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threadedComments/threadedComment2.xml" ContentType="application/vnd.ms-excel.threadedcomments+xml"/>
  <Override PartName="/xl/comments5.xml" ContentType="application/vnd.openxmlformats-officedocument.spreadsheetml.comments+xml"/>
  <Override PartName="/xl/threadedComments/threadedComment3.xml" ContentType="application/vnd.ms-excel.threadedcomments+xml"/>
  <Override PartName="/xl/comments6.xml" ContentType="application/vnd.openxmlformats-officedocument.spreadsheetml.comments+xml"/>
  <Override PartName="/xl/threadedComments/threadedComment4.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showInkAnnotation="0" codeName="ThisWorkbook" defaultThemeVersion="124226"/>
  <xr:revisionPtr revIDLastSave="0" documentId="13_ncr:1_{6A2B00C5-B87D-4553-94BA-E251038938CE}" xr6:coauthVersionLast="47" xr6:coauthVersionMax="47" xr10:uidLastSave="{00000000-0000-0000-0000-000000000000}"/>
  <bookViews>
    <workbookView xWindow="-120" yWindow="-120" windowWidth="29040" windowHeight="15720" tabRatio="899" activeTab="1" xr2:uid="{C1FC36CE-1057-4B4B-BBF4-459C20C7BB53}"/>
  </bookViews>
  <sheets>
    <sheet name="Index" sheetId="2" r:id="rId1"/>
    <sheet name="GRAM Rate Alt WP" sheetId="212" r:id="rId2"/>
    <sheet name="Schedule 1" sheetId="4" r:id="rId3"/>
    <sheet name="Schedule 2" sheetId="5" r:id="rId4"/>
    <sheet name="Schedule 3" sheetId="6" r:id="rId5"/>
    <sheet name="Schedule 4" sheetId="95" r:id="rId6"/>
    <sheet name="Schedule 5" sheetId="8" r:id="rId7"/>
    <sheet name="Schedule 6" sheetId="178" r:id="rId8"/>
    <sheet name="Schedule 7" sheetId="68" r:id="rId9"/>
    <sheet name="Schedule 8" sheetId="11" r:id="rId10"/>
    <sheet name="Schedule 9" sheetId="12" r:id="rId11"/>
    <sheet name="Schedule 10" sheetId="13" r:id="rId12"/>
    <sheet name="Schedule 11a" sheetId="14" r:id="rId13"/>
    <sheet name="Schedule 11b - 2025" sheetId="185" r:id="rId14"/>
    <sheet name="Schedule 11b - 2026" sheetId="208" r:id="rId15"/>
    <sheet name="Schedule 11b - 2027" sheetId="211" r:id="rId16"/>
    <sheet name="Schedule 11c" sheetId="192" r:id="rId17"/>
    <sheet name="Schedule 11d" sheetId="193" r:id="rId18"/>
    <sheet name="Schedule 11e" sheetId="186" r:id="rId19"/>
    <sheet name="Schedule 11f" sheetId="182" r:id="rId20"/>
    <sheet name="Schedule 12" sheetId="143" r:id="rId21"/>
    <sheet name="WP 2-1 Plant" sheetId="15" r:id="rId22"/>
    <sheet name="WP 2-1-1 Plant Additions" sheetId="188" r:id="rId23"/>
    <sheet name="WP 2-1-4 Plant Details" sheetId="19" r:id="rId24"/>
    <sheet name="WP 2-1-5-6 CAPEX" sheetId="168" r:id="rId25"/>
    <sheet name="WP 2-2 Reserves" sheetId="23" r:id="rId26"/>
    <sheet name="WP 2-2-1 Accum Res" sheetId="24" r:id="rId27"/>
    <sheet name="WP 2-3 CWIP" sheetId="25" r:id="rId28"/>
    <sheet name="WP 2-4 RWIP" sheetId="140" r:id="rId29"/>
    <sheet name="WP 2-5 AGSC RB" sheetId="122" r:id="rId30"/>
    <sheet name="WP 2-5-1 AGSC ADIT" sheetId="191" r:id="rId31"/>
    <sheet name="WP 2-5-2 AGSC Aloc Factor" sheetId="147" r:id="rId32"/>
    <sheet name="WP 2-6 ADIT" sheetId="187" r:id="rId33"/>
    <sheet name="WP 2-6-1 Tax Depr Worksheet" sheetId="202" r:id="rId34"/>
    <sheet name="WP 2-7 CWC" sheetId="166" r:id="rId35"/>
    <sheet name="WP 2-7-1 CWC Line 10" sheetId="201" r:id="rId36"/>
    <sheet name="WP 2-8 Cust Dep" sheetId="38" r:id="rId37"/>
    <sheet name="WP 4 Rev" sheetId="180" r:id="rId38"/>
    <sheet name="WP 4-1 Rev Adj" sheetId="181" r:id="rId39"/>
    <sheet name="WP 4-2 Billing Detail" sheetId="183" r:id="rId40"/>
    <sheet name="WP 4-2-1 Billing Detail (25-27)" sheetId="207" r:id="rId41"/>
    <sheet name="WP 4-3 Residential Impact" sheetId="184" r:id="rId42"/>
    <sheet name="WP 5 O&amp;M" sheetId="197" r:id="rId43"/>
    <sheet name="WP 5 Descriptions" sheetId="206" r:id="rId44"/>
    <sheet name="WP 5-1 Reg Adjust" sheetId="204" r:id="rId45"/>
    <sheet name="WP 5-1-1 Unreg Ops Adj" sheetId="155" r:id="rId46"/>
    <sheet name="WP 5-1-2 Civic Particip Adj" sheetId="154" r:id="rId47"/>
    <sheet name="WP 5-1-3 Marketing Adj" sheetId="156" r:id="rId48"/>
    <sheet name="WP 5-1-4 Lobbying Adj" sheetId="157" r:id="rId49"/>
    <sheet name="WP 5-1-5 Inputs" sheetId="205" r:id="rId50"/>
    <sheet name="WP 5-2 Payroll&amp;401k Budget " sheetId="177" r:id="rId51"/>
    <sheet name="WP 5-3 Benefits &amp; Retirement" sheetId="60" r:id="rId52"/>
    <sheet name="WP 5-3-1 Benefits Budget" sheetId="171" r:id="rId53"/>
    <sheet name="WP 5-3-2 Pension&amp;OPEB Budget" sheetId="172" r:id="rId54"/>
    <sheet name="WP 5-3-3 Actuarial Rpt" sheetId="173" r:id="rId55"/>
    <sheet name="WP 5-4 OutsideSvcs" sheetId="123" r:id="rId56"/>
    <sheet name="WP 5-4-1 OutsideSvcs Budget" sheetId="174" r:id="rId57"/>
    <sheet name="WP 5-5 Lbr &amp; Genrl Infl" sheetId="63" r:id="rId58"/>
    <sheet name="WP 5-6 Cost Stabilization" sheetId="144" r:id="rId59"/>
    <sheet name="WP 8 ITC" sheetId="121" r:id="rId60"/>
    <sheet name="Income Summary (Historical) - n" sheetId="194" r:id="rId61"/>
    <sheet name="Historical (Income) - new" sheetId="195" r:id="rId62"/>
    <sheet name="Inputs" sheetId="104" r:id="rId63"/>
    <sheet name="Historical (RB) - New" sheetId="198" r:id="rId64"/>
    <sheet name="Suppl Attach A-1" sheetId="203" r:id="rId65"/>
    <sheet name="Suppl Attach A-2" sheetId="199" r:id="rId66"/>
  </sheets>
  <definedNames>
    <definedName name="\P" localSheetId="63">#REF!</definedName>
    <definedName name="\P" localSheetId="22">#REF!</definedName>
    <definedName name="\P" localSheetId="41">#REF!</definedName>
    <definedName name="\P" localSheetId="42">#REF!</definedName>
    <definedName name="\P" localSheetId="44">#REF!</definedName>
    <definedName name="\P" localSheetId="54">#REF!</definedName>
    <definedName name="\P">#REF!</definedName>
    <definedName name="\S" localSheetId="63">#REF!</definedName>
    <definedName name="\S" localSheetId="41">#REF!</definedName>
    <definedName name="\S" localSheetId="42">#REF!</definedName>
    <definedName name="\S" localSheetId="44">#REF!</definedName>
    <definedName name="\S" localSheetId="54">#REF!</definedName>
    <definedName name="\S">#REF!</definedName>
    <definedName name="__ACT99" localSheetId="63">#REF!</definedName>
    <definedName name="__ACT99" localSheetId="41">#REF!</definedName>
    <definedName name="__ACT99" localSheetId="42">#REF!</definedName>
    <definedName name="__ACT99" localSheetId="44">#REF!</definedName>
    <definedName name="__ACT99" localSheetId="54">#REF!</definedName>
    <definedName name="__ACT99">#REF!</definedName>
    <definedName name="__agl1" localSheetId="63">#REF!</definedName>
    <definedName name="__agl1" localSheetId="41">#REF!</definedName>
    <definedName name="__agl1" localSheetId="54">#REF!</definedName>
    <definedName name="__agl1">#REF!</definedName>
    <definedName name="__agl2" localSheetId="63">#REF!</definedName>
    <definedName name="__agl2" localSheetId="41">#REF!</definedName>
    <definedName name="__agl2" localSheetId="54">#REF!</definedName>
    <definedName name="__agl2">#REF!</definedName>
    <definedName name="__agl3" localSheetId="63">#REF!</definedName>
    <definedName name="__agl3" localSheetId="41">#REF!</definedName>
    <definedName name="__agl3" localSheetId="54">#REF!</definedName>
    <definedName name="__agl3">#REF!</definedName>
    <definedName name="__Bal3">#REF!</definedName>
    <definedName name="__CGC66" localSheetId="63">#REF!</definedName>
    <definedName name="__CGC66" localSheetId="22">#REF!</definedName>
    <definedName name="__CGC66" localSheetId="41">#REF!</definedName>
    <definedName name="__CGC66" localSheetId="42">#REF!</definedName>
    <definedName name="__CGC66" localSheetId="44">#REF!</definedName>
    <definedName name="__CGC66" localSheetId="54">#REF!</definedName>
    <definedName name="__CGC66">#REF!</definedName>
    <definedName name="__ETG66" localSheetId="63">#REF!</definedName>
    <definedName name="__ETG66" localSheetId="41">#REF!</definedName>
    <definedName name="__ETG66" localSheetId="42">#REF!</definedName>
    <definedName name="__ETG66" localSheetId="44">#REF!</definedName>
    <definedName name="__ETG66" localSheetId="54">#REF!</definedName>
    <definedName name="__ETG66">#REF!</definedName>
    <definedName name="__FCG66" localSheetId="63">#REF!</definedName>
    <definedName name="__FCG66" localSheetId="41">#REF!</definedName>
    <definedName name="__FCG66" localSheetId="42">#REF!</definedName>
    <definedName name="__FCG66" localSheetId="44">#REF!</definedName>
    <definedName name="__FCG66" localSheetId="54">#REF!</definedName>
    <definedName name="__FCG66">#REF!</definedName>
    <definedName name="__je28" localSheetId="63">#REF!</definedName>
    <definedName name="__je28" localSheetId="41">#REF!</definedName>
    <definedName name="__je28" localSheetId="54">#REF!</definedName>
    <definedName name="__je28">#REF!</definedName>
    <definedName name="__PSC1" localSheetId="24">#REF!</definedName>
    <definedName name="__PSC1">#REF!</definedName>
    <definedName name="__RAC1" localSheetId="63">#REF!</definedName>
    <definedName name="__RAC1" localSheetId="22">#REF!</definedName>
    <definedName name="__RAC1" localSheetId="41">#REF!</definedName>
    <definedName name="__RAC1" localSheetId="42">#REF!</definedName>
    <definedName name="__RAC1" localSheetId="44">#REF!</definedName>
    <definedName name="__RAC1" localSheetId="54">#REF!</definedName>
    <definedName name="__RAC1">#REF!</definedName>
    <definedName name="__RAC2" localSheetId="63">#REF!</definedName>
    <definedName name="__RAC2" localSheetId="41">#REF!</definedName>
    <definedName name="__RAC2" localSheetId="42">#REF!</definedName>
    <definedName name="__RAC2" localSheetId="44">#REF!</definedName>
    <definedName name="__RAC2" localSheetId="54">#REF!</definedName>
    <definedName name="__RAC2">#REF!</definedName>
    <definedName name="__RAC3" localSheetId="63">#REF!</definedName>
    <definedName name="__RAC3" localSheetId="41">#REF!</definedName>
    <definedName name="__RAC3" localSheetId="42">#REF!</definedName>
    <definedName name="__RAC3" localSheetId="44">#REF!</definedName>
    <definedName name="__RAC3" localSheetId="54">#REF!</definedName>
    <definedName name="__RAC3">#REF!</definedName>
    <definedName name="__RAC4" localSheetId="63">#REF!</definedName>
    <definedName name="__RAC4" localSheetId="41">#REF!</definedName>
    <definedName name="__RAC4" localSheetId="54">#REF!</definedName>
    <definedName name="__RAC4">#REF!</definedName>
    <definedName name="__RAC5" localSheetId="63">#REF!</definedName>
    <definedName name="__RAC5" localSheetId="41">#REF!</definedName>
    <definedName name="__RAC5" localSheetId="54">#REF!</definedName>
    <definedName name="__RAC5">#REF!</definedName>
    <definedName name="__RET99" localSheetId="63">#REF!</definedName>
    <definedName name="__RET99" localSheetId="41">#REF!</definedName>
    <definedName name="__RET99" localSheetId="54">#REF!</definedName>
    <definedName name="__RET99">#REF!</definedName>
    <definedName name="__SUM25" localSheetId="63">#REF!</definedName>
    <definedName name="__SUM25" localSheetId="41">#REF!</definedName>
    <definedName name="__SUM25" localSheetId="54">#REF!</definedName>
    <definedName name="__SUM25">#REF!</definedName>
    <definedName name="__SUM50" localSheetId="63">#REF!</definedName>
    <definedName name="__SUM50" localSheetId="41">#REF!</definedName>
    <definedName name="__SUM50" localSheetId="54">#REF!</definedName>
    <definedName name="__SUM50">#REF!</definedName>
    <definedName name="__TV99" localSheetId="63">#REF!</definedName>
    <definedName name="__TV99" localSheetId="41">#REF!</definedName>
    <definedName name="__TV99" localSheetId="54">#REF!</definedName>
    <definedName name="__TV99">#REF!</definedName>
    <definedName name="__VNG66" localSheetId="63">#REF!</definedName>
    <definedName name="__VNG66" localSheetId="41">#REF!</definedName>
    <definedName name="__VNG66" localSheetId="54">#REF!</definedName>
    <definedName name="__VNG66">#REF!</definedName>
    <definedName name="__WTR25" localSheetId="63">#REF!</definedName>
    <definedName name="__WTR25" localSheetId="41">#REF!</definedName>
    <definedName name="__WTR25" localSheetId="54">#REF!</definedName>
    <definedName name="__WTR25">#REF!</definedName>
    <definedName name="__WTR50" localSheetId="63">#REF!</definedName>
    <definedName name="__WTR50" localSheetId="41">#REF!</definedName>
    <definedName name="__WTR50" localSheetId="54">#REF!</definedName>
    <definedName name="__WTR50">#REF!</definedName>
    <definedName name="_1__123Graph_ACHART_1" localSheetId="24" hidden="1">#REF!</definedName>
    <definedName name="_1__123Graph_ACHART_1" hidden="1">#REF!</definedName>
    <definedName name="_10__123Graph_ACHART_6" hidden="1">#REF!</definedName>
    <definedName name="_1002" localSheetId="63">#REF!</definedName>
    <definedName name="_1002" localSheetId="22">#REF!</definedName>
    <definedName name="_1002" localSheetId="41">#REF!</definedName>
    <definedName name="_1002" localSheetId="42">#REF!</definedName>
    <definedName name="_1002" localSheetId="44">#REF!</definedName>
    <definedName name="_1002" localSheetId="54">#REF!</definedName>
    <definedName name="_1002">#REF!</definedName>
    <definedName name="_1006" localSheetId="63">#REF!</definedName>
    <definedName name="_1006" localSheetId="41">#REF!</definedName>
    <definedName name="_1006" localSheetId="42">#REF!</definedName>
    <definedName name="_1006" localSheetId="44">#REF!</definedName>
    <definedName name="_1006" localSheetId="54">#REF!</definedName>
    <definedName name="_1006">#REF!</definedName>
    <definedName name="_1010" localSheetId="63">#REF!</definedName>
    <definedName name="_1010" localSheetId="41">#REF!</definedName>
    <definedName name="_1010" localSheetId="42">#REF!</definedName>
    <definedName name="_1010" localSheetId="44">#REF!</definedName>
    <definedName name="_1010" localSheetId="54">#REF!</definedName>
    <definedName name="_1010">#REF!</definedName>
    <definedName name="_1016" localSheetId="63">#REF!</definedName>
    <definedName name="_1016" localSheetId="41">#REF!</definedName>
    <definedName name="_1016" localSheetId="54">#REF!</definedName>
    <definedName name="_1016">#REF!</definedName>
    <definedName name="_1019" localSheetId="63">#REF!</definedName>
    <definedName name="_1019" localSheetId="41">#REF!</definedName>
    <definedName name="_1019" localSheetId="54">#REF!</definedName>
    <definedName name="_1019">#REF!</definedName>
    <definedName name="_1029" localSheetId="63">#REF!</definedName>
    <definedName name="_1029" localSheetId="41">#REF!</definedName>
    <definedName name="_1029" localSheetId="54">#REF!</definedName>
    <definedName name="_1029">#REF!</definedName>
    <definedName name="_1031" localSheetId="63">#REF!</definedName>
    <definedName name="_1031" localSheetId="41">#REF!</definedName>
    <definedName name="_1031" localSheetId="54">#REF!</definedName>
    <definedName name="_1031">#REF!</definedName>
    <definedName name="_1033" localSheetId="63">#REF!</definedName>
    <definedName name="_1033" localSheetId="41">#REF!</definedName>
    <definedName name="_1033" localSheetId="54">#REF!</definedName>
    <definedName name="_1033">#REF!</definedName>
    <definedName name="_1037" localSheetId="63">#REF!</definedName>
    <definedName name="_1037" localSheetId="41">#REF!</definedName>
    <definedName name="_1037" localSheetId="54">#REF!</definedName>
    <definedName name="_1037">#REF!</definedName>
    <definedName name="_1050" localSheetId="63">#REF!</definedName>
    <definedName name="_1050" localSheetId="41">#REF!</definedName>
    <definedName name="_1050" localSheetId="54">#REF!</definedName>
    <definedName name="_1050">#REF!</definedName>
    <definedName name="_1051" localSheetId="63">#REF!</definedName>
    <definedName name="_1051" localSheetId="41">#REF!</definedName>
    <definedName name="_1051" localSheetId="54">#REF!</definedName>
    <definedName name="_1051">#REF!</definedName>
    <definedName name="_1054" localSheetId="63">#REF!</definedName>
    <definedName name="_1054" localSheetId="41">#REF!</definedName>
    <definedName name="_1054" localSheetId="54">#REF!</definedName>
    <definedName name="_1054">#REF!</definedName>
    <definedName name="_1055" localSheetId="63">#REF!</definedName>
    <definedName name="_1055" localSheetId="41">#REF!</definedName>
    <definedName name="_1055" localSheetId="54">#REF!</definedName>
    <definedName name="_1055">#REF!</definedName>
    <definedName name="_1062" localSheetId="63">#REF!</definedName>
    <definedName name="_1062" localSheetId="41">#REF!</definedName>
    <definedName name="_1062" localSheetId="54">#REF!</definedName>
    <definedName name="_1062">#REF!</definedName>
    <definedName name="_1068" localSheetId="63">#REF!</definedName>
    <definedName name="_1068" localSheetId="41">#REF!</definedName>
    <definedName name="_1068" localSheetId="54">#REF!</definedName>
    <definedName name="_1068">#REF!</definedName>
    <definedName name="_1072" localSheetId="63">#REF!</definedName>
    <definedName name="_1072" localSheetId="41">#REF!</definedName>
    <definedName name="_1072" localSheetId="54">#REF!</definedName>
    <definedName name="_1072">#REF!</definedName>
    <definedName name="_1074" localSheetId="63">#REF!</definedName>
    <definedName name="_1074" localSheetId="41">#REF!</definedName>
    <definedName name="_1074" localSheetId="54">#REF!</definedName>
    <definedName name="_1074">#REF!</definedName>
    <definedName name="_1078" localSheetId="63">#REF!</definedName>
    <definedName name="_1078" localSheetId="41">#REF!</definedName>
    <definedName name="_1078" localSheetId="54">#REF!</definedName>
    <definedName name="_1078">#REF!</definedName>
    <definedName name="_1079" localSheetId="63">#REF!</definedName>
    <definedName name="_1079" localSheetId="41">#REF!</definedName>
    <definedName name="_1079" localSheetId="54">#REF!</definedName>
    <definedName name="_1079">#REF!</definedName>
    <definedName name="_1097" localSheetId="63">#REF!</definedName>
    <definedName name="_1097" localSheetId="41">#REF!</definedName>
    <definedName name="_1097" localSheetId="54">#REF!</definedName>
    <definedName name="_1097">#REF!</definedName>
    <definedName name="_1099" localSheetId="63">#REF!</definedName>
    <definedName name="_1099" localSheetId="41">#REF!</definedName>
    <definedName name="_1099" localSheetId="54">#REF!</definedName>
    <definedName name="_1099">#REF!</definedName>
    <definedName name="_11__123Graph_BCHART_1" localSheetId="24" hidden="1">#REF!</definedName>
    <definedName name="_11__123Graph_BCHART_1" localSheetId="34" hidden="1">#REF!</definedName>
    <definedName name="_11__123Graph_BCHART_1" hidden="1">#REF!</definedName>
    <definedName name="_1100" localSheetId="63">#REF!</definedName>
    <definedName name="_1100" localSheetId="22">#REF!</definedName>
    <definedName name="_1100" localSheetId="41">#REF!</definedName>
    <definedName name="_1100" localSheetId="42">#REF!</definedName>
    <definedName name="_1100" localSheetId="44">#REF!</definedName>
    <definedName name="_1100" localSheetId="54">#REF!</definedName>
    <definedName name="_1100">#REF!</definedName>
    <definedName name="_1103" localSheetId="63">#REF!</definedName>
    <definedName name="_1103" localSheetId="41">#REF!</definedName>
    <definedName name="_1103" localSheetId="42">#REF!</definedName>
    <definedName name="_1103" localSheetId="44">#REF!</definedName>
    <definedName name="_1103" localSheetId="54">#REF!</definedName>
    <definedName name="_1103">#REF!</definedName>
    <definedName name="_1112" localSheetId="63">#REF!</definedName>
    <definedName name="_1112" localSheetId="41">#REF!</definedName>
    <definedName name="_1112" localSheetId="42">#REF!</definedName>
    <definedName name="_1112" localSheetId="44">#REF!</definedName>
    <definedName name="_1112" localSheetId="54">#REF!</definedName>
    <definedName name="_1112">#REF!</definedName>
    <definedName name="_1115" localSheetId="63">#REF!</definedName>
    <definedName name="_1115" localSheetId="41">#REF!</definedName>
    <definedName name="_1115" localSheetId="54">#REF!</definedName>
    <definedName name="_1115">#REF!</definedName>
    <definedName name="_1116" localSheetId="63">#REF!</definedName>
    <definedName name="_1116" localSheetId="41">#REF!</definedName>
    <definedName name="_1116" localSheetId="54">#REF!</definedName>
    <definedName name="_1116">#REF!</definedName>
    <definedName name="_1120" localSheetId="63">#REF!</definedName>
    <definedName name="_1120" localSheetId="41">#REF!</definedName>
    <definedName name="_1120" localSheetId="54">#REF!</definedName>
    <definedName name="_1120">#REF!</definedName>
    <definedName name="_1123" localSheetId="63">#REF!</definedName>
    <definedName name="_1123" localSheetId="41">#REF!</definedName>
    <definedName name="_1123" localSheetId="54">#REF!</definedName>
    <definedName name="_1123">#REF!</definedName>
    <definedName name="_1134" localSheetId="63">#REF!</definedName>
    <definedName name="_1134" localSheetId="41">#REF!</definedName>
    <definedName name="_1134" localSheetId="54">#REF!</definedName>
    <definedName name="_1134">#REF!</definedName>
    <definedName name="_1138" localSheetId="63">#REF!</definedName>
    <definedName name="_1138" localSheetId="41">#REF!</definedName>
    <definedName name="_1138" localSheetId="54">#REF!</definedName>
    <definedName name="_1138">#REF!</definedName>
    <definedName name="_1143" localSheetId="63">#REF!</definedName>
    <definedName name="_1143" localSheetId="41">#REF!</definedName>
    <definedName name="_1143" localSheetId="54">#REF!</definedName>
    <definedName name="_1143">#REF!</definedName>
    <definedName name="_1145" localSheetId="63">#REF!</definedName>
    <definedName name="_1145" localSheetId="41">#REF!</definedName>
    <definedName name="_1145" localSheetId="54">#REF!</definedName>
    <definedName name="_1145">#REF!</definedName>
    <definedName name="_1151" localSheetId="63">#REF!</definedName>
    <definedName name="_1151" localSheetId="41">#REF!</definedName>
    <definedName name="_1151" localSheetId="54">#REF!</definedName>
    <definedName name="_1151">#REF!</definedName>
    <definedName name="_1153" localSheetId="63">#REF!</definedName>
    <definedName name="_1153" localSheetId="41">#REF!</definedName>
    <definedName name="_1153" localSheetId="54">#REF!</definedName>
    <definedName name="_1153">#REF!</definedName>
    <definedName name="_1160" localSheetId="63">#REF!</definedName>
    <definedName name="_1160" localSheetId="41">#REF!</definedName>
    <definedName name="_1160" localSheetId="54">#REF!</definedName>
    <definedName name="_1160">#REF!</definedName>
    <definedName name="_1169" localSheetId="63">#REF!</definedName>
    <definedName name="_1169" localSheetId="41">#REF!</definedName>
    <definedName name="_1169" localSheetId="54">#REF!</definedName>
    <definedName name="_1169">#REF!</definedName>
    <definedName name="_1178" localSheetId="63">#REF!</definedName>
    <definedName name="_1178" localSheetId="41">#REF!</definedName>
    <definedName name="_1178" localSheetId="54">#REF!</definedName>
    <definedName name="_1178">#REF!</definedName>
    <definedName name="_1180" localSheetId="63">#REF!</definedName>
    <definedName name="_1180" localSheetId="41">#REF!</definedName>
    <definedName name="_1180" localSheetId="54">#REF!</definedName>
    <definedName name="_1180">#REF!</definedName>
    <definedName name="_1184" localSheetId="63">#REF!</definedName>
    <definedName name="_1184" localSheetId="41">#REF!</definedName>
    <definedName name="_1184" localSheetId="54">#REF!</definedName>
    <definedName name="_1184">#REF!</definedName>
    <definedName name="_1186" localSheetId="63">#REF!</definedName>
    <definedName name="_1186" localSheetId="41">#REF!</definedName>
    <definedName name="_1186" localSheetId="54">#REF!</definedName>
    <definedName name="_1186">#REF!</definedName>
    <definedName name="_1190" localSheetId="63">#REF!</definedName>
    <definedName name="_1190" localSheetId="41">#REF!</definedName>
    <definedName name="_1190" localSheetId="54">#REF!</definedName>
    <definedName name="_1190">#REF!</definedName>
    <definedName name="_1193" localSheetId="63">#REF!</definedName>
    <definedName name="_1193" localSheetId="41">#REF!</definedName>
    <definedName name="_1193" localSheetId="54">#REF!</definedName>
    <definedName name="_1193">#REF!</definedName>
    <definedName name="_12__123Graph_BCHART_111" hidden="1">#REF!</definedName>
    <definedName name="_12_Months_Ended_December_2000" localSheetId="63">#REF!</definedName>
    <definedName name="_12_Months_Ended_December_2000" localSheetId="22">#REF!</definedName>
    <definedName name="_12_Months_Ended_December_2000" localSheetId="41">#REF!</definedName>
    <definedName name="_12_Months_Ended_December_2000" localSheetId="42">#REF!</definedName>
    <definedName name="_12_Months_Ended_December_2000" localSheetId="44">#REF!</definedName>
    <definedName name="_12_Months_Ended_December_2000" localSheetId="54">#REF!</definedName>
    <definedName name="_12_Months_Ended_December_2000">#REF!</definedName>
    <definedName name="_1201" localSheetId="63">#REF!</definedName>
    <definedName name="_1201" localSheetId="41">#REF!</definedName>
    <definedName name="_1201" localSheetId="42">#REF!</definedName>
    <definedName name="_1201" localSheetId="44">#REF!</definedName>
    <definedName name="_1201" localSheetId="54">#REF!</definedName>
    <definedName name="_1201">#REF!</definedName>
    <definedName name="_1204" localSheetId="63">#REF!</definedName>
    <definedName name="_1204" localSheetId="41">#REF!</definedName>
    <definedName name="_1204" localSheetId="42">#REF!</definedName>
    <definedName name="_1204" localSheetId="44">#REF!</definedName>
    <definedName name="_1204" localSheetId="54">#REF!</definedName>
    <definedName name="_1204">#REF!</definedName>
    <definedName name="_1213" localSheetId="63">#REF!</definedName>
    <definedName name="_1213" localSheetId="41">#REF!</definedName>
    <definedName name="_1213" localSheetId="54">#REF!</definedName>
    <definedName name="_1213">#REF!</definedName>
    <definedName name="_1219" localSheetId="63">#REF!</definedName>
    <definedName name="_1219" localSheetId="41">#REF!</definedName>
    <definedName name="_1219" localSheetId="54">#REF!</definedName>
    <definedName name="_1219">#REF!</definedName>
    <definedName name="_1221" localSheetId="63">#REF!</definedName>
    <definedName name="_1221" localSheetId="41">#REF!</definedName>
    <definedName name="_1221" localSheetId="54">#REF!</definedName>
    <definedName name="_1221">#REF!</definedName>
    <definedName name="_1224" localSheetId="63">#REF!</definedName>
    <definedName name="_1224" localSheetId="41">#REF!</definedName>
    <definedName name="_1224" localSheetId="54">#REF!</definedName>
    <definedName name="_1224">#REF!</definedName>
    <definedName name="_1236" localSheetId="63">#REF!</definedName>
    <definedName name="_1236" localSheetId="41">#REF!</definedName>
    <definedName name="_1236" localSheetId="54">#REF!</definedName>
    <definedName name="_1236">#REF!</definedName>
    <definedName name="_1239" localSheetId="63">#REF!</definedName>
    <definedName name="_1239" localSheetId="41">#REF!</definedName>
    <definedName name="_1239" localSheetId="54">#REF!</definedName>
    <definedName name="_1239">#REF!</definedName>
    <definedName name="_1241" localSheetId="63">#REF!</definedName>
    <definedName name="_1241" localSheetId="41">#REF!</definedName>
    <definedName name="_1241" localSheetId="54">#REF!</definedName>
    <definedName name="_1241">#REF!</definedName>
    <definedName name="_1243" localSheetId="63">#REF!</definedName>
    <definedName name="_1243" localSheetId="41">#REF!</definedName>
    <definedName name="_1243" localSheetId="54">#REF!</definedName>
    <definedName name="_1243">#REF!</definedName>
    <definedName name="_125" localSheetId="63">#REF!</definedName>
    <definedName name="_125" localSheetId="41">#REF!</definedName>
    <definedName name="_125" localSheetId="54">#REF!</definedName>
    <definedName name="_125">#REF!</definedName>
    <definedName name="_1256" localSheetId="63">#REF!</definedName>
    <definedName name="_1256" localSheetId="41">#REF!</definedName>
    <definedName name="_1256" localSheetId="54">#REF!</definedName>
    <definedName name="_1256">#REF!</definedName>
    <definedName name="_1258" localSheetId="63">#REF!</definedName>
    <definedName name="_1258" localSheetId="41">#REF!</definedName>
    <definedName name="_1258" localSheetId="54">#REF!</definedName>
    <definedName name="_1258">#REF!</definedName>
    <definedName name="_1266" localSheetId="63">#REF!</definedName>
    <definedName name="_1266" localSheetId="41">#REF!</definedName>
    <definedName name="_1266" localSheetId="54">#REF!</definedName>
    <definedName name="_1266">#REF!</definedName>
    <definedName name="_1274" localSheetId="63">#REF!</definedName>
    <definedName name="_1274" localSheetId="41">#REF!</definedName>
    <definedName name="_1274" localSheetId="54">#REF!</definedName>
    <definedName name="_1274">#REF!</definedName>
    <definedName name="_1288" localSheetId="63">#REF!</definedName>
    <definedName name="_1288" localSheetId="41">#REF!</definedName>
    <definedName name="_1288" localSheetId="54">#REF!</definedName>
    <definedName name="_1288">#REF!</definedName>
    <definedName name="_1299" localSheetId="63">#REF!</definedName>
    <definedName name="_1299" localSheetId="41">#REF!</definedName>
    <definedName name="_1299" localSheetId="54">#REF!</definedName>
    <definedName name="_1299">#REF!</definedName>
    <definedName name="_13" localSheetId="63">#REF!</definedName>
    <definedName name="_13" localSheetId="41">#REF!</definedName>
    <definedName name="_13" localSheetId="54">#REF!</definedName>
    <definedName name="_13">#REF!</definedName>
    <definedName name="_13__123Graph_BCHART_112" hidden="1">#REF!</definedName>
    <definedName name="_1305" localSheetId="63">#REF!</definedName>
    <definedName name="_1305" localSheetId="22">#REF!</definedName>
    <definedName name="_1305" localSheetId="41">#REF!</definedName>
    <definedName name="_1305" localSheetId="42">#REF!</definedName>
    <definedName name="_1305" localSheetId="44">#REF!</definedName>
    <definedName name="_1305" localSheetId="54">#REF!</definedName>
    <definedName name="_1305">#REF!</definedName>
    <definedName name="_1311" localSheetId="63">#REF!</definedName>
    <definedName name="_1311" localSheetId="41">#REF!</definedName>
    <definedName name="_1311" localSheetId="42">#REF!</definedName>
    <definedName name="_1311" localSheetId="44">#REF!</definedName>
    <definedName name="_1311" localSheetId="54">#REF!</definedName>
    <definedName name="_1311">#REF!</definedName>
    <definedName name="_1322" localSheetId="63">#REF!</definedName>
    <definedName name="_1322" localSheetId="41">#REF!</definedName>
    <definedName name="_1322" localSheetId="42">#REF!</definedName>
    <definedName name="_1322" localSheetId="44">#REF!</definedName>
    <definedName name="_1322" localSheetId="54">#REF!</definedName>
    <definedName name="_1322">#REF!</definedName>
    <definedName name="_1333" localSheetId="63">#REF!</definedName>
    <definedName name="_1333" localSheetId="41">#REF!</definedName>
    <definedName name="_1333" localSheetId="54">#REF!</definedName>
    <definedName name="_1333">#REF!</definedName>
    <definedName name="_1340" localSheetId="63">#REF!</definedName>
    <definedName name="_1340" localSheetId="41">#REF!</definedName>
    <definedName name="_1340" localSheetId="54">#REF!</definedName>
    <definedName name="_1340">#REF!</definedName>
    <definedName name="_1344" localSheetId="63">#REF!</definedName>
    <definedName name="_1344" localSheetId="41">#REF!</definedName>
    <definedName name="_1344" localSheetId="54">#REF!</definedName>
    <definedName name="_1344">#REF!</definedName>
    <definedName name="_1355" localSheetId="63">#REF!</definedName>
    <definedName name="_1355" localSheetId="41">#REF!</definedName>
    <definedName name="_1355" localSheetId="54">#REF!</definedName>
    <definedName name="_1355">#REF!</definedName>
    <definedName name="_1356" localSheetId="63">#REF!</definedName>
    <definedName name="_1356" localSheetId="41">#REF!</definedName>
    <definedName name="_1356" localSheetId="54">#REF!</definedName>
    <definedName name="_1356">#REF!</definedName>
    <definedName name="_1366" localSheetId="63">#REF!</definedName>
    <definedName name="_1366" localSheetId="41">#REF!</definedName>
    <definedName name="_1366" localSheetId="54">#REF!</definedName>
    <definedName name="_1366">#REF!</definedName>
    <definedName name="_138" localSheetId="63">#REF!</definedName>
    <definedName name="_138" localSheetId="41">#REF!</definedName>
    <definedName name="_138" localSheetId="54">#REF!</definedName>
    <definedName name="_138">#REF!</definedName>
    <definedName name="_1386" localSheetId="63">#REF!</definedName>
    <definedName name="_1386" localSheetId="41">#REF!</definedName>
    <definedName name="_1386" localSheetId="54">#REF!</definedName>
    <definedName name="_1386">#REF!</definedName>
    <definedName name="_1389" localSheetId="63">#REF!</definedName>
    <definedName name="_1389" localSheetId="41">#REF!</definedName>
    <definedName name="_1389" localSheetId="54">#REF!</definedName>
    <definedName name="_1389">#REF!</definedName>
    <definedName name="_1397" localSheetId="63">#REF!</definedName>
    <definedName name="_1397" localSheetId="41">#REF!</definedName>
    <definedName name="_1397" localSheetId="54">#REF!</definedName>
    <definedName name="_1397">#REF!</definedName>
    <definedName name="_14__123Graph_BCHART_2" localSheetId="24" hidden="1">#REF!</definedName>
    <definedName name="_14__123Graph_BCHART_2" localSheetId="34" hidden="1">#REF!</definedName>
    <definedName name="_14__123Graph_BCHART_2" hidden="1">#REF!</definedName>
    <definedName name="_1403" localSheetId="63">#REF!</definedName>
    <definedName name="_1403" localSheetId="22">#REF!</definedName>
    <definedName name="_1403" localSheetId="41">#REF!</definedName>
    <definedName name="_1403" localSheetId="42">#REF!</definedName>
    <definedName name="_1403" localSheetId="44">#REF!</definedName>
    <definedName name="_1403" localSheetId="54">#REF!</definedName>
    <definedName name="_1403">#REF!</definedName>
    <definedName name="_1411" localSheetId="63">#REF!</definedName>
    <definedName name="_1411" localSheetId="41">#REF!</definedName>
    <definedName name="_1411" localSheetId="42">#REF!</definedName>
    <definedName name="_1411" localSheetId="44">#REF!</definedName>
    <definedName name="_1411" localSheetId="54">#REF!</definedName>
    <definedName name="_1411">#REF!</definedName>
    <definedName name="_1419" localSheetId="63">#REF!</definedName>
    <definedName name="_1419" localSheetId="41">#REF!</definedName>
    <definedName name="_1419" localSheetId="42">#REF!</definedName>
    <definedName name="_1419" localSheetId="44">#REF!</definedName>
    <definedName name="_1419" localSheetId="54">#REF!</definedName>
    <definedName name="_1419">#REF!</definedName>
    <definedName name="_1421" localSheetId="63">#REF!</definedName>
    <definedName name="_1421" localSheetId="41">#REF!</definedName>
    <definedName name="_1421" localSheetId="54">#REF!</definedName>
    <definedName name="_1421">#REF!</definedName>
    <definedName name="_1434" localSheetId="63">#REF!</definedName>
    <definedName name="_1434" localSheetId="41">#REF!</definedName>
    <definedName name="_1434" localSheetId="54">#REF!</definedName>
    <definedName name="_1434">#REF!</definedName>
    <definedName name="_1442" localSheetId="63">#REF!</definedName>
    <definedName name="_1442" localSheetId="41">#REF!</definedName>
    <definedName name="_1442" localSheetId="54">#REF!</definedName>
    <definedName name="_1442">#REF!</definedName>
    <definedName name="_1452" localSheetId="63">#REF!</definedName>
    <definedName name="_1452" localSheetId="41">#REF!</definedName>
    <definedName name="_1452" localSheetId="54">#REF!</definedName>
    <definedName name="_1452">#REF!</definedName>
    <definedName name="_1456" localSheetId="63">#REF!</definedName>
    <definedName name="_1456" localSheetId="41">#REF!</definedName>
    <definedName name="_1456" localSheetId="54">#REF!</definedName>
    <definedName name="_1456">#REF!</definedName>
    <definedName name="_1464" localSheetId="63">#REF!</definedName>
    <definedName name="_1464" localSheetId="41">#REF!</definedName>
    <definedName name="_1464" localSheetId="54">#REF!</definedName>
    <definedName name="_1464">#REF!</definedName>
    <definedName name="_1469" localSheetId="63">#REF!</definedName>
    <definedName name="_1469" localSheetId="41">#REF!</definedName>
    <definedName name="_1469" localSheetId="54">#REF!</definedName>
    <definedName name="_1469">#REF!</definedName>
    <definedName name="_147" localSheetId="63">#REF!</definedName>
    <definedName name="_147" localSheetId="41">#REF!</definedName>
    <definedName name="_147" localSheetId="54">#REF!</definedName>
    <definedName name="_147">#REF!</definedName>
    <definedName name="_1487" localSheetId="63">#REF!</definedName>
    <definedName name="_1487" localSheetId="41">#REF!</definedName>
    <definedName name="_1487" localSheetId="54">#REF!</definedName>
    <definedName name="_1487">#REF!</definedName>
    <definedName name="_15__123Graph_BCHART_26" hidden="1">#REF!</definedName>
    <definedName name="_1501" localSheetId="63">#REF!</definedName>
    <definedName name="_1501" localSheetId="22">#REF!</definedName>
    <definedName name="_1501" localSheetId="41">#REF!</definedName>
    <definedName name="_1501" localSheetId="42">#REF!</definedName>
    <definedName name="_1501" localSheetId="44">#REF!</definedName>
    <definedName name="_1501" localSheetId="54">#REF!</definedName>
    <definedName name="_1501">#REF!</definedName>
    <definedName name="_1504" localSheetId="63">#REF!</definedName>
    <definedName name="_1504" localSheetId="41">#REF!</definedName>
    <definedName name="_1504" localSheetId="42">#REF!</definedName>
    <definedName name="_1504" localSheetId="44">#REF!</definedName>
    <definedName name="_1504" localSheetId="54">#REF!</definedName>
    <definedName name="_1504">#REF!</definedName>
    <definedName name="_1509" localSheetId="63">#REF!</definedName>
    <definedName name="_1509" localSheetId="41">#REF!</definedName>
    <definedName name="_1509" localSheetId="42">#REF!</definedName>
    <definedName name="_1509" localSheetId="44">#REF!</definedName>
    <definedName name="_1509" localSheetId="54">#REF!</definedName>
    <definedName name="_1509">#REF!</definedName>
    <definedName name="_152" localSheetId="63">#REF!</definedName>
    <definedName name="_152" localSheetId="41">#REF!</definedName>
    <definedName name="_152" localSheetId="54">#REF!</definedName>
    <definedName name="_152">#REF!</definedName>
    <definedName name="_1522" localSheetId="63">#REF!</definedName>
    <definedName name="_1522" localSheetId="41">#REF!</definedName>
    <definedName name="_1522" localSheetId="54">#REF!</definedName>
    <definedName name="_1522">#REF!</definedName>
    <definedName name="_1524" localSheetId="63">#REF!</definedName>
    <definedName name="_1524" localSheetId="41">#REF!</definedName>
    <definedName name="_1524" localSheetId="54">#REF!</definedName>
    <definedName name="_1524">#REF!</definedName>
    <definedName name="_1532" localSheetId="63">#REF!</definedName>
    <definedName name="_1532" localSheetId="41">#REF!</definedName>
    <definedName name="_1532" localSheetId="54">#REF!</definedName>
    <definedName name="_1532">#REF!</definedName>
    <definedName name="_1539" localSheetId="63">#REF!</definedName>
    <definedName name="_1539" localSheetId="41">#REF!</definedName>
    <definedName name="_1539" localSheetId="54">#REF!</definedName>
    <definedName name="_1539">#REF!</definedName>
    <definedName name="_154" localSheetId="63">#REF!</definedName>
    <definedName name="_154" localSheetId="41">#REF!</definedName>
    <definedName name="_154" localSheetId="54">#REF!</definedName>
    <definedName name="_154">#REF!</definedName>
    <definedName name="_1546" localSheetId="63">#REF!</definedName>
    <definedName name="_1546" localSheetId="41">#REF!</definedName>
    <definedName name="_1546" localSheetId="54">#REF!</definedName>
    <definedName name="_1546">#REF!</definedName>
    <definedName name="_1557" localSheetId="63">#REF!</definedName>
    <definedName name="_1557" localSheetId="41">#REF!</definedName>
    <definedName name="_1557" localSheetId="54">#REF!</definedName>
    <definedName name="_1557">#REF!</definedName>
    <definedName name="_1569" localSheetId="63">#REF!</definedName>
    <definedName name="_1569" localSheetId="41">#REF!</definedName>
    <definedName name="_1569" localSheetId="54">#REF!</definedName>
    <definedName name="_1569">#REF!</definedName>
    <definedName name="_1573" localSheetId="63">#REF!</definedName>
    <definedName name="_1573" localSheetId="41">#REF!</definedName>
    <definedName name="_1573" localSheetId="54">#REF!</definedName>
    <definedName name="_1573">#REF!</definedName>
    <definedName name="_1574" localSheetId="63">#REF!</definedName>
    <definedName name="_1574" localSheetId="41">#REF!</definedName>
    <definedName name="_1574" localSheetId="54">#REF!</definedName>
    <definedName name="_1574">#REF!</definedName>
    <definedName name="_1592" localSheetId="63">#REF!</definedName>
    <definedName name="_1592" localSheetId="41">#REF!</definedName>
    <definedName name="_1592" localSheetId="54">#REF!</definedName>
    <definedName name="_1592">#REF!</definedName>
    <definedName name="_1595" localSheetId="63">#REF!</definedName>
    <definedName name="_1595" localSheetId="41">#REF!</definedName>
    <definedName name="_1595" localSheetId="54">#REF!</definedName>
    <definedName name="_1595">#REF!</definedName>
    <definedName name="_16__123Graph_BCHART_29" localSheetId="24" hidden="1">#REF!</definedName>
    <definedName name="_16__123Graph_BCHART_29" localSheetId="34" hidden="1">#REF!</definedName>
    <definedName name="_16__123Graph_BCHART_29" hidden="1">#REF!</definedName>
    <definedName name="_1609" localSheetId="63">#REF!</definedName>
    <definedName name="_1609" localSheetId="22">#REF!</definedName>
    <definedName name="_1609" localSheetId="41">#REF!</definedName>
    <definedName name="_1609" localSheetId="42">#REF!</definedName>
    <definedName name="_1609" localSheetId="44">#REF!</definedName>
    <definedName name="_1609" localSheetId="54">#REF!</definedName>
    <definedName name="_1609">#REF!</definedName>
    <definedName name="_1614" localSheetId="63">#REF!</definedName>
    <definedName name="_1614" localSheetId="41">#REF!</definedName>
    <definedName name="_1614" localSheetId="42">#REF!</definedName>
    <definedName name="_1614" localSheetId="44">#REF!</definedName>
    <definedName name="_1614" localSheetId="54">#REF!</definedName>
    <definedName name="_1614">#REF!</definedName>
    <definedName name="_1618" localSheetId="63">#REF!</definedName>
    <definedName name="_1618" localSheetId="41">#REF!</definedName>
    <definedName name="_1618" localSheetId="42">#REF!</definedName>
    <definedName name="_1618" localSheetId="44">#REF!</definedName>
    <definedName name="_1618" localSheetId="54">#REF!</definedName>
    <definedName name="_1618">#REF!</definedName>
    <definedName name="_1627" localSheetId="63">#REF!</definedName>
    <definedName name="_1627" localSheetId="41">#REF!</definedName>
    <definedName name="_1627" localSheetId="54">#REF!</definedName>
    <definedName name="_1627">#REF!</definedName>
    <definedName name="_1638" localSheetId="63">#REF!</definedName>
    <definedName name="_1638" localSheetId="41">#REF!</definedName>
    <definedName name="_1638" localSheetId="54">#REF!</definedName>
    <definedName name="_1638">#REF!</definedName>
    <definedName name="_1644" localSheetId="63">#REF!</definedName>
    <definedName name="_1644" localSheetId="41">#REF!</definedName>
    <definedName name="_1644" localSheetId="54">#REF!</definedName>
    <definedName name="_1644">#REF!</definedName>
    <definedName name="_1655" localSheetId="63">#REF!</definedName>
    <definedName name="_1655" localSheetId="41">#REF!</definedName>
    <definedName name="_1655" localSheetId="54">#REF!</definedName>
    <definedName name="_1655">#REF!</definedName>
    <definedName name="_1662" localSheetId="63">#REF!</definedName>
    <definedName name="_1662" localSheetId="41">#REF!</definedName>
    <definedName name="_1662" localSheetId="54">#REF!</definedName>
    <definedName name="_1662">#REF!</definedName>
    <definedName name="_167" localSheetId="63">#REF!</definedName>
    <definedName name="_167" localSheetId="41">#REF!</definedName>
    <definedName name="_167" localSheetId="54">#REF!</definedName>
    <definedName name="_167">#REF!</definedName>
    <definedName name="_1677" localSheetId="63">#REF!</definedName>
    <definedName name="_1677" localSheetId="41">#REF!</definedName>
    <definedName name="_1677" localSheetId="54">#REF!</definedName>
    <definedName name="_1677">#REF!</definedName>
    <definedName name="_1679" localSheetId="63">#REF!</definedName>
    <definedName name="_1679" localSheetId="41">#REF!</definedName>
    <definedName name="_1679" localSheetId="54">#REF!</definedName>
    <definedName name="_1679">#REF!</definedName>
    <definedName name="_1693" localSheetId="63">#REF!</definedName>
    <definedName name="_1693" localSheetId="41">#REF!</definedName>
    <definedName name="_1693" localSheetId="54">#REF!</definedName>
    <definedName name="_1693">#REF!</definedName>
    <definedName name="_17__123Graph_BCHART_3" hidden="1">#REF!</definedName>
    <definedName name="_170" localSheetId="63">#REF!</definedName>
    <definedName name="_170" localSheetId="22">#REF!</definedName>
    <definedName name="_170" localSheetId="41">#REF!</definedName>
    <definedName name="_170" localSheetId="42">#REF!</definedName>
    <definedName name="_170" localSheetId="44">#REF!</definedName>
    <definedName name="_170" localSheetId="54">#REF!</definedName>
    <definedName name="_170">#REF!</definedName>
    <definedName name="_1700" localSheetId="63">#REF!</definedName>
    <definedName name="_1700" localSheetId="41">#REF!</definedName>
    <definedName name="_1700" localSheetId="42">#REF!</definedName>
    <definedName name="_1700" localSheetId="44">#REF!</definedName>
    <definedName name="_1700" localSheetId="54">#REF!</definedName>
    <definedName name="_1700">#REF!</definedName>
    <definedName name="_1701" localSheetId="63">#REF!</definedName>
    <definedName name="_1701" localSheetId="41">#REF!</definedName>
    <definedName name="_1701" localSheetId="42">#REF!</definedName>
    <definedName name="_1701" localSheetId="44">#REF!</definedName>
    <definedName name="_1701" localSheetId="54">#REF!</definedName>
    <definedName name="_1701">#REF!</definedName>
    <definedName name="_1710" localSheetId="63">#REF!</definedName>
    <definedName name="_1710" localSheetId="41">#REF!</definedName>
    <definedName name="_1710" localSheetId="54">#REF!</definedName>
    <definedName name="_1710">#REF!</definedName>
    <definedName name="_1722" localSheetId="63">#REF!</definedName>
    <definedName name="_1722" localSheetId="41">#REF!</definedName>
    <definedName name="_1722" localSheetId="54">#REF!</definedName>
    <definedName name="_1722">#REF!</definedName>
    <definedName name="_1724" localSheetId="63">#REF!</definedName>
    <definedName name="_1724" localSheetId="41">#REF!</definedName>
    <definedName name="_1724" localSheetId="54">#REF!</definedName>
    <definedName name="_1724">#REF!</definedName>
    <definedName name="_1728" localSheetId="63">#REF!</definedName>
    <definedName name="_1728" localSheetId="41">#REF!</definedName>
    <definedName name="_1728" localSheetId="54">#REF!</definedName>
    <definedName name="_1728">#REF!</definedName>
    <definedName name="_1745" localSheetId="63">#REF!</definedName>
    <definedName name="_1745" localSheetId="41">#REF!</definedName>
    <definedName name="_1745" localSheetId="54">#REF!</definedName>
    <definedName name="_1745">#REF!</definedName>
    <definedName name="_1746" localSheetId="63">#REF!</definedName>
    <definedName name="_1746" localSheetId="41">#REF!</definedName>
    <definedName name="_1746" localSheetId="54">#REF!</definedName>
    <definedName name="_1746">#REF!</definedName>
    <definedName name="_1763" localSheetId="63">#REF!</definedName>
    <definedName name="_1763" localSheetId="41">#REF!</definedName>
    <definedName name="_1763" localSheetId="54">#REF!</definedName>
    <definedName name="_1763">#REF!</definedName>
    <definedName name="_1767" localSheetId="63">#REF!</definedName>
    <definedName name="_1767" localSheetId="41">#REF!</definedName>
    <definedName name="_1767" localSheetId="54">#REF!</definedName>
    <definedName name="_1767">#REF!</definedName>
    <definedName name="_1769" localSheetId="63">#REF!</definedName>
    <definedName name="_1769" localSheetId="41">#REF!</definedName>
    <definedName name="_1769" localSheetId="54">#REF!</definedName>
    <definedName name="_1769">#REF!</definedName>
    <definedName name="_1780" localSheetId="63">#REF!</definedName>
    <definedName name="_1780" localSheetId="41">#REF!</definedName>
    <definedName name="_1780" localSheetId="54">#REF!</definedName>
    <definedName name="_1780">#REF!</definedName>
    <definedName name="_1790" localSheetId="63">#REF!</definedName>
    <definedName name="_1790" localSheetId="41">#REF!</definedName>
    <definedName name="_1790" localSheetId="54">#REF!</definedName>
    <definedName name="_1790">#REF!</definedName>
    <definedName name="_1791" localSheetId="63">#REF!</definedName>
    <definedName name="_1791" localSheetId="41">#REF!</definedName>
    <definedName name="_1791" localSheetId="54">#REF!</definedName>
    <definedName name="_1791">#REF!</definedName>
    <definedName name="_1798" localSheetId="63">#REF!</definedName>
    <definedName name="_1798" localSheetId="41">#REF!</definedName>
    <definedName name="_1798" localSheetId="54">#REF!</definedName>
    <definedName name="_1798">#REF!</definedName>
    <definedName name="_18__123Graph_BCHART_6" hidden="1">#REF!</definedName>
    <definedName name="_1810" localSheetId="63">#REF!</definedName>
    <definedName name="_1810" localSheetId="22">#REF!</definedName>
    <definedName name="_1810" localSheetId="41">#REF!</definedName>
    <definedName name="_1810" localSheetId="42">#REF!</definedName>
    <definedName name="_1810" localSheetId="44">#REF!</definedName>
    <definedName name="_1810" localSheetId="54">#REF!</definedName>
    <definedName name="_1810">#REF!</definedName>
    <definedName name="_1815" localSheetId="63">#REF!</definedName>
    <definedName name="_1815" localSheetId="41">#REF!</definedName>
    <definedName name="_1815" localSheetId="42">#REF!</definedName>
    <definedName name="_1815" localSheetId="44">#REF!</definedName>
    <definedName name="_1815" localSheetId="54">#REF!</definedName>
    <definedName name="_1815">#REF!</definedName>
    <definedName name="_1833" localSheetId="63">#REF!</definedName>
    <definedName name="_1833" localSheetId="41">#REF!</definedName>
    <definedName name="_1833" localSheetId="42">#REF!</definedName>
    <definedName name="_1833" localSheetId="44">#REF!</definedName>
    <definedName name="_1833" localSheetId="54">#REF!</definedName>
    <definedName name="_1833">#REF!</definedName>
    <definedName name="_1836" localSheetId="63">#REF!</definedName>
    <definedName name="_1836" localSheetId="41">#REF!</definedName>
    <definedName name="_1836" localSheetId="54">#REF!</definedName>
    <definedName name="_1836">#REF!</definedName>
    <definedName name="_1850" localSheetId="63">#REF!</definedName>
    <definedName name="_1850" localSheetId="41">#REF!</definedName>
    <definedName name="_1850" localSheetId="54">#REF!</definedName>
    <definedName name="_1850">#REF!</definedName>
    <definedName name="_1851" localSheetId="63">#REF!</definedName>
    <definedName name="_1851" localSheetId="41">#REF!</definedName>
    <definedName name="_1851" localSheetId="54">#REF!</definedName>
    <definedName name="_1851">#REF!</definedName>
    <definedName name="_1859" localSheetId="63">#REF!</definedName>
    <definedName name="_1859" localSheetId="41">#REF!</definedName>
    <definedName name="_1859" localSheetId="54">#REF!</definedName>
    <definedName name="_1859">#REF!</definedName>
    <definedName name="_1868" localSheetId="63">#REF!</definedName>
    <definedName name="_1868" localSheetId="41">#REF!</definedName>
    <definedName name="_1868" localSheetId="54">#REF!</definedName>
    <definedName name="_1868">#REF!</definedName>
    <definedName name="_1881" localSheetId="63">#REF!</definedName>
    <definedName name="_1881" localSheetId="41">#REF!</definedName>
    <definedName name="_1881" localSheetId="54">#REF!</definedName>
    <definedName name="_1881">#REF!</definedName>
    <definedName name="_1896" localSheetId="63">#REF!</definedName>
    <definedName name="_1896" localSheetId="41">#REF!</definedName>
    <definedName name="_1896" localSheetId="54">#REF!</definedName>
    <definedName name="_1896">#REF!</definedName>
    <definedName name="_1899" localSheetId="63">#REF!</definedName>
    <definedName name="_1899" localSheetId="41">#REF!</definedName>
    <definedName name="_1899" localSheetId="54">#REF!</definedName>
    <definedName name="_1899">#REF!</definedName>
    <definedName name="_19__123Graph_CCHART_1" localSheetId="24" hidden="1">#REF!</definedName>
    <definedName name="_19__123Graph_CCHART_1" localSheetId="34" hidden="1">#REF!</definedName>
    <definedName name="_19__123Graph_CCHART_1" hidden="1">#REF!</definedName>
    <definedName name="_190" localSheetId="63">#REF!</definedName>
    <definedName name="_190" localSheetId="22">#REF!</definedName>
    <definedName name="_190" localSheetId="41">#REF!</definedName>
    <definedName name="_190" localSheetId="42">#REF!</definedName>
    <definedName name="_190" localSheetId="44">#REF!</definedName>
    <definedName name="_190" localSheetId="54">#REF!</definedName>
    <definedName name="_190">#REF!</definedName>
    <definedName name="_1904" localSheetId="63">#REF!</definedName>
    <definedName name="_1904" localSheetId="41">#REF!</definedName>
    <definedName name="_1904" localSheetId="42">#REF!</definedName>
    <definedName name="_1904" localSheetId="44">#REF!</definedName>
    <definedName name="_1904" localSheetId="54">#REF!</definedName>
    <definedName name="_1904">#REF!</definedName>
    <definedName name="_1916" localSheetId="63">#REF!</definedName>
    <definedName name="_1916" localSheetId="41">#REF!</definedName>
    <definedName name="_1916" localSheetId="42">#REF!</definedName>
    <definedName name="_1916" localSheetId="44">#REF!</definedName>
    <definedName name="_1916" localSheetId="54">#REF!</definedName>
    <definedName name="_1916">#REF!</definedName>
    <definedName name="_1918" localSheetId="63">#REF!</definedName>
    <definedName name="_1918" localSheetId="41">#REF!</definedName>
    <definedName name="_1918" localSheetId="54">#REF!</definedName>
    <definedName name="_1918">#REF!</definedName>
    <definedName name="_192" localSheetId="63">#REF!</definedName>
    <definedName name="_192" localSheetId="41">#REF!</definedName>
    <definedName name="_192" localSheetId="54">#REF!</definedName>
    <definedName name="_192">#REF!</definedName>
    <definedName name="_1934" localSheetId="63">#REF!</definedName>
    <definedName name="_1934" localSheetId="41">#REF!</definedName>
    <definedName name="_1934" localSheetId="54">#REF!</definedName>
    <definedName name="_1934">#REF!</definedName>
    <definedName name="_1945" localSheetId="63">#REF!</definedName>
    <definedName name="_1945" localSheetId="41">#REF!</definedName>
    <definedName name="_1945" localSheetId="54">#REF!</definedName>
    <definedName name="_1945">#REF!</definedName>
    <definedName name="_1949" localSheetId="63">#REF!</definedName>
    <definedName name="_1949" localSheetId="41">#REF!</definedName>
    <definedName name="_1949" localSheetId="54">#REF!</definedName>
    <definedName name="_1949">#REF!</definedName>
    <definedName name="_1967" localSheetId="63">#REF!</definedName>
    <definedName name="_1967" localSheetId="41">#REF!</definedName>
    <definedName name="_1967" localSheetId="54">#REF!</definedName>
    <definedName name="_1967">#REF!</definedName>
    <definedName name="_198" localSheetId="63">#REF!</definedName>
    <definedName name="_198" localSheetId="41">#REF!</definedName>
    <definedName name="_198" localSheetId="54">#REF!</definedName>
    <definedName name="_198">#REF!</definedName>
    <definedName name="_1980" localSheetId="63">#REF!</definedName>
    <definedName name="_1980" localSheetId="41">#REF!</definedName>
    <definedName name="_1980" localSheetId="54">#REF!</definedName>
    <definedName name="_1980">#REF!</definedName>
    <definedName name="_1990" localSheetId="63">#REF!</definedName>
    <definedName name="_1990" localSheetId="41">#REF!</definedName>
    <definedName name="_1990" localSheetId="54">#REF!</definedName>
    <definedName name="_1990">#REF!</definedName>
    <definedName name="_1993" localSheetId="24">#REF!</definedName>
    <definedName name="_1993">#REF!</definedName>
    <definedName name="_1997" localSheetId="63">#REF!</definedName>
    <definedName name="_1997" localSheetId="22">#REF!</definedName>
    <definedName name="_1997" localSheetId="41">#REF!</definedName>
    <definedName name="_1997" localSheetId="42">#REF!</definedName>
    <definedName name="_1997" localSheetId="44">#REF!</definedName>
    <definedName name="_1997" localSheetId="54">#REF!</definedName>
    <definedName name="_1997">#REF!</definedName>
    <definedName name="_2__123Graph_ACHART_111" hidden="1">#REF!</definedName>
    <definedName name="_2_2Q97" localSheetId="63">#REF!</definedName>
    <definedName name="_2_2Q97" localSheetId="22">#REF!</definedName>
    <definedName name="_2_2Q97" localSheetId="41">#REF!</definedName>
    <definedName name="_2_2Q97" localSheetId="42">#REF!</definedName>
    <definedName name="_2_2Q97" localSheetId="44">#REF!</definedName>
    <definedName name="_2_2Q97" localSheetId="54">#REF!</definedName>
    <definedName name="_2_2Q97">#REF!</definedName>
    <definedName name="_20__123Graph_CCHART_111" hidden="1">#REF!</definedName>
    <definedName name="_2001_09_30" localSheetId="63">#REF!</definedName>
    <definedName name="_2001_09_30" localSheetId="22">#REF!</definedName>
    <definedName name="_2001_09_30" localSheetId="41">#REF!</definedName>
    <definedName name="_2001_09_30" localSheetId="42">#REF!</definedName>
    <definedName name="_2001_09_30" localSheetId="44">#REF!</definedName>
    <definedName name="_2001_09_30" localSheetId="54">#REF!</definedName>
    <definedName name="_2001_09_30">#REF!</definedName>
    <definedName name="_2002_03_31" localSheetId="63">#REF!</definedName>
    <definedName name="_2002_03_31" localSheetId="41">#REF!</definedName>
    <definedName name="_2002_03_31" localSheetId="42">#REF!</definedName>
    <definedName name="_2002_03_31" localSheetId="44">#REF!</definedName>
    <definedName name="_2002_03_31" localSheetId="54">#REF!</definedName>
    <definedName name="_2002_03_31">#REF!</definedName>
    <definedName name="_2012" localSheetId="63">#REF!</definedName>
    <definedName name="_2012" localSheetId="41">#REF!</definedName>
    <definedName name="_2012" localSheetId="42">#REF!</definedName>
    <definedName name="_2012" localSheetId="44">#REF!</definedName>
    <definedName name="_2012" localSheetId="54">#REF!</definedName>
    <definedName name="_2012">#REF!</definedName>
    <definedName name="_2015" localSheetId="63">#REF!</definedName>
    <definedName name="_2015" localSheetId="41">#REF!</definedName>
    <definedName name="_2015" localSheetId="54">#REF!</definedName>
    <definedName name="_2015">#REF!</definedName>
    <definedName name="_2032" localSheetId="63">#REF!</definedName>
    <definedName name="_2032" localSheetId="41">#REF!</definedName>
    <definedName name="_2032" localSheetId="54">#REF!</definedName>
    <definedName name="_2032">#REF!</definedName>
    <definedName name="_2035" localSheetId="63">#REF!</definedName>
    <definedName name="_2035" localSheetId="41">#REF!</definedName>
    <definedName name="_2035" localSheetId="54">#REF!</definedName>
    <definedName name="_2035">#REF!</definedName>
    <definedName name="_2050" localSheetId="63">#REF!</definedName>
    <definedName name="_2050" localSheetId="41">#REF!</definedName>
    <definedName name="_2050" localSheetId="54">#REF!</definedName>
    <definedName name="_2050">#REF!</definedName>
    <definedName name="_2067" localSheetId="63">#REF!</definedName>
    <definedName name="_2067" localSheetId="41">#REF!</definedName>
    <definedName name="_2067" localSheetId="54">#REF!</definedName>
    <definedName name="_2067">#REF!</definedName>
    <definedName name="_2080" localSheetId="63">#REF!</definedName>
    <definedName name="_2080" localSheetId="41">#REF!</definedName>
    <definedName name="_2080" localSheetId="54">#REF!</definedName>
    <definedName name="_2080">#REF!</definedName>
    <definedName name="_2085" localSheetId="63">#REF!</definedName>
    <definedName name="_2085" localSheetId="41">#REF!</definedName>
    <definedName name="_2085" localSheetId="54">#REF!</definedName>
    <definedName name="_2085">#REF!</definedName>
    <definedName name="_21__123Graph_CCHART_112" hidden="1">#REF!</definedName>
    <definedName name="_2102" localSheetId="63">#REF!</definedName>
    <definedName name="_2102" localSheetId="22">#REF!</definedName>
    <definedName name="_2102" localSheetId="41">#REF!</definedName>
    <definedName name="_2102" localSheetId="42">#REF!</definedName>
    <definedName name="_2102" localSheetId="44">#REF!</definedName>
    <definedName name="_2102" localSheetId="54">#REF!</definedName>
    <definedName name="_2102">#REF!</definedName>
    <definedName name="_2120" localSheetId="63">#REF!</definedName>
    <definedName name="_2120" localSheetId="41">#REF!</definedName>
    <definedName name="_2120" localSheetId="42">#REF!</definedName>
    <definedName name="_2120" localSheetId="44">#REF!</definedName>
    <definedName name="_2120" localSheetId="54">#REF!</definedName>
    <definedName name="_2120">#REF!</definedName>
    <definedName name="_2125" localSheetId="63">#REF!</definedName>
    <definedName name="_2125" localSheetId="41">#REF!</definedName>
    <definedName name="_2125" localSheetId="42">#REF!</definedName>
    <definedName name="_2125" localSheetId="44">#REF!</definedName>
    <definedName name="_2125" localSheetId="54">#REF!</definedName>
    <definedName name="_2125">#REF!</definedName>
    <definedName name="_2137" localSheetId="63">#REF!</definedName>
    <definedName name="_2137" localSheetId="41">#REF!</definedName>
    <definedName name="_2137" localSheetId="54">#REF!</definedName>
    <definedName name="_2137">#REF!</definedName>
    <definedName name="_2147" localSheetId="63">#REF!</definedName>
    <definedName name="_2147" localSheetId="41">#REF!</definedName>
    <definedName name="_2147" localSheetId="54">#REF!</definedName>
    <definedName name="_2147">#REF!</definedName>
    <definedName name="_215" localSheetId="63">#REF!</definedName>
    <definedName name="_215" localSheetId="41">#REF!</definedName>
    <definedName name="_215" localSheetId="54">#REF!</definedName>
    <definedName name="_215">#REF!</definedName>
    <definedName name="_2155" localSheetId="63">#REF!</definedName>
    <definedName name="_2155" localSheetId="41">#REF!</definedName>
    <definedName name="_2155" localSheetId="54">#REF!</definedName>
    <definedName name="_2155">#REF!</definedName>
    <definedName name="_2170" localSheetId="63">#REF!</definedName>
    <definedName name="_2170" localSheetId="41">#REF!</definedName>
    <definedName name="_2170" localSheetId="54">#REF!</definedName>
    <definedName name="_2170">#REF!</definedName>
    <definedName name="_2172" localSheetId="63">#REF!</definedName>
    <definedName name="_2172" localSheetId="41">#REF!</definedName>
    <definedName name="_2172" localSheetId="54">#REF!</definedName>
    <definedName name="_2172">#REF!</definedName>
    <definedName name="_2190" localSheetId="63">#REF!</definedName>
    <definedName name="_2190" localSheetId="41">#REF!</definedName>
    <definedName name="_2190" localSheetId="54">#REF!</definedName>
    <definedName name="_2190">#REF!</definedName>
    <definedName name="_22__123Graph_CCHART_2" localSheetId="24" hidden="1">#REF!</definedName>
    <definedName name="_22__123Graph_CCHART_2" localSheetId="34" hidden="1">#REF!</definedName>
    <definedName name="_22__123Graph_CCHART_2" hidden="1">#REF!</definedName>
    <definedName name="_2207" localSheetId="63">#REF!</definedName>
    <definedName name="_2207" localSheetId="22">#REF!</definedName>
    <definedName name="_2207" localSheetId="41">#REF!</definedName>
    <definedName name="_2207" localSheetId="42">#REF!</definedName>
    <definedName name="_2207" localSheetId="44">#REF!</definedName>
    <definedName name="_2207" localSheetId="54">#REF!</definedName>
    <definedName name="_2207">#REF!</definedName>
    <definedName name="_2211" localSheetId="63">#REF!</definedName>
    <definedName name="_2211" localSheetId="41">#REF!</definedName>
    <definedName name="_2211" localSheetId="42">#REF!</definedName>
    <definedName name="_2211" localSheetId="44">#REF!</definedName>
    <definedName name="_2211" localSheetId="54">#REF!</definedName>
    <definedName name="_2211">#REF!</definedName>
    <definedName name="_2225" localSheetId="63">#REF!</definedName>
    <definedName name="_2225" localSheetId="41">#REF!</definedName>
    <definedName name="_2225" localSheetId="42">#REF!</definedName>
    <definedName name="_2225" localSheetId="44">#REF!</definedName>
    <definedName name="_2225" localSheetId="54">#REF!</definedName>
    <definedName name="_2225">#REF!</definedName>
    <definedName name="_2233" localSheetId="63">#REF!</definedName>
    <definedName name="_2233" localSheetId="41">#REF!</definedName>
    <definedName name="_2233" localSheetId="54">#REF!</definedName>
    <definedName name="_2233">#REF!</definedName>
    <definedName name="_2256" localSheetId="63">#REF!</definedName>
    <definedName name="_2256" localSheetId="41">#REF!</definedName>
    <definedName name="_2256" localSheetId="54">#REF!</definedName>
    <definedName name="_2256">#REF!</definedName>
    <definedName name="_2273" localSheetId="63">#REF!</definedName>
    <definedName name="_2273" localSheetId="41">#REF!</definedName>
    <definedName name="_2273" localSheetId="54">#REF!</definedName>
    <definedName name="_2273">#REF!</definedName>
    <definedName name="_2276" localSheetId="63">#REF!</definedName>
    <definedName name="_2276" localSheetId="41">#REF!</definedName>
    <definedName name="_2276" localSheetId="54">#REF!</definedName>
    <definedName name="_2276">#REF!</definedName>
    <definedName name="_2291" localSheetId="63">#REF!</definedName>
    <definedName name="_2291" localSheetId="41">#REF!</definedName>
    <definedName name="_2291" localSheetId="54">#REF!</definedName>
    <definedName name="_2291">#REF!</definedName>
    <definedName name="_23__123Graph_CCHART_26" hidden="1">#REF!</definedName>
    <definedName name="_231" localSheetId="63">#REF!</definedName>
    <definedName name="_231" localSheetId="22">#REF!</definedName>
    <definedName name="_231" localSheetId="41">#REF!</definedName>
    <definedName name="_231" localSheetId="42">#REF!</definedName>
    <definedName name="_231" localSheetId="44">#REF!</definedName>
    <definedName name="_231" localSheetId="54">#REF!</definedName>
    <definedName name="_231">#REF!</definedName>
    <definedName name="_2317" localSheetId="63">#REF!</definedName>
    <definedName name="_2317" localSheetId="41">#REF!</definedName>
    <definedName name="_2317" localSheetId="42">#REF!</definedName>
    <definedName name="_2317" localSheetId="44">#REF!</definedName>
    <definedName name="_2317" localSheetId="54">#REF!</definedName>
    <definedName name="_2317">#REF!</definedName>
    <definedName name="_2322" localSheetId="63">#REF!</definedName>
    <definedName name="_2322" localSheetId="41">#REF!</definedName>
    <definedName name="_2322" localSheetId="42">#REF!</definedName>
    <definedName name="_2322" localSheetId="44">#REF!</definedName>
    <definedName name="_2322" localSheetId="54">#REF!</definedName>
    <definedName name="_2322">#REF!</definedName>
    <definedName name="_233" localSheetId="63">#REF!</definedName>
    <definedName name="_233" localSheetId="41">#REF!</definedName>
    <definedName name="_233" localSheetId="54">#REF!</definedName>
    <definedName name="_233">#REF!</definedName>
    <definedName name="_2339" localSheetId="63">#REF!</definedName>
    <definedName name="_2339" localSheetId="41">#REF!</definedName>
    <definedName name="_2339" localSheetId="54">#REF!</definedName>
    <definedName name="_2339">#REF!</definedName>
    <definedName name="_2357" localSheetId="63">#REF!</definedName>
    <definedName name="_2357" localSheetId="41">#REF!</definedName>
    <definedName name="_2357" localSheetId="54">#REF!</definedName>
    <definedName name="_2357">#REF!</definedName>
    <definedName name="_2362" localSheetId="63">#REF!</definedName>
    <definedName name="_2362" localSheetId="41">#REF!</definedName>
    <definedName name="_2362" localSheetId="54">#REF!</definedName>
    <definedName name="_2362">#REF!</definedName>
    <definedName name="_237" localSheetId="63">#REF!</definedName>
    <definedName name="_237" localSheetId="41">#REF!</definedName>
    <definedName name="_237" localSheetId="54">#REF!</definedName>
    <definedName name="_237">#REF!</definedName>
    <definedName name="_2374" localSheetId="63">#REF!</definedName>
    <definedName name="_2374" localSheetId="41">#REF!</definedName>
    <definedName name="_2374" localSheetId="54">#REF!</definedName>
    <definedName name="_2374">#REF!</definedName>
    <definedName name="_2382" localSheetId="63">#REF!</definedName>
    <definedName name="_2382" localSheetId="41">#REF!</definedName>
    <definedName name="_2382" localSheetId="54">#REF!</definedName>
    <definedName name="_2382">#REF!</definedName>
    <definedName name="_2392" localSheetId="63">#REF!</definedName>
    <definedName name="_2392" localSheetId="41">#REF!</definedName>
    <definedName name="_2392" localSheetId="54">#REF!</definedName>
    <definedName name="_2392">#REF!</definedName>
    <definedName name="_24__123Graph_CCHART_3" hidden="1">#REF!</definedName>
    <definedName name="_2409" localSheetId="63">#REF!</definedName>
    <definedName name="_2409" localSheetId="22">#REF!</definedName>
    <definedName name="_2409" localSheetId="41">#REF!</definedName>
    <definedName name="_2409" localSheetId="42">#REF!</definedName>
    <definedName name="_2409" localSheetId="44">#REF!</definedName>
    <definedName name="_2409" localSheetId="54">#REF!</definedName>
    <definedName name="_2409">#REF!</definedName>
    <definedName name="_2423" localSheetId="63">#REF!</definedName>
    <definedName name="_2423" localSheetId="41">#REF!</definedName>
    <definedName name="_2423" localSheetId="42">#REF!</definedName>
    <definedName name="_2423" localSheetId="44">#REF!</definedName>
    <definedName name="_2423" localSheetId="54">#REF!</definedName>
    <definedName name="_2423">#REF!</definedName>
    <definedName name="_2427" localSheetId="63">#REF!</definedName>
    <definedName name="_2427" localSheetId="41">#REF!</definedName>
    <definedName name="_2427" localSheetId="42">#REF!</definedName>
    <definedName name="_2427" localSheetId="44">#REF!</definedName>
    <definedName name="_2427" localSheetId="54">#REF!</definedName>
    <definedName name="_2427">#REF!</definedName>
    <definedName name="_2444" localSheetId="63">#REF!</definedName>
    <definedName name="_2444" localSheetId="41">#REF!</definedName>
    <definedName name="_2444" localSheetId="54">#REF!</definedName>
    <definedName name="_2444">#REF!</definedName>
    <definedName name="_2445" localSheetId="63">#REF!</definedName>
    <definedName name="_2445" localSheetId="41">#REF!</definedName>
    <definedName name="_2445" localSheetId="54">#REF!</definedName>
    <definedName name="_2445">#REF!</definedName>
    <definedName name="_2462" localSheetId="63">#REF!</definedName>
    <definedName name="_2462" localSheetId="41">#REF!</definedName>
    <definedName name="_2462" localSheetId="54">#REF!</definedName>
    <definedName name="_2462">#REF!</definedName>
    <definedName name="_2468" localSheetId="63">#REF!</definedName>
    <definedName name="_2468" localSheetId="41">#REF!</definedName>
    <definedName name="_2468" localSheetId="54">#REF!</definedName>
    <definedName name="_2468">#REF!</definedName>
    <definedName name="_2479" localSheetId="63">#REF!</definedName>
    <definedName name="_2479" localSheetId="41">#REF!</definedName>
    <definedName name="_2479" localSheetId="54">#REF!</definedName>
    <definedName name="_2479">#REF!</definedName>
    <definedName name="_248" localSheetId="63">#REF!</definedName>
    <definedName name="_248" localSheetId="41">#REF!</definedName>
    <definedName name="_248" localSheetId="54">#REF!</definedName>
    <definedName name="_248">#REF!</definedName>
    <definedName name="_2488" localSheetId="63">#REF!</definedName>
    <definedName name="_2488" localSheetId="41">#REF!</definedName>
    <definedName name="_2488" localSheetId="54">#REF!</definedName>
    <definedName name="_2488">#REF!</definedName>
    <definedName name="_2497" localSheetId="63">#REF!</definedName>
    <definedName name="_2497" localSheetId="41">#REF!</definedName>
    <definedName name="_2497" localSheetId="54">#REF!</definedName>
    <definedName name="_2497">#REF!</definedName>
    <definedName name="_25__123Graph_CCHART_30" hidden="1">#REF!</definedName>
    <definedName name="_250" localSheetId="63">#REF!</definedName>
    <definedName name="_250" localSheetId="22">#REF!</definedName>
    <definedName name="_250" localSheetId="41">#REF!</definedName>
    <definedName name="_250" localSheetId="42">#REF!</definedName>
    <definedName name="_250" localSheetId="44">#REF!</definedName>
    <definedName name="_250" localSheetId="54">#REF!</definedName>
    <definedName name="_250">#REF!</definedName>
    <definedName name="_2528" localSheetId="63">#REF!</definedName>
    <definedName name="_2528" localSheetId="41">#REF!</definedName>
    <definedName name="_2528" localSheetId="42">#REF!</definedName>
    <definedName name="_2528" localSheetId="44">#REF!</definedName>
    <definedName name="_2528" localSheetId="54">#REF!</definedName>
    <definedName name="_2528">#REF!</definedName>
    <definedName name="_2529" localSheetId="63">#REF!</definedName>
    <definedName name="_2529" localSheetId="41">#REF!</definedName>
    <definedName name="_2529" localSheetId="42">#REF!</definedName>
    <definedName name="_2529" localSheetId="44">#REF!</definedName>
    <definedName name="_2529" localSheetId="54">#REF!</definedName>
    <definedName name="_2529">#REF!</definedName>
    <definedName name="_253" localSheetId="63">#REF!</definedName>
    <definedName name="_253" localSheetId="41">#REF!</definedName>
    <definedName name="_253" localSheetId="54">#REF!</definedName>
    <definedName name="_253">#REF!</definedName>
    <definedName name="_2545" localSheetId="63">#REF!</definedName>
    <definedName name="_2545" localSheetId="41">#REF!</definedName>
    <definedName name="_2545" localSheetId="54">#REF!</definedName>
    <definedName name="_2545">#REF!</definedName>
    <definedName name="_2551" localSheetId="63">#REF!</definedName>
    <definedName name="_2551" localSheetId="41">#REF!</definedName>
    <definedName name="_2551" localSheetId="54">#REF!</definedName>
    <definedName name="_2551">#REF!</definedName>
    <definedName name="_2574" localSheetId="63">#REF!</definedName>
    <definedName name="_2574" localSheetId="41">#REF!</definedName>
    <definedName name="_2574" localSheetId="54">#REF!</definedName>
    <definedName name="_2574">#REF!</definedName>
    <definedName name="_2594" localSheetId="63">#REF!</definedName>
    <definedName name="_2594" localSheetId="41">#REF!</definedName>
    <definedName name="_2594" localSheetId="54">#REF!</definedName>
    <definedName name="_2594">#REF!</definedName>
    <definedName name="_26__123Graph_DCHART_1" localSheetId="24" hidden="1">#REF!</definedName>
    <definedName name="_26__123Graph_DCHART_1" localSheetId="34" hidden="1">#REF!</definedName>
    <definedName name="_26__123Graph_DCHART_1" hidden="1">#REF!</definedName>
    <definedName name="_260" localSheetId="63">#REF!</definedName>
    <definedName name="_260" localSheetId="22">#REF!</definedName>
    <definedName name="_260" localSheetId="41">#REF!</definedName>
    <definedName name="_260" localSheetId="42">#REF!</definedName>
    <definedName name="_260" localSheetId="44">#REF!</definedName>
    <definedName name="_260" localSheetId="54">#REF!</definedName>
    <definedName name="_260">#REF!</definedName>
    <definedName name="_2635" localSheetId="63">#REF!</definedName>
    <definedName name="_2635" localSheetId="41">#REF!</definedName>
    <definedName name="_2635" localSheetId="42">#REF!</definedName>
    <definedName name="_2635" localSheetId="44">#REF!</definedName>
    <definedName name="_2635" localSheetId="54">#REF!</definedName>
    <definedName name="_2635">#REF!</definedName>
    <definedName name="_2657" localSheetId="63">#REF!</definedName>
    <definedName name="_2657" localSheetId="41">#REF!</definedName>
    <definedName name="_2657" localSheetId="42">#REF!</definedName>
    <definedName name="_2657" localSheetId="44">#REF!</definedName>
    <definedName name="_2657" localSheetId="54">#REF!</definedName>
    <definedName name="_2657">#REF!</definedName>
    <definedName name="_268" localSheetId="63">#REF!</definedName>
    <definedName name="_268" localSheetId="41">#REF!</definedName>
    <definedName name="_268" localSheetId="54">#REF!</definedName>
    <definedName name="_268">#REF!</definedName>
    <definedName name="_27__123Graph_DCHART_112" hidden="1">#REF!</definedName>
    <definedName name="_276" localSheetId="63">#REF!</definedName>
    <definedName name="_276" localSheetId="22">#REF!</definedName>
    <definedName name="_276" localSheetId="41">#REF!</definedName>
    <definedName name="_276" localSheetId="42">#REF!</definedName>
    <definedName name="_276" localSheetId="44">#REF!</definedName>
    <definedName name="_276" localSheetId="54">#REF!</definedName>
    <definedName name="_276">#REF!</definedName>
    <definedName name="_277000" localSheetId="63">#REF!</definedName>
    <definedName name="_277000" localSheetId="41">#REF!</definedName>
    <definedName name="_277000" localSheetId="42">#REF!</definedName>
    <definedName name="_277000" localSheetId="44">#REF!</definedName>
    <definedName name="_277000" localSheetId="54">#REF!</definedName>
    <definedName name="_277000">#REF!</definedName>
    <definedName name="_277050" localSheetId="63">#REF!</definedName>
    <definedName name="_277050" localSheetId="41">#REF!</definedName>
    <definedName name="_277050" localSheetId="42">#REF!</definedName>
    <definedName name="_277050" localSheetId="44">#REF!</definedName>
    <definedName name="_277050" localSheetId="54">#REF!</definedName>
    <definedName name="_277050">#REF!</definedName>
    <definedName name="_277060" localSheetId="63">#REF!</definedName>
    <definedName name="_277060" localSheetId="41">#REF!</definedName>
    <definedName name="_277060" localSheetId="54">#REF!</definedName>
    <definedName name="_277060">#REF!</definedName>
    <definedName name="_277100" localSheetId="63">#REF!</definedName>
    <definedName name="_277100" localSheetId="41">#REF!</definedName>
    <definedName name="_277100" localSheetId="54">#REF!</definedName>
    <definedName name="_277100">#REF!</definedName>
    <definedName name="_277150" localSheetId="63">#REF!</definedName>
    <definedName name="_277150" localSheetId="41">#REF!</definedName>
    <definedName name="_277150" localSheetId="54">#REF!</definedName>
    <definedName name="_277150">#REF!</definedName>
    <definedName name="_277200" localSheetId="63">#REF!</definedName>
    <definedName name="_277200" localSheetId="41">#REF!</definedName>
    <definedName name="_277200" localSheetId="54">#REF!</definedName>
    <definedName name="_277200">#REF!</definedName>
    <definedName name="_277300" localSheetId="63">#REF!</definedName>
    <definedName name="_277300" localSheetId="41">#REF!</definedName>
    <definedName name="_277300" localSheetId="54">#REF!</definedName>
    <definedName name="_277300">#REF!</definedName>
    <definedName name="_277310" localSheetId="63">#REF!</definedName>
    <definedName name="_277310" localSheetId="41">#REF!</definedName>
    <definedName name="_277310" localSheetId="54">#REF!</definedName>
    <definedName name="_277310">#REF!</definedName>
    <definedName name="_277320" localSheetId="63">#REF!</definedName>
    <definedName name="_277320" localSheetId="41">#REF!</definedName>
    <definedName name="_277320" localSheetId="54">#REF!</definedName>
    <definedName name="_277320">#REF!</definedName>
    <definedName name="_277400" localSheetId="63">#REF!</definedName>
    <definedName name="_277400" localSheetId="41">#REF!</definedName>
    <definedName name="_277400" localSheetId="54">#REF!</definedName>
    <definedName name="_277400">#REF!</definedName>
    <definedName name="_277500" localSheetId="63">#REF!</definedName>
    <definedName name="_277500" localSheetId="41">#REF!</definedName>
    <definedName name="_277500" localSheetId="54">#REF!</definedName>
    <definedName name="_277500">#REF!</definedName>
    <definedName name="_279" localSheetId="63">#REF!</definedName>
    <definedName name="_279" localSheetId="41">#REF!</definedName>
    <definedName name="_279" localSheetId="54">#REF!</definedName>
    <definedName name="_279">#REF!</definedName>
    <definedName name="_28__123Graph_DCHART_2" localSheetId="24" hidden="1">#REF!</definedName>
    <definedName name="_28__123Graph_DCHART_2" localSheetId="34" hidden="1">#REF!</definedName>
    <definedName name="_28__123Graph_DCHART_2" hidden="1">#REF!</definedName>
    <definedName name="_282" localSheetId="63">#REF!</definedName>
    <definedName name="_282" localSheetId="22">#REF!</definedName>
    <definedName name="_282" localSheetId="41">#REF!</definedName>
    <definedName name="_282" localSheetId="42">#REF!</definedName>
    <definedName name="_282" localSheetId="44">#REF!</definedName>
    <definedName name="_282" localSheetId="54">#REF!</definedName>
    <definedName name="_282">#REF!</definedName>
    <definedName name="_285" localSheetId="63">#REF!</definedName>
    <definedName name="_285" localSheetId="41">#REF!</definedName>
    <definedName name="_285" localSheetId="42">#REF!</definedName>
    <definedName name="_285" localSheetId="44">#REF!</definedName>
    <definedName name="_285" localSheetId="54">#REF!</definedName>
    <definedName name="_285">#REF!</definedName>
    <definedName name="_29__123Graph_DCHART_3" hidden="1">#REF!</definedName>
    <definedName name="_295" localSheetId="63">#REF!</definedName>
    <definedName name="_295" localSheetId="22">#REF!</definedName>
    <definedName name="_295" localSheetId="41">#REF!</definedName>
    <definedName name="_295" localSheetId="42">#REF!</definedName>
    <definedName name="_295" localSheetId="44">#REF!</definedName>
    <definedName name="_295" localSheetId="54">#REF!</definedName>
    <definedName name="_295">#REF!</definedName>
    <definedName name="_296" localSheetId="63">#REF!</definedName>
    <definedName name="_296" localSheetId="41">#REF!</definedName>
    <definedName name="_296" localSheetId="42">#REF!</definedName>
    <definedName name="_296" localSheetId="44">#REF!</definedName>
    <definedName name="_296" localSheetId="54">#REF!</definedName>
    <definedName name="_296">#REF!</definedName>
    <definedName name="_299" localSheetId="63">#REF!</definedName>
    <definedName name="_299" localSheetId="41">#REF!</definedName>
    <definedName name="_299" localSheetId="42">#REF!</definedName>
    <definedName name="_299" localSheetId="44">#REF!</definedName>
    <definedName name="_299" localSheetId="54">#REF!</definedName>
    <definedName name="_299">#REF!</definedName>
    <definedName name="_2B" localSheetId="63">#REF!</definedName>
    <definedName name="_2B" localSheetId="41">#REF!</definedName>
    <definedName name="_2B" localSheetId="54">#REF!</definedName>
    <definedName name="_2B">#REF!</definedName>
    <definedName name="_2Q97" localSheetId="63">#REF!</definedName>
    <definedName name="_2Q97" localSheetId="41">#REF!</definedName>
    <definedName name="_2Q97" localSheetId="54">#REF!</definedName>
    <definedName name="_2Q97">#REF!</definedName>
    <definedName name="_3__123Graph_ACHART_112" hidden="1">#REF!</definedName>
    <definedName name="_3_94INVENTORY" localSheetId="63">#REF!</definedName>
    <definedName name="_3_94INVENTORY" localSheetId="22">#REF!</definedName>
    <definedName name="_3_94INVENTORY" localSheetId="41">#REF!</definedName>
    <definedName name="_3_94INVENTORY" localSheetId="42">#REF!</definedName>
    <definedName name="_3_94INVENTORY" localSheetId="44">#REF!</definedName>
    <definedName name="_3_94INVENTORY" localSheetId="54">#REF!</definedName>
    <definedName name="_3_94INVENTORY">#REF!</definedName>
    <definedName name="_30__123Graph_ECHART_1" localSheetId="24" hidden="1">#REF!</definedName>
    <definedName name="_30__123Graph_ECHART_1" localSheetId="34" hidden="1">#REF!</definedName>
    <definedName name="_30__123Graph_ECHART_1" localSheetId="41" hidden="1">#REF!</definedName>
    <definedName name="_30__123Graph_ECHART_1" hidden="1">#REF!</definedName>
    <definedName name="_301" localSheetId="63">#REF!</definedName>
    <definedName name="_301" localSheetId="22">#REF!</definedName>
    <definedName name="_301" localSheetId="41">#REF!</definedName>
    <definedName name="_301" localSheetId="42">#REF!</definedName>
    <definedName name="_301" localSheetId="44">#REF!</definedName>
    <definedName name="_301" localSheetId="54">#REF!</definedName>
    <definedName name="_301">#REF!</definedName>
    <definedName name="_303" localSheetId="63">#REF!</definedName>
    <definedName name="_303" localSheetId="41">#REF!</definedName>
    <definedName name="_303" localSheetId="42">#REF!</definedName>
    <definedName name="_303" localSheetId="44">#REF!</definedName>
    <definedName name="_303" localSheetId="54">#REF!</definedName>
    <definedName name="_303">#REF!</definedName>
    <definedName name="_305" localSheetId="63">#REF!</definedName>
    <definedName name="_305" localSheetId="41">#REF!</definedName>
    <definedName name="_305" localSheetId="42">#REF!</definedName>
    <definedName name="_305" localSheetId="44">#REF!</definedName>
    <definedName name="_305" localSheetId="54">#REF!</definedName>
    <definedName name="_305">#REF!</definedName>
    <definedName name="_31__123Graph_ECHART_2" localSheetId="24" hidden="1">#REF!</definedName>
    <definedName name="_31__123Graph_ECHART_2" localSheetId="34" hidden="1">#REF!</definedName>
    <definedName name="_31__123Graph_ECHART_2" localSheetId="41" hidden="1">#REF!</definedName>
    <definedName name="_31__123Graph_ECHART_2" localSheetId="54" hidden="1">#REF!</definedName>
    <definedName name="_31__123Graph_ECHART_2" hidden="1">#REF!</definedName>
    <definedName name="_314" localSheetId="63">#REF!</definedName>
    <definedName name="_314" localSheetId="22">#REF!</definedName>
    <definedName name="_314" localSheetId="41">#REF!</definedName>
    <definedName name="_314" localSheetId="42">#REF!</definedName>
    <definedName name="_314" localSheetId="44">#REF!</definedName>
    <definedName name="_314" localSheetId="54">#REF!</definedName>
    <definedName name="_314">#REF!</definedName>
    <definedName name="_316" localSheetId="63">#REF!</definedName>
    <definedName name="_316" localSheetId="41">#REF!</definedName>
    <definedName name="_316" localSheetId="42">#REF!</definedName>
    <definedName name="_316" localSheetId="44">#REF!</definedName>
    <definedName name="_316" localSheetId="54">#REF!</definedName>
    <definedName name="_316">#REF!</definedName>
    <definedName name="_32__123Graph_XCHART_112" hidden="1">#REF!</definedName>
    <definedName name="_320" localSheetId="63">#REF!</definedName>
    <definedName name="_320" localSheetId="22">#REF!</definedName>
    <definedName name="_320" localSheetId="41">#REF!</definedName>
    <definedName name="_320" localSheetId="42">#REF!</definedName>
    <definedName name="_320" localSheetId="44">#REF!</definedName>
    <definedName name="_320" localSheetId="54">#REF!</definedName>
    <definedName name="_320">#REF!</definedName>
    <definedName name="_323" localSheetId="63">#REF!</definedName>
    <definedName name="_323" localSheetId="41">#REF!</definedName>
    <definedName name="_323" localSheetId="42">#REF!</definedName>
    <definedName name="_323" localSheetId="44">#REF!</definedName>
    <definedName name="_323" localSheetId="54">#REF!</definedName>
    <definedName name="_323">#REF!</definedName>
    <definedName name="_327" localSheetId="63">#REF!</definedName>
    <definedName name="_327" localSheetId="41">#REF!</definedName>
    <definedName name="_327" localSheetId="42">#REF!</definedName>
    <definedName name="_327" localSheetId="44">#REF!</definedName>
    <definedName name="_327" localSheetId="54">#REF!</definedName>
    <definedName name="_327">#REF!</definedName>
    <definedName name="_329" localSheetId="63">#REF!</definedName>
    <definedName name="_329" localSheetId="41">#REF!</definedName>
    <definedName name="_329" localSheetId="54">#REF!</definedName>
    <definedName name="_329">#REF!</definedName>
    <definedName name="_33__123Graph_XCHART_2" hidden="1">#REF!</definedName>
    <definedName name="_334" localSheetId="63">#REF!</definedName>
    <definedName name="_334" localSheetId="22">#REF!</definedName>
    <definedName name="_334" localSheetId="41">#REF!</definedName>
    <definedName name="_334" localSheetId="42">#REF!</definedName>
    <definedName name="_334" localSheetId="44">#REF!</definedName>
    <definedName name="_334" localSheetId="54">#REF!</definedName>
    <definedName name="_334">#REF!</definedName>
    <definedName name="_337" localSheetId="63">#REF!</definedName>
    <definedName name="_337" localSheetId="41">#REF!</definedName>
    <definedName name="_337" localSheetId="42">#REF!</definedName>
    <definedName name="_337" localSheetId="44">#REF!</definedName>
    <definedName name="_337" localSheetId="54">#REF!</definedName>
    <definedName name="_337">#REF!</definedName>
    <definedName name="_338" localSheetId="63">#REF!</definedName>
    <definedName name="_338" localSheetId="41">#REF!</definedName>
    <definedName name="_338" localSheetId="42">#REF!</definedName>
    <definedName name="_338" localSheetId="44">#REF!</definedName>
    <definedName name="_338" localSheetId="54">#REF!</definedName>
    <definedName name="_338">#REF!</definedName>
    <definedName name="_34__123Graph_XCHART_30" hidden="1">#REF!</definedName>
    <definedName name="_346" localSheetId="63">#REF!</definedName>
    <definedName name="_346" localSheetId="22">#REF!</definedName>
    <definedName name="_346" localSheetId="41">#REF!</definedName>
    <definedName name="_346" localSheetId="42">#REF!</definedName>
    <definedName name="_346" localSheetId="44">#REF!</definedName>
    <definedName name="_346" localSheetId="54">#REF!</definedName>
    <definedName name="_346">#REF!</definedName>
    <definedName name="_349" localSheetId="63">#REF!</definedName>
    <definedName name="_349" localSheetId="41">#REF!</definedName>
    <definedName name="_349" localSheetId="42">#REF!</definedName>
    <definedName name="_349" localSheetId="44">#REF!</definedName>
    <definedName name="_349" localSheetId="54">#REF!</definedName>
    <definedName name="_349">#REF!</definedName>
    <definedName name="_35__123Graph_XCHART_4" hidden="1">#REF!</definedName>
    <definedName name="_350" localSheetId="63">#REF!</definedName>
    <definedName name="_350" localSheetId="22">#REF!</definedName>
    <definedName name="_350" localSheetId="41">#REF!</definedName>
    <definedName name="_350" localSheetId="42">#REF!</definedName>
    <definedName name="_350" localSheetId="44">#REF!</definedName>
    <definedName name="_350" localSheetId="54">#REF!</definedName>
    <definedName name="_350">#REF!</definedName>
    <definedName name="_355" localSheetId="63">#REF!</definedName>
    <definedName name="_355" localSheetId="41">#REF!</definedName>
    <definedName name="_355" localSheetId="42">#REF!</definedName>
    <definedName name="_355" localSheetId="44">#REF!</definedName>
    <definedName name="_355" localSheetId="54">#REF!</definedName>
    <definedName name="_355">#REF!</definedName>
    <definedName name="_359" localSheetId="63">#REF!</definedName>
    <definedName name="_359" localSheetId="41">#REF!</definedName>
    <definedName name="_359" localSheetId="42">#REF!</definedName>
    <definedName name="_359" localSheetId="44">#REF!</definedName>
    <definedName name="_359" localSheetId="54">#REF!</definedName>
    <definedName name="_359">#REF!</definedName>
    <definedName name="_36__123Graph_XCHART_5" hidden="1">#REF!</definedName>
    <definedName name="_360" localSheetId="63">#REF!</definedName>
    <definedName name="_360" localSheetId="22">#REF!</definedName>
    <definedName name="_360" localSheetId="41">#REF!</definedName>
    <definedName name="_360" localSheetId="42">#REF!</definedName>
    <definedName name="_360" localSheetId="44">#REF!</definedName>
    <definedName name="_360" localSheetId="54">#REF!</definedName>
    <definedName name="_360">#REF!</definedName>
    <definedName name="_368" localSheetId="63">#REF!</definedName>
    <definedName name="_368" localSheetId="41">#REF!</definedName>
    <definedName name="_368" localSheetId="42">#REF!</definedName>
    <definedName name="_368" localSheetId="44">#REF!</definedName>
    <definedName name="_368" localSheetId="54">#REF!</definedName>
    <definedName name="_368">#REF!</definedName>
    <definedName name="_37__123Graph_XCHART_6" hidden="1">#REF!</definedName>
    <definedName name="_372" localSheetId="63">#REF!</definedName>
    <definedName name="_372" localSheetId="22">#REF!</definedName>
    <definedName name="_372" localSheetId="41">#REF!</definedName>
    <definedName name="_372" localSheetId="42">#REF!</definedName>
    <definedName name="_372" localSheetId="44">#REF!</definedName>
    <definedName name="_372" localSheetId="54">#REF!</definedName>
    <definedName name="_372">#REF!</definedName>
    <definedName name="_373" localSheetId="63">#REF!</definedName>
    <definedName name="_373" localSheetId="41">#REF!</definedName>
    <definedName name="_373" localSheetId="42">#REF!</definedName>
    <definedName name="_373" localSheetId="44">#REF!</definedName>
    <definedName name="_373" localSheetId="54">#REF!</definedName>
    <definedName name="_373">#REF!</definedName>
    <definedName name="_377" localSheetId="63">#REF!</definedName>
    <definedName name="_377" localSheetId="41">#REF!</definedName>
    <definedName name="_377" localSheetId="42">#REF!</definedName>
    <definedName name="_377" localSheetId="44">#REF!</definedName>
    <definedName name="_377" localSheetId="54">#REF!</definedName>
    <definedName name="_377">#REF!</definedName>
    <definedName name="_380" localSheetId="63">#REF!</definedName>
    <definedName name="_380" localSheetId="41">#REF!</definedName>
    <definedName name="_380" localSheetId="54">#REF!</definedName>
    <definedName name="_380">#REF!</definedName>
    <definedName name="_382" localSheetId="63">#REF!</definedName>
    <definedName name="_382" localSheetId="41">#REF!</definedName>
    <definedName name="_382" localSheetId="54">#REF!</definedName>
    <definedName name="_382">#REF!</definedName>
    <definedName name="_390" localSheetId="63">#REF!</definedName>
    <definedName name="_390" localSheetId="41">#REF!</definedName>
    <definedName name="_390" localSheetId="54">#REF!</definedName>
    <definedName name="_390">#REF!</definedName>
    <definedName name="_391" localSheetId="63">#REF!</definedName>
    <definedName name="_391" localSheetId="41">#REF!</definedName>
    <definedName name="_391" localSheetId="54">#REF!</definedName>
    <definedName name="_391">#REF!</definedName>
    <definedName name="_395" localSheetId="63">#REF!</definedName>
    <definedName name="_395" localSheetId="41">#REF!</definedName>
    <definedName name="_395" localSheetId="54">#REF!</definedName>
    <definedName name="_395">#REF!</definedName>
    <definedName name="_397" localSheetId="63">#REF!</definedName>
    <definedName name="_397" localSheetId="41">#REF!</definedName>
    <definedName name="_397" localSheetId="54">#REF!</definedName>
    <definedName name="_397">#REF!</definedName>
    <definedName name="_4" localSheetId="63">#REF!</definedName>
    <definedName name="_4" localSheetId="41">#REF!</definedName>
    <definedName name="_4" localSheetId="54">#REF!</definedName>
    <definedName name="_4">#REF!</definedName>
    <definedName name="_4__123Graph_ACHART_26" hidden="1">#REF!</definedName>
    <definedName name="_4_94MCF_VOLUMES" localSheetId="63">#REF!</definedName>
    <definedName name="_4_94MCF_VOLUMES" localSheetId="22">#REF!</definedName>
    <definedName name="_4_94MCF_VOLUMES" localSheetId="41">#REF!</definedName>
    <definedName name="_4_94MCF_VOLUMES" localSheetId="42">#REF!</definedName>
    <definedName name="_4_94MCF_VOLUMES" localSheetId="44">#REF!</definedName>
    <definedName name="_4_94MCF_VOLUMES" localSheetId="54">#REF!</definedName>
    <definedName name="_4_94MCF_VOLUMES">#REF!</definedName>
    <definedName name="_400100" localSheetId="63">#REF!</definedName>
    <definedName name="_400100" localSheetId="41">#REF!</definedName>
    <definedName name="_400100" localSheetId="42">#REF!</definedName>
    <definedName name="_400100" localSheetId="44">#REF!</definedName>
    <definedName name="_400100" localSheetId="54">#REF!</definedName>
    <definedName name="_400100">#REF!</definedName>
    <definedName name="_400103" localSheetId="63">#REF!</definedName>
    <definedName name="_400103" localSheetId="41">#REF!</definedName>
    <definedName name="_400103" localSheetId="42">#REF!</definedName>
    <definedName name="_400103" localSheetId="44">#REF!</definedName>
    <definedName name="_400103" localSheetId="54">#REF!</definedName>
    <definedName name="_400103">#REF!</definedName>
    <definedName name="_400200" localSheetId="63">#REF!</definedName>
    <definedName name="_400200" localSheetId="41">#REF!</definedName>
    <definedName name="_400200" localSheetId="54">#REF!</definedName>
    <definedName name="_400200">#REF!</definedName>
    <definedName name="_400203" localSheetId="63">#REF!</definedName>
    <definedName name="_400203" localSheetId="41">#REF!</definedName>
    <definedName name="_400203" localSheetId="54">#REF!</definedName>
    <definedName name="_400203">#REF!</definedName>
    <definedName name="_402" localSheetId="63">#REF!</definedName>
    <definedName name="_402" localSheetId="41">#REF!</definedName>
    <definedName name="_402" localSheetId="54">#REF!</definedName>
    <definedName name="_402">#REF!</definedName>
    <definedName name="_402100" localSheetId="63">#REF!</definedName>
    <definedName name="_402100" localSheetId="41">#REF!</definedName>
    <definedName name="_402100" localSheetId="54">#REF!</definedName>
    <definedName name="_402100">#REF!</definedName>
    <definedName name="_402200" localSheetId="63">#REF!</definedName>
    <definedName name="_402200" localSheetId="41">#REF!</definedName>
    <definedName name="_402200" localSheetId="54">#REF!</definedName>
    <definedName name="_402200">#REF!</definedName>
    <definedName name="_404100" localSheetId="63">#REF!</definedName>
    <definedName name="_404100" localSheetId="41">#REF!</definedName>
    <definedName name="_404100" localSheetId="54">#REF!</definedName>
    <definedName name="_404100">#REF!</definedName>
    <definedName name="_404200" localSheetId="63">#REF!</definedName>
    <definedName name="_404200" localSheetId="41">#REF!</definedName>
    <definedName name="_404200" localSheetId="54">#REF!</definedName>
    <definedName name="_404200">#REF!</definedName>
    <definedName name="_407050" localSheetId="63">#REF!</definedName>
    <definedName name="_407050" localSheetId="41">#REF!</definedName>
    <definedName name="_407050" localSheetId="54">#REF!</definedName>
    <definedName name="_407050">#REF!</definedName>
    <definedName name="_407051" localSheetId="63">#REF!</definedName>
    <definedName name="_407051" localSheetId="41">#REF!</definedName>
    <definedName name="_407051" localSheetId="54">#REF!</definedName>
    <definedName name="_407051">#REF!</definedName>
    <definedName name="_407090" localSheetId="63">#REF!</definedName>
    <definedName name="_407090" localSheetId="41">#REF!</definedName>
    <definedName name="_407090" localSheetId="54">#REF!</definedName>
    <definedName name="_407090">#REF!</definedName>
    <definedName name="_407100" localSheetId="63">#REF!</definedName>
    <definedName name="_407100" localSheetId="41">#REF!</definedName>
    <definedName name="_407100" localSheetId="54">#REF!</definedName>
    <definedName name="_407100">#REF!</definedName>
    <definedName name="_407102" localSheetId="63">#REF!</definedName>
    <definedName name="_407102" localSheetId="41">#REF!</definedName>
    <definedName name="_407102" localSheetId="54">#REF!</definedName>
    <definedName name="_407102">#REF!</definedName>
    <definedName name="_407103" localSheetId="63">#REF!</definedName>
    <definedName name="_407103" localSheetId="41">#REF!</definedName>
    <definedName name="_407103" localSheetId="54">#REF!</definedName>
    <definedName name="_407103">#REF!</definedName>
    <definedName name="_407105" localSheetId="63">#REF!</definedName>
    <definedName name="_407105" localSheetId="41">#REF!</definedName>
    <definedName name="_407105" localSheetId="54">#REF!</definedName>
    <definedName name="_407105">#REF!</definedName>
    <definedName name="_407110" localSheetId="63">#REF!</definedName>
    <definedName name="_407110" localSheetId="41">#REF!</definedName>
    <definedName name="_407110" localSheetId="54">#REF!</definedName>
    <definedName name="_407110">#REF!</definedName>
    <definedName name="_407120" localSheetId="63">#REF!</definedName>
    <definedName name="_407120" localSheetId="41">#REF!</definedName>
    <definedName name="_407120" localSheetId="54">#REF!</definedName>
    <definedName name="_407120">#REF!</definedName>
    <definedName name="_407125" localSheetId="63">#REF!</definedName>
    <definedName name="_407125" localSheetId="41">#REF!</definedName>
    <definedName name="_407125" localSheetId="54">#REF!</definedName>
    <definedName name="_407125">#REF!</definedName>
    <definedName name="_407140" localSheetId="63">#REF!</definedName>
    <definedName name="_407140" localSheetId="41">#REF!</definedName>
    <definedName name="_407140" localSheetId="54">#REF!</definedName>
    <definedName name="_407140">#REF!</definedName>
    <definedName name="_407142" localSheetId="63">#REF!</definedName>
    <definedName name="_407142" localSheetId="41">#REF!</definedName>
    <definedName name="_407142" localSheetId="54">#REF!</definedName>
    <definedName name="_407142">#REF!</definedName>
    <definedName name="_407144" localSheetId="63">#REF!</definedName>
    <definedName name="_407144" localSheetId="41">#REF!</definedName>
    <definedName name="_407144" localSheetId="54">#REF!</definedName>
    <definedName name="_407144">#REF!</definedName>
    <definedName name="_407162" localSheetId="63">#REF!</definedName>
    <definedName name="_407162" localSheetId="41">#REF!</definedName>
    <definedName name="_407162" localSheetId="54">#REF!</definedName>
    <definedName name="_407162">#REF!</definedName>
    <definedName name="_407163" localSheetId="63">#REF!</definedName>
    <definedName name="_407163" localSheetId="41">#REF!</definedName>
    <definedName name="_407163" localSheetId="54">#REF!</definedName>
    <definedName name="_407163">#REF!</definedName>
    <definedName name="_407164" localSheetId="63">#REF!</definedName>
    <definedName name="_407164" localSheetId="41">#REF!</definedName>
    <definedName name="_407164" localSheetId="54">#REF!</definedName>
    <definedName name="_407164">#REF!</definedName>
    <definedName name="_407165" localSheetId="63">#REF!</definedName>
    <definedName name="_407165" localSheetId="41">#REF!</definedName>
    <definedName name="_407165" localSheetId="54">#REF!</definedName>
    <definedName name="_407165">#REF!</definedName>
    <definedName name="_407166" localSheetId="63">#REF!</definedName>
    <definedName name="_407166" localSheetId="41">#REF!</definedName>
    <definedName name="_407166" localSheetId="54">#REF!</definedName>
    <definedName name="_407166">#REF!</definedName>
    <definedName name="_407167" localSheetId="63">#REF!</definedName>
    <definedName name="_407167" localSheetId="41">#REF!</definedName>
    <definedName name="_407167" localSheetId="54">#REF!</definedName>
    <definedName name="_407167">#REF!</definedName>
    <definedName name="_407168" localSheetId="63">#REF!</definedName>
    <definedName name="_407168" localSheetId="41">#REF!</definedName>
    <definedName name="_407168" localSheetId="54">#REF!</definedName>
    <definedName name="_407168">#REF!</definedName>
    <definedName name="_407169" localSheetId="63">#REF!</definedName>
    <definedName name="_407169" localSheetId="41">#REF!</definedName>
    <definedName name="_407169" localSheetId="54">#REF!</definedName>
    <definedName name="_407169">#REF!</definedName>
    <definedName name="_407170" localSheetId="63">#REF!</definedName>
    <definedName name="_407170" localSheetId="41">#REF!</definedName>
    <definedName name="_407170" localSheetId="54">#REF!</definedName>
    <definedName name="_407170">#REF!</definedName>
    <definedName name="_407171" localSheetId="63">#REF!</definedName>
    <definedName name="_407171" localSheetId="41">#REF!</definedName>
    <definedName name="_407171" localSheetId="54">#REF!</definedName>
    <definedName name="_407171">#REF!</definedName>
    <definedName name="_407172" localSheetId="63">#REF!</definedName>
    <definedName name="_407172" localSheetId="41">#REF!</definedName>
    <definedName name="_407172" localSheetId="54">#REF!</definedName>
    <definedName name="_407172">#REF!</definedName>
    <definedName name="_407173" localSheetId="63">#REF!</definedName>
    <definedName name="_407173" localSheetId="41">#REF!</definedName>
    <definedName name="_407173" localSheetId="54">#REF!</definedName>
    <definedName name="_407173">#REF!</definedName>
    <definedName name="_407200" localSheetId="63">#REF!</definedName>
    <definedName name="_407200" localSheetId="41">#REF!</definedName>
    <definedName name="_407200" localSheetId="54">#REF!</definedName>
    <definedName name="_407200">#REF!</definedName>
    <definedName name="_407300" localSheetId="63">#REF!</definedName>
    <definedName name="_407300" localSheetId="41">#REF!</definedName>
    <definedName name="_407300" localSheetId="54">#REF!</definedName>
    <definedName name="_407300">#REF!</definedName>
    <definedName name="_407350" localSheetId="63">#REF!</definedName>
    <definedName name="_407350" localSheetId="41">#REF!</definedName>
    <definedName name="_407350" localSheetId="54">#REF!</definedName>
    <definedName name="_407350">#REF!</definedName>
    <definedName name="_407500" localSheetId="63">#REF!</definedName>
    <definedName name="_407500" localSheetId="41">#REF!</definedName>
    <definedName name="_407500" localSheetId="54">#REF!</definedName>
    <definedName name="_407500">#REF!</definedName>
    <definedName name="_408" localSheetId="63">#REF!</definedName>
    <definedName name="_408" localSheetId="41">#REF!</definedName>
    <definedName name="_408" localSheetId="54">#REF!</definedName>
    <definedName name="_408">#REF!</definedName>
    <definedName name="_410" localSheetId="63">#REF!</definedName>
    <definedName name="_410" localSheetId="41">#REF!</definedName>
    <definedName name="_410" localSheetId="54">#REF!</definedName>
    <definedName name="_410">#REF!</definedName>
    <definedName name="_410100" localSheetId="63">#REF!</definedName>
    <definedName name="_410100" localSheetId="41">#REF!</definedName>
    <definedName name="_410100" localSheetId="54">#REF!</definedName>
    <definedName name="_410100">#REF!</definedName>
    <definedName name="_410101" localSheetId="63">#REF!</definedName>
    <definedName name="_410101" localSheetId="41">#REF!</definedName>
    <definedName name="_410101" localSheetId="54">#REF!</definedName>
    <definedName name="_410101">#REF!</definedName>
    <definedName name="_413" localSheetId="63">#REF!</definedName>
    <definedName name="_413" localSheetId="41">#REF!</definedName>
    <definedName name="_413" localSheetId="54">#REF!</definedName>
    <definedName name="_413">#REF!</definedName>
    <definedName name="_415" localSheetId="63">#REF!</definedName>
    <definedName name="_415" localSheetId="41">#REF!</definedName>
    <definedName name="_415" localSheetId="54">#REF!</definedName>
    <definedName name="_415">#REF!</definedName>
    <definedName name="_417" localSheetId="63">#REF!</definedName>
    <definedName name="_417" localSheetId="41">#REF!</definedName>
    <definedName name="_417" localSheetId="54">#REF!</definedName>
    <definedName name="_417">#REF!</definedName>
    <definedName name="_424000" localSheetId="63">#REF!</definedName>
    <definedName name="_424000" localSheetId="41">#REF!</definedName>
    <definedName name="_424000" localSheetId="54">#REF!</definedName>
    <definedName name="_424000">#REF!</definedName>
    <definedName name="_425" localSheetId="63">#REF!</definedName>
    <definedName name="_425" localSheetId="41">#REF!</definedName>
    <definedName name="_425" localSheetId="54">#REF!</definedName>
    <definedName name="_425">#REF!</definedName>
    <definedName name="_425000" localSheetId="63">#REF!</definedName>
    <definedName name="_425000" localSheetId="41">#REF!</definedName>
    <definedName name="_425000" localSheetId="54">#REF!</definedName>
    <definedName name="_425000">#REF!</definedName>
    <definedName name="_426000" localSheetId="63">#REF!</definedName>
    <definedName name="_426000" localSheetId="41">#REF!</definedName>
    <definedName name="_426000" localSheetId="54">#REF!</definedName>
    <definedName name="_426000">#REF!</definedName>
    <definedName name="_427100" localSheetId="63">#REF!</definedName>
    <definedName name="_427100" localSheetId="41">#REF!</definedName>
    <definedName name="_427100" localSheetId="54">#REF!</definedName>
    <definedName name="_427100">#REF!</definedName>
    <definedName name="_427101" localSheetId="63">#REF!</definedName>
    <definedName name="_427101" localSheetId="41">#REF!</definedName>
    <definedName name="_427101" localSheetId="54">#REF!</definedName>
    <definedName name="_427101">#REF!</definedName>
    <definedName name="_427111" localSheetId="63">#REF!</definedName>
    <definedName name="_427111" localSheetId="41">#REF!</definedName>
    <definedName name="_427111" localSheetId="54">#REF!</definedName>
    <definedName name="_427111">#REF!</definedName>
    <definedName name="_427200" localSheetId="63">#REF!</definedName>
    <definedName name="_427200" localSheetId="41">#REF!</definedName>
    <definedName name="_427200" localSheetId="54">#REF!</definedName>
    <definedName name="_427200">#REF!</definedName>
    <definedName name="_427400" localSheetId="63">#REF!</definedName>
    <definedName name="_427400" localSheetId="41">#REF!</definedName>
    <definedName name="_427400" localSheetId="54">#REF!</definedName>
    <definedName name="_427400">#REF!</definedName>
    <definedName name="_427500" localSheetId="63">#REF!</definedName>
    <definedName name="_427500" localSheetId="41">#REF!</definedName>
    <definedName name="_427500" localSheetId="54">#REF!</definedName>
    <definedName name="_427500">#REF!</definedName>
    <definedName name="_427510" localSheetId="63">#REF!</definedName>
    <definedName name="_427510" localSheetId="41">#REF!</definedName>
    <definedName name="_427510" localSheetId="54">#REF!</definedName>
    <definedName name="_427510">#REF!</definedName>
    <definedName name="_427520" localSheetId="63">#REF!</definedName>
    <definedName name="_427520" localSheetId="41">#REF!</definedName>
    <definedName name="_427520" localSheetId="54">#REF!</definedName>
    <definedName name="_427520">#REF!</definedName>
    <definedName name="_427530" localSheetId="63">#REF!</definedName>
    <definedName name="_427530" localSheetId="41">#REF!</definedName>
    <definedName name="_427530" localSheetId="54">#REF!</definedName>
    <definedName name="_427530">#REF!</definedName>
    <definedName name="_430100" localSheetId="63">#REF!</definedName>
    <definedName name="_430100" localSheetId="41">#REF!</definedName>
    <definedName name="_430100" localSheetId="54">#REF!</definedName>
    <definedName name="_430100">#REF!</definedName>
    <definedName name="_430101" localSheetId="63">#REF!</definedName>
    <definedName name="_430101" localSheetId="41">#REF!</definedName>
    <definedName name="_430101" localSheetId="54">#REF!</definedName>
    <definedName name="_430101">#REF!</definedName>
    <definedName name="_430200" localSheetId="63">#REF!</definedName>
    <definedName name="_430200" localSheetId="41">#REF!</definedName>
    <definedName name="_430200" localSheetId="54">#REF!</definedName>
    <definedName name="_430200">#REF!</definedName>
    <definedName name="_430201" localSheetId="63">#REF!</definedName>
    <definedName name="_430201" localSheetId="41">#REF!</definedName>
    <definedName name="_430201" localSheetId="54">#REF!</definedName>
    <definedName name="_430201">#REF!</definedName>
    <definedName name="_430300" localSheetId="63">#REF!</definedName>
    <definedName name="_430300" localSheetId="41">#REF!</definedName>
    <definedName name="_430300" localSheetId="54">#REF!</definedName>
    <definedName name="_430300">#REF!</definedName>
    <definedName name="_430301" localSheetId="63">#REF!</definedName>
    <definedName name="_430301" localSheetId="41">#REF!</definedName>
    <definedName name="_430301" localSheetId="54">#REF!</definedName>
    <definedName name="_430301">#REF!</definedName>
    <definedName name="_430401" localSheetId="63">#REF!</definedName>
    <definedName name="_430401" localSheetId="41">#REF!</definedName>
    <definedName name="_430401" localSheetId="54">#REF!</definedName>
    <definedName name="_430401">#REF!</definedName>
    <definedName name="_431200" localSheetId="63">#REF!</definedName>
    <definedName name="_431200" localSheetId="41">#REF!</definedName>
    <definedName name="_431200" localSheetId="54">#REF!</definedName>
    <definedName name="_431200">#REF!</definedName>
    <definedName name="_432" localSheetId="63">#REF!</definedName>
    <definedName name="_432" localSheetId="41">#REF!</definedName>
    <definedName name="_432" localSheetId="54">#REF!</definedName>
    <definedName name="_432">#REF!</definedName>
    <definedName name="_436" localSheetId="63">#REF!</definedName>
    <definedName name="_436" localSheetId="41">#REF!</definedName>
    <definedName name="_436" localSheetId="54">#REF!</definedName>
    <definedName name="_436">#REF!</definedName>
    <definedName name="_439" localSheetId="63">#REF!</definedName>
    <definedName name="_439" localSheetId="41">#REF!</definedName>
    <definedName name="_439" localSheetId="54">#REF!</definedName>
    <definedName name="_439">#REF!</definedName>
    <definedName name="_440" localSheetId="63">#REF!</definedName>
    <definedName name="_440" localSheetId="41">#REF!</definedName>
    <definedName name="_440" localSheetId="54">#REF!</definedName>
    <definedName name="_440">#REF!</definedName>
    <definedName name="_440700" localSheetId="63">#REF!</definedName>
    <definedName name="_440700" localSheetId="41">#REF!</definedName>
    <definedName name="_440700" localSheetId="54">#REF!</definedName>
    <definedName name="_440700">#REF!</definedName>
    <definedName name="_441" localSheetId="63">#REF!</definedName>
    <definedName name="_441" localSheetId="41">#REF!</definedName>
    <definedName name="_441" localSheetId="54">#REF!</definedName>
    <definedName name="_441">#REF!</definedName>
    <definedName name="_443" localSheetId="63">#REF!</definedName>
    <definedName name="_443" localSheetId="41">#REF!</definedName>
    <definedName name="_443" localSheetId="54">#REF!</definedName>
    <definedName name="_443">#REF!</definedName>
    <definedName name="_445005" localSheetId="63">#REF!</definedName>
    <definedName name="_445005" localSheetId="41">#REF!</definedName>
    <definedName name="_445005" localSheetId="54">#REF!</definedName>
    <definedName name="_445005">#REF!</definedName>
    <definedName name="_445010" localSheetId="63">#REF!</definedName>
    <definedName name="_445010" localSheetId="41">#REF!</definedName>
    <definedName name="_445010" localSheetId="54">#REF!</definedName>
    <definedName name="_445010">#REF!</definedName>
    <definedName name="_446200" localSheetId="63">#REF!</definedName>
    <definedName name="_446200" localSheetId="41">#REF!</definedName>
    <definedName name="_446200" localSheetId="54">#REF!</definedName>
    <definedName name="_446200">#REF!</definedName>
    <definedName name="_446300" localSheetId="63">#REF!</definedName>
    <definedName name="_446300" localSheetId="41">#REF!</definedName>
    <definedName name="_446300" localSheetId="54">#REF!</definedName>
    <definedName name="_446300">#REF!</definedName>
    <definedName name="_448030" localSheetId="63">#REF!</definedName>
    <definedName name="_448030" localSheetId="41">#REF!</definedName>
    <definedName name="_448030" localSheetId="54">#REF!</definedName>
    <definedName name="_448030">#REF!</definedName>
    <definedName name="_448035" localSheetId="63">#REF!</definedName>
    <definedName name="_448035" localSheetId="41">#REF!</definedName>
    <definedName name="_448035" localSheetId="54">#REF!</definedName>
    <definedName name="_448035">#REF!</definedName>
    <definedName name="_448090" localSheetId="63">#REF!</definedName>
    <definedName name="_448090" localSheetId="41">#REF!</definedName>
    <definedName name="_448090" localSheetId="54">#REF!</definedName>
    <definedName name="_448090">#REF!</definedName>
    <definedName name="_448092" localSheetId="63">#REF!</definedName>
    <definedName name="_448092" localSheetId="41">#REF!</definedName>
    <definedName name="_448092" localSheetId="54">#REF!</definedName>
    <definedName name="_448092">#REF!</definedName>
    <definedName name="_448093" localSheetId="63">#REF!</definedName>
    <definedName name="_448093" localSheetId="41">#REF!</definedName>
    <definedName name="_448093" localSheetId="54">#REF!</definedName>
    <definedName name="_448093">#REF!</definedName>
    <definedName name="_448200" localSheetId="63">#REF!</definedName>
    <definedName name="_448200" localSheetId="41">#REF!</definedName>
    <definedName name="_448200" localSheetId="54">#REF!</definedName>
    <definedName name="_448200">#REF!</definedName>
    <definedName name="_448410" localSheetId="63">#REF!</definedName>
    <definedName name="_448410" localSheetId="41">#REF!</definedName>
    <definedName name="_448410" localSheetId="54">#REF!</definedName>
    <definedName name="_448410">#REF!</definedName>
    <definedName name="_448415" localSheetId="63">#REF!</definedName>
    <definedName name="_448415" localSheetId="41">#REF!</definedName>
    <definedName name="_448415" localSheetId="54">#REF!</definedName>
    <definedName name="_448415">#REF!</definedName>
    <definedName name="_448500" localSheetId="63">#REF!</definedName>
    <definedName name="_448500" localSheetId="41">#REF!</definedName>
    <definedName name="_448500" localSheetId="54">#REF!</definedName>
    <definedName name="_448500">#REF!</definedName>
    <definedName name="_449100" localSheetId="63">#REF!</definedName>
    <definedName name="_449100" localSheetId="41">#REF!</definedName>
    <definedName name="_449100" localSheetId="54">#REF!</definedName>
    <definedName name="_449100">#REF!</definedName>
    <definedName name="_449360" localSheetId="63">#REF!</definedName>
    <definedName name="_449360" localSheetId="41">#REF!</definedName>
    <definedName name="_449360" localSheetId="54">#REF!</definedName>
    <definedName name="_449360">#REF!</definedName>
    <definedName name="_449500" localSheetId="63">#REF!</definedName>
    <definedName name="_449500" localSheetId="41">#REF!</definedName>
    <definedName name="_449500" localSheetId="54">#REF!</definedName>
    <definedName name="_449500">#REF!</definedName>
    <definedName name="_449510" localSheetId="63">#REF!</definedName>
    <definedName name="_449510" localSheetId="41">#REF!</definedName>
    <definedName name="_449510" localSheetId="54">#REF!</definedName>
    <definedName name="_449510">#REF!</definedName>
    <definedName name="_449540" localSheetId="63">#REF!</definedName>
    <definedName name="_449540" localSheetId="41">#REF!</definedName>
    <definedName name="_449540" localSheetId="54">#REF!</definedName>
    <definedName name="_449540">#REF!</definedName>
    <definedName name="_449700" localSheetId="63">#REF!</definedName>
    <definedName name="_449700" localSheetId="41">#REF!</definedName>
    <definedName name="_449700" localSheetId="54">#REF!</definedName>
    <definedName name="_449700">#REF!</definedName>
    <definedName name="_45" localSheetId="63">#REF!</definedName>
    <definedName name="_45" localSheetId="41">#REF!</definedName>
    <definedName name="_45" localSheetId="54">#REF!</definedName>
    <definedName name="_45">#REF!</definedName>
    <definedName name="_450" localSheetId="63">#REF!</definedName>
    <definedName name="_450" localSheetId="41">#REF!</definedName>
    <definedName name="_450" localSheetId="54">#REF!</definedName>
    <definedName name="_450">#REF!</definedName>
    <definedName name="_450100" localSheetId="63">#REF!</definedName>
    <definedName name="_450100" localSheetId="41">#REF!</definedName>
    <definedName name="_450100" localSheetId="54">#REF!</definedName>
    <definedName name="_450100">#REF!</definedName>
    <definedName name="_450200" localSheetId="63">#REF!</definedName>
    <definedName name="_450200" localSheetId="41">#REF!</definedName>
    <definedName name="_450200" localSheetId="54">#REF!</definedName>
    <definedName name="_450200">#REF!</definedName>
    <definedName name="_450300" localSheetId="63">#REF!</definedName>
    <definedName name="_450300" localSheetId="41">#REF!</definedName>
    <definedName name="_450300" localSheetId="54">#REF!</definedName>
    <definedName name="_450300">#REF!</definedName>
    <definedName name="_456" localSheetId="63">#REF!</definedName>
    <definedName name="_456" localSheetId="41">#REF!</definedName>
    <definedName name="_456" localSheetId="54">#REF!</definedName>
    <definedName name="_456">#REF!</definedName>
    <definedName name="_460" localSheetId="63">#REF!</definedName>
    <definedName name="_460" localSheetId="41">#REF!</definedName>
    <definedName name="_460" localSheetId="54">#REF!</definedName>
    <definedName name="_460">#REF!</definedName>
    <definedName name="_461300" localSheetId="63">#REF!</definedName>
    <definedName name="_461300" localSheetId="41">#REF!</definedName>
    <definedName name="_461300" localSheetId="54">#REF!</definedName>
    <definedName name="_461300">#REF!</definedName>
    <definedName name="_463300" localSheetId="63">#REF!</definedName>
    <definedName name="_463300" localSheetId="41">#REF!</definedName>
    <definedName name="_463300" localSheetId="54">#REF!</definedName>
    <definedName name="_463300">#REF!</definedName>
    <definedName name="_463500" localSheetId="63">#REF!</definedName>
    <definedName name="_463500" localSheetId="41">#REF!</definedName>
    <definedName name="_463500" localSheetId="54">#REF!</definedName>
    <definedName name="_463500">#REF!</definedName>
    <definedName name="_465" localSheetId="63">#REF!</definedName>
    <definedName name="_465" localSheetId="41">#REF!</definedName>
    <definedName name="_465" localSheetId="54">#REF!</definedName>
    <definedName name="_465">#REF!</definedName>
    <definedName name="_467200" localSheetId="63">#REF!</definedName>
    <definedName name="_467200" localSheetId="41">#REF!</definedName>
    <definedName name="_467200" localSheetId="54">#REF!</definedName>
    <definedName name="_467200">#REF!</definedName>
    <definedName name="_468100" localSheetId="63">#REF!</definedName>
    <definedName name="_468100" localSheetId="41">#REF!</definedName>
    <definedName name="_468100" localSheetId="54">#REF!</definedName>
    <definedName name="_468100">#REF!</definedName>
    <definedName name="_468101" localSheetId="63">#REF!</definedName>
    <definedName name="_468101" localSheetId="41">#REF!</definedName>
    <definedName name="_468101" localSheetId="54">#REF!</definedName>
    <definedName name="_468101">#REF!</definedName>
    <definedName name="_470100" localSheetId="63">#REF!</definedName>
    <definedName name="_470100" localSheetId="41">#REF!</definedName>
    <definedName name="_470100" localSheetId="54">#REF!</definedName>
    <definedName name="_470100">#REF!</definedName>
    <definedName name="_474" localSheetId="63">#REF!</definedName>
    <definedName name="_474" localSheetId="41">#REF!</definedName>
    <definedName name="_474" localSheetId="54">#REF!</definedName>
    <definedName name="_474">#REF!</definedName>
    <definedName name="_476" localSheetId="63">#REF!</definedName>
    <definedName name="_476" localSheetId="41">#REF!</definedName>
    <definedName name="_476" localSheetId="54">#REF!</definedName>
    <definedName name="_476">#REF!</definedName>
    <definedName name="_477" localSheetId="63">#REF!</definedName>
    <definedName name="_477" localSheetId="41">#REF!</definedName>
    <definedName name="_477" localSheetId="54">#REF!</definedName>
    <definedName name="_477">#REF!</definedName>
    <definedName name="_478" localSheetId="63">#REF!</definedName>
    <definedName name="_478" localSheetId="41">#REF!</definedName>
    <definedName name="_478" localSheetId="54">#REF!</definedName>
    <definedName name="_478">#REF!</definedName>
    <definedName name="_485" localSheetId="63">#REF!</definedName>
    <definedName name="_485" localSheetId="41">#REF!</definedName>
    <definedName name="_485" localSheetId="54">#REF!</definedName>
    <definedName name="_485">#REF!</definedName>
    <definedName name="_488" localSheetId="63">#REF!</definedName>
    <definedName name="_488" localSheetId="41">#REF!</definedName>
    <definedName name="_488" localSheetId="54">#REF!</definedName>
    <definedName name="_488">#REF!</definedName>
    <definedName name="_491" localSheetId="63">#REF!</definedName>
    <definedName name="_491" localSheetId="41">#REF!</definedName>
    <definedName name="_491" localSheetId="54">#REF!</definedName>
    <definedName name="_491">#REF!</definedName>
    <definedName name="_495" localSheetId="63">#REF!</definedName>
    <definedName name="_495" localSheetId="41">#REF!</definedName>
    <definedName name="_495" localSheetId="54">#REF!</definedName>
    <definedName name="_495">#REF!</definedName>
    <definedName name="_496" localSheetId="63">#REF!</definedName>
    <definedName name="_496" localSheetId="41">#REF!</definedName>
    <definedName name="_496" localSheetId="54">#REF!</definedName>
    <definedName name="_496">#REF!</definedName>
    <definedName name="_499" localSheetId="63">#REF!</definedName>
    <definedName name="_499" localSheetId="41">#REF!</definedName>
    <definedName name="_499" localSheetId="54">#REF!</definedName>
    <definedName name="_499">#REF!</definedName>
    <definedName name="_5__123Graph_ACHART_29" localSheetId="24" hidden="1">#REF!</definedName>
    <definedName name="_5__123Graph_ACHART_29" localSheetId="34" hidden="1">#REF!</definedName>
    <definedName name="_5__123Graph_ACHART_29" hidden="1">#REF!</definedName>
    <definedName name="_5_95MCF_VOLUMES" localSheetId="63">#REF!</definedName>
    <definedName name="_5_95MCF_VOLUMES" localSheetId="22">#REF!</definedName>
    <definedName name="_5_95MCF_VOLUMES" localSheetId="41">#REF!</definedName>
    <definedName name="_5_95MCF_VOLUMES" localSheetId="42">#REF!</definedName>
    <definedName name="_5_95MCF_VOLUMES" localSheetId="44">#REF!</definedName>
    <definedName name="_5_95MCF_VOLUMES" localSheetId="54">#REF!</definedName>
    <definedName name="_5_95MCF_VOLUMES">#REF!</definedName>
    <definedName name="_505" localSheetId="63">#REF!</definedName>
    <definedName name="_505" localSheetId="41">#REF!</definedName>
    <definedName name="_505" localSheetId="42">#REF!</definedName>
    <definedName name="_505" localSheetId="44">#REF!</definedName>
    <definedName name="_505" localSheetId="54">#REF!</definedName>
    <definedName name="_505">#REF!</definedName>
    <definedName name="_507" localSheetId="63">#REF!</definedName>
    <definedName name="_507" localSheetId="41">#REF!</definedName>
    <definedName name="_507" localSheetId="42">#REF!</definedName>
    <definedName name="_507" localSheetId="44">#REF!</definedName>
    <definedName name="_507" localSheetId="54">#REF!</definedName>
    <definedName name="_507">#REF!</definedName>
    <definedName name="_513" localSheetId="63">#REF!</definedName>
    <definedName name="_513" localSheetId="41">#REF!</definedName>
    <definedName name="_513" localSheetId="54">#REF!</definedName>
    <definedName name="_513">#REF!</definedName>
    <definedName name="_522" localSheetId="63">#REF!</definedName>
    <definedName name="_522" localSheetId="41">#REF!</definedName>
    <definedName name="_522" localSheetId="54">#REF!</definedName>
    <definedName name="_522">#REF!</definedName>
    <definedName name="_530" localSheetId="63">#REF!</definedName>
    <definedName name="_530" localSheetId="41">#REF!</definedName>
    <definedName name="_530" localSheetId="54">#REF!</definedName>
    <definedName name="_530">#REF!</definedName>
    <definedName name="_531" localSheetId="63">#REF!</definedName>
    <definedName name="_531" localSheetId="41">#REF!</definedName>
    <definedName name="_531" localSheetId="54">#REF!</definedName>
    <definedName name="_531">#REF!</definedName>
    <definedName name="_540" localSheetId="63">#REF!</definedName>
    <definedName name="_540" localSheetId="41">#REF!</definedName>
    <definedName name="_540" localSheetId="54">#REF!</definedName>
    <definedName name="_540">#REF!</definedName>
    <definedName name="_542" localSheetId="63">#REF!</definedName>
    <definedName name="_542" localSheetId="41">#REF!</definedName>
    <definedName name="_542" localSheetId="54">#REF!</definedName>
    <definedName name="_542">#REF!</definedName>
    <definedName name="_544" localSheetId="63">#REF!</definedName>
    <definedName name="_544" localSheetId="41">#REF!</definedName>
    <definedName name="_544" localSheetId="54">#REF!</definedName>
    <definedName name="_544">#REF!</definedName>
    <definedName name="_548" localSheetId="63">#REF!</definedName>
    <definedName name="_548" localSheetId="41">#REF!</definedName>
    <definedName name="_548" localSheetId="54">#REF!</definedName>
    <definedName name="_548">#REF!</definedName>
    <definedName name="_557" localSheetId="63">#REF!</definedName>
    <definedName name="_557" localSheetId="41">#REF!</definedName>
    <definedName name="_557" localSheetId="54">#REF!</definedName>
    <definedName name="_557">#REF!</definedName>
    <definedName name="_561" localSheetId="63">#REF!</definedName>
    <definedName name="_561" localSheetId="41">#REF!</definedName>
    <definedName name="_561" localSheetId="54">#REF!</definedName>
    <definedName name="_561">#REF!</definedName>
    <definedName name="_566" localSheetId="63">#REF!</definedName>
    <definedName name="_566" localSheetId="41">#REF!</definedName>
    <definedName name="_566" localSheetId="54">#REF!</definedName>
    <definedName name="_566">#REF!</definedName>
    <definedName name="_571" localSheetId="63">#REF!</definedName>
    <definedName name="_571" localSheetId="41">#REF!</definedName>
    <definedName name="_571" localSheetId="54">#REF!</definedName>
    <definedName name="_571">#REF!</definedName>
    <definedName name="_575" localSheetId="63">#REF!</definedName>
    <definedName name="_575" localSheetId="41">#REF!</definedName>
    <definedName name="_575" localSheetId="54">#REF!</definedName>
    <definedName name="_575">#REF!</definedName>
    <definedName name="_577" localSheetId="63">#REF!</definedName>
    <definedName name="_577" localSheetId="41">#REF!</definedName>
    <definedName name="_577" localSheetId="54">#REF!</definedName>
    <definedName name="_577">#REF!</definedName>
    <definedName name="_579" localSheetId="63">#REF!</definedName>
    <definedName name="_579" localSheetId="41">#REF!</definedName>
    <definedName name="_579" localSheetId="54">#REF!</definedName>
    <definedName name="_579">#REF!</definedName>
    <definedName name="_583" localSheetId="63">#REF!</definedName>
    <definedName name="_583" localSheetId="41">#REF!</definedName>
    <definedName name="_583" localSheetId="54">#REF!</definedName>
    <definedName name="_583">#REF!</definedName>
    <definedName name="_592" localSheetId="63">#REF!</definedName>
    <definedName name="_592" localSheetId="41">#REF!</definedName>
    <definedName name="_592" localSheetId="54">#REF!</definedName>
    <definedName name="_592">#REF!</definedName>
    <definedName name="_593" localSheetId="63">#REF!</definedName>
    <definedName name="_593" localSheetId="41">#REF!</definedName>
    <definedName name="_593" localSheetId="54">#REF!</definedName>
    <definedName name="_593">#REF!</definedName>
    <definedName name="_594" localSheetId="63">#REF!</definedName>
    <definedName name="_594" localSheetId="41">#REF!</definedName>
    <definedName name="_594" localSheetId="54">#REF!</definedName>
    <definedName name="_594">#REF!</definedName>
    <definedName name="_596" localSheetId="63">#REF!</definedName>
    <definedName name="_596" localSheetId="41">#REF!</definedName>
    <definedName name="_596" localSheetId="54">#REF!</definedName>
    <definedName name="_596">#REF!</definedName>
    <definedName name="_597" localSheetId="63">#REF!</definedName>
    <definedName name="_597" localSheetId="41">#REF!</definedName>
    <definedName name="_597" localSheetId="54">#REF!</definedName>
    <definedName name="_597">#REF!</definedName>
    <definedName name="_6__123Graph_ACHART_3" hidden="1">#REF!</definedName>
    <definedName name="_6_96MCF_VOLUMES" localSheetId="63">#REF!</definedName>
    <definedName name="_6_96MCF_VOLUMES" localSheetId="22">#REF!</definedName>
    <definedName name="_6_96MCF_VOLUMES" localSheetId="41">#REF!</definedName>
    <definedName name="_6_96MCF_VOLUMES" localSheetId="42">#REF!</definedName>
    <definedName name="_6_96MCF_VOLUMES" localSheetId="44">#REF!</definedName>
    <definedName name="_6_96MCF_VOLUMES" localSheetId="54">#REF!</definedName>
    <definedName name="_6_96MCF_VOLUMES">#REF!</definedName>
    <definedName name="_600001" localSheetId="63">#REF!</definedName>
    <definedName name="_600001" localSheetId="41">#REF!</definedName>
    <definedName name="_600001" localSheetId="42">#REF!</definedName>
    <definedName name="_600001" localSheetId="44">#REF!</definedName>
    <definedName name="_600001" localSheetId="54">#REF!</definedName>
    <definedName name="_600001">#REF!</definedName>
    <definedName name="_600002" localSheetId="63">#REF!</definedName>
    <definedName name="_600002" localSheetId="41">#REF!</definedName>
    <definedName name="_600002" localSheetId="42">#REF!</definedName>
    <definedName name="_600002" localSheetId="44">#REF!</definedName>
    <definedName name="_600002" localSheetId="54">#REF!</definedName>
    <definedName name="_600002">#REF!</definedName>
    <definedName name="_600006" localSheetId="63">#REF!</definedName>
    <definedName name="_600006" localSheetId="41">#REF!</definedName>
    <definedName name="_600006" localSheetId="54">#REF!</definedName>
    <definedName name="_600006">#REF!</definedName>
    <definedName name="_600007" localSheetId="63">#REF!</definedName>
    <definedName name="_600007" localSheetId="41">#REF!</definedName>
    <definedName name="_600007" localSheetId="54">#REF!</definedName>
    <definedName name="_600007">#REF!</definedName>
    <definedName name="_600008" localSheetId="63">#REF!</definedName>
    <definedName name="_600008" localSheetId="41">#REF!</definedName>
    <definedName name="_600008" localSheetId="54">#REF!</definedName>
    <definedName name="_600008">#REF!</definedName>
    <definedName name="_600009" localSheetId="63">#REF!</definedName>
    <definedName name="_600009" localSheetId="41">#REF!</definedName>
    <definedName name="_600009" localSheetId="54">#REF!</definedName>
    <definedName name="_600009">#REF!</definedName>
    <definedName name="_600010" localSheetId="63">#REF!</definedName>
    <definedName name="_600010" localSheetId="41">#REF!</definedName>
    <definedName name="_600010" localSheetId="54">#REF!</definedName>
    <definedName name="_600010">#REF!</definedName>
    <definedName name="_600011" localSheetId="63">#REF!</definedName>
    <definedName name="_600011" localSheetId="41">#REF!</definedName>
    <definedName name="_600011" localSheetId="54">#REF!</definedName>
    <definedName name="_600011">#REF!</definedName>
    <definedName name="_600020" localSheetId="63">#REF!</definedName>
    <definedName name="_600020" localSheetId="41">#REF!</definedName>
    <definedName name="_600020" localSheetId="54">#REF!</definedName>
    <definedName name="_600020">#REF!</definedName>
    <definedName name="_600021" localSheetId="63">#REF!</definedName>
    <definedName name="_600021" localSheetId="41">#REF!</definedName>
    <definedName name="_600021" localSheetId="54">#REF!</definedName>
    <definedName name="_600021">#REF!</definedName>
    <definedName name="_600022" localSheetId="63">#REF!</definedName>
    <definedName name="_600022" localSheetId="41">#REF!</definedName>
    <definedName name="_600022" localSheetId="54">#REF!</definedName>
    <definedName name="_600022">#REF!</definedName>
    <definedName name="_600023" localSheetId="63">#REF!</definedName>
    <definedName name="_600023" localSheetId="41">#REF!</definedName>
    <definedName name="_600023" localSheetId="54">#REF!</definedName>
    <definedName name="_600023">#REF!</definedName>
    <definedName name="_600024" localSheetId="63">#REF!</definedName>
    <definedName name="_600024" localSheetId="41">#REF!</definedName>
    <definedName name="_600024" localSheetId="54">#REF!</definedName>
    <definedName name="_600024">#REF!</definedName>
    <definedName name="_600025" localSheetId="63">#REF!</definedName>
    <definedName name="_600025" localSheetId="41">#REF!</definedName>
    <definedName name="_600025" localSheetId="54">#REF!</definedName>
    <definedName name="_600025">#REF!</definedName>
    <definedName name="_600026" localSheetId="63">#REF!</definedName>
    <definedName name="_600026" localSheetId="41">#REF!</definedName>
    <definedName name="_600026" localSheetId="54">#REF!</definedName>
    <definedName name="_600026">#REF!</definedName>
    <definedName name="_600027" localSheetId="63">#REF!</definedName>
    <definedName name="_600027" localSheetId="41">#REF!</definedName>
    <definedName name="_600027" localSheetId="54">#REF!</definedName>
    <definedName name="_600027">#REF!</definedName>
    <definedName name="_600028" localSheetId="63">#REF!</definedName>
    <definedName name="_600028" localSheetId="41">#REF!</definedName>
    <definedName name="_600028" localSheetId="54">#REF!</definedName>
    <definedName name="_600028">#REF!</definedName>
    <definedName name="_600029" localSheetId="63">#REF!</definedName>
    <definedName name="_600029" localSheetId="41">#REF!</definedName>
    <definedName name="_600029" localSheetId="54">#REF!</definedName>
    <definedName name="_600029">#REF!</definedName>
    <definedName name="_600030" localSheetId="63">#REF!</definedName>
    <definedName name="_600030" localSheetId="41">#REF!</definedName>
    <definedName name="_600030" localSheetId="54">#REF!</definedName>
    <definedName name="_600030">#REF!</definedName>
    <definedName name="_600031" localSheetId="63">#REF!</definedName>
    <definedName name="_600031" localSheetId="41">#REF!</definedName>
    <definedName name="_600031" localSheetId="54">#REF!</definedName>
    <definedName name="_600031">#REF!</definedName>
    <definedName name="_600032" localSheetId="63">#REF!</definedName>
    <definedName name="_600032" localSheetId="41">#REF!</definedName>
    <definedName name="_600032" localSheetId="54">#REF!</definedName>
    <definedName name="_600032">#REF!</definedName>
    <definedName name="_600033" localSheetId="63">#REF!</definedName>
    <definedName name="_600033" localSheetId="41">#REF!</definedName>
    <definedName name="_600033" localSheetId="54">#REF!</definedName>
    <definedName name="_600033">#REF!</definedName>
    <definedName name="_600034" localSheetId="63">#REF!</definedName>
    <definedName name="_600034" localSheetId="41">#REF!</definedName>
    <definedName name="_600034" localSheetId="54">#REF!</definedName>
    <definedName name="_600034">#REF!</definedName>
    <definedName name="_600035" localSheetId="63">#REF!</definedName>
    <definedName name="_600035" localSheetId="41">#REF!</definedName>
    <definedName name="_600035" localSheetId="54">#REF!</definedName>
    <definedName name="_600035">#REF!</definedName>
    <definedName name="_600036" localSheetId="63">#REF!</definedName>
    <definedName name="_600036" localSheetId="41">#REF!</definedName>
    <definedName name="_600036" localSheetId="54">#REF!</definedName>
    <definedName name="_600036">#REF!</definedName>
    <definedName name="_600037" localSheetId="63">#REF!</definedName>
    <definedName name="_600037" localSheetId="41">#REF!</definedName>
    <definedName name="_600037" localSheetId="54">#REF!</definedName>
    <definedName name="_600037">#REF!</definedName>
    <definedName name="_600038" localSheetId="63">#REF!</definedName>
    <definedName name="_600038" localSheetId="41">#REF!</definedName>
    <definedName name="_600038" localSheetId="54">#REF!</definedName>
    <definedName name="_600038">#REF!</definedName>
    <definedName name="_600039" localSheetId="63">#REF!</definedName>
    <definedName name="_600039" localSheetId="41">#REF!</definedName>
    <definedName name="_600039" localSheetId="54">#REF!</definedName>
    <definedName name="_600039">#REF!</definedName>
    <definedName name="_600040" localSheetId="63">#REF!</definedName>
    <definedName name="_600040" localSheetId="41">#REF!</definedName>
    <definedName name="_600040" localSheetId="54">#REF!</definedName>
    <definedName name="_600040">#REF!</definedName>
    <definedName name="_600041" localSheetId="63">#REF!</definedName>
    <definedName name="_600041" localSheetId="41">#REF!</definedName>
    <definedName name="_600041" localSheetId="54">#REF!</definedName>
    <definedName name="_600041">#REF!</definedName>
    <definedName name="_600042" localSheetId="63">#REF!</definedName>
    <definedName name="_600042" localSheetId="41">#REF!</definedName>
    <definedName name="_600042" localSheetId="54">#REF!</definedName>
    <definedName name="_600042">#REF!</definedName>
    <definedName name="_600043" localSheetId="63">#REF!</definedName>
    <definedName name="_600043" localSheetId="41">#REF!</definedName>
    <definedName name="_600043" localSheetId="54">#REF!</definedName>
    <definedName name="_600043">#REF!</definedName>
    <definedName name="_600044" localSheetId="63">#REF!</definedName>
    <definedName name="_600044" localSheetId="41">#REF!</definedName>
    <definedName name="_600044" localSheetId="54">#REF!</definedName>
    <definedName name="_600044">#REF!</definedName>
    <definedName name="_600045" localSheetId="63">#REF!</definedName>
    <definedName name="_600045" localSheetId="41">#REF!</definedName>
    <definedName name="_600045" localSheetId="54">#REF!</definedName>
    <definedName name="_600045">#REF!</definedName>
    <definedName name="_600046" localSheetId="63">#REF!</definedName>
    <definedName name="_600046" localSheetId="41">#REF!</definedName>
    <definedName name="_600046" localSheetId="54">#REF!</definedName>
    <definedName name="_600046">#REF!</definedName>
    <definedName name="_600047" localSheetId="63">#REF!</definedName>
    <definedName name="_600047" localSheetId="41">#REF!</definedName>
    <definedName name="_600047" localSheetId="54">#REF!</definedName>
    <definedName name="_600047">#REF!</definedName>
    <definedName name="_600048" localSheetId="63">#REF!</definedName>
    <definedName name="_600048" localSheetId="41">#REF!</definedName>
    <definedName name="_600048" localSheetId="54">#REF!</definedName>
    <definedName name="_600048">#REF!</definedName>
    <definedName name="_600049" localSheetId="63">#REF!</definedName>
    <definedName name="_600049" localSheetId="41">#REF!</definedName>
    <definedName name="_600049" localSheetId="54">#REF!</definedName>
    <definedName name="_600049">#REF!</definedName>
    <definedName name="_600050" localSheetId="63">#REF!</definedName>
    <definedName name="_600050" localSheetId="41">#REF!</definedName>
    <definedName name="_600050" localSheetId="54">#REF!</definedName>
    <definedName name="_600050">#REF!</definedName>
    <definedName name="_600051" localSheetId="63">#REF!</definedName>
    <definedName name="_600051" localSheetId="41">#REF!</definedName>
    <definedName name="_600051" localSheetId="54">#REF!</definedName>
    <definedName name="_600051">#REF!</definedName>
    <definedName name="_600060" localSheetId="63">#REF!</definedName>
    <definedName name="_600060" localSheetId="41">#REF!</definedName>
    <definedName name="_600060" localSheetId="54">#REF!</definedName>
    <definedName name="_600060">#REF!</definedName>
    <definedName name="_600061" localSheetId="63">#REF!</definedName>
    <definedName name="_600061" localSheetId="41">#REF!</definedName>
    <definedName name="_600061" localSheetId="54">#REF!</definedName>
    <definedName name="_600061">#REF!</definedName>
    <definedName name="_600062" localSheetId="63">#REF!</definedName>
    <definedName name="_600062" localSheetId="41">#REF!</definedName>
    <definedName name="_600062" localSheetId="54">#REF!</definedName>
    <definedName name="_600062">#REF!</definedName>
    <definedName name="_600063" localSheetId="63">#REF!</definedName>
    <definedName name="_600063" localSheetId="41">#REF!</definedName>
    <definedName name="_600063" localSheetId="54">#REF!</definedName>
    <definedName name="_600063">#REF!</definedName>
    <definedName name="_600064" localSheetId="63">#REF!</definedName>
    <definedName name="_600064" localSheetId="41">#REF!</definedName>
    <definedName name="_600064" localSheetId="54">#REF!</definedName>
    <definedName name="_600064">#REF!</definedName>
    <definedName name="_600066" localSheetId="63">#REF!</definedName>
    <definedName name="_600066" localSheetId="41">#REF!</definedName>
    <definedName name="_600066" localSheetId="54">#REF!</definedName>
    <definedName name="_600066">#REF!</definedName>
    <definedName name="_600067" localSheetId="63">#REF!</definedName>
    <definedName name="_600067" localSheetId="41">#REF!</definedName>
    <definedName name="_600067" localSheetId="54">#REF!</definedName>
    <definedName name="_600067">#REF!</definedName>
    <definedName name="_600069" localSheetId="63">#REF!</definedName>
    <definedName name="_600069" localSheetId="41">#REF!</definedName>
    <definedName name="_600069" localSheetId="54">#REF!</definedName>
    <definedName name="_600069">#REF!</definedName>
    <definedName name="_600070" localSheetId="63">#REF!</definedName>
    <definedName name="_600070" localSheetId="41">#REF!</definedName>
    <definedName name="_600070" localSheetId="54">#REF!</definedName>
    <definedName name="_600070">#REF!</definedName>
    <definedName name="_600071" localSheetId="63">#REF!</definedName>
    <definedName name="_600071" localSheetId="41">#REF!</definedName>
    <definedName name="_600071" localSheetId="54">#REF!</definedName>
    <definedName name="_600071">#REF!</definedName>
    <definedName name="_600072" localSheetId="63">#REF!</definedName>
    <definedName name="_600072" localSheetId="41">#REF!</definedName>
    <definedName name="_600072" localSheetId="54">#REF!</definedName>
    <definedName name="_600072">#REF!</definedName>
    <definedName name="_600073" localSheetId="63">#REF!</definedName>
    <definedName name="_600073" localSheetId="41">#REF!</definedName>
    <definedName name="_600073" localSheetId="54">#REF!</definedName>
    <definedName name="_600073">#REF!</definedName>
    <definedName name="_600074" localSheetId="63">#REF!</definedName>
    <definedName name="_600074" localSheetId="41">#REF!</definedName>
    <definedName name="_600074" localSheetId="54">#REF!</definedName>
    <definedName name="_600074">#REF!</definedName>
    <definedName name="_600075" localSheetId="63">#REF!</definedName>
    <definedName name="_600075" localSheetId="41">#REF!</definedName>
    <definedName name="_600075" localSheetId="54">#REF!</definedName>
    <definedName name="_600075">#REF!</definedName>
    <definedName name="_600085" localSheetId="63">#REF!</definedName>
    <definedName name="_600085" localSheetId="41">#REF!</definedName>
    <definedName name="_600085" localSheetId="54">#REF!</definedName>
    <definedName name="_600085">#REF!</definedName>
    <definedName name="_600086" localSheetId="63">#REF!</definedName>
    <definedName name="_600086" localSheetId="41">#REF!</definedName>
    <definedName name="_600086" localSheetId="54">#REF!</definedName>
    <definedName name="_600086">#REF!</definedName>
    <definedName name="_600091" localSheetId="63">#REF!</definedName>
    <definedName name="_600091" localSheetId="41">#REF!</definedName>
    <definedName name="_600091" localSheetId="54">#REF!</definedName>
    <definedName name="_600091">#REF!</definedName>
    <definedName name="_600092" localSheetId="63">#REF!</definedName>
    <definedName name="_600092" localSheetId="41">#REF!</definedName>
    <definedName name="_600092" localSheetId="54">#REF!</definedName>
    <definedName name="_600092">#REF!</definedName>
    <definedName name="_600093" localSheetId="63">#REF!</definedName>
    <definedName name="_600093" localSheetId="41">#REF!</definedName>
    <definedName name="_600093" localSheetId="54">#REF!</definedName>
    <definedName name="_600093">#REF!</definedName>
    <definedName name="_600094" localSheetId="63">#REF!</definedName>
    <definedName name="_600094" localSheetId="41">#REF!</definedName>
    <definedName name="_600094" localSheetId="54">#REF!</definedName>
    <definedName name="_600094">#REF!</definedName>
    <definedName name="_600095" localSheetId="63">#REF!</definedName>
    <definedName name="_600095" localSheetId="41">#REF!</definedName>
    <definedName name="_600095" localSheetId="54">#REF!</definedName>
    <definedName name="_600095">#REF!</definedName>
    <definedName name="_600096" localSheetId="63">#REF!</definedName>
    <definedName name="_600096" localSheetId="41">#REF!</definedName>
    <definedName name="_600096" localSheetId="54">#REF!</definedName>
    <definedName name="_600096">#REF!</definedName>
    <definedName name="_600101" localSheetId="63">#REF!</definedName>
    <definedName name="_600101" localSheetId="41">#REF!</definedName>
    <definedName name="_600101" localSheetId="54">#REF!</definedName>
    <definedName name="_600101">#REF!</definedName>
    <definedName name="_600102" localSheetId="63">#REF!</definedName>
    <definedName name="_600102" localSheetId="41">#REF!</definedName>
    <definedName name="_600102" localSheetId="54">#REF!</definedName>
    <definedName name="_600102">#REF!</definedName>
    <definedName name="_600103" localSheetId="63">#REF!</definedName>
    <definedName name="_600103" localSheetId="41">#REF!</definedName>
    <definedName name="_600103" localSheetId="54">#REF!</definedName>
    <definedName name="_600103">#REF!</definedName>
    <definedName name="_600110" localSheetId="63">#REF!</definedName>
    <definedName name="_600110" localSheetId="41">#REF!</definedName>
    <definedName name="_600110" localSheetId="54">#REF!</definedName>
    <definedName name="_600110">#REF!</definedName>
    <definedName name="_600111" localSheetId="63">#REF!</definedName>
    <definedName name="_600111" localSheetId="41">#REF!</definedName>
    <definedName name="_600111" localSheetId="54">#REF!</definedName>
    <definedName name="_600111">#REF!</definedName>
    <definedName name="_600112" localSheetId="63">#REF!</definedName>
    <definedName name="_600112" localSheetId="41">#REF!</definedName>
    <definedName name="_600112" localSheetId="54">#REF!</definedName>
    <definedName name="_600112">#REF!</definedName>
    <definedName name="_600113" localSheetId="63">#REF!</definedName>
    <definedName name="_600113" localSheetId="41">#REF!</definedName>
    <definedName name="_600113" localSheetId="54">#REF!</definedName>
    <definedName name="_600113">#REF!</definedName>
    <definedName name="_600120" localSheetId="63">#REF!</definedName>
    <definedName name="_600120" localSheetId="41">#REF!</definedName>
    <definedName name="_600120" localSheetId="54">#REF!</definedName>
    <definedName name="_600120">#REF!</definedName>
    <definedName name="_600121" localSheetId="63">#REF!</definedName>
    <definedName name="_600121" localSheetId="41">#REF!</definedName>
    <definedName name="_600121" localSheetId="54">#REF!</definedName>
    <definedName name="_600121">#REF!</definedName>
    <definedName name="_600122" localSheetId="63">#REF!</definedName>
    <definedName name="_600122" localSheetId="41">#REF!</definedName>
    <definedName name="_600122" localSheetId="54">#REF!</definedName>
    <definedName name="_600122">#REF!</definedName>
    <definedName name="_600123" localSheetId="63">#REF!</definedName>
    <definedName name="_600123" localSheetId="41">#REF!</definedName>
    <definedName name="_600123" localSheetId="54">#REF!</definedName>
    <definedName name="_600123">#REF!</definedName>
    <definedName name="_600124" localSheetId="63">#REF!</definedName>
    <definedName name="_600124" localSheetId="41">#REF!</definedName>
    <definedName name="_600124" localSheetId="54">#REF!</definedName>
    <definedName name="_600124">#REF!</definedName>
    <definedName name="_600125" localSheetId="63">#REF!</definedName>
    <definedName name="_600125" localSheetId="41">#REF!</definedName>
    <definedName name="_600125" localSheetId="54">#REF!</definedName>
    <definedName name="_600125">#REF!</definedName>
    <definedName name="_600130" localSheetId="63">#REF!</definedName>
    <definedName name="_600130" localSheetId="41">#REF!</definedName>
    <definedName name="_600130" localSheetId="54">#REF!</definedName>
    <definedName name="_600130">#REF!</definedName>
    <definedName name="_600131" localSheetId="63">#REF!</definedName>
    <definedName name="_600131" localSheetId="41">#REF!</definedName>
    <definedName name="_600131" localSheetId="54">#REF!</definedName>
    <definedName name="_600131">#REF!</definedName>
    <definedName name="_600132" localSheetId="63">#REF!</definedName>
    <definedName name="_600132" localSheetId="41">#REF!</definedName>
    <definedName name="_600132" localSheetId="54">#REF!</definedName>
    <definedName name="_600132">#REF!</definedName>
    <definedName name="_600133" localSheetId="63">#REF!</definedName>
    <definedName name="_600133" localSheetId="41">#REF!</definedName>
    <definedName name="_600133" localSheetId="54">#REF!</definedName>
    <definedName name="_600133">#REF!</definedName>
    <definedName name="_600700" localSheetId="63">#REF!</definedName>
    <definedName name="_600700" localSheetId="41">#REF!</definedName>
    <definedName name="_600700" localSheetId="54">#REF!</definedName>
    <definedName name="_600700">#REF!</definedName>
    <definedName name="_605" localSheetId="63">#REF!</definedName>
    <definedName name="_605" localSheetId="41">#REF!</definedName>
    <definedName name="_605" localSheetId="54">#REF!</definedName>
    <definedName name="_605">#REF!</definedName>
    <definedName name="_610" localSheetId="63">#REF!</definedName>
    <definedName name="_610" localSheetId="41">#REF!</definedName>
    <definedName name="_610" localSheetId="54">#REF!</definedName>
    <definedName name="_610">#REF!</definedName>
    <definedName name="_610001" localSheetId="63">#REF!</definedName>
    <definedName name="_610001" localSheetId="41">#REF!</definedName>
    <definedName name="_610001" localSheetId="54">#REF!</definedName>
    <definedName name="_610001">#REF!</definedName>
    <definedName name="_610032" localSheetId="63">#REF!</definedName>
    <definedName name="_610032" localSheetId="41">#REF!</definedName>
    <definedName name="_610032" localSheetId="54">#REF!</definedName>
    <definedName name="_610032">#REF!</definedName>
    <definedName name="_610050" localSheetId="63">#REF!</definedName>
    <definedName name="_610050" localSheetId="41">#REF!</definedName>
    <definedName name="_610050" localSheetId="54">#REF!</definedName>
    <definedName name="_610050">#REF!</definedName>
    <definedName name="_610100" localSheetId="63">#REF!</definedName>
    <definedName name="_610100" localSheetId="41">#REF!</definedName>
    <definedName name="_610100" localSheetId="54">#REF!</definedName>
    <definedName name="_610100">#REF!</definedName>
    <definedName name="_610160" localSheetId="63">#REF!</definedName>
    <definedName name="_610160" localSheetId="41">#REF!</definedName>
    <definedName name="_610160" localSheetId="54">#REF!</definedName>
    <definedName name="_610160">#REF!</definedName>
    <definedName name="_614" localSheetId="63">#REF!</definedName>
    <definedName name="_614" localSheetId="41">#REF!</definedName>
    <definedName name="_614" localSheetId="54">#REF!</definedName>
    <definedName name="_614">#REF!</definedName>
    <definedName name="_616" localSheetId="63">#REF!</definedName>
    <definedName name="_616" localSheetId="41">#REF!</definedName>
    <definedName name="_616" localSheetId="54">#REF!</definedName>
    <definedName name="_616">#REF!</definedName>
    <definedName name="_620050" localSheetId="63">#REF!</definedName>
    <definedName name="_620050" localSheetId="41">#REF!</definedName>
    <definedName name="_620050" localSheetId="54">#REF!</definedName>
    <definedName name="_620050">#REF!</definedName>
    <definedName name="_625030" localSheetId="63">#REF!</definedName>
    <definedName name="_625030" localSheetId="41">#REF!</definedName>
    <definedName name="_625030" localSheetId="54">#REF!</definedName>
    <definedName name="_625030">#REF!</definedName>
    <definedName name="_625100" localSheetId="63">#REF!</definedName>
    <definedName name="_625100" localSheetId="41">#REF!</definedName>
    <definedName name="_625100" localSheetId="54">#REF!</definedName>
    <definedName name="_625100">#REF!</definedName>
    <definedName name="_625300" localSheetId="63">#REF!</definedName>
    <definedName name="_625300" localSheetId="41">#REF!</definedName>
    <definedName name="_625300" localSheetId="54">#REF!</definedName>
    <definedName name="_625300">#REF!</definedName>
    <definedName name="_625400" localSheetId="63">#REF!</definedName>
    <definedName name="_625400" localSheetId="41">#REF!</definedName>
    <definedName name="_625400" localSheetId="54">#REF!</definedName>
    <definedName name="_625400">#REF!</definedName>
    <definedName name="_625500" localSheetId="63">#REF!</definedName>
    <definedName name="_625500" localSheetId="41">#REF!</definedName>
    <definedName name="_625500" localSheetId="54">#REF!</definedName>
    <definedName name="_625500">#REF!</definedName>
    <definedName name="_625600" localSheetId="63">#REF!</definedName>
    <definedName name="_625600" localSheetId="41">#REF!</definedName>
    <definedName name="_625600" localSheetId="54">#REF!</definedName>
    <definedName name="_625600">#REF!</definedName>
    <definedName name="_625900" localSheetId="63">#REF!</definedName>
    <definedName name="_625900" localSheetId="41">#REF!</definedName>
    <definedName name="_625900" localSheetId="54">#REF!</definedName>
    <definedName name="_625900">#REF!</definedName>
    <definedName name="_627" localSheetId="63">#REF!</definedName>
    <definedName name="_627" localSheetId="41">#REF!</definedName>
    <definedName name="_627" localSheetId="54">#REF!</definedName>
    <definedName name="_627">#REF!</definedName>
    <definedName name="_628" localSheetId="63">#REF!</definedName>
    <definedName name="_628" localSheetId="41">#REF!</definedName>
    <definedName name="_628" localSheetId="54">#REF!</definedName>
    <definedName name="_628">#REF!</definedName>
    <definedName name="_631" localSheetId="63">#REF!</definedName>
    <definedName name="_631" localSheetId="41">#REF!</definedName>
    <definedName name="_631" localSheetId="54">#REF!</definedName>
    <definedName name="_631">#REF!</definedName>
    <definedName name="_632" localSheetId="63">#REF!</definedName>
    <definedName name="_632" localSheetId="41">#REF!</definedName>
    <definedName name="_632" localSheetId="54">#REF!</definedName>
    <definedName name="_632">#REF!</definedName>
    <definedName name="_638" localSheetId="63">#REF!</definedName>
    <definedName name="_638" localSheetId="41">#REF!</definedName>
    <definedName name="_638" localSheetId="54">#REF!</definedName>
    <definedName name="_638">#REF!</definedName>
    <definedName name="_64" localSheetId="63">#REF!</definedName>
    <definedName name="_64" localSheetId="41">#REF!</definedName>
    <definedName name="_64" localSheetId="54">#REF!</definedName>
    <definedName name="_64">#REF!</definedName>
    <definedName name="_640030" localSheetId="63">#REF!</definedName>
    <definedName name="_640030" localSheetId="41">#REF!</definedName>
    <definedName name="_640030" localSheetId="54">#REF!</definedName>
    <definedName name="_640030">#REF!</definedName>
    <definedName name="_640031" localSheetId="63">#REF!</definedName>
    <definedName name="_640031" localSheetId="41">#REF!</definedName>
    <definedName name="_640031" localSheetId="54">#REF!</definedName>
    <definedName name="_640031">#REF!</definedName>
    <definedName name="_640050" localSheetId="63">#REF!</definedName>
    <definedName name="_640050" localSheetId="41">#REF!</definedName>
    <definedName name="_640050" localSheetId="54">#REF!</definedName>
    <definedName name="_640050">#REF!</definedName>
    <definedName name="_640051_Traffic_Control" localSheetId="63">#REF!</definedName>
    <definedName name="_640051_Traffic_Control" localSheetId="41">#REF!</definedName>
    <definedName name="_640051_Traffic_Control" localSheetId="54">#REF!</definedName>
    <definedName name="_640051_Traffic_Control">#REF!</definedName>
    <definedName name="_640201" localSheetId="63">#REF!</definedName>
    <definedName name="_640201" localSheetId="41">#REF!</definedName>
    <definedName name="_640201" localSheetId="54">#REF!</definedName>
    <definedName name="_640201">#REF!</definedName>
    <definedName name="_640203" localSheetId="63">#REF!</definedName>
    <definedName name="_640203" localSheetId="41">#REF!</definedName>
    <definedName name="_640203" localSheetId="54">#REF!</definedName>
    <definedName name="_640203">#REF!</definedName>
    <definedName name="_640204" localSheetId="63">#REF!</definedName>
    <definedName name="_640204" localSheetId="41">#REF!</definedName>
    <definedName name="_640204" localSheetId="54">#REF!</definedName>
    <definedName name="_640204">#REF!</definedName>
    <definedName name="_640205" localSheetId="63">#REF!</definedName>
    <definedName name="_640205" localSheetId="41">#REF!</definedName>
    <definedName name="_640205" localSheetId="54">#REF!</definedName>
    <definedName name="_640205">#REF!</definedName>
    <definedName name="_640206" localSheetId="63">#REF!</definedName>
    <definedName name="_640206" localSheetId="41">#REF!</definedName>
    <definedName name="_640206" localSheetId="54">#REF!</definedName>
    <definedName name="_640206">#REF!</definedName>
    <definedName name="_640207" localSheetId="63">#REF!</definedName>
    <definedName name="_640207" localSheetId="41">#REF!</definedName>
    <definedName name="_640207" localSheetId="54">#REF!</definedName>
    <definedName name="_640207">#REF!</definedName>
    <definedName name="_640208_Perform_Manhole_Surveys__Cont." localSheetId="24">#REF!</definedName>
    <definedName name="_640208_Perform_Manhole_Surveys__Cont.">#REF!</definedName>
    <definedName name="_640210" localSheetId="63">#REF!</definedName>
    <definedName name="_640210" localSheetId="22">#REF!</definedName>
    <definedName name="_640210" localSheetId="41">#REF!</definedName>
    <definedName name="_640210" localSheetId="42">#REF!</definedName>
    <definedName name="_640210" localSheetId="44">#REF!</definedName>
    <definedName name="_640210" localSheetId="54">#REF!</definedName>
    <definedName name="_640210">#REF!</definedName>
    <definedName name="_640210_Right_of_Way_Fees" localSheetId="63">#REF!</definedName>
    <definedName name="_640210_Right_of_Way_Fees" localSheetId="41">#REF!</definedName>
    <definedName name="_640210_Right_of_Way_Fees" localSheetId="42">#REF!</definedName>
    <definedName name="_640210_Right_of_Way_Fees" localSheetId="44">#REF!</definedName>
    <definedName name="_640210_Right_of_Way_Fees" localSheetId="54">#REF!</definedName>
    <definedName name="_640210_Right_of_Way_Fees">#REF!</definedName>
    <definedName name="_640211" localSheetId="63">#REF!</definedName>
    <definedName name="_640211" localSheetId="41">#REF!</definedName>
    <definedName name="_640211" localSheetId="42">#REF!</definedName>
    <definedName name="_640211" localSheetId="44">#REF!</definedName>
    <definedName name="_640211" localSheetId="54">#REF!</definedName>
    <definedName name="_640211">#REF!</definedName>
    <definedName name="_640211_Perform_Survey_Bus_Dist_Cont" localSheetId="63">#REF!</definedName>
    <definedName name="_640211_Perform_Survey_Bus_Dist_Cont" localSheetId="41">#REF!</definedName>
    <definedName name="_640211_Perform_Survey_Bus_Dist_Cont" localSheetId="54">#REF!</definedName>
    <definedName name="_640211_Perform_Survey_Bus_Dist_Cont">#REF!</definedName>
    <definedName name="_640212" localSheetId="63">#REF!</definedName>
    <definedName name="_640212" localSheetId="41">#REF!</definedName>
    <definedName name="_640212" localSheetId="54">#REF!</definedName>
    <definedName name="_640212">#REF!</definedName>
    <definedName name="_640213" localSheetId="63">#REF!</definedName>
    <definedName name="_640213" localSheetId="41">#REF!</definedName>
    <definedName name="_640213" localSheetId="54">#REF!</definedName>
    <definedName name="_640213">#REF!</definedName>
    <definedName name="_640213_Perform_Survey_Trans.Pipe_Cont" localSheetId="63">#REF!</definedName>
    <definedName name="_640213_Perform_Survey_Trans.Pipe_Cont" localSheetId="41">#REF!</definedName>
    <definedName name="_640213_Perform_Survey_Trans.Pipe_Cont" localSheetId="54">#REF!</definedName>
    <definedName name="_640213_Perform_Survey_Trans.Pipe_Cont">#REF!</definedName>
    <definedName name="_640215" localSheetId="63">#REF!</definedName>
    <definedName name="_640215" localSheetId="41">#REF!</definedName>
    <definedName name="_640215" localSheetId="54">#REF!</definedName>
    <definedName name="_640215">#REF!</definedName>
    <definedName name="_640215_Perform_Leak_Sur._Other_Cont" localSheetId="63">#REF!</definedName>
    <definedName name="_640215_Perform_Leak_Sur._Other_Cont" localSheetId="41">#REF!</definedName>
    <definedName name="_640215_Perform_Leak_Sur._Other_Cont" localSheetId="54">#REF!</definedName>
    <definedName name="_640215_Perform_Leak_Sur._Other_Cont">#REF!</definedName>
    <definedName name="_640218" localSheetId="63">#REF!</definedName>
    <definedName name="_640218" localSheetId="41">#REF!</definedName>
    <definedName name="_640218" localSheetId="54">#REF!</definedName>
    <definedName name="_640218">#REF!</definedName>
    <definedName name="_640218_Right_of_Way_Upkeep" localSheetId="63">#REF!</definedName>
    <definedName name="_640218_Right_of_Way_Upkeep" localSheetId="41">#REF!</definedName>
    <definedName name="_640218_Right_of_Way_Upkeep" localSheetId="54">#REF!</definedName>
    <definedName name="_640218_Right_of_Way_Upkeep">#REF!</definedName>
    <definedName name="_640219" localSheetId="63">#REF!</definedName>
    <definedName name="_640219" localSheetId="41">#REF!</definedName>
    <definedName name="_640219" localSheetId="54">#REF!</definedName>
    <definedName name="_640219">#REF!</definedName>
    <definedName name="_640219_Right_of_Way_Upkeep_Contractor" localSheetId="63">#REF!</definedName>
    <definedName name="_640219_Right_of_Way_Upkeep_Contractor" localSheetId="41">#REF!</definedName>
    <definedName name="_640219_Right_of_Way_Upkeep_Contractor" localSheetId="54">#REF!</definedName>
    <definedName name="_640219_Right_of_Way_Upkeep_Contractor">#REF!</definedName>
    <definedName name="_640230" localSheetId="63">#REF!</definedName>
    <definedName name="_640230" localSheetId="41">#REF!</definedName>
    <definedName name="_640230" localSheetId="54">#REF!</definedName>
    <definedName name="_640230">#REF!</definedName>
    <definedName name="_640230_Inspect_Cathodic_Protection" localSheetId="63">#REF!</definedName>
    <definedName name="_640230_Inspect_Cathodic_Protection" localSheetId="41">#REF!</definedName>
    <definedName name="_640230_Inspect_Cathodic_Protection" localSheetId="54">#REF!</definedName>
    <definedName name="_640230_Inspect_Cathodic_Protection">#REF!</definedName>
    <definedName name="_640231" localSheetId="63">#REF!</definedName>
    <definedName name="_640231" localSheetId="41">#REF!</definedName>
    <definedName name="_640231" localSheetId="54">#REF!</definedName>
    <definedName name="_640231">#REF!</definedName>
    <definedName name="_640231_Inspect_Cathodic_ProtectionCon" localSheetId="63">#REF!</definedName>
    <definedName name="_640231_Inspect_Cathodic_ProtectionCon" localSheetId="41">#REF!</definedName>
    <definedName name="_640231_Inspect_Cathodic_ProtectionCon" localSheetId="54">#REF!</definedName>
    <definedName name="_640231_Inspect_Cathodic_ProtectionCon">#REF!</definedName>
    <definedName name="_640232" localSheetId="63">#REF!</definedName>
    <definedName name="_640232" localSheetId="41">#REF!</definedName>
    <definedName name="_640232" localSheetId="54">#REF!</definedName>
    <definedName name="_640232">#REF!</definedName>
    <definedName name="_640232_Locate_Mains_and_Services" localSheetId="63">#REF!</definedName>
    <definedName name="_640232_Locate_Mains_and_Services" localSheetId="41">#REF!</definedName>
    <definedName name="_640232_Locate_Mains_and_Services" localSheetId="54">#REF!</definedName>
    <definedName name="_640232_Locate_Mains_and_Services">#REF!</definedName>
    <definedName name="_640233" localSheetId="63">#REF!</definedName>
    <definedName name="_640233" localSheetId="41">#REF!</definedName>
    <definedName name="_640233" localSheetId="54">#REF!</definedName>
    <definedName name="_640233">#REF!</definedName>
    <definedName name="_640233_Locate_Mains_and_Svcs_Cont." localSheetId="63">#REF!</definedName>
    <definedName name="_640233_Locate_Mains_and_Svcs_Cont." localSheetId="41">#REF!</definedName>
    <definedName name="_640233_Locate_Mains_and_Svcs_Cont." localSheetId="54">#REF!</definedName>
    <definedName name="_640233_Locate_Mains_and_Svcs_Cont.">#REF!</definedName>
    <definedName name="_640234" localSheetId="63">#REF!</definedName>
    <definedName name="_640234" localSheetId="41">#REF!</definedName>
    <definedName name="_640234" localSheetId="54">#REF!</definedName>
    <definedName name="_640234">#REF!</definedName>
    <definedName name="_640234_Perform_Em._Valve_Inspections" localSheetId="63">#REF!</definedName>
    <definedName name="_640234_Perform_Em._Valve_Inspections" localSheetId="41">#REF!</definedName>
    <definedName name="_640234_Perform_Em._Valve_Inspections" localSheetId="54">#REF!</definedName>
    <definedName name="_640234_Perform_Em._Valve_Inspections">#REF!</definedName>
    <definedName name="_640235_Emergency_Valve_Inspection_Con" localSheetId="63">#REF!</definedName>
    <definedName name="_640235_Emergency_Valve_Inspection_Con" localSheetId="41">#REF!</definedName>
    <definedName name="_640235_Emergency_Valve_Inspection_Con" localSheetId="54">#REF!</definedName>
    <definedName name="_640235_Emergency_Valve_Inspection_Con">#REF!</definedName>
    <definedName name="_640300" localSheetId="63">#REF!</definedName>
    <definedName name="_640300" localSheetId="41">#REF!</definedName>
    <definedName name="_640300" localSheetId="54">#REF!</definedName>
    <definedName name="_640300">#REF!</definedName>
    <definedName name="_640300_Regulator_Stations_Inspections" localSheetId="63">#REF!</definedName>
    <definedName name="_640300_Regulator_Stations_Inspections" localSheetId="41">#REF!</definedName>
    <definedName name="_640300_Regulator_Stations_Inspections" localSheetId="54">#REF!</definedName>
    <definedName name="_640300_Regulator_Stations_Inspections">#REF!</definedName>
    <definedName name="_640500" localSheetId="63">#REF!</definedName>
    <definedName name="_640500" localSheetId="41">#REF!</definedName>
    <definedName name="_640500" localSheetId="54">#REF!</definedName>
    <definedName name="_640500">#REF!</definedName>
    <definedName name="_640500_Check_City_Gate_Stations" localSheetId="63">#REF!</definedName>
    <definedName name="_640500_Check_City_Gate_Stations" localSheetId="41">#REF!</definedName>
    <definedName name="_640500_Check_City_Gate_Stations" localSheetId="54">#REF!</definedName>
    <definedName name="_640500_Check_City_Gate_Stations">#REF!</definedName>
    <definedName name="_640501" localSheetId="63">#REF!</definedName>
    <definedName name="_640501" localSheetId="41">#REF!</definedName>
    <definedName name="_640501" localSheetId="54">#REF!</definedName>
    <definedName name="_640501">#REF!</definedName>
    <definedName name="_640501_Check_City_Gate_Stat._Contract" localSheetId="63">#REF!</definedName>
    <definedName name="_640501_Check_City_Gate_Stat._Contract" localSheetId="41">#REF!</definedName>
    <definedName name="_640501_Check_City_Gate_Stat._Contract" localSheetId="54">#REF!</definedName>
    <definedName name="_640501_Check_City_Gate_Stat._Contract">#REF!</definedName>
    <definedName name="_640502" localSheetId="63">#REF!</definedName>
    <definedName name="_640502" localSheetId="41">#REF!</definedName>
    <definedName name="_640502" localSheetId="54">#REF!</definedName>
    <definedName name="_640502">#REF!</definedName>
    <definedName name="_640503" localSheetId="63">#REF!</definedName>
    <definedName name="_640503" localSheetId="41">#REF!</definedName>
    <definedName name="_640503" localSheetId="54">#REF!</definedName>
    <definedName name="_640503">#REF!</definedName>
    <definedName name="_640601" localSheetId="63">#REF!</definedName>
    <definedName name="_640601" localSheetId="41">#REF!</definedName>
    <definedName name="_640601" localSheetId="54">#REF!</definedName>
    <definedName name="_640601">#REF!</definedName>
    <definedName name="_640601_ERTS" localSheetId="63">#REF!</definedName>
    <definedName name="_640601_ERTS" localSheetId="41">#REF!</definedName>
    <definedName name="_640601_ERTS" localSheetId="54">#REF!</definedName>
    <definedName name="_640601_ERTS">#REF!</definedName>
    <definedName name="_640602" localSheetId="63">#REF!</definedName>
    <definedName name="_640602" localSheetId="41">#REF!</definedName>
    <definedName name="_640602" localSheetId="54">#REF!</definedName>
    <definedName name="_640602">#REF!</definedName>
    <definedName name="_640602_ERTS_Contractor" localSheetId="63">#REF!</definedName>
    <definedName name="_640602_ERTS_Contractor" localSheetId="41">#REF!</definedName>
    <definedName name="_640602_ERTS_Contractor" localSheetId="54">#REF!</definedName>
    <definedName name="_640602_ERTS_Contractor">#REF!</definedName>
    <definedName name="_640603" localSheetId="63">#REF!</definedName>
    <definedName name="_640603" localSheetId="41">#REF!</definedName>
    <definedName name="_640603" localSheetId="54">#REF!</definedName>
    <definedName name="_640603">#REF!</definedName>
    <definedName name="_640603_Single_Reads" localSheetId="63">#REF!</definedName>
    <definedName name="_640603_Single_Reads" localSheetId="41">#REF!</definedName>
    <definedName name="_640603_Single_Reads" localSheetId="54">#REF!</definedName>
    <definedName name="_640603_Single_Reads">#REF!</definedName>
    <definedName name="_640604" localSheetId="63">#REF!</definedName>
    <definedName name="_640604" localSheetId="41">#REF!</definedName>
    <definedName name="_640604" localSheetId="54">#REF!</definedName>
    <definedName name="_640604">#REF!</definedName>
    <definedName name="_640604_Single_Reads_Contractor" localSheetId="63">#REF!</definedName>
    <definedName name="_640604_Single_Reads_Contractor" localSheetId="41">#REF!</definedName>
    <definedName name="_640604_Single_Reads_Contractor" localSheetId="54">#REF!</definedName>
    <definedName name="_640604_Single_Reads_Contractor">#REF!</definedName>
    <definedName name="_640605" localSheetId="63">#REF!</definedName>
    <definedName name="_640605" localSheetId="41">#REF!</definedName>
    <definedName name="_640605" localSheetId="54">#REF!</definedName>
    <definedName name="_640605">#REF!</definedName>
    <definedName name="_640605_Turnoff_Service" localSheetId="63">#REF!</definedName>
    <definedName name="_640605_Turnoff_Service" localSheetId="41">#REF!</definedName>
    <definedName name="_640605_Turnoff_Service" localSheetId="54">#REF!</definedName>
    <definedName name="_640605_Turnoff_Service">#REF!</definedName>
    <definedName name="_640606" localSheetId="63">#REF!</definedName>
    <definedName name="_640606" localSheetId="41">#REF!</definedName>
    <definedName name="_640606" localSheetId="54">#REF!</definedName>
    <definedName name="_640606">#REF!</definedName>
    <definedName name="_640606_TurnOff_Service_Contractor" localSheetId="63">#REF!</definedName>
    <definedName name="_640606_TurnOff_Service_Contractor" localSheetId="41">#REF!</definedName>
    <definedName name="_640606_TurnOff_Service_Contractor" localSheetId="54">#REF!</definedName>
    <definedName name="_640606_TurnOff_Service_Contractor">#REF!</definedName>
    <definedName name="_640607" localSheetId="63">#REF!</definedName>
    <definedName name="_640607" localSheetId="41">#REF!</definedName>
    <definedName name="_640607" localSheetId="54">#REF!</definedName>
    <definedName name="_640607">#REF!</definedName>
    <definedName name="_640607_Activate_Meter" localSheetId="63">#REF!</definedName>
    <definedName name="_640607_Activate_Meter" localSheetId="41">#REF!</definedName>
    <definedName name="_640607_Activate_Meter" localSheetId="54">#REF!</definedName>
    <definedName name="_640607_Activate_Meter">#REF!</definedName>
    <definedName name="_640608" localSheetId="63">#REF!</definedName>
    <definedName name="_640608" localSheetId="41">#REF!</definedName>
    <definedName name="_640608" localSheetId="54">#REF!</definedName>
    <definedName name="_640608">#REF!</definedName>
    <definedName name="_640608_Activate_Meter_Contractor" localSheetId="63">#REF!</definedName>
    <definedName name="_640608_Activate_Meter_Contractor" localSheetId="41">#REF!</definedName>
    <definedName name="_640608_Activate_Meter_Contractor" localSheetId="54">#REF!</definedName>
    <definedName name="_640608_Activate_Meter_Contractor">#REF!</definedName>
    <definedName name="_640609" localSheetId="63">#REF!</definedName>
    <definedName name="_640609" localSheetId="41">#REF!</definedName>
    <definedName name="_640609" localSheetId="54">#REF!</definedName>
    <definedName name="_640609">#REF!</definedName>
    <definedName name="_640609_Relocate_Service_Re_Route" localSheetId="63">#REF!</definedName>
    <definedName name="_640609_Relocate_Service_Re_Route" localSheetId="41">#REF!</definedName>
    <definedName name="_640609_Relocate_Service_Re_Route" localSheetId="54">#REF!</definedName>
    <definedName name="_640609_Relocate_Service_Re_Route">#REF!</definedName>
    <definedName name="_640610" localSheetId="63">#REF!</definedName>
    <definedName name="_640610" localSheetId="41">#REF!</definedName>
    <definedName name="_640610" localSheetId="54">#REF!</definedName>
    <definedName name="_640610">#REF!</definedName>
    <definedName name="_640610_Relocate_Service_ReRoute_Cont" localSheetId="63">#REF!</definedName>
    <definedName name="_640610_Relocate_Service_ReRoute_Cont" localSheetId="41">#REF!</definedName>
    <definedName name="_640610_Relocate_Service_ReRoute_Cont" localSheetId="54">#REF!</definedName>
    <definedName name="_640610_Relocate_Service_ReRoute_Cont">#REF!</definedName>
    <definedName name="_640611" localSheetId="63">#REF!</definedName>
    <definedName name="_640611" localSheetId="41">#REF!</definedName>
    <definedName name="_640611" localSheetId="54">#REF!</definedName>
    <definedName name="_640611">#REF!</definedName>
    <definedName name="_640611_RelocateService_Re_Route_Cred" localSheetId="63">#REF!</definedName>
    <definedName name="_640611_RelocateService_Re_Route_Cred" localSheetId="41">#REF!</definedName>
    <definedName name="_640611_RelocateService_Re_Route_Cred" localSheetId="54">#REF!</definedName>
    <definedName name="_640611_RelocateService_Re_Route_Cred">#REF!</definedName>
    <definedName name="_640612" localSheetId="63">#REF!</definedName>
    <definedName name="_640612" localSheetId="41">#REF!</definedName>
    <definedName name="_640612" localSheetId="54">#REF!</definedName>
    <definedName name="_640612">#REF!</definedName>
    <definedName name="_640701" localSheetId="63">#REF!</definedName>
    <definedName name="_640701" localSheetId="41">#REF!</definedName>
    <definedName name="_640701" localSheetId="54">#REF!</definedName>
    <definedName name="_640701">#REF!</definedName>
    <definedName name="_640701_Investigate_Leaks" localSheetId="63">#REF!</definedName>
    <definedName name="_640701_Investigate_Leaks" localSheetId="41">#REF!</definedName>
    <definedName name="_640701_Investigate_Leaks" localSheetId="54">#REF!</definedName>
    <definedName name="_640701_Investigate_Leaks">#REF!</definedName>
    <definedName name="_640703" localSheetId="63">#REF!</definedName>
    <definedName name="_640703" localSheetId="41">#REF!</definedName>
    <definedName name="_640703" localSheetId="54">#REF!</definedName>
    <definedName name="_640703">#REF!</definedName>
    <definedName name="_640703_PT_Meter_Change" localSheetId="63">#REF!</definedName>
    <definedName name="_640703_PT_Meter_Change" localSheetId="41">#REF!</definedName>
    <definedName name="_640703_PT_Meter_Change" localSheetId="54">#REF!</definedName>
    <definedName name="_640703_PT_Meter_Change">#REF!</definedName>
    <definedName name="_640704" localSheetId="63">#REF!</definedName>
    <definedName name="_640704" localSheetId="41">#REF!</definedName>
    <definedName name="_640704" localSheetId="54">#REF!</definedName>
    <definedName name="_640704">#REF!</definedName>
    <definedName name="_640704_PT_Meter_Change_Contractor" localSheetId="63">#REF!</definedName>
    <definedName name="_640704_PT_Meter_Change_Contractor" localSheetId="41">#REF!</definedName>
    <definedName name="_640704_PT_Meter_Change_Contractor" localSheetId="54">#REF!</definedName>
    <definedName name="_640704_PT_Meter_Change_Contractor">#REF!</definedName>
    <definedName name="_640705" localSheetId="63">#REF!</definedName>
    <definedName name="_640705" localSheetId="41">#REF!</definedName>
    <definedName name="_640705" localSheetId="54">#REF!</definedName>
    <definedName name="_640705">#REF!</definedName>
    <definedName name="_640705_No_Gas_AGLC_Work" localSheetId="63">#REF!</definedName>
    <definedName name="_640705_No_Gas_AGLC_Work" localSheetId="41">#REF!</definedName>
    <definedName name="_640705_No_Gas_AGLC_Work" localSheetId="54">#REF!</definedName>
    <definedName name="_640705_No_Gas_AGLC_Work">#REF!</definedName>
    <definedName name="_640706" localSheetId="63">#REF!</definedName>
    <definedName name="_640706" localSheetId="41">#REF!</definedName>
    <definedName name="_640706" localSheetId="54">#REF!</definedName>
    <definedName name="_640706">#REF!</definedName>
    <definedName name="_640706_No_Gas_AGLC_Work_Contractor" localSheetId="63">#REF!</definedName>
    <definedName name="_640706_No_Gas_AGLC_Work_Contractor" localSheetId="41">#REF!</definedName>
    <definedName name="_640706_No_Gas_AGLC_Work_Contractor" localSheetId="54">#REF!</definedName>
    <definedName name="_640706_No_Gas_AGLC_Work_Contractor">#REF!</definedName>
    <definedName name="_640706_PT_Meter_Change" localSheetId="63">#REF!</definedName>
    <definedName name="_640706_PT_Meter_Change" localSheetId="41">#REF!</definedName>
    <definedName name="_640706_PT_Meter_Change" localSheetId="54">#REF!</definedName>
    <definedName name="_640706_PT_Meter_Change">#REF!</definedName>
    <definedName name="_640707" localSheetId="63">#REF!</definedName>
    <definedName name="_640707" localSheetId="41">#REF!</definedName>
    <definedName name="_640707" localSheetId="54">#REF!</definedName>
    <definedName name="_640707">#REF!</definedName>
    <definedName name="_640707_Investigate_Leaks_Distribution" localSheetId="63">#REF!</definedName>
    <definedName name="_640707_Investigate_Leaks_Distribution" localSheetId="41">#REF!</definedName>
    <definedName name="_640707_Investigate_Leaks_Distribution" localSheetId="54">#REF!</definedName>
    <definedName name="_640707_Investigate_Leaks_Distribution">#REF!</definedName>
    <definedName name="_640708" localSheetId="63">#REF!</definedName>
    <definedName name="_640708" localSheetId="41">#REF!</definedName>
    <definedName name="_640708" localSheetId="54">#REF!</definedName>
    <definedName name="_640708">#REF!</definedName>
    <definedName name="_640708_Investigate_Leaks_Dist_Contrac" localSheetId="63">#REF!</definedName>
    <definedName name="_640708_Investigate_Leaks_Dist_Contrac" localSheetId="41">#REF!</definedName>
    <definedName name="_640708_Investigate_Leaks_Dist_Contrac" localSheetId="54">#REF!</definedName>
    <definedName name="_640708_Investigate_Leaks_Dist_Contrac">#REF!</definedName>
    <definedName name="_640709" localSheetId="63">#REF!</definedName>
    <definedName name="_640709" localSheetId="41">#REF!</definedName>
    <definedName name="_640709" localSheetId="54">#REF!</definedName>
    <definedName name="_640709">#REF!</definedName>
    <definedName name="_640710" localSheetId="63">#REF!</definedName>
    <definedName name="_640710" localSheetId="41">#REF!</definedName>
    <definedName name="_640710" localSheetId="54">#REF!</definedName>
    <definedName name="_640710">#REF!</definedName>
    <definedName name="_640710_Investigate_Other_Services_Co" localSheetId="63">#REF!</definedName>
    <definedName name="_640710_Investigate_Other_Services_Co" localSheetId="41">#REF!</definedName>
    <definedName name="_640710_Investigate_Other_Services_Co" localSheetId="54">#REF!</definedName>
    <definedName name="_640710_Investigate_Other_Services_Co">#REF!</definedName>
    <definedName name="_640711" localSheetId="63">#REF!</definedName>
    <definedName name="_640711" localSheetId="41">#REF!</definedName>
    <definedName name="_640711" localSheetId="54">#REF!</definedName>
    <definedName name="_640711">#REF!</definedName>
    <definedName name="_640712_Serv._Wk_Order_not_Comp._Cont" localSheetId="63">#REF!</definedName>
    <definedName name="_640712_Serv._Wk_Order_not_Comp._Cont" localSheetId="41">#REF!</definedName>
    <definedName name="_640712_Serv._Wk_Order_not_Comp._Cont" localSheetId="54">#REF!</definedName>
    <definedName name="_640712_Serv._Wk_Order_not_Comp._Cont">#REF!</definedName>
    <definedName name="_640749" localSheetId="63">#REF!</definedName>
    <definedName name="_640749" localSheetId="41">#REF!</definedName>
    <definedName name="_640749" localSheetId="54">#REF!</definedName>
    <definedName name="_640749">#REF!</definedName>
    <definedName name="_640749_Distribution_Mat_Mgt" localSheetId="63">#REF!</definedName>
    <definedName name="_640749_Distribution_Mat_Mgt" localSheetId="41">#REF!</definedName>
    <definedName name="_640749_Distribution_Mat_Mgt" localSheetId="54">#REF!</definedName>
    <definedName name="_640749_Distribution_Mat_Mgt">#REF!</definedName>
    <definedName name="_640800" localSheetId="63">#REF!</definedName>
    <definedName name="_640800" localSheetId="41">#REF!</definedName>
    <definedName name="_640800" localSheetId="54">#REF!</definedName>
    <definedName name="_640800">#REF!</definedName>
    <definedName name="_640801" localSheetId="63">#REF!</definedName>
    <definedName name="_640801" localSheetId="41">#REF!</definedName>
    <definedName name="_640801" localSheetId="54">#REF!</definedName>
    <definedName name="_640801">#REF!</definedName>
    <definedName name="_640802" localSheetId="63">#REF!</definedName>
    <definedName name="_640802" localSheetId="41">#REF!</definedName>
    <definedName name="_640802" localSheetId="54">#REF!</definedName>
    <definedName name="_640802">#REF!</definedName>
    <definedName name="_640803" localSheetId="63">#REF!</definedName>
    <definedName name="_640803" localSheetId="41">#REF!</definedName>
    <definedName name="_640803" localSheetId="54">#REF!</definedName>
    <definedName name="_640803">#REF!</definedName>
    <definedName name="_645" localSheetId="63">#REF!</definedName>
    <definedName name="_645" localSheetId="41">#REF!</definedName>
    <definedName name="_645" localSheetId="54">#REF!</definedName>
    <definedName name="_645">#REF!</definedName>
    <definedName name="_645030" localSheetId="63">#REF!</definedName>
    <definedName name="_645030" localSheetId="41">#REF!</definedName>
    <definedName name="_645030" localSheetId="54">#REF!</definedName>
    <definedName name="_645030">#REF!</definedName>
    <definedName name="_645200" localSheetId="63">#REF!</definedName>
    <definedName name="_645200" localSheetId="41">#REF!</definedName>
    <definedName name="_645200" localSheetId="54">#REF!</definedName>
    <definedName name="_645200">#REF!</definedName>
    <definedName name="_645200_Repair_and_Maintain_Mains" localSheetId="63">#REF!</definedName>
    <definedName name="_645200_Repair_and_Maintain_Mains" localSheetId="41">#REF!</definedName>
    <definedName name="_645200_Repair_and_Maintain_Mains" localSheetId="54">#REF!</definedName>
    <definedName name="_645200_Repair_and_Maintain_Mains">#REF!</definedName>
    <definedName name="_645201" localSheetId="63">#REF!</definedName>
    <definedName name="_645201" localSheetId="41">#REF!</definedName>
    <definedName name="_645201" localSheetId="54">#REF!</definedName>
    <definedName name="_645201">#REF!</definedName>
    <definedName name="_645210" localSheetId="63">#REF!</definedName>
    <definedName name="_645210" localSheetId="41">#REF!</definedName>
    <definedName name="_645210" localSheetId="54">#REF!</definedName>
    <definedName name="_645210">#REF!</definedName>
    <definedName name="_645210_Repair_and_Maintain_Mains_Cont" localSheetId="63">#REF!</definedName>
    <definedName name="_645210_Repair_and_Maintain_Mains_Cont" localSheetId="41">#REF!</definedName>
    <definedName name="_645210_Repair_and_Maintain_Mains_Cont" localSheetId="54">#REF!</definedName>
    <definedName name="_645210_Repair_and_Maintain_Mains_Cont">#REF!</definedName>
    <definedName name="_645211_Maintenance_of_Main_Paving" localSheetId="63">#REF!</definedName>
    <definedName name="_645211_Maintenance_of_Main_Paving" localSheetId="41">#REF!</definedName>
    <definedName name="_645211_Maintenance_of_Main_Paving" localSheetId="54">#REF!</definedName>
    <definedName name="_645211_Maintenance_of_Main_Paving">#REF!</definedName>
    <definedName name="_645214" localSheetId="63">#REF!</definedName>
    <definedName name="_645214" localSheetId="41">#REF!</definedName>
    <definedName name="_645214" localSheetId="54">#REF!</definedName>
    <definedName name="_645214">#REF!</definedName>
    <definedName name="_645214_Repair_damage_mains" localSheetId="63">#REF!</definedName>
    <definedName name="_645214_Repair_damage_mains" localSheetId="41">#REF!</definedName>
    <definedName name="_645214_Repair_damage_mains" localSheetId="54">#REF!</definedName>
    <definedName name="_645214_Repair_damage_mains">#REF!</definedName>
    <definedName name="_645215" localSheetId="63">#REF!</definedName>
    <definedName name="_645215" localSheetId="41">#REF!</definedName>
    <definedName name="_645215" localSheetId="54">#REF!</definedName>
    <definedName name="_645215">#REF!</definedName>
    <definedName name="_645215_Repair_Damage_Mains_Contractor" localSheetId="63">#REF!</definedName>
    <definedName name="_645215_Repair_Damage_Mains_Contractor" localSheetId="41">#REF!</definedName>
    <definedName name="_645215_Repair_Damage_Mains_Contractor" localSheetId="54">#REF!</definedName>
    <definedName name="_645215_Repair_Damage_Mains_Contractor">#REF!</definedName>
    <definedName name="_645216" localSheetId="63">#REF!</definedName>
    <definedName name="_645216" localSheetId="41">#REF!</definedName>
    <definedName name="_645216" localSheetId="54">#REF!</definedName>
    <definedName name="_645216">#REF!</definedName>
    <definedName name="_645300" localSheetId="63">#REF!</definedName>
    <definedName name="_645300" localSheetId="41">#REF!</definedName>
    <definedName name="_645300" localSheetId="54">#REF!</definedName>
    <definedName name="_645300">#REF!</definedName>
    <definedName name="_645400" localSheetId="63">#REF!</definedName>
    <definedName name="_645400" localSheetId="41">#REF!</definedName>
    <definedName name="_645400" localSheetId="54">#REF!</definedName>
    <definedName name="_645400">#REF!</definedName>
    <definedName name="_645400_Maintenance_Regulator_Stations" localSheetId="63">#REF!</definedName>
    <definedName name="_645400_Maintenance_Regulator_Stations" localSheetId="41">#REF!</definedName>
    <definedName name="_645400_Maintenance_Regulator_Stations" localSheetId="54">#REF!</definedName>
    <definedName name="_645400_Maintenance_Regulator_Stations">#REF!</definedName>
    <definedName name="_645401" localSheetId="63">#REF!</definedName>
    <definedName name="_645401" localSheetId="41">#REF!</definedName>
    <definedName name="_645401" localSheetId="54">#REF!</definedName>
    <definedName name="_645401">#REF!</definedName>
    <definedName name="_645401_Maintain_Reg._Stations_Cont" localSheetId="63">#REF!</definedName>
    <definedName name="_645401_Maintain_Reg._Stations_Cont" localSheetId="41">#REF!</definedName>
    <definedName name="_645401_Maintain_Reg._Stations_Cont" localSheetId="54">#REF!</definedName>
    <definedName name="_645401_Maintain_Reg._Stations_Cont">#REF!</definedName>
    <definedName name="_645501" localSheetId="63">#REF!</definedName>
    <definedName name="_645501" localSheetId="41">#REF!</definedName>
    <definedName name="_645501" localSheetId="54">#REF!</definedName>
    <definedName name="_645501">#REF!</definedName>
    <definedName name="_645501_Maint._Meter_Sets_andReg._Pro" localSheetId="63">#REF!</definedName>
    <definedName name="_645501_Maint._Meter_Sets_andReg._Pro" localSheetId="41">#REF!</definedName>
    <definedName name="_645501_Maint._Meter_Sets_andReg._Pro" localSheetId="54">#REF!</definedName>
    <definedName name="_645501_Maint._Meter_Sets_andReg._Pro">#REF!</definedName>
    <definedName name="_645502" localSheetId="63">#REF!</definedName>
    <definedName name="_645502" localSheetId="41">#REF!</definedName>
    <definedName name="_645502" localSheetId="54">#REF!</definedName>
    <definedName name="_645502">#REF!</definedName>
    <definedName name="_645502_Maint._Meter_SetsandReg._ProCont" localSheetId="63">#REF!</definedName>
    <definedName name="_645502_Maint._Meter_SetsandReg._ProCont" localSheetId="41">#REF!</definedName>
    <definedName name="_645502_Maint._Meter_SetsandReg._ProCont" localSheetId="54">#REF!</definedName>
    <definedName name="_645502_Maint._Meter_SetsandReg._ProCont">#REF!</definedName>
    <definedName name="_645503" localSheetId="63">#REF!</definedName>
    <definedName name="_645503" localSheetId="41">#REF!</definedName>
    <definedName name="_645503" localSheetId="54">#REF!</definedName>
    <definedName name="_645503">#REF!</definedName>
    <definedName name="_645503_Repair_Damage_Service" localSheetId="63">#REF!</definedName>
    <definedName name="_645503_Repair_Damage_Service" localSheetId="41">#REF!</definedName>
    <definedName name="_645503_Repair_Damage_Service" localSheetId="54">#REF!</definedName>
    <definedName name="_645503_Repair_Damage_Service">#REF!</definedName>
    <definedName name="_645504" localSheetId="63">#REF!</definedName>
    <definedName name="_645504" localSheetId="41">#REF!</definedName>
    <definedName name="_645504" localSheetId="54">#REF!</definedName>
    <definedName name="_645504">#REF!</definedName>
    <definedName name="_645504_Repair_Damage_Service_Contrac" localSheetId="63">#REF!</definedName>
    <definedName name="_645504_Repair_Damage_Service_Contrac" localSheetId="41">#REF!</definedName>
    <definedName name="_645504_Repair_Damage_Service_Contrac" localSheetId="54">#REF!</definedName>
    <definedName name="_645504_Repair_Damage_Service_Contrac">#REF!</definedName>
    <definedName name="_645505" localSheetId="63">#REF!</definedName>
    <definedName name="_645505" localSheetId="41">#REF!</definedName>
    <definedName name="_645505" localSheetId="54">#REF!</definedName>
    <definedName name="_645505">#REF!</definedName>
    <definedName name="_645506" localSheetId="63">#REF!</definedName>
    <definedName name="_645506" localSheetId="41">#REF!</definedName>
    <definedName name="_645506" localSheetId="54">#REF!</definedName>
    <definedName name="_645506">#REF!</definedName>
    <definedName name="_645506_Repair_Meter_Sets_and_Reg._Re" localSheetId="63">#REF!</definedName>
    <definedName name="_645506_Repair_Meter_Sets_and_Reg._Re" localSheetId="41">#REF!</definedName>
    <definedName name="_645506_Repair_Meter_Sets_and_Reg._Re" localSheetId="54">#REF!</definedName>
    <definedName name="_645506_Repair_Meter_Sets_and_Reg._Re">#REF!</definedName>
    <definedName name="_645507" localSheetId="63">#REF!</definedName>
    <definedName name="_645507" localSheetId="41">#REF!</definedName>
    <definedName name="_645507" localSheetId="54">#REF!</definedName>
    <definedName name="_645507">#REF!</definedName>
    <definedName name="_645507_Repair_Meter_Sets_and_Reg_Re_Cnt" localSheetId="63">#REF!</definedName>
    <definedName name="_645507_Repair_Meter_Sets_and_Reg_Re_Cnt" localSheetId="41">#REF!</definedName>
    <definedName name="_645507_Repair_Meter_Sets_and_Reg_Re_Cnt" localSheetId="54">#REF!</definedName>
    <definedName name="_645507_Repair_Meter_Sets_and_Reg_Re_Cnt">#REF!</definedName>
    <definedName name="_645508" localSheetId="63">#REF!</definedName>
    <definedName name="_645508" localSheetId="41">#REF!</definedName>
    <definedName name="_645508" localSheetId="54">#REF!</definedName>
    <definedName name="_645508">#REF!</definedName>
    <definedName name="_645602" localSheetId="63">#REF!</definedName>
    <definedName name="_645602" localSheetId="41">#REF!</definedName>
    <definedName name="_645602" localSheetId="54">#REF!</definedName>
    <definedName name="_645602">#REF!</definedName>
    <definedName name="_645700" localSheetId="63">#REF!</definedName>
    <definedName name="_645700" localSheetId="41">#REF!</definedName>
    <definedName name="_645700" localSheetId="54">#REF!</definedName>
    <definedName name="_645700">#REF!</definedName>
    <definedName name="_645700_Maintenance_of_Services" localSheetId="63">#REF!</definedName>
    <definedName name="_645700_Maintenance_of_Services" localSheetId="41">#REF!</definedName>
    <definedName name="_645700_Maintenance_of_Services" localSheetId="54">#REF!</definedName>
    <definedName name="_645700_Maintenance_of_Services">#REF!</definedName>
    <definedName name="_645701" localSheetId="63">#REF!</definedName>
    <definedName name="_645701" localSheetId="41">#REF!</definedName>
    <definedName name="_645701" localSheetId="54">#REF!</definedName>
    <definedName name="_645701">#REF!</definedName>
    <definedName name="_645710" localSheetId="63">#REF!</definedName>
    <definedName name="_645710" localSheetId="41">#REF!</definedName>
    <definedName name="_645710" localSheetId="54">#REF!</definedName>
    <definedName name="_645710">#REF!</definedName>
    <definedName name="_645710_Maintenance_of_Services_Contra" localSheetId="63">#REF!</definedName>
    <definedName name="_645710_Maintenance_of_Services_Contra" localSheetId="41">#REF!</definedName>
    <definedName name="_645710_Maintenance_of_Services_Contra" localSheetId="54">#REF!</definedName>
    <definedName name="_645710_Maintenance_of_Services_Contra">#REF!</definedName>
    <definedName name="_645711_Maintenance_of_Service_Paving" localSheetId="63">#REF!</definedName>
    <definedName name="_645711_Maintenance_of_Service_Paving" localSheetId="41">#REF!</definedName>
    <definedName name="_645711_Maintenance_of_Service_Paving" localSheetId="54">#REF!</definedName>
    <definedName name="_645711_Maintenance_of_Service_Paving">#REF!</definedName>
    <definedName name="_645911" localSheetId="63">#REF!</definedName>
    <definedName name="_645911" localSheetId="41">#REF!</definedName>
    <definedName name="_645911" localSheetId="54">#REF!</definedName>
    <definedName name="_645911">#REF!</definedName>
    <definedName name="_645920" localSheetId="63">#REF!</definedName>
    <definedName name="_645920" localSheetId="41">#REF!</definedName>
    <definedName name="_645920" localSheetId="54">#REF!</definedName>
    <definedName name="_645920">#REF!</definedName>
    <definedName name="_645930" localSheetId="63">#REF!</definedName>
    <definedName name="_645930" localSheetId="41">#REF!</definedName>
    <definedName name="_645930" localSheetId="54">#REF!</definedName>
    <definedName name="_645930">#REF!</definedName>
    <definedName name="_645930_Maintain_Customer_CNG_Station" localSheetId="63">#REF!</definedName>
    <definedName name="_645930_Maintain_Customer_CNG_Station" localSheetId="41">#REF!</definedName>
    <definedName name="_645930_Maintain_Customer_CNG_Station" localSheetId="54">#REF!</definedName>
    <definedName name="_645930_Maintain_Customer_CNG_Station">#REF!</definedName>
    <definedName name="_645949_Distribution_Maint_Mat_Mgt" localSheetId="63">#REF!</definedName>
    <definedName name="_645949_Distribution_Maint_Mat_Mgt" localSheetId="41">#REF!</definedName>
    <definedName name="_645949_Distribution_Maint_Mat_Mgt" localSheetId="54">#REF!</definedName>
    <definedName name="_645949_Distribution_Maint_Mat_Mgt">#REF!</definedName>
    <definedName name="_649" localSheetId="63">#REF!</definedName>
    <definedName name="_649" localSheetId="41">#REF!</definedName>
    <definedName name="_649" localSheetId="54">#REF!</definedName>
    <definedName name="_649">#REF!</definedName>
    <definedName name="_650" localSheetId="63">#REF!</definedName>
    <definedName name="_650" localSheetId="41">#REF!</definedName>
    <definedName name="_650" localSheetId="54">#REF!</definedName>
    <definedName name="_650">#REF!</definedName>
    <definedName name="_650030" localSheetId="63">#REF!</definedName>
    <definedName name="_650030" localSheetId="41">#REF!</definedName>
    <definedName name="_650030" localSheetId="54">#REF!</definedName>
    <definedName name="_650030">#REF!</definedName>
    <definedName name="_650031" localSheetId="63">#REF!</definedName>
    <definedName name="_650031" localSheetId="41">#REF!</definedName>
    <definedName name="_650031" localSheetId="54">#REF!</definedName>
    <definedName name="_650031">#REF!</definedName>
    <definedName name="_650100" localSheetId="63">#REF!</definedName>
    <definedName name="_650100" localSheetId="41">#REF!</definedName>
    <definedName name="_650100" localSheetId="54">#REF!</definedName>
    <definedName name="_650100">#REF!</definedName>
    <definedName name="_650100_Meter_Reading_Enscan" localSheetId="63">#REF!</definedName>
    <definedName name="_650100_Meter_Reading_Enscan" localSheetId="41">#REF!</definedName>
    <definedName name="_650100_Meter_Reading_Enscan" localSheetId="54">#REF!</definedName>
    <definedName name="_650100_Meter_Reading_Enscan">#REF!</definedName>
    <definedName name="_650101" localSheetId="63">#REF!</definedName>
    <definedName name="_650101" localSheetId="41">#REF!</definedName>
    <definedName name="_650101" localSheetId="54">#REF!</definedName>
    <definedName name="_650101">#REF!</definedName>
    <definedName name="_650101_Meter_Reading_Itron" localSheetId="63">#REF!</definedName>
    <definedName name="_650101_Meter_Reading_Itron" localSheetId="41">#REF!</definedName>
    <definedName name="_650101_Meter_Reading_Itron" localSheetId="54">#REF!</definedName>
    <definedName name="_650101_Meter_Reading_Itron">#REF!</definedName>
    <definedName name="_650102" localSheetId="63">#REF!</definedName>
    <definedName name="_650102" localSheetId="41">#REF!</definedName>
    <definedName name="_650102" localSheetId="54">#REF!</definedName>
    <definedName name="_650102">#REF!</definedName>
    <definedName name="_650102_Meter_Reading_Enscan_Contracto" localSheetId="63">#REF!</definedName>
    <definedName name="_650102_Meter_Reading_Enscan_Contracto" localSheetId="41">#REF!</definedName>
    <definedName name="_650102_Meter_Reading_Enscan_Contracto" localSheetId="54">#REF!</definedName>
    <definedName name="_650102_Meter_Reading_Enscan_Contracto">#REF!</definedName>
    <definedName name="_650103" localSheetId="63">#REF!</definedName>
    <definedName name="_650103" localSheetId="41">#REF!</definedName>
    <definedName name="_650103" localSheetId="54">#REF!</definedName>
    <definedName name="_650103">#REF!</definedName>
    <definedName name="_650103_Meter_Reading_Itron_Contracto" localSheetId="63">#REF!</definedName>
    <definedName name="_650103_Meter_Reading_Itron_Contracto" localSheetId="41">#REF!</definedName>
    <definedName name="_650103_Meter_Reading_Itron_Contracto" localSheetId="54">#REF!</definedName>
    <definedName name="_650103_Meter_Reading_Itron_Contracto">#REF!</definedName>
    <definedName name="_650104" localSheetId="63">#REF!</definedName>
    <definedName name="_650104" localSheetId="41">#REF!</definedName>
    <definedName name="_650104" localSheetId="54">#REF!</definedName>
    <definedName name="_650104">#REF!</definedName>
    <definedName name="_650210_IS_Development_Projects" localSheetId="63">#REF!</definedName>
    <definedName name="_650210_IS_Development_Projects" localSheetId="41">#REF!</definedName>
    <definedName name="_650210_IS_Development_Projects" localSheetId="54">#REF!</definedName>
    <definedName name="_650210_IS_Development_Projects">#REF!</definedName>
    <definedName name="_650300" localSheetId="63">#REF!</definedName>
    <definedName name="_650300" localSheetId="41">#REF!</definedName>
    <definedName name="_650300" localSheetId="54">#REF!</definedName>
    <definedName name="_650300">#REF!</definedName>
    <definedName name="_650700" localSheetId="63">#REF!</definedName>
    <definedName name="_650700" localSheetId="41">#REF!</definedName>
    <definedName name="_650700" localSheetId="54">#REF!</definedName>
    <definedName name="_650700">#REF!</definedName>
    <definedName name="_650700_Uncollectible_Acct" localSheetId="63">#REF!</definedName>
    <definedName name="_650700_Uncollectible_Acct" localSheetId="41">#REF!</definedName>
    <definedName name="_650700_Uncollectible_Acct" localSheetId="54">#REF!</definedName>
    <definedName name="_650700_Uncollectible_Acct">#REF!</definedName>
    <definedName name="_650701" localSheetId="63">#REF!</definedName>
    <definedName name="_650701" localSheetId="41">#REF!</definedName>
    <definedName name="_650701" localSheetId="54">#REF!</definedName>
    <definedName name="_650701">#REF!</definedName>
    <definedName name="_650701_Uncollectible_Accts_Damages" localSheetId="63">#REF!</definedName>
    <definedName name="_650701_Uncollectible_Accts_Damages" localSheetId="41">#REF!</definedName>
    <definedName name="_650701_Uncollectible_Accts_Damages" localSheetId="54">#REF!</definedName>
    <definedName name="_650701_Uncollectible_Accts_Damages">#REF!</definedName>
    <definedName name="_650900" localSheetId="63">#REF!</definedName>
    <definedName name="_650900" localSheetId="41">#REF!</definedName>
    <definedName name="_650900" localSheetId="54">#REF!</definedName>
    <definedName name="_650900">#REF!</definedName>
    <definedName name="_650900_Misc_Customer_Acct_Exp" localSheetId="63">#REF!</definedName>
    <definedName name="_650900_Misc_Customer_Acct_Exp" localSheetId="41">#REF!</definedName>
    <definedName name="_650900_Misc_Customer_Acct_Exp" localSheetId="54">#REF!</definedName>
    <definedName name="_650900_Misc_Customer_Acct_Exp">#REF!</definedName>
    <definedName name="_655" localSheetId="63">#REF!</definedName>
    <definedName name="_655" localSheetId="41">#REF!</definedName>
    <definedName name="_655" localSheetId="54">#REF!</definedName>
    <definedName name="_655">#REF!</definedName>
    <definedName name="_655030" localSheetId="63">#REF!</definedName>
    <definedName name="_655030" localSheetId="41">#REF!</definedName>
    <definedName name="_655030" localSheetId="54">#REF!</definedName>
    <definedName name="_655030">#REF!</definedName>
    <definedName name="_655031" localSheetId="63">#REF!</definedName>
    <definedName name="_655031" localSheetId="41">#REF!</definedName>
    <definedName name="_655031" localSheetId="54">#REF!</definedName>
    <definedName name="_655031">#REF!</definedName>
    <definedName name="_655100" localSheetId="63">#REF!</definedName>
    <definedName name="_655100" localSheetId="41">#REF!</definedName>
    <definedName name="_655100" localSheetId="54">#REF!</definedName>
    <definedName name="_655100">#REF!</definedName>
    <definedName name="_655300" localSheetId="63">#REF!</definedName>
    <definedName name="_655300" localSheetId="41">#REF!</definedName>
    <definedName name="_655300" localSheetId="54">#REF!</definedName>
    <definedName name="_655300">#REF!</definedName>
    <definedName name="_655310" localSheetId="63">#REF!</definedName>
    <definedName name="_655310" localSheetId="41">#REF!</definedName>
    <definedName name="_655310" localSheetId="54">#REF!</definedName>
    <definedName name="_655310">#REF!</definedName>
    <definedName name="_655320" localSheetId="63">#REF!</definedName>
    <definedName name="_655320" localSheetId="41">#REF!</definedName>
    <definedName name="_655320" localSheetId="54">#REF!</definedName>
    <definedName name="_655320">#REF!</definedName>
    <definedName name="_655400" localSheetId="63">#REF!</definedName>
    <definedName name="_655400" localSheetId="41">#REF!</definedName>
    <definedName name="_655400" localSheetId="54">#REF!</definedName>
    <definedName name="_655400">#REF!</definedName>
    <definedName name="_660006_Marketing_Direct_Mail_and_Email" localSheetId="63">#REF!</definedName>
    <definedName name="_660006_Marketing_Direct_Mail_and_Email" localSheetId="41">#REF!</definedName>
    <definedName name="_660006_Marketing_Direct_Mail_and_Email" localSheetId="54">#REF!</definedName>
    <definedName name="_660006_Marketing_Direct_Mail_and_Email">#REF!</definedName>
    <definedName name="_660100" localSheetId="63">#REF!</definedName>
    <definedName name="_660100" localSheetId="41">#REF!</definedName>
    <definedName name="_660100" localSheetId="54">#REF!</definedName>
    <definedName name="_660100">#REF!</definedName>
    <definedName name="_660300" localSheetId="63">#REF!</definedName>
    <definedName name="_660300" localSheetId="41">#REF!</definedName>
    <definedName name="_660300" localSheetId="54">#REF!</definedName>
    <definedName name="_660300">#REF!</definedName>
    <definedName name="_660300_Marketing_Expenses_General" localSheetId="63">#REF!</definedName>
    <definedName name="_660300_Marketing_Expenses_General" localSheetId="41">#REF!</definedName>
    <definedName name="_660300_Marketing_Expenses_General" localSheetId="54">#REF!</definedName>
    <definedName name="_660300_Marketing_Expenses_General">#REF!</definedName>
    <definedName name="_660310" localSheetId="63">#REF!</definedName>
    <definedName name="_660310" localSheetId="41">#REF!</definedName>
    <definedName name="_660310" localSheetId="54">#REF!</definedName>
    <definedName name="_660310">#REF!</definedName>
    <definedName name="_660320" localSheetId="63">#REF!</definedName>
    <definedName name="_660320" localSheetId="41">#REF!</definedName>
    <definedName name="_660320" localSheetId="54">#REF!</definedName>
    <definedName name="_660320">#REF!</definedName>
    <definedName name="_660400" localSheetId="63">#REF!</definedName>
    <definedName name="_660400" localSheetId="41">#REF!</definedName>
    <definedName name="_660400" localSheetId="54">#REF!</definedName>
    <definedName name="_660400">#REF!</definedName>
    <definedName name="_666" localSheetId="63">#REF!</definedName>
    <definedName name="_666" localSheetId="41">#REF!</definedName>
    <definedName name="_666" localSheetId="54">#REF!</definedName>
    <definedName name="_666">#REF!</definedName>
    <definedName name="_667" localSheetId="63">#REF!</definedName>
    <definedName name="_667" localSheetId="41">#REF!</definedName>
    <definedName name="_667" localSheetId="54">#REF!</definedName>
    <definedName name="_667">#REF!</definedName>
    <definedName name="_670041_Employee_Stipend_Pay" localSheetId="63">#REF!</definedName>
    <definedName name="_670041_Employee_Stipend_Pay" localSheetId="41">#REF!</definedName>
    <definedName name="_670041_Employee_Stipend_Pay" localSheetId="54">#REF!</definedName>
    <definedName name="_670041_Employee_Stipend_Pay">#REF!</definedName>
    <definedName name="_670050" localSheetId="63">#REF!</definedName>
    <definedName name="_670050" localSheetId="41">#REF!</definedName>
    <definedName name="_670050" localSheetId="54">#REF!</definedName>
    <definedName name="_670050">#REF!</definedName>
    <definedName name="_670050_Utilities" localSheetId="63">#REF!</definedName>
    <definedName name="_670050_Utilities" localSheetId="41">#REF!</definedName>
    <definedName name="_670050_Utilities" localSheetId="54">#REF!</definedName>
    <definedName name="_670050_Utilities">#REF!</definedName>
    <definedName name="_670080" localSheetId="63">#REF!</definedName>
    <definedName name="_670080" localSheetId="41">#REF!</definedName>
    <definedName name="_670080" localSheetId="54">#REF!</definedName>
    <definedName name="_670080">#REF!</definedName>
    <definedName name="_670080_Tax_and_License" localSheetId="63">#REF!</definedName>
    <definedName name="_670080_Tax_and_License" localSheetId="41">#REF!</definedName>
    <definedName name="_670080_Tax_and_License" localSheetId="54">#REF!</definedName>
    <definedName name="_670080_Tax_and_License">#REF!</definedName>
    <definedName name="_670100" localSheetId="63">#REF!</definedName>
    <definedName name="_670100" localSheetId="41">#REF!</definedName>
    <definedName name="_670100" localSheetId="54">#REF!</definedName>
    <definedName name="_670100">#REF!</definedName>
    <definedName name="_670100_Office_and_Administrative" localSheetId="63">#REF!</definedName>
    <definedName name="_670100_Office_and_Administrative" localSheetId="41">#REF!</definedName>
    <definedName name="_670100_Office_and_Administrative" localSheetId="54">#REF!</definedName>
    <definedName name="_670100_Office_and_Administrative">#REF!</definedName>
    <definedName name="_670102" localSheetId="63">#REF!</definedName>
    <definedName name="_670102" localSheetId="41">#REF!</definedName>
    <definedName name="_670102" localSheetId="54">#REF!</definedName>
    <definedName name="_670102">#REF!</definedName>
    <definedName name="_670102_Development_and_Training_Acctg" localSheetId="63">#REF!</definedName>
    <definedName name="_670102_Development_and_Training_Acctg" localSheetId="41">#REF!</definedName>
    <definedName name="_670102_Development_and_Training_Acctg" localSheetId="54">#REF!</definedName>
    <definedName name="_670102_Development_and_Training_Acctg">#REF!</definedName>
    <definedName name="_670103" localSheetId="63">#REF!</definedName>
    <definedName name="_670103" localSheetId="41">#REF!</definedName>
    <definedName name="_670103" localSheetId="54">#REF!</definedName>
    <definedName name="_670103">#REF!</definedName>
    <definedName name="_670104" localSheetId="63">#REF!</definedName>
    <definedName name="_670104" localSheetId="41">#REF!</definedName>
    <definedName name="_670104" localSheetId="54">#REF!</definedName>
    <definedName name="_670104">#REF!</definedName>
    <definedName name="_670104_Postage" localSheetId="63">#REF!</definedName>
    <definedName name="_670104_Postage" localSheetId="41">#REF!</definedName>
    <definedName name="_670104_Postage" localSheetId="54">#REF!</definedName>
    <definedName name="_670104_Postage">#REF!</definedName>
    <definedName name="_670105" localSheetId="63">#REF!</definedName>
    <definedName name="_670105" localSheetId="41">#REF!</definedName>
    <definedName name="_670105" localSheetId="54">#REF!</definedName>
    <definedName name="_670105">#REF!</definedName>
    <definedName name="_670105_Operational_Training" localSheetId="63">#REF!</definedName>
    <definedName name="_670105_Operational_Training" localSheetId="41">#REF!</definedName>
    <definedName name="_670105_Operational_Training" localSheetId="54">#REF!</definedName>
    <definedName name="_670105_Operational_Training">#REF!</definedName>
    <definedName name="_670106" localSheetId="63">#REF!</definedName>
    <definedName name="_670106" localSheetId="41">#REF!</definedName>
    <definedName name="_670106" localSheetId="54">#REF!</definedName>
    <definedName name="_670106">#REF!</definedName>
    <definedName name="_670106_Safety_Training_and_Reg._Complia" localSheetId="63">#REF!</definedName>
    <definedName name="_670106_Safety_Training_and_Reg._Complia" localSheetId="41">#REF!</definedName>
    <definedName name="_670106_Safety_Training_and_Reg._Complia" localSheetId="54">#REF!</definedName>
    <definedName name="_670106_Safety_Training_and_Reg._Complia">#REF!</definedName>
    <definedName name="_670107" localSheetId="63">#REF!</definedName>
    <definedName name="_670107" localSheetId="41">#REF!</definedName>
    <definedName name="_670107" localSheetId="54">#REF!</definedName>
    <definedName name="_670107">#REF!</definedName>
    <definedName name="_670108" localSheetId="63">#REF!</definedName>
    <definedName name="_670108" localSheetId="41">#REF!</definedName>
    <definedName name="_670108" localSheetId="54">#REF!</definedName>
    <definedName name="_670108">#REF!</definedName>
    <definedName name="_670111" localSheetId="63">#REF!</definedName>
    <definedName name="_670111" localSheetId="41">#REF!</definedName>
    <definedName name="_670111" localSheetId="54">#REF!</definedName>
    <definedName name="_670111">#REF!</definedName>
    <definedName name="_670120" localSheetId="63">#REF!</definedName>
    <definedName name="_670120" localSheetId="41">#REF!</definedName>
    <definedName name="_670120" localSheetId="54">#REF!</definedName>
    <definedName name="_670120">#REF!</definedName>
    <definedName name="_670120_Civic_Participation_Other" localSheetId="63">#REF!</definedName>
    <definedName name="_670120_Civic_Participation_Other" localSheetId="41">#REF!</definedName>
    <definedName name="_670120_Civic_Participation_Other" localSheetId="54">#REF!</definedName>
    <definedName name="_670120_Civic_Participation_Other">#REF!</definedName>
    <definedName name="_670121_Civic_Participation_Education" localSheetId="63">#REF!</definedName>
    <definedName name="_670121_Civic_Participation_Education" localSheetId="41">#REF!</definedName>
    <definedName name="_670121_Civic_Participation_Education" localSheetId="54">#REF!</definedName>
    <definedName name="_670121_Civic_Participation_Education">#REF!</definedName>
    <definedName name="_670122" localSheetId="63">#REF!</definedName>
    <definedName name="_670122" localSheetId="41">#REF!</definedName>
    <definedName name="_670122" localSheetId="54">#REF!</definedName>
    <definedName name="_670122">#REF!</definedName>
    <definedName name="_670122_Civic_Participation_Commun_Dev" localSheetId="63">#REF!</definedName>
    <definedName name="_670122_Civic_Participation_Commun_Dev" localSheetId="41">#REF!</definedName>
    <definedName name="_670122_Civic_Participation_Commun_Dev" localSheetId="54">#REF!</definedName>
    <definedName name="_670122_Civic_Participation_Commun_Dev">#REF!</definedName>
    <definedName name="_670127_Uniforms" localSheetId="63">#REF!</definedName>
    <definedName name="_670127_Uniforms" localSheetId="41">#REF!</definedName>
    <definedName name="_670127_Uniforms" localSheetId="54">#REF!</definedName>
    <definedName name="_670127_Uniforms">#REF!</definedName>
    <definedName name="_670130" localSheetId="63">#REF!</definedName>
    <definedName name="_670130" localSheetId="41">#REF!</definedName>
    <definedName name="_670130" localSheetId="54">#REF!</definedName>
    <definedName name="_670130">#REF!</definedName>
    <definedName name="_670130_Bank_Service_Charges" localSheetId="63">#REF!</definedName>
    <definedName name="_670130_Bank_Service_Charges" localSheetId="41">#REF!</definedName>
    <definedName name="_670130_Bank_Service_Charges" localSheetId="54">#REF!</definedName>
    <definedName name="_670130_Bank_Service_Charges">#REF!</definedName>
    <definedName name="_670140_Fleet_Fuel_Expense" localSheetId="63">#REF!</definedName>
    <definedName name="_670140_Fleet_Fuel_Expense" localSheetId="41">#REF!</definedName>
    <definedName name="_670140_Fleet_Fuel_Expense" localSheetId="54">#REF!</definedName>
    <definedName name="_670140_Fleet_Fuel_Expense">#REF!</definedName>
    <definedName name="_670144" localSheetId="63">#REF!</definedName>
    <definedName name="_670144" localSheetId="41">#REF!</definedName>
    <definedName name="_670144" localSheetId="54">#REF!</definedName>
    <definedName name="_670144">#REF!</definedName>
    <definedName name="_670144_Outside_Services_Fleet" localSheetId="63">#REF!</definedName>
    <definedName name="_670144_Outside_Services_Fleet" localSheetId="41">#REF!</definedName>
    <definedName name="_670144_Outside_Services_Fleet" localSheetId="54">#REF!</definedName>
    <definedName name="_670144_Outside_Services_Fleet">#REF!</definedName>
    <definedName name="_670146" localSheetId="63">#REF!</definedName>
    <definedName name="_670146" localSheetId="41">#REF!</definedName>
    <definedName name="_670146" localSheetId="54">#REF!</definedName>
    <definedName name="_670146">#REF!</definedName>
    <definedName name="_670147" localSheetId="63">#REF!</definedName>
    <definedName name="_670147" localSheetId="41">#REF!</definedName>
    <definedName name="_670147" localSheetId="54">#REF!</definedName>
    <definedName name="_670147">#REF!</definedName>
    <definedName name="_670147_Lease_Fleet_Equipment" localSheetId="63">#REF!</definedName>
    <definedName name="_670147_Lease_Fleet_Equipment" localSheetId="41">#REF!</definedName>
    <definedName name="_670147_Lease_Fleet_Equipment" localSheetId="54">#REF!</definedName>
    <definedName name="_670147_Lease_Fleet_Equipment">#REF!</definedName>
    <definedName name="_670148" localSheetId="63">#REF!</definedName>
    <definedName name="_670148" localSheetId="41">#REF!</definedName>
    <definedName name="_670148" localSheetId="54">#REF!</definedName>
    <definedName name="_670148">#REF!</definedName>
    <definedName name="_670148_Operate_and_Maintain_Fleet_Eq" localSheetId="63">#REF!</definedName>
    <definedName name="_670148_Operate_and_Maintain_Fleet_Eq" localSheetId="41">#REF!</definedName>
    <definedName name="_670148_Operate_and_Maintain_Fleet_Eq" localSheetId="54">#REF!</definedName>
    <definedName name="_670148_Operate_and_Maintain_Fleet_Eq">#REF!</definedName>
    <definedName name="_670150" localSheetId="63">#REF!</definedName>
    <definedName name="_670150" localSheetId="41">#REF!</definedName>
    <definedName name="_670150" localSheetId="54">#REF!</definedName>
    <definedName name="_670150">#REF!</definedName>
    <definedName name="_670160" localSheetId="63">#REF!</definedName>
    <definedName name="_670160" localSheetId="41">#REF!</definedName>
    <definedName name="_670160" localSheetId="54">#REF!</definedName>
    <definedName name="_670160">#REF!</definedName>
    <definedName name="_670161" localSheetId="63">#REF!</definedName>
    <definedName name="_670161" localSheetId="41">#REF!</definedName>
    <definedName name="_670161" localSheetId="54">#REF!</definedName>
    <definedName name="_670161">#REF!</definedName>
    <definedName name="_670163" localSheetId="63">#REF!</definedName>
    <definedName name="_670163" localSheetId="41">#REF!</definedName>
    <definedName name="_670163" localSheetId="54">#REF!</definedName>
    <definedName name="_670163">#REF!</definedName>
    <definedName name="_670163_Office_AdminandSupplies_Mat_Mgt" localSheetId="63">#REF!</definedName>
    <definedName name="_670163_Office_AdminandSupplies_Mat_Mgt" localSheetId="41">#REF!</definedName>
    <definedName name="_670163_Office_AdminandSupplies_Mat_Mgt" localSheetId="54">#REF!</definedName>
    <definedName name="_670163_Office_AdminandSupplies_Mat_Mgt">#REF!</definedName>
    <definedName name="_670164" localSheetId="63">#REF!</definedName>
    <definedName name="_670164" localSheetId="41">#REF!</definedName>
    <definedName name="_670164" localSheetId="54">#REF!</definedName>
    <definedName name="_670164">#REF!</definedName>
    <definedName name="_670165" localSheetId="63">#REF!</definedName>
    <definedName name="_670165" localSheetId="41">#REF!</definedName>
    <definedName name="_670165" localSheetId="54">#REF!</definedName>
    <definedName name="_670165">#REF!</definedName>
    <definedName name="_670165_Stores_Other" localSheetId="63">#REF!</definedName>
    <definedName name="_670165_Stores_Other" localSheetId="41">#REF!</definedName>
    <definedName name="_670165_Stores_Other" localSheetId="54">#REF!</definedName>
    <definedName name="_670165_Stores_Other">#REF!</definedName>
    <definedName name="_670166" localSheetId="63">#REF!</definedName>
    <definedName name="_670166" localSheetId="41">#REF!</definedName>
    <definedName name="_670166" localSheetId="54">#REF!</definedName>
    <definedName name="_670166">#REF!</definedName>
    <definedName name="_670166_Inventory_Adjustment_Expense" localSheetId="63">#REF!</definedName>
    <definedName name="_670166_Inventory_Adjustment_Expense" localSheetId="41">#REF!</definedName>
    <definedName name="_670166_Inventory_Adjustment_Expense" localSheetId="54">#REF!</definedName>
    <definedName name="_670166_Inventory_Adjustment_Expense">#REF!</definedName>
    <definedName name="_670167" localSheetId="63">#REF!</definedName>
    <definedName name="_670167" localSheetId="41">#REF!</definedName>
    <definedName name="_670167" localSheetId="54">#REF!</definedName>
    <definedName name="_670167">#REF!</definedName>
    <definedName name="_670167_Stores_Clearing_Expense" localSheetId="63">#REF!</definedName>
    <definedName name="_670167_Stores_Clearing_Expense" localSheetId="41">#REF!</definedName>
    <definedName name="_670167_Stores_Clearing_Expense" localSheetId="54">#REF!</definedName>
    <definedName name="_670167_Stores_Clearing_Expense">#REF!</definedName>
    <definedName name="_670168" localSheetId="63">#REF!</definedName>
    <definedName name="_670168" localSheetId="41">#REF!</definedName>
    <definedName name="_670168" localSheetId="54">#REF!</definedName>
    <definedName name="_670168">#REF!</definedName>
    <definedName name="_670170" localSheetId="63">#REF!</definedName>
    <definedName name="_670170" localSheetId="41">#REF!</definedName>
    <definedName name="_670170" localSheetId="54">#REF!</definedName>
    <definedName name="_670170">#REF!</definedName>
    <definedName name="_670170_Security" localSheetId="63">#REF!</definedName>
    <definedName name="_670170_Security" localSheetId="41">#REF!</definedName>
    <definedName name="_670170_Security" localSheetId="54">#REF!</definedName>
    <definedName name="_670170_Security">#REF!</definedName>
    <definedName name="_670171" localSheetId="63">#REF!</definedName>
    <definedName name="_670171" localSheetId="41">#REF!</definedName>
    <definedName name="_670171" localSheetId="54">#REF!</definedName>
    <definedName name="_670171">#REF!</definedName>
    <definedName name="_670200" localSheetId="63">#REF!</definedName>
    <definedName name="_670200" localSheetId="41">#REF!</definedName>
    <definedName name="_670200" localSheetId="54">#REF!</definedName>
    <definedName name="_670200">#REF!</definedName>
    <definedName name="_670200_Outside_Svcs_Employed" localSheetId="63">#REF!</definedName>
    <definedName name="_670200_Outside_Svcs_Employed" localSheetId="41">#REF!</definedName>
    <definedName name="_670200_Outside_Svcs_Employed" localSheetId="54">#REF!</definedName>
    <definedName name="_670200_Outside_Svcs_Employed">#REF!</definedName>
    <definedName name="_670201" localSheetId="63">#REF!</definedName>
    <definedName name="_670201" localSheetId="41">#REF!</definedName>
    <definedName name="_670201" localSheetId="54">#REF!</definedName>
    <definedName name="_670201">#REF!</definedName>
    <definedName name="_670201_Outside_Svc._Printing" localSheetId="63">#REF!</definedName>
    <definedName name="_670201_Outside_Svc._Printing" localSheetId="41">#REF!</definedName>
    <definedName name="_670201_Outside_Svc._Printing" localSheetId="54">#REF!</definedName>
    <definedName name="_670201_Outside_Svc._Printing">#REF!</definedName>
    <definedName name="_670202" localSheetId="63">#REF!</definedName>
    <definedName name="_670202" localSheetId="41">#REF!</definedName>
    <definedName name="_670202" localSheetId="54">#REF!</definedName>
    <definedName name="_670202">#REF!</definedName>
    <definedName name="_670202_Outside_Services_Info_Tech" localSheetId="63">#REF!</definedName>
    <definedName name="_670202_Outside_Services_Info_Tech" localSheetId="41">#REF!</definedName>
    <definedName name="_670202_Outside_Services_Info_Tech" localSheetId="54">#REF!</definedName>
    <definedName name="_670202_Outside_Services_Info_Tech">#REF!</definedName>
    <definedName name="_670203" localSheetId="63">#REF!</definedName>
    <definedName name="_670203" localSheetId="41">#REF!</definedName>
    <definedName name="_670203" localSheetId="54">#REF!</definedName>
    <definedName name="_670203">#REF!</definedName>
    <definedName name="_670210" localSheetId="63">#REF!</definedName>
    <definedName name="_670210" localSheetId="41">#REF!</definedName>
    <definedName name="_670210" localSheetId="54">#REF!</definedName>
    <definedName name="_670210">#REF!</definedName>
    <definedName name="_670300_General_Business_Insurance" localSheetId="63">#REF!</definedName>
    <definedName name="_670300_General_Business_Insurance" localSheetId="41">#REF!</definedName>
    <definedName name="_670300_General_Business_Insurance" localSheetId="54">#REF!</definedName>
    <definedName name="_670300_General_Business_Insurance">#REF!</definedName>
    <definedName name="_670400" localSheetId="63">#REF!</definedName>
    <definedName name="_670400" localSheetId="41">#REF!</definedName>
    <definedName name="_670400" localSheetId="54">#REF!</definedName>
    <definedName name="_670400">#REF!</definedName>
    <definedName name="_670401" localSheetId="63">#REF!</definedName>
    <definedName name="_670401" localSheetId="41">#REF!</definedName>
    <definedName name="_670401" localSheetId="54">#REF!</definedName>
    <definedName name="_670401">#REF!</definedName>
    <definedName name="_670402" localSheetId="63">#REF!</definedName>
    <definedName name="_670402" localSheetId="41">#REF!</definedName>
    <definedName name="_670402" localSheetId="54">#REF!</definedName>
    <definedName name="_670402">#REF!</definedName>
    <definedName name="_670403" localSheetId="63">#REF!</definedName>
    <definedName name="_670403" localSheetId="41">#REF!</definedName>
    <definedName name="_670403" localSheetId="54">#REF!</definedName>
    <definedName name="_670403">#REF!</definedName>
    <definedName name="_670404" localSheetId="63">#REF!</definedName>
    <definedName name="_670404" localSheetId="41">#REF!</definedName>
    <definedName name="_670404" localSheetId="54">#REF!</definedName>
    <definedName name="_670404">#REF!</definedName>
    <definedName name="_670450" localSheetId="63">#REF!</definedName>
    <definedName name="_670450" localSheetId="41">#REF!</definedName>
    <definedName name="_670450" localSheetId="54">#REF!</definedName>
    <definedName name="_670450">#REF!</definedName>
    <definedName name="_670460" localSheetId="63">#REF!</definedName>
    <definedName name="_670460" localSheetId="41">#REF!</definedName>
    <definedName name="_670460" localSheetId="54">#REF!</definedName>
    <definedName name="_670460">#REF!</definedName>
    <definedName name="_670500" localSheetId="63">#REF!</definedName>
    <definedName name="_670500" localSheetId="41">#REF!</definedName>
    <definedName name="_670500" localSheetId="54">#REF!</definedName>
    <definedName name="_670500">#REF!</definedName>
    <definedName name="_670502" localSheetId="63">#REF!</definedName>
    <definedName name="_670502" localSheetId="41">#REF!</definedName>
    <definedName name="_670502" localSheetId="54">#REF!</definedName>
    <definedName name="_670502">#REF!</definedName>
    <definedName name="_670505" localSheetId="63">#REF!</definedName>
    <definedName name="_670505" localSheetId="41">#REF!</definedName>
    <definedName name="_670505" localSheetId="54">#REF!</definedName>
    <definedName name="_670505">#REF!</definedName>
    <definedName name="_670510" localSheetId="63">#REF!</definedName>
    <definedName name="_670510" localSheetId="41">#REF!</definedName>
    <definedName name="_670510" localSheetId="54">#REF!</definedName>
    <definedName name="_670510">#REF!</definedName>
    <definedName name="_670511" localSheetId="63">#REF!</definedName>
    <definedName name="_670511" localSheetId="41">#REF!</definedName>
    <definedName name="_670511" localSheetId="54">#REF!</definedName>
    <definedName name="_670511">#REF!</definedName>
    <definedName name="_670512" localSheetId="63">#REF!</definedName>
    <definedName name="_670512" localSheetId="41">#REF!</definedName>
    <definedName name="_670512" localSheetId="54">#REF!</definedName>
    <definedName name="_670512">#REF!</definedName>
    <definedName name="_670520" localSheetId="63">#REF!</definedName>
    <definedName name="_670520" localSheetId="41">#REF!</definedName>
    <definedName name="_670520" localSheetId="54">#REF!</definedName>
    <definedName name="_670520">#REF!</definedName>
    <definedName name="_670522" localSheetId="63">#REF!</definedName>
    <definedName name="_670522" localSheetId="41">#REF!</definedName>
    <definedName name="_670522" localSheetId="54">#REF!</definedName>
    <definedName name="_670522">#REF!</definedName>
    <definedName name="_670525" localSheetId="63">#REF!</definedName>
    <definedName name="_670525" localSheetId="41">#REF!</definedName>
    <definedName name="_670525" localSheetId="54">#REF!</definedName>
    <definedName name="_670525">#REF!</definedName>
    <definedName name="_670530" localSheetId="63">#REF!</definedName>
    <definedName name="_670530" localSheetId="41">#REF!</definedName>
    <definedName name="_670530" localSheetId="54">#REF!</definedName>
    <definedName name="_670530">#REF!</definedName>
    <definedName name="_670540" localSheetId="63">#REF!</definedName>
    <definedName name="_670540" localSheetId="41">#REF!</definedName>
    <definedName name="_670540" localSheetId="54">#REF!</definedName>
    <definedName name="_670540">#REF!</definedName>
    <definedName name="_670551" localSheetId="63">#REF!</definedName>
    <definedName name="_670551" localSheetId="41">#REF!</definedName>
    <definedName name="_670551" localSheetId="54">#REF!</definedName>
    <definedName name="_670551">#REF!</definedName>
    <definedName name="_670551_Operate_Cell_Phone" localSheetId="63">#REF!</definedName>
    <definedName name="_670551_Operate_Cell_Phone" localSheetId="41">#REF!</definedName>
    <definedName name="_670551_Operate_Cell_Phone" localSheetId="54">#REF!</definedName>
    <definedName name="_670551_Operate_Cell_Phone">#REF!</definedName>
    <definedName name="_670552" localSheetId="63">#REF!</definedName>
    <definedName name="_670552" localSheetId="41">#REF!</definedName>
    <definedName name="_670552" localSheetId="54">#REF!</definedName>
    <definedName name="_670552">#REF!</definedName>
    <definedName name="_670552_Operate_Page" localSheetId="63">#REF!</definedName>
    <definedName name="_670552_Operate_Page" localSheetId="41">#REF!</definedName>
    <definedName name="_670552_Operate_Page" localSheetId="54">#REF!</definedName>
    <definedName name="_670552_Operate_Page">#REF!</definedName>
    <definedName name="_670553" localSheetId="63">#REF!</definedName>
    <definedName name="_670553" localSheetId="41">#REF!</definedName>
    <definedName name="_670553" localSheetId="54">#REF!</definedName>
    <definedName name="_670553">#REF!</definedName>
    <definedName name="_670555" localSheetId="63">#REF!</definedName>
    <definedName name="_670555" localSheetId="41">#REF!</definedName>
    <definedName name="_670555" localSheetId="54">#REF!</definedName>
    <definedName name="_670555">#REF!</definedName>
    <definedName name="_670560" localSheetId="63">#REF!</definedName>
    <definedName name="_670560" localSheetId="41">#REF!</definedName>
    <definedName name="_670560" localSheetId="54">#REF!</definedName>
    <definedName name="_670560">#REF!</definedName>
    <definedName name="_670570" localSheetId="63">#REF!</definedName>
    <definedName name="_670570" localSheetId="41">#REF!</definedName>
    <definedName name="_670570" localSheetId="54">#REF!</definedName>
    <definedName name="_670570">#REF!</definedName>
    <definedName name="_670571" localSheetId="63">#REF!</definedName>
    <definedName name="_670571" localSheetId="41">#REF!</definedName>
    <definedName name="_670571" localSheetId="54">#REF!</definedName>
    <definedName name="_670571">#REF!</definedName>
    <definedName name="_670590" localSheetId="63">#REF!</definedName>
    <definedName name="_670590" localSheetId="41">#REF!</definedName>
    <definedName name="_670590" localSheetId="54">#REF!</definedName>
    <definedName name="_670590">#REF!</definedName>
    <definedName name="_670600" localSheetId="63">#REF!</definedName>
    <definedName name="_670600" localSheetId="41">#REF!</definedName>
    <definedName name="_670600" localSheetId="54">#REF!</definedName>
    <definedName name="_670600">#REF!</definedName>
    <definedName name="_670700" localSheetId="63">#REF!</definedName>
    <definedName name="_670700" localSheetId="41">#REF!</definedName>
    <definedName name="_670700" localSheetId="54">#REF!</definedName>
    <definedName name="_670700">#REF!</definedName>
    <definedName name="_670700_Regulatory_Commission_Exp" localSheetId="63">#REF!</definedName>
    <definedName name="_670700_Regulatory_Commission_Exp" localSheetId="41">#REF!</definedName>
    <definedName name="_670700_Regulatory_Commission_Exp" localSheetId="54">#REF!</definedName>
    <definedName name="_670700_Regulatory_Commission_Exp">#REF!</definedName>
    <definedName name="_670750" localSheetId="63">#REF!</definedName>
    <definedName name="_670750" localSheetId="41">#REF!</definedName>
    <definedName name="_670750" localSheetId="54">#REF!</definedName>
    <definedName name="_670750">#REF!</definedName>
    <definedName name="_670800" localSheetId="63">#REF!</definedName>
    <definedName name="_670800" localSheetId="41">#REF!</definedName>
    <definedName name="_670800" localSheetId="54">#REF!</definedName>
    <definedName name="_670800">#REF!</definedName>
    <definedName name="_670800_Association_and_Club_Dues_Comp" localSheetId="63">#REF!</definedName>
    <definedName name="_670800_Association_and_Club_Dues_Comp" localSheetId="41">#REF!</definedName>
    <definedName name="_670800_Association_and_Club_Dues_Comp" localSheetId="54">#REF!</definedName>
    <definedName name="_670800_Association_and_Club_Dues_Comp">#REF!</definedName>
    <definedName name="_670805" localSheetId="63">#REF!</definedName>
    <definedName name="_670805" localSheetId="41">#REF!</definedName>
    <definedName name="_670805" localSheetId="54">#REF!</definedName>
    <definedName name="_670805">#REF!</definedName>
    <definedName name="_670805_AssociationandClub_Dues_Employee" localSheetId="63">#REF!</definedName>
    <definedName name="_670805_AssociationandClub_Dues_Employee" localSheetId="41">#REF!</definedName>
    <definedName name="_670805_AssociationandClub_Dues_Employee" localSheetId="54">#REF!</definedName>
    <definedName name="_670805_AssociationandClub_Dues_Employee">#REF!</definedName>
    <definedName name="_670806_General_Dues_and_Subscriptions" localSheetId="63">#REF!</definedName>
    <definedName name="_670806_General_Dues_and_Subscriptions" localSheetId="41">#REF!</definedName>
    <definedName name="_670806_General_Dues_and_Subscriptions" localSheetId="54">#REF!</definedName>
    <definedName name="_670806_General_Dues_and_Subscriptions">#REF!</definedName>
    <definedName name="_670810_Dues" localSheetId="63">#REF!</definedName>
    <definedName name="_670810_Dues" localSheetId="41">#REF!</definedName>
    <definedName name="_670810_Dues" localSheetId="54">#REF!</definedName>
    <definedName name="_670810_Dues">#REF!</definedName>
    <definedName name="_670840" localSheetId="63">#REF!</definedName>
    <definedName name="_670840" localSheetId="41">#REF!</definedName>
    <definedName name="_670840" localSheetId="54">#REF!</definedName>
    <definedName name="_670840">#REF!</definedName>
    <definedName name="_670840_Miscellaneous_Expense" localSheetId="63">#REF!</definedName>
    <definedName name="_670840_Miscellaneous_Expense" localSheetId="41">#REF!</definedName>
    <definedName name="_670840_Miscellaneous_Expense" localSheetId="54">#REF!</definedName>
    <definedName name="_670840_Miscellaneous_Expense">#REF!</definedName>
    <definedName name="_670841" localSheetId="63">#REF!</definedName>
    <definedName name="_670841" localSheetId="41">#REF!</definedName>
    <definedName name="_670841" localSheetId="54">#REF!</definedName>
    <definedName name="_670841">#REF!</definedName>
    <definedName name="_670841_Fines_and_Penalties" localSheetId="63">#REF!</definedName>
    <definedName name="_670841_Fines_and_Penalties" localSheetId="41">#REF!</definedName>
    <definedName name="_670841_Fines_and_Penalties" localSheetId="54">#REF!</definedName>
    <definedName name="_670841_Fines_and_Penalties">#REF!</definedName>
    <definedName name="_670850" localSheetId="63">#REF!</definedName>
    <definedName name="_670850" localSheetId="41">#REF!</definedName>
    <definedName name="_670850" localSheetId="54">#REF!</definedName>
    <definedName name="_670850">#REF!</definedName>
    <definedName name="_670850_Outside_Services_Facilities" localSheetId="63">#REF!</definedName>
    <definedName name="_670850_Outside_Services_Facilities" localSheetId="41">#REF!</definedName>
    <definedName name="_670850_Outside_Services_Facilities" localSheetId="54">#REF!</definedName>
    <definedName name="_670850_Outside_Services_Facilities">#REF!</definedName>
    <definedName name="_670855" localSheetId="63">#REF!</definedName>
    <definedName name="_670855" localSheetId="41">#REF!</definedName>
    <definedName name="_670855" localSheetId="54">#REF!</definedName>
    <definedName name="_670855">#REF!</definedName>
    <definedName name="_670855_Travel_Expense" localSheetId="63">#REF!</definedName>
    <definedName name="_670855_Travel_Expense" localSheetId="41">#REF!</definedName>
    <definedName name="_670855_Travel_Expense" localSheetId="54">#REF!</definedName>
    <definedName name="_670855_Travel_Expense">#REF!</definedName>
    <definedName name="_670856" localSheetId="63">#REF!</definedName>
    <definedName name="_670856" localSheetId="41">#REF!</definedName>
    <definedName name="_670856" localSheetId="54">#REF!</definedName>
    <definedName name="_670856">#REF!</definedName>
    <definedName name="_670856_Meals_and_Entertainment" localSheetId="63">#REF!</definedName>
    <definedName name="_670856_Meals_and_Entertainment" localSheetId="41">#REF!</definedName>
    <definedName name="_670856_Meals_and_Entertainment" localSheetId="54">#REF!</definedName>
    <definedName name="_670856_Meals_and_Entertainment">#REF!</definedName>
    <definedName name="_670857_Meals_and_Entertainment_100_Percent" localSheetId="63">#REF!</definedName>
    <definedName name="_670857_Meals_and_Entertainment_100_Percent" localSheetId="41">#REF!</definedName>
    <definedName name="_670857_Meals_and_Entertainment_100_Percent" localSheetId="54">#REF!</definedName>
    <definedName name="_670857_Meals_and_Entertainment_100_Percent">#REF!</definedName>
    <definedName name="_670859_Season_Tickets" localSheetId="63">#REF!</definedName>
    <definedName name="_670859_Season_Tickets" localSheetId="41">#REF!</definedName>
    <definedName name="_670859_Season_Tickets" localSheetId="54">#REF!</definedName>
    <definedName name="_670859_Season_Tickets">#REF!</definedName>
    <definedName name="_670880" localSheetId="63">#REF!</definedName>
    <definedName name="_670880" localSheetId="41">#REF!</definedName>
    <definedName name="_670880" localSheetId="54">#REF!</definedName>
    <definedName name="_670880">#REF!</definedName>
    <definedName name="_670881" localSheetId="63">#REF!</definedName>
    <definedName name="_670881" localSheetId="41">#REF!</definedName>
    <definedName name="_670881" localSheetId="54">#REF!</definedName>
    <definedName name="_670881">#REF!</definedName>
    <definedName name="_670885" localSheetId="63">#REF!</definedName>
    <definedName name="_670885" localSheetId="41">#REF!</definedName>
    <definedName name="_670885" localSheetId="54">#REF!</definedName>
    <definedName name="_670885">#REF!</definedName>
    <definedName name="_670887" localSheetId="63">#REF!</definedName>
    <definedName name="_670887" localSheetId="41">#REF!</definedName>
    <definedName name="_670887" localSheetId="54">#REF!</definedName>
    <definedName name="_670887">#REF!</definedName>
    <definedName name="_670888" localSheetId="63">#REF!</definedName>
    <definedName name="_670888" localSheetId="41">#REF!</definedName>
    <definedName name="_670888" localSheetId="54">#REF!</definedName>
    <definedName name="_670888">#REF!</definedName>
    <definedName name="_670889" localSheetId="63">#REF!</definedName>
    <definedName name="_670889" localSheetId="41">#REF!</definedName>
    <definedName name="_670889" localSheetId="54">#REF!</definedName>
    <definedName name="_670889">#REF!</definedName>
    <definedName name="_670889_Operations_of_Facilities" localSheetId="63">#REF!</definedName>
    <definedName name="_670889_Operations_of_Facilities" localSheetId="41">#REF!</definedName>
    <definedName name="_670889_Operations_of_Facilities" localSheetId="54">#REF!</definedName>
    <definedName name="_670889_Operations_of_Facilities">#REF!</definedName>
    <definedName name="_670900" localSheetId="63">#REF!</definedName>
    <definedName name="_670900" localSheetId="41">#REF!</definedName>
    <definedName name="_670900" localSheetId="54">#REF!</definedName>
    <definedName name="_670900">#REF!</definedName>
    <definedName name="_670900_Facilities_Rent_Lease_Expenses" localSheetId="63">#REF!</definedName>
    <definedName name="_670900_Facilities_Rent_Lease_Expenses" localSheetId="41">#REF!</definedName>
    <definedName name="_670900_Facilities_Rent_Lease_Expenses" localSheetId="54">#REF!</definedName>
    <definedName name="_670900_Facilities_Rent_Lease_Expenses">#REF!</definedName>
    <definedName name="_670905" localSheetId="63">#REF!</definedName>
    <definedName name="_670905" localSheetId="41">#REF!</definedName>
    <definedName name="_670905" localSheetId="54">#REF!</definedName>
    <definedName name="_670905">#REF!</definedName>
    <definedName name="_670911" localSheetId="63">#REF!</definedName>
    <definedName name="_670911" localSheetId="41">#REF!</definedName>
    <definedName name="_670911" localSheetId="54">#REF!</definedName>
    <definedName name="_670911">#REF!</definedName>
    <definedName name="_670911_Equipment_Lease" localSheetId="63">#REF!</definedName>
    <definedName name="_670911_Equipment_Lease" localSheetId="41">#REF!</definedName>
    <definedName name="_670911_Equipment_Lease" localSheetId="54">#REF!</definedName>
    <definedName name="_670911_Equipment_Lease">#REF!</definedName>
    <definedName name="_670912" localSheetId="63">#REF!</definedName>
    <definedName name="_670912" localSheetId="41">#REF!</definedName>
    <definedName name="_670912" localSheetId="54">#REF!</definedName>
    <definedName name="_670912">#REF!</definedName>
    <definedName name="_670915_Equipment_Leases" localSheetId="63">#REF!</definedName>
    <definedName name="_670915_Equipment_Leases" localSheetId="41">#REF!</definedName>
    <definedName name="_670915_Equipment_Leases" localSheetId="54">#REF!</definedName>
    <definedName name="_670915_Equipment_Leases">#REF!</definedName>
    <definedName name="_670930_Parking_Facilities" localSheetId="63">#REF!</definedName>
    <definedName name="_670930_Parking_Facilities" localSheetId="41">#REF!</definedName>
    <definedName name="_670930_Parking_Facilities" localSheetId="54">#REF!</definedName>
    <definedName name="_670930_Parking_Facilities">#REF!</definedName>
    <definedName name="_671001" localSheetId="63">#REF!</definedName>
    <definedName name="_671001" localSheetId="41">#REF!</definedName>
    <definedName name="_671001" localSheetId="54">#REF!</definedName>
    <definedName name="_671001">#REF!</definedName>
    <definedName name="_671009" localSheetId="63">#REF!</definedName>
    <definedName name="_671009" localSheetId="41">#REF!</definedName>
    <definedName name="_671009" localSheetId="54">#REF!</definedName>
    <definedName name="_671009">#REF!</definedName>
    <definedName name="_671010" localSheetId="63">#REF!</definedName>
    <definedName name="_671010" localSheetId="41">#REF!</definedName>
    <definedName name="_671010" localSheetId="54">#REF!</definedName>
    <definedName name="_671010">#REF!</definedName>
    <definedName name="_671011" localSheetId="63">#REF!</definedName>
    <definedName name="_671011" localSheetId="41">#REF!</definedName>
    <definedName name="_671011" localSheetId="54">#REF!</definedName>
    <definedName name="_671011">#REF!</definedName>
    <definedName name="_671012" localSheetId="63">#REF!</definedName>
    <definedName name="_671012" localSheetId="41">#REF!</definedName>
    <definedName name="_671012" localSheetId="54">#REF!</definedName>
    <definedName name="_671012">#REF!</definedName>
    <definedName name="_671013" localSheetId="63">#REF!</definedName>
    <definedName name="_671013" localSheetId="41">#REF!</definedName>
    <definedName name="_671013" localSheetId="54">#REF!</definedName>
    <definedName name="_671013">#REF!</definedName>
    <definedName name="_671014" localSheetId="63">#REF!</definedName>
    <definedName name="_671014" localSheetId="41">#REF!</definedName>
    <definedName name="_671014" localSheetId="54">#REF!</definedName>
    <definedName name="_671014">#REF!</definedName>
    <definedName name="_671017" localSheetId="63">#REF!</definedName>
    <definedName name="_671017" localSheetId="41">#REF!</definedName>
    <definedName name="_671017" localSheetId="54">#REF!</definedName>
    <definedName name="_671017">#REF!</definedName>
    <definedName name="_671021" localSheetId="63">#REF!</definedName>
    <definedName name="_671021" localSheetId="41">#REF!</definedName>
    <definedName name="_671021" localSheetId="54">#REF!</definedName>
    <definedName name="_671021">#REF!</definedName>
    <definedName name="_671201" localSheetId="63">#REF!</definedName>
    <definedName name="_671201" localSheetId="41">#REF!</definedName>
    <definedName name="_671201" localSheetId="54">#REF!</definedName>
    <definedName name="_671201">#REF!</definedName>
    <definedName name="_671400" localSheetId="63">#REF!</definedName>
    <definedName name="_671400" localSheetId="41">#REF!</definedName>
    <definedName name="_671400" localSheetId="54">#REF!</definedName>
    <definedName name="_671400">#REF!</definedName>
    <definedName name="_671401" localSheetId="63">#REF!</definedName>
    <definedName name="_671401" localSheetId="41">#REF!</definedName>
    <definedName name="_671401" localSheetId="54">#REF!</definedName>
    <definedName name="_671401">#REF!</definedName>
    <definedName name="_671402" localSheetId="63">#REF!</definedName>
    <definedName name="_671402" localSheetId="41">#REF!</definedName>
    <definedName name="_671402" localSheetId="54">#REF!</definedName>
    <definedName name="_671402">#REF!</definedName>
    <definedName name="_671403" localSheetId="63">#REF!</definedName>
    <definedName name="_671403" localSheetId="41">#REF!</definedName>
    <definedName name="_671403" localSheetId="54">#REF!</definedName>
    <definedName name="_671403">#REF!</definedName>
    <definedName name="_671404" localSheetId="63">#REF!</definedName>
    <definedName name="_671404" localSheetId="41">#REF!</definedName>
    <definedName name="_671404" localSheetId="54">#REF!</definedName>
    <definedName name="_671404">#REF!</definedName>
    <definedName name="_671405" localSheetId="63">#REF!</definedName>
    <definedName name="_671405" localSheetId="41">#REF!</definedName>
    <definedName name="_671405" localSheetId="54">#REF!</definedName>
    <definedName name="_671405">#REF!</definedName>
    <definedName name="_671420" localSheetId="63">#REF!</definedName>
    <definedName name="_671420" localSheetId="41">#REF!</definedName>
    <definedName name="_671420" localSheetId="54">#REF!</definedName>
    <definedName name="_671420">#REF!</definedName>
    <definedName name="_673" localSheetId="63">#REF!</definedName>
    <definedName name="_673" localSheetId="41">#REF!</definedName>
    <definedName name="_673" localSheetId="54">#REF!</definedName>
    <definedName name="_673">#REF!</definedName>
    <definedName name="_675100" localSheetId="63">#REF!</definedName>
    <definedName name="_675100" localSheetId="41">#REF!</definedName>
    <definedName name="_675100" localSheetId="54">#REF!</definedName>
    <definedName name="_675100">#REF!</definedName>
    <definedName name="_675100_Maintenance_of_Facilities" localSheetId="63">#REF!</definedName>
    <definedName name="_675100_Maintenance_of_Facilities" localSheetId="41">#REF!</definedName>
    <definedName name="_675100_Maintenance_of_Facilities" localSheetId="54">#REF!</definedName>
    <definedName name="_675100_Maintenance_of_Facilities">#REF!</definedName>
    <definedName name="_675105" localSheetId="63">#REF!</definedName>
    <definedName name="_675105" localSheetId="41">#REF!</definedName>
    <definedName name="_675105" localSheetId="54">#REF!</definedName>
    <definedName name="_675105">#REF!</definedName>
    <definedName name="_675105_Software_Maintenance" localSheetId="63">#REF!</definedName>
    <definedName name="_675105_Software_Maintenance" localSheetId="41">#REF!</definedName>
    <definedName name="_675105_Software_Maintenance" localSheetId="54">#REF!</definedName>
    <definedName name="_675105_Software_Maintenance">#REF!</definedName>
    <definedName name="_675106" localSheetId="63">#REF!</definedName>
    <definedName name="_675106" localSheetId="41">#REF!</definedName>
    <definedName name="_675106" localSheetId="54">#REF!</definedName>
    <definedName name="_675106">#REF!</definedName>
    <definedName name="_675110" localSheetId="63">#REF!</definedName>
    <definedName name="_675110" localSheetId="41">#REF!</definedName>
    <definedName name="_675110" localSheetId="54">#REF!</definedName>
    <definedName name="_675110">#REF!</definedName>
    <definedName name="_675110_Maintenance_Power_Equipment" localSheetId="63">#REF!</definedName>
    <definedName name="_675110_Maintenance_Power_Equipment" localSheetId="41">#REF!</definedName>
    <definedName name="_675110_Maintenance_Power_Equipment" localSheetId="54">#REF!</definedName>
    <definedName name="_675110_Maintenance_Power_Equipment">#REF!</definedName>
    <definedName name="_675120" localSheetId="63">#REF!</definedName>
    <definedName name="_675120" localSheetId="41">#REF!</definedName>
    <definedName name="_675120" localSheetId="54">#REF!</definedName>
    <definedName name="_675120">#REF!</definedName>
    <definedName name="_675120_Maintenance_Hand_Tools" localSheetId="63">#REF!</definedName>
    <definedName name="_675120_Maintenance_Hand_Tools" localSheetId="41">#REF!</definedName>
    <definedName name="_675120_Maintenance_Hand_Tools" localSheetId="54">#REF!</definedName>
    <definedName name="_675120_Maintenance_Hand_Tools">#REF!</definedName>
    <definedName name="_675140" localSheetId="63">#REF!</definedName>
    <definedName name="_675140" localSheetId="41">#REF!</definedName>
    <definedName name="_675140" localSheetId="54">#REF!</definedName>
    <definedName name="_675140">#REF!</definedName>
    <definedName name="_675140_Maintenance_of_Office_Equip" localSheetId="63">#REF!</definedName>
    <definedName name="_675140_Maintenance_of_Office_Equip" localSheetId="41">#REF!</definedName>
    <definedName name="_675140_Maintenance_of_Office_Equip" localSheetId="54">#REF!</definedName>
    <definedName name="_675140_Maintenance_of_Office_Equip">#REF!</definedName>
    <definedName name="_675149" localSheetId="63">#REF!</definedName>
    <definedName name="_675149" localSheetId="41">#REF!</definedName>
    <definedName name="_675149" localSheetId="54">#REF!</definedName>
    <definedName name="_675149">#REF!</definedName>
    <definedName name="_676" localSheetId="63">#REF!</definedName>
    <definedName name="_676" localSheetId="41">#REF!</definedName>
    <definedName name="_676" localSheetId="54">#REF!</definedName>
    <definedName name="_676">#REF!</definedName>
    <definedName name="_677" localSheetId="63">#REF!</definedName>
    <definedName name="_677" localSheetId="41">#REF!</definedName>
    <definedName name="_677" localSheetId="54">#REF!</definedName>
    <definedName name="_677">#REF!</definedName>
    <definedName name="_683" localSheetId="63">#REF!</definedName>
    <definedName name="_683" localSheetId="41">#REF!</definedName>
    <definedName name="_683" localSheetId="54">#REF!</definedName>
    <definedName name="_683">#REF!</definedName>
    <definedName name="_684" localSheetId="63">#REF!</definedName>
    <definedName name="_684" localSheetId="41">#REF!</definedName>
    <definedName name="_684" localSheetId="54">#REF!</definedName>
    <definedName name="_684">#REF!</definedName>
    <definedName name="_693" localSheetId="63">#REF!</definedName>
    <definedName name="_693" localSheetId="41">#REF!</definedName>
    <definedName name="_693" localSheetId="54">#REF!</definedName>
    <definedName name="_693">#REF!</definedName>
    <definedName name="_695" localSheetId="63">#REF!</definedName>
    <definedName name="_695" localSheetId="41">#REF!</definedName>
    <definedName name="_695" localSheetId="54">#REF!</definedName>
    <definedName name="_695">#REF!</definedName>
    <definedName name="_698" localSheetId="63">#REF!</definedName>
    <definedName name="_698" localSheetId="41">#REF!</definedName>
    <definedName name="_698" localSheetId="54">#REF!</definedName>
    <definedName name="_698">#REF!</definedName>
    <definedName name="_7__123Graph_ACHART_30" hidden="1">#REF!</definedName>
    <definedName name="_701" localSheetId="63">#REF!</definedName>
    <definedName name="_701" localSheetId="22">#REF!</definedName>
    <definedName name="_701" localSheetId="41">#REF!</definedName>
    <definedName name="_701" localSheetId="42">#REF!</definedName>
    <definedName name="_701" localSheetId="44">#REF!</definedName>
    <definedName name="_701" localSheetId="54">#REF!</definedName>
    <definedName name="_701">#REF!</definedName>
    <definedName name="_706" localSheetId="63">#REF!</definedName>
    <definedName name="_706" localSheetId="41">#REF!</definedName>
    <definedName name="_706" localSheetId="42">#REF!</definedName>
    <definedName name="_706" localSheetId="44">#REF!</definedName>
    <definedName name="_706" localSheetId="54">#REF!</definedName>
    <definedName name="_706">#REF!</definedName>
    <definedName name="_711" localSheetId="63">#REF!</definedName>
    <definedName name="_711" localSheetId="41">#REF!</definedName>
    <definedName name="_711" localSheetId="42">#REF!</definedName>
    <definedName name="_711" localSheetId="44">#REF!</definedName>
    <definedName name="_711" localSheetId="54">#REF!</definedName>
    <definedName name="_711">#REF!</definedName>
    <definedName name="_715" localSheetId="63">#REF!</definedName>
    <definedName name="_715" localSheetId="41">#REF!</definedName>
    <definedName name="_715" localSheetId="54">#REF!</definedName>
    <definedName name="_715">#REF!</definedName>
    <definedName name="_718" localSheetId="63">#REF!</definedName>
    <definedName name="_718" localSheetId="41">#REF!</definedName>
    <definedName name="_718" localSheetId="54">#REF!</definedName>
    <definedName name="_718">#REF!</definedName>
    <definedName name="_719" localSheetId="63">#REF!</definedName>
    <definedName name="_719" localSheetId="41">#REF!</definedName>
    <definedName name="_719" localSheetId="54">#REF!</definedName>
    <definedName name="_719">#REF!</definedName>
    <definedName name="_726" localSheetId="63">#REF!</definedName>
    <definedName name="_726" localSheetId="41">#REF!</definedName>
    <definedName name="_726" localSheetId="54">#REF!</definedName>
    <definedName name="_726">#REF!</definedName>
    <definedName name="_728" localSheetId="63">#REF!</definedName>
    <definedName name="_728" localSheetId="41">#REF!</definedName>
    <definedName name="_728" localSheetId="54">#REF!</definedName>
    <definedName name="_728">#REF!</definedName>
    <definedName name="_733" localSheetId="63">#REF!</definedName>
    <definedName name="_733" localSheetId="41">#REF!</definedName>
    <definedName name="_733" localSheetId="54">#REF!</definedName>
    <definedName name="_733">#REF!</definedName>
    <definedName name="_740" localSheetId="63">#REF!</definedName>
    <definedName name="_740" localSheetId="41">#REF!</definedName>
    <definedName name="_740" localSheetId="54">#REF!</definedName>
    <definedName name="_740">#REF!</definedName>
    <definedName name="_748" localSheetId="63">#REF!</definedName>
    <definedName name="_748" localSheetId="41">#REF!</definedName>
    <definedName name="_748" localSheetId="54">#REF!</definedName>
    <definedName name="_748">#REF!</definedName>
    <definedName name="_750" localSheetId="63">#REF!</definedName>
    <definedName name="_750" localSheetId="41">#REF!</definedName>
    <definedName name="_750" localSheetId="54">#REF!</definedName>
    <definedName name="_750">#REF!</definedName>
    <definedName name="_751" localSheetId="63">#REF!</definedName>
    <definedName name="_751" localSheetId="41">#REF!</definedName>
    <definedName name="_751" localSheetId="54">#REF!</definedName>
    <definedName name="_751">#REF!</definedName>
    <definedName name="_757" localSheetId="63">#REF!</definedName>
    <definedName name="_757" localSheetId="41">#REF!</definedName>
    <definedName name="_757" localSheetId="54">#REF!</definedName>
    <definedName name="_757">#REF!</definedName>
    <definedName name="_763" localSheetId="63">#REF!</definedName>
    <definedName name="_763" localSheetId="41">#REF!</definedName>
    <definedName name="_763" localSheetId="54">#REF!</definedName>
    <definedName name="_763">#REF!</definedName>
    <definedName name="_767" localSheetId="63">#REF!</definedName>
    <definedName name="_767" localSheetId="41">#REF!</definedName>
    <definedName name="_767" localSheetId="54">#REF!</definedName>
    <definedName name="_767">#REF!</definedName>
    <definedName name="_774" localSheetId="63">#REF!</definedName>
    <definedName name="_774" localSheetId="41">#REF!</definedName>
    <definedName name="_774" localSheetId="54">#REF!</definedName>
    <definedName name="_774">#REF!</definedName>
    <definedName name="_779" localSheetId="63">#REF!</definedName>
    <definedName name="_779" localSheetId="41">#REF!</definedName>
    <definedName name="_779" localSheetId="54">#REF!</definedName>
    <definedName name="_779">#REF!</definedName>
    <definedName name="_785" localSheetId="63">#REF!</definedName>
    <definedName name="_785" localSheetId="41">#REF!</definedName>
    <definedName name="_785" localSheetId="54">#REF!</definedName>
    <definedName name="_785">#REF!</definedName>
    <definedName name="_792" localSheetId="63">#REF!</definedName>
    <definedName name="_792" localSheetId="41">#REF!</definedName>
    <definedName name="_792" localSheetId="54">#REF!</definedName>
    <definedName name="_792">#REF!</definedName>
    <definedName name="_796" localSheetId="63">#REF!</definedName>
    <definedName name="_796" localSheetId="41">#REF!</definedName>
    <definedName name="_796" localSheetId="54">#REF!</definedName>
    <definedName name="_796">#REF!</definedName>
    <definedName name="_7TGPFS2027" localSheetId="63">#REF!</definedName>
    <definedName name="_7TGPFS2027" localSheetId="41">#REF!</definedName>
    <definedName name="_7TGPFS2027" localSheetId="54">#REF!</definedName>
    <definedName name="_7TGPFS2027">#REF!</definedName>
    <definedName name="_8__123Graph_ACHART_4" hidden="1">#REF!</definedName>
    <definedName name="_800" localSheetId="63">#REF!</definedName>
    <definedName name="_800" localSheetId="22">#REF!</definedName>
    <definedName name="_800" localSheetId="41">#REF!</definedName>
    <definedName name="_800" localSheetId="42">#REF!</definedName>
    <definedName name="_800" localSheetId="44">#REF!</definedName>
    <definedName name="_800" localSheetId="54">#REF!</definedName>
    <definedName name="_800">#REF!</definedName>
    <definedName name="_808" localSheetId="63">#REF!</definedName>
    <definedName name="_808" localSheetId="41">#REF!</definedName>
    <definedName name="_808" localSheetId="42">#REF!</definedName>
    <definedName name="_808" localSheetId="44">#REF!</definedName>
    <definedName name="_808" localSheetId="54">#REF!</definedName>
    <definedName name="_808">#REF!</definedName>
    <definedName name="_809" localSheetId="63">#REF!</definedName>
    <definedName name="_809" localSheetId="41">#REF!</definedName>
    <definedName name="_809" localSheetId="42">#REF!</definedName>
    <definedName name="_809" localSheetId="44">#REF!</definedName>
    <definedName name="_809" localSheetId="54">#REF!</definedName>
    <definedName name="_809">#REF!</definedName>
    <definedName name="_814" localSheetId="63">#REF!</definedName>
    <definedName name="_814" localSheetId="41">#REF!</definedName>
    <definedName name="_814" localSheetId="54">#REF!</definedName>
    <definedName name="_814">#REF!</definedName>
    <definedName name="_827" localSheetId="63">#REF!</definedName>
    <definedName name="_827" localSheetId="41">#REF!</definedName>
    <definedName name="_827" localSheetId="54">#REF!</definedName>
    <definedName name="_827">#REF!</definedName>
    <definedName name="_831" localSheetId="63">#REF!</definedName>
    <definedName name="_831" localSheetId="41">#REF!</definedName>
    <definedName name="_831" localSheetId="54">#REF!</definedName>
    <definedName name="_831">#REF!</definedName>
    <definedName name="_837" localSheetId="63">#REF!</definedName>
    <definedName name="_837" localSheetId="41">#REF!</definedName>
    <definedName name="_837" localSheetId="54">#REF!</definedName>
    <definedName name="_837">#REF!</definedName>
    <definedName name="_84" localSheetId="63">#REF!</definedName>
    <definedName name="_84" localSheetId="41">#REF!</definedName>
    <definedName name="_84" localSheetId="54">#REF!</definedName>
    <definedName name="_84">#REF!</definedName>
    <definedName name="_844" localSheetId="63">#REF!</definedName>
    <definedName name="_844" localSheetId="41">#REF!</definedName>
    <definedName name="_844" localSheetId="54">#REF!</definedName>
    <definedName name="_844">#REF!</definedName>
    <definedName name="_848" localSheetId="63">#REF!</definedName>
    <definedName name="_848" localSheetId="41">#REF!</definedName>
    <definedName name="_848" localSheetId="54">#REF!</definedName>
    <definedName name="_848">#REF!</definedName>
    <definedName name="_849" localSheetId="63">#REF!</definedName>
    <definedName name="_849" localSheetId="41">#REF!</definedName>
    <definedName name="_849" localSheetId="54">#REF!</definedName>
    <definedName name="_849">#REF!</definedName>
    <definedName name="_859" localSheetId="63">#REF!</definedName>
    <definedName name="_859" localSheetId="41">#REF!</definedName>
    <definedName name="_859" localSheetId="54">#REF!</definedName>
    <definedName name="_859">#REF!</definedName>
    <definedName name="_862" localSheetId="63">#REF!</definedName>
    <definedName name="_862" localSheetId="41">#REF!</definedName>
    <definedName name="_862" localSheetId="54">#REF!</definedName>
    <definedName name="_862">#REF!</definedName>
    <definedName name="_866" localSheetId="63">#REF!</definedName>
    <definedName name="_866" localSheetId="41">#REF!</definedName>
    <definedName name="_866" localSheetId="54">#REF!</definedName>
    <definedName name="_866">#REF!</definedName>
    <definedName name="_871" localSheetId="63">#REF!</definedName>
    <definedName name="_871" localSheetId="41">#REF!</definedName>
    <definedName name="_871" localSheetId="54">#REF!</definedName>
    <definedName name="_871">#REF!</definedName>
    <definedName name="_879" localSheetId="63">#REF!</definedName>
    <definedName name="_879" localSheetId="41">#REF!</definedName>
    <definedName name="_879" localSheetId="54">#REF!</definedName>
    <definedName name="_879">#REF!</definedName>
    <definedName name="_880" localSheetId="63">#REF!</definedName>
    <definedName name="_880" localSheetId="41">#REF!</definedName>
    <definedName name="_880" localSheetId="54">#REF!</definedName>
    <definedName name="_880">#REF!</definedName>
    <definedName name="_882" localSheetId="63">#REF!</definedName>
    <definedName name="_882" localSheetId="41">#REF!</definedName>
    <definedName name="_882" localSheetId="54">#REF!</definedName>
    <definedName name="_882">#REF!</definedName>
    <definedName name="_883" localSheetId="63">#REF!</definedName>
    <definedName name="_883" localSheetId="41">#REF!</definedName>
    <definedName name="_883" localSheetId="54">#REF!</definedName>
    <definedName name="_883">#REF!</definedName>
    <definedName name="_894" localSheetId="63">#REF!</definedName>
    <definedName name="_894" localSheetId="41">#REF!</definedName>
    <definedName name="_894" localSheetId="54">#REF!</definedName>
    <definedName name="_894">#REF!</definedName>
    <definedName name="_897" localSheetId="63">#REF!</definedName>
    <definedName name="_897" localSheetId="41">#REF!</definedName>
    <definedName name="_897" localSheetId="54">#REF!</definedName>
    <definedName name="_897">#REF!</definedName>
    <definedName name="_8TGPFS3947" localSheetId="63">#REF!</definedName>
    <definedName name="_8TGPFS3947" localSheetId="41">#REF!</definedName>
    <definedName name="_8TGPFS3947" localSheetId="54">#REF!</definedName>
    <definedName name="_8TGPFS3947">#REF!</definedName>
    <definedName name="_9__123Graph_ACHART_5" hidden="1">#REF!</definedName>
    <definedName name="_901" localSheetId="63">#REF!</definedName>
    <definedName name="_901" localSheetId="22">#REF!</definedName>
    <definedName name="_901" localSheetId="41">#REF!</definedName>
    <definedName name="_901" localSheetId="42">#REF!</definedName>
    <definedName name="_901" localSheetId="44">#REF!</definedName>
    <definedName name="_901" localSheetId="54">#REF!</definedName>
    <definedName name="_901">#REF!</definedName>
    <definedName name="_914" localSheetId="63">#REF!</definedName>
    <definedName name="_914" localSheetId="41">#REF!</definedName>
    <definedName name="_914" localSheetId="42">#REF!</definedName>
    <definedName name="_914" localSheetId="44">#REF!</definedName>
    <definedName name="_914" localSheetId="54">#REF!</definedName>
    <definedName name="_914">#REF!</definedName>
    <definedName name="_915" localSheetId="63">#REF!</definedName>
    <definedName name="_915" localSheetId="41">#REF!</definedName>
    <definedName name="_915" localSheetId="42">#REF!</definedName>
    <definedName name="_915" localSheetId="44">#REF!</definedName>
    <definedName name="_915" localSheetId="54">#REF!</definedName>
    <definedName name="_915">#REF!</definedName>
    <definedName name="_916" localSheetId="63">#REF!</definedName>
    <definedName name="_916" localSheetId="41">#REF!</definedName>
    <definedName name="_916" localSheetId="54">#REF!</definedName>
    <definedName name="_916">#REF!</definedName>
    <definedName name="_918" localSheetId="63">#REF!</definedName>
    <definedName name="_918" localSheetId="41">#REF!</definedName>
    <definedName name="_918" localSheetId="54">#REF!</definedName>
    <definedName name="_918">#REF!</definedName>
    <definedName name="_932" localSheetId="63">#REF!</definedName>
    <definedName name="_932" localSheetId="41">#REF!</definedName>
    <definedName name="_932" localSheetId="54">#REF!</definedName>
    <definedName name="_932">#REF!</definedName>
    <definedName name="_936" localSheetId="63">#REF!</definedName>
    <definedName name="_936" localSheetId="41">#REF!</definedName>
    <definedName name="_936" localSheetId="54">#REF!</definedName>
    <definedName name="_936">#REF!</definedName>
    <definedName name="_939" localSheetId="63">#REF!</definedName>
    <definedName name="_939" localSheetId="41">#REF!</definedName>
    <definedName name="_939" localSheetId="54">#REF!</definedName>
    <definedName name="_939">#REF!</definedName>
    <definedName name="_943" localSheetId="63">#REF!</definedName>
    <definedName name="_943" localSheetId="41">#REF!</definedName>
    <definedName name="_943" localSheetId="54">#REF!</definedName>
    <definedName name="_943">#REF!</definedName>
    <definedName name="_949" localSheetId="63">#REF!</definedName>
    <definedName name="_949" localSheetId="41">#REF!</definedName>
    <definedName name="_949" localSheetId="54">#REF!</definedName>
    <definedName name="_949">#REF!</definedName>
    <definedName name="_94INVENTORY" localSheetId="63">#REF!</definedName>
    <definedName name="_94INVENTORY" localSheetId="41">#REF!</definedName>
    <definedName name="_94INVENTORY" localSheetId="54">#REF!</definedName>
    <definedName name="_94INVENTORY">#REF!</definedName>
    <definedName name="_950" localSheetId="63">#REF!</definedName>
    <definedName name="_950" localSheetId="41">#REF!</definedName>
    <definedName name="_950" localSheetId="54">#REF!</definedName>
    <definedName name="_950">#REF!</definedName>
    <definedName name="_961" localSheetId="63">#REF!</definedName>
    <definedName name="_961" localSheetId="41">#REF!</definedName>
    <definedName name="_961" localSheetId="54">#REF!</definedName>
    <definedName name="_961">#REF!</definedName>
    <definedName name="_965" localSheetId="63">#REF!</definedName>
    <definedName name="_965" localSheetId="41">#REF!</definedName>
    <definedName name="_965" localSheetId="54">#REF!</definedName>
    <definedName name="_965">#REF!</definedName>
    <definedName name="_967" localSheetId="63">#REF!</definedName>
    <definedName name="_967" localSheetId="41">#REF!</definedName>
    <definedName name="_967" localSheetId="54">#REF!</definedName>
    <definedName name="_967">#REF!</definedName>
    <definedName name="_981" localSheetId="63">#REF!</definedName>
    <definedName name="_981" localSheetId="41">#REF!</definedName>
    <definedName name="_981" localSheetId="54">#REF!</definedName>
    <definedName name="_981">#REF!</definedName>
    <definedName name="_984" localSheetId="63">#REF!</definedName>
    <definedName name="_984" localSheetId="41">#REF!</definedName>
    <definedName name="_984" localSheetId="54">#REF!</definedName>
    <definedName name="_984">#REF!</definedName>
    <definedName name="_988" localSheetId="63">#REF!</definedName>
    <definedName name="_988" localSheetId="41">#REF!</definedName>
    <definedName name="_988" localSheetId="54">#REF!</definedName>
    <definedName name="_988">#REF!</definedName>
    <definedName name="_998" localSheetId="63">#REF!</definedName>
    <definedName name="_998" localSheetId="41">#REF!</definedName>
    <definedName name="_998" localSheetId="54">#REF!</definedName>
    <definedName name="_998">#REF!</definedName>
    <definedName name="_9TGPFS3999" localSheetId="63">#REF!</definedName>
    <definedName name="_9TGPFS3999" localSheetId="41">#REF!</definedName>
    <definedName name="_9TGPFS3999" localSheetId="54">#REF!</definedName>
    <definedName name="_9TGPFS3999">#REF!</definedName>
    <definedName name="_ACT99" localSheetId="63">#REF!</definedName>
    <definedName name="_ACT99" localSheetId="41">#REF!</definedName>
    <definedName name="_ACT99" localSheetId="54">#REF!</definedName>
    <definedName name="_ACT99">#REF!</definedName>
    <definedName name="_agl1" localSheetId="63">#REF!</definedName>
    <definedName name="_agl1" localSheetId="41">#REF!</definedName>
    <definedName name="_agl1" localSheetId="54">#REF!</definedName>
    <definedName name="_agl1">#REF!</definedName>
    <definedName name="_agl2" localSheetId="63">#REF!</definedName>
    <definedName name="_agl2" localSheetId="41">#REF!</definedName>
    <definedName name="_agl2" localSheetId="54">#REF!</definedName>
    <definedName name="_agl2">#REF!</definedName>
    <definedName name="_agl3" localSheetId="63">#REF!</definedName>
    <definedName name="_agl3" localSheetId="41">#REF!</definedName>
    <definedName name="_agl3" localSheetId="54">#REF!</definedName>
    <definedName name="_agl3">#REF!</definedName>
    <definedName name="_Bal3">#REF!</definedName>
    <definedName name="_bdm.1927065B0EFD46A48E6CC97723D5AEB3.edm" localSheetId="63" hidden="1">#REF!</definedName>
    <definedName name="_bdm.1927065B0EFD46A48E6CC97723D5AEB3.edm" localSheetId="24" hidden="1">#REF!</definedName>
    <definedName name="_bdm.1927065B0EFD46A48E6CC97723D5AEB3.edm" localSheetId="34" hidden="1">#REF!</definedName>
    <definedName name="_bdm.1927065B0EFD46A48E6CC97723D5AEB3.edm" localSheetId="41" hidden="1">#REF!</definedName>
    <definedName name="_bdm.1927065B0EFD46A48E6CC97723D5AEB3.edm" localSheetId="54" hidden="1">#REF!</definedName>
    <definedName name="_bdm.1927065B0EFD46A48E6CC97723D5AEB3.edm" hidden="1">#REF!</definedName>
    <definedName name="_CGC66" localSheetId="63">#REF!</definedName>
    <definedName name="_CGC66" localSheetId="41">#REF!</definedName>
    <definedName name="_CGC66" localSheetId="54">#REF!</definedName>
    <definedName name="_CGC66">#REF!</definedName>
    <definedName name="_com1" localSheetId="39">#REF!</definedName>
    <definedName name="_com1" localSheetId="40">#REF!</definedName>
    <definedName name="_com1" localSheetId="41">#REF!</definedName>
    <definedName name="_com1">#REF!</definedName>
    <definedName name="_com2" localSheetId="39">#REF!</definedName>
    <definedName name="_com2" localSheetId="40">#REF!</definedName>
    <definedName name="_com2" localSheetId="41">#REF!</definedName>
    <definedName name="_com2">#REF!</definedName>
    <definedName name="_com3" localSheetId="39">#REF!</definedName>
    <definedName name="_com3" localSheetId="40">#REF!</definedName>
    <definedName name="_com3" localSheetId="41">#REF!</definedName>
    <definedName name="_com3">#REF!</definedName>
    <definedName name="_com4" localSheetId="39">#REF!</definedName>
    <definedName name="_com4" localSheetId="40">#REF!</definedName>
    <definedName name="_com4" localSheetId="41">#REF!</definedName>
    <definedName name="_com4">#REF!</definedName>
    <definedName name="_com5" localSheetId="39">#REF!</definedName>
    <definedName name="_com5" localSheetId="40">#REF!</definedName>
    <definedName name="_com5" localSheetId="41">#REF!</definedName>
    <definedName name="_com5">#REF!</definedName>
    <definedName name="_com6" localSheetId="39">#REF!</definedName>
    <definedName name="_com6" localSheetId="40">#REF!</definedName>
    <definedName name="_com6" localSheetId="41">#REF!</definedName>
    <definedName name="_com6">#REF!</definedName>
    <definedName name="_DAT1" localSheetId="40">#REF!</definedName>
    <definedName name="_DAT1" localSheetId="41">#REF!</definedName>
    <definedName name="_DAT1">#REF!</definedName>
    <definedName name="_DAT10" localSheetId="40">#REF!</definedName>
    <definedName name="_DAT10" localSheetId="41">#REF!</definedName>
    <definedName name="_DAT10">#REF!</definedName>
    <definedName name="_DAT11" localSheetId="40">#REF!</definedName>
    <definedName name="_DAT11" localSheetId="41">#REF!</definedName>
    <definedName name="_DAT11">#REF!</definedName>
    <definedName name="_DAT12" localSheetId="40">#REF!</definedName>
    <definedName name="_DAT12" localSheetId="41">#REF!</definedName>
    <definedName name="_DAT12">#REF!</definedName>
    <definedName name="_DAT13" localSheetId="40">#REF!</definedName>
    <definedName name="_DAT13" localSheetId="41">#REF!</definedName>
    <definedName name="_DAT13">#REF!</definedName>
    <definedName name="_DAT14" localSheetId="40">#REF!</definedName>
    <definedName name="_DAT14" localSheetId="41">#REF!</definedName>
    <definedName name="_DAT14">#REF!</definedName>
    <definedName name="_DAT15" localSheetId="40">#REF!</definedName>
    <definedName name="_DAT15" localSheetId="41">#REF!</definedName>
    <definedName name="_DAT15">#REF!</definedName>
    <definedName name="_DAT16" localSheetId="40">#REF!</definedName>
    <definedName name="_DAT16" localSheetId="41">#REF!</definedName>
    <definedName name="_DAT16">#REF!</definedName>
    <definedName name="_DAT17" localSheetId="40">#REF!</definedName>
    <definedName name="_DAT17" localSheetId="41">#REF!</definedName>
    <definedName name="_DAT17">#REF!</definedName>
    <definedName name="_DAT18" localSheetId="40">#REF!</definedName>
    <definedName name="_DAT18" localSheetId="41">#REF!</definedName>
    <definedName name="_DAT18">#REF!</definedName>
    <definedName name="_DAT19" localSheetId="40">#REF!</definedName>
    <definedName name="_DAT19" localSheetId="41">#REF!</definedName>
    <definedName name="_DAT19">#REF!</definedName>
    <definedName name="_DAT2" localSheetId="40">#REF!</definedName>
    <definedName name="_DAT2" localSheetId="41">#REF!</definedName>
    <definedName name="_DAT2">#REF!</definedName>
    <definedName name="_DAT20" localSheetId="40">#REF!</definedName>
    <definedName name="_DAT20" localSheetId="41">#REF!</definedName>
    <definedName name="_DAT20">#REF!</definedName>
    <definedName name="_DAT3" localSheetId="40">#REF!</definedName>
    <definedName name="_DAT3" localSheetId="41">#REF!</definedName>
    <definedName name="_DAT3">#REF!</definedName>
    <definedName name="_DAT4" localSheetId="40">#REF!</definedName>
    <definedName name="_DAT4" localSheetId="41">#REF!</definedName>
    <definedName name="_DAT4">#REF!</definedName>
    <definedName name="_DAT5" localSheetId="40">#REF!</definedName>
    <definedName name="_DAT5" localSheetId="41">#REF!</definedName>
    <definedName name="_DAT5">#REF!</definedName>
    <definedName name="_DAT6" localSheetId="40">#REF!</definedName>
    <definedName name="_DAT6" localSheetId="41">#REF!</definedName>
    <definedName name="_DAT6">#REF!</definedName>
    <definedName name="_DAT7" localSheetId="40">#REF!</definedName>
    <definedName name="_DAT7" localSheetId="41">#REF!</definedName>
    <definedName name="_DAT7">#REF!</definedName>
    <definedName name="_DAT8" localSheetId="40">#REF!</definedName>
    <definedName name="_DAT8" localSheetId="41">#REF!</definedName>
    <definedName name="_DAT8">#REF!</definedName>
    <definedName name="_DAT9" localSheetId="40">#REF!</definedName>
    <definedName name="_DAT9" localSheetId="41">#REF!</definedName>
    <definedName name="_DAT9">#REF!</definedName>
    <definedName name="_Dist_Bin" localSheetId="63" hidden="1">#REF!</definedName>
    <definedName name="_Dist_Bin" localSheetId="5" hidden="1">#REF!</definedName>
    <definedName name="_Dist_Bin" localSheetId="24" hidden="1">#REF!</definedName>
    <definedName name="_Dist_Bin" localSheetId="34" hidden="1">#REF!</definedName>
    <definedName name="_Dist_Bin" localSheetId="41" hidden="1">#REF!</definedName>
    <definedName name="_Dist_Bin" localSheetId="54" hidden="1">#REF!</definedName>
    <definedName name="_Dist_Bin" localSheetId="58" hidden="1">#REF!</definedName>
    <definedName name="_Dist_Bin" hidden="1">#REF!</definedName>
    <definedName name="_Dist_Values" localSheetId="63" hidden="1">#REF!</definedName>
    <definedName name="_Dist_Values" localSheetId="5" hidden="1">#REF!</definedName>
    <definedName name="_Dist_Values" localSheetId="24" hidden="1">#REF!</definedName>
    <definedName name="_Dist_Values" localSheetId="34" hidden="1">#REF!</definedName>
    <definedName name="_Dist_Values" localSheetId="41" hidden="1">#REF!</definedName>
    <definedName name="_Dist_Values" localSheetId="54" hidden="1">#REF!</definedName>
    <definedName name="_Dist_Values" localSheetId="58" hidden="1">#REF!</definedName>
    <definedName name="_Dist_Values" hidden="1">#REF!</definedName>
    <definedName name="_ETG66" localSheetId="63">#REF!</definedName>
    <definedName name="_ETG66" localSheetId="41">#REF!</definedName>
    <definedName name="_ETG66" localSheetId="54">#REF!</definedName>
    <definedName name="_ETG66">#REF!</definedName>
    <definedName name="_FCG66" localSheetId="63">#REF!</definedName>
    <definedName name="_FCG66" localSheetId="41">#REF!</definedName>
    <definedName name="_FCG66" localSheetId="54">#REF!</definedName>
    <definedName name="_FCG66">#REF!</definedName>
    <definedName name="_Fill" localSheetId="63" hidden="1">#REF!</definedName>
    <definedName name="_Fill" localSheetId="5" hidden="1">#REF!</definedName>
    <definedName name="_Fill" localSheetId="24" hidden="1">#REF!</definedName>
    <definedName name="_Fill" localSheetId="34" hidden="1">#REF!</definedName>
    <definedName name="_Fill" localSheetId="41" hidden="1">#REF!</definedName>
    <definedName name="_Fill" localSheetId="54" hidden="1">#REF!</definedName>
    <definedName name="_Fill" localSheetId="58" hidden="1">#REF!</definedName>
    <definedName name="_Fill" hidden="1">#REF!</definedName>
    <definedName name="_xlnm._FilterDatabase" localSheetId="61" hidden="1">'Historical (Income) - new'!$A$5:$AW$333</definedName>
    <definedName name="_xlnm._FilterDatabase" localSheetId="63" hidden="1">'Historical (RB) - New'!$A$6:$DF$80</definedName>
    <definedName name="_xlnm._FilterDatabase" localSheetId="60" hidden="1">'Income Summary (Historical) - n'!$E$6:$S$89</definedName>
    <definedName name="_xlnm._FilterDatabase" localSheetId="62" hidden="1">Inputs!#REF!</definedName>
    <definedName name="_xlnm._FilterDatabase" localSheetId="64" hidden="1">'Suppl Attach A-1'!$B$6:$N$63</definedName>
    <definedName name="_xlnm._FilterDatabase" localSheetId="65" hidden="1">'Suppl Attach A-2'!$A$6:$A$92</definedName>
    <definedName name="_xlnm._FilterDatabase" localSheetId="42" hidden="1">'WP 5 O&amp;M'!$B$6:$C$159</definedName>
    <definedName name="_xlnm._FilterDatabase" localSheetId="44" hidden="1">'WP 5-1 Reg Adjust'!$A$5:$Q$154</definedName>
    <definedName name="_xlnm._FilterDatabase" localSheetId="49" hidden="1">'WP 5-1-5 Inputs'!$O$15:$O$31</definedName>
    <definedName name="_GYr1" localSheetId="22">#REF!</definedName>
    <definedName name="_GYr1" localSheetId="41">#REF!</definedName>
    <definedName name="_GYr1">#REF!</definedName>
    <definedName name="_GYr2" localSheetId="41">#REF!</definedName>
    <definedName name="_GYr2">#REF!</definedName>
    <definedName name="_GYr3" localSheetId="41">#REF!</definedName>
    <definedName name="_GYr3">#REF!</definedName>
    <definedName name="_GYr4" localSheetId="41">#REF!</definedName>
    <definedName name="_GYr4">#REF!</definedName>
    <definedName name="_GYr5" localSheetId="41">#REF!</definedName>
    <definedName name="_GYr5">#REF!</definedName>
    <definedName name="_INM1" localSheetId="39">#REF!</definedName>
    <definedName name="_INM1" localSheetId="40">#REF!</definedName>
    <definedName name="_INM1" localSheetId="41">#REF!</definedName>
    <definedName name="_INM1">#REF!</definedName>
    <definedName name="_INM2" localSheetId="39">#REF!</definedName>
    <definedName name="_INM2" localSheetId="40">#REF!</definedName>
    <definedName name="_INM2" localSheetId="41">#REF!</definedName>
    <definedName name="_INM2">#REF!</definedName>
    <definedName name="_INM3" localSheetId="39">#REF!</definedName>
    <definedName name="_INM3" localSheetId="40">#REF!</definedName>
    <definedName name="_INM3" localSheetId="41">#REF!</definedName>
    <definedName name="_INM3">#REF!</definedName>
    <definedName name="_INM4" localSheetId="39">#REF!</definedName>
    <definedName name="_INM4" localSheetId="40">#REF!</definedName>
    <definedName name="_INM4" localSheetId="41">#REF!</definedName>
    <definedName name="_INM4">#REF!</definedName>
    <definedName name="_INM5" localSheetId="39">#REF!</definedName>
    <definedName name="_INM5" localSheetId="40">#REF!</definedName>
    <definedName name="_INM5" localSheetId="41">#REF!</definedName>
    <definedName name="_INM5">#REF!</definedName>
    <definedName name="_INM6" localSheetId="39">#REF!</definedName>
    <definedName name="_INM6" localSheetId="40">#REF!</definedName>
    <definedName name="_INM6" localSheetId="41">#REF!</definedName>
    <definedName name="_INM6">#REF!</definedName>
    <definedName name="_je28" localSheetId="63">#REF!</definedName>
    <definedName name="_je28" localSheetId="22">#REF!</definedName>
    <definedName name="_je28" localSheetId="41">#REF!</definedName>
    <definedName name="_je28" localSheetId="42">#REF!</definedName>
    <definedName name="_je28" localSheetId="44">#REF!</definedName>
    <definedName name="_je28" localSheetId="54">#REF!</definedName>
    <definedName name="_je28">#REF!</definedName>
    <definedName name="_Key1" localSheetId="63" hidden="1">#REF!</definedName>
    <definedName name="_Key1" localSheetId="5" hidden="1">#REF!</definedName>
    <definedName name="_Key1" localSheetId="9" hidden="1">#REF!</definedName>
    <definedName name="_Key1" localSheetId="24" hidden="1">#REF!</definedName>
    <definedName name="_Key1" localSheetId="26" hidden="1">#REF!</definedName>
    <definedName name="_Key1" localSheetId="34" hidden="1">#REF!</definedName>
    <definedName name="_Key1" localSheetId="41" hidden="1">#REF!</definedName>
    <definedName name="_Key1" localSheetId="54" hidden="1">#REF!</definedName>
    <definedName name="_Key1" localSheetId="58" hidden="1">#REF!</definedName>
    <definedName name="_Key1" hidden="1">#REF!</definedName>
    <definedName name="_multi1" localSheetId="39">#REF!</definedName>
    <definedName name="_multi1" localSheetId="40">#REF!</definedName>
    <definedName name="_multi1">#REF!</definedName>
    <definedName name="_multi2" localSheetId="39">#REF!</definedName>
    <definedName name="_multi2" localSheetId="40">#REF!</definedName>
    <definedName name="_multi2" localSheetId="41">#REF!</definedName>
    <definedName name="_multi2">#REF!</definedName>
    <definedName name="_multi3" localSheetId="39">#REF!</definedName>
    <definedName name="_multi3" localSheetId="40">#REF!</definedName>
    <definedName name="_multi3" localSheetId="41">#REF!</definedName>
    <definedName name="_multi3">#REF!</definedName>
    <definedName name="_multi4" localSheetId="39">#REF!</definedName>
    <definedName name="_multi4" localSheetId="40">#REF!</definedName>
    <definedName name="_multi4" localSheetId="41">#REF!</definedName>
    <definedName name="_multi4">#REF!</definedName>
    <definedName name="_multi5" localSheetId="39">#REF!</definedName>
    <definedName name="_multi5" localSheetId="40">#REF!</definedName>
    <definedName name="_multi5" localSheetId="41">#REF!</definedName>
    <definedName name="_multi5">#REF!</definedName>
    <definedName name="_multi6" localSheetId="39">#REF!</definedName>
    <definedName name="_multi6" localSheetId="40">#REF!</definedName>
    <definedName name="_multi6" localSheetId="41">#REF!</definedName>
    <definedName name="_multi6">#REF!</definedName>
    <definedName name="_Order1" localSheetId="34" hidden="1">0</definedName>
    <definedName name="_Order1" hidden="1">255</definedName>
    <definedName name="_Order2" hidden="1">255</definedName>
    <definedName name="_Parse_In" localSheetId="63" hidden="1">#REF!</definedName>
    <definedName name="_Parse_In" localSheetId="5" hidden="1">#REF!</definedName>
    <definedName name="_Parse_In" localSheetId="24" hidden="1">#REF!</definedName>
    <definedName name="_Parse_In" localSheetId="34" hidden="1">#REF!</definedName>
    <definedName name="_Parse_In" localSheetId="41" hidden="1">#REF!</definedName>
    <definedName name="_Parse_In" localSheetId="54" hidden="1">#REF!</definedName>
    <definedName name="_Parse_In" localSheetId="58" hidden="1">#REF!</definedName>
    <definedName name="_Parse_In" hidden="1">#REF!</definedName>
    <definedName name="_Parse_Out" localSheetId="63" hidden="1">#REF!</definedName>
    <definedName name="_Parse_Out" localSheetId="5" hidden="1">#REF!</definedName>
    <definedName name="_Parse_Out" localSheetId="24" hidden="1">#REF!</definedName>
    <definedName name="_Parse_Out" localSheetId="34" hidden="1">#REF!</definedName>
    <definedName name="_Parse_Out" localSheetId="41" hidden="1">#REF!</definedName>
    <definedName name="_Parse_Out" localSheetId="54" hidden="1">#REF!</definedName>
    <definedName name="_Parse_Out" localSheetId="58" hidden="1">#REF!</definedName>
    <definedName name="_Parse_Out" hidden="1">#REF!</definedName>
    <definedName name="_PG1" localSheetId="63">#REF!</definedName>
    <definedName name="_PG1" localSheetId="41">#REF!</definedName>
    <definedName name="_PG1" localSheetId="54">#REF!</definedName>
    <definedName name="_PG1">#REF!</definedName>
    <definedName name="_PG3" localSheetId="63">#REF!</definedName>
    <definedName name="_PG3" localSheetId="41">#REF!</definedName>
    <definedName name="_PG3" localSheetId="54">#REF!</definedName>
    <definedName name="_PG3">#REF!</definedName>
    <definedName name="_PG4" localSheetId="63">#REF!</definedName>
    <definedName name="_PG4" localSheetId="41">#REF!</definedName>
    <definedName name="_PG4" localSheetId="54">#REF!</definedName>
    <definedName name="_PG4">#REF!</definedName>
    <definedName name="_PG5" localSheetId="63">#REF!</definedName>
    <definedName name="_PG5" localSheetId="41">#REF!</definedName>
    <definedName name="_PG5" localSheetId="54">#REF!</definedName>
    <definedName name="_PG5">#REF!</definedName>
    <definedName name="_PSC1" localSheetId="24">#REF!</definedName>
    <definedName name="_PSC1">#REF!</definedName>
    <definedName name="_RAC1" localSheetId="63">#REF!</definedName>
    <definedName name="_RAC1" localSheetId="22">#REF!</definedName>
    <definedName name="_RAC1" localSheetId="41">#REF!</definedName>
    <definedName name="_RAC1" localSheetId="42">#REF!</definedName>
    <definedName name="_RAC1" localSheetId="44">#REF!</definedName>
    <definedName name="_RAC1" localSheetId="54">#REF!</definedName>
    <definedName name="_RAC1">#REF!</definedName>
    <definedName name="_RAC2" localSheetId="63">#REF!</definedName>
    <definedName name="_RAC2" localSheetId="41">#REF!</definedName>
    <definedName name="_RAC2" localSheetId="42">#REF!</definedName>
    <definedName name="_RAC2" localSheetId="44">#REF!</definedName>
    <definedName name="_RAC2" localSheetId="54">#REF!</definedName>
    <definedName name="_RAC2">#REF!</definedName>
    <definedName name="_RAC3" localSheetId="63">#REF!</definedName>
    <definedName name="_RAC3" localSheetId="41">#REF!</definedName>
    <definedName name="_RAC3" localSheetId="42">#REF!</definedName>
    <definedName name="_RAC3" localSheetId="44">#REF!</definedName>
    <definedName name="_RAC3" localSheetId="54">#REF!</definedName>
    <definedName name="_RAC3">#REF!</definedName>
    <definedName name="_RAC4" localSheetId="63">#REF!</definedName>
    <definedName name="_RAC4" localSheetId="41">#REF!</definedName>
    <definedName name="_RAC4" localSheetId="54">#REF!</definedName>
    <definedName name="_RAC4">#REF!</definedName>
    <definedName name="_RAC5" localSheetId="63">#REF!</definedName>
    <definedName name="_RAC5" localSheetId="41">#REF!</definedName>
    <definedName name="_RAC5" localSheetId="54">#REF!</definedName>
    <definedName name="_RAC5">#REF!</definedName>
    <definedName name="_Regression_X" localSheetId="63" hidden="1">#REF!</definedName>
    <definedName name="_Regression_X" localSheetId="5" hidden="1">#REF!</definedName>
    <definedName name="_Regression_X" localSheetId="24" hidden="1">#REF!</definedName>
    <definedName name="_Regression_X" localSheetId="26" hidden="1">#REF!</definedName>
    <definedName name="_Regression_X" localSheetId="34" hidden="1">#REF!</definedName>
    <definedName name="_Regression_X" localSheetId="41" hidden="1">#REF!</definedName>
    <definedName name="_Regression_X" localSheetId="54" hidden="1">#REF!</definedName>
    <definedName name="_Regression_X" localSheetId="58" hidden="1">#REF!</definedName>
    <definedName name="_Regression_X" hidden="1">#REF!</definedName>
    <definedName name="_Regression_Y" localSheetId="24" hidden="1">#REF!</definedName>
    <definedName name="_Regression_Y" localSheetId="54" hidden="1">#REF!</definedName>
    <definedName name="_Regression_Y" hidden="1">#REF!</definedName>
    <definedName name="_res1" localSheetId="39">#REF!</definedName>
    <definedName name="_res1" localSheetId="40">#REF!</definedName>
    <definedName name="_res1" localSheetId="41">#REF!</definedName>
    <definedName name="_res1">#REF!</definedName>
    <definedName name="_res2" localSheetId="39">#REF!</definedName>
    <definedName name="_res2" localSheetId="40">#REF!</definedName>
    <definedName name="_res2" localSheetId="41">#REF!</definedName>
    <definedName name="_res2">#REF!</definedName>
    <definedName name="_res3" localSheetId="39">#REF!</definedName>
    <definedName name="_res3" localSheetId="40">#REF!</definedName>
    <definedName name="_res3" localSheetId="41">#REF!</definedName>
    <definedName name="_res3">#REF!</definedName>
    <definedName name="_res4" localSheetId="39">#REF!</definedName>
    <definedName name="_res4" localSheetId="40">#REF!</definedName>
    <definedName name="_res4" localSheetId="41">#REF!</definedName>
    <definedName name="_res4">#REF!</definedName>
    <definedName name="_res5" localSheetId="39">#REF!</definedName>
    <definedName name="_res5" localSheetId="40">#REF!</definedName>
    <definedName name="_res5" localSheetId="41">#REF!</definedName>
    <definedName name="_res5">#REF!</definedName>
    <definedName name="_res6" localSheetId="39">#REF!</definedName>
    <definedName name="_res6" localSheetId="40">#REF!</definedName>
    <definedName name="_res6" localSheetId="41">#REF!</definedName>
    <definedName name="_res6">#REF!</definedName>
    <definedName name="_RET99" localSheetId="63">#REF!</definedName>
    <definedName name="_RET99" localSheetId="22">#REF!</definedName>
    <definedName name="_RET99" localSheetId="41">#REF!</definedName>
    <definedName name="_RET99" localSheetId="42">#REF!</definedName>
    <definedName name="_RET99" localSheetId="44">#REF!</definedName>
    <definedName name="_RET99" localSheetId="54">#REF!</definedName>
    <definedName name="_RET99">#REF!</definedName>
    <definedName name="_rtr92508">#REF!</definedName>
    <definedName name="_Sort" localSheetId="63" hidden="1">#REF!</definedName>
    <definedName name="_Sort" localSheetId="5" hidden="1">#REF!</definedName>
    <definedName name="_Sort" localSheetId="9" hidden="1">#REF!</definedName>
    <definedName name="_Sort" localSheetId="24" hidden="1">#REF!</definedName>
    <definedName name="_Sort" localSheetId="26" hidden="1">#REF!</definedName>
    <definedName name="_Sort" localSheetId="34" hidden="1">#REF!</definedName>
    <definedName name="_Sort" localSheetId="41" hidden="1">#REF!</definedName>
    <definedName name="_Sort" localSheetId="54" hidden="1">#REF!</definedName>
    <definedName name="_Sort" localSheetId="58" hidden="1">#REF!</definedName>
    <definedName name="_Sort" hidden="1">#REF!</definedName>
    <definedName name="_SUM25" localSheetId="63">#REF!</definedName>
    <definedName name="_SUM25" localSheetId="41">#REF!</definedName>
    <definedName name="_SUM25" localSheetId="54">#REF!</definedName>
    <definedName name="_SUM25">#REF!</definedName>
    <definedName name="_SUM50" localSheetId="63">#REF!</definedName>
    <definedName name="_SUM50" localSheetId="41">#REF!</definedName>
    <definedName name="_SUM50" localSheetId="54">#REF!</definedName>
    <definedName name="_SUM50">#REF!</definedName>
    <definedName name="_Table1_In1" localSheetId="63" hidden="1">#REF!</definedName>
    <definedName name="_Table1_In1" localSheetId="24" hidden="1">#REF!</definedName>
    <definedName name="_Table1_In1" localSheetId="41" hidden="1">#REF!</definedName>
    <definedName name="_Table1_In1" localSheetId="54" hidden="1">#REF!</definedName>
    <definedName name="_Table1_In1" hidden="1">#REF!</definedName>
    <definedName name="_Table2_In1" localSheetId="63" hidden="1">#REF!</definedName>
    <definedName name="_Table2_In1" localSheetId="24" hidden="1">#REF!</definedName>
    <definedName name="_Table2_In1" localSheetId="41" hidden="1">#REF!</definedName>
    <definedName name="_Table2_In1" localSheetId="54" hidden="1">#REF!</definedName>
    <definedName name="_Table2_In1" hidden="1">#REF!</definedName>
    <definedName name="_Table2_Out" localSheetId="63" hidden="1">#REF!</definedName>
    <definedName name="_Table2_Out" localSheetId="24" hidden="1">#REF!</definedName>
    <definedName name="_Table2_Out" localSheetId="34" hidden="1">#REF!</definedName>
    <definedName name="_Table2_Out" localSheetId="41" hidden="1">#REF!</definedName>
    <definedName name="_Table2_Out" localSheetId="54" hidden="1">#REF!</definedName>
    <definedName name="_Table2_Out" hidden="1">#REF!</definedName>
    <definedName name="_TV99" localSheetId="63">#REF!</definedName>
    <definedName name="_TV99" localSheetId="41">#REF!</definedName>
    <definedName name="_TV99" localSheetId="54">#REF!</definedName>
    <definedName name="_TV99">#REF!</definedName>
    <definedName name="_VNG66" localSheetId="63">#REF!</definedName>
    <definedName name="_VNG66" localSheetId="41">#REF!</definedName>
    <definedName name="_VNG66" localSheetId="54">#REF!</definedName>
    <definedName name="_VNG66">#REF!</definedName>
    <definedName name="_w2" localSheetId="63" hidden="1">{"Model Summary",#N/A,FALSE,"Print Chart";"Holdco",#N/A,FALSE,"Print Chart";"Genco",#N/A,FALSE,"Print Chart";"Servco",#N/A,FALSE,"Print Chart";"Genco_Detail",#N/A,FALSE,"Summary Financials";"Servco_Detail",#N/A,FALSE,"Summary Financials"}</definedName>
    <definedName name="_w2" localSheetId="16" hidden="1">{"Model Summary",#N/A,FALSE,"Print Chart";"Holdco",#N/A,FALSE,"Print Chart";"Genco",#N/A,FALSE,"Print Chart";"Servco",#N/A,FALSE,"Print Chart";"Genco_Detail",#N/A,FALSE,"Summary Financials";"Servco_Detail",#N/A,FALSE,"Summary Financials"}</definedName>
    <definedName name="_w2" localSheetId="17" hidden="1">{"Model Summary",#N/A,FALSE,"Print Chart";"Holdco",#N/A,FALSE,"Print Chart";"Genco",#N/A,FALSE,"Print Chart";"Servco",#N/A,FALSE,"Print Chart";"Genco_Detail",#N/A,FALSE,"Summary Financials";"Servco_Detail",#N/A,FALSE,"Summary Financials"}</definedName>
    <definedName name="_w2" localSheetId="22" hidden="1">{"Model Summary",#N/A,FALSE,"Print Chart";"Holdco",#N/A,FALSE,"Print Chart";"Genco",#N/A,FALSE,"Print Chart";"Servco",#N/A,FALSE,"Print Chart";"Genco_Detail",#N/A,FALSE,"Summary Financials";"Servco_Detail",#N/A,FALSE,"Summary Financials"}</definedName>
    <definedName name="_w2" localSheetId="24" hidden="1">{"Model Summary",#N/A,FALSE,"Print Chart";"Holdco",#N/A,FALSE,"Print Chart";"Genco",#N/A,FALSE,"Print Chart";"Servco",#N/A,FALSE,"Print Chart";"Genco_Detail",#N/A,FALSE,"Summary Financials";"Servco_Detail",#N/A,FALSE,"Summary Financials"}</definedName>
    <definedName name="_w2" localSheetId="34" hidden="1">{"Model Summary",#N/A,FALSE,"Print Chart";"Holdco",#N/A,FALSE,"Print Chart";"Genco",#N/A,FALSE,"Print Chart";"Servco",#N/A,FALSE,"Print Chart";"Genco_Detail",#N/A,FALSE,"Summary Financials";"Servco_Detail",#N/A,FALSE,"Summary Financials"}</definedName>
    <definedName name="_w2" localSheetId="39" hidden="1">{"Model Summary",#N/A,FALSE,"Print Chart";"Holdco",#N/A,FALSE,"Print Chart";"Genco",#N/A,FALSE,"Print Chart";"Servco",#N/A,FALSE,"Print Chart";"Genco_Detail",#N/A,FALSE,"Summary Financials";"Servco_Detail",#N/A,FALSE,"Summary Financials"}</definedName>
    <definedName name="_w2" localSheetId="40" hidden="1">{"Model Summary",#N/A,FALSE,"Print Chart";"Holdco",#N/A,FALSE,"Print Chart";"Genco",#N/A,FALSE,"Print Chart";"Servco",#N/A,FALSE,"Print Chart";"Genco_Detail",#N/A,FALSE,"Summary Financials";"Servco_Detail",#N/A,FALSE,"Summary Financials"}</definedName>
    <definedName name="_w2" localSheetId="41" hidden="1">{"Model Summary",#N/A,FALSE,"Print Chart";"Holdco",#N/A,FALSE,"Print Chart";"Genco",#N/A,FALSE,"Print Chart";"Servco",#N/A,FALSE,"Print Chart";"Genco_Detail",#N/A,FALSE,"Summary Financials";"Servco_Detail",#N/A,FALSE,"Summary Financials"}</definedName>
    <definedName name="_w2" localSheetId="42" hidden="1">{"Model Summary",#N/A,FALSE,"Print Chart";"Holdco",#N/A,FALSE,"Print Chart";"Genco",#N/A,FALSE,"Print Chart";"Servco",#N/A,FALSE,"Print Chart";"Genco_Detail",#N/A,FALSE,"Summary Financials";"Servco_Detail",#N/A,FALSE,"Summary Financials"}</definedName>
    <definedName name="_w2" localSheetId="44" hidden="1">{"Model Summary",#N/A,FALSE,"Print Chart";"Holdco",#N/A,FALSE,"Print Chart";"Genco",#N/A,FALSE,"Print Chart";"Servco",#N/A,FALSE,"Print Chart";"Genco_Detail",#N/A,FALSE,"Summary Financials";"Servco_Detail",#N/A,FALSE,"Summary Financials"}</definedName>
    <definedName name="_w2" localSheetId="54" hidden="1">{"Model Summary",#N/A,FALSE,"Print Chart";"Holdco",#N/A,FALSE,"Print Chart";"Genco",#N/A,FALSE,"Print Chart";"Servco",#N/A,FALSE,"Print Chart";"Genco_Detail",#N/A,FALSE,"Summary Financials";"Servco_Detail",#N/A,FALSE,"Summary Financials"}</definedName>
    <definedName name="_w2" hidden="1">{"Model Summary",#N/A,FALSE,"Print Chart";"Holdco",#N/A,FALSE,"Print Chart";"Genco",#N/A,FALSE,"Print Chart";"Servco",#N/A,FALSE,"Print Chart";"Genco_Detail",#N/A,FALSE,"Summary Financials";"Servco_Detail",#N/A,FALSE,"Summary Financials"}</definedName>
    <definedName name="_wr6" localSheetId="63" hidden="1">{"Model Summary",#N/A,FALSE,"Print Chart";"Holdco",#N/A,FALSE,"Print Chart";"Genco",#N/A,FALSE,"Print Chart";"Servco",#N/A,FALSE,"Print Chart";"Genco_Detail",#N/A,FALSE,"Summary Financials";"Servco_Detail",#N/A,FALSE,"Summary Financials"}</definedName>
    <definedName name="_wr6" localSheetId="16" hidden="1">{"Model Summary",#N/A,FALSE,"Print Chart";"Holdco",#N/A,FALSE,"Print Chart";"Genco",#N/A,FALSE,"Print Chart";"Servco",#N/A,FALSE,"Print Chart";"Genco_Detail",#N/A,FALSE,"Summary Financials";"Servco_Detail",#N/A,FALSE,"Summary Financials"}</definedName>
    <definedName name="_wr6" localSheetId="17" hidden="1">{"Model Summary",#N/A,FALSE,"Print Chart";"Holdco",#N/A,FALSE,"Print Chart";"Genco",#N/A,FALSE,"Print Chart";"Servco",#N/A,FALSE,"Print Chart";"Genco_Detail",#N/A,FALSE,"Summary Financials";"Servco_Detail",#N/A,FALSE,"Summary Financials"}</definedName>
    <definedName name="_wr6" localSheetId="22" hidden="1">{"Model Summary",#N/A,FALSE,"Print Chart";"Holdco",#N/A,FALSE,"Print Chart";"Genco",#N/A,FALSE,"Print Chart";"Servco",#N/A,FALSE,"Print Chart";"Genco_Detail",#N/A,FALSE,"Summary Financials";"Servco_Detail",#N/A,FALSE,"Summary Financials"}</definedName>
    <definedName name="_wr6" localSheetId="24" hidden="1">{"Model Summary",#N/A,FALSE,"Print Chart";"Holdco",#N/A,FALSE,"Print Chart";"Genco",#N/A,FALSE,"Print Chart";"Servco",#N/A,FALSE,"Print Chart";"Genco_Detail",#N/A,FALSE,"Summary Financials";"Servco_Detail",#N/A,FALSE,"Summary Financials"}</definedName>
    <definedName name="_wr6" localSheetId="34" hidden="1">{"Model Summary",#N/A,FALSE,"Print Chart";"Holdco",#N/A,FALSE,"Print Chart";"Genco",#N/A,FALSE,"Print Chart";"Servco",#N/A,FALSE,"Print Chart";"Genco_Detail",#N/A,FALSE,"Summary Financials";"Servco_Detail",#N/A,FALSE,"Summary Financials"}</definedName>
    <definedName name="_wr6" localSheetId="39" hidden="1">{"Model Summary",#N/A,FALSE,"Print Chart";"Holdco",#N/A,FALSE,"Print Chart";"Genco",#N/A,FALSE,"Print Chart";"Servco",#N/A,FALSE,"Print Chart";"Genco_Detail",#N/A,FALSE,"Summary Financials";"Servco_Detail",#N/A,FALSE,"Summary Financials"}</definedName>
    <definedName name="_wr6" localSheetId="40" hidden="1">{"Model Summary",#N/A,FALSE,"Print Chart";"Holdco",#N/A,FALSE,"Print Chart";"Genco",#N/A,FALSE,"Print Chart";"Servco",#N/A,FALSE,"Print Chart";"Genco_Detail",#N/A,FALSE,"Summary Financials";"Servco_Detail",#N/A,FALSE,"Summary Financials"}</definedName>
    <definedName name="_wr6" localSheetId="41" hidden="1">{"Model Summary",#N/A,FALSE,"Print Chart";"Holdco",#N/A,FALSE,"Print Chart";"Genco",#N/A,FALSE,"Print Chart";"Servco",#N/A,FALSE,"Print Chart";"Genco_Detail",#N/A,FALSE,"Summary Financials";"Servco_Detail",#N/A,FALSE,"Summary Financials"}</definedName>
    <definedName name="_wr6" localSheetId="42" hidden="1">{"Model Summary",#N/A,FALSE,"Print Chart";"Holdco",#N/A,FALSE,"Print Chart";"Genco",#N/A,FALSE,"Print Chart";"Servco",#N/A,FALSE,"Print Chart";"Genco_Detail",#N/A,FALSE,"Summary Financials";"Servco_Detail",#N/A,FALSE,"Summary Financials"}</definedName>
    <definedName name="_wr6" localSheetId="44" hidden="1">{"Model Summary",#N/A,FALSE,"Print Chart";"Holdco",#N/A,FALSE,"Print Chart";"Genco",#N/A,FALSE,"Print Chart";"Servco",#N/A,FALSE,"Print Chart";"Genco_Detail",#N/A,FALSE,"Summary Financials";"Servco_Detail",#N/A,FALSE,"Summary Financials"}</definedName>
    <definedName name="_wr6" localSheetId="54" hidden="1">{"Model Summary",#N/A,FALSE,"Print Chart";"Holdco",#N/A,FALSE,"Print Chart";"Genco",#N/A,FALSE,"Print Chart";"Servco",#N/A,FALSE,"Print Chart";"Genco_Detail",#N/A,FALSE,"Summary Financials";"Servco_Detail",#N/A,FALSE,"Summary Financials"}</definedName>
    <definedName name="_wr6" hidden="1">{"Model Summary",#N/A,FALSE,"Print Chart";"Holdco",#N/A,FALSE,"Print Chart";"Genco",#N/A,FALSE,"Print Chart";"Servco",#N/A,FALSE,"Print Chart";"Genco_Detail",#N/A,FALSE,"Summary Financials";"Servco_Detail",#N/A,FALSE,"Summary Financials"}</definedName>
    <definedName name="_wr9" localSheetId="63" hidden="1">{"holdco",#N/A,FALSE,"Summary Financials";"holdco",#N/A,FALSE,"Summary Financials"}</definedName>
    <definedName name="_wr9" localSheetId="16" hidden="1">{"holdco",#N/A,FALSE,"Summary Financials";"holdco",#N/A,FALSE,"Summary Financials"}</definedName>
    <definedName name="_wr9" localSheetId="17" hidden="1">{"holdco",#N/A,FALSE,"Summary Financials";"holdco",#N/A,FALSE,"Summary Financials"}</definedName>
    <definedName name="_wr9" localSheetId="22" hidden="1">{"holdco",#N/A,FALSE,"Summary Financials";"holdco",#N/A,FALSE,"Summary Financials"}</definedName>
    <definedName name="_wr9" localSheetId="24" hidden="1">{"holdco",#N/A,FALSE,"Summary Financials";"holdco",#N/A,FALSE,"Summary Financials"}</definedName>
    <definedName name="_wr9" localSheetId="34" hidden="1">{"holdco",#N/A,FALSE,"Summary Financials";"holdco",#N/A,FALSE,"Summary Financials"}</definedName>
    <definedName name="_wr9" localSheetId="39" hidden="1">{"holdco",#N/A,FALSE,"Summary Financials";"holdco",#N/A,FALSE,"Summary Financials"}</definedName>
    <definedName name="_wr9" localSheetId="40" hidden="1">{"holdco",#N/A,FALSE,"Summary Financials";"holdco",#N/A,FALSE,"Summary Financials"}</definedName>
    <definedName name="_wr9" localSheetId="41" hidden="1">{"holdco",#N/A,FALSE,"Summary Financials";"holdco",#N/A,FALSE,"Summary Financials"}</definedName>
    <definedName name="_wr9" localSheetId="42" hidden="1">{"holdco",#N/A,FALSE,"Summary Financials";"holdco",#N/A,FALSE,"Summary Financials"}</definedName>
    <definedName name="_wr9" localSheetId="44" hidden="1">{"holdco",#N/A,FALSE,"Summary Financials";"holdco",#N/A,FALSE,"Summary Financials"}</definedName>
    <definedName name="_wr9" localSheetId="54" hidden="1">{"holdco",#N/A,FALSE,"Summary Financials";"holdco",#N/A,FALSE,"Summary Financials"}</definedName>
    <definedName name="_wr9" hidden="1">{"holdco",#N/A,FALSE,"Summary Financials";"holdco",#N/A,FALSE,"Summary Financials"}</definedName>
    <definedName name="_wrn1" localSheetId="63" hidden="1">{"holdco",#N/A,FALSE,"Summary Financials";"holdco",#N/A,FALSE,"Summary Financials"}</definedName>
    <definedName name="_wrn1" localSheetId="16" hidden="1">{"holdco",#N/A,FALSE,"Summary Financials";"holdco",#N/A,FALSE,"Summary Financials"}</definedName>
    <definedName name="_wrn1" localSheetId="17" hidden="1">{"holdco",#N/A,FALSE,"Summary Financials";"holdco",#N/A,FALSE,"Summary Financials"}</definedName>
    <definedName name="_wrn1" localSheetId="22" hidden="1">{"holdco",#N/A,FALSE,"Summary Financials";"holdco",#N/A,FALSE,"Summary Financials"}</definedName>
    <definedName name="_wrn1" localSheetId="24" hidden="1">{"holdco",#N/A,FALSE,"Summary Financials";"holdco",#N/A,FALSE,"Summary Financials"}</definedName>
    <definedName name="_wrn1" localSheetId="34" hidden="1">{"holdco",#N/A,FALSE,"Summary Financials";"holdco",#N/A,FALSE,"Summary Financials"}</definedName>
    <definedName name="_wrn1" localSheetId="39" hidden="1">{"holdco",#N/A,FALSE,"Summary Financials";"holdco",#N/A,FALSE,"Summary Financials"}</definedName>
    <definedName name="_wrn1" localSheetId="40" hidden="1">{"holdco",#N/A,FALSE,"Summary Financials";"holdco",#N/A,FALSE,"Summary Financials"}</definedName>
    <definedName name="_wrn1" localSheetId="41" hidden="1">{"holdco",#N/A,FALSE,"Summary Financials";"holdco",#N/A,FALSE,"Summary Financials"}</definedName>
    <definedName name="_wrn1" localSheetId="42" hidden="1">{"holdco",#N/A,FALSE,"Summary Financials";"holdco",#N/A,FALSE,"Summary Financials"}</definedName>
    <definedName name="_wrn1" localSheetId="44" hidden="1">{"holdco",#N/A,FALSE,"Summary Financials";"holdco",#N/A,FALSE,"Summary Financials"}</definedName>
    <definedName name="_wrn1" localSheetId="54" hidden="1">{"holdco",#N/A,FALSE,"Summary Financials";"holdco",#N/A,FALSE,"Summary Financials"}</definedName>
    <definedName name="_wrn1" hidden="1">{"holdco",#N/A,FALSE,"Summary Financials";"holdco",#N/A,FALSE,"Summary Financials"}</definedName>
    <definedName name="_wrn2" localSheetId="63" hidden="1">{"holdco",#N/A,FALSE,"Summary Financials";"holdco",#N/A,FALSE,"Summary Financials"}</definedName>
    <definedName name="_wrn2" localSheetId="16" hidden="1">{"holdco",#N/A,FALSE,"Summary Financials";"holdco",#N/A,FALSE,"Summary Financials"}</definedName>
    <definedName name="_wrn2" localSheetId="17" hidden="1">{"holdco",#N/A,FALSE,"Summary Financials";"holdco",#N/A,FALSE,"Summary Financials"}</definedName>
    <definedName name="_wrn2" localSheetId="22" hidden="1">{"holdco",#N/A,FALSE,"Summary Financials";"holdco",#N/A,FALSE,"Summary Financials"}</definedName>
    <definedName name="_wrn2" localSheetId="24" hidden="1">{"holdco",#N/A,FALSE,"Summary Financials";"holdco",#N/A,FALSE,"Summary Financials"}</definedName>
    <definedName name="_wrn2" localSheetId="34" hidden="1">{"holdco",#N/A,FALSE,"Summary Financials";"holdco",#N/A,FALSE,"Summary Financials"}</definedName>
    <definedName name="_wrn2" localSheetId="39" hidden="1">{"holdco",#N/A,FALSE,"Summary Financials";"holdco",#N/A,FALSE,"Summary Financials"}</definedName>
    <definedName name="_wrn2" localSheetId="40" hidden="1">{"holdco",#N/A,FALSE,"Summary Financials";"holdco",#N/A,FALSE,"Summary Financials"}</definedName>
    <definedName name="_wrn2" localSheetId="41" hidden="1">{"holdco",#N/A,FALSE,"Summary Financials";"holdco",#N/A,FALSE,"Summary Financials"}</definedName>
    <definedName name="_wrn2" localSheetId="42" hidden="1">{"holdco",#N/A,FALSE,"Summary Financials";"holdco",#N/A,FALSE,"Summary Financials"}</definedName>
    <definedName name="_wrn2" localSheetId="44" hidden="1">{"holdco",#N/A,FALSE,"Summary Financials";"holdco",#N/A,FALSE,"Summary Financials"}</definedName>
    <definedName name="_wrn2" localSheetId="54" hidden="1">{"holdco",#N/A,FALSE,"Summary Financials";"holdco",#N/A,FALSE,"Summary Financials"}</definedName>
    <definedName name="_wrn2" hidden="1">{"holdco",#N/A,FALSE,"Summary Financials";"holdco",#N/A,FALSE,"Summary Financials"}</definedName>
    <definedName name="_wrn3" localSheetId="63" hidden="1">{"holdco",#N/A,FALSE,"Summary Financials";"holdco",#N/A,FALSE,"Summary Financials"}</definedName>
    <definedName name="_wrn3" localSheetId="16" hidden="1">{"holdco",#N/A,FALSE,"Summary Financials";"holdco",#N/A,FALSE,"Summary Financials"}</definedName>
    <definedName name="_wrn3" localSheetId="17" hidden="1">{"holdco",#N/A,FALSE,"Summary Financials";"holdco",#N/A,FALSE,"Summary Financials"}</definedName>
    <definedName name="_wrn3" localSheetId="22" hidden="1">{"holdco",#N/A,FALSE,"Summary Financials";"holdco",#N/A,FALSE,"Summary Financials"}</definedName>
    <definedName name="_wrn3" localSheetId="24" hidden="1">{"holdco",#N/A,FALSE,"Summary Financials";"holdco",#N/A,FALSE,"Summary Financials"}</definedName>
    <definedName name="_wrn3" localSheetId="34" hidden="1">{"holdco",#N/A,FALSE,"Summary Financials";"holdco",#N/A,FALSE,"Summary Financials"}</definedName>
    <definedName name="_wrn3" localSheetId="39" hidden="1">{"holdco",#N/A,FALSE,"Summary Financials";"holdco",#N/A,FALSE,"Summary Financials"}</definedName>
    <definedName name="_wrn3" localSheetId="40" hidden="1">{"holdco",#N/A,FALSE,"Summary Financials";"holdco",#N/A,FALSE,"Summary Financials"}</definedName>
    <definedName name="_wrn3" localSheetId="41" hidden="1">{"holdco",#N/A,FALSE,"Summary Financials";"holdco",#N/A,FALSE,"Summary Financials"}</definedName>
    <definedName name="_wrn3" localSheetId="42" hidden="1">{"holdco",#N/A,FALSE,"Summary Financials";"holdco",#N/A,FALSE,"Summary Financials"}</definedName>
    <definedName name="_wrn3" localSheetId="44" hidden="1">{"holdco",#N/A,FALSE,"Summary Financials";"holdco",#N/A,FALSE,"Summary Financials"}</definedName>
    <definedName name="_wrn3" localSheetId="54" hidden="1">{"holdco",#N/A,FALSE,"Summary Financials";"holdco",#N/A,FALSE,"Summary Financials"}</definedName>
    <definedName name="_wrn3" hidden="1">{"holdco",#N/A,FALSE,"Summary Financials";"holdco",#N/A,FALSE,"Summary Financials"}</definedName>
    <definedName name="_wrn7" localSheetId="63" hidden="1">{"Model Summary",#N/A,FALSE,"Print Chart";"Holdco",#N/A,FALSE,"Print Chart";"Genco",#N/A,FALSE,"Print Chart";"Servco",#N/A,FALSE,"Print Chart";"Genco_Detail",#N/A,FALSE,"Summary Financials";"Servco_Detail",#N/A,FALSE,"Summary Financials"}</definedName>
    <definedName name="_wrn7" localSheetId="16" hidden="1">{"Model Summary",#N/A,FALSE,"Print Chart";"Holdco",#N/A,FALSE,"Print Chart";"Genco",#N/A,FALSE,"Print Chart";"Servco",#N/A,FALSE,"Print Chart";"Genco_Detail",#N/A,FALSE,"Summary Financials";"Servco_Detail",#N/A,FALSE,"Summary Financials"}</definedName>
    <definedName name="_wrn7" localSheetId="17" hidden="1">{"Model Summary",#N/A,FALSE,"Print Chart";"Holdco",#N/A,FALSE,"Print Chart";"Genco",#N/A,FALSE,"Print Chart";"Servco",#N/A,FALSE,"Print Chart";"Genco_Detail",#N/A,FALSE,"Summary Financials";"Servco_Detail",#N/A,FALSE,"Summary Financials"}</definedName>
    <definedName name="_wrn7" localSheetId="22" hidden="1">{"Model Summary",#N/A,FALSE,"Print Chart";"Holdco",#N/A,FALSE,"Print Chart";"Genco",#N/A,FALSE,"Print Chart";"Servco",#N/A,FALSE,"Print Chart";"Genco_Detail",#N/A,FALSE,"Summary Financials";"Servco_Detail",#N/A,FALSE,"Summary Financials"}</definedName>
    <definedName name="_wrn7" localSheetId="24" hidden="1">{"Model Summary",#N/A,FALSE,"Print Chart";"Holdco",#N/A,FALSE,"Print Chart";"Genco",#N/A,FALSE,"Print Chart";"Servco",#N/A,FALSE,"Print Chart";"Genco_Detail",#N/A,FALSE,"Summary Financials";"Servco_Detail",#N/A,FALSE,"Summary Financials"}</definedName>
    <definedName name="_wrn7" localSheetId="34" hidden="1">{"Model Summary",#N/A,FALSE,"Print Chart";"Holdco",#N/A,FALSE,"Print Chart";"Genco",#N/A,FALSE,"Print Chart";"Servco",#N/A,FALSE,"Print Chart";"Genco_Detail",#N/A,FALSE,"Summary Financials";"Servco_Detail",#N/A,FALSE,"Summary Financials"}</definedName>
    <definedName name="_wrn7" localSheetId="39" hidden="1">{"Model Summary",#N/A,FALSE,"Print Chart";"Holdco",#N/A,FALSE,"Print Chart";"Genco",#N/A,FALSE,"Print Chart";"Servco",#N/A,FALSE,"Print Chart";"Genco_Detail",#N/A,FALSE,"Summary Financials";"Servco_Detail",#N/A,FALSE,"Summary Financials"}</definedName>
    <definedName name="_wrn7" localSheetId="40" hidden="1">{"Model Summary",#N/A,FALSE,"Print Chart";"Holdco",#N/A,FALSE,"Print Chart";"Genco",#N/A,FALSE,"Print Chart";"Servco",#N/A,FALSE,"Print Chart";"Genco_Detail",#N/A,FALSE,"Summary Financials";"Servco_Detail",#N/A,FALSE,"Summary Financials"}</definedName>
    <definedName name="_wrn7" localSheetId="41" hidden="1">{"Model Summary",#N/A,FALSE,"Print Chart";"Holdco",#N/A,FALSE,"Print Chart";"Genco",#N/A,FALSE,"Print Chart";"Servco",#N/A,FALSE,"Print Chart";"Genco_Detail",#N/A,FALSE,"Summary Financials";"Servco_Detail",#N/A,FALSE,"Summary Financials"}</definedName>
    <definedName name="_wrn7" localSheetId="42" hidden="1">{"Model Summary",#N/A,FALSE,"Print Chart";"Holdco",#N/A,FALSE,"Print Chart";"Genco",#N/A,FALSE,"Print Chart";"Servco",#N/A,FALSE,"Print Chart";"Genco_Detail",#N/A,FALSE,"Summary Financials";"Servco_Detail",#N/A,FALSE,"Summary Financials"}</definedName>
    <definedName name="_wrn7" localSheetId="44" hidden="1">{"Model Summary",#N/A,FALSE,"Print Chart";"Holdco",#N/A,FALSE,"Print Chart";"Genco",#N/A,FALSE,"Print Chart";"Servco",#N/A,FALSE,"Print Chart";"Genco_Detail",#N/A,FALSE,"Summary Financials";"Servco_Detail",#N/A,FALSE,"Summary Financials"}</definedName>
    <definedName name="_wrn7" localSheetId="54" hidden="1">{"Model Summary",#N/A,FALSE,"Print Chart";"Holdco",#N/A,FALSE,"Print Chart";"Genco",#N/A,FALSE,"Print Chart";"Servco",#N/A,FALSE,"Print Chart";"Genco_Detail",#N/A,FALSE,"Summary Financials";"Servco_Detail",#N/A,FALSE,"Summary Financials"}</definedName>
    <definedName name="_wrn7" hidden="1">{"Model Summary",#N/A,FALSE,"Print Chart";"Holdco",#N/A,FALSE,"Print Chart";"Genco",#N/A,FALSE,"Print Chart";"Servco",#N/A,FALSE,"Print Chart";"Genco_Detail",#N/A,FALSE,"Summary Financials";"Servco_Detail",#N/A,FALSE,"Summary Financials"}</definedName>
    <definedName name="_wrn8" localSheetId="63" hidden="1">{"holdco",#N/A,FALSE,"Summary Financials";"holdco",#N/A,FALSE,"Summary Financials"}</definedName>
    <definedName name="_wrn8" localSheetId="16" hidden="1">{"holdco",#N/A,FALSE,"Summary Financials";"holdco",#N/A,FALSE,"Summary Financials"}</definedName>
    <definedName name="_wrn8" localSheetId="17" hidden="1">{"holdco",#N/A,FALSE,"Summary Financials";"holdco",#N/A,FALSE,"Summary Financials"}</definedName>
    <definedName name="_wrn8" localSheetId="22" hidden="1">{"holdco",#N/A,FALSE,"Summary Financials";"holdco",#N/A,FALSE,"Summary Financials"}</definedName>
    <definedName name="_wrn8" localSheetId="24" hidden="1">{"holdco",#N/A,FALSE,"Summary Financials";"holdco",#N/A,FALSE,"Summary Financials"}</definedName>
    <definedName name="_wrn8" localSheetId="34" hidden="1">{"holdco",#N/A,FALSE,"Summary Financials";"holdco",#N/A,FALSE,"Summary Financials"}</definedName>
    <definedName name="_wrn8" localSheetId="39" hidden="1">{"holdco",#N/A,FALSE,"Summary Financials";"holdco",#N/A,FALSE,"Summary Financials"}</definedName>
    <definedName name="_wrn8" localSheetId="40" hidden="1">{"holdco",#N/A,FALSE,"Summary Financials";"holdco",#N/A,FALSE,"Summary Financials"}</definedName>
    <definedName name="_wrn8" localSheetId="41" hidden="1">{"holdco",#N/A,FALSE,"Summary Financials";"holdco",#N/A,FALSE,"Summary Financials"}</definedName>
    <definedName name="_wrn8" localSheetId="42" hidden="1">{"holdco",#N/A,FALSE,"Summary Financials";"holdco",#N/A,FALSE,"Summary Financials"}</definedName>
    <definedName name="_wrn8" localSheetId="44" hidden="1">{"holdco",#N/A,FALSE,"Summary Financials";"holdco",#N/A,FALSE,"Summary Financials"}</definedName>
    <definedName name="_wrn8" localSheetId="54" hidden="1">{"holdco",#N/A,FALSE,"Summary Financials";"holdco",#N/A,FALSE,"Summary Financials"}</definedName>
    <definedName name="_wrn8" hidden="1">{"holdco",#N/A,FALSE,"Summary Financials";"holdco",#N/A,FALSE,"Summary Financials"}</definedName>
    <definedName name="_WTR25" localSheetId="63">#REF!</definedName>
    <definedName name="_WTR25" localSheetId="22">#REF!</definedName>
    <definedName name="_WTR25" localSheetId="41">#REF!</definedName>
    <definedName name="_WTR25" localSheetId="42">#REF!</definedName>
    <definedName name="_WTR25" localSheetId="44">#REF!</definedName>
    <definedName name="_WTR25" localSheetId="54">#REF!</definedName>
    <definedName name="_WTR25">#REF!</definedName>
    <definedName name="_WTR50" localSheetId="63">#REF!</definedName>
    <definedName name="_WTR50" localSheetId="41">#REF!</definedName>
    <definedName name="_WTR50" localSheetId="42">#REF!</definedName>
    <definedName name="_WTR50" localSheetId="44">#REF!</definedName>
    <definedName name="_WTR50" localSheetId="54">#REF!</definedName>
    <definedName name="_WTR50">#REF!</definedName>
    <definedName name="_www1" localSheetId="63" hidden="1">{#N/A,#N/A,FALSE,"schA"}</definedName>
    <definedName name="_www1" localSheetId="16" hidden="1">{#N/A,#N/A,FALSE,"schA"}</definedName>
    <definedName name="_www1" localSheetId="17" hidden="1">{#N/A,#N/A,FALSE,"schA"}</definedName>
    <definedName name="_www1" localSheetId="22" hidden="1">{#N/A,#N/A,FALSE,"schA"}</definedName>
    <definedName name="_www1" localSheetId="24" hidden="1">{#N/A,#N/A,FALSE,"schA"}</definedName>
    <definedName name="_www1" localSheetId="34" hidden="1">{#N/A,#N/A,FALSE,"schA"}</definedName>
    <definedName name="_www1" localSheetId="39" hidden="1">{#N/A,#N/A,FALSE,"schA"}</definedName>
    <definedName name="_www1" localSheetId="40" hidden="1">{#N/A,#N/A,FALSE,"schA"}</definedName>
    <definedName name="_www1" localSheetId="41" hidden="1">{#N/A,#N/A,FALSE,"schA"}</definedName>
    <definedName name="_www1" localSheetId="42" hidden="1">{#N/A,#N/A,FALSE,"schA"}</definedName>
    <definedName name="_www1" localSheetId="44" hidden="1">{#N/A,#N/A,FALSE,"schA"}</definedName>
    <definedName name="_www1" localSheetId="54" hidden="1">{#N/A,#N/A,FALSE,"schA"}</definedName>
    <definedName name="_www1" hidden="1">{#N/A,#N/A,FALSE,"schA"}</definedName>
    <definedName name="a">#REF!</definedName>
    <definedName name="aa" localSheetId="16" hidden="1">{#N/A,#N/A,FALSE,"PG6RLG"}</definedName>
    <definedName name="aa" localSheetId="17" hidden="1">{#N/A,#N/A,FALSE,"PG6RLG"}</definedName>
    <definedName name="aa" localSheetId="22" hidden="1">{#N/A,#N/A,FALSE,"PG6RLG"}</definedName>
    <definedName name="aa" localSheetId="39" hidden="1">{#N/A,#N/A,FALSE,"PG6RLG"}</definedName>
    <definedName name="aa" localSheetId="40" hidden="1">{#N/A,#N/A,FALSE,"PG6RLG"}</definedName>
    <definedName name="aa" localSheetId="41" hidden="1">{#N/A,#N/A,FALSE,"PG6RLG"}</definedName>
    <definedName name="aa" localSheetId="44" hidden="1">{#N/A,#N/A,FALSE,"PG6RLG"}</definedName>
    <definedName name="aa" hidden="1">{#N/A,#N/A,FALSE,"PG6RLG"}</definedName>
    <definedName name="AAA_DOCTOPS" hidden="1">"AAA_SET"</definedName>
    <definedName name="AAA_duser" hidden="1">"OFF"</definedName>
    <definedName name="aaaa">#REF!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bc" localSheetId="16" hidden="1">{#N/A,#N/A,FALSE,"PG6RLG"}</definedName>
    <definedName name="abc" localSheetId="17" hidden="1">{#N/A,#N/A,FALSE,"PG6RLG"}</definedName>
    <definedName name="abc" localSheetId="22" hidden="1">{#N/A,#N/A,FALSE,"PG6RLG"}</definedName>
    <definedName name="abc" localSheetId="39" hidden="1">{#N/A,#N/A,FALSE,"PG6RLG"}</definedName>
    <definedName name="abc" localSheetId="40" hidden="1">{#N/A,#N/A,FALSE,"PG6RLG"}</definedName>
    <definedName name="abc" localSheetId="41" hidden="1">{#N/A,#N/A,FALSE,"PG6RLG"}</definedName>
    <definedName name="abc" localSheetId="44" hidden="1">{#N/A,#N/A,FALSE,"PG6RLG"}</definedName>
    <definedName name="abc" hidden="1">{#N/A,#N/A,FALSE,"PG6RLG"}</definedName>
    <definedName name="abcd" localSheetId="16" hidden="1">{#N/A,#N/A,FALSE,"PG6RLG"}</definedName>
    <definedName name="abcd" localSheetId="17" hidden="1">{#N/A,#N/A,FALSE,"PG6RLG"}</definedName>
    <definedName name="abcd" localSheetId="22" hidden="1">{#N/A,#N/A,FALSE,"PG6RLG"}</definedName>
    <definedName name="abcd" localSheetId="39" hidden="1">{#N/A,#N/A,FALSE,"PG6RLG"}</definedName>
    <definedName name="abcd" localSheetId="40" hidden="1">{#N/A,#N/A,FALSE,"PG6RLG"}</definedName>
    <definedName name="abcd" localSheetId="41" hidden="1">{#N/A,#N/A,FALSE,"PG6RLG"}</definedName>
    <definedName name="abcd" localSheetId="44" hidden="1">{#N/A,#N/A,FALSE,"PG6RLG"}</definedName>
    <definedName name="abcd" hidden="1">{#N/A,#N/A,FALSE,"PG6RLG"}</definedName>
    <definedName name="ACA" localSheetId="63">#REF!</definedName>
    <definedName name="ACA" localSheetId="22">#REF!</definedName>
    <definedName name="ACA" localSheetId="41">#REF!</definedName>
    <definedName name="ACA" localSheetId="42">#REF!</definedName>
    <definedName name="ACA" localSheetId="44">#REF!</definedName>
    <definedName name="ACA" localSheetId="54">#REF!</definedName>
    <definedName name="ACA">#REF!</definedName>
    <definedName name="acctlist" localSheetId="63">#REF!</definedName>
    <definedName name="acctlist" localSheetId="41">#REF!</definedName>
    <definedName name="acctlist" localSheetId="42">#REF!</definedName>
    <definedName name="acctlist" localSheetId="44">#REF!</definedName>
    <definedName name="acctlist" localSheetId="54">#REF!</definedName>
    <definedName name="acctlist">#REF!</definedName>
    <definedName name="ACCUMULATED_PROVISION_FOR_DEPRECIATION_AND_AMORTIZATION" localSheetId="63">#REF!</definedName>
    <definedName name="ACCUMULATED_PROVISION_FOR_DEPRECIATION_AND_AMORTIZATION" localSheetId="41">#REF!</definedName>
    <definedName name="ACCUMULATED_PROVISION_FOR_DEPRECIATION_AND_AMORTIZATION" localSheetId="42">#REF!</definedName>
    <definedName name="ACCUMULATED_PROVISION_FOR_DEPRECIATION_AND_AMORTIZATION" localSheetId="44">#REF!</definedName>
    <definedName name="ACCUMULATED_PROVISION_FOR_DEPRECIATION_AND_AMORTIZATION" localSheetId="54">#REF!</definedName>
    <definedName name="ACCUMULATED_PROVISION_FOR_DEPRECIATION_AND_AMORTIZATION">#REF!</definedName>
    <definedName name="ACHIEVABLE_POTENTIAL" localSheetId="63">#REF!</definedName>
    <definedName name="ACHIEVABLE_POTENTIAL" localSheetId="41">#REF!</definedName>
    <definedName name="ACHIEVABLE_POTENTIAL" localSheetId="54">#REF!</definedName>
    <definedName name="ACHIEVABLE_POTENTIAL">#REF!</definedName>
    <definedName name="ACPGA" localSheetId="63">#REF!</definedName>
    <definedName name="ACPGA" localSheetId="41">#REF!</definedName>
    <definedName name="ACPGA" localSheetId="54">#REF!</definedName>
    <definedName name="ACPGA">#REF!</definedName>
    <definedName name="ACRATE" localSheetId="63">#REF!</definedName>
    <definedName name="ACRATE" localSheetId="41">#REF!</definedName>
    <definedName name="ACRATE" localSheetId="54">#REF!</definedName>
    <definedName name="ACRATE">#REF!</definedName>
    <definedName name="ActStart" localSheetId="40">#REF!</definedName>
    <definedName name="ActStart" localSheetId="41">#REF!</definedName>
    <definedName name="ActStart">#REF!</definedName>
    <definedName name="ACTUAL_COST" localSheetId="63">#REF!</definedName>
    <definedName name="ACTUAL_COST" localSheetId="22">#REF!</definedName>
    <definedName name="ACTUAL_COST" localSheetId="41">#REF!</definedName>
    <definedName name="ACTUAL_COST" localSheetId="54">#REF!</definedName>
    <definedName name="ACTUAL_COST">#REF!</definedName>
    <definedName name="Actuals">#REF!</definedName>
    <definedName name="actuals2">#REF!</definedName>
    <definedName name="Additions" localSheetId="63">#REF!</definedName>
    <definedName name="Additions" localSheetId="22">#REF!</definedName>
    <definedName name="Additions" localSheetId="24">#REF!</definedName>
    <definedName name="Additions" localSheetId="41">#REF!</definedName>
    <definedName name="Additions" localSheetId="42">#REF!</definedName>
    <definedName name="Additions" localSheetId="44">#REF!</definedName>
    <definedName name="Additions" localSheetId="54">#REF!</definedName>
    <definedName name="Additions">#REF!</definedName>
    <definedName name="Adj_Donate_m1">#REF!</definedName>
    <definedName name="ADMINISTRATIVE_LAW_JUDGE__ALJ" localSheetId="63">#REF!</definedName>
    <definedName name="ADMINISTRATIVE_LAW_JUDGE__ALJ" localSheetId="22">#REF!</definedName>
    <definedName name="ADMINISTRATIVE_LAW_JUDGE__ALJ" localSheetId="41">#REF!</definedName>
    <definedName name="ADMINISTRATIVE_LAW_JUDGE__ALJ" localSheetId="42">#REF!</definedName>
    <definedName name="ADMINISTRATIVE_LAW_JUDGE__ALJ" localSheetId="44">#REF!</definedName>
    <definedName name="ADMINISTRATIVE_LAW_JUDGE__ALJ" localSheetId="54">#REF!</definedName>
    <definedName name="ADMINISTRATIVE_LAW_JUDGE__ALJ">#REF!</definedName>
    <definedName name="ADVANCES_FOR_CONSTRUCTION" localSheetId="63">#REF!</definedName>
    <definedName name="ADVANCES_FOR_CONSTRUCTION" localSheetId="41">#REF!</definedName>
    <definedName name="ADVANCES_FOR_CONSTRUCTION" localSheetId="42">#REF!</definedName>
    <definedName name="ADVANCES_FOR_CONSTRUCTION" localSheetId="44">#REF!</definedName>
    <definedName name="ADVANCES_FOR_CONSTRUCTION" localSheetId="54">#REF!</definedName>
    <definedName name="ADVANCES_FOR_CONSTRUCTION">#REF!</definedName>
    <definedName name="AFD1250CC" localSheetId="40">#REF!</definedName>
    <definedName name="AFD1250CC" localSheetId="41">#REF!</definedName>
    <definedName name="AFD1250CC">#REF!</definedName>
    <definedName name="AFD1250DC" localSheetId="40">#REF!</definedName>
    <definedName name="AFD1250DC" localSheetId="41">#REF!</definedName>
    <definedName name="AFD1250DC">#REF!</definedName>
    <definedName name="AFD1250SC" localSheetId="40">#REF!</definedName>
    <definedName name="AFD1250SC" localSheetId="41">#REF!</definedName>
    <definedName name="AFD1250SC">#REF!</definedName>
    <definedName name="AFFILIATED_ENTITIES_TEST" localSheetId="63">#REF!</definedName>
    <definedName name="AFFILIATED_ENTITIES_TEST" localSheetId="22">#REF!</definedName>
    <definedName name="AFFILIATED_ENTITIES_TEST" localSheetId="41">#REF!</definedName>
    <definedName name="AFFILIATED_ENTITIES_TEST" localSheetId="42">#REF!</definedName>
    <definedName name="AFFILIATED_ENTITIES_TEST" localSheetId="44">#REF!</definedName>
    <definedName name="AFFILIATED_ENTITIES_TEST" localSheetId="54">#REF!</definedName>
    <definedName name="AFFILIATED_ENTITIES_TEST">#REF!</definedName>
    <definedName name="After_Tax" localSheetId="63">#REF!</definedName>
    <definedName name="After_Tax" localSheetId="41">#REF!</definedName>
    <definedName name="After_Tax" localSheetId="54">#REF!</definedName>
    <definedName name="After_Tax">#REF!</definedName>
    <definedName name="AFTRowsHidden" localSheetId="41" hidden="1">#REF!</definedName>
    <definedName name="AFTRowsHidden" hidden="1">#REF!</definedName>
    <definedName name="AFUDC" localSheetId="63">#REF!</definedName>
    <definedName name="AFUDC" localSheetId="41">#REF!</definedName>
    <definedName name="AFUDC" localSheetId="54">#REF!</definedName>
    <definedName name="AFUDC">#REF!</definedName>
    <definedName name="AFUDC_CLASS" localSheetId="63">#REF!</definedName>
    <definedName name="AFUDC_CLASS" localSheetId="41">#REF!</definedName>
    <definedName name="AFUDC_CLASS" localSheetId="54">#REF!</definedName>
    <definedName name="AFUDC_CLASS">#REF!</definedName>
    <definedName name="aglc" localSheetId="63">#REF!</definedName>
    <definedName name="aglc" localSheetId="41">#REF!</definedName>
    <definedName name="aglc" localSheetId="54">#REF!</definedName>
    <definedName name="aglc">#REF!</definedName>
    <definedName name="AGLC66" localSheetId="63">#REF!</definedName>
    <definedName name="AGLC66" localSheetId="41">#REF!</definedName>
    <definedName name="AGLC66" localSheetId="54">#REF!</definedName>
    <definedName name="AGLC66">#REF!</definedName>
    <definedName name="AGLC66org" localSheetId="63">#REF!</definedName>
    <definedName name="AGLC66org" localSheetId="41">#REF!</definedName>
    <definedName name="AGLC66org" localSheetId="54">#REF!</definedName>
    <definedName name="AGLC66org">#REF!</definedName>
    <definedName name="AGLCbtoA" localSheetId="63">#REF!</definedName>
    <definedName name="AGLCbtoA" localSheetId="41">#REF!</definedName>
    <definedName name="AGLCbtoA" localSheetId="54">#REF!</definedName>
    <definedName name="AGLCbtoA">#REF!</definedName>
    <definedName name="AGLCbu" localSheetId="63">#REF!</definedName>
    <definedName name="AGLCbu" localSheetId="41">#REF!</definedName>
    <definedName name="AGLCbu" localSheetId="54">#REF!</definedName>
    <definedName name="AGLCbu">#REF!</definedName>
    <definedName name="AGLChdd" localSheetId="63">#REF!</definedName>
    <definedName name="AGLChdd" localSheetId="41">#REF!</definedName>
    <definedName name="AGLChdd" localSheetId="54">#REF!</definedName>
    <definedName name="AGLChdd">#REF!</definedName>
    <definedName name="AGLCIncStmt" localSheetId="63">#REF!</definedName>
    <definedName name="AGLCIncStmt" localSheetId="41">#REF!</definedName>
    <definedName name="AGLCIncStmt" localSheetId="54">#REF!</definedName>
    <definedName name="AGLCIncStmt">#REF!</definedName>
    <definedName name="aglcStretch" localSheetId="63">#REF!</definedName>
    <definedName name="aglcStretch" localSheetId="41">#REF!</definedName>
    <definedName name="aglcStretch" localSheetId="54">#REF!</definedName>
    <definedName name="aglcStretch">#REF!</definedName>
    <definedName name="agle" localSheetId="63">#REF!</definedName>
    <definedName name="agle" localSheetId="41">#REF!</definedName>
    <definedName name="agle" localSheetId="54">#REF!</definedName>
    <definedName name="agle">#REF!</definedName>
    <definedName name="agle030" localSheetId="63">#REF!</definedName>
    <definedName name="agle030" localSheetId="41">#REF!</definedName>
    <definedName name="agle030" localSheetId="54">#REF!</definedName>
    <definedName name="agle030">#REF!</definedName>
    <definedName name="agle03098" localSheetId="63">#REF!</definedName>
    <definedName name="agle03098" localSheetId="41">#REF!</definedName>
    <definedName name="agle03098" localSheetId="54">#REF!</definedName>
    <definedName name="agle03098">#REF!</definedName>
    <definedName name="agle050" localSheetId="63">#REF!</definedName>
    <definedName name="agle050" localSheetId="41">#REF!</definedName>
    <definedName name="agle050" localSheetId="54">#REF!</definedName>
    <definedName name="agle050">#REF!</definedName>
    <definedName name="agle05098" localSheetId="63">#REF!</definedName>
    <definedName name="agle05098" localSheetId="41">#REF!</definedName>
    <definedName name="agle05098" localSheetId="54">#REF!</definedName>
    <definedName name="agle05098">#REF!</definedName>
    <definedName name="agli" localSheetId="63">#REF!</definedName>
    <definedName name="agli" localSheetId="41">#REF!</definedName>
    <definedName name="agli" localSheetId="54">#REF!</definedName>
    <definedName name="agli">#REF!</definedName>
    <definedName name="agli030" localSheetId="63">#REF!</definedName>
    <definedName name="agli030" localSheetId="41">#REF!</definedName>
    <definedName name="agli030" localSheetId="54">#REF!</definedName>
    <definedName name="agli030">#REF!</definedName>
    <definedName name="agli03098" localSheetId="63">#REF!</definedName>
    <definedName name="agli03098" localSheetId="41">#REF!</definedName>
    <definedName name="agli03098" localSheetId="54">#REF!</definedName>
    <definedName name="agli03098">#REF!</definedName>
    <definedName name="agli050" localSheetId="63">#REF!</definedName>
    <definedName name="agli050" localSheetId="41">#REF!</definedName>
    <definedName name="agli050" localSheetId="54">#REF!</definedName>
    <definedName name="agli050">#REF!</definedName>
    <definedName name="agli05098" localSheetId="63">#REF!</definedName>
    <definedName name="agli05098" localSheetId="41">#REF!</definedName>
    <definedName name="agli05098" localSheetId="54">#REF!</definedName>
    <definedName name="agli05098">#REF!</definedName>
    <definedName name="aglr" localSheetId="63">#REF!</definedName>
    <definedName name="aglr" localSheetId="41">#REF!</definedName>
    <definedName name="aglr" localSheetId="54">#REF!</definedName>
    <definedName name="aglr">#REF!</definedName>
    <definedName name="aglr02098" localSheetId="63">#REF!</definedName>
    <definedName name="aglr02098" localSheetId="41">#REF!</definedName>
    <definedName name="aglr02098" localSheetId="54">#REF!</definedName>
    <definedName name="aglr02098">#REF!</definedName>
    <definedName name="aglr030" localSheetId="63">#REF!</definedName>
    <definedName name="aglr030" localSheetId="41">#REF!</definedName>
    <definedName name="aglr030" localSheetId="54">#REF!</definedName>
    <definedName name="aglr030">#REF!</definedName>
    <definedName name="aglr03098" localSheetId="63">#REF!</definedName>
    <definedName name="aglr03098" localSheetId="41">#REF!</definedName>
    <definedName name="aglr03098" localSheetId="54">#REF!</definedName>
    <definedName name="aglr03098">#REF!</definedName>
    <definedName name="aglr050" localSheetId="63">#REF!</definedName>
    <definedName name="aglr050" localSheetId="41">#REF!</definedName>
    <definedName name="aglr050" localSheetId="54">#REF!</definedName>
    <definedName name="aglr050">#REF!</definedName>
    <definedName name="aglr05098" localSheetId="63">#REF!</definedName>
    <definedName name="aglr05098" localSheetId="41">#REF!</definedName>
    <definedName name="aglr05098" localSheetId="54">#REF!</definedName>
    <definedName name="aglr05098">#REF!</definedName>
    <definedName name="aglt020" localSheetId="63">#REF!</definedName>
    <definedName name="aglt020" localSheetId="41">#REF!</definedName>
    <definedName name="aglt020" localSheetId="54">#REF!</definedName>
    <definedName name="aglt020">#REF!</definedName>
    <definedName name="aglt02098" localSheetId="63">#REF!</definedName>
    <definedName name="aglt02098" localSheetId="41">#REF!</definedName>
    <definedName name="aglt02098" localSheetId="54">#REF!</definedName>
    <definedName name="aglt02098">#REF!</definedName>
    <definedName name="aglt030" localSheetId="63">#REF!</definedName>
    <definedName name="aglt030" localSheetId="41">#REF!</definedName>
    <definedName name="aglt030" localSheetId="54">#REF!</definedName>
    <definedName name="aglt030">#REF!</definedName>
    <definedName name="aglt03098" localSheetId="63">#REF!</definedName>
    <definedName name="aglt03098" localSheetId="41">#REF!</definedName>
    <definedName name="aglt03098" localSheetId="54">#REF!</definedName>
    <definedName name="aglt03098">#REF!</definedName>
    <definedName name="aglt050" localSheetId="63">#REF!</definedName>
    <definedName name="aglt050" localSheetId="41">#REF!</definedName>
    <definedName name="aglt050" localSheetId="54">#REF!</definedName>
    <definedName name="aglt050">#REF!</definedName>
    <definedName name="aglt05098" localSheetId="63">#REF!</definedName>
    <definedName name="aglt05098" localSheetId="41">#REF!</definedName>
    <definedName name="aglt05098" localSheetId="54">#REF!</definedName>
    <definedName name="aglt05098">#REF!</definedName>
    <definedName name="agrs030" localSheetId="63">#REF!</definedName>
    <definedName name="agrs030" localSheetId="41">#REF!</definedName>
    <definedName name="agrs030" localSheetId="54">#REF!</definedName>
    <definedName name="agrs030">#REF!</definedName>
    <definedName name="agrs03098" localSheetId="63">#REF!</definedName>
    <definedName name="agrs03098" localSheetId="41">#REF!</definedName>
    <definedName name="agrs03098" localSheetId="54">#REF!</definedName>
    <definedName name="agrs03098">#REF!</definedName>
    <definedName name="agrs050" localSheetId="63">#REF!</definedName>
    <definedName name="agrs050" localSheetId="41">#REF!</definedName>
    <definedName name="agrs050" localSheetId="54">#REF!</definedName>
    <definedName name="agrs050">#REF!</definedName>
    <definedName name="agrs05098" localSheetId="63">#REF!</definedName>
    <definedName name="agrs05098" localSheetId="41">#REF!</definedName>
    <definedName name="agrs05098" localSheetId="54">#REF!</definedName>
    <definedName name="agrs05098">#REF!</definedName>
    <definedName name="ALLnext" localSheetId="63">#REF!</definedName>
    <definedName name="ALLnext" localSheetId="41">#REF!</definedName>
    <definedName name="ALLnext" localSheetId="54">#REF!</definedName>
    <definedName name="ALLnext">#REF!</definedName>
    <definedName name="Allocate" localSheetId="63">#REF!</definedName>
    <definedName name="Allocate" localSheetId="41">#REF!</definedName>
    <definedName name="Allocate" localSheetId="54">#REF!</definedName>
    <definedName name="Allocate">#REF!</definedName>
    <definedName name="ALLOCATION" localSheetId="63">#REF!</definedName>
    <definedName name="ALLOCATION" localSheetId="41">#REF!</definedName>
    <definedName name="ALLOCATION" localSheetId="54">#REF!</definedName>
    <definedName name="ALLOCATION">#REF!</definedName>
    <definedName name="ALLOCATION_CAPACITY" localSheetId="63">#REF!</definedName>
    <definedName name="ALLOCATION_CAPACITY" localSheetId="41">#REF!</definedName>
    <definedName name="ALLOCATION_CAPACITY" localSheetId="54">#REF!</definedName>
    <definedName name="ALLOCATION_CAPACITY">#REF!</definedName>
    <definedName name="ALLOWANCE_FOR_FUNDS_USED_DURING_CONSTRUCTION__AFUDC" localSheetId="63">#REF!</definedName>
    <definedName name="ALLOWANCE_FOR_FUNDS_USED_DURING_CONSTRUCTION__AFUDC" localSheetId="41">#REF!</definedName>
    <definedName name="ALLOWANCE_FOR_FUNDS_USED_DURING_CONSTRUCTION__AFUDC" localSheetId="54">#REF!</definedName>
    <definedName name="ALLOWANCE_FOR_FUNDS_USED_DURING_CONSTRUCTION__AFUDC">#REF!</definedName>
    <definedName name="ALLRange" localSheetId="63">#REF!</definedName>
    <definedName name="ALLRange" localSheetId="41">#REF!</definedName>
    <definedName name="ALLRange" localSheetId="54">#REF!</definedName>
    <definedName name="ALLRange">#REF!</definedName>
    <definedName name="AltLoc">#REF!</definedName>
    <definedName name="ANNUALIZATION" localSheetId="63">#REF!</definedName>
    <definedName name="ANNUALIZATION" localSheetId="22">#REF!</definedName>
    <definedName name="ANNUALIZATION" localSheetId="41">#REF!</definedName>
    <definedName name="ANNUALIZATION" localSheetId="42">#REF!</definedName>
    <definedName name="ANNUALIZATION" localSheetId="44">#REF!</definedName>
    <definedName name="ANNUALIZATION" localSheetId="54">#REF!</definedName>
    <definedName name="ANNUALIZATION">#REF!</definedName>
    <definedName name="anscount" hidden="1">1</definedName>
    <definedName name="apn" localSheetId="63">#REF!</definedName>
    <definedName name="apn" localSheetId="22">#REF!</definedName>
    <definedName name="apn" localSheetId="41">#REF!</definedName>
    <definedName name="apn" localSheetId="42">#REF!</definedName>
    <definedName name="apn" localSheetId="44">#REF!</definedName>
    <definedName name="apn" localSheetId="54">#REF!</definedName>
    <definedName name="apn">#REF!</definedName>
    <definedName name="appendix_A" localSheetId="63">#REF!</definedName>
    <definedName name="appendix_A" localSheetId="22">#REF!</definedName>
    <definedName name="appendix_A" localSheetId="24">#REF!</definedName>
    <definedName name="appendix_A" localSheetId="41">#REF!</definedName>
    <definedName name="appendix_A" localSheetId="42">#REF!</definedName>
    <definedName name="appendix_A" localSheetId="44">#REF!</definedName>
    <definedName name="appendix_A" localSheetId="54">#REF!</definedName>
    <definedName name="appendix_A">#REF!</definedName>
    <definedName name="appendix_b" localSheetId="63">#REF!</definedName>
    <definedName name="appendix_b" localSheetId="22">#REF!</definedName>
    <definedName name="appendix_b" localSheetId="41">#REF!</definedName>
    <definedName name="appendix_b" localSheetId="42">#REF!</definedName>
    <definedName name="appendix_b" localSheetId="44">#REF!</definedName>
    <definedName name="appendix_b" localSheetId="54">#REF!</definedName>
    <definedName name="appendix_b">#REF!</definedName>
    <definedName name="Appendix_c" localSheetId="63">#REF!</definedName>
    <definedName name="Appendix_c" localSheetId="41">#REF!</definedName>
    <definedName name="Appendix_c" localSheetId="42">#REF!</definedName>
    <definedName name="Appendix_c" localSheetId="44">#REF!</definedName>
    <definedName name="Appendix_c" localSheetId="54">#REF!</definedName>
    <definedName name="Appendix_c">#REF!</definedName>
    <definedName name="APPENDIX_D">#REF!</definedName>
    <definedName name="Approved_NOT_Cleared_ALL" localSheetId="63">#REF!</definedName>
    <definedName name="Approved_NOT_Cleared_ALL" localSheetId="22">#REF!</definedName>
    <definedName name="Approved_NOT_Cleared_ALL" localSheetId="41">#REF!</definedName>
    <definedName name="Approved_NOT_Cleared_ALL" localSheetId="42">#REF!</definedName>
    <definedName name="Approved_NOT_Cleared_ALL" localSheetId="44">#REF!</definedName>
    <definedName name="Approved_NOT_Cleared_ALL" localSheetId="54">#REF!</definedName>
    <definedName name="Approved_NOT_Cleared_ALL">#REF!</definedName>
    <definedName name="APR" localSheetId="63">#REF!</definedName>
    <definedName name="APR" localSheetId="41">#REF!</definedName>
    <definedName name="APR" localSheetId="42">#REF!</definedName>
    <definedName name="APR" localSheetId="44">#REF!</definedName>
    <definedName name="APR" localSheetId="54">#REF!</definedName>
    <definedName name="APR">#REF!</definedName>
    <definedName name="apr06Data" localSheetId="40">#REF!</definedName>
    <definedName name="apr06Data" localSheetId="41">#REF!</definedName>
    <definedName name="apr06Data">#REF!</definedName>
    <definedName name="apr07Data" localSheetId="40">#REF!</definedName>
    <definedName name="apr07Data" localSheetId="41">#REF!</definedName>
    <definedName name="apr07Data">#REF!</definedName>
    <definedName name="aprMod" localSheetId="40">#REF!</definedName>
    <definedName name="aprMod" localSheetId="41">#REF!</definedName>
    <definedName name="aprMod">#REF!</definedName>
    <definedName name="arb" localSheetId="16" hidden="1">{#N/A,#N/A,FALSE,"PG6RLG"}</definedName>
    <definedName name="arb" localSheetId="17" hidden="1">{#N/A,#N/A,FALSE,"PG6RLG"}</definedName>
    <definedName name="arb" localSheetId="22" hidden="1">{#N/A,#N/A,FALSE,"PG6RLG"}</definedName>
    <definedName name="arb" localSheetId="39" hidden="1">{#N/A,#N/A,FALSE,"PG6RLG"}</definedName>
    <definedName name="arb" localSheetId="40" hidden="1">{#N/A,#N/A,FALSE,"PG6RLG"}</definedName>
    <definedName name="arb" localSheetId="41" hidden="1">{#N/A,#N/A,FALSE,"PG6RLG"}</definedName>
    <definedName name="arb" localSheetId="44" hidden="1">{#N/A,#N/A,FALSE,"PG6RLG"}</definedName>
    <definedName name="arb" hidden="1">{#N/A,#N/A,FALSE,"PG6RLG"}</definedName>
    <definedName name="AS2DocOpenMode" hidden="1">"AS2DocumentEdit"</definedName>
    <definedName name="AS2HasNoAutoHeaderFooter" hidden="1">" "</definedName>
    <definedName name="asd" localSheetId="63">#REF!</definedName>
    <definedName name="asd" localSheetId="22">#REF!</definedName>
    <definedName name="asd" localSheetId="41">#REF!</definedName>
    <definedName name="asd" localSheetId="42">#REF!</definedName>
    <definedName name="asd" localSheetId="44">#REF!</definedName>
    <definedName name="asd" localSheetId="54">#REF!</definedName>
    <definedName name="asd">#REF!</definedName>
    <definedName name="asdf" localSheetId="63" hidden="1">{#N/A,#N/A,FALSE,"Income Statement";#N/A,#N/A,FALSE,"Balance Sheet";#N/A,#N/A,FALSE,"Cash Flows";#N/A,#N/A,FALSE,"Ratios"}</definedName>
    <definedName name="asdf" localSheetId="16" hidden="1">{#N/A,#N/A,FALSE,"Income Statement";#N/A,#N/A,FALSE,"Balance Sheet";#N/A,#N/A,FALSE,"Cash Flows";#N/A,#N/A,FALSE,"Ratios"}</definedName>
    <definedName name="asdf" localSheetId="17" hidden="1">{#N/A,#N/A,FALSE,"Income Statement";#N/A,#N/A,FALSE,"Balance Sheet";#N/A,#N/A,FALSE,"Cash Flows";#N/A,#N/A,FALSE,"Ratios"}</definedName>
    <definedName name="asdf" localSheetId="22" hidden="1">{#N/A,#N/A,FALSE,"Income Statement";#N/A,#N/A,FALSE,"Balance Sheet";#N/A,#N/A,FALSE,"Cash Flows";#N/A,#N/A,FALSE,"Ratios"}</definedName>
    <definedName name="asdf" localSheetId="24" hidden="1">{#N/A,#N/A,FALSE,"Income Statement";#N/A,#N/A,FALSE,"Balance Sheet";#N/A,#N/A,FALSE,"Cash Flows";#N/A,#N/A,FALSE,"Ratios"}</definedName>
    <definedName name="asdf" localSheetId="34" hidden="1">{#N/A,#N/A,FALSE,"Income Statement";#N/A,#N/A,FALSE,"Balance Sheet";#N/A,#N/A,FALSE,"Cash Flows";#N/A,#N/A,FALSE,"Ratios"}</definedName>
    <definedName name="asdf" localSheetId="39" hidden="1">{#N/A,#N/A,FALSE,"Income Statement";#N/A,#N/A,FALSE,"Balance Sheet";#N/A,#N/A,FALSE,"Cash Flows";#N/A,#N/A,FALSE,"Ratios"}</definedName>
    <definedName name="asdf" localSheetId="40" hidden="1">{#N/A,#N/A,FALSE,"Income Statement";#N/A,#N/A,FALSE,"Balance Sheet";#N/A,#N/A,FALSE,"Cash Flows";#N/A,#N/A,FALSE,"Ratios"}</definedName>
    <definedName name="asdf" localSheetId="41" hidden="1">{#N/A,#N/A,FALSE,"Income Statement";#N/A,#N/A,FALSE,"Balance Sheet";#N/A,#N/A,FALSE,"Cash Flows";#N/A,#N/A,FALSE,"Ratios"}</definedName>
    <definedName name="asdf" localSheetId="42" hidden="1">{#N/A,#N/A,FALSE,"Income Statement";#N/A,#N/A,FALSE,"Balance Sheet";#N/A,#N/A,FALSE,"Cash Flows";#N/A,#N/A,FALSE,"Ratios"}</definedName>
    <definedName name="asdf" localSheetId="44" hidden="1">{#N/A,#N/A,FALSE,"Income Statement";#N/A,#N/A,FALSE,"Balance Sheet";#N/A,#N/A,FALSE,"Cash Flows";#N/A,#N/A,FALSE,"Ratios"}</definedName>
    <definedName name="asdf" localSheetId="54" hidden="1">{#N/A,#N/A,FALSE,"Income Statement";#N/A,#N/A,FALSE,"Balance Sheet";#N/A,#N/A,FALSE,"Cash Flows";#N/A,#N/A,FALSE,"Ratios"}</definedName>
    <definedName name="asdf" hidden="1">{#N/A,#N/A,FALSE,"Income Statement";#N/A,#N/A,FALSE,"Balance Sheet";#N/A,#N/A,FALSE,"Cash Flows";#N/A,#N/A,FALSE,"Ratios"}</definedName>
    <definedName name="ASDFAS" localSheetId="6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16"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1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2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2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3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4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4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4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localSheetId="5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DFAS"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6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16"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1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2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2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3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4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4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4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localSheetId="5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sfasdfa"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Atlanta_Gas_Light_Company" localSheetId="63">#REF!</definedName>
    <definedName name="Atlanta_Gas_Light_Company" localSheetId="22">#REF!</definedName>
    <definedName name="Atlanta_Gas_Light_Company" localSheetId="41">#REF!</definedName>
    <definedName name="Atlanta_Gas_Light_Company" localSheetId="42">#REF!</definedName>
    <definedName name="Atlanta_Gas_Light_Company" localSheetId="44">#REF!</definedName>
    <definedName name="Atlanta_Gas_Light_Company" localSheetId="54">#REF!</definedName>
    <definedName name="Atlanta_Gas_Light_Company">#REF!</definedName>
    <definedName name="ATLANTIC_SEABOARD" localSheetId="63">#REF!</definedName>
    <definedName name="ATLANTIC_SEABOARD" localSheetId="41">#REF!</definedName>
    <definedName name="ATLANTIC_SEABOARD" localSheetId="42">#REF!</definedName>
    <definedName name="ATLANTIC_SEABOARD" localSheetId="44">#REF!</definedName>
    <definedName name="ATLANTIC_SEABOARD" localSheetId="54">#REF!</definedName>
    <definedName name="ATLANTIC_SEABOARD">#REF!</definedName>
    <definedName name="aug06Data" localSheetId="40">#REF!</definedName>
    <definedName name="aug06Data" localSheetId="41">#REF!</definedName>
    <definedName name="aug06Data">#REF!</definedName>
    <definedName name="AutoCalcCap" localSheetId="22" hidden="1">#REF!</definedName>
    <definedName name="AutoCalcCap" localSheetId="41" hidden="1">#REF!</definedName>
    <definedName name="AutoCalcCap" hidden="1">#REF!</definedName>
    <definedName name="AutoCalcCash" localSheetId="41" hidden="1">#REF!</definedName>
    <definedName name="AutoCalcCash" hidden="1">#REF!</definedName>
    <definedName name="AutoCalcROE" localSheetId="41" hidden="1">#REF!</definedName>
    <definedName name="AutoCalcROE" hidden="1">#REF!</definedName>
    <definedName name="av" localSheetId="16" hidden="1">{#N/A,#N/A,FALSE,"PG6RLG"}</definedName>
    <definedName name="av" localSheetId="17" hidden="1">{#N/A,#N/A,FALSE,"PG6RLG"}</definedName>
    <definedName name="av" localSheetId="22" hidden="1">{#N/A,#N/A,FALSE,"PG6RLG"}</definedName>
    <definedName name="av" localSheetId="39" hidden="1">{#N/A,#N/A,FALSE,"PG6RLG"}</definedName>
    <definedName name="av" localSheetId="40" hidden="1">{#N/A,#N/A,FALSE,"PG6RLG"}</definedName>
    <definedName name="av" localSheetId="41" hidden="1">{#N/A,#N/A,FALSE,"PG6RLG"}</definedName>
    <definedName name="av" localSheetId="44" hidden="1">{#N/A,#N/A,FALSE,"PG6RLG"}</definedName>
    <definedName name="av" hidden="1">{#N/A,#N/A,FALSE,"PG6RLG"}</definedName>
    <definedName name="B" localSheetId="63">#REF!</definedName>
    <definedName name="B" localSheetId="22">#REF!</definedName>
    <definedName name="B" localSheetId="41">#REF!</definedName>
    <definedName name="B" localSheetId="42">#REF!</definedName>
    <definedName name="B" localSheetId="44">#REF!</definedName>
    <definedName name="B" localSheetId="54">#REF!</definedName>
    <definedName name="B">#REF!</definedName>
    <definedName name="BACKHAUL" localSheetId="63">#REF!</definedName>
    <definedName name="BACKHAUL" localSheetId="22">#REF!</definedName>
    <definedName name="BACKHAUL" localSheetId="41">#REF!</definedName>
    <definedName name="BACKHAUL" localSheetId="42">#REF!</definedName>
    <definedName name="BACKHAUL" localSheetId="44">#REF!</definedName>
    <definedName name="BACKHAUL" localSheetId="54">#REF!</definedName>
    <definedName name="BACKHAUL">#REF!</definedName>
    <definedName name="Bal">#REF!</definedName>
    <definedName name="balance">#REF!</definedName>
    <definedName name="Balance_AGLC" localSheetId="63">#REF!</definedName>
    <definedName name="Balance_AGLC" localSheetId="22">#REF!</definedName>
    <definedName name="Balance_AGLC" localSheetId="41">#REF!</definedName>
    <definedName name="Balance_AGLC" localSheetId="42">#REF!</definedName>
    <definedName name="Balance_AGLC" localSheetId="44">#REF!</definedName>
    <definedName name="Balance_AGLC" localSheetId="54">#REF!</definedName>
    <definedName name="Balance_AGLC">#REF!</definedName>
    <definedName name="Balance_AGLI">#REF!</definedName>
    <definedName name="Balance_Capital_Corp">#REF!</definedName>
    <definedName name="Balance_Chattanooga" localSheetId="24">#REF!</definedName>
    <definedName name="Balance_Chattanooga" localSheetId="34">#REF!</definedName>
    <definedName name="Balance_Chattanooga">#REF!</definedName>
    <definedName name="Balance_Combined_AGLC">#REF!</definedName>
    <definedName name="Balance_Combined_AGLR" localSheetId="24">#REF!</definedName>
    <definedName name="Balance_Combined_AGLR" localSheetId="34">#REF!</definedName>
    <definedName name="Balance_Combined_AGLR">#REF!</definedName>
    <definedName name="Balance_Combined_CustomerCare" localSheetId="24">#REF!</definedName>
    <definedName name="Balance_Combined_CustomerCare" localSheetId="34">#REF!</definedName>
    <definedName name="Balance_Combined_CustomerCare">#REF!</definedName>
    <definedName name="Balance_Energy_Corp" localSheetId="24">#REF!</definedName>
    <definedName name="Balance_Energy_Corp" localSheetId="34">#REF!</definedName>
    <definedName name="Balance_Energy_Corp">#REF!</definedName>
    <definedName name="Balance_EnergyWise">#REF!</definedName>
    <definedName name="Balance_GEC" localSheetId="24">#REF!</definedName>
    <definedName name="Balance_GEC" localSheetId="34">#REF!</definedName>
    <definedName name="Balance_GEC">#REF!</definedName>
    <definedName name="Balance_GGC">#REF!</definedName>
    <definedName name="Balance_GL1" localSheetId="24">#REF!</definedName>
    <definedName name="Balance_GL1" localSheetId="34">#REF!</definedName>
    <definedName name="Balance_GL1">#REF!</definedName>
    <definedName name="Balance_GL44">#REF!</definedName>
    <definedName name="Balance_GL45" localSheetId="63">#REF!</definedName>
    <definedName name="Balance_GL45" localSheetId="22">#REF!</definedName>
    <definedName name="Balance_GL45" localSheetId="41">#REF!</definedName>
    <definedName name="Balance_GL45" localSheetId="42">#REF!</definedName>
    <definedName name="Balance_GL45" localSheetId="44">#REF!</definedName>
    <definedName name="Balance_GL45" localSheetId="54">#REF!</definedName>
    <definedName name="Balance_GL45">#REF!</definedName>
    <definedName name="Balance_GL7" localSheetId="63">#REF!</definedName>
    <definedName name="Balance_GL7" localSheetId="41">#REF!</definedName>
    <definedName name="Balance_GL7" localSheetId="42">#REF!</definedName>
    <definedName name="Balance_GL7" localSheetId="44">#REF!</definedName>
    <definedName name="Balance_GL7" localSheetId="54">#REF!</definedName>
    <definedName name="Balance_GL7">#REF!</definedName>
    <definedName name="Balance_Global_ER" localSheetId="63">#REF!</definedName>
    <definedName name="Balance_Global_ER" localSheetId="41">#REF!</definedName>
    <definedName name="Balance_Global_ER" localSheetId="42">#REF!</definedName>
    <definedName name="Balance_Global_ER" localSheetId="44">#REF!</definedName>
    <definedName name="Balance_Global_ER" localSheetId="54">#REF!</definedName>
    <definedName name="Balance_Global_ER">#REF!</definedName>
    <definedName name="Balance_GNGC" localSheetId="24">#REF!</definedName>
    <definedName name="Balance_GNGC" localSheetId="34">#REF!</definedName>
    <definedName name="Balance_GNGC">#REF!</definedName>
    <definedName name="Balance_Networks_LLC" localSheetId="24">#REF!</definedName>
    <definedName name="Balance_Networks_LLC" localSheetId="34">#REF!</definedName>
    <definedName name="Balance_Networks_LLC">#REF!</definedName>
    <definedName name="Balance_Peaking" localSheetId="24">#REF!</definedName>
    <definedName name="Balance_Peaking" localSheetId="34">#REF!</definedName>
    <definedName name="Balance_Peaking">#REF!</definedName>
    <definedName name="Balance_Propane_Services">#REF!</definedName>
    <definedName name="Balance_Retired_Main">#REF!</definedName>
    <definedName name="Balance_Rome">#REF!</definedName>
    <definedName name="Balance_SELNG" localSheetId="24">#REF!</definedName>
    <definedName name="Balance_SELNG" localSheetId="34">#REF!</definedName>
    <definedName name="Balance_SELNG">#REF!</definedName>
    <definedName name="Balance_Sequent_Energy_Mgt" localSheetId="24">#REF!</definedName>
    <definedName name="Balance_Sequent_Energy_Mgt" localSheetId="34">#REF!</definedName>
    <definedName name="Balance_Sequent_Energy_Mgt">#REF!</definedName>
    <definedName name="Balance_Sequent_LLC" localSheetId="24">#REF!</definedName>
    <definedName name="Balance_Sequent_LLC" localSheetId="34">#REF!</definedName>
    <definedName name="Balance_Sequent_LLC">#REF!</definedName>
    <definedName name="Balance_Service_Co" localSheetId="24">#REF!</definedName>
    <definedName name="Balance_Service_Co" localSheetId="34">#REF!</definedName>
    <definedName name="Balance_Service_Co">#REF!</definedName>
    <definedName name="BALANCE_SHEET">#REF!</definedName>
    <definedName name="Balance_Trustees">#REF!</definedName>
    <definedName name="Balance_VNG">#REF!</definedName>
    <definedName name="BALANCING" localSheetId="63">#REF!</definedName>
    <definedName name="BALANCING" localSheetId="22">#REF!</definedName>
    <definedName name="BALANCING" localSheetId="41">#REF!</definedName>
    <definedName name="BALANCING" localSheetId="42">#REF!</definedName>
    <definedName name="BALANCING" localSheetId="44">#REF!</definedName>
    <definedName name="BALANCING" localSheetId="54">#REF!</definedName>
    <definedName name="BALANCING">#REF!</definedName>
    <definedName name="Base_Case" localSheetId="63">#REF!</definedName>
    <definedName name="Base_Case" localSheetId="41">#REF!</definedName>
    <definedName name="Base_Case" localSheetId="42">#REF!</definedName>
    <definedName name="Base_Case" localSheetId="44">#REF!</definedName>
    <definedName name="Base_Case" localSheetId="54">#REF!</definedName>
    <definedName name="Base_Case">#REF!</definedName>
    <definedName name="BASE_CONDITIONS" localSheetId="63">#REF!</definedName>
    <definedName name="BASE_CONDITIONS" localSheetId="41">#REF!</definedName>
    <definedName name="BASE_CONDITIONS" localSheetId="42">#REF!</definedName>
    <definedName name="BASE_CONDITIONS" localSheetId="44">#REF!</definedName>
    <definedName name="BASE_CONDITIONS" localSheetId="54">#REF!</definedName>
    <definedName name="BASE_CONDITIONS">#REF!</definedName>
    <definedName name="BASE_LOAD" localSheetId="63">#REF!</definedName>
    <definedName name="BASE_LOAD" localSheetId="41">#REF!</definedName>
    <definedName name="BASE_LOAD" localSheetId="54">#REF!</definedName>
    <definedName name="BASE_LOAD">#REF!</definedName>
    <definedName name="BASE_PERIOD" localSheetId="63">#REF!</definedName>
    <definedName name="BASE_PERIOD" localSheetId="41">#REF!</definedName>
    <definedName name="BASE_PERIOD" localSheetId="54">#REF!</definedName>
    <definedName name="BASE_PERIOD">#REF!</definedName>
    <definedName name="bb" localSheetId="16" hidden="1">{#N/A,#N/A,FALSE,"PG6RLG"}</definedName>
    <definedName name="bb" localSheetId="17" hidden="1">{#N/A,#N/A,FALSE,"PG6RLG"}</definedName>
    <definedName name="bb" localSheetId="22" hidden="1">{#N/A,#N/A,FALSE,"PG6RLG"}</definedName>
    <definedName name="bb" localSheetId="39" hidden="1">{#N/A,#N/A,FALSE,"PG6RLG"}</definedName>
    <definedName name="bb" localSheetId="40" hidden="1">{#N/A,#N/A,FALSE,"PG6RLG"}</definedName>
    <definedName name="bb" localSheetId="41" hidden="1">{#N/A,#N/A,FALSE,"PG6RLG"}</definedName>
    <definedName name="bb" localSheetId="44" hidden="1">{#N/A,#N/A,FALSE,"PG6RLG"}</definedName>
    <definedName name="bb" hidden="1">{#N/A,#N/A,FALSE,"PG6RLG"}</definedName>
    <definedName name="bbb" localSheetId="16" hidden="1">{#N/A,#N/A,FALSE,"Aging Summary";#N/A,#N/A,FALSE,"Ratio Analysis";#N/A,#N/A,FALSE,"Test 120 Day Accts";#N/A,#N/A,FALSE,"Tickmarks"}</definedName>
    <definedName name="bbb" localSheetId="17" hidden="1">{#N/A,#N/A,FALSE,"Aging Summary";#N/A,#N/A,FALSE,"Ratio Analysis";#N/A,#N/A,FALSE,"Test 120 Day Accts";#N/A,#N/A,FALSE,"Tickmarks"}</definedName>
    <definedName name="bbb" localSheetId="22" hidden="1">{#N/A,#N/A,FALSE,"Aging Summary";#N/A,#N/A,FALSE,"Ratio Analysis";#N/A,#N/A,FALSE,"Test 120 Day Accts";#N/A,#N/A,FALSE,"Tickmarks"}</definedName>
    <definedName name="bbb" localSheetId="39" hidden="1">{#N/A,#N/A,FALSE,"Aging Summary";#N/A,#N/A,FALSE,"Ratio Analysis";#N/A,#N/A,FALSE,"Test 120 Day Accts";#N/A,#N/A,FALSE,"Tickmarks"}</definedName>
    <definedName name="bbb" localSheetId="40" hidden="1">{#N/A,#N/A,FALSE,"Aging Summary";#N/A,#N/A,FALSE,"Ratio Analysis";#N/A,#N/A,FALSE,"Test 120 Day Accts";#N/A,#N/A,FALSE,"Tickmarks"}</definedName>
    <definedName name="bbb" localSheetId="41" hidden="1">{#N/A,#N/A,FALSE,"Aging Summary";#N/A,#N/A,FALSE,"Ratio Analysis";#N/A,#N/A,FALSE,"Test 120 Day Accts";#N/A,#N/A,FALSE,"Tickmarks"}</definedName>
    <definedName name="bbb" localSheetId="44" hidden="1">{#N/A,#N/A,FALSE,"Aging Summary";#N/A,#N/A,FALSE,"Ratio Analysis";#N/A,#N/A,FALSE,"Test 120 Day Accts";#N/A,#N/A,FALSE,"Tickmarks"}</definedName>
    <definedName name="bbb" hidden="1">{#N/A,#N/A,FALSE,"Aging Summary";#N/A,#N/A,FALSE,"Ratio Analysis";#N/A,#N/A,FALSE,"Test 120 Day Accts";#N/A,#N/A,FALSE,"Tickmarks"}</definedName>
    <definedName name="bbbb" localSheetId="16" hidden="1">{#N/A,#N/A,FALSE,"PG6RLG"}</definedName>
    <definedName name="bbbb" localSheetId="17" hidden="1">{#N/A,#N/A,FALSE,"PG6RLG"}</definedName>
    <definedName name="bbbb" localSheetId="22" hidden="1">{#N/A,#N/A,FALSE,"PG6RLG"}</definedName>
    <definedName name="bbbb" localSheetId="39" hidden="1">{#N/A,#N/A,FALSE,"PG6RLG"}</definedName>
    <definedName name="bbbb" localSheetId="40" hidden="1">{#N/A,#N/A,FALSE,"PG6RLG"}</definedName>
    <definedName name="bbbb" localSheetId="41" hidden="1">{#N/A,#N/A,FALSE,"PG6RLG"}</definedName>
    <definedName name="bbbb" localSheetId="44" hidden="1">{#N/A,#N/A,FALSE,"PG6RLG"}</definedName>
    <definedName name="bbbb" hidden="1">{#N/A,#N/A,FALSE,"PG6RLG"}</definedName>
    <definedName name="BCSUsage" localSheetId="40">#REF!</definedName>
    <definedName name="BCSUsage" localSheetId="41">#REF!</definedName>
    <definedName name="BCSUsage">#REF!</definedName>
    <definedName name="BELOW_THE_LINE_VS_ABOVE_THE_LINE" localSheetId="63">#REF!</definedName>
    <definedName name="BELOW_THE_LINE_VS_ABOVE_THE_LINE" localSheetId="22">#REF!</definedName>
    <definedName name="BELOW_THE_LINE_VS_ABOVE_THE_LINE" localSheetId="41">#REF!</definedName>
    <definedName name="BELOW_THE_LINE_VS_ABOVE_THE_LINE" localSheetId="54">#REF!</definedName>
    <definedName name="BELOW_THE_LINE_VS_ABOVE_THE_LINE">#REF!</definedName>
    <definedName name="BENEFIT_COST_RATIO" localSheetId="63">#REF!</definedName>
    <definedName name="BENEFIT_COST_RATIO" localSheetId="41">#REF!</definedName>
    <definedName name="BENEFIT_COST_RATIO" localSheetId="54">#REF!</definedName>
    <definedName name="BENEFIT_COST_RATIO">#REF!</definedName>
    <definedName name="BGSS_P" localSheetId="41">#REF!</definedName>
    <definedName name="BGSS_P">#REF!</definedName>
    <definedName name="BGSSMrates" localSheetId="41">#REF!</definedName>
    <definedName name="BGSSMrates">#REF!</definedName>
    <definedName name="BLPH1" hidden="1">#REF!</definedName>
    <definedName name="BLPH10" localSheetId="16" hidden="1">#REF!</definedName>
    <definedName name="BLPH10" localSheetId="17" hidden="1">#REF!</definedName>
    <definedName name="BLPH10" localSheetId="22" hidden="1">#REF!</definedName>
    <definedName name="BLPH10" localSheetId="40" hidden="1">#REF!</definedName>
    <definedName name="BLPH10" hidden="1">#REF!</definedName>
    <definedName name="BLPH11" localSheetId="16" hidden="1">#REF!</definedName>
    <definedName name="BLPH11" localSheetId="17" hidden="1">#REF!</definedName>
    <definedName name="BLPH11" localSheetId="22" hidden="1">#REF!</definedName>
    <definedName name="BLPH11" hidden="1">#REF!</definedName>
    <definedName name="BLPH12" localSheetId="22" hidden="1">#REF!</definedName>
    <definedName name="BLPH12" hidden="1">#REF!</definedName>
    <definedName name="BLPH13" localSheetId="22" hidden="1">#REF!</definedName>
    <definedName name="BLPH13" localSheetId="41" hidden="1">#REF!</definedName>
    <definedName name="BLPH13" hidden="1">#REF!</definedName>
    <definedName name="BLPH2" hidden="1">#REF!</definedName>
    <definedName name="BLPH3" hidden="1">#REF!</definedName>
    <definedName name="BLPH4" hidden="1">#REF!</definedName>
    <definedName name="BLPH5" localSheetId="22" hidden="1">#REF!</definedName>
    <definedName name="BLPH5" localSheetId="41" hidden="1">#REF!</definedName>
    <definedName name="BLPH5" hidden="1">#REF!</definedName>
    <definedName name="BLPH6" localSheetId="41" hidden="1">#REF!</definedName>
    <definedName name="BLPH6" hidden="1">#REF!</definedName>
    <definedName name="BLPH7" localSheetId="41" hidden="1">#REF!</definedName>
    <definedName name="BLPH7" hidden="1">#REF!</definedName>
    <definedName name="BLPH8" localSheetId="41" hidden="1">#REF!</definedName>
    <definedName name="BLPH8" hidden="1">#REF!</definedName>
    <definedName name="BLPH9" localSheetId="41" hidden="1">#REF!</definedName>
    <definedName name="BLPH9" hidden="1">#REF!</definedName>
    <definedName name="bMod" localSheetId="40">#REF!</definedName>
    <definedName name="bMod" localSheetId="41">#REF!</definedName>
    <definedName name="bMod">#REF!</definedName>
    <definedName name="BMrd" localSheetId="40">#REF!</definedName>
    <definedName name="BMrd" localSheetId="41">#REF!</definedName>
    <definedName name="BMrd">#REF!</definedName>
    <definedName name="BOND_RATINGS" localSheetId="63">#REF!</definedName>
    <definedName name="BOND_RATINGS" localSheetId="22">#REF!</definedName>
    <definedName name="BOND_RATINGS" localSheetId="41">#REF!</definedName>
    <definedName name="BOND_RATINGS" localSheetId="54">#REF!</definedName>
    <definedName name="BOND_RATINGS">#REF!</definedName>
    <definedName name="BOTTOM_HOLE__ROCK__PRESSURE" localSheetId="63">#REF!</definedName>
    <definedName name="BOTTOM_HOLE__ROCK__PRESSURE" localSheetId="41">#REF!</definedName>
    <definedName name="BOTTOM_HOLE__ROCK__PRESSURE" localSheetId="54">#REF!</definedName>
    <definedName name="BOTTOM_HOLE__ROCK__PRESSURE">#REF!</definedName>
    <definedName name="BPUin">#REF!</definedName>
    <definedName name="BRATE" localSheetId="63">#REF!</definedName>
    <definedName name="BRATE" localSheetId="22">#REF!</definedName>
    <definedName name="BRATE" localSheetId="41">#REF!</definedName>
    <definedName name="BRATE" localSheetId="42">#REF!</definedName>
    <definedName name="BRATE" localSheetId="44">#REF!</definedName>
    <definedName name="BRATE" localSheetId="54">#REF!</definedName>
    <definedName name="BRATE">#REF!</definedName>
    <definedName name="BRev" localSheetId="40">#REF!</definedName>
    <definedName name="BRev" localSheetId="41">#REF!</definedName>
    <definedName name="BRev">#REF!</definedName>
    <definedName name="BRHusage" localSheetId="40">#REF!</definedName>
    <definedName name="BRHusage" localSheetId="41">#REF!</definedName>
    <definedName name="BRHusage">#REF!</definedName>
    <definedName name="BRSUsage" localSheetId="40">#REF!</definedName>
    <definedName name="BRSUsage" localSheetId="41">#REF!</definedName>
    <definedName name="BRSUsage">#REF!</definedName>
    <definedName name="BS2_Datarange" localSheetId="63">#REF!</definedName>
    <definedName name="BS2_Datarange" localSheetId="22">#REF!</definedName>
    <definedName name="BS2_Datarange" localSheetId="41">#REF!</definedName>
    <definedName name="BS2_Datarange" localSheetId="42">#REF!</definedName>
    <definedName name="BS2_Datarange" localSheetId="44">#REF!</definedName>
    <definedName name="BS2_Datarange" localSheetId="54">#REF!</definedName>
    <definedName name="BS2_Datarange">#REF!</definedName>
    <definedName name="BS2_Download" localSheetId="63">#REF!</definedName>
    <definedName name="BS2_Download" localSheetId="41">#REF!</definedName>
    <definedName name="BS2_Download" localSheetId="42">#REF!</definedName>
    <definedName name="BS2_Download" localSheetId="44">#REF!</definedName>
    <definedName name="BS2_Download" localSheetId="54">#REF!</definedName>
    <definedName name="BS2_Download">#REF!</definedName>
    <definedName name="BSCTSusage" localSheetId="40">#REF!</definedName>
    <definedName name="BSCTSusage" localSheetId="41">#REF!</definedName>
    <definedName name="BSCTSusage">#REF!</definedName>
    <definedName name="bsrange">#REF!</definedName>
    <definedName name="btfde" localSheetId="16" hidden="1">{#N/A,#N/A,FALSE,"PG6RLG"}</definedName>
    <definedName name="btfde" localSheetId="17" hidden="1">{#N/A,#N/A,FALSE,"PG6RLG"}</definedName>
    <definedName name="btfde" localSheetId="22" hidden="1">{#N/A,#N/A,FALSE,"PG6RLG"}</definedName>
    <definedName name="btfde" localSheetId="39" hidden="1">{#N/A,#N/A,FALSE,"PG6RLG"}</definedName>
    <definedName name="btfde" localSheetId="40" hidden="1">{#N/A,#N/A,FALSE,"PG6RLG"}</definedName>
    <definedName name="btfde" localSheetId="41" hidden="1">{#N/A,#N/A,FALSE,"PG6RLG"}</definedName>
    <definedName name="btfde" localSheetId="44" hidden="1">{#N/A,#N/A,FALSE,"PG6RLG"}</definedName>
    <definedName name="btfde" hidden="1">{#N/A,#N/A,FALSE,"PG6RLG"}</definedName>
    <definedName name="btgre" localSheetId="16" hidden="1">{#N/A,#N/A,FALSE,"PG6RLG"}</definedName>
    <definedName name="btgre" localSheetId="17" hidden="1">{#N/A,#N/A,FALSE,"PG6RLG"}</definedName>
    <definedName name="btgre" localSheetId="22" hidden="1">{#N/A,#N/A,FALSE,"PG6RLG"}</definedName>
    <definedName name="btgre" localSheetId="39" hidden="1">{#N/A,#N/A,FALSE,"PG6RLG"}</definedName>
    <definedName name="btgre" localSheetId="40" hidden="1">{#N/A,#N/A,FALSE,"PG6RLG"}</definedName>
    <definedName name="btgre" localSheetId="41" hidden="1">{#N/A,#N/A,FALSE,"PG6RLG"}</definedName>
    <definedName name="btgre" localSheetId="44" hidden="1">{#N/A,#N/A,FALSE,"PG6RLG"}</definedName>
    <definedName name="btgre" hidden="1">{#N/A,#N/A,FALSE,"PG6RLG"}</definedName>
    <definedName name="BTU__DRY" localSheetId="63">#REF!</definedName>
    <definedName name="BTU__DRY" localSheetId="22">#REF!</definedName>
    <definedName name="BTU__DRY" localSheetId="41">#REF!</definedName>
    <definedName name="BTU__DRY" localSheetId="42">#REF!</definedName>
    <definedName name="BTU__DRY" localSheetId="44">#REF!</definedName>
    <definedName name="BTU__DRY" localSheetId="54">#REF!</definedName>
    <definedName name="BTU__DRY">#REF!</definedName>
    <definedName name="BTUFactor" localSheetId="40">#REF!</definedName>
    <definedName name="BTUFactor" localSheetId="41">#REF!</definedName>
    <definedName name="BTUFactor">#REF!</definedName>
    <definedName name="BU_DESCR" localSheetId="63">#REF!</definedName>
    <definedName name="BU_DESCR" localSheetId="22">#REF!</definedName>
    <definedName name="BU_DESCR" localSheetId="41">#REF!</definedName>
    <definedName name="BU_DESCR" localSheetId="42">#REF!</definedName>
    <definedName name="BU_DESCR" localSheetId="44">#REF!</definedName>
    <definedName name="BU_DESCR" localSheetId="54">#REF!</definedName>
    <definedName name="BU_DESCR">#REF!</definedName>
    <definedName name="BU_ID" localSheetId="63">#REF!</definedName>
    <definedName name="BU_ID" localSheetId="41">#REF!</definedName>
    <definedName name="BU_ID" localSheetId="42">#REF!</definedName>
    <definedName name="BU_ID" localSheetId="44">#REF!</definedName>
    <definedName name="BU_ID" localSheetId="54">#REF!</definedName>
    <definedName name="BU_ID">#REF!</definedName>
    <definedName name="budget" localSheetId="63" hidden="1">{"Overview",#N/A,TRUE,"Overview";"New Gen",#N/A,TRUE,"New Gen";"cap-ex",#N/A,TRUE,"Consol cap-ex";"cap-ex",#N/A,TRUE,"APC cap-ex";"cap-ex",#N/A,TRUE,"GPC cap-ex";"cap-ex",#N/A,TRUE,"GUL cap-ex";"cap-ex",#N/A,TRUE,"MPC cap-ex";"cap-ex",#N/A,TRUE,"SAV cap-ex";"cap-ex",#N/A,TRUE,"SEGCO cap-ex";"cap-ex",#N/A,TRUE,"SWE cap-ex"}</definedName>
    <definedName name="budget" localSheetId="16" hidden="1">{"Overview",#N/A,TRUE,"Overview";"New Gen",#N/A,TRUE,"New Gen";"cap-ex",#N/A,TRUE,"Consol cap-ex";"cap-ex",#N/A,TRUE,"APC cap-ex";"cap-ex",#N/A,TRUE,"GPC cap-ex";"cap-ex",#N/A,TRUE,"GUL cap-ex";"cap-ex",#N/A,TRUE,"MPC cap-ex";"cap-ex",#N/A,TRUE,"SAV cap-ex";"cap-ex",#N/A,TRUE,"SEGCO cap-ex";"cap-ex",#N/A,TRUE,"SWE cap-ex"}</definedName>
    <definedName name="budget" localSheetId="17" hidden="1">{"Overview",#N/A,TRUE,"Overview";"New Gen",#N/A,TRUE,"New Gen";"cap-ex",#N/A,TRUE,"Consol cap-ex";"cap-ex",#N/A,TRUE,"APC cap-ex";"cap-ex",#N/A,TRUE,"GPC cap-ex";"cap-ex",#N/A,TRUE,"GUL cap-ex";"cap-ex",#N/A,TRUE,"MPC cap-ex";"cap-ex",#N/A,TRUE,"SAV cap-ex";"cap-ex",#N/A,TRUE,"SEGCO cap-ex";"cap-ex",#N/A,TRUE,"SWE cap-ex"}</definedName>
    <definedName name="budget" localSheetId="22" hidden="1">{"Overview",#N/A,TRUE,"Overview";"New Gen",#N/A,TRUE,"New Gen";"cap-ex",#N/A,TRUE,"Consol cap-ex";"cap-ex",#N/A,TRUE,"APC cap-ex";"cap-ex",#N/A,TRUE,"GPC cap-ex";"cap-ex",#N/A,TRUE,"GUL cap-ex";"cap-ex",#N/A,TRUE,"MPC cap-ex";"cap-ex",#N/A,TRUE,"SAV cap-ex";"cap-ex",#N/A,TRUE,"SEGCO cap-ex";"cap-ex",#N/A,TRUE,"SWE cap-ex"}</definedName>
    <definedName name="budget" localSheetId="24" hidden="1">{"Overview",#N/A,TRUE,"Overview";"New Gen",#N/A,TRUE,"New Gen";"cap-ex",#N/A,TRUE,"Consol cap-ex";"cap-ex",#N/A,TRUE,"APC cap-ex";"cap-ex",#N/A,TRUE,"GPC cap-ex";"cap-ex",#N/A,TRUE,"GUL cap-ex";"cap-ex",#N/A,TRUE,"MPC cap-ex";"cap-ex",#N/A,TRUE,"SAV cap-ex";"cap-ex",#N/A,TRUE,"SEGCO cap-ex";"cap-ex",#N/A,TRUE,"SWE cap-ex"}</definedName>
    <definedName name="budget" localSheetId="34" hidden="1">{"Overview",#N/A,TRUE,"Overview";"New Gen",#N/A,TRUE,"New Gen";"cap-ex",#N/A,TRUE,"Consol cap-ex";"cap-ex",#N/A,TRUE,"APC cap-ex";"cap-ex",#N/A,TRUE,"GPC cap-ex";"cap-ex",#N/A,TRUE,"GUL cap-ex";"cap-ex",#N/A,TRUE,"MPC cap-ex";"cap-ex",#N/A,TRUE,"SAV cap-ex";"cap-ex",#N/A,TRUE,"SEGCO cap-ex";"cap-ex",#N/A,TRUE,"SWE cap-ex"}</definedName>
    <definedName name="budget" localSheetId="39" hidden="1">{"Overview",#N/A,TRUE,"Overview";"New Gen",#N/A,TRUE,"New Gen";"cap-ex",#N/A,TRUE,"Consol cap-ex";"cap-ex",#N/A,TRUE,"APC cap-ex";"cap-ex",#N/A,TRUE,"GPC cap-ex";"cap-ex",#N/A,TRUE,"GUL cap-ex";"cap-ex",#N/A,TRUE,"MPC cap-ex";"cap-ex",#N/A,TRUE,"SAV cap-ex";"cap-ex",#N/A,TRUE,"SEGCO cap-ex";"cap-ex",#N/A,TRUE,"SWE cap-ex"}</definedName>
    <definedName name="budget" localSheetId="40" hidden="1">{"Overview",#N/A,TRUE,"Overview";"New Gen",#N/A,TRUE,"New Gen";"cap-ex",#N/A,TRUE,"Consol cap-ex";"cap-ex",#N/A,TRUE,"APC cap-ex";"cap-ex",#N/A,TRUE,"GPC cap-ex";"cap-ex",#N/A,TRUE,"GUL cap-ex";"cap-ex",#N/A,TRUE,"MPC cap-ex";"cap-ex",#N/A,TRUE,"SAV cap-ex";"cap-ex",#N/A,TRUE,"SEGCO cap-ex";"cap-ex",#N/A,TRUE,"SWE cap-ex"}</definedName>
    <definedName name="budget" localSheetId="41" hidden="1">{"Overview",#N/A,TRUE,"Overview";"New Gen",#N/A,TRUE,"New Gen";"cap-ex",#N/A,TRUE,"Consol cap-ex";"cap-ex",#N/A,TRUE,"APC cap-ex";"cap-ex",#N/A,TRUE,"GPC cap-ex";"cap-ex",#N/A,TRUE,"GUL cap-ex";"cap-ex",#N/A,TRUE,"MPC cap-ex";"cap-ex",#N/A,TRUE,"SAV cap-ex";"cap-ex",#N/A,TRUE,"SEGCO cap-ex";"cap-ex",#N/A,TRUE,"SWE cap-ex"}</definedName>
    <definedName name="budget" localSheetId="42" hidden="1">{"Overview",#N/A,TRUE,"Overview";"New Gen",#N/A,TRUE,"New Gen";"cap-ex",#N/A,TRUE,"Consol cap-ex";"cap-ex",#N/A,TRUE,"APC cap-ex";"cap-ex",#N/A,TRUE,"GPC cap-ex";"cap-ex",#N/A,TRUE,"GUL cap-ex";"cap-ex",#N/A,TRUE,"MPC cap-ex";"cap-ex",#N/A,TRUE,"SAV cap-ex";"cap-ex",#N/A,TRUE,"SEGCO cap-ex";"cap-ex",#N/A,TRUE,"SWE cap-ex"}</definedName>
    <definedName name="budget" localSheetId="44" hidden="1">{"Overview",#N/A,TRUE,"Overview";"New Gen",#N/A,TRUE,"New Gen";"cap-ex",#N/A,TRUE,"Consol cap-ex";"cap-ex",#N/A,TRUE,"APC cap-ex";"cap-ex",#N/A,TRUE,"GPC cap-ex";"cap-ex",#N/A,TRUE,"GUL cap-ex";"cap-ex",#N/A,TRUE,"MPC cap-ex";"cap-ex",#N/A,TRUE,"SAV cap-ex";"cap-ex",#N/A,TRUE,"SEGCO cap-ex";"cap-ex",#N/A,TRUE,"SWE cap-ex"}</definedName>
    <definedName name="budget" localSheetId="54" hidden="1">{"Overview",#N/A,TRUE,"Overview";"New Gen",#N/A,TRUE,"New Gen";"cap-ex",#N/A,TRUE,"Consol cap-ex";"cap-ex",#N/A,TRUE,"APC cap-ex";"cap-ex",#N/A,TRUE,"GPC cap-ex";"cap-ex",#N/A,TRUE,"GUL cap-ex";"cap-ex",#N/A,TRUE,"MPC cap-ex";"cap-ex",#N/A,TRUE,"SAV cap-ex";"cap-ex",#N/A,TRUE,"SEGCO cap-ex";"cap-ex",#N/A,TRUE,"SWE cap-ex"}</definedName>
    <definedName name="budget" hidden="1">{"Overview",#N/A,TRUE,"Overview";"New Gen",#N/A,TRUE,"New Gen";"cap-ex",#N/A,TRUE,"Consol cap-ex";"cap-ex",#N/A,TRUE,"APC cap-ex";"cap-ex",#N/A,TRUE,"GPC cap-ex";"cap-ex",#N/A,TRUE,"GUL cap-ex";"cap-ex",#N/A,TRUE,"MPC cap-ex";"cap-ex",#N/A,TRUE,"SAV cap-ex";"cap-ex",#N/A,TRUE,"SEGCO cap-ex";"cap-ex",#N/A,TRUE,"SWE cap-ex"}</definedName>
    <definedName name="Budget_Category" localSheetId="63">#REF!</definedName>
    <definedName name="Budget_Category" localSheetId="22">#REF!</definedName>
    <definedName name="Budget_Category" localSheetId="41">#REF!</definedName>
    <definedName name="Budget_Category" localSheetId="42">#REF!</definedName>
    <definedName name="Budget_Category" localSheetId="44">#REF!</definedName>
    <definedName name="Budget_Category" localSheetId="54">#REF!</definedName>
    <definedName name="Budget_Category">#REF!</definedName>
    <definedName name="budget2" localSheetId="63" hidden="1">{"Overview",#N/A,TRUE,"Overview";"New Gen",#N/A,TRUE,"New Gen";"cap-ex",#N/A,TRUE,"Consol cap-ex";"cap-ex",#N/A,TRUE,"APC cap-ex";"cap-ex",#N/A,TRUE,"GPC cap-ex";"cap-ex",#N/A,TRUE,"GUL cap-ex";"cap-ex",#N/A,TRUE,"MPC cap-ex";"cap-ex",#N/A,TRUE,"SAV cap-ex";"cap-ex",#N/A,TRUE,"SEGCO cap-ex";"cap-ex",#N/A,TRUE,"SWE cap-ex"}</definedName>
    <definedName name="budget2" localSheetId="16" hidden="1">{"Overview",#N/A,TRUE,"Overview";"New Gen",#N/A,TRUE,"New Gen";"cap-ex",#N/A,TRUE,"Consol cap-ex";"cap-ex",#N/A,TRUE,"APC cap-ex";"cap-ex",#N/A,TRUE,"GPC cap-ex";"cap-ex",#N/A,TRUE,"GUL cap-ex";"cap-ex",#N/A,TRUE,"MPC cap-ex";"cap-ex",#N/A,TRUE,"SAV cap-ex";"cap-ex",#N/A,TRUE,"SEGCO cap-ex";"cap-ex",#N/A,TRUE,"SWE cap-ex"}</definedName>
    <definedName name="budget2" localSheetId="17" hidden="1">{"Overview",#N/A,TRUE,"Overview";"New Gen",#N/A,TRUE,"New Gen";"cap-ex",#N/A,TRUE,"Consol cap-ex";"cap-ex",#N/A,TRUE,"APC cap-ex";"cap-ex",#N/A,TRUE,"GPC cap-ex";"cap-ex",#N/A,TRUE,"GUL cap-ex";"cap-ex",#N/A,TRUE,"MPC cap-ex";"cap-ex",#N/A,TRUE,"SAV cap-ex";"cap-ex",#N/A,TRUE,"SEGCO cap-ex";"cap-ex",#N/A,TRUE,"SWE cap-ex"}</definedName>
    <definedName name="budget2" localSheetId="22" hidden="1">{"Overview",#N/A,TRUE,"Overview";"New Gen",#N/A,TRUE,"New Gen";"cap-ex",#N/A,TRUE,"Consol cap-ex";"cap-ex",#N/A,TRUE,"APC cap-ex";"cap-ex",#N/A,TRUE,"GPC cap-ex";"cap-ex",#N/A,TRUE,"GUL cap-ex";"cap-ex",#N/A,TRUE,"MPC cap-ex";"cap-ex",#N/A,TRUE,"SAV cap-ex";"cap-ex",#N/A,TRUE,"SEGCO cap-ex";"cap-ex",#N/A,TRUE,"SWE cap-ex"}</definedName>
    <definedName name="budget2" localSheetId="24" hidden="1">{"Overview",#N/A,TRUE,"Overview";"New Gen",#N/A,TRUE,"New Gen";"cap-ex",#N/A,TRUE,"Consol cap-ex";"cap-ex",#N/A,TRUE,"APC cap-ex";"cap-ex",#N/A,TRUE,"GPC cap-ex";"cap-ex",#N/A,TRUE,"GUL cap-ex";"cap-ex",#N/A,TRUE,"MPC cap-ex";"cap-ex",#N/A,TRUE,"SAV cap-ex";"cap-ex",#N/A,TRUE,"SEGCO cap-ex";"cap-ex",#N/A,TRUE,"SWE cap-ex"}</definedName>
    <definedName name="budget2" localSheetId="34" hidden="1">{"Overview",#N/A,TRUE,"Overview";"New Gen",#N/A,TRUE,"New Gen";"cap-ex",#N/A,TRUE,"Consol cap-ex";"cap-ex",#N/A,TRUE,"APC cap-ex";"cap-ex",#N/A,TRUE,"GPC cap-ex";"cap-ex",#N/A,TRUE,"GUL cap-ex";"cap-ex",#N/A,TRUE,"MPC cap-ex";"cap-ex",#N/A,TRUE,"SAV cap-ex";"cap-ex",#N/A,TRUE,"SEGCO cap-ex";"cap-ex",#N/A,TRUE,"SWE cap-ex"}</definedName>
    <definedName name="budget2" localSheetId="39" hidden="1">{"Overview",#N/A,TRUE,"Overview";"New Gen",#N/A,TRUE,"New Gen";"cap-ex",#N/A,TRUE,"Consol cap-ex";"cap-ex",#N/A,TRUE,"APC cap-ex";"cap-ex",#N/A,TRUE,"GPC cap-ex";"cap-ex",#N/A,TRUE,"GUL cap-ex";"cap-ex",#N/A,TRUE,"MPC cap-ex";"cap-ex",#N/A,TRUE,"SAV cap-ex";"cap-ex",#N/A,TRUE,"SEGCO cap-ex";"cap-ex",#N/A,TRUE,"SWE cap-ex"}</definedName>
    <definedName name="budget2" localSheetId="40" hidden="1">{"Overview",#N/A,TRUE,"Overview";"New Gen",#N/A,TRUE,"New Gen";"cap-ex",#N/A,TRUE,"Consol cap-ex";"cap-ex",#N/A,TRUE,"APC cap-ex";"cap-ex",#N/A,TRUE,"GPC cap-ex";"cap-ex",#N/A,TRUE,"GUL cap-ex";"cap-ex",#N/A,TRUE,"MPC cap-ex";"cap-ex",#N/A,TRUE,"SAV cap-ex";"cap-ex",#N/A,TRUE,"SEGCO cap-ex";"cap-ex",#N/A,TRUE,"SWE cap-ex"}</definedName>
    <definedName name="budget2" localSheetId="41" hidden="1">{"Overview",#N/A,TRUE,"Overview";"New Gen",#N/A,TRUE,"New Gen";"cap-ex",#N/A,TRUE,"Consol cap-ex";"cap-ex",#N/A,TRUE,"APC cap-ex";"cap-ex",#N/A,TRUE,"GPC cap-ex";"cap-ex",#N/A,TRUE,"GUL cap-ex";"cap-ex",#N/A,TRUE,"MPC cap-ex";"cap-ex",#N/A,TRUE,"SAV cap-ex";"cap-ex",#N/A,TRUE,"SEGCO cap-ex";"cap-ex",#N/A,TRUE,"SWE cap-ex"}</definedName>
    <definedName name="budget2" localSheetId="42" hidden="1">{"Overview",#N/A,TRUE,"Overview";"New Gen",#N/A,TRUE,"New Gen";"cap-ex",#N/A,TRUE,"Consol cap-ex";"cap-ex",#N/A,TRUE,"APC cap-ex";"cap-ex",#N/A,TRUE,"GPC cap-ex";"cap-ex",#N/A,TRUE,"GUL cap-ex";"cap-ex",#N/A,TRUE,"MPC cap-ex";"cap-ex",#N/A,TRUE,"SAV cap-ex";"cap-ex",#N/A,TRUE,"SEGCO cap-ex";"cap-ex",#N/A,TRUE,"SWE cap-ex"}</definedName>
    <definedName name="budget2" localSheetId="44" hidden="1">{"Overview",#N/A,TRUE,"Overview";"New Gen",#N/A,TRUE,"New Gen";"cap-ex",#N/A,TRUE,"Consol cap-ex";"cap-ex",#N/A,TRUE,"APC cap-ex";"cap-ex",#N/A,TRUE,"GPC cap-ex";"cap-ex",#N/A,TRUE,"GUL cap-ex";"cap-ex",#N/A,TRUE,"MPC cap-ex";"cap-ex",#N/A,TRUE,"SAV cap-ex";"cap-ex",#N/A,TRUE,"SEGCO cap-ex";"cap-ex",#N/A,TRUE,"SWE cap-ex"}</definedName>
    <definedName name="budget2" localSheetId="54" hidden="1">{"Overview",#N/A,TRUE,"Overview";"New Gen",#N/A,TRUE,"New Gen";"cap-ex",#N/A,TRUE,"Consol cap-ex";"cap-ex",#N/A,TRUE,"APC cap-ex";"cap-ex",#N/A,TRUE,"GPC cap-ex";"cap-ex",#N/A,TRUE,"GUL cap-ex";"cap-ex",#N/A,TRUE,"MPC cap-ex";"cap-ex",#N/A,TRUE,"SAV cap-ex";"cap-ex",#N/A,TRUE,"SEGCO cap-ex";"cap-ex",#N/A,TRUE,"SWE cap-ex"}</definedName>
    <definedName name="budget2" hidden="1">{"Overview",#N/A,TRUE,"Overview";"New Gen",#N/A,TRUE,"New Gen";"cap-ex",#N/A,TRUE,"Consol cap-ex";"cap-ex",#N/A,TRUE,"APC cap-ex";"cap-ex",#N/A,TRUE,"GPC cap-ex";"cap-ex",#N/A,TRUE,"GUL cap-ex";"cap-ex",#N/A,TRUE,"MPC cap-ex";"cap-ex",#N/A,TRUE,"SAV cap-ex";"cap-ex",#N/A,TRUE,"SEGCO cap-ex";"cap-ex",#N/A,TRUE,"SWE cap-ex"}</definedName>
    <definedName name="budhc">#REF!</definedName>
    <definedName name="BUlist">#REF!</definedName>
    <definedName name="BUSINESS_DUES" localSheetId="63">#REF!</definedName>
    <definedName name="BUSINESS_DUES" localSheetId="22">#REF!</definedName>
    <definedName name="BUSINESS_DUES" localSheetId="41">#REF!</definedName>
    <definedName name="BUSINESS_DUES" localSheetId="42">#REF!</definedName>
    <definedName name="BUSINESS_DUES" localSheetId="44">#REF!</definedName>
    <definedName name="BUSINESS_DUES" localSheetId="54">#REF!</definedName>
    <definedName name="BUSINESS_DUES">#REF!</definedName>
    <definedName name="Business_Type" localSheetId="63">#REF!</definedName>
    <definedName name="Business_Type" localSheetId="41">#REF!</definedName>
    <definedName name="Business_Type" localSheetId="42">#REF!</definedName>
    <definedName name="Business_Type" localSheetId="44">#REF!</definedName>
    <definedName name="Business_Type" localSheetId="54">#REF!</definedName>
    <definedName name="Business_Type">#REF!</definedName>
    <definedName name="Business_Types" localSheetId="63">#REF!</definedName>
    <definedName name="Business_Types" localSheetId="41">#REF!</definedName>
    <definedName name="Business_Types" localSheetId="42">#REF!</definedName>
    <definedName name="Business_Types" localSheetId="44">#REF!</definedName>
    <definedName name="Business_Types" localSheetId="54">#REF!</definedName>
    <definedName name="Business_Types">#REF!</definedName>
    <definedName name="Bweather" localSheetId="40">#REF!</definedName>
    <definedName name="Bweather" localSheetId="41">#REF!</definedName>
    <definedName name="Bweather">#REF!</definedName>
    <definedName name="CA" localSheetId="63">#REF!</definedName>
    <definedName name="CA" localSheetId="22">#REF!</definedName>
    <definedName name="CA" localSheetId="41">#REF!</definedName>
    <definedName name="CA" localSheetId="54">#REF!</definedName>
    <definedName name="CA">#REF!</definedName>
    <definedName name="calc" localSheetId="63">#REF!</definedName>
    <definedName name="calc" localSheetId="41">#REF!</definedName>
    <definedName name="calc" localSheetId="54">#REF!</definedName>
    <definedName name="calc">#REF!</definedName>
    <definedName name="CAPACITY__INSTALLED" localSheetId="63">#REF!</definedName>
    <definedName name="CAPACITY__INSTALLED" localSheetId="41">#REF!</definedName>
    <definedName name="CAPACITY__INSTALLED" localSheetId="54">#REF!</definedName>
    <definedName name="CAPACITY__INSTALLED">#REF!</definedName>
    <definedName name="CAPACITY_ALLOCATION" localSheetId="63">#REF!</definedName>
    <definedName name="CAPACITY_ALLOCATION" localSheetId="41">#REF!</definedName>
    <definedName name="CAPACITY_ALLOCATION" localSheetId="54">#REF!</definedName>
    <definedName name="CAPACITY_ALLOCATION">#REF!</definedName>
    <definedName name="CAPACITY_ASSIGNMENT_BROKERING" localSheetId="63">#REF!</definedName>
    <definedName name="CAPACITY_ASSIGNMENT_BROKERING" localSheetId="41">#REF!</definedName>
    <definedName name="CAPACITY_ASSIGNMENT_BROKERING" localSheetId="54">#REF!</definedName>
    <definedName name="CAPACITY_ASSIGNMENT_BROKERING">#REF!</definedName>
    <definedName name="Capital1" localSheetId="41">#REF!</definedName>
    <definedName name="Capital1">#REF!</definedName>
    <definedName name="Capital2" localSheetId="41">#REF!</definedName>
    <definedName name="Capital2">#REF!</definedName>
    <definedName name="CAPITALWKST" localSheetId="63">#REF!</definedName>
    <definedName name="CAPITALWKST" localSheetId="41">#REF!</definedName>
    <definedName name="CAPITALWKST" localSheetId="54">#REF!</definedName>
    <definedName name="CAPITALWKST">#REF!</definedName>
    <definedName name="CapStructureCheckLine" localSheetId="41" hidden="1">#REF!</definedName>
    <definedName name="CapStructureCheckLine" hidden="1">#REF!</definedName>
    <definedName name="CapStructureCopyLabels" localSheetId="41" hidden="1">#REF!</definedName>
    <definedName name="CapStructureCopyLabels" hidden="1">#REF!</definedName>
    <definedName name="CapStructurePasteLabels" localSheetId="41" hidden="1">#REF!</definedName>
    <definedName name="CapStructurePasteLabels" hidden="1">#REF!</definedName>
    <definedName name="car" localSheetId="16" hidden="1">{#N/A,#N/A,FALSE,"PG6RLG"}</definedName>
    <definedName name="car" localSheetId="17" hidden="1">{#N/A,#N/A,FALSE,"PG6RLG"}</definedName>
    <definedName name="car" localSheetId="22" hidden="1">{#N/A,#N/A,FALSE,"PG6RLG"}</definedName>
    <definedName name="car" localSheetId="39" hidden="1">{#N/A,#N/A,FALSE,"PG6RLG"}</definedName>
    <definedName name="car" localSheetId="40" hidden="1">{#N/A,#N/A,FALSE,"PG6RLG"}</definedName>
    <definedName name="car" localSheetId="41" hidden="1">{#N/A,#N/A,FALSE,"PG6RLG"}</definedName>
    <definedName name="car" localSheetId="44" hidden="1">{#N/A,#N/A,FALSE,"PG6RLG"}</definedName>
    <definedName name="car" hidden="1">{#N/A,#N/A,FALSE,"PG6RLG"}</definedName>
    <definedName name="CASH_FLOW_STATEMENT">#REF!</definedName>
    <definedName name="CashMacroCheckLine" localSheetId="22" hidden="1">#REF!</definedName>
    <definedName name="CashMacroCheckLine" localSheetId="41" hidden="1">#REF!</definedName>
    <definedName name="CashMacroCheckLine" hidden="1">#REF!</definedName>
    <definedName name="CashMacroCopyLabels" localSheetId="41" hidden="1">#REF!</definedName>
    <definedName name="CashMacroCopyLabels" hidden="1">#REF!</definedName>
    <definedName name="CashMacroPasteLabels" localSheetId="41" hidden="1">#REF!</definedName>
    <definedName name="CashMacroPasteLabels" hidden="1">#REF!</definedName>
    <definedName name="CASINGHEAD_GAS" localSheetId="63">#REF!</definedName>
    <definedName name="CASINGHEAD_GAS" localSheetId="41">#REF!</definedName>
    <definedName name="CASINGHEAD_GAS" localSheetId="42">#REF!</definedName>
    <definedName name="CASINGHEAD_GAS" localSheetId="44">#REF!</definedName>
    <definedName name="CASINGHEAD_GAS" localSheetId="54">#REF!</definedName>
    <definedName name="CASINGHEAD_GAS">#REF!</definedName>
    <definedName name="cat_lookup" localSheetId="63">#REF!</definedName>
    <definedName name="cat_lookup" localSheetId="41">#REF!</definedName>
    <definedName name="cat_lookup" localSheetId="42">#REF!</definedName>
    <definedName name="cat_lookup" localSheetId="44">#REF!</definedName>
    <definedName name="cat_lookup" localSheetId="54">#REF!</definedName>
    <definedName name="cat_lookup">#REF!</definedName>
    <definedName name="CBTin">#REF!</definedName>
    <definedName name="CBWorkbookPriority" hidden="1">-854415162</definedName>
    <definedName name="ccc" localSheetId="16" hidden="1">{#N/A,#N/A,FALSE,"PG6RLG"}</definedName>
    <definedName name="ccc" localSheetId="17" hidden="1">{#N/A,#N/A,FALSE,"PG6RLG"}</definedName>
    <definedName name="ccc" localSheetId="22" hidden="1">{#N/A,#N/A,FALSE,"PG6RLG"}</definedName>
    <definedName name="ccc" localSheetId="39" hidden="1">{#N/A,#N/A,FALSE,"PG6RLG"}</definedName>
    <definedName name="ccc" localSheetId="40" hidden="1">{#N/A,#N/A,FALSE,"PG6RLG"}</definedName>
    <definedName name="ccc" localSheetId="41" hidden="1">{#N/A,#N/A,FALSE,"PG6RLG"}</definedName>
    <definedName name="ccc" localSheetId="44" hidden="1">{#N/A,#N/A,FALSE,"PG6RLG"}</definedName>
    <definedName name="ccc" hidden="1">{#N/A,#N/A,FALSE,"PG6RLG"}</definedName>
    <definedName name="ccccccccccc" localSheetId="16" hidden="1">{#N/A,#N/A,FALSE,"PG6RLG"}</definedName>
    <definedName name="ccccccccccc" localSheetId="17" hidden="1">{#N/A,#N/A,FALSE,"PG6RLG"}</definedName>
    <definedName name="ccccccccccc" localSheetId="22" hidden="1">{#N/A,#N/A,FALSE,"PG6RLG"}</definedName>
    <definedName name="ccccccccccc" localSheetId="39" hidden="1">{#N/A,#N/A,FALSE,"PG6RLG"}</definedName>
    <definedName name="ccccccccccc" localSheetId="40" hidden="1">{#N/A,#N/A,FALSE,"PG6RLG"}</definedName>
    <definedName name="ccccccccccc" localSheetId="41" hidden="1">{#N/A,#N/A,FALSE,"PG6RLG"}</definedName>
    <definedName name="ccccccccccc" localSheetId="44" hidden="1">{#N/A,#N/A,FALSE,"PG6RLG"}</definedName>
    <definedName name="ccccccccccc" hidden="1">{#N/A,#N/A,FALSE,"PG6RLG"}</definedName>
    <definedName name="ccccccccccccc" localSheetId="16" hidden="1">{#N/A,#N/A,FALSE,"PG6RLG"}</definedName>
    <definedName name="ccccccccccccc" localSheetId="17" hidden="1">{#N/A,#N/A,FALSE,"PG6RLG"}</definedName>
    <definedName name="ccccccccccccc" localSheetId="22" hidden="1">{#N/A,#N/A,FALSE,"PG6RLG"}</definedName>
    <definedName name="ccccccccccccc" localSheetId="39" hidden="1">{#N/A,#N/A,FALSE,"PG6RLG"}</definedName>
    <definedName name="ccccccccccccc" localSheetId="40" hidden="1">{#N/A,#N/A,FALSE,"PG6RLG"}</definedName>
    <definedName name="ccccccccccccc" localSheetId="41" hidden="1">{#N/A,#N/A,FALSE,"PG6RLG"}</definedName>
    <definedName name="ccccccccccccc" localSheetId="44" hidden="1">{#N/A,#N/A,FALSE,"PG6RLG"}</definedName>
    <definedName name="ccccccccccccc" hidden="1">{#N/A,#N/A,FALSE,"PG6RLG"}</definedName>
    <definedName name="CCSUMMER" localSheetId="63">#REF!</definedName>
    <definedName name="CCSUMMER" localSheetId="22">#REF!</definedName>
    <definedName name="CCSUMMER" localSheetId="41">#REF!</definedName>
    <definedName name="CCSUMMER" localSheetId="42">#REF!</definedName>
    <definedName name="CCSUMMER" localSheetId="44">#REF!</definedName>
    <definedName name="CCSUMMER" localSheetId="54">#REF!</definedName>
    <definedName name="CCSUMMER">#REF!</definedName>
    <definedName name="CCWINTER" localSheetId="63">#REF!</definedName>
    <definedName name="CCWINTER" localSheetId="41">#REF!</definedName>
    <definedName name="CCWINTER" localSheetId="42">#REF!</definedName>
    <definedName name="CCWINTER" localSheetId="44">#REF!</definedName>
    <definedName name="CCWINTER" localSheetId="54">#REF!</definedName>
    <definedName name="CCWINTER">#REF!</definedName>
    <definedName name="cds" localSheetId="16" hidden="1">{#N/A,#N/A,FALSE,"PG6RLG"}</definedName>
    <definedName name="cds" localSheetId="17" hidden="1">{#N/A,#N/A,FALSE,"PG6RLG"}</definedName>
    <definedName name="cds" localSheetId="22" hidden="1">{#N/A,#N/A,FALSE,"PG6RLG"}</definedName>
    <definedName name="cds" localSheetId="39" hidden="1">{#N/A,#N/A,FALSE,"PG6RLG"}</definedName>
    <definedName name="cds" localSheetId="40" hidden="1">{#N/A,#N/A,FALSE,"PG6RLG"}</definedName>
    <definedName name="cds" localSheetId="41" hidden="1">{#N/A,#N/A,FALSE,"PG6RLG"}</definedName>
    <definedName name="cds" localSheetId="44" hidden="1">{#N/A,#N/A,FALSE,"PG6RLG"}</definedName>
    <definedName name="cds" hidden="1">{#N/A,#N/A,FALSE,"PG6RLG"}</definedName>
    <definedName name="CEPforecast">#REF!</definedName>
    <definedName name="CEPupdate">#REF!</definedName>
    <definedName name="CGCbtoA" localSheetId="63">#REF!</definedName>
    <definedName name="CGCbtoA" localSheetId="22">#REF!</definedName>
    <definedName name="CGCbtoA" localSheetId="41">#REF!</definedName>
    <definedName name="CGCbtoA" localSheetId="42">#REF!</definedName>
    <definedName name="CGCbtoA" localSheetId="44">#REF!</definedName>
    <definedName name="CGCbtoA" localSheetId="54">#REF!</definedName>
    <definedName name="CGCbtoA">#REF!</definedName>
    <definedName name="CGCbu" localSheetId="63">#REF!</definedName>
    <definedName name="CGCbu" localSheetId="41">#REF!</definedName>
    <definedName name="CGCbu" localSheetId="42">#REF!</definedName>
    <definedName name="CGCbu" localSheetId="44">#REF!</definedName>
    <definedName name="CGCbu" localSheetId="54">#REF!</definedName>
    <definedName name="CGCbu">#REF!</definedName>
    <definedName name="CGChdd" localSheetId="63">#REF!</definedName>
    <definedName name="CGChdd" localSheetId="41">#REF!</definedName>
    <definedName name="CGChdd" localSheetId="42">#REF!</definedName>
    <definedName name="CGChdd" localSheetId="44">#REF!</definedName>
    <definedName name="CGChdd" localSheetId="54">#REF!</definedName>
    <definedName name="CGChdd">#REF!</definedName>
    <definedName name="CGCMdth" localSheetId="63">#REF!</definedName>
    <definedName name="CGCMdth" localSheetId="41">#REF!</definedName>
    <definedName name="CGCMdth" localSheetId="54">#REF!</definedName>
    <definedName name="CGCMdth">#REF!</definedName>
    <definedName name="CGCstretch" localSheetId="63">#REF!</definedName>
    <definedName name="CGCstretch" localSheetId="41">#REF!</definedName>
    <definedName name="CGCstretch" localSheetId="54">#REF!</definedName>
    <definedName name="CGCstretch">#REF!</definedName>
    <definedName name="chat" localSheetId="63">#REF!</definedName>
    <definedName name="chat" localSheetId="41">#REF!</definedName>
    <definedName name="chat" localSheetId="54">#REF!</definedName>
    <definedName name="chat">#REF!</definedName>
    <definedName name="chat030" localSheetId="63">#REF!</definedName>
    <definedName name="chat030" localSheetId="41">#REF!</definedName>
    <definedName name="chat030" localSheetId="54">#REF!</definedName>
    <definedName name="chat030">#REF!</definedName>
    <definedName name="chat03098" localSheetId="63">#REF!</definedName>
    <definedName name="chat03098" localSheetId="41">#REF!</definedName>
    <definedName name="chat03098" localSheetId="54">#REF!</definedName>
    <definedName name="chat03098">#REF!</definedName>
    <definedName name="chat050" localSheetId="63">#REF!</definedName>
    <definedName name="chat050" localSheetId="41">#REF!</definedName>
    <definedName name="chat050" localSheetId="54">#REF!</definedName>
    <definedName name="chat050">#REF!</definedName>
    <definedName name="chat05098" localSheetId="63">#REF!</definedName>
    <definedName name="chat05098" localSheetId="41">#REF!</definedName>
    <definedName name="chat05098" localSheetId="54">#REF!</definedName>
    <definedName name="chat05098">#REF!</definedName>
    <definedName name="chatp1" localSheetId="63">#REF!</definedName>
    <definedName name="chatp1" localSheetId="41">#REF!</definedName>
    <definedName name="chatp1" localSheetId="54">#REF!</definedName>
    <definedName name="chatp1">#REF!</definedName>
    <definedName name="chatp2" localSheetId="63">#REF!</definedName>
    <definedName name="chatp2" localSheetId="41">#REF!</definedName>
    <definedName name="chatp2" localSheetId="54">#REF!</definedName>
    <definedName name="chatp2">#REF!</definedName>
    <definedName name="CHILL_FACTOR" localSheetId="63">#REF!</definedName>
    <definedName name="CHILL_FACTOR" localSheetId="41">#REF!</definedName>
    <definedName name="CHILL_FACTOR" localSheetId="54">#REF!</definedName>
    <definedName name="CHILL_FACTOR">#REF!</definedName>
    <definedName name="Civic_Participation_Membership_Dues" localSheetId="63">#REF!</definedName>
    <definedName name="Civic_Participation_Membership_Dues" localSheetId="41">#REF!</definedName>
    <definedName name="Civic_Participation_Membership_Dues" localSheetId="54">#REF!</definedName>
    <definedName name="Civic_Participation_Membership_Dues">#REF!</definedName>
    <definedName name="ck" localSheetId="63">#REF!</definedName>
    <definedName name="ck" localSheetId="41">#REF!</definedName>
    <definedName name="ck" localSheetId="54">#REF!</definedName>
    <definedName name="ck">#REF!</definedName>
    <definedName name="CLASS_OF_SERVICE" localSheetId="63">#REF!</definedName>
    <definedName name="CLASS_OF_SERVICE" localSheetId="41">#REF!</definedName>
    <definedName name="CLASS_OF_SERVICE" localSheetId="54">#REF!</definedName>
    <definedName name="CLASS_OF_SERVICE">#REF!</definedName>
    <definedName name="CLAUSE__ADJUSTMENT" localSheetId="63">#REF!</definedName>
    <definedName name="CLAUSE__ADJUSTMENT" localSheetId="41">#REF!</definedName>
    <definedName name="CLAUSE__ADJUSTMENT" localSheetId="54">#REF!</definedName>
    <definedName name="CLAUSE__ADJUSTMENT">#REF!</definedName>
    <definedName name="CLIAB" localSheetId="24">#REF!</definedName>
    <definedName name="CLIAB">#REF!</definedName>
    <definedName name="CLR" localSheetId="34">#REF!</definedName>
    <definedName name="CLR">#REF!</definedName>
    <definedName name="cmpldate">#REF!</definedName>
    <definedName name="COINCIDENCE_FACTOR" localSheetId="63">#REF!</definedName>
    <definedName name="COINCIDENCE_FACTOR" localSheetId="22">#REF!</definedName>
    <definedName name="COINCIDENCE_FACTOR" localSheetId="41">#REF!</definedName>
    <definedName name="COINCIDENCE_FACTOR" localSheetId="42">#REF!</definedName>
    <definedName name="COINCIDENCE_FACTOR" localSheetId="44">#REF!</definedName>
    <definedName name="COINCIDENCE_FACTOR" localSheetId="54">#REF!</definedName>
    <definedName name="COINCIDENCE_FACTOR">#REF!</definedName>
    <definedName name="COINCIDENT_DEMAND" localSheetId="63">#REF!</definedName>
    <definedName name="COINCIDENT_DEMAND" localSheetId="41">#REF!</definedName>
    <definedName name="COINCIDENT_DEMAND" localSheetId="42">#REF!</definedName>
    <definedName name="COINCIDENT_DEMAND" localSheetId="44">#REF!</definedName>
    <definedName name="COINCIDENT_DEMAND" localSheetId="54">#REF!</definedName>
    <definedName name="COINCIDENT_DEMAND">#REF!</definedName>
    <definedName name="colLookup" localSheetId="40">#REF!</definedName>
    <definedName name="colLookup" localSheetId="41">#REF!</definedName>
    <definedName name="colLookup">#REF!</definedName>
    <definedName name="com0" localSheetId="39">#REF!</definedName>
    <definedName name="com0" localSheetId="40">#REF!</definedName>
    <definedName name="com0" localSheetId="41">#REF!</definedName>
    <definedName name="com0">#REF!</definedName>
    <definedName name="comAPR" localSheetId="40">#REF!</definedName>
    <definedName name="comAPR" localSheetId="41">#REF!</definedName>
    <definedName name="comAPR">#REF!</definedName>
    <definedName name="comatchprint" localSheetId="63">#REF!</definedName>
    <definedName name="comatchprint" localSheetId="22">#REF!</definedName>
    <definedName name="comatchprint" localSheetId="41">#REF!</definedName>
    <definedName name="comatchprint" localSheetId="42">#REF!</definedName>
    <definedName name="comatchprint" localSheetId="44">#REF!</definedName>
    <definedName name="comatchprint" localSheetId="54">#REF!</definedName>
    <definedName name="comatchprint">#REF!</definedName>
    <definedName name="comatchup" localSheetId="63">#REF!</definedName>
    <definedName name="comatchup" localSheetId="41">#REF!</definedName>
    <definedName name="comatchup" localSheetId="54">#REF!</definedName>
    <definedName name="comatchup">#REF!</definedName>
    <definedName name="comatchws" localSheetId="63">#REF!</definedName>
    <definedName name="comatchws" localSheetId="41">#REF!</definedName>
    <definedName name="comatchws" localSheetId="54">#REF!</definedName>
    <definedName name="comatchws">#REF!</definedName>
    <definedName name="comDec" localSheetId="40">#REF!</definedName>
    <definedName name="comDec" localSheetId="41">#REF!</definedName>
    <definedName name="comDec">#REF!</definedName>
    <definedName name="CommChg" localSheetId="40">#REF!</definedName>
    <definedName name="CommChg" localSheetId="41">#REF!</definedName>
    <definedName name="CommChg">#REF!</definedName>
    <definedName name="commMod" localSheetId="40">#REF!</definedName>
    <definedName name="commMod" localSheetId="41">#REF!</definedName>
    <definedName name="commMod">#REF!</definedName>
    <definedName name="commNM2" localSheetId="39">#REF!</definedName>
    <definedName name="commNM2" localSheetId="40">#REF!</definedName>
    <definedName name="commNM2" localSheetId="41">#REF!</definedName>
    <definedName name="commNM2">#REF!</definedName>
    <definedName name="commNM3" localSheetId="39">#REF!</definedName>
    <definedName name="commNM3" localSheetId="40">#REF!</definedName>
    <definedName name="commNM3" localSheetId="41">#REF!</definedName>
    <definedName name="commNM3">#REF!</definedName>
    <definedName name="commNM4" localSheetId="39">#REF!</definedName>
    <definedName name="commNM4" localSheetId="40">#REF!</definedName>
    <definedName name="commNM4" localSheetId="41">#REF!</definedName>
    <definedName name="commNM4">#REF!</definedName>
    <definedName name="commNM5" localSheetId="39">#REF!</definedName>
    <definedName name="commNM5" localSheetId="40">#REF!</definedName>
    <definedName name="commNM5" localSheetId="41">#REF!</definedName>
    <definedName name="commNM5">#REF!</definedName>
    <definedName name="COMMODITY_CHARGE" localSheetId="63">#REF!</definedName>
    <definedName name="COMMODITY_CHARGE" localSheetId="22">#REF!</definedName>
    <definedName name="COMMODITY_CHARGE" localSheetId="41">#REF!</definedName>
    <definedName name="COMMODITY_CHARGE" localSheetId="54">#REF!</definedName>
    <definedName name="COMMODITY_CHARGE">#REF!</definedName>
    <definedName name="COMMON_CARRIAGE" localSheetId="63">#REF!</definedName>
    <definedName name="COMMON_CARRIAGE" localSheetId="41">#REF!</definedName>
    <definedName name="COMMON_CARRIAGE" localSheetId="54">#REF!</definedName>
    <definedName name="COMMON_CARRIAGE">#REF!</definedName>
    <definedName name="CommVol" localSheetId="63">#REF!</definedName>
    <definedName name="CommVol" localSheetId="41">#REF!</definedName>
    <definedName name="CommVol" localSheetId="54">#REF!</definedName>
    <definedName name="CommVol">#REF!</definedName>
    <definedName name="comNM1" localSheetId="39">#REF!</definedName>
    <definedName name="comNM1" localSheetId="40">#REF!</definedName>
    <definedName name="comNM1" localSheetId="41">#REF!</definedName>
    <definedName name="comNM1">#REF!</definedName>
    <definedName name="comNM6" localSheetId="39">#REF!</definedName>
    <definedName name="comNM6" localSheetId="40">#REF!</definedName>
    <definedName name="comNM6" localSheetId="41">#REF!</definedName>
    <definedName name="comNM6">#REF!</definedName>
    <definedName name="comNov" localSheetId="40">#REF!</definedName>
    <definedName name="comNov" localSheetId="41">#REF!</definedName>
    <definedName name="comNov">#REF!</definedName>
    <definedName name="comOct" localSheetId="40">#REF!</definedName>
    <definedName name="comOct" localSheetId="41">#REF!</definedName>
    <definedName name="comOct">#REF!</definedName>
    <definedName name="Companies">#REF!</definedName>
    <definedName name="COMPARABILITY_OF_SERVICE" localSheetId="63">#REF!</definedName>
    <definedName name="COMPARABILITY_OF_SERVICE" localSheetId="22">#REF!</definedName>
    <definedName name="COMPARABILITY_OF_SERVICE" localSheetId="41">#REF!</definedName>
    <definedName name="COMPARABILITY_OF_SERVICE" localSheetId="42">#REF!</definedName>
    <definedName name="COMPARABILITY_OF_SERVICE" localSheetId="44">#REF!</definedName>
    <definedName name="COMPARABILITY_OF_SERVICE" localSheetId="54">#REF!</definedName>
    <definedName name="COMPARABILITY_OF_SERVICE">#REF!</definedName>
    <definedName name="COMPARISON_GROUP" localSheetId="63">#REF!</definedName>
    <definedName name="COMPARISON_GROUP" localSheetId="41">#REF!</definedName>
    <definedName name="COMPARISON_GROUP" localSheetId="42">#REF!</definedName>
    <definedName name="COMPARISON_GROUP" localSheetId="44">#REF!</definedName>
    <definedName name="COMPARISON_GROUP" localSheetId="54">#REF!</definedName>
    <definedName name="COMPARISON_GROUP">#REF!</definedName>
    <definedName name="Composite_Tax_Rate" localSheetId="63">#REF!</definedName>
    <definedName name="Composite_Tax_Rate" localSheetId="41">#REF!</definedName>
    <definedName name="Composite_Tax_Rate" localSheetId="42">#REF!</definedName>
    <definedName name="Composite_Tax_Rate" localSheetId="44">#REF!</definedName>
    <definedName name="Composite_Tax_Rate" localSheetId="54">#REF!</definedName>
    <definedName name="Composite_Tax_Rate">#REF!</definedName>
    <definedName name="COMPRESSOR" localSheetId="63">#REF!</definedName>
    <definedName name="COMPRESSOR" localSheetId="41">#REF!</definedName>
    <definedName name="COMPRESSOR" localSheetId="54">#REF!</definedName>
    <definedName name="COMPRESSOR">#REF!</definedName>
    <definedName name="CONDENSATE" localSheetId="63">#REF!</definedName>
    <definedName name="CONDENSATE" localSheetId="41">#REF!</definedName>
    <definedName name="CONDENSATE" localSheetId="54">#REF!</definedName>
    <definedName name="CONDENSATE">#REF!</definedName>
    <definedName name="CONNECT" localSheetId="63">#REF!</definedName>
    <definedName name="CONNECT" localSheetId="41">#REF!</definedName>
    <definedName name="CONNECT" localSheetId="54">#REF!</definedName>
    <definedName name="CONNECT">#REF!</definedName>
    <definedName name="ConRev" localSheetId="40">#REF!</definedName>
    <definedName name="ConRev" localSheetId="41">#REF!</definedName>
    <definedName name="ConRev">#REF!</definedName>
    <definedName name="CONSENTING_PARTY" localSheetId="63">#REF!</definedName>
    <definedName name="CONSENTING_PARTY" localSheetId="22">#REF!</definedName>
    <definedName name="CONSENTING_PARTY" localSheetId="41">#REF!</definedName>
    <definedName name="CONSENTING_PARTY" localSheetId="54">#REF!</definedName>
    <definedName name="CONSENTING_PARTY">#REF!</definedName>
    <definedName name="CONTESTING_PARTY" localSheetId="63">#REF!</definedName>
    <definedName name="CONTESTING_PARTY" localSheetId="41">#REF!</definedName>
    <definedName name="CONTESTING_PARTY" localSheetId="54">#REF!</definedName>
    <definedName name="CONTESTING_PARTY">#REF!</definedName>
    <definedName name="Contingency" localSheetId="63">#REF!</definedName>
    <definedName name="Contingency" localSheetId="41">#REF!</definedName>
    <definedName name="Contingency" localSheetId="54">#REF!</definedName>
    <definedName name="Contingency">#REF!</definedName>
    <definedName name="CONTRACT_AREA" localSheetId="63">#REF!</definedName>
    <definedName name="CONTRACT_AREA" localSheetId="41">#REF!</definedName>
    <definedName name="CONTRACT_AREA" localSheetId="54">#REF!</definedName>
    <definedName name="CONTRACT_AREA">#REF!</definedName>
    <definedName name="CONTRACT_DEMAND__CD" localSheetId="63">#REF!</definedName>
    <definedName name="CONTRACT_DEMAND__CD" localSheetId="41">#REF!</definedName>
    <definedName name="CONTRACT_DEMAND__CD" localSheetId="54">#REF!</definedName>
    <definedName name="CONTRACT_DEMAND__CD">#REF!</definedName>
    <definedName name="CONTRACT_STORAGE" localSheetId="63">#REF!</definedName>
    <definedName name="CONTRACT_STORAGE" localSheetId="41">#REF!</definedName>
    <definedName name="CONTRACT_STORAGE" localSheetId="54">#REF!</definedName>
    <definedName name="CONTRACT_STORAGE">#REF!</definedName>
    <definedName name="ContractRates" localSheetId="40">#REF!</definedName>
    <definedName name="ContractRates" localSheetId="41">#REF!</definedName>
    <definedName name="ContractRates">#REF!</definedName>
    <definedName name="Contractual_Obligations_with_minimal_flexibility" localSheetId="63">#REF!</definedName>
    <definedName name="Contractual_Obligations_with_minimal_flexibility" localSheetId="22">#REF!</definedName>
    <definedName name="Contractual_Obligations_with_minimal_flexibility" localSheetId="41">#REF!</definedName>
    <definedName name="Contractual_Obligations_with_minimal_flexibility" localSheetId="54">#REF!</definedName>
    <definedName name="Contractual_Obligations_with_minimal_flexibility">#REF!</definedName>
    <definedName name="Contractual_Obligations_with_termination_option" localSheetId="63">#REF!</definedName>
    <definedName name="Contractual_Obligations_with_termination_option" localSheetId="41">#REF!</definedName>
    <definedName name="Contractual_Obligations_with_termination_option" localSheetId="54">#REF!</definedName>
    <definedName name="Contractual_Obligations_with_termination_option">#REF!</definedName>
    <definedName name="CONTRIBUTIONS_IN_AID_OF_CONSTRUCTION__NON_REFUNDABLE" localSheetId="63">#REF!</definedName>
    <definedName name="CONTRIBUTIONS_IN_AID_OF_CONSTRUCTION__NON_REFUNDABLE" localSheetId="41">#REF!</definedName>
    <definedName name="CONTRIBUTIONS_IN_AID_OF_CONSTRUCTION__NON_REFUNDABLE" localSheetId="54">#REF!</definedName>
    <definedName name="CONTRIBUTIONS_IN_AID_OF_CONSTRUCTION__NON_REFUNDABLE">#REF!</definedName>
    <definedName name="Controls" localSheetId="40">#REF!</definedName>
    <definedName name="Controls" localSheetId="41">#REF!</definedName>
    <definedName name="Controls">#REF!</definedName>
    <definedName name="Core_Business_Functions_Regulatory_Contract_obligations" localSheetId="63">#REF!</definedName>
    <definedName name="Core_Business_Functions_Regulatory_Contract_obligations" localSheetId="22">#REF!</definedName>
    <definedName name="Core_Business_Functions_Regulatory_Contract_obligations" localSheetId="41">#REF!</definedName>
    <definedName name="Core_Business_Functions_Regulatory_Contract_obligations" localSheetId="54">#REF!</definedName>
    <definedName name="Core_Business_Functions_Regulatory_Contract_obligations">#REF!</definedName>
    <definedName name="Core_Business_Functions_Requirements" localSheetId="63">#REF!</definedName>
    <definedName name="Core_Business_Functions_Requirements" localSheetId="41">#REF!</definedName>
    <definedName name="Core_Business_Functions_Requirements" localSheetId="54">#REF!</definedName>
    <definedName name="Core_Business_Functions_Requirements">#REF!</definedName>
    <definedName name="Core_Business_Operations_No_Contract_Obligations" localSheetId="63">#REF!</definedName>
    <definedName name="Core_Business_Operations_No_Contract_Obligations" localSheetId="41">#REF!</definedName>
    <definedName name="Core_Business_Operations_No_Contract_Obligations" localSheetId="54">#REF!</definedName>
    <definedName name="Core_Business_Operations_No_Contract_Obligations">#REF!</definedName>
    <definedName name="CoreDtl" localSheetId="40">#REF!</definedName>
    <definedName name="CoreDtl" localSheetId="41">#REF!</definedName>
    <definedName name="CoreDtl">#REF!</definedName>
    <definedName name="coremkt" localSheetId="40">#REF!</definedName>
    <definedName name="coremkt" localSheetId="41">#REF!</definedName>
    <definedName name="coremkt">#REF!</definedName>
    <definedName name="Corp_Tax" localSheetId="63">#REF!</definedName>
    <definedName name="Corp_Tax" localSheetId="22">#REF!</definedName>
    <definedName name="Corp_Tax" localSheetId="41">#REF!</definedName>
    <definedName name="Corp_Tax" localSheetId="54">#REF!</definedName>
    <definedName name="Corp_Tax">#REF!</definedName>
    <definedName name="COST" localSheetId="63">#REF!</definedName>
    <definedName name="COST" localSheetId="41">#REF!</definedName>
    <definedName name="COST" localSheetId="54">#REF!</definedName>
    <definedName name="COST">#REF!</definedName>
    <definedName name="COST_OF_SERVICE" localSheetId="63">#REF!</definedName>
    <definedName name="COST_OF_SERVICE" localSheetId="41">#REF!</definedName>
    <definedName name="COST_OF_SERVICE" localSheetId="54">#REF!</definedName>
    <definedName name="COST_OF_SERVICE">#REF!</definedName>
    <definedName name="COST_OF_SERVICE_CALCS">#REF!</definedName>
    <definedName name="Cost_Saving_Initiatives" localSheetId="63">#REF!</definedName>
    <definedName name="Cost_Saving_Initiatives" localSheetId="22">#REF!</definedName>
    <definedName name="Cost_Saving_Initiatives" localSheetId="41">#REF!</definedName>
    <definedName name="Cost_Saving_Initiatives" localSheetId="42">#REF!</definedName>
    <definedName name="Cost_Saving_Initiatives" localSheetId="44">#REF!</definedName>
    <definedName name="Cost_Saving_Initiatives" localSheetId="54">#REF!</definedName>
    <definedName name="Cost_Saving_Initiatives">#REF!</definedName>
    <definedName name="COSTS__COMMON" localSheetId="63">#REF!</definedName>
    <definedName name="COSTS__COMMON" localSheetId="41">#REF!</definedName>
    <definedName name="COSTS__COMMON" localSheetId="42">#REF!</definedName>
    <definedName name="COSTS__COMMON" localSheetId="44">#REF!</definedName>
    <definedName name="COSTS__COMMON" localSheetId="54">#REF!</definedName>
    <definedName name="COSTS__COMMON">#REF!</definedName>
    <definedName name="COSTS__JOINT" localSheetId="63">#REF!</definedName>
    <definedName name="COSTS__JOINT" localSheetId="41">#REF!</definedName>
    <definedName name="COSTS__JOINT" localSheetId="42">#REF!</definedName>
    <definedName name="COSTS__JOINT" localSheetId="44">#REF!</definedName>
    <definedName name="COSTS__JOINT" localSheetId="54">#REF!</definedName>
    <definedName name="COSTS__JOINT">#REF!</definedName>
    <definedName name="Costs_to_Repair" localSheetId="63">#REF!</definedName>
    <definedName name="Costs_to_Repair" localSheetId="41">#REF!</definedName>
    <definedName name="Costs_to_Repair" localSheetId="54">#REF!</definedName>
    <definedName name="Costs_to_Repair">#REF!</definedName>
    <definedName name="CountyTax" localSheetId="40">#REF!</definedName>
    <definedName name="CountyTax" localSheetId="41">#REF!</definedName>
    <definedName name="CountyTax">#REF!</definedName>
    <definedName name="COVER" localSheetId="63">#REF!</definedName>
    <definedName name="COVER" localSheetId="22">#REF!</definedName>
    <definedName name="COVER" localSheetId="41">#REF!</definedName>
    <definedName name="COVER" localSheetId="54">#REF!</definedName>
    <definedName name="COVER">#REF!</definedName>
    <definedName name="CRA" localSheetId="40">#REF!</definedName>
    <definedName name="CRA" localSheetId="41">#REF!</definedName>
    <definedName name="CRA">#REF!</definedName>
    <definedName name="CRArates" localSheetId="40">#REF!</definedName>
    <definedName name="CRArates" localSheetId="41">#REF!</definedName>
    <definedName name="CRArates">#REF!</definedName>
    <definedName name="criticality">#REF!</definedName>
    <definedName name="CRShare" localSheetId="40">#REF!</definedName>
    <definedName name="CRShare" localSheetId="41">#REF!</definedName>
    <definedName name="CRShare">#REF!</definedName>
    <definedName name="csAGL_DE_CGC_Revenue_Dim01">"="</definedName>
    <definedName name="csAGL_DE_CGC_Revenue_Dim02">"="</definedName>
    <definedName name="csAGL_DE_CGC_Revenue_Dim03">"="</definedName>
    <definedName name="csAGL_DE_CGC_Revenue_Dim04">"="</definedName>
    <definedName name="csAGL_DE_CGC_Revenue_Dim05">"="</definedName>
    <definedName name="csAGL_DE_CGC_Revenue_Dim06" localSheetId="63">#REF!</definedName>
    <definedName name="csAGL_DE_CGC_Revenue_Dim06" localSheetId="22">#REF!</definedName>
    <definedName name="csAGL_DE_CGC_Revenue_Dim06" localSheetId="41">#REF!</definedName>
    <definedName name="csAGL_DE_CGC_Revenue_Dim06" localSheetId="42">#REF!</definedName>
    <definedName name="csAGL_DE_CGC_Revenue_Dim06" localSheetId="44">#REF!</definedName>
    <definedName name="csAGL_DE_CGC_Revenue_Dim06" localSheetId="54">#REF!</definedName>
    <definedName name="csAGL_DE_CGC_Revenue_Dim06">#REF!</definedName>
    <definedName name="csAGL_DE_CGC_Revenue_Dim07">"="</definedName>
    <definedName name="csAGL_DE_CGC_Revenue_Dim08">"="</definedName>
    <definedName name="csAGL_DE_CGC_Revenue_Dim09">"="</definedName>
    <definedName name="csAGL_DE_CGC_Revenue_Dim10">"="</definedName>
    <definedName name="csAGL_DE_CGC_RevenueAnchor" localSheetId="63">#REF!</definedName>
    <definedName name="csAGL_DE_CGC_RevenueAnchor" localSheetId="22">#REF!</definedName>
    <definedName name="csAGL_DE_CGC_RevenueAnchor" localSheetId="41">#REF!</definedName>
    <definedName name="csAGL_DE_CGC_RevenueAnchor" localSheetId="42">#REF!</definedName>
    <definedName name="csAGL_DE_CGC_RevenueAnchor" localSheetId="44">#REF!</definedName>
    <definedName name="csAGL_DE_CGC_RevenueAnchor" localSheetId="54">#REF!</definedName>
    <definedName name="csAGL_DE_CGC_RevenueAnchor">#REF!</definedName>
    <definedName name="csAllowDetailBudgeting">1</definedName>
    <definedName name="csAllowLocalConsolidation">1</definedName>
    <definedName name="csAppName">"BudgetWeb"</definedName>
    <definedName name="csDesignMode">1</definedName>
    <definedName name="csDetailBudgetingURL">"http://server/deciweb/tr/trmain.asp?App=BudgetWeb&amp;Cat=Detail+Budgeting"</definedName>
    <definedName name="csKeepAlive">5</definedName>
    <definedName name="csLocalConsolidationOnSubmit">1</definedName>
    <definedName name="csRefreshOnOpen">1</definedName>
    <definedName name="csRefreshOnRotate">1</definedName>
    <definedName name="CSUpc" localSheetId="40">#REF!</definedName>
    <definedName name="CSUpc" localSheetId="41">#REF!</definedName>
    <definedName name="CSUpc">#REF!</definedName>
    <definedName name="CUBIC_FOOT" localSheetId="63">#REF!</definedName>
    <definedName name="CUBIC_FOOT" localSheetId="22">#REF!</definedName>
    <definedName name="CUBIC_FOOT" localSheetId="41">#REF!</definedName>
    <definedName name="CUBIC_FOOT" localSheetId="42">#REF!</definedName>
    <definedName name="CUBIC_FOOT" localSheetId="44">#REF!</definedName>
    <definedName name="CUBIC_FOOT" localSheetId="54">#REF!</definedName>
    <definedName name="CUBIC_FOOT">#REF!</definedName>
    <definedName name="current" localSheetId="63">#REF!</definedName>
    <definedName name="current" localSheetId="41">#REF!</definedName>
    <definedName name="current" localSheetId="42">#REF!</definedName>
    <definedName name="current" localSheetId="44">#REF!</definedName>
    <definedName name="current" localSheetId="54">#REF!</definedName>
    <definedName name="current">#REF!</definedName>
    <definedName name="CUSHION_GAS" localSheetId="63">#REF!</definedName>
    <definedName name="CUSHION_GAS" localSheetId="41">#REF!</definedName>
    <definedName name="CUSHION_GAS" localSheetId="42">#REF!</definedName>
    <definedName name="CUSHION_GAS" localSheetId="44">#REF!</definedName>
    <definedName name="CUSHION_GAS" localSheetId="54">#REF!</definedName>
    <definedName name="CUSHION_GAS">#REF!</definedName>
    <definedName name="CUSTCHG" localSheetId="63">#REF!</definedName>
    <definedName name="CUSTCHG" localSheetId="16">#REF!</definedName>
    <definedName name="CUSTCHG" localSheetId="17">#REF!</definedName>
    <definedName name="CUSTCHG" localSheetId="22">#REF!</definedName>
    <definedName name="CustChg" localSheetId="40">#REF!</definedName>
    <definedName name="CustChg" localSheetId="41">#REF!</definedName>
    <definedName name="CUSTCHG" localSheetId="42">#REF!</definedName>
    <definedName name="CUSTCHG" localSheetId="44">#REF!</definedName>
    <definedName name="CUSTCHG" localSheetId="54">#REF!</definedName>
    <definedName name="CUSTCHG">#REF!</definedName>
    <definedName name="Customer" localSheetId="63">#REF!</definedName>
    <definedName name="Customer" localSheetId="22">#REF!</definedName>
    <definedName name="Customer" localSheetId="41">#REF!</definedName>
    <definedName name="Customer" localSheetId="54">#REF!</definedName>
    <definedName name="Customer">#REF!</definedName>
    <definedName name="Customer_Account_Expenses" localSheetId="63">#REF!</definedName>
    <definedName name="Customer_Account_Expenses" localSheetId="41">#REF!</definedName>
    <definedName name="Customer_Account_Expenses" localSheetId="54">#REF!</definedName>
    <definedName name="Customer_Account_Expenses">#REF!</definedName>
    <definedName name="Customer_Growth" localSheetId="63">#REF!</definedName>
    <definedName name="Customer_Growth" localSheetId="41">#REF!</definedName>
    <definedName name="Customer_Growth" localSheetId="54">#REF!</definedName>
    <definedName name="Customer_Growth">#REF!</definedName>
    <definedName name="Customer_Growth__Calculation" localSheetId="63">#REF!</definedName>
    <definedName name="Customer_Growth__Calculation" localSheetId="41">#REF!</definedName>
    <definedName name="Customer_Growth__Calculation" localSheetId="54">#REF!</definedName>
    <definedName name="Customer_Growth__Calculation">#REF!</definedName>
    <definedName name="Customer_Related_Programs" localSheetId="63">#REF!</definedName>
    <definedName name="Customer_Related_Programs" localSheetId="41">#REF!</definedName>
    <definedName name="Customer_Related_Programs" localSheetId="54">#REF!</definedName>
    <definedName name="Customer_Related_Programs">#REF!</definedName>
    <definedName name="Customer_Service_Expenses" localSheetId="63">#REF!</definedName>
    <definedName name="Customer_Service_Expenses" localSheetId="41">#REF!</definedName>
    <definedName name="Customer_Service_Expenses" localSheetId="54">#REF!</definedName>
    <definedName name="Customer_Service_Expenses">#REF!</definedName>
    <definedName name="custRates" localSheetId="40">#REF!</definedName>
    <definedName name="custRates" localSheetId="41">#REF!</definedName>
    <definedName name="custRates">#REF!</definedName>
    <definedName name="CustTable" localSheetId="63">#REF!</definedName>
    <definedName name="CustTable" localSheetId="22">#REF!</definedName>
    <definedName name="CustTable" localSheetId="41">#REF!</definedName>
    <definedName name="CustTable" localSheetId="54">#REF!</definedName>
    <definedName name="CustTable">#REF!</definedName>
    <definedName name="cvxbxcvb">#REF!</definedName>
    <definedName name="D" localSheetId="63">#REF!</definedName>
    <definedName name="D" localSheetId="22">#REF!</definedName>
    <definedName name="D" localSheetId="41">#REF!</definedName>
    <definedName name="D" localSheetId="42">#REF!</definedName>
    <definedName name="D" localSheetId="44">#REF!</definedName>
    <definedName name="D" localSheetId="54">#REF!</definedName>
    <definedName name="D">#REF!</definedName>
    <definedName name="D.O." localSheetId="63">#REF!</definedName>
    <definedName name="D.O." localSheetId="22">#REF!</definedName>
    <definedName name="D.O." localSheetId="41">#REF!</definedName>
    <definedName name="D.O." localSheetId="42">#REF!</definedName>
    <definedName name="D.O." localSheetId="44">#REF!</definedName>
    <definedName name="D.O." localSheetId="54">#REF!</definedName>
    <definedName name="D.O.">#REF!</definedName>
    <definedName name="darryl" localSheetId="63" hidden="1">{#N/A,#N/A,FALSE,"IS_actual";#N/A,#N/A,FALSE,"IS_act_vs_bud ";#N/A,#N/A,FALSE,"DIV_actual";#N/A,#N/A,FALSE,"DIV_act_vs_bud"}</definedName>
    <definedName name="darryl" localSheetId="16" hidden="1">{#N/A,#N/A,FALSE,"IS_actual";#N/A,#N/A,FALSE,"IS_act_vs_bud ";#N/A,#N/A,FALSE,"DIV_actual";#N/A,#N/A,FALSE,"DIV_act_vs_bud"}</definedName>
    <definedName name="darryl" localSheetId="17" hidden="1">{#N/A,#N/A,FALSE,"IS_actual";#N/A,#N/A,FALSE,"IS_act_vs_bud ";#N/A,#N/A,FALSE,"DIV_actual";#N/A,#N/A,FALSE,"DIV_act_vs_bud"}</definedName>
    <definedName name="darryl" localSheetId="22" hidden="1">{#N/A,#N/A,FALSE,"IS_actual";#N/A,#N/A,FALSE,"IS_act_vs_bud ";#N/A,#N/A,FALSE,"DIV_actual";#N/A,#N/A,FALSE,"DIV_act_vs_bud"}</definedName>
    <definedName name="darryl" localSheetId="24" hidden="1">{#N/A,#N/A,FALSE,"IS_actual";#N/A,#N/A,FALSE,"IS_act_vs_bud ";#N/A,#N/A,FALSE,"DIV_actual";#N/A,#N/A,FALSE,"DIV_act_vs_bud"}</definedName>
    <definedName name="darryl" localSheetId="34" hidden="1">{#N/A,#N/A,FALSE,"IS_actual";#N/A,#N/A,FALSE,"IS_act_vs_bud ";#N/A,#N/A,FALSE,"DIV_actual";#N/A,#N/A,FALSE,"DIV_act_vs_bud"}</definedName>
    <definedName name="darryl" localSheetId="39" hidden="1">{#N/A,#N/A,FALSE,"IS_actual";#N/A,#N/A,FALSE,"IS_act_vs_bud ";#N/A,#N/A,FALSE,"DIV_actual";#N/A,#N/A,FALSE,"DIV_act_vs_bud"}</definedName>
    <definedName name="darryl" localSheetId="40" hidden="1">{#N/A,#N/A,FALSE,"IS_actual";#N/A,#N/A,FALSE,"IS_act_vs_bud ";#N/A,#N/A,FALSE,"DIV_actual";#N/A,#N/A,FALSE,"DIV_act_vs_bud"}</definedName>
    <definedName name="darryl" localSheetId="41" hidden="1">{#N/A,#N/A,FALSE,"IS_actual";#N/A,#N/A,FALSE,"IS_act_vs_bud ";#N/A,#N/A,FALSE,"DIV_actual";#N/A,#N/A,FALSE,"DIV_act_vs_bud"}</definedName>
    <definedName name="darryl" localSheetId="42" hidden="1">{#N/A,#N/A,FALSE,"IS_actual";#N/A,#N/A,FALSE,"IS_act_vs_bud ";#N/A,#N/A,FALSE,"DIV_actual";#N/A,#N/A,FALSE,"DIV_act_vs_bud"}</definedName>
    <definedName name="darryl" localSheetId="44" hidden="1">{#N/A,#N/A,FALSE,"IS_actual";#N/A,#N/A,FALSE,"IS_act_vs_bud ";#N/A,#N/A,FALSE,"DIV_actual";#N/A,#N/A,FALSE,"DIV_act_vs_bud"}</definedName>
    <definedName name="darryl" localSheetId="54" hidden="1">{#N/A,#N/A,FALSE,"IS_actual";#N/A,#N/A,FALSE,"IS_act_vs_bud ";#N/A,#N/A,FALSE,"DIV_actual";#N/A,#N/A,FALSE,"DIV_act_vs_bud"}</definedName>
    <definedName name="darryl" hidden="1">{#N/A,#N/A,FALSE,"IS_actual";#N/A,#N/A,FALSE,"IS_act_vs_bud ";#N/A,#N/A,FALSE,"DIV_actual";#N/A,#N/A,FALSE,"DIV_act_vs_bud"}</definedName>
    <definedName name="Data_Center_maintenance_and_related_costs__3rd_floor_10PP" localSheetId="63">#REF!</definedName>
    <definedName name="Data_Center_maintenance_and_related_costs__3rd_floor_10PP" localSheetId="22">#REF!</definedName>
    <definedName name="Data_Center_maintenance_and_related_costs__3rd_floor_10PP" localSheetId="41">#REF!</definedName>
    <definedName name="Data_Center_maintenance_and_related_costs__3rd_floor_10PP" localSheetId="42">#REF!</definedName>
    <definedName name="Data_Center_maintenance_and_related_costs__3rd_floor_10PP" localSheetId="44">#REF!</definedName>
    <definedName name="Data_Center_maintenance_and_related_costs__3rd_floor_10PP" localSheetId="54">#REF!</definedName>
    <definedName name="Data_Center_maintenance_and_related_costs__3rd_floor_10PP">#REF!</definedName>
    <definedName name="_xlnm.Database" localSheetId="63">#REF!</definedName>
    <definedName name="_xlnm.Database" localSheetId="41">#REF!</definedName>
    <definedName name="_xlnm.Database" localSheetId="42">#REF!</definedName>
    <definedName name="_xlnm.Database" localSheetId="44">#REF!</definedName>
    <definedName name="_xlnm.Database" localSheetId="54">#REF!</definedName>
    <definedName name="_xlnm.Database">#REF!</definedName>
    <definedName name="DATAPROCESS" localSheetId="63">#REF!</definedName>
    <definedName name="DATAPROCESS" localSheetId="41">#REF!</definedName>
    <definedName name="DATAPROCESS" localSheetId="42">#REF!</definedName>
    <definedName name="DATAPROCESS" localSheetId="44">#REF!</definedName>
    <definedName name="DATAPROCESS" localSheetId="54">#REF!</definedName>
    <definedName name="DATAPROCESS">#REF!</definedName>
    <definedName name="DATARANG_AGLSC" localSheetId="24">#REF!</definedName>
    <definedName name="DATARANG_AGLSC" localSheetId="34">#REF!</definedName>
    <definedName name="DATARANG_AGLSC">#REF!</definedName>
    <definedName name="Datarange">#REF!</definedName>
    <definedName name="Datarange_AGCS_BS" localSheetId="63">#REF!</definedName>
    <definedName name="Datarange_AGCS_BS" localSheetId="22">#REF!</definedName>
    <definedName name="Datarange_AGCS_BS" localSheetId="41">#REF!</definedName>
    <definedName name="Datarange_AGCS_BS" localSheetId="42">#REF!</definedName>
    <definedName name="Datarange_AGCS_BS" localSheetId="44">#REF!</definedName>
    <definedName name="Datarange_AGCS_BS" localSheetId="54">#REF!</definedName>
    <definedName name="Datarange_AGCS_BS">#REF!</definedName>
    <definedName name="Datarange_AGCS_IS" localSheetId="63">#REF!</definedName>
    <definedName name="Datarange_AGCS_IS" localSheetId="41">#REF!</definedName>
    <definedName name="Datarange_AGCS_IS" localSheetId="42">#REF!</definedName>
    <definedName name="Datarange_AGCS_IS" localSheetId="44">#REF!</definedName>
    <definedName name="Datarange_AGCS_IS" localSheetId="54">#REF!</definedName>
    <definedName name="Datarange_AGCS_IS">#REF!</definedName>
    <definedName name="Datarange_AGLCC" localSheetId="24">#REF!</definedName>
    <definedName name="Datarange_AGLCC" localSheetId="34">#REF!</definedName>
    <definedName name="Datarange_AGLCC">#REF!</definedName>
    <definedName name="Datarange_AGLE">#REF!</definedName>
    <definedName name="Datarange_AGLEC" localSheetId="63">#REF!</definedName>
    <definedName name="Datarange_AGLEC" localSheetId="22">#REF!</definedName>
    <definedName name="Datarange_AGLEC" localSheetId="41">#REF!</definedName>
    <definedName name="Datarange_AGLEC" localSheetId="42">#REF!</definedName>
    <definedName name="Datarange_AGLEC" localSheetId="44">#REF!</definedName>
    <definedName name="Datarange_AGLEC" localSheetId="54">#REF!</definedName>
    <definedName name="Datarange_AGLEC">#REF!</definedName>
    <definedName name="Datarange_AGLEW">#REF!</definedName>
    <definedName name="Datarange_AGLEW_BS" localSheetId="63">#REF!</definedName>
    <definedName name="Datarange_AGLEW_BS" localSheetId="22">#REF!</definedName>
    <definedName name="Datarange_AGLEW_BS" localSheetId="41">#REF!</definedName>
    <definedName name="Datarange_AGLEW_BS" localSheetId="42">#REF!</definedName>
    <definedName name="Datarange_AGLEW_BS" localSheetId="44">#REF!</definedName>
    <definedName name="Datarange_AGLEW_BS" localSheetId="54">#REF!</definedName>
    <definedName name="Datarange_AGLEW_BS">#REF!</definedName>
    <definedName name="Datarange_AGLEW_IS" localSheetId="63">#REF!</definedName>
    <definedName name="Datarange_AGLEW_IS" localSheetId="41">#REF!</definedName>
    <definedName name="Datarange_AGLEW_IS" localSheetId="42">#REF!</definedName>
    <definedName name="Datarange_AGLEW_IS" localSheetId="44">#REF!</definedName>
    <definedName name="Datarange_AGLEW_IS" localSheetId="54">#REF!</definedName>
    <definedName name="Datarange_AGLEW_IS">#REF!</definedName>
    <definedName name="Datarange_AGLI">#REF!</definedName>
    <definedName name="Datarange_AGLN" localSheetId="24">#REF!</definedName>
    <definedName name="Datarange_AGLN" localSheetId="34">#REF!</definedName>
    <definedName name="Datarange_AGLN">#REF!</definedName>
    <definedName name="Datarange_AGLN_BS" localSheetId="63">#REF!</definedName>
    <definedName name="Datarange_AGLN_BS" localSheetId="22">#REF!</definedName>
    <definedName name="Datarange_AGLN_BS" localSheetId="41">#REF!</definedName>
    <definedName name="Datarange_AGLN_BS" localSheetId="42">#REF!</definedName>
    <definedName name="Datarange_AGLN_BS" localSheetId="44">#REF!</definedName>
    <definedName name="Datarange_AGLN_BS" localSheetId="54">#REF!</definedName>
    <definedName name="Datarange_AGLN_BS">#REF!</definedName>
    <definedName name="Datarange_AGLN_IS" localSheetId="63">#REF!</definedName>
    <definedName name="Datarange_AGLN_IS" localSheetId="41">#REF!</definedName>
    <definedName name="Datarange_AGLN_IS" localSheetId="42">#REF!</definedName>
    <definedName name="Datarange_AGLN_IS" localSheetId="44">#REF!</definedName>
    <definedName name="Datarange_AGLN_IS" localSheetId="54">#REF!</definedName>
    <definedName name="Datarange_AGLN_IS">#REF!</definedName>
    <definedName name="Datarange_AGLPropane" localSheetId="63">#REF!</definedName>
    <definedName name="Datarange_AGLPropane" localSheetId="41">#REF!</definedName>
    <definedName name="Datarange_AGLPropane" localSheetId="42">#REF!</definedName>
    <definedName name="Datarange_AGLPropane" localSheetId="44">#REF!</definedName>
    <definedName name="Datarange_AGLPropane" localSheetId="54">#REF!</definedName>
    <definedName name="Datarange_AGLPropane">#REF!</definedName>
    <definedName name="Datarange_AGLR">#REF!</definedName>
    <definedName name="Datarange_AGLR_BS" localSheetId="63">#REF!</definedName>
    <definedName name="Datarange_AGLR_BS" localSheetId="22">#REF!</definedName>
    <definedName name="Datarange_AGLR_BS" localSheetId="41">#REF!</definedName>
    <definedName name="Datarange_AGLR_BS" localSheetId="42">#REF!</definedName>
    <definedName name="Datarange_AGLR_BS" localSheetId="44">#REF!</definedName>
    <definedName name="Datarange_AGLR_BS" localSheetId="54">#REF!</definedName>
    <definedName name="Datarange_AGLR_BS">#REF!</definedName>
    <definedName name="Datarange_AGLR_IS" localSheetId="63">#REF!</definedName>
    <definedName name="Datarange_AGLR_IS" localSheetId="41">#REF!</definedName>
    <definedName name="Datarange_AGLR_IS" localSheetId="42">#REF!</definedName>
    <definedName name="Datarange_AGLR_IS" localSheetId="44">#REF!</definedName>
    <definedName name="Datarange_AGLR_IS" localSheetId="54">#REF!</definedName>
    <definedName name="Datarange_AGLR_IS">#REF!</definedName>
    <definedName name="Datarange_AGLS" localSheetId="24">#REF!</definedName>
    <definedName name="Datarange_AGLS" localSheetId="34">#REF!</definedName>
    <definedName name="Datarange_AGLS">#REF!</definedName>
    <definedName name="Datarange_AGLSC" localSheetId="63">#REF!</definedName>
    <definedName name="Datarange_AGLSC" localSheetId="22">#REF!</definedName>
    <definedName name="Datarange_AGLSC" localSheetId="41">#REF!</definedName>
    <definedName name="Datarange_AGLSC" localSheetId="42">#REF!</definedName>
    <definedName name="Datarange_AGLSC" localSheetId="44">#REF!</definedName>
    <definedName name="Datarange_AGLSC" localSheetId="54">#REF!</definedName>
    <definedName name="Datarange_AGLSC">#REF!</definedName>
    <definedName name="Datarange_AGLT">#REF!</definedName>
    <definedName name="Datarange_Chat" localSheetId="24">#REF!</definedName>
    <definedName name="Datarange_Chat" localSheetId="34">#REF!</definedName>
    <definedName name="Datarange_Chat">#REF!</definedName>
    <definedName name="datarange_GAGas">#REF!</definedName>
    <definedName name="Datarange_GEC" localSheetId="24">#REF!</definedName>
    <definedName name="Datarange_GEC" localSheetId="34">#REF!</definedName>
    <definedName name="Datarange_GEC">#REF!</definedName>
    <definedName name="Datarange_GGC" localSheetId="24">#REF!</definedName>
    <definedName name="Datarange_GGC" localSheetId="34">#REF!</definedName>
    <definedName name="Datarange_GGC">#REF!</definedName>
    <definedName name="Datarange_Peaking">#REF!</definedName>
    <definedName name="Datarange_PowerServices_BS" localSheetId="63">#REF!</definedName>
    <definedName name="Datarange_PowerServices_BS" localSheetId="22">#REF!</definedName>
    <definedName name="Datarange_PowerServices_BS" localSheetId="41">#REF!</definedName>
    <definedName name="Datarange_PowerServices_BS" localSheetId="42">#REF!</definedName>
    <definedName name="Datarange_PowerServices_BS" localSheetId="44">#REF!</definedName>
    <definedName name="Datarange_PowerServices_BS" localSheetId="54">#REF!</definedName>
    <definedName name="Datarange_PowerServices_BS">#REF!</definedName>
    <definedName name="Datarange_PowerServices_IS" localSheetId="63">#REF!</definedName>
    <definedName name="Datarange_PowerServices_IS" localSheetId="41">#REF!</definedName>
    <definedName name="Datarange_PowerServices_IS" localSheetId="42">#REF!</definedName>
    <definedName name="Datarange_PowerServices_IS" localSheetId="44">#REF!</definedName>
    <definedName name="Datarange_PowerServices_IS" localSheetId="54">#REF!</definedName>
    <definedName name="Datarange_PowerServices_IS">#REF!</definedName>
    <definedName name="datarange_rome">#REF!</definedName>
    <definedName name="Datarange_SEM" localSheetId="63">#REF!</definedName>
    <definedName name="Datarange_SEM" localSheetId="22">#REF!</definedName>
    <definedName name="Datarange_SEM" localSheetId="41">#REF!</definedName>
    <definedName name="Datarange_SEM" localSheetId="42">#REF!</definedName>
    <definedName name="Datarange_SEM" localSheetId="44">#REF!</definedName>
    <definedName name="Datarange_SEM" localSheetId="54">#REF!</definedName>
    <definedName name="Datarange_SEM">#REF!</definedName>
    <definedName name="Datarange_SEM_BS" localSheetId="63">#REF!</definedName>
    <definedName name="Datarange_SEM_BS" localSheetId="41">#REF!</definedName>
    <definedName name="Datarange_SEM_BS" localSheetId="42">#REF!</definedName>
    <definedName name="Datarange_SEM_BS" localSheetId="44">#REF!</definedName>
    <definedName name="Datarange_SEM_BS" localSheetId="54">#REF!</definedName>
    <definedName name="Datarange_SEM_BS">#REF!</definedName>
    <definedName name="Datarange_SEM_IS" localSheetId="63">#REF!</definedName>
    <definedName name="Datarange_SEM_IS" localSheetId="41">#REF!</definedName>
    <definedName name="Datarange_SEM_IS" localSheetId="42">#REF!</definedName>
    <definedName name="Datarange_SEM_IS" localSheetId="44">#REF!</definedName>
    <definedName name="Datarange_SEM_IS" localSheetId="54">#REF!</definedName>
    <definedName name="Datarange_SEM_IS">#REF!</definedName>
    <definedName name="Datarange_Trustee" localSheetId="24">#REF!</definedName>
    <definedName name="Datarange_Trustee" localSheetId="34">#REF!</definedName>
    <definedName name="Datarange_Trustee">#REF!</definedName>
    <definedName name="Datarange_Utilipro" localSheetId="63">#REF!</definedName>
    <definedName name="Datarange_Utilipro" localSheetId="22">#REF!</definedName>
    <definedName name="Datarange_Utilipro" localSheetId="41">#REF!</definedName>
    <definedName name="Datarange_Utilipro" localSheetId="42">#REF!</definedName>
    <definedName name="Datarange_Utilipro" localSheetId="44">#REF!</definedName>
    <definedName name="Datarange_Utilipro" localSheetId="54">#REF!</definedName>
    <definedName name="Datarange_Utilipro">#REF!</definedName>
    <definedName name="dataWNA" localSheetId="63">#REF!</definedName>
    <definedName name="dataWNA" localSheetId="41">#REF!</definedName>
    <definedName name="dataWNA" localSheetId="42">#REF!</definedName>
    <definedName name="dataWNA" localSheetId="44">#REF!</definedName>
    <definedName name="dataWNA" localSheetId="54">#REF!</definedName>
    <definedName name="dataWNA">#REF!</definedName>
    <definedName name="Date">#REF!</definedName>
    <definedName name="Date2" localSheetId="22">#REF!</definedName>
    <definedName name="Date2" localSheetId="41">#REF!</definedName>
    <definedName name="Date2">#REF!</definedName>
    <definedName name="Debt" localSheetId="63">#REF!</definedName>
    <definedName name="Debt" localSheetId="41">#REF!</definedName>
    <definedName name="Debt" localSheetId="42">#REF!</definedName>
    <definedName name="Debt" localSheetId="44">#REF!</definedName>
    <definedName name="Debt" localSheetId="54">#REF!</definedName>
    <definedName name="Debt">#REF!</definedName>
    <definedName name="DEBT_SCHEDULES___NOTE_1">#REF!</definedName>
    <definedName name="DEBT_SCHEDULES___NOTE_2" localSheetId="63">#REF!</definedName>
    <definedName name="DEBT_SCHEDULES___NOTE_2" localSheetId="22">#REF!</definedName>
    <definedName name="DEBT_SCHEDULES___NOTE_2" localSheetId="41">#REF!</definedName>
    <definedName name="DEBT_SCHEDULES___NOTE_2" localSheetId="42">#REF!</definedName>
    <definedName name="DEBT_SCHEDULES___NOTE_2" localSheetId="44">#REF!</definedName>
    <definedName name="DEBT_SCHEDULES___NOTE_2" localSheetId="54">#REF!</definedName>
    <definedName name="DEBT_SCHEDULES___NOTE_2">#REF!</definedName>
    <definedName name="dec06Data" localSheetId="40">#REF!</definedName>
    <definedName name="dec06Data" localSheetId="41">#REF!</definedName>
    <definedName name="dec06Data">#REF!</definedName>
    <definedName name="decMod" localSheetId="40">#REF!</definedName>
    <definedName name="decMod" localSheetId="41">#REF!</definedName>
    <definedName name="decMod">#REF!</definedName>
    <definedName name="DECONTROL" localSheetId="63">#REF!</definedName>
    <definedName name="DECONTROL" localSheetId="22">#REF!</definedName>
    <definedName name="DECONTROL" localSheetId="41">#REF!</definedName>
    <definedName name="DECONTROL" localSheetId="42">#REF!</definedName>
    <definedName name="DECONTROL" localSheetId="44">#REF!</definedName>
    <definedName name="DECONTROL" localSheetId="54">#REF!</definedName>
    <definedName name="DECONTROL">#REF!</definedName>
    <definedName name="def" localSheetId="16" hidden="1">{#N/A,#N/A,FALSE,"PG6RLG"}</definedName>
    <definedName name="def" localSheetId="17" hidden="1">{#N/A,#N/A,FALSE,"PG6RLG"}</definedName>
    <definedName name="def" localSheetId="22" hidden="1">{#N/A,#N/A,FALSE,"PG6RLG"}</definedName>
    <definedName name="def" localSheetId="39" hidden="1">{#N/A,#N/A,FALSE,"PG6RLG"}</definedName>
    <definedName name="def" localSheetId="40" hidden="1">{#N/A,#N/A,FALSE,"PG6RLG"}</definedName>
    <definedName name="def" localSheetId="41" hidden="1">{#N/A,#N/A,FALSE,"PG6RLG"}</definedName>
    <definedName name="def" localSheetId="44" hidden="1">{#N/A,#N/A,FALSE,"PG6RLG"}</definedName>
    <definedName name="def" hidden="1">{#N/A,#N/A,FALSE,"PG6RLG"}</definedName>
    <definedName name="DEFICIENCY_PERIOD" localSheetId="63">#REF!</definedName>
    <definedName name="DEFICIENCY_PERIOD" localSheetId="22">#REF!</definedName>
    <definedName name="DEFICIENCY_PERIOD" localSheetId="41">#REF!</definedName>
    <definedName name="DEFICIENCY_PERIOD" localSheetId="42">#REF!</definedName>
    <definedName name="DEFICIENCY_PERIOD" localSheetId="44">#REF!</definedName>
    <definedName name="DEFICIENCY_PERIOD" localSheetId="54">#REF!</definedName>
    <definedName name="DEFICIENCY_PERIOD">#REF!</definedName>
    <definedName name="DEGREE_DAY__HEATING" localSheetId="63">#REF!</definedName>
    <definedName name="DEGREE_DAY__HEATING" localSheetId="41">#REF!</definedName>
    <definedName name="DEGREE_DAY__HEATING" localSheetId="42">#REF!</definedName>
    <definedName name="DEGREE_DAY__HEATING" localSheetId="44">#REF!</definedName>
    <definedName name="DEGREE_DAY__HEATING" localSheetId="54">#REF!</definedName>
    <definedName name="DEGREE_DAY__HEATING">#REF!</definedName>
    <definedName name="DEMAND" localSheetId="63">#REF!</definedName>
    <definedName name="DEMAND" localSheetId="41">#REF!</definedName>
    <definedName name="DEMAND" localSheetId="54">#REF!</definedName>
    <definedName name="DEMAND">#REF!</definedName>
    <definedName name="DEMAND__COINCIDENT" localSheetId="63">#REF!</definedName>
    <definedName name="DEMAND__COINCIDENT" localSheetId="41">#REF!</definedName>
    <definedName name="DEMAND__COINCIDENT" localSheetId="54">#REF!</definedName>
    <definedName name="DEMAND__COINCIDENT">#REF!</definedName>
    <definedName name="DEMAND__MAXIMUM" localSheetId="63">#REF!</definedName>
    <definedName name="DEMAND__MAXIMUM" localSheetId="41">#REF!</definedName>
    <definedName name="DEMAND__MAXIMUM" localSheetId="54">#REF!</definedName>
    <definedName name="DEMAND__MAXIMUM">#REF!</definedName>
    <definedName name="DEMAND__NON_COINCIDENT" localSheetId="63">#REF!</definedName>
    <definedName name="DEMAND__NON_COINCIDENT" localSheetId="41">#REF!</definedName>
    <definedName name="DEMAND__NON_COINCIDENT" localSheetId="54">#REF!</definedName>
    <definedName name="DEMAND__NON_COINCIDENT">#REF!</definedName>
    <definedName name="DEMAND_CHARGE" localSheetId="63">#REF!</definedName>
    <definedName name="DEMAND_CHARGE" localSheetId="41">#REF!</definedName>
    <definedName name="DEMAND_CHARGE" localSheetId="54">#REF!</definedName>
    <definedName name="DEMAND_CHARGE">#REF!</definedName>
    <definedName name="DEMAND_DIVERSITY" localSheetId="63">#REF!</definedName>
    <definedName name="DEMAND_DIVERSITY" localSheetId="41">#REF!</definedName>
    <definedName name="DEMAND_DIVERSITY" localSheetId="54">#REF!</definedName>
    <definedName name="DEMAND_DIVERSITY">#REF!</definedName>
    <definedName name="dep" localSheetId="63" hidden="1">{#N/A,#N/A,FALSE,"Cover";#N/A,#N/A,FALSE,"Main";#N/A,#N/A,FALSE,"Guid";#N/A,#N/A,FALSE,"Summary";#N/A,#N/A,FALSE,"Monthly";#N/A,#N/A,FALSE,"Bridge Q3";#N/A,#N/A,FALSE,"Q3";#N/A,#N/A,FALSE,"Bridge-global";#N/A,#N/A,FALSE,"Bridge"}</definedName>
    <definedName name="dep" localSheetId="16" hidden="1">{#N/A,#N/A,FALSE,"Cover";#N/A,#N/A,FALSE,"Main";#N/A,#N/A,FALSE,"Guid";#N/A,#N/A,FALSE,"Summary";#N/A,#N/A,FALSE,"Monthly";#N/A,#N/A,FALSE,"Bridge Q3";#N/A,#N/A,FALSE,"Q3";#N/A,#N/A,FALSE,"Bridge-global";#N/A,#N/A,FALSE,"Bridge"}</definedName>
    <definedName name="dep" localSheetId="17" hidden="1">{#N/A,#N/A,FALSE,"Cover";#N/A,#N/A,FALSE,"Main";#N/A,#N/A,FALSE,"Guid";#N/A,#N/A,FALSE,"Summary";#N/A,#N/A,FALSE,"Monthly";#N/A,#N/A,FALSE,"Bridge Q3";#N/A,#N/A,FALSE,"Q3";#N/A,#N/A,FALSE,"Bridge-global";#N/A,#N/A,FALSE,"Bridge"}</definedName>
    <definedName name="dep" localSheetId="22" hidden="1">{#N/A,#N/A,FALSE,"Cover";#N/A,#N/A,FALSE,"Main";#N/A,#N/A,FALSE,"Guid";#N/A,#N/A,FALSE,"Summary";#N/A,#N/A,FALSE,"Monthly";#N/A,#N/A,FALSE,"Bridge Q3";#N/A,#N/A,FALSE,"Q3";#N/A,#N/A,FALSE,"Bridge-global";#N/A,#N/A,FALSE,"Bridge"}</definedName>
    <definedName name="dep" localSheetId="24" hidden="1">{#N/A,#N/A,FALSE,"Cover";#N/A,#N/A,FALSE,"Main";#N/A,#N/A,FALSE,"Guid";#N/A,#N/A,FALSE,"Summary";#N/A,#N/A,FALSE,"Monthly";#N/A,#N/A,FALSE,"Bridge Q3";#N/A,#N/A,FALSE,"Q3";#N/A,#N/A,FALSE,"Bridge-global";#N/A,#N/A,FALSE,"Bridge"}</definedName>
    <definedName name="dep" localSheetId="34" hidden="1">{#N/A,#N/A,FALSE,"Cover";#N/A,#N/A,FALSE,"Main";#N/A,#N/A,FALSE,"Guid";#N/A,#N/A,FALSE,"Summary";#N/A,#N/A,FALSE,"Monthly";#N/A,#N/A,FALSE,"Bridge Q3";#N/A,#N/A,FALSE,"Q3";#N/A,#N/A,FALSE,"Bridge-global";#N/A,#N/A,FALSE,"Bridge"}</definedName>
    <definedName name="dep" localSheetId="39" hidden="1">{#N/A,#N/A,FALSE,"Cover";#N/A,#N/A,FALSE,"Main";#N/A,#N/A,FALSE,"Guid";#N/A,#N/A,FALSE,"Summary";#N/A,#N/A,FALSE,"Monthly";#N/A,#N/A,FALSE,"Bridge Q3";#N/A,#N/A,FALSE,"Q3";#N/A,#N/A,FALSE,"Bridge-global";#N/A,#N/A,FALSE,"Bridge"}</definedName>
    <definedName name="dep" localSheetId="40" hidden="1">{#N/A,#N/A,FALSE,"Cover";#N/A,#N/A,FALSE,"Main";#N/A,#N/A,FALSE,"Guid";#N/A,#N/A,FALSE,"Summary";#N/A,#N/A,FALSE,"Monthly";#N/A,#N/A,FALSE,"Bridge Q3";#N/A,#N/A,FALSE,"Q3";#N/A,#N/A,FALSE,"Bridge-global";#N/A,#N/A,FALSE,"Bridge"}</definedName>
    <definedName name="dep" localSheetId="41" hidden="1">{#N/A,#N/A,FALSE,"Cover";#N/A,#N/A,FALSE,"Main";#N/A,#N/A,FALSE,"Guid";#N/A,#N/A,FALSE,"Summary";#N/A,#N/A,FALSE,"Monthly";#N/A,#N/A,FALSE,"Bridge Q3";#N/A,#N/A,FALSE,"Q3";#N/A,#N/A,FALSE,"Bridge-global";#N/A,#N/A,FALSE,"Bridge"}</definedName>
    <definedName name="dep" localSheetId="42" hidden="1">{#N/A,#N/A,FALSE,"Cover";#N/A,#N/A,FALSE,"Main";#N/A,#N/A,FALSE,"Guid";#N/A,#N/A,FALSE,"Summary";#N/A,#N/A,FALSE,"Monthly";#N/A,#N/A,FALSE,"Bridge Q3";#N/A,#N/A,FALSE,"Q3";#N/A,#N/A,FALSE,"Bridge-global";#N/A,#N/A,FALSE,"Bridge"}</definedName>
    <definedName name="dep" localSheetId="44" hidden="1">{#N/A,#N/A,FALSE,"Cover";#N/A,#N/A,FALSE,"Main";#N/A,#N/A,FALSE,"Guid";#N/A,#N/A,FALSE,"Summary";#N/A,#N/A,FALSE,"Monthly";#N/A,#N/A,FALSE,"Bridge Q3";#N/A,#N/A,FALSE,"Q3";#N/A,#N/A,FALSE,"Bridge-global";#N/A,#N/A,FALSE,"Bridge"}</definedName>
    <definedName name="dep" localSheetId="54" hidden="1">{#N/A,#N/A,FALSE,"Cover";#N/A,#N/A,FALSE,"Main";#N/A,#N/A,FALSE,"Guid";#N/A,#N/A,FALSE,"Summary";#N/A,#N/A,FALSE,"Monthly";#N/A,#N/A,FALSE,"Bridge Q3";#N/A,#N/A,FALSE,"Q3";#N/A,#N/A,FALSE,"Bridge-global";#N/A,#N/A,FALSE,"Bridge"}</definedName>
    <definedName name="dep" hidden="1">{#N/A,#N/A,FALSE,"Cover";#N/A,#N/A,FALSE,"Main";#N/A,#N/A,FALSE,"Guid";#N/A,#N/A,FALSE,"Summary";#N/A,#N/A,FALSE,"Monthly";#N/A,#N/A,FALSE,"Bridge Q3";#N/A,#N/A,FALSE,"Q3";#N/A,#N/A,FALSE,"Bridge-global";#N/A,#N/A,FALSE,"Bridge"}</definedName>
    <definedName name="DEPRECIATION" localSheetId="63">#REF!</definedName>
    <definedName name="DEPRECIATION" localSheetId="22">#REF!</definedName>
    <definedName name="DEPRECIATION" localSheetId="41">#REF!</definedName>
    <definedName name="DEPRECIATION" localSheetId="42">#REF!</definedName>
    <definedName name="DEPRECIATION" localSheetId="44">#REF!</definedName>
    <definedName name="DEPRECIATION" localSheetId="54">#REF!</definedName>
    <definedName name="DEPRECIATION">#REF!</definedName>
    <definedName name="DEPRECIATION__FLOW_THROUGH" localSheetId="63">#REF!</definedName>
    <definedName name="DEPRECIATION__FLOW_THROUGH" localSheetId="41">#REF!</definedName>
    <definedName name="DEPRECIATION__FLOW_THROUGH" localSheetId="42">#REF!</definedName>
    <definedName name="DEPRECIATION__FLOW_THROUGH" localSheetId="44">#REF!</definedName>
    <definedName name="DEPRECIATION__FLOW_THROUGH" localSheetId="54">#REF!</definedName>
    <definedName name="DEPRECIATION__FLOW_THROUGH">#REF!</definedName>
    <definedName name="DEPRECIATION__LIBERALIZED" localSheetId="63">#REF!</definedName>
    <definedName name="DEPRECIATION__LIBERALIZED" localSheetId="41">#REF!</definedName>
    <definedName name="DEPRECIATION__LIBERALIZED" localSheetId="42">#REF!</definedName>
    <definedName name="DEPRECIATION__LIBERALIZED" localSheetId="44">#REF!</definedName>
    <definedName name="DEPRECIATION__LIBERALIZED" localSheetId="54">#REF!</definedName>
    <definedName name="DEPRECIATION__LIBERALIZED">#REF!</definedName>
    <definedName name="DEPRECIATION__NORMALIZED" localSheetId="63">#REF!</definedName>
    <definedName name="DEPRECIATION__NORMALIZED" localSheetId="41">#REF!</definedName>
    <definedName name="DEPRECIATION__NORMALIZED" localSheetId="54">#REF!</definedName>
    <definedName name="DEPRECIATION__NORMALIZED">#REF!</definedName>
    <definedName name="DEPRECIATION_RESERVE_RATIO" localSheetId="63">#REF!</definedName>
    <definedName name="DEPRECIATION_RESERVE_RATIO" localSheetId="41">#REF!</definedName>
    <definedName name="DEPRECIATION_RESERVE_RATIO" localSheetId="54">#REF!</definedName>
    <definedName name="DEPRECIATION_RESERVE_RATIO">#REF!</definedName>
    <definedName name="DEPRECIATION_SCHEDULES">#REF!</definedName>
    <definedName name="DepTable" localSheetId="22" hidden="1">#REF!</definedName>
    <definedName name="DepTable" localSheetId="41" hidden="1">#REF!</definedName>
    <definedName name="DepTable" hidden="1">#REF!</definedName>
    <definedName name="deptlist" localSheetId="63">#REF!</definedName>
    <definedName name="deptlist" localSheetId="41">#REF!</definedName>
    <definedName name="deptlist" localSheetId="42">#REF!</definedName>
    <definedName name="deptlist" localSheetId="44">#REF!</definedName>
    <definedName name="deptlist" localSheetId="54">#REF!</definedName>
    <definedName name="deptlist">#REF!</definedName>
    <definedName name="DESIGN_DAY" localSheetId="63">#REF!</definedName>
    <definedName name="DESIGN_DAY" localSheetId="41">#REF!</definedName>
    <definedName name="DESIGN_DAY" localSheetId="42">#REF!</definedName>
    <definedName name="DESIGN_DAY" localSheetId="44">#REF!</definedName>
    <definedName name="DESIGN_DAY" localSheetId="54">#REF!</definedName>
    <definedName name="DESIGN_DAY">#REF!</definedName>
    <definedName name="DESIGN_DAY_AVAILABILITY" localSheetId="63">#REF!</definedName>
    <definedName name="DESIGN_DAY_AVAILABILITY" localSheetId="41">#REF!</definedName>
    <definedName name="DESIGN_DAY_AVAILABILITY" localSheetId="42">#REF!</definedName>
    <definedName name="DESIGN_DAY_AVAILABILITY" localSheetId="44">#REF!</definedName>
    <definedName name="DESIGN_DAY_AVAILABILITY" localSheetId="54">#REF!</definedName>
    <definedName name="DESIGN_DAY_AVAILABILITY">#REF!</definedName>
    <definedName name="Development_and_Training" localSheetId="63">#REF!</definedName>
    <definedName name="Development_and_Training" localSheetId="41">#REF!</definedName>
    <definedName name="Development_and_Training" localSheetId="54">#REF!</definedName>
    <definedName name="Development_and_Training">#REF!</definedName>
    <definedName name="df" localSheetId="16" hidden="1">{#N/A,#N/A,FALSE,"PG6RLG"}</definedName>
    <definedName name="df" localSheetId="17" hidden="1">{#N/A,#N/A,FALSE,"PG6RLG"}</definedName>
    <definedName name="df" localSheetId="22" hidden="1">{#N/A,#N/A,FALSE,"PG6RLG"}</definedName>
    <definedName name="df" localSheetId="39" hidden="1">{#N/A,#N/A,FALSE,"PG6RLG"}</definedName>
    <definedName name="df" localSheetId="40" hidden="1">{#N/A,#N/A,FALSE,"PG6RLG"}</definedName>
    <definedName name="df" localSheetId="41" hidden="1">{#N/A,#N/A,FALSE,"PG6RLG"}</definedName>
    <definedName name="df" localSheetId="44" hidden="1">{#N/A,#N/A,FALSE,"PG6RLG"}</definedName>
    <definedName name="df" hidden="1">{#N/A,#N/A,FALSE,"PG6RLG"}</definedName>
    <definedName name="dfadf">#REF!</definedName>
    <definedName name="dfe" localSheetId="16" hidden="1">{#N/A,#N/A,FALSE,"PG6RLG"}</definedName>
    <definedName name="dfe" localSheetId="17" hidden="1">{#N/A,#N/A,FALSE,"PG6RLG"}</definedName>
    <definedName name="dfe" localSheetId="22" hidden="1">{#N/A,#N/A,FALSE,"PG6RLG"}</definedName>
    <definedName name="dfe" localSheetId="39" hidden="1">{#N/A,#N/A,FALSE,"PG6RLG"}</definedName>
    <definedName name="dfe" localSheetId="40" hidden="1">{#N/A,#N/A,FALSE,"PG6RLG"}</definedName>
    <definedName name="dfe" localSheetId="41" hidden="1">{#N/A,#N/A,FALSE,"PG6RLG"}</definedName>
    <definedName name="dfe" localSheetId="44" hidden="1">{#N/A,#N/A,FALSE,"PG6RLG"}</definedName>
    <definedName name="dfe" hidden="1">{#N/A,#N/A,FALSE,"PG6RLG"}</definedName>
    <definedName name="dfgsdfg">#REF!</definedName>
    <definedName name="dfgsfds">#REF!</definedName>
    <definedName name="dfl" localSheetId="16" hidden="1">{#N/A,#N/A,FALSE,"PG6RLG"}</definedName>
    <definedName name="dfl" localSheetId="17" hidden="1">{#N/A,#N/A,FALSE,"PG6RLG"}</definedName>
    <definedName name="dfl" localSheetId="22" hidden="1">{#N/A,#N/A,FALSE,"PG6RLG"}</definedName>
    <definedName name="dfl" localSheetId="39" hidden="1">{#N/A,#N/A,FALSE,"PG6RLG"}</definedName>
    <definedName name="dfl" localSheetId="40" hidden="1">{#N/A,#N/A,FALSE,"PG6RLG"}</definedName>
    <definedName name="dfl" localSheetId="41" hidden="1">{#N/A,#N/A,FALSE,"PG6RLG"}</definedName>
    <definedName name="dfl" localSheetId="44" hidden="1">{#N/A,#N/A,FALSE,"PG6RLG"}</definedName>
    <definedName name="dfl" hidden="1">{#N/A,#N/A,FALSE,"PG6RLG"}</definedName>
    <definedName name="dfv" localSheetId="16" hidden="1">{#N/A,#N/A,FALSE,"PG6RLG"}</definedName>
    <definedName name="dfv" localSheetId="17" hidden="1">{#N/A,#N/A,FALSE,"PG6RLG"}</definedName>
    <definedName name="dfv" localSheetId="22" hidden="1">{#N/A,#N/A,FALSE,"PG6RLG"}</definedName>
    <definedName name="dfv" localSheetId="39" hidden="1">{#N/A,#N/A,FALSE,"PG6RLG"}</definedName>
    <definedName name="dfv" localSheetId="40" hidden="1">{#N/A,#N/A,FALSE,"PG6RLG"}</definedName>
    <definedName name="dfv" localSheetId="41" hidden="1">{#N/A,#N/A,FALSE,"PG6RLG"}</definedName>
    <definedName name="dfv" localSheetId="44" hidden="1">{#N/A,#N/A,FALSE,"PG6RLG"}</definedName>
    <definedName name="dfv" hidden="1">{#N/A,#N/A,FALSE,"PG6RLG"}</definedName>
    <definedName name="DIRECTIONS" localSheetId="63">#REF!</definedName>
    <definedName name="DIRECTIONS" localSheetId="22">#REF!</definedName>
    <definedName name="DIRECTIONS" localSheetId="41">#REF!</definedName>
    <definedName name="DIRECTIONS" localSheetId="42">#REF!</definedName>
    <definedName name="DIRECTIONS" localSheetId="44">#REF!</definedName>
    <definedName name="DIRECTIONS" localSheetId="54">#REF!</definedName>
    <definedName name="DIRECTIONS">#REF!</definedName>
    <definedName name="DISCOVERY" localSheetId="63">#REF!</definedName>
    <definedName name="DISCOVERY" localSheetId="41">#REF!</definedName>
    <definedName name="DISCOVERY" localSheetId="42">#REF!</definedName>
    <definedName name="DISCOVERY" localSheetId="44">#REF!</definedName>
    <definedName name="DISCOVERY" localSheetId="54">#REF!</definedName>
    <definedName name="DISCOVERY">#REF!</definedName>
    <definedName name="DISPATCHING" localSheetId="63">#REF!</definedName>
    <definedName name="DISPATCHING" localSheetId="41">#REF!</definedName>
    <definedName name="DISPATCHING" localSheetId="42">#REF!</definedName>
    <definedName name="DISPATCHING" localSheetId="44">#REF!</definedName>
    <definedName name="DISPATCHING" localSheetId="54">#REF!</definedName>
    <definedName name="DISPATCHING">#REF!</definedName>
    <definedName name="DISTRIBUTION" localSheetId="63">#REF!</definedName>
    <definedName name="DISTRIBUTION" localSheetId="41">#REF!</definedName>
    <definedName name="DISTRIBUTION" localSheetId="54">#REF!</definedName>
    <definedName name="DISTRIBUTION">#REF!</definedName>
    <definedName name="Distribution_Expense_Maint" localSheetId="63">#REF!</definedName>
    <definedName name="Distribution_Expense_Maint" localSheetId="41">#REF!</definedName>
    <definedName name="Distribution_Expense_Maint" localSheetId="54">#REF!</definedName>
    <definedName name="Distribution_Expense_Maint">#REF!</definedName>
    <definedName name="Distribution_Expenses" localSheetId="63">#REF!</definedName>
    <definedName name="Distribution_Expenses" localSheetId="41">#REF!</definedName>
    <definedName name="Distribution_Expenses" localSheetId="54">#REF!</definedName>
    <definedName name="Distribution_Expenses">#REF!</definedName>
    <definedName name="DISTRIGAS_METHOD" localSheetId="63">#REF!</definedName>
    <definedName name="DISTRIGAS_METHOD" localSheetId="41">#REF!</definedName>
    <definedName name="DISTRIGAS_METHOD" localSheetId="54">#REF!</definedName>
    <definedName name="DISTRIGAS_METHOD">#REF!</definedName>
    <definedName name="DIVERSITY_FACTOR" localSheetId="63">#REF!</definedName>
    <definedName name="DIVERSITY_FACTOR" localSheetId="41">#REF!</definedName>
    <definedName name="DIVERSITY_FACTOR" localSheetId="54">#REF!</definedName>
    <definedName name="DIVERSITY_FACTOR">#REF!</definedName>
    <definedName name="divreinprint" localSheetId="63">#REF!</definedName>
    <definedName name="divreinprint" localSheetId="41">#REF!</definedName>
    <definedName name="divreinprint" localSheetId="54">#REF!</definedName>
    <definedName name="divreinprint">#REF!</definedName>
    <definedName name="divreinup" localSheetId="63">#REF!</definedName>
    <definedName name="divreinup" localSheetId="41">#REF!</definedName>
    <definedName name="divreinup" localSheetId="54">#REF!</definedName>
    <definedName name="divreinup">#REF!</definedName>
    <definedName name="divreinws" localSheetId="63">#REF!</definedName>
    <definedName name="divreinws" localSheetId="41">#REF!</definedName>
    <definedName name="divreinws" localSheetId="54">#REF!</definedName>
    <definedName name="divreinws">#REF!</definedName>
    <definedName name="DMDchg" localSheetId="40">#REF!</definedName>
    <definedName name="DMDchg" localSheetId="41">#REF!</definedName>
    <definedName name="DMDchg">#REF!</definedName>
    <definedName name="Donate" localSheetId="63">#REF!</definedName>
    <definedName name="Donate" localSheetId="22">#REF!</definedName>
    <definedName name="Donate" localSheetId="41">#REF!</definedName>
    <definedName name="Donate" localSheetId="54">#REF!</definedName>
    <definedName name="Donate">#REF!</definedName>
    <definedName name="DOWNSTREAM_PIPELINE" localSheetId="63">#REF!</definedName>
    <definedName name="DOWNSTREAM_PIPELINE" localSheetId="41">#REF!</definedName>
    <definedName name="DOWNSTREAM_PIPELINE" localSheetId="54">#REF!</definedName>
    <definedName name="DOWNSTREAM_PIPELINE">#REF!</definedName>
    <definedName name="dsfadsf">#REF!</definedName>
    <definedName name="dsfvh">39182.3220833333</definedName>
    <definedName name="DSMin">#REF!</definedName>
    <definedName name="dsv" localSheetId="16" hidden="1">{#N/A,#N/A,FALSE,"PG6RLG"}</definedName>
    <definedName name="dsv" localSheetId="17" hidden="1">{#N/A,#N/A,FALSE,"PG6RLG"}</definedName>
    <definedName name="dsv" localSheetId="22" hidden="1">{#N/A,#N/A,FALSE,"PG6RLG"}</definedName>
    <definedName name="dsv" localSheetId="39" hidden="1">{#N/A,#N/A,FALSE,"PG6RLG"}</definedName>
    <definedName name="dsv" localSheetId="40" hidden="1">{#N/A,#N/A,FALSE,"PG6RLG"}</definedName>
    <definedName name="dsv" localSheetId="41" hidden="1">{#N/A,#N/A,FALSE,"PG6RLG"}</definedName>
    <definedName name="dsv" localSheetId="44" hidden="1">{#N/A,#N/A,FALSE,"PG6RLG"}</definedName>
    <definedName name="dsv" hidden="1">{#N/A,#N/A,FALSE,"PG6RLG"}</definedName>
    <definedName name="dsvds" localSheetId="16" hidden="1">{#N/A,#N/A,FALSE,"PG6RLG"}</definedName>
    <definedName name="dsvds" localSheetId="17" hidden="1">{#N/A,#N/A,FALSE,"PG6RLG"}</definedName>
    <definedName name="dsvds" localSheetId="22" hidden="1">{#N/A,#N/A,FALSE,"PG6RLG"}</definedName>
    <definedName name="dsvds" localSheetId="39" hidden="1">{#N/A,#N/A,FALSE,"PG6RLG"}</definedName>
    <definedName name="dsvds" localSheetId="40" hidden="1">{#N/A,#N/A,FALSE,"PG6RLG"}</definedName>
    <definedName name="dsvds" localSheetId="41" hidden="1">{#N/A,#N/A,FALSE,"PG6RLG"}</definedName>
    <definedName name="dsvds" localSheetId="44" hidden="1">{#N/A,#N/A,FALSE,"PG6RLG"}</definedName>
    <definedName name="dsvds" hidden="1">{#N/A,#N/A,FALSE,"PG6RLG"}</definedName>
    <definedName name="Dues_and_Subscriptions" localSheetId="63">#REF!</definedName>
    <definedName name="Dues_and_Subscriptions" localSheetId="22">#REF!</definedName>
    <definedName name="Dues_and_Subscriptions" localSheetId="41">#REF!</definedName>
    <definedName name="Dues_and_Subscriptions" localSheetId="42">#REF!</definedName>
    <definedName name="Dues_and_Subscriptions" localSheetId="44">#REF!</definedName>
    <definedName name="Dues_and_Subscriptions" localSheetId="54">#REF!</definedName>
    <definedName name="Dues_and_Subscriptions">#REF!</definedName>
    <definedName name="dump" localSheetId="63" hidden="1">{"holdco",#N/A,FALSE,"Summary Financials";"holdco",#N/A,FALSE,"Summary Financials"}</definedName>
    <definedName name="dump" localSheetId="16" hidden="1">{"holdco",#N/A,FALSE,"Summary Financials";"holdco",#N/A,FALSE,"Summary Financials"}</definedName>
    <definedName name="dump" localSheetId="17" hidden="1">{"holdco",#N/A,FALSE,"Summary Financials";"holdco",#N/A,FALSE,"Summary Financials"}</definedName>
    <definedName name="dump" localSheetId="22" hidden="1">{"holdco",#N/A,FALSE,"Summary Financials";"holdco",#N/A,FALSE,"Summary Financials"}</definedName>
    <definedName name="dump" localSheetId="24" hidden="1">{"holdco",#N/A,FALSE,"Summary Financials";"holdco",#N/A,FALSE,"Summary Financials"}</definedName>
    <definedName name="dump" localSheetId="34" hidden="1">{"holdco",#N/A,FALSE,"Summary Financials";"holdco",#N/A,FALSE,"Summary Financials"}</definedName>
    <definedName name="dump" localSheetId="39" hidden="1">{"holdco",#N/A,FALSE,"Summary Financials";"holdco",#N/A,FALSE,"Summary Financials"}</definedName>
    <definedName name="dump" localSheetId="40" hidden="1">{"holdco",#N/A,FALSE,"Summary Financials";"holdco",#N/A,FALSE,"Summary Financials"}</definedName>
    <definedName name="dump" localSheetId="41" hidden="1">{"holdco",#N/A,FALSE,"Summary Financials";"holdco",#N/A,FALSE,"Summary Financials"}</definedName>
    <definedName name="dump" localSheetId="42" hidden="1">{"holdco",#N/A,FALSE,"Summary Financials";"holdco",#N/A,FALSE,"Summary Financials"}</definedName>
    <definedName name="dump" localSheetId="44" hidden="1">{"holdco",#N/A,FALSE,"Summary Financials";"holdco",#N/A,FALSE,"Summary Financials"}</definedName>
    <definedName name="dump" localSheetId="54" hidden="1">{"holdco",#N/A,FALSE,"Summary Financials";"holdco",#N/A,FALSE,"Summary Financials"}</definedName>
    <definedName name="dump" hidden="1">{"holdco",#N/A,FALSE,"Summary Financials";"holdco",#N/A,FALSE,"Summary Financials"}</definedName>
    <definedName name="dv" localSheetId="16" hidden="1">{#N/A,#N/A,FALSE,"PG6RLG"}</definedName>
    <definedName name="dv" localSheetId="17" hidden="1">{#N/A,#N/A,FALSE,"PG6RLG"}</definedName>
    <definedName name="dv" localSheetId="22" hidden="1">{#N/A,#N/A,FALSE,"PG6RLG"}</definedName>
    <definedName name="dv" localSheetId="39" hidden="1">{#N/A,#N/A,FALSE,"PG6RLG"}</definedName>
    <definedName name="dv" localSheetId="40" hidden="1">{#N/A,#N/A,FALSE,"PG6RLG"}</definedName>
    <definedName name="dv" localSheetId="41" hidden="1">{#N/A,#N/A,FALSE,"PG6RLG"}</definedName>
    <definedName name="dv" localSheetId="44" hidden="1">{#N/A,#N/A,FALSE,"PG6RLG"}</definedName>
    <definedName name="dv" hidden="1">{#N/A,#N/A,FALSE,"PG6RLG"}</definedName>
    <definedName name="dvc" localSheetId="16" hidden="1">{#N/A,#N/A,FALSE,"PG6RLG"}</definedName>
    <definedName name="dvc" localSheetId="17" hidden="1">{#N/A,#N/A,FALSE,"PG6RLG"}</definedName>
    <definedName name="dvc" localSheetId="22" hidden="1">{#N/A,#N/A,FALSE,"PG6RLG"}</definedName>
    <definedName name="dvc" localSheetId="39" hidden="1">{#N/A,#N/A,FALSE,"PG6RLG"}</definedName>
    <definedName name="dvc" localSheetId="40" hidden="1">{#N/A,#N/A,FALSE,"PG6RLG"}</definedName>
    <definedName name="dvc" localSheetId="41" hidden="1">{#N/A,#N/A,FALSE,"PG6RLG"}</definedName>
    <definedName name="dvc" localSheetId="44" hidden="1">{#N/A,#N/A,FALSE,"PG6RLG"}</definedName>
    <definedName name="dvc" hidden="1">{#N/A,#N/A,FALSE,"PG6RLG"}</definedName>
    <definedName name="E" localSheetId="63">#REF!</definedName>
    <definedName name="E" localSheetId="22">#REF!</definedName>
    <definedName name="E" localSheetId="41">#REF!</definedName>
    <definedName name="E" localSheetId="42">#REF!</definedName>
    <definedName name="E" localSheetId="44">#REF!</definedName>
    <definedName name="E" localSheetId="54">#REF!</definedName>
    <definedName name="E">#REF!</definedName>
    <definedName name="earnings" localSheetId="63">#REF!</definedName>
    <definedName name="earnings" localSheetId="41">#REF!</definedName>
    <definedName name="earnings" localSheetId="42">#REF!</definedName>
    <definedName name="earnings" localSheetId="44">#REF!</definedName>
    <definedName name="earnings" localSheetId="54">#REF!</definedName>
    <definedName name="earnings">#REF!</definedName>
    <definedName name="earnings07wmerit" localSheetId="63">#REF!</definedName>
    <definedName name="earnings07wmerit" localSheetId="41">#REF!</definedName>
    <definedName name="earnings07wmerit" localSheetId="42">#REF!</definedName>
    <definedName name="earnings07wmerit" localSheetId="44">#REF!</definedName>
    <definedName name="earnings07wmerit" localSheetId="54">#REF!</definedName>
    <definedName name="earnings07wmerit">#REF!</definedName>
    <definedName name="earnings08annualized" localSheetId="63">#REF!</definedName>
    <definedName name="earnings08annualized" localSheetId="41">#REF!</definedName>
    <definedName name="earnings08annualized" localSheetId="54">#REF!</definedName>
    <definedName name="earnings08annualized">#REF!</definedName>
    <definedName name="ECCR" localSheetId="40">#REF!</definedName>
    <definedName name="ECCR" localSheetId="41">#REF!</definedName>
    <definedName name="ECCR">#REF!</definedName>
    <definedName name="ECCRrates" localSheetId="40">#REF!</definedName>
    <definedName name="ECCRrates" localSheetId="41">#REF!</definedName>
    <definedName name="ECCRrates">#REF!</definedName>
    <definedName name="ECONOMIC_POTENTIAL" localSheetId="63">#REF!</definedName>
    <definedName name="ECONOMIC_POTENTIAL" localSheetId="22">#REF!</definedName>
    <definedName name="ECONOMIC_POTENTIAL" localSheetId="41">#REF!</definedName>
    <definedName name="ECONOMIC_POTENTIAL" localSheetId="54">#REF!</definedName>
    <definedName name="ECONOMIC_POTENTIAL">#REF!</definedName>
    <definedName name="ELECTRIC_ENERGY" localSheetId="63">#REF!</definedName>
    <definedName name="ELECTRIC_ENERGY" localSheetId="41">#REF!</definedName>
    <definedName name="ELECTRIC_ENERGY" localSheetId="54">#REF!</definedName>
    <definedName name="ELECTRIC_ENERGY">#REF!</definedName>
    <definedName name="elig">#REF!</definedName>
    <definedName name="Employee_Related_Programs" localSheetId="63">#REF!</definedName>
    <definedName name="Employee_Related_Programs" localSheetId="22">#REF!</definedName>
    <definedName name="Employee_Related_Programs" localSheetId="41">#REF!</definedName>
    <definedName name="Employee_Related_Programs" localSheetId="42">#REF!</definedName>
    <definedName name="Employee_Related_Programs" localSheetId="44">#REF!</definedName>
    <definedName name="Employee_Related_Programs" localSheetId="54">#REF!</definedName>
    <definedName name="Employee_Related_Programs">#REF!</definedName>
    <definedName name="energyRates" localSheetId="40">#REF!</definedName>
    <definedName name="energyRates" localSheetId="41">#REF!</definedName>
    <definedName name="energyRates">#REF!</definedName>
    <definedName name="ENGINE__RECIPROCATING" localSheetId="63">#REF!</definedName>
    <definedName name="ENGINE__RECIPROCATING" localSheetId="22">#REF!</definedName>
    <definedName name="ENGINE__RECIPROCATING" localSheetId="41">#REF!</definedName>
    <definedName name="ENGINE__RECIPROCATING" localSheetId="42">#REF!</definedName>
    <definedName name="ENGINE__RECIPROCATING" localSheetId="44">#REF!</definedName>
    <definedName name="ENGINE__RECIPROCATING" localSheetId="54">#REF!</definedName>
    <definedName name="ENGINE__RECIPROCATING">#REF!</definedName>
    <definedName name="EPS_YR1" localSheetId="63">#REF!</definedName>
    <definedName name="EPS_YR1" localSheetId="41">#REF!</definedName>
    <definedName name="EPS_YR1" localSheetId="42">#REF!</definedName>
    <definedName name="EPS_YR1" localSheetId="44">#REF!</definedName>
    <definedName name="EPS_YR1" localSheetId="54">#REF!</definedName>
    <definedName name="EPS_YR1">#REF!</definedName>
    <definedName name="Equipment_Leases" localSheetId="63">#REF!</definedName>
    <definedName name="Equipment_Leases" localSheetId="41">#REF!</definedName>
    <definedName name="Equipment_Leases" localSheetId="54">#REF!</definedName>
    <definedName name="Equipment_Leases">#REF!</definedName>
    <definedName name="EQUITABLE_SHARING_MECHANISM" localSheetId="63">#REF!</definedName>
    <definedName name="EQUITABLE_SHARING_MECHANISM" localSheetId="41">#REF!</definedName>
    <definedName name="EQUITABLE_SHARING_MECHANISM" localSheetId="54">#REF!</definedName>
    <definedName name="EQUITABLE_SHARING_MECHANISM">#REF!</definedName>
    <definedName name="Equity" localSheetId="63">#REF!</definedName>
    <definedName name="Equity" localSheetId="41">#REF!</definedName>
    <definedName name="Equity" localSheetId="54">#REF!</definedName>
    <definedName name="Equity">#REF!</definedName>
    <definedName name="er" localSheetId="16" hidden="1">{#N/A,#N/A,FALSE,"PG6RLG"}</definedName>
    <definedName name="er" localSheetId="17" hidden="1">{#N/A,#N/A,FALSE,"PG6RLG"}</definedName>
    <definedName name="er" localSheetId="22" hidden="1">{#N/A,#N/A,FALSE,"PG6RLG"}</definedName>
    <definedName name="er" localSheetId="39" hidden="1">{#N/A,#N/A,FALSE,"PG6RLG"}</definedName>
    <definedName name="er" localSheetId="40" hidden="1">{#N/A,#N/A,FALSE,"PG6RLG"}</definedName>
    <definedName name="er" localSheetId="41" hidden="1">{#N/A,#N/A,FALSE,"PG6RLG"}</definedName>
    <definedName name="er" localSheetId="44" hidden="1">{#N/A,#N/A,FALSE,"PG6RLG"}</definedName>
    <definedName name="er" hidden="1">{#N/A,#N/A,FALSE,"PG6RLG"}</definedName>
    <definedName name="erddd" localSheetId="16" hidden="1">{#N/A,#N/A,FALSE,"PG6RLG"}</definedName>
    <definedName name="erddd" localSheetId="17" hidden="1">{#N/A,#N/A,FALSE,"PG6RLG"}</definedName>
    <definedName name="erddd" localSheetId="22" hidden="1">{#N/A,#N/A,FALSE,"PG6RLG"}</definedName>
    <definedName name="erddd" localSheetId="39" hidden="1">{#N/A,#N/A,FALSE,"PG6RLG"}</definedName>
    <definedName name="erddd" localSheetId="40" hidden="1">{#N/A,#N/A,FALSE,"PG6RLG"}</definedName>
    <definedName name="erddd" localSheetId="41" hidden="1">{#N/A,#N/A,FALSE,"PG6RLG"}</definedName>
    <definedName name="erddd" localSheetId="44" hidden="1">{#N/A,#N/A,FALSE,"PG6RLG"}</definedName>
    <definedName name="erddd" hidden="1">{#N/A,#N/A,FALSE,"PG6RLG"}</definedName>
    <definedName name="ererere" localSheetId="16" hidden="1">{#N/A,#N/A,FALSE,"PG6RLG"}</definedName>
    <definedName name="ererere" localSheetId="17" hidden="1">{#N/A,#N/A,FALSE,"PG6RLG"}</definedName>
    <definedName name="ererere" localSheetId="22" hidden="1">{#N/A,#N/A,FALSE,"PG6RLG"}</definedName>
    <definedName name="ererere" localSheetId="39" hidden="1">{#N/A,#N/A,FALSE,"PG6RLG"}</definedName>
    <definedName name="ererere" localSheetId="40" hidden="1">{#N/A,#N/A,FALSE,"PG6RLG"}</definedName>
    <definedName name="ererere" localSheetId="41" hidden="1">{#N/A,#N/A,FALSE,"PG6RLG"}</definedName>
    <definedName name="ererere" localSheetId="44" hidden="1">{#N/A,#N/A,FALSE,"PG6RLG"}</definedName>
    <definedName name="ererere" hidden="1">{#N/A,#N/A,FALSE,"PG6RLG"}</definedName>
    <definedName name="ETGbtoA" localSheetId="63">#REF!</definedName>
    <definedName name="ETGbtoA" localSheetId="22">#REF!</definedName>
    <definedName name="ETGbtoA" localSheetId="41">#REF!</definedName>
    <definedName name="ETGbtoA" localSheetId="54">#REF!</definedName>
    <definedName name="ETGbtoA">#REF!</definedName>
    <definedName name="ETGbu" localSheetId="63">#REF!</definedName>
    <definedName name="ETGbu" localSheetId="41">#REF!</definedName>
    <definedName name="ETGbu" localSheetId="54">#REF!</definedName>
    <definedName name="ETGbu">#REF!</definedName>
    <definedName name="ETGhdd" localSheetId="63">#REF!</definedName>
    <definedName name="ETGhdd" localSheetId="41">#REF!</definedName>
    <definedName name="ETGhdd" localSheetId="54">#REF!</definedName>
    <definedName name="ETGhdd">#REF!</definedName>
    <definedName name="ETGmdth" localSheetId="63">#REF!</definedName>
    <definedName name="ETGmdth" localSheetId="41">#REF!</definedName>
    <definedName name="ETGmdth" localSheetId="54">#REF!</definedName>
    <definedName name="ETGmdth">#REF!</definedName>
    <definedName name="ETGstretch" localSheetId="63">#REF!</definedName>
    <definedName name="ETGstretch" localSheetId="41">#REF!</definedName>
    <definedName name="ETGstretch" localSheetId="54">#REF!</definedName>
    <definedName name="ETGstretch">#REF!</definedName>
    <definedName name="EWPipeCrit" localSheetId="41">#REF!</definedName>
    <definedName name="EWPipeCrit">#REF!</definedName>
    <definedName name="EWPipeTbl" localSheetId="41">#REF!</definedName>
    <definedName name="EWPipeTbl">#REF!</definedName>
    <definedName name="ewrtwert">#REF!</definedName>
    <definedName name="exceptiontgt" localSheetId="63">#REF!</definedName>
    <definedName name="exceptiontgt" localSheetId="22">#REF!</definedName>
    <definedName name="exceptiontgt" localSheetId="41">#REF!</definedName>
    <definedName name="exceptiontgt" localSheetId="42">#REF!</definedName>
    <definedName name="exceptiontgt" localSheetId="44">#REF!</definedName>
    <definedName name="exceptiontgt" localSheetId="54">#REF!</definedName>
    <definedName name="exceptiontgt">#REF!</definedName>
    <definedName name="expcat">#REF!</definedName>
    <definedName name="Expense_Account_Line_Item" localSheetId="63">#REF!</definedName>
    <definedName name="Expense_Account_Line_Item" localSheetId="22">#REF!</definedName>
    <definedName name="Expense_Account_Line_Item" localSheetId="41">#REF!</definedName>
    <definedName name="Expense_Account_Line_Item" localSheetId="42">#REF!</definedName>
    <definedName name="Expense_Account_Line_Item" localSheetId="44">#REF!</definedName>
    <definedName name="Expense_Account_Line_Item" localSheetId="54">#REF!</definedName>
    <definedName name="Expense_Account_Line_Item">#REF!</definedName>
    <definedName name="F" localSheetId="63">#REF!</definedName>
    <definedName name="F" localSheetId="41">#REF!</definedName>
    <definedName name="F" localSheetId="42">#REF!</definedName>
    <definedName name="F" localSheetId="44">#REF!</definedName>
    <definedName name="F" localSheetId="54">#REF!</definedName>
    <definedName name="F">#REF!</definedName>
    <definedName name="F_7" localSheetId="63">#REF!</definedName>
    <definedName name="F_7" localSheetId="24">#REF!</definedName>
    <definedName name="F_7" localSheetId="41">#REF!</definedName>
    <definedName name="F_7" localSheetId="42">#REF!</definedName>
    <definedName name="F_7" localSheetId="44">#REF!</definedName>
    <definedName name="F_7" localSheetId="54">#REF!</definedName>
    <definedName name="F_7">#REF!</definedName>
    <definedName name="Facilities" localSheetId="63">#REF!</definedName>
    <definedName name="Facilities" localSheetId="22">#REF!</definedName>
    <definedName name="Facilities" localSheetId="41">#REF!</definedName>
    <definedName name="Facilities" localSheetId="42">#REF!</definedName>
    <definedName name="Facilities" localSheetId="44">#REF!</definedName>
    <definedName name="Facilities" localSheetId="54">#REF!</definedName>
    <definedName name="Facilities">#REF!</definedName>
    <definedName name="fadfas" localSheetId="63" hidden="1">{"Benefits Summary",#N/A,FALSE,"Benefits Info without WC Amount";"Medical and Dental Costs",#N/A,FALSE,"Benefits Info without WC Amount";"Workers' Compensation",#N/A,FALSE,"Benefits Info without WC Amount"}</definedName>
    <definedName name="fadfas" localSheetId="0" hidden="1">{"Benefits Summary",#N/A,FALSE,"Benefits Info without WC Amount";"Medical and Dental Costs",#N/A,FALSE,"Benefits Info without WC Amount";"Workers' Compensation",#N/A,FALSE,"Benefits Info without WC Amount"}</definedName>
    <definedName name="fadfas" localSheetId="16" hidden="1">{"Benefits Summary",#N/A,FALSE,"Benefits Info without WC Amount";"Medical and Dental Costs",#N/A,FALSE,"Benefits Info without WC Amount";"Workers' Compensation",#N/A,FALSE,"Benefits Info without WC Amount"}</definedName>
    <definedName name="fadfas" localSheetId="17" hidden="1">{"Benefits Summary",#N/A,FALSE,"Benefits Info without WC Amount";"Medical and Dental Costs",#N/A,FALSE,"Benefits Info without WC Amount";"Workers' Compensation",#N/A,FALSE,"Benefits Info without WC Amount"}</definedName>
    <definedName name="fadfas" localSheetId="6" hidden="1">{"Benefits Summary",#N/A,FALSE,"Benefits Info without WC Amount";"Medical and Dental Costs",#N/A,FALSE,"Benefits Info without WC Amount";"Workers' Compensation",#N/A,FALSE,"Benefits Info without WC Amount"}</definedName>
    <definedName name="fadfas" localSheetId="22" hidden="1">{"Benefits Summary",#N/A,FALSE,"Benefits Info without WC Amount";"Medical and Dental Costs",#N/A,FALSE,"Benefits Info without WC Amount";"Workers' Compensation",#N/A,FALSE,"Benefits Info without WC Amount"}</definedName>
    <definedName name="fadfas" localSheetId="24" hidden="1">{"Benefits Summary",#N/A,FALSE,"Benefits Info without WC Amount";"Medical and Dental Costs",#N/A,FALSE,"Benefits Info without WC Amount";"Workers' Compensation",#N/A,FALSE,"Benefits Info without WC Amount"}</definedName>
    <definedName name="fadfas" localSheetId="26" hidden="1">{"Benefits Summary",#N/A,FALSE,"Benefits Info without WC Amount";"Medical and Dental Costs",#N/A,FALSE,"Benefits Info without WC Amount";"Workers' Compensation",#N/A,FALSE,"Benefits Info without WC Amount"}</definedName>
    <definedName name="fadfas" localSheetId="34" hidden="1">{"Benefits Summary",#N/A,FALSE,"Benefits Info without WC Amount";"Medical and Dental Costs",#N/A,FALSE,"Benefits Info without WC Amount";"Workers' Compensation",#N/A,FALSE,"Benefits Info without WC Amount"}</definedName>
    <definedName name="fadfas" localSheetId="36" hidden="1">{"Benefits Summary",#N/A,FALSE,"Benefits Info without WC Amount";"Medical and Dental Costs",#N/A,FALSE,"Benefits Info without WC Amount";"Workers' Compensation",#N/A,FALSE,"Benefits Info without WC Amount"}</definedName>
    <definedName name="fadfas" localSheetId="39" hidden="1">{"Benefits Summary",#N/A,FALSE,"Benefits Info without WC Amount";"Medical and Dental Costs",#N/A,FALSE,"Benefits Info without WC Amount";"Workers' Compensation",#N/A,FALSE,"Benefits Info without WC Amount"}</definedName>
    <definedName name="fadfas" localSheetId="40" hidden="1">{"Benefits Summary",#N/A,FALSE,"Benefits Info without WC Amount";"Medical and Dental Costs",#N/A,FALSE,"Benefits Info without WC Amount";"Workers' Compensation",#N/A,FALSE,"Benefits Info without WC Amount"}</definedName>
    <definedName name="fadfas" localSheetId="41" hidden="1">{"Benefits Summary",#N/A,FALSE,"Benefits Info without WC Amount";"Medical and Dental Costs",#N/A,FALSE,"Benefits Info without WC Amount";"Workers' Compensation",#N/A,FALSE,"Benefits Info without WC Amount"}</definedName>
    <definedName name="fadfas" localSheetId="42" hidden="1">{"Benefits Summary",#N/A,FALSE,"Benefits Info without WC Amount";"Medical and Dental Costs",#N/A,FALSE,"Benefits Info without WC Amount";"Workers' Compensation",#N/A,FALSE,"Benefits Info without WC Amount"}</definedName>
    <definedName name="fadfas" localSheetId="44" hidden="1">{"Benefits Summary",#N/A,FALSE,"Benefits Info without WC Amount";"Medical and Dental Costs",#N/A,FALSE,"Benefits Info without WC Amount";"Workers' Compensation",#N/A,FALSE,"Benefits Info without WC Amount"}</definedName>
    <definedName name="fadfas" localSheetId="54" hidden="1">{"Benefits Summary",#N/A,FALSE,"Benefits Info without WC Amount";"Medical and Dental Costs",#N/A,FALSE,"Benefits Info without WC Amount";"Workers' Compensation",#N/A,FALSE,"Benefits Info without WC Amount"}</definedName>
    <definedName name="fadfas" hidden="1">{"Benefits Summary",#N/A,FALSE,"Benefits Info without WC Amount";"Medical and Dental Costs",#N/A,FALSE,"Benefits Info without WC Amount";"Workers' Compensation",#N/A,FALSE,"Benefits Info without WC Amount"}</definedName>
    <definedName name="FAIR_VALUE" localSheetId="63">#REF!</definedName>
    <definedName name="FAIR_VALUE" localSheetId="22">#REF!</definedName>
    <definedName name="FAIR_VALUE" localSheetId="41">#REF!</definedName>
    <definedName name="FAIR_VALUE" localSheetId="42">#REF!</definedName>
    <definedName name="FAIR_VALUE" localSheetId="44">#REF!</definedName>
    <definedName name="FAIR_VALUE" localSheetId="54">#REF!</definedName>
    <definedName name="FAIR_VALUE">#REF!</definedName>
    <definedName name="FAVORED_NATIONS_CLAUSE" localSheetId="63">#REF!</definedName>
    <definedName name="FAVORED_NATIONS_CLAUSE" localSheetId="41">#REF!</definedName>
    <definedName name="FAVORED_NATIONS_CLAUSE" localSheetId="42">#REF!</definedName>
    <definedName name="FAVORED_NATIONS_CLAUSE" localSheetId="44">#REF!</definedName>
    <definedName name="FAVORED_NATIONS_CLAUSE" localSheetId="54">#REF!</definedName>
    <definedName name="FAVORED_NATIONS_CLAUSE">#REF!</definedName>
    <definedName name="FCGbtoA" localSheetId="63">#REF!</definedName>
    <definedName name="FCGbtoA" localSheetId="41">#REF!</definedName>
    <definedName name="FCGbtoA" localSheetId="42">#REF!</definedName>
    <definedName name="FCGbtoA" localSheetId="44">#REF!</definedName>
    <definedName name="FCGbtoA" localSheetId="54">#REF!</definedName>
    <definedName name="FCGbtoA">#REF!</definedName>
    <definedName name="FCGbu" localSheetId="63">#REF!</definedName>
    <definedName name="FCGbu" localSheetId="41">#REF!</definedName>
    <definedName name="FCGbu" localSheetId="54">#REF!</definedName>
    <definedName name="FCGbu">#REF!</definedName>
    <definedName name="FCGhdd" localSheetId="63">#REF!</definedName>
    <definedName name="FCGhdd" localSheetId="41">#REF!</definedName>
    <definedName name="FCGhdd" localSheetId="54">#REF!</definedName>
    <definedName name="FCGhdd">#REF!</definedName>
    <definedName name="FCGmdth" localSheetId="63">#REF!</definedName>
    <definedName name="FCGmdth" localSheetId="41">#REF!</definedName>
    <definedName name="FCGmdth" localSheetId="54">#REF!</definedName>
    <definedName name="FCGmdth">#REF!</definedName>
    <definedName name="FCGoption">#REF!</definedName>
    <definedName name="FCGstretch" localSheetId="63">#REF!</definedName>
    <definedName name="FCGstretch" localSheetId="22">#REF!</definedName>
    <definedName name="FCGstretch" localSheetId="41">#REF!</definedName>
    <definedName name="FCGstretch" localSheetId="54">#REF!</definedName>
    <definedName name="FCGstretch">#REF!</definedName>
    <definedName name="fd" localSheetId="16" hidden="1">{#N/A,#N/A,FALSE,"PG6RLG"}</definedName>
    <definedName name="fd" localSheetId="17" hidden="1">{#N/A,#N/A,FALSE,"PG6RLG"}</definedName>
    <definedName name="fd" localSheetId="22" hidden="1">{#N/A,#N/A,FALSE,"PG6RLG"}</definedName>
    <definedName name="fd" localSheetId="39" hidden="1">{#N/A,#N/A,FALSE,"PG6RLG"}</definedName>
    <definedName name="fd" localSheetId="40" hidden="1">{#N/A,#N/A,FALSE,"PG6RLG"}</definedName>
    <definedName name="fd" localSheetId="41" hidden="1">{#N/A,#N/A,FALSE,"PG6RLG"}</definedName>
    <definedName name="fd" localSheetId="44" hidden="1">{#N/A,#N/A,FALSE,"PG6RLG"}</definedName>
    <definedName name="fd" hidden="1">{#N/A,#N/A,FALSE,"PG6RLG"}</definedName>
    <definedName name="feawd" localSheetId="16" hidden="1">{#N/A,#N/A,FALSE,"PG6RLG"}</definedName>
    <definedName name="feawd" localSheetId="17" hidden="1">{#N/A,#N/A,FALSE,"PG6RLG"}</definedName>
    <definedName name="feawd" localSheetId="22" hidden="1">{#N/A,#N/A,FALSE,"PG6RLG"}</definedName>
    <definedName name="feawd" localSheetId="39" hidden="1">{#N/A,#N/A,FALSE,"PG6RLG"}</definedName>
    <definedName name="feawd" localSheetId="40" hidden="1">{#N/A,#N/A,FALSE,"PG6RLG"}</definedName>
    <definedName name="feawd" localSheetId="41" hidden="1">{#N/A,#N/A,FALSE,"PG6RLG"}</definedName>
    <definedName name="feawd" localSheetId="44" hidden="1">{#N/A,#N/A,FALSE,"PG6RLG"}</definedName>
    <definedName name="feawd" hidden="1">{#N/A,#N/A,FALSE,"PG6RLG"}</definedName>
    <definedName name="feb07Data" localSheetId="40">#REF!</definedName>
    <definedName name="feb07Data" localSheetId="41">#REF!</definedName>
    <definedName name="feb07Data">#REF!</definedName>
    <definedName name="febMod" localSheetId="40">#REF!</definedName>
    <definedName name="febMod" localSheetId="41">#REF!</definedName>
    <definedName name="febMod">#REF!</definedName>
    <definedName name="fed" localSheetId="16" hidden="1">{#N/A,#N/A,FALSE,"PG6RLG"}</definedName>
    <definedName name="fed" localSheetId="17" hidden="1">{#N/A,#N/A,FALSE,"PG6RLG"}</definedName>
    <definedName name="fed" localSheetId="22" hidden="1">{#N/A,#N/A,FALSE,"PG6RLG"}</definedName>
    <definedName name="fed" localSheetId="39" hidden="1">{#N/A,#N/A,FALSE,"PG6RLG"}</definedName>
    <definedName name="fed" localSheetId="40" hidden="1">{#N/A,#N/A,FALSE,"PG6RLG"}</definedName>
    <definedName name="fed" localSheetId="41" hidden="1">{#N/A,#N/A,FALSE,"PG6RLG"}</definedName>
    <definedName name="fed" localSheetId="44" hidden="1">{#N/A,#N/A,FALSE,"PG6RLG"}</definedName>
    <definedName name="fed" hidden="1">{#N/A,#N/A,FALSE,"PG6RLG"}</definedName>
    <definedName name="ff" localSheetId="63" hidden="1">{"holdco",#N/A,FALSE,"Summary Financials";"holdco",#N/A,FALSE,"Summary Financials"}</definedName>
    <definedName name="ff" localSheetId="16" hidden="1">{"holdco",#N/A,FALSE,"Summary Financials";"holdco",#N/A,FALSE,"Summary Financials"}</definedName>
    <definedName name="ff" localSheetId="17" hidden="1">{"holdco",#N/A,FALSE,"Summary Financials";"holdco",#N/A,FALSE,"Summary Financials"}</definedName>
    <definedName name="ff" localSheetId="22" hidden="1">{"holdco",#N/A,FALSE,"Summary Financials";"holdco",#N/A,FALSE,"Summary Financials"}</definedName>
    <definedName name="ff" localSheetId="24" hidden="1">{"holdco",#N/A,FALSE,"Summary Financials";"holdco",#N/A,FALSE,"Summary Financials"}</definedName>
    <definedName name="ff" localSheetId="34" hidden="1">{"holdco",#N/A,FALSE,"Summary Financials";"holdco",#N/A,FALSE,"Summary Financials"}</definedName>
    <definedName name="ff" localSheetId="39" hidden="1">{"holdco",#N/A,FALSE,"Summary Financials";"holdco",#N/A,FALSE,"Summary Financials"}</definedName>
    <definedName name="ff" localSheetId="40" hidden="1">{"holdco",#N/A,FALSE,"Summary Financials";"holdco",#N/A,FALSE,"Summary Financials"}</definedName>
    <definedName name="ff" localSheetId="41" hidden="1">{"holdco",#N/A,FALSE,"Summary Financials";"holdco",#N/A,FALSE,"Summary Financials"}</definedName>
    <definedName name="ff" localSheetId="42" hidden="1">{"holdco",#N/A,FALSE,"Summary Financials";"holdco",#N/A,FALSE,"Summary Financials"}</definedName>
    <definedName name="ff" localSheetId="44" hidden="1">{"holdco",#N/A,FALSE,"Summary Financials";"holdco",#N/A,FALSE,"Summary Financials"}</definedName>
    <definedName name="ff" localSheetId="54" hidden="1">{"holdco",#N/A,FALSE,"Summary Financials";"holdco",#N/A,FALSE,"Summary Financials"}</definedName>
    <definedName name="ff" hidden="1">{"holdco",#N/A,FALSE,"Summary Financials";"holdco",#N/A,FALSE,"Summary Financials"}</definedName>
    <definedName name="fff" localSheetId="16" hidden="1">{#N/A,#N/A,FALSE,"PG6RLG"}</definedName>
    <definedName name="fff" localSheetId="17" hidden="1">{#N/A,#N/A,FALSE,"PG6RLG"}</definedName>
    <definedName name="fff" localSheetId="22" hidden="1">{#N/A,#N/A,FALSE,"PG6RLG"}</definedName>
    <definedName name="fff" localSheetId="39" hidden="1">{#N/A,#N/A,FALSE,"PG6RLG"}</definedName>
    <definedName name="fff" localSheetId="40" hidden="1">{#N/A,#N/A,FALSE,"PG6RLG"}</definedName>
    <definedName name="fff" localSheetId="41" hidden="1">{#N/A,#N/A,FALSE,"PG6RLG"}</definedName>
    <definedName name="fff" localSheetId="44" hidden="1">{#N/A,#N/A,FALSE,"PG6RLG"}</definedName>
    <definedName name="fff" hidden="1">{#N/A,#N/A,FALSE,"PG6RLG"}</definedName>
    <definedName name="fghdfg">#REF!</definedName>
    <definedName name="fghdfgh">#REF!</definedName>
    <definedName name="FIELD_PRESSURE" localSheetId="63">#REF!</definedName>
    <definedName name="FIELD_PRESSURE" localSheetId="22">#REF!</definedName>
    <definedName name="FIELD_PRESSURE" localSheetId="41">#REF!</definedName>
    <definedName name="FIELD_PRESSURE" localSheetId="42">#REF!</definedName>
    <definedName name="FIELD_PRESSURE" localSheetId="44">#REF!</definedName>
    <definedName name="FIELD_PRESSURE" localSheetId="54">#REF!</definedName>
    <definedName name="FIELD_PRESSURE">#REF!</definedName>
    <definedName name="fileTitle" localSheetId="41">#REF!</definedName>
    <definedName name="fileTitle">#REF!</definedName>
    <definedName name="Financial_Reporting_Required" localSheetId="63">#REF!</definedName>
    <definedName name="Financial_Reporting_Required" localSheetId="22">#REF!</definedName>
    <definedName name="Financial_Reporting_Required" localSheetId="41">#REF!</definedName>
    <definedName name="Financial_Reporting_Required" localSheetId="42">#REF!</definedName>
    <definedName name="Financial_Reporting_Required" localSheetId="44">#REF!</definedName>
    <definedName name="Financial_Reporting_Required" localSheetId="54">#REF!</definedName>
    <definedName name="Financial_Reporting_Required">#REF!</definedName>
    <definedName name="FIRST_COME__FIRST_SERVED" localSheetId="63">#REF!</definedName>
    <definedName name="FIRST_COME__FIRST_SERVED" localSheetId="41">#REF!</definedName>
    <definedName name="FIRST_COME__FIRST_SERVED" localSheetId="42">#REF!</definedName>
    <definedName name="FIRST_COME__FIRST_SERVED" localSheetId="44">#REF!</definedName>
    <definedName name="FIRST_COME__FIRST_SERVED" localSheetId="54">#REF!</definedName>
    <definedName name="FIRST_COME__FIRST_SERVED">#REF!</definedName>
    <definedName name="FIXED_COST" localSheetId="63">#REF!</definedName>
    <definedName name="FIXED_COST" localSheetId="41">#REF!</definedName>
    <definedName name="FIXED_COST" localSheetId="42">#REF!</definedName>
    <definedName name="FIXED_COST" localSheetId="44">#REF!</definedName>
    <definedName name="FIXED_COST" localSheetId="54">#REF!</definedName>
    <definedName name="FIXED_COST">#REF!</definedName>
    <definedName name="FIXED_VARIABLE_METHOD" localSheetId="63">#REF!</definedName>
    <definedName name="FIXED_VARIABLE_METHOD" localSheetId="41">#REF!</definedName>
    <definedName name="FIXED_VARIABLE_METHOD" localSheetId="54">#REF!</definedName>
    <definedName name="FIXED_VARIABLE_METHOD">#REF!</definedName>
    <definedName name="Fleet_Services" localSheetId="63">#REF!</definedName>
    <definedName name="Fleet_Services" localSheetId="41">#REF!</definedName>
    <definedName name="Fleet_Services" localSheetId="54">#REF!</definedName>
    <definedName name="Fleet_Services">#REF!</definedName>
    <definedName name="flsa" localSheetId="63">#REF!</definedName>
    <definedName name="flsa" localSheetId="41">#REF!</definedName>
    <definedName name="flsa" localSheetId="54">#REF!</definedName>
    <definedName name="flsa">#REF!</definedName>
    <definedName name="forecastMonth" localSheetId="39">#REF!</definedName>
    <definedName name="forecastMonth" localSheetId="40">#REF!</definedName>
    <definedName name="forecastMonth" localSheetId="41">#REF!</definedName>
    <definedName name="forecastMonth">#REF!</definedName>
    <definedName name="forecastYear" localSheetId="39">#REF!</definedName>
    <definedName name="forecastYear" localSheetId="40">#REF!</definedName>
    <definedName name="forecastYear" localSheetId="41">#REF!</definedName>
    <definedName name="forecastYear">#REF!</definedName>
    <definedName name="foreCode" localSheetId="40">#REF!</definedName>
    <definedName name="foreCode" localSheetId="41">#REF!</definedName>
    <definedName name="foreCode">#REF!</definedName>
    <definedName name="foreType" localSheetId="40">#REF!</definedName>
    <definedName name="foreType" localSheetId="41">#REF!</definedName>
    <definedName name="foreType">#REF!</definedName>
    <definedName name="FORWARD_PRICING">#REF!</definedName>
    <definedName name="frd" localSheetId="63" hidden="1">{"holdco",#N/A,FALSE,"Summary Financials";"holdco",#N/A,FALSE,"Summary Financials"}</definedName>
    <definedName name="frd" localSheetId="16" hidden="1">{"holdco",#N/A,FALSE,"Summary Financials";"holdco",#N/A,FALSE,"Summary Financials"}</definedName>
    <definedName name="frd" localSheetId="17" hidden="1">{"holdco",#N/A,FALSE,"Summary Financials";"holdco",#N/A,FALSE,"Summary Financials"}</definedName>
    <definedName name="frd" localSheetId="22" hidden="1">{"holdco",#N/A,FALSE,"Summary Financials";"holdco",#N/A,FALSE,"Summary Financials"}</definedName>
    <definedName name="frd" localSheetId="24" hidden="1">{"holdco",#N/A,FALSE,"Summary Financials";"holdco",#N/A,FALSE,"Summary Financials"}</definedName>
    <definedName name="frd" localSheetId="34" hidden="1">{"holdco",#N/A,FALSE,"Summary Financials";"holdco",#N/A,FALSE,"Summary Financials"}</definedName>
    <definedName name="frd" localSheetId="39" hidden="1">{"holdco",#N/A,FALSE,"Summary Financials";"holdco",#N/A,FALSE,"Summary Financials"}</definedName>
    <definedName name="frd" localSheetId="40" hidden="1">{"holdco",#N/A,FALSE,"Summary Financials";"holdco",#N/A,FALSE,"Summary Financials"}</definedName>
    <definedName name="frd" localSheetId="41" hidden="1">{"holdco",#N/A,FALSE,"Summary Financials";"holdco",#N/A,FALSE,"Summary Financials"}</definedName>
    <definedName name="frd" localSheetId="42" hidden="1">{"holdco",#N/A,FALSE,"Summary Financials";"holdco",#N/A,FALSE,"Summary Financials"}</definedName>
    <definedName name="frd" localSheetId="44" hidden="1">{"holdco",#N/A,FALSE,"Summary Financials";"holdco",#N/A,FALSE,"Summary Financials"}</definedName>
    <definedName name="frd" localSheetId="54" hidden="1">{"holdco",#N/A,FALSE,"Summary Financials";"holdco",#N/A,FALSE,"Summary Financials"}</definedName>
    <definedName name="frd" hidden="1">{"holdco",#N/A,FALSE,"Summary Financials";"holdco",#N/A,FALSE,"Summary Financials"}</definedName>
    <definedName name="FY_2001" localSheetId="63">#REF!</definedName>
    <definedName name="FY_2001" localSheetId="22">#REF!</definedName>
    <definedName name="FY_2001" localSheetId="41">#REF!</definedName>
    <definedName name="FY_2001" localSheetId="42">#REF!</definedName>
    <definedName name="FY_2001" localSheetId="44">#REF!</definedName>
    <definedName name="FY_2001" localSheetId="54">#REF!</definedName>
    <definedName name="FY_2001">#REF!</definedName>
    <definedName name="FYMonth" localSheetId="40">#REF!</definedName>
    <definedName name="FYMonth" localSheetId="41">#REF!</definedName>
    <definedName name="FYMonth">#REF!</definedName>
    <definedName name="FYmonthStart" localSheetId="41">#REF!</definedName>
    <definedName name="FYmonthStart">#REF!</definedName>
    <definedName name="FYstart" localSheetId="41">#REF!</definedName>
    <definedName name="FYstart">#REF!</definedName>
    <definedName name="fytd" localSheetId="63">#REF!</definedName>
    <definedName name="fytd" localSheetId="22">#REF!</definedName>
    <definedName name="fytd" localSheetId="41">#REF!</definedName>
    <definedName name="fytd" localSheetId="42">#REF!</definedName>
    <definedName name="fytd" localSheetId="44">#REF!</definedName>
    <definedName name="fytd" localSheetId="54">#REF!</definedName>
    <definedName name="fytd">#REF!</definedName>
    <definedName name="FYYear" localSheetId="40">#REF!</definedName>
    <definedName name="FYYear" localSheetId="41">#REF!</definedName>
    <definedName name="FYYear">#REF!</definedName>
    <definedName name="G" localSheetId="63">#REF!</definedName>
    <definedName name="G" localSheetId="22">#REF!</definedName>
    <definedName name="G" localSheetId="41">#REF!</definedName>
    <definedName name="G" localSheetId="42">#REF!</definedName>
    <definedName name="G" localSheetId="44">#REF!</definedName>
    <definedName name="G" localSheetId="54">#REF!</definedName>
    <definedName name="G">#REF!</definedName>
    <definedName name="G_11" localSheetId="63">#REF!</definedName>
    <definedName name="G_11" localSheetId="41">#REF!</definedName>
    <definedName name="G_11" localSheetId="42">#REF!</definedName>
    <definedName name="G_11" localSheetId="44">#REF!</definedName>
    <definedName name="G_11" localSheetId="54">#REF!</definedName>
    <definedName name="G_11">#REF!</definedName>
    <definedName name="GA_Pucha_Adjustment">#REF!</definedName>
    <definedName name="Gain" localSheetId="63">#REF!</definedName>
    <definedName name="Gain" localSheetId="22">#REF!</definedName>
    <definedName name="Gain" localSheetId="41">#REF!</definedName>
    <definedName name="Gain" localSheetId="42">#REF!</definedName>
    <definedName name="Gain" localSheetId="44">#REF!</definedName>
    <definedName name="Gain" localSheetId="54">#REF!</definedName>
    <definedName name="Gain">#REF!</definedName>
    <definedName name="Gain_Loss_Disposals_Long_Live_Asset" localSheetId="63">#REF!</definedName>
    <definedName name="Gain_Loss_Disposals_Long_Live_Asset" localSheetId="41">#REF!</definedName>
    <definedName name="Gain_Loss_Disposals_Long_Live_Asset" localSheetId="42">#REF!</definedName>
    <definedName name="Gain_Loss_Disposals_Long_Live_Asset" localSheetId="44">#REF!</definedName>
    <definedName name="Gain_Loss_Disposals_Long_Live_Asset" localSheetId="54">#REF!</definedName>
    <definedName name="Gain_Loss_Disposals_Long_Live_Asset">#REF!</definedName>
    <definedName name="GAS" localSheetId="63">#REF!</definedName>
    <definedName name="GAS" localSheetId="41">#REF!</definedName>
    <definedName name="GAS" localSheetId="42">#REF!</definedName>
    <definedName name="GAS" localSheetId="44">#REF!</definedName>
    <definedName name="GAS" localSheetId="54">#REF!</definedName>
    <definedName name="GAS">#REF!</definedName>
    <definedName name="GAS__NATURAL" localSheetId="63">#REF!</definedName>
    <definedName name="GAS__NATURAL" localSheetId="41">#REF!</definedName>
    <definedName name="GAS__NATURAL" localSheetId="54">#REF!</definedName>
    <definedName name="GAS__NATURAL">#REF!</definedName>
    <definedName name="GAS_CAP" localSheetId="63">#REF!</definedName>
    <definedName name="GAS_CAP" localSheetId="41">#REF!</definedName>
    <definedName name="GAS_CAP" localSheetId="54">#REF!</definedName>
    <definedName name="GAS_CAP">#REF!</definedName>
    <definedName name="GAS_CYCLING" localSheetId="63">#REF!</definedName>
    <definedName name="GAS_CYCLING" localSheetId="41">#REF!</definedName>
    <definedName name="GAS_CYCLING" localSheetId="54">#REF!</definedName>
    <definedName name="GAS_CYCLING">#REF!</definedName>
    <definedName name="GAS_INVENTORY_CHARGE__GIC" localSheetId="63">#REF!</definedName>
    <definedName name="GAS_INVENTORY_CHARGE__GIC" localSheetId="41">#REF!</definedName>
    <definedName name="GAS_INVENTORY_CHARGE__GIC" localSheetId="54">#REF!</definedName>
    <definedName name="GAS_INVENTORY_CHARGE__GIC">#REF!</definedName>
    <definedName name="gasIncrease">#REF!</definedName>
    <definedName name="GATHERING" localSheetId="63">#REF!</definedName>
    <definedName name="GATHERING" localSheetId="22">#REF!</definedName>
    <definedName name="GATHERING" localSheetId="41">#REF!</definedName>
    <definedName name="GATHERING" localSheetId="54">#REF!</definedName>
    <definedName name="GATHERING">#REF!</definedName>
    <definedName name="gdfgsdfg">#REF!</definedName>
    <definedName name="gg" localSheetId="16" hidden="1">{#N/A,#N/A,FALSE,"PG6RLG"}</definedName>
    <definedName name="gg" localSheetId="17" hidden="1">{#N/A,#N/A,FALSE,"PG6RLG"}</definedName>
    <definedName name="gg" localSheetId="22" hidden="1">{#N/A,#N/A,FALSE,"PG6RLG"}</definedName>
    <definedName name="gg" localSheetId="39" hidden="1">{#N/A,#N/A,FALSE,"PG6RLG"}</definedName>
    <definedName name="gg" localSheetId="40" hidden="1">{#N/A,#N/A,FALSE,"PG6RLG"}</definedName>
    <definedName name="gg" localSheetId="41" hidden="1">{#N/A,#N/A,FALSE,"PG6RLG"}</definedName>
    <definedName name="gg" localSheetId="44" hidden="1">{#N/A,#N/A,FALSE,"PG6RLG"}</definedName>
    <definedName name="gg" hidden="1">{#N/A,#N/A,FALSE,"PG6RLG"}</definedName>
    <definedName name="ghdfgd">#REF!</definedName>
    <definedName name="GL1_Provision" localSheetId="63">#REF!</definedName>
    <definedName name="GL1_Provision" localSheetId="22">#REF!</definedName>
    <definedName name="GL1_Provision" localSheetId="41">#REF!</definedName>
    <definedName name="GL1_Provision" localSheetId="42">#REF!</definedName>
    <definedName name="GL1_Provision" localSheetId="44">#REF!</definedName>
    <definedName name="GL1_Provision" localSheetId="54">#REF!</definedName>
    <definedName name="GL1_Provision">#REF!</definedName>
    <definedName name="GL11_Provision" localSheetId="63">#REF!</definedName>
    <definedName name="GL11_Provision" localSheetId="41">#REF!</definedName>
    <definedName name="GL11_Provision" localSheetId="42">#REF!</definedName>
    <definedName name="GL11_Provision" localSheetId="44">#REF!</definedName>
    <definedName name="GL11_Provision" localSheetId="54">#REF!</definedName>
    <definedName name="GL11_Provision">#REF!</definedName>
    <definedName name="GL12_Provision" localSheetId="63">#REF!</definedName>
    <definedName name="GL12_Provision" localSheetId="41">#REF!</definedName>
    <definedName name="GL12_Provision" localSheetId="42">#REF!</definedName>
    <definedName name="GL12_Provision" localSheetId="44">#REF!</definedName>
    <definedName name="GL12_Provision" localSheetId="54">#REF!</definedName>
    <definedName name="GL12_Provision">#REF!</definedName>
    <definedName name="GL15_Provision" localSheetId="63">#REF!</definedName>
    <definedName name="GL15_Provision" localSheetId="41">#REF!</definedName>
    <definedName name="GL15_Provision" localSheetId="54">#REF!</definedName>
    <definedName name="GL15_Provision">#REF!</definedName>
    <definedName name="GL16_Provision" localSheetId="63">#REF!</definedName>
    <definedName name="GL16_Provision" localSheetId="41">#REF!</definedName>
    <definedName name="GL16_Provision" localSheetId="54">#REF!</definedName>
    <definedName name="GL16_Provision">#REF!</definedName>
    <definedName name="GL20_Provision" localSheetId="63">#REF!</definedName>
    <definedName name="GL20_Provision" localSheetId="41">#REF!</definedName>
    <definedName name="GL20_Provision" localSheetId="54">#REF!</definedName>
    <definedName name="GL20_Provision">#REF!</definedName>
    <definedName name="GL21_Provision" localSheetId="63">#REF!</definedName>
    <definedName name="GL21_Provision" localSheetId="41">#REF!</definedName>
    <definedName name="GL21_Provision" localSheetId="54">#REF!</definedName>
    <definedName name="GL21_Provision">#REF!</definedName>
    <definedName name="GL24_Provision" localSheetId="63">#REF!</definedName>
    <definedName name="GL24_Provision" localSheetId="41">#REF!</definedName>
    <definedName name="GL24_Provision" localSheetId="54">#REF!</definedName>
    <definedName name="GL24_Provision">#REF!</definedName>
    <definedName name="GL25_Provision" localSheetId="63">#REF!</definedName>
    <definedName name="GL25_Provision" localSheetId="41">#REF!</definedName>
    <definedName name="GL25_Provision" localSheetId="54">#REF!</definedName>
    <definedName name="GL25_Provision">#REF!</definedName>
    <definedName name="GL26_Provision" localSheetId="63">#REF!</definedName>
    <definedName name="GL26_Provision" localSheetId="41">#REF!</definedName>
    <definedName name="GL26_Provision" localSheetId="54">#REF!</definedName>
    <definedName name="GL26_Provision">#REF!</definedName>
    <definedName name="GL28_Provision" localSheetId="63">#REF!</definedName>
    <definedName name="GL28_Provision" localSheetId="41">#REF!</definedName>
    <definedName name="GL28_Provision" localSheetId="54">#REF!</definedName>
    <definedName name="GL28_Provision">#REF!</definedName>
    <definedName name="GL29_Provision" localSheetId="63">#REF!</definedName>
    <definedName name="GL29_Provision" localSheetId="41">#REF!</definedName>
    <definedName name="GL29_Provision" localSheetId="54">#REF!</definedName>
    <definedName name="GL29_Provision">#REF!</definedName>
    <definedName name="GL3_Provision" localSheetId="63">#REF!</definedName>
    <definedName name="GL3_Provision" localSheetId="41">#REF!</definedName>
    <definedName name="GL3_Provision" localSheetId="54">#REF!</definedName>
    <definedName name="GL3_Provision">#REF!</definedName>
    <definedName name="GL30_Provision" localSheetId="63">#REF!</definedName>
    <definedName name="GL30_Provision" localSheetId="41">#REF!</definedName>
    <definedName name="GL30_Provision" localSheetId="54">#REF!</definedName>
    <definedName name="GL30_Provision">#REF!</definedName>
    <definedName name="GL31_Provision" localSheetId="63">#REF!</definedName>
    <definedName name="GL31_Provision" localSheetId="41">#REF!</definedName>
    <definedName name="GL31_Provision" localSheetId="54">#REF!</definedName>
    <definedName name="GL31_Provision">#REF!</definedName>
    <definedName name="GL32_Provision" localSheetId="63">#REF!</definedName>
    <definedName name="GL32_Provision" localSheetId="41">#REF!</definedName>
    <definedName name="GL32_Provision" localSheetId="54">#REF!</definedName>
    <definedName name="GL32_Provision">#REF!</definedName>
    <definedName name="GL33_Provision" localSheetId="63">#REF!</definedName>
    <definedName name="GL33_Provision" localSheetId="41">#REF!</definedName>
    <definedName name="GL33_Provision" localSheetId="54">#REF!</definedName>
    <definedName name="GL33_Provision">#REF!</definedName>
    <definedName name="GL34_Provision" localSheetId="63">#REF!</definedName>
    <definedName name="GL34_Provision" localSheetId="41">#REF!</definedName>
    <definedName name="GL34_Provision" localSheetId="54">#REF!</definedName>
    <definedName name="GL34_Provision">#REF!</definedName>
    <definedName name="GL35_Provision" localSheetId="63">#REF!</definedName>
    <definedName name="GL35_Provision" localSheetId="41">#REF!</definedName>
    <definedName name="GL35_Provision" localSheetId="54">#REF!</definedName>
    <definedName name="GL35_Provision">#REF!</definedName>
    <definedName name="GL36_Provision" localSheetId="63">#REF!</definedName>
    <definedName name="GL36_Provision" localSheetId="41">#REF!</definedName>
    <definedName name="GL36_Provision" localSheetId="54">#REF!</definedName>
    <definedName name="GL36_Provision">#REF!</definedName>
    <definedName name="GL37_Provision" localSheetId="63">#REF!</definedName>
    <definedName name="GL37_Provision" localSheetId="41">#REF!</definedName>
    <definedName name="GL37_Provision" localSheetId="54">#REF!</definedName>
    <definedName name="GL37_Provision">#REF!</definedName>
    <definedName name="GL39_Provision" localSheetId="63">#REF!</definedName>
    <definedName name="GL39_Provision" localSheetId="41">#REF!</definedName>
    <definedName name="GL39_Provision" localSheetId="54">#REF!</definedName>
    <definedName name="GL39_Provision">#REF!</definedName>
    <definedName name="GL4_Provision" localSheetId="63">#REF!</definedName>
    <definedName name="GL4_Provision" localSheetId="41">#REF!</definedName>
    <definedName name="GL4_Provision" localSheetId="54">#REF!</definedName>
    <definedName name="GL4_Provision">#REF!</definedName>
    <definedName name="GL40_Provision" localSheetId="63">#REF!</definedName>
    <definedName name="GL40_Provision" localSheetId="41">#REF!</definedName>
    <definedName name="GL40_Provision" localSheetId="54">#REF!</definedName>
    <definedName name="GL40_Provision">#REF!</definedName>
    <definedName name="GL42_Provision" localSheetId="63">#REF!</definedName>
    <definedName name="GL42_Provision" localSheetId="41">#REF!</definedName>
    <definedName name="GL42_Provision" localSheetId="54">#REF!</definedName>
    <definedName name="GL42_Provision">#REF!</definedName>
    <definedName name="GL43_Provision" localSheetId="63">#REF!</definedName>
    <definedName name="GL43_Provision" localSheetId="41">#REF!</definedName>
    <definedName name="GL43_Provision" localSheetId="54">#REF!</definedName>
    <definedName name="GL43_Provision">#REF!</definedName>
    <definedName name="GL6_Provision" localSheetId="63">#REF!</definedName>
    <definedName name="GL6_Provision" localSheetId="41">#REF!</definedName>
    <definedName name="GL6_Provision" localSheetId="54">#REF!</definedName>
    <definedName name="GL6_Provision">#REF!</definedName>
    <definedName name="GL7_Provision" localSheetId="63">#REF!</definedName>
    <definedName name="GL7_Provision" localSheetId="41">#REF!</definedName>
    <definedName name="GL7_Provision" localSheetId="54">#REF!</definedName>
    <definedName name="GL7_Provision">#REF!</definedName>
    <definedName name="GL8_Provision" localSheetId="63">#REF!</definedName>
    <definedName name="GL8_Provision" localSheetId="41">#REF!</definedName>
    <definedName name="GL8_Provision" localSheetId="54">#REF!</definedName>
    <definedName name="GL8_Provision">#REF!</definedName>
    <definedName name="Goto19" localSheetId="24">#REF!</definedName>
    <definedName name="Goto19">#REF!</definedName>
    <definedName name="Grade_1_and_Grade_2_Leaks" localSheetId="63">#REF!</definedName>
    <definedName name="Grade_1_and_Grade_2_Leaks" localSheetId="22">#REF!</definedName>
    <definedName name="Grade_1_and_Grade_2_Leaks" localSheetId="41">#REF!</definedName>
    <definedName name="Grade_1_and_Grade_2_Leaks" localSheetId="42">#REF!</definedName>
    <definedName name="Grade_1_and_Grade_2_Leaks" localSheetId="44">#REF!</definedName>
    <definedName name="Grade_1_and_Grade_2_Leaks" localSheetId="54">#REF!</definedName>
    <definedName name="Grade_1_and_Grade_2_Leaks">#REF!</definedName>
    <definedName name="GS120kSales" localSheetId="40">#REF!</definedName>
    <definedName name="GS120kSales" localSheetId="41">#REF!</definedName>
    <definedName name="GS120kSales">#REF!</definedName>
    <definedName name="GS120kTrans" localSheetId="40">#REF!</definedName>
    <definedName name="GS120kTrans" localSheetId="41">#REF!</definedName>
    <definedName name="GS120kTrans">#REF!</definedName>
    <definedName name="GS1250kAFD" localSheetId="40">#REF!</definedName>
    <definedName name="GS1250kAFD" localSheetId="41">#REF!</definedName>
    <definedName name="GS1250kAFD">#REF!</definedName>
    <definedName name="GS1250kSales" localSheetId="40">#REF!</definedName>
    <definedName name="GS1250kSales" localSheetId="41">#REF!</definedName>
    <definedName name="GS1250kSales">#REF!</definedName>
    <definedName name="GS1250kTrans" localSheetId="40">#REF!</definedName>
    <definedName name="GS1250kTrans" localSheetId="41">#REF!</definedName>
    <definedName name="GS1250kTrans">#REF!</definedName>
    <definedName name="GS250kAFD" localSheetId="40">#REF!</definedName>
    <definedName name="GS250kAFD" localSheetId="41">#REF!</definedName>
    <definedName name="GS250kAFD">#REF!</definedName>
    <definedName name="GS250kSales" localSheetId="40">#REF!</definedName>
    <definedName name="GS250kSales" localSheetId="41">#REF!</definedName>
    <definedName name="GS250kSales">#REF!</definedName>
    <definedName name="GS250kTrans" localSheetId="40">#REF!</definedName>
    <definedName name="GS250kTrans" localSheetId="41">#REF!</definedName>
    <definedName name="GS250kTrans">#REF!</definedName>
    <definedName name="gsdfgs">#REF!</definedName>
    <definedName name="gtg" localSheetId="16" hidden="1">{#N/A,#N/A,FALSE,"PG6RLG"}</definedName>
    <definedName name="gtg" localSheetId="17" hidden="1">{#N/A,#N/A,FALSE,"PG6RLG"}</definedName>
    <definedName name="gtg" localSheetId="22" hidden="1">{#N/A,#N/A,FALSE,"PG6RLG"}</definedName>
    <definedName name="gtg" localSheetId="39" hidden="1">{#N/A,#N/A,FALSE,"PG6RLG"}</definedName>
    <definedName name="gtg" localSheetId="40" hidden="1">{#N/A,#N/A,FALSE,"PG6RLG"}</definedName>
    <definedName name="gtg" localSheetId="41" hidden="1">{#N/A,#N/A,FALSE,"PG6RLG"}</definedName>
    <definedName name="gtg" localSheetId="44" hidden="1">{#N/A,#N/A,FALSE,"PG6RLG"}</definedName>
    <definedName name="gtg" hidden="1">{#N/A,#N/A,FALSE,"PG6RLG"}</definedName>
    <definedName name="Guards" localSheetId="63">#REF!</definedName>
    <definedName name="Guards" localSheetId="22">#REF!</definedName>
    <definedName name="Guards" localSheetId="41">#REF!</definedName>
    <definedName name="Guards" localSheetId="42">#REF!</definedName>
    <definedName name="Guards" localSheetId="44">#REF!</definedName>
    <definedName name="Guards" localSheetId="54">#REF!</definedName>
    <definedName name="Guards">#REF!</definedName>
    <definedName name="gwe" localSheetId="16" hidden="1">{#N/A,#N/A,FALSE,"PG6RLG"}</definedName>
    <definedName name="gwe" localSheetId="17" hidden="1">{#N/A,#N/A,FALSE,"PG6RLG"}</definedName>
    <definedName name="gwe" localSheetId="22" hidden="1">{#N/A,#N/A,FALSE,"PG6RLG"}</definedName>
    <definedName name="gwe" localSheetId="39" hidden="1">{#N/A,#N/A,FALSE,"PG6RLG"}</definedName>
    <definedName name="gwe" localSheetId="40" hidden="1">{#N/A,#N/A,FALSE,"PG6RLG"}</definedName>
    <definedName name="gwe" localSheetId="41" hidden="1">{#N/A,#N/A,FALSE,"PG6RLG"}</definedName>
    <definedName name="gwe" localSheetId="44" hidden="1">{#N/A,#N/A,FALSE,"PG6RLG"}</definedName>
    <definedName name="gwe" hidden="1">{#N/A,#N/A,FALSE,"PG6RLG"}</definedName>
    <definedName name="GYr0" localSheetId="16">#REF!</definedName>
    <definedName name="GYr0" localSheetId="17">#REF!</definedName>
    <definedName name="GYr0" localSheetId="41">#REF!</definedName>
    <definedName name="GYr0">#REF!</definedName>
    <definedName name="h" localSheetId="63" hidden="1">{"holdco",#N/A,FALSE,"Summary Financials";"holdco",#N/A,FALSE,"Summary Financials"}</definedName>
    <definedName name="h" localSheetId="16" hidden="1">{"holdco",#N/A,FALSE,"Summary Financials";"holdco",#N/A,FALSE,"Summary Financials"}</definedName>
    <definedName name="h" localSheetId="17" hidden="1">{"holdco",#N/A,FALSE,"Summary Financials";"holdco",#N/A,FALSE,"Summary Financials"}</definedName>
    <definedName name="h" localSheetId="22" hidden="1">{"holdco",#N/A,FALSE,"Summary Financials";"holdco",#N/A,FALSE,"Summary Financials"}</definedName>
    <definedName name="h" localSheetId="24" hidden="1">{"holdco",#N/A,FALSE,"Summary Financials";"holdco",#N/A,FALSE,"Summary Financials"}</definedName>
    <definedName name="h" localSheetId="39" hidden="1">{"holdco",#N/A,FALSE,"Summary Financials";"holdco",#N/A,FALSE,"Summary Financials"}</definedName>
    <definedName name="h" localSheetId="40" hidden="1">{"holdco",#N/A,FALSE,"Summary Financials";"holdco",#N/A,FALSE,"Summary Financials"}</definedName>
    <definedName name="h" localSheetId="41" hidden="1">{"holdco",#N/A,FALSE,"Summary Financials";"holdco",#N/A,FALSE,"Summary Financials"}</definedName>
    <definedName name="h" localSheetId="42" hidden="1">{"holdco",#N/A,FALSE,"Summary Financials";"holdco",#N/A,FALSE,"Summary Financials"}</definedName>
    <definedName name="h" localSheetId="44" hidden="1">{"holdco",#N/A,FALSE,"Summary Financials";"holdco",#N/A,FALSE,"Summary Financials"}</definedName>
    <definedName name="h" localSheetId="54" hidden="1">{"holdco",#N/A,FALSE,"Summary Financials";"holdco",#N/A,FALSE,"Summary Financials"}</definedName>
    <definedName name="h" hidden="1">{"holdco",#N/A,FALSE,"Summary Financials";"holdco",#N/A,FALSE,"Summary Financials"}</definedName>
    <definedName name="HardRefFlag" localSheetId="16" hidden="1">#REF!</definedName>
    <definedName name="HardRefFlag" localSheetId="17" hidden="1">#REF!</definedName>
    <definedName name="HardRefFlag" localSheetId="41" hidden="1">#REF!</definedName>
    <definedName name="HardRefFlag" hidden="1">#REF!</definedName>
    <definedName name="Header" localSheetId="63">#REF!</definedName>
    <definedName name="Header" localSheetId="41">#REF!</definedName>
    <definedName name="Header" localSheetId="42">#REF!</definedName>
    <definedName name="Header" localSheetId="44">#REF!</definedName>
    <definedName name="Header" localSheetId="54">#REF!</definedName>
    <definedName name="Header">#REF!</definedName>
    <definedName name="hgkjhk">#REF!</definedName>
    <definedName name="HideColumn">#REF!,#REF!,#REF!,#REF!,#REF!,#REF!</definedName>
    <definedName name="hirreh" localSheetId="63">#REF!</definedName>
    <definedName name="hirreh" localSheetId="22">#REF!</definedName>
    <definedName name="hirreh" localSheetId="41">#REF!</definedName>
    <definedName name="hirreh" localSheetId="42">#REF!</definedName>
    <definedName name="hirreh" localSheetId="44">#REF!</definedName>
    <definedName name="hirreh" localSheetId="54">#REF!</definedName>
    <definedName name="hirreh">#REF!</definedName>
    <definedName name="HISTORICAL_COST" localSheetId="63">#REF!</definedName>
    <definedName name="HISTORICAL_COST" localSheetId="41">#REF!</definedName>
    <definedName name="HISTORICAL_COST" localSheetId="42">#REF!</definedName>
    <definedName name="HISTORICAL_COST" localSheetId="44">#REF!</definedName>
    <definedName name="HISTORICAL_COST" localSheetId="54">#REF!</definedName>
    <definedName name="HISTORICAL_COST">#REF!</definedName>
    <definedName name="History" localSheetId="40">#REF!</definedName>
    <definedName name="History" localSheetId="41">#REF!</definedName>
    <definedName name="History">#REF!</definedName>
    <definedName name="HORSEPOWER__HP" localSheetId="63">#REF!</definedName>
    <definedName name="HORSEPOWER__HP" localSheetId="22">#REF!</definedName>
    <definedName name="HORSEPOWER__HP" localSheetId="41">#REF!</definedName>
    <definedName name="HORSEPOWER__HP" localSheetId="42">#REF!</definedName>
    <definedName name="HORSEPOWER__HP" localSheetId="44">#REF!</definedName>
    <definedName name="HORSEPOWER__HP" localSheetId="54">#REF!</definedName>
    <definedName name="HORSEPOWER__HP">#REF!</definedName>
    <definedName name="HUMIDITY__RELATIVE" localSheetId="63">#REF!</definedName>
    <definedName name="HUMIDITY__RELATIVE" localSheetId="41">#REF!</definedName>
    <definedName name="HUMIDITY__RELATIVE" localSheetId="54">#REF!</definedName>
    <definedName name="HUMIDITY__RELATIVE">#REF!</definedName>
    <definedName name="I" localSheetId="63">#REF!</definedName>
    <definedName name="I" localSheetId="41">#REF!</definedName>
    <definedName name="I" localSheetId="54">#REF!</definedName>
    <definedName name="I">#REF!</definedName>
    <definedName name="IDEAL_GAS_LAW" localSheetId="63">#REF!</definedName>
    <definedName name="IDEAL_GAS_LAW" localSheetId="41">#REF!</definedName>
    <definedName name="IDEAL_GAS_LAW" localSheetId="54">#REF!</definedName>
    <definedName name="IDEAL_GAS_LAW">#REF!</definedName>
    <definedName name="idontknow" localSheetId="16" hidden="1">{#N/A,#N/A,FALSE,"PG6RLG"}</definedName>
    <definedName name="idontknow" localSheetId="17" hidden="1">{#N/A,#N/A,FALSE,"PG6RLG"}</definedName>
    <definedName name="idontknow" localSheetId="22" hidden="1">{#N/A,#N/A,FALSE,"PG6RLG"}</definedName>
    <definedName name="idontknow" localSheetId="39" hidden="1">{#N/A,#N/A,FALSE,"PG6RLG"}</definedName>
    <definedName name="idontknow" localSheetId="40" hidden="1">{#N/A,#N/A,FALSE,"PG6RLG"}</definedName>
    <definedName name="idontknow" localSheetId="41" hidden="1">{#N/A,#N/A,FALSE,"PG6RLG"}</definedName>
    <definedName name="idontknow" localSheetId="44" hidden="1">{#N/A,#N/A,FALSE,"PG6RLG"}</definedName>
    <definedName name="idontknow" hidden="1">{#N/A,#N/A,FALSE,"PG6RLG"}</definedName>
    <definedName name="IMBALANCE" localSheetId="63">#REF!</definedName>
    <definedName name="IMBALANCE" localSheetId="22">#REF!</definedName>
    <definedName name="IMBALANCE" localSheetId="41">#REF!</definedName>
    <definedName name="IMBALANCE" localSheetId="54">#REF!</definedName>
    <definedName name="IMBALANCE">#REF!</definedName>
    <definedName name="Import" localSheetId="63">#REF!</definedName>
    <definedName name="Import" localSheetId="41">#REF!</definedName>
    <definedName name="Import" localSheetId="54">#REF!</definedName>
    <definedName name="Import">#REF!</definedName>
    <definedName name="IMPUT" localSheetId="63">#REF!</definedName>
    <definedName name="IMPUT" localSheetId="41">#REF!</definedName>
    <definedName name="IMPUT" localSheetId="54">#REF!</definedName>
    <definedName name="IMPUT">#REF!</definedName>
    <definedName name="inc" localSheetId="63">#REF!</definedName>
    <definedName name="inc" localSheetId="41">#REF!</definedName>
    <definedName name="inc" localSheetId="54">#REF!</definedName>
    <definedName name="inc">#REF!</definedName>
    <definedName name="incm1" localSheetId="39">#REF!</definedName>
    <definedName name="incm1" localSheetId="40">#REF!</definedName>
    <definedName name="incm1" localSheetId="41">#REF!</definedName>
    <definedName name="incm1">#REF!</definedName>
    <definedName name="incm2" localSheetId="39">#REF!</definedName>
    <definedName name="incm2" localSheetId="40">#REF!</definedName>
    <definedName name="incm2" localSheetId="41">#REF!</definedName>
    <definedName name="incm2">#REF!</definedName>
    <definedName name="incm3" localSheetId="39">#REF!</definedName>
    <definedName name="incm3" localSheetId="40">#REF!</definedName>
    <definedName name="incm3" localSheetId="41">#REF!</definedName>
    <definedName name="incm3">#REF!</definedName>
    <definedName name="incm4" localSheetId="39">#REF!</definedName>
    <definedName name="incm4" localSheetId="40">#REF!</definedName>
    <definedName name="incm4" localSheetId="41">#REF!</definedName>
    <definedName name="incm4">#REF!</definedName>
    <definedName name="incm5" localSheetId="39">#REF!</definedName>
    <definedName name="incm5" localSheetId="40">#REF!</definedName>
    <definedName name="incm5" localSheetId="41">#REF!</definedName>
    <definedName name="incm5">#REF!</definedName>
    <definedName name="incm6" localSheetId="39">#REF!</definedName>
    <definedName name="incm6" localSheetId="40">#REF!</definedName>
    <definedName name="incm6" localSheetId="41">#REF!</definedName>
    <definedName name="incm6">#REF!</definedName>
    <definedName name="income">#REF!</definedName>
    <definedName name="Income_AGLC" localSheetId="63">#REF!</definedName>
    <definedName name="Income_AGLC" localSheetId="22">#REF!</definedName>
    <definedName name="Income_AGLC" localSheetId="41">#REF!</definedName>
    <definedName name="Income_AGLC" localSheetId="42">#REF!</definedName>
    <definedName name="Income_AGLC" localSheetId="44">#REF!</definedName>
    <definedName name="Income_AGLC" localSheetId="54">#REF!</definedName>
    <definedName name="Income_AGLC">#REF!</definedName>
    <definedName name="Income_AGLI">#REF!</definedName>
    <definedName name="Income_Capital_Corp">#REF!</definedName>
    <definedName name="Income_Chattanooga">#REF!</definedName>
    <definedName name="Income_Combined_AGLC">#REF!</definedName>
    <definedName name="Income_Combined_AGLR">#REF!</definedName>
    <definedName name="Income_Combined_CustomerCare">#REF!</definedName>
    <definedName name="Income_Consumer_Services">#REF!</definedName>
    <definedName name="Income_CorpTax" localSheetId="24">#REF!</definedName>
    <definedName name="Income_CorpTax" localSheetId="34">#REF!</definedName>
    <definedName name="Income_CorpTax">#REF!</definedName>
    <definedName name="Income_Energy_Corp">#REF!</definedName>
    <definedName name="Income_EnergyWise">#REF!</definedName>
    <definedName name="Income_GEC">#REF!</definedName>
    <definedName name="Income_GGC">#REF!</definedName>
    <definedName name="Income_GL45" localSheetId="63">#REF!</definedName>
    <definedName name="Income_GL45" localSheetId="22">#REF!</definedName>
    <definedName name="Income_GL45" localSheetId="41">#REF!</definedName>
    <definedName name="Income_GL45" localSheetId="42">#REF!</definedName>
    <definedName name="Income_GL45" localSheetId="44">#REF!</definedName>
    <definedName name="Income_GL45" localSheetId="54">#REF!</definedName>
    <definedName name="Income_GL45">#REF!</definedName>
    <definedName name="Income_GL7" localSheetId="63">#REF!</definedName>
    <definedName name="Income_GL7" localSheetId="41">#REF!</definedName>
    <definedName name="Income_GL7" localSheetId="42">#REF!</definedName>
    <definedName name="Income_GL7" localSheetId="44">#REF!</definedName>
    <definedName name="Income_GL7" localSheetId="54">#REF!</definedName>
    <definedName name="Income_GL7">#REF!</definedName>
    <definedName name="Income_Global_ER">#REF!</definedName>
    <definedName name="Income_GNGC">#REF!</definedName>
    <definedName name="Income_Network_Energies_Inc">#REF!</definedName>
    <definedName name="Income_Network_Energies_LP">#REF!</definedName>
    <definedName name="Income_Networks_LLC" localSheetId="24">#REF!</definedName>
    <definedName name="Income_Networks_LLC" localSheetId="34">#REF!</definedName>
    <definedName name="Income_Networks_LLC">#REF!</definedName>
    <definedName name="Income_Peaking">#REF!</definedName>
    <definedName name="Income_Propane_Services">#REF!</definedName>
    <definedName name="Income_Retired_Main">#REF!</definedName>
    <definedName name="Income_Rome">#REF!</definedName>
    <definedName name="Income_SELNG">#REF!</definedName>
    <definedName name="Income_Sequent_Energy_Mgt" localSheetId="24">#REF!</definedName>
    <definedName name="Income_Sequent_Energy_Mgt" localSheetId="34">#REF!</definedName>
    <definedName name="Income_Sequent_Energy_Mgt">#REF!</definedName>
    <definedName name="Income_Sequent_LLC">#REF!</definedName>
    <definedName name="Income_Service_Co" localSheetId="24">#REF!</definedName>
    <definedName name="Income_Service_Co" localSheetId="34">#REF!</definedName>
    <definedName name="Income_Service_Co">#REF!</definedName>
    <definedName name="INCOME_STATEMENT" localSheetId="34">#REF!</definedName>
    <definedName name="INCOME_STATEMENT">#REF!</definedName>
    <definedName name="Income_Trustees">#REF!</definedName>
    <definedName name="Income_VNG">#REF!</definedName>
    <definedName name="Increase" localSheetId="22">#REF!</definedName>
    <definedName name="Increase" localSheetId="41">#REF!</definedName>
    <definedName name="Increase">#REF!</definedName>
    <definedName name="INCREMENTAL_COST" localSheetId="63">#REF!</definedName>
    <definedName name="INCREMENTAL_COST" localSheetId="41">#REF!</definedName>
    <definedName name="INCREMENTAL_COST" localSheetId="42">#REF!</definedName>
    <definedName name="INCREMENTAL_COST" localSheetId="44">#REF!</definedName>
    <definedName name="INCREMENTAL_COST" localSheetId="54">#REF!</definedName>
    <definedName name="INCREMENTAL_COST">#REF!</definedName>
    <definedName name="INCREMENTAL_PRICING" localSheetId="63">#REF!</definedName>
    <definedName name="INCREMENTAL_PRICING" localSheetId="41">#REF!</definedName>
    <definedName name="INCREMENTAL_PRICING" localSheetId="42">#REF!</definedName>
    <definedName name="INCREMENTAL_PRICING" localSheetId="44">#REF!</definedName>
    <definedName name="INCREMENTAL_PRICING" localSheetId="54">#REF!</definedName>
    <definedName name="INCREMENTAL_PRICING">#REF!</definedName>
    <definedName name="IndVol" localSheetId="63">#REF!</definedName>
    <definedName name="IndVol" localSheetId="41">#REF!</definedName>
    <definedName name="IndVol" localSheetId="42">#REF!</definedName>
    <definedName name="IndVol" localSheetId="44">#REF!</definedName>
    <definedName name="IndVol" localSheetId="54">#REF!</definedName>
    <definedName name="IndVol">#REF!</definedName>
    <definedName name="infForecast" localSheetId="41">#REF!</definedName>
    <definedName name="infForecast">#REF!</definedName>
    <definedName name="inflation">#REF!</definedName>
    <definedName name="INPUT_VARIABLES">#REF!</definedName>
    <definedName name="INTERRUPTIBLE_SERVICE" localSheetId="63">#REF!</definedName>
    <definedName name="INTERRUPTIBLE_SERVICE" localSheetId="22">#REF!</definedName>
    <definedName name="INTERRUPTIBLE_SERVICE" localSheetId="41">#REF!</definedName>
    <definedName name="INTERRUPTIBLE_SERVICE" localSheetId="42">#REF!</definedName>
    <definedName name="INTERRUPTIBLE_SERVICE" localSheetId="44">#REF!</definedName>
    <definedName name="INTERRUPTIBLE_SERVICE" localSheetId="54">#REF!</definedName>
    <definedName name="INTERRUPTIBLE_SERVICE">#REF!</definedName>
    <definedName name="IQ_ADDIN" hidden="1">"AUTO"</definedName>
    <definedName name="IQ_CH" hidden="1">110000</definedName>
    <definedName name="IQ_CQ" hidden="1">5000</definedName>
    <definedName name="IQ_CY" hidden="1">10000</definedName>
    <definedName name="IQ_DAILY" hidden="1">500000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NAMES_REVISION_DATE_" hidden="1">40841.6395833333</definedName>
    <definedName name="IQ_NTM" hidden="1">6000</definedName>
    <definedName name="IQ_TODAY" hidden="1">0</definedName>
    <definedName name="IQ_WEEK" hidden="1">50000</definedName>
    <definedName name="IQ_YTD" hidden="1">3000</definedName>
    <definedName name="IQ_YTDMONTH" hidden="1">130000</definedName>
    <definedName name="IRCSUsage" localSheetId="40">#REF!</definedName>
    <definedName name="IRCSUsage" localSheetId="41">#REF!</definedName>
    <definedName name="IRCSUsage">#REF!</definedName>
    <definedName name="IRMrd" localSheetId="40">#REF!</definedName>
    <definedName name="IRMrd" localSheetId="41">#REF!</definedName>
    <definedName name="IRMrd">#REF!</definedName>
    <definedName name="IRRSUsage" localSheetId="40">#REF!</definedName>
    <definedName name="IRRSUsage" localSheetId="41">#REF!</definedName>
    <definedName name="IRRSUsage">#REF!</definedName>
    <definedName name="ISSCTSusage" localSheetId="40">#REF!</definedName>
    <definedName name="ISSCTSusage" localSheetId="41">#REF!</definedName>
    <definedName name="ISSCTSusage">#REF!</definedName>
    <definedName name="issuerspprint" localSheetId="63">#REF!</definedName>
    <definedName name="issuerspprint" localSheetId="22">#REF!</definedName>
    <definedName name="issuerspprint" localSheetId="41">#REF!</definedName>
    <definedName name="issuerspprint" localSheetId="42">#REF!</definedName>
    <definedName name="issuerspprint" localSheetId="44">#REF!</definedName>
    <definedName name="issuerspprint" localSheetId="54">#REF!</definedName>
    <definedName name="issuerspprint">#REF!</definedName>
    <definedName name="issuerspup" localSheetId="63">#REF!</definedName>
    <definedName name="issuerspup" localSheetId="41">#REF!</definedName>
    <definedName name="issuerspup" localSheetId="42">#REF!</definedName>
    <definedName name="issuerspup" localSheetId="44">#REF!</definedName>
    <definedName name="issuerspup" localSheetId="54">#REF!</definedName>
    <definedName name="issuerspup">#REF!</definedName>
    <definedName name="issuerspws" localSheetId="63">#REF!</definedName>
    <definedName name="issuerspws" localSheetId="41">#REF!</definedName>
    <definedName name="issuerspws" localSheetId="54">#REF!</definedName>
    <definedName name="issuerspws">#REF!</definedName>
    <definedName name="J" localSheetId="63">#REF!</definedName>
    <definedName name="J" localSheetId="41">#REF!</definedName>
    <definedName name="J" localSheetId="54">#REF!</definedName>
    <definedName name="J">#REF!</definedName>
    <definedName name="jami" localSheetId="63" hidden="1">{#N/A,#N/A,FALSE,"IS_actual";#N/A,#N/A,FALSE,"IS_act_vs_bud ";#N/A,#N/A,FALSE,"DIV_actual";#N/A,#N/A,FALSE,"DIV_act_vs_bud"}</definedName>
    <definedName name="jami" localSheetId="16" hidden="1">{#N/A,#N/A,FALSE,"IS_actual";#N/A,#N/A,FALSE,"IS_act_vs_bud ";#N/A,#N/A,FALSE,"DIV_actual";#N/A,#N/A,FALSE,"DIV_act_vs_bud"}</definedName>
    <definedName name="jami" localSheetId="17" hidden="1">{#N/A,#N/A,FALSE,"IS_actual";#N/A,#N/A,FALSE,"IS_act_vs_bud ";#N/A,#N/A,FALSE,"DIV_actual";#N/A,#N/A,FALSE,"DIV_act_vs_bud"}</definedName>
    <definedName name="jami" localSheetId="22" hidden="1">{#N/A,#N/A,FALSE,"IS_actual";#N/A,#N/A,FALSE,"IS_act_vs_bud ";#N/A,#N/A,FALSE,"DIV_actual";#N/A,#N/A,FALSE,"DIV_act_vs_bud"}</definedName>
    <definedName name="jami" localSheetId="24" hidden="1">{#N/A,#N/A,FALSE,"IS_actual";#N/A,#N/A,FALSE,"IS_act_vs_bud ";#N/A,#N/A,FALSE,"DIV_actual";#N/A,#N/A,FALSE,"DIV_act_vs_bud"}</definedName>
    <definedName name="jami" localSheetId="34" hidden="1">{#N/A,#N/A,FALSE,"IS_actual";#N/A,#N/A,FALSE,"IS_act_vs_bud ";#N/A,#N/A,FALSE,"DIV_actual";#N/A,#N/A,FALSE,"DIV_act_vs_bud"}</definedName>
    <definedName name="jami" localSheetId="39" hidden="1">{#N/A,#N/A,FALSE,"IS_actual";#N/A,#N/A,FALSE,"IS_act_vs_bud ";#N/A,#N/A,FALSE,"DIV_actual";#N/A,#N/A,FALSE,"DIV_act_vs_bud"}</definedName>
    <definedName name="jami" localSheetId="40" hidden="1">{#N/A,#N/A,FALSE,"IS_actual";#N/A,#N/A,FALSE,"IS_act_vs_bud ";#N/A,#N/A,FALSE,"DIV_actual";#N/A,#N/A,FALSE,"DIV_act_vs_bud"}</definedName>
    <definedName name="jami" localSheetId="41" hidden="1">{#N/A,#N/A,FALSE,"IS_actual";#N/A,#N/A,FALSE,"IS_act_vs_bud ";#N/A,#N/A,FALSE,"DIV_actual";#N/A,#N/A,FALSE,"DIV_act_vs_bud"}</definedName>
    <definedName name="jami" localSheetId="42" hidden="1">{#N/A,#N/A,FALSE,"IS_actual";#N/A,#N/A,FALSE,"IS_act_vs_bud ";#N/A,#N/A,FALSE,"DIV_actual";#N/A,#N/A,FALSE,"DIV_act_vs_bud"}</definedName>
    <definedName name="jami" localSheetId="44" hidden="1">{#N/A,#N/A,FALSE,"IS_actual";#N/A,#N/A,FALSE,"IS_act_vs_bud ";#N/A,#N/A,FALSE,"DIV_actual";#N/A,#N/A,FALSE,"DIV_act_vs_bud"}</definedName>
    <definedName name="jami" localSheetId="54" hidden="1">{#N/A,#N/A,FALSE,"IS_actual";#N/A,#N/A,FALSE,"IS_act_vs_bud ";#N/A,#N/A,FALSE,"DIV_actual";#N/A,#N/A,FALSE,"DIV_act_vs_bud"}</definedName>
    <definedName name="jami" hidden="1">{#N/A,#N/A,FALSE,"IS_actual";#N/A,#N/A,FALSE,"IS_act_vs_bud ";#N/A,#N/A,FALSE,"DIV_actual";#N/A,#N/A,FALSE,"DIV_act_vs_bud"}</definedName>
    <definedName name="jan07Data" localSheetId="40">#REF!</definedName>
    <definedName name="jan07Data" localSheetId="41">#REF!</definedName>
    <definedName name="jan07Data">#REF!</definedName>
    <definedName name="janMod" localSheetId="40">#REF!</definedName>
    <definedName name="janMod" localSheetId="41">#REF!</definedName>
    <definedName name="janMod">#REF!</definedName>
    <definedName name="jdnnff">"V2007-03-31"</definedName>
    <definedName name="jfghgh" localSheetId="16" hidden="1">{#N/A,#N/A,FALSE,"PG6RLG"}</definedName>
    <definedName name="jfghgh" localSheetId="17" hidden="1">{#N/A,#N/A,FALSE,"PG6RLG"}</definedName>
    <definedName name="jfghgh" localSheetId="22" hidden="1">{#N/A,#N/A,FALSE,"PG6RLG"}</definedName>
    <definedName name="jfghgh" localSheetId="39" hidden="1">{#N/A,#N/A,FALSE,"PG6RLG"}</definedName>
    <definedName name="jfghgh" localSheetId="40" hidden="1">{#N/A,#N/A,FALSE,"PG6RLG"}</definedName>
    <definedName name="jfghgh" localSheetId="41" hidden="1">{#N/A,#N/A,FALSE,"PG6RLG"}</definedName>
    <definedName name="jfghgh" localSheetId="44" hidden="1">{#N/A,#N/A,FALSE,"PG6RLG"}</definedName>
    <definedName name="jfghgh" hidden="1">{#N/A,#N/A,FALSE,"PG6RLG"}</definedName>
    <definedName name="jnhjb" localSheetId="16" hidden="1">{#N/A,#N/A,FALSE,"PG6RLG"}</definedName>
    <definedName name="jnhjb" localSheetId="17" hidden="1">{#N/A,#N/A,FALSE,"PG6RLG"}</definedName>
    <definedName name="jnhjb" localSheetId="22" hidden="1">{#N/A,#N/A,FALSE,"PG6RLG"}</definedName>
    <definedName name="jnhjb" localSheetId="39" hidden="1">{#N/A,#N/A,FALSE,"PG6RLG"}</definedName>
    <definedName name="jnhjb" localSheetId="40" hidden="1">{#N/A,#N/A,FALSE,"PG6RLG"}</definedName>
    <definedName name="jnhjb" localSheetId="41" hidden="1">{#N/A,#N/A,FALSE,"PG6RLG"}</definedName>
    <definedName name="jnhjb" localSheetId="44" hidden="1">{#N/A,#N/A,FALSE,"PG6RLG"}</definedName>
    <definedName name="jnhjb" hidden="1">{#N/A,#N/A,FALSE,"PG6RLG"}</definedName>
    <definedName name="john" localSheetId="63" hidden="1">{#N/A,#N/A,FALSE,"IS_actual";#N/A,#N/A,FALSE,"IS_act_vs_bud ";#N/A,#N/A,FALSE,"DIV_actual";#N/A,#N/A,FALSE,"DIV_act_vs_bud"}</definedName>
    <definedName name="john" localSheetId="16" hidden="1">{#N/A,#N/A,FALSE,"IS_actual";#N/A,#N/A,FALSE,"IS_act_vs_bud ";#N/A,#N/A,FALSE,"DIV_actual";#N/A,#N/A,FALSE,"DIV_act_vs_bud"}</definedName>
    <definedName name="john" localSheetId="17" hidden="1">{#N/A,#N/A,FALSE,"IS_actual";#N/A,#N/A,FALSE,"IS_act_vs_bud ";#N/A,#N/A,FALSE,"DIV_actual";#N/A,#N/A,FALSE,"DIV_act_vs_bud"}</definedName>
    <definedName name="john" localSheetId="22" hidden="1">{#N/A,#N/A,FALSE,"IS_actual";#N/A,#N/A,FALSE,"IS_act_vs_bud ";#N/A,#N/A,FALSE,"DIV_actual";#N/A,#N/A,FALSE,"DIV_act_vs_bud"}</definedName>
    <definedName name="john" localSheetId="24" hidden="1">{#N/A,#N/A,FALSE,"IS_actual";#N/A,#N/A,FALSE,"IS_act_vs_bud ";#N/A,#N/A,FALSE,"DIV_actual";#N/A,#N/A,FALSE,"DIV_act_vs_bud"}</definedName>
    <definedName name="john" localSheetId="34" hidden="1">{#N/A,#N/A,FALSE,"IS_actual";#N/A,#N/A,FALSE,"IS_act_vs_bud ";#N/A,#N/A,FALSE,"DIV_actual";#N/A,#N/A,FALSE,"DIV_act_vs_bud"}</definedName>
    <definedName name="john" localSheetId="39" hidden="1">{#N/A,#N/A,FALSE,"IS_actual";#N/A,#N/A,FALSE,"IS_act_vs_bud ";#N/A,#N/A,FALSE,"DIV_actual";#N/A,#N/A,FALSE,"DIV_act_vs_bud"}</definedName>
    <definedName name="john" localSheetId="40" hidden="1">{#N/A,#N/A,FALSE,"IS_actual";#N/A,#N/A,FALSE,"IS_act_vs_bud ";#N/A,#N/A,FALSE,"DIV_actual";#N/A,#N/A,FALSE,"DIV_act_vs_bud"}</definedName>
    <definedName name="john" localSheetId="41" hidden="1">{#N/A,#N/A,FALSE,"IS_actual";#N/A,#N/A,FALSE,"IS_act_vs_bud ";#N/A,#N/A,FALSE,"DIV_actual";#N/A,#N/A,FALSE,"DIV_act_vs_bud"}</definedName>
    <definedName name="john" localSheetId="42" hidden="1">{#N/A,#N/A,FALSE,"IS_actual";#N/A,#N/A,FALSE,"IS_act_vs_bud ";#N/A,#N/A,FALSE,"DIV_actual";#N/A,#N/A,FALSE,"DIV_act_vs_bud"}</definedName>
    <definedName name="john" localSheetId="44" hidden="1">{#N/A,#N/A,FALSE,"IS_actual";#N/A,#N/A,FALSE,"IS_act_vs_bud ";#N/A,#N/A,FALSE,"DIV_actual";#N/A,#N/A,FALSE,"DIV_act_vs_bud"}</definedName>
    <definedName name="john" localSheetId="54" hidden="1">{#N/A,#N/A,FALSE,"IS_actual";#N/A,#N/A,FALSE,"IS_act_vs_bud ";#N/A,#N/A,FALSE,"DIV_actual";#N/A,#N/A,FALSE,"DIV_act_vs_bud"}</definedName>
    <definedName name="john" hidden="1">{#N/A,#N/A,FALSE,"IS_actual";#N/A,#N/A,FALSE,"IS_act_vs_bud ";#N/A,#N/A,FALSE,"DIV_actual";#N/A,#N/A,FALSE,"DIV_act_vs_bud"}</definedName>
    <definedName name="johnh">0.00131944444729015</definedName>
    <definedName name="jpp" localSheetId="63" hidden="1">{#N/A,#N/A,FALSE,"IS_actual";#N/A,#N/A,FALSE,"IS_act_vs_bud ";#N/A,#N/A,FALSE,"DIV_actual";#N/A,#N/A,FALSE,"DIV_act_vs_bud"}</definedName>
    <definedName name="jpp" localSheetId="16" hidden="1">{#N/A,#N/A,FALSE,"IS_actual";#N/A,#N/A,FALSE,"IS_act_vs_bud ";#N/A,#N/A,FALSE,"DIV_actual";#N/A,#N/A,FALSE,"DIV_act_vs_bud"}</definedName>
    <definedName name="jpp" localSheetId="17" hidden="1">{#N/A,#N/A,FALSE,"IS_actual";#N/A,#N/A,FALSE,"IS_act_vs_bud ";#N/A,#N/A,FALSE,"DIV_actual";#N/A,#N/A,FALSE,"DIV_act_vs_bud"}</definedName>
    <definedName name="jpp" localSheetId="22" hidden="1">{#N/A,#N/A,FALSE,"IS_actual";#N/A,#N/A,FALSE,"IS_act_vs_bud ";#N/A,#N/A,FALSE,"DIV_actual";#N/A,#N/A,FALSE,"DIV_act_vs_bud"}</definedName>
    <definedName name="jpp" localSheetId="24" hidden="1">{#N/A,#N/A,FALSE,"IS_actual";#N/A,#N/A,FALSE,"IS_act_vs_bud ";#N/A,#N/A,FALSE,"DIV_actual";#N/A,#N/A,FALSE,"DIV_act_vs_bud"}</definedName>
    <definedName name="jpp" localSheetId="34" hidden="1">{#N/A,#N/A,FALSE,"IS_actual";#N/A,#N/A,FALSE,"IS_act_vs_bud ";#N/A,#N/A,FALSE,"DIV_actual";#N/A,#N/A,FALSE,"DIV_act_vs_bud"}</definedName>
    <definedName name="jpp" localSheetId="39" hidden="1">{#N/A,#N/A,FALSE,"IS_actual";#N/A,#N/A,FALSE,"IS_act_vs_bud ";#N/A,#N/A,FALSE,"DIV_actual";#N/A,#N/A,FALSE,"DIV_act_vs_bud"}</definedName>
    <definedName name="jpp" localSheetId="40" hidden="1">{#N/A,#N/A,FALSE,"IS_actual";#N/A,#N/A,FALSE,"IS_act_vs_bud ";#N/A,#N/A,FALSE,"DIV_actual";#N/A,#N/A,FALSE,"DIV_act_vs_bud"}</definedName>
    <definedName name="jpp" localSheetId="41" hidden="1">{#N/A,#N/A,FALSE,"IS_actual";#N/A,#N/A,FALSE,"IS_act_vs_bud ";#N/A,#N/A,FALSE,"DIV_actual";#N/A,#N/A,FALSE,"DIV_act_vs_bud"}</definedName>
    <definedName name="jpp" localSheetId="42" hidden="1">{#N/A,#N/A,FALSE,"IS_actual";#N/A,#N/A,FALSE,"IS_act_vs_bud ";#N/A,#N/A,FALSE,"DIV_actual";#N/A,#N/A,FALSE,"DIV_act_vs_bud"}</definedName>
    <definedName name="jpp" localSheetId="44" hidden="1">{#N/A,#N/A,FALSE,"IS_actual";#N/A,#N/A,FALSE,"IS_act_vs_bud ";#N/A,#N/A,FALSE,"DIV_actual";#N/A,#N/A,FALSE,"DIV_act_vs_bud"}</definedName>
    <definedName name="jpp" localSheetId="54" hidden="1">{#N/A,#N/A,FALSE,"IS_actual";#N/A,#N/A,FALSE,"IS_act_vs_bud ";#N/A,#N/A,FALSE,"DIV_actual";#N/A,#N/A,FALSE,"DIV_act_vs_bud"}</definedName>
    <definedName name="jpp" hidden="1">{#N/A,#N/A,FALSE,"IS_actual";#N/A,#N/A,FALSE,"IS_act_vs_bud ";#N/A,#N/A,FALSE,"DIV_actual";#N/A,#N/A,FALSE,"DIV_act_vs_bud"}</definedName>
    <definedName name="jul06Data" localSheetId="40">#REF!</definedName>
    <definedName name="jul06Data" localSheetId="41">#REF!</definedName>
    <definedName name="jul06Data">#REF!</definedName>
    <definedName name="jul07Data" localSheetId="40">#REF!</definedName>
    <definedName name="jul07Data" localSheetId="41">#REF!</definedName>
    <definedName name="jul07Data">#REF!</definedName>
    <definedName name="JUN" localSheetId="63">#REF!</definedName>
    <definedName name="JUN" localSheetId="22">#REF!</definedName>
    <definedName name="JUN" localSheetId="41">#REF!</definedName>
    <definedName name="JUN" localSheetId="42">#REF!</definedName>
    <definedName name="JUN" localSheetId="44">#REF!</definedName>
    <definedName name="JUN" localSheetId="54">#REF!</definedName>
    <definedName name="JUN">#REF!</definedName>
    <definedName name="jun06Data" localSheetId="40">#REF!</definedName>
    <definedName name="jun06Data" localSheetId="41">#REF!</definedName>
    <definedName name="jun06Data">#REF!</definedName>
    <definedName name="jun07Data" localSheetId="40">#REF!</definedName>
    <definedName name="jun07Data" localSheetId="41">#REF!</definedName>
    <definedName name="jun07Data">#REF!</definedName>
    <definedName name="Jurisdiction" localSheetId="22" hidden="1">#REF!</definedName>
    <definedName name="Jurisdiction" localSheetId="41" hidden="1">#REF!</definedName>
    <definedName name="Jurisdiction" hidden="1">#REF!</definedName>
    <definedName name="k" localSheetId="63" hidden="1">{"holdco",#N/A,FALSE,"Summary Financials";"holdco",#N/A,FALSE,"Summary Financials"}</definedName>
    <definedName name="k" localSheetId="16" hidden="1">{"holdco",#N/A,FALSE,"Summary Financials";"holdco",#N/A,FALSE,"Summary Financials"}</definedName>
    <definedName name="k" localSheetId="17" hidden="1">{"holdco",#N/A,FALSE,"Summary Financials";"holdco",#N/A,FALSE,"Summary Financials"}</definedName>
    <definedName name="k" localSheetId="22" hidden="1">{"holdco",#N/A,FALSE,"Summary Financials";"holdco",#N/A,FALSE,"Summary Financials"}</definedName>
    <definedName name="k" localSheetId="24" hidden="1">{"holdco",#N/A,FALSE,"Summary Financials";"holdco",#N/A,FALSE,"Summary Financials"}</definedName>
    <definedName name="k" localSheetId="39" hidden="1">{"holdco",#N/A,FALSE,"Summary Financials";"holdco",#N/A,FALSE,"Summary Financials"}</definedName>
    <definedName name="k" localSheetId="40" hidden="1">{"holdco",#N/A,FALSE,"Summary Financials";"holdco",#N/A,FALSE,"Summary Financials"}</definedName>
    <definedName name="k" localSheetId="41" hidden="1">{"holdco",#N/A,FALSE,"Summary Financials";"holdco",#N/A,FALSE,"Summary Financials"}</definedName>
    <definedName name="k" localSheetId="42" hidden="1">{"holdco",#N/A,FALSE,"Summary Financials";"holdco",#N/A,FALSE,"Summary Financials"}</definedName>
    <definedName name="k" localSheetId="44" hidden="1">{"holdco",#N/A,FALSE,"Summary Financials";"holdco",#N/A,FALSE,"Summary Financials"}</definedName>
    <definedName name="k" localSheetId="54" hidden="1">{"holdco",#N/A,FALSE,"Summary Financials";"holdco",#N/A,FALSE,"Summary Financials"}</definedName>
    <definedName name="k" hidden="1">{"holdco",#N/A,FALSE,"Summary Financials";"holdco",#N/A,FALSE,"Summary Financials"}</definedName>
    <definedName name="K2_WBEVMODE" hidden="1">-1</definedName>
    <definedName name="KDS" localSheetId="40">#REF!</definedName>
    <definedName name="KDS" localSheetId="41">#REF!</definedName>
    <definedName name="KDS">#REF!</definedName>
    <definedName name="kjhg">"%,FBUSINESS_UNIT,TCONSOLIDATION,NCORPORATE"</definedName>
    <definedName name="KNOWN_CHANGE_ADJUSTMENTS" localSheetId="63">#REF!</definedName>
    <definedName name="KNOWN_CHANGE_ADJUSTMENTS" localSheetId="22">#REF!</definedName>
    <definedName name="KNOWN_CHANGE_ADJUSTMENTS" localSheetId="41">#REF!</definedName>
    <definedName name="KNOWN_CHANGE_ADJUSTMENTS" localSheetId="42">#REF!</definedName>
    <definedName name="KNOWN_CHANGE_ADJUSTMENTS" localSheetId="44">#REF!</definedName>
    <definedName name="KNOWN_CHANGE_ADJUSTMENTS" localSheetId="54">#REF!</definedName>
    <definedName name="KNOWN_CHANGE_ADJUSTMENTS">#REF!</definedName>
    <definedName name="krup" localSheetId="63" hidden="1">{"holdco",#N/A,FALSE,"Summary Financials";"holdco",#N/A,FALSE,"Summary Financials"}</definedName>
    <definedName name="krup" localSheetId="16" hidden="1">{"holdco",#N/A,FALSE,"Summary Financials";"holdco",#N/A,FALSE,"Summary Financials"}</definedName>
    <definedName name="krup" localSheetId="17" hidden="1">{"holdco",#N/A,FALSE,"Summary Financials";"holdco",#N/A,FALSE,"Summary Financials"}</definedName>
    <definedName name="krup" localSheetId="22" hidden="1">{"holdco",#N/A,FALSE,"Summary Financials";"holdco",#N/A,FALSE,"Summary Financials"}</definedName>
    <definedName name="krup" localSheetId="24" hidden="1">{"holdco",#N/A,FALSE,"Summary Financials";"holdco",#N/A,FALSE,"Summary Financials"}</definedName>
    <definedName name="krup" localSheetId="34" hidden="1">{"holdco",#N/A,FALSE,"Summary Financials";"holdco",#N/A,FALSE,"Summary Financials"}</definedName>
    <definedName name="krup" localSheetId="39" hidden="1">{"holdco",#N/A,FALSE,"Summary Financials";"holdco",#N/A,FALSE,"Summary Financials"}</definedName>
    <definedName name="krup" localSheetId="40" hidden="1">{"holdco",#N/A,FALSE,"Summary Financials";"holdco",#N/A,FALSE,"Summary Financials"}</definedName>
    <definedName name="krup" localSheetId="41" hidden="1">{"holdco",#N/A,FALSE,"Summary Financials";"holdco",#N/A,FALSE,"Summary Financials"}</definedName>
    <definedName name="krup" localSheetId="42" hidden="1">{"holdco",#N/A,FALSE,"Summary Financials";"holdco",#N/A,FALSE,"Summary Financials"}</definedName>
    <definedName name="krup" localSheetId="44" hidden="1">{"holdco",#N/A,FALSE,"Summary Financials";"holdco",#N/A,FALSE,"Summary Financials"}</definedName>
    <definedName name="krup" localSheetId="54" hidden="1">{"holdco",#N/A,FALSE,"Summary Financials";"holdco",#N/A,FALSE,"Summary Financials"}</definedName>
    <definedName name="krup" hidden="1">{"holdco",#N/A,FALSE,"Summary Financials";"holdco",#N/A,FALSE,"Summary Financials"}</definedName>
    <definedName name="L" localSheetId="63">#REF!</definedName>
    <definedName name="L" localSheetId="22">#REF!</definedName>
    <definedName name="L" localSheetId="41">#REF!</definedName>
    <definedName name="L" localSheetId="42">#REF!</definedName>
    <definedName name="L" localSheetId="44">#REF!</definedName>
    <definedName name="L" localSheetId="54">#REF!</definedName>
    <definedName name="L">#REF!</definedName>
    <definedName name="LandGain" localSheetId="63">#REF!</definedName>
    <definedName name="LandGain" localSheetId="41">#REF!</definedName>
    <definedName name="LandGain" localSheetId="42">#REF!</definedName>
    <definedName name="LandGain" localSheetId="44">#REF!</definedName>
    <definedName name="LandGain" localSheetId="54">#REF!</definedName>
    <definedName name="LandGain">#REF!</definedName>
    <definedName name="LandLoss" localSheetId="63">#REF!</definedName>
    <definedName name="LandLoss" localSheetId="41">#REF!</definedName>
    <definedName name="LandLoss" localSheetId="42">#REF!</definedName>
    <definedName name="LandLoss" localSheetId="44">#REF!</definedName>
    <definedName name="LandLoss" localSheetId="54">#REF!</definedName>
    <definedName name="LandLoss">#REF!</definedName>
    <definedName name="LANDRIGHTS" localSheetId="63">#REF!</definedName>
    <definedName name="LANDRIGHTS" localSheetId="41">#REF!</definedName>
    <definedName name="LANDRIGHTS" localSheetId="54">#REF!</definedName>
    <definedName name="LANDRIGHTS">#REF!</definedName>
    <definedName name="LAWS" localSheetId="63">#REF!</definedName>
    <definedName name="LAWS" localSheetId="41">#REF!</definedName>
    <definedName name="LAWS" localSheetId="54">#REF!</definedName>
    <definedName name="LAWS">#REF!</definedName>
    <definedName name="LAWS__PHYSICAL___AMAGAT_S." localSheetId="63">#REF!</definedName>
    <definedName name="LAWS__PHYSICAL___AMAGAT_S." localSheetId="41">#REF!</definedName>
    <definedName name="LAWS__PHYSICAL___AMAGAT_S." localSheetId="54">#REF!</definedName>
    <definedName name="LAWS__PHYSICAL___AMAGAT_S.">#REF!</definedName>
    <definedName name="LAWS__PHYSICAL___BOYLE_S." localSheetId="63">#REF!</definedName>
    <definedName name="LAWS__PHYSICAL___BOYLE_S." localSheetId="41">#REF!</definedName>
    <definedName name="LAWS__PHYSICAL___BOYLE_S." localSheetId="54">#REF!</definedName>
    <definedName name="LAWS__PHYSICAL___BOYLE_S.">#REF!</definedName>
    <definedName name="LAWS__PHYSICAL___LEDUC_S__AMAGAT_S_." localSheetId="63">#REF!</definedName>
    <definedName name="LAWS__PHYSICAL___LEDUC_S__AMAGAT_S_." localSheetId="41">#REF!</definedName>
    <definedName name="LAWS__PHYSICAL___LEDUC_S__AMAGAT_S_." localSheetId="54">#REF!</definedName>
    <definedName name="LAWS__PHYSICAL___LEDUC_S__AMAGAT_S_.">#REF!</definedName>
    <definedName name="Layout_ID___Income_Statement" localSheetId="63">#REF!</definedName>
    <definedName name="Layout_ID___Income_Statement" localSheetId="41">#REF!</definedName>
    <definedName name="Layout_ID___Income_Statement" localSheetId="54">#REF!</definedName>
    <definedName name="Layout_ID___Income_Statement">#REF!</definedName>
    <definedName name="Leases" localSheetId="63">#REF!</definedName>
    <definedName name="Leases" localSheetId="41">#REF!</definedName>
    <definedName name="Leases" localSheetId="54">#REF!</definedName>
    <definedName name="Leases">#REF!</definedName>
    <definedName name="Legal" localSheetId="63">#REF!</definedName>
    <definedName name="Legal" localSheetId="41">#REF!</definedName>
    <definedName name="Legal" localSheetId="54">#REF!</definedName>
    <definedName name="Legal">#REF!</definedName>
    <definedName name="LifeForecast">#REF!</definedName>
    <definedName name="LifeUpdate">#REF!</definedName>
    <definedName name="LINE_PACK" localSheetId="63">#REF!</definedName>
    <definedName name="LINE_PACK" localSheetId="22">#REF!</definedName>
    <definedName name="LINE_PACK" localSheetId="41">#REF!</definedName>
    <definedName name="LINE_PACK" localSheetId="42">#REF!</definedName>
    <definedName name="LINE_PACK" localSheetId="44">#REF!</definedName>
    <definedName name="LINE_PACK" localSheetId="54">#REF!</definedName>
    <definedName name="LINE_PACK">#REF!</definedName>
    <definedName name="LIQUIDS__NATURAL_GAS" localSheetId="63">#REF!</definedName>
    <definedName name="LIQUIDS__NATURAL_GAS" localSheetId="41">#REF!</definedName>
    <definedName name="LIQUIDS__NATURAL_GAS" localSheetId="42">#REF!</definedName>
    <definedName name="LIQUIDS__NATURAL_GAS" localSheetId="44">#REF!</definedName>
    <definedName name="LIQUIDS__NATURAL_GAS" localSheetId="54">#REF!</definedName>
    <definedName name="LIQUIDS__NATURAL_GAS">#REF!</definedName>
    <definedName name="ListOffset" hidden="1">1</definedName>
    <definedName name="lkm" localSheetId="16" hidden="1">{#N/A,#N/A,FALSE,"PG6RLG"}</definedName>
    <definedName name="lkm" localSheetId="17" hidden="1">{#N/A,#N/A,FALSE,"PG6RLG"}</definedName>
    <definedName name="lkm" localSheetId="22" hidden="1">{#N/A,#N/A,FALSE,"PG6RLG"}</definedName>
    <definedName name="lkm" localSheetId="39" hidden="1">{#N/A,#N/A,FALSE,"PG6RLG"}</definedName>
    <definedName name="lkm" localSheetId="40" hidden="1">{#N/A,#N/A,FALSE,"PG6RLG"}</definedName>
    <definedName name="lkm" localSheetId="41" hidden="1">{#N/A,#N/A,FALSE,"PG6RLG"}</definedName>
    <definedName name="lkm" localSheetId="44" hidden="1">{#N/A,#N/A,FALSE,"PG6RLG"}</definedName>
    <definedName name="lkm" hidden="1">{#N/A,#N/A,FALSE,"PG6RLG"}</definedName>
    <definedName name="LL_April" localSheetId="63">#REF!</definedName>
    <definedName name="LL_April" localSheetId="34">#REF!</definedName>
    <definedName name="LL_April" localSheetId="42">#REF!</definedName>
    <definedName name="LL_April" localSheetId="44">#REF!</definedName>
    <definedName name="LL_April" localSheetId="54">#REF!</definedName>
    <definedName name="LL_April">#REF!</definedName>
    <definedName name="LL_August" localSheetId="63">#REF!</definedName>
    <definedName name="LL_August" localSheetId="34">#REF!</definedName>
    <definedName name="LL_August" localSheetId="42">#REF!</definedName>
    <definedName name="LL_August" localSheetId="44">#REF!</definedName>
    <definedName name="LL_August" localSheetId="54">#REF!</definedName>
    <definedName name="LL_August">#REF!</definedName>
    <definedName name="LL_December" localSheetId="34">#REF!</definedName>
    <definedName name="LL_December">#REF!</definedName>
    <definedName name="LL_February" localSheetId="34">#REF!</definedName>
    <definedName name="LL_February">#REF!</definedName>
    <definedName name="LL_January" localSheetId="34">#REF!</definedName>
    <definedName name="LL_January">#REF!</definedName>
    <definedName name="LL_July" localSheetId="34">#REF!</definedName>
    <definedName name="LL_July">#REF!</definedName>
    <definedName name="LL_June" localSheetId="34">#REF!</definedName>
    <definedName name="LL_June">#REF!</definedName>
    <definedName name="LL_March" localSheetId="34">#REF!</definedName>
    <definedName name="LL_March">#REF!</definedName>
    <definedName name="LL_May" localSheetId="34">#REF!</definedName>
    <definedName name="LL_May">#REF!</definedName>
    <definedName name="LL_November" localSheetId="34">#REF!</definedName>
    <definedName name="LL_November">#REF!</definedName>
    <definedName name="LL_October" localSheetId="34">#REF!</definedName>
    <definedName name="LL_October">#REF!</definedName>
    <definedName name="LL_September" localSheetId="34">#REF!</definedName>
    <definedName name="LL_September">#REF!</definedName>
    <definedName name="LNG_Storage" localSheetId="63">#REF!</definedName>
    <definedName name="LNG_Storage" localSheetId="22">#REF!</definedName>
    <definedName name="LNG_Storage" localSheetId="41">#REF!</definedName>
    <definedName name="LNG_Storage" localSheetId="42">#REF!</definedName>
    <definedName name="LNG_Storage" localSheetId="44">#REF!</definedName>
    <definedName name="LNG_Storage" localSheetId="54">#REF!</definedName>
    <definedName name="LNG_Storage">#REF!</definedName>
    <definedName name="LNG_Storage_Maintenance" localSheetId="63">#REF!</definedName>
    <definedName name="LNG_Storage_Maintenance" localSheetId="41">#REF!</definedName>
    <definedName name="LNG_Storage_Maintenance" localSheetId="42">#REF!</definedName>
    <definedName name="LNG_Storage_Maintenance" localSheetId="44">#REF!</definedName>
    <definedName name="LNG_Storage_Maintenance" localSheetId="54">#REF!</definedName>
    <definedName name="LNG_Storage_Maintenance">#REF!</definedName>
    <definedName name="LNGPLANT" localSheetId="63">#REF!</definedName>
    <definedName name="LNGPLANT" localSheetId="41">#REF!</definedName>
    <definedName name="LNGPLANT" localSheetId="42">#REF!</definedName>
    <definedName name="LNGPLANT" localSheetId="44">#REF!</definedName>
    <definedName name="LNGPLANT" localSheetId="54">#REF!</definedName>
    <definedName name="LNGPLANT">#REF!</definedName>
    <definedName name="LOAD" localSheetId="63">#REF!</definedName>
    <definedName name="LOAD" localSheetId="41">#REF!</definedName>
    <definedName name="LOAD" localSheetId="54">#REF!</definedName>
    <definedName name="LOAD">#REF!</definedName>
    <definedName name="LOAD_DIVERSITY" localSheetId="63">#REF!</definedName>
    <definedName name="LOAD_DIVERSITY" localSheetId="41">#REF!</definedName>
    <definedName name="LOAD_DIVERSITY" localSheetId="54">#REF!</definedName>
    <definedName name="LOAD_DIVERSITY">#REF!</definedName>
    <definedName name="LoanTerm" localSheetId="41">#REF!</definedName>
    <definedName name="LoanTerm">#REF!</definedName>
    <definedName name="Local_State_and_Federal_Comm_Bodies_req" localSheetId="63">#REF!</definedName>
    <definedName name="Local_State_and_Federal_Comm_Bodies_req" localSheetId="41">#REF!</definedName>
    <definedName name="Local_State_and_Federal_Comm_Bodies_req" localSheetId="54">#REF!</definedName>
    <definedName name="Local_State_and_Federal_Comm_Bodies_req">#REF!</definedName>
    <definedName name="LockDownTablesPage" localSheetId="41" hidden="1">#REF!</definedName>
    <definedName name="LockDownTablesPage" hidden="1">#REF!</definedName>
    <definedName name="LOOKUP_TABLES">#REF!</definedName>
    <definedName name="LYN" localSheetId="63">#REF!</definedName>
    <definedName name="LYN" localSheetId="22">#REF!</definedName>
    <definedName name="LYN" localSheetId="41">#REF!</definedName>
    <definedName name="LYN" localSheetId="42">#REF!</definedName>
    <definedName name="LYN" localSheetId="44">#REF!</definedName>
    <definedName name="LYN" localSheetId="54">#REF!</definedName>
    <definedName name="LYN">#REF!</definedName>
    <definedName name="M" localSheetId="63">#REF!</definedName>
    <definedName name="M" localSheetId="41">#REF!</definedName>
    <definedName name="M" localSheetId="42">#REF!</definedName>
    <definedName name="M" localSheetId="44">#REF!</definedName>
    <definedName name="M" localSheetId="54">#REF!</definedName>
    <definedName name="M">#REF!</definedName>
    <definedName name="M_1">#REF!</definedName>
    <definedName name="MACRS" localSheetId="63">#REF!</definedName>
    <definedName name="MACRS" localSheetId="22">#REF!</definedName>
    <definedName name="MACRS" localSheetId="41">#REF!</definedName>
    <definedName name="MACRS" localSheetId="42">#REF!</definedName>
    <definedName name="MACRS" localSheetId="44">#REF!</definedName>
    <definedName name="MACRS" localSheetId="54">#REF!</definedName>
    <definedName name="MACRS">#REF!</definedName>
    <definedName name="mar07Data" localSheetId="40">#REF!</definedName>
    <definedName name="mar07Data" localSheetId="41">#REF!</definedName>
    <definedName name="mar07Data">#REF!</definedName>
    <definedName name="MargDemand">#REF!</definedName>
    <definedName name="margin_2007_2008" localSheetId="63">#REF!</definedName>
    <definedName name="margin_2007_2008" localSheetId="22">#REF!</definedName>
    <definedName name="margin_2007_2008" localSheetId="41">#REF!</definedName>
    <definedName name="margin_2007_2008" localSheetId="42">#REF!</definedName>
    <definedName name="margin_2007_2008" localSheetId="44">#REF!</definedName>
    <definedName name="margin_2007_2008" localSheetId="54">#REF!</definedName>
    <definedName name="margin_2007_2008">#REF!</definedName>
    <definedName name="MARKET_AREA" localSheetId="63">#REF!</definedName>
    <definedName name="MARKET_AREA" localSheetId="41">#REF!</definedName>
    <definedName name="MARKET_AREA" localSheetId="42">#REF!</definedName>
    <definedName name="MARKET_AREA" localSheetId="44">#REF!</definedName>
    <definedName name="MARKET_AREA" localSheetId="54">#REF!</definedName>
    <definedName name="MARKET_AREA">#REF!</definedName>
    <definedName name="MARKET_BASED_PRICING" localSheetId="63">#REF!</definedName>
    <definedName name="MARKET_BASED_PRICING" localSheetId="41">#REF!</definedName>
    <definedName name="MARKET_BASED_PRICING" localSheetId="42">#REF!</definedName>
    <definedName name="MARKET_BASED_PRICING" localSheetId="44">#REF!</definedName>
    <definedName name="MARKET_BASED_PRICING" localSheetId="54">#REF!</definedName>
    <definedName name="MARKET_BASED_PRICING">#REF!</definedName>
    <definedName name="MARKET_POTENTIAL" localSheetId="63">#REF!</definedName>
    <definedName name="MARKET_POTENTIAL" localSheetId="41">#REF!</definedName>
    <definedName name="MARKET_POTENTIAL" localSheetId="54">#REF!</definedName>
    <definedName name="MARKET_POTENTIAL">#REF!</definedName>
    <definedName name="MARKET_RESPONSIVE_PRICING" localSheetId="63">#REF!</definedName>
    <definedName name="MARKET_RESPONSIVE_PRICING" localSheetId="41">#REF!</definedName>
    <definedName name="MARKET_RESPONSIVE_PRICING" localSheetId="54">#REF!</definedName>
    <definedName name="MARKET_RESPONSIVE_PRICING">#REF!</definedName>
    <definedName name="Marketing" localSheetId="63">#REF!</definedName>
    <definedName name="Marketing" localSheetId="41">#REF!</definedName>
    <definedName name="Marketing" localSheetId="54">#REF!</definedName>
    <definedName name="Marketing">#REF!</definedName>
    <definedName name="marMod" localSheetId="40">#REF!</definedName>
    <definedName name="marMod" localSheetId="41">#REF!</definedName>
    <definedName name="marMod">#REF!</definedName>
    <definedName name="MASSACHUSETTS_FORMULA" localSheetId="63">#REF!</definedName>
    <definedName name="MASSACHUSETTS_FORMULA" localSheetId="22">#REF!</definedName>
    <definedName name="MASSACHUSETTS_FORMULA" localSheetId="41">#REF!</definedName>
    <definedName name="MASSACHUSETTS_FORMULA" localSheetId="54">#REF!</definedName>
    <definedName name="MASSACHUSETTS_FORMULA">#REF!</definedName>
    <definedName name="MAXIMUM_ACTUAL_OPERATING_PRESSURE" localSheetId="63">#REF!</definedName>
    <definedName name="MAXIMUM_ACTUAL_OPERATING_PRESSURE" localSheetId="41">#REF!</definedName>
    <definedName name="MAXIMUM_ACTUAL_OPERATING_PRESSURE" localSheetId="54">#REF!</definedName>
    <definedName name="MAXIMUM_ACTUAL_OPERATING_PRESSURE">#REF!</definedName>
    <definedName name="MAY" localSheetId="63">#REF!</definedName>
    <definedName name="MAY" localSheetId="41">#REF!</definedName>
    <definedName name="MAY" localSheetId="54">#REF!</definedName>
    <definedName name="MAY">#REF!</definedName>
    <definedName name="may06Data" localSheetId="40">#REF!</definedName>
    <definedName name="may06Data" localSheetId="41">#REF!</definedName>
    <definedName name="may06Data">#REF!</definedName>
    <definedName name="may07Data" localSheetId="40">#REF!</definedName>
    <definedName name="may07Data" localSheetId="41">#REF!</definedName>
    <definedName name="may07Data">#REF!</definedName>
    <definedName name="MCFR6A" localSheetId="63">#REF!</definedName>
    <definedName name="MCFR6A" localSheetId="22">#REF!</definedName>
    <definedName name="MCFR6A" localSheetId="41">#REF!</definedName>
    <definedName name="MCFR6A" localSheetId="42">#REF!</definedName>
    <definedName name="MCFR6A" localSheetId="44">#REF!</definedName>
    <definedName name="MCFR6A" localSheetId="54">#REF!</definedName>
    <definedName name="MCFR6A">#REF!</definedName>
    <definedName name="MCSUsage" localSheetId="40">#REF!</definedName>
    <definedName name="MCSUsage" localSheetId="41">#REF!</definedName>
    <definedName name="MCSUsage">#REF!</definedName>
    <definedName name="MDQ" localSheetId="63">#REF!</definedName>
    <definedName name="MDQ" localSheetId="22">#REF!</definedName>
    <definedName name="MDQ" localSheetId="41">#REF!</definedName>
    <definedName name="MDQ" localSheetId="42">#REF!</definedName>
    <definedName name="MDQ" localSheetId="44">#REF!</definedName>
    <definedName name="MDQ" localSheetId="54">#REF!</definedName>
    <definedName name="MDQ">#REF!</definedName>
    <definedName name="MeasDate_Data" localSheetId="63">OFFSET(anchor,1,0,NumOfYieldCurves,1)</definedName>
    <definedName name="MeasDate_Data" localSheetId="14">OFFSET(anchor,1,0,NumOfYieldCurves,1)</definedName>
    <definedName name="MeasDate_Data" localSheetId="15">OFFSET(anchor,1,0,NumOfYieldCurves,1)</definedName>
    <definedName name="MeasDate_Data" localSheetId="16">OFFSET(anchor,1,0,NumOfYieldCurves,1)</definedName>
    <definedName name="MeasDate_Data" localSheetId="17">OFFSET(anchor,1,0,NumOfYieldCurves,1)</definedName>
    <definedName name="MeasDate_Data" localSheetId="22">OFFSET(anchor,1,0,NumOfYieldCurves,1)</definedName>
    <definedName name="MeasDate_Data" localSheetId="24">OFFSET(anchor,1,0,NumOfYieldCurves,1)</definedName>
    <definedName name="MeasDate_Data" localSheetId="39">OFFSET(anchor,1,0,NumOfYieldCurves,1)</definedName>
    <definedName name="MeasDate_Data" localSheetId="40">OFFSET(anchor,1,0,NumOfYieldCurves,1)</definedName>
    <definedName name="MeasDate_Data" localSheetId="41">OFFSET(anchor,1,0,NumOfYieldCurves,1)</definedName>
    <definedName name="MeasDate_Data" localSheetId="42">OFFSET(anchor,1,0,NumOfYieldCurves,1)</definedName>
    <definedName name="MeasDate_Data" localSheetId="44">OFFSET(anchor,1,0,NumOfYieldCurves,1)</definedName>
    <definedName name="MeasDate_Data" localSheetId="49">OFFSET(anchor,1,0,NumOfYieldCurves,1)</definedName>
    <definedName name="MeasDate_Data" localSheetId="54">OFFSET(anchor,1,0,NumOfYieldCurves,1)</definedName>
    <definedName name="MeasDate_Data">OFFSET(anchor,1,0,NumOfYieldCurves,1)</definedName>
    <definedName name="Medical" localSheetId="63">#REF!</definedName>
    <definedName name="Medical" localSheetId="22">#REF!</definedName>
    <definedName name="Medical" localSheetId="41">#REF!</definedName>
    <definedName name="Medical" localSheetId="42">#REF!</definedName>
    <definedName name="Medical" localSheetId="44">#REF!</definedName>
    <definedName name="Medical" localSheetId="54">#REF!</definedName>
    <definedName name="Medical">#REF!</definedName>
    <definedName name="MEETINGSFOOD" localSheetId="63">#REF!</definedName>
    <definedName name="MEETINGSFOOD" localSheetId="22">#REF!</definedName>
    <definedName name="MEETINGSFOOD" localSheetId="24">#REF!</definedName>
    <definedName name="MEETINGSFOOD" localSheetId="41">#REF!</definedName>
    <definedName name="MEETINGSFOOD" localSheetId="42">#REF!</definedName>
    <definedName name="MEETINGSFOOD" localSheetId="44">#REF!</definedName>
    <definedName name="MEETINGSFOOD" localSheetId="54">#REF!</definedName>
    <definedName name="MEETINGSFOOD">#REF!</definedName>
    <definedName name="MERCAPTANS" localSheetId="63">#REF!</definedName>
    <definedName name="MERCAPTANS" localSheetId="22">#REF!</definedName>
    <definedName name="MERCAPTANS" localSheetId="41">#REF!</definedName>
    <definedName name="MERCAPTANS" localSheetId="42">#REF!</definedName>
    <definedName name="MERCAPTANS" localSheetId="44">#REF!</definedName>
    <definedName name="MERCAPTANS" localSheetId="54">#REF!</definedName>
    <definedName name="MERCAPTANS">#REF!</definedName>
    <definedName name="Merchandise" localSheetId="63">#REF!</definedName>
    <definedName name="Merchandise" localSheetId="41">#REF!</definedName>
    <definedName name="Merchandise" localSheetId="42">#REF!</definedName>
    <definedName name="Merchandise" localSheetId="44">#REF!</definedName>
    <definedName name="Merchandise" localSheetId="54">#REF!</definedName>
    <definedName name="Merchandise">#REF!</definedName>
    <definedName name="MeterReadDays" localSheetId="40">#REF!</definedName>
    <definedName name="MeterReadDays" localSheetId="41">#REF!</definedName>
    <definedName name="MeterReadDays">#REF!</definedName>
    <definedName name="MFRRev" localSheetId="40">#REF!</definedName>
    <definedName name="MFRRev" localSheetId="41">#REF!</definedName>
    <definedName name="MFRRev">#REF!</definedName>
    <definedName name="Miscellaneous_Operation_Exp" localSheetId="63">#REF!</definedName>
    <definedName name="Miscellaneous_Operation_Exp" localSheetId="22">#REF!</definedName>
    <definedName name="Miscellaneous_Operation_Exp" localSheetId="41">#REF!</definedName>
    <definedName name="Miscellaneous_Operation_Exp" localSheetId="42">#REF!</definedName>
    <definedName name="Miscellaneous_Operation_Exp" localSheetId="44">#REF!</definedName>
    <definedName name="Miscellaneous_Operation_Exp" localSheetId="54">#REF!</definedName>
    <definedName name="Miscellaneous_Operation_Exp">#REF!</definedName>
    <definedName name="MiscRevCrit" localSheetId="40">#REF!</definedName>
    <definedName name="MiscRevCrit" localSheetId="41">#REF!</definedName>
    <definedName name="MiscRevCrit">#REF!</definedName>
    <definedName name="MiscRevTbl" localSheetId="40">#REF!</definedName>
    <definedName name="MiscRevTbl" localSheetId="41">#REF!</definedName>
    <definedName name="MiscRevTbl">#REF!</definedName>
    <definedName name="MMrd" localSheetId="40">#REF!</definedName>
    <definedName name="MMrd" localSheetId="41">#REF!</definedName>
    <definedName name="MMrd">#REF!</definedName>
    <definedName name="MODIFIED_FIXED_VARIABLE" localSheetId="63">#REF!</definedName>
    <definedName name="MODIFIED_FIXED_VARIABLE" localSheetId="22">#REF!</definedName>
    <definedName name="MODIFIED_FIXED_VARIABLE" localSheetId="41">#REF!</definedName>
    <definedName name="MODIFIED_FIXED_VARIABLE" localSheetId="54">#REF!</definedName>
    <definedName name="MODIFIED_FIXED_VARIABLE">#REF!</definedName>
    <definedName name="month" localSheetId="41">#REF!</definedName>
    <definedName name="month">#REF!</definedName>
    <definedName name="MonthCode" localSheetId="39">#REF!</definedName>
    <definedName name="MonthCode" localSheetId="40">#REF!</definedName>
    <definedName name="monthCode" localSheetId="41">#REF!</definedName>
    <definedName name="monthCode">#REF!</definedName>
    <definedName name="Months">#REF!</definedName>
    <definedName name="moy" localSheetId="63" hidden="1">{"holdco",#N/A,FALSE,"Summary Financials";"holdco",#N/A,FALSE,"Summary Financials"}</definedName>
    <definedName name="moy" localSheetId="16" hidden="1">{"holdco",#N/A,FALSE,"Summary Financials";"holdco",#N/A,FALSE,"Summary Financials"}</definedName>
    <definedName name="moy" localSheetId="17" hidden="1">{"holdco",#N/A,FALSE,"Summary Financials";"holdco",#N/A,FALSE,"Summary Financials"}</definedName>
    <definedName name="moy" localSheetId="22" hidden="1">{"holdco",#N/A,FALSE,"Summary Financials";"holdco",#N/A,FALSE,"Summary Financials"}</definedName>
    <definedName name="moy" localSheetId="24" hidden="1">{"holdco",#N/A,FALSE,"Summary Financials";"holdco",#N/A,FALSE,"Summary Financials"}</definedName>
    <definedName name="moy" localSheetId="34" hidden="1">{"holdco",#N/A,FALSE,"Summary Financials";"holdco",#N/A,FALSE,"Summary Financials"}</definedName>
    <definedName name="moy" localSheetId="39" hidden="1">{"holdco",#N/A,FALSE,"Summary Financials";"holdco",#N/A,FALSE,"Summary Financials"}</definedName>
    <definedName name="moy" localSheetId="40" hidden="1">{"holdco",#N/A,FALSE,"Summary Financials";"holdco",#N/A,FALSE,"Summary Financials"}</definedName>
    <definedName name="moy" localSheetId="41" hidden="1">{"holdco",#N/A,FALSE,"Summary Financials";"holdco",#N/A,FALSE,"Summary Financials"}</definedName>
    <definedName name="moy" localSheetId="42" hidden="1">{"holdco",#N/A,FALSE,"Summary Financials";"holdco",#N/A,FALSE,"Summary Financials"}</definedName>
    <definedName name="moy" localSheetId="44" hidden="1">{"holdco",#N/A,FALSE,"Summary Financials";"holdco",#N/A,FALSE,"Summary Financials"}</definedName>
    <definedName name="moy" localSheetId="54" hidden="1">{"holdco",#N/A,FALSE,"Summary Financials";"holdco",#N/A,FALSE,"Summary Financials"}</definedName>
    <definedName name="moy" hidden="1">{"holdco",#N/A,FALSE,"Summary Financials";"holdco",#N/A,FALSE,"Summary Financials"}</definedName>
    <definedName name="MRDcust" localSheetId="41">#REF!</definedName>
    <definedName name="MRDcust">#REF!</definedName>
    <definedName name="MRev" localSheetId="40">#REF!</definedName>
    <definedName name="MRev" localSheetId="41">#REF!</definedName>
    <definedName name="MRev">#REF!</definedName>
    <definedName name="MRSUsage" localSheetId="40">#REF!</definedName>
    <definedName name="MRSUsage" localSheetId="41">#REF!</definedName>
    <definedName name="MRSUsage">#REF!</definedName>
    <definedName name="MSCTSusage" localSheetId="40">#REF!</definedName>
    <definedName name="MSCTSusage" localSheetId="41">#REF!</definedName>
    <definedName name="MSCTSusage">#REF!</definedName>
    <definedName name="MVA">#REF!</definedName>
    <definedName name="Mweather" localSheetId="40">#REF!</definedName>
    <definedName name="Mweather" localSheetId="41">#REF!</definedName>
    <definedName name="Mweather">#REF!</definedName>
    <definedName name="n" localSheetId="63" hidden="1">{"holdco",#N/A,FALSE,"Summary Financials";"holdco",#N/A,FALSE,"Summary Financials"}</definedName>
    <definedName name="n" localSheetId="16" hidden="1">{"holdco",#N/A,FALSE,"Summary Financials";"holdco",#N/A,FALSE,"Summary Financials"}</definedName>
    <definedName name="n" localSheetId="17" hidden="1">{"holdco",#N/A,FALSE,"Summary Financials";"holdco",#N/A,FALSE,"Summary Financials"}</definedName>
    <definedName name="n" localSheetId="22" hidden="1">{"holdco",#N/A,FALSE,"Summary Financials";"holdco",#N/A,FALSE,"Summary Financials"}</definedName>
    <definedName name="n" localSheetId="24" hidden="1">{"holdco",#N/A,FALSE,"Summary Financials";"holdco",#N/A,FALSE,"Summary Financials"}</definedName>
    <definedName name="n" localSheetId="39" hidden="1">{"holdco",#N/A,FALSE,"Summary Financials";"holdco",#N/A,FALSE,"Summary Financials"}</definedName>
    <definedName name="n" localSheetId="40" hidden="1">{"holdco",#N/A,FALSE,"Summary Financials";"holdco",#N/A,FALSE,"Summary Financials"}</definedName>
    <definedName name="n" localSheetId="41" hidden="1">{"holdco",#N/A,FALSE,"Summary Financials";"holdco",#N/A,FALSE,"Summary Financials"}</definedName>
    <definedName name="n" localSheetId="42" hidden="1">{"holdco",#N/A,FALSE,"Summary Financials";"holdco",#N/A,FALSE,"Summary Financials"}</definedName>
    <definedName name="n" localSheetId="44" hidden="1">{"holdco",#N/A,FALSE,"Summary Financials";"holdco",#N/A,FALSE,"Summary Financials"}</definedName>
    <definedName name="n" localSheetId="54" hidden="1">{"holdco",#N/A,FALSE,"Summary Financials";"holdco",#N/A,FALSE,"Summary Financials"}</definedName>
    <definedName name="n" hidden="1">{"holdco",#N/A,FALSE,"Summary Financials";"holdco",#N/A,FALSE,"Summary Financials"}</definedName>
    <definedName name="NATURAL_ENERGY_ACT_OF_1978__NEA" localSheetId="63">#REF!</definedName>
    <definedName name="NATURAL_ENERGY_ACT_OF_1978__NEA" localSheetId="22">#REF!</definedName>
    <definedName name="NATURAL_ENERGY_ACT_OF_1978__NEA" localSheetId="41">#REF!</definedName>
    <definedName name="NATURAL_ENERGY_ACT_OF_1978__NEA" localSheetId="42">#REF!</definedName>
    <definedName name="NATURAL_ENERGY_ACT_OF_1978__NEA" localSheetId="44">#REF!</definedName>
    <definedName name="NATURAL_ENERGY_ACT_OF_1978__NEA" localSheetId="54">#REF!</definedName>
    <definedName name="NATURAL_ENERGY_ACT_OF_1978__NEA">#REF!</definedName>
    <definedName name="NATURAL_GAS" localSheetId="63">#REF!</definedName>
    <definedName name="NATURAL_GAS" localSheetId="41">#REF!</definedName>
    <definedName name="NATURAL_GAS" localSheetId="42">#REF!</definedName>
    <definedName name="NATURAL_GAS" localSheetId="44">#REF!</definedName>
    <definedName name="NATURAL_GAS" localSheetId="54">#REF!</definedName>
    <definedName name="NATURAL_GAS">#REF!</definedName>
    <definedName name="NATURAL_GAS_ACT_OF_1938" localSheetId="63">#REF!</definedName>
    <definedName name="NATURAL_GAS_ACT_OF_1938" localSheetId="41">#REF!</definedName>
    <definedName name="NATURAL_GAS_ACT_OF_1938" localSheetId="42">#REF!</definedName>
    <definedName name="NATURAL_GAS_ACT_OF_1938" localSheetId="44">#REF!</definedName>
    <definedName name="NATURAL_GAS_ACT_OF_1938" localSheetId="54">#REF!</definedName>
    <definedName name="NATURAL_GAS_ACT_OF_1938">#REF!</definedName>
    <definedName name="NATURAL_GAS_DISTILLATE" localSheetId="63">#REF!</definedName>
    <definedName name="NATURAL_GAS_DISTILLATE" localSheetId="41">#REF!</definedName>
    <definedName name="NATURAL_GAS_DISTILLATE" localSheetId="54">#REF!</definedName>
    <definedName name="NATURAL_GAS_DISTILLATE">#REF!</definedName>
    <definedName name="new" localSheetId="63" hidden="1">{"holdco",#N/A,FALSE,"Summary Financials";"holdco",#N/A,FALSE,"Summary Financials"}</definedName>
    <definedName name="new" localSheetId="16" hidden="1">{"holdco",#N/A,FALSE,"Summary Financials";"holdco",#N/A,FALSE,"Summary Financials"}</definedName>
    <definedName name="new" localSheetId="17" hidden="1">{"holdco",#N/A,FALSE,"Summary Financials";"holdco",#N/A,FALSE,"Summary Financials"}</definedName>
    <definedName name="new" localSheetId="22" hidden="1">{"holdco",#N/A,FALSE,"Summary Financials";"holdco",#N/A,FALSE,"Summary Financials"}</definedName>
    <definedName name="new" localSheetId="24" hidden="1">{"holdco",#N/A,FALSE,"Summary Financials";"holdco",#N/A,FALSE,"Summary Financials"}</definedName>
    <definedName name="new" localSheetId="34" hidden="1">{"holdco",#N/A,FALSE,"Summary Financials";"holdco",#N/A,FALSE,"Summary Financials"}</definedName>
    <definedName name="new" localSheetId="39" hidden="1">{"holdco",#N/A,FALSE,"Summary Financials";"holdco",#N/A,FALSE,"Summary Financials"}</definedName>
    <definedName name="new" localSheetId="40" hidden="1">{"holdco",#N/A,FALSE,"Summary Financials";"holdco",#N/A,FALSE,"Summary Financials"}</definedName>
    <definedName name="new" localSheetId="41" hidden="1">{"holdco",#N/A,FALSE,"Summary Financials";"holdco",#N/A,FALSE,"Summary Financials"}</definedName>
    <definedName name="new" localSheetId="42" hidden="1">{"holdco",#N/A,FALSE,"Summary Financials";"holdco",#N/A,FALSE,"Summary Financials"}</definedName>
    <definedName name="new" localSheetId="44" hidden="1">{"holdco",#N/A,FALSE,"Summary Financials";"holdco",#N/A,FALSE,"Summary Financials"}</definedName>
    <definedName name="new" localSheetId="54" hidden="1">{"holdco",#N/A,FALSE,"Summary Financials";"holdco",#N/A,FALSE,"Summary Financials"}</definedName>
    <definedName name="new" hidden="1">{"holdco",#N/A,FALSE,"Summary Financials";"holdco",#N/A,FALSE,"Summary Financials"}</definedName>
    <definedName name="new_other" localSheetId="63" hidden="1">{"holdco",#N/A,FALSE,"Summary Financials";"holdco",#N/A,FALSE,"Summary Financials"}</definedName>
    <definedName name="new_other" localSheetId="16" hidden="1">{"holdco",#N/A,FALSE,"Summary Financials";"holdco",#N/A,FALSE,"Summary Financials"}</definedName>
    <definedName name="new_other" localSheetId="17" hidden="1">{"holdco",#N/A,FALSE,"Summary Financials";"holdco",#N/A,FALSE,"Summary Financials"}</definedName>
    <definedName name="new_other" localSheetId="22" hidden="1">{"holdco",#N/A,FALSE,"Summary Financials";"holdco",#N/A,FALSE,"Summary Financials"}</definedName>
    <definedName name="new_other" localSheetId="24" hidden="1">{"holdco",#N/A,FALSE,"Summary Financials";"holdco",#N/A,FALSE,"Summary Financials"}</definedName>
    <definedName name="new_other" localSheetId="34" hidden="1">{"holdco",#N/A,FALSE,"Summary Financials";"holdco",#N/A,FALSE,"Summary Financials"}</definedName>
    <definedName name="new_other" localSheetId="39" hidden="1">{"holdco",#N/A,FALSE,"Summary Financials";"holdco",#N/A,FALSE,"Summary Financials"}</definedName>
    <definedName name="new_other" localSheetId="40" hidden="1">{"holdco",#N/A,FALSE,"Summary Financials";"holdco",#N/A,FALSE,"Summary Financials"}</definedName>
    <definedName name="new_other" localSheetId="41" hidden="1">{"holdco",#N/A,FALSE,"Summary Financials";"holdco",#N/A,FALSE,"Summary Financials"}</definedName>
    <definedName name="new_other" localSheetId="42" hidden="1">{"holdco",#N/A,FALSE,"Summary Financials";"holdco",#N/A,FALSE,"Summary Financials"}</definedName>
    <definedName name="new_other" localSheetId="44" hidden="1">{"holdco",#N/A,FALSE,"Summary Financials";"holdco",#N/A,FALSE,"Summary Financials"}</definedName>
    <definedName name="new_other" localSheetId="54" hidden="1">{"holdco",#N/A,FALSE,"Summary Financials";"holdco",#N/A,FALSE,"Summary Financials"}</definedName>
    <definedName name="new_other" hidden="1">{"holdco",#N/A,FALSE,"Summary Financials";"holdco",#N/A,FALSE,"Summary Financials"}</definedName>
    <definedName name="newbaseload" localSheetId="40">#REF!</definedName>
    <definedName name="newbaseload" localSheetId="41">#REF!</definedName>
    <definedName name="newbaseload">#REF!</definedName>
    <definedName name="NewCustomers" localSheetId="40">#REF!</definedName>
    <definedName name="NewCustomers" localSheetId="41">#REF!</definedName>
    <definedName name="NewCustomers">#REF!</definedName>
    <definedName name="NewDtl" localSheetId="40">#REF!</definedName>
    <definedName name="NewDtl" localSheetId="41">#REF!</definedName>
    <definedName name="NewDtl">#REF!</definedName>
    <definedName name="newHeatload" localSheetId="40">#REF!</definedName>
    <definedName name="newHeatload" localSheetId="41">#REF!</definedName>
    <definedName name="newHeatload">#REF!</definedName>
    <definedName name="newwrn" localSheetId="16" hidden="1">{#N/A,#N/A,FALSE,"Aging Summary";#N/A,#N/A,FALSE,"Ratio Analysis";#N/A,#N/A,FALSE,"Test 120 Day Accts";#N/A,#N/A,FALSE,"Tickmarks"}</definedName>
    <definedName name="newwrn" localSheetId="17" hidden="1">{#N/A,#N/A,FALSE,"Aging Summary";#N/A,#N/A,FALSE,"Ratio Analysis";#N/A,#N/A,FALSE,"Test 120 Day Accts";#N/A,#N/A,FALSE,"Tickmarks"}</definedName>
    <definedName name="newwrn" localSheetId="22" hidden="1">{#N/A,#N/A,FALSE,"Aging Summary";#N/A,#N/A,FALSE,"Ratio Analysis";#N/A,#N/A,FALSE,"Test 120 Day Accts";#N/A,#N/A,FALSE,"Tickmarks"}</definedName>
    <definedName name="newwrn" localSheetId="39" hidden="1">{#N/A,#N/A,FALSE,"Aging Summary";#N/A,#N/A,FALSE,"Ratio Analysis";#N/A,#N/A,FALSE,"Test 120 Day Accts";#N/A,#N/A,FALSE,"Tickmarks"}</definedName>
    <definedName name="newwrn" localSheetId="40" hidden="1">{#N/A,#N/A,FALSE,"Aging Summary";#N/A,#N/A,FALSE,"Ratio Analysis";#N/A,#N/A,FALSE,"Test 120 Day Accts";#N/A,#N/A,FALSE,"Tickmarks"}</definedName>
    <definedName name="newwrn" localSheetId="41" hidden="1">{#N/A,#N/A,FALSE,"Aging Summary";#N/A,#N/A,FALSE,"Ratio Analysis";#N/A,#N/A,FALSE,"Test 120 Day Accts";#N/A,#N/A,FALSE,"Tickmarks"}</definedName>
    <definedName name="newwrn" localSheetId="44" hidden="1">{#N/A,#N/A,FALSE,"Aging Summary";#N/A,#N/A,FALSE,"Ratio Analysis";#N/A,#N/A,FALSE,"Test 120 Day Accts";#N/A,#N/A,FALSE,"Tickmarks"}</definedName>
    <definedName name="newwrn" hidden="1">{#N/A,#N/A,FALSE,"Aging Summary";#N/A,#N/A,FALSE,"Ratio Analysis";#N/A,#N/A,FALSE,"Test 120 Day Accts";#N/A,#N/A,FALSE,"Tickmarks"}</definedName>
    <definedName name="NOMINATION_ALLOCATION" localSheetId="63">#REF!</definedName>
    <definedName name="NOMINATION_ALLOCATION" localSheetId="22">#REF!</definedName>
    <definedName name="NOMINATION_ALLOCATION" localSheetId="41">#REF!</definedName>
    <definedName name="NOMINATION_ALLOCATION" localSheetId="42">#REF!</definedName>
    <definedName name="NOMINATION_ALLOCATION" localSheetId="44">#REF!</definedName>
    <definedName name="NOMINATION_ALLOCATION" localSheetId="54">#REF!</definedName>
    <definedName name="NOMINATION_ALLOCATION">#REF!</definedName>
    <definedName name="NonBase" localSheetId="63">#REF!</definedName>
    <definedName name="NonBase" localSheetId="41">#REF!</definedName>
    <definedName name="NonBase" localSheetId="42">#REF!</definedName>
    <definedName name="NonBase" localSheetId="44">#REF!</definedName>
    <definedName name="NonBase" localSheetId="54">#REF!</definedName>
    <definedName name="NonBase">#REF!</definedName>
    <definedName name="nonreg" localSheetId="16" hidden="1">{#N/A,#N/A,FALSE,"Income Statement";#N/A,#N/A,FALSE,"Balance Sheet";#N/A,#N/A,FALSE,"Cash Flows";#N/A,#N/A,FALSE,"Ratios"}</definedName>
    <definedName name="nonreg" localSheetId="17" hidden="1">{#N/A,#N/A,FALSE,"Income Statement";#N/A,#N/A,FALSE,"Balance Sheet";#N/A,#N/A,FALSE,"Cash Flows";#N/A,#N/A,FALSE,"Ratios"}</definedName>
    <definedName name="nonreg" localSheetId="22" hidden="1">{#N/A,#N/A,FALSE,"Income Statement";#N/A,#N/A,FALSE,"Balance Sheet";#N/A,#N/A,FALSE,"Cash Flows";#N/A,#N/A,FALSE,"Ratios"}</definedName>
    <definedName name="nonreg" localSheetId="39" hidden="1">{#N/A,#N/A,FALSE,"Income Statement";#N/A,#N/A,FALSE,"Balance Sheet";#N/A,#N/A,FALSE,"Cash Flows";#N/A,#N/A,FALSE,"Ratios"}</definedName>
    <definedName name="nonreg" localSheetId="40" hidden="1">{#N/A,#N/A,FALSE,"Income Statement";#N/A,#N/A,FALSE,"Balance Sheet";#N/A,#N/A,FALSE,"Cash Flows";#N/A,#N/A,FALSE,"Ratios"}</definedName>
    <definedName name="nonreg" localSheetId="41" hidden="1">{#N/A,#N/A,FALSE,"Income Statement";#N/A,#N/A,FALSE,"Balance Sheet";#N/A,#N/A,FALSE,"Cash Flows";#N/A,#N/A,FALSE,"Ratios"}</definedName>
    <definedName name="nonreg" localSheetId="44" hidden="1">{#N/A,#N/A,FALSE,"Income Statement";#N/A,#N/A,FALSE,"Balance Sheet";#N/A,#N/A,FALSE,"Cash Flows";#N/A,#N/A,FALSE,"Ratios"}</definedName>
    <definedName name="nonreg" hidden="1">{#N/A,#N/A,FALSE,"Income Statement";#N/A,#N/A,FALSE,"Balance Sheet";#N/A,#N/A,FALSE,"Cash Flows";#N/A,#N/A,FALSE,"Ratios"}</definedName>
    <definedName name="nonregpage1" localSheetId="16" hidden="1">{#N/A,#N/A,FALSE,"PG6RLG"}</definedName>
    <definedName name="nonregpage1" localSheetId="17" hidden="1">{#N/A,#N/A,FALSE,"PG6RLG"}</definedName>
    <definedName name="nonregpage1" localSheetId="22" hidden="1">{#N/A,#N/A,FALSE,"PG6RLG"}</definedName>
    <definedName name="nonregpage1" localSheetId="39" hidden="1">{#N/A,#N/A,FALSE,"PG6RLG"}</definedName>
    <definedName name="nonregpage1" localSheetId="40" hidden="1">{#N/A,#N/A,FALSE,"PG6RLG"}</definedName>
    <definedName name="nonregpage1" localSheetId="41" hidden="1">{#N/A,#N/A,FALSE,"PG6RLG"}</definedName>
    <definedName name="nonregpage1" localSheetId="44" hidden="1">{#N/A,#N/A,FALSE,"PG6RLG"}</definedName>
    <definedName name="nonregpage1" hidden="1">{#N/A,#N/A,FALSE,"PG6RLG"}</definedName>
    <definedName name="NORMALIZATION__ACCOUNTING" localSheetId="63">#REF!</definedName>
    <definedName name="NORMALIZATION__ACCOUNTING" localSheetId="22">#REF!</definedName>
    <definedName name="NORMALIZATION__ACCOUNTING" localSheetId="41">#REF!</definedName>
    <definedName name="NORMALIZATION__ACCOUNTING" localSheetId="42">#REF!</definedName>
    <definedName name="NORMALIZATION__ACCOUNTING" localSheetId="44">#REF!</definedName>
    <definedName name="NORMALIZATION__ACCOUNTING" localSheetId="54">#REF!</definedName>
    <definedName name="NORMALIZATION__ACCOUNTING">#REF!</definedName>
    <definedName name="nov06Data" localSheetId="40">#REF!</definedName>
    <definedName name="nov06Data" localSheetId="41">#REF!</definedName>
    <definedName name="nov06Data">#REF!</definedName>
    <definedName name="NovGL" localSheetId="63">#REF!</definedName>
    <definedName name="NovGL" localSheetId="22">#REF!</definedName>
    <definedName name="NovGL" localSheetId="41">#REF!</definedName>
    <definedName name="NovGL" localSheetId="42">#REF!</definedName>
    <definedName name="NovGL" localSheetId="44">#REF!</definedName>
    <definedName name="NovGL" localSheetId="54">#REF!</definedName>
    <definedName name="NovGL">#REF!</definedName>
    <definedName name="novMod" localSheetId="40">#REF!</definedName>
    <definedName name="novMod" localSheetId="41">#REF!</definedName>
    <definedName name="novMod">#REF!</definedName>
    <definedName name="NPV_RATE" localSheetId="63">#REF!</definedName>
    <definedName name="NPV_RATE" localSheetId="22">#REF!</definedName>
    <definedName name="NPV_RATE" localSheetId="41">#REF!</definedName>
    <definedName name="NPV_RATE" localSheetId="42">#REF!</definedName>
    <definedName name="NPV_RATE" localSheetId="44">#REF!</definedName>
    <definedName name="NPV_RATE" localSheetId="54">#REF!</definedName>
    <definedName name="NPV_RATE">#REF!</definedName>
    <definedName name="NSP" localSheetId="63">#REF!</definedName>
    <definedName name="NSP" localSheetId="41">#REF!</definedName>
    <definedName name="NSP" localSheetId="42">#REF!</definedName>
    <definedName name="NSP" localSheetId="44">#REF!</definedName>
    <definedName name="NSP" localSheetId="54">#REF!</definedName>
    <definedName name="NSP">#REF!</definedName>
    <definedName name="nukle">"V2007-01-31"</definedName>
    <definedName name="NvsAnswerCol" localSheetId="34">"[Drill4]APVCHR!$A$5:$A$6"</definedName>
    <definedName name="NvsAnswerCol">"[Drill1]APVCHR!$A$5:$A$90"</definedName>
    <definedName name="NvsASD" localSheetId="24">"V2016-06-30"</definedName>
    <definedName name="NvsASD" localSheetId="34">"V2001-01-31"</definedName>
    <definedName name="NvsASD" localSheetId="40">"V2009-09-30"</definedName>
    <definedName name="NvsASD" localSheetId="41">"V2002-04-30"</definedName>
    <definedName name="NvsASD">"V2003-09-30"</definedName>
    <definedName name="NvsAutoDrillOk" localSheetId="40">"VY"</definedName>
    <definedName name="NvsAutoDrillOk" localSheetId="41">"VN"</definedName>
    <definedName name="NvsAutoDrillOk">"VN"</definedName>
    <definedName name="NvsDateToNumber">"Y"</definedName>
    <definedName name="NvsElapsedTime" localSheetId="24">0.00153935184789589</definedName>
    <definedName name="NvsElapsedTime" localSheetId="34">0.0000374999945051968</definedName>
    <definedName name="NvsElapsedTime" localSheetId="40">0.000844907408463769</definedName>
    <definedName name="NvsElapsedTime" localSheetId="41">0.0000616898105363362</definedName>
    <definedName name="NvsElapsedTime">0.000497685185109731</definedName>
    <definedName name="NvsEndTime" localSheetId="24">42583.6883680556</definedName>
    <definedName name="NvsEndTime" localSheetId="34">36936.6837002315</definedName>
    <definedName name="NvsEndTime" localSheetId="40">40092.6703703704</definedName>
    <definedName name="NvsEndTime" localSheetId="41">37389.7196097222</definedName>
    <definedName name="NvsEndTime">37960.2303703704</definedName>
    <definedName name="NvsInstLang">"VENG"</definedName>
    <definedName name="NvsInstSpec" localSheetId="24">"%,FBUSINESS_UNIT,VGL29"</definedName>
    <definedName name="NvsInstSpec" localSheetId="34">"%"</definedName>
    <definedName name="NvsInstSpec" localSheetId="40">"%,FPROJECT_ID,VFCGMARGIN"</definedName>
    <definedName name="NvsInstSpec" localSheetId="41">"%"</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"%,X,RZF..,CZF.."</definedName>
    <definedName name="NvsPanelBusUnit">"V"</definedName>
    <definedName name="NvsPanelEffdt" localSheetId="24">"V2008-05-01"</definedName>
    <definedName name="NvsPanelEffdt" localSheetId="34">"V2000-09-01"</definedName>
    <definedName name="NvsPanelEffdt" localSheetId="40">"V2000-01-01"</definedName>
    <definedName name="NvsPanelEffdt" localSheetId="41">"V2000-01-01"</definedName>
    <definedName name="NvsPanelEffdt">"V2002-06-02"</definedName>
    <definedName name="NvsPanelSetid">"VNONRG"</definedName>
    <definedName name="NvsParentRef" localSheetId="34">#REF!</definedName>
    <definedName name="NvsParentRef">#REF!</definedName>
    <definedName name="NvsReqBU" localSheetId="24">"VGL9"</definedName>
    <definedName name="NvsReqBU" localSheetId="34">"VGL29"</definedName>
    <definedName name="NvsReqBU" localSheetId="40">"VMR53"</definedName>
    <definedName name="NvsReqBU" localSheetId="41">"VGL7"</definedName>
    <definedName name="NvsReqBU">"VGL1"</definedName>
    <definedName name="NvsReqBUOnly" localSheetId="24">"VN"</definedName>
    <definedName name="NvsReqBUOnly" localSheetId="34">"VN"</definedName>
    <definedName name="NvsReqBUOnly">"VY"</definedName>
    <definedName name="NvsStyleNme">"AGSC_ALO_01.xls"</definedName>
    <definedName name="NvsTransLed">"VN"</definedName>
    <definedName name="NvsTreeASD" localSheetId="24">"V2016-06-30"</definedName>
    <definedName name="NvsTreeASD" localSheetId="34">"V2001-01-31"</definedName>
    <definedName name="NvsTreeASD" localSheetId="40">"V2009-09-30"</definedName>
    <definedName name="NvsTreeASD" localSheetId="41">"V2002-04-30"</definedName>
    <definedName name="NvsTreeASD">"V2003-09-30"</definedName>
    <definedName name="NvsValTbl.ACCOUNT">"GL_ACCOUNT_TBL"</definedName>
    <definedName name="NvsValTbl.BUSINESS_UNIT">"BUS_UNIT_TBL_FS"</definedName>
    <definedName name="NvsValTbl.CURRENCY_CD">"CURRENCY_CD_TBL"</definedName>
    <definedName name="NvsValTbl.DEPTID">"DEPARTMENT_TBL"</definedName>
    <definedName name="NvsValTbl.PROJECT_ID">"PROJECT_ID_VW"</definedName>
    <definedName name="NvsValTbl.SCENARIO">"BD_SCENARIO_TBL"</definedName>
    <definedName name="NvsValTbl.STATISTICS_CODE">"STAT_TBL"</definedName>
    <definedName name="O" localSheetId="63">#REF!</definedName>
    <definedName name="O" localSheetId="22">#REF!</definedName>
    <definedName name="O" localSheetId="41">#REF!</definedName>
    <definedName name="O" localSheetId="42">#REF!</definedName>
    <definedName name="O" localSheetId="44">#REF!</definedName>
    <definedName name="O" localSheetId="54">#REF!</definedName>
    <definedName name="O">#REF!</definedName>
    <definedName name="O_M_Increase" localSheetId="63">#REF!</definedName>
    <definedName name="O_M_Increase" localSheetId="41">#REF!</definedName>
    <definedName name="O_M_Increase" localSheetId="42">#REF!</definedName>
    <definedName name="O_M_Increase" localSheetId="44">#REF!</definedName>
    <definedName name="O_M_Increase" localSheetId="54">#REF!</definedName>
    <definedName name="O_M_Increase">#REF!</definedName>
    <definedName name="oct06Data" localSheetId="40">#REF!</definedName>
    <definedName name="oct06Data" localSheetId="41">#REF!</definedName>
    <definedName name="oct06Data">#REF!</definedName>
    <definedName name="ODORANT" localSheetId="63">#REF!</definedName>
    <definedName name="ODORANT" localSheetId="22">#REF!</definedName>
    <definedName name="ODORANT" localSheetId="41">#REF!</definedName>
    <definedName name="ODORANT" localSheetId="42">#REF!</definedName>
    <definedName name="ODORANT" localSheetId="44">#REF!</definedName>
    <definedName name="ODORANT" localSheetId="54">#REF!</definedName>
    <definedName name="ODORANT">#REF!</definedName>
    <definedName name="OFF_PEAK_SERVICE" localSheetId="63">#REF!</definedName>
    <definedName name="OFF_PEAK_SERVICE" localSheetId="41">#REF!</definedName>
    <definedName name="OFF_PEAK_SERVICE" localSheetId="42">#REF!</definedName>
    <definedName name="OFF_PEAK_SERVICE" localSheetId="44">#REF!</definedName>
    <definedName name="OFF_PEAK_SERVICE" localSheetId="54">#REF!</definedName>
    <definedName name="OFF_PEAK_SERVICE">#REF!</definedName>
    <definedName name="Office_Administration_and_Supply" localSheetId="63">#REF!</definedName>
    <definedName name="Office_Administration_and_Supply" localSheetId="41">#REF!</definedName>
    <definedName name="Office_Administration_and_Supply" localSheetId="42">#REF!</definedName>
    <definedName name="Office_Administration_and_Supply" localSheetId="44">#REF!</definedName>
    <definedName name="Office_Administration_and_Supply" localSheetId="54">#REF!</definedName>
    <definedName name="Office_Administration_and_Supply">#REF!</definedName>
    <definedName name="OFFICER_LIST" localSheetId="63">#REF!</definedName>
    <definedName name="OFFICER_LIST" localSheetId="41">#REF!</definedName>
    <definedName name="OFFICER_LIST" localSheetId="54">#REF!</definedName>
    <definedName name="OFFICER_LIST">#REF!</definedName>
    <definedName name="officertgt" localSheetId="63">#REF!</definedName>
    <definedName name="officertgt" localSheetId="41">#REF!</definedName>
    <definedName name="officertgt" localSheetId="54">#REF!</definedName>
    <definedName name="officertgt">#REF!</definedName>
    <definedName name="OffSouthernNetwork" localSheetId="41" hidden="1">#REF!</definedName>
    <definedName name="OffSouthernNetwork" hidden="1">#REF!</definedName>
    <definedName name="OH" localSheetId="41">#REF!</definedName>
    <definedName name="OH">#REF!</definedName>
    <definedName name="ok">"'[2007-12-31-CORPORATE-Mthly Variance Report.xls]Sheet1'!$H$483"</definedName>
    <definedName name="ol" localSheetId="63" hidden="1">{"holdco",#N/A,FALSE,"Summary Financials";"holdco",#N/A,FALSE,"Summary Financials"}</definedName>
    <definedName name="ol" localSheetId="16" hidden="1">{"holdco",#N/A,FALSE,"Summary Financials";"holdco",#N/A,FALSE,"Summary Financials"}</definedName>
    <definedName name="ol" localSheetId="17" hidden="1">{"holdco",#N/A,FALSE,"Summary Financials";"holdco",#N/A,FALSE,"Summary Financials"}</definedName>
    <definedName name="ol" localSheetId="22" hidden="1">{"holdco",#N/A,FALSE,"Summary Financials";"holdco",#N/A,FALSE,"Summary Financials"}</definedName>
    <definedName name="ol" localSheetId="24" hidden="1">{"holdco",#N/A,FALSE,"Summary Financials";"holdco",#N/A,FALSE,"Summary Financials"}</definedName>
    <definedName name="ol" localSheetId="34" hidden="1">{"holdco",#N/A,FALSE,"Summary Financials";"holdco",#N/A,FALSE,"Summary Financials"}</definedName>
    <definedName name="ol" localSheetId="39" hidden="1">{"holdco",#N/A,FALSE,"Summary Financials";"holdco",#N/A,FALSE,"Summary Financials"}</definedName>
    <definedName name="ol" localSheetId="40" hidden="1">{"holdco",#N/A,FALSE,"Summary Financials";"holdco",#N/A,FALSE,"Summary Financials"}</definedName>
    <definedName name="ol" localSheetId="41" hidden="1">{"holdco",#N/A,FALSE,"Summary Financials";"holdco",#N/A,FALSE,"Summary Financials"}</definedName>
    <definedName name="ol" localSheetId="42" hidden="1">{"holdco",#N/A,FALSE,"Summary Financials";"holdco",#N/A,FALSE,"Summary Financials"}</definedName>
    <definedName name="ol" localSheetId="44" hidden="1">{"holdco",#N/A,FALSE,"Summary Financials";"holdco",#N/A,FALSE,"Summary Financials"}</definedName>
    <definedName name="ol" localSheetId="54" hidden="1">{"holdco",#N/A,FALSE,"Summary Financials";"holdco",#N/A,FALSE,"Summary Financials"}</definedName>
    <definedName name="ol" hidden="1">{"holdco",#N/A,FALSE,"Summary Financials";"holdco",#N/A,FALSE,"Summary Financials"}</definedName>
    <definedName name="old_capex" localSheetId="63" hidden="1">{"holdco",#N/A,FALSE,"Summary Financials";"holdco",#N/A,FALSE,"Summary Financials"}</definedName>
    <definedName name="old_capex" localSheetId="16" hidden="1">{"holdco",#N/A,FALSE,"Summary Financials";"holdco",#N/A,FALSE,"Summary Financials"}</definedName>
    <definedName name="old_capex" localSheetId="17" hidden="1">{"holdco",#N/A,FALSE,"Summary Financials";"holdco",#N/A,FALSE,"Summary Financials"}</definedName>
    <definedName name="old_capex" localSheetId="22" hidden="1">{"holdco",#N/A,FALSE,"Summary Financials";"holdco",#N/A,FALSE,"Summary Financials"}</definedName>
    <definedName name="old_capex" localSheetId="24" hidden="1">{"holdco",#N/A,FALSE,"Summary Financials";"holdco",#N/A,FALSE,"Summary Financials"}</definedName>
    <definedName name="old_capex" localSheetId="34" hidden="1">{"holdco",#N/A,FALSE,"Summary Financials";"holdco",#N/A,FALSE,"Summary Financials"}</definedName>
    <definedName name="old_capex" localSheetId="39" hidden="1">{"holdco",#N/A,FALSE,"Summary Financials";"holdco",#N/A,FALSE,"Summary Financials"}</definedName>
    <definedName name="old_capex" localSheetId="40" hidden="1">{"holdco",#N/A,FALSE,"Summary Financials";"holdco",#N/A,FALSE,"Summary Financials"}</definedName>
    <definedName name="old_capex" localSheetId="41" hidden="1">{"holdco",#N/A,FALSE,"Summary Financials";"holdco",#N/A,FALSE,"Summary Financials"}</definedName>
    <definedName name="old_capex" localSheetId="42" hidden="1">{"holdco",#N/A,FALSE,"Summary Financials";"holdco",#N/A,FALSE,"Summary Financials"}</definedName>
    <definedName name="old_capex" localSheetId="44" hidden="1">{"holdco",#N/A,FALSE,"Summary Financials";"holdco",#N/A,FALSE,"Summary Financials"}</definedName>
    <definedName name="old_capex" localSheetId="54" hidden="1">{"holdco",#N/A,FALSE,"Summary Financials";"holdco",#N/A,FALSE,"Summary Financials"}</definedName>
    <definedName name="old_capex" hidden="1">{"holdco",#N/A,FALSE,"Summary Financials";"holdco",#N/A,FALSE,"Summary Financials"}</definedName>
    <definedName name="oo" localSheetId="16" hidden="1">{#N/A,#N/A,FALSE,"PG6RLG"}</definedName>
    <definedName name="oo" localSheetId="17" hidden="1">{#N/A,#N/A,FALSE,"PG6RLG"}</definedName>
    <definedName name="oo" localSheetId="22" hidden="1">{#N/A,#N/A,FALSE,"PG6RLG"}</definedName>
    <definedName name="oo" localSheetId="39" hidden="1">{#N/A,#N/A,FALSE,"PG6RLG"}</definedName>
    <definedName name="oo" localSheetId="40" hidden="1">{#N/A,#N/A,FALSE,"PG6RLG"}</definedName>
    <definedName name="oo" localSheetId="41" hidden="1">{#N/A,#N/A,FALSE,"PG6RLG"}</definedName>
    <definedName name="oo" localSheetId="44" hidden="1">{#N/A,#N/A,FALSE,"PG6RLG"}</definedName>
    <definedName name="oo" hidden="1">{#N/A,#N/A,FALSE,"PG6RLG"}</definedName>
    <definedName name="OPEN_ACCESS" localSheetId="63">#REF!</definedName>
    <definedName name="OPEN_ACCESS" localSheetId="22">#REF!</definedName>
    <definedName name="OPEN_ACCESS" localSheetId="41">#REF!</definedName>
    <definedName name="OPEN_ACCESS" localSheetId="42">#REF!</definedName>
    <definedName name="OPEN_ACCESS" localSheetId="44">#REF!</definedName>
    <definedName name="OPEN_ACCESS" localSheetId="54">#REF!</definedName>
    <definedName name="OPEN_ACCESS">#REF!</definedName>
    <definedName name="OPERATING___MAINTENANCE_EXPENSES">#REF!</definedName>
    <definedName name="OPPORTUNITY_COST" localSheetId="63">#REF!</definedName>
    <definedName name="OPPORTUNITY_COST" localSheetId="22">#REF!</definedName>
    <definedName name="OPPORTUNITY_COST" localSheetId="41">#REF!</definedName>
    <definedName name="OPPORTUNITY_COST" localSheetId="42">#REF!</definedName>
    <definedName name="OPPORTUNITY_COST" localSheetId="44">#REF!</definedName>
    <definedName name="OPPORTUNITY_COST" localSheetId="54">#REF!</definedName>
    <definedName name="OPPORTUNITY_COST">#REF!</definedName>
    <definedName name="ORDER_TO_SHOW_CAUSE" localSheetId="63">#REF!</definedName>
    <definedName name="ORDER_TO_SHOW_CAUSE" localSheetId="41">#REF!</definedName>
    <definedName name="ORDER_TO_SHOW_CAUSE" localSheetId="42">#REF!</definedName>
    <definedName name="ORDER_TO_SHOW_CAUSE" localSheetId="44">#REF!</definedName>
    <definedName name="ORDER_TO_SHOW_CAUSE" localSheetId="54">#REF!</definedName>
    <definedName name="ORDER_TO_SHOW_CAUSE">#REF!</definedName>
    <definedName name="ORIGINAL_COST" localSheetId="63">#REF!</definedName>
    <definedName name="ORIGINAL_COST" localSheetId="41">#REF!</definedName>
    <definedName name="ORIGINAL_COST" localSheetId="42">#REF!</definedName>
    <definedName name="ORIGINAL_COST" localSheetId="44">#REF!</definedName>
    <definedName name="ORIGINAL_COST" localSheetId="54">#REF!</definedName>
    <definedName name="ORIGINAL_COST">#REF!</definedName>
    <definedName name="OSSShare" localSheetId="40">#REF!</definedName>
    <definedName name="OSSShare" localSheetId="41">#REF!</definedName>
    <definedName name="OSSShare">#REF!</definedName>
    <definedName name="Other_Benefits" localSheetId="63">#REF!</definedName>
    <definedName name="Other_Benefits" localSheetId="22">#REF!</definedName>
    <definedName name="Other_Benefits" localSheetId="41">#REF!</definedName>
    <definedName name="Other_Benefits" localSheetId="54">#REF!</definedName>
    <definedName name="Other_Benefits">#REF!</definedName>
    <definedName name="Other_Income_Net" localSheetId="63">#REF!</definedName>
    <definedName name="Other_Income_Net" localSheetId="41">#REF!</definedName>
    <definedName name="Other_Income_Net" localSheetId="54">#REF!</definedName>
    <definedName name="Other_Income_Net">#REF!</definedName>
    <definedName name="Other_Maintenance_Expense" localSheetId="63">#REF!</definedName>
    <definedName name="Other_Maintenance_Expense" localSheetId="41">#REF!</definedName>
    <definedName name="Other_Maintenance_Expense" localSheetId="54">#REF!</definedName>
    <definedName name="Other_Maintenance_Expense">#REF!</definedName>
    <definedName name="Outside_Services" localSheetId="63">#REF!</definedName>
    <definedName name="Outside_Services" localSheetId="41">#REF!</definedName>
    <definedName name="Outside_Services" localSheetId="54">#REF!</definedName>
    <definedName name="Outside_Services">#REF!</definedName>
    <definedName name="overhead">#REF!</definedName>
    <definedName name="OVERRUN__AUTHORIZED" localSheetId="63">#REF!</definedName>
    <definedName name="OVERRUN__AUTHORIZED" localSheetId="22">#REF!</definedName>
    <definedName name="OVERRUN__AUTHORIZED" localSheetId="41">#REF!</definedName>
    <definedName name="OVERRUN__AUTHORIZED" localSheetId="54">#REF!</definedName>
    <definedName name="OVERRUN__AUTHORIZED">#REF!</definedName>
    <definedName name="OVERRUN__UNAUTHORIZED" localSheetId="63">#REF!</definedName>
    <definedName name="OVERRUN__UNAUTHORIZED" localSheetId="41">#REF!</definedName>
    <definedName name="OVERRUN__UNAUTHORIZED" localSheetId="54">#REF!</definedName>
    <definedName name="OVERRUN__UNAUTHORIZED">#REF!</definedName>
    <definedName name="P" localSheetId="63">#REF!</definedName>
    <definedName name="P" localSheetId="22">#REF!</definedName>
    <definedName name="P" localSheetId="41">#REF!</definedName>
    <definedName name="P" localSheetId="54">#REF!</definedName>
    <definedName name="P">#REF!</definedName>
    <definedName name="page\x2dtotal" localSheetId="22">#REF!</definedName>
    <definedName name="page\x2dtotal" localSheetId="41">#REF!</definedName>
    <definedName name="page\x2dtotal">#REF!</definedName>
    <definedName name="page\x2dtotal\x2dmaster0" localSheetId="22">#REF!</definedName>
    <definedName name="page\x2dtotal\x2dmaster0" localSheetId="41">#REF!</definedName>
    <definedName name="page\x2dtotal\x2dmaster0">#REF!</definedName>
    <definedName name="Page_114" localSheetId="63">#REF!</definedName>
    <definedName name="Page_114" localSheetId="41">#REF!</definedName>
    <definedName name="Page_114" localSheetId="54">#REF!</definedName>
    <definedName name="Page_114">#REF!</definedName>
    <definedName name="page1" localSheetId="63">#REF!</definedName>
    <definedName name="page1" localSheetId="41">#REF!</definedName>
    <definedName name="page1" localSheetId="54">#REF!</definedName>
    <definedName name="page1">#REF!</definedName>
    <definedName name="page2" localSheetId="63">#REF!</definedName>
    <definedName name="page2" localSheetId="41">#REF!</definedName>
    <definedName name="page2" localSheetId="54">#REF!</definedName>
    <definedName name="page2">#REF!</definedName>
    <definedName name="PAGEA" localSheetId="63">#REF!</definedName>
    <definedName name="PAGEA" localSheetId="41">#REF!</definedName>
    <definedName name="PAGEA" localSheetId="54">#REF!</definedName>
    <definedName name="PAGEA">#REF!</definedName>
    <definedName name="PANHANDLE_FORMULA" localSheetId="63">#REF!</definedName>
    <definedName name="PANHANDLE_FORMULA" localSheetId="41">#REF!</definedName>
    <definedName name="PANHANDLE_FORMULA" localSheetId="54">#REF!</definedName>
    <definedName name="PANHANDLE_FORMULA">#REF!</definedName>
    <definedName name="Payments" localSheetId="63">#REF!</definedName>
    <definedName name="Payments" localSheetId="41">#REF!</definedName>
    <definedName name="Payments" localSheetId="54">#REF!</definedName>
    <definedName name="Payments">#REF!</definedName>
    <definedName name="Pcent" localSheetId="63">#REF!</definedName>
    <definedName name="Pcent" localSheetId="41">#REF!</definedName>
    <definedName name="Pcent" localSheetId="54">#REF!</definedName>
    <definedName name="Pcent">#REF!</definedName>
    <definedName name="Peak_Day" localSheetId="63">#REF!</definedName>
    <definedName name="Peak_Day" localSheetId="41">#REF!</definedName>
    <definedName name="Peak_Day" localSheetId="54">#REF!</definedName>
    <definedName name="Peak_Day">#REF!</definedName>
    <definedName name="PEAK_DAY_CURTAILMENT" localSheetId="63">#REF!</definedName>
    <definedName name="PEAK_DAY_CURTAILMENT" localSheetId="41">#REF!</definedName>
    <definedName name="PEAK_DAY_CURTAILMENT" localSheetId="54">#REF!</definedName>
    <definedName name="PEAK_DAY_CURTAILMENT">#REF!</definedName>
    <definedName name="PED" localSheetId="63">#REF!</definedName>
    <definedName name="PED" localSheetId="41">#REF!</definedName>
    <definedName name="PED" localSheetId="54">#REF!</definedName>
    <definedName name="PED">#REF!</definedName>
    <definedName name="Pension263A" localSheetId="63">#REF!</definedName>
    <definedName name="Pension263A" localSheetId="41">#REF!</definedName>
    <definedName name="Pension263A" localSheetId="54">#REF!</definedName>
    <definedName name="Pension263A">#REF!</definedName>
    <definedName name="per" localSheetId="63">#REF!</definedName>
    <definedName name="per" localSheetId="41">#REF!</definedName>
    <definedName name="per" localSheetId="54">#REF!</definedName>
    <definedName name="per">#REF!</definedName>
    <definedName name="Percent_Debt" localSheetId="63">#REF!</definedName>
    <definedName name="Percent_Debt" localSheetId="41">#REF!</definedName>
    <definedName name="Percent_Debt" localSheetId="54">#REF!</definedName>
    <definedName name="Percent_Debt">#REF!</definedName>
    <definedName name="Percent_Equity" localSheetId="63">#REF!</definedName>
    <definedName name="Percent_Equity" localSheetId="41">#REF!</definedName>
    <definedName name="Percent_Equity" localSheetId="54">#REF!</definedName>
    <definedName name="Percent_Equity">#REF!</definedName>
    <definedName name="PERCENTCOM" localSheetId="63">#REF!</definedName>
    <definedName name="PERCENTCOM" localSheetId="41">#REF!</definedName>
    <definedName name="PERCENTCOM" localSheetId="54">#REF!</definedName>
    <definedName name="PERCENTCOM">#REF!</definedName>
    <definedName name="PERCENTRES" localSheetId="63">#REF!</definedName>
    <definedName name="PERCENTRES" localSheetId="41">#REF!</definedName>
    <definedName name="PERCENTRES" localSheetId="54">#REF!</definedName>
    <definedName name="PERCENTRES">#REF!</definedName>
    <definedName name="perNext" localSheetId="63">#REF!</definedName>
    <definedName name="perNext" localSheetId="41">#REF!</definedName>
    <definedName name="perNext" localSheetId="54">#REF!</definedName>
    <definedName name="perNext">#REF!</definedName>
    <definedName name="pg1adj" localSheetId="63">#REF!</definedName>
    <definedName name="pg1adj" localSheetId="41">#REF!</definedName>
    <definedName name="pg1adj" localSheetId="54">#REF!</definedName>
    <definedName name="pg1adj">#REF!</definedName>
    <definedName name="PG2A" localSheetId="63">#REF!</definedName>
    <definedName name="PG2A" localSheetId="41">#REF!</definedName>
    <definedName name="PG2A" localSheetId="54">#REF!</definedName>
    <definedName name="PG2A">#REF!</definedName>
    <definedName name="pg2adj" localSheetId="63">#REF!</definedName>
    <definedName name="pg2adj" localSheetId="41">#REF!</definedName>
    <definedName name="pg2adj" localSheetId="54">#REF!</definedName>
    <definedName name="pg2adj">#REF!</definedName>
    <definedName name="PG2B" localSheetId="63">#REF!</definedName>
    <definedName name="PG2B" localSheetId="41">#REF!</definedName>
    <definedName name="PG2B" localSheetId="54">#REF!</definedName>
    <definedName name="PG2B">#REF!</definedName>
    <definedName name="PGA" localSheetId="63">#REF!</definedName>
    <definedName name="PGA" localSheetId="41">#REF!</definedName>
    <definedName name="PGA" localSheetId="54">#REF!</definedName>
    <definedName name="PGA">#REF!</definedName>
    <definedName name="PGArates" localSheetId="40">#REF!</definedName>
    <definedName name="PGArates" localSheetId="41">#REF!</definedName>
    <definedName name="PGArates">#REF!</definedName>
    <definedName name="PicklistRange" localSheetId="63">#REF!</definedName>
    <definedName name="PicklistRange" localSheetId="22">#REF!</definedName>
    <definedName name="PicklistRange" localSheetId="41">#REF!</definedName>
    <definedName name="PicklistRange" localSheetId="54">#REF!</definedName>
    <definedName name="PicklistRange">#REF!</definedName>
    <definedName name="Pipeline" localSheetId="63">#REF!</definedName>
    <definedName name="Pipeline" localSheetId="41">#REF!</definedName>
    <definedName name="Pipeline" localSheetId="54">#REF!</definedName>
    <definedName name="Pipeline">#REF!</definedName>
    <definedName name="PIPING" localSheetId="63">#REF!</definedName>
    <definedName name="PIPING" localSheetId="41">#REF!</definedName>
    <definedName name="PIPING" localSheetId="54">#REF!</definedName>
    <definedName name="PIPING">#REF!</definedName>
    <definedName name="plist" localSheetId="63">#REF!</definedName>
    <definedName name="plist" localSheetId="41">#REF!</definedName>
    <definedName name="plist" localSheetId="54">#REF!</definedName>
    <definedName name="plist">#REF!</definedName>
    <definedName name="PLTWKST" localSheetId="63">#REF!</definedName>
    <definedName name="PLTWKST" localSheetId="41">#REF!</definedName>
    <definedName name="PLTWKST" localSheetId="54">#REF!</definedName>
    <definedName name="PLTWKST">#REF!</definedName>
    <definedName name="POOL__OIL_OR_GAS" localSheetId="63">#REF!</definedName>
    <definedName name="POOL__OIL_OR_GAS" localSheetId="41">#REF!</definedName>
    <definedName name="POOL__OIL_OR_GAS" localSheetId="54">#REF!</definedName>
    <definedName name="POOL__OIL_OR_GAS">#REF!</definedName>
    <definedName name="POOLING_POINT" localSheetId="63">#REF!</definedName>
    <definedName name="POOLING_POINT" localSheetId="41">#REF!</definedName>
    <definedName name="POOLING_POINT" localSheetId="54">#REF!</definedName>
    <definedName name="POOLING_POINT">#REF!</definedName>
    <definedName name="ppp" localSheetId="63" hidden="1">{"holdco",#N/A,FALSE,"Summary Financials";"holdco",#N/A,FALSE,"Summary Financials"}</definedName>
    <definedName name="ppp" localSheetId="16" hidden="1">{"holdco",#N/A,FALSE,"Summary Financials";"holdco",#N/A,FALSE,"Summary Financials"}</definedName>
    <definedName name="ppp" localSheetId="17" hidden="1">{"holdco",#N/A,FALSE,"Summary Financials";"holdco",#N/A,FALSE,"Summary Financials"}</definedName>
    <definedName name="ppp" localSheetId="22" hidden="1">{"holdco",#N/A,FALSE,"Summary Financials";"holdco",#N/A,FALSE,"Summary Financials"}</definedName>
    <definedName name="ppp" localSheetId="24" hidden="1">{"holdco",#N/A,FALSE,"Summary Financials";"holdco",#N/A,FALSE,"Summary Financials"}</definedName>
    <definedName name="ppp" localSheetId="34" hidden="1">{"holdco",#N/A,FALSE,"Summary Financials";"holdco",#N/A,FALSE,"Summary Financials"}</definedName>
    <definedName name="ppp" localSheetId="39" hidden="1">{"holdco",#N/A,FALSE,"Summary Financials";"holdco",#N/A,FALSE,"Summary Financials"}</definedName>
    <definedName name="ppp" localSheetId="40" hidden="1">{"holdco",#N/A,FALSE,"Summary Financials";"holdco",#N/A,FALSE,"Summary Financials"}</definedName>
    <definedName name="ppp" localSheetId="41" hidden="1">{"holdco",#N/A,FALSE,"Summary Financials";"holdco",#N/A,FALSE,"Summary Financials"}</definedName>
    <definedName name="ppp" localSheetId="42" hidden="1">{"holdco",#N/A,FALSE,"Summary Financials";"holdco",#N/A,FALSE,"Summary Financials"}</definedName>
    <definedName name="ppp" localSheetId="44" hidden="1">{"holdco",#N/A,FALSE,"Summary Financials";"holdco",#N/A,FALSE,"Summary Financials"}</definedName>
    <definedName name="ppp" localSheetId="54" hidden="1">{"holdco",#N/A,FALSE,"Summary Financials";"holdco",#N/A,FALSE,"Summary Financials"}</definedName>
    <definedName name="ppp" hidden="1">{"holdco",#N/A,FALSE,"Summary Financials";"holdco",#N/A,FALSE,"Summary Financials"}</definedName>
    <definedName name="Pressure" localSheetId="63">#REF!</definedName>
    <definedName name="Pressure" localSheetId="22">#REF!</definedName>
    <definedName name="Pressure" localSheetId="41">#REF!</definedName>
    <definedName name="Pressure" localSheetId="42">#REF!</definedName>
    <definedName name="Pressure" localSheetId="44">#REF!</definedName>
    <definedName name="Pressure" localSheetId="54">#REF!</definedName>
    <definedName name="Pressure">#REF!</definedName>
    <definedName name="PRESSURE__ATMOSPHERIC" localSheetId="63">#REF!</definedName>
    <definedName name="PRESSURE__ATMOSPHERIC" localSheetId="41">#REF!</definedName>
    <definedName name="PRESSURE__ATMOSPHERIC" localSheetId="42">#REF!</definedName>
    <definedName name="PRESSURE__ATMOSPHERIC" localSheetId="44">#REF!</definedName>
    <definedName name="PRESSURE__ATMOSPHERIC" localSheetId="54">#REF!</definedName>
    <definedName name="PRESSURE__ATMOSPHERIC">#REF!</definedName>
    <definedName name="PRESSURE__MAXIMUM_ACTUAL_OPERATING" localSheetId="63">#REF!</definedName>
    <definedName name="PRESSURE__MAXIMUM_ACTUAL_OPERATING" localSheetId="41">#REF!</definedName>
    <definedName name="PRESSURE__MAXIMUM_ACTUAL_OPERATING" localSheetId="42">#REF!</definedName>
    <definedName name="PRESSURE__MAXIMUM_ACTUAL_OPERATING" localSheetId="44">#REF!</definedName>
    <definedName name="PRESSURE__MAXIMUM_ACTUAL_OPERATING" localSheetId="54">#REF!</definedName>
    <definedName name="PRESSURE__MAXIMUM_ACTUAL_OPERATING">#REF!</definedName>
    <definedName name="PRESSURE__MAXIMUM_ALLOWABLE_OPERATING" localSheetId="63">#REF!</definedName>
    <definedName name="PRESSURE__MAXIMUM_ALLOWABLE_OPERATING" localSheetId="41">#REF!</definedName>
    <definedName name="PRESSURE__MAXIMUM_ALLOWABLE_OPERATING" localSheetId="54">#REF!</definedName>
    <definedName name="PRESSURE__MAXIMUM_ALLOWABLE_OPERATING">#REF!</definedName>
    <definedName name="PRESSURE__VELOCITY" localSheetId="63">#REF!</definedName>
    <definedName name="PRESSURE__VELOCITY" localSheetId="41">#REF!</definedName>
    <definedName name="PRESSURE__VELOCITY" localSheetId="54">#REF!</definedName>
    <definedName name="PRESSURE__VELOCITY">#REF!</definedName>
    <definedName name="Print_all" localSheetId="63">#REF!</definedName>
    <definedName name="Print_all" localSheetId="41">#REF!</definedName>
    <definedName name="Print_all" localSheetId="54">#REF!</definedName>
    <definedName name="Print_all">#REF!</definedName>
    <definedName name="_xlnm.Print_Area" localSheetId="63">'Historical (RB) - New'!$A$1:$DF$73</definedName>
    <definedName name="_xlnm.Print_Area" localSheetId="62">Inputs!$A$1:$F$237</definedName>
    <definedName name="_xlnm.Print_Area" localSheetId="16">#REF!</definedName>
    <definedName name="_xlnm.Print_Area" localSheetId="17">#REF!</definedName>
    <definedName name="_xlnm.Print_Area" localSheetId="22">#REF!</definedName>
    <definedName name="_xlnm.Print_Area" localSheetId="29">'WP 2-5 AGSC RB'!$A$1:$AV$58</definedName>
    <definedName name="_xlnm.Print_Area" localSheetId="40">#REF!</definedName>
    <definedName name="_xlnm.Print_Area" localSheetId="41">#REF!</definedName>
    <definedName name="_xlnm.Print_Area" localSheetId="48">'WP 5-1-4 Lobbying Adj'!$A$6:$CB$36</definedName>
    <definedName name="_xlnm.Print_Area" localSheetId="49">'WP 5-1-5 Inputs'!$A$1:$F$16</definedName>
    <definedName name="_xlnm.Print_Area" localSheetId="54">#REF!</definedName>
    <definedName name="_xlnm.Print_Area">#REF!</definedName>
    <definedName name="Print_Area_MI" localSheetId="63">#REF!</definedName>
    <definedName name="Print_Area_MI" localSheetId="22">#REF!</definedName>
    <definedName name="Print_Area_MI" localSheetId="41">#REF!</definedName>
    <definedName name="Print_Area_MI" localSheetId="42">#REF!</definedName>
    <definedName name="Print_Area_MI" localSheetId="44">#REF!</definedName>
    <definedName name="Print_Area_MI" localSheetId="54">#REF!</definedName>
    <definedName name="Print_Area_MI">#REF!</definedName>
    <definedName name="_xlnm.Print_Titles" localSheetId="62">Inputs!$1:$4</definedName>
    <definedName name="_xlnm.Print_Titles" localSheetId="23">'WP 2-1-4 Plant Details'!$A:$C</definedName>
    <definedName name="_xlnm.Print_Titles" localSheetId="26">'WP 2-2-1 Accum Res'!$A:$C</definedName>
    <definedName name="_xlnm.Print_Titles" localSheetId="29">'WP 2-5 AGSC RB'!$A:$B</definedName>
    <definedName name="_xlnm.Print_Titles" localSheetId="42">'WP 5 O&amp;M'!$6:$6</definedName>
    <definedName name="_xlnm.Print_Titles" localSheetId="44">'WP 5-1 Reg Adjust'!$6:$6</definedName>
    <definedName name="_xlnm.Print_Titles" localSheetId="48">'WP 5-1-4 Lobbying Adj'!$A:$B,'WP 5-1-4 Lobbying Adj'!$6:$12</definedName>
    <definedName name="_xlnm.Print_Titles" localSheetId="49">'WP 5-1-5 Inputs'!$1:$2</definedName>
    <definedName name="priority">#REF!</definedName>
    <definedName name="Priority_Array" localSheetId="63">#REF!</definedName>
    <definedName name="Priority_Array" localSheetId="22">#REF!</definedName>
    <definedName name="Priority_Array" localSheetId="41">#REF!</definedName>
    <definedName name="Priority_Array" localSheetId="42">#REF!</definedName>
    <definedName name="Priority_Array" localSheetId="44">#REF!</definedName>
    <definedName name="Priority_Array" localSheetId="54">#REF!</definedName>
    <definedName name="Priority_Array">#REF!</definedName>
    <definedName name="projactv">#REF!</definedName>
    <definedName name="Projects">#REF!</definedName>
    <definedName name="Proposal_1" localSheetId="63">#REF!</definedName>
    <definedName name="Proposal_1" localSheetId="22">#REF!</definedName>
    <definedName name="Proposal_1" localSheetId="41">#REF!</definedName>
    <definedName name="Proposal_1" localSheetId="42">#REF!</definedName>
    <definedName name="Proposal_1" localSheetId="44">#REF!</definedName>
    <definedName name="Proposal_1" localSheetId="54">#REF!</definedName>
    <definedName name="Proposal_1">#REF!</definedName>
    <definedName name="Proposal_2" localSheetId="63">#REF!</definedName>
    <definedName name="Proposal_2" localSheetId="41">#REF!</definedName>
    <definedName name="Proposal_2" localSheetId="42">#REF!</definedName>
    <definedName name="Proposal_2" localSheetId="44">#REF!</definedName>
    <definedName name="Proposal_2" localSheetId="54">#REF!</definedName>
    <definedName name="Proposal_2">#REF!</definedName>
    <definedName name="Proposal_3" localSheetId="63">#REF!</definedName>
    <definedName name="Proposal_3" localSheetId="41">#REF!</definedName>
    <definedName name="Proposal_3" localSheetId="54">#REF!</definedName>
    <definedName name="Proposal_3">#REF!</definedName>
    <definedName name="Provision_AGLCC" localSheetId="24">#REF!</definedName>
    <definedName name="Provision_AGLCC" localSheetId="34">#REF!</definedName>
    <definedName name="Provision_AGLCC">#REF!</definedName>
    <definedName name="Provision_AGLE" localSheetId="63">#REF!</definedName>
    <definedName name="Provision_AGLE" localSheetId="22">#REF!</definedName>
    <definedName name="Provision_AGLE" localSheetId="41">#REF!</definedName>
    <definedName name="Provision_AGLE" localSheetId="42">#REF!</definedName>
    <definedName name="Provision_AGLE" localSheetId="44">#REF!</definedName>
    <definedName name="Provision_AGLE" localSheetId="54">#REF!</definedName>
    <definedName name="Provision_AGLE">#REF!</definedName>
    <definedName name="Provision_AGLEC" localSheetId="63">#REF!</definedName>
    <definedName name="Provision_AGLEC" localSheetId="41">#REF!</definedName>
    <definedName name="Provision_AGLEC" localSheetId="42">#REF!</definedName>
    <definedName name="Provision_AGLEC" localSheetId="44">#REF!</definedName>
    <definedName name="Provision_AGLEC" localSheetId="54">#REF!</definedName>
    <definedName name="Provision_AGLEC">#REF!</definedName>
    <definedName name="Provision_AGLEW" localSheetId="63">#REF!</definedName>
    <definedName name="Provision_AGLEW" localSheetId="41">#REF!</definedName>
    <definedName name="Provision_AGLEW" localSheetId="42">#REF!</definedName>
    <definedName name="Provision_AGLEW" localSheetId="44">#REF!</definedName>
    <definedName name="Provision_AGLEW" localSheetId="54">#REF!</definedName>
    <definedName name="Provision_AGLEW">#REF!</definedName>
    <definedName name="Provision_AGLI">#REF!</definedName>
    <definedName name="Provision_AGLPropane">#REF!</definedName>
    <definedName name="Provision_AGLR">#REF!</definedName>
    <definedName name="Provision_AGLS" localSheetId="63">#REF!</definedName>
    <definedName name="Provision_AGLS" localSheetId="22">#REF!</definedName>
    <definedName name="Provision_AGLS" localSheetId="41">#REF!</definedName>
    <definedName name="Provision_AGLS" localSheetId="42">#REF!</definedName>
    <definedName name="Provision_AGLS" localSheetId="44">#REF!</definedName>
    <definedName name="Provision_AGLS" localSheetId="54">#REF!</definedName>
    <definedName name="Provision_AGLS">#REF!</definedName>
    <definedName name="Provision_AGLT" localSheetId="63">#REF!</definedName>
    <definedName name="Provision_AGLT" localSheetId="41">#REF!</definedName>
    <definedName name="Provision_AGLT" localSheetId="42">#REF!</definedName>
    <definedName name="Provision_AGLT" localSheetId="44">#REF!</definedName>
    <definedName name="Provision_AGLT" localSheetId="54">#REF!</definedName>
    <definedName name="Provision_AGLT">#REF!</definedName>
    <definedName name="Provision_Chat" localSheetId="63">#REF!</definedName>
    <definedName name="Provision_Chat" localSheetId="41">#REF!</definedName>
    <definedName name="Provision_Chat" localSheetId="42">#REF!</definedName>
    <definedName name="Provision_Chat" localSheetId="44">#REF!</definedName>
    <definedName name="Provision_Chat" localSheetId="54">#REF!</definedName>
    <definedName name="Provision_Chat">#REF!</definedName>
    <definedName name="Provision_GEC" localSheetId="63">#REF!</definedName>
    <definedName name="Provision_GEC" localSheetId="41">#REF!</definedName>
    <definedName name="Provision_GEC" localSheetId="54">#REF!</definedName>
    <definedName name="Provision_GEC">#REF!</definedName>
    <definedName name="Provision_GGC" localSheetId="63">#REF!</definedName>
    <definedName name="Provision_GGC" localSheetId="41">#REF!</definedName>
    <definedName name="Provision_GGC" localSheetId="54">#REF!</definedName>
    <definedName name="Provision_GGC">#REF!</definedName>
    <definedName name="Provision_Peaking" localSheetId="63">#REF!</definedName>
    <definedName name="Provision_Peaking" localSheetId="41">#REF!</definedName>
    <definedName name="Provision_Peaking" localSheetId="54">#REF!</definedName>
    <definedName name="Provision_Peaking">#REF!</definedName>
    <definedName name="Provision_Trustee" localSheetId="63">#REF!</definedName>
    <definedName name="Provision_Trustee" localSheetId="41">#REF!</definedName>
    <definedName name="Provision_Trustee" localSheetId="54">#REF!</definedName>
    <definedName name="Provision_Trustee">#REF!</definedName>
    <definedName name="Provision_Utilipro" localSheetId="63">#REF!</definedName>
    <definedName name="Provision_Utilipro" localSheetId="41">#REF!</definedName>
    <definedName name="Provision_Utilipro" localSheetId="54">#REF!</definedName>
    <definedName name="Provision_Utilipro">#REF!</definedName>
    <definedName name="PROVISIONS_FOR_DEFERRED_INCOME_TAXES" localSheetId="63">#REF!</definedName>
    <definedName name="PROVISIONS_FOR_DEFERRED_INCOME_TAXES" localSheetId="41">#REF!</definedName>
    <definedName name="PROVISIONS_FOR_DEFERRED_INCOME_TAXES" localSheetId="54">#REF!</definedName>
    <definedName name="PROVISIONS_FOR_DEFERRED_INCOME_TAXES">#REF!</definedName>
    <definedName name="PSL">#REF!</definedName>
    <definedName name="PUB_FileID" hidden="1">"N10003653.xls"</definedName>
    <definedName name="PUB_UserID" hidden="1">"QUARKS"</definedName>
    <definedName name="PUBLIC_UTILITY" localSheetId="63">#REF!</definedName>
    <definedName name="PUBLIC_UTILITY" localSheetId="22">#REF!</definedName>
    <definedName name="PUBLIC_UTILITY" localSheetId="41">#REF!</definedName>
    <definedName name="PUBLIC_UTILITY" localSheetId="42">#REF!</definedName>
    <definedName name="PUBLIC_UTILITY" localSheetId="44">#REF!</definedName>
    <definedName name="PUBLIC_UTILITY" localSheetId="54">#REF!</definedName>
    <definedName name="PUBLIC_UTILITY">#REF!</definedName>
    <definedName name="PURCHASE_DEFICIENCY_METHODOLOGY" localSheetId="63">#REF!</definedName>
    <definedName name="PURCHASE_DEFICIENCY_METHODOLOGY" localSheetId="41">#REF!</definedName>
    <definedName name="PURCHASE_DEFICIENCY_METHODOLOGY" localSheetId="42">#REF!</definedName>
    <definedName name="PURCHASE_DEFICIENCY_METHODOLOGY" localSheetId="44">#REF!</definedName>
    <definedName name="PURCHASE_DEFICIENCY_METHODOLOGY" localSheetId="54">#REF!</definedName>
    <definedName name="PURCHASE_DEFICIENCY_METHODOLOGY">#REF!</definedName>
    <definedName name="PURCHASED_GAS_ADJUSTMENT__PGA" localSheetId="63">#REF!</definedName>
    <definedName name="PURCHASED_GAS_ADJUSTMENT__PGA" localSheetId="41">#REF!</definedName>
    <definedName name="PURCHASED_GAS_ADJUSTMENT__PGA" localSheetId="42">#REF!</definedName>
    <definedName name="PURCHASED_GAS_ADJUSTMENT__PGA" localSheetId="44">#REF!</definedName>
    <definedName name="PURCHASED_GAS_ADJUSTMENT__PGA" localSheetId="54">#REF!</definedName>
    <definedName name="PURCHASED_GAS_ADJUSTMENT__PGA">#REF!</definedName>
    <definedName name="pyt" localSheetId="63" hidden="1">{"mgmt forecast",#N/A,FALSE,"Mgmt Forecast";"dcf table",#N/A,FALSE,"Mgmt Forecast";"sensitivity",#N/A,FALSE,"Mgmt Forecast";"table inputs",#N/A,FALSE,"Mgmt Forecast";"calculations",#N/A,FALSE,"Mgmt Forecast"}</definedName>
    <definedName name="pyt" localSheetId="16" hidden="1">{"mgmt forecast",#N/A,FALSE,"Mgmt Forecast";"dcf table",#N/A,FALSE,"Mgmt Forecast";"sensitivity",#N/A,FALSE,"Mgmt Forecast";"table inputs",#N/A,FALSE,"Mgmt Forecast";"calculations",#N/A,FALSE,"Mgmt Forecast"}</definedName>
    <definedName name="pyt" localSheetId="17" hidden="1">{"mgmt forecast",#N/A,FALSE,"Mgmt Forecast";"dcf table",#N/A,FALSE,"Mgmt Forecast";"sensitivity",#N/A,FALSE,"Mgmt Forecast";"table inputs",#N/A,FALSE,"Mgmt Forecast";"calculations",#N/A,FALSE,"Mgmt Forecast"}</definedName>
    <definedName name="pyt" localSheetId="22" hidden="1">{"mgmt forecast",#N/A,FALSE,"Mgmt Forecast";"dcf table",#N/A,FALSE,"Mgmt Forecast";"sensitivity",#N/A,FALSE,"Mgmt Forecast";"table inputs",#N/A,FALSE,"Mgmt Forecast";"calculations",#N/A,FALSE,"Mgmt Forecast"}</definedName>
    <definedName name="pyt" localSheetId="24" hidden="1">{"mgmt forecast",#N/A,FALSE,"Mgmt Forecast";"dcf table",#N/A,FALSE,"Mgmt Forecast";"sensitivity",#N/A,FALSE,"Mgmt Forecast";"table inputs",#N/A,FALSE,"Mgmt Forecast";"calculations",#N/A,FALSE,"Mgmt Forecast"}</definedName>
    <definedName name="pyt" localSheetId="34" hidden="1">{"mgmt forecast",#N/A,FALSE,"Mgmt Forecast";"dcf table",#N/A,FALSE,"Mgmt Forecast";"sensitivity",#N/A,FALSE,"Mgmt Forecast";"table inputs",#N/A,FALSE,"Mgmt Forecast";"calculations",#N/A,FALSE,"Mgmt Forecast"}</definedName>
    <definedName name="pyt" localSheetId="39" hidden="1">{"mgmt forecast",#N/A,FALSE,"Mgmt Forecast";"dcf table",#N/A,FALSE,"Mgmt Forecast";"sensitivity",#N/A,FALSE,"Mgmt Forecast";"table inputs",#N/A,FALSE,"Mgmt Forecast";"calculations",#N/A,FALSE,"Mgmt Forecast"}</definedName>
    <definedName name="pyt" localSheetId="40" hidden="1">{"mgmt forecast",#N/A,FALSE,"Mgmt Forecast";"dcf table",#N/A,FALSE,"Mgmt Forecast";"sensitivity",#N/A,FALSE,"Mgmt Forecast";"table inputs",#N/A,FALSE,"Mgmt Forecast";"calculations",#N/A,FALSE,"Mgmt Forecast"}</definedName>
    <definedName name="pyt" localSheetId="41" hidden="1">{"mgmt forecast",#N/A,FALSE,"Mgmt Forecast";"dcf table",#N/A,FALSE,"Mgmt Forecast";"sensitivity",#N/A,FALSE,"Mgmt Forecast";"table inputs",#N/A,FALSE,"Mgmt Forecast";"calculations",#N/A,FALSE,"Mgmt Forecast"}</definedName>
    <definedName name="pyt" localSheetId="42" hidden="1">{"mgmt forecast",#N/A,FALSE,"Mgmt Forecast";"dcf table",#N/A,FALSE,"Mgmt Forecast";"sensitivity",#N/A,FALSE,"Mgmt Forecast";"table inputs",#N/A,FALSE,"Mgmt Forecast";"calculations",#N/A,FALSE,"Mgmt Forecast"}</definedName>
    <definedName name="pyt" localSheetId="44" hidden="1">{"mgmt forecast",#N/A,FALSE,"Mgmt Forecast";"dcf table",#N/A,FALSE,"Mgmt Forecast";"sensitivity",#N/A,FALSE,"Mgmt Forecast";"table inputs",#N/A,FALSE,"Mgmt Forecast";"calculations",#N/A,FALSE,"Mgmt Forecast"}</definedName>
    <definedName name="pyt" localSheetId="54" hidden="1">{"mgmt forecast",#N/A,FALSE,"Mgmt Forecast";"dcf table",#N/A,FALSE,"Mgmt Forecast";"sensitivity",#N/A,FALSE,"Mgmt Forecast";"table inputs",#N/A,FALSE,"Mgmt Forecast";"calculations",#N/A,FALSE,"Mgmt Forecast"}</definedName>
    <definedName name="pyt" hidden="1">{"mgmt forecast",#N/A,FALSE,"Mgmt Forecast";"dcf table",#N/A,FALSE,"Mgmt Forecast";"sensitivity",#N/A,FALSE,"Mgmt Forecast";"table inputs",#N/A,FALSE,"Mgmt Forecast";"calculations",#N/A,FALSE,"Mgmt Forecast"}</definedName>
    <definedName name="Q" localSheetId="63">#REF!</definedName>
    <definedName name="Q" localSheetId="22">#REF!</definedName>
    <definedName name="Q" localSheetId="41">#REF!</definedName>
    <definedName name="Q" localSheetId="42">#REF!</definedName>
    <definedName name="Q" localSheetId="44">#REF!</definedName>
    <definedName name="Q" localSheetId="54">#REF!</definedName>
    <definedName name="Q">#REF!</definedName>
    <definedName name="qqq" localSheetId="63" hidden="1">{#N/A,#N/A,FALSE,"schA"}</definedName>
    <definedName name="qqq" localSheetId="16" hidden="1">{#N/A,#N/A,FALSE,"schA"}</definedName>
    <definedName name="qqq" localSheetId="17" hidden="1">{#N/A,#N/A,FALSE,"schA"}</definedName>
    <definedName name="qqq" localSheetId="22" hidden="1">{#N/A,#N/A,FALSE,"schA"}</definedName>
    <definedName name="qqq" localSheetId="24" hidden="1">{#N/A,#N/A,FALSE,"schA"}</definedName>
    <definedName name="qqq" localSheetId="34" hidden="1">{#N/A,#N/A,FALSE,"schA"}</definedName>
    <definedName name="qqq" localSheetId="39" hidden="1">{#N/A,#N/A,FALSE,"schA"}</definedName>
    <definedName name="qqq" localSheetId="40" hidden="1">{#N/A,#N/A,FALSE,"schA"}</definedName>
    <definedName name="qqq" localSheetId="41" hidden="1">{#N/A,#N/A,FALSE,"schA"}</definedName>
    <definedName name="qqq" localSheetId="42" hidden="1">{#N/A,#N/A,FALSE,"schA"}</definedName>
    <definedName name="qqq" localSheetId="44" hidden="1">{#N/A,#N/A,FALSE,"schA"}</definedName>
    <definedName name="qqq" localSheetId="54" hidden="1">{#N/A,#N/A,FALSE,"schA"}</definedName>
    <definedName name="qqq" hidden="1">{#N/A,#N/A,FALSE,"schA"}</definedName>
    <definedName name="qwr" localSheetId="16" hidden="1">{#N/A,#N/A,FALSE,"PG6RLG"}</definedName>
    <definedName name="qwr" localSheetId="17" hidden="1">{#N/A,#N/A,FALSE,"PG6RLG"}</definedName>
    <definedName name="qwr" localSheetId="22" hidden="1">{#N/A,#N/A,FALSE,"PG6RLG"}</definedName>
    <definedName name="qwr" localSheetId="39" hidden="1">{#N/A,#N/A,FALSE,"PG6RLG"}</definedName>
    <definedName name="qwr" localSheetId="40" hidden="1">{#N/A,#N/A,FALSE,"PG6RLG"}</definedName>
    <definedName name="qwr" localSheetId="41" hidden="1">{#N/A,#N/A,FALSE,"PG6RLG"}</definedName>
    <definedName name="qwr" localSheetId="44" hidden="1">{#N/A,#N/A,FALSE,"PG6RLG"}</definedName>
    <definedName name="qwr" hidden="1">{#N/A,#N/A,FALSE,"PG6RLG"}</definedName>
    <definedName name="qwrrwq" localSheetId="16" hidden="1">{#N/A,#N/A,FALSE,"PG6RLG"}</definedName>
    <definedName name="qwrrwq" localSheetId="17" hidden="1">{#N/A,#N/A,FALSE,"PG6RLG"}</definedName>
    <definedName name="qwrrwq" localSheetId="22" hidden="1">{#N/A,#N/A,FALSE,"PG6RLG"}</definedName>
    <definedName name="qwrrwq" localSheetId="39" hidden="1">{#N/A,#N/A,FALSE,"PG6RLG"}</definedName>
    <definedName name="qwrrwq" localSheetId="40" hidden="1">{#N/A,#N/A,FALSE,"PG6RLG"}</definedName>
    <definedName name="qwrrwq" localSheetId="41" hidden="1">{#N/A,#N/A,FALSE,"PG6RLG"}</definedName>
    <definedName name="qwrrwq" localSheetId="44" hidden="1">{#N/A,#N/A,FALSE,"PG6RLG"}</definedName>
    <definedName name="qwrrwq" hidden="1">{#N/A,#N/A,FALSE,"PG6RLG"}</definedName>
    <definedName name="R_1" localSheetId="63">#REF!</definedName>
    <definedName name="R_1" localSheetId="22">#REF!</definedName>
    <definedName name="R_1" localSheetId="41">#REF!</definedName>
    <definedName name="R_1" localSheetId="42">#REF!</definedName>
    <definedName name="R_1" localSheetId="44">#REF!</definedName>
    <definedName name="R_1" localSheetId="54">#REF!</definedName>
    <definedName name="R_1">#REF!</definedName>
    <definedName name="RA" localSheetId="63">#REF!</definedName>
    <definedName name="RA" localSheetId="41">#REF!</definedName>
    <definedName name="RA" localSheetId="42">#REF!</definedName>
    <definedName name="RA" localSheetId="44">#REF!</definedName>
    <definedName name="RA" localSheetId="54">#REF!</definedName>
    <definedName name="RA">#REF!</definedName>
    <definedName name="RAC2A" localSheetId="63">#REF!</definedName>
    <definedName name="RAC2A" localSheetId="41">#REF!</definedName>
    <definedName name="RAC2A" localSheetId="42">#REF!</definedName>
    <definedName name="RAC2A" localSheetId="44">#REF!</definedName>
    <definedName name="RAC2A" localSheetId="54">#REF!</definedName>
    <definedName name="RAC2A">#REF!</definedName>
    <definedName name="RAC2B" localSheetId="63">#REF!</definedName>
    <definedName name="RAC2B" localSheetId="41">#REF!</definedName>
    <definedName name="RAC2B" localSheetId="54">#REF!</definedName>
    <definedName name="RAC2B">#REF!</definedName>
    <definedName name="RACin">#REF!</definedName>
    <definedName name="Rate" localSheetId="63">#REF!</definedName>
    <definedName name="Rate" localSheetId="22">#REF!</definedName>
    <definedName name="Rate" localSheetId="41">#REF!</definedName>
    <definedName name="Rate" localSheetId="42">#REF!</definedName>
    <definedName name="Rate" localSheetId="44">#REF!</definedName>
    <definedName name="Rate" localSheetId="54">#REF!</definedName>
    <definedName name="Rate">#REF!</definedName>
    <definedName name="Rate_Case" localSheetId="63">#REF!</definedName>
    <definedName name="Rate_Case" localSheetId="41">#REF!</definedName>
    <definedName name="Rate_Case" localSheetId="42">#REF!</definedName>
    <definedName name="Rate_Case" localSheetId="44">#REF!</definedName>
    <definedName name="Rate_Case" localSheetId="54">#REF!</definedName>
    <definedName name="Rate_Case">#REF!</definedName>
    <definedName name="RATE_DESIGN" localSheetId="63">#REF!</definedName>
    <definedName name="RATE_DESIGN" localSheetId="41">#REF!</definedName>
    <definedName name="RATE_DESIGN" localSheetId="42">#REF!</definedName>
    <definedName name="RATE_DESIGN" localSheetId="44">#REF!</definedName>
    <definedName name="RATE_DESIGN" localSheetId="54">#REF!</definedName>
    <definedName name="RATE_DESIGN">#REF!</definedName>
    <definedName name="RATE_OF_RETURN" localSheetId="63">#REF!</definedName>
    <definedName name="RATE_OF_RETURN" localSheetId="41">#REF!</definedName>
    <definedName name="RATE_OF_RETURN" localSheetId="54">#REF!</definedName>
    <definedName name="RATE_OF_RETURN">#REF!</definedName>
    <definedName name="RATE_ZONES" localSheetId="63">#REF!</definedName>
    <definedName name="RATE_ZONES" localSheetId="41">#REF!</definedName>
    <definedName name="RATE_ZONES" localSheetId="54">#REF!</definedName>
    <definedName name="RATE_ZONES">#REF!</definedName>
    <definedName name="RateTable" localSheetId="41" hidden="1">#REF!</definedName>
    <definedName name="RateTable" hidden="1">#REF!</definedName>
    <definedName name="RCUse" localSheetId="40">#REF!</definedName>
    <definedName name="RCUse" localSheetId="41">#REF!</definedName>
    <definedName name="RCUse">#REF!</definedName>
    <definedName name="RDYr1" localSheetId="22">#REF!</definedName>
    <definedName name="RDYr1" localSheetId="41">#REF!</definedName>
    <definedName name="RDYr1">#REF!</definedName>
    <definedName name="RDYr2" localSheetId="41">#REF!</definedName>
    <definedName name="RDYr2">#REF!</definedName>
    <definedName name="RDYr3" localSheetId="41">#REF!</definedName>
    <definedName name="RDYr3">#REF!</definedName>
    <definedName name="RDYr4" localSheetId="41">#REF!</definedName>
    <definedName name="RDYr4">#REF!</definedName>
    <definedName name="RDYr5" localSheetId="41">#REF!</definedName>
    <definedName name="RDYr5">#REF!</definedName>
    <definedName name="recaglt020" localSheetId="63">#REF!</definedName>
    <definedName name="recaglt020" localSheetId="41">#REF!</definedName>
    <definedName name="recaglt020" localSheetId="54">#REF!</definedName>
    <definedName name="recaglt020">#REF!</definedName>
    <definedName name="RECONCILE" localSheetId="63">#REF!</definedName>
    <definedName name="RECONCILE" localSheetId="41">#REF!</definedName>
    <definedName name="RECONCILE" localSheetId="54">#REF!</definedName>
    <definedName name="RECONCILE">#REF!</definedName>
    <definedName name="RECONCILEMENT" localSheetId="63">#REF!</definedName>
    <definedName name="RECONCILEMENT" localSheetId="41">#REF!</definedName>
    <definedName name="RECONCILEMENT" localSheetId="54">#REF!</definedName>
    <definedName name="RECONCILEMENT">#REF!</definedName>
    <definedName name="reconws" localSheetId="63">#REF!</definedName>
    <definedName name="reconws" localSheetId="41">#REF!</definedName>
    <definedName name="reconws" localSheetId="54">#REF!</definedName>
    <definedName name="reconws">#REF!</definedName>
    <definedName name="ref." localSheetId="24">#REF!</definedName>
    <definedName name="ref." localSheetId="34">#REF!</definedName>
    <definedName name="ref.">#REF!</definedName>
    <definedName name="Regulatory" localSheetId="63">#REF!</definedName>
    <definedName name="Regulatory" localSheetId="22">#REF!</definedName>
    <definedName name="Regulatory" localSheetId="41">#REF!</definedName>
    <definedName name="Regulatory" localSheetId="42">#REF!</definedName>
    <definedName name="Regulatory" localSheetId="44">#REF!</definedName>
    <definedName name="Regulatory" localSheetId="54">#REF!</definedName>
    <definedName name="Regulatory">#REF!</definedName>
    <definedName name="ReleaseVersion" localSheetId="41" hidden="1">#REF!</definedName>
    <definedName name="ReleaseVersion" hidden="1">#REF!</definedName>
    <definedName name="REMAINING_LIFE" localSheetId="63">#REF!</definedName>
    <definedName name="REMAINING_LIFE" localSheetId="41">#REF!</definedName>
    <definedName name="REMAINING_LIFE" localSheetId="42">#REF!</definedName>
    <definedName name="REMAINING_LIFE" localSheetId="44">#REF!</definedName>
    <definedName name="REMAINING_LIFE" localSheetId="54">#REF!</definedName>
    <definedName name="REMAINING_LIFE">#REF!</definedName>
    <definedName name="rename" localSheetId="41" hidden="1">#REF!</definedName>
    <definedName name="rename" hidden="1">#REF!</definedName>
    <definedName name="Report_ID___INCSTMT" localSheetId="63">#REF!</definedName>
    <definedName name="Report_ID___INCSTMT" localSheetId="41">#REF!</definedName>
    <definedName name="Report_ID___INCSTMT" localSheetId="42">#REF!</definedName>
    <definedName name="Report_ID___INCSTMT" localSheetId="44">#REF!</definedName>
    <definedName name="Report_ID___INCSTMT" localSheetId="54">#REF!</definedName>
    <definedName name="Report_ID___INCSTMT">#REF!</definedName>
    <definedName name="ReportGroup" hidden="1">0</definedName>
    <definedName name="REPRESSURING" localSheetId="63">#REF!</definedName>
    <definedName name="REPRESSURING" localSheetId="41">#REF!</definedName>
    <definedName name="REPRESSURING" localSheetId="54">#REF!</definedName>
    <definedName name="REPRESSURING">#REF!</definedName>
    <definedName name="res0" localSheetId="39">#REF!</definedName>
    <definedName name="res0" localSheetId="40">#REF!</definedName>
    <definedName name="res0" localSheetId="41">#REF!</definedName>
    <definedName name="res0">#REF!</definedName>
    <definedName name="resATT1" localSheetId="39">#REF!</definedName>
    <definedName name="resATT1" localSheetId="40">#REF!</definedName>
    <definedName name="resATT1">#REF!</definedName>
    <definedName name="resATT2" localSheetId="39">#REF!</definedName>
    <definedName name="resATT2" localSheetId="40">#REF!</definedName>
    <definedName name="resATT2" localSheetId="41">#REF!</definedName>
    <definedName name="resATT2">#REF!</definedName>
    <definedName name="resATT3" localSheetId="39">#REF!</definedName>
    <definedName name="resATT3" localSheetId="40">#REF!</definedName>
    <definedName name="resATT3" localSheetId="41">#REF!</definedName>
    <definedName name="resATT3">#REF!</definedName>
    <definedName name="resATT4" localSheetId="39">#REF!</definedName>
    <definedName name="resATT4" localSheetId="40">#REF!</definedName>
    <definedName name="resATT4" localSheetId="41">#REF!</definedName>
    <definedName name="resATT4">#REF!</definedName>
    <definedName name="resATT5" localSheetId="39">#REF!</definedName>
    <definedName name="resATT5" localSheetId="40">#REF!</definedName>
    <definedName name="resATT5" localSheetId="41">#REF!</definedName>
    <definedName name="resATT5">#REF!</definedName>
    <definedName name="resATT6" localSheetId="39">#REF!</definedName>
    <definedName name="resATT6" localSheetId="40">#REF!</definedName>
    <definedName name="resATT6" localSheetId="41">#REF!</definedName>
    <definedName name="resATT6">#REF!</definedName>
    <definedName name="RESERVE_FOR_DEFERRED_OR_FUTURE_INCOME_TAXES" localSheetId="63">#REF!</definedName>
    <definedName name="RESERVE_FOR_DEFERRED_OR_FUTURE_INCOME_TAXES" localSheetId="22">#REF!</definedName>
    <definedName name="RESERVE_FOR_DEFERRED_OR_FUTURE_INCOME_TAXES" localSheetId="41">#REF!</definedName>
    <definedName name="RESERVE_FOR_DEFERRED_OR_FUTURE_INCOME_TAXES" localSheetId="54">#REF!</definedName>
    <definedName name="RESERVE_FOR_DEFERRED_OR_FUTURE_INCOME_TAXES">#REF!</definedName>
    <definedName name="RESERVES__ENERGY" localSheetId="63">#REF!</definedName>
    <definedName name="RESERVES__ENERGY" localSheetId="41">#REF!</definedName>
    <definedName name="RESERVES__ENERGY" localSheetId="54">#REF!</definedName>
    <definedName name="RESERVES__ENERGY">#REF!</definedName>
    <definedName name="resMod" localSheetId="40">#REF!</definedName>
    <definedName name="resMod" localSheetId="41">#REF!</definedName>
    <definedName name="resMod">#REF!</definedName>
    <definedName name="resNM1" localSheetId="39">#REF!</definedName>
    <definedName name="resNM1" localSheetId="40">#REF!</definedName>
    <definedName name="resNM1" localSheetId="41">#REF!</definedName>
    <definedName name="resNM1">#REF!</definedName>
    <definedName name="resNM2" localSheetId="39">#REF!</definedName>
    <definedName name="resNM2" localSheetId="40">#REF!</definedName>
    <definedName name="resNM2" localSheetId="41">#REF!</definedName>
    <definedName name="resNM2">#REF!</definedName>
    <definedName name="resNM3" localSheetId="39">#REF!</definedName>
    <definedName name="resNM3" localSheetId="40">#REF!</definedName>
    <definedName name="resNM3" localSheetId="41">#REF!</definedName>
    <definedName name="resNM3">#REF!</definedName>
    <definedName name="resNM4" localSheetId="39">#REF!</definedName>
    <definedName name="resNM4" localSheetId="40">#REF!</definedName>
    <definedName name="resNM4" localSheetId="41">#REF!</definedName>
    <definedName name="resNM4">#REF!</definedName>
    <definedName name="resNM5" localSheetId="39">#REF!</definedName>
    <definedName name="resNM5" localSheetId="40">#REF!</definedName>
    <definedName name="resNM5" localSheetId="41">#REF!</definedName>
    <definedName name="resNM5">#REF!</definedName>
    <definedName name="resNM6" localSheetId="39">#REF!</definedName>
    <definedName name="resNM6" localSheetId="40">#REF!</definedName>
    <definedName name="resNM6" localSheetId="41">#REF!</definedName>
    <definedName name="resNM6">#REF!</definedName>
    <definedName name="ResVol" localSheetId="63">#REF!</definedName>
    <definedName name="ResVol" localSheetId="22">#REF!</definedName>
    <definedName name="ResVol" localSheetId="41">#REF!</definedName>
    <definedName name="ResVol" localSheetId="54">#REF!</definedName>
    <definedName name="ResVol">#REF!</definedName>
    <definedName name="RetDtl" localSheetId="40">#REF!</definedName>
    <definedName name="RetDtl" localSheetId="41">#REF!</definedName>
    <definedName name="RetDtl">#REF!</definedName>
    <definedName name="RETIREMENT_DISPERSION" localSheetId="63">#REF!</definedName>
    <definedName name="RETIREMENT_DISPERSION" localSheetId="22">#REF!</definedName>
    <definedName name="RETIREMENT_DISPERSION" localSheetId="41">#REF!</definedName>
    <definedName name="RETIREMENT_DISPERSION" localSheetId="54">#REF!</definedName>
    <definedName name="RETIREMENT_DISPERSION">#REF!</definedName>
    <definedName name="RetSumm" localSheetId="40">#REF!</definedName>
    <definedName name="RetSumm" localSheetId="41">#REF!</definedName>
    <definedName name="RetSumm">#REF!</definedName>
    <definedName name="Revenue_Expansion_Factor" localSheetId="63">#REF!</definedName>
    <definedName name="Revenue_Expansion_Factor" localSheetId="22">#REF!</definedName>
    <definedName name="Revenue_Expansion_Factor" localSheetId="41">#REF!</definedName>
    <definedName name="Revenue_Expansion_Factor" localSheetId="54">#REF!</definedName>
    <definedName name="Revenue_Expansion_Factor">#REF!</definedName>
    <definedName name="Revenue_Generating_Initiatives" localSheetId="63">#REF!</definedName>
    <definedName name="Revenue_Generating_Initiatives" localSheetId="41">#REF!</definedName>
    <definedName name="Revenue_Generating_Initiatives" localSheetId="54">#REF!</definedName>
    <definedName name="Revenue_Generating_Initiatives">#REF!</definedName>
    <definedName name="REVERSE_SOUTH_GEORGIA_METHOD" localSheetId="63">#REF!</definedName>
    <definedName name="REVERSE_SOUTH_GEORGIA_METHOD" localSheetId="41">#REF!</definedName>
    <definedName name="REVERSE_SOUTH_GEORGIA_METHOD" localSheetId="54">#REF!</definedName>
    <definedName name="REVERSE_SOUTH_GEORGIA_METHOD">#REF!</definedName>
    <definedName name="rew" localSheetId="63" hidden="1">{"Model Summary",#N/A,FALSE,"Print Chart";"Holdco",#N/A,FALSE,"Print Chart";"Genco",#N/A,FALSE,"Print Chart";"Servco",#N/A,FALSE,"Print Chart";"Genco_Detail",#N/A,FALSE,"Summary Financials";"Servco_Detail",#N/A,FALSE,"Summary Financials"}</definedName>
    <definedName name="rew" localSheetId="16" hidden="1">{"Model Summary",#N/A,FALSE,"Print Chart";"Holdco",#N/A,FALSE,"Print Chart";"Genco",#N/A,FALSE,"Print Chart";"Servco",#N/A,FALSE,"Print Chart";"Genco_Detail",#N/A,FALSE,"Summary Financials";"Servco_Detail",#N/A,FALSE,"Summary Financials"}</definedName>
    <definedName name="rew" localSheetId="17" hidden="1">{"Model Summary",#N/A,FALSE,"Print Chart";"Holdco",#N/A,FALSE,"Print Chart";"Genco",#N/A,FALSE,"Print Chart";"Servco",#N/A,FALSE,"Print Chart";"Genco_Detail",#N/A,FALSE,"Summary Financials";"Servco_Detail",#N/A,FALSE,"Summary Financials"}</definedName>
    <definedName name="rew" localSheetId="22" hidden="1">{"Model Summary",#N/A,FALSE,"Print Chart";"Holdco",#N/A,FALSE,"Print Chart";"Genco",#N/A,FALSE,"Print Chart";"Servco",#N/A,FALSE,"Print Chart";"Genco_Detail",#N/A,FALSE,"Summary Financials";"Servco_Detail",#N/A,FALSE,"Summary Financials"}</definedName>
    <definedName name="rew" localSheetId="24" hidden="1">{"Model Summary",#N/A,FALSE,"Print Chart";"Holdco",#N/A,FALSE,"Print Chart";"Genco",#N/A,FALSE,"Print Chart";"Servco",#N/A,FALSE,"Print Chart";"Genco_Detail",#N/A,FALSE,"Summary Financials";"Servco_Detail",#N/A,FALSE,"Summary Financials"}</definedName>
    <definedName name="rew" localSheetId="34" hidden="1">{"Model Summary",#N/A,FALSE,"Print Chart";"Holdco",#N/A,FALSE,"Print Chart";"Genco",#N/A,FALSE,"Print Chart";"Servco",#N/A,FALSE,"Print Chart";"Genco_Detail",#N/A,FALSE,"Summary Financials";"Servco_Detail",#N/A,FALSE,"Summary Financials"}</definedName>
    <definedName name="rew" localSheetId="39" hidden="1">{"Model Summary",#N/A,FALSE,"Print Chart";"Holdco",#N/A,FALSE,"Print Chart";"Genco",#N/A,FALSE,"Print Chart";"Servco",#N/A,FALSE,"Print Chart";"Genco_Detail",#N/A,FALSE,"Summary Financials";"Servco_Detail",#N/A,FALSE,"Summary Financials"}</definedName>
    <definedName name="rew" localSheetId="40" hidden="1">{"Model Summary",#N/A,FALSE,"Print Chart";"Holdco",#N/A,FALSE,"Print Chart";"Genco",#N/A,FALSE,"Print Chart";"Servco",#N/A,FALSE,"Print Chart";"Genco_Detail",#N/A,FALSE,"Summary Financials";"Servco_Detail",#N/A,FALSE,"Summary Financials"}</definedName>
    <definedName name="rew" localSheetId="41" hidden="1">{"Model Summary",#N/A,FALSE,"Print Chart";"Holdco",#N/A,FALSE,"Print Chart";"Genco",#N/A,FALSE,"Print Chart";"Servco",#N/A,FALSE,"Print Chart";"Genco_Detail",#N/A,FALSE,"Summary Financials";"Servco_Detail",#N/A,FALSE,"Summary Financials"}</definedName>
    <definedName name="rew" localSheetId="42" hidden="1">{"Model Summary",#N/A,FALSE,"Print Chart";"Holdco",#N/A,FALSE,"Print Chart";"Genco",#N/A,FALSE,"Print Chart";"Servco",#N/A,FALSE,"Print Chart";"Genco_Detail",#N/A,FALSE,"Summary Financials";"Servco_Detail",#N/A,FALSE,"Summary Financials"}</definedName>
    <definedName name="rew" localSheetId="44" hidden="1">{"Model Summary",#N/A,FALSE,"Print Chart";"Holdco",#N/A,FALSE,"Print Chart";"Genco",#N/A,FALSE,"Print Chart";"Servco",#N/A,FALSE,"Print Chart";"Genco_Detail",#N/A,FALSE,"Summary Financials";"Servco_Detail",#N/A,FALSE,"Summary Financials"}</definedName>
    <definedName name="rew" localSheetId="54" hidden="1">{"Model Summary",#N/A,FALSE,"Print Chart";"Holdco",#N/A,FALSE,"Print Chart";"Genco",#N/A,FALSE,"Print Chart";"Servco",#N/A,FALSE,"Print Chart";"Genco_Detail",#N/A,FALSE,"Summary Financials";"Servco_Detail",#N/A,FALSE,"Summary Financials"}</definedName>
    <definedName name="rew" hidden="1">{"Model Summary",#N/A,FALSE,"Print Chart";"Holdco",#N/A,FALSE,"Print Chart";"Genco",#N/A,FALSE,"Print Chart";"Servco",#N/A,FALSE,"Print Chart";"Genco_Detail",#N/A,FALSE,"Summary Financials";"Servco_Detail",#N/A,FALSE,"Summary Financials"}</definedName>
    <definedName name="RID" localSheetId="63">#REF!</definedName>
    <definedName name="RID" localSheetId="22">#REF!</definedName>
    <definedName name="RID" localSheetId="41">#REF!</definedName>
    <definedName name="RID" localSheetId="42">#REF!</definedName>
    <definedName name="RID" localSheetId="44">#REF!</definedName>
    <definedName name="RID" localSheetId="54">#REF!</definedName>
    <definedName name="RID">#REF!</definedName>
    <definedName name="RISK_PREMIUM" localSheetId="63">#REF!</definedName>
    <definedName name="RISK_PREMIUM" localSheetId="41">#REF!</definedName>
    <definedName name="RISK_PREMIUM" localSheetId="42">#REF!</definedName>
    <definedName name="RISK_PREMIUM" localSheetId="44">#REF!</definedName>
    <definedName name="RISK_PREMIUM" localSheetId="54">#REF!</definedName>
    <definedName name="RISK_PREMIUM">#REF!</definedName>
    <definedName name="robert1" localSheetId="16" hidden="1">{#N/A,#N/A,FALSE,"PG6RLG"}</definedName>
    <definedName name="robert1" localSheetId="17" hidden="1">{#N/A,#N/A,FALSE,"PG6RLG"}</definedName>
    <definedName name="robert1" localSheetId="22" hidden="1">{#N/A,#N/A,FALSE,"PG6RLG"}</definedName>
    <definedName name="robert1" localSheetId="39" hidden="1">{#N/A,#N/A,FALSE,"PG6RLG"}</definedName>
    <definedName name="robert1" localSheetId="40" hidden="1">{#N/A,#N/A,FALSE,"PG6RLG"}</definedName>
    <definedName name="robert1" localSheetId="41" hidden="1">{#N/A,#N/A,FALSE,"PG6RLG"}</definedName>
    <definedName name="robert1" localSheetId="44" hidden="1">{#N/A,#N/A,FALSE,"PG6RLG"}</definedName>
    <definedName name="robert1" hidden="1">{#N/A,#N/A,FALSE,"PG6RLG"}</definedName>
    <definedName name="RoeCheckLine" localSheetId="16" hidden="1">#REF!</definedName>
    <definedName name="RoeCheckLine" localSheetId="17" hidden="1">#REF!</definedName>
    <definedName name="RoeCheckLine" localSheetId="41" hidden="1">#REF!</definedName>
    <definedName name="RoeCheckLine" hidden="1">#REF!</definedName>
    <definedName name="RoeCopyLabels" localSheetId="41" hidden="1">#REF!</definedName>
    <definedName name="RoeCopyLabels" hidden="1">#REF!</definedName>
    <definedName name="RoePasteLabels" localSheetId="41" hidden="1">#REF!</definedName>
    <definedName name="RoePasteLabels" hidden="1">#REF!</definedName>
    <definedName name="ROLLED_IN_PRICING" localSheetId="63">#REF!</definedName>
    <definedName name="ROLLED_IN_PRICING" localSheetId="41">#REF!</definedName>
    <definedName name="ROLLED_IN_PRICING" localSheetId="42">#REF!</definedName>
    <definedName name="ROLLED_IN_PRICING" localSheetId="44">#REF!</definedName>
    <definedName name="ROLLED_IN_PRICING" localSheetId="54">#REF!</definedName>
    <definedName name="ROLLED_IN_PRICING">#REF!</definedName>
    <definedName name="RptYr0" localSheetId="40">#REF!</definedName>
    <definedName name="RptYr0" localSheetId="41">#REF!</definedName>
    <definedName name="RptYr0">#REF!</definedName>
    <definedName name="RptYr1" localSheetId="40">#REF!</definedName>
    <definedName name="RptYr1" localSheetId="41">#REF!</definedName>
    <definedName name="RptYr1">#REF!</definedName>
    <definedName name="RptYr2" localSheetId="40">#REF!</definedName>
    <definedName name="RptYr2" localSheetId="41">#REF!</definedName>
    <definedName name="RptYr2">#REF!</definedName>
    <definedName name="RptYr3" localSheetId="40">#REF!</definedName>
    <definedName name="RptYr3" localSheetId="41">#REF!</definedName>
    <definedName name="RptYr3">#REF!</definedName>
    <definedName name="RptYr4" localSheetId="40">#REF!</definedName>
    <definedName name="RptYr4" localSheetId="41">#REF!</definedName>
    <definedName name="RptYr4">#REF!</definedName>
    <definedName name="RptYr5" localSheetId="40">#REF!</definedName>
    <definedName name="RptYr5" localSheetId="41">#REF!</definedName>
    <definedName name="RptYr5">#REF!</definedName>
    <definedName name="RptYr6" localSheetId="40">#REF!</definedName>
    <definedName name="RptYr6" localSheetId="41">#REF!</definedName>
    <definedName name="RptYr6">#REF!</definedName>
    <definedName name="rrr" localSheetId="63" hidden="1">{"holdco",#N/A,FALSE,"Summary Financials";"holdco",#N/A,FALSE,"Summary Financials"}</definedName>
    <definedName name="rrr" localSheetId="16" hidden="1">{"holdco",#N/A,FALSE,"Summary Financials";"holdco",#N/A,FALSE,"Summary Financials"}</definedName>
    <definedName name="rrr" localSheetId="17" hidden="1">{"holdco",#N/A,FALSE,"Summary Financials";"holdco",#N/A,FALSE,"Summary Financials"}</definedName>
    <definedName name="rrr" localSheetId="22" hidden="1">{"holdco",#N/A,FALSE,"Summary Financials";"holdco",#N/A,FALSE,"Summary Financials"}</definedName>
    <definedName name="rrr" localSheetId="24" hidden="1">{"holdco",#N/A,FALSE,"Summary Financials";"holdco",#N/A,FALSE,"Summary Financials"}</definedName>
    <definedName name="rrr" localSheetId="34" hidden="1">{"holdco",#N/A,FALSE,"Summary Financials";"holdco",#N/A,FALSE,"Summary Financials"}</definedName>
    <definedName name="rrr" localSheetId="39" hidden="1">{"holdco",#N/A,FALSE,"Summary Financials";"holdco",#N/A,FALSE,"Summary Financials"}</definedName>
    <definedName name="rrr" localSheetId="40" hidden="1">{"holdco",#N/A,FALSE,"Summary Financials";"holdco",#N/A,FALSE,"Summary Financials"}</definedName>
    <definedName name="rrr" localSheetId="41" hidden="1">{"holdco",#N/A,FALSE,"Summary Financials";"holdco",#N/A,FALSE,"Summary Financials"}</definedName>
    <definedName name="rrr" localSheetId="42" hidden="1">{"holdco",#N/A,FALSE,"Summary Financials";"holdco",#N/A,FALSE,"Summary Financials"}</definedName>
    <definedName name="rrr" localSheetId="44" hidden="1">{"holdco",#N/A,FALSE,"Summary Financials";"holdco",#N/A,FALSE,"Summary Financials"}</definedName>
    <definedName name="rrr" localSheetId="54" hidden="1">{"holdco",#N/A,FALSE,"Summary Financials";"holdco",#N/A,FALSE,"Summary Financials"}</definedName>
    <definedName name="rrr" hidden="1">{"holdco",#N/A,FALSE,"Summary Financials";"holdco",#N/A,FALSE,"Summary Financials"}</definedName>
    <definedName name="RSUpc" localSheetId="40">#REF!</definedName>
    <definedName name="RSUpc" localSheetId="41">#REF!</definedName>
    <definedName name="RSUpc">#REF!</definedName>
    <definedName name="rt" localSheetId="63" hidden="1">{"holdco",#N/A,FALSE,"Summary Financials";"holdco",#N/A,FALSE,"Summary Financials"}</definedName>
    <definedName name="rt" localSheetId="16" hidden="1">{"holdco",#N/A,FALSE,"Summary Financials";"holdco",#N/A,FALSE,"Summary Financials"}</definedName>
    <definedName name="rt" localSheetId="17" hidden="1">{"holdco",#N/A,FALSE,"Summary Financials";"holdco",#N/A,FALSE,"Summary Financials"}</definedName>
    <definedName name="rt" localSheetId="22" hidden="1">{"holdco",#N/A,FALSE,"Summary Financials";"holdco",#N/A,FALSE,"Summary Financials"}</definedName>
    <definedName name="rt" localSheetId="24" hidden="1">{"holdco",#N/A,FALSE,"Summary Financials";"holdco",#N/A,FALSE,"Summary Financials"}</definedName>
    <definedName name="rt" localSheetId="34" hidden="1">{"holdco",#N/A,FALSE,"Summary Financials";"holdco",#N/A,FALSE,"Summary Financials"}</definedName>
    <definedName name="rt" localSheetId="39" hidden="1">{"holdco",#N/A,FALSE,"Summary Financials";"holdco",#N/A,FALSE,"Summary Financials"}</definedName>
    <definedName name="rt" localSheetId="40" hidden="1">{"holdco",#N/A,FALSE,"Summary Financials";"holdco",#N/A,FALSE,"Summary Financials"}</definedName>
    <definedName name="rt" localSheetId="41" hidden="1">{"holdco",#N/A,FALSE,"Summary Financials";"holdco",#N/A,FALSE,"Summary Financials"}</definedName>
    <definedName name="rt" localSheetId="42" hidden="1">{"holdco",#N/A,FALSE,"Summary Financials";"holdco",#N/A,FALSE,"Summary Financials"}</definedName>
    <definedName name="rt" localSheetId="44" hidden="1">{"holdco",#N/A,FALSE,"Summary Financials";"holdco",#N/A,FALSE,"Summary Financials"}</definedName>
    <definedName name="rt" localSheetId="54" hidden="1">{"holdco",#N/A,FALSE,"Summary Financials";"holdco",#N/A,FALSE,"Summary Financials"}</definedName>
    <definedName name="rt" hidden="1">{"holdco",#N/A,FALSE,"Summary Financials";"holdco",#N/A,FALSE,"Summary Financials"}</definedName>
    <definedName name="rt2page1" localSheetId="63">#REF!</definedName>
    <definedName name="rt2page1" localSheetId="22">#REF!</definedName>
    <definedName name="rt2page1" localSheetId="41">#REF!</definedName>
    <definedName name="rt2page1" localSheetId="42">#REF!</definedName>
    <definedName name="rt2page1" localSheetId="44">#REF!</definedName>
    <definedName name="rt2page1" localSheetId="54">#REF!</definedName>
    <definedName name="rt2page1">#REF!</definedName>
    <definedName name="rt2page2" localSheetId="63">#REF!</definedName>
    <definedName name="rt2page2" localSheetId="41">#REF!</definedName>
    <definedName name="rt2page2" localSheetId="42">#REF!</definedName>
    <definedName name="rt2page2" localSheetId="44">#REF!</definedName>
    <definedName name="rt2page2" localSheetId="54">#REF!</definedName>
    <definedName name="rt2page2">#REF!</definedName>
    <definedName name="RULES_HYBRID" localSheetId="63">#REF!</definedName>
    <definedName name="RULES_HYBRID" localSheetId="41">#REF!</definedName>
    <definedName name="RULES_HYBRID" localSheetId="42">#REF!</definedName>
    <definedName name="RULES_HYBRID" localSheetId="44">#REF!</definedName>
    <definedName name="RULES_HYBRID" localSheetId="54">#REF!</definedName>
    <definedName name="RULES_HYBRID">#REF!</definedName>
    <definedName name="rwqreqw" localSheetId="16" hidden="1">{#N/A,#N/A,FALSE,"PG6RLG"}</definedName>
    <definedName name="rwqreqw" localSheetId="17" hidden="1">{#N/A,#N/A,FALSE,"PG6RLG"}</definedName>
    <definedName name="rwqreqw" localSheetId="22" hidden="1">{#N/A,#N/A,FALSE,"PG6RLG"}</definedName>
    <definedName name="rwqreqw" localSheetId="39" hidden="1">{#N/A,#N/A,FALSE,"PG6RLG"}</definedName>
    <definedName name="rwqreqw" localSheetId="40" hidden="1">{#N/A,#N/A,FALSE,"PG6RLG"}</definedName>
    <definedName name="rwqreqw" localSheetId="41" hidden="1">{#N/A,#N/A,FALSE,"PG6RLG"}</definedName>
    <definedName name="rwqreqw" localSheetId="44" hidden="1">{#N/A,#N/A,FALSE,"PG6RLG"}</definedName>
    <definedName name="rwqreqw" hidden="1">{#N/A,#N/A,FALSE,"PG6RLG"}</definedName>
    <definedName name="S" localSheetId="63">#REF!</definedName>
    <definedName name="S" localSheetId="22">#REF!</definedName>
    <definedName name="S" localSheetId="41">#REF!</definedName>
    <definedName name="S" localSheetId="54">#REF!</definedName>
    <definedName name="S">#REF!</definedName>
    <definedName name="sadfdsf" localSheetId="16" hidden="1">{#N/A,#N/A,FALSE,"PG6RLG"}</definedName>
    <definedName name="sadfdsf" localSheetId="17" hidden="1">{#N/A,#N/A,FALSE,"PG6RLG"}</definedName>
    <definedName name="sadfdsf" localSheetId="22" hidden="1">{#N/A,#N/A,FALSE,"PG6RLG"}</definedName>
    <definedName name="sadfdsf" localSheetId="39" hidden="1">{#N/A,#N/A,FALSE,"PG6RLG"}</definedName>
    <definedName name="sadfdsf" localSheetId="40" hidden="1">{#N/A,#N/A,FALSE,"PG6RLG"}</definedName>
    <definedName name="sadfdsf" localSheetId="41" hidden="1">{#N/A,#N/A,FALSE,"PG6RLG"}</definedName>
    <definedName name="sadfdsf" localSheetId="44" hidden="1">{#N/A,#N/A,FALSE,"PG6RLG"}</definedName>
    <definedName name="sadfdsf" hidden="1">{#N/A,#N/A,FALSE,"PG6RLG"}</definedName>
    <definedName name="Safety_Regulatory_Requirements" localSheetId="63">#REF!</definedName>
    <definedName name="Safety_Regulatory_Requirements" localSheetId="22">#REF!</definedName>
    <definedName name="Safety_Regulatory_Requirements" localSheetId="41">#REF!</definedName>
    <definedName name="Safety_Regulatory_Requirements" localSheetId="54">#REF!</definedName>
    <definedName name="Safety_Regulatory_Requirements">#REF!</definedName>
    <definedName name="Safety_Related_Costs" localSheetId="63">#REF!</definedName>
    <definedName name="Safety_Related_Costs" localSheetId="41">#REF!</definedName>
    <definedName name="Safety_Related_Costs" localSheetId="54">#REF!</definedName>
    <definedName name="Safety_Related_Costs">#REF!</definedName>
    <definedName name="SALES_LEVEL" localSheetId="63">#REF!</definedName>
    <definedName name="SALES_LEVEL" localSheetId="41">#REF!</definedName>
    <definedName name="SALES_LEVEL" localSheetId="54">#REF!</definedName>
    <definedName name="SALES_LEVEL">#REF!</definedName>
    <definedName name="Salvage__Proceeds" localSheetId="63">#REF!</definedName>
    <definedName name="Salvage__Proceeds" localSheetId="41">#REF!</definedName>
    <definedName name="Salvage__Proceeds" localSheetId="54">#REF!</definedName>
    <definedName name="Salvage__Proceeds">#REF!</definedName>
    <definedName name="SCD" localSheetId="63">#REF!</definedName>
    <definedName name="SCD" localSheetId="41">#REF!</definedName>
    <definedName name="SCD" localSheetId="54">#REF!</definedName>
    <definedName name="SCD">#REF!</definedName>
    <definedName name="Schedule" localSheetId="16" hidden="1">{#N/A,#N/A,FALSE,"Aging Summary";#N/A,#N/A,FALSE,"Ratio Analysis";#N/A,#N/A,FALSE,"Test 120 Day Accts";#N/A,#N/A,FALSE,"Tickmarks"}</definedName>
    <definedName name="Schedule" localSheetId="17" hidden="1">{#N/A,#N/A,FALSE,"Aging Summary";#N/A,#N/A,FALSE,"Ratio Analysis";#N/A,#N/A,FALSE,"Test 120 Day Accts";#N/A,#N/A,FALSE,"Tickmarks"}</definedName>
    <definedName name="Schedule" localSheetId="22" hidden="1">{#N/A,#N/A,FALSE,"Aging Summary";#N/A,#N/A,FALSE,"Ratio Analysis";#N/A,#N/A,FALSE,"Test 120 Day Accts";#N/A,#N/A,FALSE,"Tickmarks"}</definedName>
    <definedName name="Schedule" localSheetId="39" hidden="1">{#N/A,#N/A,FALSE,"Aging Summary";#N/A,#N/A,FALSE,"Ratio Analysis";#N/A,#N/A,FALSE,"Test 120 Day Accts";#N/A,#N/A,FALSE,"Tickmarks"}</definedName>
    <definedName name="Schedule" localSheetId="40" hidden="1">{#N/A,#N/A,FALSE,"Aging Summary";#N/A,#N/A,FALSE,"Ratio Analysis";#N/A,#N/A,FALSE,"Test 120 Day Accts";#N/A,#N/A,FALSE,"Tickmarks"}</definedName>
    <definedName name="Schedule" localSheetId="41" hidden="1">{#N/A,#N/A,FALSE,"Aging Summary";#N/A,#N/A,FALSE,"Ratio Analysis";#N/A,#N/A,FALSE,"Test 120 Day Accts";#N/A,#N/A,FALSE,"Tickmarks"}</definedName>
    <definedName name="Schedule" localSheetId="44" hidden="1">{#N/A,#N/A,FALSE,"Aging Summary";#N/A,#N/A,FALSE,"Ratio Analysis";#N/A,#N/A,FALSE,"Test 120 Day Accts";#N/A,#N/A,FALSE,"Tickmarks"}</definedName>
    <definedName name="Schedule" hidden="1">{#N/A,#N/A,FALSE,"Aging Summary";#N/A,#N/A,FALSE,"Ratio Analysis";#N/A,#N/A,FALSE,"Test 120 Day Accts";#N/A,#N/A,FALSE,"Tickmarks"}</definedName>
    <definedName name="Scheduling" localSheetId="63">#REF!</definedName>
    <definedName name="Scheduling" localSheetId="22">#REF!</definedName>
    <definedName name="Scheduling" localSheetId="41">#REF!</definedName>
    <definedName name="Scheduling" localSheetId="54">#REF!</definedName>
    <definedName name="Scheduling">#REF!</definedName>
    <definedName name="sd">#REF!</definedName>
    <definedName name="sdfg">#REF!</definedName>
    <definedName name="sdfgs">#REF!</definedName>
    <definedName name="sdfgsdfg">#REF!</definedName>
    <definedName name="sdfgsf">#REF!</definedName>
    <definedName name="SEABOARD_METHOD" localSheetId="63">#REF!</definedName>
    <definedName name="SEABOARD_METHOD" localSheetId="22">#REF!</definedName>
    <definedName name="SEABOARD_METHOD" localSheetId="41">#REF!</definedName>
    <definedName name="SEABOARD_METHOD" localSheetId="42">#REF!</definedName>
    <definedName name="SEABOARD_METHOD" localSheetId="44">#REF!</definedName>
    <definedName name="SEABOARD_METHOD" localSheetId="54">#REF!</definedName>
    <definedName name="SEABOARD_METHOD">#REF!</definedName>
    <definedName name="Seasonal_Curtailment" localSheetId="63">#REF!</definedName>
    <definedName name="Seasonal_Curtailment" localSheetId="41">#REF!</definedName>
    <definedName name="Seasonal_Curtailment" localSheetId="42">#REF!</definedName>
    <definedName name="Seasonal_Curtailment" localSheetId="44">#REF!</definedName>
    <definedName name="Seasonal_Curtailment" localSheetId="54">#REF!</definedName>
    <definedName name="Seasonal_Curtailment">#REF!</definedName>
    <definedName name="SEASONAL_METHOD" localSheetId="63">#REF!</definedName>
    <definedName name="SEASONAL_METHOD" localSheetId="41">#REF!</definedName>
    <definedName name="SEASONAL_METHOD" localSheetId="42">#REF!</definedName>
    <definedName name="SEASONAL_METHOD" localSheetId="44">#REF!</definedName>
    <definedName name="SEASONAL_METHOD" localSheetId="54">#REF!</definedName>
    <definedName name="SEASONAL_METHOD">#REF!</definedName>
    <definedName name="SEASONALCOM" localSheetId="63">#REF!</definedName>
    <definedName name="SEASONALCOM" localSheetId="41">#REF!</definedName>
    <definedName name="SEASONALCOM" localSheetId="54">#REF!</definedName>
    <definedName name="SEASONALCOM">#REF!</definedName>
    <definedName name="SEASONALRES" localSheetId="63">#REF!</definedName>
    <definedName name="SEASONALRES" localSheetId="41">#REF!</definedName>
    <definedName name="SEASONALRES" localSheetId="54">#REF!</definedName>
    <definedName name="SEASONALRES">#REF!</definedName>
    <definedName name="SECMETERSET" localSheetId="63">#REF!</definedName>
    <definedName name="SECMETERSET" localSheetId="41">#REF!</definedName>
    <definedName name="SECMETERSET" localSheetId="54">#REF!</definedName>
    <definedName name="SECMETERSET">#REF!</definedName>
    <definedName name="SECTURNON" localSheetId="63">#REF!</definedName>
    <definedName name="SECTURNON" localSheetId="41">#REF!</definedName>
    <definedName name="SECTURNON" localSheetId="54">#REF!</definedName>
    <definedName name="SECTURNON">#REF!</definedName>
    <definedName name="Security_Related_Costs" localSheetId="63">#REF!</definedName>
    <definedName name="Security_Related_Costs" localSheetId="41">#REF!</definedName>
    <definedName name="Security_Related_Costs" localSheetId="54">#REF!</definedName>
    <definedName name="Security_Related_Costs">#REF!</definedName>
    <definedName name="sencount" hidden="1">1</definedName>
    <definedName name="SENDOUT__GAS" localSheetId="63">#REF!</definedName>
    <definedName name="SENDOUT__GAS" localSheetId="22">#REF!</definedName>
    <definedName name="SENDOUT__GAS" localSheetId="41">#REF!</definedName>
    <definedName name="SENDOUT__GAS" localSheetId="42">#REF!</definedName>
    <definedName name="SENDOUT__GAS" localSheetId="44">#REF!</definedName>
    <definedName name="SENDOUT__GAS" localSheetId="54">#REF!</definedName>
    <definedName name="SENDOUT__GAS">#REF!</definedName>
    <definedName name="SENDOUT__MAXIMUM_DAY" localSheetId="63">#REF!</definedName>
    <definedName name="SENDOUT__MAXIMUM_DAY" localSheetId="41">#REF!</definedName>
    <definedName name="SENDOUT__MAXIMUM_DAY" localSheetId="42">#REF!</definedName>
    <definedName name="SENDOUT__MAXIMUM_DAY" localSheetId="44">#REF!</definedName>
    <definedName name="SENDOUT__MAXIMUM_DAY" localSheetId="54">#REF!</definedName>
    <definedName name="SENDOUT__MAXIMUM_DAY">#REF!</definedName>
    <definedName name="sensor_and_Respirator_equip" localSheetId="63">#REF!</definedName>
    <definedName name="sensor_and_Respirator_equip" localSheetId="41">#REF!</definedName>
    <definedName name="sensor_and_Respirator_equip" localSheetId="42">#REF!</definedName>
    <definedName name="sensor_and_Respirator_equip" localSheetId="44">#REF!</definedName>
    <definedName name="sensor_and_Respirator_equip" localSheetId="54">#REF!</definedName>
    <definedName name="sensor_and_Respirator_equip">#REF!</definedName>
    <definedName name="sep06Data" localSheetId="40">#REF!</definedName>
    <definedName name="sep06Data" localSheetId="41">#REF!</definedName>
    <definedName name="sep06Data">#REF!</definedName>
    <definedName name="SERVICE_AREA" localSheetId="63">#REF!</definedName>
    <definedName name="SERVICE_AREA" localSheetId="22">#REF!</definedName>
    <definedName name="SERVICE_AREA" localSheetId="41">#REF!</definedName>
    <definedName name="SERVICE_AREA" localSheetId="42">#REF!</definedName>
    <definedName name="SERVICE_AREA" localSheetId="44">#REF!</definedName>
    <definedName name="SERVICE_AREA" localSheetId="54">#REF!</definedName>
    <definedName name="SERVICE_AREA">#REF!</definedName>
    <definedName name="SERVICE_LIFE" localSheetId="63">#REF!</definedName>
    <definedName name="SERVICE_LIFE" localSheetId="41">#REF!</definedName>
    <definedName name="SERVICE_LIFE" localSheetId="42">#REF!</definedName>
    <definedName name="SERVICE_LIFE" localSheetId="44">#REF!</definedName>
    <definedName name="SERVICE_LIFE" localSheetId="54">#REF!</definedName>
    <definedName name="SERVICE_LIFE">#REF!</definedName>
    <definedName name="sfdgs">#REF!</definedName>
    <definedName name="SHRINKAGE__NATURAL_GAS" localSheetId="63">#REF!</definedName>
    <definedName name="SHRINKAGE__NATURAL_GAS" localSheetId="22">#REF!</definedName>
    <definedName name="SHRINKAGE__NATURAL_GAS" localSheetId="41">#REF!</definedName>
    <definedName name="SHRINKAGE__NATURAL_GAS" localSheetId="42">#REF!</definedName>
    <definedName name="SHRINKAGE__NATURAL_GAS" localSheetId="44">#REF!</definedName>
    <definedName name="SHRINKAGE__NATURAL_GAS" localSheetId="54">#REF!</definedName>
    <definedName name="SHRINKAGE__NATURAL_GAS">#REF!</definedName>
    <definedName name="SITE_MAP">#REF!</definedName>
    <definedName name="some" localSheetId="16" hidden="1">{#N/A,#N/A,FALSE,"Aging Summary";#N/A,#N/A,FALSE,"Ratio Analysis";#N/A,#N/A,FALSE,"Test 120 Day Accts";#N/A,#N/A,FALSE,"Tickmarks"}</definedName>
    <definedName name="some" localSheetId="17" hidden="1">{#N/A,#N/A,FALSE,"Aging Summary";#N/A,#N/A,FALSE,"Ratio Analysis";#N/A,#N/A,FALSE,"Test 120 Day Accts";#N/A,#N/A,FALSE,"Tickmarks"}</definedName>
    <definedName name="some" localSheetId="22" hidden="1">{#N/A,#N/A,FALSE,"Aging Summary";#N/A,#N/A,FALSE,"Ratio Analysis";#N/A,#N/A,FALSE,"Test 120 Day Accts";#N/A,#N/A,FALSE,"Tickmarks"}</definedName>
    <definedName name="some" localSheetId="39" hidden="1">{#N/A,#N/A,FALSE,"Aging Summary";#N/A,#N/A,FALSE,"Ratio Analysis";#N/A,#N/A,FALSE,"Test 120 Day Accts";#N/A,#N/A,FALSE,"Tickmarks"}</definedName>
    <definedName name="some" localSheetId="40" hidden="1">{#N/A,#N/A,FALSE,"Aging Summary";#N/A,#N/A,FALSE,"Ratio Analysis";#N/A,#N/A,FALSE,"Test 120 Day Accts";#N/A,#N/A,FALSE,"Tickmarks"}</definedName>
    <definedName name="some" localSheetId="41" hidden="1">{#N/A,#N/A,FALSE,"Aging Summary";#N/A,#N/A,FALSE,"Ratio Analysis";#N/A,#N/A,FALSE,"Test 120 Day Accts";#N/A,#N/A,FALSE,"Tickmarks"}</definedName>
    <definedName name="some" localSheetId="44" hidden="1">{#N/A,#N/A,FALSE,"Aging Summary";#N/A,#N/A,FALSE,"Ratio Analysis";#N/A,#N/A,FALSE,"Test 120 Day Accts";#N/A,#N/A,FALSE,"Tickmarks"}</definedName>
    <definedName name="some" hidden="1">{#N/A,#N/A,FALSE,"Aging Summary";#N/A,#N/A,FALSE,"Ratio Analysis";#N/A,#N/A,FALSE,"Test 120 Day Accts";#N/A,#N/A,FALSE,"Tickmarks"}</definedName>
    <definedName name="SOUTH_GEORGIA_METHOD" localSheetId="63">#REF!</definedName>
    <definedName name="SOUTH_GEORGIA_METHOD" localSheetId="22">#REF!</definedName>
    <definedName name="SOUTH_GEORGIA_METHOD" localSheetId="41">#REF!</definedName>
    <definedName name="SOUTH_GEORGIA_METHOD" localSheetId="42">#REF!</definedName>
    <definedName name="SOUTH_GEORGIA_METHOD" localSheetId="44">#REF!</definedName>
    <definedName name="SOUTH_GEORGIA_METHOD" localSheetId="54">#REF!</definedName>
    <definedName name="SOUTH_GEORGIA_METHOD">#REF!</definedName>
    <definedName name="SPAN_LABEL" localSheetId="63">#REF!</definedName>
    <definedName name="SPAN_LABEL" localSheetId="41">#REF!</definedName>
    <definedName name="SPAN_LABEL" localSheetId="42">#REF!</definedName>
    <definedName name="SPAN_LABEL" localSheetId="44">#REF!</definedName>
    <definedName name="SPAN_LABEL" localSheetId="54">#REF!</definedName>
    <definedName name="SPAN_LABEL">#REF!</definedName>
    <definedName name="SpecRpt" localSheetId="40">#REF!</definedName>
    <definedName name="SpecRpt" localSheetId="41">#REF!</definedName>
    <definedName name="SpecRpt">#REF!</definedName>
    <definedName name="STAFF_AUDIT" localSheetId="63">#REF!</definedName>
    <definedName name="STAFF_AUDIT" localSheetId="22">#REF!</definedName>
    <definedName name="STAFF_AUDIT" localSheetId="41">#REF!</definedName>
    <definedName name="STAFF_AUDIT" localSheetId="42">#REF!</definedName>
    <definedName name="STAFF_AUDIT" localSheetId="44">#REF!</definedName>
    <definedName name="STAFF_AUDIT" localSheetId="54">#REF!</definedName>
    <definedName name="STAFF_AUDIT">#REF!</definedName>
    <definedName name="StartMnth" localSheetId="40">#REF!</definedName>
    <definedName name="StartMnth" localSheetId="41">#REF!</definedName>
    <definedName name="StartMnth">#REF!</definedName>
    <definedName name="startMonth" localSheetId="39">#REF!</definedName>
    <definedName name="startMonth" localSheetId="40">#REF!</definedName>
    <definedName name="startMonth" localSheetId="41">#REF!</definedName>
    <definedName name="startMonth">#REF!</definedName>
    <definedName name="startYear" localSheetId="39">#REF!</definedName>
    <definedName name="startYear" localSheetId="40">#REF!</definedName>
    <definedName name="startYear" localSheetId="41">#REF!</definedName>
    <definedName name="startYear">#REF!</definedName>
    <definedName name="StartYr" localSheetId="40">#REF!</definedName>
    <definedName name="StartYr" localSheetId="41">#REF!</definedName>
    <definedName name="StartYr">#REF!</definedName>
    <definedName name="StateTax" localSheetId="40">#REF!</definedName>
    <definedName name="StateTax" localSheetId="41">#REF!</definedName>
    <definedName name="StateTax">#REF!</definedName>
    <definedName name="STATIC_PRESSURE" localSheetId="63">#REF!</definedName>
    <definedName name="STATIC_PRESSURE" localSheetId="22">#REF!</definedName>
    <definedName name="STATIC_PRESSURE" localSheetId="41">#REF!</definedName>
    <definedName name="STATIC_PRESSURE" localSheetId="42">#REF!</definedName>
    <definedName name="STATIC_PRESSURE" localSheetId="44">#REF!</definedName>
    <definedName name="STATIC_PRESSURE" localSheetId="54">#REF!</definedName>
    <definedName name="STATIC_PRESSURE">#REF!</definedName>
    <definedName name="STIPULATION_AND_AGREEMENT__S_A" localSheetId="63">#REF!</definedName>
    <definedName name="STIPULATION_AND_AGREEMENT__S_A" localSheetId="41">#REF!</definedName>
    <definedName name="STIPULATION_AND_AGREEMENT__S_A" localSheetId="42">#REF!</definedName>
    <definedName name="STIPULATION_AND_AGREEMENT__S_A" localSheetId="44">#REF!</definedName>
    <definedName name="STIPULATION_AND_AGREEMENT__S_A" localSheetId="54">#REF!</definedName>
    <definedName name="STIPULATION_AND_AGREEMENT__S_A">#REF!</definedName>
    <definedName name="STORAGE__UNDERGROUND" localSheetId="63">#REF!</definedName>
    <definedName name="STORAGE__UNDERGROUND" localSheetId="41">#REF!</definedName>
    <definedName name="STORAGE__UNDERGROUND" localSheetId="42">#REF!</definedName>
    <definedName name="STORAGE__UNDERGROUND" localSheetId="44">#REF!</definedName>
    <definedName name="STORAGE__UNDERGROUND" localSheetId="54">#REF!</definedName>
    <definedName name="STORAGE__UNDERGROUND">#REF!</definedName>
    <definedName name="Storage_Cycle" localSheetId="63">#REF!</definedName>
    <definedName name="Storage_Cycle" localSheetId="41">#REF!</definedName>
    <definedName name="Storage_Cycle" localSheetId="54">#REF!</definedName>
    <definedName name="Storage_Cycle">#REF!</definedName>
    <definedName name="Storage_Expense" localSheetId="63">#REF!</definedName>
    <definedName name="Storage_Expense" localSheetId="41">#REF!</definedName>
    <definedName name="Storage_Expense" localSheetId="54">#REF!</definedName>
    <definedName name="Storage_Expense">#REF!</definedName>
    <definedName name="STORAGE_ZONE" localSheetId="63">#REF!</definedName>
    <definedName name="STORAGE_ZONE" localSheetId="41">#REF!</definedName>
    <definedName name="STORAGE_ZONE" localSheetId="54">#REF!</definedName>
    <definedName name="STORAGE_ZONE">#REF!</definedName>
    <definedName name="STORED_GAS" localSheetId="63">#REF!</definedName>
    <definedName name="STORED_GAS" localSheetId="41">#REF!</definedName>
    <definedName name="STORED_GAS" localSheetId="54">#REF!</definedName>
    <definedName name="STORED_GAS">#REF!</definedName>
    <definedName name="STRUCTURES" localSheetId="63">#REF!</definedName>
    <definedName name="STRUCTURES" localSheetId="41">#REF!</definedName>
    <definedName name="STRUCTURES" localSheetId="54">#REF!</definedName>
    <definedName name="STRUCTURES">#REF!</definedName>
    <definedName name="SUMBAL" localSheetId="63">#REF!</definedName>
    <definedName name="SUMBAL" localSheetId="41">#REF!</definedName>
    <definedName name="SUMBAL" localSheetId="54">#REF!</definedName>
    <definedName name="SUMBAL">#REF!</definedName>
    <definedName name="SUMMARY06" localSheetId="63">#REF!</definedName>
    <definedName name="SUMMARY06" localSheetId="41">#REF!</definedName>
    <definedName name="SUMMARY06" localSheetId="54">#REF!</definedName>
    <definedName name="SUMMARY06">#REF!</definedName>
    <definedName name="Summary2007" localSheetId="63">#REF!</definedName>
    <definedName name="Summary2007" localSheetId="41">#REF!</definedName>
    <definedName name="Summary2007" localSheetId="54">#REF!</definedName>
    <definedName name="Summary2007">#REF!</definedName>
    <definedName name="Summary2008" localSheetId="63">#REF!</definedName>
    <definedName name="Summary2008" localSheetId="41">#REF!</definedName>
    <definedName name="Summary2008" localSheetId="54">#REF!</definedName>
    <definedName name="Summary2008">#REF!</definedName>
    <definedName name="SUMMARY2009" localSheetId="63">#REF!</definedName>
    <definedName name="SUMMARY2009" localSheetId="41">#REF!</definedName>
    <definedName name="SUMMARY2009" localSheetId="54">#REF!</definedName>
    <definedName name="SUMMARY2009">#REF!</definedName>
    <definedName name="Summary2010" localSheetId="63">#REF!</definedName>
    <definedName name="Summary2010" localSheetId="41">#REF!</definedName>
    <definedName name="Summary2010" localSheetId="54">#REF!</definedName>
    <definedName name="Summary2010">#REF!</definedName>
    <definedName name="SUMMARY2011" localSheetId="63">#REF!</definedName>
    <definedName name="SUMMARY2011" localSheetId="41">#REF!</definedName>
    <definedName name="SUMMARY2011" localSheetId="54">#REF!</definedName>
    <definedName name="SUMMARY2011">#REF!</definedName>
    <definedName name="SUMMER10000" localSheetId="63">#REF!</definedName>
    <definedName name="SUMMER10000" localSheetId="41">#REF!</definedName>
    <definedName name="SUMMER10000" localSheetId="54">#REF!</definedName>
    <definedName name="SUMMER10000">#REF!</definedName>
    <definedName name="SUMMER2000" localSheetId="63">#REF!</definedName>
    <definedName name="SUMMER2000" localSheetId="41">#REF!</definedName>
    <definedName name="SUMMER2000" localSheetId="54">#REF!</definedName>
    <definedName name="SUMMER2000">#REF!</definedName>
    <definedName name="SUMMER3000" localSheetId="63">#REF!</definedName>
    <definedName name="SUMMER3000" localSheetId="41">#REF!</definedName>
    <definedName name="SUMMER3000" localSheetId="54">#REF!</definedName>
    <definedName name="SUMMER3000">#REF!</definedName>
    <definedName name="SUMMERBALANCE" localSheetId="63">#REF!</definedName>
    <definedName name="SUMMERBALANCE" localSheetId="41">#REF!</definedName>
    <definedName name="SUMMERBALANCE" localSheetId="54">#REF!</definedName>
    <definedName name="SUMMERBALANCE">#REF!</definedName>
    <definedName name="SUPERCOMPRESSIBILITY_FACTOR" localSheetId="63">#REF!</definedName>
    <definedName name="SUPERCOMPRESSIBILITY_FACTOR" localSheetId="41">#REF!</definedName>
    <definedName name="SUPERCOMPRESSIBILITY_FACTOR" localSheetId="54">#REF!</definedName>
    <definedName name="SUPERCOMPRESSIBILITY_FACTOR">#REF!</definedName>
    <definedName name="SUSPENSION_ORDER" localSheetId="63">#REF!</definedName>
    <definedName name="SUSPENSION_ORDER" localSheetId="41">#REF!</definedName>
    <definedName name="SUSPENSION_ORDER" localSheetId="54">#REF!</definedName>
    <definedName name="SUSPENSION_ORDER">#REF!</definedName>
    <definedName name="SUTin">#REF!</definedName>
    <definedName name="SyncDate" localSheetId="22" hidden="1">#REF!</definedName>
    <definedName name="SyncDate" localSheetId="41" hidden="1">#REF!</definedName>
    <definedName name="SyncDate" hidden="1">#REF!</definedName>
    <definedName name="SYSTEM_STORAGE" localSheetId="63">#REF!</definedName>
    <definedName name="SYSTEM_STORAGE" localSheetId="41">#REF!</definedName>
    <definedName name="SYSTEM_STORAGE" localSheetId="42">#REF!</definedName>
    <definedName name="SYSTEM_STORAGE" localSheetId="44">#REF!</definedName>
    <definedName name="SYSTEM_STORAGE" localSheetId="54">#REF!</definedName>
    <definedName name="SYSTEM_STORAGE">#REF!</definedName>
    <definedName name="SYSTEM_TYPE___FIELD_AND_GATHERING." localSheetId="63">#REF!</definedName>
    <definedName name="SYSTEM_TYPE___FIELD_AND_GATHERING." localSheetId="41">#REF!</definedName>
    <definedName name="SYSTEM_TYPE___FIELD_AND_GATHERING." localSheetId="42">#REF!</definedName>
    <definedName name="SYSTEM_TYPE___FIELD_AND_GATHERING." localSheetId="44">#REF!</definedName>
    <definedName name="SYSTEM_TYPE___FIELD_AND_GATHERING." localSheetId="54">#REF!</definedName>
    <definedName name="SYSTEM_TYPE___FIELD_AND_GATHERING.">#REF!</definedName>
    <definedName name="SYSTEM_TYPE___TRANSMISSION." localSheetId="63">#REF!</definedName>
    <definedName name="SYSTEM_TYPE___TRANSMISSION." localSheetId="41">#REF!</definedName>
    <definedName name="SYSTEM_TYPE___TRANSMISSION." localSheetId="42">#REF!</definedName>
    <definedName name="SYSTEM_TYPE___TRANSMISSION." localSheetId="44">#REF!</definedName>
    <definedName name="SYSTEM_TYPE___TRANSMISSION." localSheetId="54">#REF!</definedName>
    <definedName name="SYSTEM_TYPE___TRANSMISSION.">#REF!</definedName>
    <definedName name="t" localSheetId="63" hidden="1">{"Model Summary",#N/A,FALSE,"Print Chart";"Holdco",#N/A,FALSE,"Print Chart";"Genco",#N/A,FALSE,"Print Chart";"Servco",#N/A,FALSE,"Print Chart";"Genco_Detail",#N/A,FALSE,"Summary Financials";"Servco_Detail",#N/A,FALSE,"Summary Financials"}</definedName>
    <definedName name="t" localSheetId="16" hidden="1">{"Model Summary",#N/A,FALSE,"Print Chart";"Holdco",#N/A,FALSE,"Print Chart";"Genco",#N/A,FALSE,"Print Chart";"Servco",#N/A,FALSE,"Print Chart";"Genco_Detail",#N/A,FALSE,"Summary Financials";"Servco_Detail",#N/A,FALSE,"Summary Financials"}</definedName>
    <definedName name="t" localSheetId="17" hidden="1">{"Model Summary",#N/A,FALSE,"Print Chart";"Holdco",#N/A,FALSE,"Print Chart";"Genco",#N/A,FALSE,"Print Chart";"Servco",#N/A,FALSE,"Print Chart";"Genco_Detail",#N/A,FALSE,"Summary Financials";"Servco_Detail",#N/A,FALSE,"Summary Financials"}</definedName>
    <definedName name="t" localSheetId="22" hidden="1">{"Model Summary",#N/A,FALSE,"Print Chart";"Holdco",#N/A,FALSE,"Print Chart";"Genco",#N/A,FALSE,"Print Chart";"Servco",#N/A,FALSE,"Print Chart";"Genco_Detail",#N/A,FALSE,"Summary Financials";"Servco_Detail",#N/A,FALSE,"Summary Financials"}</definedName>
    <definedName name="t" localSheetId="24" hidden="1">{"Model Summary",#N/A,FALSE,"Print Chart";"Holdco",#N/A,FALSE,"Print Chart";"Genco",#N/A,FALSE,"Print Chart";"Servco",#N/A,FALSE,"Print Chart";"Genco_Detail",#N/A,FALSE,"Summary Financials";"Servco_Detail",#N/A,FALSE,"Summary Financials"}</definedName>
    <definedName name="t" localSheetId="39" hidden="1">{"Model Summary",#N/A,FALSE,"Print Chart";"Holdco",#N/A,FALSE,"Print Chart";"Genco",#N/A,FALSE,"Print Chart";"Servco",#N/A,FALSE,"Print Chart";"Genco_Detail",#N/A,FALSE,"Summary Financials";"Servco_Detail",#N/A,FALSE,"Summary Financials"}</definedName>
    <definedName name="t" localSheetId="40" hidden="1">{"Model Summary",#N/A,FALSE,"Print Chart";"Holdco",#N/A,FALSE,"Print Chart";"Genco",#N/A,FALSE,"Print Chart";"Servco",#N/A,FALSE,"Print Chart";"Genco_Detail",#N/A,FALSE,"Summary Financials";"Servco_Detail",#N/A,FALSE,"Summary Financials"}</definedName>
    <definedName name="t" localSheetId="41" hidden="1">{"Model Summary",#N/A,FALSE,"Print Chart";"Holdco",#N/A,FALSE,"Print Chart";"Genco",#N/A,FALSE,"Print Chart";"Servco",#N/A,FALSE,"Print Chart";"Genco_Detail",#N/A,FALSE,"Summary Financials";"Servco_Detail",#N/A,FALSE,"Summary Financials"}</definedName>
    <definedName name="t" localSheetId="42" hidden="1">{"Model Summary",#N/A,FALSE,"Print Chart";"Holdco",#N/A,FALSE,"Print Chart";"Genco",#N/A,FALSE,"Print Chart";"Servco",#N/A,FALSE,"Print Chart";"Genco_Detail",#N/A,FALSE,"Summary Financials";"Servco_Detail",#N/A,FALSE,"Summary Financials"}</definedName>
    <definedName name="t" localSheetId="44" hidden="1">{"Model Summary",#N/A,FALSE,"Print Chart";"Holdco",#N/A,FALSE,"Print Chart";"Genco",#N/A,FALSE,"Print Chart";"Servco",#N/A,FALSE,"Print Chart";"Genco_Detail",#N/A,FALSE,"Summary Financials";"Servco_Detail",#N/A,FALSE,"Summary Financials"}</definedName>
    <definedName name="t" localSheetId="54" hidden="1">{"Model Summary",#N/A,FALSE,"Print Chart";"Holdco",#N/A,FALSE,"Print Chart";"Genco",#N/A,FALSE,"Print Chart";"Servco",#N/A,FALSE,"Print Chart";"Genco_Detail",#N/A,FALSE,"Summary Financials";"Servco_Detail",#N/A,FALSE,"Summary Financials"}</definedName>
    <definedName name="t" hidden="1">{"Model Summary",#N/A,FALSE,"Print Chart";"Holdco",#N/A,FALSE,"Print Chart";"Genco",#N/A,FALSE,"Print Chart";"Servco",#N/A,FALSE,"Print Chart";"Genco_Detail",#N/A,FALSE,"Summary Financials";"Servco_Detail",#N/A,FALSE,"Summary Financials"}</definedName>
    <definedName name="T1BLOCK1" localSheetId="63">#REF!</definedName>
    <definedName name="T1BLOCK1" localSheetId="22">#REF!</definedName>
    <definedName name="T1BLOCK1" localSheetId="41">#REF!</definedName>
    <definedName name="T1BLOCK1" localSheetId="42">#REF!</definedName>
    <definedName name="T1BLOCK1" localSheetId="44">#REF!</definedName>
    <definedName name="T1BLOCK1" localSheetId="54">#REF!</definedName>
    <definedName name="T1BLOCK1">#REF!</definedName>
    <definedName name="T1BLOCK2" localSheetId="63">#REF!</definedName>
    <definedName name="T1BLOCK2" localSheetId="41">#REF!</definedName>
    <definedName name="T1BLOCK2" localSheetId="42">#REF!</definedName>
    <definedName name="T1BLOCK2" localSheetId="44">#REF!</definedName>
    <definedName name="T1BLOCK2" localSheetId="54">#REF!</definedName>
    <definedName name="T1BLOCK2">#REF!</definedName>
    <definedName name="T1BLOCK3" localSheetId="63">#REF!</definedName>
    <definedName name="T1BLOCK3" localSheetId="41">#REF!</definedName>
    <definedName name="T1BLOCK3" localSheetId="42">#REF!</definedName>
    <definedName name="T1BLOCK3" localSheetId="44">#REF!</definedName>
    <definedName name="T1BLOCK3" localSheetId="54">#REF!</definedName>
    <definedName name="T1BLOCK3">#REF!</definedName>
    <definedName name="T1TAILBLOCK" localSheetId="63">#REF!</definedName>
    <definedName name="T1TAILBLOCK" localSheetId="41">#REF!</definedName>
    <definedName name="T1TAILBLOCK" localSheetId="54">#REF!</definedName>
    <definedName name="T1TAILBLOCK">#REF!</definedName>
    <definedName name="Table">#REF!</definedName>
    <definedName name="TABLE_1">#REF!</definedName>
    <definedName name="TABLE_2">#REF!</definedName>
    <definedName name="TAKE_OR_PAY" localSheetId="63">#REF!</definedName>
    <definedName name="TAKE_OR_PAY" localSheetId="22">#REF!</definedName>
    <definedName name="TAKE_OR_PAY" localSheetId="41">#REF!</definedName>
    <definedName name="TAKE_OR_PAY" localSheetId="42">#REF!</definedName>
    <definedName name="TAKE_OR_PAY" localSheetId="44">#REF!</definedName>
    <definedName name="TAKE_OR_PAY" localSheetId="54">#REF!</definedName>
    <definedName name="TAKE_OR_PAY">#REF!</definedName>
    <definedName name="Target_ROE_Destination" localSheetId="41" hidden="1">#REF!</definedName>
    <definedName name="Target_ROE_Destination" hidden="1">#REF!</definedName>
    <definedName name="Target_ROE_Source" localSheetId="41" hidden="1">#REF!</definedName>
    <definedName name="Target_ROE_Source" hidden="1">#REF!</definedName>
    <definedName name="TargSet_Rpt" localSheetId="41" hidden="1">#REF!</definedName>
    <definedName name="TargSet_Rpt" hidden="1">#REF!</definedName>
    <definedName name="TargSet_Wrk_Cap" localSheetId="41" hidden="1">#REF!</definedName>
    <definedName name="TargSet_Wrk_Cap" hidden="1">#REF!</definedName>
    <definedName name="TargSet_Wrk_Cash" localSheetId="41" hidden="1">#REF!</definedName>
    <definedName name="TargSet_Wrk_Cash" hidden="1">#REF!</definedName>
    <definedName name="TargSet_WrkInp_All" localSheetId="41" hidden="1">#REF!</definedName>
    <definedName name="TargSet_WrkInp_All" hidden="1">#REF!</definedName>
    <definedName name="TargSet_WrkInp_Cap" localSheetId="41" hidden="1">#REF!</definedName>
    <definedName name="TargSet_WrkInp_Cap" hidden="1">#REF!</definedName>
    <definedName name="TargSet_WrkInp_Cash" localSheetId="41" hidden="1">#REF!</definedName>
    <definedName name="TargSet_WrkInp_Cash" hidden="1">#REF!</definedName>
    <definedName name="TargSet_WrkInp_IncTax" localSheetId="41" hidden="1">#REF!</definedName>
    <definedName name="TargSet_WrkInp_IncTax" hidden="1">#REF!</definedName>
    <definedName name="Tariff" localSheetId="63">#REF!</definedName>
    <definedName name="Tariff" localSheetId="41">#REF!</definedName>
    <definedName name="Tariff" localSheetId="42">#REF!</definedName>
    <definedName name="Tariff" localSheetId="44">#REF!</definedName>
    <definedName name="Tariff" localSheetId="54">#REF!</definedName>
    <definedName name="Tariff">#REF!</definedName>
    <definedName name="TAX_CALCULATIONS">#REF!</definedName>
    <definedName name="Tax_M_1" localSheetId="63">#REF!</definedName>
    <definedName name="Tax_M_1" localSheetId="22">#REF!</definedName>
    <definedName name="Tax_M_1" localSheetId="41">#REF!</definedName>
    <definedName name="Tax_M_1" localSheetId="42">#REF!</definedName>
    <definedName name="Tax_M_1" localSheetId="44">#REF!</definedName>
    <definedName name="Tax_M_1" localSheetId="54">#REF!</definedName>
    <definedName name="Tax_M_1">#REF!</definedName>
    <definedName name="TAXESPAID" localSheetId="63">#REF!</definedName>
    <definedName name="TAXESPAID" localSheetId="41">#REF!</definedName>
    <definedName name="TAXESPAID" localSheetId="42">#REF!</definedName>
    <definedName name="TAXESPAID" localSheetId="44">#REF!</definedName>
    <definedName name="TAXESPAID" localSheetId="54">#REF!</definedName>
    <definedName name="TAXESPAID">#REF!</definedName>
    <definedName name="TaxTable" localSheetId="41" hidden="1">#REF!</definedName>
    <definedName name="TaxTable" hidden="1">#REF!</definedName>
    <definedName name="tblNonPayrollCapital" localSheetId="63">#REF!</definedName>
    <definedName name="tblNonPayrollCapital" localSheetId="41">#REF!</definedName>
    <definedName name="tblNonPayrollCapital" localSheetId="42">#REF!</definedName>
    <definedName name="tblNonPayrollCapital" localSheetId="44">#REF!</definedName>
    <definedName name="tblNonPayrollCapital" localSheetId="54">#REF!</definedName>
    <definedName name="tblNonPayrollCapital">#REF!</definedName>
    <definedName name="TCCSUsage" localSheetId="40">#REF!</definedName>
    <definedName name="TCCSUsage" localSheetId="41">#REF!</definedName>
    <definedName name="TCCSUsage">#REF!</definedName>
    <definedName name="TCMrd" localSheetId="40">#REF!</definedName>
    <definedName name="TCMrd" localSheetId="41">#REF!</definedName>
    <definedName name="TCMrd">#REF!</definedName>
    <definedName name="TCRev" localSheetId="40">#REF!</definedName>
    <definedName name="TCRev" localSheetId="41">#REF!</definedName>
    <definedName name="TCRev">#REF!</definedName>
    <definedName name="TCRHusage" localSheetId="40">#REF!</definedName>
    <definedName name="TCRHusage" localSheetId="41">#REF!</definedName>
    <definedName name="TCRHusage">#REF!</definedName>
    <definedName name="TCRSUsage" localSheetId="40">#REF!</definedName>
    <definedName name="TCRSUsage" localSheetId="41">#REF!</definedName>
    <definedName name="TCRSUsage">#REF!</definedName>
    <definedName name="TCSCTSusage" localSheetId="40">#REF!</definedName>
    <definedName name="TCSCTSusage" localSheetId="41">#REF!</definedName>
    <definedName name="TCSCTSusage">#REF!</definedName>
    <definedName name="TCWeather" localSheetId="40">#REF!</definedName>
    <definedName name="TCWeather" localSheetId="41">#REF!</definedName>
    <definedName name="TCWeather">#REF!</definedName>
    <definedName name="td" localSheetId="16" hidden="1">{#N/A,#N/A,FALSE,"PG6RLG"}</definedName>
    <definedName name="td" localSheetId="17" hidden="1">{#N/A,#N/A,FALSE,"PG6RLG"}</definedName>
    <definedName name="td" localSheetId="22" hidden="1">{#N/A,#N/A,FALSE,"PG6RLG"}</definedName>
    <definedName name="td" localSheetId="39" hidden="1">{#N/A,#N/A,FALSE,"PG6RLG"}</definedName>
    <definedName name="td" localSheetId="40" hidden="1">{#N/A,#N/A,FALSE,"PG6RLG"}</definedName>
    <definedName name="td" localSheetId="41" hidden="1">{#N/A,#N/A,FALSE,"PG6RLG"}</definedName>
    <definedName name="td" localSheetId="44" hidden="1">{#N/A,#N/A,FALSE,"PG6RLG"}</definedName>
    <definedName name="td" hidden="1">{#N/A,#N/A,FALSE,"PG6RLG"}</definedName>
    <definedName name="TECHNICAL_POTENTIAL" localSheetId="63">#REF!</definedName>
    <definedName name="TECHNICAL_POTENTIAL" localSheetId="22">#REF!</definedName>
    <definedName name="TECHNICAL_POTENTIAL" localSheetId="41">#REF!</definedName>
    <definedName name="TECHNICAL_POTENTIAL" localSheetId="54">#REF!</definedName>
    <definedName name="TECHNICAL_POTENTIAL">#REF!</definedName>
    <definedName name="TEFAin">#REF!</definedName>
    <definedName name="Temperature" localSheetId="63">#REF!</definedName>
    <definedName name="Temperature" localSheetId="22">#REF!</definedName>
    <definedName name="Temperature" localSheetId="41">#REF!</definedName>
    <definedName name="Temperature" localSheetId="42">#REF!</definedName>
    <definedName name="Temperature" localSheetId="44">#REF!</definedName>
    <definedName name="Temperature" localSheetId="54">#REF!</definedName>
    <definedName name="Temperature">#REF!</definedName>
    <definedName name="TEST" localSheetId="24">#REF!</definedName>
    <definedName name="TEST" localSheetId="34">#REF!</definedName>
    <definedName name="TEST" localSheetId="41">#REF!</definedName>
    <definedName name="TEST">#REF!</definedName>
    <definedName name="TEST_PERIOD" localSheetId="63">#REF!</definedName>
    <definedName name="TEST_PERIOD" localSheetId="22">#REF!</definedName>
    <definedName name="TEST_PERIOD" localSheetId="41">#REF!</definedName>
    <definedName name="TEST_PERIOD" localSheetId="42">#REF!</definedName>
    <definedName name="TEST_PERIOD" localSheetId="44">#REF!</definedName>
    <definedName name="TEST_PERIOD" localSheetId="54">#REF!</definedName>
    <definedName name="TEST_PERIOD">#REF!</definedName>
    <definedName name="TEST_YEAR" localSheetId="63">#REF!</definedName>
    <definedName name="TEST_YEAR" localSheetId="41">#REF!</definedName>
    <definedName name="TEST_YEAR" localSheetId="42">#REF!</definedName>
    <definedName name="TEST_YEAR" localSheetId="44">#REF!</definedName>
    <definedName name="TEST_YEAR" localSheetId="54">#REF!</definedName>
    <definedName name="TEST_YEAR">#REF!</definedName>
    <definedName name="TEST1" localSheetId="40">#REF!</definedName>
    <definedName name="TEST1" localSheetId="41">#REF!</definedName>
    <definedName name="test1">#REF!</definedName>
    <definedName name="test2">#REF!</definedName>
    <definedName name="test5" localSheetId="24" hidden="1">#REF!</definedName>
    <definedName name="test5" localSheetId="34" hidden="1">#REF!</definedName>
    <definedName name="test5" localSheetId="41" hidden="1">#REF!</definedName>
    <definedName name="test5" localSheetId="54" hidden="1">#REF!</definedName>
    <definedName name="test5" hidden="1">#REF!</definedName>
    <definedName name="TESTHKEY" localSheetId="40">#REF!</definedName>
    <definedName name="TESTHKEY" localSheetId="41">#REF!</definedName>
    <definedName name="TESTHKEY">#REF!</definedName>
    <definedName name="TESTKEYS" localSheetId="40">#REF!</definedName>
    <definedName name="TESTKEYS" localSheetId="41">#REF!</definedName>
    <definedName name="TESTKEYS">#REF!</definedName>
    <definedName name="TESTVKEY" localSheetId="40">#REF!</definedName>
    <definedName name="TESTVKEY" localSheetId="41">#REF!</definedName>
    <definedName name="TESTVKEY">#REF!</definedName>
    <definedName name="tg" localSheetId="16" hidden="1">{#N/A,#N/A,FALSE,"PG6RLG"}</definedName>
    <definedName name="tg" localSheetId="17" hidden="1">{#N/A,#N/A,FALSE,"PG6RLG"}</definedName>
    <definedName name="tg" localSheetId="22" hidden="1">{#N/A,#N/A,FALSE,"PG6RLG"}</definedName>
    <definedName name="tg" localSheetId="39" hidden="1">{#N/A,#N/A,FALSE,"PG6RLG"}</definedName>
    <definedName name="tg" localSheetId="40" hidden="1">{#N/A,#N/A,FALSE,"PG6RLG"}</definedName>
    <definedName name="tg" localSheetId="41" hidden="1">{#N/A,#N/A,FALSE,"PG6RLG"}</definedName>
    <definedName name="tg" localSheetId="44" hidden="1">{#N/A,#N/A,FALSE,"PG6RLG"}</definedName>
    <definedName name="tg" hidden="1">{#N/A,#N/A,FALSE,"PG6RLG"}</definedName>
    <definedName name="TGPFS2027DTH" localSheetId="63">#REF!</definedName>
    <definedName name="TGPFS2027DTH" localSheetId="22">#REF!</definedName>
    <definedName name="TGPFS2027DTH" localSheetId="41">#REF!</definedName>
    <definedName name="TGPFS2027DTH" localSheetId="42">#REF!</definedName>
    <definedName name="TGPFS2027DTH" localSheetId="44">#REF!</definedName>
    <definedName name="TGPFS2027DTH" localSheetId="54">#REF!</definedName>
    <definedName name="TGPFS2027DTH">#REF!</definedName>
    <definedName name="TGPFS2027LIFO" localSheetId="63">#REF!</definedName>
    <definedName name="TGPFS2027LIFO" localSheetId="41">#REF!</definedName>
    <definedName name="TGPFS2027LIFO" localSheetId="42">#REF!</definedName>
    <definedName name="TGPFS2027LIFO" localSheetId="44">#REF!</definedName>
    <definedName name="TGPFS2027LIFO" localSheetId="54">#REF!</definedName>
    <definedName name="TGPFS2027LIFO">#REF!</definedName>
    <definedName name="TGPFS2027SUM" localSheetId="63">#REF!</definedName>
    <definedName name="TGPFS2027SUM" localSheetId="41">#REF!</definedName>
    <definedName name="TGPFS2027SUM" localSheetId="42">#REF!</definedName>
    <definedName name="TGPFS2027SUM" localSheetId="44">#REF!</definedName>
    <definedName name="TGPFS2027SUM" localSheetId="54">#REF!</definedName>
    <definedName name="TGPFS2027SUM">#REF!</definedName>
    <definedName name="TGPFS3947DTH" localSheetId="63">#REF!</definedName>
    <definedName name="TGPFS3947DTH" localSheetId="41">#REF!</definedName>
    <definedName name="TGPFS3947DTH" localSheetId="54">#REF!</definedName>
    <definedName name="TGPFS3947DTH">#REF!</definedName>
    <definedName name="TGPFS3947LIFO" localSheetId="63">#REF!</definedName>
    <definedName name="TGPFS3947LIFO" localSheetId="41">#REF!</definedName>
    <definedName name="TGPFS3947LIFO" localSheetId="54">#REF!</definedName>
    <definedName name="TGPFS3947LIFO">#REF!</definedName>
    <definedName name="TGPFS3947SUM" localSheetId="63">#REF!</definedName>
    <definedName name="TGPFS3947SUM" localSheetId="41">#REF!</definedName>
    <definedName name="TGPFS3947SUM" localSheetId="54">#REF!</definedName>
    <definedName name="TGPFS3947SUM">#REF!</definedName>
    <definedName name="TGPFS3999DTH" localSheetId="63">#REF!</definedName>
    <definedName name="TGPFS3999DTH" localSheetId="41">#REF!</definedName>
    <definedName name="TGPFS3999DTH" localSheetId="54">#REF!</definedName>
    <definedName name="TGPFS3999DTH">#REF!</definedName>
    <definedName name="TGPFS3999LIFO" localSheetId="63">#REF!</definedName>
    <definedName name="TGPFS3999LIFO" localSheetId="41">#REF!</definedName>
    <definedName name="TGPFS3999LIFO" localSheetId="54">#REF!</definedName>
    <definedName name="TGPFS3999LIFO">#REF!</definedName>
    <definedName name="TGPFS3999SUM" localSheetId="63">#REF!</definedName>
    <definedName name="TGPFS3999SUM" localSheetId="41">#REF!</definedName>
    <definedName name="TGPFS3999SUM" localSheetId="54">#REF!</definedName>
    <definedName name="TGPFS3999SUM">#REF!</definedName>
    <definedName name="tgts" localSheetId="63">#REF!</definedName>
    <definedName name="tgts" localSheetId="41">#REF!</definedName>
    <definedName name="tgts" localSheetId="54">#REF!</definedName>
    <definedName name="tgts">#REF!</definedName>
    <definedName name="THEORETICAL_DEPRECIATION_RESERVE" localSheetId="63">#REF!</definedName>
    <definedName name="THEORETICAL_DEPRECIATION_RESERVE" localSheetId="41">#REF!</definedName>
    <definedName name="THEORETICAL_DEPRECIATION_RESERVE" localSheetId="54">#REF!</definedName>
    <definedName name="THEORETICAL_DEPRECIATION_RESERVE">#REF!</definedName>
    <definedName name="THROUGHPUT_LEVEL" localSheetId="63">#REF!</definedName>
    <definedName name="THROUGHPUT_LEVEL" localSheetId="41">#REF!</definedName>
    <definedName name="THROUGHPUT_LEVEL" localSheetId="54">#REF!</definedName>
    <definedName name="THROUGHPUT_LEVEL">#REF!</definedName>
    <definedName name="tier">#REF!</definedName>
    <definedName name="TIMEPERIOD" localSheetId="63">#REF!</definedName>
    <definedName name="TIMEPERIOD" localSheetId="22">#REF!</definedName>
    <definedName name="TIMEPERIOD" localSheetId="41">#REF!</definedName>
    <definedName name="TIMEPERIOD" localSheetId="42">#REF!</definedName>
    <definedName name="TIMEPERIOD" localSheetId="44">#REF!</definedName>
    <definedName name="TIMEPERIOD" localSheetId="54">#REF!</definedName>
    <definedName name="TIMEPERIOD">#REF!</definedName>
    <definedName name="TM1REBUILDOPTION">1</definedName>
    <definedName name="TOP_SHEETS" localSheetId="63">#REF!</definedName>
    <definedName name="TOP_SHEETS" localSheetId="22">#REF!</definedName>
    <definedName name="TOP_SHEETS" localSheetId="41">#REF!</definedName>
    <definedName name="TOP_SHEETS" localSheetId="42">#REF!</definedName>
    <definedName name="TOP_SHEETS" localSheetId="44">#REF!</definedName>
    <definedName name="TOP_SHEETS" localSheetId="54">#REF!</definedName>
    <definedName name="TOP_SHEETS">#REF!</definedName>
    <definedName name="TOTAL" localSheetId="63">#REF!</definedName>
    <definedName name="TOTAL" localSheetId="41">#REF!</definedName>
    <definedName name="TOTAL" localSheetId="42">#REF!</definedName>
    <definedName name="TOTAL" localSheetId="44">#REF!</definedName>
    <definedName name="TOTAL" localSheetId="54">#REF!</definedName>
    <definedName name="TOTAL">#REF!</definedName>
    <definedName name="TOYr0" localSheetId="40">#REF!</definedName>
    <definedName name="TOYr0" localSheetId="41">#REF!</definedName>
    <definedName name="TOYr0">#REF!</definedName>
    <definedName name="TOYr1" localSheetId="40">#REF!</definedName>
    <definedName name="TOYr1" localSheetId="41">#REF!</definedName>
    <definedName name="TOYr1">#REF!</definedName>
    <definedName name="TOYr2" localSheetId="40">#REF!</definedName>
    <definedName name="TOYr2" localSheetId="41">#REF!</definedName>
    <definedName name="TOYr2">#REF!</definedName>
    <definedName name="TOYr3" localSheetId="40">#REF!</definedName>
    <definedName name="TOYr3" localSheetId="41">#REF!</definedName>
    <definedName name="TOYr3">#REF!</definedName>
    <definedName name="TOYr4" localSheetId="40">#REF!</definedName>
    <definedName name="TOYr4" localSheetId="41">#REF!</definedName>
    <definedName name="TOYr4">#REF!</definedName>
    <definedName name="TOYr5" localSheetId="40">#REF!</definedName>
    <definedName name="TOYr5" localSheetId="41">#REF!</definedName>
    <definedName name="TOYr5">#REF!</definedName>
    <definedName name="TP_Footer_Path" hidden="1">"S:\75886\03WELF\WS\2004 contributions\"</definedName>
    <definedName name="TP_Footer_User" hidden="1">"northc"</definedName>
    <definedName name="TP_Footer_Version" hidden="1">"v3.00"</definedName>
    <definedName name="TPSCPAGE1" localSheetId="63">#REF!</definedName>
    <definedName name="TPSCPAGE1" localSheetId="22">#REF!</definedName>
    <definedName name="TPSCPAGE1" localSheetId="41">#REF!</definedName>
    <definedName name="TPSCPAGE1" localSheetId="42">#REF!</definedName>
    <definedName name="TPSCPAGE1" localSheetId="44">#REF!</definedName>
    <definedName name="TPSCPAGE1" localSheetId="54">#REF!</definedName>
    <definedName name="TPSCPAGE1">#REF!</definedName>
    <definedName name="TPSCPAGE2" localSheetId="63">#REF!</definedName>
    <definedName name="TPSCPAGE2" localSheetId="41">#REF!</definedName>
    <definedName name="TPSCPAGE2" localSheetId="42">#REF!</definedName>
    <definedName name="TPSCPAGE2" localSheetId="44">#REF!</definedName>
    <definedName name="TPSCPAGE2" localSheetId="54">#REF!</definedName>
    <definedName name="TPSCPAGE2">#REF!</definedName>
    <definedName name="Training_and_Development" localSheetId="63">#REF!</definedName>
    <definedName name="Training_and_Development" localSheetId="41">#REF!</definedName>
    <definedName name="Training_and_Development" localSheetId="42">#REF!</definedName>
    <definedName name="Training_and_Development" localSheetId="44">#REF!</definedName>
    <definedName name="Training_and_Development" localSheetId="54">#REF!</definedName>
    <definedName name="Training_and_Development">#REF!</definedName>
    <definedName name="TRANSMISSION" localSheetId="63">#REF!</definedName>
    <definedName name="TRANSMISSION" localSheetId="41">#REF!</definedName>
    <definedName name="TRANSMISSION" localSheetId="54">#REF!</definedName>
    <definedName name="TRANSMISSION">#REF!</definedName>
    <definedName name="TRANSMISSION_COMPANY__GAS" localSheetId="63">#REF!</definedName>
    <definedName name="TRANSMISSION_COMPANY__GAS" localSheetId="41">#REF!</definedName>
    <definedName name="TRANSMISSION_COMPANY__GAS" localSheetId="54">#REF!</definedName>
    <definedName name="TRANSMISSION_COMPANY__GAS">#REF!</definedName>
    <definedName name="TRANSPORTATION_LEVEL" localSheetId="63">#REF!</definedName>
    <definedName name="TRANSPORTATION_LEVEL" localSheetId="41">#REF!</definedName>
    <definedName name="TRANSPORTATION_LEVEL" localSheetId="54">#REF!</definedName>
    <definedName name="TRANSPORTATION_LEVEL">#REF!</definedName>
    <definedName name="Travel_and_Ent" localSheetId="63">#REF!</definedName>
    <definedName name="Travel_and_Ent" localSheetId="41">#REF!</definedName>
    <definedName name="Travel_and_Ent" localSheetId="54">#REF!</definedName>
    <definedName name="Travel_and_Ent">#REF!</definedName>
    <definedName name="Travel_and_Entertainment" localSheetId="63">#REF!</definedName>
    <definedName name="Travel_and_Entertainment" localSheetId="41">#REF!</definedName>
    <definedName name="Travel_and_Entertainment" localSheetId="54">#REF!</definedName>
    <definedName name="Travel_and_Entertainment">#REF!</definedName>
    <definedName name="trwwwwwwww" localSheetId="16" hidden="1">{#N/A,#N/A,FALSE,"PG6RLG"}</definedName>
    <definedName name="trwwwwwwww" localSheetId="17" hidden="1">{#N/A,#N/A,FALSE,"PG6RLG"}</definedName>
    <definedName name="trwwwwwwww" localSheetId="22" hidden="1">{#N/A,#N/A,FALSE,"PG6RLG"}</definedName>
    <definedName name="trwwwwwwww" localSheetId="39" hidden="1">{#N/A,#N/A,FALSE,"PG6RLG"}</definedName>
    <definedName name="trwwwwwwww" localSheetId="40" hidden="1">{#N/A,#N/A,FALSE,"PG6RLG"}</definedName>
    <definedName name="trwwwwwwww" localSheetId="41" hidden="1">{#N/A,#N/A,FALSE,"PG6RLG"}</definedName>
    <definedName name="trwwwwwwww" localSheetId="44" hidden="1">{#N/A,#N/A,FALSE,"PG6RLG"}</definedName>
    <definedName name="trwwwwwwww" hidden="1">{#N/A,#N/A,FALSE,"PG6RLG"}</definedName>
    <definedName name="tt" localSheetId="63" hidden="1">{"holdco",#N/A,FALSE,"Summary Financials";"holdco",#N/A,FALSE,"Summary Financials"}</definedName>
    <definedName name="tt" localSheetId="16" hidden="1">{"holdco",#N/A,FALSE,"Summary Financials";"holdco",#N/A,FALSE,"Summary Financials"}</definedName>
    <definedName name="tt" localSheetId="17" hidden="1">{"holdco",#N/A,FALSE,"Summary Financials";"holdco",#N/A,FALSE,"Summary Financials"}</definedName>
    <definedName name="tt" localSheetId="22" hidden="1">{"holdco",#N/A,FALSE,"Summary Financials";"holdco",#N/A,FALSE,"Summary Financials"}</definedName>
    <definedName name="tt" localSheetId="24" hidden="1">{"holdco",#N/A,FALSE,"Summary Financials";"holdco",#N/A,FALSE,"Summary Financials"}</definedName>
    <definedName name="tt" localSheetId="34" hidden="1">{"holdco",#N/A,FALSE,"Summary Financials";"holdco",#N/A,FALSE,"Summary Financials"}</definedName>
    <definedName name="tt" localSheetId="39" hidden="1">{"holdco",#N/A,FALSE,"Summary Financials";"holdco",#N/A,FALSE,"Summary Financials"}</definedName>
    <definedName name="tt" localSheetId="40" hidden="1">{"holdco",#N/A,FALSE,"Summary Financials";"holdco",#N/A,FALSE,"Summary Financials"}</definedName>
    <definedName name="tt" localSheetId="41" hidden="1">{"holdco",#N/A,FALSE,"Summary Financials";"holdco",#N/A,FALSE,"Summary Financials"}</definedName>
    <definedName name="tt" localSheetId="42" hidden="1">{"holdco",#N/A,FALSE,"Summary Financials";"holdco",#N/A,FALSE,"Summary Financials"}</definedName>
    <definedName name="tt" localSheetId="44" hidden="1">{"holdco",#N/A,FALSE,"Summary Financials";"holdco",#N/A,FALSE,"Summary Financials"}</definedName>
    <definedName name="tt" localSheetId="54" hidden="1">{"holdco",#N/A,FALSE,"Summary Financials";"holdco",#N/A,FALSE,"Summary Financials"}</definedName>
    <definedName name="tt" hidden="1">{"holdco",#N/A,FALSE,"Summary Financials";"holdco",#N/A,FALSE,"Summary Financials"}</definedName>
    <definedName name="TURBINE__STEAM_OR_GAS" localSheetId="63">#REF!</definedName>
    <definedName name="TURBINE__STEAM_OR_GAS" localSheetId="22">#REF!</definedName>
    <definedName name="TURBINE__STEAM_OR_GAS" localSheetId="41">#REF!</definedName>
    <definedName name="TURBINE__STEAM_OR_GAS" localSheetId="42">#REF!</definedName>
    <definedName name="TURBINE__STEAM_OR_GAS" localSheetId="44">#REF!</definedName>
    <definedName name="TURBINE__STEAM_OR_GAS" localSheetId="54">#REF!</definedName>
    <definedName name="TURBINE__STEAM_OR_GAS">#REF!</definedName>
    <definedName name="TURBINE_STATION" localSheetId="63">#REF!</definedName>
    <definedName name="TURBINE_STATION" localSheetId="41">#REF!</definedName>
    <definedName name="TURBINE_STATION" localSheetId="42">#REF!</definedName>
    <definedName name="TURBINE_STATION" localSheetId="44">#REF!</definedName>
    <definedName name="TURBINE_STATION" localSheetId="54">#REF!</definedName>
    <definedName name="TURBINE_STATION">#REF!</definedName>
    <definedName name="TurnOnDtl" localSheetId="40">#REF!</definedName>
    <definedName name="TurnOnDtl" localSheetId="41">#REF!</definedName>
    <definedName name="TurnOnDtl">#REF!</definedName>
    <definedName name="tyertyert">#REF!</definedName>
    <definedName name="U" localSheetId="63">#REF!</definedName>
    <definedName name="U" localSheetId="22">#REF!</definedName>
    <definedName name="U" localSheetId="41">#REF!</definedName>
    <definedName name="U" localSheetId="42">#REF!</definedName>
    <definedName name="U" localSheetId="44">#REF!</definedName>
    <definedName name="U" localSheetId="54">#REF!</definedName>
    <definedName name="U">#REF!</definedName>
    <definedName name="ULTIMATE_RESERVOIR_CAPACITY" localSheetId="63">#REF!</definedName>
    <definedName name="ULTIMATE_RESERVOIR_CAPACITY" localSheetId="41">#REF!</definedName>
    <definedName name="ULTIMATE_RESERVOIR_CAPACITY" localSheetId="42">#REF!</definedName>
    <definedName name="ULTIMATE_RESERVOIR_CAPACITY" localSheetId="44">#REF!</definedName>
    <definedName name="ULTIMATE_RESERVOIR_CAPACITY" localSheetId="54">#REF!</definedName>
    <definedName name="ULTIMATE_RESERVOIR_CAPACITY">#REF!</definedName>
    <definedName name="UNACCOUNTED_FOR_GAS" localSheetId="63">#REF!</definedName>
    <definedName name="UNACCOUNTED_FOR_GAS" localSheetId="41">#REF!</definedName>
    <definedName name="UNACCOUNTED_FOR_GAS" localSheetId="42">#REF!</definedName>
    <definedName name="UNACCOUNTED_FOR_GAS" localSheetId="44">#REF!</definedName>
    <definedName name="UNACCOUNTED_FOR_GAS" localSheetId="54">#REF!</definedName>
    <definedName name="UNACCOUNTED_FOR_GAS">#REF!</definedName>
    <definedName name="UNBILLED_REVENUES" localSheetId="63">#REF!</definedName>
    <definedName name="UNBILLED_REVENUES" localSheetId="41">#REF!</definedName>
    <definedName name="UNBILLED_REVENUES" localSheetId="54">#REF!</definedName>
    <definedName name="UNBILLED_REVENUES">#REF!</definedName>
    <definedName name="UNCONVENTIONAL_FUELS_TAX_CREDIT" localSheetId="63">#REF!</definedName>
    <definedName name="UNCONVENTIONAL_FUELS_TAX_CREDIT" localSheetId="41">#REF!</definedName>
    <definedName name="UNCONVENTIONAL_FUELS_TAX_CREDIT" localSheetId="54">#REF!</definedName>
    <definedName name="UNCONVENTIONAL_FUELS_TAX_CREDIT">#REF!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FORMS" localSheetId="63">#REF!</definedName>
    <definedName name="UNIFORMS" localSheetId="22">#REF!</definedName>
    <definedName name="UNIFORMS" localSheetId="41">#REF!</definedName>
    <definedName name="UNIFORMS" localSheetId="42">#REF!</definedName>
    <definedName name="UNIFORMS" localSheetId="44">#REF!</definedName>
    <definedName name="UNIFORMS" localSheetId="54">#REF!</definedName>
    <definedName name="UNIFORMS">#REF!</definedName>
    <definedName name="UNITED_METHOD" localSheetId="63">#REF!</definedName>
    <definedName name="UNITED_METHOD" localSheetId="41">#REF!</definedName>
    <definedName name="UNITED_METHOD" localSheetId="42">#REF!</definedName>
    <definedName name="UNITED_METHOD" localSheetId="44">#REF!</definedName>
    <definedName name="UNITED_METHOD" localSheetId="54">#REF!</definedName>
    <definedName name="UNITED_METHOD">#REF!</definedName>
    <definedName name="upload" localSheetId="63">#REF!</definedName>
    <definedName name="upload" localSheetId="41">#REF!</definedName>
    <definedName name="upload" localSheetId="42">#REF!</definedName>
    <definedName name="upload" localSheetId="44">#REF!</definedName>
    <definedName name="upload" localSheetId="54">#REF!</definedName>
    <definedName name="upload">#REF!</definedName>
    <definedName name="UPSTREAM" localSheetId="63">#REF!</definedName>
    <definedName name="UPSTREAM" localSheetId="41">#REF!</definedName>
    <definedName name="UPSTREAM" localSheetId="54">#REF!</definedName>
    <definedName name="UPSTREAM">#REF!</definedName>
    <definedName name="UseOriginalTargeting" localSheetId="41" hidden="1">#REF!</definedName>
    <definedName name="UseOriginalTargeting" hidden="1">#REF!</definedName>
    <definedName name="UserRpt" localSheetId="40">#REF!</definedName>
    <definedName name="UserRpt" localSheetId="41">#REF!</definedName>
    <definedName name="UserRpt">#REF!</definedName>
    <definedName name="USFIforecast">#REF!</definedName>
    <definedName name="USFIupdate">#REF!</definedName>
    <definedName name="USFPforecast">#REF!</definedName>
    <definedName name="USFPupdate">#REF!</definedName>
    <definedName name="Utility_Gases" localSheetId="63">#REF!</definedName>
    <definedName name="Utility_Gases" localSheetId="22">#REF!</definedName>
    <definedName name="Utility_Gases" localSheetId="41">#REF!</definedName>
    <definedName name="Utility_Gases" localSheetId="42">#REF!</definedName>
    <definedName name="Utility_Gases" localSheetId="44">#REF!</definedName>
    <definedName name="Utility_Gases" localSheetId="54">#REF!</definedName>
    <definedName name="Utility_Gases">#REF!</definedName>
    <definedName name="V" localSheetId="63">#REF!</definedName>
    <definedName name="V" localSheetId="22">#REF!</definedName>
    <definedName name="V" localSheetId="41">#REF!</definedName>
    <definedName name="V" localSheetId="42">#REF!</definedName>
    <definedName name="V" localSheetId="44">#REF!</definedName>
    <definedName name="V" localSheetId="54">#REF!</definedName>
    <definedName name="V">#REF!</definedName>
    <definedName name="valdate">#REF!</definedName>
    <definedName name="VARIABLE_COST" localSheetId="63">#REF!</definedName>
    <definedName name="VARIABLE_COST" localSheetId="22">#REF!</definedName>
    <definedName name="VARIABLE_COST" localSheetId="41">#REF!</definedName>
    <definedName name="VARIABLE_COST" localSheetId="42">#REF!</definedName>
    <definedName name="VARIABLE_COST" localSheetId="44">#REF!</definedName>
    <definedName name="VARIABLE_COST" localSheetId="54">#REF!</definedName>
    <definedName name="VARIABLE_COST">#REF!</definedName>
    <definedName name="VBACodeVersion" localSheetId="41" hidden="1">#REF!</definedName>
    <definedName name="VBACodeVersion" hidden="1">#REF!</definedName>
    <definedName name="vbs" localSheetId="16" hidden="1">{#N/A,#N/A,FALSE,"PG6RLG"}</definedName>
    <definedName name="vbs" localSheetId="17" hidden="1">{#N/A,#N/A,FALSE,"PG6RLG"}</definedName>
    <definedName name="vbs" localSheetId="22" hidden="1">{#N/A,#N/A,FALSE,"PG6RLG"}</definedName>
    <definedName name="vbs" localSheetId="39" hidden="1">{#N/A,#N/A,FALSE,"PG6RLG"}</definedName>
    <definedName name="vbs" localSheetId="40" hidden="1">{#N/A,#N/A,FALSE,"PG6RLG"}</definedName>
    <definedName name="vbs" localSheetId="41" hidden="1">{#N/A,#N/A,FALSE,"PG6RLG"}</definedName>
    <definedName name="vbs" localSheetId="44" hidden="1">{#N/A,#N/A,FALSE,"PG6RLG"}</definedName>
    <definedName name="vbs" hidden="1">{#N/A,#N/A,FALSE,"PG6RLG"}</definedName>
    <definedName name="vd" localSheetId="16" hidden="1">{#N/A,#N/A,FALSE,"PG6RLG"}</definedName>
    <definedName name="vd" localSheetId="17" hidden="1">{#N/A,#N/A,FALSE,"PG6RLG"}</definedName>
    <definedName name="vd" localSheetId="22" hidden="1">{#N/A,#N/A,FALSE,"PG6RLG"}</definedName>
    <definedName name="vd" localSheetId="39" hidden="1">{#N/A,#N/A,FALSE,"PG6RLG"}</definedName>
    <definedName name="vd" localSheetId="40" hidden="1">{#N/A,#N/A,FALSE,"PG6RLG"}</definedName>
    <definedName name="vd" localSheetId="41" hidden="1">{#N/A,#N/A,FALSE,"PG6RLG"}</definedName>
    <definedName name="vd" localSheetId="44" hidden="1">{#N/A,#N/A,FALSE,"PG6RLG"}</definedName>
    <definedName name="vd" hidden="1">{#N/A,#N/A,FALSE,"PG6RLG"}</definedName>
    <definedName name="vdas" localSheetId="16" hidden="1">{#N/A,#N/A,FALSE,"PG6RLG"}</definedName>
    <definedName name="vdas" localSheetId="17" hidden="1">{#N/A,#N/A,FALSE,"PG6RLG"}</definedName>
    <definedName name="vdas" localSheetId="22" hidden="1">{#N/A,#N/A,FALSE,"PG6RLG"}</definedName>
    <definedName name="vdas" localSheetId="39" hidden="1">{#N/A,#N/A,FALSE,"PG6RLG"}</definedName>
    <definedName name="vdas" localSheetId="40" hidden="1">{#N/A,#N/A,FALSE,"PG6RLG"}</definedName>
    <definedName name="vdas" localSheetId="41" hidden="1">{#N/A,#N/A,FALSE,"PG6RLG"}</definedName>
    <definedName name="vdas" localSheetId="44" hidden="1">{#N/A,#N/A,FALSE,"PG6RLG"}</definedName>
    <definedName name="vdas" hidden="1">{#N/A,#N/A,FALSE,"PG6RLG"}</definedName>
    <definedName name="vds" localSheetId="16" hidden="1">{#N/A,#N/A,FALSE,"PG6RLG"}</definedName>
    <definedName name="vds" localSheetId="17" hidden="1">{#N/A,#N/A,FALSE,"PG6RLG"}</definedName>
    <definedName name="vds" localSheetId="22" hidden="1">{#N/A,#N/A,FALSE,"PG6RLG"}</definedName>
    <definedName name="vds" localSheetId="39" hidden="1">{#N/A,#N/A,FALSE,"PG6RLG"}</definedName>
    <definedName name="vds" localSheetId="40" hidden="1">{#N/A,#N/A,FALSE,"PG6RLG"}</definedName>
    <definedName name="vds" localSheetId="41" hidden="1">{#N/A,#N/A,FALSE,"PG6RLG"}</definedName>
    <definedName name="vds" localSheetId="44" hidden="1">{#N/A,#N/A,FALSE,"PG6RLG"}</definedName>
    <definedName name="vds" hidden="1">{#N/A,#N/A,FALSE,"PG6RLG"}</definedName>
    <definedName name="ved" localSheetId="16" hidden="1">{#N/A,#N/A,FALSE,"PG6RLG"}</definedName>
    <definedName name="ved" localSheetId="17" hidden="1">{#N/A,#N/A,FALSE,"PG6RLG"}</definedName>
    <definedName name="ved" localSheetId="22" hidden="1">{#N/A,#N/A,FALSE,"PG6RLG"}</definedName>
    <definedName name="ved" localSheetId="39" hidden="1">{#N/A,#N/A,FALSE,"PG6RLG"}</definedName>
    <definedName name="ved" localSheetId="40" hidden="1">{#N/A,#N/A,FALSE,"PG6RLG"}</definedName>
    <definedName name="ved" localSheetId="41" hidden="1">{#N/A,#N/A,FALSE,"PG6RLG"}</definedName>
    <definedName name="ved" localSheetId="44" hidden="1">{#N/A,#N/A,FALSE,"PG6RLG"}</definedName>
    <definedName name="ved" hidden="1">{#N/A,#N/A,FALSE,"PG6RLG"}</definedName>
    <definedName name="Verify_Cap" localSheetId="16" hidden="1">#REF!</definedName>
    <definedName name="Verify_Cap" localSheetId="17" hidden="1">#REF!</definedName>
    <definedName name="Verify_Cap" localSheetId="41" hidden="1">#REF!</definedName>
    <definedName name="Verify_Cap" hidden="1">#REF!</definedName>
    <definedName name="Verify_Cash" localSheetId="41" hidden="1">#REF!</definedName>
    <definedName name="Verify_Cash" hidden="1">#REF!</definedName>
    <definedName name="Verify_IncTax" localSheetId="41" hidden="1">#REF!</definedName>
    <definedName name="Verify_IncTax" hidden="1">#REF!</definedName>
    <definedName name="Verify_ROE" localSheetId="41" hidden="1">#REF!</definedName>
    <definedName name="Verify_ROE" hidden="1">#REF!</definedName>
    <definedName name="veryold" localSheetId="63" hidden="1">{"holdco",#N/A,FALSE,"Summary Financials";"holdco",#N/A,FALSE,"Summary Financials"}</definedName>
    <definedName name="veryold" localSheetId="16" hidden="1">{"holdco",#N/A,FALSE,"Summary Financials";"holdco",#N/A,FALSE,"Summary Financials"}</definedName>
    <definedName name="veryold" localSheetId="17" hidden="1">{"holdco",#N/A,FALSE,"Summary Financials";"holdco",#N/A,FALSE,"Summary Financials"}</definedName>
    <definedName name="veryold" localSheetId="22" hidden="1">{"holdco",#N/A,FALSE,"Summary Financials";"holdco",#N/A,FALSE,"Summary Financials"}</definedName>
    <definedName name="veryold" localSheetId="24" hidden="1">{"holdco",#N/A,FALSE,"Summary Financials";"holdco",#N/A,FALSE,"Summary Financials"}</definedName>
    <definedName name="veryold" localSheetId="34" hidden="1">{"holdco",#N/A,FALSE,"Summary Financials";"holdco",#N/A,FALSE,"Summary Financials"}</definedName>
    <definedName name="veryold" localSheetId="39" hidden="1">{"holdco",#N/A,FALSE,"Summary Financials";"holdco",#N/A,FALSE,"Summary Financials"}</definedName>
    <definedName name="veryold" localSheetId="40" hidden="1">{"holdco",#N/A,FALSE,"Summary Financials";"holdco",#N/A,FALSE,"Summary Financials"}</definedName>
    <definedName name="veryold" localSheetId="41" hidden="1">{"holdco",#N/A,FALSE,"Summary Financials";"holdco",#N/A,FALSE,"Summary Financials"}</definedName>
    <definedName name="veryold" localSheetId="42" hidden="1">{"holdco",#N/A,FALSE,"Summary Financials";"holdco",#N/A,FALSE,"Summary Financials"}</definedName>
    <definedName name="veryold" localSheetId="44" hidden="1">{"holdco",#N/A,FALSE,"Summary Financials";"holdco",#N/A,FALSE,"Summary Financials"}</definedName>
    <definedName name="veryold" localSheetId="54" hidden="1">{"holdco",#N/A,FALSE,"Summary Financials";"holdco",#N/A,FALSE,"Summary Financials"}</definedName>
    <definedName name="veryold" hidden="1">{"holdco",#N/A,FALSE,"Summary Financials";"holdco",#N/A,FALSE,"Summary Financials"}</definedName>
    <definedName name="vgrtsf" localSheetId="16" hidden="1">{#N/A,#N/A,FALSE,"PG6RLG"}</definedName>
    <definedName name="vgrtsf" localSheetId="17" hidden="1">{#N/A,#N/A,FALSE,"PG6RLG"}</definedName>
    <definedName name="vgrtsf" localSheetId="22" hidden="1">{#N/A,#N/A,FALSE,"PG6RLG"}</definedName>
    <definedName name="vgrtsf" localSheetId="39" hidden="1">{#N/A,#N/A,FALSE,"PG6RLG"}</definedName>
    <definedName name="vgrtsf" localSheetId="40" hidden="1">{#N/A,#N/A,FALSE,"PG6RLG"}</definedName>
    <definedName name="vgrtsf" localSheetId="41" hidden="1">{#N/A,#N/A,FALSE,"PG6RLG"}</definedName>
    <definedName name="vgrtsf" localSheetId="44" hidden="1">{#N/A,#N/A,FALSE,"PG6RLG"}</definedName>
    <definedName name="vgrtsf" hidden="1">{#N/A,#N/A,FALSE,"PG6RLG"}</definedName>
    <definedName name="VNG_BS" localSheetId="63">#REF!</definedName>
    <definedName name="VNG_BS" localSheetId="22">#REF!</definedName>
    <definedName name="VNG_BS" localSheetId="41">#REF!</definedName>
    <definedName name="VNG_BS" localSheetId="42">#REF!</definedName>
    <definedName name="VNG_BS" localSheetId="44">#REF!</definedName>
    <definedName name="VNG_BS" localSheetId="54">#REF!</definedName>
    <definedName name="VNG_BS">#REF!</definedName>
    <definedName name="VNGbtoA" localSheetId="63">#REF!</definedName>
    <definedName name="VNGbtoA" localSheetId="41">#REF!</definedName>
    <definedName name="VNGbtoA" localSheetId="42">#REF!</definedName>
    <definedName name="VNGbtoA" localSheetId="44">#REF!</definedName>
    <definedName name="VNGbtoA" localSheetId="54">#REF!</definedName>
    <definedName name="VNGbtoA">#REF!</definedName>
    <definedName name="VNGbu" localSheetId="63">#REF!</definedName>
    <definedName name="VNGbu" localSheetId="41">#REF!</definedName>
    <definedName name="VNGbu" localSheetId="42">#REF!</definedName>
    <definedName name="VNGbu" localSheetId="44">#REF!</definedName>
    <definedName name="VNGbu" localSheetId="54">#REF!</definedName>
    <definedName name="VNGbu">#REF!</definedName>
    <definedName name="VNGCp1" localSheetId="63">#REF!</definedName>
    <definedName name="VNGCp1" localSheetId="41">#REF!</definedName>
    <definedName name="VNGCp1" localSheetId="54">#REF!</definedName>
    <definedName name="VNGCp1">#REF!</definedName>
    <definedName name="VNGCp2" localSheetId="63">#REF!</definedName>
    <definedName name="VNGCp2" localSheetId="41">#REF!</definedName>
    <definedName name="VNGCp2" localSheetId="54">#REF!</definedName>
    <definedName name="VNGCp2">#REF!</definedName>
    <definedName name="VNGhdd" localSheetId="63">#REF!</definedName>
    <definedName name="VNGhdd" localSheetId="41">#REF!</definedName>
    <definedName name="VNGhdd" localSheetId="54">#REF!</definedName>
    <definedName name="VNGhdd">#REF!</definedName>
    <definedName name="VNGmdth" localSheetId="63">#REF!</definedName>
    <definedName name="VNGmdth" localSheetId="41">#REF!</definedName>
    <definedName name="VNGmdth" localSheetId="54">#REF!</definedName>
    <definedName name="VNGmdth">#REF!</definedName>
    <definedName name="VNGstretch" localSheetId="63">#REF!</definedName>
    <definedName name="VNGstretch" localSheetId="41">#REF!</definedName>
    <definedName name="VNGstretch" localSheetId="54">#REF!</definedName>
    <definedName name="VNGstretch">#REF!</definedName>
    <definedName name="VOLUMETRIC_RATES" localSheetId="63">#REF!</definedName>
    <definedName name="VOLUMETRIC_RATES" localSheetId="41">#REF!</definedName>
    <definedName name="VOLUMETRIC_RATES" localSheetId="54">#REF!</definedName>
    <definedName name="VOLUMETRIC_RATES">#REF!</definedName>
    <definedName name="W" localSheetId="63">#REF!</definedName>
    <definedName name="W" localSheetId="41">#REF!</definedName>
    <definedName name="W" localSheetId="54">#REF!</definedName>
    <definedName name="W">#REF!</definedName>
    <definedName name="WACC">#REF!</definedName>
    <definedName name="WEIGHTED_AVERAGE_COST_OF_GAS__WACOG" localSheetId="63">#REF!</definedName>
    <definedName name="WEIGHTED_AVERAGE_COST_OF_GAS__WACOG" localSheetId="22">#REF!</definedName>
    <definedName name="WEIGHTED_AVERAGE_COST_OF_GAS__WACOG" localSheetId="41">#REF!</definedName>
    <definedName name="WEIGHTED_AVERAGE_COST_OF_GAS__WACOG" localSheetId="54">#REF!</definedName>
    <definedName name="WEIGHTED_AVERAGE_COST_OF_GAS__WACOG">#REF!</definedName>
    <definedName name="weights" localSheetId="63">#REF!</definedName>
    <definedName name="weights" localSheetId="41">#REF!</definedName>
    <definedName name="weights" localSheetId="54">#REF!</definedName>
    <definedName name="weights">#REF!</definedName>
    <definedName name="WELL__GAS" localSheetId="63">#REF!</definedName>
    <definedName name="WELL__GAS" localSheetId="41">#REF!</definedName>
    <definedName name="WELL__GAS" localSheetId="54">#REF!</definedName>
    <definedName name="WELL__GAS">#REF!</definedName>
    <definedName name="Well_Input" localSheetId="63">#REF!</definedName>
    <definedName name="Well_Input" localSheetId="41">#REF!</definedName>
    <definedName name="Well_Input" localSheetId="54">#REF!</definedName>
    <definedName name="Well_Input">#REF!</definedName>
    <definedName name="wer" localSheetId="16" hidden="1">{#N/A,#N/A,FALSE,"PG6RLG"}</definedName>
    <definedName name="wer" localSheetId="17" hidden="1">{#N/A,#N/A,FALSE,"PG6RLG"}</definedName>
    <definedName name="wer" localSheetId="22" hidden="1">{#N/A,#N/A,FALSE,"PG6RLG"}</definedName>
    <definedName name="wer" localSheetId="39" hidden="1">{#N/A,#N/A,FALSE,"PG6RLG"}</definedName>
    <definedName name="wer" localSheetId="40" hidden="1">{#N/A,#N/A,FALSE,"PG6RLG"}</definedName>
    <definedName name="wer" localSheetId="41" hidden="1">{#N/A,#N/A,FALSE,"PG6RLG"}</definedName>
    <definedName name="wer" localSheetId="44" hidden="1">{#N/A,#N/A,FALSE,"PG6RLG"}</definedName>
    <definedName name="wer" hidden="1">{#N/A,#N/A,FALSE,"PG6RLG"}</definedName>
    <definedName name="WestVA" localSheetId="63">#REF!</definedName>
    <definedName name="WestVA" localSheetId="22">#REF!</definedName>
    <definedName name="WestVA" localSheetId="41">#REF!</definedName>
    <definedName name="WestVA" localSheetId="54">#REF!</definedName>
    <definedName name="WestVA">#REF!</definedName>
    <definedName name="WEYMOUTH_FORMULA" localSheetId="63">#REF!</definedName>
    <definedName name="WEYMOUTH_FORMULA" localSheetId="41">#REF!</definedName>
    <definedName name="WEYMOUTH_FORMULA" localSheetId="54">#REF!</definedName>
    <definedName name="WEYMOUTH_FORMULA">#REF!</definedName>
    <definedName name="wf" localSheetId="16" hidden="1">{#N/A,#N/A,FALSE,"PG6RLG"}</definedName>
    <definedName name="wf" localSheetId="17" hidden="1">{#N/A,#N/A,FALSE,"PG6RLG"}</definedName>
    <definedName name="wf" localSheetId="22" hidden="1">{#N/A,#N/A,FALSE,"PG6RLG"}</definedName>
    <definedName name="wf" localSheetId="39" hidden="1">{#N/A,#N/A,FALSE,"PG6RLG"}</definedName>
    <definedName name="wf" localSheetId="40" hidden="1">{#N/A,#N/A,FALSE,"PG6RLG"}</definedName>
    <definedName name="wf" localSheetId="41" hidden="1">{#N/A,#N/A,FALSE,"PG6RLG"}</definedName>
    <definedName name="wf" localSheetId="44" hidden="1">{#N/A,#N/A,FALSE,"PG6RLG"}</definedName>
    <definedName name="wf" hidden="1">{#N/A,#N/A,FALSE,"PG6RLG"}</definedName>
    <definedName name="WIND_CHILL_FACTOR" localSheetId="63">#REF!</definedName>
    <definedName name="WIND_CHILL_FACTOR" localSheetId="22">#REF!</definedName>
    <definedName name="WIND_CHILL_FACTOR" localSheetId="41">#REF!</definedName>
    <definedName name="WIND_CHILL_FACTOR" localSheetId="54">#REF!</definedName>
    <definedName name="WIND_CHILL_FACTOR">#REF!</definedName>
    <definedName name="WINTER10000" localSheetId="63">#REF!</definedName>
    <definedName name="WINTER10000" localSheetId="41">#REF!</definedName>
    <definedName name="WINTER10000" localSheetId="54">#REF!</definedName>
    <definedName name="WINTER10000">#REF!</definedName>
    <definedName name="WINTER2000" localSheetId="63">#REF!</definedName>
    <definedName name="WINTER2000" localSheetId="41">#REF!</definedName>
    <definedName name="WINTER2000" localSheetId="54">#REF!</definedName>
    <definedName name="WINTER2000">#REF!</definedName>
    <definedName name="WINTER3000" localSheetId="63">#REF!</definedName>
    <definedName name="WINTER3000" localSheetId="41">#REF!</definedName>
    <definedName name="WINTER3000" localSheetId="54">#REF!</definedName>
    <definedName name="WINTER3000">#REF!</definedName>
    <definedName name="WINTERBALANCE" localSheetId="63">#REF!</definedName>
    <definedName name="WINTERBALANCE" localSheetId="41">#REF!</definedName>
    <definedName name="WINTERBALANCE" localSheetId="54">#REF!</definedName>
    <definedName name="WINTERBALANCE">#REF!</definedName>
    <definedName name="WN.CG" localSheetId="6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16"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1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2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2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3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4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4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4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localSheetId="5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G"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NCforecast">#REF!</definedName>
    <definedName name="WNCupdate">#REF!</definedName>
    <definedName name="WORKCAP" localSheetId="63">#REF!</definedName>
    <definedName name="WORKCAP" localSheetId="22">#REF!</definedName>
    <definedName name="WORKCAP" localSheetId="41">#REF!</definedName>
    <definedName name="WORKCAP" localSheetId="42">#REF!</definedName>
    <definedName name="WORKCAP" localSheetId="44">#REF!</definedName>
    <definedName name="WORKCAP" localSheetId="54">#REF!</definedName>
    <definedName name="WORKCAP">#REF!</definedName>
    <definedName name="WORKCAPWKST" localSheetId="63">#REF!</definedName>
    <definedName name="WORKCAPWKST" localSheetId="41">#REF!</definedName>
    <definedName name="WORKCAPWKST" localSheetId="42">#REF!</definedName>
    <definedName name="WORKCAPWKST" localSheetId="44">#REF!</definedName>
    <definedName name="WORKCAPWKST" localSheetId="54">#REF!</definedName>
    <definedName name="WORKCAPWKST">#REF!</definedName>
    <definedName name="Working_Capital" localSheetId="63">#REF!</definedName>
    <definedName name="Working_Capital" localSheetId="41">#REF!</definedName>
    <definedName name="Working_Capital" localSheetId="42">#REF!</definedName>
    <definedName name="Working_Capital" localSheetId="44">#REF!</definedName>
    <definedName name="Working_Capital" localSheetId="54">#REF!</definedName>
    <definedName name="Working_Capital">#REF!</definedName>
    <definedName name="WORKING_GAS" localSheetId="63">#REF!</definedName>
    <definedName name="WORKING_GAS" localSheetId="41">#REF!</definedName>
    <definedName name="WORKING_GAS" localSheetId="54">#REF!</definedName>
    <definedName name="WORKING_GAS">#REF!</definedName>
    <definedName name="worksheet" localSheetId="63">#REF!</definedName>
    <definedName name="worksheet" localSheetId="41">#REF!</definedName>
    <definedName name="worksheet" localSheetId="54">#REF!</definedName>
    <definedName name="worksheet">#REF!</definedName>
    <definedName name="wrn.0203WNC." localSheetId="16" hidden="1">{#N/A,#N/A,FALSE,"Sheet1"}</definedName>
    <definedName name="wrn.0203WNC." localSheetId="17" hidden="1">{#N/A,#N/A,FALSE,"Sheet1"}</definedName>
    <definedName name="wrn.0203WNC." localSheetId="22" hidden="1">{#N/A,#N/A,FALSE,"Sheet1"}</definedName>
    <definedName name="wrn.0203WNC." localSheetId="39" hidden="1">{#N/A,#N/A,FALSE,"Sheet1"}</definedName>
    <definedName name="wrn.0203WNC." localSheetId="40" hidden="1">{#N/A,#N/A,FALSE,"Sheet1"}</definedName>
    <definedName name="wrn.0203WNC." localSheetId="41" hidden="1">{#N/A,#N/A,FALSE,"Sheet1"}</definedName>
    <definedName name="wrn.0203WNC." localSheetId="44" hidden="1">{#N/A,#N/A,FALSE,"Sheet1"}</definedName>
    <definedName name="wrn.0203WNC." hidden="1">{#N/A,#N/A,FALSE,"Sheet1"}</definedName>
    <definedName name="wrn.4._.Page._.Board._.Report." localSheetId="63" hidden="1">{#N/A,#N/A,FALSE,"IS_actual";#N/A,#N/A,FALSE,"IS_act_vs_bud ";#N/A,#N/A,FALSE,"DIV_actual";#N/A,#N/A,FALSE,"DIV_act_vs_bud"}</definedName>
    <definedName name="wrn.4._.Page._.Board._.Report." localSheetId="16" hidden="1">{#N/A,#N/A,FALSE,"IS_actual";#N/A,#N/A,FALSE,"IS_act_vs_bud ";#N/A,#N/A,FALSE,"DIV_actual";#N/A,#N/A,FALSE,"DIV_act_vs_bud"}</definedName>
    <definedName name="wrn.4._.Page._.Board._.Report." localSheetId="17" hidden="1">{#N/A,#N/A,FALSE,"IS_actual";#N/A,#N/A,FALSE,"IS_act_vs_bud ";#N/A,#N/A,FALSE,"DIV_actual";#N/A,#N/A,FALSE,"DIV_act_vs_bud"}</definedName>
    <definedName name="wrn.4._.Page._.Board._.Report." localSheetId="22" hidden="1">{#N/A,#N/A,FALSE,"IS_actual";#N/A,#N/A,FALSE,"IS_act_vs_bud ";#N/A,#N/A,FALSE,"DIV_actual";#N/A,#N/A,FALSE,"DIV_act_vs_bud"}</definedName>
    <definedName name="wrn.4._.Page._.Board._.Report." localSheetId="24" hidden="1">{#N/A,#N/A,FALSE,"IS_actual";#N/A,#N/A,FALSE,"IS_act_vs_bud ";#N/A,#N/A,FALSE,"DIV_actual";#N/A,#N/A,FALSE,"DIV_act_vs_bud"}</definedName>
    <definedName name="wrn.4._.Page._.Board._.Report." localSheetId="34" hidden="1">{#N/A,#N/A,FALSE,"IS_actual";#N/A,#N/A,FALSE,"IS_act_vs_bud ";#N/A,#N/A,FALSE,"DIV_actual";#N/A,#N/A,FALSE,"DIV_act_vs_bud"}</definedName>
    <definedName name="wrn.4._.Page._.Board._.Report." localSheetId="39" hidden="1">{#N/A,#N/A,FALSE,"IS_actual";#N/A,#N/A,FALSE,"IS_act_vs_bud ";#N/A,#N/A,FALSE,"DIV_actual";#N/A,#N/A,FALSE,"DIV_act_vs_bud"}</definedName>
    <definedName name="wrn.4._.Page._.Board._.Report." localSheetId="40" hidden="1">{#N/A,#N/A,FALSE,"IS_actual";#N/A,#N/A,FALSE,"IS_act_vs_bud ";#N/A,#N/A,FALSE,"DIV_actual";#N/A,#N/A,FALSE,"DIV_act_vs_bud"}</definedName>
    <definedName name="wrn.4._.Page._.Board._.Report." localSheetId="41" hidden="1">{#N/A,#N/A,FALSE,"IS_actual";#N/A,#N/A,FALSE,"IS_act_vs_bud ";#N/A,#N/A,FALSE,"DIV_actual";#N/A,#N/A,FALSE,"DIV_act_vs_bud"}</definedName>
    <definedName name="wrn.4._.Page._.Board._.Report." localSheetId="42" hidden="1">{#N/A,#N/A,FALSE,"IS_actual";#N/A,#N/A,FALSE,"IS_act_vs_bud ";#N/A,#N/A,FALSE,"DIV_actual";#N/A,#N/A,FALSE,"DIV_act_vs_bud"}</definedName>
    <definedName name="wrn.4._.Page._.Board._.Report." localSheetId="44" hidden="1">{#N/A,#N/A,FALSE,"IS_actual";#N/A,#N/A,FALSE,"IS_act_vs_bud ";#N/A,#N/A,FALSE,"DIV_actual";#N/A,#N/A,FALSE,"DIV_act_vs_bud"}</definedName>
    <definedName name="wrn.4._.Page._.Board._.Report." localSheetId="54" hidden="1">{#N/A,#N/A,FALSE,"IS_actual";#N/A,#N/A,FALSE,"IS_act_vs_bud ";#N/A,#N/A,FALSE,"DIV_actual";#N/A,#N/A,FALSE,"DIV_act_vs_bud"}</definedName>
    <definedName name="wrn.4._.Page._.Board._.Report." hidden="1">{#N/A,#N/A,FALSE,"IS_actual";#N/A,#N/A,FALSE,"IS_act_vs_bud ";#N/A,#N/A,FALSE,"DIV_actual";#N/A,#N/A,FALSE,"DIV_act_vs_bud"}</definedName>
    <definedName name="wrn.ActiveWorkbook." localSheetId="63" hidden="1">{#N/A,#N/A,TRUE,"Overview";#N/A,#N/A,TRUE,"New Gen"}</definedName>
    <definedName name="wrn.ActiveWorkbook." localSheetId="16" hidden="1">{#N/A,#N/A,TRUE,"Overview";#N/A,#N/A,TRUE,"New Gen"}</definedName>
    <definedName name="wrn.ActiveWorkbook." localSheetId="17" hidden="1">{#N/A,#N/A,TRUE,"Overview";#N/A,#N/A,TRUE,"New Gen"}</definedName>
    <definedName name="wrn.ActiveWorkbook." localSheetId="22" hidden="1">{#N/A,#N/A,TRUE,"Overview";#N/A,#N/A,TRUE,"New Gen"}</definedName>
    <definedName name="wrn.ActiveWorkbook." localSheetId="24" hidden="1">{#N/A,#N/A,TRUE,"Overview";#N/A,#N/A,TRUE,"New Gen"}</definedName>
    <definedName name="wrn.ActiveWorkbook." localSheetId="34" hidden="1">{#N/A,#N/A,TRUE,"Overview";#N/A,#N/A,TRUE,"New Gen"}</definedName>
    <definedName name="wrn.ActiveWorkbook." localSheetId="39" hidden="1">{#N/A,#N/A,TRUE,"Overview";#N/A,#N/A,TRUE,"New Gen"}</definedName>
    <definedName name="wrn.ActiveWorkbook." localSheetId="40" hidden="1">{#N/A,#N/A,TRUE,"Overview";#N/A,#N/A,TRUE,"New Gen"}</definedName>
    <definedName name="wrn.ActiveWorkbook." localSheetId="41" hidden="1">{#N/A,#N/A,TRUE,"Overview";#N/A,#N/A,TRUE,"New Gen"}</definedName>
    <definedName name="wrn.ActiveWorkbook." localSheetId="42" hidden="1">{#N/A,#N/A,TRUE,"Overview";#N/A,#N/A,TRUE,"New Gen"}</definedName>
    <definedName name="wrn.ActiveWorkbook." localSheetId="44" hidden="1">{#N/A,#N/A,TRUE,"Overview";#N/A,#N/A,TRUE,"New Gen"}</definedName>
    <definedName name="wrn.ActiveWorkbook." localSheetId="54" hidden="1">{#N/A,#N/A,TRUE,"Overview";#N/A,#N/A,TRUE,"New Gen"}</definedName>
    <definedName name="wrn.ActiveWorkbook." hidden="1">{#N/A,#N/A,TRUE,"Overview";#N/A,#N/A,TRUE,"New Gen"}</definedName>
    <definedName name="wrn.Aging._.and._.Trend._.Analysis." localSheetId="63"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5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but._.Plant." localSheetId="63" hidden="1">{#N/A,#N/A,TRUE,"Income Statement";#N/A,#N/A,TRUE,"Balance Sheet";#N/A,#N/A,TRUE,"Cash Flow";#N/A,#N/A,TRUE,"Interest Schedule";#N/A,#N/A,TRUE,"Ratios"}</definedName>
    <definedName name="wrn.All._.but._.Plant." localSheetId="16" hidden="1">{#N/A,#N/A,TRUE,"Income Statement";#N/A,#N/A,TRUE,"Balance Sheet";#N/A,#N/A,TRUE,"Cash Flow";#N/A,#N/A,TRUE,"Interest Schedule";#N/A,#N/A,TRUE,"Ratios"}</definedName>
    <definedName name="wrn.All._.but._.Plant." localSheetId="17" hidden="1">{#N/A,#N/A,TRUE,"Income Statement";#N/A,#N/A,TRUE,"Balance Sheet";#N/A,#N/A,TRUE,"Cash Flow";#N/A,#N/A,TRUE,"Interest Schedule";#N/A,#N/A,TRUE,"Ratios"}</definedName>
    <definedName name="wrn.All._.but._.Plant." localSheetId="22" hidden="1">{#N/A,#N/A,TRUE,"Income Statement";#N/A,#N/A,TRUE,"Balance Sheet";#N/A,#N/A,TRUE,"Cash Flow";#N/A,#N/A,TRUE,"Interest Schedule";#N/A,#N/A,TRUE,"Ratios"}</definedName>
    <definedName name="wrn.All._.but._.Plant." localSheetId="24" hidden="1">{#N/A,#N/A,TRUE,"Income Statement";#N/A,#N/A,TRUE,"Balance Sheet";#N/A,#N/A,TRUE,"Cash Flow";#N/A,#N/A,TRUE,"Interest Schedule";#N/A,#N/A,TRUE,"Ratios"}</definedName>
    <definedName name="wrn.All._.but._.Plant." localSheetId="34" hidden="1">{#N/A,#N/A,TRUE,"Income Statement";#N/A,#N/A,TRUE,"Balance Sheet";#N/A,#N/A,TRUE,"Cash Flow";#N/A,#N/A,TRUE,"Interest Schedule";#N/A,#N/A,TRUE,"Ratios"}</definedName>
    <definedName name="wrn.All._.but._.Plant." localSheetId="39" hidden="1">{#N/A,#N/A,TRUE,"Income Statement";#N/A,#N/A,TRUE,"Balance Sheet";#N/A,#N/A,TRUE,"Cash Flow";#N/A,#N/A,TRUE,"Interest Schedule";#N/A,#N/A,TRUE,"Ratios"}</definedName>
    <definedName name="wrn.All._.but._.Plant." localSheetId="40" hidden="1">{#N/A,#N/A,TRUE,"Income Statement";#N/A,#N/A,TRUE,"Balance Sheet";#N/A,#N/A,TRUE,"Cash Flow";#N/A,#N/A,TRUE,"Interest Schedule";#N/A,#N/A,TRUE,"Ratios"}</definedName>
    <definedName name="wrn.All._.but._.Plant." localSheetId="41" hidden="1">{#N/A,#N/A,TRUE,"Income Statement";#N/A,#N/A,TRUE,"Balance Sheet";#N/A,#N/A,TRUE,"Cash Flow";#N/A,#N/A,TRUE,"Interest Schedule";#N/A,#N/A,TRUE,"Ratios"}</definedName>
    <definedName name="wrn.All._.but._.Plant." localSheetId="42" hidden="1">{#N/A,#N/A,TRUE,"Income Statement";#N/A,#N/A,TRUE,"Balance Sheet";#N/A,#N/A,TRUE,"Cash Flow";#N/A,#N/A,TRUE,"Interest Schedule";#N/A,#N/A,TRUE,"Ratios"}</definedName>
    <definedName name="wrn.All._.but._.Plant." localSheetId="44" hidden="1">{#N/A,#N/A,TRUE,"Income Statement";#N/A,#N/A,TRUE,"Balance Sheet";#N/A,#N/A,TRUE,"Cash Flow";#N/A,#N/A,TRUE,"Interest Schedule";#N/A,#N/A,TRUE,"Ratios"}</definedName>
    <definedName name="wrn.All._.but._.Plant." localSheetId="54" hidden="1">{#N/A,#N/A,TRUE,"Income Statement";#N/A,#N/A,TRUE,"Balance Sheet";#N/A,#N/A,TRUE,"Cash Flow";#N/A,#N/A,TRUE,"Interest Schedule";#N/A,#N/A,TRUE,"Ratios"}</definedName>
    <definedName name="wrn.All._.but._.Plant." hidden="1">{#N/A,#N/A,TRUE,"Income Statement";#N/A,#N/A,TRUE,"Balance Sheet";#N/A,#N/A,TRUE,"Cash Flow";#N/A,#N/A,TRUE,"Interest Schedule";#N/A,#N/A,TRUE,"Ratios"}</definedName>
    <definedName name="wrn.Basic._.Reports." localSheetId="63" hidden="1">{"net cf for valuation",#N/A,FALSE,"RangerAm";"nopat stmt",#N/A,FALSE,"RangerAm";"inc stmt",#N/A,FALSE,"RangerAm";"bal sheet",#N/A,FALSE,"RangerAm";"sum ops results",#N/A,FALSE,"RangerAm"}</definedName>
    <definedName name="wrn.Basic._.Reports." localSheetId="16" hidden="1">{"net cf for valuation",#N/A,FALSE,"RangerAm";"nopat stmt",#N/A,FALSE,"RangerAm";"inc stmt",#N/A,FALSE,"RangerAm";"bal sheet",#N/A,FALSE,"RangerAm";"sum ops results",#N/A,FALSE,"RangerAm"}</definedName>
    <definedName name="wrn.Basic._.Reports." localSheetId="17" hidden="1">{"net cf for valuation",#N/A,FALSE,"RangerAm";"nopat stmt",#N/A,FALSE,"RangerAm";"inc stmt",#N/A,FALSE,"RangerAm";"bal sheet",#N/A,FALSE,"RangerAm";"sum ops results",#N/A,FALSE,"RangerAm"}</definedName>
    <definedName name="wrn.Basic._.Reports." localSheetId="22" hidden="1">{"net cf for valuation",#N/A,FALSE,"RangerAm";"nopat stmt",#N/A,FALSE,"RangerAm";"inc stmt",#N/A,FALSE,"RangerAm";"bal sheet",#N/A,FALSE,"RangerAm";"sum ops results",#N/A,FALSE,"RangerAm"}</definedName>
    <definedName name="wrn.Basic._.Reports." localSheetId="24" hidden="1">{"net cf for valuation",#N/A,FALSE,"RangerAm";"nopat stmt",#N/A,FALSE,"RangerAm";"inc stmt",#N/A,FALSE,"RangerAm";"bal sheet",#N/A,FALSE,"RangerAm";"sum ops results",#N/A,FALSE,"RangerAm"}</definedName>
    <definedName name="wrn.Basic._.Reports." localSheetId="34" hidden="1">{"net cf for valuation",#N/A,FALSE,"RangerAm";"nopat stmt",#N/A,FALSE,"RangerAm";"inc stmt",#N/A,FALSE,"RangerAm";"bal sheet",#N/A,FALSE,"RangerAm";"sum ops results",#N/A,FALSE,"RangerAm"}</definedName>
    <definedName name="wrn.Basic._.Reports." localSheetId="39" hidden="1">{"net cf for valuation",#N/A,FALSE,"RangerAm";"nopat stmt",#N/A,FALSE,"RangerAm";"inc stmt",#N/A,FALSE,"RangerAm";"bal sheet",#N/A,FALSE,"RangerAm";"sum ops results",#N/A,FALSE,"RangerAm"}</definedName>
    <definedName name="wrn.Basic._.Reports." localSheetId="40" hidden="1">{"net cf for valuation",#N/A,FALSE,"RangerAm";"nopat stmt",#N/A,FALSE,"RangerAm";"inc stmt",#N/A,FALSE,"RangerAm";"bal sheet",#N/A,FALSE,"RangerAm";"sum ops results",#N/A,FALSE,"RangerAm"}</definedName>
    <definedName name="wrn.Basic._.Reports." localSheetId="41" hidden="1">{"net cf for valuation",#N/A,FALSE,"RangerAm";"nopat stmt",#N/A,FALSE,"RangerAm";"inc stmt",#N/A,FALSE,"RangerAm";"bal sheet",#N/A,FALSE,"RangerAm";"sum ops results",#N/A,FALSE,"RangerAm"}</definedName>
    <definedName name="wrn.Basic._.Reports." localSheetId="42" hidden="1">{"net cf for valuation",#N/A,FALSE,"RangerAm";"nopat stmt",#N/A,FALSE,"RangerAm";"inc stmt",#N/A,FALSE,"RangerAm";"bal sheet",#N/A,FALSE,"RangerAm";"sum ops results",#N/A,FALSE,"RangerAm"}</definedName>
    <definedName name="wrn.Basic._.Reports." localSheetId="44" hidden="1">{"net cf for valuation",#N/A,FALSE,"RangerAm";"nopat stmt",#N/A,FALSE,"RangerAm";"inc stmt",#N/A,FALSE,"RangerAm";"bal sheet",#N/A,FALSE,"RangerAm";"sum ops results",#N/A,FALSE,"RangerAm"}</definedName>
    <definedName name="wrn.Basic._.Reports." localSheetId="54" hidden="1">{"net cf for valuation",#N/A,FALSE,"RangerAm";"nopat stmt",#N/A,FALSE,"RangerAm";"inc stmt",#N/A,FALSE,"RangerAm";"bal sheet",#N/A,FALSE,"RangerAm";"sum ops results",#N/A,FALSE,"RangerAm"}</definedName>
    <definedName name="wrn.Basic._.Reports." hidden="1">{"net cf for valuation",#N/A,FALSE,"RangerAm";"nopat stmt",#N/A,FALSE,"RangerAm";"inc stmt",#N/A,FALSE,"RangerAm";"bal sheet",#N/A,FALSE,"RangerAm";"sum ops results",#N/A,FALSE,"RangerAm"}</definedName>
    <definedName name="wrn.Bce._.plan." localSheetId="63" hidden="1">{#N/A,#N/A,FALSE,"Cover";#N/A,#N/A,FALSE,"Main";#N/A,#N/A,FALSE,"Guid";#N/A,#N/A,FALSE,"Summary";#N/A,#N/A,FALSE,"Monthly";#N/A,#N/A,FALSE,"Bridge Q3";#N/A,#N/A,FALSE,"Q3";#N/A,#N/A,FALSE,"Bridge-global";#N/A,#N/A,FALSE,"Bridge"}</definedName>
    <definedName name="wrn.Bce._.plan." localSheetId="16" hidden="1">{#N/A,#N/A,FALSE,"Cover";#N/A,#N/A,FALSE,"Main";#N/A,#N/A,FALSE,"Guid";#N/A,#N/A,FALSE,"Summary";#N/A,#N/A,FALSE,"Monthly";#N/A,#N/A,FALSE,"Bridge Q3";#N/A,#N/A,FALSE,"Q3";#N/A,#N/A,FALSE,"Bridge-global";#N/A,#N/A,FALSE,"Bridge"}</definedName>
    <definedName name="wrn.Bce._.plan." localSheetId="17" hidden="1">{#N/A,#N/A,FALSE,"Cover";#N/A,#N/A,FALSE,"Main";#N/A,#N/A,FALSE,"Guid";#N/A,#N/A,FALSE,"Summary";#N/A,#N/A,FALSE,"Monthly";#N/A,#N/A,FALSE,"Bridge Q3";#N/A,#N/A,FALSE,"Q3";#N/A,#N/A,FALSE,"Bridge-global";#N/A,#N/A,FALSE,"Bridge"}</definedName>
    <definedName name="wrn.Bce._.plan." localSheetId="22" hidden="1">{#N/A,#N/A,FALSE,"Cover";#N/A,#N/A,FALSE,"Main";#N/A,#N/A,FALSE,"Guid";#N/A,#N/A,FALSE,"Summary";#N/A,#N/A,FALSE,"Monthly";#N/A,#N/A,FALSE,"Bridge Q3";#N/A,#N/A,FALSE,"Q3";#N/A,#N/A,FALSE,"Bridge-global";#N/A,#N/A,FALSE,"Bridge"}</definedName>
    <definedName name="wrn.Bce._.plan." localSheetId="24" hidden="1">{#N/A,#N/A,FALSE,"Cover";#N/A,#N/A,FALSE,"Main";#N/A,#N/A,FALSE,"Guid";#N/A,#N/A,FALSE,"Summary";#N/A,#N/A,FALSE,"Monthly";#N/A,#N/A,FALSE,"Bridge Q3";#N/A,#N/A,FALSE,"Q3";#N/A,#N/A,FALSE,"Bridge-global";#N/A,#N/A,FALSE,"Bridge"}</definedName>
    <definedName name="wrn.Bce._.plan." localSheetId="34" hidden="1">{#N/A,#N/A,FALSE,"Cover";#N/A,#N/A,FALSE,"Main";#N/A,#N/A,FALSE,"Guid";#N/A,#N/A,FALSE,"Summary";#N/A,#N/A,FALSE,"Monthly";#N/A,#N/A,FALSE,"Bridge Q3";#N/A,#N/A,FALSE,"Q3";#N/A,#N/A,FALSE,"Bridge-global";#N/A,#N/A,FALSE,"Bridge"}</definedName>
    <definedName name="wrn.Bce._.plan." localSheetId="39" hidden="1">{#N/A,#N/A,FALSE,"Cover";#N/A,#N/A,FALSE,"Main";#N/A,#N/A,FALSE,"Guid";#N/A,#N/A,FALSE,"Summary";#N/A,#N/A,FALSE,"Monthly";#N/A,#N/A,FALSE,"Bridge Q3";#N/A,#N/A,FALSE,"Q3";#N/A,#N/A,FALSE,"Bridge-global";#N/A,#N/A,FALSE,"Bridge"}</definedName>
    <definedName name="wrn.Bce._.plan." localSheetId="40" hidden="1">{#N/A,#N/A,FALSE,"Cover";#N/A,#N/A,FALSE,"Main";#N/A,#N/A,FALSE,"Guid";#N/A,#N/A,FALSE,"Summary";#N/A,#N/A,FALSE,"Monthly";#N/A,#N/A,FALSE,"Bridge Q3";#N/A,#N/A,FALSE,"Q3";#N/A,#N/A,FALSE,"Bridge-global";#N/A,#N/A,FALSE,"Bridge"}</definedName>
    <definedName name="wrn.Bce._.plan." localSheetId="41" hidden="1">{#N/A,#N/A,FALSE,"Cover";#N/A,#N/A,FALSE,"Main";#N/A,#N/A,FALSE,"Guid";#N/A,#N/A,FALSE,"Summary";#N/A,#N/A,FALSE,"Monthly";#N/A,#N/A,FALSE,"Bridge Q3";#N/A,#N/A,FALSE,"Q3";#N/A,#N/A,FALSE,"Bridge-global";#N/A,#N/A,FALSE,"Bridge"}</definedName>
    <definedName name="wrn.Bce._.plan." localSheetId="42" hidden="1">{#N/A,#N/A,FALSE,"Cover";#N/A,#N/A,FALSE,"Main";#N/A,#N/A,FALSE,"Guid";#N/A,#N/A,FALSE,"Summary";#N/A,#N/A,FALSE,"Monthly";#N/A,#N/A,FALSE,"Bridge Q3";#N/A,#N/A,FALSE,"Q3";#N/A,#N/A,FALSE,"Bridge-global";#N/A,#N/A,FALSE,"Bridge"}</definedName>
    <definedName name="wrn.Bce._.plan." localSheetId="44" hidden="1">{#N/A,#N/A,FALSE,"Cover";#N/A,#N/A,FALSE,"Main";#N/A,#N/A,FALSE,"Guid";#N/A,#N/A,FALSE,"Summary";#N/A,#N/A,FALSE,"Monthly";#N/A,#N/A,FALSE,"Bridge Q3";#N/A,#N/A,FALSE,"Q3";#N/A,#N/A,FALSE,"Bridge-global";#N/A,#N/A,FALSE,"Bridge"}</definedName>
    <definedName name="wrn.Bce._.plan." localSheetId="54" hidden="1">{#N/A,#N/A,FALSE,"Cover";#N/A,#N/A,FALSE,"Main";#N/A,#N/A,FALSE,"Guid";#N/A,#N/A,FALSE,"Summary";#N/A,#N/A,FALSE,"Monthly";#N/A,#N/A,FALSE,"Bridge Q3";#N/A,#N/A,FALSE,"Q3";#N/A,#N/A,FALSE,"Bridge-global";#N/A,#N/A,FALSE,"Bridge"}</definedName>
    <definedName name="wrn.Bce._.plan." hidden="1">{#N/A,#N/A,FALSE,"Cover";#N/A,#N/A,FALSE,"Main";#N/A,#N/A,FALSE,"Guid";#N/A,#N/A,FALSE,"Summary";#N/A,#N/A,FALSE,"Monthly";#N/A,#N/A,FALSE,"Bridge Q3";#N/A,#N/A,FALSE,"Q3";#N/A,#N/A,FALSE,"Bridge-global";#N/A,#N/A,FALSE,"Bridge"}</definedName>
    <definedName name="wrn.Benefits." localSheetId="63" hidden="1">{"Benefits Summary",#N/A,FALSE,"Benefits Info without WC Amount";"Medical and Dental Costs",#N/A,FALSE,"Benefits Info without WC Amount";"Workers' Compensation",#N/A,FALSE,"Benefits Info without WC Amount"}</definedName>
    <definedName name="wrn.Benefits." localSheetId="0" hidden="1">{"Benefits Summary",#N/A,FALSE,"Benefits Info without WC Amount";"Medical and Dental Costs",#N/A,FALSE,"Benefits Info without WC Amount";"Workers' Compensation",#N/A,FALSE,"Benefits Info without WC Amount"}</definedName>
    <definedName name="wrn.Benefits." localSheetId="16" hidden="1">{"Benefits Summary",#N/A,FALSE,"Benefits Info without WC Amount";"Medical and Dental Costs",#N/A,FALSE,"Benefits Info without WC Amount";"Workers' Compensation",#N/A,FALSE,"Benefits Info without WC Amount"}</definedName>
    <definedName name="wrn.Benefits." localSheetId="17" hidden="1">{"Benefits Summary",#N/A,FALSE,"Benefits Info without WC Amount";"Medical and Dental Costs",#N/A,FALSE,"Benefits Info without WC Amount";"Workers' Compensation",#N/A,FALSE,"Benefits Info without WC Amount"}</definedName>
    <definedName name="wrn.Benefits." localSheetId="6" hidden="1">{"Benefits Summary",#N/A,FALSE,"Benefits Info without WC Amount";"Medical and Dental Costs",#N/A,FALSE,"Benefits Info without WC Amount";"Workers' Compensation",#N/A,FALSE,"Benefits Info without WC Amount"}</definedName>
    <definedName name="wrn.Benefits." localSheetId="22" hidden="1">{"Benefits Summary",#N/A,FALSE,"Benefits Info without WC Amount";"Medical and Dental Costs",#N/A,FALSE,"Benefits Info without WC Amount";"Workers' Compensation",#N/A,FALSE,"Benefits Info without WC Amount"}</definedName>
    <definedName name="wrn.Benefits." localSheetId="24" hidden="1">{"Benefits Summary",#N/A,FALSE,"Benefits Info without WC Amount";"Medical and Dental Costs",#N/A,FALSE,"Benefits Info without WC Amount";"Workers' Compensation",#N/A,FALSE,"Benefits Info without WC Amount"}</definedName>
    <definedName name="wrn.Benefits." localSheetId="26" hidden="1">{"Benefits Summary",#N/A,FALSE,"Benefits Info without WC Amount";"Medical and Dental Costs",#N/A,FALSE,"Benefits Info without WC Amount";"Workers' Compensation",#N/A,FALSE,"Benefits Info without WC Amount"}</definedName>
    <definedName name="wrn.Benefits." localSheetId="34" hidden="1">{"Benefits Summary",#N/A,FALSE,"Benefits Info without WC Amount";"Medical and Dental Costs",#N/A,FALSE,"Benefits Info without WC Amount";"Workers' Compensation",#N/A,FALSE,"Benefits Info without WC Amount"}</definedName>
    <definedName name="wrn.Benefits." localSheetId="36" hidden="1">{"Benefits Summary",#N/A,FALSE,"Benefits Info without WC Amount";"Medical and Dental Costs",#N/A,FALSE,"Benefits Info without WC Amount";"Workers' Compensation",#N/A,FALSE,"Benefits Info without WC Amount"}</definedName>
    <definedName name="wrn.Benefits." localSheetId="39" hidden="1">{"Benefits Summary",#N/A,FALSE,"Benefits Info without WC Amount";"Medical and Dental Costs",#N/A,FALSE,"Benefits Info without WC Amount";"Workers' Compensation",#N/A,FALSE,"Benefits Info without WC Amount"}</definedName>
    <definedName name="wrn.Benefits." localSheetId="40" hidden="1">{"Benefits Summary",#N/A,FALSE,"Benefits Info without WC Amount";"Medical and Dental Costs",#N/A,FALSE,"Benefits Info without WC Amount";"Workers' Compensation",#N/A,FALSE,"Benefits Info without WC Amount"}</definedName>
    <definedName name="wrn.Benefits." localSheetId="41" hidden="1">{"Benefits Summary",#N/A,FALSE,"Benefits Info without WC Amount";"Medical and Dental Costs",#N/A,FALSE,"Benefits Info without WC Amount";"Workers' Compensation",#N/A,FALSE,"Benefits Info without WC Amount"}</definedName>
    <definedName name="wrn.Benefits." localSheetId="42" hidden="1">{"Benefits Summary",#N/A,FALSE,"Benefits Info without WC Amount";"Medical and Dental Costs",#N/A,FALSE,"Benefits Info without WC Amount";"Workers' Compensation",#N/A,FALSE,"Benefits Info without WC Amount"}</definedName>
    <definedName name="wrn.Benefits." localSheetId="44" hidden="1">{"Benefits Summary",#N/A,FALSE,"Benefits Info without WC Amount";"Medical and Dental Costs",#N/A,FALSE,"Benefits Info without WC Amount";"Workers' Compensation",#N/A,FALSE,"Benefits Info without WC Amount"}</definedName>
    <definedName name="wrn.Benefits." localSheetId="54" hidden="1">{"Benefits Summary",#N/A,FALSE,"Benefits Info without WC Amount";"Medical and Dental Costs",#N/A,FALSE,"Benefits Info without WC Amount";"Workers' Compensation",#N/A,FALSE,"Benefits Info without WC Amount"}</definedName>
    <definedName name="wrn.Benefits." localSheetId="57" hidden="1">{"Benefits Summary",#N/A,FALSE,"Benefits Info without WC Amount";"Medical and Dental Costs",#N/A,FALSE,"Benefits Info without WC Amount";"Workers' Compensation",#N/A,FALSE,"Benefits Info without WC Amount"}</definedName>
    <definedName name="wrn.Benefits." hidden="1">{"Benefits Summary",#N/A,FALSE,"Benefits Info without WC Amount";"Medical and Dental Costs",#N/A,FALSE,"Benefits Info without WC Amount";"Workers' Compensation",#N/A,FALSE,"Benefits Info without WC Amount"}</definedName>
    <definedName name="wrn.Board." localSheetId="63" hidden="1">{#N/A,#N/A,FALSE,"Cover";#N/A,#N/A,FALSE,"Main";#N/A,#N/A,FALSE,"Guid";#N/A,#N/A,FALSE,"Summary";#N/A,#N/A,FALSE,"Q3"}</definedName>
    <definedName name="wrn.Board." localSheetId="16" hidden="1">{#N/A,#N/A,FALSE,"Cover";#N/A,#N/A,FALSE,"Main";#N/A,#N/A,FALSE,"Guid";#N/A,#N/A,FALSE,"Summary";#N/A,#N/A,FALSE,"Q3"}</definedName>
    <definedName name="wrn.Board." localSheetId="17" hidden="1">{#N/A,#N/A,FALSE,"Cover";#N/A,#N/A,FALSE,"Main";#N/A,#N/A,FALSE,"Guid";#N/A,#N/A,FALSE,"Summary";#N/A,#N/A,FALSE,"Q3"}</definedName>
    <definedName name="wrn.Board." localSheetId="22" hidden="1">{#N/A,#N/A,FALSE,"Cover";#N/A,#N/A,FALSE,"Main";#N/A,#N/A,FALSE,"Guid";#N/A,#N/A,FALSE,"Summary";#N/A,#N/A,FALSE,"Q3"}</definedName>
    <definedName name="wrn.Board." localSheetId="24" hidden="1">{#N/A,#N/A,FALSE,"Cover";#N/A,#N/A,FALSE,"Main";#N/A,#N/A,FALSE,"Guid";#N/A,#N/A,FALSE,"Summary";#N/A,#N/A,FALSE,"Q3"}</definedName>
    <definedName name="wrn.Board." localSheetId="34" hidden="1">{#N/A,#N/A,FALSE,"Cover";#N/A,#N/A,FALSE,"Main";#N/A,#N/A,FALSE,"Guid";#N/A,#N/A,FALSE,"Summary";#N/A,#N/A,FALSE,"Q3"}</definedName>
    <definedName name="wrn.Board." localSheetId="39" hidden="1">{#N/A,#N/A,FALSE,"Cover";#N/A,#N/A,FALSE,"Main";#N/A,#N/A,FALSE,"Guid";#N/A,#N/A,FALSE,"Summary";#N/A,#N/A,FALSE,"Q3"}</definedName>
    <definedName name="wrn.Board." localSheetId="40" hidden="1">{#N/A,#N/A,FALSE,"Cover";#N/A,#N/A,FALSE,"Main";#N/A,#N/A,FALSE,"Guid";#N/A,#N/A,FALSE,"Summary";#N/A,#N/A,FALSE,"Q3"}</definedName>
    <definedName name="wrn.Board." localSheetId="41" hidden="1">{#N/A,#N/A,FALSE,"Cover";#N/A,#N/A,FALSE,"Main";#N/A,#N/A,FALSE,"Guid";#N/A,#N/A,FALSE,"Summary";#N/A,#N/A,FALSE,"Q3"}</definedName>
    <definedName name="wrn.Board." localSheetId="42" hidden="1">{#N/A,#N/A,FALSE,"Cover";#N/A,#N/A,FALSE,"Main";#N/A,#N/A,FALSE,"Guid";#N/A,#N/A,FALSE,"Summary";#N/A,#N/A,FALSE,"Q3"}</definedName>
    <definedName name="wrn.Board." localSheetId="44" hidden="1">{#N/A,#N/A,FALSE,"Cover";#N/A,#N/A,FALSE,"Main";#N/A,#N/A,FALSE,"Guid";#N/A,#N/A,FALSE,"Summary";#N/A,#N/A,FALSE,"Q3"}</definedName>
    <definedName name="wrn.Board." localSheetId="54" hidden="1">{#N/A,#N/A,FALSE,"Cover";#N/A,#N/A,FALSE,"Main";#N/A,#N/A,FALSE,"Guid";#N/A,#N/A,FALSE,"Summary";#N/A,#N/A,FALSE,"Q3"}</definedName>
    <definedName name="wrn.Board." hidden="1">{#N/A,#N/A,FALSE,"Cover";#N/A,#N/A,FALSE,"Main";#N/A,#N/A,FALSE,"Guid";#N/A,#N/A,FALSE,"Summary";#N/A,#N/A,FALSE,"Q3"}</definedName>
    <definedName name="wrn.Cap._.Budget9_27." localSheetId="63" hidden="1">{"Overview",#N/A,TRUE,"Overview";"New Gen",#N/A,TRUE,"New Gen";"cap-ex",#N/A,TRUE,"Consol cap-ex";"cap-ex",#N/A,TRUE,"APC cap-ex";"cap-ex",#N/A,TRUE,"GPC cap-ex";"cap-ex",#N/A,TRUE,"GUL cap-ex";"cap-ex",#N/A,TRUE,"MPC cap-ex";"cap-ex",#N/A,TRUE,"SAV cap-ex";"cap-ex",#N/A,TRUE,"SEGCO cap-ex";"cap-ex",#N/A,TRUE,"SWE cap-ex"}</definedName>
    <definedName name="wrn.Cap._.Budget9_27." localSheetId="16" hidden="1">{"Overview",#N/A,TRUE,"Overview";"New Gen",#N/A,TRUE,"New Gen";"cap-ex",#N/A,TRUE,"Consol cap-ex";"cap-ex",#N/A,TRUE,"APC cap-ex";"cap-ex",#N/A,TRUE,"GPC cap-ex";"cap-ex",#N/A,TRUE,"GUL cap-ex";"cap-ex",#N/A,TRUE,"MPC cap-ex";"cap-ex",#N/A,TRUE,"SAV cap-ex";"cap-ex",#N/A,TRUE,"SEGCO cap-ex";"cap-ex",#N/A,TRUE,"SWE cap-ex"}</definedName>
    <definedName name="wrn.Cap._.Budget9_27." localSheetId="17" hidden="1">{"Overview",#N/A,TRUE,"Overview";"New Gen",#N/A,TRUE,"New Gen";"cap-ex",#N/A,TRUE,"Consol cap-ex";"cap-ex",#N/A,TRUE,"APC cap-ex";"cap-ex",#N/A,TRUE,"GPC cap-ex";"cap-ex",#N/A,TRUE,"GUL cap-ex";"cap-ex",#N/A,TRUE,"MPC cap-ex";"cap-ex",#N/A,TRUE,"SAV cap-ex";"cap-ex",#N/A,TRUE,"SEGCO cap-ex";"cap-ex",#N/A,TRUE,"SWE cap-ex"}</definedName>
    <definedName name="wrn.Cap._.Budget9_27." localSheetId="22" hidden="1">{"Overview",#N/A,TRUE,"Overview";"New Gen",#N/A,TRUE,"New Gen";"cap-ex",#N/A,TRUE,"Consol cap-ex";"cap-ex",#N/A,TRUE,"APC cap-ex";"cap-ex",#N/A,TRUE,"GPC cap-ex";"cap-ex",#N/A,TRUE,"GUL cap-ex";"cap-ex",#N/A,TRUE,"MPC cap-ex";"cap-ex",#N/A,TRUE,"SAV cap-ex";"cap-ex",#N/A,TRUE,"SEGCO cap-ex";"cap-ex",#N/A,TRUE,"SWE cap-ex"}</definedName>
    <definedName name="wrn.Cap._.Budget9_27." localSheetId="24" hidden="1">{"Overview",#N/A,TRUE,"Overview";"New Gen",#N/A,TRUE,"New Gen";"cap-ex",#N/A,TRUE,"Consol cap-ex";"cap-ex",#N/A,TRUE,"APC cap-ex";"cap-ex",#N/A,TRUE,"GPC cap-ex";"cap-ex",#N/A,TRUE,"GUL cap-ex";"cap-ex",#N/A,TRUE,"MPC cap-ex";"cap-ex",#N/A,TRUE,"SAV cap-ex";"cap-ex",#N/A,TRUE,"SEGCO cap-ex";"cap-ex",#N/A,TRUE,"SWE cap-ex"}</definedName>
    <definedName name="wrn.Cap._.Budget9_27." localSheetId="34" hidden="1">{"Overview",#N/A,TRUE,"Overview";"New Gen",#N/A,TRUE,"New Gen";"cap-ex",#N/A,TRUE,"Consol cap-ex";"cap-ex",#N/A,TRUE,"APC cap-ex";"cap-ex",#N/A,TRUE,"GPC cap-ex";"cap-ex",#N/A,TRUE,"GUL cap-ex";"cap-ex",#N/A,TRUE,"MPC cap-ex";"cap-ex",#N/A,TRUE,"SAV cap-ex";"cap-ex",#N/A,TRUE,"SEGCO cap-ex";"cap-ex",#N/A,TRUE,"SWE cap-ex"}</definedName>
    <definedName name="wrn.Cap._.Budget9_27." localSheetId="39" hidden="1">{"Overview",#N/A,TRUE,"Overview";"New Gen",#N/A,TRUE,"New Gen";"cap-ex",#N/A,TRUE,"Consol cap-ex";"cap-ex",#N/A,TRUE,"APC cap-ex";"cap-ex",#N/A,TRUE,"GPC cap-ex";"cap-ex",#N/A,TRUE,"GUL cap-ex";"cap-ex",#N/A,TRUE,"MPC cap-ex";"cap-ex",#N/A,TRUE,"SAV cap-ex";"cap-ex",#N/A,TRUE,"SEGCO cap-ex";"cap-ex",#N/A,TRUE,"SWE cap-ex"}</definedName>
    <definedName name="wrn.Cap._.Budget9_27." localSheetId="40" hidden="1">{"Overview",#N/A,TRUE,"Overview";"New Gen",#N/A,TRUE,"New Gen";"cap-ex",#N/A,TRUE,"Consol cap-ex";"cap-ex",#N/A,TRUE,"APC cap-ex";"cap-ex",#N/A,TRUE,"GPC cap-ex";"cap-ex",#N/A,TRUE,"GUL cap-ex";"cap-ex",#N/A,TRUE,"MPC cap-ex";"cap-ex",#N/A,TRUE,"SAV cap-ex";"cap-ex",#N/A,TRUE,"SEGCO cap-ex";"cap-ex",#N/A,TRUE,"SWE cap-ex"}</definedName>
    <definedName name="wrn.Cap._.Budget9_27." localSheetId="41" hidden="1">{"Overview",#N/A,TRUE,"Overview";"New Gen",#N/A,TRUE,"New Gen";"cap-ex",#N/A,TRUE,"Consol cap-ex";"cap-ex",#N/A,TRUE,"APC cap-ex";"cap-ex",#N/A,TRUE,"GPC cap-ex";"cap-ex",#N/A,TRUE,"GUL cap-ex";"cap-ex",#N/A,TRUE,"MPC cap-ex";"cap-ex",#N/A,TRUE,"SAV cap-ex";"cap-ex",#N/A,TRUE,"SEGCO cap-ex";"cap-ex",#N/A,TRUE,"SWE cap-ex"}</definedName>
    <definedName name="wrn.Cap._.Budget9_27." localSheetId="42" hidden="1">{"Overview",#N/A,TRUE,"Overview";"New Gen",#N/A,TRUE,"New Gen";"cap-ex",#N/A,TRUE,"Consol cap-ex";"cap-ex",#N/A,TRUE,"APC cap-ex";"cap-ex",#N/A,TRUE,"GPC cap-ex";"cap-ex",#N/A,TRUE,"GUL cap-ex";"cap-ex",#N/A,TRUE,"MPC cap-ex";"cap-ex",#N/A,TRUE,"SAV cap-ex";"cap-ex",#N/A,TRUE,"SEGCO cap-ex";"cap-ex",#N/A,TRUE,"SWE cap-ex"}</definedName>
    <definedName name="wrn.Cap._.Budget9_27." localSheetId="44" hidden="1">{"Overview",#N/A,TRUE,"Overview";"New Gen",#N/A,TRUE,"New Gen";"cap-ex",#N/A,TRUE,"Consol cap-ex";"cap-ex",#N/A,TRUE,"APC cap-ex";"cap-ex",#N/A,TRUE,"GPC cap-ex";"cap-ex",#N/A,TRUE,"GUL cap-ex";"cap-ex",#N/A,TRUE,"MPC cap-ex";"cap-ex",#N/A,TRUE,"SAV cap-ex";"cap-ex",#N/A,TRUE,"SEGCO cap-ex";"cap-ex",#N/A,TRUE,"SWE cap-ex"}</definedName>
    <definedName name="wrn.Cap._.Budget9_27." localSheetId="54" hidden="1">{"Overview",#N/A,TRUE,"Overview";"New Gen",#N/A,TRUE,"New Gen";"cap-ex",#N/A,TRUE,"Consol cap-ex";"cap-ex",#N/A,TRUE,"APC cap-ex";"cap-ex",#N/A,TRUE,"GPC cap-ex";"cap-ex",#N/A,TRUE,"GUL cap-ex";"cap-ex",#N/A,TRUE,"MPC cap-ex";"cap-ex",#N/A,TRUE,"SAV cap-ex";"cap-ex",#N/A,TRUE,"SEGCO cap-ex";"cap-ex",#N/A,TRUE,"SWE cap-ex"}</definedName>
    <definedName name="wrn.Cap._.Budget9_27." hidden="1">{"Overview",#N/A,TRUE,"Overview";"New Gen",#N/A,TRUE,"New Gen";"cap-ex",#N/A,TRUE,"Consol cap-ex";"cap-ex",#N/A,TRUE,"APC cap-ex";"cap-ex",#N/A,TRUE,"GPC cap-ex";"cap-ex",#N/A,TRUE,"GUL cap-ex";"cap-ex",#N/A,TRUE,"MPC cap-ex";"cap-ex",#N/A,TRUE,"SAV cap-ex";"cap-ex",#N/A,TRUE,"SEGCO cap-ex";"cap-ex",#N/A,TRUE,"SWE cap-ex"}</definedName>
    <definedName name="wrn.contribution." localSheetId="63" hidden="1">{#N/A,#N/A,FALSE,"Contribution Analysis"}</definedName>
    <definedName name="wrn.contribution." localSheetId="16" hidden="1">{#N/A,#N/A,FALSE,"Contribution Analysis"}</definedName>
    <definedName name="wrn.contribution." localSheetId="17" hidden="1">{#N/A,#N/A,FALSE,"Contribution Analysis"}</definedName>
    <definedName name="wrn.contribution." localSheetId="22" hidden="1">{#N/A,#N/A,FALSE,"Contribution Analysis"}</definedName>
    <definedName name="wrn.contribution." localSheetId="24" hidden="1">{#N/A,#N/A,FALSE,"Contribution Analysis"}</definedName>
    <definedName name="wrn.contribution." localSheetId="34" hidden="1">{#N/A,#N/A,FALSE,"Contribution Analysis"}</definedName>
    <definedName name="wrn.contribution." localSheetId="39" hidden="1">{#N/A,#N/A,FALSE,"Contribution Analysis"}</definedName>
    <definedName name="wrn.contribution." localSheetId="40" hidden="1">{#N/A,#N/A,FALSE,"Contribution Analysis"}</definedName>
    <definedName name="wrn.contribution." localSheetId="41" hidden="1">{#N/A,#N/A,FALSE,"Contribution Analysis"}</definedName>
    <definedName name="wrn.contribution." localSheetId="42" hidden="1">{#N/A,#N/A,FALSE,"Contribution Analysis"}</definedName>
    <definedName name="wrn.contribution." localSheetId="44" hidden="1">{#N/A,#N/A,FALSE,"Contribution Analysis"}</definedName>
    <definedName name="wrn.contribution." localSheetId="54" hidden="1">{#N/A,#N/A,FALSE,"Contribution Analysis"}</definedName>
    <definedName name="wrn.contribution." hidden="1">{#N/A,#N/A,FALSE,"Contribution Analysis"}</definedName>
    <definedName name="wrn.csc." localSheetId="63" hidden="1">{"orixcsc",#N/A,FALSE,"ORIX CSC";"orixcsc2",#N/A,FALSE,"ORIX CSC"}</definedName>
    <definedName name="wrn.csc." localSheetId="16" hidden="1">{"orixcsc",#N/A,FALSE,"ORIX CSC";"orixcsc2",#N/A,FALSE,"ORIX CSC"}</definedName>
    <definedName name="wrn.csc." localSheetId="17" hidden="1">{"orixcsc",#N/A,FALSE,"ORIX CSC";"orixcsc2",#N/A,FALSE,"ORIX CSC"}</definedName>
    <definedName name="wrn.csc." localSheetId="22" hidden="1">{"orixcsc",#N/A,FALSE,"ORIX CSC";"orixcsc2",#N/A,FALSE,"ORIX CSC"}</definedName>
    <definedName name="wrn.csc." localSheetId="24" hidden="1">{"orixcsc",#N/A,FALSE,"ORIX CSC";"orixcsc2",#N/A,FALSE,"ORIX CSC"}</definedName>
    <definedName name="wrn.csc." localSheetId="34" hidden="1">{"orixcsc",#N/A,FALSE,"ORIX CSC";"orixcsc2",#N/A,FALSE,"ORIX CSC"}</definedName>
    <definedName name="wrn.csc." localSheetId="39" hidden="1">{"orixcsc",#N/A,FALSE,"ORIX CSC";"orixcsc2",#N/A,FALSE,"ORIX CSC"}</definedName>
    <definedName name="wrn.csc." localSheetId="40" hidden="1">{"orixcsc",#N/A,FALSE,"ORIX CSC";"orixcsc2",#N/A,FALSE,"ORIX CSC"}</definedName>
    <definedName name="wrn.csc." localSheetId="41" hidden="1">{"orixcsc",#N/A,FALSE,"ORIX CSC";"orixcsc2",#N/A,FALSE,"ORIX CSC"}</definedName>
    <definedName name="wrn.csc." localSheetId="42" hidden="1">{"orixcsc",#N/A,FALSE,"ORIX CSC";"orixcsc2",#N/A,FALSE,"ORIX CSC"}</definedName>
    <definedName name="wrn.csc." localSheetId="44" hidden="1">{"orixcsc",#N/A,FALSE,"ORIX CSC";"orixcsc2",#N/A,FALSE,"ORIX CSC"}</definedName>
    <definedName name="wrn.csc." localSheetId="54" hidden="1">{"orixcsc",#N/A,FALSE,"ORIX CSC";"orixcsc2",#N/A,FALSE,"ORIX CSC"}</definedName>
    <definedName name="wrn.csc." hidden="1">{"orixcsc",#N/A,FALSE,"ORIX CSC";"orixcsc2",#N/A,FALSE,"ORIX CSC"}</definedName>
    <definedName name="wrn.csc2." localSheetId="63" hidden="1">{#N/A,#N/A,FALSE,"ORIX CSC"}</definedName>
    <definedName name="wrn.csc2." localSheetId="16" hidden="1">{#N/A,#N/A,FALSE,"ORIX CSC"}</definedName>
    <definedName name="wrn.csc2." localSheetId="17" hidden="1">{#N/A,#N/A,FALSE,"ORIX CSC"}</definedName>
    <definedName name="wrn.csc2." localSheetId="22" hidden="1">{#N/A,#N/A,FALSE,"ORIX CSC"}</definedName>
    <definedName name="wrn.csc2." localSheetId="24" hidden="1">{#N/A,#N/A,FALSE,"ORIX CSC"}</definedName>
    <definedName name="wrn.csc2." localSheetId="34" hidden="1">{#N/A,#N/A,FALSE,"ORIX CSC"}</definedName>
    <definedName name="wrn.csc2." localSheetId="39" hidden="1">{#N/A,#N/A,FALSE,"ORIX CSC"}</definedName>
    <definedName name="wrn.csc2." localSheetId="40" hidden="1">{#N/A,#N/A,FALSE,"ORIX CSC"}</definedName>
    <definedName name="wrn.csc2." localSheetId="41" hidden="1">{#N/A,#N/A,FALSE,"ORIX CSC"}</definedName>
    <definedName name="wrn.csc2." localSheetId="42" hidden="1">{#N/A,#N/A,FALSE,"ORIX CSC"}</definedName>
    <definedName name="wrn.csc2." localSheetId="44" hidden="1">{#N/A,#N/A,FALSE,"ORIX CSC"}</definedName>
    <definedName name="wrn.csc2." localSheetId="54" hidden="1">{#N/A,#N/A,FALSE,"ORIX CSC"}</definedName>
    <definedName name="wrn.csc2." hidden="1">{#N/A,#N/A,FALSE,"ORIX CSC"}</definedName>
    <definedName name="wrn.dcf." localSheetId="63" hidden="1">{"mgmt forecast",#N/A,FALSE,"Mgmt Forecast";"dcf table",#N/A,FALSE,"Mgmt Forecast";"sensitivity",#N/A,FALSE,"Mgmt Forecast";"table inputs",#N/A,FALSE,"Mgmt Forecast";"calculations",#N/A,FALSE,"Mgmt Forecast"}</definedName>
    <definedName name="wrn.dcf." localSheetId="16" hidden="1">{"mgmt forecast",#N/A,FALSE,"Mgmt Forecast";"dcf table",#N/A,FALSE,"Mgmt Forecast";"sensitivity",#N/A,FALSE,"Mgmt Forecast";"table inputs",#N/A,FALSE,"Mgmt Forecast";"calculations",#N/A,FALSE,"Mgmt Forecast"}</definedName>
    <definedName name="wrn.dcf." localSheetId="17" hidden="1">{"mgmt forecast",#N/A,FALSE,"Mgmt Forecast";"dcf table",#N/A,FALSE,"Mgmt Forecast";"sensitivity",#N/A,FALSE,"Mgmt Forecast";"table inputs",#N/A,FALSE,"Mgmt Forecast";"calculations",#N/A,FALSE,"Mgmt Forecast"}</definedName>
    <definedName name="wrn.dcf." localSheetId="22" hidden="1">{"mgmt forecast",#N/A,FALSE,"Mgmt Forecast";"dcf table",#N/A,FALSE,"Mgmt Forecast";"sensitivity",#N/A,FALSE,"Mgmt Forecast";"table inputs",#N/A,FALSE,"Mgmt Forecast";"calculations",#N/A,FALSE,"Mgmt Forecast"}</definedName>
    <definedName name="wrn.dcf." localSheetId="24" hidden="1">{"mgmt forecast",#N/A,FALSE,"Mgmt Forecast";"dcf table",#N/A,FALSE,"Mgmt Forecast";"sensitivity",#N/A,FALSE,"Mgmt Forecast";"table inputs",#N/A,FALSE,"Mgmt Forecast";"calculations",#N/A,FALSE,"Mgmt Forecast"}</definedName>
    <definedName name="wrn.dcf." localSheetId="34" hidden="1">{"mgmt forecast",#N/A,FALSE,"Mgmt Forecast";"dcf table",#N/A,FALSE,"Mgmt Forecast";"sensitivity",#N/A,FALSE,"Mgmt Forecast";"table inputs",#N/A,FALSE,"Mgmt Forecast";"calculations",#N/A,FALSE,"Mgmt Forecast"}</definedName>
    <definedName name="wrn.dcf." localSheetId="39" hidden="1">{"mgmt forecast",#N/A,FALSE,"Mgmt Forecast";"dcf table",#N/A,FALSE,"Mgmt Forecast";"sensitivity",#N/A,FALSE,"Mgmt Forecast";"table inputs",#N/A,FALSE,"Mgmt Forecast";"calculations",#N/A,FALSE,"Mgmt Forecast"}</definedName>
    <definedName name="wrn.dcf." localSheetId="40" hidden="1">{"mgmt forecast",#N/A,FALSE,"Mgmt Forecast";"dcf table",#N/A,FALSE,"Mgmt Forecast";"sensitivity",#N/A,FALSE,"Mgmt Forecast";"table inputs",#N/A,FALSE,"Mgmt Forecast";"calculations",#N/A,FALSE,"Mgmt Forecast"}</definedName>
    <definedName name="wrn.dcf." localSheetId="41" hidden="1">{"mgmt forecast",#N/A,FALSE,"Mgmt Forecast";"dcf table",#N/A,FALSE,"Mgmt Forecast";"sensitivity",#N/A,FALSE,"Mgmt Forecast";"table inputs",#N/A,FALSE,"Mgmt Forecast";"calculations",#N/A,FALSE,"Mgmt Forecast"}</definedName>
    <definedName name="wrn.dcf." localSheetId="42" hidden="1">{"mgmt forecast",#N/A,FALSE,"Mgmt Forecast";"dcf table",#N/A,FALSE,"Mgmt Forecast";"sensitivity",#N/A,FALSE,"Mgmt Forecast";"table inputs",#N/A,FALSE,"Mgmt Forecast";"calculations",#N/A,FALSE,"Mgmt Forecast"}</definedName>
    <definedName name="wrn.dcf." localSheetId="44" hidden="1">{"mgmt forecast",#N/A,FALSE,"Mgmt Forecast";"dcf table",#N/A,FALSE,"Mgmt Forecast";"sensitivity",#N/A,FALSE,"Mgmt Forecast";"table inputs",#N/A,FALSE,"Mgmt Forecast";"calculations",#N/A,FALSE,"Mgmt Forecast"}</definedName>
    <definedName name="wrn.dcf." localSheetId="54"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etail._.with._.MFRs." localSheetId="63"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16"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17"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22"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24"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34"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39"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40"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41"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42"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44"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localSheetId="54"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Detail._.with._.MFRs." hidden="1">{#N/A,#N/A,FALSE,"MFRs";"Detail",#N/A,FALSE,"Bills";"Detail",#N/A,FALSE,"Therms";"Detail",#N/A,FALSE,"CoMrg";"Detail",#N/A,FALSE,"SrvChg";"Detail",#N/A,FALSE,"EngChg";"Detail",#N/A,FALSE,"ECCR";"Detail",#N/A,FALSE,"GasCost";"Detail",#N/A,FALSE,"GrossReceipts";"Detail",#N/A,FALSE,"SalesTax";"Detail",#N/A,FALSE,"DadeTax";"Detail",#N/A,FALSE,"UtilFranTax";"Detail",#N/A,FALSE,"Revenue"}</definedName>
    <definedName name="wrn.ECR." localSheetId="63" hidden="1">{#N/A,#N/A,FALSE,"schA"}</definedName>
    <definedName name="wrn.ECR." localSheetId="16" hidden="1">{#N/A,#N/A,FALSE,"schA"}</definedName>
    <definedName name="wrn.ECR." localSheetId="17" hidden="1">{#N/A,#N/A,FALSE,"schA"}</definedName>
    <definedName name="wrn.ECR." localSheetId="22" hidden="1">{#N/A,#N/A,FALSE,"schA"}</definedName>
    <definedName name="wrn.ECR." localSheetId="24" hidden="1">{#N/A,#N/A,FALSE,"schA"}</definedName>
    <definedName name="wrn.ECR." localSheetId="34" hidden="1">{#N/A,#N/A,FALSE,"schA"}</definedName>
    <definedName name="wrn.ECR." localSheetId="39" hidden="1">{#N/A,#N/A,FALSE,"schA"}</definedName>
    <definedName name="wrn.ECR." localSheetId="40" hidden="1">{#N/A,#N/A,FALSE,"schA"}</definedName>
    <definedName name="wrn.ECR." localSheetId="41" hidden="1">{#N/A,#N/A,FALSE,"schA"}</definedName>
    <definedName name="wrn.ECR." localSheetId="42" hidden="1">{#N/A,#N/A,FALSE,"schA"}</definedName>
    <definedName name="wrn.ECR." localSheetId="44" hidden="1">{#N/A,#N/A,FALSE,"schA"}</definedName>
    <definedName name="wrn.ECR." localSheetId="54" hidden="1">{#N/A,#N/A,FALSE,"schA"}</definedName>
    <definedName name="wrn.ECR." hidden="1">{#N/A,#N/A,FALSE,"schA"}</definedName>
    <definedName name="wrn.Exhibits." localSheetId="16" hidden="1">{#N/A,#N/A,FALSE,"Page 1 - 2005";#N/A,#N/A,FALSE,"Page 2 - 2004";#N/A,#N/A,FALSE,"Page 3 - 2003"}</definedName>
    <definedName name="wrn.Exhibits." localSheetId="17" hidden="1">{#N/A,#N/A,FALSE,"Page 1 - 2005";#N/A,#N/A,FALSE,"Page 2 - 2004";#N/A,#N/A,FALSE,"Page 3 - 2003"}</definedName>
    <definedName name="wrn.Exhibits." localSheetId="22" hidden="1">{#N/A,#N/A,FALSE,"Page 1 - 2005";#N/A,#N/A,FALSE,"Page 2 - 2004";#N/A,#N/A,FALSE,"Page 3 - 2003"}</definedName>
    <definedName name="wrn.Exhibits." localSheetId="39" hidden="1">{#N/A,#N/A,FALSE,"Page 1 - 2005";#N/A,#N/A,FALSE,"Page 2 - 2004";#N/A,#N/A,FALSE,"Page 3 - 2003"}</definedName>
    <definedName name="wrn.Exhibits." localSheetId="40" hidden="1">{#N/A,#N/A,FALSE,"Page 1 - 2005";#N/A,#N/A,FALSE,"Page 2 - 2004";#N/A,#N/A,FALSE,"Page 3 - 2003"}</definedName>
    <definedName name="wrn.Exhibits." localSheetId="41" hidden="1">{#N/A,#N/A,FALSE,"Page 1 - 2005";#N/A,#N/A,FALSE,"Page 2 - 2004";#N/A,#N/A,FALSE,"Page 3 - 2003"}</definedName>
    <definedName name="wrn.Exhibits." localSheetId="44" hidden="1">{#N/A,#N/A,FALSE,"Page 1 - 2005";#N/A,#N/A,FALSE,"Page 2 - 2004";#N/A,#N/A,FALSE,"Page 3 - 2003"}</definedName>
    <definedName name="wrn.Exhibits." hidden="1">{#N/A,#N/A,FALSE,"Page 1 - 2005";#N/A,#N/A,FALSE,"Page 2 - 2004";#N/A,#N/A,FALSE,"Page 3 - 2003"}</definedName>
    <definedName name="wrn.Finacials." localSheetId="63"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16"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17"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22"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24"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34"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39"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40"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41"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42"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44"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localSheetId="54"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inacials." hidden="1">{"Income statement",#N/A,FALSE,"N Amerca";"Balance Sheet Assets",#N/A,FALSE,"N Amerca";"Balance Sheet Liabilities",#N/A,FALSE,"N Amerca";"Cash Flow",#N/A,FALSE,"N Amerca";"Income statement",#N/A,FALSE,"EPGC";"Balance Sheet Assets",#N/A,FALSE,"EPGC";"Balance Sheet Liabilities",#N/A,FALSE,"EPGC";"Cash Flow",#N/A,FALSE,"EPGC";"Income statement",#N/A,FALSE,"Morelos";"Balance Sheet Assets",#N/A,FALSE,"Morelos";"Balance Sheet Liabilities",#N/A,FALSE,"Morelos";"Cash Flow",#N/A,FALSE,"Morelos";"Income statement",#N/A,FALSE,"Eliminations";"Balance Sheet Assets",#N/A,FALSE,"Eliminations";"Balance Sheet Liabilities",#N/A,FALSE,"Eliminations";"Cash Flow",#N/A,FALSE,"Eliminations"}</definedName>
    <definedName name="wrn.Forecast." localSheetId="63" hidden="1">{#N/A,#N/A,FALSE,"Equation"}</definedName>
    <definedName name="wrn.Forecast." localSheetId="16" hidden="1">{#N/A,#N/A,FALSE,"Equation"}</definedName>
    <definedName name="wrn.Forecast." localSheetId="17" hidden="1">{#N/A,#N/A,FALSE,"Equation"}</definedName>
    <definedName name="wrn.Forecast." localSheetId="22" hidden="1">{#N/A,#N/A,FALSE,"Equation"}</definedName>
    <definedName name="wrn.Forecast." localSheetId="24" hidden="1">{#N/A,#N/A,FALSE,"Equation"}</definedName>
    <definedName name="wrn.Forecast." localSheetId="34" hidden="1">{#N/A,#N/A,FALSE,"Equation"}</definedName>
    <definedName name="wrn.Forecast." localSheetId="39" hidden="1">{#N/A,#N/A,FALSE,"Equation"}</definedName>
    <definedName name="wrn.Forecast." localSheetId="40" hidden="1">{#N/A,#N/A,FALSE,"Equation"}</definedName>
    <definedName name="wrn.Forecast." localSheetId="41" hidden="1">{#N/A,#N/A,FALSE,"Equation"}</definedName>
    <definedName name="wrn.Forecast." localSheetId="42" hidden="1">{#N/A,#N/A,FALSE,"Equation"}</definedName>
    <definedName name="wrn.Forecast." localSheetId="44" hidden="1">{#N/A,#N/A,FALSE,"Equation"}</definedName>
    <definedName name="wrn.Forecast." localSheetId="54" hidden="1">{#N/A,#N/A,FALSE,"Equation"}</definedName>
    <definedName name="wrn.Forecast." hidden="1">{#N/A,#N/A,FALSE,"Equation"}</definedName>
    <definedName name="wrn.FullFincls." localSheetId="63" hidden="1">{#N/A,#N/A,TRUE,"Income Statement";#N/A,#N/A,TRUE,"Balance Sheet";#N/A,#N/A,TRUE,"Cash Flows";#N/A,#N/A,TRUE,"Ratios";#N/A,#N/A,TRUE,"Revenues";#N/A,#N/A,TRUE,"Asset Calcs";#N/A,#N/A,TRUE,"Value"}</definedName>
    <definedName name="wrn.FullFincls." localSheetId="16" hidden="1">{#N/A,#N/A,TRUE,"Income Statement";#N/A,#N/A,TRUE,"Balance Sheet";#N/A,#N/A,TRUE,"Cash Flows";#N/A,#N/A,TRUE,"Ratios";#N/A,#N/A,TRUE,"Revenues";#N/A,#N/A,TRUE,"Asset Calcs";#N/A,#N/A,TRUE,"Value"}</definedName>
    <definedName name="wrn.FullFincls." localSheetId="17" hidden="1">{#N/A,#N/A,TRUE,"Income Statement";#N/A,#N/A,TRUE,"Balance Sheet";#N/A,#N/A,TRUE,"Cash Flows";#N/A,#N/A,TRUE,"Ratios";#N/A,#N/A,TRUE,"Revenues";#N/A,#N/A,TRUE,"Asset Calcs";#N/A,#N/A,TRUE,"Value"}</definedName>
    <definedName name="wrn.FullFincls." localSheetId="22" hidden="1">{#N/A,#N/A,TRUE,"Income Statement";#N/A,#N/A,TRUE,"Balance Sheet";#N/A,#N/A,TRUE,"Cash Flows";#N/A,#N/A,TRUE,"Ratios";#N/A,#N/A,TRUE,"Revenues";#N/A,#N/A,TRUE,"Asset Calcs";#N/A,#N/A,TRUE,"Value"}</definedName>
    <definedName name="wrn.FullFincls." localSheetId="24" hidden="1">{#N/A,#N/A,TRUE,"Income Statement";#N/A,#N/A,TRUE,"Balance Sheet";#N/A,#N/A,TRUE,"Cash Flows";#N/A,#N/A,TRUE,"Ratios";#N/A,#N/A,TRUE,"Revenues";#N/A,#N/A,TRUE,"Asset Calcs";#N/A,#N/A,TRUE,"Value"}</definedName>
    <definedName name="wrn.FullFincls." localSheetId="34" hidden="1">{#N/A,#N/A,TRUE,"Income Statement";#N/A,#N/A,TRUE,"Balance Sheet";#N/A,#N/A,TRUE,"Cash Flows";#N/A,#N/A,TRUE,"Ratios";#N/A,#N/A,TRUE,"Revenues";#N/A,#N/A,TRUE,"Asset Calcs";#N/A,#N/A,TRUE,"Value"}</definedName>
    <definedName name="wrn.FullFincls." localSheetId="39" hidden="1">{#N/A,#N/A,TRUE,"Income Statement";#N/A,#N/A,TRUE,"Balance Sheet";#N/A,#N/A,TRUE,"Cash Flows";#N/A,#N/A,TRUE,"Ratios";#N/A,#N/A,TRUE,"Revenues";#N/A,#N/A,TRUE,"Asset Calcs";#N/A,#N/A,TRUE,"Value"}</definedName>
    <definedName name="wrn.FullFincls." localSheetId="40" hidden="1">{#N/A,#N/A,TRUE,"Income Statement";#N/A,#N/A,TRUE,"Balance Sheet";#N/A,#N/A,TRUE,"Cash Flows";#N/A,#N/A,TRUE,"Ratios";#N/A,#N/A,TRUE,"Revenues";#N/A,#N/A,TRUE,"Asset Calcs";#N/A,#N/A,TRUE,"Value"}</definedName>
    <definedName name="wrn.FullFincls." localSheetId="41" hidden="1">{#N/A,#N/A,TRUE,"Income Statement";#N/A,#N/A,TRUE,"Balance Sheet";#N/A,#N/A,TRUE,"Cash Flows";#N/A,#N/A,TRUE,"Ratios";#N/A,#N/A,TRUE,"Revenues";#N/A,#N/A,TRUE,"Asset Calcs";#N/A,#N/A,TRUE,"Value"}</definedName>
    <definedName name="wrn.FullFincls." localSheetId="42" hidden="1">{#N/A,#N/A,TRUE,"Income Statement";#N/A,#N/A,TRUE,"Balance Sheet";#N/A,#N/A,TRUE,"Cash Flows";#N/A,#N/A,TRUE,"Ratios";#N/A,#N/A,TRUE,"Revenues";#N/A,#N/A,TRUE,"Asset Calcs";#N/A,#N/A,TRUE,"Value"}</definedName>
    <definedName name="wrn.FullFincls." localSheetId="44" hidden="1">{#N/A,#N/A,TRUE,"Income Statement";#N/A,#N/A,TRUE,"Balance Sheet";#N/A,#N/A,TRUE,"Cash Flows";#N/A,#N/A,TRUE,"Ratios";#N/A,#N/A,TRUE,"Revenues";#N/A,#N/A,TRUE,"Asset Calcs";#N/A,#N/A,TRUE,"Value"}</definedName>
    <definedName name="wrn.FullFincls." localSheetId="54" hidden="1">{#N/A,#N/A,TRUE,"Income Statement";#N/A,#N/A,TRUE,"Balance Sheet";#N/A,#N/A,TRUE,"Cash Flows";#N/A,#N/A,TRUE,"Ratios";#N/A,#N/A,TRUE,"Revenues";#N/A,#N/A,TRUE,"Asset Calcs";#N/A,#N/A,TRUE,"Value"}</definedName>
    <definedName name="wrn.FullFincls." hidden="1">{#N/A,#N/A,TRUE,"Income Statement";#N/A,#N/A,TRUE,"Balance Sheet";#N/A,#N/A,TRUE,"Cash Flows";#N/A,#N/A,TRUE,"Ratios";#N/A,#N/A,TRUE,"Revenues";#N/A,#N/A,TRUE,"Asset Calcs";#N/A,#N/A,TRUE,"Value"}</definedName>
    <definedName name="wrn.Initial._.Strat._.Plan." localSheetId="63" hidden="1">{#N/A,#N/A,FALSE,"Bridge - Waterfall";#N/A,#N/A,FALSE,"3 year view Monty";#N/A,#N/A,FALSE,"3 year view (presentaion)";#N/A,#N/A,FALSE,"Opportunities";#N/A,#N/A,FALSE,"3 year view";#N/A,#N/A,FALSE,"Summary";#N/A,#N/A,FALSE,"CAPEX-FCF-EP";#N/A,#N/A,FALSE,"DE Ratio";#N/A,#N/A,FALSE,"Sensitivity"}</definedName>
    <definedName name="wrn.Initial._.Strat._.Plan." localSheetId="16" hidden="1">{#N/A,#N/A,FALSE,"Bridge - Waterfall";#N/A,#N/A,FALSE,"3 year view Monty";#N/A,#N/A,FALSE,"3 year view (presentaion)";#N/A,#N/A,FALSE,"Opportunities";#N/A,#N/A,FALSE,"3 year view";#N/A,#N/A,FALSE,"Summary";#N/A,#N/A,FALSE,"CAPEX-FCF-EP";#N/A,#N/A,FALSE,"DE Ratio";#N/A,#N/A,FALSE,"Sensitivity"}</definedName>
    <definedName name="wrn.Initial._.Strat._.Plan." localSheetId="17" hidden="1">{#N/A,#N/A,FALSE,"Bridge - Waterfall";#N/A,#N/A,FALSE,"3 year view Monty";#N/A,#N/A,FALSE,"3 year view (presentaion)";#N/A,#N/A,FALSE,"Opportunities";#N/A,#N/A,FALSE,"3 year view";#N/A,#N/A,FALSE,"Summary";#N/A,#N/A,FALSE,"CAPEX-FCF-EP";#N/A,#N/A,FALSE,"DE Ratio";#N/A,#N/A,FALSE,"Sensitivity"}</definedName>
    <definedName name="wrn.Initial._.Strat._.Plan." localSheetId="22" hidden="1">{#N/A,#N/A,FALSE,"Bridge - Waterfall";#N/A,#N/A,FALSE,"3 year view Monty";#N/A,#N/A,FALSE,"3 year view (presentaion)";#N/A,#N/A,FALSE,"Opportunities";#N/A,#N/A,FALSE,"3 year view";#N/A,#N/A,FALSE,"Summary";#N/A,#N/A,FALSE,"CAPEX-FCF-EP";#N/A,#N/A,FALSE,"DE Ratio";#N/A,#N/A,FALSE,"Sensitivity"}</definedName>
    <definedName name="wrn.Initial._.Strat._.Plan." localSheetId="24" hidden="1">{#N/A,#N/A,FALSE,"Bridge - Waterfall";#N/A,#N/A,FALSE,"3 year view Monty";#N/A,#N/A,FALSE,"3 year view (presentaion)";#N/A,#N/A,FALSE,"Opportunities";#N/A,#N/A,FALSE,"3 year view";#N/A,#N/A,FALSE,"Summary";#N/A,#N/A,FALSE,"CAPEX-FCF-EP";#N/A,#N/A,FALSE,"DE Ratio";#N/A,#N/A,FALSE,"Sensitivity"}</definedName>
    <definedName name="wrn.Initial._.Strat._.Plan." localSheetId="34" hidden="1">{#N/A,#N/A,FALSE,"Bridge - Waterfall";#N/A,#N/A,FALSE,"3 year view Monty";#N/A,#N/A,FALSE,"3 year view (presentaion)";#N/A,#N/A,FALSE,"Opportunities";#N/A,#N/A,FALSE,"3 year view";#N/A,#N/A,FALSE,"Summary";#N/A,#N/A,FALSE,"CAPEX-FCF-EP";#N/A,#N/A,FALSE,"DE Ratio";#N/A,#N/A,FALSE,"Sensitivity"}</definedName>
    <definedName name="wrn.Initial._.Strat._.Plan." localSheetId="39" hidden="1">{#N/A,#N/A,FALSE,"Bridge - Waterfall";#N/A,#N/A,FALSE,"3 year view Monty";#N/A,#N/A,FALSE,"3 year view (presentaion)";#N/A,#N/A,FALSE,"Opportunities";#N/A,#N/A,FALSE,"3 year view";#N/A,#N/A,FALSE,"Summary";#N/A,#N/A,FALSE,"CAPEX-FCF-EP";#N/A,#N/A,FALSE,"DE Ratio";#N/A,#N/A,FALSE,"Sensitivity"}</definedName>
    <definedName name="wrn.Initial._.Strat._.Plan." localSheetId="40" hidden="1">{#N/A,#N/A,FALSE,"Bridge - Waterfall";#N/A,#N/A,FALSE,"3 year view Monty";#N/A,#N/A,FALSE,"3 year view (presentaion)";#N/A,#N/A,FALSE,"Opportunities";#N/A,#N/A,FALSE,"3 year view";#N/A,#N/A,FALSE,"Summary";#N/A,#N/A,FALSE,"CAPEX-FCF-EP";#N/A,#N/A,FALSE,"DE Ratio";#N/A,#N/A,FALSE,"Sensitivity"}</definedName>
    <definedName name="wrn.Initial._.Strat._.Plan." localSheetId="41" hidden="1">{#N/A,#N/A,FALSE,"Bridge - Waterfall";#N/A,#N/A,FALSE,"3 year view Monty";#N/A,#N/A,FALSE,"3 year view (presentaion)";#N/A,#N/A,FALSE,"Opportunities";#N/A,#N/A,FALSE,"3 year view";#N/A,#N/A,FALSE,"Summary";#N/A,#N/A,FALSE,"CAPEX-FCF-EP";#N/A,#N/A,FALSE,"DE Ratio";#N/A,#N/A,FALSE,"Sensitivity"}</definedName>
    <definedName name="wrn.Initial._.Strat._.Plan." localSheetId="42" hidden="1">{#N/A,#N/A,FALSE,"Bridge - Waterfall";#N/A,#N/A,FALSE,"3 year view Monty";#N/A,#N/A,FALSE,"3 year view (presentaion)";#N/A,#N/A,FALSE,"Opportunities";#N/A,#N/A,FALSE,"3 year view";#N/A,#N/A,FALSE,"Summary";#N/A,#N/A,FALSE,"CAPEX-FCF-EP";#N/A,#N/A,FALSE,"DE Ratio";#N/A,#N/A,FALSE,"Sensitivity"}</definedName>
    <definedName name="wrn.Initial._.Strat._.Plan." localSheetId="44" hidden="1">{#N/A,#N/A,FALSE,"Bridge - Waterfall";#N/A,#N/A,FALSE,"3 year view Monty";#N/A,#N/A,FALSE,"3 year view (presentaion)";#N/A,#N/A,FALSE,"Opportunities";#N/A,#N/A,FALSE,"3 year view";#N/A,#N/A,FALSE,"Summary";#N/A,#N/A,FALSE,"CAPEX-FCF-EP";#N/A,#N/A,FALSE,"DE Ratio";#N/A,#N/A,FALSE,"Sensitivity"}</definedName>
    <definedName name="wrn.Initial._.Strat._.Plan." localSheetId="54" hidden="1">{#N/A,#N/A,FALSE,"Bridge - Waterfall";#N/A,#N/A,FALSE,"3 year view Monty";#N/A,#N/A,FALSE,"3 year view (presentaion)";#N/A,#N/A,FALSE,"Opportunities";#N/A,#N/A,FALSE,"3 year view";#N/A,#N/A,FALSE,"Summary";#N/A,#N/A,FALSE,"CAPEX-FCF-EP";#N/A,#N/A,FALSE,"DE Ratio";#N/A,#N/A,FALSE,"Sensitivity"}</definedName>
    <definedName name="wrn.Initial._.Strat._.Plan." hidden="1">{#N/A,#N/A,FALSE,"Bridge - Waterfall";#N/A,#N/A,FALSE,"3 year view Monty";#N/A,#N/A,FALSE,"3 year view (presentaion)";#N/A,#N/A,FALSE,"Opportunities";#N/A,#N/A,FALSE,"3 year view";#N/A,#N/A,FALSE,"Summary";#N/A,#N/A,FALSE,"CAPEX-FCF-EP";#N/A,#N/A,FALSE,"DE Ratio";#N/A,#N/A,FALSE,"Sensitivity"}</definedName>
    <definedName name="wrn.IPO._.Valuation." localSheetId="63" hidden="1">{"assumptions",#N/A,FALSE,"Scenario 1";"valuation",#N/A,FALSE,"Scenario 1"}</definedName>
    <definedName name="wrn.IPO._.Valuation." localSheetId="16" hidden="1">{"assumptions",#N/A,FALSE,"Scenario 1";"valuation",#N/A,FALSE,"Scenario 1"}</definedName>
    <definedName name="wrn.IPO._.Valuation." localSheetId="17" hidden="1">{"assumptions",#N/A,FALSE,"Scenario 1";"valuation",#N/A,FALSE,"Scenario 1"}</definedName>
    <definedName name="wrn.IPO._.Valuation." localSheetId="22" hidden="1">{"assumptions",#N/A,FALSE,"Scenario 1";"valuation",#N/A,FALSE,"Scenario 1"}</definedName>
    <definedName name="wrn.IPO._.Valuation." localSheetId="24" hidden="1">{"assumptions",#N/A,FALSE,"Scenario 1";"valuation",#N/A,FALSE,"Scenario 1"}</definedName>
    <definedName name="wrn.IPO._.Valuation." localSheetId="34" hidden="1">{"assumptions",#N/A,FALSE,"Scenario 1";"valuation",#N/A,FALSE,"Scenario 1"}</definedName>
    <definedName name="wrn.IPO._.Valuation." localSheetId="39" hidden="1">{"assumptions",#N/A,FALSE,"Scenario 1";"valuation",#N/A,FALSE,"Scenario 1"}</definedName>
    <definedName name="wrn.IPO._.Valuation." localSheetId="40" hidden="1">{"assumptions",#N/A,FALSE,"Scenario 1";"valuation",#N/A,FALSE,"Scenario 1"}</definedName>
    <definedName name="wrn.IPO._.Valuation." localSheetId="41" hidden="1">{"assumptions",#N/A,FALSE,"Scenario 1";"valuation",#N/A,FALSE,"Scenario 1"}</definedName>
    <definedName name="wrn.IPO._.Valuation." localSheetId="42" hidden="1">{"assumptions",#N/A,FALSE,"Scenario 1";"valuation",#N/A,FALSE,"Scenario 1"}</definedName>
    <definedName name="wrn.IPO._.Valuation." localSheetId="44" hidden="1">{"assumptions",#N/A,FALSE,"Scenario 1";"valuation",#N/A,FALSE,"Scenario 1"}</definedName>
    <definedName name="wrn.IPO._.Valuation." localSheetId="54" hidden="1">{"assumptions",#N/A,FALSE,"Scenario 1";"valuation",#N/A,FALSE,"Scenario 1"}</definedName>
    <definedName name="wrn.IPO._.Valuation." hidden="1">{"assumptions",#N/A,FALSE,"Scenario 1";"valuation",#N/A,FALSE,"Scenario 1"}</definedName>
    <definedName name="wrn.is." localSheetId="63" hidden="1">{#N/A,#N/A,FALSE,"EPDCCon"}</definedName>
    <definedName name="wrn.is." localSheetId="16" hidden="1">{#N/A,#N/A,FALSE,"EPDCCon"}</definedName>
    <definedName name="wrn.is." localSheetId="17" hidden="1">{#N/A,#N/A,FALSE,"EPDCCon"}</definedName>
    <definedName name="wrn.is." localSheetId="22" hidden="1">{#N/A,#N/A,FALSE,"EPDCCon"}</definedName>
    <definedName name="wrn.is." localSheetId="24" hidden="1">{#N/A,#N/A,FALSE,"EPDCCon"}</definedName>
    <definedName name="wrn.is." localSheetId="34" hidden="1">{#N/A,#N/A,FALSE,"EPDCCon"}</definedName>
    <definedName name="wrn.is." localSheetId="39" hidden="1">{#N/A,#N/A,FALSE,"EPDCCon"}</definedName>
    <definedName name="wrn.is." localSheetId="40" hidden="1">{#N/A,#N/A,FALSE,"EPDCCon"}</definedName>
    <definedName name="wrn.is." localSheetId="41" hidden="1">{#N/A,#N/A,FALSE,"EPDCCon"}</definedName>
    <definedName name="wrn.is." localSheetId="42" hidden="1">{#N/A,#N/A,FALSE,"EPDCCon"}</definedName>
    <definedName name="wrn.is." localSheetId="44" hidden="1">{#N/A,#N/A,FALSE,"EPDCCon"}</definedName>
    <definedName name="wrn.is." localSheetId="54" hidden="1">{#N/A,#N/A,FALSE,"EPDCCon"}</definedName>
    <definedName name="wrn.is." hidden="1">{#N/A,#N/A,FALSE,"EPDCCon"}</definedName>
    <definedName name="wrn.LBO._.Summary." localSheetId="63" hidden="1">{"LBO Summary",#N/A,FALSE,"Summary"}</definedName>
    <definedName name="wrn.LBO._.Summary." localSheetId="16" hidden="1">{"LBO Summary",#N/A,FALSE,"Summary"}</definedName>
    <definedName name="wrn.LBO._.Summary." localSheetId="17" hidden="1">{"LBO Summary",#N/A,FALSE,"Summary"}</definedName>
    <definedName name="wrn.LBO._.Summary." localSheetId="22" hidden="1">{"LBO Summary",#N/A,FALSE,"Summary"}</definedName>
    <definedName name="wrn.LBO._.Summary." localSheetId="24" hidden="1">{"LBO Summary",#N/A,FALSE,"Summary"}</definedName>
    <definedName name="wrn.LBO._.Summary." localSheetId="34" hidden="1">{"LBO Summary",#N/A,FALSE,"Summary"}</definedName>
    <definedName name="wrn.LBO._.Summary." localSheetId="39" hidden="1">{"LBO Summary",#N/A,FALSE,"Summary"}</definedName>
    <definedName name="wrn.LBO._.Summary." localSheetId="40" hidden="1">{"LBO Summary",#N/A,FALSE,"Summary"}</definedName>
    <definedName name="wrn.LBO._.Summary." localSheetId="41" hidden="1">{"LBO Summary",#N/A,FALSE,"Summary"}</definedName>
    <definedName name="wrn.LBO._.Summary." localSheetId="42" hidden="1">{"LBO Summary",#N/A,FALSE,"Summary"}</definedName>
    <definedName name="wrn.LBO._.Summary." localSheetId="44" hidden="1">{"LBO Summary",#N/A,FALSE,"Summary"}</definedName>
    <definedName name="wrn.LBO._.Summary." localSheetId="54" hidden="1">{"LBO Summary",#N/A,FALSE,"Summary"}</definedName>
    <definedName name="wrn.LBO._.Summary." hidden="1">{"LBO Summary",#N/A,FALSE,"Summary"}</definedName>
    <definedName name="wrn.LGE._.val." localSheetId="63"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16"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17"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22"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24"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34"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39"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40"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41"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42"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44"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localSheetId="54"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LGE._.val." hidden="1">{#N/A,#N/A,FALSE,"Cover Sheet";#N/A,#N/A,FALSE,"Contents";#N/A,#N/A,FALSE,"Highlights";#N/A,#N/A,FALSE,"Actuarial Certification";#N/A,#N/A,FALSE,"Section I";#N/A,#N/A,FALSE,"Assets";#N/A,#N/A,FALSE,"Assets 2";#N/A,#N/A,FALSE,"Assets 3";#N/A,#N/A,FALSE,"Assets 4";#N/A,#N/A,FALSE,"Unfunded";#N/A,#N/A,FALSE,"Normal Cost";#N/A,#N/A,FALSE,"Current Liability";#N/A,#N/A,FALSE,"Minimum";#N/A,#N/A,FALSE,"Amortization - Minimum";#N/A,#N/A,FALSE,"Full Funding Credit";#N/A,#N/A,FALSE,"Zero Additional Cont";#N/A,#N/A,FALSE,"Funding Standard Account";#N/A,#N/A,FALSE,"Maximum";#N/A,#N/A,FALSE,"Amortization - Maximum";#N/A,#N/A,FALSE,"Full Funding Limitation";#N/A,#N/A,FALSE,"Unfunded Current Liability";#N/A,#N/A,FALSE,"FAS 35";#N/A,#N/A,FALSE,"NPPC";#N/A,#N/A,FALSE,"Amortization - FAS 87";#N/A,#N/A,FALSE,"FAS 87 Reconciliation";#N/A,#N/A,FALSE,"Section 2";#N/A,#N/A,FALSE,"Plan Participants";#N/A,#N/A,FALSE,"Sheet1"}</definedName>
    <definedName name="wrn.Margin._.Sensitivity._.Analysis." localSheetId="63" hidden="1">{#N/A,#N/A,FALSE,"Sensitivity"}</definedName>
    <definedName name="wrn.Margin._.Sensitivity._.Analysis." localSheetId="16" hidden="1">{#N/A,#N/A,FALSE,"Sensitivity"}</definedName>
    <definedName name="wrn.Margin._.Sensitivity._.Analysis." localSheetId="17" hidden="1">{#N/A,#N/A,FALSE,"Sensitivity"}</definedName>
    <definedName name="wrn.Margin._.Sensitivity._.Analysis." localSheetId="22" hidden="1">{#N/A,#N/A,FALSE,"Sensitivity"}</definedName>
    <definedName name="wrn.Margin._.Sensitivity._.Analysis." localSheetId="24" hidden="1">{#N/A,#N/A,FALSE,"Sensitivity"}</definedName>
    <definedName name="wrn.Margin._.Sensitivity._.Analysis." localSheetId="34" hidden="1">{#N/A,#N/A,FALSE,"Sensitivity"}</definedName>
    <definedName name="wrn.Margin._.Sensitivity._.Analysis." localSheetId="39" hidden="1">{#N/A,#N/A,FALSE,"Sensitivity"}</definedName>
    <definedName name="wrn.Margin._.Sensitivity._.Analysis." localSheetId="40" hidden="1">{#N/A,#N/A,FALSE,"Sensitivity"}</definedName>
    <definedName name="wrn.Margin._.Sensitivity._.Analysis." localSheetId="41" hidden="1">{#N/A,#N/A,FALSE,"Sensitivity"}</definedName>
    <definedName name="wrn.Margin._.Sensitivity._.Analysis." localSheetId="42" hidden="1">{#N/A,#N/A,FALSE,"Sensitivity"}</definedName>
    <definedName name="wrn.Margin._.Sensitivity._.Analysis." localSheetId="44" hidden="1">{#N/A,#N/A,FALSE,"Sensitivity"}</definedName>
    <definedName name="wrn.Margin._.Sensitivity._.Analysis." localSheetId="54" hidden="1">{#N/A,#N/A,FALSE,"Sensitivity"}</definedName>
    <definedName name="wrn.Margin._.Sensitivity._.Analysis." hidden="1">{#N/A,#N/A,FALSE,"Sensitivity"}</definedName>
    <definedName name="wrn.NonQuarter._.Financials." localSheetId="63"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16"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17"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22"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24"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4"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9"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40"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41"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42"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44"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54"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regpage." localSheetId="16" hidden="1">{#N/A,#N/A,FALSE,"PG6RLG"}</definedName>
    <definedName name="wrn.nonregpage." localSheetId="17" hidden="1">{#N/A,#N/A,FALSE,"PG6RLG"}</definedName>
    <definedName name="wrn.nonregpage." localSheetId="22" hidden="1">{#N/A,#N/A,FALSE,"PG6RLG"}</definedName>
    <definedName name="wrn.nonregpage." localSheetId="39" hidden="1">{#N/A,#N/A,FALSE,"PG6RLG"}</definedName>
    <definedName name="wrn.nonregpage." localSheetId="40" hidden="1">{#N/A,#N/A,FALSE,"PG6RLG"}</definedName>
    <definedName name="wrn.nonregpage." localSheetId="41" hidden="1">{#N/A,#N/A,FALSE,"PG6RLG"}</definedName>
    <definedName name="wrn.nonregpage." localSheetId="44" hidden="1">{#N/A,#N/A,FALSE,"PG6RLG"}</definedName>
    <definedName name="wrn.nonregpage." hidden="1">{#N/A,#N/A,FALSE,"PG6RLG"}</definedName>
    <definedName name="wrn.nonregpage.1" localSheetId="16" hidden="1">{#N/A,#N/A,FALSE,"PG6RLG"}</definedName>
    <definedName name="wrn.nonregpage.1" localSheetId="17" hidden="1">{#N/A,#N/A,FALSE,"PG6RLG"}</definedName>
    <definedName name="wrn.nonregpage.1" localSheetId="22" hidden="1">{#N/A,#N/A,FALSE,"PG6RLG"}</definedName>
    <definedName name="wrn.nonregpage.1" localSheetId="39" hidden="1">{#N/A,#N/A,FALSE,"PG6RLG"}</definedName>
    <definedName name="wrn.nonregpage.1" localSheetId="40" hidden="1">{#N/A,#N/A,FALSE,"PG6RLG"}</definedName>
    <definedName name="wrn.nonregpage.1" localSheetId="41" hidden="1">{#N/A,#N/A,FALSE,"PG6RLG"}</definedName>
    <definedName name="wrn.nonregpage.1" localSheetId="44" hidden="1">{#N/A,#N/A,FALSE,"PG6RLG"}</definedName>
    <definedName name="wrn.nonregpage.1" hidden="1">{#N/A,#N/A,FALSE,"PG6RLG"}</definedName>
    <definedName name="wrn.NRC._.Statements." localSheetId="63" hidden="1">{#N/A,#N/A,FALSE,"NRC Inc Stmnt";#N/A,#N/A,FALSE,"NRC Cash Flows"}</definedName>
    <definedName name="wrn.NRC._.Statements." localSheetId="16" hidden="1">{#N/A,#N/A,FALSE,"NRC Inc Stmnt";#N/A,#N/A,FALSE,"NRC Cash Flows"}</definedName>
    <definedName name="wrn.NRC._.Statements." localSheetId="17" hidden="1">{#N/A,#N/A,FALSE,"NRC Inc Stmnt";#N/A,#N/A,FALSE,"NRC Cash Flows"}</definedName>
    <definedName name="wrn.NRC._.Statements." localSheetId="22" hidden="1">{#N/A,#N/A,FALSE,"NRC Inc Stmnt";#N/A,#N/A,FALSE,"NRC Cash Flows"}</definedName>
    <definedName name="wrn.NRC._.Statements." localSheetId="24" hidden="1">{#N/A,#N/A,FALSE,"NRC Inc Stmnt";#N/A,#N/A,FALSE,"NRC Cash Flows"}</definedName>
    <definedName name="wrn.NRC._.Statements." localSheetId="34" hidden="1">{#N/A,#N/A,FALSE,"NRC Inc Stmnt";#N/A,#N/A,FALSE,"NRC Cash Flows"}</definedName>
    <definedName name="wrn.NRC._.Statements." localSheetId="39" hidden="1">{#N/A,#N/A,FALSE,"NRC Inc Stmnt";#N/A,#N/A,FALSE,"NRC Cash Flows"}</definedName>
    <definedName name="wrn.NRC._.Statements." localSheetId="40" hidden="1">{#N/A,#N/A,FALSE,"NRC Inc Stmnt";#N/A,#N/A,FALSE,"NRC Cash Flows"}</definedName>
    <definedName name="wrn.NRC._.Statements." localSheetId="41" hidden="1">{#N/A,#N/A,FALSE,"NRC Inc Stmnt";#N/A,#N/A,FALSE,"NRC Cash Flows"}</definedName>
    <definedName name="wrn.NRC._.Statements." localSheetId="42" hidden="1">{#N/A,#N/A,FALSE,"NRC Inc Stmnt";#N/A,#N/A,FALSE,"NRC Cash Flows"}</definedName>
    <definedName name="wrn.NRC._.Statements." localSheetId="44" hidden="1">{#N/A,#N/A,FALSE,"NRC Inc Stmnt";#N/A,#N/A,FALSE,"NRC Cash Flows"}</definedName>
    <definedName name="wrn.NRC._.Statements." localSheetId="54" hidden="1">{#N/A,#N/A,FALSE,"NRC Inc Stmnt";#N/A,#N/A,FALSE,"NRC Cash Flows"}</definedName>
    <definedName name="wrn.NRC._.Statements." hidden="1">{#N/A,#N/A,FALSE,"NRC Inc Stmnt";#N/A,#N/A,FALSE,"NRC Cash Flows"}</definedName>
    <definedName name="wrn.OH." localSheetId="63" hidden="1">{"Model Summary",#N/A,FALSE,"Print Chart";"Holdco",#N/A,FALSE,"Print Chart";"Genco",#N/A,FALSE,"Print Chart";"Servco",#N/A,FALSE,"Print Chart";"Genco_Detail",#N/A,FALSE,"Summary Financials";"Servco_Detail",#N/A,FALSE,"Summary Financials"}</definedName>
    <definedName name="wrn.OH." localSheetId="16" hidden="1">{"Model Summary",#N/A,FALSE,"Print Chart";"Holdco",#N/A,FALSE,"Print Chart";"Genco",#N/A,FALSE,"Print Chart";"Servco",#N/A,FALSE,"Print Chart";"Genco_Detail",#N/A,FALSE,"Summary Financials";"Servco_Detail",#N/A,FALSE,"Summary Financials"}</definedName>
    <definedName name="wrn.OH." localSheetId="17" hidden="1">{"Model Summary",#N/A,FALSE,"Print Chart";"Holdco",#N/A,FALSE,"Print Chart";"Genco",#N/A,FALSE,"Print Chart";"Servco",#N/A,FALSE,"Print Chart";"Genco_Detail",#N/A,FALSE,"Summary Financials";"Servco_Detail",#N/A,FALSE,"Summary Financials"}</definedName>
    <definedName name="wrn.OH." localSheetId="22" hidden="1">{"Model Summary",#N/A,FALSE,"Print Chart";"Holdco",#N/A,FALSE,"Print Chart";"Genco",#N/A,FALSE,"Print Chart";"Servco",#N/A,FALSE,"Print Chart";"Genco_Detail",#N/A,FALSE,"Summary Financials";"Servco_Detail",#N/A,FALSE,"Summary Financials"}</definedName>
    <definedName name="wrn.OH." localSheetId="24" hidden="1">{"Model Summary",#N/A,FALSE,"Print Chart";"Holdco",#N/A,FALSE,"Print Chart";"Genco",#N/A,FALSE,"Print Chart";"Servco",#N/A,FALSE,"Print Chart";"Genco_Detail",#N/A,FALSE,"Summary Financials";"Servco_Detail",#N/A,FALSE,"Summary Financials"}</definedName>
    <definedName name="wrn.OH." localSheetId="34" hidden="1">{"Model Summary",#N/A,FALSE,"Print Chart";"Holdco",#N/A,FALSE,"Print Chart";"Genco",#N/A,FALSE,"Print Chart";"Servco",#N/A,FALSE,"Print Chart";"Genco_Detail",#N/A,FALSE,"Summary Financials";"Servco_Detail",#N/A,FALSE,"Summary Financials"}</definedName>
    <definedName name="wrn.OH." localSheetId="39" hidden="1">{"Model Summary",#N/A,FALSE,"Print Chart";"Holdco",#N/A,FALSE,"Print Chart";"Genco",#N/A,FALSE,"Print Chart";"Servco",#N/A,FALSE,"Print Chart";"Genco_Detail",#N/A,FALSE,"Summary Financials";"Servco_Detail",#N/A,FALSE,"Summary Financials"}</definedName>
    <definedName name="wrn.OH." localSheetId="40" hidden="1">{"Model Summary",#N/A,FALSE,"Print Chart";"Holdco",#N/A,FALSE,"Print Chart";"Genco",#N/A,FALSE,"Print Chart";"Servco",#N/A,FALSE,"Print Chart";"Genco_Detail",#N/A,FALSE,"Summary Financials";"Servco_Detail",#N/A,FALSE,"Summary Financials"}</definedName>
    <definedName name="wrn.OH." localSheetId="41" hidden="1">{"Model Summary",#N/A,FALSE,"Print Chart";"Holdco",#N/A,FALSE,"Print Chart";"Genco",#N/A,FALSE,"Print Chart";"Servco",#N/A,FALSE,"Print Chart";"Genco_Detail",#N/A,FALSE,"Summary Financials";"Servco_Detail",#N/A,FALSE,"Summary Financials"}</definedName>
    <definedName name="wrn.OH." localSheetId="42" hidden="1">{"Model Summary",#N/A,FALSE,"Print Chart";"Holdco",#N/A,FALSE,"Print Chart";"Genco",#N/A,FALSE,"Print Chart";"Servco",#N/A,FALSE,"Print Chart";"Genco_Detail",#N/A,FALSE,"Summary Financials";"Servco_Detail",#N/A,FALSE,"Summary Financials"}</definedName>
    <definedName name="wrn.OH." localSheetId="44" hidden="1">{"Model Summary",#N/A,FALSE,"Print Chart";"Holdco",#N/A,FALSE,"Print Chart";"Genco",#N/A,FALSE,"Print Chart";"Servco",#N/A,FALSE,"Print Chart";"Genco_Detail",#N/A,FALSE,"Summary Financials";"Servco_Detail",#N/A,FALSE,"Summary Financials"}</definedName>
    <definedName name="wrn.OH." localSheetId="54" hidden="1">{"Model Summary",#N/A,FALSE,"Print Chart";"Holdco",#N/A,FALSE,"Print Chart";"Genco",#N/A,FALSE,"Print Chart";"Servco",#N/A,FALSE,"Print Chart";"Genco_Detail",#N/A,FALSE,"Summary Financials";"Servco_Detail",#N/A,FALSE,"Summary Financials"}</definedName>
    <definedName name="wrn.OH." hidden="1">{"Model Summary",#N/A,FALSE,"Print Chart";"Holdco",#N/A,FALSE,"Print Chart";"Genco",#N/A,FALSE,"Print Chart";"Servco",#N/A,FALSE,"Print Chart";"Genco_Detail",#N/A,FALSE,"Summary Financials";"Servco_Detail",#N/A,FALSE,"Summary Financials"}</definedName>
    <definedName name="wrn.PartialFncls." localSheetId="63" hidden="1">{#N/A,#N/A,FALSE,"Income Statement";#N/A,#N/A,FALSE,"Balance Sheet";#N/A,#N/A,FALSE,"Cash Flows";#N/A,#N/A,FALSE,"Ratios"}</definedName>
    <definedName name="wrn.PartialFncls." localSheetId="16" hidden="1">{#N/A,#N/A,FALSE,"Income Statement";#N/A,#N/A,FALSE,"Balance Sheet";#N/A,#N/A,FALSE,"Cash Flows";#N/A,#N/A,FALSE,"Ratios"}</definedName>
    <definedName name="wrn.PartialFncls." localSheetId="17" hidden="1">{#N/A,#N/A,FALSE,"Income Statement";#N/A,#N/A,FALSE,"Balance Sheet";#N/A,#N/A,FALSE,"Cash Flows";#N/A,#N/A,FALSE,"Ratios"}</definedName>
    <definedName name="wrn.PartialFncls." localSheetId="22" hidden="1">{#N/A,#N/A,FALSE,"Income Statement";#N/A,#N/A,FALSE,"Balance Sheet";#N/A,#N/A,FALSE,"Cash Flows";#N/A,#N/A,FALSE,"Ratios"}</definedName>
    <definedName name="wrn.PartialFncls." localSheetId="24" hidden="1">{#N/A,#N/A,FALSE,"Income Statement";#N/A,#N/A,FALSE,"Balance Sheet";#N/A,#N/A,FALSE,"Cash Flows";#N/A,#N/A,FALSE,"Ratios"}</definedName>
    <definedName name="wrn.PartialFncls." localSheetId="34" hidden="1">{#N/A,#N/A,FALSE,"Income Statement";#N/A,#N/A,FALSE,"Balance Sheet";#N/A,#N/A,FALSE,"Cash Flows";#N/A,#N/A,FALSE,"Ratios"}</definedName>
    <definedName name="wrn.PartialFncls." localSheetId="39" hidden="1">{#N/A,#N/A,FALSE,"Income Statement";#N/A,#N/A,FALSE,"Balance Sheet";#N/A,#N/A,FALSE,"Cash Flows";#N/A,#N/A,FALSE,"Ratios"}</definedName>
    <definedName name="wrn.PartialFncls." localSheetId="40" hidden="1">{#N/A,#N/A,FALSE,"Income Statement";#N/A,#N/A,FALSE,"Balance Sheet";#N/A,#N/A,FALSE,"Cash Flows";#N/A,#N/A,FALSE,"Ratios"}</definedName>
    <definedName name="wrn.PartialFncls." localSheetId="41" hidden="1">{#N/A,#N/A,FALSE,"Income Statement";#N/A,#N/A,FALSE,"Balance Sheet";#N/A,#N/A,FALSE,"Cash Flows";#N/A,#N/A,FALSE,"Ratios"}</definedName>
    <definedName name="wrn.PartialFncls." localSheetId="42" hidden="1">{#N/A,#N/A,FALSE,"Income Statement";#N/A,#N/A,FALSE,"Balance Sheet";#N/A,#N/A,FALSE,"Cash Flows";#N/A,#N/A,FALSE,"Ratios"}</definedName>
    <definedName name="wrn.PartialFncls." localSheetId="44" hidden="1">{#N/A,#N/A,FALSE,"Income Statement";#N/A,#N/A,FALSE,"Balance Sheet";#N/A,#N/A,FALSE,"Cash Flows";#N/A,#N/A,FALSE,"Ratios"}</definedName>
    <definedName name="wrn.PartialFncls." localSheetId="54" hidden="1">{#N/A,#N/A,FALSE,"Income Statement";#N/A,#N/A,FALSE,"Balance Sheet";#N/A,#N/A,FALSE,"Cash Flows";#N/A,#N/A,FALSE,"Ratios"}</definedName>
    <definedName name="wrn.PartialFncls." hidden="1">{#N/A,#N/A,FALSE,"Income Statement";#N/A,#N/A,FALSE,"Balance Sheet";#N/A,#N/A,FALSE,"Cash Flows";#N/A,#N/A,FALSE,"Ratios"}</definedName>
    <definedName name="wrn.PLAN._.2002._.to._.2004." localSheetId="63"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16"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17"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22"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24"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34"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39"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40"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41"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42"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44"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localSheetId="54"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LAN._.2002._.to._.2004." hidden="1">{#N/A,#N/A,FALSE,"Cover";#N/A,#N/A,FALSE,"3 YEAR VIEW";#N/A,#N/A,FALSE,"Summary";#N/A,#N/A,FALSE,"Monthly";#N/A,#N/A,FALSE,"2002";#N/A,#N/A,FALSE,"Bridge 2002";#N/A,#N/A,FALSE,"Risk mngmt";#N/A,#N/A,FALSE,"Proposed Guid";#N/A,#N/A,FALSE,"EBITDA DRAG";#N/A,#N/A,FALSE,"Assumptions";#N/A,#N/A,FALSE,"BCH";#N/A,#N/A,FALSE,"Aliant";#N/A,#N/A,FALSE,"ExpressVu";#N/A,#N/A,FALSE,"TCC";#N/A,#N/A,FALSE,"Emergis";#N/A,#N/A,FALSE,"BGM";#N/A,#N/A,FALSE,"CGI";#N/A,#N/A,FALSE,"Excel";#N/A,#N/A,FALSE,"BCI";#N/A,#N/A,FALSE,"Telesat";#N/A,#N/A,FALSE,"Venture Other";#N/A,#N/A,FALSE,"Corp";#N/A,#N/A,FALSE,"Elimin"}</definedName>
    <definedName name="wrn.Pricing._.Case." localSheetId="63" hidden="1">{#N/A,#N/A,TRUE,"RESULTS";#N/A,#N/A,TRUE,"REV REQUIRE";#N/A,#N/A,TRUE,"RATEBASE";#N/A,#N/A,TRUE,"LEVELIZED"}</definedName>
    <definedName name="wrn.Pricing._.Case." localSheetId="16" hidden="1">{#N/A,#N/A,TRUE,"RESULTS";#N/A,#N/A,TRUE,"REV REQUIRE";#N/A,#N/A,TRUE,"RATEBASE";#N/A,#N/A,TRUE,"LEVELIZED"}</definedName>
    <definedName name="wrn.Pricing._.Case." localSheetId="17" hidden="1">{#N/A,#N/A,TRUE,"RESULTS";#N/A,#N/A,TRUE,"REV REQUIRE";#N/A,#N/A,TRUE,"RATEBASE";#N/A,#N/A,TRUE,"LEVELIZED"}</definedName>
    <definedName name="wrn.Pricing._.Case." localSheetId="22" hidden="1">{#N/A,#N/A,TRUE,"RESULTS";#N/A,#N/A,TRUE,"REV REQUIRE";#N/A,#N/A,TRUE,"RATEBASE";#N/A,#N/A,TRUE,"LEVELIZED"}</definedName>
    <definedName name="wrn.Pricing._.Case." localSheetId="24" hidden="1">{#N/A,#N/A,TRUE,"RESULTS";#N/A,#N/A,TRUE,"REV REQUIRE";#N/A,#N/A,TRUE,"RATEBASE";#N/A,#N/A,TRUE,"LEVELIZED"}</definedName>
    <definedName name="wrn.Pricing._.Case." localSheetId="34" hidden="1">{#N/A,#N/A,TRUE,"RESULTS";#N/A,#N/A,TRUE,"REV REQUIRE";#N/A,#N/A,TRUE,"RATEBASE";#N/A,#N/A,TRUE,"LEVELIZED"}</definedName>
    <definedName name="wrn.Pricing._.Case." localSheetId="39" hidden="1">{#N/A,#N/A,TRUE,"RESULTS";#N/A,#N/A,TRUE,"REV REQUIRE";#N/A,#N/A,TRUE,"RATEBASE";#N/A,#N/A,TRUE,"LEVELIZED"}</definedName>
    <definedName name="wrn.Pricing._.Case." localSheetId="40" hidden="1">{#N/A,#N/A,TRUE,"RESULTS";#N/A,#N/A,TRUE,"REV REQUIRE";#N/A,#N/A,TRUE,"RATEBASE";#N/A,#N/A,TRUE,"LEVELIZED"}</definedName>
    <definedName name="wrn.Pricing._.Case." localSheetId="41" hidden="1">{#N/A,#N/A,TRUE,"RESULTS";#N/A,#N/A,TRUE,"REV REQUIRE";#N/A,#N/A,TRUE,"RATEBASE";#N/A,#N/A,TRUE,"LEVELIZED"}</definedName>
    <definedName name="wrn.Pricing._.Case." localSheetId="42" hidden="1">{#N/A,#N/A,TRUE,"RESULTS";#N/A,#N/A,TRUE,"REV REQUIRE";#N/A,#N/A,TRUE,"RATEBASE";#N/A,#N/A,TRUE,"LEVELIZED"}</definedName>
    <definedName name="wrn.Pricing._.Case." localSheetId="44" hidden="1">{#N/A,#N/A,TRUE,"RESULTS";#N/A,#N/A,TRUE,"REV REQUIRE";#N/A,#N/A,TRUE,"RATEBASE";#N/A,#N/A,TRUE,"LEVELIZED"}</definedName>
    <definedName name="wrn.Pricing._.Case." localSheetId="54" hidden="1">{#N/A,#N/A,TRUE,"RESULTS";#N/A,#N/A,TRUE,"REV REQUIRE";#N/A,#N/A,TRUE,"RATEBASE";#N/A,#N/A,TRUE,"LEVELIZED"}</definedName>
    <definedName name="wrn.Pricing._.Case." hidden="1">{#N/A,#N/A,TRUE,"RESULTS";#N/A,#N/A,TRUE,"REV REQUIRE";#N/A,#N/A,TRUE,"RATEBASE";#N/A,#N/A,TRUE,"LEVELIZED"}</definedName>
    <definedName name="wrn.pricing2._.case." localSheetId="63" hidden="1">{#N/A,#N/A,TRUE,"RESULTS";#N/A,#N/A,TRUE,"REV REQUIRE";#N/A,#N/A,TRUE,"RATEBASE";#N/A,#N/A,TRUE,"LEVELIZED"}</definedName>
    <definedName name="wrn.pricing2._.case." localSheetId="16" hidden="1">{#N/A,#N/A,TRUE,"RESULTS";#N/A,#N/A,TRUE,"REV REQUIRE";#N/A,#N/A,TRUE,"RATEBASE";#N/A,#N/A,TRUE,"LEVELIZED"}</definedName>
    <definedName name="wrn.pricing2._.case." localSheetId="17" hidden="1">{#N/A,#N/A,TRUE,"RESULTS";#N/A,#N/A,TRUE,"REV REQUIRE";#N/A,#N/A,TRUE,"RATEBASE";#N/A,#N/A,TRUE,"LEVELIZED"}</definedName>
    <definedName name="wrn.pricing2._.case." localSheetId="22" hidden="1">{#N/A,#N/A,TRUE,"RESULTS";#N/A,#N/A,TRUE,"REV REQUIRE";#N/A,#N/A,TRUE,"RATEBASE";#N/A,#N/A,TRUE,"LEVELIZED"}</definedName>
    <definedName name="wrn.pricing2._.case." localSheetId="24" hidden="1">{#N/A,#N/A,TRUE,"RESULTS";#N/A,#N/A,TRUE,"REV REQUIRE";#N/A,#N/A,TRUE,"RATEBASE";#N/A,#N/A,TRUE,"LEVELIZED"}</definedName>
    <definedName name="wrn.pricing2._.case." localSheetId="34" hidden="1">{#N/A,#N/A,TRUE,"RESULTS";#N/A,#N/A,TRUE,"REV REQUIRE";#N/A,#N/A,TRUE,"RATEBASE";#N/A,#N/A,TRUE,"LEVELIZED"}</definedName>
    <definedName name="wrn.pricing2._.case." localSheetId="39" hidden="1">{#N/A,#N/A,TRUE,"RESULTS";#N/A,#N/A,TRUE,"REV REQUIRE";#N/A,#N/A,TRUE,"RATEBASE";#N/A,#N/A,TRUE,"LEVELIZED"}</definedName>
    <definedName name="wrn.pricing2._.case." localSheetId="40" hidden="1">{#N/A,#N/A,TRUE,"RESULTS";#N/A,#N/A,TRUE,"REV REQUIRE";#N/A,#N/A,TRUE,"RATEBASE";#N/A,#N/A,TRUE,"LEVELIZED"}</definedName>
    <definedName name="wrn.pricing2._.case." localSheetId="41" hidden="1">{#N/A,#N/A,TRUE,"RESULTS";#N/A,#N/A,TRUE,"REV REQUIRE";#N/A,#N/A,TRUE,"RATEBASE";#N/A,#N/A,TRUE,"LEVELIZED"}</definedName>
    <definedName name="wrn.pricing2._.case." localSheetId="42" hidden="1">{#N/A,#N/A,TRUE,"RESULTS";#N/A,#N/A,TRUE,"REV REQUIRE";#N/A,#N/A,TRUE,"RATEBASE";#N/A,#N/A,TRUE,"LEVELIZED"}</definedName>
    <definedName name="wrn.pricing2._.case." localSheetId="44" hidden="1">{#N/A,#N/A,TRUE,"RESULTS";#N/A,#N/A,TRUE,"REV REQUIRE";#N/A,#N/A,TRUE,"RATEBASE";#N/A,#N/A,TRUE,"LEVELIZED"}</definedName>
    <definedName name="wrn.pricing2._.case." localSheetId="54" hidden="1">{#N/A,#N/A,TRUE,"RESULTS";#N/A,#N/A,TRUE,"REV REQUIRE";#N/A,#N/A,TRUE,"RATEBASE";#N/A,#N/A,TRUE,"LEVELIZED"}</definedName>
    <definedName name="wrn.pricing2._.case." hidden="1">{#N/A,#N/A,TRUE,"RESULTS";#N/A,#N/A,TRUE,"REV REQUIRE";#N/A,#N/A,TRUE,"RATEBASE";#N/A,#N/A,TRUE,"LEVELIZED"}</definedName>
    <definedName name="wrn.print." localSheetId="63" hidden="1">{#N/A,#N/A,FALSE,"Production  - Total";#N/A,#N/A,FALSE,"Production  - Gulf";#N/A,#N/A,FALSE,"Production - East";#N/A,#N/A,FALSE,"Production  - Other";#N/A,#N/A,FALSE,"Reconciliation - Total";#N/A,#N/A,FALSE,"Reconciliation - Gulf";#N/A,#N/A,FALSE,"Reconciliation - East";#N/A,#N/A,FALSE,"Reconciliation - Other"}</definedName>
    <definedName name="wrn.print." localSheetId="16" hidden="1">{#N/A,#N/A,FALSE,"Production  - Total";#N/A,#N/A,FALSE,"Production  - Gulf";#N/A,#N/A,FALSE,"Production - East";#N/A,#N/A,FALSE,"Production  - Other";#N/A,#N/A,FALSE,"Reconciliation - Total";#N/A,#N/A,FALSE,"Reconciliation - Gulf";#N/A,#N/A,FALSE,"Reconciliation - East";#N/A,#N/A,FALSE,"Reconciliation - Other"}</definedName>
    <definedName name="wrn.print." localSheetId="17" hidden="1">{#N/A,#N/A,FALSE,"Production  - Total";#N/A,#N/A,FALSE,"Production  - Gulf";#N/A,#N/A,FALSE,"Production - East";#N/A,#N/A,FALSE,"Production  - Other";#N/A,#N/A,FALSE,"Reconciliation - Total";#N/A,#N/A,FALSE,"Reconciliation - Gulf";#N/A,#N/A,FALSE,"Reconciliation - East";#N/A,#N/A,FALSE,"Reconciliation - Other"}</definedName>
    <definedName name="wrn.print." localSheetId="22" hidden="1">{#N/A,#N/A,FALSE,"Production  - Total";#N/A,#N/A,FALSE,"Production  - Gulf";#N/A,#N/A,FALSE,"Production - East";#N/A,#N/A,FALSE,"Production  - Other";#N/A,#N/A,FALSE,"Reconciliation - Total";#N/A,#N/A,FALSE,"Reconciliation - Gulf";#N/A,#N/A,FALSE,"Reconciliation - East";#N/A,#N/A,FALSE,"Reconciliation - Other"}</definedName>
    <definedName name="wrn.print." localSheetId="24" hidden="1">{#N/A,#N/A,FALSE,"Production  - Total";#N/A,#N/A,FALSE,"Production  - Gulf";#N/A,#N/A,FALSE,"Production - East";#N/A,#N/A,FALSE,"Production  - Other";#N/A,#N/A,FALSE,"Reconciliation - Total";#N/A,#N/A,FALSE,"Reconciliation - Gulf";#N/A,#N/A,FALSE,"Reconciliation - East";#N/A,#N/A,FALSE,"Reconciliation - Other"}</definedName>
    <definedName name="wrn.print." localSheetId="34" hidden="1">{#N/A,#N/A,FALSE,"Production  - Total";#N/A,#N/A,FALSE,"Production  - Gulf";#N/A,#N/A,FALSE,"Production - East";#N/A,#N/A,FALSE,"Production  - Other";#N/A,#N/A,FALSE,"Reconciliation - Total";#N/A,#N/A,FALSE,"Reconciliation - Gulf";#N/A,#N/A,FALSE,"Reconciliation - East";#N/A,#N/A,FALSE,"Reconciliation - Other"}</definedName>
    <definedName name="wrn.print." localSheetId="39" hidden="1">{#N/A,#N/A,FALSE,"Production  - Total";#N/A,#N/A,FALSE,"Production  - Gulf";#N/A,#N/A,FALSE,"Production - East";#N/A,#N/A,FALSE,"Production  - Other";#N/A,#N/A,FALSE,"Reconciliation - Total";#N/A,#N/A,FALSE,"Reconciliation - Gulf";#N/A,#N/A,FALSE,"Reconciliation - East";#N/A,#N/A,FALSE,"Reconciliation - Other"}</definedName>
    <definedName name="wrn.print." localSheetId="40" hidden="1">{#N/A,#N/A,FALSE,"Production  - Total";#N/A,#N/A,FALSE,"Production  - Gulf";#N/A,#N/A,FALSE,"Production - East";#N/A,#N/A,FALSE,"Production  - Other";#N/A,#N/A,FALSE,"Reconciliation - Total";#N/A,#N/A,FALSE,"Reconciliation - Gulf";#N/A,#N/A,FALSE,"Reconciliation - East";#N/A,#N/A,FALSE,"Reconciliation - Other"}</definedName>
    <definedName name="wrn.print." localSheetId="41" hidden="1">{#N/A,#N/A,FALSE,"Production  - Total";#N/A,#N/A,FALSE,"Production  - Gulf";#N/A,#N/A,FALSE,"Production - East";#N/A,#N/A,FALSE,"Production  - Other";#N/A,#N/A,FALSE,"Reconciliation - Total";#N/A,#N/A,FALSE,"Reconciliation - Gulf";#N/A,#N/A,FALSE,"Reconciliation - East";#N/A,#N/A,FALSE,"Reconciliation - Other"}</definedName>
    <definedName name="wrn.print." localSheetId="42" hidden="1">{#N/A,#N/A,FALSE,"Production  - Total";#N/A,#N/A,FALSE,"Production  - Gulf";#N/A,#N/A,FALSE,"Production - East";#N/A,#N/A,FALSE,"Production  - Other";#N/A,#N/A,FALSE,"Reconciliation - Total";#N/A,#N/A,FALSE,"Reconciliation - Gulf";#N/A,#N/A,FALSE,"Reconciliation - East";#N/A,#N/A,FALSE,"Reconciliation - Other"}</definedName>
    <definedName name="wrn.print." localSheetId="44" hidden="1">{#N/A,#N/A,FALSE,"Production  - Total";#N/A,#N/A,FALSE,"Production  - Gulf";#N/A,#N/A,FALSE,"Production - East";#N/A,#N/A,FALSE,"Production  - Other";#N/A,#N/A,FALSE,"Reconciliation - Total";#N/A,#N/A,FALSE,"Reconciliation - Gulf";#N/A,#N/A,FALSE,"Reconciliation - East";#N/A,#N/A,FALSE,"Reconciliation - Other"}</definedName>
    <definedName name="wrn.print." localSheetId="54" hidden="1">{#N/A,#N/A,FALSE,"Production  - Total";#N/A,#N/A,FALSE,"Production  - Gulf";#N/A,#N/A,FALSE,"Production - East";#N/A,#N/A,FALSE,"Production  - Other";#N/A,#N/A,FALSE,"Reconciliation - Total";#N/A,#N/A,FALSE,"Reconciliation - Gulf";#N/A,#N/A,FALSE,"Reconciliation - East";#N/A,#N/A,FALSE,"Reconciliation - Other"}</definedName>
    <definedName name="wrn.print." hidden="1">{#N/A,#N/A,FALSE,"Production  - Total";#N/A,#N/A,FALSE,"Production  - Gulf";#N/A,#N/A,FALSE,"Production - East";#N/A,#N/A,FALSE,"Production  - Other";#N/A,#N/A,FALSE,"Reconciliation - Total";#N/A,#N/A,FALSE,"Reconciliation - Gulf";#N/A,#N/A,FALSE,"Reconciliation - East";#N/A,#N/A,FALSE,"Reconciliation - Other"}</definedName>
    <definedName name="wrn.Print._.All._.Pages." localSheetId="63" hidden="1">{"LBO Summary",#N/A,FALSE,"Summary";"Income Statement",#N/A,FALSE,"Model";"Cash Flow",#N/A,FALSE,"Model";"Balance Sheet",#N/A,FALSE,"Model";"Working Capital",#N/A,FALSE,"Model";"Pro Forma Balance Sheets",#N/A,FALSE,"PFBS";"Debt Balances",#N/A,FALSE,"Model";"Fee Schedules",#N/A,FALSE,"Model"}</definedName>
    <definedName name="wrn.Print._.All._.Pages." localSheetId="16" hidden="1">{"LBO Summary",#N/A,FALSE,"Summary";"Income Statement",#N/A,FALSE,"Model";"Cash Flow",#N/A,FALSE,"Model";"Balance Sheet",#N/A,FALSE,"Model";"Working Capital",#N/A,FALSE,"Model";"Pro Forma Balance Sheets",#N/A,FALSE,"PFBS";"Debt Balances",#N/A,FALSE,"Model";"Fee Schedules",#N/A,FALSE,"Model"}</definedName>
    <definedName name="wrn.Print._.All._.Pages." localSheetId="17" hidden="1">{"LBO Summary",#N/A,FALSE,"Summary";"Income Statement",#N/A,FALSE,"Model";"Cash Flow",#N/A,FALSE,"Model";"Balance Sheet",#N/A,FALSE,"Model";"Working Capital",#N/A,FALSE,"Model";"Pro Forma Balance Sheets",#N/A,FALSE,"PFBS";"Debt Balances",#N/A,FALSE,"Model";"Fee Schedules",#N/A,FALSE,"Model"}</definedName>
    <definedName name="wrn.Print._.All._.Pages." localSheetId="22" hidden="1">{"LBO Summary",#N/A,FALSE,"Summary";"Income Statement",#N/A,FALSE,"Model";"Cash Flow",#N/A,FALSE,"Model";"Balance Sheet",#N/A,FALSE,"Model";"Working Capital",#N/A,FALSE,"Model";"Pro Forma Balance Sheets",#N/A,FALSE,"PFBS";"Debt Balances",#N/A,FALSE,"Model";"Fee Schedules",#N/A,FALSE,"Model"}</definedName>
    <definedName name="wrn.Print._.All._.Pages." localSheetId="24" hidden="1">{"LBO Summary",#N/A,FALSE,"Summary";"Income Statement",#N/A,FALSE,"Model";"Cash Flow",#N/A,FALSE,"Model";"Balance Sheet",#N/A,FALSE,"Model";"Working Capital",#N/A,FALSE,"Model";"Pro Forma Balance Sheets",#N/A,FALSE,"PFBS";"Debt Balances",#N/A,FALSE,"Model";"Fee Schedules",#N/A,FALSE,"Model"}</definedName>
    <definedName name="wrn.Print._.All._.Pages." localSheetId="34" hidden="1">{"LBO Summary",#N/A,FALSE,"Summary";"Income Statement",#N/A,FALSE,"Model";"Cash Flow",#N/A,FALSE,"Model";"Balance Sheet",#N/A,FALSE,"Model";"Working Capital",#N/A,FALSE,"Model";"Pro Forma Balance Sheets",#N/A,FALSE,"PFBS";"Debt Balances",#N/A,FALSE,"Model";"Fee Schedules",#N/A,FALSE,"Model"}</definedName>
    <definedName name="wrn.Print._.All._.Pages." localSheetId="39" hidden="1">{"LBO Summary",#N/A,FALSE,"Summary";"Income Statement",#N/A,FALSE,"Model";"Cash Flow",#N/A,FALSE,"Model";"Balance Sheet",#N/A,FALSE,"Model";"Working Capital",#N/A,FALSE,"Model";"Pro Forma Balance Sheets",#N/A,FALSE,"PFBS";"Debt Balances",#N/A,FALSE,"Model";"Fee Schedules",#N/A,FALSE,"Model"}</definedName>
    <definedName name="wrn.Print._.All._.Pages." localSheetId="40" hidden="1">{"LBO Summary",#N/A,FALSE,"Summary";"Income Statement",#N/A,FALSE,"Model";"Cash Flow",#N/A,FALSE,"Model";"Balance Sheet",#N/A,FALSE,"Model";"Working Capital",#N/A,FALSE,"Model";"Pro Forma Balance Sheets",#N/A,FALSE,"PFBS";"Debt Balances",#N/A,FALSE,"Model";"Fee Schedules",#N/A,FALSE,"Model"}</definedName>
    <definedName name="wrn.Print._.All._.Pages." localSheetId="41" hidden="1">{"LBO Summary",#N/A,FALSE,"Summary";"Income Statement",#N/A,FALSE,"Model";"Cash Flow",#N/A,FALSE,"Model";"Balance Sheet",#N/A,FALSE,"Model";"Working Capital",#N/A,FALSE,"Model";"Pro Forma Balance Sheets",#N/A,FALSE,"PFBS";"Debt Balances",#N/A,FALSE,"Model";"Fee Schedules",#N/A,FALSE,"Model"}</definedName>
    <definedName name="wrn.Print._.All._.Pages." localSheetId="42" hidden="1">{"LBO Summary",#N/A,FALSE,"Summary";"Income Statement",#N/A,FALSE,"Model";"Cash Flow",#N/A,FALSE,"Model";"Balance Sheet",#N/A,FALSE,"Model";"Working Capital",#N/A,FALSE,"Model";"Pro Forma Balance Sheets",#N/A,FALSE,"PFBS";"Debt Balances",#N/A,FALSE,"Model";"Fee Schedules",#N/A,FALSE,"Model"}</definedName>
    <definedName name="wrn.Print._.All._.Pages." localSheetId="44" hidden="1">{"LBO Summary",#N/A,FALSE,"Summary";"Income Statement",#N/A,FALSE,"Model";"Cash Flow",#N/A,FALSE,"Model";"Balance Sheet",#N/A,FALSE,"Model";"Working Capital",#N/A,FALSE,"Model";"Pro Forma Balance Sheets",#N/A,FALSE,"PFBS";"Debt Balances",#N/A,FALSE,"Model";"Fee Schedules",#N/A,FALSE,"Model"}</definedName>
    <definedName name="wrn.Print._.All._.Pages." localSheetId="54"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RECONCILIATION." localSheetId="63" hidden="1">{#N/A,#N/A,FALSE,"117310";#N/A,#N/A,FALSE,"117430";#N/A,#N/A,FALSE,"141040";#N/A,#N/A,FALSE,"141070";#N/A,#N/A,FALSE,"147510";#N/A,#N/A,FALSE,"216540";#N/A,#N/A,FALSE,"216590";#N/A,#N/A,FALSE,"216650";#N/A,#N/A,FALSE,"220100";#N/A,#N/A,FALSE,"265100";#N/A,#N/A,FALSE,"265120";#N/A,#N/A,FALSE,"265180";#N/A,#N/A,FALSE,"265200"}</definedName>
    <definedName name="wrn.PRINT._.RECONCILIATION." localSheetId="16" hidden="1">{#N/A,#N/A,FALSE,"117310";#N/A,#N/A,FALSE,"117430";#N/A,#N/A,FALSE,"141040";#N/A,#N/A,FALSE,"141070";#N/A,#N/A,FALSE,"147510";#N/A,#N/A,FALSE,"216540";#N/A,#N/A,FALSE,"216590";#N/A,#N/A,FALSE,"216650";#N/A,#N/A,FALSE,"220100";#N/A,#N/A,FALSE,"265100";#N/A,#N/A,FALSE,"265120";#N/A,#N/A,FALSE,"265180";#N/A,#N/A,FALSE,"265200"}</definedName>
    <definedName name="wrn.PRINT._.RECONCILIATION." localSheetId="17" hidden="1">{#N/A,#N/A,FALSE,"117310";#N/A,#N/A,FALSE,"117430";#N/A,#N/A,FALSE,"141040";#N/A,#N/A,FALSE,"141070";#N/A,#N/A,FALSE,"147510";#N/A,#N/A,FALSE,"216540";#N/A,#N/A,FALSE,"216590";#N/A,#N/A,FALSE,"216650";#N/A,#N/A,FALSE,"220100";#N/A,#N/A,FALSE,"265100";#N/A,#N/A,FALSE,"265120";#N/A,#N/A,FALSE,"265180";#N/A,#N/A,FALSE,"265200"}</definedName>
    <definedName name="wrn.PRINT._.RECONCILIATION." localSheetId="22" hidden="1">{#N/A,#N/A,FALSE,"117310";#N/A,#N/A,FALSE,"117430";#N/A,#N/A,FALSE,"141040";#N/A,#N/A,FALSE,"141070";#N/A,#N/A,FALSE,"147510";#N/A,#N/A,FALSE,"216540";#N/A,#N/A,FALSE,"216590";#N/A,#N/A,FALSE,"216650";#N/A,#N/A,FALSE,"220100";#N/A,#N/A,FALSE,"265100";#N/A,#N/A,FALSE,"265120";#N/A,#N/A,FALSE,"265180";#N/A,#N/A,FALSE,"265200"}</definedName>
    <definedName name="wrn.PRINT._.RECONCILIATION." localSheetId="24" hidden="1">{#N/A,#N/A,FALSE,"117310";#N/A,#N/A,FALSE,"117430";#N/A,#N/A,FALSE,"141040";#N/A,#N/A,FALSE,"141070";#N/A,#N/A,FALSE,"147510";#N/A,#N/A,FALSE,"216540";#N/A,#N/A,FALSE,"216590";#N/A,#N/A,FALSE,"216650";#N/A,#N/A,FALSE,"220100";#N/A,#N/A,FALSE,"265100";#N/A,#N/A,FALSE,"265120";#N/A,#N/A,FALSE,"265180";#N/A,#N/A,FALSE,"265200"}</definedName>
    <definedName name="wrn.PRINT._.RECONCILIATION." localSheetId="34" hidden="1">{#N/A,#N/A,FALSE,"117310";#N/A,#N/A,FALSE,"117430";#N/A,#N/A,FALSE,"141040";#N/A,#N/A,FALSE,"141070";#N/A,#N/A,FALSE,"147510";#N/A,#N/A,FALSE,"216540";#N/A,#N/A,FALSE,"216590";#N/A,#N/A,FALSE,"216650";#N/A,#N/A,FALSE,"220100";#N/A,#N/A,FALSE,"265100";#N/A,#N/A,FALSE,"265120";#N/A,#N/A,FALSE,"265180";#N/A,#N/A,FALSE,"265200"}</definedName>
    <definedName name="wrn.PRINT._.RECONCILIATION." localSheetId="39" hidden="1">{#N/A,#N/A,FALSE,"117310";#N/A,#N/A,FALSE,"117430";#N/A,#N/A,FALSE,"141040";#N/A,#N/A,FALSE,"141070";#N/A,#N/A,FALSE,"147510";#N/A,#N/A,FALSE,"216540";#N/A,#N/A,FALSE,"216590";#N/A,#N/A,FALSE,"216650";#N/A,#N/A,FALSE,"220100";#N/A,#N/A,FALSE,"265100";#N/A,#N/A,FALSE,"265120";#N/A,#N/A,FALSE,"265180";#N/A,#N/A,FALSE,"265200"}</definedName>
    <definedName name="wrn.PRINT._.RECONCILIATION." localSheetId="40" hidden="1">{#N/A,#N/A,FALSE,"117310";#N/A,#N/A,FALSE,"117430";#N/A,#N/A,FALSE,"141040";#N/A,#N/A,FALSE,"141070";#N/A,#N/A,FALSE,"147510";#N/A,#N/A,FALSE,"216540";#N/A,#N/A,FALSE,"216590";#N/A,#N/A,FALSE,"216650";#N/A,#N/A,FALSE,"220100";#N/A,#N/A,FALSE,"265100";#N/A,#N/A,FALSE,"265120";#N/A,#N/A,FALSE,"265180";#N/A,#N/A,FALSE,"265200"}</definedName>
    <definedName name="wrn.PRINT._.RECONCILIATION." localSheetId="41" hidden="1">{#N/A,#N/A,FALSE,"117310";#N/A,#N/A,FALSE,"117430";#N/A,#N/A,FALSE,"141040";#N/A,#N/A,FALSE,"141070";#N/A,#N/A,FALSE,"147510";#N/A,#N/A,FALSE,"216540";#N/A,#N/A,FALSE,"216590";#N/A,#N/A,FALSE,"216650";#N/A,#N/A,FALSE,"220100";#N/A,#N/A,FALSE,"265100";#N/A,#N/A,FALSE,"265120";#N/A,#N/A,FALSE,"265180";#N/A,#N/A,FALSE,"265200"}</definedName>
    <definedName name="wrn.PRINT._.RECONCILIATION." localSheetId="42" hidden="1">{#N/A,#N/A,FALSE,"117310";#N/A,#N/A,FALSE,"117430";#N/A,#N/A,FALSE,"141040";#N/A,#N/A,FALSE,"141070";#N/A,#N/A,FALSE,"147510";#N/A,#N/A,FALSE,"216540";#N/A,#N/A,FALSE,"216590";#N/A,#N/A,FALSE,"216650";#N/A,#N/A,FALSE,"220100";#N/A,#N/A,FALSE,"265100";#N/A,#N/A,FALSE,"265120";#N/A,#N/A,FALSE,"265180";#N/A,#N/A,FALSE,"265200"}</definedName>
    <definedName name="wrn.PRINT._.RECONCILIATION." localSheetId="44" hidden="1">{#N/A,#N/A,FALSE,"117310";#N/A,#N/A,FALSE,"117430";#N/A,#N/A,FALSE,"141040";#N/A,#N/A,FALSE,"141070";#N/A,#N/A,FALSE,"147510";#N/A,#N/A,FALSE,"216540";#N/A,#N/A,FALSE,"216590";#N/A,#N/A,FALSE,"216650";#N/A,#N/A,FALSE,"220100";#N/A,#N/A,FALSE,"265100";#N/A,#N/A,FALSE,"265120";#N/A,#N/A,FALSE,"265180";#N/A,#N/A,FALSE,"265200"}</definedName>
    <definedName name="wrn.PRINT._.RECONCILIATION." localSheetId="54" hidden="1">{#N/A,#N/A,FALSE,"117310";#N/A,#N/A,FALSE,"117430";#N/A,#N/A,FALSE,"141040";#N/A,#N/A,FALSE,"141070";#N/A,#N/A,FALSE,"147510";#N/A,#N/A,FALSE,"216540";#N/A,#N/A,FALSE,"216590";#N/A,#N/A,FALSE,"216650";#N/A,#N/A,FALSE,"220100";#N/A,#N/A,FALSE,"265100";#N/A,#N/A,FALSE,"265120";#N/A,#N/A,FALSE,"265180";#N/A,#N/A,FALSE,"265200"}</definedName>
    <definedName name="wrn.PRINT._.RECONCILIATION." hidden="1">{#N/A,#N/A,FALSE,"117310";#N/A,#N/A,FALSE,"117430";#N/A,#N/A,FALSE,"141040";#N/A,#N/A,FALSE,"141070";#N/A,#N/A,FALSE,"147510";#N/A,#N/A,FALSE,"216540";#N/A,#N/A,FALSE,"216590";#N/A,#N/A,FALSE,"216650";#N/A,#N/A,FALSE,"220100";#N/A,#N/A,FALSE,"265100";#N/A,#N/A,FALSE,"265120";#N/A,#N/A,FALSE,"265180";#N/A,#N/A,FALSE,"265200"}</definedName>
    <definedName name="wrn.Quarter._.Financials." localSheetId="63"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16"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17"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22"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24"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4"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9"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40"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41"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42"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44"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54"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Revenue._.Detail." localSheetId="63"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16"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17"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22"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24"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34"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39"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40"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41"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42"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44"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localSheetId="54"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Detail." hidden="1">{"Detail",#N/A,FALSE,"Bills";"Detail",#N/A,FALSE,"Therms";"Detail",#N/A,FALSE,"CoMrg";"Detail",#N/A,FALSE,"SrvChg";"Detail",#N/A,FALSE,"EngChg";"Detail",#N/A,FALSE,"ECCR";"Detail",#N/A,FALSE,"GasCost";"Detail",#N/A,FALSE,"GrossReceipts";"Detail",#N/A,FALSE,"SalesTax";"Detail",#N/A,FALSE,"DadeTax";"Detail",#N/A,FALSE,"UtilFranTax";"Detail",#N/A,FALSE,"Revenue"}</definedName>
    <definedName name="wrn.Revenue._.Summary." localSheetId="63"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16"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17"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22"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24"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34"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39"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40"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41"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42"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44"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localSheetId="54"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enue._.Summary." hidden="1">{#N/A,#N/A,FALSE,"MFRs";"Summary",#N/A,FALSE,"Bills";"Summary",#N/A,FALSE,"Therms";"Summary",#N/A,FALSE,"CoMrg";"Summary",#N/A,FALSE,"SrvChg";"Summary",#N/A,FALSE,"EngChg";"Summary",#N/A,FALSE,"ECCR";"Summary",#N/A,FALSE,"GasCost";"Summary",#N/A,FALSE,"GrossReceipts";"Summary",#N/A,FALSE,"SalesTax";"Summary",#N/A,FALSE,"DadeTax";"Summary",#N/A,FALSE,"UtilFranTax";"Summary",#N/A,FALSE,"Revenue"}</definedName>
    <definedName name="wrn.Revised._.Cap._.Budget." localSheetId="63" hidden="1">{#N/A,#N/A,TRUE,"Overview";#N/A,#N/A,TRUE,"New Gen"}</definedName>
    <definedName name="wrn.Revised._.Cap._.Budget." localSheetId="16" hidden="1">{#N/A,#N/A,TRUE,"Overview";#N/A,#N/A,TRUE,"New Gen"}</definedName>
    <definedName name="wrn.Revised._.Cap._.Budget." localSheetId="17" hidden="1">{#N/A,#N/A,TRUE,"Overview";#N/A,#N/A,TRUE,"New Gen"}</definedName>
    <definedName name="wrn.Revised._.Cap._.Budget." localSheetId="22" hidden="1">{#N/A,#N/A,TRUE,"Overview";#N/A,#N/A,TRUE,"New Gen"}</definedName>
    <definedName name="wrn.Revised._.Cap._.Budget." localSheetId="24" hidden="1">{#N/A,#N/A,TRUE,"Overview";#N/A,#N/A,TRUE,"New Gen"}</definedName>
    <definedName name="wrn.Revised._.Cap._.Budget." localSheetId="34" hidden="1">{#N/A,#N/A,TRUE,"Overview";#N/A,#N/A,TRUE,"New Gen"}</definedName>
    <definedName name="wrn.Revised._.Cap._.Budget." localSheetId="39" hidden="1">{#N/A,#N/A,TRUE,"Overview";#N/A,#N/A,TRUE,"New Gen"}</definedName>
    <definedName name="wrn.Revised._.Cap._.Budget." localSheetId="40" hidden="1">{#N/A,#N/A,TRUE,"Overview";#N/A,#N/A,TRUE,"New Gen"}</definedName>
    <definedName name="wrn.Revised._.Cap._.Budget." localSheetId="41" hidden="1">{#N/A,#N/A,TRUE,"Overview";#N/A,#N/A,TRUE,"New Gen"}</definedName>
    <definedName name="wrn.Revised._.Cap._.Budget." localSheetId="42" hidden="1">{#N/A,#N/A,TRUE,"Overview";#N/A,#N/A,TRUE,"New Gen"}</definedName>
    <definedName name="wrn.Revised._.Cap._.Budget." localSheetId="44" hidden="1">{#N/A,#N/A,TRUE,"Overview";#N/A,#N/A,TRUE,"New Gen"}</definedName>
    <definedName name="wrn.Revised._.Cap._.Budget." localSheetId="54" hidden="1">{#N/A,#N/A,TRUE,"Overview";#N/A,#N/A,TRUE,"New Gen"}</definedName>
    <definedName name="wrn.Revised._.Cap._.Budget." hidden="1">{#N/A,#N/A,TRUE,"Overview";#N/A,#N/A,TRUE,"New Gen"}</definedName>
    <definedName name="wrn.Revised._.Capital._.Budget." localSheetId="63" hidden="1">{#N/A,#N/A,TRUE,"Overview";#N/A,#N/A,TRUE,"New Gen";#N/A,#N/A,TRUE,"Consol cap-ex";#N/A,#N/A,TRUE,"APC cap-ex";#N/A,#N/A,TRUE,"GPC cap-ex";#N/A,#N/A,TRUE,"GUL cap-ex";#N/A,#N/A,TRUE,"MPC cap-ex";#N/A,#N/A,TRUE,"SAV cap-ex";#N/A,#N/A,TRUE,"SEGCO cap-ex";#N/A,#N/A,TRUE,"SWE cap-ex"}</definedName>
    <definedName name="wrn.Revised._.Capital._.Budget." localSheetId="16" hidden="1">{#N/A,#N/A,TRUE,"Overview";#N/A,#N/A,TRUE,"New Gen";#N/A,#N/A,TRUE,"Consol cap-ex";#N/A,#N/A,TRUE,"APC cap-ex";#N/A,#N/A,TRUE,"GPC cap-ex";#N/A,#N/A,TRUE,"GUL cap-ex";#N/A,#N/A,TRUE,"MPC cap-ex";#N/A,#N/A,TRUE,"SAV cap-ex";#N/A,#N/A,TRUE,"SEGCO cap-ex";#N/A,#N/A,TRUE,"SWE cap-ex"}</definedName>
    <definedName name="wrn.Revised._.Capital._.Budget." localSheetId="17" hidden="1">{#N/A,#N/A,TRUE,"Overview";#N/A,#N/A,TRUE,"New Gen";#N/A,#N/A,TRUE,"Consol cap-ex";#N/A,#N/A,TRUE,"APC cap-ex";#N/A,#N/A,TRUE,"GPC cap-ex";#N/A,#N/A,TRUE,"GUL cap-ex";#N/A,#N/A,TRUE,"MPC cap-ex";#N/A,#N/A,TRUE,"SAV cap-ex";#N/A,#N/A,TRUE,"SEGCO cap-ex";#N/A,#N/A,TRUE,"SWE cap-ex"}</definedName>
    <definedName name="wrn.Revised._.Capital._.Budget." localSheetId="22" hidden="1">{#N/A,#N/A,TRUE,"Overview";#N/A,#N/A,TRUE,"New Gen";#N/A,#N/A,TRUE,"Consol cap-ex";#N/A,#N/A,TRUE,"APC cap-ex";#N/A,#N/A,TRUE,"GPC cap-ex";#N/A,#N/A,TRUE,"GUL cap-ex";#N/A,#N/A,TRUE,"MPC cap-ex";#N/A,#N/A,TRUE,"SAV cap-ex";#N/A,#N/A,TRUE,"SEGCO cap-ex";#N/A,#N/A,TRUE,"SWE cap-ex"}</definedName>
    <definedName name="wrn.Revised._.Capital._.Budget." localSheetId="24" hidden="1">{#N/A,#N/A,TRUE,"Overview";#N/A,#N/A,TRUE,"New Gen";#N/A,#N/A,TRUE,"Consol cap-ex";#N/A,#N/A,TRUE,"APC cap-ex";#N/A,#N/A,TRUE,"GPC cap-ex";#N/A,#N/A,TRUE,"GUL cap-ex";#N/A,#N/A,TRUE,"MPC cap-ex";#N/A,#N/A,TRUE,"SAV cap-ex";#N/A,#N/A,TRUE,"SEGCO cap-ex";#N/A,#N/A,TRUE,"SWE cap-ex"}</definedName>
    <definedName name="wrn.Revised._.Capital._.Budget." localSheetId="34" hidden="1">{#N/A,#N/A,TRUE,"Overview";#N/A,#N/A,TRUE,"New Gen";#N/A,#N/A,TRUE,"Consol cap-ex";#N/A,#N/A,TRUE,"APC cap-ex";#N/A,#N/A,TRUE,"GPC cap-ex";#N/A,#N/A,TRUE,"GUL cap-ex";#N/A,#N/A,TRUE,"MPC cap-ex";#N/A,#N/A,TRUE,"SAV cap-ex";#N/A,#N/A,TRUE,"SEGCO cap-ex";#N/A,#N/A,TRUE,"SWE cap-ex"}</definedName>
    <definedName name="wrn.Revised._.Capital._.Budget." localSheetId="39" hidden="1">{#N/A,#N/A,TRUE,"Overview";#N/A,#N/A,TRUE,"New Gen";#N/A,#N/A,TRUE,"Consol cap-ex";#N/A,#N/A,TRUE,"APC cap-ex";#N/A,#N/A,TRUE,"GPC cap-ex";#N/A,#N/A,TRUE,"GUL cap-ex";#N/A,#N/A,TRUE,"MPC cap-ex";#N/A,#N/A,TRUE,"SAV cap-ex";#N/A,#N/A,TRUE,"SEGCO cap-ex";#N/A,#N/A,TRUE,"SWE cap-ex"}</definedName>
    <definedName name="wrn.Revised._.Capital._.Budget." localSheetId="40" hidden="1">{#N/A,#N/A,TRUE,"Overview";#N/A,#N/A,TRUE,"New Gen";#N/A,#N/A,TRUE,"Consol cap-ex";#N/A,#N/A,TRUE,"APC cap-ex";#N/A,#N/A,TRUE,"GPC cap-ex";#N/A,#N/A,TRUE,"GUL cap-ex";#N/A,#N/A,TRUE,"MPC cap-ex";#N/A,#N/A,TRUE,"SAV cap-ex";#N/A,#N/A,TRUE,"SEGCO cap-ex";#N/A,#N/A,TRUE,"SWE cap-ex"}</definedName>
    <definedName name="wrn.Revised._.Capital._.Budget." localSheetId="41" hidden="1">{#N/A,#N/A,TRUE,"Overview";#N/A,#N/A,TRUE,"New Gen";#N/A,#N/A,TRUE,"Consol cap-ex";#N/A,#N/A,TRUE,"APC cap-ex";#N/A,#N/A,TRUE,"GPC cap-ex";#N/A,#N/A,TRUE,"GUL cap-ex";#N/A,#N/A,TRUE,"MPC cap-ex";#N/A,#N/A,TRUE,"SAV cap-ex";#N/A,#N/A,TRUE,"SEGCO cap-ex";#N/A,#N/A,TRUE,"SWE cap-ex"}</definedName>
    <definedName name="wrn.Revised._.Capital._.Budget." localSheetId="42" hidden="1">{#N/A,#N/A,TRUE,"Overview";#N/A,#N/A,TRUE,"New Gen";#N/A,#N/A,TRUE,"Consol cap-ex";#N/A,#N/A,TRUE,"APC cap-ex";#N/A,#N/A,TRUE,"GPC cap-ex";#N/A,#N/A,TRUE,"GUL cap-ex";#N/A,#N/A,TRUE,"MPC cap-ex";#N/A,#N/A,TRUE,"SAV cap-ex";#N/A,#N/A,TRUE,"SEGCO cap-ex";#N/A,#N/A,TRUE,"SWE cap-ex"}</definedName>
    <definedName name="wrn.Revised._.Capital._.Budget." localSheetId="44" hidden="1">{#N/A,#N/A,TRUE,"Overview";#N/A,#N/A,TRUE,"New Gen";#N/A,#N/A,TRUE,"Consol cap-ex";#N/A,#N/A,TRUE,"APC cap-ex";#N/A,#N/A,TRUE,"GPC cap-ex";#N/A,#N/A,TRUE,"GUL cap-ex";#N/A,#N/A,TRUE,"MPC cap-ex";#N/A,#N/A,TRUE,"SAV cap-ex";#N/A,#N/A,TRUE,"SEGCO cap-ex";#N/A,#N/A,TRUE,"SWE cap-ex"}</definedName>
    <definedName name="wrn.Revised._.Capital._.Budget." localSheetId="54" hidden="1">{#N/A,#N/A,TRUE,"Overview";#N/A,#N/A,TRUE,"New Gen";#N/A,#N/A,TRUE,"Consol cap-ex";#N/A,#N/A,TRUE,"APC cap-ex";#N/A,#N/A,TRUE,"GPC cap-ex";#N/A,#N/A,TRUE,"GUL cap-ex";#N/A,#N/A,TRUE,"MPC cap-ex";#N/A,#N/A,TRUE,"SAV cap-ex";#N/A,#N/A,TRUE,"SEGCO cap-ex";#N/A,#N/A,TRUE,"SWE cap-ex"}</definedName>
    <definedName name="wrn.Revised._.Capital._.Budget." hidden="1">{#N/A,#N/A,TRUE,"Overview";#N/A,#N/A,TRUE,"New Gen";#N/A,#N/A,TRUE,"Consol cap-ex";#N/A,#N/A,TRUE,"APC cap-ex";#N/A,#N/A,TRUE,"GPC cap-ex";#N/A,#N/A,TRUE,"GUL cap-ex";#N/A,#N/A,TRUE,"MPC cap-ex";#N/A,#N/A,TRUE,"SAV cap-ex";#N/A,#N/A,TRUE,"SEGCO cap-ex";#N/A,#N/A,TRUE,"SWE cap-ex"}</definedName>
    <definedName name="wrn.robert." localSheetId="16" hidden="1">{#N/A,#N/A,FALSE,"PG6RLG"}</definedName>
    <definedName name="wrn.robert." localSheetId="17" hidden="1">{#N/A,#N/A,FALSE,"PG6RLG"}</definedName>
    <definedName name="wrn.robert." localSheetId="22" hidden="1">{#N/A,#N/A,FALSE,"PG6RLG"}</definedName>
    <definedName name="wrn.robert." localSheetId="39" hidden="1">{#N/A,#N/A,FALSE,"PG6RLG"}</definedName>
    <definedName name="wrn.robert." localSheetId="40" hidden="1">{#N/A,#N/A,FALSE,"PG6RLG"}</definedName>
    <definedName name="wrn.robert." localSheetId="41" hidden="1">{#N/A,#N/A,FALSE,"PG6RLG"}</definedName>
    <definedName name="wrn.robert." localSheetId="44" hidden="1">{#N/A,#N/A,FALSE,"PG6RLG"}</definedName>
    <definedName name="wrn.robert." hidden="1">{#N/A,#N/A,FALSE,"PG6RLG"}</definedName>
    <definedName name="wrn.robert.1" localSheetId="16" hidden="1">{#N/A,#N/A,FALSE,"PG6RLG"}</definedName>
    <definedName name="wrn.robert.1" localSheetId="17" hidden="1">{#N/A,#N/A,FALSE,"PG6RLG"}</definedName>
    <definedName name="wrn.robert.1" localSheetId="22" hidden="1">{#N/A,#N/A,FALSE,"PG6RLG"}</definedName>
    <definedName name="wrn.robert.1" localSheetId="39" hidden="1">{#N/A,#N/A,FALSE,"PG6RLG"}</definedName>
    <definedName name="wrn.robert.1" localSheetId="40" hidden="1">{#N/A,#N/A,FALSE,"PG6RLG"}</definedName>
    <definedName name="wrn.robert.1" localSheetId="41" hidden="1">{#N/A,#N/A,FALSE,"PG6RLG"}</definedName>
    <definedName name="wrn.robert.1" localSheetId="44" hidden="1">{#N/A,#N/A,FALSE,"PG6RLG"}</definedName>
    <definedName name="wrn.robert.1" hidden="1">{#N/A,#N/A,FALSE,"PG6RLG"}</definedName>
    <definedName name="wrn.SumIncBalRat." localSheetId="63" hidden="1">{#N/A,#N/A,FALSE,"Summary";#N/A,#N/A,FALSE,"Income Statement";#N/A,#N/A,FALSE,"Balance Sheet";#N/A,#N/A,FALSE,"Ratios"}</definedName>
    <definedName name="wrn.SumIncBalRat." localSheetId="16" hidden="1">{#N/A,#N/A,FALSE,"Summary";#N/A,#N/A,FALSE,"Income Statement";#N/A,#N/A,FALSE,"Balance Sheet";#N/A,#N/A,FALSE,"Ratios"}</definedName>
    <definedName name="wrn.SumIncBalRat." localSheetId="17" hidden="1">{#N/A,#N/A,FALSE,"Summary";#N/A,#N/A,FALSE,"Income Statement";#N/A,#N/A,FALSE,"Balance Sheet";#N/A,#N/A,FALSE,"Ratios"}</definedName>
    <definedName name="wrn.SumIncBalRat." localSheetId="22" hidden="1">{#N/A,#N/A,FALSE,"Summary";#N/A,#N/A,FALSE,"Income Statement";#N/A,#N/A,FALSE,"Balance Sheet";#N/A,#N/A,FALSE,"Ratios"}</definedName>
    <definedName name="wrn.SumIncBalRat." localSheetId="24" hidden="1">{#N/A,#N/A,FALSE,"Summary";#N/A,#N/A,FALSE,"Income Statement";#N/A,#N/A,FALSE,"Balance Sheet";#N/A,#N/A,FALSE,"Ratios"}</definedName>
    <definedName name="wrn.SumIncBalRat." localSheetId="34" hidden="1">{#N/A,#N/A,FALSE,"Summary";#N/A,#N/A,FALSE,"Income Statement";#N/A,#N/A,FALSE,"Balance Sheet";#N/A,#N/A,FALSE,"Ratios"}</definedName>
    <definedName name="wrn.SumIncBalRat." localSheetId="39" hidden="1">{#N/A,#N/A,FALSE,"Summary";#N/A,#N/A,FALSE,"Income Statement";#N/A,#N/A,FALSE,"Balance Sheet";#N/A,#N/A,FALSE,"Ratios"}</definedName>
    <definedName name="wrn.SumIncBalRat." localSheetId="40" hidden="1">{#N/A,#N/A,FALSE,"Summary";#N/A,#N/A,FALSE,"Income Statement";#N/A,#N/A,FALSE,"Balance Sheet";#N/A,#N/A,FALSE,"Ratios"}</definedName>
    <definedName name="wrn.SumIncBalRat." localSheetId="41" hidden="1">{#N/A,#N/A,FALSE,"Summary";#N/A,#N/A,FALSE,"Income Statement";#N/A,#N/A,FALSE,"Balance Sheet";#N/A,#N/A,FALSE,"Ratios"}</definedName>
    <definedName name="wrn.SumIncBalRat." localSheetId="42" hidden="1">{#N/A,#N/A,FALSE,"Summary";#N/A,#N/A,FALSE,"Income Statement";#N/A,#N/A,FALSE,"Balance Sheet";#N/A,#N/A,FALSE,"Ratios"}</definedName>
    <definedName name="wrn.SumIncBalRat." localSheetId="44" hidden="1">{#N/A,#N/A,FALSE,"Summary";#N/A,#N/A,FALSE,"Income Statement";#N/A,#N/A,FALSE,"Balance Sheet";#N/A,#N/A,FALSE,"Ratios"}</definedName>
    <definedName name="wrn.SumIncBalRat." localSheetId="54" hidden="1">{#N/A,#N/A,FALSE,"Summary";#N/A,#N/A,FALSE,"Income Statement";#N/A,#N/A,FALSE,"Balance Sheet";#N/A,#N/A,FALSE,"Ratios"}</definedName>
    <definedName name="wrn.SumIncBalRat." hidden="1">{#N/A,#N/A,FALSE,"Summary";#N/A,#N/A,FALSE,"Income Statement";#N/A,#N/A,FALSE,"Balance Sheet";#N/A,#N/A,FALSE,"Ratios"}</definedName>
    <definedName name="wrn.Summary." localSheetId="6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16"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1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2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2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3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4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4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4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localSheetId="5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_.by._.Quarter." localSheetId="63" hidden="1">{#N/A,#N/A,FALSE,"Quarters"}</definedName>
    <definedName name="wrn.Summary._.by._.Quarter." localSheetId="16" hidden="1">{#N/A,#N/A,FALSE,"Quarters"}</definedName>
    <definedName name="wrn.Summary._.by._.Quarter." localSheetId="17" hidden="1">{#N/A,#N/A,FALSE,"Quarters"}</definedName>
    <definedName name="wrn.Summary._.by._.Quarter." localSheetId="22" hidden="1">{#N/A,#N/A,FALSE,"Quarters"}</definedName>
    <definedName name="wrn.Summary._.by._.Quarter." localSheetId="24" hidden="1">{#N/A,#N/A,FALSE,"Quarters"}</definedName>
    <definedName name="wrn.Summary._.by._.Quarter." localSheetId="34" hidden="1">{#N/A,#N/A,FALSE,"Quarters"}</definedName>
    <definedName name="wrn.Summary._.by._.Quarter." localSheetId="39" hidden="1">{#N/A,#N/A,FALSE,"Quarters"}</definedName>
    <definedName name="wrn.Summary._.by._.Quarter." localSheetId="40" hidden="1">{#N/A,#N/A,FALSE,"Quarters"}</definedName>
    <definedName name="wrn.Summary._.by._.Quarter." localSheetId="41" hidden="1">{#N/A,#N/A,FALSE,"Quarters"}</definedName>
    <definedName name="wrn.Summary._.by._.Quarter." localSheetId="42" hidden="1">{#N/A,#N/A,FALSE,"Quarters"}</definedName>
    <definedName name="wrn.Summary._.by._.Quarter." localSheetId="44" hidden="1">{#N/A,#N/A,FALSE,"Quarters"}</definedName>
    <definedName name="wrn.Summary._.by._.Quarter." localSheetId="54" hidden="1">{#N/A,#N/A,FALSE,"Quarters"}</definedName>
    <definedName name="wrn.Summary._.by._.Quarter." hidden="1">{#N/A,#N/A,FALSE,"Quarters"}</definedName>
    <definedName name="wrn.Summary.Decom" localSheetId="6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16"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1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2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2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3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4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4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4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localSheetId="5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Decom"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63"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16"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17"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2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2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3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39"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40"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41"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42"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4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localSheetId="54"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 hidden="1">{"View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pporting._.Schedules." localSheetId="63" hidden="1">{#N/A,#N/A,FALSE,"UPC";#N/A,#N/A,FALSE,"LNP";#N/A,#N/A,FALSE,"LCS";#N/A,#N/A,FALSE,"Industrial";#N/A,#N/A,FALSE,"Tariff";#N/A,#N/A,FALSE,"Taxes";#N/A,#N/A,FALSE,"Growth";#N/A,#N/A,FALSE,"TurnOns"}</definedName>
    <definedName name="wrn.Supporting._.Schedules." localSheetId="16" hidden="1">{#N/A,#N/A,FALSE,"UPC";#N/A,#N/A,FALSE,"LNP";#N/A,#N/A,FALSE,"LCS";#N/A,#N/A,FALSE,"Industrial";#N/A,#N/A,FALSE,"Tariff";#N/A,#N/A,FALSE,"Taxes";#N/A,#N/A,FALSE,"Growth";#N/A,#N/A,FALSE,"TurnOns"}</definedName>
    <definedName name="wrn.Supporting._.Schedules." localSheetId="17" hidden="1">{#N/A,#N/A,FALSE,"UPC";#N/A,#N/A,FALSE,"LNP";#N/A,#N/A,FALSE,"LCS";#N/A,#N/A,FALSE,"Industrial";#N/A,#N/A,FALSE,"Tariff";#N/A,#N/A,FALSE,"Taxes";#N/A,#N/A,FALSE,"Growth";#N/A,#N/A,FALSE,"TurnOns"}</definedName>
    <definedName name="wrn.Supporting._.Schedules." localSheetId="22" hidden="1">{#N/A,#N/A,FALSE,"UPC";#N/A,#N/A,FALSE,"LNP";#N/A,#N/A,FALSE,"LCS";#N/A,#N/A,FALSE,"Industrial";#N/A,#N/A,FALSE,"Tariff";#N/A,#N/A,FALSE,"Taxes";#N/A,#N/A,FALSE,"Growth";#N/A,#N/A,FALSE,"TurnOns"}</definedName>
    <definedName name="wrn.Supporting._.Schedules." localSheetId="24" hidden="1">{#N/A,#N/A,FALSE,"UPC";#N/A,#N/A,FALSE,"LNP";#N/A,#N/A,FALSE,"LCS";#N/A,#N/A,FALSE,"Industrial";#N/A,#N/A,FALSE,"Tariff";#N/A,#N/A,FALSE,"Taxes";#N/A,#N/A,FALSE,"Growth";#N/A,#N/A,FALSE,"TurnOns"}</definedName>
    <definedName name="wrn.Supporting._.Schedules." localSheetId="34" hidden="1">{#N/A,#N/A,FALSE,"UPC";#N/A,#N/A,FALSE,"LNP";#N/A,#N/A,FALSE,"LCS";#N/A,#N/A,FALSE,"Industrial";#N/A,#N/A,FALSE,"Tariff";#N/A,#N/A,FALSE,"Taxes";#N/A,#N/A,FALSE,"Growth";#N/A,#N/A,FALSE,"TurnOns"}</definedName>
    <definedName name="wrn.Supporting._.Schedules." localSheetId="39" hidden="1">{#N/A,#N/A,FALSE,"UPC";#N/A,#N/A,FALSE,"LNP";#N/A,#N/A,FALSE,"LCS";#N/A,#N/A,FALSE,"Industrial";#N/A,#N/A,FALSE,"Tariff";#N/A,#N/A,FALSE,"Taxes";#N/A,#N/A,FALSE,"Growth";#N/A,#N/A,FALSE,"TurnOns"}</definedName>
    <definedName name="wrn.Supporting._.Schedules." localSheetId="40" hidden="1">{#N/A,#N/A,FALSE,"UPC";#N/A,#N/A,FALSE,"LNP";#N/A,#N/A,FALSE,"LCS";#N/A,#N/A,FALSE,"Industrial";#N/A,#N/A,FALSE,"Tariff";#N/A,#N/A,FALSE,"Taxes";#N/A,#N/A,FALSE,"Growth";#N/A,#N/A,FALSE,"TurnOns"}</definedName>
    <definedName name="wrn.Supporting._.Schedules." localSheetId="41" hidden="1">{#N/A,#N/A,FALSE,"UPC";#N/A,#N/A,FALSE,"LNP";#N/A,#N/A,FALSE,"LCS";#N/A,#N/A,FALSE,"Industrial";#N/A,#N/A,FALSE,"Tariff";#N/A,#N/A,FALSE,"Taxes";#N/A,#N/A,FALSE,"Growth";#N/A,#N/A,FALSE,"TurnOns"}</definedName>
    <definedName name="wrn.Supporting._.Schedules." localSheetId="42" hidden="1">{#N/A,#N/A,FALSE,"UPC";#N/A,#N/A,FALSE,"LNP";#N/A,#N/A,FALSE,"LCS";#N/A,#N/A,FALSE,"Industrial";#N/A,#N/A,FALSE,"Tariff";#N/A,#N/A,FALSE,"Taxes";#N/A,#N/A,FALSE,"Growth";#N/A,#N/A,FALSE,"TurnOns"}</definedName>
    <definedName name="wrn.Supporting._.Schedules." localSheetId="44" hidden="1">{#N/A,#N/A,FALSE,"UPC";#N/A,#N/A,FALSE,"LNP";#N/A,#N/A,FALSE,"LCS";#N/A,#N/A,FALSE,"Industrial";#N/A,#N/A,FALSE,"Tariff";#N/A,#N/A,FALSE,"Taxes";#N/A,#N/A,FALSE,"Growth";#N/A,#N/A,FALSE,"TurnOns"}</definedName>
    <definedName name="wrn.Supporting._.Schedules." localSheetId="54" hidden="1">{#N/A,#N/A,FALSE,"UPC";#N/A,#N/A,FALSE,"LNP";#N/A,#N/A,FALSE,"LCS";#N/A,#N/A,FALSE,"Industrial";#N/A,#N/A,FALSE,"Tariff";#N/A,#N/A,FALSE,"Taxes";#N/A,#N/A,FALSE,"Growth";#N/A,#N/A,FALSE,"TurnOns"}</definedName>
    <definedName name="wrn.Supporting._.Schedules." hidden="1">{#N/A,#N/A,FALSE,"UPC";#N/A,#N/A,FALSE,"LNP";#N/A,#N/A,FALSE,"LCS";#N/A,#N/A,FALSE,"Industrial";#N/A,#N/A,FALSE,"Tariff";#N/A,#N/A,FALSE,"Taxes";#N/A,#N/A,FALSE,"Growth";#N/A,#N/A,FALSE,"TurnOns"}</definedName>
    <definedName name="wrn.test." localSheetId="63" hidden="1">{"holdco",#N/A,FALSE,"Summary Financials";"holdco",#N/A,FALSE,"Summary Financials"}</definedName>
    <definedName name="wrn.test." localSheetId="16" hidden="1">{"holdco",#N/A,FALSE,"Summary Financials";"holdco",#N/A,FALSE,"Summary Financials"}</definedName>
    <definedName name="wrn.test." localSheetId="17" hidden="1">{"holdco",#N/A,FALSE,"Summary Financials";"holdco",#N/A,FALSE,"Summary Financials"}</definedName>
    <definedName name="wrn.test." localSheetId="22" hidden="1">{"holdco",#N/A,FALSE,"Summary Financials";"holdco",#N/A,FALSE,"Summary Financials"}</definedName>
    <definedName name="wrn.test." localSheetId="24" hidden="1">{"holdco",#N/A,FALSE,"Summary Financials";"holdco",#N/A,FALSE,"Summary Financials"}</definedName>
    <definedName name="wrn.test." localSheetId="34" hidden="1">{"holdco",#N/A,FALSE,"Summary Financials";"holdco",#N/A,FALSE,"Summary Financials"}</definedName>
    <definedName name="wrn.test." localSheetId="39" hidden="1">{"holdco",#N/A,FALSE,"Summary Financials";"holdco",#N/A,FALSE,"Summary Financials"}</definedName>
    <definedName name="wrn.test." localSheetId="40" hidden="1">{"holdco",#N/A,FALSE,"Summary Financials";"holdco",#N/A,FALSE,"Summary Financials"}</definedName>
    <definedName name="wrn.test." localSheetId="41" hidden="1">{"holdco",#N/A,FALSE,"Summary Financials";"holdco",#N/A,FALSE,"Summary Financials"}</definedName>
    <definedName name="wrn.test." localSheetId="42" hidden="1">{"holdco",#N/A,FALSE,"Summary Financials";"holdco",#N/A,FALSE,"Summary Financials"}</definedName>
    <definedName name="wrn.test." localSheetId="44" hidden="1">{"holdco",#N/A,FALSE,"Summary Financials";"holdco",#N/A,FALSE,"Summary Financials"}</definedName>
    <definedName name="wrn.test." localSheetId="54" hidden="1">{"holdco",#N/A,FALSE,"Summary Financials";"holdco",#N/A,FALSE,"Summary Financials"}</definedName>
    <definedName name="wrn.test." hidden="1">{"holdco",#N/A,FALSE,"Summary Financials";"holdco",#N/A,FALSE,"Summary Financials"}</definedName>
    <definedName name="wrn.Typical._.Bill._.Comparison." localSheetId="63" hidden="1">{#N/A,#N/A,FALSE,"TypicalBill"}</definedName>
    <definedName name="wrn.Typical._.Bill._.Comparison." localSheetId="16" hidden="1">{#N/A,#N/A,FALSE,"TypicalBill"}</definedName>
    <definedName name="wrn.Typical._.Bill._.Comparison." localSheetId="17" hidden="1">{#N/A,#N/A,FALSE,"TypicalBill"}</definedName>
    <definedName name="wrn.Typical._.Bill._.Comparison." localSheetId="22" hidden="1">{#N/A,#N/A,FALSE,"TypicalBill"}</definedName>
    <definedName name="wrn.Typical._.Bill._.Comparison." localSheetId="24" hidden="1">{#N/A,#N/A,FALSE,"TypicalBill"}</definedName>
    <definedName name="wrn.Typical._.Bill._.Comparison." localSheetId="34" hidden="1">{#N/A,#N/A,FALSE,"TypicalBill"}</definedName>
    <definedName name="wrn.Typical._.Bill._.Comparison." localSheetId="39" hidden="1">{#N/A,#N/A,FALSE,"TypicalBill"}</definedName>
    <definedName name="wrn.Typical._.Bill._.Comparison." localSheetId="40" hidden="1">{#N/A,#N/A,FALSE,"TypicalBill"}</definedName>
    <definedName name="wrn.Typical._.Bill._.Comparison." localSheetId="41" hidden="1">{#N/A,#N/A,FALSE,"TypicalBill"}</definedName>
    <definedName name="wrn.Typical._.Bill._.Comparison." localSheetId="42" hidden="1">{#N/A,#N/A,FALSE,"TypicalBill"}</definedName>
    <definedName name="wrn.Typical._.Bill._.Comparison." localSheetId="44" hidden="1">{#N/A,#N/A,FALSE,"TypicalBill"}</definedName>
    <definedName name="wrn.Typical._.Bill._.Comparison." localSheetId="54" hidden="1">{#N/A,#N/A,FALSE,"TypicalBill"}</definedName>
    <definedName name="wrn.Typical._.Bill._.Comparison." hidden="1">{#N/A,#N/A,FALSE,"TypicalBill"}</definedName>
    <definedName name="wrn2.print" localSheetId="63" hidden="1">{#N/A,#N/A,FALSE,"Production  - Total";#N/A,#N/A,FALSE,"Production  - Gulf";#N/A,#N/A,FALSE,"Production - East";#N/A,#N/A,FALSE,"Production  - Other";#N/A,#N/A,FALSE,"Reconciliation - Total";#N/A,#N/A,FALSE,"Reconciliation - Gulf";#N/A,#N/A,FALSE,"Reconciliation - East";#N/A,#N/A,FALSE,"Reconciliation - Other"}</definedName>
    <definedName name="wrn2.print" localSheetId="16" hidden="1">{#N/A,#N/A,FALSE,"Production  - Total";#N/A,#N/A,FALSE,"Production  - Gulf";#N/A,#N/A,FALSE,"Production - East";#N/A,#N/A,FALSE,"Production  - Other";#N/A,#N/A,FALSE,"Reconciliation - Total";#N/A,#N/A,FALSE,"Reconciliation - Gulf";#N/A,#N/A,FALSE,"Reconciliation - East";#N/A,#N/A,FALSE,"Reconciliation - Other"}</definedName>
    <definedName name="wrn2.print" localSheetId="17" hidden="1">{#N/A,#N/A,FALSE,"Production  - Total";#N/A,#N/A,FALSE,"Production  - Gulf";#N/A,#N/A,FALSE,"Production - East";#N/A,#N/A,FALSE,"Production  - Other";#N/A,#N/A,FALSE,"Reconciliation - Total";#N/A,#N/A,FALSE,"Reconciliation - Gulf";#N/A,#N/A,FALSE,"Reconciliation - East";#N/A,#N/A,FALSE,"Reconciliation - Other"}</definedName>
    <definedName name="wrn2.print" localSheetId="22" hidden="1">{#N/A,#N/A,FALSE,"Production  - Total";#N/A,#N/A,FALSE,"Production  - Gulf";#N/A,#N/A,FALSE,"Production - East";#N/A,#N/A,FALSE,"Production  - Other";#N/A,#N/A,FALSE,"Reconciliation - Total";#N/A,#N/A,FALSE,"Reconciliation - Gulf";#N/A,#N/A,FALSE,"Reconciliation - East";#N/A,#N/A,FALSE,"Reconciliation - Other"}</definedName>
    <definedName name="wrn2.print" localSheetId="24" hidden="1">{#N/A,#N/A,FALSE,"Production  - Total";#N/A,#N/A,FALSE,"Production  - Gulf";#N/A,#N/A,FALSE,"Production - East";#N/A,#N/A,FALSE,"Production  - Other";#N/A,#N/A,FALSE,"Reconciliation - Total";#N/A,#N/A,FALSE,"Reconciliation - Gulf";#N/A,#N/A,FALSE,"Reconciliation - East";#N/A,#N/A,FALSE,"Reconciliation - Other"}</definedName>
    <definedName name="wrn2.print" localSheetId="34" hidden="1">{#N/A,#N/A,FALSE,"Production  - Total";#N/A,#N/A,FALSE,"Production  - Gulf";#N/A,#N/A,FALSE,"Production - East";#N/A,#N/A,FALSE,"Production  - Other";#N/A,#N/A,FALSE,"Reconciliation - Total";#N/A,#N/A,FALSE,"Reconciliation - Gulf";#N/A,#N/A,FALSE,"Reconciliation - East";#N/A,#N/A,FALSE,"Reconciliation - Other"}</definedName>
    <definedName name="wrn2.print" localSheetId="39" hidden="1">{#N/A,#N/A,FALSE,"Production  - Total";#N/A,#N/A,FALSE,"Production  - Gulf";#N/A,#N/A,FALSE,"Production - East";#N/A,#N/A,FALSE,"Production  - Other";#N/A,#N/A,FALSE,"Reconciliation - Total";#N/A,#N/A,FALSE,"Reconciliation - Gulf";#N/A,#N/A,FALSE,"Reconciliation - East";#N/A,#N/A,FALSE,"Reconciliation - Other"}</definedName>
    <definedName name="wrn2.print" localSheetId="40" hidden="1">{#N/A,#N/A,FALSE,"Production  - Total";#N/A,#N/A,FALSE,"Production  - Gulf";#N/A,#N/A,FALSE,"Production - East";#N/A,#N/A,FALSE,"Production  - Other";#N/A,#N/A,FALSE,"Reconciliation - Total";#N/A,#N/A,FALSE,"Reconciliation - Gulf";#N/A,#N/A,FALSE,"Reconciliation - East";#N/A,#N/A,FALSE,"Reconciliation - Other"}</definedName>
    <definedName name="wrn2.print" localSheetId="41" hidden="1">{#N/A,#N/A,FALSE,"Production  - Total";#N/A,#N/A,FALSE,"Production  - Gulf";#N/A,#N/A,FALSE,"Production - East";#N/A,#N/A,FALSE,"Production  - Other";#N/A,#N/A,FALSE,"Reconciliation - Total";#N/A,#N/A,FALSE,"Reconciliation - Gulf";#N/A,#N/A,FALSE,"Reconciliation - East";#N/A,#N/A,FALSE,"Reconciliation - Other"}</definedName>
    <definedName name="wrn2.print" localSheetId="42" hidden="1">{#N/A,#N/A,FALSE,"Production  - Total";#N/A,#N/A,FALSE,"Production  - Gulf";#N/A,#N/A,FALSE,"Production - East";#N/A,#N/A,FALSE,"Production  - Other";#N/A,#N/A,FALSE,"Reconciliation - Total";#N/A,#N/A,FALSE,"Reconciliation - Gulf";#N/A,#N/A,FALSE,"Reconciliation - East";#N/A,#N/A,FALSE,"Reconciliation - Other"}</definedName>
    <definedName name="wrn2.print" localSheetId="44" hidden="1">{#N/A,#N/A,FALSE,"Production  - Total";#N/A,#N/A,FALSE,"Production  - Gulf";#N/A,#N/A,FALSE,"Production - East";#N/A,#N/A,FALSE,"Production  - Other";#N/A,#N/A,FALSE,"Reconciliation - Total";#N/A,#N/A,FALSE,"Reconciliation - Gulf";#N/A,#N/A,FALSE,"Reconciliation - East";#N/A,#N/A,FALSE,"Reconciliation - Other"}</definedName>
    <definedName name="wrn2.print" localSheetId="54" hidden="1">{#N/A,#N/A,FALSE,"Production  - Total";#N/A,#N/A,FALSE,"Production  - Gulf";#N/A,#N/A,FALSE,"Production - East";#N/A,#N/A,FALSE,"Production  - Other";#N/A,#N/A,FALSE,"Reconciliation - Total";#N/A,#N/A,FALSE,"Reconciliation - Gulf";#N/A,#N/A,FALSE,"Reconciliation - East";#N/A,#N/A,FALSE,"Reconciliation - Other"}</definedName>
    <definedName name="wrn2.print" hidden="1">{#N/A,#N/A,FALSE,"Production  - Total";#N/A,#N/A,FALSE,"Production  - Gulf";#N/A,#N/A,FALSE,"Production - East";#N/A,#N/A,FALSE,"Production  - Other";#N/A,#N/A,FALSE,"Reconciliation - Total";#N/A,#N/A,FALSE,"Reconciliation - Gulf";#N/A,#N/A,FALSE,"Reconciliation - East";#N/A,#N/A,FALSE,"Reconciliation - Other"}</definedName>
    <definedName name="wrnn.print" localSheetId="63" hidden="1">{#N/A,#N/A,FALSE,"Production  - Total";#N/A,#N/A,FALSE,"Production  - Gulf";#N/A,#N/A,FALSE,"High lights - Gulf";#N/A,#N/A,FALSE,"Production - East";#N/A,#N/A,FALSE,"High lights - East"}</definedName>
    <definedName name="wrnn.print" localSheetId="16" hidden="1">{#N/A,#N/A,FALSE,"Production  - Total";#N/A,#N/A,FALSE,"Production  - Gulf";#N/A,#N/A,FALSE,"High lights - Gulf";#N/A,#N/A,FALSE,"Production - East";#N/A,#N/A,FALSE,"High lights - East"}</definedName>
    <definedName name="wrnn.print" localSheetId="17" hidden="1">{#N/A,#N/A,FALSE,"Production  - Total";#N/A,#N/A,FALSE,"Production  - Gulf";#N/A,#N/A,FALSE,"High lights - Gulf";#N/A,#N/A,FALSE,"Production - East";#N/A,#N/A,FALSE,"High lights - East"}</definedName>
    <definedName name="wrnn.print" localSheetId="22" hidden="1">{#N/A,#N/A,FALSE,"Production  - Total";#N/A,#N/A,FALSE,"Production  - Gulf";#N/A,#N/A,FALSE,"High lights - Gulf";#N/A,#N/A,FALSE,"Production - East";#N/A,#N/A,FALSE,"High lights - East"}</definedName>
    <definedName name="wrnn.print" localSheetId="24" hidden="1">{#N/A,#N/A,FALSE,"Production  - Total";#N/A,#N/A,FALSE,"Production  - Gulf";#N/A,#N/A,FALSE,"High lights - Gulf";#N/A,#N/A,FALSE,"Production - East";#N/A,#N/A,FALSE,"High lights - East"}</definedName>
    <definedName name="wrnn.print" localSheetId="34" hidden="1">{#N/A,#N/A,FALSE,"Production  - Total";#N/A,#N/A,FALSE,"Production  - Gulf";#N/A,#N/A,FALSE,"High lights - Gulf";#N/A,#N/A,FALSE,"Production - East";#N/A,#N/A,FALSE,"High lights - East"}</definedName>
    <definedName name="wrnn.print" localSheetId="39" hidden="1">{#N/A,#N/A,FALSE,"Production  - Total";#N/A,#N/A,FALSE,"Production  - Gulf";#N/A,#N/A,FALSE,"High lights - Gulf";#N/A,#N/A,FALSE,"Production - East";#N/A,#N/A,FALSE,"High lights - East"}</definedName>
    <definedName name="wrnn.print" localSheetId="40" hidden="1">{#N/A,#N/A,FALSE,"Production  - Total";#N/A,#N/A,FALSE,"Production  - Gulf";#N/A,#N/A,FALSE,"High lights - Gulf";#N/A,#N/A,FALSE,"Production - East";#N/A,#N/A,FALSE,"High lights - East"}</definedName>
    <definedName name="wrnn.print" localSheetId="41" hidden="1">{#N/A,#N/A,FALSE,"Production  - Total";#N/A,#N/A,FALSE,"Production  - Gulf";#N/A,#N/A,FALSE,"High lights - Gulf";#N/A,#N/A,FALSE,"Production - East";#N/A,#N/A,FALSE,"High lights - East"}</definedName>
    <definedName name="wrnn.print" localSheetId="42" hidden="1">{#N/A,#N/A,FALSE,"Production  - Total";#N/A,#N/A,FALSE,"Production  - Gulf";#N/A,#N/A,FALSE,"High lights - Gulf";#N/A,#N/A,FALSE,"Production - East";#N/A,#N/A,FALSE,"High lights - East"}</definedName>
    <definedName name="wrnn.print" localSheetId="44" hidden="1">{#N/A,#N/A,FALSE,"Production  - Total";#N/A,#N/A,FALSE,"Production  - Gulf";#N/A,#N/A,FALSE,"High lights - Gulf";#N/A,#N/A,FALSE,"Production - East";#N/A,#N/A,FALSE,"High lights - East"}</definedName>
    <definedName name="wrnn.print" localSheetId="54" hidden="1">{#N/A,#N/A,FALSE,"Production  - Total";#N/A,#N/A,FALSE,"Production  - Gulf";#N/A,#N/A,FALSE,"High lights - Gulf";#N/A,#N/A,FALSE,"Production - East";#N/A,#N/A,FALSE,"High lights - East"}</definedName>
    <definedName name="wrnn.print" hidden="1">{#N/A,#N/A,FALSE,"Production  - Total";#N/A,#N/A,FALSE,"Production  - Gulf";#N/A,#N/A,FALSE,"High lights - Gulf";#N/A,#N/A,FALSE,"Production - East";#N/A,#N/A,FALSE,"High lights - East"}</definedName>
    <definedName name="wrtt" localSheetId="63" hidden="1">{"Model Summary",#N/A,FALSE,"Print Chart";"Holdco",#N/A,FALSE,"Print Chart";"Genco",#N/A,FALSE,"Print Chart";"Servco",#N/A,FALSE,"Print Chart";"Genco_Detail",#N/A,FALSE,"Summary Financials";"Servco_Detail",#N/A,FALSE,"Summary Financials"}</definedName>
    <definedName name="wrtt" localSheetId="16" hidden="1">{"Model Summary",#N/A,FALSE,"Print Chart";"Holdco",#N/A,FALSE,"Print Chart";"Genco",#N/A,FALSE,"Print Chart";"Servco",#N/A,FALSE,"Print Chart";"Genco_Detail",#N/A,FALSE,"Summary Financials";"Servco_Detail",#N/A,FALSE,"Summary Financials"}</definedName>
    <definedName name="wrtt" localSheetId="17" hidden="1">{"Model Summary",#N/A,FALSE,"Print Chart";"Holdco",#N/A,FALSE,"Print Chart";"Genco",#N/A,FALSE,"Print Chart";"Servco",#N/A,FALSE,"Print Chart";"Genco_Detail",#N/A,FALSE,"Summary Financials";"Servco_Detail",#N/A,FALSE,"Summary Financials"}</definedName>
    <definedName name="wrtt" localSheetId="22" hidden="1">{"Model Summary",#N/A,FALSE,"Print Chart";"Holdco",#N/A,FALSE,"Print Chart";"Genco",#N/A,FALSE,"Print Chart";"Servco",#N/A,FALSE,"Print Chart";"Genco_Detail",#N/A,FALSE,"Summary Financials";"Servco_Detail",#N/A,FALSE,"Summary Financials"}</definedName>
    <definedName name="wrtt" localSheetId="24" hidden="1">{"Model Summary",#N/A,FALSE,"Print Chart";"Holdco",#N/A,FALSE,"Print Chart";"Genco",#N/A,FALSE,"Print Chart";"Servco",#N/A,FALSE,"Print Chart";"Genco_Detail",#N/A,FALSE,"Summary Financials";"Servco_Detail",#N/A,FALSE,"Summary Financials"}</definedName>
    <definedName name="wrtt" localSheetId="34" hidden="1">{"Model Summary",#N/A,FALSE,"Print Chart";"Holdco",#N/A,FALSE,"Print Chart";"Genco",#N/A,FALSE,"Print Chart";"Servco",#N/A,FALSE,"Print Chart";"Genco_Detail",#N/A,FALSE,"Summary Financials";"Servco_Detail",#N/A,FALSE,"Summary Financials"}</definedName>
    <definedName name="wrtt" localSheetId="39" hidden="1">{"Model Summary",#N/A,FALSE,"Print Chart";"Holdco",#N/A,FALSE,"Print Chart";"Genco",#N/A,FALSE,"Print Chart";"Servco",#N/A,FALSE,"Print Chart";"Genco_Detail",#N/A,FALSE,"Summary Financials";"Servco_Detail",#N/A,FALSE,"Summary Financials"}</definedName>
    <definedName name="wrtt" localSheetId="40" hidden="1">{"Model Summary",#N/A,FALSE,"Print Chart";"Holdco",#N/A,FALSE,"Print Chart";"Genco",#N/A,FALSE,"Print Chart";"Servco",#N/A,FALSE,"Print Chart";"Genco_Detail",#N/A,FALSE,"Summary Financials";"Servco_Detail",#N/A,FALSE,"Summary Financials"}</definedName>
    <definedName name="wrtt" localSheetId="41" hidden="1">{"Model Summary",#N/A,FALSE,"Print Chart";"Holdco",#N/A,FALSE,"Print Chart";"Genco",#N/A,FALSE,"Print Chart";"Servco",#N/A,FALSE,"Print Chart";"Genco_Detail",#N/A,FALSE,"Summary Financials";"Servco_Detail",#N/A,FALSE,"Summary Financials"}</definedName>
    <definedName name="wrtt" localSheetId="42" hidden="1">{"Model Summary",#N/A,FALSE,"Print Chart";"Holdco",#N/A,FALSE,"Print Chart";"Genco",#N/A,FALSE,"Print Chart";"Servco",#N/A,FALSE,"Print Chart";"Genco_Detail",#N/A,FALSE,"Summary Financials";"Servco_Detail",#N/A,FALSE,"Summary Financials"}</definedName>
    <definedName name="wrtt" localSheetId="44" hidden="1">{"Model Summary",#N/A,FALSE,"Print Chart";"Holdco",#N/A,FALSE,"Print Chart";"Genco",#N/A,FALSE,"Print Chart";"Servco",#N/A,FALSE,"Print Chart";"Genco_Detail",#N/A,FALSE,"Summary Financials";"Servco_Detail",#N/A,FALSE,"Summary Financials"}</definedName>
    <definedName name="wrtt" localSheetId="54" hidden="1">{"Model Summary",#N/A,FALSE,"Print Chart";"Holdco",#N/A,FALSE,"Print Chart";"Genco",#N/A,FALSE,"Print Chart";"Servco",#N/A,FALSE,"Print Chart";"Genco_Detail",#N/A,FALSE,"Summary Financials";"Servco_Detail",#N/A,FALSE,"Summary Financials"}</definedName>
    <definedName name="wrtt" hidden="1">{"Model Summary",#N/A,FALSE,"Print Chart";"Holdco",#N/A,FALSE,"Print Chart";"Genco",#N/A,FALSE,"Print Chart";"Servco",#N/A,FALSE,"Print Chart";"Genco_Detail",#N/A,FALSE,"Summary Financials";"Servco_Detail",#N/A,FALSE,"Summary Financials"}</definedName>
    <definedName name="WTRBAL" localSheetId="63">#REF!</definedName>
    <definedName name="WTRBAL" localSheetId="22">#REF!</definedName>
    <definedName name="WTRBAL" localSheetId="41">#REF!</definedName>
    <definedName name="WTRBAL" localSheetId="42">#REF!</definedName>
    <definedName name="WTRBAL" localSheetId="44">#REF!</definedName>
    <definedName name="WTRBAL" localSheetId="54">#REF!</definedName>
    <definedName name="WTRBAL">#REF!</definedName>
    <definedName name="www" localSheetId="63" hidden="1">{#N/A,#N/A,FALSE,"schA"}</definedName>
    <definedName name="www" localSheetId="16" hidden="1">{#N/A,#N/A,FALSE,"schA"}</definedName>
    <definedName name="www" localSheetId="17" hidden="1">{#N/A,#N/A,FALSE,"schA"}</definedName>
    <definedName name="www" localSheetId="22" hidden="1">{#N/A,#N/A,FALSE,"schA"}</definedName>
    <definedName name="www" localSheetId="24" hidden="1">{#N/A,#N/A,FALSE,"schA"}</definedName>
    <definedName name="www" localSheetId="34" hidden="1">{#N/A,#N/A,FALSE,"schA"}</definedName>
    <definedName name="www" localSheetId="39" hidden="1">{#N/A,#N/A,FALSE,"schA"}</definedName>
    <definedName name="www" localSheetId="40" hidden="1">{#N/A,#N/A,FALSE,"schA"}</definedName>
    <definedName name="www" localSheetId="41" hidden="1">{#N/A,#N/A,FALSE,"schA"}</definedName>
    <definedName name="www" localSheetId="42" hidden="1">{#N/A,#N/A,FALSE,"schA"}</definedName>
    <definedName name="www" localSheetId="44" hidden="1">{#N/A,#N/A,FALSE,"schA"}</definedName>
    <definedName name="www" localSheetId="54" hidden="1">{#N/A,#N/A,FALSE,"schA"}</definedName>
    <definedName name="www" hidden="1">{#N/A,#N/A,FALSE,"schA"}</definedName>
    <definedName name="x" localSheetId="63" hidden="1">{"Benefits Summary",#N/A,FALSE,"Benefits Info without WC Amount";"Medical and Dental Costs",#N/A,FALSE,"Benefits Info without WC Amount";"Workers' Compensation",#N/A,FALSE,"Benefits Info without WC Amount"}</definedName>
    <definedName name="x" localSheetId="0" hidden="1">{"Benefits Summary",#N/A,FALSE,"Benefits Info without WC Amount";"Medical and Dental Costs",#N/A,FALSE,"Benefits Info without WC Amount";"Workers' Compensation",#N/A,FALSE,"Benefits Info without WC Amount"}</definedName>
    <definedName name="x" localSheetId="16" hidden="1">{"Benefits Summary",#N/A,FALSE,"Benefits Info without WC Amount";"Medical and Dental Costs",#N/A,FALSE,"Benefits Info without WC Amount";"Workers' Compensation",#N/A,FALSE,"Benefits Info without WC Amount"}</definedName>
    <definedName name="x" localSheetId="17" hidden="1">{"Benefits Summary",#N/A,FALSE,"Benefits Info without WC Amount";"Medical and Dental Costs",#N/A,FALSE,"Benefits Info without WC Amount";"Workers' Compensation",#N/A,FALSE,"Benefits Info without WC Amount"}</definedName>
    <definedName name="x" localSheetId="6" hidden="1">{"Benefits Summary",#N/A,FALSE,"Benefits Info without WC Amount";"Medical and Dental Costs",#N/A,FALSE,"Benefits Info without WC Amount";"Workers' Compensation",#N/A,FALSE,"Benefits Info without WC Amount"}</definedName>
    <definedName name="x" localSheetId="22" hidden="1">{"Benefits Summary",#N/A,FALSE,"Benefits Info without WC Amount";"Medical and Dental Costs",#N/A,FALSE,"Benefits Info without WC Amount";"Workers' Compensation",#N/A,FALSE,"Benefits Info without WC Amount"}</definedName>
    <definedName name="x" localSheetId="24" hidden="1">{"Benefits Summary",#N/A,FALSE,"Benefits Info without WC Amount";"Medical and Dental Costs",#N/A,FALSE,"Benefits Info without WC Amount";"Workers' Compensation",#N/A,FALSE,"Benefits Info without WC Amount"}</definedName>
    <definedName name="x" localSheetId="26" hidden="1">{"Benefits Summary",#N/A,FALSE,"Benefits Info without WC Amount";"Medical and Dental Costs",#N/A,FALSE,"Benefits Info without WC Amount";"Workers' Compensation",#N/A,FALSE,"Benefits Info without WC Amount"}</definedName>
    <definedName name="x" localSheetId="34" hidden="1">{"Benefits Summary",#N/A,FALSE,"Benefits Info without WC Amount";"Medical and Dental Costs",#N/A,FALSE,"Benefits Info without WC Amount";"Workers' Compensation",#N/A,FALSE,"Benefits Info without WC Amount"}</definedName>
    <definedName name="x" localSheetId="36" hidden="1">{"Benefits Summary",#N/A,FALSE,"Benefits Info without WC Amount";"Medical and Dental Costs",#N/A,FALSE,"Benefits Info without WC Amount";"Workers' Compensation",#N/A,FALSE,"Benefits Info without WC Amount"}</definedName>
    <definedName name="x" localSheetId="39" hidden="1">{"Benefits Summary",#N/A,FALSE,"Benefits Info without WC Amount";"Medical and Dental Costs",#N/A,FALSE,"Benefits Info without WC Amount";"Workers' Compensation",#N/A,FALSE,"Benefits Info without WC Amount"}</definedName>
    <definedName name="x" localSheetId="40" hidden="1">{"Benefits Summary",#N/A,FALSE,"Benefits Info without WC Amount";"Medical and Dental Costs",#N/A,FALSE,"Benefits Info without WC Amount";"Workers' Compensation",#N/A,FALSE,"Benefits Info without WC Amount"}</definedName>
    <definedName name="x" localSheetId="41" hidden="1">{"Benefits Summary",#N/A,FALSE,"Benefits Info without WC Amount";"Medical and Dental Costs",#N/A,FALSE,"Benefits Info without WC Amount";"Workers' Compensation",#N/A,FALSE,"Benefits Info without WC Amount"}</definedName>
    <definedName name="x" localSheetId="42" hidden="1">{"Benefits Summary",#N/A,FALSE,"Benefits Info without WC Amount";"Medical and Dental Costs",#N/A,FALSE,"Benefits Info without WC Amount";"Workers' Compensation",#N/A,FALSE,"Benefits Info without WC Amount"}</definedName>
    <definedName name="x" localSheetId="44" hidden="1">{"Benefits Summary",#N/A,FALSE,"Benefits Info without WC Amount";"Medical and Dental Costs",#N/A,FALSE,"Benefits Info without WC Amount";"Workers' Compensation",#N/A,FALSE,"Benefits Info without WC Amount"}</definedName>
    <definedName name="x" localSheetId="54" hidden="1">{"Benefits Summary",#N/A,FALSE,"Benefits Info without WC Amount";"Medical and Dental Costs",#N/A,FALSE,"Benefits Info without WC Amount";"Workers' Compensation",#N/A,FALSE,"Benefits Info without WC Amount"}</definedName>
    <definedName name="x" localSheetId="57" hidden="1">{"Benefits Summary",#N/A,FALSE,"Benefits Info without WC Amount";"Medical and Dental Costs",#N/A,FALSE,"Benefits Info without WC Amount";"Workers' Compensation",#N/A,FALSE,"Benefits Info without WC Amount"}</definedName>
    <definedName name="x" hidden="1">{"Benefits Summary",#N/A,FALSE,"Benefits Info without WC Amount";"Medical and Dental Costs",#N/A,FALSE,"Benefits Info without WC Amount";"Workers' Compensation",#N/A,FALSE,"Benefits Info without WC Amount"}</definedName>
    <definedName name="xx" localSheetId="16">#REF!</definedName>
    <definedName name="xx" localSheetId="17">#REF!</definedName>
    <definedName name="xx" localSheetId="41">#REF!</definedName>
    <definedName name="xx">#REF!</definedName>
    <definedName name="xyz" localSheetId="16" hidden="1">{#N/A,#N/A,FALSE,"PG6RLG"}</definedName>
    <definedName name="xyz" localSheetId="17" hidden="1">{#N/A,#N/A,FALSE,"PG6RLG"}</definedName>
    <definedName name="xyz" localSheetId="22" hidden="1">{#N/A,#N/A,FALSE,"PG6RLG"}</definedName>
    <definedName name="xyz" localSheetId="39" hidden="1">{#N/A,#N/A,FALSE,"PG6RLG"}</definedName>
    <definedName name="xyz" localSheetId="40" hidden="1">{#N/A,#N/A,FALSE,"PG6RLG"}</definedName>
    <definedName name="xyz" localSheetId="41" hidden="1">{#N/A,#N/A,FALSE,"PG6RLG"}</definedName>
    <definedName name="xyz" localSheetId="44" hidden="1">{#N/A,#N/A,FALSE,"PG6RLG"}</definedName>
    <definedName name="xyz" hidden="1">{#N/A,#N/A,FALSE,"PG6RLG"}</definedName>
    <definedName name="Year">#REF!</definedName>
    <definedName name="YTD_Additions_ORGEX">#REF!</definedName>
    <definedName name="YTDAdditions">#REF!</definedName>
    <definedName name="yuaaa" localSheetId="63" hidden="1">{"holdco",#N/A,FALSE,"Summary Financials";"holdco",#N/A,FALSE,"Summary Financials"}</definedName>
    <definedName name="yuaaa" localSheetId="16" hidden="1">{"holdco",#N/A,FALSE,"Summary Financials";"holdco",#N/A,FALSE,"Summary Financials"}</definedName>
    <definedName name="yuaaa" localSheetId="17" hidden="1">{"holdco",#N/A,FALSE,"Summary Financials";"holdco",#N/A,FALSE,"Summary Financials"}</definedName>
    <definedName name="yuaaa" localSheetId="22" hidden="1">{"holdco",#N/A,FALSE,"Summary Financials";"holdco",#N/A,FALSE,"Summary Financials"}</definedName>
    <definedName name="yuaaa" localSheetId="24" hidden="1">{"holdco",#N/A,FALSE,"Summary Financials";"holdco",#N/A,FALSE,"Summary Financials"}</definedName>
    <definedName name="yuaaa" localSheetId="34" hidden="1">{"holdco",#N/A,FALSE,"Summary Financials";"holdco",#N/A,FALSE,"Summary Financials"}</definedName>
    <definedName name="yuaaa" localSheetId="39" hidden="1">{"holdco",#N/A,FALSE,"Summary Financials";"holdco",#N/A,FALSE,"Summary Financials"}</definedName>
    <definedName name="yuaaa" localSheetId="40" hidden="1">{"holdco",#N/A,FALSE,"Summary Financials";"holdco",#N/A,FALSE,"Summary Financials"}</definedName>
    <definedName name="yuaaa" localSheetId="41" hidden="1">{"holdco",#N/A,FALSE,"Summary Financials";"holdco",#N/A,FALSE,"Summary Financials"}</definedName>
    <definedName name="yuaaa" localSheetId="42" hidden="1">{"holdco",#N/A,FALSE,"Summary Financials";"holdco",#N/A,FALSE,"Summary Financials"}</definedName>
    <definedName name="yuaaa" localSheetId="44" hidden="1">{"holdco",#N/A,FALSE,"Summary Financials";"holdco",#N/A,FALSE,"Summary Financials"}</definedName>
    <definedName name="yuaaa" localSheetId="54" hidden="1">{"holdco",#N/A,FALSE,"Summary Financials";"holdco",#N/A,FALSE,"Summary Financials"}</definedName>
    <definedName name="yuaaa" hidden="1">{"holdco",#N/A,FALSE,"Summary Financials";"holdco",#N/A,FALSE,"Summary Financials"}</definedName>
    <definedName name="z" localSheetId="63" hidden="1">{"Model Summary",#N/A,FALSE,"Print Chart";"Holdco",#N/A,FALSE,"Print Chart";"Genco",#N/A,FALSE,"Print Chart";"Servco",#N/A,FALSE,"Print Chart";"Genco_Detail",#N/A,FALSE,"Summary Financials";"Servco_Detail",#N/A,FALSE,"Summary Financials"}</definedName>
    <definedName name="z" localSheetId="16" hidden="1">{"Model Summary",#N/A,FALSE,"Print Chart";"Holdco",#N/A,FALSE,"Print Chart";"Genco",#N/A,FALSE,"Print Chart";"Servco",#N/A,FALSE,"Print Chart";"Genco_Detail",#N/A,FALSE,"Summary Financials";"Servco_Detail",#N/A,FALSE,"Summary Financials"}</definedName>
    <definedName name="z" localSheetId="17" hidden="1">{"Model Summary",#N/A,FALSE,"Print Chart";"Holdco",#N/A,FALSE,"Print Chart";"Genco",#N/A,FALSE,"Print Chart";"Servco",#N/A,FALSE,"Print Chart";"Genco_Detail",#N/A,FALSE,"Summary Financials";"Servco_Detail",#N/A,FALSE,"Summary Financials"}</definedName>
    <definedName name="z" localSheetId="22" hidden="1">{"Model Summary",#N/A,FALSE,"Print Chart";"Holdco",#N/A,FALSE,"Print Chart";"Genco",#N/A,FALSE,"Print Chart";"Servco",#N/A,FALSE,"Print Chart";"Genco_Detail",#N/A,FALSE,"Summary Financials";"Servco_Detail",#N/A,FALSE,"Summary Financials"}</definedName>
    <definedName name="z" localSheetId="24" hidden="1">{"Model Summary",#N/A,FALSE,"Print Chart";"Holdco",#N/A,FALSE,"Print Chart";"Genco",#N/A,FALSE,"Print Chart";"Servco",#N/A,FALSE,"Print Chart";"Genco_Detail",#N/A,FALSE,"Summary Financials";"Servco_Detail",#N/A,FALSE,"Summary Financials"}</definedName>
    <definedName name="z" localSheetId="39" hidden="1">{"Model Summary",#N/A,FALSE,"Print Chart";"Holdco",#N/A,FALSE,"Print Chart";"Genco",#N/A,FALSE,"Print Chart";"Servco",#N/A,FALSE,"Print Chart";"Genco_Detail",#N/A,FALSE,"Summary Financials";"Servco_Detail",#N/A,FALSE,"Summary Financials"}</definedName>
    <definedName name="z" localSheetId="40" hidden="1">{"Model Summary",#N/A,FALSE,"Print Chart";"Holdco",#N/A,FALSE,"Print Chart";"Genco",#N/A,FALSE,"Print Chart";"Servco",#N/A,FALSE,"Print Chart";"Genco_Detail",#N/A,FALSE,"Summary Financials";"Servco_Detail",#N/A,FALSE,"Summary Financials"}</definedName>
    <definedName name="z" localSheetId="41" hidden="1">{"Model Summary",#N/A,FALSE,"Print Chart";"Holdco",#N/A,FALSE,"Print Chart";"Genco",#N/A,FALSE,"Print Chart";"Servco",#N/A,FALSE,"Print Chart";"Genco_Detail",#N/A,FALSE,"Summary Financials";"Servco_Detail",#N/A,FALSE,"Summary Financials"}</definedName>
    <definedName name="z" localSheetId="42" hidden="1">{"Model Summary",#N/A,FALSE,"Print Chart";"Holdco",#N/A,FALSE,"Print Chart";"Genco",#N/A,FALSE,"Print Chart";"Servco",#N/A,FALSE,"Print Chart";"Genco_Detail",#N/A,FALSE,"Summary Financials";"Servco_Detail",#N/A,FALSE,"Summary Financials"}</definedName>
    <definedName name="z" localSheetId="44" hidden="1">{"Model Summary",#N/A,FALSE,"Print Chart";"Holdco",#N/A,FALSE,"Print Chart";"Genco",#N/A,FALSE,"Print Chart";"Servco",#N/A,FALSE,"Print Chart";"Genco_Detail",#N/A,FALSE,"Summary Financials";"Servco_Detail",#N/A,FALSE,"Summary Financials"}</definedName>
    <definedName name="z" localSheetId="54" hidden="1">{"Model Summary",#N/A,FALSE,"Print Chart";"Holdco",#N/A,FALSE,"Print Chart";"Genco",#N/A,FALSE,"Print Chart";"Servco",#N/A,FALSE,"Print Chart";"Genco_Detail",#N/A,FALSE,"Summary Financials";"Servco_Detail",#N/A,FALSE,"Summary Financials"}</definedName>
    <definedName name="z" hidden="1">{"Model Summary",#N/A,FALSE,"Print Chart";"Holdco",#N/A,FALSE,"Print Chart";"Genco",#N/A,FALSE,"Print Chart";"Servco",#N/A,FALSE,"Print Chart";"Genco_Detail",#N/A,FALSE,"Summary Financials";"Servco_Detail",#N/A,FALSE,"Summary Financials"}</definedName>
    <definedName name="Z_0FC12605_5CAB_4F55_B5E4_F7C77A9DA198_.wvu.PrintArea" localSheetId="5" hidden="1">'Schedule 4'!$A$1:$C$35</definedName>
    <definedName name="Z_0FC12605_5CAB_4F55_B5E4_F7C77A9DA198_.wvu.PrintArea" localSheetId="6" hidden="1">'Schedule 5'!$A$1:$B$8</definedName>
    <definedName name="Z_0FC12605_5CAB_4F55_B5E4_F7C77A9DA198_.wvu.PrintArea" localSheetId="36" hidden="1">'WP 2-8 Cust Dep'!$A$1:$D$10</definedName>
    <definedName name="Z_0FC12605_5CAB_4F55_B5E4_F7C77A9DA198_.wvu.PrintTitles" localSheetId="23" hidden="1">'WP 2-1-4 Plant Details'!$A:$C,'WP 2-1-4 Plant Details'!$1:$7</definedName>
    <definedName name="Z_0FC12605_5CAB_4F55_B5E4_F7C77A9DA198_.wvu.PrintTitles" localSheetId="24" hidden="1">'WP 2-1-5-6 CAPEX'!$A:$A,'WP 2-1-5-6 CAPEX'!$1:$4</definedName>
    <definedName name="Z_0FC12605_5CAB_4F55_B5E4_F7C77A9DA198_.wvu.PrintTitles" localSheetId="26" hidden="1">'WP 2-2-1 Accum Res'!$A:$C,'WP 2-2-1 Accum Res'!$1:$7</definedName>
    <definedName name="Z_23F18827_7997_11D6_8750_00508BD3B3BA_.wvu.Cols" localSheetId="63" hidden="1">#REF!,#REF!</definedName>
    <definedName name="Z_23F18827_7997_11D6_8750_00508BD3B3BA_.wvu.Cols" localSheetId="5" hidden="1">#REF!,#REF!</definedName>
    <definedName name="Z_23F18827_7997_11D6_8750_00508BD3B3BA_.wvu.Cols" localSheetId="24" hidden="1">#REF!,#REF!</definedName>
    <definedName name="Z_23F18827_7997_11D6_8750_00508BD3B3BA_.wvu.Cols" localSheetId="34" hidden="1">#REF!,#REF!</definedName>
    <definedName name="Z_23F18827_7997_11D6_8750_00508BD3B3BA_.wvu.Cols" localSheetId="41" hidden="1">#REF!,#REF!</definedName>
    <definedName name="Z_23F18827_7997_11D6_8750_00508BD3B3BA_.wvu.Cols" localSheetId="54" hidden="1">#REF!,#REF!</definedName>
    <definedName name="Z_23F18827_7997_11D6_8750_00508BD3B3BA_.wvu.Cols" localSheetId="58" hidden="1">#REF!,#REF!</definedName>
    <definedName name="Z_23F18827_7997_11D6_8750_00508BD3B3BA_.wvu.Cols" hidden="1">#REF!,#REF!</definedName>
    <definedName name="Z_23F18827_7997_11D6_8750_00508BD3B3BA_.wvu.PrintArea" localSheetId="63" hidden="1">#REF!</definedName>
    <definedName name="Z_23F18827_7997_11D6_8750_00508BD3B3BA_.wvu.PrintArea" localSheetId="5" hidden="1">#REF!</definedName>
    <definedName name="Z_23F18827_7997_11D6_8750_00508BD3B3BA_.wvu.PrintArea" localSheetId="24" hidden="1">#REF!</definedName>
    <definedName name="Z_23F18827_7997_11D6_8750_00508BD3B3BA_.wvu.PrintArea" localSheetId="34" hidden="1">#REF!</definedName>
    <definedName name="Z_23F18827_7997_11D6_8750_00508BD3B3BA_.wvu.PrintArea" localSheetId="41" hidden="1">#REF!</definedName>
    <definedName name="Z_23F18827_7997_11D6_8750_00508BD3B3BA_.wvu.PrintArea" localSheetId="54" hidden="1">#REF!</definedName>
    <definedName name="Z_23F18827_7997_11D6_8750_00508BD3B3BA_.wvu.PrintArea" localSheetId="58" hidden="1">#REF!</definedName>
    <definedName name="Z_23F18827_7997_11D6_8750_00508BD3B3BA_.wvu.PrintArea" hidden="1">#REF!</definedName>
    <definedName name="zdfad">#REF!</definedName>
    <definedName name="Zone" localSheetId="63">#REF!</definedName>
    <definedName name="Zone" localSheetId="22">#REF!</definedName>
    <definedName name="Zone" localSheetId="41">#REF!</definedName>
    <definedName name="Zone" localSheetId="42">#REF!</definedName>
    <definedName name="Zone" localSheetId="44">#REF!</definedName>
    <definedName name="Zone" localSheetId="54">#REF!</definedName>
    <definedName name="Zone">#REF!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6" i="212" l="1"/>
  <c r="B50" i="212" s="1"/>
  <c r="C46" i="212"/>
  <c r="C50" i="212" s="1"/>
  <c r="D50" i="212"/>
  <c r="D48" i="212"/>
  <c r="C48" i="212"/>
  <c r="B48" i="212"/>
  <c r="K32" i="5"/>
  <c r="M32" i="5" s="1"/>
  <c r="L34" i="5"/>
  <c r="H34" i="5"/>
  <c r="D34" i="5"/>
  <c r="A34" i="5"/>
  <c r="A32" i="5"/>
  <c r="J10" i="182"/>
  <c r="J9" i="182"/>
  <c r="AQ10" i="185"/>
  <c r="AP10" i="185"/>
  <c r="D9" i="212"/>
  <c r="C9" i="212"/>
  <c r="B9" i="212"/>
  <c r="C32" i="5" l="1"/>
  <c r="E32" i="5" s="1"/>
  <c r="G32" i="5"/>
  <c r="I32" i="5" s="1"/>
  <c r="K35" i="14"/>
  <c r="K37" i="14" s="1"/>
  <c r="F35" i="14"/>
  <c r="F37" i="14" s="1"/>
  <c r="A37" i="14"/>
  <c r="A35" i="14"/>
  <c r="R10" i="211"/>
  <c r="R10" i="208"/>
  <c r="R10" i="185"/>
  <c r="B261" i="104"/>
  <c r="C35" i="11" s="1"/>
  <c r="F256" i="104"/>
  <c r="F253" i="104"/>
  <c r="F252" i="104"/>
  <c r="F249" i="104"/>
  <c r="F248" i="104"/>
  <c r="AA21" i="6"/>
  <c r="D10" i="212"/>
  <c r="D27" i="212" s="1"/>
  <c r="C10" i="212"/>
  <c r="C27" i="212" s="1"/>
  <c r="B10" i="212"/>
  <c r="B27" i="212" s="1"/>
  <c r="B31" i="212" s="1"/>
  <c r="D8" i="212"/>
  <c r="C8" i="212"/>
  <c r="B8" i="212"/>
  <c r="C18" i="11" l="1"/>
  <c r="E54" i="187"/>
  <c r="E66" i="187" s="1"/>
  <c r="O280" i="104" l="1"/>
  <c r="N280" i="104"/>
  <c r="M280" i="104"/>
  <c r="L280" i="104"/>
  <c r="K280" i="104"/>
  <c r="J280" i="104"/>
  <c r="I280" i="104"/>
  <c r="H280" i="104"/>
  <c r="G280" i="104"/>
  <c r="F280" i="104"/>
  <c r="E280" i="104"/>
  <c r="D280" i="104"/>
  <c r="C280" i="104"/>
  <c r="DB17" i="198"/>
  <c r="D30" i="63"/>
  <c r="Q9" i="177" l="1"/>
  <c r="Q8" i="177"/>
  <c r="Q7" i="177"/>
  <c r="Q6" i="177"/>
  <c r="P21" i="197"/>
  <c r="D244" i="104"/>
  <c r="F26" i="187" l="1"/>
  <c r="AK40" i="185" l="1"/>
  <c r="I29" i="6"/>
  <c r="D26" i="5"/>
  <c r="L26" i="5"/>
  <c r="H26" i="5"/>
  <c r="H16" i="5"/>
  <c r="L16" i="5"/>
  <c r="L12" i="5"/>
  <c r="H12" i="5"/>
  <c r="D12" i="5"/>
  <c r="D16" i="5"/>
  <c r="AAA26" i="24"/>
  <c r="AAB26" i="24"/>
  <c r="AAC26" i="24"/>
  <c r="AAD26" i="24"/>
  <c r="AAE26" i="24"/>
  <c r="AAF26" i="24"/>
  <c r="AAG26" i="24"/>
  <c r="AAH26" i="24"/>
  <c r="AAI26" i="24"/>
  <c r="AAJ26" i="24"/>
  <c r="AAK26" i="24"/>
  <c r="AAL26" i="24"/>
  <c r="AAA32" i="24"/>
  <c r="AAB32" i="24"/>
  <c r="AAC32" i="24"/>
  <c r="AAD32" i="24"/>
  <c r="AAE32" i="24"/>
  <c r="AAF32" i="24"/>
  <c r="AAG32" i="24"/>
  <c r="AAH32" i="24"/>
  <c r="AAI32" i="24"/>
  <c r="AAJ32" i="24"/>
  <c r="AAK32" i="24"/>
  <c r="AAL32" i="24"/>
  <c r="AAL37" i="24"/>
  <c r="AAK37" i="24"/>
  <c r="AAJ37" i="24"/>
  <c r="AAI37" i="24"/>
  <c r="AAH37" i="24"/>
  <c r="AAG37" i="24"/>
  <c r="AAF37" i="24"/>
  <c r="AAE37" i="24"/>
  <c r="AAD37" i="24"/>
  <c r="AAC37" i="24"/>
  <c r="AAB37" i="24"/>
  <c r="AAA37" i="24"/>
  <c r="AG485" i="104"/>
  <c r="AG486" i="104"/>
  <c r="AG487" i="104"/>
  <c r="B488" i="104"/>
  <c r="C488" i="104"/>
  <c r="D488" i="104"/>
  <c r="E488" i="104"/>
  <c r="F488" i="104"/>
  <c r="G488" i="104"/>
  <c r="H488" i="104"/>
  <c r="I488" i="104"/>
  <c r="J488" i="104"/>
  <c r="K488" i="104"/>
  <c r="L488" i="104"/>
  <c r="M488" i="104"/>
  <c r="N488" i="104"/>
  <c r="O488" i="104"/>
  <c r="P488" i="104"/>
  <c r="Q488" i="104"/>
  <c r="R488" i="104"/>
  <c r="S488" i="104"/>
  <c r="T488" i="104"/>
  <c r="U488" i="104"/>
  <c r="V488" i="104"/>
  <c r="W488" i="104"/>
  <c r="X488" i="104"/>
  <c r="Y488" i="104"/>
  <c r="Z488" i="104"/>
  <c r="AA488" i="104"/>
  <c r="AB488" i="104"/>
  <c r="AC488" i="104"/>
  <c r="AD488" i="104"/>
  <c r="AE488" i="104"/>
  <c r="AF488" i="104"/>
  <c r="AG488" i="104"/>
  <c r="Q489" i="104"/>
  <c r="R489" i="104"/>
  <c r="S489" i="104"/>
  <c r="T489" i="104"/>
  <c r="U489" i="104"/>
  <c r="V489" i="104"/>
  <c r="W489" i="104"/>
  <c r="X489" i="104"/>
  <c r="Y489" i="104"/>
  <c r="Z489" i="104"/>
  <c r="AA489" i="104"/>
  <c r="AB489" i="104"/>
  <c r="AC489" i="104"/>
  <c r="AD489" i="104"/>
  <c r="AE489" i="104"/>
  <c r="AF489" i="104"/>
  <c r="UF26" i="19"/>
  <c r="UG26" i="19"/>
  <c r="UH26" i="19"/>
  <c r="UI26" i="19"/>
  <c r="UJ26" i="19"/>
  <c r="UK26" i="19"/>
  <c r="UL26" i="19"/>
  <c r="UM26" i="19"/>
  <c r="UN26" i="19"/>
  <c r="UO26" i="19"/>
  <c r="UP26" i="19"/>
  <c r="UQ26" i="19"/>
  <c r="UF32" i="19"/>
  <c r="UG32" i="19"/>
  <c r="UH32" i="19"/>
  <c r="UI32" i="19"/>
  <c r="UJ32" i="19"/>
  <c r="UK32" i="19"/>
  <c r="UL32" i="19"/>
  <c r="UM32" i="19"/>
  <c r="UN32" i="19"/>
  <c r="UO32" i="19"/>
  <c r="UP32" i="19"/>
  <c r="UQ32" i="19"/>
  <c r="UF37" i="19"/>
  <c r="UG37" i="19"/>
  <c r="UH37" i="19"/>
  <c r="UI37" i="19"/>
  <c r="UJ37" i="19"/>
  <c r="UK37" i="19"/>
  <c r="UL37" i="19"/>
  <c r="UM37" i="19"/>
  <c r="UN37" i="19"/>
  <c r="UO37" i="19"/>
  <c r="UP37" i="19"/>
  <c r="UQ37" i="19"/>
  <c r="AG490" i="104"/>
  <c r="AG491" i="104"/>
  <c r="AG492" i="104"/>
  <c r="B493" i="104"/>
  <c r="C493" i="104"/>
  <c r="D493" i="104"/>
  <c r="E493" i="104"/>
  <c r="F493" i="104"/>
  <c r="G493" i="104"/>
  <c r="H493" i="104"/>
  <c r="I493" i="104"/>
  <c r="J493" i="104"/>
  <c r="K493" i="104"/>
  <c r="L493" i="104"/>
  <c r="M493" i="104"/>
  <c r="N493" i="104"/>
  <c r="O493" i="104"/>
  <c r="P493" i="104"/>
  <c r="Q493" i="104"/>
  <c r="R493" i="104"/>
  <c r="S493" i="104"/>
  <c r="T493" i="104"/>
  <c r="U493" i="104"/>
  <c r="V493" i="104"/>
  <c r="W493" i="104"/>
  <c r="X493" i="104"/>
  <c r="Y493" i="104"/>
  <c r="Z493" i="104"/>
  <c r="AA493" i="104"/>
  <c r="AB493" i="104"/>
  <c r="AC493" i="104"/>
  <c r="AD493" i="104"/>
  <c r="AE493" i="104"/>
  <c r="AF493" i="104"/>
  <c r="AG493" i="104"/>
  <c r="CU70" i="19"/>
  <c r="CV70" i="19" s="1"/>
  <c r="CW70" i="19" s="1"/>
  <c r="CX70" i="19" s="1"/>
  <c r="CY70" i="19" s="1"/>
  <c r="CZ70" i="19" s="1"/>
  <c r="DA70" i="19" s="1"/>
  <c r="DB70" i="19" s="1"/>
  <c r="DC70" i="19" s="1"/>
  <c r="DD70" i="19" s="1"/>
  <c r="DE70" i="19" s="1"/>
  <c r="DF70" i="19" s="1"/>
  <c r="CT70" i="19"/>
  <c r="N92" i="199" l="1"/>
  <c r="M92" i="199"/>
  <c r="L92" i="199"/>
  <c r="K92" i="199"/>
  <c r="J92" i="199"/>
  <c r="I92" i="199"/>
  <c r="H92" i="199"/>
  <c r="G92" i="199"/>
  <c r="F92" i="199"/>
  <c r="E92" i="199"/>
  <c r="D92" i="199"/>
  <c r="C92" i="199"/>
  <c r="O91" i="199"/>
  <c r="N91" i="199"/>
  <c r="M91" i="199"/>
  <c r="L91" i="199"/>
  <c r="K91" i="199"/>
  <c r="J91" i="199"/>
  <c r="I91" i="199"/>
  <c r="H91" i="199"/>
  <c r="G91" i="199"/>
  <c r="F91" i="199"/>
  <c r="E91" i="199"/>
  <c r="D91" i="199"/>
  <c r="C91" i="199"/>
  <c r="O90" i="199"/>
  <c r="N90" i="199"/>
  <c r="O89" i="199"/>
  <c r="O88" i="199"/>
  <c r="N88" i="199"/>
  <c r="O87" i="199"/>
  <c r="O86" i="199"/>
  <c r="O85" i="199"/>
  <c r="O84" i="199"/>
  <c r="N84" i="199"/>
  <c r="O83" i="199"/>
  <c r="O82" i="199"/>
  <c r="N82" i="199"/>
  <c r="O81" i="199"/>
  <c r="N81" i="199"/>
  <c r="O80" i="199"/>
  <c r="O79" i="199"/>
  <c r="O78" i="199"/>
  <c r="O77" i="199"/>
  <c r="O76" i="199"/>
  <c r="O75" i="199"/>
  <c r="O74" i="199"/>
  <c r="O73" i="199"/>
  <c r="O72" i="199"/>
  <c r="O71" i="199"/>
  <c r="O70" i="199"/>
  <c r="O69" i="199"/>
  <c r="O68" i="199"/>
  <c r="O67" i="199"/>
  <c r="N67" i="199"/>
  <c r="O66" i="199"/>
  <c r="O65" i="199"/>
  <c r="O64" i="199"/>
  <c r="O63" i="199"/>
  <c r="O62" i="199"/>
  <c r="N62" i="199"/>
  <c r="O61" i="199"/>
  <c r="O60" i="199"/>
  <c r="N60" i="199"/>
  <c r="M60" i="199"/>
  <c r="O59" i="199"/>
  <c r="N59" i="199"/>
  <c r="M59" i="199"/>
  <c r="O58" i="199"/>
  <c r="O57" i="199"/>
  <c r="N57" i="199"/>
  <c r="O56" i="199"/>
  <c r="O55" i="199"/>
  <c r="O54" i="199"/>
  <c r="O53" i="199"/>
  <c r="O52" i="199"/>
  <c r="N52" i="199"/>
  <c r="M52" i="199"/>
  <c r="O51" i="199"/>
  <c r="O50" i="199"/>
  <c r="O49" i="199"/>
  <c r="O48" i="199"/>
  <c r="O47" i="199"/>
  <c r="O46" i="199"/>
  <c r="O45" i="199"/>
  <c r="O44" i="199"/>
  <c r="O43" i="199"/>
  <c r="O42" i="199"/>
  <c r="O41" i="199"/>
  <c r="O40" i="199"/>
  <c r="O39" i="199"/>
  <c r="O38" i="199"/>
  <c r="O37" i="199"/>
  <c r="N37" i="199"/>
  <c r="M37" i="199"/>
  <c r="O36" i="199"/>
  <c r="N36" i="199"/>
  <c r="M36" i="199"/>
  <c r="O35" i="199"/>
  <c r="N35" i="199"/>
  <c r="M35" i="199"/>
  <c r="O34" i="199"/>
  <c r="O33" i="199"/>
  <c r="O32" i="199"/>
  <c r="O31" i="199"/>
  <c r="O30" i="199"/>
  <c r="O29" i="199"/>
  <c r="O28" i="199"/>
  <c r="O27" i="199"/>
  <c r="N27" i="199"/>
  <c r="M27" i="199"/>
  <c r="O26" i="199"/>
  <c r="O25" i="199"/>
  <c r="N25" i="199"/>
  <c r="M25" i="199"/>
  <c r="O24" i="199"/>
  <c r="M24" i="199"/>
  <c r="O23" i="199"/>
  <c r="O22" i="199"/>
  <c r="O21" i="199"/>
  <c r="O20" i="199"/>
  <c r="O19" i="199"/>
  <c r="O18" i="199"/>
  <c r="O17" i="199"/>
  <c r="N17" i="199"/>
  <c r="M17" i="199"/>
  <c r="O16" i="199"/>
  <c r="O15" i="199"/>
  <c r="O14" i="199"/>
  <c r="O13" i="199"/>
  <c r="N13" i="199"/>
  <c r="M13" i="199"/>
  <c r="O12" i="199"/>
  <c r="N12" i="199"/>
  <c r="M12" i="199"/>
  <c r="O11" i="199"/>
  <c r="N11" i="199"/>
  <c r="M11" i="199"/>
  <c r="O10" i="199"/>
  <c r="N10" i="199"/>
  <c r="M10" i="199"/>
  <c r="O9" i="199"/>
  <c r="N9" i="199"/>
  <c r="M9" i="199"/>
  <c r="O8" i="199"/>
  <c r="N8" i="199"/>
  <c r="M8" i="199"/>
  <c r="O7" i="199"/>
  <c r="N7" i="199"/>
  <c r="M7" i="199"/>
  <c r="N65" i="203"/>
  <c r="M65" i="203"/>
  <c r="L65" i="203"/>
  <c r="K65" i="203"/>
  <c r="J65" i="203"/>
  <c r="I65" i="203"/>
  <c r="H65" i="203"/>
  <c r="G65" i="203"/>
  <c r="F65" i="203"/>
  <c r="E65" i="203"/>
  <c r="D65" i="203"/>
  <c r="C65" i="203"/>
  <c r="B65" i="203"/>
  <c r="N63" i="203"/>
  <c r="M63" i="203"/>
  <c r="L63" i="203"/>
  <c r="K63" i="203"/>
  <c r="J63" i="203"/>
  <c r="I63" i="203"/>
  <c r="H63" i="203"/>
  <c r="G63" i="203"/>
  <c r="F63" i="203"/>
  <c r="E63" i="203"/>
  <c r="D63" i="203"/>
  <c r="C63" i="203"/>
  <c r="B63" i="203"/>
  <c r="N62" i="203"/>
  <c r="N61" i="203"/>
  <c r="N60" i="203"/>
  <c r="N59" i="203"/>
  <c r="N58" i="203"/>
  <c r="N57" i="203"/>
  <c r="N56" i="203"/>
  <c r="N55" i="203"/>
  <c r="N54" i="203"/>
  <c r="M54" i="203"/>
  <c r="N53" i="203"/>
  <c r="M53" i="203"/>
  <c r="N52" i="203"/>
  <c r="N51" i="203"/>
  <c r="N50" i="203"/>
  <c r="N49" i="203"/>
  <c r="N48" i="203"/>
  <c r="N47" i="203"/>
  <c r="N46" i="203"/>
  <c r="N45" i="203"/>
  <c r="N44" i="203"/>
  <c r="N43" i="203"/>
  <c r="N42" i="203"/>
  <c r="N41" i="203"/>
  <c r="N40" i="203"/>
  <c r="N39" i="203"/>
  <c r="N38" i="203"/>
  <c r="N37" i="203"/>
  <c r="N36" i="203"/>
  <c r="M36" i="203"/>
  <c r="N35" i="203"/>
  <c r="N34" i="203"/>
  <c r="N33" i="203"/>
  <c r="N32" i="203"/>
  <c r="N31" i="203"/>
  <c r="N30" i="203"/>
  <c r="N29" i="203"/>
  <c r="N28" i="203"/>
  <c r="N27" i="203"/>
  <c r="N26" i="203"/>
  <c r="N25" i="203"/>
  <c r="N24" i="203"/>
  <c r="N23" i="203"/>
  <c r="N22" i="203"/>
  <c r="M22" i="203"/>
  <c r="N21" i="203"/>
  <c r="N20" i="203"/>
  <c r="N19" i="203"/>
  <c r="N18" i="203"/>
  <c r="N17" i="203"/>
  <c r="N16" i="203"/>
  <c r="N15" i="203"/>
  <c r="N14" i="203"/>
  <c r="N13" i="203"/>
  <c r="M13" i="203"/>
  <c r="N12" i="203"/>
  <c r="N11" i="203"/>
  <c r="M11" i="203"/>
  <c r="N10" i="203"/>
  <c r="M10" i="203"/>
  <c r="N9" i="203"/>
  <c r="M9" i="203"/>
  <c r="N8" i="203"/>
  <c r="N7" i="203"/>
  <c r="BA101" i="198"/>
  <c r="AZ101" i="198"/>
  <c r="AY101" i="198"/>
  <c r="AX101" i="198"/>
  <c r="AW101" i="198"/>
  <c r="BD84" i="198"/>
  <c r="BC84" i="198"/>
  <c r="BB84" i="198"/>
  <c r="BA84" i="198"/>
  <c r="AZ84" i="198"/>
  <c r="DF80" i="198"/>
  <c r="J72" i="166" s="1"/>
  <c r="DF79" i="198"/>
  <c r="B299" i="104" s="1"/>
  <c r="DF78" i="198"/>
  <c r="DF77" i="198"/>
  <c r="DF76" i="198"/>
  <c r="DE73" i="198"/>
  <c r="DD73" i="198"/>
  <c r="DC73" i="198"/>
  <c r="DB73" i="198"/>
  <c r="DA73" i="198"/>
  <c r="CZ73" i="198"/>
  <c r="CY73" i="198"/>
  <c r="CX73" i="198"/>
  <c r="CW73" i="198"/>
  <c r="CV73" i="198"/>
  <c r="CU73" i="198"/>
  <c r="CT73" i="198"/>
  <c r="CS73" i="198"/>
  <c r="CR73" i="198"/>
  <c r="CQ73" i="198"/>
  <c r="CP73" i="198"/>
  <c r="CO73" i="198"/>
  <c r="CN73" i="198"/>
  <c r="CM73" i="198"/>
  <c r="CL73" i="198"/>
  <c r="CK73" i="198"/>
  <c r="CJ73" i="198"/>
  <c r="CI73" i="198"/>
  <c r="CH73" i="198"/>
  <c r="CG73" i="198"/>
  <c r="CF73" i="198"/>
  <c r="CE73" i="198"/>
  <c r="DF72" i="198"/>
  <c r="DF71" i="198"/>
  <c r="DF73" i="198" s="1"/>
  <c r="DF69" i="198"/>
  <c r="J60" i="166" s="1"/>
  <c r="DF67" i="198"/>
  <c r="J58" i="166" s="1"/>
  <c r="DE67" i="198"/>
  <c r="DD67" i="198"/>
  <c r="DC67" i="198"/>
  <c r="DB67" i="198"/>
  <c r="DA67" i="198"/>
  <c r="CZ67" i="198"/>
  <c r="CY67" i="198"/>
  <c r="CX67" i="198"/>
  <c r="CW67" i="198"/>
  <c r="CV67" i="198"/>
  <c r="CU67" i="198"/>
  <c r="CT67" i="198"/>
  <c r="CS67" i="198"/>
  <c r="CR67" i="198"/>
  <c r="CQ67" i="198"/>
  <c r="CP67" i="198"/>
  <c r="CO67" i="198"/>
  <c r="CN67" i="198"/>
  <c r="CM67" i="198"/>
  <c r="CL67" i="198"/>
  <c r="CK67" i="198"/>
  <c r="CJ67" i="198"/>
  <c r="CI67" i="198"/>
  <c r="CH67" i="198"/>
  <c r="CG67" i="198"/>
  <c r="CF67" i="198"/>
  <c r="CE67" i="198"/>
  <c r="DF66" i="198"/>
  <c r="DF65" i="198"/>
  <c r="DE63" i="198"/>
  <c r="DD63" i="198"/>
  <c r="DC63" i="198"/>
  <c r="DB63" i="198"/>
  <c r="DA63" i="198"/>
  <c r="CZ63" i="198"/>
  <c r="CY63" i="198"/>
  <c r="CX63" i="198"/>
  <c r="CW63" i="198"/>
  <c r="CV63" i="198"/>
  <c r="CU63" i="198"/>
  <c r="CT63" i="198"/>
  <c r="CS63" i="198"/>
  <c r="CR63" i="198"/>
  <c r="CQ63" i="198"/>
  <c r="CP63" i="198"/>
  <c r="CO63" i="198"/>
  <c r="CN63" i="198"/>
  <c r="CM63" i="198"/>
  <c r="CL63" i="198"/>
  <c r="CK63" i="198"/>
  <c r="CJ63" i="198"/>
  <c r="CI63" i="198"/>
  <c r="CH63" i="198"/>
  <c r="CG63" i="198"/>
  <c r="CF63" i="198"/>
  <c r="CE63" i="198"/>
  <c r="DF62" i="198"/>
  <c r="DF61" i="198"/>
  <c r="DF60" i="198"/>
  <c r="DF63" i="198" s="1"/>
  <c r="DF58" i="198"/>
  <c r="B290" i="104" s="1"/>
  <c r="DF56" i="198"/>
  <c r="DF53" i="198"/>
  <c r="DF52" i="198"/>
  <c r="DF54" i="198" s="1"/>
  <c r="DE50" i="198"/>
  <c r="DD50" i="198"/>
  <c r="DC50" i="198"/>
  <c r="DB50" i="198"/>
  <c r="DA50" i="198"/>
  <c r="CZ50" i="198"/>
  <c r="CY50" i="198"/>
  <c r="CX50" i="198"/>
  <c r="CW50" i="198"/>
  <c r="CV50" i="198"/>
  <c r="CU50" i="198"/>
  <c r="CT50" i="198"/>
  <c r="CS50" i="198"/>
  <c r="CR50" i="198"/>
  <c r="CQ50" i="198"/>
  <c r="CP50" i="198"/>
  <c r="CO50" i="198"/>
  <c r="CN50" i="198"/>
  <c r="CM50" i="198"/>
  <c r="CL50" i="198"/>
  <c r="CK50" i="198"/>
  <c r="CJ50" i="198"/>
  <c r="CI50" i="198"/>
  <c r="CH50" i="198"/>
  <c r="CG50" i="198"/>
  <c r="CF50" i="198"/>
  <c r="CE50" i="198"/>
  <c r="DF49" i="198"/>
  <c r="DF48" i="198"/>
  <c r="DF50" i="198" s="1"/>
  <c r="DF45" i="198"/>
  <c r="DF46" i="198" s="1"/>
  <c r="DF44" i="198"/>
  <c r="DE41" i="198"/>
  <c r="DD41" i="198"/>
  <c r="DC41" i="198"/>
  <c r="DB41" i="198"/>
  <c r="DA41" i="198"/>
  <c r="CZ41" i="198"/>
  <c r="CY41" i="198"/>
  <c r="CX41" i="198"/>
  <c r="H284" i="104" s="1"/>
  <c r="CW41" i="198"/>
  <c r="G284" i="104" s="1"/>
  <c r="CV41" i="198"/>
  <c r="F284" i="104" s="1"/>
  <c r="CU41" i="198"/>
  <c r="CT41" i="198"/>
  <c r="CS41" i="198"/>
  <c r="CR41" i="198"/>
  <c r="CQ41" i="198"/>
  <c r="CP41" i="198"/>
  <c r="CO41" i="198"/>
  <c r="CN41" i="198"/>
  <c r="CM41" i="198"/>
  <c r="CL41" i="198"/>
  <c r="CK41" i="198"/>
  <c r="CJ41" i="198"/>
  <c r="CI41" i="198"/>
  <c r="CH41" i="198"/>
  <c r="CG41" i="198"/>
  <c r="CF41" i="198"/>
  <c r="CE41" i="198"/>
  <c r="DF40" i="198"/>
  <c r="DF39" i="198"/>
  <c r="DF38" i="198"/>
  <c r="DF37" i="198"/>
  <c r="DF36" i="198"/>
  <c r="DF35" i="198"/>
  <c r="DF34" i="198"/>
  <c r="DF33" i="198"/>
  <c r="DF32" i="198"/>
  <c r="DF31" i="198"/>
  <c r="DF30" i="198"/>
  <c r="DF29" i="198"/>
  <c r="DF41" i="198" s="1"/>
  <c r="DF27" i="198"/>
  <c r="DE24" i="198"/>
  <c r="DD24" i="198"/>
  <c r="DC24" i="198"/>
  <c r="DB24" i="198"/>
  <c r="DA24" i="198"/>
  <c r="CZ24" i="198"/>
  <c r="CY24" i="198"/>
  <c r="CX24" i="198"/>
  <c r="CW24" i="198"/>
  <c r="CV24" i="198"/>
  <c r="CU24" i="198"/>
  <c r="CT24" i="198"/>
  <c r="CS24" i="198"/>
  <c r="DF24" i="198" s="1"/>
  <c r="CR24" i="198"/>
  <c r="CQ24" i="198"/>
  <c r="CP24" i="198"/>
  <c r="CO24" i="198"/>
  <c r="CN24" i="198"/>
  <c r="CM24" i="198"/>
  <c r="CL24" i="198"/>
  <c r="CK24" i="198"/>
  <c r="CJ24" i="198"/>
  <c r="CI24" i="198"/>
  <c r="CH24" i="198"/>
  <c r="CG24" i="198"/>
  <c r="CF24" i="198"/>
  <c r="CE24" i="198"/>
  <c r="DF23" i="198"/>
  <c r="DF22" i="198"/>
  <c r="DF21" i="198"/>
  <c r="DF20" i="198"/>
  <c r="DE17" i="198"/>
  <c r="DD17" i="198"/>
  <c r="DC17" i="198"/>
  <c r="DA17" i="198"/>
  <c r="CZ17" i="198"/>
  <c r="CY17" i="198"/>
  <c r="CX17" i="198"/>
  <c r="CW17" i="198"/>
  <c r="CV17" i="198"/>
  <c r="CU17" i="198"/>
  <c r="CT17" i="198"/>
  <c r="CS17" i="198"/>
  <c r="CR17" i="198"/>
  <c r="CQ17" i="198"/>
  <c r="CP17" i="198"/>
  <c r="CO17" i="198"/>
  <c r="CN17" i="198"/>
  <c r="CM17" i="198"/>
  <c r="CL17" i="198"/>
  <c r="CK17" i="198"/>
  <c r="CJ17" i="198"/>
  <c r="CI17" i="198"/>
  <c r="CH17" i="198"/>
  <c r="CG17" i="198"/>
  <c r="CF17" i="198"/>
  <c r="CE17" i="198"/>
  <c r="DF16" i="198"/>
  <c r="DF15" i="198"/>
  <c r="DF14" i="198"/>
  <c r="DF13" i="198"/>
  <c r="DF12" i="198"/>
  <c r="DF11" i="198"/>
  <c r="DF10" i="198"/>
  <c r="DF9" i="198"/>
  <c r="DF8" i="198"/>
  <c r="DF7" i="198"/>
  <c r="O575" i="104"/>
  <c r="N575" i="104"/>
  <c r="M575" i="104"/>
  <c r="L575" i="104"/>
  <c r="K575" i="104"/>
  <c r="J575" i="104"/>
  <c r="I575" i="104"/>
  <c r="H575" i="104"/>
  <c r="G575" i="104"/>
  <c r="F575" i="104"/>
  <c r="E575" i="104"/>
  <c r="D575" i="104"/>
  <c r="C575" i="104"/>
  <c r="O574" i="104"/>
  <c r="N574" i="104"/>
  <c r="M574" i="104"/>
  <c r="L574" i="104"/>
  <c r="K574" i="104"/>
  <c r="J574" i="104"/>
  <c r="I574" i="104"/>
  <c r="H574" i="104"/>
  <c r="G574" i="104"/>
  <c r="F574" i="104"/>
  <c r="E574" i="104"/>
  <c r="D574" i="104"/>
  <c r="C574" i="104"/>
  <c r="O572" i="104"/>
  <c r="N572" i="104"/>
  <c r="M572" i="104"/>
  <c r="L572" i="104"/>
  <c r="K572" i="104"/>
  <c r="J572" i="104"/>
  <c r="I572" i="104"/>
  <c r="H572" i="104"/>
  <c r="G572" i="104"/>
  <c r="F572" i="104"/>
  <c r="E572" i="104"/>
  <c r="D572" i="104"/>
  <c r="C572" i="104"/>
  <c r="A572" i="104"/>
  <c r="O571" i="104"/>
  <c r="O570" i="104"/>
  <c r="Q569" i="104"/>
  <c r="P569" i="104"/>
  <c r="O569" i="104"/>
  <c r="O568" i="104"/>
  <c r="Q567" i="104"/>
  <c r="P567" i="104"/>
  <c r="O567" i="104"/>
  <c r="Q566" i="104"/>
  <c r="P566" i="104"/>
  <c r="O566" i="104"/>
  <c r="Q565" i="104"/>
  <c r="P565" i="104"/>
  <c r="O565" i="104"/>
  <c r="O564" i="104"/>
  <c r="N562" i="104"/>
  <c r="M562" i="104"/>
  <c r="L562" i="104"/>
  <c r="K562" i="104"/>
  <c r="J562" i="104"/>
  <c r="I562" i="104"/>
  <c r="H562" i="104"/>
  <c r="G562" i="104"/>
  <c r="F562" i="104"/>
  <c r="E562" i="104"/>
  <c r="D562" i="104"/>
  <c r="C562" i="104"/>
  <c r="Q561" i="104"/>
  <c r="N559" i="104"/>
  <c r="M559" i="104"/>
  <c r="L559" i="104"/>
  <c r="K559" i="104"/>
  <c r="J559" i="104"/>
  <c r="I559" i="104"/>
  <c r="H559" i="104"/>
  <c r="G559" i="104"/>
  <c r="F559" i="104"/>
  <c r="E559" i="104"/>
  <c r="D559" i="104"/>
  <c r="C559" i="104"/>
  <c r="O558" i="104"/>
  <c r="N558" i="104"/>
  <c r="M558" i="104"/>
  <c r="L558" i="104"/>
  <c r="K558" i="104"/>
  <c r="J558" i="104"/>
  <c r="I558" i="104"/>
  <c r="H558" i="104"/>
  <c r="G558" i="104"/>
  <c r="F558" i="104"/>
  <c r="E558" i="104"/>
  <c r="D558" i="104"/>
  <c r="C558" i="104"/>
  <c r="O557" i="104"/>
  <c r="O556" i="104"/>
  <c r="Q555" i="104"/>
  <c r="P555" i="104"/>
  <c r="O555" i="104"/>
  <c r="O554" i="104"/>
  <c r="Q553" i="104"/>
  <c r="P553" i="104"/>
  <c r="O553" i="104"/>
  <c r="Q552" i="104"/>
  <c r="P552" i="104"/>
  <c r="O552" i="104"/>
  <c r="Q551" i="104"/>
  <c r="P551" i="104"/>
  <c r="O551" i="104"/>
  <c r="B542" i="104"/>
  <c r="B540" i="104"/>
  <c r="B537" i="104"/>
  <c r="N536" i="104"/>
  <c r="M536" i="104"/>
  <c r="L536" i="104"/>
  <c r="K536" i="104"/>
  <c r="J536" i="104"/>
  <c r="I536" i="104"/>
  <c r="H536" i="104"/>
  <c r="G536" i="104"/>
  <c r="F536" i="104"/>
  <c r="E536" i="104"/>
  <c r="D536" i="104"/>
  <c r="C536" i="104"/>
  <c r="O535" i="104"/>
  <c r="N535" i="104"/>
  <c r="M535" i="104"/>
  <c r="L535" i="104"/>
  <c r="K535" i="104"/>
  <c r="J535" i="104"/>
  <c r="I535" i="104"/>
  <c r="H535" i="104"/>
  <c r="G535" i="104"/>
  <c r="F535" i="104"/>
  <c r="E535" i="104"/>
  <c r="D535" i="104"/>
  <c r="C535" i="104"/>
  <c r="O534" i="104"/>
  <c r="I534" i="104"/>
  <c r="H534" i="104"/>
  <c r="P533" i="104"/>
  <c r="O533" i="104"/>
  <c r="N524" i="104"/>
  <c r="M524" i="104"/>
  <c r="L524" i="104"/>
  <c r="K524" i="104"/>
  <c r="J524" i="104"/>
  <c r="I524" i="104"/>
  <c r="H524" i="104"/>
  <c r="G524" i="104"/>
  <c r="F524" i="104"/>
  <c r="E524" i="104"/>
  <c r="D524" i="104"/>
  <c r="C524" i="104"/>
  <c r="B524" i="104"/>
  <c r="N523" i="104"/>
  <c r="N522" i="104"/>
  <c r="B507" i="104"/>
  <c r="B501" i="104"/>
  <c r="H459" i="104"/>
  <c r="O475" i="104"/>
  <c r="N475" i="104"/>
  <c r="M475" i="104"/>
  <c r="K475" i="104"/>
  <c r="J475" i="104"/>
  <c r="I475" i="104"/>
  <c r="H475" i="104"/>
  <c r="G475" i="104"/>
  <c r="F475" i="104"/>
  <c r="E475" i="104"/>
  <c r="D475" i="104"/>
  <c r="C475" i="104"/>
  <c r="B475" i="104"/>
  <c r="O474" i="104"/>
  <c r="N474" i="104"/>
  <c r="G474" i="104"/>
  <c r="C474" i="104"/>
  <c r="B474" i="104"/>
  <c r="O473" i="104"/>
  <c r="N473" i="104"/>
  <c r="G473" i="104"/>
  <c r="C473" i="104"/>
  <c r="B473" i="104"/>
  <c r="O472" i="104"/>
  <c r="N472" i="104"/>
  <c r="G472" i="104"/>
  <c r="C472" i="104"/>
  <c r="B472" i="104"/>
  <c r="O471" i="104"/>
  <c r="N471" i="104"/>
  <c r="G471" i="104"/>
  <c r="C471" i="104"/>
  <c r="B471" i="104"/>
  <c r="O470" i="104"/>
  <c r="N470" i="104"/>
  <c r="G470" i="104"/>
  <c r="C470" i="104"/>
  <c r="B470" i="104"/>
  <c r="O469" i="104"/>
  <c r="N469" i="104"/>
  <c r="G469" i="104"/>
  <c r="C469" i="104"/>
  <c r="B469" i="104"/>
  <c r="O468" i="104"/>
  <c r="N468" i="104"/>
  <c r="G468" i="104"/>
  <c r="C468" i="104"/>
  <c r="B468" i="104"/>
  <c r="O461" i="104"/>
  <c r="N461" i="104"/>
  <c r="M461" i="104"/>
  <c r="K461" i="104"/>
  <c r="F461" i="104"/>
  <c r="D461" i="104"/>
  <c r="C461" i="104"/>
  <c r="B461" i="104"/>
  <c r="O460" i="104"/>
  <c r="N460" i="104"/>
  <c r="H460" i="104"/>
  <c r="E460" i="104"/>
  <c r="D460" i="104"/>
  <c r="C460" i="104"/>
  <c r="B460" i="104"/>
  <c r="O459" i="104"/>
  <c r="N459" i="104"/>
  <c r="E459" i="104"/>
  <c r="D459" i="104"/>
  <c r="C459" i="104"/>
  <c r="B459" i="104"/>
  <c r="O458" i="104"/>
  <c r="N458" i="104"/>
  <c r="I458" i="104"/>
  <c r="G458" i="104"/>
  <c r="E458" i="104"/>
  <c r="D458" i="104"/>
  <c r="C458" i="104"/>
  <c r="B458" i="104"/>
  <c r="O457" i="104"/>
  <c r="N457" i="104"/>
  <c r="I457" i="104"/>
  <c r="G457" i="104"/>
  <c r="E457" i="104"/>
  <c r="D457" i="104"/>
  <c r="C457" i="104"/>
  <c r="B457" i="104"/>
  <c r="O456" i="104"/>
  <c r="N456" i="104"/>
  <c r="I456" i="104"/>
  <c r="G456" i="104"/>
  <c r="E456" i="104"/>
  <c r="D456" i="104"/>
  <c r="C456" i="104"/>
  <c r="B456" i="104"/>
  <c r="O455" i="104"/>
  <c r="N455" i="104"/>
  <c r="I455" i="104"/>
  <c r="G455" i="104"/>
  <c r="E455" i="104"/>
  <c r="D455" i="104"/>
  <c r="C455" i="104"/>
  <c r="B455" i="104"/>
  <c r="O454" i="104"/>
  <c r="N454" i="104"/>
  <c r="I454" i="104"/>
  <c r="G454" i="104"/>
  <c r="E454" i="104"/>
  <c r="D454" i="104"/>
  <c r="C454" i="104"/>
  <c r="B454" i="104"/>
  <c r="O453" i="104"/>
  <c r="N453" i="104"/>
  <c r="I453" i="104"/>
  <c r="G453" i="104"/>
  <c r="E453" i="104"/>
  <c r="D453" i="104"/>
  <c r="C453" i="104"/>
  <c r="B453" i="104"/>
  <c r="O452" i="104"/>
  <c r="N452" i="104"/>
  <c r="I452" i="104"/>
  <c r="G452" i="104"/>
  <c r="E452" i="104"/>
  <c r="D452" i="104"/>
  <c r="C452" i="104"/>
  <c r="B452" i="104"/>
  <c r="O451" i="104"/>
  <c r="N451" i="104"/>
  <c r="I451" i="104"/>
  <c r="G451" i="104"/>
  <c r="E451" i="104"/>
  <c r="D451" i="104"/>
  <c r="C451" i="104"/>
  <c r="B451" i="104"/>
  <c r="O450" i="104"/>
  <c r="N450" i="104"/>
  <c r="I450" i="104"/>
  <c r="G450" i="104"/>
  <c r="E450" i="104"/>
  <c r="E461" i="104" s="1"/>
  <c r="AX61" i="194" s="1"/>
  <c r="D450" i="104"/>
  <c r="C450" i="104"/>
  <c r="B450" i="104"/>
  <c r="O449" i="104"/>
  <c r="N449" i="104"/>
  <c r="I449" i="104"/>
  <c r="G449" i="104"/>
  <c r="E449" i="104"/>
  <c r="D449" i="104"/>
  <c r="C449" i="104"/>
  <c r="B449" i="104"/>
  <c r="O448" i="104"/>
  <c r="N448" i="104"/>
  <c r="I448" i="104"/>
  <c r="G448" i="104"/>
  <c r="E448" i="104"/>
  <c r="D448" i="104"/>
  <c r="C448" i="104"/>
  <c r="B448" i="104"/>
  <c r="O447" i="104"/>
  <c r="N447" i="104"/>
  <c r="I447" i="104"/>
  <c r="G447" i="104"/>
  <c r="E447" i="104"/>
  <c r="J447" i="104" s="1"/>
  <c r="J448" i="104" s="1"/>
  <c r="D447" i="104"/>
  <c r="C447" i="104"/>
  <c r="B447" i="104"/>
  <c r="O446" i="104"/>
  <c r="N446" i="104"/>
  <c r="J446" i="104"/>
  <c r="I446" i="104"/>
  <c r="G446" i="104"/>
  <c r="D446" i="104"/>
  <c r="C446" i="104"/>
  <c r="B446" i="104"/>
  <c r="O445" i="104"/>
  <c r="N445" i="104"/>
  <c r="J445" i="104"/>
  <c r="I445" i="104"/>
  <c r="G445" i="104"/>
  <c r="D445" i="104"/>
  <c r="C445" i="104"/>
  <c r="B445" i="104"/>
  <c r="O444" i="104"/>
  <c r="N444" i="104"/>
  <c r="J444" i="104"/>
  <c r="I444" i="104"/>
  <c r="G444" i="104"/>
  <c r="D444" i="104"/>
  <c r="C444" i="104"/>
  <c r="B444" i="104"/>
  <c r="O443" i="104"/>
  <c r="N443" i="104"/>
  <c r="J443" i="104"/>
  <c r="I443" i="104"/>
  <c r="G443" i="104"/>
  <c r="D443" i="104"/>
  <c r="C443" i="104"/>
  <c r="B443" i="104"/>
  <c r="O442" i="104"/>
  <c r="N442" i="104"/>
  <c r="J442" i="104"/>
  <c r="I442" i="104"/>
  <c r="G442" i="104"/>
  <c r="D442" i="104"/>
  <c r="C442" i="104"/>
  <c r="B442" i="104"/>
  <c r="O441" i="104"/>
  <c r="N441" i="104"/>
  <c r="J441" i="104"/>
  <c r="I441" i="104"/>
  <c r="G441" i="104"/>
  <c r="F441" i="104"/>
  <c r="D441" i="104"/>
  <c r="C441" i="104"/>
  <c r="B441" i="104"/>
  <c r="O440" i="104"/>
  <c r="N440" i="104"/>
  <c r="J440" i="104"/>
  <c r="I440" i="104"/>
  <c r="G440" i="104"/>
  <c r="D440" i="104"/>
  <c r="C440" i="104"/>
  <c r="B440" i="104"/>
  <c r="O439" i="104"/>
  <c r="N439" i="104"/>
  <c r="J439" i="104"/>
  <c r="I439" i="104"/>
  <c r="G439" i="104"/>
  <c r="D439" i="104"/>
  <c r="C439" i="104"/>
  <c r="B439" i="104"/>
  <c r="O438" i="104"/>
  <c r="N438" i="104"/>
  <c r="J438" i="104"/>
  <c r="I438" i="104"/>
  <c r="G438" i="104"/>
  <c r="D438" i="104"/>
  <c r="C438" i="104"/>
  <c r="B438" i="104"/>
  <c r="O437" i="104"/>
  <c r="N437" i="104"/>
  <c r="J437" i="104"/>
  <c r="I437" i="104"/>
  <c r="G437" i="104"/>
  <c r="D437" i="104"/>
  <c r="C437" i="104"/>
  <c r="B437" i="104"/>
  <c r="O436" i="104"/>
  <c r="N436" i="104"/>
  <c r="J436" i="104"/>
  <c r="I436" i="104"/>
  <c r="G436" i="104"/>
  <c r="D436" i="104"/>
  <c r="C436" i="104"/>
  <c r="B436" i="104"/>
  <c r="O435" i="104"/>
  <c r="N435" i="104"/>
  <c r="J435" i="104"/>
  <c r="I435" i="104"/>
  <c r="G435" i="104"/>
  <c r="D435" i="104"/>
  <c r="C435" i="104"/>
  <c r="B435" i="104"/>
  <c r="O434" i="104"/>
  <c r="N434" i="104"/>
  <c r="J434" i="104"/>
  <c r="I434" i="104"/>
  <c r="G434" i="104"/>
  <c r="D434" i="104"/>
  <c r="C434" i="104"/>
  <c r="B434" i="104"/>
  <c r="O433" i="104"/>
  <c r="N433" i="104"/>
  <c r="J433" i="104"/>
  <c r="I433" i="104"/>
  <c r="G433" i="104"/>
  <c r="D433" i="104"/>
  <c r="C433" i="104"/>
  <c r="B433" i="104"/>
  <c r="O432" i="104"/>
  <c r="N432" i="104"/>
  <c r="J432" i="104"/>
  <c r="I432" i="104"/>
  <c r="G432" i="104"/>
  <c r="D432" i="104"/>
  <c r="C432" i="104"/>
  <c r="B432" i="104"/>
  <c r="O431" i="104"/>
  <c r="N431" i="104"/>
  <c r="J431" i="104"/>
  <c r="I431" i="104"/>
  <c r="G431" i="104"/>
  <c r="D431" i="104"/>
  <c r="C431" i="104"/>
  <c r="B431" i="104"/>
  <c r="O430" i="104"/>
  <c r="N430" i="104"/>
  <c r="J430" i="104"/>
  <c r="I430" i="104"/>
  <c r="G430" i="104"/>
  <c r="D430" i="104"/>
  <c r="C430" i="104"/>
  <c r="B430" i="104"/>
  <c r="D421" i="104"/>
  <c r="C421" i="104"/>
  <c r="B421" i="104"/>
  <c r="AX81" i="194" s="1"/>
  <c r="AY81" i="194" s="1"/>
  <c r="D26" i="6" s="1"/>
  <c r="D420" i="104"/>
  <c r="D419" i="104"/>
  <c r="B394" i="104"/>
  <c r="B387" i="104" s="1"/>
  <c r="E30" i="191" s="1"/>
  <c r="E32" i="191" s="1"/>
  <c r="AN375" i="104"/>
  <c r="AM375" i="104"/>
  <c r="AL375" i="104"/>
  <c r="AK375" i="104"/>
  <c r="AJ375" i="104"/>
  <c r="AI375" i="104"/>
  <c r="AH375" i="104"/>
  <c r="AG375" i="104"/>
  <c r="AF375" i="104"/>
  <c r="AE375" i="104"/>
  <c r="AD375" i="104"/>
  <c r="AC375" i="104"/>
  <c r="AA375" i="104"/>
  <c r="Z375" i="104"/>
  <c r="Y375" i="104"/>
  <c r="X375" i="104"/>
  <c r="W375" i="104"/>
  <c r="V375" i="104"/>
  <c r="U375" i="104"/>
  <c r="T375" i="104"/>
  <c r="S375" i="104"/>
  <c r="R375" i="104"/>
  <c r="Q375" i="104"/>
  <c r="P375" i="104"/>
  <c r="N375" i="104"/>
  <c r="M375" i="104"/>
  <c r="L375" i="104"/>
  <c r="K375" i="104"/>
  <c r="J375" i="104"/>
  <c r="I375" i="104"/>
  <c r="H375" i="104"/>
  <c r="G375" i="104"/>
  <c r="F375" i="104"/>
  <c r="E375" i="104"/>
  <c r="D375" i="104"/>
  <c r="C375" i="104"/>
  <c r="AN369" i="104"/>
  <c r="AM369" i="104"/>
  <c r="AL369" i="104"/>
  <c r="AK369" i="104"/>
  <c r="AJ369" i="104"/>
  <c r="AI369" i="104"/>
  <c r="AH369" i="104"/>
  <c r="AG369" i="104"/>
  <c r="AF369" i="104"/>
  <c r="AE369" i="104"/>
  <c r="AD369" i="104"/>
  <c r="AC369" i="104"/>
  <c r="AA369" i="104"/>
  <c r="Z369" i="104"/>
  <c r="Y369" i="104"/>
  <c r="X369" i="104"/>
  <c r="W369" i="104"/>
  <c r="V369" i="104"/>
  <c r="U369" i="104"/>
  <c r="T369" i="104"/>
  <c r="S369" i="104"/>
  <c r="R369" i="104"/>
  <c r="Q369" i="104"/>
  <c r="P369" i="104"/>
  <c r="N369" i="104"/>
  <c r="M369" i="104"/>
  <c r="L369" i="104"/>
  <c r="K369" i="104"/>
  <c r="J369" i="104"/>
  <c r="I369" i="104"/>
  <c r="H369" i="104"/>
  <c r="G369" i="104"/>
  <c r="F369" i="104"/>
  <c r="E369" i="104"/>
  <c r="D369" i="104"/>
  <c r="C369" i="104"/>
  <c r="AN365" i="104"/>
  <c r="AM365" i="104"/>
  <c r="AL365" i="104"/>
  <c r="AK365" i="104"/>
  <c r="AJ365" i="104"/>
  <c r="AI365" i="104"/>
  <c r="AH365" i="104"/>
  <c r="AG365" i="104"/>
  <c r="AF365" i="104"/>
  <c r="AE365" i="104"/>
  <c r="AD365" i="104"/>
  <c r="AC365" i="104"/>
  <c r="AA365" i="104"/>
  <c r="Z365" i="104"/>
  <c r="Y365" i="104"/>
  <c r="X365" i="104"/>
  <c r="W365" i="104"/>
  <c r="V365" i="104"/>
  <c r="U365" i="104"/>
  <c r="T365" i="104"/>
  <c r="S365" i="104"/>
  <c r="R365" i="104"/>
  <c r="Q365" i="104"/>
  <c r="P365" i="104"/>
  <c r="N365" i="104"/>
  <c r="M365" i="104"/>
  <c r="L365" i="104"/>
  <c r="K365" i="104"/>
  <c r="J365" i="104"/>
  <c r="I365" i="104"/>
  <c r="H365" i="104"/>
  <c r="G365" i="104"/>
  <c r="F365" i="104"/>
  <c r="E365" i="104"/>
  <c r="D365" i="104"/>
  <c r="C365" i="104"/>
  <c r="AN362" i="104"/>
  <c r="AM362" i="104"/>
  <c r="AL362" i="104"/>
  <c r="AK362" i="104"/>
  <c r="AJ362" i="104"/>
  <c r="AI362" i="104"/>
  <c r="AH362" i="104"/>
  <c r="AG362" i="104"/>
  <c r="AF362" i="104"/>
  <c r="AE362" i="104"/>
  <c r="AD362" i="104"/>
  <c r="AC362" i="104"/>
  <c r="AA362" i="104"/>
  <c r="Z362" i="104"/>
  <c r="Y362" i="104"/>
  <c r="X362" i="104"/>
  <c r="W362" i="104"/>
  <c r="V362" i="104"/>
  <c r="U362" i="104"/>
  <c r="T362" i="104"/>
  <c r="S362" i="104"/>
  <c r="R362" i="104"/>
  <c r="Q362" i="104"/>
  <c r="P362" i="104"/>
  <c r="N362" i="104"/>
  <c r="M362" i="104"/>
  <c r="L362" i="104"/>
  <c r="K362" i="104"/>
  <c r="J362" i="104"/>
  <c r="I362" i="104"/>
  <c r="H362" i="104"/>
  <c r="G362" i="104"/>
  <c r="F362" i="104"/>
  <c r="E362" i="104"/>
  <c r="D362" i="104"/>
  <c r="C362" i="104"/>
  <c r="AN359" i="104"/>
  <c r="AM359" i="104"/>
  <c r="AL359" i="104"/>
  <c r="AK359" i="104"/>
  <c r="AJ359" i="104"/>
  <c r="AI359" i="104"/>
  <c r="AH359" i="104"/>
  <c r="AG359" i="104"/>
  <c r="AF359" i="104"/>
  <c r="AE359" i="104"/>
  <c r="AD359" i="104"/>
  <c r="AC359" i="104"/>
  <c r="AA359" i="104"/>
  <c r="Z359" i="104"/>
  <c r="Y359" i="104"/>
  <c r="X359" i="104"/>
  <c r="W359" i="104"/>
  <c r="V359" i="104"/>
  <c r="U359" i="104"/>
  <c r="T359" i="104"/>
  <c r="S359" i="104"/>
  <c r="R359" i="104"/>
  <c r="Q359" i="104"/>
  <c r="P359" i="104"/>
  <c r="N359" i="104"/>
  <c r="M359" i="104"/>
  <c r="L359" i="104"/>
  <c r="K359" i="104"/>
  <c r="J359" i="104"/>
  <c r="I359" i="104"/>
  <c r="H359" i="104"/>
  <c r="G359" i="104"/>
  <c r="F359" i="104"/>
  <c r="E359" i="104"/>
  <c r="D359" i="104"/>
  <c r="C359" i="104"/>
  <c r="AN356" i="104"/>
  <c r="AM356" i="104"/>
  <c r="AL356" i="104"/>
  <c r="AK356" i="104"/>
  <c r="AJ356" i="104"/>
  <c r="AI356" i="104"/>
  <c r="AH356" i="104"/>
  <c r="AG356" i="104"/>
  <c r="AF356" i="104"/>
  <c r="AE356" i="104"/>
  <c r="AD356" i="104"/>
  <c r="AC356" i="104"/>
  <c r="AA356" i="104"/>
  <c r="Z356" i="104"/>
  <c r="Y356" i="104"/>
  <c r="X356" i="104"/>
  <c r="W356" i="104"/>
  <c r="V356" i="104"/>
  <c r="U356" i="104"/>
  <c r="T356" i="104"/>
  <c r="S356" i="104"/>
  <c r="R356" i="104"/>
  <c r="Q356" i="104"/>
  <c r="P356" i="104"/>
  <c r="N356" i="104"/>
  <c r="M356" i="104"/>
  <c r="L356" i="104"/>
  <c r="K356" i="104"/>
  <c r="J356" i="104"/>
  <c r="I356" i="104"/>
  <c r="H356" i="104"/>
  <c r="G356" i="104"/>
  <c r="F356" i="104"/>
  <c r="E356" i="104"/>
  <c r="D356" i="104"/>
  <c r="C356" i="104"/>
  <c r="O343" i="104"/>
  <c r="N343" i="104"/>
  <c r="M343" i="104"/>
  <c r="L343" i="104"/>
  <c r="K343" i="104"/>
  <c r="J343" i="104"/>
  <c r="I343" i="104"/>
  <c r="H343" i="104"/>
  <c r="G343" i="104"/>
  <c r="F343" i="104"/>
  <c r="E343" i="104"/>
  <c r="D343" i="104"/>
  <c r="C343" i="104"/>
  <c r="B343" i="104"/>
  <c r="O341" i="104"/>
  <c r="N341" i="104"/>
  <c r="M341" i="104"/>
  <c r="L341" i="104"/>
  <c r="K341" i="104"/>
  <c r="J341" i="104"/>
  <c r="I341" i="104"/>
  <c r="H341" i="104"/>
  <c r="G341" i="104"/>
  <c r="F341" i="104"/>
  <c r="E341" i="104"/>
  <c r="D341" i="104"/>
  <c r="C341" i="104"/>
  <c r="B341" i="104"/>
  <c r="O339" i="104"/>
  <c r="N339" i="104"/>
  <c r="O337" i="104"/>
  <c r="N337" i="104"/>
  <c r="M337" i="104"/>
  <c r="L337" i="104"/>
  <c r="K337" i="104"/>
  <c r="J337" i="104"/>
  <c r="I337" i="104"/>
  <c r="H337" i="104"/>
  <c r="G337" i="104"/>
  <c r="F337" i="104"/>
  <c r="E337" i="104"/>
  <c r="D337" i="104"/>
  <c r="C337" i="104"/>
  <c r="B337" i="104"/>
  <c r="O335" i="104"/>
  <c r="N335" i="104"/>
  <c r="O333" i="104"/>
  <c r="N333" i="104"/>
  <c r="M333" i="104"/>
  <c r="L333" i="104"/>
  <c r="K333" i="104"/>
  <c r="J333" i="104"/>
  <c r="I333" i="104"/>
  <c r="H333" i="104"/>
  <c r="G333" i="104"/>
  <c r="F333" i="104"/>
  <c r="E333" i="104"/>
  <c r="D333" i="104"/>
  <c r="C333" i="104"/>
  <c r="B333" i="104"/>
  <c r="O331" i="104"/>
  <c r="N331" i="104"/>
  <c r="M331" i="104"/>
  <c r="L331" i="104"/>
  <c r="K331" i="104"/>
  <c r="J331" i="104"/>
  <c r="I331" i="104"/>
  <c r="H331" i="104"/>
  <c r="G331" i="104"/>
  <c r="F331" i="104"/>
  <c r="E331" i="104"/>
  <c r="D331" i="104"/>
  <c r="C331" i="104"/>
  <c r="B331" i="104"/>
  <c r="O329" i="104"/>
  <c r="N329" i="104"/>
  <c r="O328" i="104"/>
  <c r="N328" i="104"/>
  <c r="O327" i="104"/>
  <c r="N327" i="104"/>
  <c r="O326" i="104"/>
  <c r="N326" i="104"/>
  <c r="O325" i="104"/>
  <c r="N325" i="104"/>
  <c r="O324" i="104"/>
  <c r="N324" i="104"/>
  <c r="O321" i="104"/>
  <c r="N321" i="104"/>
  <c r="M321" i="104"/>
  <c r="L321" i="104"/>
  <c r="K321" i="104"/>
  <c r="J321" i="104"/>
  <c r="I321" i="104"/>
  <c r="H321" i="104"/>
  <c r="G321" i="104"/>
  <c r="F321" i="104"/>
  <c r="E321" i="104"/>
  <c r="D321" i="104"/>
  <c r="C321" i="104"/>
  <c r="B321" i="104"/>
  <c r="O319" i="104"/>
  <c r="N319" i="104"/>
  <c r="O318" i="104"/>
  <c r="N318" i="104"/>
  <c r="O317" i="104"/>
  <c r="N317" i="104"/>
  <c r="O316" i="104"/>
  <c r="N316" i="104"/>
  <c r="O315" i="104"/>
  <c r="N315" i="104"/>
  <c r="O314" i="104"/>
  <c r="N314" i="104"/>
  <c r="O313" i="104"/>
  <c r="N313" i="104"/>
  <c r="O312" i="104"/>
  <c r="N312" i="104"/>
  <c r="O311" i="104"/>
  <c r="N311" i="104"/>
  <c r="B302" i="104"/>
  <c r="B298" i="104"/>
  <c r="B297" i="104"/>
  <c r="B296" i="104"/>
  <c r="B291" i="104"/>
  <c r="B287" i="104"/>
  <c r="O284" i="104"/>
  <c r="N284" i="104"/>
  <c r="M284" i="104"/>
  <c r="L284" i="104"/>
  <c r="K284" i="104"/>
  <c r="J284" i="104"/>
  <c r="I284" i="104"/>
  <c r="E284" i="104"/>
  <c r="D284" i="104"/>
  <c r="C284" i="104"/>
  <c r="B284" i="104" s="1"/>
  <c r="O283" i="104"/>
  <c r="N283" i="104"/>
  <c r="M283" i="104"/>
  <c r="L283" i="104"/>
  <c r="K283" i="104"/>
  <c r="J283" i="104"/>
  <c r="I283" i="104"/>
  <c r="H283" i="104"/>
  <c r="G283" i="104"/>
  <c r="F283" i="104"/>
  <c r="E283" i="104"/>
  <c r="D283" i="104"/>
  <c r="C283" i="104"/>
  <c r="O282" i="104"/>
  <c r="N282" i="104"/>
  <c r="M282" i="104"/>
  <c r="L282" i="104"/>
  <c r="B282" i="104" s="1"/>
  <c r="K282" i="104"/>
  <c r="J282" i="104"/>
  <c r="I282" i="104"/>
  <c r="H282" i="104"/>
  <c r="G282" i="104"/>
  <c r="F282" i="104"/>
  <c r="E282" i="104"/>
  <c r="D282" i="104"/>
  <c r="C282" i="104"/>
  <c r="O281" i="104"/>
  <c r="N281" i="104"/>
  <c r="B281" i="104" s="1"/>
  <c r="M281" i="104"/>
  <c r="L281" i="104"/>
  <c r="K281" i="104"/>
  <c r="J281" i="104"/>
  <c r="I281" i="104"/>
  <c r="H281" i="104"/>
  <c r="G281" i="104"/>
  <c r="F281" i="104"/>
  <c r="E281" i="104"/>
  <c r="D281" i="104"/>
  <c r="C281" i="104"/>
  <c r="B280" i="104"/>
  <c r="D258" i="104"/>
  <c r="D257" i="104"/>
  <c r="D256" i="104"/>
  <c r="D254" i="104"/>
  <c r="D253" i="104"/>
  <c r="D252" i="104"/>
  <c r="D250" i="104"/>
  <c r="D249" i="104"/>
  <c r="D248" i="104"/>
  <c r="D246" i="104"/>
  <c r="D245" i="104"/>
  <c r="D243" i="104"/>
  <c r="D242" i="104"/>
  <c r="B234" i="104"/>
  <c r="B233" i="104"/>
  <c r="E211" i="104"/>
  <c r="E210" i="104"/>
  <c r="D210" i="104"/>
  <c r="E209" i="104"/>
  <c r="D209" i="104"/>
  <c r="C209" i="104"/>
  <c r="E208" i="104"/>
  <c r="D208" i="104"/>
  <c r="C208" i="104"/>
  <c r="B208" i="104"/>
  <c r="B189" i="104"/>
  <c r="B186" i="104"/>
  <c r="AY179" i="104"/>
  <c r="CT69" i="104"/>
  <c r="D63" i="104"/>
  <c r="DF45" i="104"/>
  <c r="D27" i="104"/>
  <c r="B27" i="104"/>
  <c r="D26" i="104"/>
  <c r="D25" i="104"/>
  <c r="D24" i="104"/>
  <c r="B8" i="104"/>
  <c r="J5" i="104"/>
  <c r="X347" i="195"/>
  <c r="AW341" i="195"/>
  <c r="AV341" i="195"/>
  <c r="AU341" i="195"/>
  <c r="AT341" i="195"/>
  <c r="AS341" i="195"/>
  <c r="AR341" i="195"/>
  <c r="AQ341" i="195"/>
  <c r="AP341" i="195"/>
  <c r="AO341" i="195"/>
  <c r="AN341" i="195"/>
  <c r="AM341" i="195"/>
  <c r="AL341" i="195"/>
  <c r="AK341" i="195"/>
  <c r="X341" i="195"/>
  <c r="W341" i="195"/>
  <c r="V341" i="195"/>
  <c r="U341" i="195"/>
  <c r="T341" i="195"/>
  <c r="S341" i="195"/>
  <c r="R341" i="195"/>
  <c r="AW339" i="195"/>
  <c r="AV339" i="195"/>
  <c r="AU339" i="195"/>
  <c r="AT339" i="195"/>
  <c r="AS339" i="195"/>
  <c r="AR339" i="195"/>
  <c r="AQ339" i="195"/>
  <c r="AP339" i="195"/>
  <c r="AO339" i="195"/>
  <c r="AN339" i="195"/>
  <c r="AM339" i="195"/>
  <c r="AL339" i="195"/>
  <c r="AK339" i="195"/>
  <c r="AW337" i="195"/>
  <c r="AV337" i="195"/>
  <c r="AU337" i="195"/>
  <c r="AT337" i="195"/>
  <c r="AS337" i="195"/>
  <c r="AR337" i="195"/>
  <c r="AQ337" i="195"/>
  <c r="AP337" i="195"/>
  <c r="AO337" i="195"/>
  <c r="AN337" i="195"/>
  <c r="AM337" i="195"/>
  <c r="AL337" i="195"/>
  <c r="AK337" i="195"/>
  <c r="AW332" i="195"/>
  <c r="AV332" i="195"/>
  <c r="AU332" i="195"/>
  <c r="AT332" i="195"/>
  <c r="AS332" i="195"/>
  <c r="AR332" i="195"/>
  <c r="AQ332" i="195"/>
  <c r="AP332" i="195"/>
  <c r="AO332" i="195"/>
  <c r="AN332" i="195"/>
  <c r="AM332" i="195"/>
  <c r="AL332" i="195"/>
  <c r="AK332" i="195"/>
  <c r="AJ332" i="195"/>
  <c r="AI332" i="195"/>
  <c r="AH332" i="195"/>
  <c r="AG332" i="195"/>
  <c r="AF332" i="195"/>
  <c r="AE332" i="195"/>
  <c r="AD332" i="195"/>
  <c r="AC332" i="195"/>
  <c r="AB332" i="195"/>
  <c r="AA332" i="195"/>
  <c r="Z332" i="195"/>
  <c r="Y332" i="195"/>
  <c r="AW331" i="195"/>
  <c r="AV331" i="195"/>
  <c r="AU331" i="195"/>
  <c r="AT331" i="195"/>
  <c r="AS331" i="195"/>
  <c r="AR331" i="195"/>
  <c r="AQ331" i="195"/>
  <c r="AP331" i="195"/>
  <c r="AO331" i="195"/>
  <c r="AN331" i="195"/>
  <c r="AM331" i="195"/>
  <c r="AL331" i="195"/>
  <c r="AK331" i="195"/>
  <c r="AJ331" i="195"/>
  <c r="AI331" i="195"/>
  <c r="AH331" i="195"/>
  <c r="AG331" i="195"/>
  <c r="AF331" i="195"/>
  <c r="AE331" i="195"/>
  <c r="AD331" i="195"/>
  <c r="AC331" i="195"/>
  <c r="AB331" i="195"/>
  <c r="AA331" i="195"/>
  <c r="Z331" i="195"/>
  <c r="Y331" i="195"/>
  <c r="AW330" i="195"/>
  <c r="AV330" i="195"/>
  <c r="AU330" i="195"/>
  <c r="AT330" i="195"/>
  <c r="AS330" i="195"/>
  <c r="AR330" i="195"/>
  <c r="AQ330" i="195"/>
  <c r="AP330" i="195"/>
  <c r="AO330" i="195"/>
  <c r="AN330" i="195"/>
  <c r="AM330" i="195"/>
  <c r="AL330" i="195"/>
  <c r="AK330" i="195"/>
  <c r="AJ330" i="195"/>
  <c r="AI330" i="195"/>
  <c r="AH330" i="195"/>
  <c r="AG330" i="195"/>
  <c r="AF330" i="195"/>
  <c r="AE330" i="195"/>
  <c r="AD330" i="195"/>
  <c r="AC330" i="195"/>
  <c r="AB330" i="195"/>
  <c r="AA330" i="195"/>
  <c r="Z330" i="195"/>
  <c r="Y330" i="195"/>
  <c r="AW329" i="195"/>
  <c r="AV329" i="195"/>
  <c r="AU329" i="195"/>
  <c r="AT329" i="195"/>
  <c r="AS329" i="195"/>
  <c r="AR329" i="195"/>
  <c r="AQ329" i="195"/>
  <c r="AP329" i="195"/>
  <c r="AO329" i="195"/>
  <c r="AN329" i="195"/>
  <c r="AM329" i="195"/>
  <c r="AL329" i="195"/>
  <c r="AK329" i="195"/>
  <c r="AJ329" i="195"/>
  <c r="AI329" i="195"/>
  <c r="AH329" i="195"/>
  <c r="AG329" i="195"/>
  <c r="AF329" i="195"/>
  <c r="AE329" i="195"/>
  <c r="AD329" i="195"/>
  <c r="AC329" i="195"/>
  <c r="AB329" i="195"/>
  <c r="AA329" i="195"/>
  <c r="Z329" i="195"/>
  <c r="Y329" i="195"/>
  <c r="AW328" i="195"/>
  <c r="AW327" i="195"/>
  <c r="AV327" i="195"/>
  <c r="AU327" i="195"/>
  <c r="AT327" i="195"/>
  <c r="AS327" i="195"/>
  <c r="AR327" i="195"/>
  <c r="AQ327" i="195"/>
  <c r="AP327" i="195"/>
  <c r="AO327" i="195"/>
  <c r="AN327" i="195"/>
  <c r="AM327" i="195"/>
  <c r="AL327" i="195"/>
  <c r="AK327" i="195"/>
  <c r="AJ327" i="195"/>
  <c r="AI327" i="195"/>
  <c r="AH327" i="195"/>
  <c r="AG327" i="195"/>
  <c r="AF327" i="195"/>
  <c r="AE327" i="195"/>
  <c r="AD327" i="195"/>
  <c r="AC327" i="195"/>
  <c r="AB327" i="195"/>
  <c r="AA327" i="195"/>
  <c r="Z327" i="195"/>
  <c r="Y327" i="195"/>
  <c r="AW326" i="195"/>
  <c r="AW325" i="195"/>
  <c r="AW324" i="195"/>
  <c r="AV324" i="195"/>
  <c r="AU324" i="195"/>
  <c r="AT324" i="195"/>
  <c r="AS324" i="195"/>
  <c r="AR324" i="195"/>
  <c r="AQ324" i="195"/>
  <c r="AP324" i="195"/>
  <c r="AO324" i="195"/>
  <c r="AN324" i="195"/>
  <c r="AM324" i="195"/>
  <c r="AL324" i="195"/>
  <c r="AK324" i="195"/>
  <c r="AJ324" i="195"/>
  <c r="AI324" i="195"/>
  <c r="AH324" i="195"/>
  <c r="AG324" i="195"/>
  <c r="AF324" i="195"/>
  <c r="AE324" i="195"/>
  <c r="AD324" i="195"/>
  <c r="AC324" i="195"/>
  <c r="AB324" i="195"/>
  <c r="AA324" i="195"/>
  <c r="Z324" i="195"/>
  <c r="Y324" i="195"/>
  <c r="AW323" i="195"/>
  <c r="AW322" i="195"/>
  <c r="AW321" i="195"/>
  <c r="AW320" i="195"/>
  <c r="AV320" i="195"/>
  <c r="AU320" i="195"/>
  <c r="AT320" i="195"/>
  <c r="AS320" i="195"/>
  <c r="AR320" i="195"/>
  <c r="AQ320" i="195"/>
  <c r="AP320" i="195"/>
  <c r="AO320" i="195"/>
  <c r="AN320" i="195"/>
  <c r="AM320" i="195"/>
  <c r="AL320" i="195"/>
  <c r="AK320" i="195"/>
  <c r="AJ320" i="195"/>
  <c r="AI320" i="195"/>
  <c r="AH320" i="195"/>
  <c r="AG320" i="195"/>
  <c r="AF320" i="195"/>
  <c r="AE320" i="195"/>
  <c r="AD320" i="195"/>
  <c r="AC320" i="195"/>
  <c r="AB320" i="195"/>
  <c r="AA320" i="195"/>
  <c r="Z320" i="195"/>
  <c r="Y320" i="195"/>
  <c r="AW319" i="195"/>
  <c r="AW318" i="195"/>
  <c r="AW317" i="195"/>
  <c r="AV317" i="195"/>
  <c r="AU317" i="195"/>
  <c r="AT317" i="195"/>
  <c r="AS317" i="195"/>
  <c r="AR317" i="195"/>
  <c r="AQ317" i="195"/>
  <c r="AP317" i="195"/>
  <c r="AO317" i="195"/>
  <c r="AN317" i="195"/>
  <c r="AM317" i="195"/>
  <c r="AL317" i="195"/>
  <c r="AK317" i="195"/>
  <c r="AJ317" i="195"/>
  <c r="AI317" i="195"/>
  <c r="AH317" i="195"/>
  <c r="AG317" i="195"/>
  <c r="AF317" i="195"/>
  <c r="AE317" i="195"/>
  <c r="AD317" i="195"/>
  <c r="AC317" i="195"/>
  <c r="AB317" i="195"/>
  <c r="AA317" i="195"/>
  <c r="Z317" i="195"/>
  <c r="Y317" i="195"/>
  <c r="AW316" i="195"/>
  <c r="AW315" i="195"/>
  <c r="AW314" i="195"/>
  <c r="AV314" i="195"/>
  <c r="AU314" i="195"/>
  <c r="AT314" i="195"/>
  <c r="AS314" i="195"/>
  <c r="AR314" i="195"/>
  <c r="AQ314" i="195"/>
  <c r="AP314" i="195"/>
  <c r="AO314" i="195"/>
  <c r="AN314" i="195"/>
  <c r="AM314" i="195"/>
  <c r="AL314" i="195"/>
  <c r="AK314" i="195"/>
  <c r="AJ314" i="195"/>
  <c r="AI314" i="195"/>
  <c r="AH314" i="195"/>
  <c r="AG314" i="195"/>
  <c r="AF314" i="195"/>
  <c r="AE314" i="195"/>
  <c r="AD314" i="195"/>
  <c r="AC314" i="195"/>
  <c r="AB314" i="195"/>
  <c r="AA314" i="195"/>
  <c r="Z314" i="195"/>
  <c r="Y314" i="195"/>
  <c r="AW313" i="195"/>
  <c r="AV313" i="195"/>
  <c r="AU313" i="195"/>
  <c r="AT313" i="195"/>
  <c r="AS313" i="195"/>
  <c r="AR313" i="195"/>
  <c r="AQ313" i="195"/>
  <c r="AP313" i="195"/>
  <c r="AO313" i="195"/>
  <c r="AN313" i="195"/>
  <c r="AM313" i="195"/>
  <c r="AL313" i="195"/>
  <c r="AK313" i="195"/>
  <c r="AJ313" i="195"/>
  <c r="AI313" i="195"/>
  <c r="AH313" i="195"/>
  <c r="AG313" i="195"/>
  <c r="AF313" i="195"/>
  <c r="AE313" i="195"/>
  <c r="AD313" i="195"/>
  <c r="AC313" i="195"/>
  <c r="AB313" i="195"/>
  <c r="AA313" i="195"/>
  <c r="Z313" i="195"/>
  <c r="Y313" i="195"/>
  <c r="AW312" i="195"/>
  <c r="AV312" i="195"/>
  <c r="AU312" i="195"/>
  <c r="AT312" i="195"/>
  <c r="AS312" i="195"/>
  <c r="AR312" i="195"/>
  <c r="AQ312" i="195"/>
  <c r="AP312" i="195"/>
  <c r="AO312" i="195"/>
  <c r="AN312" i="195"/>
  <c r="AM312" i="195"/>
  <c r="AL312" i="195"/>
  <c r="AK312" i="195"/>
  <c r="AJ312" i="195"/>
  <c r="AI312" i="195"/>
  <c r="AH312" i="195"/>
  <c r="AG312" i="195"/>
  <c r="AF312" i="195"/>
  <c r="AE312" i="195"/>
  <c r="AD312" i="195"/>
  <c r="AC312" i="195"/>
  <c r="AB312" i="195"/>
  <c r="AA312" i="195"/>
  <c r="Z312" i="195"/>
  <c r="Y312" i="195"/>
  <c r="AW311" i="195"/>
  <c r="AW310" i="195"/>
  <c r="AV310" i="195"/>
  <c r="AU310" i="195"/>
  <c r="AT310" i="195"/>
  <c r="AS310" i="195"/>
  <c r="AR310" i="195"/>
  <c r="AQ310" i="195"/>
  <c r="AP310" i="195"/>
  <c r="AO310" i="195"/>
  <c r="AN310" i="195"/>
  <c r="AM310" i="195"/>
  <c r="AL310" i="195"/>
  <c r="AK310" i="195"/>
  <c r="AJ310" i="195"/>
  <c r="AI310" i="195"/>
  <c r="AH310" i="195"/>
  <c r="AG310" i="195"/>
  <c r="AF310" i="195"/>
  <c r="AE310" i="195"/>
  <c r="AD310" i="195"/>
  <c r="AC310" i="195"/>
  <c r="AB310" i="195"/>
  <c r="AA310" i="195"/>
  <c r="Z310" i="195"/>
  <c r="Y310" i="195"/>
  <c r="AW309" i="195"/>
  <c r="AV309" i="195"/>
  <c r="AU309" i="195"/>
  <c r="AT309" i="195"/>
  <c r="AS309" i="195"/>
  <c r="AR309" i="195"/>
  <c r="AQ309" i="195"/>
  <c r="AP309" i="195"/>
  <c r="AO309" i="195"/>
  <c r="AN309" i="195"/>
  <c r="AM309" i="195"/>
  <c r="AL309" i="195"/>
  <c r="AK309" i="195"/>
  <c r="AJ309" i="195"/>
  <c r="AI309" i="195"/>
  <c r="AH309" i="195"/>
  <c r="AG309" i="195"/>
  <c r="AF309" i="195"/>
  <c r="AE309" i="195"/>
  <c r="AD309" i="195"/>
  <c r="AC309" i="195"/>
  <c r="AB309" i="195"/>
  <c r="AA309" i="195"/>
  <c r="Z309" i="195"/>
  <c r="Y309" i="195"/>
  <c r="AW308" i="195"/>
  <c r="AW307" i="195"/>
  <c r="AW306" i="195"/>
  <c r="AW305" i="195"/>
  <c r="AW304" i="195"/>
  <c r="AV304" i="195"/>
  <c r="AU304" i="195"/>
  <c r="AT304" i="195"/>
  <c r="AS304" i="195"/>
  <c r="AR304" i="195"/>
  <c r="AQ304" i="195"/>
  <c r="AP304" i="195"/>
  <c r="AO304" i="195"/>
  <c r="AN304" i="195"/>
  <c r="AM304" i="195"/>
  <c r="AL304" i="195"/>
  <c r="AK304" i="195"/>
  <c r="AJ304" i="195"/>
  <c r="AI304" i="195"/>
  <c r="AH304" i="195"/>
  <c r="AG304" i="195"/>
  <c r="AF304" i="195"/>
  <c r="AE304" i="195"/>
  <c r="AD304" i="195"/>
  <c r="AC304" i="195"/>
  <c r="AB304" i="195"/>
  <c r="AA304" i="195"/>
  <c r="Z304" i="195"/>
  <c r="Y304" i="195"/>
  <c r="AW302" i="195"/>
  <c r="AW301" i="195"/>
  <c r="AW300" i="195"/>
  <c r="AW299" i="195"/>
  <c r="AW298" i="195"/>
  <c r="AV298" i="195"/>
  <c r="AU298" i="195"/>
  <c r="AT298" i="195"/>
  <c r="AS298" i="195"/>
  <c r="AR298" i="195"/>
  <c r="AQ298" i="195"/>
  <c r="AP298" i="195"/>
  <c r="AO298" i="195"/>
  <c r="AN298" i="195"/>
  <c r="AM298" i="195"/>
  <c r="AL298" i="195"/>
  <c r="AK298" i="195"/>
  <c r="AJ298" i="195"/>
  <c r="AI298" i="195"/>
  <c r="AH298" i="195"/>
  <c r="AG298" i="195"/>
  <c r="AF298" i="195"/>
  <c r="AE298" i="195"/>
  <c r="AD298" i="195"/>
  <c r="AC298" i="195"/>
  <c r="AB298" i="195"/>
  <c r="AA298" i="195"/>
  <c r="Z298" i="195"/>
  <c r="Y298" i="195"/>
  <c r="AW297" i="195"/>
  <c r="AV297" i="195"/>
  <c r="AU297" i="195"/>
  <c r="AT297" i="195"/>
  <c r="AS297" i="195"/>
  <c r="AR297" i="195"/>
  <c r="AQ297" i="195"/>
  <c r="AP297" i="195"/>
  <c r="AO297" i="195"/>
  <c r="AN297" i="195"/>
  <c r="AM297" i="195"/>
  <c r="AL297" i="195"/>
  <c r="AK297" i="195"/>
  <c r="AJ297" i="195"/>
  <c r="AI297" i="195"/>
  <c r="AH297" i="195"/>
  <c r="AG297" i="195"/>
  <c r="AF297" i="195"/>
  <c r="AE297" i="195"/>
  <c r="AD297" i="195"/>
  <c r="AC297" i="195"/>
  <c r="AB297" i="195"/>
  <c r="AA297" i="195"/>
  <c r="Z297" i="195"/>
  <c r="Y297" i="195"/>
  <c r="AW296" i="195"/>
  <c r="AV296" i="195"/>
  <c r="AU296" i="195"/>
  <c r="AT296" i="195"/>
  <c r="AS296" i="195"/>
  <c r="AR296" i="195"/>
  <c r="AQ296" i="195"/>
  <c r="AP296" i="195"/>
  <c r="AO296" i="195"/>
  <c r="AN296" i="195"/>
  <c r="AM296" i="195"/>
  <c r="AL296" i="195"/>
  <c r="AK296" i="195"/>
  <c r="AJ296" i="195"/>
  <c r="AI296" i="195"/>
  <c r="AH296" i="195"/>
  <c r="AG296" i="195"/>
  <c r="AF296" i="195"/>
  <c r="AE296" i="195"/>
  <c r="AD296" i="195"/>
  <c r="AC296" i="195"/>
  <c r="AB296" i="195"/>
  <c r="AA296" i="195"/>
  <c r="Z296" i="195"/>
  <c r="Y296" i="195"/>
  <c r="AW295" i="195"/>
  <c r="AW294" i="195"/>
  <c r="AV294" i="195"/>
  <c r="AU294" i="195"/>
  <c r="AT294" i="195"/>
  <c r="AS294" i="195"/>
  <c r="AR294" i="195"/>
  <c r="AQ294" i="195"/>
  <c r="AP294" i="195"/>
  <c r="AO294" i="195"/>
  <c r="AN294" i="195"/>
  <c r="AM294" i="195"/>
  <c r="AL294" i="195"/>
  <c r="AK294" i="195"/>
  <c r="AJ294" i="195"/>
  <c r="AI294" i="195"/>
  <c r="AH294" i="195"/>
  <c r="AG294" i="195"/>
  <c r="AF294" i="195"/>
  <c r="AE294" i="195"/>
  <c r="AD294" i="195"/>
  <c r="AC294" i="195"/>
  <c r="AB294" i="195"/>
  <c r="AA294" i="195"/>
  <c r="Z294" i="195"/>
  <c r="Y294" i="195"/>
  <c r="AW293" i="195"/>
  <c r="AV293" i="195"/>
  <c r="AU293" i="195"/>
  <c r="AT293" i="195"/>
  <c r="AS293" i="195"/>
  <c r="AR293" i="195"/>
  <c r="AQ293" i="195"/>
  <c r="AP293" i="195"/>
  <c r="AO293" i="195"/>
  <c r="AN293" i="195"/>
  <c r="AM293" i="195"/>
  <c r="AL293" i="195"/>
  <c r="AK293" i="195"/>
  <c r="AJ293" i="195"/>
  <c r="AI293" i="195"/>
  <c r="AH293" i="195"/>
  <c r="AG293" i="195"/>
  <c r="AF293" i="195"/>
  <c r="AE293" i="195"/>
  <c r="AD293" i="195"/>
  <c r="AC293" i="195"/>
  <c r="AB293" i="195"/>
  <c r="AA293" i="195"/>
  <c r="Z293" i="195"/>
  <c r="Y293" i="195"/>
  <c r="AW292" i="195"/>
  <c r="AW291" i="195"/>
  <c r="AV291" i="195"/>
  <c r="AU291" i="195"/>
  <c r="AT291" i="195"/>
  <c r="AS291" i="195"/>
  <c r="AR291" i="195"/>
  <c r="AQ291" i="195"/>
  <c r="AP291" i="195"/>
  <c r="AO291" i="195"/>
  <c r="AN291" i="195"/>
  <c r="AM291" i="195"/>
  <c r="AL291" i="195"/>
  <c r="AK291" i="195"/>
  <c r="AJ291" i="195"/>
  <c r="AI291" i="195"/>
  <c r="AH291" i="195"/>
  <c r="AG291" i="195"/>
  <c r="AF291" i="195"/>
  <c r="AE291" i="195"/>
  <c r="AD291" i="195"/>
  <c r="AC291" i="195"/>
  <c r="AB291" i="195"/>
  <c r="AA291" i="195"/>
  <c r="Z291" i="195"/>
  <c r="Y291" i="195"/>
  <c r="AW290" i="195"/>
  <c r="AW289" i="195"/>
  <c r="AW288" i="195"/>
  <c r="AW287" i="195"/>
  <c r="AW286" i="195"/>
  <c r="AW285" i="195"/>
  <c r="AW284" i="195"/>
  <c r="AW283" i="195"/>
  <c r="AV283" i="195"/>
  <c r="AU283" i="195"/>
  <c r="AT283" i="195"/>
  <c r="AS283" i="195"/>
  <c r="AR283" i="195"/>
  <c r="AQ283" i="195"/>
  <c r="AP283" i="195"/>
  <c r="AO283" i="195"/>
  <c r="AN283" i="195"/>
  <c r="AM283" i="195"/>
  <c r="AL283" i="195"/>
  <c r="AK283" i="195"/>
  <c r="AJ283" i="195"/>
  <c r="AI283" i="195"/>
  <c r="AH283" i="195"/>
  <c r="AG283" i="195"/>
  <c r="AF283" i="195"/>
  <c r="AE283" i="195"/>
  <c r="AD283" i="195"/>
  <c r="AC283" i="195"/>
  <c r="AB283" i="195"/>
  <c r="AA283" i="195"/>
  <c r="Z283" i="195"/>
  <c r="Y283" i="195"/>
  <c r="X283" i="195"/>
  <c r="W283" i="195"/>
  <c r="V283" i="195"/>
  <c r="U283" i="195"/>
  <c r="T283" i="195"/>
  <c r="S283" i="195"/>
  <c r="R283" i="195"/>
  <c r="AW282" i="195"/>
  <c r="AW281" i="195"/>
  <c r="AW280" i="195"/>
  <c r="AW279" i="195"/>
  <c r="AW278" i="195"/>
  <c r="AW277" i="195"/>
  <c r="AW276" i="195"/>
  <c r="AV276" i="195"/>
  <c r="AU276" i="195"/>
  <c r="AT276" i="195"/>
  <c r="AS276" i="195"/>
  <c r="AR276" i="195"/>
  <c r="AQ276" i="195"/>
  <c r="AP276" i="195"/>
  <c r="AO276" i="195"/>
  <c r="AN276" i="195"/>
  <c r="AM276" i="195"/>
  <c r="AL276" i="195"/>
  <c r="AK276" i="195"/>
  <c r="AJ276" i="195"/>
  <c r="AI276" i="195"/>
  <c r="AH276" i="195"/>
  <c r="AG276" i="195"/>
  <c r="AF276" i="195"/>
  <c r="AE276" i="195"/>
  <c r="AD276" i="195"/>
  <c r="AC276" i="195"/>
  <c r="AB276" i="195"/>
  <c r="AA276" i="195"/>
  <c r="Z276" i="195"/>
  <c r="Y276" i="195"/>
  <c r="AW275" i="195"/>
  <c r="AI275" i="195"/>
  <c r="AW274" i="195"/>
  <c r="AW273" i="195"/>
  <c r="AW272" i="195"/>
  <c r="AV272" i="195"/>
  <c r="AU272" i="195"/>
  <c r="AT272" i="195"/>
  <c r="AS272" i="195"/>
  <c r="AR272" i="195"/>
  <c r="AQ272" i="195"/>
  <c r="AP272" i="195"/>
  <c r="AO272" i="195"/>
  <c r="AN272" i="195"/>
  <c r="AM272" i="195"/>
  <c r="AL272" i="195"/>
  <c r="AK272" i="195"/>
  <c r="AJ272" i="195"/>
  <c r="AI272" i="195"/>
  <c r="AH272" i="195"/>
  <c r="AG272" i="195"/>
  <c r="AF272" i="195"/>
  <c r="AE272" i="195"/>
  <c r="AD272" i="195"/>
  <c r="AC272" i="195"/>
  <c r="AB272" i="195"/>
  <c r="AA272" i="195"/>
  <c r="Z272" i="195"/>
  <c r="Y272" i="195"/>
  <c r="AW271" i="195"/>
  <c r="AV271" i="195"/>
  <c r="AU271" i="195"/>
  <c r="AT271" i="195"/>
  <c r="AS271" i="195"/>
  <c r="AR271" i="195"/>
  <c r="AQ271" i="195"/>
  <c r="AP271" i="195"/>
  <c r="AO271" i="195"/>
  <c r="AN271" i="195"/>
  <c r="AM271" i="195"/>
  <c r="AL271" i="195"/>
  <c r="AK271" i="195"/>
  <c r="AJ271" i="195"/>
  <c r="AI271" i="195"/>
  <c r="AH271" i="195"/>
  <c r="AG271" i="195"/>
  <c r="AF271" i="195"/>
  <c r="AE271" i="195"/>
  <c r="AD271" i="195"/>
  <c r="AC271" i="195"/>
  <c r="AB271" i="195"/>
  <c r="AA271" i="195"/>
  <c r="Z271" i="195"/>
  <c r="Y271" i="195"/>
  <c r="AW270" i="195"/>
  <c r="AV270" i="195"/>
  <c r="AU270" i="195"/>
  <c r="AT270" i="195"/>
  <c r="AS270" i="195"/>
  <c r="AR270" i="195"/>
  <c r="AQ270" i="195"/>
  <c r="AP270" i="195"/>
  <c r="AO270" i="195"/>
  <c r="AN270" i="195"/>
  <c r="AM270" i="195"/>
  <c r="AL270" i="195"/>
  <c r="AK270" i="195"/>
  <c r="AJ270" i="195"/>
  <c r="AI270" i="195"/>
  <c r="AH270" i="195"/>
  <c r="AG270" i="195"/>
  <c r="AF270" i="195"/>
  <c r="AE270" i="195"/>
  <c r="AD270" i="195"/>
  <c r="AC270" i="195"/>
  <c r="AB270" i="195"/>
  <c r="AA270" i="195"/>
  <c r="Z270" i="195"/>
  <c r="Y270" i="195"/>
  <c r="AW269" i="195"/>
  <c r="AW268" i="195"/>
  <c r="AW267" i="195"/>
  <c r="AV267" i="195"/>
  <c r="AU267" i="195"/>
  <c r="AT267" i="195"/>
  <c r="AS267" i="195"/>
  <c r="AR267" i="195"/>
  <c r="AQ267" i="195"/>
  <c r="AP267" i="195"/>
  <c r="AO267" i="195"/>
  <c r="AN267" i="195"/>
  <c r="AM267" i="195"/>
  <c r="AL267" i="195"/>
  <c r="AK267" i="195"/>
  <c r="AJ267" i="195"/>
  <c r="AI267" i="195"/>
  <c r="AH267" i="195"/>
  <c r="AG267" i="195"/>
  <c r="AF267" i="195"/>
  <c r="AE267" i="195"/>
  <c r="AD267" i="195"/>
  <c r="AC267" i="195"/>
  <c r="AB267" i="195"/>
  <c r="AA267" i="195"/>
  <c r="Z267" i="195"/>
  <c r="Y267" i="195"/>
  <c r="AW266" i="195"/>
  <c r="AW265" i="195"/>
  <c r="AV265" i="195"/>
  <c r="AU265" i="195"/>
  <c r="AT265" i="195"/>
  <c r="AS265" i="195"/>
  <c r="AR265" i="195"/>
  <c r="AQ265" i="195"/>
  <c r="AP265" i="195"/>
  <c r="AO265" i="195"/>
  <c r="AN265" i="195"/>
  <c r="AM265" i="195"/>
  <c r="AL265" i="195"/>
  <c r="AK265" i="195"/>
  <c r="AJ265" i="195"/>
  <c r="AI265" i="195"/>
  <c r="AH265" i="195"/>
  <c r="AG265" i="195"/>
  <c r="AF265" i="195"/>
  <c r="AE265" i="195"/>
  <c r="AD265" i="195"/>
  <c r="AC265" i="195"/>
  <c r="AB265" i="195"/>
  <c r="AA265" i="195"/>
  <c r="Z265" i="195"/>
  <c r="Y265" i="195"/>
  <c r="AW264" i="195"/>
  <c r="AW263" i="195"/>
  <c r="AW262" i="195"/>
  <c r="AW261" i="195"/>
  <c r="AW260" i="195"/>
  <c r="AV260" i="195"/>
  <c r="AU260" i="195"/>
  <c r="AT260" i="195"/>
  <c r="AS260" i="195"/>
  <c r="AR260" i="195"/>
  <c r="AQ260" i="195"/>
  <c r="AP260" i="195"/>
  <c r="AO260" i="195"/>
  <c r="AN260" i="195"/>
  <c r="AM260" i="195"/>
  <c r="AL260" i="195"/>
  <c r="AK260" i="195"/>
  <c r="AJ260" i="195"/>
  <c r="AI260" i="195"/>
  <c r="AH260" i="195"/>
  <c r="AG260" i="195"/>
  <c r="AF260" i="195"/>
  <c r="AE260" i="195"/>
  <c r="AD260" i="195"/>
  <c r="AC260" i="195"/>
  <c r="AB260" i="195"/>
  <c r="AA260" i="195"/>
  <c r="Z260" i="195"/>
  <c r="Y260" i="195"/>
  <c r="AW259" i="195"/>
  <c r="AV259" i="195"/>
  <c r="AU259" i="195"/>
  <c r="AT259" i="195"/>
  <c r="AS259" i="195"/>
  <c r="AR259" i="195"/>
  <c r="AQ259" i="195"/>
  <c r="AP259" i="195"/>
  <c r="AO259" i="195"/>
  <c r="AN259" i="195"/>
  <c r="AM259" i="195"/>
  <c r="AL259" i="195"/>
  <c r="AK259" i="195"/>
  <c r="AJ259" i="195"/>
  <c r="AI259" i="195"/>
  <c r="AH259" i="195"/>
  <c r="AG259" i="195"/>
  <c r="AF259" i="195"/>
  <c r="AE259" i="195"/>
  <c r="AD259" i="195"/>
  <c r="AC259" i="195"/>
  <c r="AB259" i="195"/>
  <c r="AA259" i="195"/>
  <c r="Z259" i="195"/>
  <c r="Y259" i="195"/>
  <c r="AW258" i="195"/>
  <c r="AW257" i="195"/>
  <c r="AV257" i="195"/>
  <c r="AU257" i="195"/>
  <c r="AT257" i="195"/>
  <c r="AS257" i="195"/>
  <c r="AR257" i="195"/>
  <c r="AQ257" i="195"/>
  <c r="AP257" i="195"/>
  <c r="AO257" i="195"/>
  <c r="AN257" i="195"/>
  <c r="AM257" i="195"/>
  <c r="AL257" i="195"/>
  <c r="AK257" i="195"/>
  <c r="AJ257" i="195"/>
  <c r="AI257" i="195"/>
  <c r="AH257" i="195"/>
  <c r="AG257" i="195"/>
  <c r="AF257" i="195"/>
  <c r="AE257" i="195"/>
  <c r="AD257" i="195"/>
  <c r="AC257" i="195"/>
  <c r="AB257" i="195"/>
  <c r="AA257" i="195"/>
  <c r="Z257" i="195"/>
  <c r="Y257" i="195"/>
  <c r="AW256" i="195"/>
  <c r="AW255" i="195"/>
  <c r="AW254" i="195"/>
  <c r="AV254" i="195"/>
  <c r="AU254" i="195"/>
  <c r="AT254" i="195"/>
  <c r="AS254" i="195"/>
  <c r="AR254" i="195"/>
  <c r="AQ254" i="195"/>
  <c r="AP254" i="195"/>
  <c r="AO254" i="195"/>
  <c r="AN254" i="195"/>
  <c r="AM254" i="195"/>
  <c r="AL254" i="195"/>
  <c r="AK254" i="195"/>
  <c r="AJ254" i="195"/>
  <c r="AI254" i="195"/>
  <c r="AH254" i="195"/>
  <c r="AG254" i="195"/>
  <c r="AF254" i="195"/>
  <c r="AE254" i="195"/>
  <c r="AD254" i="195"/>
  <c r="AC254" i="195"/>
  <c r="AB254" i="195"/>
  <c r="AA254" i="195"/>
  <c r="Z254" i="195"/>
  <c r="Y254" i="195"/>
  <c r="AW253" i="195"/>
  <c r="AV253" i="195"/>
  <c r="AU253" i="195"/>
  <c r="AT253" i="195"/>
  <c r="AS253" i="195"/>
  <c r="AR253" i="195"/>
  <c r="AQ253" i="195"/>
  <c r="AP253" i="195"/>
  <c r="AO253" i="195"/>
  <c r="AN253" i="195"/>
  <c r="AM253" i="195"/>
  <c r="AL253" i="195"/>
  <c r="AK253" i="195"/>
  <c r="AJ253" i="195"/>
  <c r="AI253" i="195"/>
  <c r="AH253" i="195"/>
  <c r="AG253" i="195"/>
  <c r="AF253" i="195"/>
  <c r="AE253" i="195"/>
  <c r="AD253" i="195"/>
  <c r="AC253" i="195"/>
  <c r="AB253" i="195"/>
  <c r="AA253" i="195"/>
  <c r="Z253" i="195"/>
  <c r="Y253" i="195"/>
  <c r="AW252" i="195"/>
  <c r="AV252" i="195"/>
  <c r="AU252" i="195"/>
  <c r="AT252" i="195"/>
  <c r="AS252" i="195"/>
  <c r="AR252" i="195"/>
  <c r="AQ252" i="195"/>
  <c r="AP252" i="195"/>
  <c r="AO252" i="195"/>
  <c r="AN252" i="195"/>
  <c r="AM252" i="195"/>
  <c r="AL252" i="195"/>
  <c r="AK252" i="195"/>
  <c r="AJ252" i="195"/>
  <c r="AI252" i="195"/>
  <c r="AH252" i="195"/>
  <c r="AG252" i="195"/>
  <c r="AF252" i="195"/>
  <c r="AE252" i="195"/>
  <c r="AD252" i="195"/>
  <c r="AC252" i="195"/>
  <c r="AB252" i="195"/>
  <c r="AA252" i="195"/>
  <c r="Z252" i="195"/>
  <c r="Y252" i="195"/>
  <c r="AW251" i="195"/>
  <c r="AW250" i="195"/>
  <c r="AW249" i="195"/>
  <c r="AV249" i="195"/>
  <c r="AU249" i="195"/>
  <c r="AT249" i="195"/>
  <c r="AS249" i="195"/>
  <c r="AR249" i="195"/>
  <c r="AQ249" i="195"/>
  <c r="AP249" i="195"/>
  <c r="AO249" i="195"/>
  <c r="AN249" i="195"/>
  <c r="AM249" i="195"/>
  <c r="AL249" i="195"/>
  <c r="AK249" i="195"/>
  <c r="AJ249" i="195"/>
  <c r="AI249" i="195"/>
  <c r="AH249" i="195"/>
  <c r="AG249" i="195"/>
  <c r="AF249" i="195"/>
  <c r="AE249" i="195"/>
  <c r="AD249" i="195"/>
  <c r="AC249" i="195"/>
  <c r="AB249" i="195"/>
  <c r="AA249" i="195"/>
  <c r="Z249" i="195"/>
  <c r="Y249" i="195"/>
  <c r="AW248" i="195"/>
  <c r="AW247" i="195"/>
  <c r="AW246" i="195"/>
  <c r="AV246" i="195"/>
  <c r="AU246" i="195"/>
  <c r="AT246" i="195"/>
  <c r="AS246" i="195"/>
  <c r="AR246" i="195"/>
  <c r="AQ246" i="195"/>
  <c r="AP246" i="195"/>
  <c r="AO246" i="195"/>
  <c r="AN246" i="195"/>
  <c r="AM246" i="195"/>
  <c r="AL246" i="195"/>
  <c r="AK246" i="195"/>
  <c r="AJ246" i="195"/>
  <c r="AI246" i="195"/>
  <c r="AH246" i="195"/>
  <c r="AG246" i="195"/>
  <c r="AF246" i="195"/>
  <c r="AE246" i="195"/>
  <c r="AD246" i="195"/>
  <c r="AC246" i="195"/>
  <c r="AB246" i="195"/>
  <c r="AA246" i="195"/>
  <c r="Z246" i="195"/>
  <c r="Y246" i="195"/>
  <c r="AW245" i="195"/>
  <c r="AV245" i="195"/>
  <c r="AU245" i="195"/>
  <c r="AT245" i="195"/>
  <c r="AS245" i="195"/>
  <c r="AR245" i="195"/>
  <c r="AQ245" i="195"/>
  <c r="AP245" i="195"/>
  <c r="AO245" i="195"/>
  <c r="AN245" i="195"/>
  <c r="AM245" i="195"/>
  <c r="AL245" i="195"/>
  <c r="AK245" i="195"/>
  <c r="AJ245" i="195"/>
  <c r="AI245" i="195"/>
  <c r="AH245" i="195"/>
  <c r="AG245" i="195"/>
  <c r="AF245" i="195"/>
  <c r="AE245" i="195"/>
  <c r="AD245" i="195"/>
  <c r="AC245" i="195"/>
  <c r="AB245" i="195"/>
  <c r="AA245" i="195"/>
  <c r="Z245" i="195"/>
  <c r="Y245" i="195"/>
  <c r="AW244" i="195"/>
  <c r="AW243" i="195"/>
  <c r="AW242" i="195"/>
  <c r="AW241" i="195"/>
  <c r="AW240" i="195"/>
  <c r="AW239" i="195"/>
  <c r="AW238" i="195"/>
  <c r="AW237" i="195"/>
  <c r="AV237" i="195"/>
  <c r="AU237" i="195"/>
  <c r="AT237" i="195"/>
  <c r="AS237" i="195"/>
  <c r="AR237" i="195"/>
  <c r="AQ237" i="195"/>
  <c r="AP237" i="195"/>
  <c r="AO237" i="195"/>
  <c r="AN237" i="195"/>
  <c r="AM237" i="195"/>
  <c r="AL237" i="195"/>
  <c r="AK237" i="195"/>
  <c r="AJ237" i="195"/>
  <c r="AI237" i="195"/>
  <c r="AH237" i="195"/>
  <c r="AG237" i="195"/>
  <c r="AF237" i="195"/>
  <c r="AE237" i="195"/>
  <c r="AD237" i="195"/>
  <c r="AC237" i="195"/>
  <c r="AB237" i="195"/>
  <c r="AA237" i="195"/>
  <c r="Z237" i="195"/>
  <c r="Y237" i="195"/>
  <c r="AW236" i="195"/>
  <c r="AW235" i="195"/>
  <c r="AW234" i="195"/>
  <c r="AV234" i="195"/>
  <c r="AU234" i="195"/>
  <c r="AT234" i="195"/>
  <c r="AS234" i="195"/>
  <c r="AR234" i="195"/>
  <c r="AQ234" i="195"/>
  <c r="AP234" i="195"/>
  <c r="AO234" i="195"/>
  <c r="AN234" i="195"/>
  <c r="AM234" i="195"/>
  <c r="AL234" i="195"/>
  <c r="AK234" i="195"/>
  <c r="AJ234" i="195"/>
  <c r="AI234" i="195"/>
  <c r="AH234" i="195"/>
  <c r="AG234" i="195"/>
  <c r="AF234" i="195"/>
  <c r="AE234" i="195"/>
  <c r="AD234" i="195"/>
  <c r="AC234" i="195"/>
  <c r="AB234" i="195"/>
  <c r="AA234" i="195"/>
  <c r="Z234" i="195"/>
  <c r="Y234" i="195"/>
  <c r="AW233" i="195"/>
  <c r="AV233" i="195"/>
  <c r="AU233" i="195"/>
  <c r="AT233" i="195"/>
  <c r="AS233" i="195"/>
  <c r="AR233" i="195"/>
  <c r="AQ233" i="195"/>
  <c r="AP233" i="195"/>
  <c r="AO233" i="195"/>
  <c r="AN233" i="195"/>
  <c r="AM233" i="195"/>
  <c r="AL233" i="195"/>
  <c r="AK233" i="195"/>
  <c r="AJ233" i="195"/>
  <c r="AI233" i="195"/>
  <c r="AH233" i="195"/>
  <c r="AG233" i="195"/>
  <c r="AF233" i="195"/>
  <c r="AE233" i="195"/>
  <c r="AD233" i="195"/>
  <c r="AC233" i="195"/>
  <c r="AB233" i="195"/>
  <c r="AA233" i="195"/>
  <c r="Z233" i="195"/>
  <c r="Y233" i="195"/>
  <c r="AW232" i="195"/>
  <c r="AW231" i="195"/>
  <c r="AW230" i="195"/>
  <c r="AW229" i="195"/>
  <c r="AW228" i="195"/>
  <c r="AW227" i="195"/>
  <c r="AV227" i="195"/>
  <c r="AU227" i="195"/>
  <c r="AT227" i="195"/>
  <c r="AS227" i="195"/>
  <c r="AR227" i="195"/>
  <c r="AQ227" i="195"/>
  <c r="AP227" i="195"/>
  <c r="AO227" i="195"/>
  <c r="AN227" i="195"/>
  <c r="AM227" i="195"/>
  <c r="AL227" i="195"/>
  <c r="AK227" i="195"/>
  <c r="AJ227" i="195"/>
  <c r="AI227" i="195"/>
  <c r="AH227" i="195"/>
  <c r="AG227" i="195"/>
  <c r="AF227" i="195"/>
  <c r="AE227" i="195"/>
  <c r="AD227" i="195"/>
  <c r="AC227" i="195"/>
  <c r="AB227" i="195"/>
  <c r="AA227" i="195"/>
  <c r="Z227" i="195"/>
  <c r="Y227" i="195"/>
  <c r="AW226" i="195"/>
  <c r="AW225" i="195"/>
  <c r="AW224" i="195"/>
  <c r="AW223" i="195"/>
  <c r="AW222" i="195"/>
  <c r="AW221" i="195"/>
  <c r="AV221" i="195"/>
  <c r="AU221" i="195"/>
  <c r="AT221" i="195"/>
  <c r="AS221" i="195"/>
  <c r="AR221" i="195"/>
  <c r="AQ221" i="195"/>
  <c r="AP221" i="195"/>
  <c r="AO221" i="195"/>
  <c r="AN221" i="195"/>
  <c r="AM221" i="195"/>
  <c r="AL221" i="195"/>
  <c r="AK221" i="195"/>
  <c r="AJ221" i="195"/>
  <c r="AI221" i="195"/>
  <c r="AH221" i="195"/>
  <c r="AG221" i="195"/>
  <c r="AF221" i="195"/>
  <c r="AE221" i="195"/>
  <c r="AD221" i="195"/>
  <c r="AC221" i="195"/>
  <c r="AB221" i="195"/>
  <c r="AA221" i="195"/>
  <c r="Z221" i="195"/>
  <c r="Y221" i="195"/>
  <c r="AW220" i="195"/>
  <c r="AV220" i="195"/>
  <c r="AU220" i="195"/>
  <c r="AT220" i="195"/>
  <c r="AS220" i="195"/>
  <c r="AR220" i="195"/>
  <c r="AQ220" i="195"/>
  <c r="AP220" i="195"/>
  <c r="AO220" i="195"/>
  <c r="AN220" i="195"/>
  <c r="AM220" i="195"/>
  <c r="AL220" i="195"/>
  <c r="AK220" i="195"/>
  <c r="AJ220" i="195"/>
  <c r="AI220" i="195"/>
  <c r="AH220" i="195"/>
  <c r="AG220" i="195"/>
  <c r="AF220" i="195"/>
  <c r="AE220" i="195"/>
  <c r="AD220" i="195"/>
  <c r="AC220" i="195"/>
  <c r="AB220" i="195"/>
  <c r="AA220" i="195"/>
  <c r="Z220" i="195"/>
  <c r="Y220" i="195"/>
  <c r="AW219" i="195"/>
  <c r="AW218" i="195"/>
  <c r="AW217" i="195"/>
  <c r="AW216" i="195"/>
  <c r="AW215" i="195"/>
  <c r="AW214" i="195"/>
  <c r="AW213" i="195"/>
  <c r="AW212" i="195"/>
  <c r="AW211" i="195"/>
  <c r="AW210" i="195"/>
  <c r="AW209" i="195"/>
  <c r="AW208" i="195"/>
  <c r="AW207" i="195"/>
  <c r="AV207" i="195"/>
  <c r="AU207" i="195"/>
  <c r="AT207" i="195"/>
  <c r="AS207" i="195"/>
  <c r="AR207" i="195"/>
  <c r="AQ207" i="195"/>
  <c r="AP207" i="195"/>
  <c r="AO207" i="195"/>
  <c r="AN207" i="195"/>
  <c r="AM207" i="195"/>
  <c r="AL207" i="195"/>
  <c r="AK207" i="195"/>
  <c r="AJ207" i="195"/>
  <c r="AI207" i="195"/>
  <c r="AH207" i="195"/>
  <c r="AG207" i="195"/>
  <c r="AF207" i="195"/>
  <c r="AE207" i="195"/>
  <c r="AD207" i="195"/>
  <c r="AC207" i="195"/>
  <c r="AB207" i="195"/>
  <c r="AA207" i="195"/>
  <c r="Z207" i="195"/>
  <c r="Y207" i="195"/>
  <c r="AW206" i="195"/>
  <c r="AW205" i="195"/>
  <c r="AW204" i="195"/>
  <c r="AW203" i="195"/>
  <c r="AW202" i="195"/>
  <c r="AW201" i="195"/>
  <c r="AW200" i="195"/>
  <c r="AW199" i="195"/>
  <c r="AW198" i="195"/>
  <c r="AI198" i="195"/>
  <c r="AW197" i="195"/>
  <c r="AW196" i="195"/>
  <c r="AW195" i="195"/>
  <c r="AW194" i="195"/>
  <c r="AV194" i="195"/>
  <c r="AU194" i="195"/>
  <c r="AT194" i="195"/>
  <c r="AS194" i="195"/>
  <c r="AR194" i="195"/>
  <c r="AQ194" i="195"/>
  <c r="AP194" i="195"/>
  <c r="AO194" i="195"/>
  <c r="AN194" i="195"/>
  <c r="AM194" i="195"/>
  <c r="AL194" i="195"/>
  <c r="AK194" i="195"/>
  <c r="AJ194" i="195"/>
  <c r="AI194" i="195"/>
  <c r="AH194" i="195"/>
  <c r="AG194" i="195"/>
  <c r="AF194" i="195"/>
  <c r="AE194" i="195"/>
  <c r="AD194" i="195"/>
  <c r="AC194" i="195"/>
  <c r="AB194" i="195"/>
  <c r="AA194" i="195"/>
  <c r="Z194" i="195"/>
  <c r="Y194" i="195"/>
  <c r="AW193" i="195"/>
  <c r="AV193" i="195"/>
  <c r="AU193" i="195"/>
  <c r="AT193" i="195"/>
  <c r="AS193" i="195"/>
  <c r="AR193" i="195"/>
  <c r="AQ193" i="195"/>
  <c r="AP193" i="195"/>
  <c r="AO193" i="195"/>
  <c r="AN193" i="195"/>
  <c r="AM193" i="195"/>
  <c r="AL193" i="195"/>
  <c r="AK193" i="195"/>
  <c r="AJ193" i="195"/>
  <c r="AI193" i="195"/>
  <c r="AH193" i="195"/>
  <c r="AG193" i="195"/>
  <c r="AF193" i="195"/>
  <c r="AE193" i="195"/>
  <c r="AD193" i="195"/>
  <c r="AC193" i="195"/>
  <c r="AB193" i="195"/>
  <c r="AA193" i="195"/>
  <c r="Z193" i="195"/>
  <c r="Y193" i="195"/>
  <c r="AW192" i="195"/>
  <c r="AW191" i="195"/>
  <c r="AW190" i="195"/>
  <c r="AV190" i="195"/>
  <c r="AU190" i="195"/>
  <c r="AT190" i="195"/>
  <c r="AS190" i="195"/>
  <c r="AR190" i="195"/>
  <c r="AQ190" i="195"/>
  <c r="AP190" i="195"/>
  <c r="AO190" i="195"/>
  <c r="AN190" i="195"/>
  <c r="AM190" i="195"/>
  <c r="AL190" i="195"/>
  <c r="AK190" i="195"/>
  <c r="AJ190" i="195"/>
  <c r="AI190" i="195"/>
  <c r="AH190" i="195"/>
  <c r="AG190" i="195"/>
  <c r="AF190" i="195"/>
  <c r="AE190" i="195"/>
  <c r="AD190" i="195"/>
  <c r="AC190" i="195"/>
  <c r="AB190" i="195"/>
  <c r="AA190" i="195"/>
  <c r="Z190" i="195"/>
  <c r="Y190" i="195"/>
  <c r="AW189" i="195"/>
  <c r="AW188" i="195"/>
  <c r="AV188" i="195"/>
  <c r="AU188" i="195"/>
  <c r="AT188" i="195"/>
  <c r="AS188" i="195"/>
  <c r="AR188" i="195"/>
  <c r="AQ188" i="195"/>
  <c r="AP188" i="195"/>
  <c r="AO188" i="195"/>
  <c r="AN188" i="195"/>
  <c r="AM188" i="195"/>
  <c r="AL188" i="195"/>
  <c r="AK188" i="195"/>
  <c r="AJ188" i="195"/>
  <c r="AI188" i="195"/>
  <c r="AH188" i="195"/>
  <c r="AG188" i="195"/>
  <c r="AF188" i="195"/>
  <c r="AE188" i="195"/>
  <c r="AD188" i="195"/>
  <c r="AC188" i="195"/>
  <c r="AB188" i="195"/>
  <c r="AA188" i="195"/>
  <c r="Z188" i="195"/>
  <c r="Y188" i="195"/>
  <c r="AW187" i="195"/>
  <c r="AV187" i="195"/>
  <c r="AU187" i="195"/>
  <c r="AT187" i="195"/>
  <c r="AS187" i="195"/>
  <c r="AR187" i="195"/>
  <c r="AQ187" i="195"/>
  <c r="AP187" i="195"/>
  <c r="AO187" i="195"/>
  <c r="AN187" i="195"/>
  <c r="AM187" i="195"/>
  <c r="AL187" i="195"/>
  <c r="AK187" i="195"/>
  <c r="AJ187" i="195"/>
  <c r="AI187" i="195"/>
  <c r="AH187" i="195"/>
  <c r="AG187" i="195"/>
  <c r="AF187" i="195"/>
  <c r="AE187" i="195"/>
  <c r="AD187" i="195"/>
  <c r="AC187" i="195"/>
  <c r="AB187" i="195"/>
  <c r="AA187" i="195"/>
  <c r="Z187" i="195"/>
  <c r="Y187" i="195"/>
  <c r="AW186" i="195"/>
  <c r="AW185" i="195"/>
  <c r="AV185" i="195"/>
  <c r="AU185" i="195"/>
  <c r="AT185" i="195"/>
  <c r="AS185" i="195"/>
  <c r="AR185" i="195"/>
  <c r="AQ185" i="195"/>
  <c r="AP185" i="195"/>
  <c r="AO185" i="195"/>
  <c r="AN185" i="195"/>
  <c r="AM185" i="195"/>
  <c r="AL185" i="195"/>
  <c r="AK185" i="195"/>
  <c r="AJ185" i="195"/>
  <c r="AI185" i="195"/>
  <c r="AH185" i="195"/>
  <c r="AG185" i="195"/>
  <c r="AF185" i="195"/>
  <c r="AE185" i="195"/>
  <c r="AD185" i="195"/>
  <c r="AC185" i="195"/>
  <c r="AB185" i="195"/>
  <c r="AA185" i="195"/>
  <c r="Z185" i="195"/>
  <c r="Y185" i="195"/>
  <c r="AW184" i="195"/>
  <c r="AV184" i="195"/>
  <c r="AU184" i="195"/>
  <c r="AT184" i="195"/>
  <c r="AS184" i="195"/>
  <c r="AR184" i="195"/>
  <c r="AQ184" i="195"/>
  <c r="AP184" i="195"/>
  <c r="AO184" i="195"/>
  <c r="AN184" i="195"/>
  <c r="AM184" i="195"/>
  <c r="AL184" i="195"/>
  <c r="AK184" i="195"/>
  <c r="AJ184" i="195"/>
  <c r="AI184" i="195"/>
  <c r="AH184" i="195"/>
  <c r="AG184" i="195"/>
  <c r="AF184" i="195"/>
  <c r="AE184" i="195"/>
  <c r="AD184" i="195"/>
  <c r="AC184" i="195"/>
  <c r="AB184" i="195"/>
  <c r="AA184" i="195"/>
  <c r="Z184" i="195"/>
  <c r="Y184" i="195"/>
  <c r="AW183" i="195"/>
  <c r="AW182" i="195"/>
  <c r="AV182" i="195"/>
  <c r="AU182" i="195"/>
  <c r="AT182" i="195"/>
  <c r="AS182" i="195"/>
  <c r="AR182" i="195"/>
  <c r="AQ182" i="195"/>
  <c r="AP182" i="195"/>
  <c r="AO182" i="195"/>
  <c r="AN182" i="195"/>
  <c r="AM182" i="195"/>
  <c r="AL182" i="195"/>
  <c r="AK182" i="195"/>
  <c r="AJ182" i="195"/>
  <c r="AI182" i="195"/>
  <c r="AH182" i="195"/>
  <c r="AG182" i="195"/>
  <c r="AF182" i="195"/>
  <c r="AE182" i="195"/>
  <c r="AD182" i="195"/>
  <c r="AC182" i="195"/>
  <c r="AB182" i="195"/>
  <c r="AA182" i="195"/>
  <c r="Z182" i="195"/>
  <c r="Y182" i="195"/>
  <c r="AW181" i="195"/>
  <c r="AV181" i="195"/>
  <c r="AU181" i="195"/>
  <c r="AT181" i="195"/>
  <c r="AS181" i="195"/>
  <c r="AR181" i="195"/>
  <c r="AQ181" i="195"/>
  <c r="AP181" i="195"/>
  <c r="AO181" i="195"/>
  <c r="AN181" i="195"/>
  <c r="AM181" i="195"/>
  <c r="AL181" i="195"/>
  <c r="AK181" i="195"/>
  <c r="AJ181" i="195"/>
  <c r="AI181" i="195"/>
  <c r="AH181" i="195"/>
  <c r="AG181" i="195"/>
  <c r="AF181" i="195"/>
  <c r="AE181" i="195"/>
  <c r="AD181" i="195"/>
  <c r="AC181" i="195"/>
  <c r="AB181" i="195"/>
  <c r="AA181" i="195"/>
  <c r="Z181" i="195"/>
  <c r="Y181" i="195"/>
  <c r="AW180" i="195"/>
  <c r="AV180" i="195"/>
  <c r="AU180" i="195"/>
  <c r="AT180" i="195"/>
  <c r="AS180" i="195"/>
  <c r="AR180" i="195"/>
  <c r="AQ180" i="195"/>
  <c r="AP180" i="195"/>
  <c r="AO180" i="195"/>
  <c r="AN180" i="195"/>
  <c r="AM180" i="195"/>
  <c r="AL180" i="195"/>
  <c r="AK180" i="195"/>
  <c r="AJ180" i="195"/>
  <c r="AI180" i="195"/>
  <c r="AH180" i="195"/>
  <c r="AG180" i="195"/>
  <c r="AF180" i="195"/>
  <c r="AE180" i="195"/>
  <c r="AD180" i="195"/>
  <c r="AC180" i="195"/>
  <c r="AB180" i="195"/>
  <c r="AA180" i="195"/>
  <c r="Z180" i="195"/>
  <c r="Y180" i="195"/>
  <c r="AW179" i="195"/>
  <c r="AW178" i="195"/>
  <c r="AW177" i="195"/>
  <c r="AV177" i="195"/>
  <c r="AU177" i="195"/>
  <c r="AT177" i="195"/>
  <c r="AS177" i="195"/>
  <c r="AR177" i="195"/>
  <c r="AQ177" i="195"/>
  <c r="AP177" i="195"/>
  <c r="AO177" i="195"/>
  <c r="AN177" i="195"/>
  <c r="AM177" i="195"/>
  <c r="AL177" i="195"/>
  <c r="AK177" i="195"/>
  <c r="AJ177" i="195"/>
  <c r="AI177" i="195"/>
  <c r="AH177" i="195"/>
  <c r="AG177" i="195"/>
  <c r="AF177" i="195"/>
  <c r="AE177" i="195"/>
  <c r="AD177" i="195"/>
  <c r="AC177" i="195"/>
  <c r="AB177" i="195"/>
  <c r="AA177" i="195"/>
  <c r="Z177" i="195"/>
  <c r="Y177" i="195"/>
  <c r="AW176" i="195"/>
  <c r="AW175" i="195"/>
  <c r="AW174" i="195"/>
  <c r="AV174" i="195"/>
  <c r="AU174" i="195"/>
  <c r="AT174" i="195"/>
  <c r="AS174" i="195"/>
  <c r="AR174" i="195"/>
  <c r="AQ174" i="195"/>
  <c r="AP174" i="195"/>
  <c r="AO174" i="195"/>
  <c r="AN174" i="195"/>
  <c r="AM174" i="195"/>
  <c r="AL174" i="195"/>
  <c r="AK174" i="195"/>
  <c r="AJ174" i="195"/>
  <c r="AI174" i="195"/>
  <c r="AH174" i="195"/>
  <c r="AG174" i="195"/>
  <c r="AF174" i="195"/>
  <c r="AE174" i="195"/>
  <c r="AD174" i="195"/>
  <c r="AC174" i="195"/>
  <c r="AB174" i="195"/>
  <c r="AA174" i="195"/>
  <c r="Z174" i="195"/>
  <c r="Y174" i="195"/>
  <c r="AW173" i="195"/>
  <c r="AW172" i="195"/>
  <c r="AW171" i="195"/>
  <c r="AW170" i="195"/>
  <c r="AW169" i="195"/>
  <c r="AV169" i="195"/>
  <c r="AU169" i="195"/>
  <c r="AT169" i="195"/>
  <c r="AS169" i="195"/>
  <c r="AR169" i="195"/>
  <c r="AQ169" i="195"/>
  <c r="AP169" i="195"/>
  <c r="AO169" i="195"/>
  <c r="AN169" i="195"/>
  <c r="AM169" i="195"/>
  <c r="AL169" i="195"/>
  <c r="AK169" i="195"/>
  <c r="AJ169" i="195"/>
  <c r="AI169" i="195"/>
  <c r="AH169" i="195"/>
  <c r="AG169" i="195"/>
  <c r="AF169" i="195"/>
  <c r="AE169" i="195"/>
  <c r="AD169" i="195"/>
  <c r="AC169" i="195"/>
  <c r="AB169" i="195"/>
  <c r="AA169" i="195"/>
  <c r="Z169" i="195"/>
  <c r="Y169" i="195"/>
  <c r="AW168" i="195"/>
  <c r="AW167" i="195"/>
  <c r="AW166" i="195"/>
  <c r="AW165" i="195"/>
  <c r="AW164" i="195"/>
  <c r="AV164" i="195"/>
  <c r="AU164" i="195"/>
  <c r="AT164" i="195"/>
  <c r="AS164" i="195"/>
  <c r="AR164" i="195"/>
  <c r="AQ164" i="195"/>
  <c r="AP164" i="195"/>
  <c r="AO164" i="195"/>
  <c r="AN164" i="195"/>
  <c r="AM164" i="195"/>
  <c r="AL164" i="195"/>
  <c r="AK164" i="195"/>
  <c r="AJ164" i="195"/>
  <c r="AI164" i="195"/>
  <c r="AH164" i="195"/>
  <c r="AG164" i="195"/>
  <c r="AF164" i="195"/>
  <c r="AE164" i="195"/>
  <c r="AD164" i="195"/>
  <c r="AC164" i="195"/>
  <c r="AB164" i="195"/>
  <c r="AA164" i="195"/>
  <c r="Z164" i="195"/>
  <c r="Y164" i="195"/>
  <c r="AW163" i="195"/>
  <c r="AW162" i="195"/>
  <c r="AW161" i="195"/>
  <c r="AW160" i="195"/>
  <c r="AW159" i="195"/>
  <c r="AW158" i="195"/>
  <c r="AW157" i="195"/>
  <c r="AV157" i="195"/>
  <c r="AU157" i="195"/>
  <c r="AT157" i="195"/>
  <c r="AS157" i="195"/>
  <c r="AR157" i="195"/>
  <c r="AQ157" i="195"/>
  <c r="AP157" i="195"/>
  <c r="AO157" i="195"/>
  <c r="AN157" i="195"/>
  <c r="AM157" i="195"/>
  <c r="AL157" i="195"/>
  <c r="AK157" i="195"/>
  <c r="AJ157" i="195"/>
  <c r="AI157" i="195"/>
  <c r="AH157" i="195"/>
  <c r="AG157" i="195"/>
  <c r="AF157" i="195"/>
  <c r="AE157" i="195"/>
  <c r="AD157" i="195"/>
  <c r="AC157" i="195"/>
  <c r="AB157" i="195"/>
  <c r="AA157" i="195"/>
  <c r="Z157" i="195"/>
  <c r="Y157" i="195"/>
  <c r="AW156" i="195"/>
  <c r="AV156" i="195"/>
  <c r="AU156" i="195"/>
  <c r="AT156" i="195"/>
  <c r="AS156" i="195"/>
  <c r="AR156" i="195"/>
  <c r="AQ156" i="195"/>
  <c r="AP156" i="195"/>
  <c r="AO156" i="195"/>
  <c r="AN156" i="195"/>
  <c r="AM156" i="195"/>
  <c r="AL156" i="195"/>
  <c r="AK156" i="195"/>
  <c r="AJ156" i="195"/>
  <c r="AI156" i="195"/>
  <c r="AH156" i="195"/>
  <c r="AG156" i="195"/>
  <c r="AF156" i="195"/>
  <c r="AE156" i="195"/>
  <c r="AD156" i="195"/>
  <c r="AC156" i="195"/>
  <c r="AB156" i="195"/>
  <c r="AA156" i="195"/>
  <c r="Z156" i="195"/>
  <c r="Y156" i="195"/>
  <c r="AW155" i="195"/>
  <c r="AW154" i="195"/>
  <c r="AV154" i="195"/>
  <c r="AU154" i="195"/>
  <c r="AT154" i="195"/>
  <c r="AS154" i="195"/>
  <c r="AR154" i="195"/>
  <c r="AQ154" i="195"/>
  <c r="AP154" i="195"/>
  <c r="AO154" i="195"/>
  <c r="AN154" i="195"/>
  <c r="AM154" i="195"/>
  <c r="AL154" i="195"/>
  <c r="AK154" i="195"/>
  <c r="AJ154" i="195"/>
  <c r="AI154" i="195"/>
  <c r="AH154" i="195"/>
  <c r="AG154" i="195"/>
  <c r="AF154" i="195"/>
  <c r="AE154" i="195"/>
  <c r="AD154" i="195"/>
  <c r="AC154" i="195"/>
  <c r="AB154" i="195"/>
  <c r="AA154" i="195"/>
  <c r="Z154" i="195"/>
  <c r="Y154" i="195"/>
  <c r="AW153" i="195"/>
  <c r="AW152" i="195"/>
  <c r="AW151" i="195"/>
  <c r="AV151" i="195"/>
  <c r="AU151" i="195"/>
  <c r="AT151" i="195"/>
  <c r="AS151" i="195"/>
  <c r="AR151" i="195"/>
  <c r="AQ151" i="195"/>
  <c r="AP151" i="195"/>
  <c r="AO151" i="195"/>
  <c r="AN151" i="195"/>
  <c r="AM151" i="195"/>
  <c r="AL151" i="195"/>
  <c r="AK151" i="195"/>
  <c r="AJ151" i="195"/>
  <c r="AI151" i="195"/>
  <c r="AH151" i="195"/>
  <c r="AG151" i="195"/>
  <c r="AF151" i="195"/>
  <c r="AE151" i="195"/>
  <c r="AD151" i="195"/>
  <c r="AC151" i="195"/>
  <c r="AB151" i="195"/>
  <c r="AA151" i="195"/>
  <c r="Z151" i="195"/>
  <c r="Y151" i="195"/>
  <c r="AW150" i="195"/>
  <c r="AW149" i="195"/>
  <c r="AV149" i="195"/>
  <c r="AU149" i="195"/>
  <c r="AT149" i="195"/>
  <c r="AS149" i="195"/>
  <c r="AR149" i="195"/>
  <c r="AQ149" i="195"/>
  <c r="AP149" i="195"/>
  <c r="AO149" i="195"/>
  <c r="AN149" i="195"/>
  <c r="AM149" i="195"/>
  <c r="AL149" i="195"/>
  <c r="AK149" i="195"/>
  <c r="AJ149" i="195"/>
  <c r="AI149" i="195"/>
  <c r="AH149" i="195"/>
  <c r="AG149" i="195"/>
  <c r="AF149" i="195"/>
  <c r="AE149" i="195"/>
  <c r="AD149" i="195"/>
  <c r="AC149" i="195"/>
  <c r="AB149" i="195"/>
  <c r="AA149" i="195"/>
  <c r="Z149" i="195"/>
  <c r="Y149" i="195"/>
  <c r="AW148" i="195"/>
  <c r="AW147" i="195"/>
  <c r="AW146" i="195"/>
  <c r="AW145" i="195"/>
  <c r="AV145" i="195"/>
  <c r="AU145" i="195"/>
  <c r="AT145" i="195"/>
  <c r="AS145" i="195"/>
  <c r="AR145" i="195"/>
  <c r="AQ145" i="195"/>
  <c r="AP145" i="195"/>
  <c r="AO145" i="195"/>
  <c r="AN145" i="195"/>
  <c r="AM145" i="195"/>
  <c r="AL145" i="195"/>
  <c r="AK145" i="195"/>
  <c r="AJ145" i="195"/>
  <c r="AI145" i="195"/>
  <c r="AH145" i="195"/>
  <c r="AG145" i="195"/>
  <c r="AF145" i="195"/>
  <c r="AE145" i="195"/>
  <c r="AD145" i="195"/>
  <c r="AC145" i="195"/>
  <c r="AB145" i="195"/>
  <c r="AA145" i="195"/>
  <c r="Z145" i="195"/>
  <c r="Y145" i="195"/>
  <c r="AW144" i="195"/>
  <c r="AW143" i="195"/>
  <c r="AW142" i="195"/>
  <c r="AW141" i="195"/>
  <c r="AW140" i="195"/>
  <c r="AW139" i="195"/>
  <c r="AW138" i="195"/>
  <c r="AW137" i="195"/>
  <c r="AW136" i="195"/>
  <c r="AW135" i="195"/>
  <c r="AW134" i="195"/>
  <c r="AW133" i="195"/>
  <c r="AW132" i="195"/>
  <c r="AV132" i="195"/>
  <c r="AU132" i="195"/>
  <c r="AT132" i="195"/>
  <c r="AS132" i="195"/>
  <c r="AR132" i="195"/>
  <c r="AQ132" i="195"/>
  <c r="AP132" i="195"/>
  <c r="AO132" i="195"/>
  <c r="AN132" i="195"/>
  <c r="AM132" i="195"/>
  <c r="AL132" i="195"/>
  <c r="AK132" i="195"/>
  <c r="AJ132" i="195"/>
  <c r="AI132" i="195"/>
  <c r="AH132" i="195"/>
  <c r="AG132" i="195"/>
  <c r="AF132" i="195"/>
  <c r="AE132" i="195"/>
  <c r="AD132" i="195"/>
  <c r="AC132" i="195"/>
  <c r="AB132" i="195"/>
  <c r="AA132" i="195"/>
  <c r="Z132" i="195"/>
  <c r="Y132" i="195"/>
  <c r="AW131" i="195"/>
  <c r="AW130" i="195"/>
  <c r="AW129" i="195"/>
  <c r="AW128" i="195"/>
  <c r="AV128" i="195"/>
  <c r="AU128" i="195"/>
  <c r="AT128" i="195"/>
  <c r="AS128" i="195"/>
  <c r="AR128" i="195"/>
  <c r="AQ128" i="195"/>
  <c r="AP128" i="195"/>
  <c r="AO128" i="195"/>
  <c r="AN128" i="195"/>
  <c r="AM128" i="195"/>
  <c r="AL128" i="195"/>
  <c r="AK128" i="195"/>
  <c r="AJ128" i="195"/>
  <c r="AI128" i="195"/>
  <c r="AH128" i="195"/>
  <c r="AG128" i="195"/>
  <c r="AF128" i="195"/>
  <c r="AE128" i="195"/>
  <c r="AD128" i="195"/>
  <c r="AC128" i="195"/>
  <c r="AB128" i="195"/>
  <c r="AA128" i="195"/>
  <c r="Z128" i="195"/>
  <c r="Y128" i="195"/>
  <c r="AW127" i="195"/>
  <c r="AW126" i="195"/>
  <c r="AV126" i="195"/>
  <c r="AU126" i="195"/>
  <c r="AT126" i="195"/>
  <c r="AS126" i="195"/>
  <c r="AR126" i="195"/>
  <c r="AQ126" i="195"/>
  <c r="AP126" i="195"/>
  <c r="AO126" i="195"/>
  <c r="AN126" i="195"/>
  <c r="AM126" i="195"/>
  <c r="AL126" i="195"/>
  <c r="AK126" i="195"/>
  <c r="AJ126" i="195"/>
  <c r="AI126" i="195"/>
  <c r="AH126" i="195"/>
  <c r="AG126" i="195"/>
  <c r="AF126" i="195"/>
  <c r="AE126" i="195"/>
  <c r="AD126" i="195"/>
  <c r="AC126" i="195"/>
  <c r="AB126" i="195"/>
  <c r="AA126" i="195"/>
  <c r="Z126" i="195"/>
  <c r="Y126" i="195"/>
  <c r="AW125" i="195"/>
  <c r="AW124" i="195"/>
  <c r="AW123" i="195"/>
  <c r="AV123" i="195"/>
  <c r="AU123" i="195"/>
  <c r="AT123" i="195"/>
  <c r="AS123" i="195"/>
  <c r="AR123" i="195"/>
  <c r="AQ123" i="195"/>
  <c r="AP123" i="195"/>
  <c r="AO123" i="195"/>
  <c r="AN123" i="195"/>
  <c r="AM123" i="195"/>
  <c r="AL123" i="195"/>
  <c r="AK123" i="195"/>
  <c r="AJ123" i="195"/>
  <c r="AI123" i="195"/>
  <c r="AH123" i="195"/>
  <c r="AG123" i="195"/>
  <c r="AF123" i="195"/>
  <c r="AE123" i="195"/>
  <c r="AD123" i="195"/>
  <c r="AC123" i="195"/>
  <c r="AB123" i="195"/>
  <c r="AA123" i="195"/>
  <c r="Z123" i="195"/>
  <c r="Y123" i="195"/>
  <c r="AW122" i="195"/>
  <c r="AW121" i="195"/>
  <c r="AW120" i="195"/>
  <c r="AW119" i="195"/>
  <c r="AW118" i="195"/>
  <c r="AW117" i="195"/>
  <c r="AW116" i="195"/>
  <c r="AW115" i="195"/>
  <c r="AV115" i="195"/>
  <c r="AU115" i="195"/>
  <c r="AT115" i="195"/>
  <c r="AS115" i="195"/>
  <c r="AR115" i="195"/>
  <c r="AQ115" i="195"/>
  <c r="AP115" i="195"/>
  <c r="AO115" i="195"/>
  <c r="AN115" i="195"/>
  <c r="AM115" i="195"/>
  <c r="AL115" i="195"/>
  <c r="AK115" i="195"/>
  <c r="AJ115" i="195"/>
  <c r="AI115" i="195"/>
  <c r="AH115" i="195"/>
  <c r="AG115" i="195"/>
  <c r="AF115" i="195"/>
  <c r="AE115" i="195"/>
  <c r="AD115" i="195"/>
  <c r="AC115" i="195"/>
  <c r="AB115" i="195"/>
  <c r="AA115" i="195"/>
  <c r="Z115" i="195"/>
  <c r="Y115" i="195"/>
  <c r="AW114" i="195"/>
  <c r="AW113" i="195"/>
  <c r="AW112" i="195"/>
  <c r="AV112" i="195"/>
  <c r="AU112" i="195"/>
  <c r="AT112" i="195"/>
  <c r="AS112" i="195"/>
  <c r="AR112" i="195"/>
  <c r="AQ112" i="195"/>
  <c r="AP112" i="195"/>
  <c r="AO112" i="195"/>
  <c r="AN112" i="195"/>
  <c r="AM112" i="195"/>
  <c r="AL112" i="195"/>
  <c r="AK112" i="195"/>
  <c r="AJ112" i="195"/>
  <c r="AI112" i="195"/>
  <c r="AH112" i="195"/>
  <c r="AG112" i="195"/>
  <c r="AF112" i="195"/>
  <c r="AE112" i="195"/>
  <c r="AD112" i="195"/>
  <c r="AC112" i="195"/>
  <c r="AB112" i="195"/>
  <c r="AA112" i="195"/>
  <c r="Z112" i="195"/>
  <c r="Y112" i="195"/>
  <c r="AW111" i="195"/>
  <c r="AW110" i="195"/>
  <c r="AV110" i="195"/>
  <c r="AU110" i="195"/>
  <c r="AT110" i="195"/>
  <c r="AS110" i="195"/>
  <c r="AR110" i="195"/>
  <c r="AQ110" i="195"/>
  <c r="AP110" i="195"/>
  <c r="AO110" i="195"/>
  <c r="AN110" i="195"/>
  <c r="AM110" i="195"/>
  <c r="AL110" i="195"/>
  <c r="AK110" i="195"/>
  <c r="AJ110" i="195"/>
  <c r="AI110" i="195"/>
  <c r="AH110" i="195"/>
  <c r="AG110" i="195"/>
  <c r="AF110" i="195"/>
  <c r="AE110" i="195"/>
  <c r="AD110" i="195"/>
  <c r="AC110" i="195"/>
  <c r="AB110" i="195"/>
  <c r="AA110" i="195"/>
  <c r="Z110" i="195"/>
  <c r="Y110" i="195"/>
  <c r="AW109" i="195"/>
  <c r="AW108" i="195"/>
  <c r="AW107" i="195"/>
  <c r="AW106" i="195"/>
  <c r="AW105" i="195"/>
  <c r="AW104" i="195"/>
  <c r="AV104" i="195"/>
  <c r="AU104" i="195"/>
  <c r="AT104" i="195"/>
  <c r="AS104" i="195"/>
  <c r="AR104" i="195"/>
  <c r="AQ104" i="195"/>
  <c r="AP104" i="195"/>
  <c r="AO104" i="195"/>
  <c r="AN104" i="195"/>
  <c r="AM104" i="195"/>
  <c r="AL104" i="195"/>
  <c r="AK104" i="195"/>
  <c r="AJ104" i="195"/>
  <c r="AI104" i="195"/>
  <c r="AH104" i="195"/>
  <c r="AG104" i="195"/>
  <c r="AF104" i="195"/>
  <c r="AE104" i="195"/>
  <c r="AD104" i="195"/>
  <c r="AC104" i="195"/>
  <c r="AB104" i="195"/>
  <c r="AA104" i="195"/>
  <c r="Z104" i="195"/>
  <c r="Y104" i="195"/>
  <c r="AW103" i="195"/>
  <c r="AW102" i="195"/>
  <c r="AV102" i="195"/>
  <c r="AU102" i="195"/>
  <c r="AT102" i="195"/>
  <c r="AS102" i="195"/>
  <c r="AR102" i="195"/>
  <c r="AQ102" i="195"/>
  <c r="AP102" i="195"/>
  <c r="AO102" i="195"/>
  <c r="AN102" i="195"/>
  <c r="AM102" i="195"/>
  <c r="AL102" i="195"/>
  <c r="AK102" i="195"/>
  <c r="AJ102" i="195"/>
  <c r="AI102" i="195"/>
  <c r="AH102" i="195"/>
  <c r="AG102" i="195"/>
  <c r="AF102" i="195"/>
  <c r="AE102" i="195"/>
  <c r="AD102" i="195"/>
  <c r="AC102" i="195"/>
  <c r="AB102" i="195"/>
  <c r="AA102" i="195"/>
  <c r="Z102" i="195"/>
  <c r="Y102" i="195"/>
  <c r="AW101" i="195"/>
  <c r="AV101" i="195"/>
  <c r="AU101" i="195"/>
  <c r="AT101" i="195"/>
  <c r="AS101" i="195"/>
  <c r="AR101" i="195"/>
  <c r="AQ101" i="195"/>
  <c r="AP101" i="195"/>
  <c r="AO101" i="195"/>
  <c r="AN101" i="195"/>
  <c r="AM101" i="195"/>
  <c r="AL101" i="195"/>
  <c r="AK101" i="195"/>
  <c r="AJ101" i="195"/>
  <c r="AI101" i="195"/>
  <c r="AH101" i="195"/>
  <c r="AG101" i="195"/>
  <c r="AF101" i="195"/>
  <c r="AE101" i="195"/>
  <c r="AD101" i="195"/>
  <c r="AC101" i="195"/>
  <c r="AB101" i="195"/>
  <c r="AA101" i="195"/>
  <c r="Z101" i="195"/>
  <c r="Y101" i="195"/>
  <c r="AW100" i="195"/>
  <c r="AW99" i="195"/>
  <c r="AW98" i="195"/>
  <c r="AW97" i="195"/>
  <c r="AW96" i="195"/>
  <c r="AV96" i="195"/>
  <c r="AU96" i="195"/>
  <c r="AT96" i="195"/>
  <c r="AS96" i="195"/>
  <c r="AR96" i="195"/>
  <c r="AQ96" i="195"/>
  <c r="AP96" i="195"/>
  <c r="AO96" i="195"/>
  <c r="AN96" i="195"/>
  <c r="AM96" i="195"/>
  <c r="AL96" i="195"/>
  <c r="AK96" i="195"/>
  <c r="AJ96" i="195"/>
  <c r="AI96" i="195"/>
  <c r="AH96" i="195"/>
  <c r="AG96" i="195"/>
  <c r="AF96" i="195"/>
  <c r="AE96" i="195"/>
  <c r="AD96" i="195"/>
  <c r="AC96" i="195"/>
  <c r="AB96" i="195"/>
  <c r="AA96" i="195"/>
  <c r="Z96" i="195"/>
  <c r="Y96" i="195"/>
  <c r="AW95" i="195"/>
  <c r="AW94" i="195"/>
  <c r="AW93" i="195"/>
  <c r="AW92" i="195"/>
  <c r="AV92" i="195"/>
  <c r="AU92" i="195"/>
  <c r="AT92" i="195"/>
  <c r="AS92" i="195"/>
  <c r="AR92" i="195"/>
  <c r="AQ92" i="195"/>
  <c r="AP92" i="195"/>
  <c r="AO92" i="195"/>
  <c r="AN92" i="195"/>
  <c r="AM92" i="195"/>
  <c r="AL92" i="195"/>
  <c r="AK92" i="195"/>
  <c r="AJ92" i="195"/>
  <c r="AI92" i="195"/>
  <c r="AH92" i="195"/>
  <c r="AG92" i="195"/>
  <c r="AF92" i="195"/>
  <c r="AE92" i="195"/>
  <c r="AD92" i="195"/>
  <c r="AC92" i="195"/>
  <c r="AB92" i="195"/>
  <c r="AA92" i="195"/>
  <c r="Z92" i="195"/>
  <c r="Y92" i="195"/>
  <c r="AW91" i="195"/>
  <c r="AV91" i="195"/>
  <c r="AU91" i="195"/>
  <c r="AT91" i="195"/>
  <c r="AS91" i="195"/>
  <c r="AR91" i="195"/>
  <c r="AQ91" i="195"/>
  <c r="AP91" i="195"/>
  <c r="AO91" i="195"/>
  <c r="AN91" i="195"/>
  <c r="AM91" i="195"/>
  <c r="AL91" i="195"/>
  <c r="AK91" i="195"/>
  <c r="AJ91" i="195"/>
  <c r="AI91" i="195"/>
  <c r="AH91" i="195"/>
  <c r="AG91" i="195"/>
  <c r="AF91" i="195"/>
  <c r="AE91" i="195"/>
  <c r="AD91" i="195"/>
  <c r="AC91" i="195"/>
  <c r="AB91" i="195"/>
  <c r="AA91" i="195"/>
  <c r="Z91" i="195"/>
  <c r="Y91" i="195"/>
  <c r="AW90" i="195"/>
  <c r="AW89" i="195"/>
  <c r="AW88" i="195"/>
  <c r="AW87" i="195"/>
  <c r="AW86" i="195"/>
  <c r="AV86" i="195"/>
  <c r="AU86" i="195"/>
  <c r="AT86" i="195"/>
  <c r="AS86" i="195"/>
  <c r="AR86" i="195"/>
  <c r="AQ86" i="195"/>
  <c r="AP86" i="195"/>
  <c r="AO86" i="195"/>
  <c r="AN86" i="195"/>
  <c r="AM86" i="195"/>
  <c r="AL86" i="195"/>
  <c r="AK86" i="195"/>
  <c r="AJ86" i="195"/>
  <c r="AI86" i="195"/>
  <c r="AH86" i="195"/>
  <c r="AG86" i="195"/>
  <c r="AF86" i="195"/>
  <c r="AE86" i="195"/>
  <c r="AD86" i="195"/>
  <c r="AC86" i="195"/>
  <c r="AB86" i="195"/>
  <c r="AA86" i="195"/>
  <c r="Z86" i="195"/>
  <c r="Y86" i="195"/>
  <c r="AW85" i="195"/>
  <c r="AW84" i="195"/>
  <c r="AV84" i="195"/>
  <c r="AU84" i="195"/>
  <c r="AT84" i="195"/>
  <c r="AS84" i="195"/>
  <c r="AR84" i="195"/>
  <c r="AQ84" i="195"/>
  <c r="AP84" i="195"/>
  <c r="AO84" i="195"/>
  <c r="AN84" i="195"/>
  <c r="AM84" i="195"/>
  <c r="AL84" i="195"/>
  <c r="AK84" i="195"/>
  <c r="AJ84" i="195"/>
  <c r="AI84" i="195"/>
  <c r="AH84" i="195"/>
  <c r="AG84" i="195"/>
  <c r="AF84" i="195"/>
  <c r="AE84" i="195"/>
  <c r="AD84" i="195"/>
  <c r="AC84" i="195"/>
  <c r="AB84" i="195"/>
  <c r="AA84" i="195"/>
  <c r="Z84" i="195"/>
  <c r="Y84" i="195"/>
  <c r="AW83" i="195"/>
  <c r="AV83" i="195"/>
  <c r="AU83" i="195"/>
  <c r="AT83" i="195"/>
  <c r="AS83" i="195"/>
  <c r="AR83" i="195"/>
  <c r="AQ83" i="195"/>
  <c r="AP83" i="195"/>
  <c r="AO83" i="195"/>
  <c r="AN83" i="195"/>
  <c r="AM83" i="195"/>
  <c r="AL83" i="195"/>
  <c r="AK83" i="195"/>
  <c r="AJ83" i="195"/>
  <c r="AI83" i="195"/>
  <c r="AH83" i="195"/>
  <c r="AG83" i="195"/>
  <c r="AF83" i="195"/>
  <c r="AE83" i="195"/>
  <c r="AD83" i="195"/>
  <c r="AC83" i="195"/>
  <c r="AB83" i="195"/>
  <c r="AA83" i="195"/>
  <c r="Z83" i="195"/>
  <c r="Y83" i="195"/>
  <c r="AW82" i="195"/>
  <c r="AV82" i="195"/>
  <c r="AU82" i="195"/>
  <c r="AT82" i="195"/>
  <c r="AS82" i="195"/>
  <c r="AR82" i="195"/>
  <c r="AQ82" i="195"/>
  <c r="AP82" i="195"/>
  <c r="AO82" i="195"/>
  <c r="AN82" i="195"/>
  <c r="AM82" i="195"/>
  <c r="AL82" i="195"/>
  <c r="AK82" i="195"/>
  <c r="AJ82" i="195"/>
  <c r="AI82" i="195"/>
  <c r="AH82" i="195"/>
  <c r="AG82" i="195"/>
  <c r="AF82" i="195"/>
  <c r="AE82" i="195"/>
  <c r="AD82" i="195"/>
  <c r="AC82" i="195"/>
  <c r="AB82" i="195"/>
  <c r="AA82" i="195"/>
  <c r="Z82" i="195"/>
  <c r="Y82" i="195"/>
  <c r="AW81" i="195"/>
  <c r="AV81" i="195"/>
  <c r="AU81" i="195"/>
  <c r="AT81" i="195"/>
  <c r="AS81" i="195"/>
  <c r="AR81" i="195"/>
  <c r="AQ81" i="195"/>
  <c r="AP81" i="195"/>
  <c r="AO81" i="195"/>
  <c r="AN81" i="195"/>
  <c r="AM81" i="195"/>
  <c r="AL81" i="195"/>
  <c r="AK81" i="195"/>
  <c r="AJ81" i="195"/>
  <c r="AI81" i="195"/>
  <c r="AH81" i="195"/>
  <c r="AG81" i="195"/>
  <c r="AF81" i="195"/>
  <c r="AE81" i="195"/>
  <c r="AD81" i="195"/>
  <c r="AC81" i="195"/>
  <c r="AB81" i="195"/>
  <c r="AA81" i="195"/>
  <c r="Z81" i="195"/>
  <c r="Y81" i="195"/>
  <c r="AW80" i="195"/>
  <c r="AV80" i="195"/>
  <c r="AU80" i="195"/>
  <c r="AT80" i="195"/>
  <c r="AS80" i="195"/>
  <c r="AR80" i="195"/>
  <c r="AQ80" i="195"/>
  <c r="AP80" i="195"/>
  <c r="AO80" i="195"/>
  <c r="AN80" i="195"/>
  <c r="AM80" i="195"/>
  <c r="AL80" i="195"/>
  <c r="AK80" i="195"/>
  <c r="AJ80" i="195"/>
  <c r="AI80" i="195"/>
  <c r="AH80" i="195"/>
  <c r="AG80" i="195"/>
  <c r="AF80" i="195"/>
  <c r="AE80" i="195"/>
  <c r="AD80" i="195"/>
  <c r="AC80" i="195"/>
  <c r="AB80" i="195"/>
  <c r="AA80" i="195"/>
  <c r="Z80" i="195"/>
  <c r="Y80" i="195"/>
  <c r="AW79" i="195"/>
  <c r="AW78" i="195"/>
  <c r="AW77" i="195"/>
  <c r="AW76" i="195"/>
  <c r="AW75" i="195"/>
  <c r="AW74" i="195"/>
  <c r="AW73" i="195"/>
  <c r="AW72" i="195"/>
  <c r="AW71" i="195"/>
  <c r="AW70" i="195"/>
  <c r="S70" i="195"/>
  <c r="AW69" i="195"/>
  <c r="AW68" i="195"/>
  <c r="AV68" i="195"/>
  <c r="AU68" i="195"/>
  <c r="AT68" i="195"/>
  <c r="AS68" i="195"/>
  <c r="AR68" i="195"/>
  <c r="AQ68" i="195"/>
  <c r="AP68" i="195"/>
  <c r="AO68" i="195"/>
  <c r="AN68" i="195"/>
  <c r="AM68" i="195"/>
  <c r="AL68" i="195"/>
  <c r="AK68" i="195"/>
  <c r="AJ68" i="195"/>
  <c r="AI68" i="195"/>
  <c r="AH68" i="195"/>
  <c r="AG68" i="195"/>
  <c r="AF68" i="195"/>
  <c r="AE68" i="195"/>
  <c r="AD68" i="195"/>
  <c r="AC68" i="195"/>
  <c r="AB68" i="195"/>
  <c r="AA68" i="195"/>
  <c r="Z68" i="195"/>
  <c r="Y68" i="195"/>
  <c r="AW67" i="195"/>
  <c r="AW66" i="195"/>
  <c r="AW65" i="195"/>
  <c r="O65" i="195"/>
  <c r="AW64" i="195"/>
  <c r="AW63" i="195"/>
  <c r="AW62" i="195"/>
  <c r="AW61" i="195"/>
  <c r="AW60" i="195"/>
  <c r="AW59" i="195"/>
  <c r="AW58" i="195"/>
  <c r="AW57" i="195"/>
  <c r="AW56" i="195"/>
  <c r="AW55" i="195"/>
  <c r="AW54" i="195"/>
  <c r="AW53" i="195"/>
  <c r="AW52" i="195"/>
  <c r="AW51" i="195"/>
  <c r="AW50" i="195"/>
  <c r="AW49" i="195"/>
  <c r="AW48" i="195"/>
  <c r="AW47" i="195"/>
  <c r="AW46" i="195"/>
  <c r="AW45" i="195"/>
  <c r="AW44" i="195"/>
  <c r="AW43" i="195"/>
  <c r="AW42" i="195"/>
  <c r="AV42" i="195"/>
  <c r="AU42" i="195"/>
  <c r="AT42" i="195"/>
  <c r="AS42" i="195"/>
  <c r="AR42" i="195"/>
  <c r="AQ42" i="195"/>
  <c r="AP42" i="195"/>
  <c r="AO42" i="195"/>
  <c r="AN42" i="195"/>
  <c r="AM42" i="195"/>
  <c r="AL42" i="195"/>
  <c r="AK42" i="195"/>
  <c r="AJ42" i="195"/>
  <c r="AI42" i="195"/>
  <c r="AH42" i="195"/>
  <c r="AG42" i="195"/>
  <c r="AF42" i="195"/>
  <c r="AE42" i="195"/>
  <c r="AD42" i="195"/>
  <c r="AC42" i="195"/>
  <c r="AB42" i="195"/>
  <c r="AA42" i="195"/>
  <c r="Z42" i="195"/>
  <c r="Y42" i="195"/>
  <c r="AW41" i="195"/>
  <c r="AV41" i="195"/>
  <c r="AU41" i="195"/>
  <c r="AT41" i="195"/>
  <c r="AS41" i="195"/>
  <c r="AR41" i="195"/>
  <c r="AQ41" i="195"/>
  <c r="AP41" i="195"/>
  <c r="AO41" i="195"/>
  <c r="AN41" i="195"/>
  <c r="AM41" i="195"/>
  <c r="AL41" i="195"/>
  <c r="AK41" i="195"/>
  <c r="AJ41" i="195"/>
  <c r="AI41" i="195"/>
  <c r="AH41" i="195"/>
  <c r="AG41" i="195"/>
  <c r="AF41" i="195"/>
  <c r="AE41" i="195"/>
  <c r="AD41" i="195"/>
  <c r="AC41" i="195"/>
  <c r="AB41" i="195"/>
  <c r="AA41" i="195"/>
  <c r="Z41" i="195"/>
  <c r="Y41" i="195"/>
  <c r="AW40" i="195"/>
  <c r="AW39" i="195"/>
  <c r="AW38" i="195"/>
  <c r="AW37" i="195"/>
  <c r="AW36" i="195"/>
  <c r="AW35" i="195"/>
  <c r="AW34" i="195"/>
  <c r="AW33" i="195"/>
  <c r="AW32" i="195"/>
  <c r="AW31" i="195"/>
  <c r="AW30" i="195"/>
  <c r="AW29" i="195"/>
  <c r="AW28" i="195"/>
  <c r="AW27" i="195"/>
  <c r="AW26" i="195"/>
  <c r="AW25" i="195"/>
  <c r="AW24" i="195"/>
  <c r="AW23" i="195"/>
  <c r="AW22" i="195"/>
  <c r="AW21" i="195"/>
  <c r="AW20" i="195"/>
  <c r="AW19" i="195"/>
  <c r="AW18" i="195"/>
  <c r="AV18" i="195"/>
  <c r="AU18" i="195"/>
  <c r="AT18" i="195"/>
  <c r="AS18" i="195"/>
  <c r="AR18" i="195"/>
  <c r="AQ18" i="195"/>
  <c r="AP18" i="195"/>
  <c r="AO18" i="195"/>
  <c r="AN18" i="195"/>
  <c r="AM18" i="195"/>
  <c r="AL18" i="195"/>
  <c r="AK18" i="195"/>
  <c r="AJ18" i="195"/>
  <c r="AI18" i="195"/>
  <c r="AH18" i="195"/>
  <c r="AG18" i="195"/>
  <c r="AF18" i="195"/>
  <c r="AE18" i="195"/>
  <c r="AD18" i="195"/>
  <c r="AC18" i="195"/>
  <c r="AB18" i="195"/>
  <c r="AA18" i="195"/>
  <c r="Z18" i="195"/>
  <c r="Y18" i="195"/>
  <c r="AW17" i="195"/>
  <c r="AW16" i="195"/>
  <c r="AW15" i="195"/>
  <c r="AV15" i="195"/>
  <c r="AU15" i="195"/>
  <c r="AT15" i="195"/>
  <c r="AS15" i="195"/>
  <c r="AR15" i="195"/>
  <c r="AQ15" i="195"/>
  <c r="AP15" i="195"/>
  <c r="AO15" i="195"/>
  <c r="AN15" i="195"/>
  <c r="AM15" i="195"/>
  <c r="AL15" i="195"/>
  <c r="AK15" i="195"/>
  <c r="AJ15" i="195"/>
  <c r="AI15" i="195"/>
  <c r="AH15" i="195"/>
  <c r="AG15" i="195"/>
  <c r="AF15" i="195"/>
  <c r="AE15" i="195"/>
  <c r="AD15" i="195"/>
  <c r="AC15" i="195"/>
  <c r="AB15" i="195"/>
  <c r="AA15" i="195"/>
  <c r="Z15" i="195"/>
  <c r="Y15" i="195"/>
  <c r="AW14" i="195"/>
  <c r="AV14" i="195"/>
  <c r="AU14" i="195"/>
  <c r="AT14" i="195"/>
  <c r="AS14" i="195"/>
  <c r="AR14" i="195"/>
  <c r="AQ14" i="195"/>
  <c r="AP14" i="195"/>
  <c r="AO14" i="195"/>
  <c r="AN14" i="195"/>
  <c r="AM14" i="195"/>
  <c r="AL14" i="195"/>
  <c r="AK14" i="195"/>
  <c r="AJ14" i="195"/>
  <c r="AI14" i="195"/>
  <c r="AH14" i="195"/>
  <c r="AG14" i="195"/>
  <c r="AF14" i="195"/>
  <c r="AE14" i="195"/>
  <c r="AD14" i="195"/>
  <c r="AC14" i="195"/>
  <c r="AB14" i="195"/>
  <c r="AA14" i="195"/>
  <c r="Z14" i="195"/>
  <c r="Y14" i="195"/>
  <c r="AW13" i="195"/>
  <c r="L232" i="194"/>
  <c r="A224" i="194"/>
  <c r="AM89" i="194"/>
  <c r="AL89" i="194"/>
  <c r="AK89" i="194"/>
  <c r="AJ89" i="194"/>
  <c r="AI89" i="194"/>
  <c r="AH89" i="194"/>
  <c r="AG89" i="194"/>
  <c r="AF89" i="194"/>
  <c r="AE89" i="194"/>
  <c r="AD89" i="194"/>
  <c r="AC89" i="194"/>
  <c r="AB89" i="194"/>
  <c r="AA89" i="194"/>
  <c r="Z89" i="194"/>
  <c r="Y89" i="194"/>
  <c r="X89" i="194"/>
  <c r="W89" i="194"/>
  <c r="V89" i="194"/>
  <c r="U89" i="194"/>
  <c r="T89" i="194"/>
  <c r="S89" i="194"/>
  <c r="R89" i="194"/>
  <c r="Q89" i="194"/>
  <c r="P89" i="194"/>
  <c r="O89" i="194"/>
  <c r="N89" i="194"/>
  <c r="M89" i="194"/>
  <c r="L89" i="194"/>
  <c r="K89" i="194"/>
  <c r="J89" i="194"/>
  <c r="I89" i="194"/>
  <c r="H89" i="194"/>
  <c r="G89" i="194"/>
  <c r="F89" i="194"/>
  <c r="E89" i="194"/>
  <c r="AW88" i="194"/>
  <c r="AV88" i="194"/>
  <c r="AU88" i="194"/>
  <c r="AT88" i="194"/>
  <c r="AS88" i="194"/>
  <c r="AR88" i="194"/>
  <c r="AQ88" i="194"/>
  <c r="AP88" i="194"/>
  <c r="AO88" i="194"/>
  <c r="AN88" i="194"/>
  <c r="AM88" i="194"/>
  <c r="AL88" i="194"/>
  <c r="AK88" i="194"/>
  <c r="AJ88" i="194"/>
  <c r="AI88" i="194"/>
  <c r="AH88" i="194"/>
  <c r="AG88" i="194"/>
  <c r="AF88" i="194"/>
  <c r="AE88" i="194"/>
  <c r="AD88" i="194"/>
  <c r="AC88" i="194"/>
  <c r="AB88" i="194"/>
  <c r="AA88" i="194"/>
  <c r="Z88" i="194"/>
  <c r="Y88" i="194"/>
  <c r="X88" i="194"/>
  <c r="W88" i="194"/>
  <c r="V88" i="194"/>
  <c r="U88" i="194"/>
  <c r="T88" i="194"/>
  <c r="S88" i="194"/>
  <c r="R88" i="194"/>
  <c r="Q88" i="194"/>
  <c r="P88" i="194"/>
  <c r="O88" i="194"/>
  <c r="N88" i="194"/>
  <c r="M88" i="194"/>
  <c r="L88" i="194"/>
  <c r="K88" i="194"/>
  <c r="J88" i="194"/>
  <c r="I88" i="194"/>
  <c r="H88" i="194"/>
  <c r="G88" i="194"/>
  <c r="F88" i="194"/>
  <c r="E88" i="194"/>
  <c r="D88" i="194"/>
  <c r="C88" i="194"/>
  <c r="B88" i="194"/>
  <c r="AY86" i="194"/>
  <c r="AM86" i="194"/>
  <c r="AL86" i="194"/>
  <c r="AK86" i="194"/>
  <c r="AJ86" i="194"/>
  <c r="AI86" i="194"/>
  <c r="AH86" i="194"/>
  <c r="AG86" i="194"/>
  <c r="AF86" i="194"/>
  <c r="AE86" i="194"/>
  <c r="AD86" i="194"/>
  <c r="AC86" i="194"/>
  <c r="AB86" i="194"/>
  <c r="AA86" i="194"/>
  <c r="Z86" i="194"/>
  <c r="Y86" i="194"/>
  <c r="X86" i="194"/>
  <c r="W86" i="194"/>
  <c r="V86" i="194"/>
  <c r="U86" i="194"/>
  <c r="T86" i="194"/>
  <c r="S86" i="194"/>
  <c r="R86" i="194"/>
  <c r="Q86" i="194"/>
  <c r="P86" i="194"/>
  <c r="O86" i="194"/>
  <c r="N86" i="194"/>
  <c r="M86" i="194"/>
  <c r="L86" i="194"/>
  <c r="K86" i="194"/>
  <c r="J86" i="194"/>
  <c r="I86" i="194"/>
  <c r="H86" i="194"/>
  <c r="G86" i="194"/>
  <c r="F86" i="194"/>
  <c r="E86" i="194"/>
  <c r="D86" i="194"/>
  <c r="C86" i="194"/>
  <c r="B86" i="194"/>
  <c r="AW85" i="194"/>
  <c r="AV85" i="194"/>
  <c r="AU85" i="194"/>
  <c r="AT85" i="194"/>
  <c r="AS85" i="194"/>
  <c r="AR85" i="194"/>
  <c r="AQ85" i="194"/>
  <c r="AP85" i="194"/>
  <c r="AO85" i="194"/>
  <c r="AN85" i="194"/>
  <c r="AM85" i="194"/>
  <c r="AL85" i="194"/>
  <c r="AK85" i="194"/>
  <c r="AJ85" i="194"/>
  <c r="AI85" i="194"/>
  <c r="AH85" i="194"/>
  <c r="AG85" i="194"/>
  <c r="AF85" i="194"/>
  <c r="AE85" i="194"/>
  <c r="AD85" i="194"/>
  <c r="AC85" i="194"/>
  <c r="AB85" i="194"/>
  <c r="AA85" i="194"/>
  <c r="Z85" i="194"/>
  <c r="Y85" i="194"/>
  <c r="X85" i="194"/>
  <c r="W85" i="194"/>
  <c r="V85" i="194"/>
  <c r="U85" i="194"/>
  <c r="T85" i="194"/>
  <c r="S85" i="194"/>
  <c r="R85" i="194"/>
  <c r="Q85" i="194"/>
  <c r="P85" i="194"/>
  <c r="O85" i="194"/>
  <c r="N85" i="194"/>
  <c r="M85" i="194"/>
  <c r="L85" i="194"/>
  <c r="K85" i="194"/>
  <c r="J85" i="194"/>
  <c r="I85" i="194"/>
  <c r="H85" i="194"/>
  <c r="G85" i="194"/>
  <c r="F85" i="194"/>
  <c r="E85" i="194"/>
  <c r="D85" i="194"/>
  <c r="C85" i="194"/>
  <c r="B85" i="194"/>
  <c r="AW83" i="194"/>
  <c r="AV83" i="194"/>
  <c r="AU83" i="194"/>
  <c r="AT83" i="194"/>
  <c r="AS83" i="194"/>
  <c r="AR83" i="194"/>
  <c r="AQ83" i="194"/>
  <c r="AP83" i="194"/>
  <c r="AO83" i="194"/>
  <c r="AN83" i="194"/>
  <c r="AM83" i="194"/>
  <c r="AL83" i="194"/>
  <c r="AK83" i="194"/>
  <c r="AJ83" i="194"/>
  <c r="AI83" i="194"/>
  <c r="AH83" i="194"/>
  <c r="AG83" i="194"/>
  <c r="AF83" i="194"/>
  <c r="AE83" i="194"/>
  <c r="AD83" i="194"/>
  <c r="AC83" i="194"/>
  <c r="AB83" i="194"/>
  <c r="AA83" i="194"/>
  <c r="Z83" i="194"/>
  <c r="Y83" i="194"/>
  <c r="X83" i="194"/>
  <c r="W83" i="194"/>
  <c r="V83" i="194"/>
  <c r="U83" i="194"/>
  <c r="T83" i="194"/>
  <c r="S83" i="194"/>
  <c r="R83" i="194"/>
  <c r="Q83" i="194"/>
  <c r="P83" i="194"/>
  <c r="O83" i="194"/>
  <c r="N83" i="194"/>
  <c r="M83" i="194"/>
  <c r="L83" i="194"/>
  <c r="K83" i="194"/>
  <c r="J83" i="194"/>
  <c r="I83" i="194"/>
  <c r="H83" i="194"/>
  <c r="G83" i="194"/>
  <c r="F83" i="194"/>
  <c r="E83" i="194"/>
  <c r="D83" i="194"/>
  <c r="C83" i="194"/>
  <c r="B83" i="194"/>
  <c r="AM81" i="194"/>
  <c r="AL81" i="194"/>
  <c r="AK81" i="194"/>
  <c r="AJ81" i="194"/>
  <c r="AI81" i="194"/>
  <c r="AH81" i="194"/>
  <c r="AG81" i="194"/>
  <c r="AF81" i="194"/>
  <c r="AE81" i="194"/>
  <c r="AD81" i="194"/>
  <c r="AC81" i="194"/>
  <c r="AB81" i="194"/>
  <c r="AA81" i="194"/>
  <c r="Z81" i="194"/>
  <c r="Y81" i="194"/>
  <c r="X81" i="194"/>
  <c r="W81" i="194"/>
  <c r="V81" i="194"/>
  <c r="U81" i="194"/>
  <c r="T81" i="194"/>
  <c r="S81" i="194"/>
  <c r="R81" i="194"/>
  <c r="Q81" i="194"/>
  <c r="P81" i="194"/>
  <c r="O81" i="194"/>
  <c r="N81" i="194"/>
  <c r="M81" i="194"/>
  <c r="L81" i="194"/>
  <c r="K81" i="194"/>
  <c r="J81" i="194"/>
  <c r="I81" i="194"/>
  <c r="H81" i="194"/>
  <c r="G81" i="194"/>
  <c r="F81" i="194"/>
  <c r="E81" i="194"/>
  <c r="D81" i="194"/>
  <c r="C81" i="194"/>
  <c r="B81" i="194"/>
  <c r="AY80" i="194"/>
  <c r="AM80" i="194"/>
  <c r="AL80" i="194"/>
  <c r="AK80" i="194"/>
  <c r="AJ80" i="194"/>
  <c r="AI80" i="194"/>
  <c r="AH80" i="194"/>
  <c r="AG80" i="194"/>
  <c r="AF80" i="194"/>
  <c r="AE80" i="194"/>
  <c r="AD80" i="194"/>
  <c r="AC80" i="194"/>
  <c r="AB80" i="194"/>
  <c r="AA80" i="194"/>
  <c r="Z80" i="194"/>
  <c r="Y80" i="194"/>
  <c r="X80" i="194"/>
  <c r="W80" i="194"/>
  <c r="V80" i="194"/>
  <c r="U80" i="194"/>
  <c r="T80" i="194"/>
  <c r="S80" i="194"/>
  <c r="R80" i="194"/>
  <c r="Q80" i="194"/>
  <c r="P80" i="194"/>
  <c r="O80" i="194"/>
  <c r="N80" i="194"/>
  <c r="M80" i="194"/>
  <c r="L80" i="194"/>
  <c r="K80" i="194"/>
  <c r="J80" i="194"/>
  <c r="I80" i="194"/>
  <c r="H80" i="194"/>
  <c r="G80" i="194"/>
  <c r="F80" i="194"/>
  <c r="E80" i="194"/>
  <c r="D80" i="194"/>
  <c r="C80" i="194"/>
  <c r="B80" i="194"/>
  <c r="AY79" i="194"/>
  <c r="AM79" i="194"/>
  <c r="AL79" i="194"/>
  <c r="AK79" i="194"/>
  <c r="AJ79" i="194"/>
  <c r="AI79" i="194"/>
  <c r="AH79" i="194"/>
  <c r="AG79" i="194"/>
  <c r="AF79" i="194"/>
  <c r="AE79" i="194"/>
  <c r="AD79" i="194"/>
  <c r="AC79" i="194"/>
  <c r="AB79" i="194"/>
  <c r="AA79" i="194"/>
  <c r="Z79" i="194"/>
  <c r="Y79" i="194"/>
  <c r="X79" i="194"/>
  <c r="W79" i="194"/>
  <c r="V79" i="194"/>
  <c r="U79" i="194"/>
  <c r="T79" i="194"/>
  <c r="S79" i="194"/>
  <c r="R79" i="194"/>
  <c r="Q79" i="194"/>
  <c r="P79" i="194"/>
  <c r="O79" i="194"/>
  <c r="N79" i="194"/>
  <c r="M79" i="194"/>
  <c r="L79" i="194"/>
  <c r="K79" i="194"/>
  <c r="J79" i="194"/>
  <c r="I79" i="194"/>
  <c r="H79" i="194"/>
  <c r="G79" i="194"/>
  <c r="F79" i="194"/>
  <c r="E79" i="194"/>
  <c r="D79" i="194"/>
  <c r="C79" i="194"/>
  <c r="B79" i="194"/>
  <c r="AY78" i="194"/>
  <c r="AM78" i="194"/>
  <c r="AL78" i="194"/>
  <c r="AK78" i="194"/>
  <c r="AJ78" i="194"/>
  <c r="AI78" i="194"/>
  <c r="AH78" i="194"/>
  <c r="AG78" i="194"/>
  <c r="AF78" i="194"/>
  <c r="AE78" i="194"/>
  <c r="AD78" i="194"/>
  <c r="AC78" i="194"/>
  <c r="AB78" i="194"/>
  <c r="AA78" i="194"/>
  <c r="Z78" i="194"/>
  <c r="Y78" i="194"/>
  <c r="X78" i="194"/>
  <c r="W78" i="194"/>
  <c r="V78" i="194"/>
  <c r="U78" i="194"/>
  <c r="T78" i="194"/>
  <c r="S78" i="194"/>
  <c r="R78" i="194"/>
  <c r="Q78" i="194"/>
  <c r="P78" i="194"/>
  <c r="O78" i="194"/>
  <c r="N78" i="194"/>
  <c r="M78" i="194"/>
  <c r="L78" i="194"/>
  <c r="K78" i="194"/>
  <c r="J78" i="194"/>
  <c r="I78" i="194"/>
  <c r="H78" i="194"/>
  <c r="G78" i="194"/>
  <c r="F78" i="194"/>
  <c r="E78" i="194"/>
  <c r="D78" i="194"/>
  <c r="C78" i="194"/>
  <c r="B78" i="194"/>
  <c r="AY77" i="194"/>
  <c r="AM77" i="194"/>
  <c r="AL77" i="194"/>
  <c r="AK77" i="194"/>
  <c r="AJ77" i="194"/>
  <c r="AI77" i="194"/>
  <c r="AH77" i="194"/>
  <c r="AG77" i="194"/>
  <c r="AF77" i="194"/>
  <c r="AE77" i="194"/>
  <c r="AD77" i="194"/>
  <c r="AC77" i="194"/>
  <c r="AB77" i="194"/>
  <c r="AA77" i="194"/>
  <c r="Z77" i="194"/>
  <c r="Y77" i="194"/>
  <c r="X77" i="194"/>
  <c r="W77" i="194"/>
  <c r="V77" i="194"/>
  <c r="U77" i="194"/>
  <c r="T77" i="194"/>
  <c r="S77" i="194"/>
  <c r="R77" i="194"/>
  <c r="Q77" i="194"/>
  <c r="P77" i="194"/>
  <c r="O77" i="194"/>
  <c r="N77" i="194"/>
  <c r="M77" i="194"/>
  <c r="L77" i="194"/>
  <c r="K77" i="194"/>
  <c r="J77" i="194"/>
  <c r="I77" i="194"/>
  <c r="H77" i="194"/>
  <c r="G77" i="194"/>
  <c r="F77" i="194"/>
  <c r="E77" i="194"/>
  <c r="D77" i="194"/>
  <c r="C77" i="194"/>
  <c r="B77" i="194"/>
  <c r="AW75" i="194"/>
  <c r="AV75" i="194"/>
  <c r="AU75" i="194"/>
  <c r="AT75" i="194"/>
  <c r="AS75" i="194"/>
  <c r="AR75" i="194"/>
  <c r="AQ75" i="194"/>
  <c r="AP75" i="194"/>
  <c r="AO75" i="194"/>
  <c r="AN75" i="194"/>
  <c r="AM75" i="194"/>
  <c r="AL75" i="194"/>
  <c r="AK75" i="194"/>
  <c r="AJ75" i="194"/>
  <c r="AI75" i="194"/>
  <c r="AH75" i="194"/>
  <c r="AG75" i="194"/>
  <c r="AF75" i="194"/>
  <c r="AE75" i="194"/>
  <c r="AD75" i="194"/>
  <c r="AC75" i="194"/>
  <c r="AB75" i="194"/>
  <c r="AA75" i="194"/>
  <c r="Z75" i="194"/>
  <c r="Y75" i="194"/>
  <c r="X75" i="194"/>
  <c r="W75" i="194"/>
  <c r="V75" i="194"/>
  <c r="U75" i="194"/>
  <c r="T75" i="194"/>
  <c r="S75" i="194"/>
  <c r="R75" i="194"/>
  <c r="Q75" i="194"/>
  <c r="P75" i="194"/>
  <c r="O75" i="194"/>
  <c r="N75" i="194"/>
  <c r="M75" i="194"/>
  <c r="L75" i="194"/>
  <c r="K75" i="194"/>
  <c r="J75" i="194"/>
  <c r="I75" i="194"/>
  <c r="H75" i="194"/>
  <c r="G75" i="194"/>
  <c r="F75" i="194"/>
  <c r="E75" i="194"/>
  <c r="D75" i="194"/>
  <c r="C75" i="194"/>
  <c r="B75" i="194"/>
  <c r="AY73" i="194"/>
  <c r="AM73" i="194"/>
  <c r="AL73" i="194"/>
  <c r="AK73" i="194"/>
  <c r="AJ73" i="194"/>
  <c r="AI73" i="194"/>
  <c r="AH73" i="194"/>
  <c r="AG73" i="194"/>
  <c r="AF73" i="194"/>
  <c r="AE73" i="194"/>
  <c r="AD73" i="194"/>
  <c r="AC73" i="194"/>
  <c r="AB73" i="194"/>
  <c r="AA73" i="194"/>
  <c r="Z73" i="194"/>
  <c r="Y73" i="194"/>
  <c r="X73" i="194"/>
  <c r="W73" i="194"/>
  <c r="V73" i="194"/>
  <c r="U73" i="194"/>
  <c r="T73" i="194"/>
  <c r="S73" i="194"/>
  <c r="R73" i="194"/>
  <c r="Q73" i="194"/>
  <c r="P73" i="194"/>
  <c r="O73" i="194"/>
  <c r="N73" i="194"/>
  <c r="M73" i="194"/>
  <c r="L73" i="194"/>
  <c r="K73" i="194"/>
  <c r="J73" i="194"/>
  <c r="I73" i="194"/>
  <c r="H73" i="194"/>
  <c r="G73" i="194"/>
  <c r="F73" i="194"/>
  <c r="E73" i="194"/>
  <c r="D73" i="194"/>
  <c r="C73" i="194"/>
  <c r="B73" i="194"/>
  <c r="AY72" i="194"/>
  <c r="AX72" i="194"/>
  <c r="AM72" i="194"/>
  <c r="AL72" i="194"/>
  <c r="AK72" i="194"/>
  <c r="AJ72" i="194"/>
  <c r="AI72" i="194"/>
  <c r="AH72" i="194"/>
  <c r="AG72" i="194"/>
  <c r="AF72" i="194"/>
  <c r="AE72" i="194"/>
  <c r="AD72" i="194"/>
  <c r="AC72" i="194"/>
  <c r="AB72" i="194"/>
  <c r="AA72" i="194"/>
  <c r="Z72" i="194"/>
  <c r="Y72" i="194"/>
  <c r="X72" i="194"/>
  <c r="W72" i="194"/>
  <c r="V72" i="194"/>
  <c r="U72" i="194"/>
  <c r="T72" i="194"/>
  <c r="S72" i="194"/>
  <c r="R72" i="194"/>
  <c r="Q72" i="194"/>
  <c r="P72" i="194"/>
  <c r="O72" i="194"/>
  <c r="N72" i="194"/>
  <c r="M72" i="194"/>
  <c r="L72" i="194"/>
  <c r="K72" i="194"/>
  <c r="J72" i="194"/>
  <c r="I72" i="194"/>
  <c r="H72" i="194"/>
  <c r="G72" i="194"/>
  <c r="F72" i="194"/>
  <c r="E72" i="194"/>
  <c r="D72" i="194"/>
  <c r="C72" i="194"/>
  <c r="B72" i="194"/>
  <c r="AY71" i="194"/>
  <c r="AM71" i="194"/>
  <c r="AL71" i="194"/>
  <c r="AK71" i="194"/>
  <c r="AJ71" i="194"/>
  <c r="AI71" i="194"/>
  <c r="AH71" i="194"/>
  <c r="AG71" i="194"/>
  <c r="AF71" i="194"/>
  <c r="AE71" i="194"/>
  <c r="AD71" i="194"/>
  <c r="AC71" i="194"/>
  <c r="AB71" i="194"/>
  <c r="AA71" i="194"/>
  <c r="Z71" i="194"/>
  <c r="Y71" i="194"/>
  <c r="X71" i="194"/>
  <c r="W71" i="194"/>
  <c r="V71" i="194"/>
  <c r="U71" i="194"/>
  <c r="T71" i="194"/>
  <c r="S71" i="194"/>
  <c r="R71" i="194"/>
  <c r="Q71" i="194"/>
  <c r="P71" i="194"/>
  <c r="O71" i="194"/>
  <c r="N71" i="194"/>
  <c r="M71" i="194"/>
  <c r="L71" i="194"/>
  <c r="K71" i="194"/>
  <c r="J71" i="194"/>
  <c r="I71" i="194"/>
  <c r="H71" i="194"/>
  <c r="G71" i="194"/>
  <c r="F71" i="194"/>
  <c r="E71" i="194"/>
  <c r="D71" i="194"/>
  <c r="C71" i="194"/>
  <c r="B71" i="194"/>
  <c r="AW69" i="194"/>
  <c r="AV69" i="194"/>
  <c r="AU69" i="194"/>
  <c r="AT69" i="194"/>
  <c r="AS69" i="194"/>
  <c r="AR69" i="194"/>
  <c r="AQ69" i="194"/>
  <c r="AP69" i="194"/>
  <c r="AO69" i="194"/>
  <c r="AN69" i="194"/>
  <c r="AM69" i="194"/>
  <c r="AL69" i="194"/>
  <c r="AK69" i="194"/>
  <c r="AJ69" i="194"/>
  <c r="AI69" i="194"/>
  <c r="AH69" i="194"/>
  <c r="AG69" i="194"/>
  <c r="AF69" i="194"/>
  <c r="AE69" i="194"/>
  <c r="AD69" i="194"/>
  <c r="AC69" i="194"/>
  <c r="AB69" i="194"/>
  <c r="AA69" i="194"/>
  <c r="Z69" i="194"/>
  <c r="Y69" i="194"/>
  <c r="X69" i="194"/>
  <c r="W69" i="194"/>
  <c r="V69" i="194"/>
  <c r="U69" i="194"/>
  <c r="T69" i="194"/>
  <c r="S69" i="194"/>
  <c r="R69" i="194"/>
  <c r="Q69" i="194"/>
  <c r="P69" i="194"/>
  <c r="O69" i="194"/>
  <c r="N69" i="194"/>
  <c r="M69" i="194"/>
  <c r="L69" i="194"/>
  <c r="K69" i="194"/>
  <c r="J69" i="194"/>
  <c r="I69" i="194"/>
  <c r="H69" i="194"/>
  <c r="G69" i="194"/>
  <c r="F69" i="194"/>
  <c r="E69" i="194"/>
  <c r="D69" i="194"/>
  <c r="C69" i="194"/>
  <c r="B69" i="194"/>
  <c r="AW66" i="194"/>
  <c r="AV66" i="194"/>
  <c r="AU66" i="194"/>
  <c r="AT66" i="194"/>
  <c r="AS66" i="194"/>
  <c r="AR66" i="194"/>
  <c r="AQ66" i="194"/>
  <c r="AP66" i="194"/>
  <c r="AO66" i="194"/>
  <c r="AN66" i="194"/>
  <c r="AM66" i="194"/>
  <c r="AL66" i="194"/>
  <c r="AK66" i="194"/>
  <c r="AJ66" i="194"/>
  <c r="AI66" i="194"/>
  <c r="AH66" i="194"/>
  <c r="AG66" i="194"/>
  <c r="AF66" i="194"/>
  <c r="AE66" i="194"/>
  <c r="AD66" i="194"/>
  <c r="AC66" i="194"/>
  <c r="AB66" i="194"/>
  <c r="AA66" i="194"/>
  <c r="Z66" i="194"/>
  <c r="Y66" i="194"/>
  <c r="X66" i="194"/>
  <c r="W66" i="194"/>
  <c r="V66" i="194"/>
  <c r="U66" i="194"/>
  <c r="T66" i="194"/>
  <c r="S66" i="194"/>
  <c r="R66" i="194"/>
  <c r="Q66" i="194"/>
  <c r="P66" i="194"/>
  <c r="O66" i="194"/>
  <c r="N66" i="194"/>
  <c r="M66" i="194"/>
  <c r="L66" i="194"/>
  <c r="K66" i="194"/>
  <c r="J66" i="194"/>
  <c r="I66" i="194"/>
  <c r="H66" i="194"/>
  <c r="G66" i="194"/>
  <c r="F66" i="194"/>
  <c r="E66" i="194"/>
  <c r="D66" i="194"/>
  <c r="C66" i="194"/>
  <c r="B66" i="194"/>
  <c r="AY64" i="194"/>
  <c r="AM64" i="194"/>
  <c r="AL64" i="194"/>
  <c r="AK64" i="194"/>
  <c r="AJ64" i="194"/>
  <c r="AI64" i="194"/>
  <c r="AH64" i="194"/>
  <c r="AG64" i="194"/>
  <c r="AF64" i="194"/>
  <c r="AE64" i="194"/>
  <c r="AD64" i="194"/>
  <c r="AC64" i="194"/>
  <c r="AB64" i="194"/>
  <c r="AA64" i="194"/>
  <c r="Z64" i="194"/>
  <c r="Y64" i="194"/>
  <c r="X64" i="194"/>
  <c r="W64" i="194"/>
  <c r="V64" i="194"/>
  <c r="U64" i="194"/>
  <c r="T64" i="194"/>
  <c r="S64" i="194"/>
  <c r="R64" i="194"/>
  <c r="Q64" i="194"/>
  <c r="P64" i="194"/>
  <c r="O64" i="194"/>
  <c r="N64" i="194"/>
  <c r="M64" i="194"/>
  <c r="L64" i="194"/>
  <c r="K64" i="194"/>
  <c r="J64" i="194"/>
  <c r="I64" i="194"/>
  <c r="H64" i="194"/>
  <c r="G64" i="194"/>
  <c r="F64" i="194"/>
  <c r="E64" i="194"/>
  <c r="D64" i="194"/>
  <c r="C64" i="194"/>
  <c r="B64" i="194"/>
  <c r="AY63" i="194"/>
  <c r="AM63" i="194"/>
  <c r="AL63" i="194"/>
  <c r="AK63" i="194"/>
  <c r="AJ63" i="194"/>
  <c r="AI63" i="194"/>
  <c r="AH63" i="194"/>
  <c r="AG63" i="194"/>
  <c r="AF63" i="194"/>
  <c r="AE63" i="194"/>
  <c r="AD63" i="194"/>
  <c r="AC63" i="194"/>
  <c r="AB63" i="194"/>
  <c r="AA63" i="194"/>
  <c r="Z63" i="194"/>
  <c r="Y63" i="194"/>
  <c r="X63" i="194"/>
  <c r="W63" i="194"/>
  <c r="V63" i="194"/>
  <c r="U63" i="194"/>
  <c r="T63" i="194"/>
  <c r="S63" i="194"/>
  <c r="R63" i="194"/>
  <c r="Q63" i="194"/>
  <c r="P63" i="194"/>
  <c r="O63" i="194"/>
  <c r="N63" i="194"/>
  <c r="M63" i="194"/>
  <c r="L63" i="194"/>
  <c r="K63" i="194"/>
  <c r="J63" i="194"/>
  <c r="I63" i="194"/>
  <c r="H63" i="194"/>
  <c r="G63" i="194"/>
  <c r="F63" i="194"/>
  <c r="E63" i="194"/>
  <c r="D63" i="194"/>
  <c r="C63" i="194"/>
  <c r="B63" i="194"/>
  <c r="AY62" i="194"/>
  <c r="AR62" i="194"/>
  <c r="AM62" i="194"/>
  <c r="AL62" i="194"/>
  <c r="AK62" i="194"/>
  <c r="AJ62" i="194"/>
  <c r="AI62" i="194"/>
  <c r="AH62" i="194"/>
  <c r="AG62" i="194"/>
  <c r="AF62" i="194"/>
  <c r="AE62" i="194"/>
  <c r="AD62" i="194"/>
  <c r="AC62" i="194"/>
  <c r="AB62" i="194"/>
  <c r="AA62" i="194"/>
  <c r="Z62" i="194"/>
  <c r="Y62" i="194"/>
  <c r="X62" i="194"/>
  <c r="W62" i="194"/>
  <c r="V62" i="194"/>
  <c r="U62" i="194"/>
  <c r="T62" i="194"/>
  <c r="S62" i="194"/>
  <c r="R62" i="194"/>
  <c r="Q62" i="194"/>
  <c r="P62" i="194"/>
  <c r="O62" i="194"/>
  <c r="N62" i="194"/>
  <c r="M62" i="194"/>
  <c r="L62" i="194"/>
  <c r="K62" i="194"/>
  <c r="J62" i="194"/>
  <c r="I62" i="194"/>
  <c r="H62" i="194"/>
  <c r="G62" i="194"/>
  <c r="F62" i="194"/>
  <c r="E62" i="194"/>
  <c r="D62" i="194"/>
  <c r="C62" i="194"/>
  <c r="B62" i="194"/>
  <c r="AR61" i="194"/>
  <c r="AM61" i="194"/>
  <c r="AL61" i="194"/>
  <c r="AK61" i="194"/>
  <c r="AJ61" i="194"/>
  <c r="AI61" i="194"/>
  <c r="AH61" i="194"/>
  <c r="AG61" i="194"/>
  <c r="AF61" i="194"/>
  <c r="AE61" i="194"/>
  <c r="AD61" i="194"/>
  <c r="AC61" i="194"/>
  <c r="AB61" i="194"/>
  <c r="AA61" i="194"/>
  <c r="Z61" i="194"/>
  <c r="Y61" i="194"/>
  <c r="X61" i="194"/>
  <c r="W61" i="194"/>
  <c r="V61" i="194"/>
  <c r="U61" i="194"/>
  <c r="T61" i="194"/>
  <c r="S61" i="194"/>
  <c r="R61" i="194"/>
  <c r="Q61" i="194"/>
  <c r="P61" i="194"/>
  <c r="O61" i="194"/>
  <c r="N61" i="194"/>
  <c r="M61" i="194"/>
  <c r="L61" i="194"/>
  <c r="K61" i="194"/>
  <c r="J61" i="194"/>
  <c r="I61" i="194"/>
  <c r="H61" i="194"/>
  <c r="G61" i="194"/>
  <c r="F61" i="194"/>
  <c r="E61" i="194"/>
  <c r="D61" i="194"/>
  <c r="C61" i="194"/>
  <c r="B61" i="194"/>
  <c r="BA58" i="194"/>
  <c r="AZ58" i="194"/>
  <c r="AY58" i="194"/>
  <c r="AX58" i="194"/>
  <c r="AW58" i="194"/>
  <c r="AV58" i="194"/>
  <c r="AU58" i="194"/>
  <c r="AT58" i="194"/>
  <c r="AS58" i="194"/>
  <c r="AR58" i="194"/>
  <c r="AQ58" i="194"/>
  <c r="AP58" i="194"/>
  <c r="AO58" i="194"/>
  <c r="AN58" i="194"/>
  <c r="AM58" i="194"/>
  <c r="AL58" i="194"/>
  <c r="AK58" i="194"/>
  <c r="AJ58" i="194"/>
  <c r="AI58" i="194"/>
  <c r="AH58" i="194"/>
  <c r="AG58" i="194"/>
  <c r="AF58" i="194"/>
  <c r="AE58" i="194"/>
  <c r="AD58" i="194"/>
  <c r="AC58" i="194"/>
  <c r="AB58" i="194"/>
  <c r="AA58" i="194"/>
  <c r="Z58" i="194"/>
  <c r="Y58" i="194"/>
  <c r="X58" i="194"/>
  <c r="W58" i="194"/>
  <c r="V58" i="194"/>
  <c r="U58" i="194"/>
  <c r="T58" i="194"/>
  <c r="S58" i="194"/>
  <c r="R58" i="194"/>
  <c r="Q58" i="194"/>
  <c r="P58" i="194"/>
  <c r="O58" i="194"/>
  <c r="N58" i="194"/>
  <c r="M58" i="194"/>
  <c r="L58" i="194"/>
  <c r="K58" i="194"/>
  <c r="J58" i="194"/>
  <c r="I58" i="194"/>
  <c r="H58" i="194"/>
  <c r="G58" i="194"/>
  <c r="F58" i="194"/>
  <c r="E58" i="194"/>
  <c r="D58" i="194"/>
  <c r="C58" i="194"/>
  <c r="B58" i="194"/>
  <c r="AY56" i="194"/>
  <c r="AX56" i="194"/>
  <c r="AM56" i="194"/>
  <c r="AL56" i="194"/>
  <c r="AK56" i="194"/>
  <c r="AJ56" i="194"/>
  <c r="AI56" i="194"/>
  <c r="AH56" i="194"/>
  <c r="AG56" i="194"/>
  <c r="AF56" i="194"/>
  <c r="AE56" i="194"/>
  <c r="AD56" i="194"/>
  <c r="AC56" i="194"/>
  <c r="AB56" i="194"/>
  <c r="AA56" i="194"/>
  <c r="Z56" i="194"/>
  <c r="Y56" i="194"/>
  <c r="X56" i="194"/>
  <c r="W56" i="194"/>
  <c r="V56" i="194"/>
  <c r="U56" i="194"/>
  <c r="T56" i="194"/>
  <c r="S56" i="194"/>
  <c r="R56" i="194"/>
  <c r="Q56" i="194"/>
  <c r="P56" i="194"/>
  <c r="O56" i="194"/>
  <c r="N56" i="194"/>
  <c r="M56" i="194"/>
  <c r="L56" i="194"/>
  <c r="K56" i="194"/>
  <c r="J56" i="194"/>
  <c r="I56" i="194"/>
  <c r="H56" i="194"/>
  <c r="G56" i="194"/>
  <c r="F56" i="194"/>
  <c r="E56" i="194"/>
  <c r="D56" i="194"/>
  <c r="C56" i="194"/>
  <c r="B56" i="194"/>
  <c r="AY55" i="194"/>
  <c r="AQ55" i="194"/>
  <c r="AM55" i="194"/>
  <c r="AL55" i="194"/>
  <c r="AK55" i="194"/>
  <c r="AJ55" i="194"/>
  <c r="AI55" i="194"/>
  <c r="AH55" i="194"/>
  <c r="AG55" i="194"/>
  <c r="AF55" i="194"/>
  <c r="AE55" i="194"/>
  <c r="AD55" i="194"/>
  <c r="AC55" i="194"/>
  <c r="AB55" i="194"/>
  <c r="AA55" i="194"/>
  <c r="Z55" i="194"/>
  <c r="Y55" i="194"/>
  <c r="X55" i="194"/>
  <c r="W55" i="194"/>
  <c r="V55" i="194"/>
  <c r="U55" i="194"/>
  <c r="T55" i="194"/>
  <c r="S55" i="194"/>
  <c r="R55" i="194"/>
  <c r="Q55" i="194"/>
  <c r="P55" i="194"/>
  <c r="O55" i="194"/>
  <c r="N55" i="194"/>
  <c r="M55" i="194"/>
  <c r="L55" i="194"/>
  <c r="K55" i="194"/>
  <c r="J55" i="194"/>
  <c r="I55" i="194"/>
  <c r="H55" i="194"/>
  <c r="G55" i="194"/>
  <c r="F55" i="194"/>
  <c r="E55" i="194"/>
  <c r="D55" i="194"/>
  <c r="C55" i="194"/>
  <c r="B55" i="194"/>
  <c r="AY54" i="194"/>
  <c r="AM54" i="194"/>
  <c r="AL54" i="194"/>
  <c r="AK54" i="194"/>
  <c r="AJ54" i="194"/>
  <c r="AI54" i="194"/>
  <c r="AH54" i="194"/>
  <c r="AG54" i="194"/>
  <c r="AF54" i="194"/>
  <c r="AE54" i="194"/>
  <c r="AD54" i="194"/>
  <c r="AC54" i="194"/>
  <c r="AB54" i="194"/>
  <c r="AA54" i="194"/>
  <c r="Z54" i="194"/>
  <c r="Y54" i="194"/>
  <c r="X54" i="194"/>
  <c r="W54" i="194"/>
  <c r="V54" i="194"/>
  <c r="U54" i="194"/>
  <c r="T54" i="194"/>
  <c r="S54" i="194"/>
  <c r="R54" i="194"/>
  <c r="Q54" i="194"/>
  <c r="P54" i="194"/>
  <c r="O54" i="194"/>
  <c r="N54" i="194"/>
  <c r="M54" i="194"/>
  <c r="L54" i="194"/>
  <c r="K54" i="194"/>
  <c r="J54" i="194"/>
  <c r="I54" i="194"/>
  <c r="H54" i="194"/>
  <c r="G54" i="194"/>
  <c r="F54" i="194"/>
  <c r="E54" i="194"/>
  <c r="D54" i="194"/>
  <c r="C54" i="194"/>
  <c r="B54" i="194"/>
  <c r="AY53" i="194"/>
  <c r="AR53" i="194"/>
  <c r="AM53" i="194"/>
  <c r="AL53" i="194"/>
  <c r="AK53" i="194"/>
  <c r="AJ53" i="194"/>
  <c r="AI53" i="194"/>
  <c r="AH53" i="194"/>
  <c r="AG53" i="194"/>
  <c r="AF53" i="194"/>
  <c r="AE53" i="194"/>
  <c r="AD53" i="194"/>
  <c r="AC53" i="194"/>
  <c r="AB53" i="194"/>
  <c r="AA53" i="194"/>
  <c r="Z53" i="194"/>
  <c r="Y53" i="194"/>
  <c r="X53" i="194"/>
  <c r="W53" i="194"/>
  <c r="V53" i="194"/>
  <c r="U53" i="194"/>
  <c r="T53" i="194"/>
  <c r="S53" i="194"/>
  <c r="R53" i="194"/>
  <c r="Q53" i="194"/>
  <c r="P53" i="194"/>
  <c r="O53" i="194"/>
  <c r="N53" i="194"/>
  <c r="M53" i="194"/>
  <c r="L53" i="194"/>
  <c r="K53" i="194"/>
  <c r="J53" i="194"/>
  <c r="I53" i="194"/>
  <c r="H53" i="194"/>
  <c r="G53" i="194"/>
  <c r="F53" i="194"/>
  <c r="E53" i="194"/>
  <c r="D53" i="194"/>
  <c r="C53" i="194"/>
  <c r="B53" i="194"/>
  <c r="AY52" i="194"/>
  <c r="AQ52" i="194"/>
  <c r="AM52" i="194"/>
  <c r="AL52" i="194"/>
  <c r="AK52" i="194"/>
  <c r="AJ52" i="194"/>
  <c r="AI52" i="194"/>
  <c r="AH52" i="194"/>
  <c r="AG52" i="194"/>
  <c r="AF52" i="194"/>
  <c r="AE52" i="194"/>
  <c r="AD52" i="194"/>
  <c r="AC52" i="194"/>
  <c r="AB52" i="194"/>
  <c r="AA52" i="194"/>
  <c r="Z52" i="194"/>
  <c r="Y52" i="194"/>
  <c r="X52" i="194"/>
  <c r="W52" i="194"/>
  <c r="V52" i="194"/>
  <c r="U52" i="194"/>
  <c r="T52" i="194"/>
  <c r="S52" i="194"/>
  <c r="R52" i="194"/>
  <c r="Q52" i="194"/>
  <c r="P52" i="194"/>
  <c r="O52" i="194"/>
  <c r="N52" i="194"/>
  <c r="M52" i="194"/>
  <c r="L52" i="194"/>
  <c r="K52" i="194"/>
  <c r="J52" i="194"/>
  <c r="I52" i="194"/>
  <c r="H52" i="194"/>
  <c r="G52" i="194"/>
  <c r="F52" i="194"/>
  <c r="E52" i="194"/>
  <c r="D52" i="194"/>
  <c r="C52" i="194"/>
  <c r="B52" i="194"/>
  <c r="AY51" i="194"/>
  <c r="AQ51" i="194"/>
  <c r="AM51" i="194"/>
  <c r="AL51" i="194"/>
  <c r="AK51" i="194"/>
  <c r="AJ51" i="194"/>
  <c r="AI51" i="194"/>
  <c r="AH51" i="194"/>
  <c r="AG51" i="194"/>
  <c r="AF51" i="194"/>
  <c r="AE51" i="194"/>
  <c r="AD51" i="194"/>
  <c r="AC51" i="194"/>
  <c r="AB51" i="194"/>
  <c r="AA51" i="194"/>
  <c r="Z51" i="194"/>
  <c r="Y51" i="194"/>
  <c r="X51" i="194"/>
  <c r="W51" i="194"/>
  <c r="V51" i="194"/>
  <c r="U51" i="194"/>
  <c r="T51" i="194"/>
  <c r="S51" i="194"/>
  <c r="R51" i="194"/>
  <c r="Q51" i="194"/>
  <c r="P51" i="194"/>
  <c r="O51" i="194"/>
  <c r="N51" i="194"/>
  <c r="M51" i="194"/>
  <c r="L51" i="194"/>
  <c r="K51" i="194"/>
  <c r="J51" i="194"/>
  <c r="I51" i="194"/>
  <c r="H51" i="194"/>
  <c r="G51" i="194"/>
  <c r="F51" i="194"/>
  <c r="E51" i="194"/>
  <c r="D51" i="194"/>
  <c r="C51" i="194"/>
  <c r="B51" i="194"/>
  <c r="AY50" i="194"/>
  <c r="AM50" i="194"/>
  <c r="AL50" i="194"/>
  <c r="AK50" i="194"/>
  <c r="AJ50" i="194"/>
  <c r="AI50" i="194"/>
  <c r="AH50" i="194"/>
  <c r="AG50" i="194"/>
  <c r="AF50" i="194"/>
  <c r="AE50" i="194"/>
  <c r="AD50" i="194"/>
  <c r="AC50" i="194"/>
  <c r="AB50" i="194"/>
  <c r="AA50" i="194"/>
  <c r="Z50" i="194"/>
  <c r="Y50" i="194"/>
  <c r="X50" i="194"/>
  <c r="W50" i="194"/>
  <c r="V50" i="194"/>
  <c r="U50" i="194"/>
  <c r="T50" i="194"/>
  <c r="S50" i="194"/>
  <c r="R50" i="194"/>
  <c r="Q50" i="194"/>
  <c r="P50" i="194"/>
  <c r="O50" i="194"/>
  <c r="N50" i="194"/>
  <c r="M50" i="194"/>
  <c r="L50" i="194"/>
  <c r="K50" i="194"/>
  <c r="J50" i="194"/>
  <c r="I50" i="194"/>
  <c r="H50" i="194"/>
  <c r="G50" i="194"/>
  <c r="F50" i="194"/>
  <c r="E50" i="194"/>
  <c r="D50" i="194"/>
  <c r="C50" i="194"/>
  <c r="B50" i="194"/>
  <c r="AY49" i="194"/>
  <c r="AX49" i="194"/>
  <c r="AM49" i="194"/>
  <c r="AL49" i="194"/>
  <c r="AK49" i="194"/>
  <c r="AJ49" i="194"/>
  <c r="AI49" i="194"/>
  <c r="AH49" i="194"/>
  <c r="AG49" i="194"/>
  <c r="AF49" i="194"/>
  <c r="AE49" i="194"/>
  <c r="AD49" i="194"/>
  <c r="AC49" i="194"/>
  <c r="AB49" i="194"/>
  <c r="AA49" i="194"/>
  <c r="Z49" i="194"/>
  <c r="Y49" i="194"/>
  <c r="X49" i="194"/>
  <c r="W49" i="194"/>
  <c r="V49" i="194"/>
  <c r="U49" i="194"/>
  <c r="T49" i="194"/>
  <c r="S49" i="194"/>
  <c r="R49" i="194"/>
  <c r="Q49" i="194"/>
  <c r="P49" i="194"/>
  <c r="O49" i="194"/>
  <c r="N49" i="194"/>
  <c r="M49" i="194"/>
  <c r="L49" i="194"/>
  <c r="K49" i="194"/>
  <c r="J49" i="194"/>
  <c r="I49" i="194"/>
  <c r="H49" i="194"/>
  <c r="G49" i="194"/>
  <c r="F49" i="194"/>
  <c r="E49" i="194"/>
  <c r="D49" i="194"/>
  <c r="C49" i="194"/>
  <c r="B49" i="194"/>
  <c r="AY48" i="194"/>
  <c r="AX48" i="194"/>
  <c r="AM48" i="194"/>
  <c r="AL48" i="194"/>
  <c r="AK48" i="194"/>
  <c r="AJ48" i="194"/>
  <c r="AI48" i="194"/>
  <c r="AH48" i="194"/>
  <c r="AG48" i="194"/>
  <c r="AF48" i="194"/>
  <c r="AE48" i="194"/>
  <c r="AD48" i="194"/>
  <c r="AC48" i="194"/>
  <c r="AB48" i="194"/>
  <c r="AA48" i="194"/>
  <c r="Z48" i="194"/>
  <c r="Y48" i="194"/>
  <c r="X48" i="194"/>
  <c r="W48" i="194"/>
  <c r="V48" i="194"/>
  <c r="U48" i="194"/>
  <c r="T48" i="194"/>
  <c r="S48" i="194"/>
  <c r="R48" i="194"/>
  <c r="Q48" i="194"/>
  <c r="P48" i="194"/>
  <c r="O48" i="194"/>
  <c r="N48" i="194"/>
  <c r="M48" i="194"/>
  <c r="L48" i="194"/>
  <c r="K48" i="194"/>
  <c r="J48" i="194"/>
  <c r="I48" i="194"/>
  <c r="H48" i="194"/>
  <c r="G48" i="194"/>
  <c r="F48" i="194"/>
  <c r="E48" i="194"/>
  <c r="D48" i="194"/>
  <c r="C48" i="194"/>
  <c r="B48" i="194"/>
  <c r="AY47" i="194"/>
  <c r="AX47" i="194"/>
  <c r="AM47" i="194"/>
  <c r="AL47" i="194"/>
  <c r="AK47" i="194"/>
  <c r="AJ47" i="194"/>
  <c r="AI47" i="194"/>
  <c r="AH47" i="194"/>
  <c r="AG47" i="194"/>
  <c r="AF47" i="194"/>
  <c r="AE47" i="194"/>
  <c r="AD47" i="194"/>
  <c r="AC47" i="194"/>
  <c r="AB47" i="194"/>
  <c r="AA47" i="194"/>
  <c r="Z47" i="194"/>
  <c r="Y47" i="194"/>
  <c r="X47" i="194"/>
  <c r="W47" i="194"/>
  <c r="V47" i="194"/>
  <c r="U47" i="194"/>
  <c r="T47" i="194"/>
  <c r="S47" i="194"/>
  <c r="R47" i="194"/>
  <c r="Q47" i="194"/>
  <c r="P47" i="194"/>
  <c r="O47" i="194"/>
  <c r="N47" i="194"/>
  <c r="M47" i="194"/>
  <c r="L47" i="194"/>
  <c r="K47" i="194"/>
  <c r="J47" i="194"/>
  <c r="I47" i="194"/>
  <c r="H47" i="194"/>
  <c r="G47" i="194"/>
  <c r="F47" i="194"/>
  <c r="E47" i="194"/>
  <c r="D47" i="194"/>
  <c r="C47" i="194"/>
  <c r="B47" i="194"/>
  <c r="AY46" i="194"/>
  <c r="AM46" i="194"/>
  <c r="AL46" i="194"/>
  <c r="AK46" i="194"/>
  <c r="AJ46" i="194"/>
  <c r="AI46" i="194"/>
  <c r="AH46" i="194"/>
  <c r="AG46" i="194"/>
  <c r="AF46" i="194"/>
  <c r="AE46" i="194"/>
  <c r="AD46" i="194"/>
  <c r="AC46" i="194"/>
  <c r="AB46" i="194"/>
  <c r="AA46" i="194"/>
  <c r="Z46" i="194"/>
  <c r="Y46" i="194"/>
  <c r="X46" i="194"/>
  <c r="W46" i="194"/>
  <c r="V46" i="194"/>
  <c r="U46" i="194"/>
  <c r="T46" i="194"/>
  <c r="S46" i="194"/>
  <c r="R46" i="194"/>
  <c r="Q46" i="194"/>
  <c r="P46" i="194"/>
  <c r="O46" i="194"/>
  <c r="N46" i="194"/>
  <c r="M46" i="194"/>
  <c r="L46" i="194"/>
  <c r="K46" i="194"/>
  <c r="J46" i="194"/>
  <c r="I46" i="194"/>
  <c r="H46" i="194"/>
  <c r="G46" i="194"/>
  <c r="F46" i="194"/>
  <c r="E46" i="194"/>
  <c r="D46" i="194"/>
  <c r="C46" i="194"/>
  <c r="B46" i="194"/>
  <c r="AY45" i="194"/>
  <c r="AQ45" i="194"/>
  <c r="AP45" i="194"/>
  <c r="AM45" i="194"/>
  <c r="AL45" i="194"/>
  <c r="AK45" i="194"/>
  <c r="AJ45" i="194"/>
  <c r="AI45" i="194"/>
  <c r="AH45" i="194"/>
  <c r="AG45" i="194"/>
  <c r="AF45" i="194"/>
  <c r="AE45" i="194"/>
  <c r="AD45" i="194"/>
  <c r="AC45" i="194"/>
  <c r="AB45" i="194"/>
  <c r="AA45" i="194"/>
  <c r="Z45" i="194"/>
  <c r="Y45" i="194"/>
  <c r="X45" i="194"/>
  <c r="W45" i="194"/>
  <c r="V45" i="194"/>
  <c r="U45" i="194"/>
  <c r="T45" i="194"/>
  <c r="S45" i="194"/>
  <c r="R45" i="194"/>
  <c r="Q45" i="194"/>
  <c r="P45" i="194"/>
  <c r="O45" i="194"/>
  <c r="N45" i="194"/>
  <c r="M45" i="194"/>
  <c r="L45" i="194"/>
  <c r="K45" i="194"/>
  <c r="J45" i="194"/>
  <c r="I45" i="194"/>
  <c r="H45" i="194"/>
  <c r="G45" i="194"/>
  <c r="F45" i="194"/>
  <c r="E45" i="194"/>
  <c r="D45" i="194"/>
  <c r="C45" i="194"/>
  <c r="B45" i="194"/>
  <c r="AY44" i="194"/>
  <c r="AQ44" i="194"/>
  <c r="AM44" i="194"/>
  <c r="AL44" i="194"/>
  <c r="AK44" i="194"/>
  <c r="AJ44" i="194"/>
  <c r="AI44" i="194"/>
  <c r="AH44" i="194"/>
  <c r="AG44" i="194"/>
  <c r="AF44" i="194"/>
  <c r="AE44" i="194"/>
  <c r="AD44" i="194"/>
  <c r="AC44" i="194"/>
  <c r="AB44" i="194"/>
  <c r="AA44" i="194"/>
  <c r="Z44" i="194"/>
  <c r="Y44" i="194"/>
  <c r="X44" i="194"/>
  <c r="W44" i="194"/>
  <c r="V44" i="194"/>
  <c r="U44" i="194"/>
  <c r="T44" i="194"/>
  <c r="S44" i="194"/>
  <c r="R44" i="194"/>
  <c r="Q44" i="194"/>
  <c r="P44" i="194"/>
  <c r="O44" i="194"/>
  <c r="N44" i="194"/>
  <c r="M44" i="194"/>
  <c r="L44" i="194"/>
  <c r="K44" i="194"/>
  <c r="J44" i="194"/>
  <c r="I44" i="194"/>
  <c r="H44" i="194"/>
  <c r="G44" i="194"/>
  <c r="F44" i="194"/>
  <c r="E44" i="194"/>
  <c r="D44" i="194"/>
  <c r="C44" i="194"/>
  <c r="B44" i="194"/>
  <c r="AY43" i="194"/>
  <c r="AM43" i="194"/>
  <c r="AL43" i="194"/>
  <c r="AK43" i="194"/>
  <c r="AJ43" i="194"/>
  <c r="AI43" i="194"/>
  <c r="AH43" i="194"/>
  <c r="AG43" i="194"/>
  <c r="AF43" i="194"/>
  <c r="AE43" i="194"/>
  <c r="AD43" i="194"/>
  <c r="AC43" i="194"/>
  <c r="AB43" i="194"/>
  <c r="AA43" i="194"/>
  <c r="Z43" i="194"/>
  <c r="Y43" i="194"/>
  <c r="X43" i="194"/>
  <c r="W43" i="194"/>
  <c r="V43" i="194"/>
  <c r="U43" i="194"/>
  <c r="T43" i="194"/>
  <c r="S43" i="194"/>
  <c r="R43" i="194"/>
  <c r="Q43" i="194"/>
  <c r="P43" i="194"/>
  <c r="O43" i="194"/>
  <c r="N43" i="194"/>
  <c r="M43" i="194"/>
  <c r="L43" i="194"/>
  <c r="K43" i="194"/>
  <c r="J43" i="194"/>
  <c r="I43" i="194"/>
  <c r="H43" i="194"/>
  <c r="G43" i="194"/>
  <c r="F43" i="194"/>
  <c r="E43" i="194"/>
  <c r="D43" i="194"/>
  <c r="C43" i="194"/>
  <c r="B43" i="194"/>
  <c r="AY42" i="194"/>
  <c r="AQ42" i="194"/>
  <c r="AM42" i="194"/>
  <c r="AL42" i="194"/>
  <c r="AK42" i="194"/>
  <c r="AJ42" i="194"/>
  <c r="AI42" i="194"/>
  <c r="AH42" i="194"/>
  <c r="AG42" i="194"/>
  <c r="AF42" i="194"/>
  <c r="AE42" i="194"/>
  <c r="AD42" i="194"/>
  <c r="AC42" i="194"/>
  <c r="AB42" i="194"/>
  <c r="AA42" i="194"/>
  <c r="Z42" i="194"/>
  <c r="Y42" i="194"/>
  <c r="X42" i="194"/>
  <c r="W42" i="194"/>
  <c r="V42" i="194"/>
  <c r="U42" i="194"/>
  <c r="T42" i="194"/>
  <c r="S42" i="194"/>
  <c r="R42" i="194"/>
  <c r="Q42" i="194"/>
  <c r="P42" i="194"/>
  <c r="O42" i="194"/>
  <c r="N42" i="194"/>
  <c r="M42" i="194"/>
  <c r="L42" i="194"/>
  <c r="K42" i="194"/>
  <c r="J42" i="194"/>
  <c r="I42" i="194"/>
  <c r="H42" i="194"/>
  <c r="G42" i="194"/>
  <c r="F42" i="194"/>
  <c r="E42" i="194"/>
  <c r="D42" i="194"/>
  <c r="C42" i="194"/>
  <c r="B42" i="194"/>
  <c r="AY41" i="194"/>
  <c r="AQ41" i="194"/>
  <c r="AM41" i="194"/>
  <c r="AL41" i="194"/>
  <c r="AK41" i="194"/>
  <c r="AJ41" i="194"/>
  <c r="AI41" i="194"/>
  <c r="AH41" i="194"/>
  <c r="AG41" i="194"/>
  <c r="AF41" i="194"/>
  <c r="AE41" i="194"/>
  <c r="AD41" i="194"/>
  <c r="AC41" i="194"/>
  <c r="AB41" i="194"/>
  <c r="AA41" i="194"/>
  <c r="Z41" i="194"/>
  <c r="Y41" i="194"/>
  <c r="X41" i="194"/>
  <c r="W41" i="194"/>
  <c r="V41" i="194"/>
  <c r="U41" i="194"/>
  <c r="T41" i="194"/>
  <c r="S41" i="194"/>
  <c r="R41" i="194"/>
  <c r="Q41" i="194"/>
  <c r="P41" i="194"/>
  <c r="O41" i="194"/>
  <c r="N41" i="194"/>
  <c r="M41" i="194"/>
  <c r="L41" i="194"/>
  <c r="K41" i="194"/>
  <c r="J41" i="194"/>
  <c r="I41" i="194"/>
  <c r="H41" i="194"/>
  <c r="G41" i="194"/>
  <c r="F41" i="194"/>
  <c r="E41" i="194"/>
  <c r="D41" i="194"/>
  <c r="C41" i="194"/>
  <c r="B41" i="194"/>
  <c r="AY40" i="194"/>
  <c r="AX40" i="194"/>
  <c r="AV40" i="194"/>
  <c r="AU40" i="194"/>
  <c r="AS40" i="194"/>
  <c r="AQ40" i="194"/>
  <c r="AM40" i="194"/>
  <c r="AL40" i="194"/>
  <c r="AK40" i="194"/>
  <c r="AJ40" i="194"/>
  <c r="AI40" i="194"/>
  <c r="AH40" i="194"/>
  <c r="AG40" i="194"/>
  <c r="AF40" i="194"/>
  <c r="AE40" i="194"/>
  <c r="AD40" i="194"/>
  <c r="AC40" i="194"/>
  <c r="AB40" i="194"/>
  <c r="AA40" i="194"/>
  <c r="Z40" i="194"/>
  <c r="Y40" i="194"/>
  <c r="X40" i="194"/>
  <c r="W40" i="194"/>
  <c r="V40" i="194"/>
  <c r="U40" i="194"/>
  <c r="T40" i="194"/>
  <c r="S40" i="194"/>
  <c r="R40" i="194"/>
  <c r="Q40" i="194"/>
  <c r="P40" i="194"/>
  <c r="O40" i="194"/>
  <c r="N40" i="194"/>
  <c r="M40" i="194"/>
  <c r="L40" i="194"/>
  <c r="K40" i="194"/>
  <c r="J40" i="194"/>
  <c r="I40" i="194"/>
  <c r="H40" i="194"/>
  <c r="G40" i="194"/>
  <c r="F40" i="194"/>
  <c r="E40" i="194"/>
  <c r="D40" i="194"/>
  <c r="C40" i="194"/>
  <c r="B40" i="194"/>
  <c r="AY39" i="194"/>
  <c r="AM39" i="194"/>
  <c r="AL39" i="194"/>
  <c r="AK39" i="194"/>
  <c r="AJ39" i="194"/>
  <c r="AI39" i="194"/>
  <c r="AH39" i="194"/>
  <c r="AG39" i="194"/>
  <c r="AF39" i="194"/>
  <c r="AE39" i="194"/>
  <c r="AD39" i="194"/>
  <c r="AC39" i="194"/>
  <c r="AB39" i="194"/>
  <c r="AA39" i="194"/>
  <c r="Z39" i="194"/>
  <c r="Y39" i="194"/>
  <c r="X39" i="194"/>
  <c r="W39" i="194"/>
  <c r="V39" i="194"/>
  <c r="U39" i="194"/>
  <c r="T39" i="194"/>
  <c r="S39" i="194"/>
  <c r="R39" i="194"/>
  <c r="Q39" i="194"/>
  <c r="P39" i="194"/>
  <c r="O39" i="194"/>
  <c r="N39" i="194"/>
  <c r="M39" i="194"/>
  <c r="L39" i="194"/>
  <c r="K39" i="194"/>
  <c r="J39" i="194"/>
  <c r="I39" i="194"/>
  <c r="H39" i="194"/>
  <c r="G39" i="194"/>
  <c r="F39" i="194"/>
  <c r="E39" i="194"/>
  <c r="D39" i="194"/>
  <c r="C39" i="194"/>
  <c r="B39" i="194"/>
  <c r="AY38" i="194"/>
  <c r="AM38" i="194"/>
  <c r="AL38" i="194"/>
  <c r="AK38" i="194"/>
  <c r="AJ38" i="194"/>
  <c r="AI38" i="194"/>
  <c r="AH38" i="194"/>
  <c r="AG38" i="194"/>
  <c r="AF38" i="194"/>
  <c r="AE38" i="194"/>
  <c r="AD38" i="194"/>
  <c r="AC38" i="194"/>
  <c r="AB38" i="194"/>
  <c r="AA38" i="194"/>
  <c r="Z38" i="194"/>
  <c r="Y38" i="194"/>
  <c r="X38" i="194"/>
  <c r="W38" i="194"/>
  <c r="V38" i="194"/>
  <c r="U38" i="194"/>
  <c r="T38" i="194"/>
  <c r="S38" i="194"/>
  <c r="R38" i="194"/>
  <c r="Q38" i="194"/>
  <c r="P38" i="194"/>
  <c r="O38" i="194"/>
  <c r="N38" i="194"/>
  <c r="M38" i="194"/>
  <c r="L38" i="194"/>
  <c r="K38" i="194"/>
  <c r="J38" i="194"/>
  <c r="I38" i="194"/>
  <c r="H38" i="194"/>
  <c r="G38" i="194"/>
  <c r="F38" i="194"/>
  <c r="E38" i="194"/>
  <c r="D38" i="194"/>
  <c r="C38" i="194"/>
  <c r="B38" i="194"/>
  <c r="AY37" i="194"/>
  <c r="AM37" i="194"/>
  <c r="AL37" i="194"/>
  <c r="AK37" i="194"/>
  <c r="AJ37" i="194"/>
  <c r="AI37" i="194"/>
  <c r="AH37" i="194"/>
  <c r="AG37" i="194"/>
  <c r="AF37" i="194"/>
  <c r="AE37" i="194"/>
  <c r="AD37" i="194"/>
  <c r="AC37" i="194"/>
  <c r="AB37" i="194"/>
  <c r="AA37" i="194"/>
  <c r="Z37" i="194"/>
  <c r="Y37" i="194"/>
  <c r="X37" i="194"/>
  <c r="W37" i="194"/>
  <c r="V37" i="194"/>
  <c r="U37" i="194"/>
  <c r="T37" i="194"/>
  <c r="S37" i="194"/>
  <c r="R37" i="194"/>
  <c r="Q37" i="194"/>
  <c r="P37" i="194"/>
  <c r="O37" i="194"/>
  <c r="N37" i="194"/>
  <c r="M37" i="194"/>
  <c r="L37" i="194"/>
  <c r="K37" i="194"/>
  <c r="J37" i="194"/>
  <c r="I37" i="194"/>
  <c r="H37" i="194"/>
  <c r="G37" i="194"/>
  <c r="F37" i="194"/>
  <c r="E37" i="194"/>
  <c r="D37" i="194"/>
  <c r="C37" i="194"/>
  <c r="B37" i="194"/>
  <c r="AY36" i="194"/>
  <c r="AM36" i="194"/>
  <c r="AL36" i="194"/>
  <c r="AK36" i="194"/>
  <c r="AJ36" i="194"/>
  <c r="AI36" i="194"/>
  <c r="AH36" i="194"/>
  <c r="AG36" i="194"/>
  <c r="AF36" i="194"/>
  <c r="AE36" i="194"/>
  <c r="AD36" i="194"/>
  <c r="AC36" i="194"/>
  <c r="AB36" i="194"/>
  <c r="AA36" i="194"/>
  <c r="Z36" i="194"/>
  <c r="Y36" i="194"/>
  <c r="X36" i="194"/>
  <c r="W36" i="194"/>
  <c r="V36" i="194"/>
  <c r="U36" i="194"/>
  <c r="T36" i="194"/>
  <c r="S36" i="194"/>
  <c r="R36" i="194"/>
  <c r="Q36" i="194"/>
  <c r="P36" i="194"/>
  <c r="O36" i="194"/>
  <c r="N36" i="194"/>
  <c r="M36" i="194"/>
  <c r="L36" i="194"/>
  <c r="K36" i="194"/>
  <c r="J36" i="194"/>
  <c r="I36" i="194"/>
  <c r="H36" i="194"/>
  <c r="G36" i="194"/>
  <c r="F36" i="194"/>
  <c r="E36" i="194"/>
  <c r="D36" i="194"/>
  <c r="C36" i="194"/>
  <c r="B36" i="194"/>
  <c r="AY35" i="194"/>
  <c r="AR35" i="194"/>
  <c r="AM35" i="194"/>
  <c r="AL35" i="194"/>
  <c r="AK35" i="194"/>
  <c r="AJ35" i="194"/>
  <c r="AI35" i="194"/>
  <c r="AH35" i="194"/>
  <c r="AG35" i="194"/>
  <c r="AF35" i="194"/>
  <c r="AE35" i="194"/>
  <c r="AD35" i="194"/>
  <c r="AC35" i="194"/>
  <c r="AB35" i="194"/>
  <c r="AA35" i="194"/>
  <c r="Z35" i="194"/>
  <c r="Y35" i="194"/>
  <c r="X35" i="194"/>
  <c r="W35" i="194"/>
  <c r="V35" i="194"/>
  <c r="U35" i="194"/>
  <c r="T35" i="194"/>
  <c r="S35" i="194"/>
  <c r="R35" i="194"/>
  <c r="Q35" i="194"/>
  <c r="P35" i="194"/>
  <c r="O35" i="194"/>
  <c r="N35" i="194"/>
  <c r="M35" i="194"/>
  <c r="L35" i="194"/>
  <c r="K35" i="194"/>
  <c r="J35" i="194"/>
  <c r="I35" i="194"/>
  <c r="H35" i="194"/>
  <c r="G35" i="194"/>
  <c r="F35" i="194"/>
  <c r="E35" i="194"/>
  <c r="D35" i="194"/>
  <c r="C35" i="194"/>
  <c r="B35" i="194"/>
  <c r="AY34" i="194"/>
  <c r="AM34" i="194"/>
  <c r="AL34" i="194"/>
  <c r="AK34" i="194"/>
  <c r="AJ34" i="194"/>
  <c r="AI34" i="194"/>
  <c r="AH34" i="194"/>
  <c r="AG34" i="194"/>
  <c r="AF34" i="194"/>
  <c r="AE34" i="194"/>
  <c r="AD34" i="194"/>
  <c r="AC34" i="194"/>
  <c r="AB34" i="194"/>
  <c r="AA34" i="194"/>
  <c r="Z34" i="194"/>
  <c r="Y34" i="194"/>
  <c r="X34" i="194"/>
  <c r="W34" i="194"/>
  <c r="V34" i="194"/>
  <c r="U34" i="194"/>
  <c r="T34" i="194"/>
  <c r="S34" i="194"/>
  <c r="R34" i="194"/>
  <c r="Q34" i="194"/>
  <c r="P34" i="194"/>
  <c r="O34" i="194"/>
  <c r="N34" i="194"/>
  <c r="M34" i="194"/>
  <c r="L34" i="194"/>
  <c r="K34" i="194"/>
  <c r="J34" i="194"/>
  <c r="I34" i="194"/>
  <c r="H34" i="194"/>
  <c r="G34" i="194"/>
  <c r="F34" i="194"/>
  <c r="E34" i="194"/>
  <c r="D34" i="194"/>
  <c r="C34" i="194"/>
  <c r="B34" i="194"/>
  <c r="AY33" i="194"/>
  <c r="AM33" i="194"/>
  <c r="AL33" i="194"/>
  <c r="AK33" i="194"/>
  <c r="AJ33" i="194"/>
  <c r="AI33" i="194"/>
  <c r="AH33" i="194"/>
  <c r="AG33" i="194"/>
  <c r="AF33" i="194"/>
  <c r="AE33" i="194"/>
  <c r="AD33" i="194"/>
  <c r="AC33" i="194"/>
  <c r="AB33" i="194"/>
  <c r="AA33" i="194"/>
  <c r="Z33" i="194"/>
  <c r="Y33" i="194"/>
  <c r="X33" i="194"/>
  <c r="W33" i="194"/>
  <c r="V33" i="194"/>
  <c r="U33" i="194"/>
  <c r="T33" i="194"/>
  <c r="S33" i="194"/>
  <c r="R33" i="194"/>
  <c r="Q33" i="194"/>
  <c r="P33" i="194"/>
  <c r="O33" i="194"/>
  <c r="N33" i="194"/>
  <c r="M33" i="194"/>
  <c r="L33" i="194"/>
  <c r="K33" i="194"/>
  <c r="J33" i="194"/>
  <c r="I33" i="194"/>
  <c r="H33" i="194"/>
  <c r="G33" i="194"/>
  <c r="F33" i="194"/>
  <c r="E33" i="194"/>
  <c r="D33" i="194"/>
  <c r="C33" i="194"/>
  <c r="B33" i="194"/>
  <c r="AY32" i="194"/>
  <c r="AQ32" i="194"/>
  <c r="AM32" i="194"/>
  <c r="AL32" i="194"/>
  <c r="AK32" i="194"/>
  <c r="AJ32" i="194"/>
  <c r="AI32" i="194"/>
  <c r="AH32" i="194"/>
  <c r="AG32" i="194"/>
  <c r="AF32" i="194"/>
  <c r="AE32" i="194"/>
  <c r="AD32" i="194"/>
  <c r="AC32" i="194"/>
  <c r="AB32" i="194"/>
  <c r="AA32" i="194"/>
  <c r="Z32" i="194"/>
  <c r="Y32" i="194"/>
  <c r="X32" i="194"/>
  <c r="W32" i="194"/>
  <c r="V32" i="194"/>
  <c r="U32" i="194"/>
  <c r="T32" i="194"/>
  <c r="S32" i="194"/>
  <c r="R32" i="194"/>
  <c r="Q32" i="194"/>
  <c r="P32" i="194"/>
  <c r="O32" i="194"/>
  <c r="D32" i="194"/>
  <c r="C32" i="194"/>
  <c r="B32" i="194"/>
  <c r="AY31" i="194"/>
  <c r="AR31" i="194"/>
  <c r="AQ31" i="194"/>
  <c r="AM31" i="194"/>
  <c r="AL31" i="194"/>
  <c r="AK31" i="194"/>
  <c r="AJ31" i="194"/>
  <c r="AI31" i="194"/>
  <c r="AH31" i="194"/>
  <c r="AG31" i="194"/>
  <c r="AF31" i="194"/>
  <c r="AE31" i="194"/>
  <c r="AD31" i="194"/>
  <c r="AC31" i="194"/>
  <c r="AB31" i="194"/>
  <c r="AA31" i="194"/>
  <c r="Z31" i="194"/>
  <c r="Y31" i="194"/>
  <c r="X31" i="194"/>
  <c r="W31" i="194"/>
  <c r="V31" i="194"/>
  <c r="U31" i="194"/>
  <c r="T31" i="194"/>
  <c r="S31" i="194"/>
  <c r="R31" i="194"/>
  <c r="Q31" i="194"/>
  <c r="P31" i="194"/>
  <c r="O31" i="194"/>
  <c r="N31" i="194"/>
  <c r="M31" i="194"/>
  <c r="L31" i="194"/>
  <c r="K31" i="194"/>
  <c r="J31" i="194"/>
  <c r="I31" i="194"/>
  <c r="H31" i="194"/>
  <c r="G31" i="194"/>
  <c r="F31" i="194"/>
  <c r="E31" i="194"/>
  <c r="D31" i="194"/>
  <c r="C31" i="194"/>
  <c r="B31" i="194"/>
  <c r="AY30" i="194"/>
  <c r="AR30" i="194"/>
  <c r="AM30" i="194"/>
  <c r="AL30" i="194"/>
  <c r="AK30" i="194"/>
  <c r="AJ30" i="194"/>
  <c r="AI30" i="194"/>
  <c r="AH30" i="194"/>
  <c r="AG30" i="194"/>
  <c r="AF30" i="194"/>
  <c r="AE30" i="194"/>
  <c r="AD30" i="194"/>
  <c r="AC30" i="194"/>
  <c r="AB30" i="194"/>
  <c r="AA30" i="194"/>
  <c r="Z30" i="194"/>
  <c r="Y30" i="194"/>
  <c r="X30" i="194"/>
  <c r="W30" i="194"/>
  <c r="V30" i="194"/>
  <c r="U30" i="194"/>
  <c r="T30" i="194"/>
  <c r="S30" i="194"/>
  <c r="R30" i="194"/>
  <c r="Q30" i="194"/>
  <c r="P30" i="194"/>
  <c r="O30" i="194"/>
  <c r="N30" i="194"/>
  <c r="M30" i="194"/>
  <c r="L30" i="194"/>
  <c r="K30" i="194"/>
  <c r="J30" i="194"/>
  <c r="I30" i="194"/>
  <c r="H30" i="194"/>
  <c r="G30" i="194"/>
  <c r="F30" i="194"/>
  <c r="E30" i="194"/>
  <c r="D30" i="194"/>
  <c r="C30" i="194"/>
  <c r="B30" i="194"/>
  <c r="AY29" i="194"/>
  <c r="AM29" i="194"/>
  <c r="AL29" i="194"/>
  <c r="AK29" i="194"/>
  <c r="AJ29" i="194"/>
  <c r="AI29" i="194"/>
  <c r="AH29" i="194"/>
  <c r="AG29" i="194"/>
  <c r="AF29" i="194"/>
  <c r="AE29" i="194"/>
  <c r="AD29" i="194"/>
  <c r="AC29" i="194"/>
  <c r="AB29" i="194"/>
  <c r="AA29" i="194"/>
  <c r="Z29" i="194"/>
  <c r="Y29" i="194"/>
  <c r="X29" i="194"/>
  <c r="W29" i="194"/>
  <c r="V29" i="194"/>
  <c r="U29" i="194"/>
  <c r="T29" i="194"/>
  <c r="S29" i="194"/>
  <c r="R29" i="194"/>
  <c r="Q29" i="194"/>
  <c r="P29" i="194"/>
  <c r="O29" i="194"/>
  <c r="N29" i="194"/>
  <c r="M29" i="194"/>
  <c r="L29" i="194"/>
  <c r="K29" i="194"/>
  <c r="J29" i="194"/>
  <c r="I29" i="194"/>
  <c r="H29" i="194"/>
  <c r="G29" i="194"/>
  <c r="F29" i="194"/>
  <c r="E29" i="194"/>
  <c r="D29" i="194"/>
  <c r="C29" i="194"/>
  <c r="B29" i="194"/>
  <c r="AY28" i="194"/>
  <c r="AM28" i="194"/>
  <c r="AL28" i="194"/>
  <c r="AK28" i="194"/>
  <c r="AJ28" i="194"/>
  <c r="AI28" i="194"/>
  <c r="AH28" i="194"/>
  <c r="AG28" i="194"/>
  <c r="AF28" i="194"/>
  <c r="AE28" i="194"/>
  <c r="AD28" i="194"/>
  <c r="AC28" i="194"/>
  <c r="AB28" i="194"/>
  <c r="AA28" i="194"/>
  <c r="Z28" i="194"/>
  <c r="Y28" i="194"/>
  <c r="X28" i="194"/>
  <c r="W28" i="194"/>
  <c r="V28" i="194"/>
  <c r="U28" i="194"/>
  <c r="T28" i="194"/>
  <c r="S28" i="194"/>
  <c r="R28" i="194"/>
  <c r="Q28" i="194"/>
  <c r="P28" i="194"/>
  <c r="O28" i="194"/>
  <c r="N28" i="194"/>
  <c r="M28" i="194"/>
  <c r="L28" i="194"/>
  <c r="K28" i="194"/>
  <c r="J28" i="194"/>
  <c r="I28" i="194"/>
  <c r="H28" i="194"/>
  <c r="G28" i="194"/>
  <c r="F28" i="194"/>
  <c r="E28" i="194"/>
  <c r="D28" i="194"/>
  <c r="C28" i="194"/>
  <c r="B28" i="194"/>
  <c r="AY24" i="194"/>
  <c r="AX24" i="194"/>
  <c r="AW24" i="194"/>
  <c r="AV24" i="194"/>
  <c r="AU24" i="194"/>
  <c r="AT24" i="194"/>
  <c r="AS24" i="194"/>
  <c r="AR24" i="194"/>
  <c r="AQ24" i="194"/>
  <c r="AP24" i="194"/>
  <c r="AO24" i="194"/>
  <c r="AN24" i="194"/>
  <c r="AM24" i="194"/>
  <c r="AL24" i="194"/>
  <c r="AK24" i="194"/>
  <c r="AJ24" i="194"/>
  <c r="AI24" i="194"/>
  <c r="AH24" i="194"/>
  <c r="AG24" i="194"/>
  <c r="AF24" i="194"/>
  <c r="AE24" i="194"/>
  <c r="AD24" i="194"/>
  <c r="AC24" i="194"/>
  <c r="AB24" i="194"/>
  <c r="AA24" i="194"/>
  <c r="Z24" i="194"/>
  <c r="Y24" i="194"/>
  <c r="X24" i="194"/>
  <c r="W24" i="194"/>
  <c r="V24" i="194"/>
  <c r="U24" i="194"/>
  <c r="T24" i="194"/>
  <c r="S24" i="194"/>
  <c r="R24" i="194"/>
  <c r="Q24" i="194"/>
  <c r="P24" i="194"/>
  <c r="O24" i="194"/>
  <c r="N24" i="194"/>
  <c r="M24" i="194"/>
  <c r="L24" i="194"/>
  <c r="K24" i="194"/>
  <c r="J24" i="194"/>
  <c r="I24" i="194"/>
  <c r="H24" i="194"/>
  <c r="G24" i="194"/>
  <c r="F24" i="194"/>
  <c r="E24" i="194"/>
  <c r="D24" i="194"/>
  <c r="C24" i="194"/>
  <c r="B24" i="194"/>
  <c r="AY23" i="194"/>
  <c r="AO23" i="194"/>
  <c r="AM23" i="194"/>
  <c r="AL23" i="194"/>
  <c r="AK23" i="194"/>
  <c r="AJ23" i="194"/>
  <c r="AI23" i="194"/>
  <c r="AH23" i="194"/>
  <c r="AG23" i="194"/>
  <c r="AF23" i="194"/>
  <c r="AE23" i="194"/>
  <c r="AD23" i="194"/>
  <c r="AC23" i="194"/>
  <c r="AB23" i="194"/>
  <c r="AA23" i="194"/>
  <c r="Z23" i="194"/>
  <c r="Y23" i="194"/>
  <c r="X23" i="194"/>
  <c r="W23" i="194"/>
  <c r="V23" i="194"/>
  <c r="U23" i="194"/>
  <c r="T23" i="194"/>
  <c r="S23" i="194"/>
  <c r="R23" i="194"/>
  <c r="Q23" i="194"/>
  <c r="P23" i="194"/>
  <c r="O23" i="194"/>
  <c r="N23" i="194"/>
  <c r="M23" i="194"/>
  <c r="L23" i="194"/>
  <c r="K23" i="194"/>
  <c r="J23" i="194"/>
  <c r="I23" i="194"/>
  <c r="H23" i="194"/>
  <c r="G23" i="194"/>
  <c r="F23" i="194"/>
  <c r="E23" i="194"/>
  <c r="D23" i="194"/>
  <c r="C23" i="194"/>
  <c r="B23" i="194"/>
  <c r="AY22" i="194"/>
  <c r="AM22" i="194"/>
  <c r="AY21" i="194"/>
  <c r="AM21" i="194"/>
  <c r="AL21" i="194"/>
  <c r="AK21" i="194"/>
  <c r="AJ21" i="194"/>
  <c r="AI21" i="194"/>
  <c r="AH21" i="194"/>
  <c r="AG21" i="194"/>
  <c r="AF21" i="194"/>
  <c r="AE21" i="194"/>
  <c r="AD21" i="194"/>
  <c r="AC21" i="194"/>
  <c r="AB21" i="194"/>
  <c r="AA21" i="194"/>
  <c r="Z21" i="194"/>
  <c r="Y21" i="194"/>
  <c r="X21" i="194"/>
  <c r="W21" i="194"/>
  <c r="V21" i="194"/>
  <c r="U21" i="194"/>
  <c r="T21" i="194"/>
  <c r="S21" i="194"/>
  <c r="R21" i="194"/>
  <c r="Q21" i="194"/>
  <c r="P21" i="194"/>
  <c r="O21" i="194"/>
  <c r="N21" i="194"/>
  <c r="M21" i="194"/>
  <c r="L21" i="194"/>
  <c r="K21" i="194"/>
  <c r="J21" i="194"/>
  <c r="I21" i="194"/>
  <c r="H21" i="194"/>
  <c r="G21" i="194"/>
  <c r="F21" i="194"/>
  <c r="E21" i="194"/>
  <c r="D21" i="194"/>
  <c r="C21" i="194"/>
  <c r="B21" i="194"/>
  <c r="AY20" i="194"/>
  <c r="AO20" i="194"/>
  <c r="AM20" i="194"/>
  <c r="AL20" i="194"/>
  <c r="AK20" i="194"/>
  <c r="AJ20" i="194"/>
  <c r="AI20" i="194"/>
  <c r="AH20" i="194"/>
  <c r="AG20" i="194"/>
  <c r="AF20" i="194"/>
  <c r="AE20" i="194"/>
  <c r="AD20" i="194"/>
  <c r="AC20" i="194"/>
  <c r="AB20" i="194"/>
  <c r="AA20" i="194"/>
  <c r="Z20" i="194"/>
  <c r="Y20" i="194"/>
  <c r="X20" i="194"/>
  <c r="W20" i="194"/>
  <c r="V20" i="194"/>
  <c r="U20" i="194"/>
  <c r="T20" i="194"/>
  <c r="S20" i="194"/>
  <c r="R20" i="194"/>
  <c r="Q20" i="194"/>
  <c r="P20" i="194"/>
  <c r="O20" i="194"/>
  <c r="N20" i="194"/>
  <c r="M20" i="194"/>
  <c r="L20" i="194"/>
  <c r="K20" i="194"/>
  <c r="J20" i="194"/>
  <c r="I20" i="194"/>
  <c r="H20" i="194"/>
  <c r="G20" i="194"/>
  <c r="F20" i="194"/>
  <c r="E20" i="194"/>
  <c r="D20" i="194"/>
  <c r="C20" i="194"/>
  <c r="B20" i="194"/>
  <c r="AY19" i="194"/>
  <c r="AO19" i="194"/>
  <c r="AM19" i="194"/>
  <c r="AL19" i="194"/>
  <c r="AK19" i="194"/>
  <c r="AJ19" i="194"/>
  <c r="AI19" i="194"/>
  <c r="AH19" i="194"/>
  <c r="AG19" i="194"/>
  <c r="AF19" i="194"/>
  <c r="AE19" i="194"/>
  <c r="AD19" i="194"/>
  <c r="AC19" i="194"/>
  <c r="AB19" i="194"/>
  <c r="AA19" i="194"/>
  <c r="Z19" i="194"/>
  <c r="Y19" i="194"/>
  <c r="X19" i="194"/>
  <c r="W19" i="194"/>
  <c r="V19" i="194"/>
  <c r="U19" i="194"/>
  <c r="T19" i="194"/>
  <c r="S19" i="194"/>
  <c r="R19" i="194"/>
  <c r="Q19" i="194"/>
  <c r="P19" i="194"/>
  <c r="O19" i="194"/>
  <c r="N19" i="194"/>
  <c r="M19" i="194"/>
  <c r="L19" i="194"/>
  <c r="K19" i="194"/>
  <c r="J19" i="194"/>
  <c r="I19" i="194"/>
  <c r="H19" i="194"/>
  <c r="G19" i="194"/>
  <c r="F19" i="194"/>
  <c r="E19" i="194"/>
  <c r="D19" i="194"/>
  <c r="C19" i="194"/>
  <c r="B19" i="194"/>
  <c r="AY16" i="194"/>
  <c r="AX16" i="194"/>
  <c r="AW16" i="194"/>
  <c r="AV16" i="194"/>
  <c r="AU16" i="194"/>
  <c r="AT16" i="194"/>
  <c r="AS16" i="194"/>
  <c r="AR16" i="194"/>
  <c r="AQ16" i="194"/>
  <c r="AP16" i="194"/>
  <c r="AO16" i="194"/>
  <c r="AN16" i="194"/>
  <c r="AM16" i="194"/>
  <c r="AL16" i="194"/>
  <c r="AK16" i="194"/>
  <c r="AJ16" i="194"/>
  <c r="AI16" i="194"/>
  <c r="AH16" i="194"/>
  <c r="AG16" i="194"/>
  <c r="AF16" i="194"/>
  <c r="AE16" i="194"/>
  <c r="AD16" i="194"/>
  <c r="AC16" i="194"/>
  <c r="AB16" i="194"/>
  <c r="AA16" i="194"/>
  <c r="Z16" i="194"/>
  <c r="Y16" i="194"/>
  <c r="X16" i="194"/>
  <c r="W16" i="194"/>
  <c r="V16" i="194"/>
  <c r="U16" i="194"/>
  <c r="T16" i="194"/>
  <c r="S16" i="194"/>
  <c r="R16" i="194"/>
  <c r="Q16" i="194"/>
  <c r="P16" i="194"/>
  <c r="O16" i="194"/>
  <c r="N16" i="194"/>
  <c r="M16" i="194"/>
  <c r="L16" i="194"/>
  <c r="K16" i="194"/>
  <c r="J16" i="194"/>
  <c r="I16" i="194"/>
  <c r="H16" i="194"/>
  <c r="G16" i="194"/>
  <c r="F16" i="194"/>
  <c r="E16" i="194"/>
  <c r="D16" i="194"/>
  <c r="C16" i="194"/>
  <c r="B16" i="194"/>
  <c r="AY15" i="194"/>
  <c r="AN15" i="194"/>
  <c r="AM15" i="194"/>
  <c r="AL15" i="194"/>
  <c r="AK15" i="194"/>
  <c r="AJ15" i="194"/>
  <c r="AI15" i="194"/>
  <c r="AH15" i="194"/>
  <c r="AG15" i="194"/>
  <c r="AF15" i="194"/>
  <c r="AE15" i="194"/>
  <c r="AD15" i="194"/>
  <c r="AC15" i="194"/>
  <c r="AB15" i="194"/>
  <c r="AA15" i="194"/>
  <c r="Z15" i="194"/>
  <c r="Y15" i="194"/>
  <c r="X15" i="194"/>
  <c r="W15" i="194"/>
  <c r="V15" i="194"/>
  <c r="U15" i="194"/>
  <c r="T15" i="194"/>
  <c r="S15" i="194"/>
  <c r="R15" i="194"/>
  <c r="Q15" i="194"/>
  <c r="P15" i="194"/>
  <c r="O15" i="194"/>
  <c r="N15" i="194"/>
  <c r="M15" i="194"/>
  <c r="L15" i="194"/>
  <c r="K15" i="194"/>
  <c r="J15" i="194"/>
  <c r="I15" i="194"/>
  <c r="H15" i="194"/>
  <c r="G15" i="194"/>
  <c r="F15" i="194"/>
  <c r="E15" i="194"/>
  <c r="D15" i="194"/>
  <c r="C15" i="194"/>
  <c r="B15" i="194"/>
  <c r="AY14" i="194"/>
  <c r="AN14" i="194"/>
  <c r="AM14" i="194"/>
  <c r="AL14" i="194"/>
  <c r="AK14" i="194"/>
  <c r="AJ14" i="194"/>
  <c r="AI14" i="194"/>
  <c r="AH14" i="194"/>
  <c r="AG14" i="194"/>
  <c r="AF14" i="194"/>
  <c r="AE14" i="194"/>
  <c r="AD14" i="194"/>
  <c r="AC14" i="194"/>
  <c r="AB14" i="194"/>
  <c r="AA14" i="194"/>
  <c r="Z14" i="194"/>
  <c r="Y14" i="194"/>
  <c r="X14" i="194"/>
  <c r="W14" i="194"/>
  <c r="V14" i="194"/>
  <c r="U14" i="194"/>
  <c r="T14" i="194"/>
  <c r="S14" i="194"/>
  <c r="R14" i="194"/>
  <c r="Q14" i="194"/>
  <c r="P14" i="194"/>
  <c r="O14" i="194"/>
  <c r="N14" i="194"/>
  <c r="M14" i="194"/>
  <c r="L14" i="194"/>
  <c r="K14" i="194"/>
  <c r="J14" i="194"/>
  <c r="I14" i="194"/>
  <c r="H14" i="194"/>
  <c r="G14" i="194"/>
  <c r="F14" i="194"/>
  <c r="E14" i="194"/>
  <c r="D14" i="194"/>
  <c r="C14" i="194"/>
  <c r="B14" i="194"/>
  <c r="AY13" i="194"/>
  <c r="AN13" i="194"/>
  <c r="AM13" i="194"/>
  <c r="AL13" i="194"/>
  <c r="AK13" i="194"/>
  <c r="AJ13" i="194"/>
  <c r="AI13" i="194"/>
  <c r="AH13" i="194"/>
  <c r="AG13" i="194"/>
  <c r="AF13" i="194"/>
  <c r="AE13" i="194"/>
  <c r="AD13" i="194"/>
  <c r="AC13" i="194"/>
  <c r="AB13" i="194"/>
  <c r="AA13" i="194"/>
  <c r="Z13" i="194"/>
  <c r="Y13" i="194"/>
  <c r="X13" i="194"/>
  <c r="W13" i="194"/>
  <c r="V13" i="194"/>
  <c r="U13" i="194"/>
  <c r="T13" i="194"/>
  <c r="S13" i="194"/>
  <c r="R13" i="194"/>
  <c r="Q13" i="194"/>
  <c r="P13" i="194"/>
  <c r="O13" i="194"/>
  <c r="N13" i="194"/>
  <c r="M13" i="194"/>
  <c r="L13" i="194"/>
  <c r="K13" i="194"/>
  <c r="J13" i="194"/>
  <c r="I13" i="194"/>
  <c r="H13" i="194"/>
  <c r="G13" i="194"/>
  <c r="F13" i="194"/>
  <c r="E13" i="194"/>
  <c r="D13" i="194"/>
  <c r="C13" i="194"/>
  <c r="B13" i="194"/>
  <c r="AY12" i="194"/>
  <c r="AN12" i="194"/>
  <c r="AM12" i="194"/>
  <c r="AL12" i="194"/>
  <c r="AK12" i="194"/>
  <c r="AJ12" i="194"/>
  <c r="AI12" i="194"/>
  <c r="AH12" i="194"/>
  <c r="AG12" i="194"/>
  <c r="AF12" i="194"/>
  <c r="AE12" i="194"/>
  <c r="AD12" i="194"/>
  <c r="AC12" i="194"/>
  <c r="AB12" i="194"/>
  <c r="AA12" i="194"/>
  <c r="Z12" i="194"/>
  <c r="Y12" i="194"/>
  <c r="X12" i="194"/>
  <c r="W12" i="194"/>
  <c r="V12" i="194"/>
  <c r="U12" i="194"/>
  <c r="T12" i="194"/>
  <c r="S12" i="194"/>
  <c r="R12" i="194"/>
  <c r="Q12" i="194"/>
  <c r="P12" i="194"/>
  <c r="O12" i="194"/>
  <c r="N12" i="194"/>
  <c r="M12" i="194"/>
  <c r="L12" i="194"/>
  <c r="K12" i="194"/>
  <c r="J12" i="194"/>
  <c r="I12" i="194"/>
  <c r="H12" i="194"/>
  <c r="G12" i="194"/>
  <c r="F12" i="194"/>
  <c r="E12" i="194"/>
  <c r="D12" i="194"/>
  <c r="C12" i="194"/>
  <c r="B12" i="194"/>
  <c r="AY11" i="194"/>
  <c r="AN11" i="194"/>
  <c r="AM11" i="194"/>
  <c r="AL11" i="194"/>
  <c r="AK11" i="194"/>
  <c r="AJ11" i="194"/>
  <c r="AI11" i="194"/>
  <c r="AH11" i="194"/>
  <c r="AG11" i="194"/>
  <c r="AF11" i="194"/>
  <c r="AE11" i="194"/>
  <c r="AD11" i="194"/>
  <c r="AC11" i="194"/>
  <c r="AB11" i="194"/>
  <c r="AA11" i="194"/>
  <c r="Z11" i="194"/>
  <c r="Y11" i="194"/>
  <c r="X11" i="194"/>
  <c r="W11" i="194"/>
  <c r="V11" i="194"/>
  <c r="U11" i="194"/>
  <c r="T11" i="194"/>
  <c r="S11" i="194"/>
  <c r="R11" i="194"/>
  <c r="Q11" i="194"/>
  <c r="P11" i="194"/>
  <c r="O11" i="194"/>
  <c r="N11" i="194"/>
  <c r="M11" i="194"/>
  <c r="L11" i="194"/>
  <c r="K11" i="194"/>
  <c r="J11" i="194"/>
  <c r="I11" i="194"/>
  <c r="H11" i="194"/>
  <c r="G11" i="194"/>
  <c r="F11" i="194"/>
  <c r="E11" i="194"/>
  <c r="D11" i="194"/>
  <c r="C11" i="194"/>
  <c r="B11" i="194"/>
  <c r="AY10" i="194"/>
  <c r="AN10" i="194"/>
  <c r="AM10" i="194"/>
  <c r="AL10" i="194"/>
  <c r="AK10" i="194"/>
  <c r="AJ10" i="194"/>
  <c r="AI10" i="194"/>
  <c r="AH10" i="194"/>
  <c r="AG10" i="194"/>
  <c r="AF10" i="194"/>
  <c r="AE10" i="194"/>
  <c r="AD10" i="194"/>
  <c r="AC10" i="194"/>
  <c r="AB10" i="194"/>
  <c r="AA10" i="194"/>
  <c r="Z10" i="194"/>
  <c r="Y10" i="194"/>
  <c r="X10" i="194"/>
  <c r="W10" i="194"/>
  <c r="V10" i="194"/>
  <c r="U10" i="194"/>
  <c r="T10" i="194"/>
  <c r="S10" i="194"/>
  <c r="R10" i="194"/>
  <c r="Q10" i="194"/>
  <c r="P10" i="194"/>
  <c r="O10" i="194"/>
  <c r="N10" i="194"/>
  <c r="M10" i="194"/>
  <c r="L10" i="194"/>
  <c r="K10" i="194"/>
  <c r="J10" i="194"/>
  <c r="I10" i="194"/>
  <c r="H10" i="194"/>
  <c r="AY9" i="194"/>
  <c r="AM9" i="194"/>
  <c r="AL9" i="194"/>
  <c r="AK9" i="194"/>
  <c r="AJ9" i="194"/>
  <c r="AI9" i="194"/>
  <c r="AH9" i="194"/>
  <c r="AG9" i="194"/>
  <c r="AF9" i="194"/>
  <c r="AE9" i="194"/>
  <c r="AD9" i="194"/>
  <c r="AC9" i="194"/>
  <c r="AB9" i="194"/>
  <c r="AA9" i="194"/>
  <c r="Z9" i="194"/>
  <c r="Y9" i="194"/>
  <c r="X9" i="194"/>
  <c r="W9" i="194"/>
  <c r="V9" i="194"/>
  <c r="U9" i="194"/>
  <c r="T9" i="194"/>
  <c r="S9" i="194"/>
  <c r="R9" i="194"/>
  <c r="Q9" i="194"/>
  <c r="P9" i="194"/>
  <c r="O9" i="194"/>
  <c r="D9" i="194"/>
  <c r="C9" i="194"/>
  <c r="B9" i="194"/>
  <c r="AM5" i="194"/>
  <c r="C53" i="121"/>
  <c r="A53" i="121"/>
  <c r="C52" i="121"/>
  <c r="B52" i="121"/>
  <c r="A52" i="121"/>
  <c r="C51" i="121"/>
  <c r="B51" i="121"/>
  <c r="A51" i="121"/>
  <c r="C50" i="121"/>
  <c r="B50" i="121"/>
  <c r="A50" i="121"/>
  <c r="C49" i="121"/>
  <c r="B49" i="121"/>
  <c r="A49" i="121"/>
  <c r="C48" i="121"/>
  <c r="B48" i="121"/>
  <c r="A48" i="121"/>
  <c r="C47" i="121"/>
  <c r="B47" i="121"/>
  <c r="A47" i="121"/>
  <c r="C46" i="121"/>
  <c r="B46" i="121"/>
  <c r="A46" i="121"/>
  <c r="C45" i="121"/>
  <c r="B45" i="121"/>
  <c r="A45" i="121"/>
  <c r="C44" i="121"/>
  <c r="B44" i="121"/>
  <c r="A44" i="121"/>
  <c r="C43" i="121"/>
  <c r="B43" i="121"/>
  <c r="A43" i="121"/>
  <c r="C42" i="121"/>
  <c r="B42" i="121"/>
  <c r="A42" i="121"/>
  <c r="C41" i="121"/>
  <c r="B41" i="121"/>
  <c r="A41" i="121"/>
  <c r="C38" i="121"/>
  <c r="A38" i="121"/>
  <c r="C37" i="121"/>
  <c r="A37" i="121"/>
  <c r="C36" i="121"/>
  <c r="A36" i="121"/>
  <c r="C35" i="121"/>
  <c r="A35" i="121"/>
  <c r="C34" i="121"/>
  <c r="A34" i="121"/>
  <c r="C33" i="121"/>
  <c r="A33" i="121"/>
  <c r="C32" i="121"/>
  <c r="A32" i="121"/>
  <c r="C31" i="121"/>
  <c r="A31" i="121"/>
  <c r="C30" i="121"/>
  <c r="A30" i="121"/>
  <c r="C29" i="121"/>
  <c r="A29" i="121"/>
  <c r="C28" i="121"/>
  <c r="A28" i="121"/>
  <c r="C27" i="121"/>
  <c r="A27" i="121"/>
  <c r="C26" i="121"/>
  <c r="A26" i="121"/>
  <c r="C23" i="121"/>
  <c r="A23" i="121"/>
  <c r="C22" i="121"/>
  <c r="A22" i="121"/>
  <c r="C21" i="121"/>
  <c r="A21" i="121"/>
  <c r="C20" i="121"/>
  <c r="A20" i="121"/>
  <c r="C19" i="121"/>
  <c r="A19" i="121"/>
  <c r="C18" i="121"/>
  <c r="A18" i="121"/>
  <c r="C17" i="121"/>
  <c r="A17" i="121"/>
  <c r="C16" i="121"/>
  <c r="A16" i="121"/>
  <c r="C15" i="121"/>
  <c r="A15" i="121"/>
  <c r="C14" i="121"/>
  <c r="A14" i="121"/>
  <c r="C13" i="121"/>
  <c r="A13" i="121"/>
  <c r="C12" i="121"/>
  <c r="A12" i="121"/>
  <c r="C11" i="121"/>
  <c r="A1" i="121"/>
  <c r="H19" i="144"/>
  <c r="H18" i="144"/>
  <c r="H17" i="144"/>
  <c r="F17" i="144"/>
  <c r="C17" i="144"/>
  <c r="H15" i="144"/>
  <c r="F15" i="144"/>
  <c r="E15" i="144"/>
  <c r="D15" i="144"/>
  <c r="C15" i="144"/>
  <c r="A15" i="144"/>
  <c r="H13" i="144"/>
  <c r="F13" i="144"/>
  <c r="E13" i="144"/>
  <c r="D13" i="144"/>
  <c r="C13" i="144"/>
  <c r="A13" i="144"/>
  <c r="H12" i="144"/>
  <c r="F12" i="144"/>
  <c r="E12" i="144"/>
  <c r="D12" i="144"/>
  <c r="C12" i="144"/>
  <c r="A12" i="144"/>
  <c r="H9" i="144"/>
  <c r="F9" i="144"/>
  <c r="E9" i="144"/>
  <c r="D9" i="144"/>
  <c r="C9" i="144"/>
  <c r="A1" i="144"/>
  <c r="P66" i="63"/>
  <c r="Q65" i="63"/>
  <c r="P65" i="63"/>
  <c r="O65" i="63"/>
  <c r="Q64" i="63"/>
  <c r="P64" i="63"/>
  <c r="O64" i="63"/>
  <c r="Q63" i="63"/>
  <c r="P63" i="63"/>
  <c r="O63" i="63"/>
  <c r="Q62" i="63"/>
  <c r="P62" i="63"/>
  <c r="O62" i="63"/>
  <c r="Q61" i="63"/>
  <c r="P61" i="63"/>
  <c r="O61" i="63"/>
  <c r="E30" i="63"/>
  <c r="B538" i="104" s="1"/>
  <c r="B539" i="104" s="1"/>
  <c r="E26" i="63"/>
  <c r="D26" i="63"/>
  <c r="E25" i="63"/>
  <c r="D25" i="63"/>
  <c r="B25" i="63"/>
  <c r="D24" i="63"/>
  <c r="B24" i="63"/>
  <c r="E23" i="63"/>
  <c r="D23" i="63"/>
  <c r="B23" i="63"/>
  <c r="E22" i="63"/>
  <c r="D22" i="63"/>
  <c r="B22" i="63"/>
  <c r="D21" i="63"/>
  <c r="B21" i="63"/>
  <c r="D9" i="63"/>
  <c r="C9" i="63"/>
  <c r="A1" i="63"/>
  <c r="S21" i="174"/>
  <c r="R21" i="174"/>
  <c r="P21" i="174"/>
  <c r="S18" i="174"/>
  <c r="R18" i="174"/>
  <c r="P18" i="174"/>
  <c r="S17" i="174"/>
  <c r="R17" i="174"/>
  <c r="P17" i="174"/>
  <c r="S16" i="174"/>
  <c r="R16" i="174"/>
  <c r="P16" i="174"/>
  <c r="S15" i="174"/>
  <c r="R15" i="174"/>
  <c r="P15" i="174"/>
  <c r="S14" i="174"/>
  <c r="R14" i="174"/>
  <c r="P14" i="174"/>
  <c r="S13" i="174"/>
  <c r="P13" i="174"/>
  <c r="S12" i="174"/>
  <c r="R12" i="174"/>
  <c r="P12" i="174"/>
  <c r="S11" i="174"/>
  <c r="R11" i="174"/>
  <c r="P11" i="174"/>
  <c r="S10" i="174"/>
  <c r="R10" i="174"/>
  <c r="P10" i="174"/>
  <c r="A10" i="174"/>
  <c r="S9" i="174"/>
  <c r="R9" i="174"/>
  <c r="P9" i="174"/>
  <c r="D15" i="123"/>
  <c r="D13" i="123"/>
  <c r="A13" i="123"/>
  <c r="D11" i="123"/>
  <c r="A1" i="123"/>
  <c r="J10" i="173"/>
  <c r="B29" i="172"/>
  <c r="O16" i="172"/>
  <c r="R15" i="172"/>
  <c r="Q15" i="172"/>
  <c r="O15" i="172"/>
  <c r="R13" i="172"/>
  <c r="Q13" i="172"/>
  <c r="O13" i="172"/>
  <c r="R11" i="172"/>
  <c r="Q11" i="172"/>
  <c r="O11" i="172"/>
  <c r="R10" i="172"/>
  <c r="Q10" i="172"/>
  <c r="O10" i="172"/>
  <c r="R9" i="172"/>
  <c r="Q9" i="172"/>
  <c r="O9" i="172"/>
  <c r="R8" i="172"/>
  <c r="Q8" i="172"/>
  <c r="O8" i="172"/>
  <c r="R7" i="172"/>
  <c r="Q7" i="172"/>
  <c r="O7" i="172"/>
  <c r="R6" i="172"/>
  <c r="Q6" i="172"/>
  <c r="O6" i="172"/>
  <c r="O14" i="171"/>
  <c r="O12" i="171"/>
  <c r="R10" i="171"/>
  <c r="Q10" i="171"/>
  <c r="O10" i="171"/>
  <c r="O8" i="171"/>
  <c r="R6" i="171"/>
  <c r="Q6" i="171"/>
  <c r="O6" i="171"/>
  <c r="C40" i="60"/>
  <c r="B40" i="60"/>
  <c r="C38" i="60"/>
  <c r="C36" i="60"/>
  <c r="B36" i="60"/>
  <c r="C32" i="60"/>
  <c r="C30" i="60"/>
  <c r="C28" i="60"/>
  <c r="C24" i="60"/>
  <c r="A24" i="60"/>
  <c r="C22" i="60"/>
  <c r="A22" i="60"/>
  <c r="C20" i="60"/>
  <c r="A20" i="60"/>
  <c r="C16" i="60"/>
  <c r="A16" i="60"/>
  <c r="C14" i="60"/>
  <c r="A14" i="60"/>
  <c r="C12" i="60"/>
  <c r="B12" i="60"/>
  <c r="A1" i="60"/>
  <c r="O9" i="177"/>
  <c r="O8" i="177"/>
  <c r="O7" i="177"/>
  <c r="O6" i="177"/>
  <c r="O68" i="205"/>
  <c r="N68" i="205"/>
  <c r="M68" i="205"/>
  <c r="L68" i="205"/>
  <c r="K68" i="205"/>
  <c r="J68" i="205"/>
  <c r="I68" i="205"/>
  <c r="H68" i="205"/>
  <c r="G68" i="205"/>
  <c r="F68" i="205"/>
  <c r="E68" i="205"/>
  <c r="D68" i="205"/>
  <c r="C68" i="205"/>
  <c r="O67" i="205"/>
  <c r="O66" i="205"/>
  <c r="O65" i="205"/>
  <c r="N65" i="205"/>
  <c r="M65" i="205"/>
  <c r="O64" i="205"/>
  <c r="O63" i="205"/>
  <c r="O62" i="205"/>
  <c r="O55" i="205"/>
  <c r="N55" i="205"/>
  <c r="M55" i="205"/>
  <c r="L55" i="205"/>
  <c r="K55" i="205"/>
  <c r="J55" i="205"/>
  <c r="I55" i="205"/>
  <c r="H55" i="205"/>
  <c r="G55" i="205"/>
  <c r="F55" i="205"/>
  <c r="E55" i="205"/>
  <c r="D55" i="205"/>
  <c r="C55" i="205"/>
  <c r="O53" i="205"/>
  <c r="N53" i="205"/>
  <c r="M53" i="205"/>
  <c r="L53" i="205"/>
  <c r="K53" i="205"/>
  <c r="J53" i="205"/>
  <c r="I53" i="205"/>
  <c r="H53" i="205"/>
  <c r="G53" i="205"/>
  <c r="F53" i="205"/>
  <c r="E53" i="205"/>
  <c r="D53" i="205"/>
  <c r="C53" i="205"/>
  <c r="O52" i="205"/>
  <c r="N52" i="205"/>
  <c r="M52" i="205"/>
  <c r="L52" i="205"/>
  <c r="K52" i="205"/>
  <c r="J52" i="205"/>
  <c r="I52" i="205"/>
  <c r="H52" i="205"/>
  <c r="G52" i="205"/>
  <c r="F52" i="205"/>
  <c r="E52" i="205"/>
  <c r="D52" i="205"/>
  <c r="C52" i="205"/>
  <c r="O51" i="205"/>
  <c r="N51" i="205"/>
  <c r="M51" i="205"/>
  <c r="L51" i="205"/>
  <c r="K51" i="205"/>
  <c r="J51" i="205"/>
  <c r="I51" i="205"/>
  <c r="H51" i="205"/>
  <c r="G51" i="205"/>
  <c r="F51" i="205"/>
  <c r="E51" i="205"/>
  <c r="D51" i="205"/>
  <c r="C51" i="205"/>
  <c r="O49" i="205"/>
  <c r="N49" i="205"/>
  <c r="M49" i="205"/>
  <c r="L49" i="205"/>
  <c r="K49" i="205"/>
  <c r="J49" i="205"/>
  <c r="I49" i="205"/>
  <c r="H49" i="205"/>
  <c r="G49" i="205"/>
  <c r="F49" i="205"/>
  <c r="E49" i="205"/>
  <c r="D49" i="205"/>
  <c r="C49" i="205"/>
  <c r="O48" i="205"/>
  <c r="O47" i="205"/>
  <c r="O46" i="205"/>
  <c r="O45" i="205"/>
  <c r="O44" i="205"/>
  <c r="O41" i="205"/>
  <c r="N41" i="205"/>
  <c r="M41" i="205"/>
  <c r="L41" i="205"/>
  <c r="K41" i="205"/>
  <c r="J41" i="205"/>
  <c r="I41" i="205"/>
  <c r="H41" i="205"/>
  <c r="G41" i="205"/>
  <c r="F41" i="205"/>
  <c r="E41" i="205"/>
  <c r="D41" i="205"/>
  <c r="C41" i="205"/>
  <c r="O40" i="205"/>
  <c r="N40" i="205"/>
  <c r="M40" i="205"/>
  <c r="L40" i="205"/>
  <c r="K40" i="205"/>
  <c r="J40" i="205"/>
  <c r="I40" i="205"/>
  <c r="H40" i="205"/>
  <c r="G40" i="205"/>
  <c r="F40" i="205"/>
  <c r="E40" i="205"/>
  <c r="D40" i="205"/>
  <c r="C40" i="205"/>
  <c r="O39" i="205"/>
  <c r="N39" i="205"/>
  <c r="M39" i="205"/>
  <c r="L39" i="205"/>
  <c r="K39" i="205"/>
  <c r="J39" i="205"/>
  <c r="I39" i="205"/>
  <c r="H39" i="205"/>
  <c r="G39" i="205"/>
  <c r="F39" i="205"/>
  <c r="E39" i="205"/>
  <c r="D39" i="205"/>
  <c r="C39" i="205"/>
  <c r="N37" i="205"/>
  <c r="M37" i="205"/>
  <c r="L37" i="205"/>
  <c r="K37" i="205"/>
  <c r="J37" i="205"/>
  <c r="I37" i="205"/>
  <c r="H37" i="205"/>
  <c r="G37" i="205"/>
  <c r="F37" i="205"/>
  <c r="E37" i="205"/>
  <c r="D37" i="205"/>
  <c r="C37" i="205"/>
  <c r="O31" i="205"/>
  <c r="N31" i="205"/>
  <c r="M31" i="205"/>
  <c r="O30" i="205"/>
  <c r="N30" i="205"/>
  <c r="M30" i="205"/>
  <c r="O29" i="205"/>
  <c r="O28" i="205"/>
  <c r="N28" i="205"/>
  <c r="O27" i="205"/>
  <c r="O26" i="205"/>
  <c r="N26" i="205"/>
  <c r="O25" i="205"/>
  <c r="O24" i="205"/>
  <c r="O23" i="205"/>
  <c r="N23" i="205"/>
  <c r="O22" i="205"/>
  <c r="O21" i="205"/>
  <c r="O20" i="205"/>
  <c r="O19" i="205"/>
  <c r="O18" i="205"/>
  <c r="N18" i="205"/>
  <c r="O17" i="205"/>
  <c r="O16" i="205"/>
  <c r="N16" i="205"/>
  <c r="M16" i="205"/>
  <c r="N14" i="205"/>
  <c r="M14" i="205"/>
  <c r="L14" i="205"/>
  <c r="K14" i="205"/>
  <c r="J14" i="205"/>
  <c r="I14" i="205"/>
  <c r="H14" i="205"/>
  <c r="G14" i="205"/>
  <c r="F14" i="205"/>
  <c r="E14" i="205"/>
  <c r="D14" i="205"/>
  <c r="C14" i="205"/>
  <c r="O10" i="205"/>
  <c r="O9" i="205"/>
  <c r="CB29" i="157"/>
  <c r="BZ29" i="157"/>
  <c r="BY29" i="157"/>
  <c r="BX29" i="157"/>
  <c r="BW29" i="157"/>
  <c r="BV29" i="157"/>
  <c r="BU29" i="157"/>
  <c r="BT29" i="157"/>
  <c r="BS29" i="157"/>
  <c r="BR29" i="157"/>
  <c r="BQ29" i="157"/>
  <c r="BP29" i="157"/>
  <c r="BO29" i="157"/>
  <c r="BN29" i="157"/>
  <c r="BM29" i="157"/>
  <c r="BL29" i="157"/>
  <c r="BK29" i="157"/>
  <c r="BJ29" i="157"/>
  <c r="BI29" i="157"/>
  <c r="BH29" i="157"/>
  <c r="BG29" i="157"/>
  <c r="BF29" i="157"/>
  <c r="BE29" i="157"/>
  <c r="BD29" i="157"/>
  <c r="BC29" i="157"/>
  <c r="BB29" i="157"/>
  <c r="BA29" i="157"/>
  <c r="AZ29" i="157"/>
  <c r="AY29" i="157"/>
  <c r="AX29" i="157"/>
  <c r="AW29" i="157"/>
  <c r="AV29" i="157"/>
  <c r="AU29" i="157"/>
  <c r="AT29" i="157"/>
  <c r="AS29" i="157"/>
  <c r="AR29" i="157"/>
  <c r="AQ29" i="157"/>
  <c r="AP29" i="157"/>
  <c r="AO29" i="157"/>
  <c r="AN29" i="157"/>
  <c r="AM29" i="157"/>
  <c r="AL29" i="157"/>
  <c r="AK29" i="157"/>
  <c r="AJ29" i="157"/>
  <c r="AI29" i="157"/>
  <c r="AH29" i="157"/>
  <c r="AG29" i="157"/>
  <c r="AF29" i="157"/>
  <c r="AE29" i="157"/>
  <c r="AD29" i="157"/>
  <c r="AC29" i="157"/>
  <c r="AB29" i="157"/>
  <c r="AA29" i="157"/>
  <c r="Z29" i="157"/>
  <c r="Y29" i="157"/>
  <c r="X29" i="157"/>
  <c r="W29" i="157"/>
  <c r="V29" i="157"/>
  <c r="U29" i="157"/>
  <c r="T29" i="157"/>
  <c r="S29" i="157"/>
  <c r="R29" i="157"/>
  <c r="Q29" i="157"/>
  <c r="P29" i="157"/>
  <c r="O29" i="157"/>
  <c r="N29" i="157"/>
  <c r="M29" i="157"/>
  <c r="L29" i="157"/>
  <c r="K29" i="157"/>
  <c r="J29" i="157"/>
  <c r="I29" i="157"/>
  <c r="H29" i="157"/>
  <c r="G29" i="157"/>
  <c r="F29" i="157"/>
  <c r="BZ27" i="157"/>
  <c r="BY27" i="157"/>
  <c r="BX27" i="157"/>
  <c r="BW27" i="157"/>
  <c r="BV27" i="157"/>
  <c r="BU27" i="157"/>
  <c r="BT27" i="157"/>
  <c r="BS27" i="157"/>
  <c r="BR27" i="157"/>
  <c r="BQ27" i="157"/>
  <c r="BP27" i="157"/>
  <c r="BO27" i="157"/>
  <c r="BN27" i="157"/>
  <c r="BM27" i="157"/>
  <c r="BL27" i="157"/>
  <c r="BK27" i="157"/>
  <c r="BJ27" i="157"/>
  <c r="BI27" i="157"/>
  <c r="BH27" i="157"/>
  <c r="BG27" i="157"/>
  <c r="BF27" i="157"/>
  <c r="BE27" i="157"/>
  <c r="BD27" i="157"/>
  <c r="BC27" i="157"/>
  <c r="BB27" i="157"/>
  <c r="BA27" i="157"/>
  <c r="AZ27" i="157"/>
  <c r="AY27" i="157"/>
  <c r="AX27" i="157"/>
  <c r="AW27" i="157"/>
  <c r="AV27" i="157"/>
  <c r="AU27" i="157"/>
  <c r="AT27" i="157"/>
  <c r="AS27" i="157"/>
  <c r="AR27" i="157"/>
  <c r="AQ27" i="157"/>
  <c r="AP27" i="157"/>
  <c r="AO27" i="157"/>
  <c r="AN27" i="157"/>
  <c r="AM27" i="157"/>
  <c r="AL27" i="157"/>
  <c r="AK27" i="157"/>
  <c r="AJ27" i="157"/>
  <c r="AI27" i="157"/>
  <c r="AH27" i="157"/>
  <c r="AG27" i="157"/>
  <c r="AF27" i="157"/>
  <c r="AE27" i="157"/>
  <c r="AD27" i="157"/>
  <c r="AC27" i="157"/>
  <c r="AB27" i="157"/>
  <c r="AA27" i="157"/>
  <c r="Z27" i="157"/>
  <c r="Y27" i="157"/>
  <c r="X27" i="157"/>
  <c r="W27" i="157"/>
  <c r="V27" i="157"/>
  <c r="U27" i="157"/>
  <c r="T27" i="157"/>
  <c r="S27" i="157"/>
  <c r="R27" i="157"/>
  <c r="Q27" i="157"/>
  <c r="P27" i="157"/>
  <c r="O27" i="157"/>
  <c r="N27" i="157"/>
  <c r="M27" i="157"/>
  <c r="L27" i="157"/>
  <c r="K27" i="157"/>
  <c r="J27" i="157"/>
  <c r="I27" i="157"/>
  <c r="H27" i="157"/>
  <c r="G27" i="157"/>
  <c r="F27" i="157"/>
  <c r="BG24" i="157"/>
  <c r="BF24" i="157"/>
  <c r="BE24" i="157"/>
  <c r="BD24" i="157"/>
  <c r="BB24" i="157"/>
  <c r="BA24" i="157"/>
  <c r="AZ24" i="157"/>
  <c r="AY24" i="157"/>
  <c r="AX24" i="157"/>
  <c r="AW24" i="157"/>
  <c r="AU24" i="157"/>
  <c r="AT24" i="157"/>
  <c r="AS24" i="157"/>
  <c r="AR24" i="157"/>
  <c r="AQ24" i="157"/>
  <c r="AO24" i="157"/>
  <c r="AN24" i="157"/>
  <c r="AL24" i="157"/>
  <c r="AK24" i="157"/>
  <c r="AI24" i="157"/>
  <c r="AH24" i="157"/>
  <c r="AG24" i="157"/>
  <c r="AF24" i="157"/>
  <c r="AE24" i="157"/>
  <c r="AD24" i="157"/>
  <c r="T24" i="157"/>
  <c r="S24" i="157"/>
  <c r="R24" i="157"/>
  <c r="Q24" i="157"/>
  <c r="P24" i="157"/>
  <c r="O24" i="157"/>
  <c r="N24" i="157"/>
  <c r="M24" i="157"/>
  <c r="L24" i="157"/>
  <c r="BZ12" i="157"/>
  <c r="BY12" i="157"/>
  <c r="BX12" i="157"/>
  <c r="BW12" i="157"/>
  <c r="BV12" i="157"/>
  <c r="BU12" i="157"/>
  <c r="BT12" i="157"/>
  <c r="BS12" i="157"/>
  <c r="BR12" i="157"/>
  <c r="BQ12" i="157"/>
  <c r="BP12" i="157"/>
  <c r="BO12" i="157"/>
  <c r="BN12" i="157"/>
  <c r="BM12" i="157"/>
  <c r="BL12" i="157"/>
  <c r="BK12" i="157"/>
  <c r="BJ12" i="157"/>
  <c r="BI12" i="157"/>
  <c r="BH12" i="157"/>
  <c r="BG12" i="157"/>
  <c r="BF12" i="157"/>
  <c r="BE12" i="157"/>
  <c r="BD12" i="157"/>
  <c r="BC12" i="157"/>
  <c r="BB12" i="157"/>
  <c r="BA12" i="157"/>
  <c r="AZ12" i="157"/>
  <c r="AY12" i="157"/>
  <c r="AX12" i="157"/>
  <c r="AW12" i="157"/>
  <c r="AV12" i="157"/>
  <c r="AU12" i="157"/>
  <c r="AT12" i="157"/>
  <c r="AS12" i="157"/>
  <c r="AR12" i="157"/>
  <c r="AQ12" i="157"/>
  <c r="AP12" i="157"/>
  <c r="AO12" i="157"/>
  <c r="AN12" i="157"/>
  <c r="AM12" i="157"/>
  <c r="AL12" i="157"/>
  <c r="AK12" i="157"/>
  <c r="AJ12" i="157"/>
  <c r="AI12" i="157"/>
  <c r="AH12" i="157"/>
  <c r="AG12" i="157"/>
  <c r="AF12" i="157"/>
  <c r="AE12" i="157"/>
  <c r="AD12" i="157"/>
  <c r="AC12" i="157"/>
  <c r="AB12" i="157"/>
  <c r="AA12" i="157"/>
  <c r="Z12" i="157"/>
  <c r="Y12" i="157"/>
  <c r="X12" i="157"/>
  <c r="W12" i="157"/>
  <c r="V12" i="157"/>
  <c r="U12" i="157"/>
  <c r="T12" i="157"/>
  <c r="S12" i="157"/>
  <c r="R12" i="157"/>
  <c r="Q12" i="157"/>
  <c r="P12" i="157"/>
  <c r="O12" i="157"/>
  <c r="N12" i="157"/>
  <c r="M12" i="157"/>
  <c r="L12" i="157"/>
  <c r="K12" i="157"/>
  <c r="J12" i="157"/>
  <c r="I12" i="157"/>
  <c r="H12" i="157"/>
  <c r="G12" i="157"/>
  <c r="F12" i="157"/>
  <c r="CB10" i="157"/>
  <c r="O36" i="156"/>
  <c r="N36" i="156"/>
  <c r="M36" i="156"/>
  <c r="L36" i="156"/>
  <c r="K36" i="156"/>
  <c r="J36" i="156"/>
  <c r="I36" i="156"/>
  <c r="H36" i="156"/>
  <c r="G36" i="156"/>
  <c r="F36" i="156"/>
  <c r="E36" i="156"/>
  <c r="D36" i="156"/>
  <c r="C36" i="156"/>
  <c r="N34" i="156"/>
  <c r="M34" i="156"/>
  <c r="L34" i="156"/>
  <c r="K34" i="156"/>
  <c r="J34" i="156"/>
  <c r="I34" i="156"/>
  <c r="H34" i="156"/>
  <c r="G34" i="156"/>
  <c r="F34" i="156"/>
  <c r="E34" i="156"/>
  <c r="D34" i="156"/>
  <c r="C34" i="156"/>
  <c r="O32" i="156"/>
  <c r="N32" i="156"/>
  <c r="M32" i="156"/>
  <c r="L32" i="156"/>
  <c r="K32" i="156"/>
  <c r="J32" i="156"/>
  <c r="I32" i="156"/>
  <c r="H32" i="156"/>
  <c r="G32" i="156"/>
  <c r="F32" i="156"/>
  <c r="E32" i="156"/>
  <c r="D32" i="156"/>
  <c r="C32" i="156"/>
  <c r="O30" i="156"/>
  <c r="O29" i="156"/>
  <c r="O28" i="156"/>
  <c r="O27" i="156"/>
  <c r="O26" i="156"/>
  <c r="O25" i="156"/>
  <c r="O24" i="156"/>
  <c r="O23" i="156"/>
  <c r="O22" i="156"/>
  <c r="O21" i="156"/>
  <c r="O20" i="156"/>
  <c r="O19" i="156"/>
  <c r="O18" i="156"/>
  <c r="O17" i="156"/>
  <c r="O16" i="156"/>
  <c r="O15" i="156"/>
  <c r="O14" i="156"/>
  <c r="O13" i="156"/>
  <c r="O12" i="156"/>
  <c r="O11" i="156"/>
  <c r="O10" i="156"/>
  <c r="O9" i="156"/>
  <c r="O8" i="156"/>
  <c r="O6" i="156"/>
  <c r="O31" i="154"/>
  <c r="N31" i="154"/>
  <c r="M31" i="154"/>
  <c r="L31" i="154"/>
  <c r="K31" i="154"/>
  <c r="J31" i="154"/>
  <c r="I31" i="154"/>
  <c r="H31" i="154"/>
  <c r="G31" i="154"/>
  <c r="F31" i="154"/>
  <c r="E31" i="154"/>
  <c r="D31" i="154"/>
  <c r="P30" i="154"/>
  <c r="O30" i="154"/>
  <c r="N30" i="154"/>
  <c r="M30" i="154"/>
  <c r="L30" i="154"/>
  <c r="K30" i="154"/>
  <c r="J30" i="154"/>
  <c r="I30" i="154"/>
  <c r="H30" i="154"/>
  <c r="G30" i="154"/>
  <c r="F30" i="154"/>
  <c r="E30" i="154"/>
  <c r="D30" i="154"/>
  <c r="P29" i="154"/>
  <c r="O29" i="154"/>
  <c r="N29" i="154"/>
  <c r="M29" i="154"/>
  <c r="L29" i="154"/>
  <c r="K29" i="154"/>
  <c r="J29" i="154"/>
  <c r="I29" i="154"/>
  <c r="H29" i="154"/>
  <c r="G29" i="154"/>
  <c r="F29" i="154"/>
  <c r="E29" i="154"/>
  <c r="D29" i="154"/>
  <c r="P28" i="154"/>
  <c r="O28" i="154"/>
  <c r="N28" i="154"/>
  <c r="M28" i="154"/>
  <c r="L28" i="154"/>
  <c r="K28" i="154"/>
  <c r="J28" i="154"/>
  <c r="I28" i="154"/>
  <c r="H28" i="154"/>
  <c r="G28" i="154"/>
  <c r="F28" i="154"/>
  <c r="E28" i="154"/>
  <c r="D28" i="154"/>
  <c r="P27" i="154"/>
  <c r="O27" i="154"/>
  <c r="N27" i="154"/>
  <c r="M27" i="154"/>
  <c r="L27" i="154"/>
  <c r="K27" i="154"/>
  <c r="J27" i="154"/>
  <c r="I27" i="154"/>
  <c r="H27" i="154"/>
  <c r="G27" i="154"/>
  <c r="F27" i="154"/>
  <c r="E27" i="154"/>
  <c r="D27" i="154"/>
  <c r="P26" i="154"/>
  <c r="O26" i="154"/>
  <c r="N26" i="154"/>
  <c r="M26" i="154"/>
  <c r="L26" i="154"/>
  <c r="K26" i="154"/>
  <c r="J26" i="154"/>
  <c r="I26" i="154"/>
  <c r="H26" i="154"/>
  <c r="G26" i="154"/>
  <c r="F26" i="154"/>
  <c r="E26" i="154"/>
  <c r="D26" i="154"/>
  <c r="P25" i="154"/>
  <c r="O25" i="154"/>
  <c r="N25" i="154"/>
  <c r="M25" i="154"/>
  <c r="L25" i="154"/>
  <c r="K25" i="154"/>
  <c r="J25" i="154"/>
  <c r="I25" i="154"/>
  <c r="H25" i="154"/>
  <c r="G25" i="154"/>
  <c r="F25" i="154"/>
  <c r="E25" i="154"/>
  <c r="D25" i="154"/>
  <c r="P24" i="154"/>
  <c r="O24" i="154"/>
  <c r="N24" i="154"/>
  <c r="M24" i="154"/>
  <c r="L24" i="154"/>
  <c r="K24" i="154"/>
  <c r="J24" i="154"/>
  <c r="I24" i="154"/>
  <c r="H24" i="154"/>
  <c r="G24" i="154"/>
  <c r="F24" i="154"/>
  <c r="E24" i="154"/>
  <c r="D24" i="154"/>
  <c r="P23" i="154"/>
  <c r="O23" i="154"/>
  <c r="N23" i="154"/>
  <c r="M23" i="154"/>
  <c r="L23" i="154"/>
  <c r="K23" i="154"/>
  <c r="J23" i="154"/>
  <c r="I23" i="154"/>
  <c r="H23" i="154"/>
  <c r="G23" i="154"/>
  <c r="F23" i="154"/>
  <c r="E23" i="154"/>
  <c r="D23" i="154"/>
  <c r="C23" i="154"/>
  <c r="B23" i="154"/>
  <c r="P22" i="154"/>
  <c r="O22" i="154"/>
  <c r="N22" i="154"/>
  <c r="M22" i="154"/>
  <c r="L22" i="154"/>
  <c r="K22" i="154"/>
  <c r="J22" i="154"/>
  <c r="I22" i="154"/>
  <c r="H22" i="154"/>
  <c r="G22" i="154"/>
  <c r="F22" i="154"/>
  <c r="E22" i="154"/>
  <c r="D22" i="154"/>
  <c r="P21" i="154"/>
  <c r="O21" i="154"/>
  <c r="N21" i="154"/>
  <c r="M21" i="154"/>
  <c r="L21" i="154"/>
  <c r="K21" i="154"/>
  <c r="J21" i="154"/>
  <c r="I21" i="154"/>
  <c r="H21" i="154"/>
  <c r="G21" i="154"/>
  <c r="F21" i="154"/>
  <c r="E21" i="154"/>
  <c r="D21" i="154"/>
  <c r="P20" i="154"/>
  <c r="O20" i="154"/>
  <c r="N20" i="154"/>
  <c r="M20" i="154"/>
  <c r="L20" i="154"/>
  <c r="K20" i="154"/>
  <c r="J20" i="154"/>
  <c r="I20" i="154"/>
  <c r="H20" i="154"/>
  <c r="G20" i="154"/>
  <c r="F20" i="154"/>
  <c r="E20" i="154"/>
  <c r="D20" i="154"/>
  <c r="B20" i="154"/>
  <c r="O19" i="154"/>
  <c r="N19" i="154"/>
  <c r="M19" i="154"/>
  <c r="L19" i="154"/>
  <c r="K19" i="154"/>
  <c r="J19" i="154"/>
  <c r="I19" i="154"/>
  <c r="H19" i="154"/>
  <c r="G19" i="154"/>
  <c r="F19" i="154"/>
  <c r="E19" i="154"/>
  <c r="D19" i="154"/>
  <c r="P17" i="154"/>
  <c r="O17" i="154"/>
  <c r="N17" i="154"/>
  <c r="M17" i="154"/>
  <c r="L17" i="154"/>
  <c r="K17" i="154"/>
  <c r="J17" i="154"/>
  <c r="I17" i="154"/>
  <c r="H17" i="154"/>
  <c r="G17" i="154"/>
  <c r="F17" i="154"/>
  <c r="E17" i="154"/>
  <c r="D17" i="154"/>
  <c r="P16" i="154"/>
  <c r="P15" i="154"/>
  <c r="P14" i="154"/>
  <c r="P13" i="154"/>
  <c r="P12" i="154"/>
  <c r="P11" i="154"/>
  <c r="P10" i="154"/>
  <c r="P9" i="154"/>
  <c r="P8" i="154"/>
  <c r="P7" i="154"/>
  <c r="P6" i="154"/>
  <c r="H20" i="155"/>
  <c r="H18" i="155"/>
  <c r="H16" i="155"/>
  <c r="H15" i="155"/>
  <c r="H13" i="155"/>
  <c r="H11" i="155"/>
  <c r="H9" i="155"/>
  <c r="H8" i="155"/>
  <c r="H6" i="155"/>
  <c r="P162" i="204"/>
  <c r="P161" i="204"/>
  <c r="P158" i="204"/>
  <c r="N158" i="204"/>
  <c r="M158" i="204"/>
  <c r="L158" i="204"/>
  <c r="K158" i="204"/>
  <c r="J158" i="204"/>
  <c r="I158" i="204"/>
  <c r="H158" i="204"/>
  <c r="G158" i="204"/>
  <c r="F158" i="204"/>
  <c r="E158" i="204"/>
  <c r="D158" i="204"/>
  <c r="A158" i="204"/>
  <c r="P156" i="204"/>
  <c r="N156" i="204"/>
  <c r="M156" i="204"/>
  <c r="L156" i="204"/>
  <c r="K156" i="204"/>
  <c r="J156" i="204"/>
  <c r="I156" i="204"/>
  <c r="H156" i="204"/>
  <c r="G156" i="204"/>
  <c r="F156" i="204"/>
  <c r="E156" i="204"/>
  <c r="D156" i="204"/>
  <c r="A156" i="204"/>
  <c r="P154" i="204"/>
  <c r="N154" i="204"/>
  <c r="M154" i="204"/>
  <c r="L154" i="204"/>
  <c r="K154" i="204"/>
  <c r="J154" i="204"/>
  <c r="I154" i="204"/>
  <c r="H154" i="204"/>
  <c r="G154" i="204"/>
  <c r="F154" i="204"/>
  <c r="E154" i="204"/>
  <c r="D154" i="204"/>
  <c r="A154" i="204"/>
  <c r="P153" i="204"/>
  <c r="N153" i="204"/>
  <c r="M153" i="204"/>
  <c r="L153" i="204"/>
  <c r="K153" i="204"/>
  <c r="J153" i="204"/>
  <c r="I153" i="204"/>
  <c r="H153" i="204"/>
  <c r="G153" i="204"/>
  <c r="F153" i="204"/>
  <c r="E153" i="204"/>
  <c r="D153" i="204"/>
  <c r="A153" i="204"/>
  <c r="P152" i="204"/>
  <c r="N152" i="204"/>
  <c r="A152" i="204"/>
  <c r="P151" i="204"/>
  <c r="N151" i="204"/>
  <c r="A151" i="204"/>
  <c r="P150" i="204"/>
  <c r="N150" i="204"/>
  <c r="M150" i="204"/>
  <c r="L150" i="204"/>
  <c r="K150" i="204"/>
  <c r="J150" i="204"/>
  <c r="I150" i="204"/>
  <c r="H150" i="204"/>
  <c r="G150" i="204"/>
  <c r="F150" i="204"/>
  <c r="E150" i="204"/>
  <c r="D150" i="204"/>
  <c r="A150" i="204"/>
  <c r="P149" i="204"/>
  <c r="A149" i="204"/>
  <c r="P148" i="204"/>
  <c r="A148" i="204"/>
  <c r="P147" i="204"/>
  <c r="A147" i="204"/>
  <c r="P146" i="204"/>
  <c r="A146" i="204"/>
  <c r="P145" i="204"/>
  <c r="A145" i="204"/>
  <c r="P144" i="204"/>
  <c r="A144" i="204"/>
  <c r="P143" i="204"/>
  <c r="E143" i="204"/>
  <c r="A143" i="204"/>
  <c r="P142" i="204"/>
  <c r="A142" i="204"/>
  <c r="P141" i="204"/>
  <c r="N141" i="204"/>
  <c r="M141" i="204"/>
  <c r="L141" i="204"/>
  <c r="K141" i="204"/>
  <c r="J141" i="204"/>
  <c r="I141" i="204"/>
  <c r="H141" i="204"/>
  <c r="G141" i="204"/>
  <c r="F141" i="204"/>
  <c r="E141" i="204"/>
  <c r="D141" i="204"/>
  <c r="A141" i="204"/>
  <c r="P140" i="204"/>
  <c r="A140" i="204"/>
  <c r="P139" i="204"/>
  <c r="A139" i="204"/>
  <c r="P138" i="204"/>
  <c r="A138" i="204"/>
  <c r="P137" i="204"/>
  <c r="A137" i="204"/>
  <c r="P136" i="204"/>
  <c r="A136" i="204"/>
  <c r="P135" i="204"/>
  <c r="A135" i="204"/>
  <c r="P134" i="204"/>
  <c r="A134" i="204"/>
  <c r="P133" i="204"/>
  <c r="A133" i="204"/>
  <c r="P132" i="204"/>
  <c r="A132" i="204"/>
  <c r="P131" i="204"/>
  <c r="A131" i="204"/>
  <c r="P130" i="204"/>
  <c r="N130" i="204"/>
  <c r="M130" i="204"/>
  <c r="L130" i="204"/>
  <c r="K130" i="204"/>
  <c r="J130" i="204"/>
  <c r="I130" i="204"/>
  <c r="H130" i="204"/>
  <c r="G130" i="204"/>
  <c r="F130" i="204"/>
  <c r="E130" i="204"/>
  <c r="D130" i="204"/>
  <c r="A130" i="204"/>
  <c r="P129" i="204"/>
  <c r="H129" i="204"/>
  <c r="A129" i="204"/>
  <c r="P128" i="204"/>
  <c r="H128" i="204"/>
  <c r="A128" i="204"/>
  <c r="P127" i="204"/>
  <c r="A127" i="204"/>
  <c r="P126" i="204"/>
  <c r="A126" i="204"/>
  <c r="P125" i="204"/>
  <c r="A125" i="204"/>
  <c r="P124" i="204"/>
  <c r="A124" i="204"/>
  <c r="P123" i="204"/>
  <c r="A123" i="204"/>
  <c r="P122" i="204"/>
  <c r="A122" i="204"/>
  <c r="P121" i="204"/>
  <c r="A121" i="204"/>
  <c r="P120" i="204"/>
  <c r="A120" i="204"/>
  <c r="P119" i="204"/>
  <c r="A119" i="204"/>
  <c r="P118" i="204"/>
  <c r="A118" i="204"/>
  <c r="P117" i="204"/>
  <c r="N117" i="204"/>
  <c r="M117" i="204"/>
  <c r="L117" i="204"/>
  <c r="K117" i="204"/>
  <c r="J117" i="204"/>
  <c r="I117" i="204"/>
  <c r="H117" i="204"/>
  <c r="G117" i="204"/>
  <c r="F117" i="204"/>
  <c r="E117" i="204"/>
  <c r="D117" i="204"/>
  <c r="A117" i="204"/>
  <c r="P116" i="204"/>
  <c r="A116" i="204"/>
  <c r="P115" i="204"/>
  <c r="A115" i="204"/>
  <c r="P114" i="204"/>
  <c r="A114" i="204"/>
  <c r="P113" i="204"/>
  <c r="A113" i="204"/>
  <c r="P112" i="204"/>
  <c r="A112" i="204"/>
  <c r="P111" i="204"/>
  <c r="A111" i="204"/>
  <c r="P110" i="204"/>
  <c r="E110" i="204"/>
  <c r="A110" i="204"/>
  <c r="P109" i="204"/>
  <c r="A109" i="204"/>
  <c r="P108" i="204"/>
  <c r="A108" i="204"/>
  <c r="P107" i="204"/>
  <c r="A107" i="204"/>
  <c r="P106" i="204"/>
  <c r="A106" i="204"/>
  <c r="P105" i="204"/>
  <c r="A105" i="204"/>
  <c r="P104" i="204"/>
  <c r="N104" i="204"/>
  <c r="M104" i="204"/>
  <c r="L104" i="204"/>
  <c r="K104" i="204"/>
  <c r="J104" i="204"/>
  <c r="I104" i="204"/>
  <c r="H104" i="204"/>
  <c r="G104" i="204"/>
  <c r="F104" i="204"/>
  <c r="E104" i="204"/>
  <c r="D104" i="204"/>
  <c r="A104" i="204"/>
  <c r="P103" i="204"/>
  <c r="E103" i="204"/>
  <c r="A103" i="204"/>
  <c r="P102" i="204"/>
  <c r="A102" i="204"/>
  <c r="P101" i="204"/>
  <c r="N101" i="204"/>
  <c r="M101" i="204"/>
  <c r="L101" i="204"/>
  <c r="K101" i="204"/>
  <c r="J101" i="204"/>
  <c r="I101" i="204"/>
  <c r="H101" i="204"/>
  <c r="G101" i="204"/>
  <c r="F101" i="204"/>
  <c r="E101" i="204"/>
  <c r="D101" i="204"/>
  <c r="A101" i="204"/>
  <c r="P100" i="204"/>
  <c r="A100" i="204"/>
  <c r="P99" i="204"/>
  <c r="A99" i="204"/>
  <c r="P98" i="204"/>
  <c r="A98" i="204"/>
  <c r="P97" i="204"/>
  <c r="N97" i="204"/>
  <c r="M97" i="204"/>
  <c r="L97" i="204"/>
  <c r="K97" i="204"/>
  <c r="J97" i="204"/>
  <c r="I97" i="204"/>
  <c r="H97" i="204"/>
  <c r="G97" i="204"/>
  <c r="F97" i="204"/>
  <c r="E97" i="204"/>
  <c r="D97" i="204"/>
  <c r="A97" i="204"/>
  <c r="P96" i="204"/>
  <c r="N96" i="204"/>
  <c r="A96" i="204"/>
  <c r="P95" i="204"/>
  <c r="N95" i="204"/>
  <c r="M95" i="204"/>
  <c r="L95" i="204"/>
  <c r="K95" i="204"/>
  <c r="J95" i="204"/>
  <c r="I95" i="204"/>
  <c r="H95" i="204"/>
  <c r="G95" i="204"/>
  <c r="F95" i="204"/>
  <c r="E95" i="204"/>
  <c r="D95" i="204"/>
  <c r="A95" i="204"/>
  <c r="P94" i="204"/>
  <c r="N94" i="204"/>
  <c r="A94" i="204"/>
  <c r="P93" i="204"/>
  <c r="N93" i="204"/>
  <c r="A93" i="204"/>
  <c r="P92" i="204"/>
  <c r="N92" i="204"/>
  <c r="M92" i="204"/>
  <c r="L92" i="204"/>
  <c r="K92" i="204"/>
  <c r="J92" i="204"/>
  <c r="I92" i="204"/>
  <c r="H92" i="204"/>
  <c r="G92" i="204"/>
  <c r="F92" i="204"/>
  <c r="E92" i="204"/>
  <c r="D92" i="204"/>
  <c r="A92" i="204"/>
  <c r="P91" i="204"/>
  <c r="N91" i="204"/>
  <c r="A91" i="204"/>
  <c r="P90" i="204"/>
  <c r="N90" i="204"/>
  <c r="A90" i="204"/>
  <c r="P89" i="204"/>
  <c r="N89" i="204"/>
  <c r="M89" i="204"/>
  <c r="L89" i="204"/>
  <c r="K89" i="204"/>
  <c r="J89" i="204"/>
  <c r="I89" i="204"/>
  <c r="H89" i="204"/>
  <c r="G89" i="204"/>
  <c r="F89" i="204"/>
  <c r="E89" i="204"/>
  <c r="D89" i="204"/>
  <c r="A89" i="204"/>
  <c r="P88" i="204"/>
  <c r="A88" i="204"/>
  <c r="P87" i="204"/>
  <c r="N87" i="204"/>
  <c r="M87" i="204"/>
  <c r="L87" i="204"/>
  <c r="K87" i="204"/>
  <c r="J87" i="204"/>
  <c r="I87" i="204"/>
  <c r="H87" i="204"/>
  <c r="G87" i="204"/>
  <c r="F87" i="204"/>
  <c r="E87" i="204"/>
  <c r="D87" i="204"/>
  <c r="A87" i="204"/>
  <c r="P86" i="204"/>
  <c r="A86" i="204"/>
  <c r="P85" i="204"/>
  <c r="J85" i="204"/>
  <c r="I85" i="204"/>
  <c r="F85" i="204"/>
  <c r="E85" i="204"/>
  <c r="A85" i="204"/>
  <c r="P84" i="204"/>
  <c r="I84" i="204"/>
  <c r="E84" i="204"/>
  <c r="A84" i="204"/>
  <c r="P83" i="204"/>
  <c r="A83" i="204"/>
  <c r="P82" i="204"/>
  <c r="N82" i="204"/>
  <c r="M82" i="204"/>
  <c r="L82" i="204"/>
  <c r="K82" i="204"/>
  <c r="J82" i="204"/>
  <c r="I82" i="204"/>
  <c r="H82" i="204"/>
  <c r="G82" i="204"/>
  <c r="F82" i="204"/>
  <c r="E82" i="204"/>
  <c r="D82" i="204"/>
  <c r="A82" i="204"/>
  <c r="P81" i="204"/>
  <c r="A81" i="204"/>
  <c r="P80" i="204"/>
  <c r="A80" i="204"/>
  <c r="P79" i="204"/>
  <c r="E79" i="204"/>
  <c r="A79" i="204"/>
  <c r="P78" i="204"/>
  <c r="A78" i="204"/>
  <c r="P77" i="204"/>
  <c r="N77" i="204"/>
  <c r="M77" i="204"/>
  <c r="L77" i="204"/>
  <c r="K77" i="204"/>
  <c r="J77" i="204"/>
  <c r="I77" i="204"/>
  <c r="H77" i="204"/>
  <c r="G77" i="204"/>
  <c r="F77" i="204"/>
  <c r="E77" i="204"/>
  <c r="D77" i="204"/>
  <c r="A77" i="204"/>
  <c r="P76" i="204"/>
  <c r="A76" i="204"/>
  <c r="P75" i="204"/>
  <c r="H75" i="204"/>
  <c r="A75" i="204"/>
  <c r="P74" i="204"/>
  <c r="H74" i="204"/>
  <c r="A74" i="204"/>
  <c r="P73" i="204"/>
  <c r="A73" i="204"/>
  <c r="P72" i="204"/>
  <c r="A72" i="204"/>
  <c r="P71" i="204"/>
  <c r="H71" i="204"/>
  <c r="A71" i="204"/>
  <c r="P70" i="204"/>
  <c r="H70" i="204"/>
  <c r="A70" i="204"/>
  <c r="P69" i="204"/>
  <c r="N69" i="204"/>
  <c r="M69" i="204"/>
  <c r="L69" i="204"/>
  <c r="K69" i="204"/>
  <c r="J69" i="204"/>
  <c r="I69" i="204"/>
  <c r="H69" i="204"/>
  <c r="G69" i="204"/>
  <c r="F69" i="204"/>
  <c r="E69" i="204"/>
  <c r="D69" i="204"/>
  <c r="A69" i="204"/>
  <c r="P68" i="204"/>
  <c r="J68" i="204"/>
  <c r="A68" i="204"/>
  <c r="P67" i="204"/>
  <c r="A67" i="204"/>
  <c r="P66" i="204"/>
  <c r="A66" i="204"/>
  <c r="P65" i="204"/>
  <c r="N65" i="204"/>
  <c r="M65" i="204"/>
  <c r="L65" i="204"/>
  <c r="K65" i="204"/>
  <c r="J65" i="204"/>
  <c r="I65" i="204"/>
  <c r="H65" i="204"/>
  <c r="G65" i="204"/>
  <c r="F65" i="204"/>
  <c r="E65" i="204"/>
  <c r="D65" i="204"/>
  <c r="A65" i="204"/>
  <c r="P64" i="204"/>
  <c r="J64" i="204"/>
  <c r="A64" i="204"/>
  <c r="P63" i="204"/>
  <c r="J63" i="204"/>
  <c r="A63" i="204"/>
  <c r="P62" i="204"/>
  <c r="N62" i="204"/>
  <c r="M62" i="204"/>
  <c r="L62" i="204"/>
  <c r="K62" i="204"/>
  <c r="J62" i="204"/>
  <c r="I62" i="204"/>
  <c r="H62" i="204"/>
  <c r="G62" i="204"/>
  <c r="F62" i="204"/>
  <c r="E62" i="204"/>
  <c r="D62" i="204"/>
  <c r="A62" i="204"/>
  <c r="P61" i="204"/>
  <c r="M61" i="204"/>
  <c r="L61" i="204"/>
  <c r="K61" i="204"/>
  <c r="J61" i="204"/>
  <c r="G61" i="204"/>
  <c r="E61" i="204"/>
  <c r="D61" i="204"/>
  <c r="A61" i="204"/>
  <c r="P60" i="204"/>
  <c r="N60" i="204"/>
  <c r="M60" i="204"/>
  <c r="L60" i="204"/>
  <c r="K60" i="204"/>
  <c r="J60" i="204"/>
  <c r="I60" i="204"/>
  <c r="H60" i="204"/>
  <c r="G60" i="204"/>
  <c r="F60" i="204"/>
  <c r="E60" i="204"/>
  <c r="D60" i="204"/>
  <c r="A60" i="204"/>
  <c r="P59" i="204"/>
  <c r="A59" i="204"/>
  <c r="P58" i="204"/>
  <c r="A58" i="204"/>
  <c r="P57" i="204"/>
  <c r="A57" i="204"/>
  <c r="P56" i="204"/>
  <c r="N56" i="204"/>
  <c r="M56" i="204"/>
  <c r="L56" i="204"/>
  <c r="K56" i="204"/>
  <c r="J56" i="204"/>
  <c r="I56" i="204"/>
  <c r="H56" i="204"/>
  <c r="G56" i="204"/>
  <c r="F56" i="204"/>
  <c r="E56" i="204"/>
  <c r="D56" i="204"/>
  <c r="A56" i="204"/>
  <c r="P55" i="204"/>
  <c r="A55" i="204"/>
  <c r="P54" i="204"/>
  <c r="A54" i="204"/>
  <c r="P53" i="204"/>
  <c r="H53" i="204"/>
  <c r="A53" i="204"/>
  <c r="P52" i="204"/>
  <c r="A52" i="204"/>
  <c r="P51" i="204"/>
  <c r="A51" i="204"/>
  <c r="P50" i="204"/>
  <c r="A50" i="204"/>
  <c r="P49" i="204"/>
  <c r="A49" i="204"/>
  <c r="P48" i="204"/>
  <c r="H48" i="204"/>
  <c r="A48" i="204"/>
  <c r="P47" i="204"/>
  <c r="A47" i="204"/>
  <c r="P46" i="204"/>
  <c r="H46" i="204"/>
  <c r="A46" i="204"/>
  <c r="P45" i="204"/>
  <c r="A45" i="204"/>
  <c r="P44" i="204"/>
  <c r="N44" i="204"/>
  <c r="M44" i="204"/>
  <c r="L44" i="204"/>
  <c r="K44" i="204"/>
  <c r="J44" i="204"/>
  <c r="I44" i="204"/>
  <c r="H44" i="204"/>
  <c r="G44" i="204"/>
  <c r="F44" i="204"/>
  <c r="E44" i="204"/>
  <c r="D44" i="204"/>
  <c r="A44" i="204"/>
  <c r="P43" i="204"/>
  <c r="A43" i="204"/>
  <c r="P42" i="204"/>
  <c r="A42" i="204"/>
  <c r="P41" i="204"/>
  <c r="A41" i="204"/>
  <c r="P40" i="204"/>
  <c r="H40" i="204"/>
  <c r="A40" i="204"/>
  <c r="P39" i="204"/>
  <c r="H39" i="204"/>
  <c r="A39" i="204"/>
  <c r="P38" i="204"/>
  <c r="A38" i="204"/>
  <c r="P37" i="204"/>
  <c r="A37" i="204"/>
  <c r="P36" i="204"/>
  <c r="A36" i="204"/>
  <c r="P35" i="204"/>
  <c r="N35" i="204"/>
  <c r="M35" i="204"/>
  <c r="L35" i="204"/>
  <c r="K35" i="204"/>
  <c r="J35" i="204"/>
  <c r="I35" i="204"/>
  <c r="H35" i="204"/>
  <c r="G35" i="204"/>
  <c r="F35" i="204"/>
  <c r="E35" i="204"/>
  <c r="D35" i="204"/>
  <c r="A35" i="204"/>
  <c r="P34" i="204"/>
  <c r="A34" i="204"/>
  <c r="P33" i="204"/>
  <c r="N33" i="204"/>
  <c r="M33" i="204"/>
  <c r="L33" i="204"/>
  <c r="K33" i="204"/>
  <c r="J33" i="204"/>
  <c r="I33" i="204"/>
  <c r="H33" i="204"/>
  <c r="G33" i="204"/>
  <c r="F33" i="204"/>
  <c r="E33" i="204"/>
  <c r="D33" i="204"/>
  <c r="A33" i="204"/>
  <c r="P32" i="204"/>
  <c r="A32" i="204"/>
  <c r="P31" i="204"/>
  <c r="A31" i="204"/>
  <c r="P30" i="204"/>
  <c r="N30" i="204"/>
  <c r="M30" i="204"/>
  <c r="L30" i="204"/>
  <c r="K30" i="204"/>
  <c r="J30" i="204"/>
  <c r="I30" i="204"/>
  <c r="H30" i="204"/>
  <c r="G30" i="204"/>
  <c r="F30" i="204"/>
  <c r="E30" i="204"/>
  <c r="D30" i="204"/>
  <c r="A30" i="204"/>
  <c r="P29" i="204"/>
  <c r="A29" i="204"/>
  <c r="P28" i="204"/>
  <c r="A28" i="204"/>
  <c r="P27" i="204"/>
  <c r="A27" i="204"/>
  <c r="P26" i="204"/>
  <c r="A26" i="204"/>
  <c r="P25" i="204"/>
  <c r="K25" i="204"/>
  <c r="A25" i="204"/>
  <c r="P24" i="204"/>
  <c r="E24" i="204"/>
  <c r="A24" i="204"/>
  <c r="P23" i="204"/>
  <c r="N23" i="204"/>
  <c r="M23" i="204"/>
  <c r="L23" i="204"/>
  <c r="K23" i="204"/>
  <c r="J23" i="204"/>
  <c r="I23" i="204"/>
  <c r="H23" i="204"/>
  <c r="G23" i="204"/>
  <c r="F23" i="204"/>
  <c r="E23" i="204"/>
  <c r="D23" i="204"/>
  <c r="A23" i="204"/>
  <c r="P22" i="204"/>
  <c r="H22" i="204"/>
  <c r="A22" i="204"/>
  <c r="P21" i="204"/>
  <c r="J21" i="204"/>
  <c r="H21" i="204"/>
  <c r="E21" i="204"/>
  <c r="A21" i="204"/>
  <c r="P20" i="204"/>
  <c r="N20" i="204"/>
  <c r="M20" i="204"/>
  <c r="L20" i="204"/>
  <c r="K20" i="204"/>
  <c r="J20" i="204"/>
  <c r="I20" i="204"/>
  <c r="H20" i="204"/>
  <c r="G20" i="204"/>
  <c r="F20" i="204"/>
  <c r="E20" i="204"/>
  <c r="D20" i="204"/>
  <c r="A20" i="204"/>
  <c r="P19" i="204"/>
  <c r="H19" i="204"/>
  <c r="A19" i="204"/>
  <c r="P18" i="204"/>
  <c r="N18" i="204"/>
  <c r="M18" i="204"/>
  <c r="L18" i="204"/>
  <c r="K18" i="204"/>
  <c r="J18" i="204"/>
  <c r="I18" i="204"/>
  <c r="H18" i="204"/>
  <c r="G18" i="204"/>
  <c r="F18" i="204"/>
  <c r="E18" i="204"/>
  <c r="D18" i="204"/>
  <c r="A18" i="204"/>
  <c r="P17" i="204"/>
  <c r="A17" i="204"/>
  <c r="P16" i="204"/>
  <c r="A16" i="204"/>
  <c r="P15" i="204"/>
  <c r="A15" i="204"/>
  <c r="P14" i="204"/>
  <c r="A14" i="204"/>
  <c r="P13" i="204"/>
  <c r="N13" i="204"/>
  <c r="M13" i="204"/>
  <c r="L13" i="204"/>
  <c r="K13" i="204"/>
  <c r="J13" i="204"/>
  <c r="I13" i="204"/>
  <c r="H13" i="204"/>
  <c r="G13" i="204"/>
  <c r="F13" i="204"/>
  <c r="E13" i="204"/>
  <c r="D13" i="204"/>
  <c r="A13" i="204"/>
  <c r="P12" i="204"/>
  <c r="A12" i="204"/>
  <c r="P11" i="204"/>
  <c r="A11" i="204"/>
  <c r="P10" i="204"/>
  <c r="A10" i="204"/>
  <c r="P9" i="204"/>
  <c r="A9" i="204"/>
  <c r="P8" i="204"/>
  <c r="A8" i="204"/>
  <c r="P7" i="204"/>
  <c r="D180" i="197"/>
  <c r="L179" i="197"/>
  <c r="K179" i="197"/>
  <c r="D179" i="197"/>
  <c r="L177" i="197"/>
  <c r="L176" i="197"/>
  <c r="L175" i="197"/>
  <c r="L173" i="197"/>
  <c r="L172" i="197"/>
  <c r="L171" i="197"/>
  <c r="K171" i="197"/>
  <c r="L168" i="197"/>
  <c r="K168" i="197"/>
  <c r="D168" i="197"/>
  <c r="S164" i="197"/>
  <c r="K164" i="197"/>
  <c r="H164" i="197"/>
  <c r="D164" i="197"/>
  <c r="T163" i="197"/>
  <c r="S163" i="197"/>
  <c r="Q163" i="197"/>
  <c r="L163" i="197"/>
  <c r="K163" i="197"/>
  <c r="J163" i="197"/>
  <c r="I163" i="197"/>
  <c r="H163" i="197"/>
  <c r="G163" i="197"/>
  <c r="F163" i="197"/>
  <c r="E163" i="197"/>
  <c r="D163" i="197"/>
  <c r="A163" i="197"/>
  <c r="D162" i="197"/>
  <c r="T161" i="197"/>
  <c r="S161" i="197"/>
  <c r="Q161" i="197"/>
  <c r="L161" i="197"/>
  <c r="K161" i="197"/>
  <c r="J161" i="197"/>
  <c r="I161" i="197"/>
  <c r="H161" i="197"/>
  <c r="G161" i="197"/>
  <c r="F161" i="197"/>
  <c r="E161" i="197"/>
  <c r="D161" i="197"/>
  <c r="A161" i="197"/>
  <c r="T159" i="197"/>
  <c r="S159" i="197"/>
  <c r="Q159" i="197"/>
  <c r="L159" i="197"/>
  <c r="K159" i="197"/>
  <c r="J159" i="197"/>
  <c r="I159" i="197"/>
  <c r="H159" i="197"/>
  <c r="G159" i="197"/>
  <c r="F159" i="197"/>
  <c r="E159" i="197"/>
  <c r="D159" i="197"/>
  <c r="A159" i="197"/>
  <c r="T158" i="197"/>
  <c r="S158" i="197"/>
  <c r="R158" i="197"/>
  <c r="Q158" i="197"/>
  <c r="P158" i="197"/>
  <c r="L158" i="197"/>
  <c r="K158" i="197"/>
  <c r="J158" i="197"/>
  <c r="I158" i="197"/>
  <c r="H158" i="197"/>
  <c r="G158" i="197"/>
  <c r="F158" i="197"/>
  <c r="E158" i="197"/>
  <c r="D158" i="197"/>
  <c r="A158" i="197"/>
  <c r="N157" i="197"/>
  <c r="O157" i="197" s="1"/>
  <c r="U157" i="197" s="1"/>
  <c r="U158" i="197" s="1"/>
  <c r="C33" i="8" s="1"/>
  <c r="E33" i="8" s="1"/>
  <c r="G33" i="8" s="1"/>
  <c r="L157" i="197"/>
  <c r="K157" i="197"/>
  <c r="D157" i="197"/>
  <c r="A157" i="197"/>
  <c r="N156" i="197"/>
  <c r="O156" i="197" s="1"/>
  <c r="U156" i="197" s="1"/>
  <c r="L156" i="197"/>
  <c r="K156" i="197"/>
  <c r="D156" i="197"/>
  <c r="A156" i="197"/>
  <c r="T155" i="197"/>
  <c r="S155" i="197"/>
  <c r="R155" i="197"/>
  <c r="Q155" i="197"/>
  <c r="P155" i="197"/>
  <c r="L155" i="197"/>
  <c r="K155" i="197"/>
  <c r="J155" i="197"/>
  <c r="I155" i="197"/>
  <c r="H155" i="197"/>
  <c r="G155" i="197"/>
  <c r="F155" i="197"/>
  <c r="E155" i="197"/>
  <c r="D155" i="197"/>
  <c r="A155" i="197"/>
  <c r="O154" i="197"/>
  <c r="U154" i="197" s="1"/>
  <c r="N154" i="197"/>
  <c r="N171" i="197" s="1"/>
  <c r="L154" i="197"/>
  <c r="D154" i="197"/>
  <c r="A154" i="197"/>
  <c r="O153" i="197"/>
  <c r="U153" i="197" s="1"/>
  <c r="N153" i="197"/>
  <c r="L153" i="197"/>
  <c r="K153" i="197"/>
  <c r="D153" i="197"/>
  <c r="A153" i="197"/>
  <c r="N152" i="197"/>
  <c r="N168" i="197" s="1"/>
  <c r="O168" i="197" s="1"/>
  <c r="U168" i="197" s="1"/>
  <c r="L152" i="197"/>
  <c r="K152" i="197"/>
  <c r="D152" i="197"/>
  <c r="A152" i="197"/>
  <c r="N151" i="197"/>
  <c r="O151" i="197" s="1"/>
  <c r="U151" i="197" s="1"/>
  <c r="L151" i="197"/>
  <c r="K151" i="197"/>
  <c r="D151" i="197"/>
  <c r="A151" i="197"/>
  <c r="N150" i="197"/>
  <c r="O150" i="197" s="1"/>
  <c r="U150" i="197" s="1"/>
  <c r="L150" i="197"/>
  <c r="K150" i="197"/>
  <c r="D150" i="197"/>
  <c r="A150" i="197"/>
  <c r="N149" i="197"/>
  <c r="O149" i="197" s="1"/>
  <c r="U149" i="197" s="1"/>
  <c r="L149" i="197"/>
  <c r="K149" i="197"/>
  <c r="D149" i="197"/>
  <c r="A149" i="197"/>
  <c r="N148" i="197"/>
  <c r="O148" i="197" s="1"/>
  <c r="U148" i="197" s="1"/>
  <c r="L148" i="197"/>
  <c r="K148" i="197"/>
  <c r="D148" i="197"/>
  <c r="A148" i="197"/>
  <c r="S147" i="197"/>
  <c r="O147" i="197"/>
  <c r="U147" i="197" s="1"/>
  <c r="N147" i="197"/>
  <c r="L147" i="197"/>
  <c r="K147" i="197"/>
  <c r="H147" i="197"/>
  <c r="D147" i="197"/>
  <c r="A147" i="197"/>
  <c r="N146" i="197"/>
  <c r="O146" i="197" s="1"/>
  <c r="L146" i="197"/>
  <c r="K146" i="197"/>
  <c r="D146" i="197"/>
  <c r="A146" i="197"/>
  <c r="T145" i="197"/>
  <c r="S145" i="197"/>
  <c r="R145" i="197"/>
  <c r="Q145" i="197"/>
  <c r="P145" i="197"/>
  <c r="L145" i="197"/>
  <c r="K145" i="197"/>
  <c r="J145" i="197"/>
  <c r="I145" i="197"/>
  <c r="H145" i="197"/>
  <c r="G145" i="197"/>
  <c r="F145" i="197"/>
  <c r="E145" i="197"/>
  <c r="D145" i="197"/>
  <c r="A145" i="197"/>
  <c r="N144" i="197"/>
  <c r="O144" i="197" s="1"/>
  <c r="U144" i="197" s="1"/>
  <c r="L144" i="197"/>
  <c r="K144" i="197"/>
  <c r="D144" i="197"/>
  <c r="A144" i="197"/>
  <c r="N143" i="197"/>
  <c r="O143" i="197" s="1"/>
  <c r="U143" i="197" s="1"/>
  <c r="L143" i="197"/>
  <c r="K143" i="197"/>
  <c r="D143" i="197"/>
  <c r="A143" i="197"/>
  <c r="N142" i="197"/>
  <c r="O142" i="197" s="1"/>
  <c r="U142" i="197" s="1"/>
  <c r="L142" i="197"/>
  <c r="K142" i="197"/>
  <c r="D142" i="197"/>
  <c r="A142" i="197"/>
  <c r="N141" i="197"/>
  <c r="O141" i="197" s="1"/>
  <c r="U141" i="197" s="1"/>
  <c r="L141" i="197"/>
  <c r="K141" i="197"/>
  <c r="D141" i="197"/>
  <c r="A141" i="197"/>
  <c r="N140" i="197"/>
  <c r="O140" i="197" s="1"/>
  <c r="U140" i="197" s="1"/>
  <c r="L140" i="197"/>
  <c r="K140" i="197"/>
  <c r="D140" i="197"/>
  <c r="A140" i="197"/>
  <c r="N139" i="197"/>
  <c r="O139" i="197" s="1"/>
  <c r="U139" i="197" s="1"/>
  <c r="L139" i="197"/>
  <c r="K139" i="197"/>
  <c r="D139" i="197"/>
  <c r="A139" i="197"/>
  <c r="N138" i="197"/>
  <c r="O138" i="197" s="1"/>
  <c r="U138" i="197" s="1"/>
  <c r="L138" i="197"/>
  <c r="K138" i="197"/>
  <c r="D138" i="197"/>
  <c r="A138" i="197"/>
  <c r="N137" i="197"/>
  <c r="O137" i="197" s="1"/>
  <c r="U137" i="197" s="1"/>
  <c r="L137" i="197"/>
  <c r="K137" i="197"/>
  <c r="D137" i="197"/>
  <c r="A137" i="197"/>
  <c r="N136" i="197"/>
  <c r="O136" i="197" s="1"/>
  <c r="U136" i="197" s="1"/>
  <c r="L136" i="197"/>
  <c r="K136" i="197"/>
  <c r="D136" i="197"/>
  <c r="A136" i="197"/>
  <c r="N135" i="197"/>
  <c r="O135" i="197" s="1"/>
  <c r="U135" i="197" s="1"/>
  <c r="L135" i="197"/>
  <c r="K135" i="197"/>
  <c r="D135" i="197"/>
  <c r="A135" i="197"/>
  <c r="T134" i="197"/>
  <c r="S134" i="197"/>
  <c r="R134" i="197"/>
  <c r="Q134" i="197"/>
  <c r="P134" i="197"/>
  <c r="L134" i="197"/>
  <c r="K134" i="197"/>
  <c r="J134" i="197"/>
  <c r="I134" i="197"/>
  <c r="H134" i="197"/>
  <c r="G134" i="197"/>
  <c r="F134" i="197"/>
  <c r="E134" i="197"/>
  <c r="D134" i="197"/>
  <c r="A134" i="197"/>
  <c r="N133" i="197"/>
  <c r="O133" i="197" s="1"/>
  <c r="U133" i="197" s="1"/>
  <c r="L133" i="197"/>
  <c r="K133" i="197"/>
  <c r="D133" i="197"/>
  <c r="A133" i="197"/>
  <c r="N132" i="197"/>
  <c r="O132" i="197" s="1"/>
  <c r="U132" i="197" s="1"/>
  <c r="L132" i="197"/>
  <c r="K132" i="197"/>
  <c r="D132" i="197"/>
  <c r="A132" i="197"/>
  <c r="N131" i="197"/>
  <c r="O131" i="197" s="1"/>
  <c r="U131" i="197" s="1"/>
  <c r="L131" i="197"/>
  <c r="K131" i="197"/>
  <c r="D131" i="197"/>
  <c r="A131" i="197"/>
  <c r="O130" i="197"/>
  <c r="U130" i="197" s="1"/>
  <c r="N130" i="197"/>
  <c r="L130" i="197"/>
  <c r="K130" i="197"/>
  <c r="D130" i="197"/>
  <c r="A130" i="197"/>
  <c r="N129" i="197"/>
  <c r="O129" i="197" s="1"/>
  <c r="U129" i="197" s="1"/>
  <c r="L129" i="197"/>
  <c r="K129" i="197"/>
  <c r="D129" i="197"/>
  <c r="A129" i="197"/>
  <c r="N128" i="197"/>
  <c r="O128" i="197" s="1"/>
  <c r="U128" i="197" s="1"/>
  <c r="L128" i="197"/>
  <c r="K128" i="197"/>
  <c r="D128" i="197"/>
  <c r="A128" i="197"/>
  <c r="N127" i="197"/>
  <c r="O127" i="197" s="1"/>
  <c r="U127" i="197" s="1"/>
  <c r="L127" i="197"/>
  <c r="K127" i="197"/>
  <c r="D127" i="197"/>
  <c r="A127" i="197"/>
  <c r="S126" i="197"/>
  <c r="N126" i="197"/>
  <c r="O126" i="197" s="1"/>
  <c r="U126" i="197" s="1"/>
  <c r="L126" i="197"/>
  <c r="K126" i="197"/>
  <c r="D126" i="197"/>
  <c r="A126" i="197"/>
  <c r="N125" i="197"/>
  <c r="O125" i="197" s="1"/>
  <c r="U125" i="197" s="1"/>
  <c r="L125" i="197"/>
  <c r="K125" i="197"/>
  <c r="H125" i="197"/>
  <c r="D125" i="197"/>
  <c r="A125" i="197"/>
  <c r="O124" i="197"/>
  <c r="U124" i="197" s="1"/>
  <c r="N124" i="197"/>
  <c r="L124" i="197"/>
  <c r="K124" i="197"/>
  <c r="D124" i="197"/>
  <c r="A124" i="197"/>
  <c r="S123" i="197"/>
  <c r="N123" i="197"/>
  <c r="O123" i="197" s="1"/>
  <c r="U123" i="197" s="1"/>
  <c r="L123" i="197"/>
  <c r="K123" i="197"/>
  <c r="H123" i="197"/>
  <c r="D123" i="197"/>
  <c r="A123" i="197"/>
  <c r="N122" i="197"/>
  <c r="O122" i="197" s="1"/>
  <c r="L122" i="197"/>
  <c r="K122" i="197"/>
  <c r="D122" i="197"/>
  <c r="A122" i="197"/>
  <c r="T121" i="197"/>
  <c r="S121" i="197"/>
  <c r="R121" i="197"/>
  <c r="Q121" i="197"/>
  <c r="P121" i="197"/>
  <c r="L121" i="197"/>
  <c r="K121" i="197"/>
  <c r="J121" i="197"/>
  <c r="I121" i="197"/>
  <c r="H121" i="197"/>
  <c r="G121" i="197"/>
  <c r="F121" i="197"/>
  <c r="E121" i="197"/>
  <c r="D121" i="197"/>
  <c r="A121" i="197"/>
  <c r="S120" i="197"/>
  <c r="N120" i="197"/>
  <c r="O120" i="197" s="1"/>
  <c r="U120" i="197" s="1"/>
  <c r="L120" i="197"/>
  <c r="K120" i="197"/>
  <c r="H120" i="197"/>
  <c r="D120" i="197"/>
  <c r="A120" i="197"/>
  <c r="S119" i="197"/>
  <c r="N119" i="197"/>
  <c r="O119" i="197" s="1"/>
  <c r="U119" i="197" s="1"/>
  <c r="L119" i="197"/>
  <c r="K119" i="197"/>
  <c r="H119" i="197"/>
  <c r="D119" i="197"/>
  <c r="A119" i="197"/>
  <c r="N118" i="197"/>
  <c r="O118" i="197" s="1"/>
  <c r="U118" i="197" s="1"/>
  <c r="L118" i="197"/>
  <c r="K118" i="197"/>
  <c r="D118" i="197"/>
  <c r="A118" i="197"/>
  <c r="N117" i="197"/>
  <c r="O117" i="197" s="1"/>
  <c r="U117" i="197" s="1"/>
  <c r="L117" i="197"/>
  <c r="K117" i="197"/>
  <c r="D117" i="197"/>
  <c r="A117" i="197"/>
  <c r="N116" i="197"/>
  <c r="O116" i="197" s="1"/>
  <c r="U116" i="197" s="1"/>
  <c r="L116" i="197"/>
  <c r="K116" i="197"/>
  <c r="D116" i="197"/>
  <c r="A116" i="197"/>
  <c r="O115" i="197"/>
  <c r="U115" i="197" s="1"/>
  <c r="N115" i="197"/>
  <c r="L115" i="197"/>
  <c r="K115" i="197"/>
  <c r="D115" i="197"/>
  <c r="A115" i="197"/>
  <c r="S114" i="197"/>
  <c r="N114" i="197"/>
  <c r="O114" i="197" s="1"/>
  <c r="U114" i="197" s="1"/>
  <c r="L114" i="197"/>
  <c r="K114" i="197"/>
  <c r="H114" i="197"/>
  <c r="D114" i="197"/>
  <c r="A114" i="197"/>
  <c r="N113" i="197"/>
  <c r="O113" i="197" s="1"/>
  <c r="U113" i="197" s="1"/>
  <c r="L113" i="197"/>
  <c r="K113" i="197"/>
  <c r="D113" i="197"/>
  <c r="A113" i="197"/>
  <c r="N112" i="197"/>
  <c r="O112" i="197" s="1"/>
  <c r="U112" i="197" s="1"/>
  <c r="L112" i="197"/>
  <c r="K112" i="197"/>
  <c r="D112" i="197"/>
  <c r="A112" i="197"/>
  <c r="O111" i="197"/>
  <c r="U111" i="197" s="1"/>
  <c r="N111" i="197"/>
  <c r="L111" i="197"/>
  <c r="K111" i="197"/>
  <c r="D111" i="197"/>
  <c r="A111" i="197"/>
  <c r="N110" i="197"/>
  <c r="O110" i="197" s="1"/>
  <c r="U110" i="197" s="1"/>
  <c r="L110" i="197"/>
  <c r="K110" i="197"/>
  <c r="D110" i="197"/>
  <c r="A110" i="197"/>
  <c r="N109" i="197"/>
  <c r="O109" i="197" s="1"/>
  <c r="L109" i="197"/>
  <c r="K109" i="197"/>
  <c r="D109" i="197"/>
  <c r="A109" i="197"/>
  <c r="T108" i="197"/>
  <c r="S108" i="197"/>
  <c r="R108" i="197"/>
  <c r="Q108" i="197"/>
  <c r="P108" i="197"/>
  <c r="L108" i="197"/>
  <c r="K108" i="197"/>
  <c r="J108" i="197"/>
  <c r="I108" i="197"/>
  <c r="H108" i="197"/>
  <c r="G108" i="197"/>
  <c r="F108" i="197"/>
  <c r="E108" i="197"/>
  <c r="D108" i="197"/>
  <c r="A108" i="197"/>
  <c r="N107" i="197"/>
  <c r="O107" i="197" s="1"/>
  <c r="U107" i="197" s="1"/>
  <c r="L107" i="197"/>
  <c r="K107" i="197"/>
  <c r="D107" i="197"/>
  <c r="A107" i="197"/>
  <c r="N106" i="197"/>
  <c r="O106" i="197" s="1"/>
  <c r="L106" i="197"/>
  <c r="K106" i="197"/>
  <c r="D106" i="197"/>
  <c r="A106" i="197"/>
  <c r="T105" i="197"/>
  <c r="S105" i="197"/>
  <c r="R105" i="197"/>
  <c r="Q105" i="197"/>
  <c r="P105" i="197"/>
  <c r="L105" i="197"/>
  <c r="K105" i="197"/>
  <c r="J105" i="197"/>
  <c r="I105" i="197"/>
  <c r="H105" i="197"/>
  <c r="G105" i="197"/>
  <c r="F105" i="197"/>
  <c r="E105" i="197"/>
  <c r="D105" i="197"/>
  <c r="A105" i="197"/>
  <c r="N104" i="197"/>
  <c r="O104" i="197" s="1"/>
  <c r="U104" i="197" s="1"/>
  <c r="L104" i="197"/>
  <c r="K104" i="197"/>
  <c r="A104" i="197"/>
  <c r="O103" i="197"/>
  <c r="U103" i="197" s="1"/>
  <c r="N103" i="197"/>
  <c r="L103" i="197"/>
  <c r="K103" i="197"/>
  <c r="A103" i="197"/>
  <c r="N102" i="197"/>
  <c r="O102" i="197" s="1"/>
  <c r="L102" i="197"/>
  <c r="K102" i="197"/>
  <c r="D102" i="197"/>
  <c r="A102" i="197"/>
  <c r="T101" i="197"/>
  <c r="S101" i="197"/>
  <c r="R101" i="197"/>
  <c r="Q101" i="197"/>
  <c r="P101" i="197"/>
  <c r="L101" i="197"/>
  <c r="K101" i="197"/>
  <c r="J101" i="197"/>
  <c r="I101" i="197"/>
  <c r="H101" i="197"/>
  <c r="G101" i="197"/>
  <c r="F101" i="197"/>
  <c r="E101" i="197"/>
  <c r="D101" i="197"/>
  <c r="A101" i="197"/>
  <c r="N100" i="197"/>
  <c r="O100" i="197" s="1"/>
  <c r="U100" i="197" s="1"/>
  <c r="U101" i="197" s="1"/>
  <c r="L100" i="197"/>
  <c r="K100" i="197"/>
  <c r="D100" i="197"/>
  <c r="A100" i="197"/>
  <c r="T99" i="197"/>
  <c r="S99" i="197"/>
  <c r="R99" i="197"/>
  <c r="Q99" i="197"/>
  <c r="P99" i="197"/>
  <c r="L99" i="197"/>
  <c r="K99" i="197"/>
  <c r="J99" i="197"/>
  <c r="I99" i="197"/>
  <c r="H99" i="197"/>
  <c r="G99" i="197"/>
  <c r="F99" i="197"/>
  <c r="E99" i="197"/>
  <c r="D99" i="197"/>
  <c r="A99" i="197"/>
  <c r="O98" i="197"/>
  <c r="U98" i="197" s="1"/>
  <c r="N98" i="197"/>
  <c r="L98" i="197"/>
  <c r="K98" i="197"/>
  <c r="D98" i="197"/>
  <c r="A98" i="197"/>
  <c r="N97" i="197"/>
  <c r="O97" i="197" s="1"/>
  <c r="L97" i="197"/>
  <c r="K97" i="197"/>
  <c r="D97" i="197"/>
  <c r="A97" i="197"/>
  <c r="T96" i="197"/>
  <c r="S96" i="197"/>
  <c r="R96" i="197"/>
  <c r="Q96" i="197"/>
  <c r="P96" i="197"/>
  <c r="L96" i="197"/>
  <c r="K96" i="197"/>
  <c r="J96" i="197"/>
  <c r="I96" i="197"/>
  <c r="H96" i="197"/>
  <c r="G96" i="197"/>
  <c r="F96" i="197"/>
  <c r="E96" i="197"/>
  <c r="D96" i="197"/>
  <c r="A96" i="197"/>
  <c r="N95" i="197"/>
  <c r="O95" i="197" s="1"/>
  <c r="L95" i="197"/>
  <c r="K95" i="197"/>
  <c r="D95" i="197"/>
  <c r="A95" i="197"/>
  <c r="N94" i="197"/>
  <c r="O94" i="197" s="1"/>
  <c r="U94" i="197" s="1"/>
  <c r="L94" i="197"/>
  <c r="K94" i="197"/>
  <c r="D94" i="197"/>
  <c r="A94" i="197"/>
  <c r="T93" i="197"/>
  <c r="S93" i="197"/>
  <c r="R93" i="197"/>
  <c r="Q93" i="197"/>
  <c r="P93" i="197"/>
  <c r="L93" i="197"/>
  <c r="K93" i="197"/>
  <c r="J93" i="197"/>
  <c r="I93" i="197"/>
  <c r="H93" i="197"/>
  <c r="G93" i="197"/>
  <c r="F93" i="197"/>
  <c r="E93" i="197"/>
  <c r="D93" i="197"/>
  <c r="A93" i="197"/>
  <c r="O92" i="197"/>
  <c r="U92" i="197" s="1"/>
  <c r="U93" i="197" s="1"/>
  <c r="C26" i="8" s="1"/>
  <c r="E26" i="8" s="1"/>
  <c r="G26" i="8" s="1"/>
  <c r="N92" i="197"/>
  <c r="L92" i="197"/>
  <c r="K92" i="197"/>
  <c r="D92" i="197"/>
  <c r="A92" i="197"/>
  <c r="T91" i="197"/>
  <c r="S91" i="197"/>
  <c r="R91" i="197"/>
  <c r="Q91" i="197"/>
  <c r="P91" i="197"/>
  <c r="L91" i="197"/>
  <c r="K91" i="197"/>
  <c r="J91" i="197"/>
  <c r="I91" i="197"/>
  <c r="H91" i="197"/>
  <c r="G91" i="197"/>
  <c r="F91" i="197"/>
  <c r="E91" i="197"/>
  <c r="D91" i="197"/>
  <c r="A91" i="197"/>
  <c r="N90" i="197"/>
  <c r="O90" i="197" s="1"/>
  <c r="U90" i="197" s="1"/>
  <c r="L90" i="197"/>
  <c r="K90" i="197"/>
  <c r="D90" i="197"/>
  <c r="A90" i="197"/>
  <c r="N89" i="197"/>
  <c r="O89" i="197" s="1"/>
  <c r="U89" i="197" s="1"/>
  <c r="L89" i="197"/>
  <c r="K89" i="197"/>
  <c r="D89" i="197"/>
  <c r="A89" i="197"/>
  <c r="N88" i="197"/>
  <c r="O88" i="197" s="1"/>
  <c r="U88" i="197" s="1"/>
  <c r="L88" i="197"/>
  <c r="K88" i="197"/>
  <c r="D88" i="197"/>
  <c r="A88" i="197"/>
  <c r="N87" i="197"/>
  <c r="O87" i="197" s="1"/>
  <c r="L87" i="197"/>
  <c r="K87" i="197"/>
  <c r="D87" i="197"/>
  <c r="A87" i="197"/>
  <c r="T86" i="197"/>
  <c r="S86" i="197"/>
  <c r="R86" i="197"/>
  <c r="Q86" i="197"/>
  <c r="P86" i="197"/>
  <c r="L86" i="197"/>
  <c r="K86" i="197"/>
  <c r="J86" i="197"/>
  <c r="I86" i="197"/>
  <c r="H86" i="197"/>
  <c r="G86" i="197"/>
  <c r="F86" i="197"/>
  <c r="E86" i="197"/>
  <c r="D86" i="197"/>
  <c r="A86" i="197"/>
  <c r="N85" i="197"/>
  <c r="O85" i="197" s="1"/>
  <c r="U85" i="197" s="1"/>
  <c r="L85" i="197"/>
  <c r="K85" i="197"/>
  <c r="D85" i="197"/>
  <c r="A85" i="197"/>
  <c r="N84" i="197"/>
  <c r="O84" i="197" s="1"/>
  <c r="U84" i="197" s="1"/>
  <c r="L84" i="197"/>
  <c r="K84" i="197"/>
  <c r="D84" i="197"/>
  <c r="A84" i="197"/>
  <c r="N83" i="197"/>
  <c r="O83" i="197" s="1"/>
  <c r="U83" i="197" s="1"/>
  <c r="L83" i="197"/>
  <c r="K83" i="197"/>
  <c r="D83" i="197"/>
  <c r="A83" i="197"/>
  <c r="N82" i="197"/>
  <c r="O82" i="197" s="1"/>
  <c r="L82" i="197"/>
  <c r="K82" i="197"/>
  <c r="D82" i="197"/>
  <c r="A82" i="197"/>
  <c r="T81" i="197"/>
  <c r="S81" i="197"/>
  <c r="R81" i="197"/>
  <c r="Q81" i="197"/>
  <c r="P81" i="197"/>
  <c r="L81" i="197"/>
  <c r="K81" i="197"/>
  <c r="J81" i="197"/>
  <c r="I81" i="197"/>
  <c r="H81" i="197"/>
  <c r="G81" i="197"/>
  <c r="F81" i="197"/>
  <c r="E81" i="197"/>
  <c r="D81" i="197"/>
  <c r="A81" i="197"/>
  <c r="S80" i="197"/>
  <c r="N80" i="197"/>
  <c r="O80" i="197" s="1"/>
  <c r="U80" i="197" s="1"/>
  <c r="L80" i="197"/>
  <c r="K80" i="197"/>
  <c r="H80" i="197"/>
  <c r="D80" i="197"/>
  <c r="A80" i="197"/>
  <c r="N79" i="197"/>
  <c r="O79" i="197" s="1"/>
  <c r="U79" i="197" s="1"/>
  <c r="L79" i="197"/>
  <c r="K79" i="197"/>
  <c r="D79" i="197"/>
  <c r="A79" i="197"/>
  <c r="N78" i="197"/>
  <c r="O78" i="197" s="1"/>
  <c r="U78" i="197" s="1"/>
  <c r="L78" i="197"/>
  <c r="K78" i="197"/>
  <c r="D78" i="197"/>
  <c r="A78" i="197"/>
  <c r="S77" i="197"/>
  <c r="N77" i="197"/>
  <c r="O77" i="197" s="1"/>
  <c r="U77" i="197" s="1"/>
  <c r="L77" i="197"/>
  <c r="K77" i="197"/>
  <c r="H77" i="197"/>
  <c r="D77" i="197"/>
  <c r="A77" i="197"/>
  <c r="S76" i="197"/>
  <c r="N76" i="197"/>
  <c r="O76" i="197" s="1"/>
  <c r="U76" i="197" s="1"/>
  <c r="L76" i="197"/>
  <c r="K76" i="197"/>
  <c r="H76" i="197"/>
  <c r="D76" i="197"/>
  <c r="A76" i="197"/>
  <c r="N75" i="197"/>
  <c r="O75" i="197" s="1"/>
  <c r="U75" i="197" s="1"/>
  <c r="L75" i="197"/>
  <c r="K75" i="197"/>
  <c r="D75" i="197"/>
  <c r="A75" i="197"/>
  <c r="N74" i="197"/>
  <c r="O74" i="197" s="1"/>
  <c r="L74" i="197"/>
  <c r="K74" i="197"/>
  <c r="D74" i="197"/>
  <c r="A74" i="197"/>
  <c r="T73" i="197"/>
  <c r="S73" i="197"/>
  <c r="R73" i="197"/>
  <c r="Q73" i="197"/>
  <c r="P73" i="197"/>
  <c r="L73" i="197"/>
  <c r="K73" i="197"/>
  <c r="J73" i="197"/>
  <c r="I73" i="197"/>
  <c r="H73" i="197"/>
  <c r="G73" i="197"/>
  <c r="F73" i="197"/>
  <c r="E73" i="197"/>
  <c r="D73" i="197"/>
  <c r="A73" i="197"/>
  <c r="S72" i="197"/>
  <c r="O72" i="197"/>
  <c r="U72" i="197" s="1"/>
  <c r="N72" i="197"/>
  <c r="L72" i="197"/>
  <c r="K72" i="197"/>
  <c r="H72" i="197"/>
  <c r="D72" i="197"/>
  <c r="A72" i="197"/>
  <c r="N71" i="197"/>
  <c r="O71" i="197" s="1"/>
  <c r="U71" i="197" s="1"/>
  <c r="L71" i="197"/>
  <c r="K71" i="197"/>
  <c r="A71" i="197"/>
  <c r="N70" i="197"/>
  <c r="O70" i="197" s="1"/>
  <c r="L70" i="197"/>
  <c r="K70" i="197"/>
  <c r="D70" i="197"/>
  <c r="A70" i="197"/>
  <c r="T69" i="197"/>
  <c r="S69" i="197"/>
  <c r="R69" i="197"/>
  <c r="Q69" i="197"/>
  <c r="P69" i="197"/>
  <c r="L69" i="197"/>
  <c r="K69" i="197"/>
  <c r="J69" i="197"/>
  <c r="I69" i="197"/>
  <c r="H69" i="197"/>
  <c r="G69" i="197"/>
  <c r="F69" i="197"/>
  <c r="E69" i="197"/>
  <c r="D69" i="197"/>
  <c r="A69" i="197"/>
  <c r="N68" i="197"/>
  <c r="O68" i="197" s="1"/>
  <c r="U68" i="197" s="1"/>
  <c r="L68" i="197"/>
  <c r="K68" i="197"/>
  <c r="D68" i="197"/>
  <c r="A68" i="197"/>
  <c r="O67" i="197"/>
  <c r="O69" i="197" s="1"/>
  <c r="N67" i="197"/>
  <c r="L67" i="197"/>
  <c r="K67" i="197"/>
  <c r="D67" i="197"/>
  <c r="A67" i="197"/>
  <c r="T66" i="197"/>
  <c r="S66" i="197"/>
  <c r="R66" i="197"/>
  <c r="Q66" i="197"/>
  <c r="P66" i="197"/>
  <c r="L66" i="197"/>
  <c r="K66" i="197"/>
  <c r="J66" i="197"/>
  <c r="I66" i="197"/>
  <c r="H66" i="197"/>
  <c r="G66" i="197"/>
  <c r="F66" i="197"/>
  <c r="E66" i="197"/>
  <c r="D66" i="197"/>
  <c r="A66" i="197"/>
  <c r="N65" i="197"/>
  <c r="O65" i="197" s="1"/>
  <c r="U65" i="197" s="1"/>
  <c r="U66" i="197" s="1"/>
  <c r="C20" i="8" s="1"/>
  <c r="E20" i="8" s="1"/>
  <c r="G20" i="8" s="1"/>
  <c r="L65" i="197"/>
  <c r="K65" i="197"/>
  <c r="D65" i="197"/>
  <c r="A65" i="197"/>
  <c r="T64" i="197"/>
  <c r="S64" i="197"/>
  <c r="R64" i="197"/>
  <c r="Q64" i="197"/>
  <c r="P64" i="197"/>
  <c r="L64" i="197"/>
  <c r="K64" i="197"/>
  <c r="J64" i="197"/>
  <c r="I64" i="197"/>
  <c r="H64" i="197"/>
  <c r="G64" i="197"/>
  <c r="F64" i="197"/>
  <c r="E64" i="197"/>
  <c r="D64" i="197"/>
  <c r="A64" i="197"/>
  <c r="S63" i="197"/>
  <c r="N63" i="197"/>
  <c r="O63" i="197" s="1"/>
  <c r="U63" i="197" s="1"/>
  <c r="L63" i="197"/>
  <c r="K63" i="197"/>
  <c r="H63" i="197"/>
  <c r="D63" i="197"/>
  <c r="A63" i="197"/>
  <c r="N62" i="197"/>
  <c r="O62" i="197" s="1"/>
  <c r="U62" i="197" s="1"/>
  <c r="L62" i="197"/>
  <c r="K62" i="197"/>
  <c r="D62" i="197"/>
  <c r="A62" i="197"/>
  <c r="T61" i="197"/>
  <c r="N61" i="197"/>
  <c r="O61" i="197" s="1"/>
  <c r="L61" i="197"/>
  <c r="K61" i="197"/>
  <c r="J61" i="197"/>
  <c r="D61" i="197"/>
  <c r="A61" i="197"/>
  <c r="T60" i="197"/>
  <c r="S60" i="197"/>
  <c r="Q60" i="197"/>
  <c r="P60" i="197"/>
  <c r="L60" i="197"/>
  <c r="K60" i="197"/>
  <c r="J60" i="197"/>
  <c r="I60" i="197"/>
  <c r="H60" i="197"/>
  <c r="G60" i="197"/>
  <c r="F60" i="197"/>
  <c r="E60" i="197"/>
  <c r="D60" i="197"/>
  <c r="A60" i="197"/>
  <c r="N59" i="197"/>
  <c r="O59" i="197" s="1"/>
  <c r="U59" i="197" s="1"/>
  <c r="L59" i="197"/>
  <c r="K59" i="197"/>
  <c r="D59" i="197"/>
  <c r="A59" i="197"/>
  <c r="N58" i="197"/>
  <c r="O58" i="197" s="1"/>
  <c r="U58" i="197" s="1"/>
  <c r="L58" i="197"/>
  <c r="K58" i="197"/>
  <c r="I58" i="197"/>
  <c r="D58" i="197"/>
  <c r="A58" i="197"/>
  <c r="N57" i="197"/>
  <c r="O57" i="197" s="1"/>
  <c r="U57" i="197" s="1"/>
  <c r="L57" i="197"/>
  <c r="K57" i="197"/>
  <c r="D57" i="197"/>
  <c r="A57" i="197"/>
  <c r="N56" i="197"/>
  <c r="O56" i="197" s="1"/>
  <c r="U56" i="197" s="1"/>
  <c r="L56" i="197"/>
  <c r="K56" i="197"/>
  <c r="D56" i="197"/>
  <c r="A56" i="197"/>
  <c r="S55" i="197"/>
  <c r="N55" i="197"/>
  <c r="O55" i="197" s="1"/>
  <c r="U55" i="197" s="1"/>
  <c r="L55" i="197"/>
  <c r="K55" i="197"/>
  <c r="H55" i="197"/>
  <c r="D55" i="197"/>
  <c r="A55" i="197"/>
  <c r="O54" i="197"/>
  <c r="U54" i="197" s="1"/>
  <c r="N54" i="197"/>
  <c r="L54" i="197"/>
  <c r="K54" i="197"/>
  <c r="D54" i="197"/>
  <c r="A54" i="197"/>
  <c r="S53" i="197"/>
  <c r="O53" i="197"/>
  <c r="U53" i="197" s="1"/>
  <c r="N53" i="197"/>
  <c r="L53" i="197"/>
  <c r="K53" i="197"/>
  <c r="H53" i="197"/>
  <c r="D53" i="197"/>
  <c r="A53" i="197"/>
  <c r="N52" i="197"/>
  <c r="O52" i="197" s="1"/>
  <c r="U52" i="197" s="1"/>
  <c r="L52" i="197"/>
  <c r="K52" i="197"/>
  <c r="D52" i="197"/>
  <c r="A52" i="197"/>
  <c r="R51" i="197"/>
  <c r="R60" i="197" s="1"/>
  <c r="R159" i="197" s="1"/>
  <c r="R161" i="197" s="1"/>
  <c r="R163" i="197" s="1"/>
  <c r="O51" i="197"/>
  <c r="U51" i="197" s="1"/>
  <c r="N51" i="197"/>
  <c r="L51" i="197"/>
  <c r="K51" i="197"/>
  <c r="D51" i="197"/>
  <c r="A51" i="197"/>
  <c r="N50" i="197"/>
  <c r="O50" i="197" s="1"/>
  <c r="U50" i="197" s="1"/>
  <c r="L50" i="197"/>
  <c r="K50" i="197"/>
  <c r="D50" i="197"/>
  <c r="A50" i="197"/>
  <c r="O49" i="197"/>
  <c r="N49" i="197"/>
  <c r="L49" i="197"/>
  <c r="K49" i="197"/>
  <c r="D49" i="197"/>
  <c r="A49" i="197"/>
  <c r="T48" i="197"/>
  <c r="S48" i="197"/>
  <c r="R48" i="197"/>
  <c r="Q48" i="197"/>
  <c r="P48" i="197"/>
  <c r="L48" i="197"/>
  <c r="K48" i="197"/>
  <c r="J48" i="197"/>
  <c r="I48" i="197"/>
  <c r="H48" i="197"/>
  <c r="G48" i="197"/>
  <c r="F48" i="197"/>
  <c r="E48" i="197"/>
  <c r="D48" i="197"/>
  <c r="A48" i="197"/>
  <c r="S47" i="197"/>
  <c r="N47" i="197"/>
  <c r="O47" i="197" s="1"/>
  <c r="U47" i="197" s="1"/>
  <c r="L47" i="197"/>
  <c r="K47" i="197"/>
  <c r="H47" i="197"/>
  <c r="D47" i="197"/>
  <c r="A47" i="197"/>
  <c r="S46" i="197"/>
  <c r="O46" i="197"/>
  <c r="U46" i="197" s="1"/>
  <c r="N46" i="197"/>
  <c r="L46" i="197"/>
  <c r="K46" i="197"/>
  <c r="H46" i="197"/>
  <c r="D46" i="197"/>
  <c r="A46" i="197"/>
  <c r="S45" i="197"/>
  <c r="N45" i="197"/>
  <c r="O45" i="197" s="1"/>
  <c r="U45" i="197" s="1"/>
  <c r="L45" i="197"/>
  <c r="K45" i="197"/>
  <c r="H45" i="197"/>
  <c r="D45" i="197"/>
  <c r="A45" i="197"/>
  <c r="N44" i="197"/>
  <c r="O44" i="197" s="1"/>
  <c r="U44" i="197" s="1"/>
  <c r="L44" i="197"/>
  <c r="K44" i="197"/>
  <c r="D44" i="197"/>
  <c r="A44" i="197"/>
  <c r="N43" i="197"/>
  <c r="O43" i="197" s="1"/>
  <c r="U43" i="197" s="1"/>
  <c r="L43" i="197"/>
  <c r="K43" i="197"/>
  <c r="D43" i="197"/>
  <c r="A43" i="197"/>
  <c r="N42" i="197"/>
  <c r="O42" i="197" s="1"/>
  <c r="U42" i="197" s="1"/>
  <c r="L42" i="197"/>
  <c r="K42" i="197"/>
  <c r="D42" i="197"/>
  <c r="A42" i="197"/>
  <c r="N41" i="197"/>
  <c r="O41" i="197" s="1"/>
  <c r="U41" i="197" s="1"/>
  <c r="L41" i="197"/>
  <c r="K41" i="197"/>
  <c r="I41" i="197"/>
  <c r="D41" i="197"/>
  <c r="A41" i="197"/>
  <c r="N40" i="197"/>
  <c r="O40" i="197" s="1"/>
  <c r="L40" i="197"/>
  <c r="K40" i="197"/>
  <c r="D40" i="197"/>
  <c r="A40" i="197"/>
  <c r="T39" i="197"/>
  <c r="S39" i="197"/>
  <c r="R39" i="197"/>
  <c r="Q39" i="197"/>
  <c r="P39" i="197"/>
  <c r="L39" i="197"/>
  <c r="K39" i="197"/>
  <c r="J39" i="197"/>
  <c r="I39" i="197"/>
  <c r="H39" i="197"/>
  <c r="G39" i="197"/>
  <c r="F39" i="197"/>
  <c r="E39" i="197"/>
  <c r="D39" i="197"/>
  <c r="A39" i="197"/>
  <c r="O38" i="197"/>
  <c r="O39" i="197" s="1"/>
  <c r="N38" i="197"/>
  <c r="L38" i="197"/>
  <c r="K38" i="197"/>
  <c r="D38" i="197"/>
  <c r="A38" i="197"/>
  <c r="T37" i="197"/>
  <c r="S37" i="197"/>
  <c r="R37" i="197"/>
  <c r="Q37" i="197"/>
  <c r="P37" i="197"/>
  <c r="L37" i="197"/>
  <c r="K37" i="197"/>
  <c r="J37" i="197"/>
  <c r="I37" i="197"/>
  <c r="H37" i="197"/>
  <c r="G37" i="197"/>
  <c r="F37" i="197"/>
  <c r="E37" i="197"/>
  <c r="D37" i="197"/>
  <c r="A37" i="197"/>
  <c r="O36" i="197"/>
  <c r="U36" i="197" s="1"/>
  <c r="N36" i="197"/>
  <c r="L36" i="197"/>
  <c r="K36" i="197"/>
  <c r="D36" i="197"/>
  <c r="A36" i="197"/>
  <c r="N35" i="197"/>
  <c r="O35" i="197" s="1"/>
  <c r="L35" i="197"/>
  <c r="K35" i="197"/>
  <c r="D35" i="197"/>
  <c r="A35" i="197"/>
  <c r="T34" i="197"/>
  <c r="S34" i="197"/>
  <c r="R34" i="197"/>
  <c r="Q34" i="197"/>
  <c r="P34" i="197"/>
  <c r="L34" i="197"/>
  <c r="K34" i="197"/>
  <c r="J34" i="197"/>
  <c r="I34" i="197"/>
  <c r="H34" i="197"/>
  <c r="G34" i="197"/>
  <c r="F34" i="197"/>
  <c r="E34" i="197"/>
  <c r="D34" i="197"/>
  <c r="A34" i="197"/>
  <c r="N33" i="197"/>
  <c r="O33" i="197" s="1"/>
  <c r="U33" i="197" s="1"/>
  <c r="L33" i="197"/>
  <c r="K33" i="197"/>
  <c r="D33" i="197"/>
  <c r="A33" i="197"/>
  <c r="N32" i="197"/>
  <c r="O32" i="197" s="1"/>
  <c r="U32" i="197" s="1"/>
  <c r="L32" i="197"/>
  <c r="K32" i="197"/>
  <c r="I32" i="197"/>
  <c r="D32" i="197"/>
  <c r="A32" i="197"/>
  <c r="O31" i="197"/>
  <c r="U31" i="197" s="1"/>
  <c r="N31" i="197"/>
  <c r="L31" i="197"/>
  <c r="K31" i="197"/>
  <c r="D31" i="197"/>
  <c r="A31" i="197"/>
  <c r="N30" i="197"/>
  <c r="O30" i="197" s="1"/>
  <c r="U30" i="197" s="1"/>
  <c r="L30" i="197"/>
  <c r="K30" i="197"/>
  <c r="D30" i="197"/>
  <c r="A30" i="197"/>
  <c r="O29" i="197"/>
  <c r="U29" i="197" s="1"/>
  <c r="N29" i="197"/>
  <c r="L29" i="197"/>
  <c r="K29" i="197"/>
  <c r="D29" i="197"/>
  <c r="A29" i="197"/>
  <c r="N28" i="197"/>
  <c r="O28" i="197" s="1"/>
  <c r="U28" i="197" s="1"/>
  <c r="L28" i="197"/>
  <c r="D28" i="197"/>
  <c r="A28" i="197"/>
  <c r="N27" i="197"/>
  <c r="O27" i="197" s="1"/>
  <c r="U27" i="197" s="1"/>
  <c r="L27" i="197"/>
  <c r="D27" i="197"/>
  <c r="A27" i="197"/>
  <c r="S26" i="197"/>
  <c r="N26" i="197"/>
  <c r="O26" i="197" s="1"/>
  <c r="U26" i="197" s="1"/>
  <c r="L26" i="197"/>
  <c r="K26" i="197"/>
  <c r="H26" i="197"/>
  <c r="D26" i="197"/>
  <c r="A26" i="197"/>
  <c r="T25" i="197"/>
  <c r="S25" i="197"/>
  <c r="R25" i="197"/>
  <c r="Q25" i="197"/>
  <c r="P25" i="197"/>
  <c r="L25" i="197"/>
  <c r="K25" i="197"/>
  <c r="J25" i="197"/>
  <c r="I25" i="197"/>
  <c r="H25" i="197"/>
  <c r="G25" i="197"/>
  <c r="F25" i="197"/>
  <c r="E25" i="197"/>
  <c r="D25" i="197"/>
  <c r="A25" i="197"/>
  <c r="N24" i="197"/>
  <c r="O24" i="197" s="1"/>
  <c r="U24" i="197" s="1"/>
  <c r="L24" i="197"/>
  <c r="K24" i="197"/>
  <c r="D24" i="197"/>
  <c r="A24" i="197"/>
  <c r="S23" i="197"/>
  <c r="N23" i="197"/>
  <c r="O23" i="197" s="1"/>
  <c r="L23" i="197"/>
  <c r="K23" i="197"/>
  <c r="H23" i="197"/>
  <c r="D23" i="197"/>
  <c r="A23" i="197"/>
  <c r="T22" i="197"/>
  <c r="S22" i="197"/>
  <c r="R22" i="197"/>
  <c r="Q22" i="197"/>
  <c r="P22" i="197"/>
  <c r="P159" i="197" s="1"/>
  <c r="P161" i="197" s="1"/>
  <c r="P163" i="197" s="1"/>
  <c r="L22" i="197"/>
  <c r="K22" i="197"/>
  <c r="J22" i="197"/>
  <c r="I22" i="197"/>
  <c r="H22" i="197"/>
  <c r="G22" i="197"/>
  <c r="F22" i="197"/>
  <c r="E22" i="197"/>
  <c r="D22" i="197"/>
  <c r="A22" i="197"/>
  <c r="N21" i="197"/>
  <c r="O21" i="197" s="1"/>
  <c r="L21" i="197"/>
  <c r="K21" i="197"/>
  <c r="D21" i="197"/>
  <c r="A21" i="197"/>
  <c r="T20" i="197"/>
  <c r="S20" i="197"/>
  <c r="R20" i="197"/>
  <c r="Q20" i="197"/>
  <c r="P20" i="197"/>
  <c r="N20" i="197"/>
  <c r="L20" i="197"/>
  <c r="K20" i="197"/>
  <c r="J20" i="197"/>
  <c r="I20" i="197"/>
  <c r="H20" i="197"/>
  <c r="G20" i="197"/>
  <c r="F20" i="197"/>
  <c r="E20" i="197"/>
  <c r="D20" i="197"/>
  <c r="A20" i="197"/>
  <c r="O19" i="197"/>
  <c r="U19" i="197" s="1"/>
  <c r="N19" i="197"/>
  <c r="L19" i="197"/>
  <c r="D19" i="197"/>
  <c r="A19" i="197"/>
  <c r="U18" i="197"/>
  <c r="O18" i="197"/>
  <c r="N18" i="197"/>
  <c r="L18" i="197"/>
  <c r="K18" i="197"/>
  <c r="D18" i="197"/>
  <c r="A18" i="197"/>
  <c r="N17" i="197"/>
  <c r="O17" i="197" s="1"/>
  <c r="U17" i="197" s="1"/>
  <c r="L17" i="197"/>
  <c r="K17" i="197"/>
  <c r="D17" i="197"/>
  <c r="A17" i="197"/>
  <c r="O16" i="197"/>
  <c r="U16" i="197" s="1"/>
  <c r="N16" i="197"/>
  <c r="L16" i="197"/>
  <c r="K16" i="197"/>
  <c r="D16" i="197"/>
  <c r="A16" i="197"/>
  <c r="N15" i="197"/>
  <c r="O15" i="197" s="1"/>
  <c r="L15" i="197"/>
  <c r="K15" i="197"/>
  <c r="D15" i="197"/>
  <c r="A15" i="197"/>
  <c r="T14" i="197"/>
  <c r="S14" i="197"/>
  <c r="R14" i="197"/>
  <c r="Q14" i="197"/>
  <c r="P14" i="197"/>
  <c r="L14" i="197"/>
  <c r="K14" i="197"/>
  <c r="J14" i="197"/>
  <c r="I14" i="197"/>
  <c r="H14" i="197"/>
  <c r="G14" i="197"/>
  <c r="F14" i="197"/>
  <c r="E14" i="197"/>
  <c r="D14" i="197"/>
  <c r="A14" i="197"/>
  <c r="N13" i="197"/>
  <c r="O13" i="197" s="1"/>
  <c r="U13" i="197" s="1"/>
  <c r="L13" i="197"/>
  <c r="K13" i="197"/>
  <c r="D13" i="197"/>
  <c r="A13" i="197"/>
  <c r="O12" i="197"/>
  <c r="U12" i="197" s="1"/>
  <c r="N12" i="197"/>
  <c r="L12" i="197"/>
  <c r="K12" i="197"/>
  <c r="D12" i="197"/>
  <c r="A12" i="197"/>
  <c r="U11" i="197"/>
  <c r="O11" i="197"/>
  <c r="N11" i="197"/>
  <c r="L11" i="197"/>
  <c r="K11" i="197"/>
  <c r="D11" i="197"/>
  <c r="A11" i="197"/>
  <c r="N10" i="197"/>
  <c r="O10" i="197" s="1"/>
  <c r="U10" i="197" s="1"/>
  <c r="L10" i="197"/>
  <c r="K10" i="197"/>
  <c r="D10" i="197"/>
  <c r="A10" i="197"/>
  <c r="N9" i="197"/>
  <c r="O9" i="197" s="1"/>
  <c r="U9" i="197" s="1"/>
  <c r="L9" i="197"/>
  <c r="D9" i="197"/>
  <c r="A9" i="197"/>
  <c r="N8" i="197"/>
  <c r="O8" i="197" s="1"/>
  <c r="U8" i="197" s="1"/>
  <c r="L8" i="197"/>
  <c r="K8" i="197"/>
  <c r="D8" i="197"/>
  <c r="A8" i="197"/>
  <c r="N7" i="197"/>
  <c r="O7" i="197" s="1"/>
  <c r="U7" i="197" s="1"/>
  <c r="L7" i="197"/>
  <c r="K7" i="197"/>
  <c r="D7" i="197"/>
  <c r="AD107" i="184"/>
  <c r="AB107" i="184"/>
  <c r="Z107" i="184"/>
  <c r="W107" i="184"/>
  <c r="U107" i="184"/>
  <c r="S107" i="184"/>
  <c r="L107" i="184"/>
  <c r="AD105" i="184"/>
  <c r="Z105" i="184"/>
  <c r="W105" i="184"/>
  <c r="S105" i="184"/>
  <c r="P105" i="184"/>
  <c r="L105" i="184"/>
  <c r="AM104" i="184"/>
  <c r="AK104" i="184"/>
  <c r="AH104" i="184"/>
  <c r="AF104" i="184"/>
  <c r="I104" i="184"/>
  <c r="G104" i="184"/>
  <c r="D104" i="184"/>
  <c r="Z103" i="184"/>
  <c r="S103" i="184"/>
  <c r="L103" i="184"/>
  <c r="AK102" i="184"/>
  <c r="AF102" i="184"/>
  <c r="Z102" i="184"/>
  <c r="Y102" i="184"/>
  <c r="S102" i="184"/>
  <c r="R102" i="184"/>
  <c r="L102" i="184"/>
  <c r="K102" i="184"/>
  <c r="G102" i="184"/>
  <c r="D102" i="184"/>
  <c r="AK101" i="184"/>
  <c r="AF101" i="184"/>
  <c r="G101" i="184"/>
  <c r="D101" i="184"/>
  <c r="AD100" i="184"/>
  <c r="AB100" i="184"/>
  <c r="Z100" i="184"/>
  <c r="W100" i="184"/>
  <c r="U100" i="184"/>
  <c r="S100" i="184"/>
  <c r="L100" i="184"/>
  <c r="AB95" i="184"/>
  <c r="Z95" i="184"/>
  <c r="U95" i="184"/>
  <c r="S95" i="184"/>
  <c r="N95" i="184"/>
  <c r="L95" i="184"/>
  <c r="AM94" i="184"/>
  <c r="AK94" i="184"/>
  <c r="AJ94" i="184"/>
  <c r="AH94" i="184"/>
  <c r="AF94" i="184"/>
  <c r="AE94" i="184"/>
  <c r="H94" i="184"/>
  <c r="G94" i="184"/>
  <c r="AL92" i="184"/>
  <c r="AK92" i="184"/>
  <c r="AJ92" i="184"/>
  <c r="AG92" i="184"/>
  <c r="AF92" i="184"/>
  <c r="AE92" i="184"/>
  <c r="AB92" i="184"/>
  <c r="Z92" i="184"/>
  <c r="Y92" i="184"/>
  <c r="U92" i="184"/>
  <c r="S92" i="184"/>
  <c r="R92" i="184"/>
  <c r="N92" i="184"/>
  <c r="L92" i="184"/>
  <c r="K92" i="184"/>
  <c r="I92" i="184"/>
  <c r="H92" i="184"/>
  <c r="G92" i="184"/>
  <c r="D92" i="184"/>
  <c r="AL91" i="184"/>
  <c r="AK91" i="184"/>
  <c r="AJ91" i="184"/>
  <c r="AG91" i="184"/>
  <c r="AF91" i="184"/>
  <c r="AE91" i="184"/>
  <c r="AB91" i="184"/>
  <c r="Z91" i="184"/>
  <c r="Y91" i="184"/>
  <c r="U91" i="184"/>
  <c r="S91" i="184"/>
  <c r="R91" i="184"/>
  <c r="N91" i="184"/>
  <c r="L91" i="184"/>
  <c r="K91" i="184"/>
  <c r="H91" i="184"/>
  <c r="G91" i="184"/>
  <c r="F91" i="184"/>
  <c r="D91" i="184"/>
  <c r="AL90" i="184"/>
  <c r="AK90" i="184"/>
  <c r="AJ90" i="184"/>
  <c r="AG90" i="184"/>
  <c r="AF90" i="184"/>
  <c r="AE90" i="184"/>
  <c r="AB90" i="184"/>
  <c r="Z90" i="184"/>
  <c r="Y90" i="184"/>
  <c r="U90" i="184"/>
  <c r="S90" i="184"/>
  <c r="R90" i="184"/>
  <c r="N90" i="184"/>
  <c r="L90" i="184"/>
  <c r="K90" i="184"/>
  <c r="H90" i="184"/>
  <c r="G90" i="184"/>
  <c r="F90" i="184"/>
  <c r="D90" i="184"/>
  <c r="AL89" i="184"/>
  <c r="AK89" i="184"/>
  <c r="AJ89" i="184"/>
  <c r="AG89" i="184"/>
  <c r="AF89" i="184"/>
  <c r="AE89" i="184"/>
  <c r="AB89" i="184"/>
  <c r="Z89" i="184"/>
  <c r="Y89" i="184"/>
  <c r="U89" i="184"/>
  <c r="S89" i="184"/>
  <c r="R89" i="184"/>
  <c r="N89" i="184"/>
  <c r="L89" i="184"/>
  <c r="K89" i="184"/>
  <c r="H89" i="184"/>
  <c r="G89" i="184"/>
  <c r="F89" i="184"/>
  <c r="D89" i="184"/>
  <c r="AL88" i="184"/>
  <c r="AK88" i="184"/>
  <c r="AJ88" i="184"/>
  <c r="AG88" i="184"/>
  <c r="AF88" i="184"/>
  <c r="AE88" i="184"/>
  <c r="AB88" i="184"/>
  <c r="Z88" i="184"/>
  <c r="U88" i="184"/>
  <c r="S88" i="184"/>
  <c r="N88" i="184"/>
  <c r="L88" i="184"/>
  <c r="H88" i="184"/>
  <c r="G88" i="184"/>
  <c r="F88" i="184"/>
  <c r="D88" i="184"/>
  <c r="AL87" i="184"/>
  <c r="AK87" i="184"/>
  <c r="AJ87" i="184"/>
  <c r="AG87" i="184"/>
  <c r="AF87" i="184"/>
  <c r="AE87" i="184"/>
  <c r="AB87" i="184"/>
  <c r="Z87" i="184"/>
  <c r="Y87" i="184"/>
  <c r="U87" i="184"/>
  <c r="S87" i="184"/>
  <c r="R87" i="184"/>
  <c r="N87" i="184"/>
  <c r="L87" i="184"/>
  <c r="K87" i="184"/>
  <c r="H87" i="184"/>
  <c r="G87" i="184"/>
  <c r="F87" i="184"/>
  <c r="D87" i="184"/>
  <c r="AB86" i="184"/>
  <c r="Z86" i="184"/>
  <c r="U86" i="184"/>
  <c r="S86" i="184"/>
  <c r="L86" i="184"/>
  <c r="AB85" i="184"/>
  <c r="Z85" i="184"/>
  <c r="U85" i="184"/>
  <c r="S85" i="184"/>
  <c r="L85" i="184"/>
  <c r="Y81" i="184"/>
  <c r="R81" i="184"/>
  <c r="AD69" i="184"/>
  <c r="AB69" i="184"/>
  <c r="Z69" i="184"/>
  <c r="W69" i="184"/>
  <c r="U69" i="184"/>
  <c r="S69" i="184"/>
  <c r="L69" i="184"/>
  <c r="AD67" i="184"/>
  <c r="Z67" i="184"/>
  <c r="W67" i="184"/>
  <c r="S67" i="184"/>
  <c r="P67" i="184"/>
  <c r="L67" i="184"/>
  <c r="AM66" i="184"/>
  <c r="AK66" i="184"/>
  <c r="AH66" i="184"/>
  <c r="AF66" i="184"/>
  <c r="I66" i="184"/>
  <c r="G66" i="184"/>
  <c r="D66" i="184"/>
  <c r="Z65" i="184"/>
  <c r="S65" i="184"/>
  <c r="L65" i="184"/>
  <c r="AK64" i="184"/>
  <c r="AF64" i="184"/>
  <c r="Z64" i="184"/>
  <c r="Y64" i="184"/>
  <c r="S64" i="184"/>
  <c r="R64" i="184"/>
  <c r="L64" i="184"/>
  <c r="K64" i="184"/>
  <c r="G64" i="184"/>
  <c r="D64" i="184"/>
  <c r="AK63" i="184"/>
  <c r="AF63" i="184"/>
  <c r="G63" i="184"/>
  <c r="D63" i="184"/>
  <c r="AD62" i="184"/>
  <c r="AB62" i="184"/>
  <c r="Z62" i="184"/>
  <c r="W62" i="184"/>
  <c r="U62" i="184"/>
  <c r="S62" i="184"/>
  <c r="L62" i="184"/>
  <c r="AB57" i="184"/>
  <c r="Z57" i="184"/>
  <c r="U57" i="184"/>
  <c r="S57" i="184"/>
  <c r="N57" i="184"/>
  <c r="L57" i="184"/>
  <c r="AM56" i="184"/>
  <c r="AK56" i="184"/>
  <c r="AJ56" i="184"/>
  <c r="AH56" i="184"/>
  <c r="AF56" i="184"/>
  <c r="AE56" i="184"/>
  <c r="H56" i="184"/>
  <c r="G56" i="184"/>
  <c r="AL55" i="184"/>
  <c r="AK55" i="184"/>
  <c r="AJ55" i="184"/>
  <c r="AG55" i="184"/>
  <c r="AF55" i="184"/>
  <c r="AE55" i="184"/>
  <c r="H55" i="184"/>
  <c r="G55" i="184"/>
  <c r="D55" i="184"/>
  <c r="AL54" i="184"/>
  <c r="AK54" i="184"/>
  <c r="AJ54" i="184"/>
  <c r="AG54" i="184"/>
  <c r="AF54" i="184"/>
  <c r="AE54" i="184"/>
  <c r="AB54" i="184"/>
  <c r="Z54" i="184"/>
  <c r="Y54" i="184"/>
  <c r="U54" i="184"/>
  <c r="S54" i="184"/>
  <c r="R54" i="184"/>
  <c r="N54" i="184"/>
  <c r="L54" i="184"/>
  <c r="K54" i="184"/>
  <c r="I54" i="184"/>
  <c r="H54" i="184"/>
  <c r="G54" i="184"/>
  <c r="D54" i="184"/>
  <c r="AL53" i="184"/>
  <c r="AK53" i="184"/>
  <c r="AJ53" i="184"/>
  <c r="AG53" i="184"/>
  <c r="AF53" i="184"/>
  <c r="AE53" i="184"/>
  <c r="AB53" i="184"/>
  <c r="Z53" i="184"/>
  <c r="Y53" i="184"/>
  <c r="U53" i="184"/>
  <c r="S53" i="184"/>
  <c r="R53" i="184"/>
  <c r="N53" i="184"/>
  <c r="L53" i="184"/>
  <c r="K53" i="184"/>
  <c r="H53" i="184"/>
  <c r="G53" i="184"/>
  <c r="F53" i="184"/>
  <c r="D53" i="184"/>
  <c r="AL52" i="184"/>
  <c r="AK52" i="184"/>
  <c r="AJ52" i="184"/>
  <c r="AG52" i="184"/>
  <c r="AF52" i="184"/>
  <c r="AE52" i="184"/>
  <c r="AB52" i="184"/>
  <c r="Z52" i="184"/>
  <c r="Y52" i="184"/>
  <c r="U52" i="184"/>
  <c r="S52" i="184"/>
  <c r="R52" i="184"/>
  <c r="N52" i="184"/>
  <c r="L52" i="184"/>
  <c r="K52" i="184"/>
  <c r="H52" i="184"/>
  <c r="G52" i="184"/>
  <c r="F52" i="184"/>
  <c r="D52" i="184"/>
  <c r="AL51" i="184"/>
  <c r="AK51" i="184"/>
  <c r="AJ51" i="184"/>
  <c r="AG51" i="184"/>
  <c r="AF51" i="184"/>
  <c r="AE51" i="184"/>
  <c r="AB51" i="184"/>
  <c r="Z51" i="184"/>
  <c r="Y51" i="184"/>
  <c r="U51" i="184"/>
  <c r="S51" i="184"/>
  <c r="R51" i="184"/>
  <c r="N51" i="184"/>
  <c r="L51" i="184"/>
  <c r="K51" i="184"/>
  <c r="H51" i="184"/>
  <c r="G51" i="184"/>
  <c r="F51" i="184"/>
  <c r="D51" i="184"/>
  <c r="AL50" i="184"/>
  <c r="AK50" i="184"/>
  <c r="AJ50" i="184"/>
  <c r="AG50" i="184"/>
  <c r="AF50" i="184"/>
  <c r="AE50" i="184"/>
  <c r="AB50" i="184"/>
  <c r="Z50" i="184"/>
  <c r="U50" i="184"/>
  <c r="S50" i="184"/>
  <c r="N50" i="184"/>
  <c r="L50" i="184"/>
  <c r="H50" i="184"/>
  <c r="G50" i="184"/>
  <c r="F50" i="184"/>
  <c r="D50" i="184"/>
  <c r="AL49" i="184"/>
  <c r="AK49" i="184"/>
  <c r="AJ49" i="184"/>
  <c r="AG49" i="184"/>
  <c r="AF49" i="184"/>
  <c r="AE49" i="184"/>
  <c r="AB49" i="184"/>
  <c r="Z49" i="184"/>
  <c r="Y49" i="184"/>
  <c r="U49" i="184"/>
  <c r="S49" i="184"/>
  <c r="R49" i="184"/>
  <c r="N49" i="184"/>
  <c r="L49" i="184"/>
  <c r="K49" i="184"/>
  <c r="H49" i="184"/>
  <c r="G49" i="184"/>
  <c r="F49" i="184"/>
  <c r="D49" i="184"/>
  <c r="AB48" i="184"/>
  <c r="Z48" i="184"/>
  <c r="U48" i="184"/>
  <c r="S48" i="184"/>
  <c r="L48" i="184"/>
  <c r="AB47" i="184"/>
  <c r="Z47" i="184"/>
  <c r="U47" i="184"/>
  <c r="S47" i="184"/>
  <c r="L47" i="184"/>
  <c r="Y43" i="184"/>
  <c r="R43" i="184"/>
  <c r="AD31" i="184"/>
  <c r="AB31" i="184"/>
  <c r="Z31" i="184"/>
  <c r="W31" i="184"/>
  <c r="U31" i="184"/>
  <c r="S31" i="184"/>
  <c r="L31" i="184"/>
  <c r="AD29" i="184"/>
  <c r="Z29" i="184"/>
  <c r="W29" i="184"/>
  <c r="S29" i="184"/>
  <c r="P29" i="184"/>
  <c r="L29" i="184"/>
  <c r="AM28" i="184"/>
  <c r="AK28" i="184"/>
  <c r="AH28" i="184"/>
  <c r="AF28" i="184"/>
  <c r="I28" i="184"/>
  <c r="G28" i="184"/>
  <c r="D28" i="184"/>
  <c r="Z27" i="184"/>
  <c r="S27" i="184"/>
  <c r="L27" i="184"/>
  <c r="AK26" i="184"/>
  <c r="AF26" i="184"/>
  <c r="Z26" i="184"/>
  <c r="Y26" i="184"/>
  <c r="S26" i="184"/>
  <c r="R26" i="184"/>
  <c r="L26" i="184"/>
  <c r="K26" i="184"/>
  <c r="G26" i="184"/>
  <c r="D26" i="184"/>
  <c r="AK25" i="184"/>
  <c r="AF25" i="184"/>
  <c r="G25" i="184"/>
  <c r="D25" i="184"/>
  <c r="AD24" i="184"/>
  <c r="AB24" i="184"/>
  <c r="Z24" i="184"/>
  <c r="W24" i="184"/>
  <c r="U24" i="184"/>
  <c r="S24" i="184"/>
  <c r="L24" i="184"/>
  <c r="AB19" i="184"/>
  <c r="Z19" i="184"/>
  <c r="U19" i="184"/>
  <c r="S19" i="184"/>
  <c r="N19" i="184"/>
  <c r="L19" i="184"/>
  <c r="AM18" i="184"/>
  <c r="AK18" i="184"/>
  <c r="AJ18" i="184"/>
  <c r="AH18" i="184"/>
  <c r="AF18" i="184"/>
  <c r="AE18" i="184"/>
  <c r="H18" i="184"/>
  <c r="G18" i="184"/>
  <c r="F18" i="184"/>
  <c r="C18" i="184"/>
  <c r="AL16" i="184"/>
  <c r="AK16" i="184"/>
  <c r="AJ16" i="184"/>
  <c r="AG16" i="184"/>
  <c r="AF16" i="184"/>
  <c r="AE16" i="184"/>
  <c r="AB16" i="184"/>
  <c r="Z16" i="184"/>
  <c r="Y16" i="184"/>
  <c r="U16" i="184"/>
  <c r="S16" i="184"/>
  <c r="R16" i="184"/>
  <c r="N16" i="184"/>
  <c r="L16" i="184"/>
  <c r="K16" i="184"/>
  <c r="I16" i="184"/>
  <c r="H16" i="184"/>
  <c r="G16" i="184"/>
  <c r="F16" i="184"/>
  <c r="D16" i="184"/>
  <c r="C16" i="184"/>
  <c r="AL15" i="184"/>
  <c r="AK15" i="184"/>
  <c r="AJ15" i="184"/>
  <c r="AG15" i="184"/>
  <c r="AF15" i="184"/>
  <c r="AE15" i="184"/>
  <c r="AB15" i="184"/>
  <c r="Z15" i="184"/>
  <c r="Y15" i="184"/>
  <c r="U15" i="184"/>
  <c r="S15" i="184"/>
  <c r="R15" i="184"/>
  <c r="N15" i="184"/>
  <c r="L15" i="184"/>
  <c r="K15" i="184"/>
  <c r="H15" i="184"/>
  <c r="G15" i="184"/>
  <c r="F15" i="184"/>
  <c r="D15" i="184"/>
  <c r="C15" i="184"/>
  <c r="AL14" i="184"/>
  <c r="AK14" i="184"/>
  <c r="AJ14" i="184"/>
  <c r="AG14" i="184"/>
  <c r="AF14" i="184"/>
  <c r="AE14" i="184"/>
  <c r="AB14" i="184"/>
  <c r="Z14" i="184"/>
  <c r="Y14" i="184"/>
  <c r="U14" i="184"/>
  <c r="S14" i="184"/>
  <c r="R14" i="184"/>
  <c r="N14" i="184"/>
  <c r="L14" i="184"/>
  <c r="K14" i="184"/>
  <c r="H14" i="184"/>
  <c r="G14" i="184"/>
  <c r="F14" i="184"/>
  <c r="D14" i="184"/>
  <c r="C14" i="184"/>
  <c r="AL13" i="184"/>
  <c r="AK13" i="184"/>
  <c r="AJ13" i="184"/>
  <c r="AG13" i="184"/>
  <c r="AF13" i="184"/>
  <c r="AE13" i="184"/>
  <c r="AB13" i="184"/>
  <c r="Z13" i="184"/>
  <c r="Y13" i="184"/>
  <c r="U13" i="184"/>
  <c r="S13" i="184"/>
  <c r="R13" i="184"/>
  <c r="N13" i="184"/>
  <c r="L13" i="184"/>
  <c r="K13" i="184"/>
  <c r="H13" i="184"/>
  <c r="G13" i="184"/>
  <c r="F13" i="184"/>
  <c r="D13" i="184"/>
  <c r="C13" i="184"/>
  <c r="AL12" i="184"/>
  <c r="AK12" i="184"/>
  <c r="AJ12" i="184"/>
  <c r="AG12" i="184"/>
  <c r="AF12" i="184"/>
  <c r="AE12" i="184"/>
  <c r="AB12" i="184"/>
  <c r="Z12" i="184"/>
  <c r="U12" i="184"/>
  <c r="S12" i="184"/>
  <c r="N12" i="184"/>
  <c r="L12" i="184"/>
  <c r="H12" i="184"/>
  <c r="G12" i="184"/>
  <c r="F12" i="184"/>
  <c r="D12" i="184"/>
  <c r="C12" i="184"/>
  <c r="AL11" i="184"/>
  <c r="AK11" i="184"/>
  <c r="AJ11" i="184"/>
  <c r="AG11" i="184"/>
  <c r="AF11" i="184"/>
  <c r="AE11" i="184"/>
  <c r="AB11" i="184"/>
  <c r="Z11" i="184"/>
  <c r="Y11" i="184"/>
  <c r="U11" i="184"/>
  <c r="S11" i="184"/>
  <c r="R11" i="184"/>
  <c r="N11" i="184"/>
  <c r="L11" i="184"/>
  <c r="K11" i="184"/>
  <c r="H11" i="184"/>
  <c r="G11" i="184"/>
  <c r="F11" i="184"/>
  <c r="D11" i="184"/>
  <c r="C11" i="184"/>
  <c r="AB10" i="184"/>
  <c r="Z10" i="184"/>
  <c r="U10" i="184"/>
  <c r="S10" i="184"/>
  <c r="L10" i="184"/>
  <c r="AB9" i="184"/>
  <c r="Z9" i="184"/>
  <c r="U9" i="184"/>
  <c r="S9" i="184"/>
  <c r="L9" i="184"/>
  <c r="Y5" i="184"/>
  <c r="R5" i="184"/>
  <c r="AQ86" i="207"/>
  <c r="AP86" i="207"/>
  <c r="AO86" i="207"/>
  <c r="AQ85" i="207"/>
  <c r="AP85" i="207"/>
  <c r="AO85" i="207"/>
  <c r="AQ84" i="207"/>
  <c r="AP84" i="207"/>
  <c r="AO84" i="207"/>
  <c r="AQ83" i="207"/>
  <c r="AP83" i="207"/>
  <c r="AO83" i="207"/>
  <c r="AQ82" i="207"/>
  <c r="AP82" i="207"/>
  <c r="AO82" i="207"/>
  <c r="AQ81" i="207"/>
  <c r="AP81" i="207"/>
  <c r="AO81" i="207"/>
  <c r="AQ79" i="207"/>
  <c r="AP79" i="207"/>
  <c r="AO79" i="207"/>
  <c r="AQ78" i="207"/>
  <c r="AP78" i="207"/>
  <c r="AO78" i="207"/>
  <c r="AQ73" i="207"/>
  <c r="AP73" i="207"/>
  <c r="AO73" i="207"/>
  <c r="AQ72" i="207"/>
  <c r="AP72" i="207"/>
  <c r="AO72" i="207"/>
  <c r="AM68" i="207"/>
  <c r="AL68" i="207"/>
  <c r="AK68" i="207"/>
  <c r="AJ68" i="207"/>
  <c r="AI68" i="207"/>
  <c r="AH68" i="207"/>
  <c r="AG68" i="207"/>
  <c r="AF68" i="207"/>
  <c r="AE68" i="207"/>
  <c r="AD68" i="207"/>
  <c r="AC68" i="207"/>
  <c r="AB68" i="207"/>
  <c r="AA68" i="207"/>
  <c r="Z68" i="207"/>
  <c r="Y68" i="207"/>
  <c r="X68" i="207"/>
  <c r="W68" i="207"/>
  <c r="V68" i="207"/>
  <c r="U68" i="207"/>
  <c r="T68" i="207"/>
  <c r="S68" i="207"/>
  <c r="R68" i="207"/>
  <c r="Q68" i="207"/>
  <c r="P68" i="207"/>
  <c r="O68" i="207"/>
  <c r="N68" i="207"/>
  <c r="M68" i="207"/>
  <c r="L68" i="207"/>
  <c r="K68" i="207"/>
  <c r="J68" i="207"/>
  <c r="I68" i="207"/>
  <c r="H68" i="207"/>
  <c r="G68" i="207"/>
  <c r="F68" i="207"/>
  <c r="E68" i="207"/>
  <c r="D68" i="207"/>
  <c r="AQ67" i="207"/>
  <c r="AP67" i="207"/>
  <c r="AO67" i="207"/>
  <c r="AQ66" i="207"/>
  <c r="AP66" i="207"/>
  <c r="AO66" i="207"/>
  <c r="AM63" i="207"/>
  <c r="AL63" i="207"/>
  <c r="AK63" i="207"/>
  <c r="AJ63" i="207"/>
  <c r="AI63" i="207"/>
  <c r="AH63" i="207"/>
  <c r="AG63" i="207"/>
  <c r="AF63" i="207"/>
  <c r="AE63" i="207"/>
  <c r="AD63" i="207"/>
  <c r="AC63" i="207"/>
  <c r="AB63" i="207"/>
  <c r="AA63" i="207"/>
  <c r="Z63" i="207"/>
  <c r="Y63" i="207"/>
  <c r="X63" i="207"/>
  <c r="W63" i="207"/>
  <c r="V63" i="207"/>
  <c r="U63" i="207"/>
  <c r="T63" i="207"/>
  <c r="S63" i="207"/>
  <c r="R63" i="207"/>
  <c r="Q63" i="207"/>
  <c r="P63" i="207"/>
  <c r="O63" i="207"/>
  <c r="N63" i="207"/>
  <c r="M63" i="207"/>
  <c r="L63" i="207"/>
  <c r="K63" i="207"/>
  <c r="J63" i="207"/>
  <c r="I63" i="207"/>
  <c r="H63" i="207"/>
  <c r="G63" i="207"/>
  <c r="F63" i="207"/>
  <c r="E63" i="207"/>
  <c r="D63" i="207"/>
  <c r="AQ62" i="207"/>
  <c r="AP62" i="207"/>
  <c r="AO62" i="207"/>
  <c r="AQ61" i="207"/>
  <c r="AP61" i="207"/>
  <c r="AO61" i="207"/>
  <c r="AQ60" i="207"/>
  <c r="AP60" i="207"/>
  <c r="AO60" i="207"/>
  <c r="AQ59" i="207"/>
  <c r="AP59" i="207"/>
  <c r="AO59" i="207"/>
  <c r="AQ55" i="207"/>
  <c r="AP55" i="207"/>
  <c r="AO55" i="207"/>
  <c r="AQ54" i="207"/>
  <c r="AP54" i="207"/>
  <c r="AO54" i="207"/>
  <c r="AQ50" i="207"/>
  <c r="AP50" i="207"/>
  <c r="AO50" i="207"/>
  <c r="AQ49" i="207"/>
  <c r="AP49" i="207"/>
  <c r="AO49" i="207"/>
  <c r="AQ48" i="207"/>
  <c r="AP48" i="207"/>
  <c r="AO48" i="207"/>
  <c r="AQ42" i="207"/>
  <c r="AP42" i="207"/>
  <c r="AO42" i="207"/>
  <c r="AM40" i="207"/>
  <c r="AL40" i="207"/>
  <c r="AK40" i="207"/>
  <c r="AJ40" i="207"/>
  <c r="AI40" i="207"/>
  <c r="AH40" i="207"/>
  <c r="AG40" i="207"/>
  <c r="AF40" i="207"/>
  <c r="AE40" i="207"/>
  <c r="AD40" i="207"/>
  <c r="AC40" i="207"/>
  <c r="AB40" i="207"/>
  <c r="AA40" i="207"/>
  <c r="Z40" i="207"/>
  <c r="Y40" i="207"/>
  <c r="X40" i="207"/>
  <c r="W40" i="207"/>
  <c r="V40" i="207"/>
  <c r="U40" i="207"/>
  <c r="T40" i="207"/>
  <c r="S40" i="207"/>
  <c r="R40" i="207"/>
  <c r="Q40" i="207"/>
  <c r="P40" i="207"/>
  <c r="O40" i="207"/>
  <c r="N40" i="207"/>
  <c r="M40" i="207"/>
  <c r="L40" i="207"/>
  <c r="K40" i="207"/>
  <c r="J40" i="207"/>
  <c r="I40" i="207"/>
  <c r="H40" i="207"/>
  <c r="G40" i="207"/>
  <c r="F40" i="207"/>
  <c r="E40" i="207"/>
  <c r="D40" i="207"/>
  <c r="AQ39" i="207"/>
  <c r="AP39" i="207"/>
  <c r="AO39" i="207"/>
  <c r="AQ38" i="207"/>
  <c r="AP38" i="207"/>
  <c r="AO38" i="207"/>
  <c r="AQ37" i="207"/>
  <c r="AP37" i="207"/>
  <c r="AO37" i="207"/>
  <c r="AQ36" i="207"/>
  <c r="AP36" i="207"/>
  <c r="AO36" i="207"/>
  <c r="AQ35" i="207"/>
  <c r="AP35" i="207"/>
  <c r="AO35" i="207"/>
  <c r="AQ34" i="207"/>
  <c r="AP34" i="207"/>
  <c r="AO34" i="207"/>
  <c r="AQ33" i="207"/>
  <c r="AP33" i="207"/>
  <c r="AO33" i="207"/>
  <c r="AM30" i="207"/>
  <c r="AL30" i="207"/>
  <c r="AK30" i="207"/>
  <c r="AJ30" i="207"/>
  <c r="AI30" i="207"/>
  <c r="AH30" i="207"/>
  <c r="AG30" i="207"/>
  <c r="AF30" i="207"/>
  <c r="AE30" i="207"/>
  <c r="AD30" i="207"/>
  <c r="AC30" i="207"/>
  <c r="AB30" i="207"/>
  <c r="AA30" i="207"/>
  <c r="Z30" i="207"/>
  <c r="Y30" i="207"/>
  <c r="X30" i="207"/>
  <c r="W30" i="207"/>
  <c r="V30" i="207"/>
  <c r="U30" i="207"/>
  <c r="T30" i="207"/>
  <c r="S30" i="207"/>
  <c r="R30" i="207"/>
  <c r="Q30" i="207"/>
  <c r="P30" i="207"/>
  <c r="O30" i="207"/>
  <c r="N30" i="207"/>
  <c r="M30" i="207"/>
  <c r="L30" i="207"/>
  <c r="K30" i="207"/>
  <c r="J30" i="207"/>
  <c r="I30" i="207"/>
  <c r="H30" i="207"/>
  <c r="G30" i="207"/>
  <c r="F30" i="207"/>
  <c r="E30" i="207"/>
  <c r="D30" i="207"/>
  <c r="AQ29" i="207"/>
  <c r="AP29" i="207"/>
  <c r="AO29" i="207"/>
  <c r="AQ28" i="207"/>
  <c r="AP28" i="207"/>
  <c r="AO28" i="207"/>
  <c r="AQ27" i="207"/>
  <c r="AP27" i="207"/>
  <c r="AO27" i="207"/>
  <c r="AQ26" i="207"/>
  <c r="AP26" i="207"/>
  <c r="AO26" i="207"/>
  <c r="AQ25" i="207"/>
  <c r="AP25" i="207"/>
  <c r="AO25" i="207"/>
  <c r="AQ24" i="207"/>
  <c r="AP24" i="207"/>
  <c r="AO24" i="207"/>
  <c r="AQ23" i="207"/>
  <c r="AP23" i="207"/>
  <c r="AO23" i="207"/>
  <c r="AQ18" i="207"/>
  <c r="AP18" i="207"/>
  <c r="AO18" i="207"/>
  <c r="AQ17" i="207"/>
  <c r="AP17" i="207"/>
  <c r="AO17" i="207"/>
  <c r="AQ16" i="207"/>
  <c r="AP16" i="207"/>
  <c r="AO16" i="207"/>
  <c r="AQ12" i="207"/>
  <c r="AP12" i="207"/>
  <c r="AO12" i="207"/>
  <c r="AQ11" i="207"/>
  <c r="AP11" i="207"/>
  <c r="AO11" i="207"/>
  <c r="AQ10" i="207"/>
  <c r="AP10" i="207"/>
  <c r="AO10" i="207"/>
  <c r="AQ86" i="183"/>
  <c r="AN86" i="183"/>
  <c r="AK86" i="183"/>
  <c r="AI86" i="183"/>
  <c r="AH86" i="183"/>
  <c r="P86" i="183"/>
  <c r="AQ85" i="183"/>
  <c r="AN85" i="183"/>
  <c r="AK85" i="183"/>
  <c r="AI85" i="183"/>
  <c r="AH85" i="183"/>
  <c r="P85" i="183"/>
  <c r="AQ84" i="183"/>
  <c r="AN84" i="183"/>
  <c r="AK84" i="183"/>
  <c r="AI84" i="183"/>
  <c r="AH84" i="183"/>
  <c r="P84" i="183"/>
  <c r="AQ83" i="183"/>
  <c r="AN83" i="183"/>
  <c r="AK83" i="183"/>
  <c r="AI83" i="183"/>
  <c r="AH83" i="183"/>
  <c r="P83" i="183"/>
  <c r="AQ82" i="183"/>
  <c r="AN82" i="183"/>
  <c r="AK82" i="183"/>
  <c r="AI82" i="183"/>
  <c r="AH82" i="183"/>
  <c r="P82" i="183"/>
  <c r="AQ81" i="183"/>
  <c r="AN81" i="183"/>
  <c r="AK81" i="183"/>
  <c r="AI81" i="183"/>
  <c r="AH81" i="183"/>
  <c r="P81" i="183"/>
  <c r="AN80" i="183"/>
  <c r="AQ79" i="183"/>
  <c r="AN79" i="183"/>
  <c r="AK79" i="183"/>
  <c r="AI79" i="183"/>
  <c r="AH79" i="183"/>
  <c r="P79" i="183"/>
  <c r="AQ78" i="183"/>
  <c r="AN78" i="183"/>
  <c r="AK78" i="183"/>
  <c r="AI78" i="183"/>
  <c r="AH78" i="183"/>
  <c r="P78" i="183"/>
  <c r="AS73" i="183"/>
  <c r="AP73" i="183"/>
  <c r="AM73" i="183"/>
  <c r="AI73" i="183"/>
  <c r="AH73" i="183"/>
  <c r="P73" i="183"/>
  <c r="AQ72" i="183"/>
  <c r="AN72" i="183"/>
  <c r="AK72" i="183"/>
  <c r="AI72" i="183"/>
  <c r="AH72" i="183"/>
  <c r="P72" i="183"/>
  <c r="AS68" i="183"/>
  <c r="AP68" i="183"/>
  <c r="AM68" i="183"/>
  <c r="AI68" i="183"/>
  <c r="AH68" i="183"/>
  <c r="AG68" i="183"/>
  <c r="AF68" i="183"/>
  <c r="AE68" i="183"/>
  <c r="AD68" i="183"/>
  <c r="AC68" i="183"/>
  <c r="AB68" i="183"/>
  <c r="AA68" i="183"/>
  <c r="Z68" i="183"/>
  <c r="Y68" i="183"/>
  <c r="X68" i="183"/>
  <c r="W68" i="183"/>
  <c r="V68" i="183"/>
  <c r="U68" i="183"/>
  <c r="T68" i="183"/>
  <c r="S68" i="183"/>
  <c r="R68" i="183"/>
  <c r="Q68" i="183"/>
  <c r="P68" i="183"/>
  <c r="O68" i="183"/>
  <c r="N68" i="183"/>
  <c r="M68" i="183"/>
  <c r="L68" i="183"/>
  <c r="K68" i="183"/>
  <c r="J68" i="183"/>
  <c r="I68" i="183"/>
  <c r="H68" i="183"/>
  <c r="G68" i="183"/>
  <c r="F68" i="183"/>
  <c r="E68" i="183"/>
  <c r="D68" i="183"/>
  <c r="AS67" i="183"/>
  <c r="AP67" i="183"/>
  <c r="AM67" i="183"/>
  <c r="AI67" i="183"/>
  <c r="AH67" i="183"/>
  <c r="P67" i="183"/>
  <c r="AS66" i="183"/>
  <c r="AP66" i="183"/>
  <c r="AM66" i="183"/>
  <c r="AI66" i="183"/>
  <c r="AH66" i="183"/>
  <c r="P66" i="183"/>
  <c r="AQ63" i="183"/>
  <c r="AN63" i="183"/>
  <c r="AK63" i="183"/>
  <c r="AI63" i="183"/>
  <c r="AH63" i="183"/>
  <c r="AG63" i="183"/>
  <c r="AF63" i="183"/>
  <c r="AE63" i="183"/>
  <c r="AD63" i="183"/>
  <c r="AC63" i="183"/>
  <c r="AB63" i="183"/>
  <c r="AA63" i="183"/>
  <c r="Z63" i="183"/>
  <c r="Y63" i="183"/>
  <c r="X63" i="183"/>
  <c r="W63" i="183"/>
  <c r="V63" i="183"/>
  <c r="U63" i="183"/>
  <c r="T63" i="183"/>
  <c r="S63" i="183"/>
  <c r="R63" i="183"/>
  <c r="Q63" i="183"/>
  <c r="P63" i="183"/>
  <c r="O63" i="183"/>
  <c r="N63" i="183"/>
  <c r="M63" i="183"/>
  <c r="L63" i="183"/>
  <c r="K63" i="183"/>
  <c r="J63" i="183"/>
  <c r="I63" i="183"/>
  <c r="H63" i="183"/>
  <c r="G63" i="183"/>
  <c r="F63" i="183"/>
  <c r="E63" i="183"/>
  <c r="D63" i="183"/>
  <c r="AQ62" i="183"/>
  <c r="AN62" i="183"/>
  <c r="AK62" i="183"/>
  <c r="AI62" i="183"/>
  <c r="AH62" i="183"/>
  <c r="AQ61" i="183"/>
  <c r="AN61" i="183"/>
  <c r="AK61" i="183"/>
  <c r="AI61" i="183"/>
  <c r="AH61" i="183"/>
  <c r="AQ60" i="183"/>
  <c r="AN60" i="183"/>
  <c r="AK60" i="183"/>
  <c r="AI60" i="183"/>
  <c r="AH60" i="183"/>
  <c r="P60" i="183"/>
  <c r="AQ59" i="183"/>
  <c r="AN59" i="183"/>
  <c r="AK59" i="183"/>
  <c r="AI59" i="183"/>
  <c r="AH59" i="183"/>
  <c r="P59" i="183"/>
  <c r="AS55" i="183"/>
  <c r="AP55" i="183"/>
  <c r="AM55" i="183"/>
  <c r="AI55" i="183"/>
  <c r="AH55" i="183"/>
  <c r="P55" i="183"/>
  <c r="AQ54" i="183"/>
  <c r="AN54" i="183"/>
  <c r="AK54" i="183"/>
  <c r="AI54" i="183"/>
  <c r="AH54" i="183"/>
  <c r="P54" i="183"/>
  <c r="AS50" i="183"/>
  <c r="AP50" i="183"/>
  <c r="AM50" i="183"/>
  <c r="AI50" i="183"/>
  <c r="AH50" i="183"/>
  <c r="P50" i="183"/>
  <c r="AS49" i="183"/>
  <c r="AP49" i="183"/>
  <c r="AM49" i="183"/>
  <c r="AI49" i="183"/>
  <c r="AH49" i="183"/>
  <c r="P49" i="183"/>
  <c r="AQ48" i="183"/>
  <c r="AN48" i="183"/>
  <c r="AK48" i="183"/>
  <c r="AI48" i="183"/>
  <c r="AH48" i="183"/>
  <c r="P48" i="183"/>
  <c r="AR42" i="183"/>
  <c r="AO42" i="183"/>
  <c r="AL42" i="183"/>
  <c r="AI42" i="183"/>
  <c r="AH42" i="183"/>
  <c r="P42" i="183"/>
  <c r="AR40" i="183"/>
  <c r="AO40" i="183"/>
  <c r="AL40" i="183"/>
  <c r="AI40" i="183"/>
  <c r="AH40" i="183"/>
  <c r="AG40" i="183"/>
  <c r="AF40" i="183"/>
  <c r="AE40" i="183"/>
  <c r="AD40" i="183"/>
  <c r="AC40" i="183"/>
  <c r="AB40" i="183"/>
  <c r="AA40" i="183"/>
  <c r="Z40" i="183"/>
  <c r="Y40" i="183"/>
  <c r="X40" i="183"/>
  <c r="W40" i="183"/>
  <c r="V40" i="183"/>
  <c r="U40" i="183"/>
  <c r="T40" i="183"/>
  <c r="S40" i="183"/>
  <c r="R40" i="183"/>
  <c r="Q40" i="183"/>
  <c r="P40" i="183"/>
  <c r="O40" i="183"/>
  <c r="N40" i="183"/>
  <c r="M40" i="183"/>
  <c r="L40" i="183"/>
  <c r="K40" i="183"/>
  <c r="J40" i="183"/>
  <c r="I40" i="183"/>
  <c r="H40" i="183"/>
  <c r="G40" i="183"/>
  <c r="F40" i="183"/>
  <c r="E40" i="183"/>
  <c r="D40" i="183"/>
  <c r="AR39" i="183"/>
  <c r="AO39" i="183"/>
  <c r="AL39" i="183"/>
  <c r="AI39" i="183"/>
  <c r="AH39" i="183"/>
  <c r="P39" i="183"/>
  <c r="AR38" i="183"/>
  <c r="AO38" i="183"/>
  <c r="AL38" i="183"/>
  <c r="AI38" i="183"/>
  <c r="AH38" i="183"/>
  <c r="P38" i="183"/>
  <c r="AR37" i="183"/>
  <c r="AO37" i="183"/>
  <c r="AL37" i="183"/>
  <c r="AI37" i="183"/>
  <c r="AH37" i="183"/>
  <c r="P37" i="183"/>
  <c r="AR36" i="183"/>
  <c r="AO36" i="183"/>
  <c r="AL36" i="183"/>
  <c r="AI36" i="183"/>
  <c r="AH36" i="183"/>
  <c r="P36" i="183"/>
  <c r="AR35" i="183"/>
  <c r="AO35" i="183"/>
  <c r="AL35" i="183"/>
  <c r="AI35" i="183"/>
  <c r="AH35" i="183"/>
  <c r="P35" i="183"/>
  <c r="AR34" i="183"/>
  <c r="AO34" i="183"/>
  <c r="AL34" i="183"/>
  <c r="AI34" i="183"/>
  <c r="AH34" i="183"/>
  <c r="P34" i="183"/>
  <c r="AR33" i="183"/>
  <c r="AO33" i="183"/>
  <c r="AL33" i="183"/>
  <c r="AI33" i="183"/>
  <c r="AH33" i="183"/>
  <c r="P33" i="183"/>
  <c r="AQ30" i="183"/>
  <c r="AN30" i="183"/>
  <c r="AK30" i="183"/>
  <c r="AI30" i="183"/>
  <c r="AH30" i="183"/>
  <c r="AG30" i="183"/>
  <c r="AF30" i="183"/>
  <c r="AE30" i="183"/>
  <c r="AD30" i="183"/>
  <c r="AC30" i="183"/>
  <c r="AB30" i="183"/>
  <c r="AA30" i="183"/>
  <c r="Z30" i="183"/>
  <c r="Y30" i="183"/>
  <c r="X30" i="183"/>
  <c r="W30" i="183"/>
  <c r="V30" i="183"/>
  <c r="U30" i="183"/>
  <c r="T30" i="183"/>
  <c r="S30" i="183"/>
  <c r="R30" i="183"/>
  <c r="Q30" i="183"/>
  <c r="P30" i="183"/>
  <c r="O30" i="183"/>
  <c r="N30" i="183"/>
  <c r="M30" i="183"/>
  <c r="L30" i="183"/>
  <c r="K30" i="183"/>
  <c r="J30" i="183"/>
  <c r="I30" i="183"/>
  <c r="H30" i="183"/>
  <c r="G30" i="183"/>
  <c r="F30" i="183"/>
  <c r="E30" i="183"/>
  <c r="D30" i="183"/>
  <c r="AQ29" i="183"/>
  <c r="AN29" i="183"/>
  <c r="AK29" i="183"/>
  <c r="AI29" i="183"/>
  <c r="AH29" i="183"/>
  <c r="P29" i="183"/>
  <c r="AQ28" i="183"/>
  <c r="AN28" i="183"/>
  <c r="AK28" i="183"/>
  <c r="AI28" i="183"/>
  <c r="AH28" i="183"/>
  <c r="P28" i="183"/>
  <c r="AQ27" i="183"/>
  <c r="AN27" i="183"/>
  <c r="AK27" i="183"/>
  <c r="AI27" i="183"/>
  <c r="AH27" i="183"/>
  <c r="P27" i="183"/>
  <c r="AQ26" i="183"/>
  <c r="AN26" i="183"/>
  <c r="AK26" i="183"/>
  <c r="AI26" i="183"/>
  <c r="AH26" i="183"/>
  <c r="P26" i="183"/>
  <c r="AQ25" i="183"/>
  <c r="AN25" i="183"/>
  <c r="AK25" i="183"/>
  <c r="AI25" i="183"/>
  <c r="AH25" i="183"/>
  <c r="P25" i="183"/>
  <c r="AQ24" i="183"/>
  <c r="AN24" i="183"/>
  <c r="AK24" i="183"/>
  <c r="AI24" i="183"/>
  <c r="AH24" i="183"/>
  <c r="P24" i="183"/>
  <c r="AQ23" i="183"/>
  <c r="AN23" i="183"/>
  <c r="AK23" i="183"/>
  <c r="AI23" i="183"/>
  <c r="AH23" i="183"/>
  <c r="P23" i="183"/>
  <c r="AR18" i="183"/>
  <c r="AO18" i="183"/>
  <c r="AL18" i="183"/>
  <c r="AI18" i="183"/>
  <c r="AH18" i="183"/>
  <c r="P18" i="183"/>
  <c r="AR17" i="183"/>
  <c r="AO17" i="183"/>
  <c r="AL17" i="183"/>
  <c r="AI17" i="183"/>
  <c r="AH17" i="183"/>
  <c r="P17" i="183"/>
  <c r="AQ16" i="183"/>
  <c r="AN16" i="183"/>
  <c r="AK16" i="183"/>
  <c r="AI16" i="183"/>
  <c r="AH16" i="183"/>
  <c r="P16" i="183"/>
  <c r="AR12" i="183"/>
  <c r="AO12" i="183"/>
  <c r="AL12" i="183"/>
  <c r="AI12" i="183"/>
  <c r="AH12" i="183"/>
  <c r="P12" i="183"/>
  <c r="AR11" i="183"/>
  <c r="AO11" i="183"/>
  <c r="AL11" i="183"/>
  <c r="AI11" i="183"/>
  <c r="AH11" i="183"/>
  <c r="P11" i="183"/>
  <c r="AQ10" i="183"/>
  <c r="AN10" i="183"/>
  <c r="AK10" i="183"/>
  <c r="AI10" i="183"/>
  <c r="AH10" i="183"/>
  <c r="P10" i="183"/>
  <c r="K61" i="181"/>
  <c r="G61" i="181"/>
  <c r="C61" i="181"/>
  <c r="K60" i="181"/>
  <c r="G60" i="181"/>
  <c r="C60" i="181"/>
  <c r="K59" i="181"/>
  <c r="G59" i="181"/>
  <c r="C59" i="181"/>
  <c r="K57" i="181"/>
  <c r="G57" i="181"/>
  <c r="C57" i="181"/>
  <c r="K56" i="181"/>
  <c r="G56" i="181"/>
  <c r="C56" i="181"/>
  <c r="K55" i="181"/>
  <c r="G55" i="181"/>
  <c r="C55" i="181"/>
  <c r="K53" i="181"/>
  <c r="G53" i="181"/>
  <c r="C53" i="181"/>
  <c r="K52" i="181"/>
  <c r="G52" i="181"/>
  <c r="C52" i="181"/>
  <c r="K49" i="181"/>
  <c r="G49" i="181"/>
  <c r="C49" i="181"/>
  <c r="K48" i="181"/>
  <c r="G48" i="181"/>
  <c r="C48" i="181"/>
  <c r="K47" i="181"/>
  <c r="G47" i="181"/>
  <c r="C47" i="181"/>
  <c r="K46" i="181"/>
  <c r="G46" i="181"/>
  <c r="C46" i="181"/>
  <c r="K45" i="181"/>
  <c r="G45" i="181"/>
  <c r="C45" i="181"/>
  <c r="K44" i="181"/>
  <c r="G44" i="181"/>
  <c r="C44" i="181"/>
  <c r="K43" i="181"/>
  <c r="G43" i="181"/>
  <c r="C43" i="181"/>
  <c r="M40" i="181"/>
  <c r="K40" i="181"/>
  <c r="I40" i="181"/>
  <c r="G40" i="181"/>
  <c r="E40" i="181"/>
  <c r="C40" i="181"/>
  <c r="M38" i="181"/>
  <c r="I38" i="181"/>
  <c r="E38" i="181"/>
  <c r="M37" i="181"/>
  <c r="I37" i="181"/>
  <c r="E37" i="181"/>
  <c r="K36" i="181"/>
  <c r="G36" i="181"/>
  <c r="C36" i="181"/>
  <c r="K35" i="181"/>
  <c r="G35" i="181"/>
  <c r="C35" i="181"/>
  <c r="L33" i="181"/>
  <c r="H33" i="181"/>
  <c r="D33" i="181"/>
  <c r="M31" i="181"/>
  <c r="K31" i="181"/>
  <c r="I31" i="181"/>
  <c r="G31" i="181"/>
  <c r="E31" i="181"/>
  <c r="C31" i="181"/>
  <c r="M29" i="181"/>
  <c r="K29" i="181"/>
  <c r="I29" i="181"/>
  <c r="G29" i="181"/>
  <c r="E29" i="181"/>
  <c r="C29" i="181"/>
  <c r="B29" i="181"/>
  <c r="M28" i="181"/>
  <c r="I28" i="181"/>
  <c r="E28" i="181"/>
  <c r="M27" i="181"/>
  <c r="I27" i="181"/>
  <c r="E27" i="181"/>
  <c r="K26" i="181"/>
  <c r="G26" i="181"/>
  <c r="C26" i="181"/>
  <c r="L23" i="181"/>
  <c r="K23" i="181"/>
  <c r="H23" i="181"/>
  <c r="G23" i="181"/>
  <c r="D23" i="181"/>
  <c r="C23" i="181"/>
  <c r="B23" i="181"/>
  <c r="L22" i="181"/>
  <c r="K22" i="181"/>
  <c r="H22" i="181"/>
  <c r="G22" i="181"/>
  <c r="D22" i="181"/>
  <c r="C22" i="181"/>
  <c r="L21" i="181"/>
  <c r="K21" i="181"/>
  <c r="H21" i="181"/>
  <c r="G21" i="181"/>
  <c r="D21" i="181"/>
  <c r="C21" i="181"/>
  <c r="L20" i="181"/>
  <c r="K20" i="181"/>
  <c r="H20" i="181"/>
  <c r="G20" i="181"/>
  <c r="D20" i="181"/>
  <c r="C20" i="181"/>
  <c r="L19" i="181"/>
  <c r="K19" i="181"/>
  <c r="H19" i="181"/>
  <c r="G19" i="181"/>
  <c r="D19" i="181"/>
  <c r="C19" i="181"/>
  <c r="L18" i="181"/>
  <c r="K18" i="181"/>
  <c r="H18" i="181"/>
  <c r="G18" i="181"/>
  <c r="D18" i="181"/>
  <c r="C18" i="181"/>
  <c r="L17" i="181"/>
  <c r="K17" i="181"/>
  <c r="H17" i="181"/>
  <c r="G17" i="181"/>
  <c r="D17" i="181"/>
  <c r="C17" i="181"/>
  <c r="L16" i="181"/>
  <c r="K16" i="181"/>
  <c r="H16" i="181"/>
  <c r="G16" i="181"/>
  <c r="D16" i="181"/>
  <c r="C16" i="181"/>
  <c r="L13" i="181"/>
  <c r="K13" i="181"/>
  <c r="H13" i="181"/>
  <c r="G13" i="181"/>
  <c r="D13" i="181"/>
  <c r="C13" i="181"/>
  <c r="L12" i="181"/>
  <c r="K12" i="181"/>
  <c r="H12" i="181"/>
  <c r="G12" i="181"/>
  <c r="D12" i="181"/>
  <c r="C12" i="181"/>
  <c r="AD71" i="180"/>
  <c r="AA71" i="180"/>
  <c r="T71" i="180"/>
  <c r="Q71" i="180"/>
  <c r="J71" i="180"/>
  <c r="G71" i="180"/>
  <c r="D71" i="180"/>
  <c r="AD67" i="180"/>
  <c r="AA67" i="180"/>
  <c r="T67" i="180"/>
  <c r="Q67" i="180"/>
  <c r="J67" i="180"/>
  <c r="G67" i="180"/>
  <c r="D67" i="180"/>
  <c r="AD66" i="180"/>
  <c r="AA66" i="180"/>
  <c r="T66" i="180"/>
  <c r="Q66" i="180"/>
  <c r="J66" i="180"/>
  <c r="G66" i="180"/>
  <c r="D66" i="180"/>
  <c r="AD64" i="180"/>
  <c r="AA64" i="180"/>
  <c r="T64" i="180"/>
  <c r="Q64" i="180"/>
  <c r="J64" i="180"/>
  <c r="G64" i="180"/>
  <c r="D64" i="180"/>
  <c r="AD63" i="180"/>
  <c r="AA63" i="180"/>
  <c r="T63" i="180"/>
  <c r="Q63" i="180"/>
  <c r="J63" i="180"/>
  <c r="G63" i="180"/>
  <c r="D63" i="180"/>
  <c r="AD62" i="180"/>
  <c r="AA62" i="180"/>
  <c r="T62" i="180"/>
  <c r="Q62" i="180"/>
  <c r="J62" i="180"/>
  <c r="G62" i="180"/>
  <c r="D62" i="180"/>
  <c r="AD60" i="180"/>
  <c r="AA60" i="180"/>
  <c r="T60" i="180"/>
  <c r="Q60" i="180"/>
  <c r="J60" i="180"/>
  <c r="G60" i="180"/>
  <c r="D60" i="180"/>
  <c r="AD59" i="180"/>
  <c r="AA59" i="180"/>
  <c r="T59" i="180"/>
  <c r="Q59" i="180"/>
  <c r="J59" i="180"/>
  <c r="G59" i="180"/>
  <c r="D59" i="180"/>
  <c r="AD55" i="180"/>
  <c r="AA55" i="180"/>
  <c r="T55" i="180"/>
  <c r="Q55" i="180"/>
  <c r="J55" i="180"/>
  <c r="G55" i="180"/>
  <c r="D55" i="180"/>
  <c r="AD54" i="180"/>
  <c r="AA54" i="180"/>
  <c r="T54" i="180"/>
  <c r="Q54" i="180"/>
  <c r="J54" i="180"/>
  <c r="G54" i="180"/>
  <c r="D54" i="180"/>
  <c r="AD53" i="180"/>
  <c r="AA53" i="180"/>
  <c r="T53" i="180"/>
  <c r="Q53" i="180"/>
  <c r="J53" i="180"/>
  <c r="G53" i="180"/>
  <c r="D53" i="180"/>
  <c r="AD52" i="180"/>
  <c r="AA52" i="180"/>
  <c r="T52" i="180"/>
  <c r="Q52" i="180"/>
  <c r="J52" i="180"/>
  <c r="G52" i="180"/>
  <c r="D52" i="180"/>
  <c r="AD51" i="180"/>
  <c r="AA51" i="180"/>
  <c r="T51" i="180"/>
  <c r="Q51" i="180"/>
  <c r="J51" i="180"/>
  <c r="G51" i="180"/>
  <c r="D51" i="180"/>
  <c r="AD50" i="180"/>
  <c r="AA50" i="180"/>
  <c r="T50" i="180"/>
  <c r="Q50" i="180"/>
  <c r="J50" i="180"/>
  <c r="G50" i="180"/>
  <c r="D50" i="180"/>
  <c r="AD49" i="180"/>
  <c r="AA49" i="180"/>
  <c r="T49" i="180"/>
  <c r="Q49" i="180"/>
  <c r="J49" i="180"/>
  <c r="G49" i="180"/>
  <c r="D49" i="180"/>
  <c r="AF44" i="180"/>
  <c r="AD44" i="180"/>
  <c r="AC44" i="180"/>
  <c r="AA44" i="180"/>
  <c r="V44" i="180"/>
  <c r="T44" i="180"/>
  <c r="S44" i="180"/>
  <c r="Q44" i="180"/>
  <c r="L44" i="180"/>
  <c r="J44" i="180"/>
  <c r="I44" i="180"/>
  <c r="G44" i="180"/>
  <c r="F44" i="180"/>
  <c r="D44" i="180"/>
  <c r="AD42" i="180"/>
  <c r="T42" i="180"/>
  <c r="J42" i="180"/>
  <c r="AF40" i="180"/>
  <c r="AD40" i="180"/>
  <c r="AC40" i="180"/>
  <c r="V40" i="180"/>
  <c r="T40" i="180"/>
  <c r="S40" i="180"/>
  <c r="L40" i="180"/>
  <c r="J40" i="180"/>
  <c r="I40" i="180"/>
  <c r="F40" i="180"/>
  <c r="D40" i="180"/>
  <c r="C40" i="180"/>
  <c r="AF39" i="180"/>
  <c r="AC39" i="180"/>
  <c r="V39" i="180"/>
  <c r="S39" i="180"/>
  <c r="L39" i="180"/>
  <c r="I39" i="180"/>
  <c r="F39" i="180"/>
  <c r="AF38" i="180"/>
  <c r="AC38" i="180"/>
  <c r="V38" i="180"/>
  <c r="S38" i="180"/>
  <c r="L38" i="180"/>
  <c r="I38" i="180"/>
  <c r="F38" i="180"/>
  <c r="AD35" i="180"/>
  <c r="AA35" i="180"/>
  <c r="T35" i="180"/>
  <c r="Q35" i="180"/>
  <c r="J35" i="180"/>
  <c r="G35" i="180"/>
  <c r="D35" i="180"/>
  <c r="AD34" i="180"/>
  <c r="AA34" i="180"/>
  <c r="T34" i="180"/>
  <c r="Q34" i="180"/>
  <c r="J34" i="180"/>
  <c r="G34" i="180"/>
  <c r="D34" i="180"/>
  <c r="AE31" i="180"/>
  <c r="AB31" i="180"/>
  <c r="U31" i="180"/>
  <c r="R31" i="180"/>
  <c r="K31" i="180"/>
  <c r="H31" i="180"/>
  <c r="E31" i="180"/>
  <c r="AF30" i="180"/>
  <c r="AD30" i="180"/>
  <c r="AC30" i="180"/>
  <c r="AA30" i="180"/>
  <c r="V30" i="180"/>
  <c r="T30" i="180"/>
  <c r="S30" i="180"/>
  <c r="Q30" i="180"/>
  <c r="L30" i="180"/>
  <c r="J30" i="180"/>
  <c r="I30" i="180"/>
  <c r="G30" i="180"/>
  <c r="F30" i="180"/>
  <c r="D30" i="180"/>
  <c r="AF28" i="180"/>
  <c r="AD28" i="180"/>
  <c r="AC28" i="180"/>
  <c r="AA28" i="180"/>
  <c r="V28" i="180"/>
  <c r="T28" i="180"/>
  <c r="S28" i="180"/>
  <c r="Q28" i="180"/>
  <c r="L28" i="180"/>
  <c r="J28" i="180"/>
  <c r="I28" i="180"/>
  <c r="G28" i="180"/>
  <c r="F28" i="180"/>
  <c r="D28" i="180"/>
  <c r="C28" i="180"/>
  <c r="AF27" i="180"/>
  <c r="AC27" i="180"/>
  <c r="V27" i="180"/>
  <c r="S27" i="180"/>
  <c r="L27" i="180"/>
  <c r="I27" i="180"/>
  <c r="F27" i="180"/>
  <c r="AF26" i="180"/>
  <c r="AC26" i="180"/>
  <c r="V26" i="180"/>
  <c r="S26" i="180"/>
  <c r="L26" i="180"/>
  <c r="I26" i="180"/>
  <c r="F26" i="180"/>
  <c r="AD25" i="180"/>
  <c r="AA25" i="180"/>
  <c r="T25" i="180"/>
  <c r="Q25" i="180"/>
  <c r="J25" i="180"/>
  <c r="G25" i="180"/>
  <c r="D25" i="180"/>
  <c r="AE22" i="180"/>
  <c r="AD22" i="180"/>
  <c r="AB22" i="180"/>
  <c r="AA22" i="180"/>
  <c r="U22" i="180"/>
  <c r="T22" i="180"/>
  <c r="R22" i="180"/>
  <c r="Q22" i="180"/>
  <c r="K22" i="180"/>
  <c r="J22" i="180"/>
  <c r="H22" i="180"/>
  <c r="G22" i="180"/>
  <c r="E22" i="180"/>
  <c r="D22" i="180"/>
  <c r="C22" i="180"/>
  <c r="AE21" i="180"/>
  <c r="AD21" i="180"/>
  <c r="AB21" i="180"/>
  <c r="AA21" i="180"/>
  <c r="U21" i="180"/>
  <c r="T21" i="180"/>
  <c r="R21" i="180"/>
  <c r="Q21" i="180"/>
  <c r="K21" i="180"/>
  <c r="J21" i="180"/>
  <c r="H21" i="180"/>
  <c r="G21" i="180"/>
  <c r="E21" i="180"/>
  <c r="D21" i="180"/>
  <c r="AE20" i="180"/>
  <c r="AD20" i="180"/>
  <c r="AB20" i="180"/>
  <c r="AA20" i="180"/>
  <c r="U20" i="180"/>
  <c r="T20" i="180"/>
  <c r="R20" i="180"/>
  <c r="Q20" i="180"/>
  <c r="K20" i="180"/>
  <c r="J20" i="180"/>
  <c r="H20" i="180"/>
  <c r="G20" i="180"/>
  <c r="E20" i="180"/>
  <c r="D20" i="180"/>
  <c r="AE19" i="180"/>
  <c r="AD19" i="180"/>
  <c r="AB19" i="180"/>
  <c r="AA19" i="180"/>
  <c r="U19" i="180"/>
  <c r="T19" i="180"/>
  <c r="R19" i="180"/>
  <c r="Q19" i="180"/>
  <c r="K19" i="180"/>
  <c r="J19" i="180"/>
  <c r="H19" i="180"/>
  <c r="G19" i="180"/>
  <c r="E19" i="180"/>
  <c r="D19" i="180"/>
  <c r="AE18" i="180"/>
  <c r="AD18" i="180"/>
  <c r="AB18" i="180"/>
  <c r="AA18" i="180"/>
  <c r="U18" i="180"/>
  <c r="T18" i="180"/>
  <c r="R18" i="180"/>
  <c r="Q18" i="180"/>
  <c r="K18" i="180"/>
  <c r="J18" i="180"/>
  <c r="H18" i="180"/>
  <c r="G18" i="180"/>
  <c r="E18" i="180"/>
  <c r="D18" i="180"/>
  <c r="AE17" i="180"/>
  <c r="AD17" i="180"/>
  <c r="AB17" i="180"/>
  <c r="AA17" i="180"/>
  <c r="U17" i="180"/>
  <c r="T17" i="180"/>
  <c r="R17" i="180"/>
  <c r="Q17" i="180"/>
  <c r="K17" i="180"/>
  <c r="J17" i="180"/>
  <c r="H17" i="180"/>
  <c r="G17" i="180"/>
  <c r="E17" i="180"/>
  <c r="D17" i="180"/>
  <c r="AE16" i="180"/>
  <c r="AD16" i="180"/>
  <c r="AB16" i="180"/>
  <c r="AA16" i="180"/>
  <c r="U16" i="180"/>
  <c r="T16" i="180"/>
  <c r="R16" i="180"/>
  <c r="Q16" i="180"/>
  <c r="K16" i="180"/>
  <c r="J16" i="180"/>
  <c r="H16" i="180"/>
  <c r="G16" i="180"/>
  <c r="E16" i="180"/>
  <c r="D16" i="180"/>
  <c r="AE15" i="180"/>
  <c r="AD15" i="180"/>
  <c r="AB15" i="180"/>
  <c r="AA15" i="180"/>
  <c r="U15" i="180"/>
  <c r="T15" i="180"/>
  <c r="R15" i="180"/>
  <c r="Q15" i="180"/>
  <c r="K15" i="180"/>
  <c r="J15" i="180"/>
  <c r="H15" i="180"/>
  <c r="G15" i="180"/>
  <c r="E15" i="180"/>
  <c r="D15" i="180"/>
  <c r="AE12" i="180"/>
  <c r="AD12" i="180"/>
  <c r="AB12" i="180"/>
  <c r="AA12" i="180"/>
  <c r="U12" i="180"/>
  <c r="T12" i="180"/>
  <c r="R12" i="180"/>
  <c r="Q12" i="180"/>
  <c r="K12" i="180"/>
  <c r="J12" i="180"/>
  <c r="H12" i="180"/>
  <c r="G12" i="180"/>
  <c r="E12" i="180"/>
  <c r="D12" i="180"/>
  <c r="AE11" i="180"/>
  <c r="AD11" i="180"/>
  <c r="AB11" i="180"/>
  <c r="AA11" i="180"/>
  <c r="U11" i="180"/>
  <c r="T11" i="180"/>
  <c r="R11" i="180"/>
  <c r="Q11" i="180"/>
  <c r="K11" i="180"/>
  <c r="J11" i="180"/>
  <c r="H11" i="180"/>
  <c r="G11" i="180"/>
  <c r="E11" i="180"/>
  <c r="D11" i="180"/>
  <c r="A28" i="38"/>
  <c r="D26" i="38"/>
  <c r="A26" i="38"/>
  <c r="D24" i="38"/>
  <c r="G30" i="5" s="1"/>
  <c r="I30" i="5" s="1"/>
  <c r="A24" i="38"/>
  <c r="D23" i="38"/>
  <c r="A23" i="38"/>
  <c r="D22" i="38"/>
  <c r="C22" i="38"/>
  <c r="A22" i="38"/>
  <c r="D21" i="38"/>
  <c r="C21" i="38"/>
  <c r="A21" i="38"/>
  <c r="D20" i="38"/>
  <c r="C20" i="38"/>
  <c r="A20" i="38"/>
  <c r="D19" i="38"/>
  <c r="C19" i="38"/>
  <c r="A19" i="38"/>
  <c r="D18" i="38"/>
  <c r="C18" i="38"/>
  <c r="A18" i="38"/>
  <c r="D17" i="38"/>
  <c r="C17" i="38"/>
  <c r="A17" i="38"/>
  <c r="D16" i="38"/>
  <c r="C16" i="38"/>
  <c r="A16" i="38"/>
  <c r="D15" i="38"/>
  <c r="C15" i="38"/>
  <c r="A15" i="38"/>
  <c r="D14" i="38"/>
  <c r="C14" i="38"/>
  <c r="A14" i="38"/>
  <c r="D13" i="38"/>
  <c r="C13" i="38"/>
  <c r="A13" i="38"/>
  <c r="D12" i="38"/>
  <c r="C12" i="38"/>
  <c r="A12" i="38"/>
  <c r="D11" i="38"/>
  <c r="C11" i="38"/>
  <c r="A1" i="38"/>
  <c r="C17" i="201"/>
  <c r="C16" i="201"/>
  <c r="C15" i="201"/>
  <c r="C14" i="201"/>
  <c r="C13" i="201"/>
  <c r="C11" i="201"/>
  <c r="C8" i="201"/>
  <c r="C76" i="166"/>
  <c r="C74" i="166"/>
  <c r="C72" i="166"/>
  <c r="C70" i="166"/>
  <c r="J68" i="166"/>
  <c r="C68" i="166"/>
  <c r="J66" i="166"/>
  <c r="C66" i="166"/>
  <c r="J64" i="166"/>
  <c r="C64" i="166"/>
  <c r="C62" i="166"/>
  <c r="C60" i="166"/>
  <c r="C58" i="166"/>
  <c r="C56" i="166"/>
  <c r="J54" i="166"/>
  <c r="C54" i="166"/>
  <c r="C52" i="166"/>
  <c r="J45" i="166"/>
  <c r="H37" i="166"/>
  <c r="C37" i="166"/>
  <c r="A37" i="166"/>
  <c r="H36" i="166"/>
  <c r="C36" i="166"/>
  <c r="A36" i="166"/>
  <c r="H35" i="166"/>
  <c r="C35" i="166"/>
  <c r="A35" i="166"/>
  <c r="A34" i="166"/>
  <c r="H33" i="166"/>
  <c r="C33" i="166"/>
  <c r="H31" i="166"/>
  <c r="C31" i="166"/>
  <c r="A31" i="166"/>
  <c r="J30" i="166"/>
  <c r="H30" i="166"/>
  <c r="F30" i="166"/>
  <c r="C30" i="166"/>
  <c r="A28" i="166"/>
  <c r="C27" i="166"/>
  <c r="H25" i="166"/>
  <c r="C25" i="166"/>
  <c r="J24" i="166"/>
  <c r="H24" i="166"/>
  <c r="F24" i="166"/>
  <c r="C24" i="166"/>
  <c r="A24" i="166"/>
  <c r="H23" i="166"/>
  <c r="C23" i="166"/>
  <c r="J22" i="166"/>
  <c r="H22" i="166"/>
  <c r="F22" i="166"/>
  <c r="A22" i="166"/>
  <c r="H21" i="166"/>
  <c r="C21" i="166"/>
  <c r="A21" i="166"/>
  <c r="H20" i="166"/>
  <c r="C20" i="166"/>
  <c r="A20" i="166"/>
  <c r="H19" i="166"/>
  <c r="F19" i="166"/>
  <c r="J19" i="166" s="1"/>
  <c r="C19" i="166"/>
  <c r="A19" i="166"/>
  <c r="H18" i="166"/>
  <c r="C18" i="166"/>
  <c r="A18" i="166"/>
  <c r="J15" i="166"/>
  <c r="H15" i="166"/>
  <c r="F15" i="166"/>
  <c r="C15" i="166"/>
  <c r="H14" i="166"/>
  <c r="K10" i="202"/>
  <c r="I10" i="202"/>
  <c r="G10" i="202"/>
  <c r="E10" i="202"/>
  <c r="K9" i="202"/>
  <c r="I9" i="202"/>
  <c r="G9" i="202"/>
  <c r="E9" i="202"/>
  <c r="K6" i="202"/>
  <c r="I6" i="202"/>
  <c r="G6" i="202"/>
  <c r="E6" i="202"/>
  <c r="K5" i="202"/>
  <c r="I5" i="202"/>
  <c r="G5" i="202"/>
  <c r="E5" i="202"/>
  <c r="E64" i="187"/>
  <c r="V63" i="187"/>
  <c r="U63" i="187"/>
  <c r="T63" i="187"/>
  <c r="S63" i="187"/>
  <c r="R63" i="187"/>
  <c r="Q63" i="187"/>
  <c r="P63" i="187"/>
  <c r="O63" i="187"/>
  <c r="N63" i="187"/>
  <c r="M63" i="187"/>
  <c r="L63" i="187"/>
  <c r="K63" i="187"/>
  <c r="AT61" i="187"/>
  <c r="AS61" i="187"/>
  <c r="AR61" i="187"/>
  <c r="AQ61" i="187"/>
  <c r="AP61" i="187"/>
  <c r="AO61" i="187"/>
  <c r="AN61" i="187"/>
  <c r="AM61" i="187"/>
  <c r="AL61" i="187"/>
  <c r="AK61" i="187"/>
  <c r="AJ61" i="187"/>
  <c r="AI61" i="187"/>
  <c r="AH61" i="187"/>
  <c r="AG61" i="187"/>
  <c r="AF61" i="187"/>
  <c r="AE61" i="187"/>
  <c r="AD61" i="187"/>
  <c r="AC61" i="187"/>
  <c r="AB61" i="187"/>
  <c r="AA61" i="187"/>
  <c r="Z61" i="187"/>
  <c r="Y61" i="187"/>
  <c r="X61" i="187"/>
  <c r="W61" i="187"/>
  <c r="V61" i="187"/>
  <c r="U61" i="187"/>
  <c r="T61" i="187"/>
  <c r="S61" i="187"/>
  <c r="R61" i="187"/>
  <c r="Q61" i="187"/>
  <c r="P61" i="187"/>
  <c r="O61" i="187"/>
  <c r="N61" i="187"/>
  <c r="M61" i="187"/>
  <c r="L61" i="187"/>
  <c r="K61" i="187"/>
  <c r="J61" i="187"/>
  <c r="I61" i="187"/>
  <c r="H61" i="187"/>
  <c r="G61" i="187"/>
  <c r="F61" i="187"/>
  <c r="E61" i="187"/>
  <c r="D61" i="187"/>
  <c r="U60" i="187"/>
  <c r="T60" i="187"/>
  <c r="S60" i="187"/>
  <c r="R60" i="187"/>
  <c r="Q60" i="187"/>
  <c r="P60" i="187"/>
  <c r="O60" i="187"/>
  <c r="N60" i="187"/>
  <c r="M60" i="187"/>
  <c r="L60" i="187"/>
  <c r="K60" i="187"/>
  <c r="J60" i="187"/>
  <c r="I60" i="187"/>
  <c r="H60" i="187"/>
  <c r="G60" i="187"/>
  <c r="F60" i="187"/>
  <c r="E60" i="187"/>
  <c r="D60" i="187"/>
  <c r="E58" i="187"/>
  <c r="D58" i="187"/>
  <c r="D64" i="187" s="1"/>
  <c r="C54" i="187"/>
  <c r="AT53" i="187"/>
  <c r="AS53" i="187"/>
  <c r="AR53" i="187" s="1"/>
  <c r="AQ53" i="187" s="1"/>
  <c r="AP53" i="187" s="1"/>
  <c r="AO53" i="187" s="1"/>
  <c r="AN53" i="187" s="1"/>
  <c r="AM53" i="187" s="1"/>
  <c r="AL53" i="187" s="1"/>
  <c r="AK53" i="187" s="1"/>
  <c r="AJ53" i="187" s="1"/>
  <c r="AI53" i="187" s="1"/>
  <c r="AH53" i="187"/>
  <c r="AG53" i="187"/>
  <c r="AF53" i="187" s="1"/>
  <c r="AE53" i="187" s="1"/>
  <c r="AD53" i="187" s="1"/>
  <c r="AC53" i="187" s="1"/>
  <c r="AB53" i="187" s="1"/>
  <c r="AA53" i="187" s="1"/>
  <c r="Z53" i="187" s="1"/>
  <c r="Y53" i="187" s="1"/>
  <c r="X53" i="187" s="1"/>
  <c r="W53" i="187" s="1"/>
  <c r="V53" i="187"/>
  <c r="U53" i="187"/>
  <c r="T53" i="187" s="1"/>
  <c r="S53" i="187" s="1"/>
  <c r="R53" i="187" s="1"/>
  <c r="Q53" i="187" s="1"/>
  <c r="P53" i="187" s="1"/>
  <c r="O53" i="187" s="1"/>
  <c r="N53" i="187" s="1"/>
  <c r="M53" i="187" s="1"/>
  <c r="L53" i="187" s="1"/>
  <c r="K53" i="187" s="1"/>
  <c r="J53" i="187"/>
  <c r="I53" i="187"/>
  <c r="H53" i="187"/>
  <c r="G53" i="187"/>
  <c r="F53" i="187"/>
  <c r="AT52" i="187"/>
  <c r="AS52" i="187" s="1"/>
  <c r="AR52" i="187" s="1"/>
  <c r="AQ52" i="187" s="1"/>
  <c r="AP52" i="187" s="1"/>
  <c r="AO52" i="187" s="1"/>
  <c r="AN52" i="187" s="1"/>
  <c r="AM52" i="187" s="1"/>
  <c r="AL52" i="187" s="1"/>
  <c r="AK52" i="187" s="1"/>
  <c r="AJ52" i="187" s="1"/>
  <c r="AI52" i="187" s="1"/>
  <c r="AH52" i="187"/>
  <c r="AG52" i="187" s="1"/>
  <c r="AF52" i="187" s="1"/>
  <c r="AE52" i="187" s="1"/>
  <c r="AD52" i="187" s="1"/>
  <c r="AC52" i="187" s="1"/>
  <c r="AB52" i="187" s="1"/>
  <c r="AA52" i="187" s="1"/>
  <c r="Z52" i="187" s="1"/>
  <c r="Y52" i="187" s="1"/>
  <c r="X52" i="187" s="1"/>
  <c r="W52" i="187" s="1"/>
  <c r="V52" i="187"/>
  <c r="U52" i="187" s="1"/>
  <c r="T52" i="187" s="1"/>
  <c r="S52" i="187" s="1"/>
  <c r="R52" i="187" s="1"/>
  <c r="Q52" i="187" s="1"/>
  <c r="P52" i="187" s="1"/>
  <c r="O52" i="187" s="1"/>
  <c r="N52" i="187" s="1"/>
  <c r="M52" i="187" s="1"/>
  <c r="L52" i="187" s="1"/>
  <c r="K52" i="187" s="1"/>
  <c r="J52" i="187"/>
  <c r="I52" i="187"/>
  <c r="H52" i="187"/>
  <c r="G52" i="187"/>
  <c r="F52" i="187"/>
  <c r="J50" i="187"/>
  <c r="I50" i="187"/>
  <c r="H50" i="187"/>
  <c r="G50" i="187"/>
  <c r="F50" i="187"/>
  <c r="E50" i="187"/>
  <c r="D50" i="187"/>
  <c r="C50" i="187"/>
  <c r="AT49" i="187"/>
  <c r="AS49" i="187"/>
  <c r="AR49" i="187"/>
  <c r="AQ49" i="187"/>
  <c r="AP49" i="187" s="1"/>
  <c r="AO49" i="187" s="1"/>
  <c r="AN49" i="187" s="1"/>
  <c r="AM49" i="187" s="1"/>
  <c r="AL49" i="187" s="1"/>
  <c r="AK49" i="187" s="1"/>
  <c r="AJ49" i="187" s="1"/>
  <c r="AI49" i="187" s="1"/>
  <c r="AH49" i="187"/>
  <c r="AG49" i="187"/>
  <c r="AF49" i="187"/>
  <c r="AE49" i="187"/>
  <c r="AD49" i="187" s="1"/>
  <c r="AC49" i="187" s="1"/>
  <c r="AB49" i="187" s="1"/>
  <c r="AA49" i="187" s="1"/>
  <c r="Z49" i="187" s="1"/>
  <c r="Y49" i="187" s="1"/>
  <c r="X49" i="187" s="1"/>
  <c r="W49" i="187" s="1"/>
  <c r="V49" i="187"/>
  <c r="U49" i="187"/>
  <c r="T49" i="187"/>
  <c r="S49" i="187"/>
  <c r="R49" i="187" s="1"/>
  <c r="Q49" i="187" s="1"/>
  <c r="P49" i="187" s="1"/>
  <c r="O49" i="187" s="1"/>
  <c r="N49" i="187" s="1"/>
  <c r="M49" i="187" s="1"/>
  <c r="L49" i="187" s="1"/>
  <c r="K49" i="187" s="1"/>
  <c r="K50" i="187" s="1"/>
  <c r="L50" i="187" s="1"/>
  <c r="M50" i="187" s="1"/>
  <c r="N50" i="187" s="1"/>
  <c r="O50" i="187" s="1"/>
  <c r="P50" i="187" s="1"/>
  <c r="Q50" i="187" s="1"/>
  <c r="R50" i="187" s="1"/>
  <c r="S50" i="187" s="1"/>
  <c r="T50" i="187" s="1"/>
  <c r="U50" i="187" s="1"/>
  <c r="V50" i="187" s="1"/>
  <c r="W50" i="187" s="1"/>
  <c r="X50" i="187" s="1"/>
  <c r="Y50" i="187" s="1"/>
  <c r="Z50" i="187" s="1"/>
  <c r="AA50" i="187" s="1"/>
  <c r="AB50" i="187" s="1"/>
  <c r="AC50" i="187" s="1"/>
  <c r="AD50" i="187" s="1"/>
  <c r="AE50" i="187" s="1"/>
  <c r="AF50" i="187" s="1"/>
  <c r="AG50" i="187" s="1"/>
  <c r="AH50" i="187" s="1"/>
  <c r="AI50" i="187" s="1"/>
  <c r="AJ50" i="187" s="1"/>
  <c r="AK50" i="187" s="1"/>
  <c r="AL50" i="187" s="1"/>
  <c r="AM50" i="187" s="1"/>
  <c r="AN50" i="187" s="1"/>
  <c r="AO50" i="187" s="1"/>
  <c r="AP50" i="187" s="1"/>
  <c r="AQ50" i="187" s="1"/>
  <c r="AR50" i="187" s="1"/>
  <c r="AS50" i="187" s="1"/>
  <c r="AT50" i="187" s="1"/>
  <c r="J47" i="187"/>
  <c r="I47" i="187"/>
  <c r="H47" i="187"/>
  <c r="G47" i="187"/>
  <c r="F47" i="187"/>
  <c r="AT46" i="187"/>
  <c r="AS46" i="187"/>
  <c r="AR46" i="187" s="1"/>
  <c r="AQ46" i="187" s="1"/>
  <c r="AP46" i="187" s="1"/>
  <c r="AO46" i="187" s="1"/>
  <c r="AN46" i="187" s="1"/>
  <c r="AM46" i="187" s="1"/>
  <c r="AL46" i="187" s="1"/>
  <c r="AK46" i="187" s="1"/>
  <c r="AJ46" i="187" s="1"/>
  <c r="AI46" i="187" s="1"/>
  <c r="AH46" i="187"/>
  <c r="AG46" i="187" s="1"/>
  <c r="AF46" i="187" s="1"/>
  <c r="AE46" i="187" s="1"/>
  <c r="AD46" i="187" s="1"/>
  <c r="AC46" i="187" s="1"/>
  <c r="AB46" i="187" s="1"/>
  <c r="AA46" i="187" s="1"/>
  <c r="Z46" i="187" s="1"/>
  <c r="Y46" i="187" s="1"/>
  <c r="X46" i="187" s="1"/>
  <c r="W46" i="187" s="1"/>
  <c r="V46" i="187"/>
  <c r="U46" i="187"/>
  <c r="T46" i="187" s="1"/>
  <c r="S46" i="187" s="1"/>
  <c r="R46" i="187" s="1"/>
  <c r="Q46" i="187" s="1"/>
  <c r="P46" i="187" s="1"/>
  <c r="O46" i="187" s="1"/>
  <c r="N46" i="187" s="1"/>
  <c r="M46" i="187" s="1"/>
  <c r="L46" i="187" s="1"/>
  <c r="K46" i="187" s="1"/>
  <c r="K47" i="187" s="1"/>
  <c r="L47" i="187" s="1"/>
  <c r="M47" i="187" s="1"/>
  <c r="N47" i="187" s="1"/>
  <c r="O47" i="187" s="1"/>
  <c r="P47" i="187" s="1"/>
  <c r="Q47" i="187" s="1"/>
  <c r="R47" i="187" s="1"/>
  <c r="S47" i="187" s="1"/>
  <c r="T47" i="187" s="1"/>
  <c r="U47" i="187" s="1"/>
  <c r="V47" i="187" s="1"/>
  <c r="D44" i="187"/>
  <c r="D54" i="187" s="1"/>
  <c r="D66" i="187" s="1"/>
  <c r="D67" i="187" s="1"/>
  <c r="AT43" i="187"/>
  <c r="AS43" i="187"/>
  <c r="AR43" i="187"/>
  <c r="AQ43" i="187" s="1"/>
  <c r="AP43" i="187" s="1"/>
  <c r="AO43" i="187" s="1"/>
  <c r="AN43" i="187" s="1"/>
  <c r="AM43" i="187" s="1"/>
  <c r="AL43" i="187" s="1"/>
  <c r="AK43" i="187" s="1"/>
  <c r="AJ43" i="187" s="1"/>
  <c r="AI43" i="187" s="1"/>
  <c r="AH43" i="187"/>
  <c r="AG43" i="187" s="1"/>
  <c r="AF43" i="187" s="1"/>
  <c r="AE43" i="187" s="1"/>
  <c r="AD43" i="187" s="1"/>
  <c r="AC43" i="187" s="1"/>
  <c r="AB43" i="187" s="1"/>
  <c r="AA43" i="187" s="1"/>
  <c r="Z43" i="187" s="1"/>
  <c r="Y43" i="187" s="1"/>
  <c r="X43" i="187" s="1"/>
  <c r="W43" i="187" s="1"/>
  <c r="V43" i="187"/>
  <c r="U43" i="187" s="1"/>
  <c r="T43" i="187" s="1"/>
  <c r="S43" i="187" s="1"/>
  <c r="R43" i="187" s="1"/>
  <c r="Q43" i="187" s="1"/>
  <c r="P43" i="187" s="1"/>
  <c r="O43" i="187" s="1"/>
  <c r="N43" i="187" s="1"/>
  <c r="M43" i="187" s="1"/>
  <c r="L43" i="187" s="1"/>
  <c r="K43" i="187" s="1"/>
  <c r="A43" i="187"/>
  <c r="A44" i="187" s="1"/>
  <c r="A46" i="187" s="1"/>
  <c r="A47" i="187" s="1"/>
  <c r="A49" i="187" s="1"/>
  <c r="A50" i="187" s="1"/>
  <c r="A52" i="187" s="1"/>
  <c r="A53" i="187" s="1"/>
  <c r="A54" i="187" s="1"/>
  <c r="A56" i="187" s="1"/>
  <c r="A58" i="187" s="1"/>
  <c r="A60" i="187" s="1"/>
  <c r="A61" i="187" s="1"/>
  <c r="A63" i="187" s="1"/>
  <c r="A64" i="187" s="1"/>
  <c r="A66" i="187" s="1"/>
  <c r="F41" i="187"/>
  <c r="G41" i="187" s="1"/>
  <c r="H41" i="187" s="1"/>
  <c r="I41" i="187" s="1"/>
  <c r="J41" i="187" s="1"/>
  <c r="A41" i="187"/>
  <c r="A40" i="187"/>
  <c r="E38" i="187"/>
  <c r="F38" i="187" s="1"/>
  <c r="G38" i="187" s="1"/>
  <c r="H38" i="187" s="1"/>
  <c r="I38" i="187" s="1"/>
  <c r="J38" i="187" s="1"/>
  <c r="K38" i="187" s="1"/>
  <c r="L38" i="187" s="1"/>
  <c r="M38" i="187" s="1"/>
  <c r="N38" i="187" s="1"/>
  <c r="O38" i="187" s="1"/>
  <c r="P38" i="187" s="1"/>
  <c r="Q38" i="187" s="1"/>
  <c r="R38" i="187" s="1"/>
  <c r="S38" i="187" s="1"/>
  <c r="T38" i="187" s="1"/>
  <c r="U38" i="187" s="1"/>
  <c r="V38" i="187" s="1"/>
  <c r="W38" i="187" s="1"/>
  <c r="X38" i="187" s="1"/>
  <c r="Y38" i="187" s="1"/>
  <c r="Z38" i="187" s="1"/>
  <c r="AA38" i="187" s="1"/>
  <c r="AB38" i="187" s="1"/>
  <c r="AC38" i="187" s="1"/>
  <c r="AD38" i="187" s="1"/>
  <c r="AE38" i="187" s="1"/>
  <c r="AF38" i="187" s="1"/>
  <c r="AG38" i="187" s="1"/>
  <c r="AH38" i="187" s="1"/>
  <c r="AI38" i="187" s="1"/>
  <c r="AJ38" i="187" s="1"/>
  <c r="AK38" i="187" s="1"/>
  <c r="AL38" i="187" s="1"/>
  <c r="AM38" i="187" s="1"/>
  <c r="AN38" i="187" s="1"/>
  <c r="AO38" i="187" s="1"/>
  <c r="AP38" i="187" s="1"/>
  <c r="AQ38" i="187" s="1"/>
  <c r="AR38" i="187" s="1"/>
  <c r="AS38" i="187" s="1"/>
  <c r="AT38" i="187" s="1"/>
  <c r="D38" i="187"/>
  <c r="C38" i="187"/>
  <c r="A38" i="187"/>
  <c r="A37" i="187"/>
  <c r="E35" i="187"/>
  <c r="D35" i="187"/>
  <c r="C35" i="187"/>
  <c r="A35" i="187"/>
  <c r="AT34" i="187"/>
  <c r="AS34" i="187"/>
  <c r="AR34" i="187"/>
  <c r="AQ34" i="187"/>
  <c r="AP34" i="187"/>
  <c r="AO34" i="187"/>
  <c r="AN34" i="187"/>
  <c r="AM34" i="187"/>
  <c r="AL34" i="187"/>
  <c r="AK34" i="187"/>
  <c r="AJ34" i="187"/>
  <c r="AI34" i="187"/>
  <c r="AH34" i="187"/>
  <c r="AG34" i="187"/>
  <c r="AF34" i="187"/>
  <c r="AE34" i="187"/>
  <c r="AD34" i="187"/>
  <c r="AC34" i="187"/>
  <c r="AB34" i="187"/>
  <c r="AA34" i="187"/>
  <c r="Z34" i="187"/>
  <c r="Y34" i="187"/>
  <c r="X34" i="187"/>
  <c r="W34" i="187"/>
  <c r="V34" i="187"/>
  <c r="U34" i="187"/>
  <c r="T34" i="187"/>
  <c r="S34" i="187"/>
  <c r="R34" i="187"/>
  <c r="Q34" i="187"/>
  <c r="P34" i="187"/>
  <c r="O34" i="187"/>
  <c r="N34" i="187"/>
  <c r="M34" i="187"/>
  <c r="L34" i="187"/>
  <c r="K34" i="187"/>
  <c r="J34" i="187"/>
  <c r="I34" i="187"/>
  <c r="H34" i="187"/>
  <c r="G34" i="187"/>
  <c r="F34" i="187"/>
  <c r="A34" i="187"/>
  <c r="A32" i="187"/>
  <c r="A31" i="187"/>
  <c r="A29" i="187"/>
  <c r="AT27" i="187"/>
  <c r="AS27" i="187"/>
  <c r="AR27" i="187"/>
  <c r="AQ27" i="187"/>
  <c r="AP27" i="187"/>
  <c r="AO27" i="187"/>
  <c r="AN27" i="187"/>
  <c r="AM27" i="187"/>
  <c r="AL27" i="187"/>
  <c r="AK27" i="187"/>
  <c r="AJ27" i="187"/>
  <c r="AI27" i="187"/>
  <c r="AH27" i="187"/>
  <c r="AG27" i="187"/>
  <c r="AF27" i="187"/>
  <c r="AE27" i="187"/>
  <c r="AD27" i="187"/>
  <c r="AC27" i="187"/>
  <c r="AB27" i="187"/>
  <c r="AA27" i="187"/>
  <c r="Z27" i="187"/>
  <c r="Y27" i="187"/>
  <c r="X27" i="187"/>
  <c r="W27" i="187"/>
  <c r="V27" i="187"/>
  <c r="U27" i="187"/>
  <c r="T27" i="187"/>
  <c r="S27" i="187"/>
  <c r="R27" i="187"/>
  <c r="Q27" i="187"/>
  <c r="P27" i="187"/>
  <c r="O27" i="187"/>
  <c r="N27" i="187"/>
  <c r="M27" i="187"/>
  <c r="L27" i="187"/>
  <c r="K27" i="187"/>
  <c r="J27" i="187"/>
  <c r="I27" i="187"/>
  <c r="H27" i="187"/>
  <c r="G27" i="187"/>
  <c r="F27" i="187"/>
  <c r="A27" i="187"/>
  <c r="AT26" i="187"/>
  <c r="AS26" i="187"/>
  <c r="AR26" i="187"/>
  <c r="AQ26" i="187"/>
  <c r="AP26" i="187"/>
  <c r="AO26" i="187"/>
  <c r="AN26" i="187"/>
  <c r="AM26" i="187"/>
  <c r="AL26" i="187"/>
  <c r="AK26" i="187"/>
  <c r="AJ26" i="187"/>
  <c r="AI26" i="187"/>
  <c r="AH26" i="187"/>
  <c r="AG26" i="187"/>
  <c r="AF26" i="187"/>
  <c r="AE26" i="187"/>
  <c r="AD26" i="187"/>
  <c r="AC26" i="187"/>
  <c r="AB26" i="187"/>
  <c r="AA26" i="187"/>
  <c r="Z26" i="187"/>
  <c r="Y26" i="187"/>
  <c r="X26" i="187"/>
  <c r="W26" i="187"/>
  <c r="V26" i="187"/>
  <c r="U26" i="187"/>
  <c r="T26" i="187"/>
  <c r="S26" i="187"/>
  <c r="R26" i="187"/>
  <c r="Q26" i="187"/>
  <c r="P26" i="187"/>
  <c r="O26" i="187"/>
  <c r="N26" i="187"/>
  <c r="M26" i="187"/>
  <c r="L26" i="187"/>
  <c r="K26" i="187"/>
  <c r="J26" i="187"/>
  <c r="I26" i="187"/>
  <c r="H26" i="187"/>
  <c r="G26" i="187"/>
  <c r="A26" i="187"/>
  <c r="A24" i="187"/>
  <c r="A23" i="187"/>
  <c r="AT21" i="187"/>
  <c r="AS21" i="187"/>
  <c r="AR21" i="187"/>
  <c r="AQ21" i="187"/>
  <c r="AP21" i="187"/>
  <c r="AO21" i="187"/>
  <c r="AN21" i="187"/>
  <c r="AM21" i="187"/>
  <c r="AL21" i="187"/>
  <c r="AK21" i="187"/>
  <c r="AJ21" i="187"/>
  <c r="AI21" i="187"/>
  <c r="AH21" i="187"/>
  <c r="AG21" i="187"/>
  <c r="AF21" i="187"/>
  <c r="AE21" i="187"/>
  <c r="AD21" i="187"/>
  <c r="AC21" i="187"/>
  <c r="AB21" i="187"/>
  <c r="AA21" i="187"/>
  <c r="Z21" i="187"/>
  <c r="Y21" i="187"/>
  <c r="X21" i="187"/>
  <c r="W21" i="187"/>
  <c r="V21" i="187"/>
  <c r="U21" i="187"/>
  <c r="T21" i="187"/>
  <c r="S21" i="187"/>
  <c r="R21" i="187"/>
  <c r="Q21" i="187"/>
  <c r="P21" i="187"/>
  <c r="O21" i="187"/>
  <c r="N21" i="187"/>
  <c r="M21" i="187"/>
  <c r="L21" i="187"/>
  <c r="K21" i="187"/>
  <c r="J21" i="187"/>
  <c r="I21" i="187"/>
  <c r="H21" i="187"/>
  <c r="G21" i="187"/>
  <c r="F21" i="187"/>
  <c r="A21" i="187"/>
  <c r="AT20" i="187"/>
  <c r="AS20" i="187"/>
  <c r="AR20" i="187"/>
  <c r="AQ20" i="187"/>
  <c r="AP20" i="187"/>
  <c r="AO20" i="187"/>
  <c r="AN20" i="187"/>
  <c r="AM20" i="187"/>
  <c r="AL20" i="187"/>
  <c r="AK20" i="187"/>
  <c r="AJ20" i="187"/>
  <c r="AI20" i="187"/>
  <c r="AH20" i="187"/>
  <c r="AG20" i="187"/>
  <c r="AF20" i="187"/>
  <c r="AE20" i="187"/>
  <c r="AD20" i="187"/>
  <c r="AC20" i="187"/>
  <c r="AB20" i="187"/>
  <c r="AA20" i="187"/>
  <c r="Z20" i="187"/>
  <c r="Y20" i="187"/>
  <c r="X20" i="187"/>
  <c r="W20" i="187"/>
  <c r="V20" i="187"/>
  <c r="U20" i="187"/>
  <c r="T20" i="187"/>
  <c r="S20" i="187"/>
  <c r="R20" i="187"/>
  <c r="Q20" i="187"/>
  <c r="P20" i="187"/>
  <c r="O20" i="187"/>
  <c r="N20" i="187"/>
  <c r="M20" i="187"/>
  <c r="L20" i="187"/>
  <c r="K20" i="187"/>
  <c r="J20" i="187"/>
  <c r="I20" i="187"/>
  <c r="H20" i="187"/>
  <c r="G20" i="187"/>
  <c r="F20" i="187"/>
  <c r="A20" i="187"/>
  <c r="A18" i="187"/>
  <c r="A17" i="187"/>
  <c r="AT15" i="187"/>
  <c r="AS15" i="187"/>
  <c r="AR15" i="187"/>
  <c r="AQ15" i="187"/>
  <c r="AP15" i="187"/>
  <c r="AO15" i="187"/>
  <c r="AN15" i="187"/>
  <c r="AM15" i="187"/>
  <c r="AL15" i="187"/>
  <c r="AK15" i="187"/>
  <c r="AJ15" i="187"/>
  <c r="AI15" i="187"/>
  <c r="AH15" i="187"/>
  <c r="AG15" i="187"/>
  <c r="AF15" i="187"/>
  <c r="AE15" i="187"/>
  <c r="AD15" i="187"/>
  <c r="AC15" i="187"/>
  <c r="AB15" i="187"/>
  <c r="AA15" i="187"/>
  <c r="Z15" i="187"/>
  <c r="Y15" i="187"/>
  <c r="X15" i="187"/>
  <c r="W15" i="187"/>
  <c r="V15" i="187"/>
  <c r="U15" i="187"/>
  <c r="T15" i="187"/>
  <c r="S15" i="187"/>
  <c r="R15" i="187"/>
  <c r="Q15" i="187"/>
  <c r="P15" i="187"/>
  <c r="O15" i="187"/>
  <c r="N15" i="187"/>
  <c r="M15" i="187"/>
  <c r="L15" i="187"/>
  <c r="K15" i="187"/>
  <c r="J15" i="187"/>
  <c r="I15" i="187"/>
  <c r="H15" i="187"/>
  <c r="G15" i="187"/>
  <c r="F15" i="187"/>
  <c r="A15" i="187"/>
  <c r="AT14" i="187"/>
  <c r="AS14" i="187"/>
  <c r="AR14" i="187"/>
  <c r="AQ14" i="187"/>
  <c r="AP14" i="187"/>
  <c r="AO14" i="187"/>
  <c r="AN14" i="187"/>
  <c r="AM14" i="187"/>
  <c r="AL14" i="187"/>
  <c r="AK14" i="187"/>
  <c r="AJ14" i="187"/>
  <c r="AI14" i="187"/>
  <c r="AH14" i="187"/>
  <c r="AG14" i="187"/>
  <c r="AF14" i="187"/>
  <c r="AE14" i="187"/>
  <c r="AD14" i="187"/>
  <c r="AC14" i="187"/>
  <c r="AB14" i="187"/>
  <c r="AA14" i="187"/>
  <c r="Z14" i="187"/>
  <c r="Y14" i="187"/>
  <c r="X14" i="187"/>
  <c r="W14" i="187"/>
  <c r="V14" i="187"/>
  <c r="U14" i="187"/>
  <c r="T14" i="187"/>
  <c r="S14" i="187"/>
  <c r="R14" i="187"/>
  <c r="Q14" i="187"/>
  <c r="P14" i="187"/>
  <c r="O14" i="187"/>
  <c r="N14" i="187"/>
  <c r="M14" i="187"/>
  <c r="L14" i="187"/>
  <c r="K14" i="187"/>
  <c r="J14" i="187"/>
  <c r="I14" i="187"/>
  <c r="H14" i="187"/>
  <c r="G14" i="187"/>
  <c r="F14" i="187"/>
  <c r="A14" i="187"/>
  <c r="AT12" i="187"/>
  <c r="AS12" i="187"/>
  <c r="AR12" i="187"/>
  <c r="AQ12" i="187"/>
  <c r="AP12" i="187"/>
  <c r="AO12" i="187"/>
  <c r="AN12" i="187"/>
  <c r="AM12" i="187"/>
  <c r="AL12" i="187"/>
  <c r="AK12" i="187"/>
  <c r="AJ12" i="187"/>
  <c r="AI12" i="187"/>
  <c r="AH12" i="187"/>
  <c r="AG12" i="187"/>
  <c r="AF12" i="187"/>
  <c r="AE12" i="187"/>
  <c r="AD12" i="187"/>
  <c r="AC12" i="187"/>
  <c r="AB12" i="187"/>
  <c r="AA12" i="187"/>
  <c r="Z12" i="187"/>
  <c r="Y12" i="187"/>
  <c r="X12" i="187"/>
  <c r="W12" i="187"/>
  <c r="V12" i="187"/>
  <c r="U12" i="187"/>
  <c r="T12" i="187"/>
  <c r="S12" i="187"/>
  <c r="R12" i="187"/>
  <c r="Q12" i="187"/>
  <c r="P12" i="187"/>
  <c r="O12" i="187"/>
  <c r="N12" i="187"/>
  <c r="M12" i="187"/>
  <c r="L12" i="187"/>
  <c r="K12" i="187"/>
  <c r="J12" i="187"/>
  <c r="I12" i="187"/>
  <c r="H12" i="187"/>
  <c r="G12" i="187"/>
  <c r="F12" i="187"/>
  <c r="B11" i="147"/>
  <c r="B9" i="147"/>
  <c r="B7" i="147"/>
  <c r="A4" i="147"/>
  <c r="D49" i="191"/>
  <c r="C49" i="191"/>
  <c r="A49" i="191"/>
  <c r="AT47" i="191"/>
  <c r="AS47" i="191"/>
  <c r="AR47" i="191"/>
  <c r="AQ47" i="191"/>
  <c r="AP47" i="191"/>
  <c r="AO47" i="191"/>
  <c r="AN47" i="191"/>
  <c r="AM47" i="191"/>
  <c r="AL47" i="191"/>
  <c r="AK47" i="191"/>
  <c r="AJ47" i="191"/>
  <c r="AI47" i="191"/>
  <c r="AH47" i="191"/>
  <c r="AG47" i="191"/>
  <c r="AF47" i="191"/>
  <c r="AE47" i="191"/>
  <c r="AD47" i="191"/>
  <c r="AC47" i="191"/>
  <c r="AB47" i="191"/>
  <c r="AA47" i="191"/>
  <c r="Z47" i="191"/>
  <c r="Y47" i="191"/>
  <c r="X47" i="191"/>
  <c r="W47" i="191"/>
  <c r="V47" i="191"/>
  <c r="U47" i="191"/>
  <c r="T47" i="191"/>
  <c r="S47" i="191"/>
  <c r="R47" i="191"/>
  <c r="Q47" i="191"/>
  <c r="P47" i="191"/>
  <c r="O47" i="191"/>
  <c r="N47" i="191"/>
  <c r="M47" i="191"/>
  <c r="L47" i="191"/>
  <c r="K47" i="191"/>
  <c r="J47" i="191"/>
  <c r="I47" i="191"/>
  <c r="H47" i="191"/>
  <c r="G47" i="191"/>
  <c r="F47" i="191"/>
  <c r="E47" i="191"/>
  <c r="D47" i="191"/>
  <c r="C47" i="191"/>
  <c r="A47" i="191"/>
  <c r="D45" i="191"/>
  <c r="C45" i="191"/>
  <c r="A45" i="191"/>
  <c r="AT43" i="191"/>
  <c r="AS43" i="191"/>
  <c r="AR43" i="191"/>
  <c r="AQ43" i="191"/>
  <c r="AP43" i="191"/>
  <c r="AO43" i="191"/>
  <c r="AN43" i="191"/>
  <c r="AM43" i="191"/>
  <c r="AL43" i="191"/>
  <c r="AK43" i="191"/>
  <c r="AJ43" i="191"/>
  <c r="AI43" i="191"/>
  <c r="AH43" i="191"/>
  <c r="AG43" i="191"/>
  <c r="AF43" i="191"/>
  <c r="AE43" i="191"/>
  <c r="AD43" i="191"/>
  <c r="AC43" i="191"/>
  <c r="AB43" i="191"/>
  <c r="AA43" i="191"/>
  <c r="Z43" i="191"/>
  <c r="Y43" i="191"/>
  <c r="X43" i="191"/>
  <c r="W43" i="191"/>
  <c r="V43" i="191"/>
  <c r="U43" i="191"/>
  <c r="T43" i="191"/>
  <c r="S43" i="191"/>
  <c r="R43" i="191"/>
  <c r="Q43" i="191"/>
  <c r="P43" i="191"/>
  <c r="O43" i="191"/>
  <c r="N43" i="191"/>
  <c r="M43" i="191"/>
  <c r="L43" i="191"/>
  <c r="K43" i="191"/>
  <c r="J43" i="191"/>
  <c r="I43" i="191"/>
  <c r="H43" i="191"/>
  <c r="G43" i="191"/>
  <c r="F43" i="191"/>
  <c r="A43" i="191"/>
  <c r="V42" i="191"/>
  <c r="U42" i="191"/>
  <c r="T42" i="191"/>
  <c r="S42" i="191"/>
  <c r="R42" i="191"/>
  <c r="Q42" i="191"/>
  <c r="P42" i="191"/>
  <c r="O42" i="191"/>
  <c r="N42" i="191"/>
  <c r="M42" i="191"/>
  <c r="L42" i="191"/>
  <c r="K42" i="191"/>
  <c r="A42" i="191"/>
  <c r="AT40" i="191"/>
  <c r="AS40" i="191"/>
  <c r="AR40" i="191"/>
  <c r="AQ40" i="191"/>
  <c r="AP40" i="191"/>
  <c r="AO40" i="191"/>
  <c r="AN40" i="191"/>
  <c r="AM40" i="191"/>
  <c r="AL40" i="191"/>
  <c r="AK40" i="191"/>
  <c r="AJ40" i="191"/>
  <c r="AI40" i="191"/>
  <c r="AH40" i="191"/>
  <c r="AG40" i="191"/>
  <c r="AF40" i="191"/>
  <c r="AE40" i="191"/>
  <c r="AD40" i="191"/>
  <c r="AC40" i="191"/>
  <c r="AB40" i="191"/>
  <c r="AA40" i="191"/>
  <c r="Z40" i="191"/>
  <c r="Y40" i="191"/>
  <c r="X40" i="191"/>
  <c r="W40" i="191"/>
  <c r="V40" i="191"/>
  <c r="U40" i="191"/>
  <c r="T40" i="191"/>
  <c r="S40" i="191"/>
  <c r="R40" i="191"/>
  <c r="Q40" i="191"/>
  <c r="P40" i="191"/>
  <c r="O40" i="191"/>
  <c r="N40" i="191"/>
  <c r="M40" i="191"/>
  <c r="L40" i="191"/>
  <c r="K40" i="191"/>
  <c r="J40" i="191"/>
  <c r="I40" i="191"/>
  <c r="H40" i="191"/>
  <c r="G40" i="191"/>
  <c r="F40" i="191"/>
  <c r="A40" i="191"/>
  <c r="AS39" i="191"/>
  <c r="AR39" i="191"/>
  <c r="AQ39" i="191"/>
  <c r="AP39" i="191"/>
  <c r="AO39" i="191"/>
  <c r="AN39" i="191"/>
  <c r="AM39" i="191"/>
  <c r="AL39" i="191"/>
  <c r="AK39" i="191"/>
  <c r="AJ39" i="191"/>
  <c r="AI39" i="191"/>
  <c r="AG39" i="191"/>
  <c r="AF39" i="191"/>
  <c r="AE39" i="191"/>
  <c r="AD39" i="191"/>
  <c r="AC39" i="191"/>
  <c r="AB39" i="191"/>
  <c r="AA39" i="191"/>
  <c r="Z39" i="191"/>
  <c r="Y39" i="191"/>
  <c r="X39" i="191"/>
  <c r="W39" i="191"/>
  <c r="U39" i="191"/>
  <c r="T39" i="191"/>
  <c r="S39" i="191"/>
  <c r="R39" i="191"/>
  <c r="Q39" i="191"/>
  <c r="P39" i="191"/>
  <c r="O39" i="191"/>
  <c r="N39" i="191"/>
  <c r="M39" i="191"/>
  <c r="L39" i="191"/>
  <c r="K39" i="191"/>
  <c r="J39" i="191"/>
  <c r="I39" i="191"/>
  <c r="H39" i="191"/>
  <c r="G39" i="191"/>
  <c r="F39" i="191"/>
  <c r="A39" i="191"/>
  <c r="AT37" i="191"/>
  <c r="AS37" i="191"/>
  <c r="AR37" i="191"/>
  <c r="AQ37" i="191"/>
  <c r="AP37" i="191"/>
  <c r="AO37" i="191"/>
  <c r="AN37" i="191"/>
  <c r="AM37" i="191"/>
  <c r="AL37" i="191"/>
  <c r="AK37" i="191"/>
  <c r="AJ37" i="191"/>
  <c r="AI37" i="191"/>
  <c r="AH37" i="191"/>
  <c r="AG37" i="191"/>
  <c r="AF37" i="191"/>
  <c r="AE37" i="191"/>
  <c r="AD37" i="191"/>
  <c r="AC37" i="191"/>
  <c r="AB37" i="191"/>
  <c r="AA37" i="191"/>
  <c r="Z37" i="191"/>
  <c r="Y37" i="191"/>
  <c r="X37" i="191"/>
  <c r="W37" i="191"/>
  <c r="V37" i="191"/>
  <c r="U37" i="191"/>
  <c r="T37" i="191"/>
  <c r="S37" i="191"/>
  <c r="R37" i="191"/>
  <c r="Q37" i="191"/>
  <c r="P37" i="191"/>
  <c r="O37" i="191"/>
  <c r="N37" i="191"/>
  <c r="M37" i="191"/>
  <c r="L37" i="191"/>
  <c r="K37" i="191"/>
  <c r="J37" i="191"/>
  <c r="I37" i="191"/>
  <c r="H37" i="191"/>
  <c r="G37" i="191"/>
  <c r="F37" i="191"/>
  <c r="A37" i="191"/>
  <c r="A35" i="191"/>
  <c r="D32" i="191"/>
  <c r="A32" i="191"/>
  <c r="A30" i="191"/>
  <c r="A28" i="191"/>
  <c r="AT26" i="191"/>
  <c r="AS26" i="191"/>
  <c r="AR26" i="191"/>
  <c r="AQ26" i="191"/>
  <c r="AP26" i="191"/>
  <c r="AO26" i="191"/>
  <c r="AN26" i="191"/>
  <c r="AM26" i="191"/>
  <c r="AL26" i="191"/>
  <c r="AK26" i="191"/>
  <c r="AJ26" i="191"/>
  <c r="AI26" i="191"/>
  <c r="AH26" i="191"/>
  <c r="AG26" i="191"/>
  <c r="AF26" i="191"/>
  <c r="AE26" i="191"/>
  <c r="AD26" i="191"/>
  <c r="AC26" i="191"/>
  <c r="AB26" i="191"/>
  <c r="AA26" i="191"/>
  <c r="Z26" i="191"/>
  <c r="Y26" i="191"/>
  <c r="X26" i="191"/>
  <c r="W26" i="191"/>
  <c r="V26" i="191"/>
  <c r="U26" i="191"/>
  <c r="T26" i="191"/>
  <c r="S26" i="191"/>
  <c r="R26" i="191"/>
  <c r="Q26" i="191"/>
  <c r="P26" i="191"/>
  <c r="O26" i="191"/>
  <c r="N26" i="191"/>
  <c r="M26" i="191"/>
  <c r="L26" i="191"/>
  <c r="K26" i="191"/>
  <c r="J26" i="191"/>
  <c r="I26" i="191"/>
  <c r="H26" i="191"/>
  <c r="G26" i="191"/>
  <c r="F26" i="191"/>
  <c r="A26" i="191"/>
  <c r="AT25" i="191"/>
  <c r="AS25" i="191"/>
  <c r="AR25" i="191"/>
  <c r="AQ25" i="191"/>
  <c r="AP25" i="191"/>
  <c r="AO25" i="191"/>
  <c r="AN25" i="191"/>
  <c r="AM25" i="191"/>
  <c r="AL25" i="191"/>
  <c r="AK25" i="191"/>
  <c r="AJ25" i="191"/>
  <c r="AI25" i="191"/>
  <c r="AH25" i="191"/>
  <c r="AG25" i="191"/>
  <c r="AF25" i="191"/>
  <c r="AE25" i="191"/>
  <c r="AD25" i="191"/>
  <c r="AC25" i="191"/>
  <c r="AB25" i="191"/>
  <c r="AA25" i="191"/>
  <c r="Z25" i="191"/>
  <c r="Y25" i="191"/>
  <c r="X25" i="191"/>
  <c r="W25" i="191"/>
  <c r="V25" i="191"/>
  <c r="U25" i="191"/>
  <c r="T25" i="191"/>
  <c r="S25" i="191"/>
  <c r="R25" i="191"/>
  <c r="Q25" i="191"/>
  <c r="P25" i="191"/>
  <c r="O25" i="191"/>
  <c r="N25" i="191"/>
  <c r="M25" i="191"/>
  <c r="L25" i="191"/>
  <c r="K25" i="191"/>
  <c r="J25" i="191"/>
  <c r="I25" i="191"/>
  <c r="H25" i="191"/>
  <c r="G25" i="191"/>
  <c r="F25" i="191"/>
  <c r="A25" i="191"/>
  <c r="AT23" i="191"/>
  <c r="AS23" i="191"/>
  <c r="AR23" i="191"/>
  <c r="AQ23" i="191"/>
  <c r="AP23" i="191"/>
  <c r="AO23" i="191"/>
  <c r="AN23" i="191"/>
  <c r="AM23" i="191"/>
  <c r="AL23" i="191"/>
  <c r="AK23" i="191"/>
  <c r="AJ23" i="191"/>
  <c r="AI23" i="191"/>
  <c r="AH23" i="191"/>
  <c r="AG23" i="191"/>
  <c r="AF23" i="191"/>
  <c r="AE23" i="191"/>
  <c r="AD23" i="191"/>
  <c r="AC23" i="191"/>
  <c r="AB23" i="191"/>
  <c r="AA23" i="191"/>
  <c r="Z23" i="191"/>
  <c r="Y23" i="191"/>
  <c r="X23" i="191"/>
  <c r="W23" i="191"/>
  <c r="V23" i="191"/>
  <c r="U23" i="191"/>
  <c r="T23" i="191"/>
  <c r="S23" i="191"/>
  <c r="R23" i="191"/>
  <c r="Q23" i="191"/>
  <c r="P23" i="191"/>
  <c r="O23" i="191"/>
  <c r="N23" i="191"/>
  <c r="M23" i="191"/>
  <c r="L23" i="191"/>
  <c r="K23" i="191"/>
  <c r="J23" i="191"/>
  <c r="I23" i="191"/>
  <c r="H23" i="191"/>
  <c r="G23" i="191"/>
  <c r="F23" i="191"/>
  <c r="A23" i="191"/>
  <c r="AT21" i="191"/>
  <c r="AS21" i="191"/>
  <c r="AR21" i="191"/>
  <c r="AQ21" i="191"/>
  <c r="AP21" i="191"/>
  <c r="AO21" i="191"/>
  <c r="AN21" i="191"/>
  <c r="AM21" i="191"/>
  <c r="AL21" i="191"/>
  <c r="AK21" i="191"/>
  <c r="AJ21" i="191"/>
  <c r="AI21" i="191"/>
  <c r="AH21" i="191"/>
  <c r="AG21" i="191"/>
  <c r="AF21" i="191"/>
  <c r="AE21" i="191"/>
  <c r="AD21" i="191"/>
  <c r="AC21" i="191"/>
  <c r="AB21" i="191"/>
  <c r="AA21" i="191"/>
  <c r="Z21" i="191"/>
  <c r="Y21" i="191"/>
  <c r="X21" i="191"/>
  <c r="W21" i="191"/>
  <c r="V21" i="191"/>
  <c r="U21" i="191"/>
  <c r="T21" i="191"/>
  <c r="S21" i="191"/>
  <c r="R21" i="191"/>
  <c r="Q21" i="191"/>
  <c r="P21" i="191"/>
  <c r="O21" i="191"/>
  <c r="N21" i="191"/>
  <c r="M21" i="191"/>
  <c r="L21" i="191"/>
  <c r="K21" i="191"/>
  <c r="J21" i="191"/>
  <c r="I21" i="191"/>
  <c r="H21" i="191"/>
  <c r="G21" i="191"/>
  <c r="F21" i="191"/>
  <c r="A21" i="191"/>
  <c r="AT20" i="191"/>
  <c r="AS20" i="191"/>
  <c r="AR20" i="191"/>
  <c r="AQ20" i="191"/>
  <c r="AP20" i="191"/>
  <c r="AO20" i="191"/>
  <c r="AN20" i="191"/>
  <c r="AM20" i="191"/>
  <c r="AL20" i="191"/>
  <c r="AK20" i="191"/>
  <c r="AJ20" i="191"/>
  <c r="AI20" i="191"/>
  <c r="AH20" i="191"/>
  <c r="AG20" i="191"/>
  <c r="AF20" i="191"/>
  <c r="AE20" i="191"/>
  <c r="AD20" i="191"/>
  <c r="AC20" i="191"/>
  <c r="AB20" i="191"/>
  <c r="AA20" i="191"/>
  <c r="Z20" i="191"/>
  <c r="Y20" i="191"/>
  <c r="X20" i="191"/>
  <c r="W20" i="191"/>
  <c r="V20" i="191"/>
  <c r="U20" i="191"/>
  <c r="T20" i="191"/>
  <c r="S20" i="191"/>
  <c r="R20" i="191"/>
  <c r="Q20" i="191"/>
  <c r="P20" i="191"/>
  <c r="O20" i="191"/>
  <c r="N20" i="191"/>
  <c r="M20" i="191"/>
  <c r="L20" i="191"/>
  <c r="K20" i="191"/>
  <c r="J20" i="191"/>
  <c r="I20" i="191"/>
  <c r="H20" i="191"/>
  <c r="G20" i="191"/>
  <c r="F20" i="191"/>
  <c r="A20" i="191"/>
  <c r="AT18" i="191"/>
  <c r="AS18" i="191"/>
  <c r="AR18" i="191"/>
  <c r="AQ18" i="191"/>
  <c r="AP18" i="191"/>
  <c r="AO18" i="191"/>
  <c r="AN18" i="191"/>
  <c r="AM18" i="191"/>
  <c r="AL18" i="191"/>
  <c r="AK18" i="191"/>
  <c r="AJ18" i="191"/>
  <c r="AI18" i="191"/>
  <c r="AH18" i="191"/>
  <c r="AG18" i="191"/>
  <c r="AF18" i="191"/>
  <c r="AE18" i="191"/>
  <c r="AD18" i="191"/>
  <c r="AC18" i="191"/>
  <c r="AB18" i="191"/>
  <c r="AA18" i="191"/>
  <c r="Z18" i="191"/>
  <c r="Y18" i="191"/>
  <c r="X18" i="191"/>
  <c r="W18" i="191"/>
  <c r="V18" i="191"/>
  <c r="U18" i="191"/>
  <c r="T18" i="191"/>
  <c r="S18" i="191"/>
  <c r="R18" i="191"/>
  <c r="Q18" i="191"/>
  <c r="P18" i="191"/>
  <c r="O18" i="191"/>
  <c r="N18" i="191"/>
  <c r="M18" i="191"/>
  <c r="L18" i="191"/>
  <c r="K18" i="191"/>
  <c r="J18" i="191"/>
  <c r="I18" i="191"/>
  <c r="H18" i="191"/>
  <c r="G18" i="191"/>
  <c r="F18" i="191"/>
  <c r="A18" i="191"/>
  <c r="AT17" i="191"/>
  <c r="AS17" i="191"/>
  <c r="AR17" i="191"/>
  <c r="AQ17" i="191"/>
  <c r="AP17" i="191"/>
  <c r="AO17" i="191"/>
  <c r="AN17" i="191"/>
  <c r="AM17" i="191"/>
  <c r="AL17" i="191"/>
  <c r="AK17" i="191"/>
  <c r="AJ17" i="191"/>
  <c r="AI17" i="191"/>
  <c r="AH17" i="191"/>
  <c r="AG17" i="191"/>
  <c r="AF17" i="191"/>
  <c r="AE17" i="191"/>
  <c r="AD17" i="191"/>
  <c r="AC17" i="191"/>
  <c r="AB17" i="191"/>
  <c r="AA17" i="191"/>
  <c r="Z17" i="191"/>
  <c r="Y17" i="191"/>
  <c r="X17" i="191"/>
  <c r="W17" i="191"/>
  <c r="V17" i="191"/>
  <c r="U17" i="191"/>
  <c r="T17" i="191"/>
  <c r="S17" i="191"/>
  <c r="R17" i="191"/>
  <c r="Q17" i="191"/>
  <c r="P17" i="191"/>
  <c r="O17" i="191"/>
  <c r="N17" i="191"/>
  <c r="M17" i="191"/>
  <c r="L17" i="191"/>
  <c r="K17" i="191"/>
  <c r="J17" i="191"/>
  <c r="I17" i="191"/>
  <c r="H17" i="191"/>
  <c r="G17" i="191"/>
  <c r="F17" i="191"/>
  <c r="A17" i="191"/>
  <c r="AT15" i="191"/>
  <c r="AS15" i="191"/>
  <c r="AR15" i="191"/>
  <c r="AQ15" i="191"/>
  <c r="AP15" i="191"/>
  <c r="AO15" i="191"/>
  <c r="AN15" i="191"/>
  <c r="AM15" i="191"/>
  <c r="AL15" i="191"/>
  <c r="AK15" i="191"/>
  <c r="AJ15" i="191"/>
  <c r="AI15" i="191"/>
  <c r="AH15" i="191"/>
  <c r="AG15" i="191"/>
  <c r="AF15" i="191"/>
  <c r="AE15" i="191"/>
  <c r="AD15" i="191"/>
  <c r="AC15" i="191"/>
  <c r="AB15" i="191"/>
  <c r="AA15" i="191"/>
  <c r="Z15" i="191"/>
  <c r="Y15" i="191"/>
  <c r="X15" i="191"/>
  <c r="W15" i="191"/>
  <c r="V15" i="191"/>
  <c r="U15" i="191"/>
  <c r="T15" i="191"/>
  <c r="S15" i="191"/>
  <c r="R15" i="191"/>
  <c r="Q15" i="191"/>
  <c r="P15" i="191"/>
  <c r="O15" i="191"/>
  <c r="N15" i="191"/>
  <c r="M15" i="191"/>
  <c r="L15" i="191"/>
  <c r="K15" i="191"/>
  <c r="J15" i="191"/>
  <c r="I15" i="191"/>
  <c r="H15" i="191"/>
  <c r="G15" i="191"/>
  <c r="F15" i="191"/>
  <c r="A15" i="191"/>
  <c r="AT14" i="191"/>
  <c r="AS14" i="191"/>
  <c r="AR14" i="191"/>
  <c r="AQ14" i="191"/>
  <c r="AP14" i="191"/>
  <c r="AO14" i="191"/>
  <c r="AN14" i="191"/>
  <c r="AM14" i="191"/>
  <c r="AL14" i="191"/>
  <c r="AK14" i="191"/>
  <c r="AJ14" i="191"/>
  <c r="AI14" i="191"/>
  <c r="AH14" i="191"/>
  <c r="AG14" i="191"/>
  <c r="AF14" i="191"/>
  <c r="AE14" i="191"/>
  <c r="AD14" i="191"/>
  <c r="AC14" i="191"/>
  <c r="AB14" i="191"/>
  <c r="AA14" i="191"/>
  <c r="Z14" i="191"/>
  <c r="Y14" i="191"/>
  <c r="X14" i="191"/>
  <c r="W14" i="191"/>
  <c r="V14" i="191"/>
  <c r="U14" i="191"/>
  <c r="T14" i="191"/>
  <c r="S14" i="191"/>
  <c r="R14" i="191"/>
  <c r="Q14" i="191"/>
  <c r="P14" i="191"/>
  <c r="O14" i="191"/>
  <c r="N14" i="191"/>
  <c r="M14" i="191"/>
  <c r="L14" i="191"/>
  <c r="K14" i="191"/>
  <c r="J14" i="191"/>
  <c r="I14" i="191"/>
  <c r="H14" i="191"/>
  <c r="G14" i="191"/>
  <c r="F14" i="191"/>
  <c r="A14" i="191"/>
  <c r="AT12" i="191"/>
  <c r="AS12" i="191"/>
  <c r="AR12" i="191"/>
  <c r="AQ12" i="191"/>
  <c r="AP12" i="191"/>
  <c r="AO12" i="191"/>
  <c r="AN12" i="191"/>
  <c r="AM12" i="191"/>
  <c r="AL12" i="191"/>
  <c r="AK12" i="191"/>
  <c r="AJ12" i="191"/>
  <c r="AI12" i="191"/>
  <c r="AH12" i="191"/>
  <c r="AG12" i="191"/>
  <c r="AF12" i="191"/>
  <c r="AE12" i="191"/>
  <c r="AD12" i="191"/>
  <c r="AC12" i="191"/>
  <c r="AB12" i="191"/>
  <c r="AA12" i="191"/>
  <c r="Z12" i="191"/>
  <c r="Y12" i="191"/>
  <c r="X12" i="191"/>
  <c r="W12" i="191"/>
  <c r="V12" i="191"/>
  <c r="U12" i="191"/>
  <c r="T12" i="191"/>
  <c r="S12" i="191"/>
  <c r="R12" i="191"/>
  <c r="Q12" i="191"/>
  <c r="P12" i="191"/>
  <c r="O12" i="191"/>
  <c r="N12" i="191"/>
  <c r="M12" i="191"/>
  <c r="L12" i="191"/>
  <c r="K12" i="191"/>
  <c r="J12" i="191"/>
  <c r="I12" i="191"/>
  <c r="H12" i="191"/>
  <c r="G12" i="191"/>
  <c r="F12" i="191"/>
  <c r="A58" i="122"/>
  <c r="C56" i="122"/>
  <c r="A56" i="122"/>
  <c r="AX54" i="122"/>
  <c r="AW54" i="122"/>
  <c r="AV54" i="122"/>
  <c r="AT54" i="122"/>
  <c r="AS54" i="122"/>
  <c r="AR54" i="122"/>
  <c r="AQ54" i="122"/>
  <c r="AP54" i="122"/>
  <c r="AO54" i="122"/>
  <c r="AN54" i="122"/>
  <c r="AM54" i="122"/>
  <c r="AL54" i="122"/>
  <c r="AK54" i="122"/>
  <c r="AJ54" i="122"/>
  <c r="AI54" i="122"/>
  <c r="AH54" i="122"/>
  <c r="AG54" i="122"/>
  <c r="AF54" i="122"/>
  <c r="AE54" i="122"/>
  <c r="AD54" i="122"/>
  <c r="AC54" i="122"/>
  <c r="AB54" i="122"/>
  <c r="AA54" i="122"/>
  <c r="Z54" i="122"/>
  <c r="Y54" i="122"/>
  <c r="X54" i="122"/>
  <c r="W54" i="122"/>
  <c r="V54" i="122"/>
  <c r="U54" i="122"/>
  <c r="T54" i="122"/>
  <c r="S54" i="122"/>
  <c r="R54" i="122"/>
  <c r="Q54" i="122"/>
  <c r="P54" i="122"/>
  <c r="O54" i="122"/>
  <c r="N54" i="122"/>
  <c r="M54" i="122"/>
  <c r="L54" i="122"/>
  <c r="K54" i="122"/>
  <c r="J54" i="122"/>
  <c r="I54" i="122"/>
  <c r="H54" i="122"/>
  <c r="G54" i="122"/>
  <c r="F54" i="122"/>
  <c r="E54" i="122"/>
  <c r="D54" i="122"/>
  <c r="A54" i="122"/>
  <c r="AX52" i="122"/>
  <c r="AW52" i="122"/>
  <c r="AV52" i="122"/>
  <c r="AT52" i="122"/>
  <c r="AS52" i="122"/>
  <c r="AR52" i="122"/>
  <c r="AQ52" i="122"/>
  <c r="AP52" i="122"/>
  <c r="AO52" i="122"/>
  <c r="AN52" i="122"/>
  <c r="AM52" i="122"/>
  <c r="AL52" i="122"/>
  <c r="AK52" i="122"/>
  <c r="AJ52" i="122"/>
  <c r="AI52" i="122"/>
  <c r="AH52" i="122"/>
  <c r="AG52" i="122"/>
  <c r="AF52" i="122"/>
  <c r="AE52" i="122"/>
  <c r="AD52" i="122"/>
  <c r="AC52" i="122"/>
  <c r="AB52" i="122"/>
  <c r="AA52" i="122"/>
  <c r="Z52" i="122"/>
  <c r="Y52" i="122"/>
  <c r="X52" i="122"/>
  <c r="W52" i="122"/>
  <c r="V52" i="122"/>
  <c r="U52" i="122"/>
  <c r="T52" i="122"/>
  <c r="S52" i="122"/>
  <c r="R52" i="122"/>
  <c r="Q52" i="122"/>
  <c r="P52" i="122"/>
  <c r="O52" i="122"/>
  <c r="N52" i="122"/>
  <c r="M52" i="122"/>
  <c r="L52" i="122"/>
  <c r="K52" i="122"/>
  <c r="J52" i="122"/>
  <c r="I52" i="122"/>
  <c r="H52" i="122"/>
  <c r="G52" i="122"/>
  <c r="F52" i="122"/>
  <c r="E52" i="122"/>
  <c r="D52" i="122"/>
  <c r="A52" i="122"/>
  <c r="A51" i="122"/>
  <c r="D49" i="122"/>
  <c r="D56" i="122" s="1"/>
  <c r="D58" i="122" s="1"/>
  <c r="C49" i="122"/>
  <c r="A49" i="122"/>
  <c r="D47" i="122"/>
  <c r="C47" i="122"/>
  <c r="A47" i="122"/>
  <c r="A46" i="122"/>
  <c r="A44" i="122"/>
  <c r="A42" i="122"/>
  <c r="AT40" i="122"/>
  <c r="AS40" i="122"/>
  <c r="AR40" i="122"/>
  <c r="AQ40" i="122"/>
  <c r="AP40" i="122"/>
  <c r="AO40" i="122"/>
  <c r="AN40" i="122"/>
  <c r="AM40" i="122"/>
  <c r="AL40" i="122"/>
  <c r="AK40" i="122"/>
  <c r="AJ40" i="122"/>
  <c r="AI40" i="122"/>
  <c r="AH40" i="122"/>
  <c r="AG40" i="122"/>
  <c r="AF40" i="122"/>
  <c r="AE40" i="122"/>
  <c r="AD40" i="122"/>
  <c r="AC40" i="122"/>
  <c r="AB40" i="122"/>
  <c r="AA40" i="122"/>
  <c r="Z40" i="122"/>
  <c r="Y40" i="122"/>
  <c r="X40" i="122"/>
  <c r="W40" i="122"/>
  <c r="V40" i="122"/>
  <c r="U40" i="122"/>
  <c r="T40" i="122"/>
  <c r="S40" i="122"/>
  <c r="R40" i="122"/>
  <c r="Q40" i="122"/>
  <c r="P40" i="122"/>
  <c r="O40" i="122"/>
  <c r="N40" i="122"/>
  <c r="M40" i="122"/>
  <c r="L40" i="122"/>
  <c r="K40" i="122"/>
  <c r="J40" i="122"/>
  <c r="I40" i="122"/>
  <c r="H40" i="122"/>
  <c r="G40" i="122"/>
  <c r="F40" i="122"/>
  <c r="E40" i="122"/>
  <c r="D40" i="122"/>
  <c r="C40" i="122"/>
  <c r="C54" i="122" s="1"/>
  <c r="A40" i="122"/>
  <c r="AT38" i="122"/>
  <c r="AS38" i="122"/>
  <c r="AR38" i="122"/>
  <c r="AQ38" i="122"/>
  <c r="AP38" i="122"/>
  <c r="AO38" i="122"/>
  <c r="AN38" i="122"/>
  <c r="AM38" i="122"/>
  <c r="AL38" i="122"/>
  <c r="AK38" i="122"/>
  <c r="AJ38" i="122"/>
  <c r="AI38" i="122"/>
  <c r="AH38" i="122"/>
  <c r="AG38" i="122"/>
  <c r="AF38" i="122"/>
  <c r="AE38" i="122"/>
  <c r="AD38" i="122"/>
  <c r="AC38" i="122"/>
  <c r="AB38" i="122"/>
  <c r="AA38" i="122"/>
  <c r="Z38" i="122"/>
  <c r="Y38" i="122"/>
  <c r="X38" i="122"/>
  <c r="W38" i="122"/>
  <c r="V38" i="122"/>
  <c r="U38" i="122"/>
  <c r="T38" i="122"/>
  <c r="S38" i="122"/>
  <c r="R38" i="122"/>
  <c r="Q38" i="122"/>
  <c r="P38" i="122"/>
  <c r="O38" i="122"/>
  <c r="N38" i="122"/>
  <c r="M38" i="122"/>
  <c r="L38" i="122"/>
  <c r="K38" i="122"/>
  <c r="J38" i="122"/>
  <c r="I38" i="122"/>
  <c r="H38" i="122"/>
  <c r="G38" i="122"/>
  <c r="F38" i="122"/>
  <c r="A38" i="122"/>
  <c r="AT37" i="122"/>
  <c r="AS37" i="122"/>
  <c r="AR37" i="122"/>
  <c r="AQ37" i="122"/>
  <c r="AP37" i="122"/>
  <c r="AO37" i="122"/>
  <c r="AN37" i="122"/>
  <c r="AM37" i="122"/>
  <c r="AL37" i="122"/>
  <c r="AK37" i="122"/>
  <c r="AJ37" i="122"/>
  <c r="AI37" i="122"/>
  <c r="AH37" i="122"/>
  <c r="AG37" i="122"/>
  <c r="AF37" i="122"/>
  <c r="AE37" i="122"/>
  <c r="AD37" i="122"/>
  <c r="AC37" i="122"/>
  <c r="AB37" i="122"/>
  <c r="AA37" i="122"/>
  <c r="Z37" i="122"/>
  <c r="Y37" i="122"/>
  <c r="X37" i="122"/>
  <c r="W37" i="122"/>
  <c r="V37" i="122"/>
  <c r="U37" i="122"/>
  <c r="T37" i="122"/>
  <c r="S37" i="122"/>
  <c r="R37" i="122"/>
  <c r="Q37" i="122"/>
  <c r="P37" i="122"/>
  <c r="O37" i="122"/>
  <c r="N37" i="122"/>
  <c r="M37" i="122"/>
  <c r="L37" i="122"/>
  <c r="K37" i="122"/>
  <c r="J37" i="122"/>
  <c r="I37" i="122"/>
  <c r="H37" i="122"/>
  <c r="G37" i="122"/>
  <c r="F37" i="122"/>
  <c r="A37" i="122"/>
  <c r="F36" i="122"/>
  <c r="A36" i="122"/>
  <c r="A35" i="122"/>
  <c r="AT34" i="122"/>
  <c r="AS34" i="122"/>
  <c r="AR34" i="122"/>
  <c r="AQ34" i="122"/>
  <c r="AP34" i="122"/>
  <c r="AO34" i="122"/>
  <c r="AN34" i="122"/>
  <c r="AM34" i="122"/>
  <c r="AL34" i="122"/>
  <c r="AK34" i="122"/>
  <c r="AJ34" i="122"/>
  <c r="AI34" i="122"/>
  <c r="AH34" i="122"/>
  <c r="AG34" i="122"/>
  <c r="AF34" i="122"/>
  <c r="AE34" i="122"/>
  <c r="AD34" i="122"/>
  <c r="AC34" i="122"/>
  <c r="AB34" i="122"/>
  <c r="AA34" i="122"/>
  <c r="Z34" i="122"/>
  <c r="Y34" i="122"/>
  <c r="X34" i="122"/>
  <c r="W34" i="122"/>
  <c r="V34" i="122"/>
  <c r="U34" i="122"/>
  <c r="T34" i="122"/>
  <c r="S34" i="122"/>
  <c r="R34" i="122"/>
  <c r="Q34" i="122"/>
  <c r="P34" i="122"/>
  <c r="O34" i="122"/>
  <c r="N34" i="122"/>
  <c r="M34" i="122"/>
  <c r="L34" i="122"/>
  <c r="K34" i="122"/>
  <c r="J34" i="122"/>
  <c r="I34" i="122"/>
  <c r="H34" i="122"/>
  <c r="G34" i="122"/>
  <c r="F34" i="122"/>
  <c r="A33" i="122"/>
  <c r="AX31" i="122"/>
  <c r="AW31" i="122"/>
  <c r="AV31" i="122"/>
  <c r="AT31" i="122"/>
  <c r="AS31" i="122"/>
  <c r="AR31" i="122"/>
  <c r="AQ31" i="122"/>
  <c r="AP31" i="122"/>
  <c r="AO31" i="122"/>
  <c r="AN31" i="122"/>
  <c r="AM31" i="122"/>
  <c r="AL31" i="122"/>
  <c r="AK31" i="122"/>
  <c r="AJ31" i="122"/>
  <c r="AI31" i="122"/>
  <c r="AH31" i="122"/>
  <c r="AG31" i="122"/>
  <c r="AF31" i="122"/>
  <c r="AE31" i="122"/>
  <c r="AD31" i="122"/>
  <c r="AC31" i="122"/>
  <c r="AB31" i="122"/>
  <c r="AA31" i="122"/>
  <c r="Z31" i="122"/>
  <c r="Y31" i="122"/>
  <c r="X31" i="122"/>
  <c r="W31" i="122"/>
  <c r="V31" i="122"/>
  <c r="U31" i="122"/>
  <c r="T31" i="122"/>
  <c r="S31" i="122"/>
  <c r="R31" i="122"/>
  <c r="Q31" i="122"/>
  <c r="P31" i="122"/>
  <c r="O31" i="122"/>
  <c r="N31" i="122"/>
  <c r="M31" i="122"/>
  <c r="L31" i="122"/>
  <c r="K31" i="122"/>
  <c r="J31" i="122"/>
  <c r="I31" i="122"/>
  <c r="H31" i="122"/>
  <c r="G31" i="122"/>
  <c r="F31" i="122"/>
  <c r="E31" i="122"/>
  <c r="D31" i="122"/>
  <c r="A31" i="122"/>
  <c r="AX29" i="122"/>
  <c r="AW29" i="122"/>
  <c r="AV29" i="122"/>
  <c r="AT29" i="122"/>
  <c r="AS29" i="122"/>
  <c r="AR29" i="122"/>
  <c r="AQ29" i="122"/>
  <c r="AP29" i="122"/>
  <c r="AO29" i="122"/>
  <c r="AN29" i="122"/>
  <c r="AM29" i="122"/>
  <c r="AL29" i="122"/>
  <c r="AK29" i="122"/>
  <c r="AJ29" i="122"/>
  <c r="AI29" i="122"/>
  <c r="AH29" i="122"/>
  <c r="AG29" i="122"/>
  <c r="AF29" i="122"/>
  <c r="AE29" i="122"/>
  <c r="AD29" i="122"/>
  <c r="AC29" i="122"/>
  <c r="AB29" i="122"/>
  <c r="AA29" i="122"/>
  <c r="Z29" i="122"/>
  <c r="Y29" i="122"/>
  <c r="X29" i="122"/>
  <c r="W29" i="122"/>
  <c r="V29" i="122"/>
  <c r="U29" i="122"/>
  <c r="T29" i="122"/>
  <c r="S29" i="122"/>
  <c r="R29" i="122"/>
  <c r="Q29" i="122"/>
  <c r="P29" i="122"/>
  <c r="O29" i="122"/>
  <c r="N29" i="122"/>
  <c r="M29" i="122"/>
  <c r="L29" i="122"/>
  <c r="K29" i="122"/>
  <c r="J29" i="122"/>
  <c r="I29" i="122"/>
  <c r="H29" i="122"/>
  <c r="G29" i="122"/>
  <c r="F29" i="122"/>
  <c r="E29" i="122"/>
  <c r="D29" i="122"/>
  <c r="C29" i="122"/>
  <c r="A29" i="122"/>
  <c r="AT27" i="122"/>
  <c r="AS27" i="122"/>
  <c r="AR27" i="122"/>
  <c r="AQ27" i="122"/>
  <c r="AP27" i="122"/>
  <c r="AO27" i="122"/>
  <c r="AN27" i="122"/>
  <c r="AM27" i="122"/>
  <c r="AL27" i="122"/>
  <c r="AK27" i="122"/>
  <c r="AJ27" i="122"/>
  <c r="AI27" i="122"/>
  <c r="AH27" i="122"/>
  <c r="AG27" i="122"/>
  <c r="AF27" i="122"/>
  <c r="AE27" i="122"/>
  <c r="AD27" i="122"/>
  <c r="AC27" i="122"/>
  <c r="AB27" i="122"/>
  <c r="AA27" i="122"/>
  <c r="Z27" i="122"/>
  <c r="Y27" i="122"/>
  <c r="X27" i="122"/>
  <c r="W27" i="122"/>
  <c r="V27" i="122"/>
  <c r="U27" i="122"/>
  <c r="T27" i="122"/>
  <c r="S27" i="122"/>
  <c r="R27" i="122"/>
  <c r="Q27" i="122"/>
  <c r="P27" i="122"/>
  <c r="O27" i="122"/>
  <c r="N27" i="122"/>
  <c r="M27" i="122"/>
  <c r="L27" i="122"/>
  <c r="K27" i="122"/>
  <c r="J27" i="122"/>
  <c r="I27" i="122"/>
  <c r="H27" i="122"/>
  <c r="G27" i="122"/>
  <c r="F27" i="122"/>
  <c r="A27" i="122"/>
  <c r="AT26" i="122"/>
  <c r="AS26" i="122"/>
  <c r="AR26" i="122"/>
  <c r="AQ26" i="122"/>
  <c r="AP26" i="122"/>
  <c r="AO26" i="122"/>
  <c r="AN26" i="122"/>
  <c r="AM26" i="122"/>
  <c r="AL26" i="122"/>
  <c r="AK26" i="122"/>
  <c r="AJ26" i="122"/>
  <c r="AI26" i="122"/>
  <c r="AH26" i="122"/>
  <c r="AG26" i="122"/>
  <c r="AF26" i="122"/>
  <c r="AE26" i="122"/>
  <c r="AD26" i="122"/>
  <c r="AC26" i="122"/>
  <c r="AB26" i="122"/>
  <c r="AA26" i="122"/>
  <c r="Z26" i="122"/>
  <c r="Y26" i="122"/>
  <c r="X26" i="122"/>
  <c r="W26" i="122"/>
  <c r="V26" i="122"/>
  <c r="U26" i="122"/>
  <c r="T26" i="122"/>
  <c r="S26" i="122"/>
  <c r="R26" i="122"/>
  <c r="Q26" i="122"/>
  <c r="P26" i="122"/>
  <c r="O26" i="122"/>
  <c r="N26" i="122"/>
  <c r="M26" i="122"/>
  <c r="L26" i="122"/>
  <c r="K26" i="122"/>
  <c r="J26" i="122"/>
  <c r="I26" i="122"/>
  <c r="H26" i="122"/>
  <c r="G26" i="122"/>
  <c r="F26" i="122"/>
  <c r="A26" i="122"/>
  <c r="F25" i="122"/>
  <c r="A25" i="122"/>
  <c r="A24" i="122"/>
  <c r="AT23" i="122"/>
  <c r="AS23" i="122"/>
  <c r="AR23" i="122"/>
  <c r="AQ23" i="122"/>
  <c r="AP23" i="122"/>
  <c r="AO23" i="122"/>
  <c r="AN23" i="122"/>
  <c r="AM23" i="122"/>
  <c r="AL23" i="122"/>
  <c r="AK23" i="122"/>
  <c r="AJ23" i="122"/>
  <c r="AI23" i="122"/>
  <c r="AH23" i="122"/>
  <c r="AG23" i="122"/>
  <c r="AF23" i="122"/>
  <c r="AE23" i="122"/>
  <c r="AD23" i="122"/>
  <c r="AC23" i="122"/>
  <c r="AB23" i="122"/>
  <c r="AA23" i="122"/>
  <c r="Z23" i="122"/>
  <c r="Y23" i="122"/>
  <c r="X23" i="122"/>
  <c r="W23" i="122"/>
  <c r="V23" i="122"/>
  <c r="U23" i="122"/>
  <c r="T23" i="122"/>
  <c r="S23" i="122"/>
  <c r="R23" i="122"/>
  <c r="Q23" i="122"/>
  <c r="P23" i="122"/>
  <c r="O23" i="122"/>
  <c r="N23" i="122"/>
  <c r="M23" i="122"/>
  <c r="L23" i="122"/>
  <c r="K23" i="122"/>
  <c r="J23" i="122"/>
  <c r="I23" i="122"/>
  <c r="H23" i="122"/>
  <c r="G23" i="122"/>
  <c r="F23" i="122"/>
  <c r="A23" i="122"/>
  <c r="A22" i="122"/>
  <c r="AX20" i="122"/>
  <c r="AW20" i="122"/>
  <c r="AV20" i="122"/>
  <c r="AT20" i="122"/>
  <c r="AS20" i="122"/>
  <c r="AR20" i="122"/>
  <c r="AQ20" i="122"/>
  <c r="AP20" i="122"/>
  <c r="AO20" i="122"/>
  <c r="AN20" i="122"/>
  <c r="AM20" i="122"/>
  <c r="AL20" i="122"/>
  <c r="AK20" i="122"/>
  <c r="AJ20" i="122"/>
  <c r="AI20" i="122"/>
  <c r="AH20" i="122"/>
  <c r="AG20" i="122"/>
  <c r="AF20" i="122"/>
  <c r="AE20" i="122"/>
  <c r="AD20" i="122"/>
  <c r="AC20" i="122"/>
  <c r="AB20" i="122"/>
  <c r="AA20" i="122"/>
  <c r="Z20" i="122"/>
  <c r="Y20" i="122"/>
  <c r="X20" i="122"/>
  <c r="W20" i="122"/>
  <c r="V20" i="122"/>
  <c r="U20" i="122"/>
  <c r="T20" i="122"/>
  <c r="S20" i="122"/>
  <c r="R20" i="122"/>
  <c r="Q20" i="122"/>
  <c r="P20" i="122"/>
  <c r="O20" i="122"/>
  <c r="N20" i="122"/>
  <c r="M20" i="122"/>
  <c r="L20" i="122"/>
  <c r="K20" i="122"/>
  <c r="J20" i="122"/>
  <c r="I20" i="122"/>
  <c r="H20" i="122"/>
  <c r="G20" i="122"/>
  <c r="F20" i="122"/>
  <c r="E20" i="122"/>
  <c r="D20" i="122"/>
  <c r="C20" i="122"/>
  <c r="C31" i="122" s="1"/>
  <c r="C52" i="122" s="1"/>
  <c r="A20" i="122"/>
  <c r="AT18" i="122"/>
  <c r="AS18" i="122"/>
  <c r="AR18" i="122"/>
  <c r="AQ18" i="122"/>
  <c r="AP18" i="122"/>
  <c r="AO18" i="122"/>
  <c r="AN18" i="122"/>
  <c r="AM18" i="122"/>
  <c r="AL18" i="122"/>
  <c r="AK18" i="122"/>
  <c r="AJ18" i="122"/>
  <c r="AI18" i="122"/>
  <c r="AH18" i="122"/>
  <c r="AG18" i="122"/>
  <c r="AF18" i="122"/>
  <c r="AE18" i="122"/>
  <c r="AD18" i="122"/>
  <c r="AC18" i="122"/>
  <c r="AB18" i="122"/>
  <c r="AA18" i="122"/>
  <c r="Z18" i="122"/>
  <c r="Y18" i="122"/>
  <c r="X18" i="122"/>
  <c r="W18" i="122"/>
  <c r="V18" i="122"/>
  <c r="U18" i="122"/>
  <c r="T18" i="122"/>
  <c r="S18" i="122"/>
  <c r="R18" i="122"/>
  <c r="Q18" i="122"/>
  <c r="P18" i="122"/>
  <c r="O18" i="122"/>
  <c r="N18" i="122"/>
  <c r="M18" i="122"/>
  <c r="L18" i="122"/>
  <c r="K18" i="122"/>
  <c r="J18" i="122"/>
  <c r="I18" i="122"/>
  <c r="H18" i="122"/>
  <c r="G18" i="122"/>
  <c r="F18" i="122"/>
  <c r="A18" i="122"/>
  <c r="A17" i="122"/>
  <c r="F16" i="122"/>
  <c r="A16" i="122"/>
  <c r="A15" i="122"/>
  <c r="AT14" i="122"/>
  <c r="AS14" i="122"/>
  <c r="AR14" i="122"/>
  <c r="AQ14" i="122"/>
  <c r="AP14" i="122"/>
  <c r="AO14" i="122"/>
  <c r="AN14" i="122"/>
  <c r="AM14" i="122"/>
  <c r="AL14" i="122"/>
  <c r="AK14" i="122"/>
  <c r="AJ14" i="122"/>
  <c r="AI14" i="122"/>
  <c r="AH14" i="122"/>
  <c r="AG14" i="122"/>
  <c r="AF14" i="122"/>
  <c r="AE14" i="122"/>
  <c r="AD14" i="122"/>
  <c r="AC14" i="122"/>
  <c r="AB14" i="122"/>
  <c r="AA14" i="122"/>
  <c r="Z14" i="122"/>
  <c r="Y14" i="122"/>
  <c r="X14" i="122"/>
  <c r="W14" i="122"/>
  <c r="V14" i="122"/>
  <c r="U14" i="122"/>
  <c r="T14" i="122"/>
  <c r="S14" i="122"/>
  <c r="R14" i="122"/>
  <c r="Q14" i="122"/>
  <c r="P14" i="122"/>
  <c r="O14" i="122"/>
  <c r="N14" i="122"/>
  <c r="M14" i="122"/>
  <c r="L14" i="122"/>
  <c r="K14" i="122"/>
  <c r="J14" i="122"/>
  <c r="I14" i="122"/>
  <c r="H14" i="122"/>
  <c r="G14" i="122"/>
  <c r="F14" i="122"/>
  <c r="A14" i="122"/>
  <c r="A13" i="122"/>
  <c r="AT11" i="122"/>
  <c r="AS11" i="122"/>
  <c r="AR11" i="122"/>
  <c r="AQ11" i="122"/>
  <c r="AP11" i="122"/>
  <c r="AO11" i="122"/>
  <c r="AN11" i="122"/>
  <c r="AM11" i="122"/>
  <c r="AL11" i="122"/>
  <c r="AK11" i="122"/>
  <c r="AJ11" i="122"/>
  <c r="AI11" i="122"/>
  <c r="AH11" i="122"/>
  <c r="AG11" i="122"/>
  <c r="AF11" i="122"/>
  <c r="AE11" i="122"/>
  <c r="AD11" i="122"/>
  <c r="AC11" i="122"/>
  <c r="AB11" i="122"/>
  <c r="AA11" i="122"/>
  <c r="Z11" i="122"/>
  <c r="Y11" i="122"/>
  <c r="X11" i="122"/>
  <c r="W11" i="122"/>
  <c r="V11" i="122"/>
  <c r="U11" i="122"/>
  <c r="T11" i="122"/>
  <c r="S11" i="122"/>
  <c r="R11" i="122"/>
  <c r="Q11" i="122"/>
  <c r="P11" i="122"/>
  <c r="O11" i="122"/>
  <c r="N11" i="122"/>
  <c r="M11" i="122"/>
  <c r="L11" i="122"/>
  <c r="K11" i="122"/>
  <c r="J11" i="122"/>
  <c r="I11" i="122"/>
  <c r="H11" i="122"/>
  <c r="G11" i="122"/>
  <c r="F11" i="122"/>
  <c r="E11" i="122"/>
  <c r="D11" i="122"/>
  <c r="C11" i="122"/>
  <c r="A1" i="122"/>
  <c r="A68" i="140"/>
  <c r="A67" i="140"/>
  <c r="A66" i="140"/>
  <c r="A65" i="140"/>
  <c r="A64" i="140"/>
  <c r="A63" i="140"/>
  <c r="A62" i="140"/>
  <c r="C61" i="140"/>
  <c r="A61" i="140"/>
  <c r="A60" i="140"/>
  <c r="A59" i="140"/>
  <c r="A58" i="140"/>
  <c r="A57" i="140"/>
  <c r="A56" i="140"/>
  <c r="C55" i="140"/>
  <c r="A55" i="140"/>
  <c r="A53" i="140"/>
  <c r="A52" i="140"/>
  <c r="A51" i="140"/>
  <c r="A50" i="140"/>
  <c r="A49" i="140"/>
  <c r="C48" i="140"/>
  <c r="A48" i="140"/>
  <c r="A47" i="140"/>
  <c r="A46" i="140"/>
  <c r="A45" i="140"/>
  <c r="A44" i="140"/>
  <c r="A43" i="140"/>
  <c r="C42" i="140"/>
  <c r="A42" i="140"/>
  <c r="A41" i="140"/>
  <c r="A40" i="140"/>
  <c r="A38" i="140"/>
  <c r="A37" i="140"/>
  <c r="A36" i="140"/>
  <c r="A35" i="140"/>
  <c r="A34" i="140"/>
  <c r="A33" i="140"/>
  <c r="A32" i="140"/>
  <c r="A31" i="140"/>
  <c r="A30" i="140"/>
  <c r="A29" i="140"/>
  <c r="A28" i="140"/>
  <c r="A27" i="140"/>
  <c r="A26" i="140"/>
  <c r="A25" i="140"/>
  <c r="A23" i="140"/>
  <c r="C22" i="140"/>
  <c r="C66" i="140" s="1"/>
  <c r="B22" i="140"/>
  <c r="A22" i="140"/>
  <c r="C21" i="140"/>
  <c r="B21" i="140"/>
  <c r="A21" i="140"/>
  <c r="C20" i="140"/>
  <c r="B20" i="140"/>
  <c r="A20" i="140"/>
  <c r="C19" i="140"/>
  <c r="B19" i="140"/>
  <c r="A19" i="140"/>
  <c r="C18" i="140"/>
  <c r="B18" i="140"/>
  <c r="A18" i="140"/>
  <c r="C17" i="140"/>
  <c r="B17" i="140"/>
  <c r="A17" i="140"/>
  <c r="C16" i="140"/>
  <c r="B16" i="140"/>
  <c r="A16" i="140"/>
  <c r="C15" i="140"/>
  <c r="B15" i="140"/>
  <c r="A15" i="140"/>
  <c r="C14" i="140"/>
  <c r="B14" i="140"/>
  <c r="A14" i="140"/>
  <c r="C13" i="140"/>
  <c r="B13" i="140"/>
  <c r="A13" i="140"/>
  <c r="C12" i="140"/>
  <c r="B12" i="140"/>
  <c r="A12" i="140"/>
  <c r="C11" i="140"/>
  <c r="B11" i="140"/>
  <c r="A11" i="140"/>
  <c r="C10" i="140"/>
  <c r="C23" i="140" s="1"/>
  <c r="B10" i="140"/>
  <c r="A1" i="140"/>
  <c r="D126" i="25"/>
  <c r="A126" i="25"/>
  <c r="F124" i="25"/>
  <c r="A124" i="25"/>
  <c r="F123" i="25"/>
  <c r="A123" i="25"/>
  <c r="F122" i="25"/>
  <c r="A122" i="25"/>
  <c r="F121" i="25"/>
  <c r="A121" i="25"/>
  <c r="F120" i="25"/>
  <c r="A120" i="25"/>
  <c r="F119" i="25"/>
  <c r="A119" i="25"/>
  <c r="F118" i="25"/>
  <c r="A118" i="25"/>
  <c r="F117" i="25"/>
  <c r="A117" i="25"/>
  <c r="F116" i="25"/>
  <c r="A116" i="25"/>
  <c r="F115" i="25"/>
  <c r="A115" i="25"/>
  <c r="F114" i="25"/>
  <c r="A114" i="25"/>
  <c r="F113" i="25"/>
  <c r="A113" i="25"/>
  <c r="F112" i="25"/>
  <c r="A112" i="25"/>
  <c r="F111" i="25"/>
  <c r="A111" i="25"/>
  <c r="F110" i="25"/>
  <c r="A110" i="25"/>
  <c r="F109" i="25"/>
  <c r="A109" i="25"/>
  <c r="F108" i="25"/>
  <c r="A108" i="25"/>
  <c r="F107" i="25"/>
  <c r="A107" i="25"/>
  <c r="F106" i="25"/>
  <c r="A106" i="25"/>
  <c r="F105" i="25"/>
  <c r="A105" i="25"/>
  <c r="F104" i="25"/>
  <c r="A104" i="25"/>
  <c r="F103" i="25"/>
  <c r="A103" i="25"/>
  <c r="F102" i="25"/>
  <c r="A102" i="25"/>
  <c r="F101" i="25"/>
  <c r="A101" i="25"/>
  <c r="F100" i="25"/>
  <c r="A100" i="25"/>
  <c r="F99" i="25"/>
  <c r="A99" i="25"/>
  <c r="F98" i="25"/>
  <c r="A98" i="25"/>
  <c r="F97" i="25"/>
  <c r="A97" i="25"/>
  <c r="F96" i="25"/>
  <c r="A96" i="25"/>
  <c r="F95" i="25"/>
  <c r="A95" i="25"/>
  <c r="F94" i="25"/>
  <c r="A94" i="25"/>
  <c r="F93" i="25"/>
  <c r="A93" i="25"/>
  <c r="F92" i="25"/>
  <c r="A92" i="25"/>
  <c r="F91" i="25"/>
  <c r="A91" i="25"/>
  <c r="F90" i="25"/>
  <c r="A90" i="25"/>
  <c r="F89" i="25"/>
  <c r="A89" i="25"/>
  <c r="F88" i="25"/>
  <c r="A88" i="25"/>
  <c r="F87" i="25"/>
  <c r="A87" i="25"/>
  <c r="F86" i="25"/>
  <c r="A86" i="25"/>
  <c r="F85" i="25"/>
  <c r="A85" i="25"/>
  <c r="F84" i="25"/>
  <c r="A84" i="25"/>
  <c r="F83" i="25"/>
  <c r="A83" i="25"/>
  <c r="A78" i="25"/>
  <c r="A76" i="25"/>
  <c r="A74" i="25"/>
  <c r="H71" i="25"/>
  <c r="H70" i="25"/>
  <c r="G70" i="25"/>
  <c r="A70" i="25"/>
  <c r="H69" i="25"/>
  <c r="G69" i="25"/>
  <c r="A69" i="25"/>
  <c r="H68" i="25"/>
  <c r="G68" i="25"/>
  <c r="A68" i="25"/>
  <c r="H67" i="25"/>
  <c r="G67" i="25"/>
  <c r="A67" i="25"/>
  <c r="H66" i="25"/>
  <c r="G66" i="25"/>
  <c r="A66" i="25"/>
  <c r="H65" i="25"/>
  <c r="G65" i="25"/>
  <c r="A65" i="25"/>
  <c r="H64" i="25"/>
  <c r="G64" i="25"/>
  <c r="A64" i="25"/>
  <c r="H63" i="25"/>
  <c r="G63" i="25"/>
  <c r="A63" i="25"/>
  <c r="H62" i="25"/>
  <c r="G62" i="25"/>
  <c r="A62" i="25"/>
  <c r="H61" i="25"/>
  <c r="G61" i="25"/>
  <c r="A61" i="25"/>
  <c r="H60" i="25"/>
  <c r="G60" i="25"/>
  <c r="A60" i="25"/>
  <c r="H59" i="25"/>
  <c r="G59" i="25"/>
  <c r="A59" i="25"/>
  <c r="H58" i="25"/>
  <c r="G58" i="25"/>
  <c r="A58" i="25"/>
  <c r="H57" i="25"/>
  <c r="G57" i="25"/>
  <c r="A57" i="25"/>
  <c r="H56" i="25"/>
  <c r="G56" i="25"/>
  <c r="A56" i="25"/>
  <c r="H55" i="25"/>
  <c r="G55" i="25"/>
  <c r="A55" i="25"/>
  <c r="H54" i="25"/>
  <c r="G54" i="25"/>
  <c r="A54" i="25"/>
  <c r="H53" i="25"/>
  <c r="G53" i="25"/>
  <c r="A53" i="25"/>
  <c r="H52" i="25"/>
  <c r="G52" i="25"/>
  <c r="A52" i="25"/>
  <c r="H51" i="25"/>
  <c r="G51" i="25"/>
  <c r="A51" i="25"/>
  <c r="H50" i="25"/>
  <c r="G50" i="25"/>
  <c r="A50" i="25"/>
  <c r="H49" i="25"/>
  <c r="G49" i="25"/>
  <c r="A49" i="25"/>
  <c r="H48" i="25"/>
  <c r="G48" i="25"/>
  <c r="A48" i="25"/>
  <c r="H47" i="25"/>
  <c r="G47" i="25"/>
  <c r="A47" i="25"/>
  <c r="H46" i="25"/>
  <c r="G46" i="25"/>
  <c r="A46" i="25"/>
  <c r="H45" i="25"/>
  <c r="G45" i="25"/>
  <c r="A45" i="25"/>
  <c r="H44" i="25"/>
  <c r="G44" i="25"/>
  <c r="A44" i="25"/>
  <c r="H43" i="25"/>
  <c r="G43" i="25"/>
  <c r="A43" i="25"/>
  <c r="H42" i="25"/>
  <c r="G42" i="25"/>
  <c r="A42" i="25"/>
  <c r="H41" i="25"/>
  <c r="G41" i="25"/>
  <c r="A41" i="25"/>
  <c r="H40" i="25"/>
  <c r="G40" i="25"/>
  <c r="A40" i="25"/>
  <c r="H39" i="25"/>
  <c r="G39" i="25"/>
  <c r="A39" i="25"/>
  <c r="H38" i="25"/>
  <c r="G38" i="25"/>
  <c r="A38" i="25"/>
  <c r="H37" i="25"/>
  <c r="G37" i="25"/>
  <c r="A37" i="25"/>
  <c r="H36" i="25"/>
  <c r="G36" i="25"/>
  <c r="A36" i="25"/>
  <c r="H35" i="25"/>
  <c r="G35" i="25"/>
  <c r="A35" i="25"/>
  <c r="H34" i="25"/>
  <c r="G34" i="25"/>
  <c r="A34" i="25"/>
  <c r="H33" i="25"/>
  <c r="G33" i="25"/>
  <c r="A33" i="25"/>
  <c r="H32" i="25"/>
  <c r="G32" i="25"/>
  <c r="A32" i="25"/>
  <c r="H31" i="25"/>
  <c r="G31" i="25"/>
  <c r="A31" i="25"/>
  <c r="H30" i="25"/>
  <c r="G30" i="25"/>
  <c r="A30" i="25"/>
  <c r="A29" i="25"/>
  <c r="N24" i="25"/>
  <c r="M24" i="25"/>
  <c r="K24" i="25"/>
  <c r="A24" i="25"/>
  <c r="N23" i="25"/>
  <c r="M23" i="25"/>
  <c r="L23" i="25"/>
  <c r="O23" i="25" s="1"/>
  <c r="K23" i="25"/>
  <c r="F23" i="25"/>
  <c r="D23" i="25"/>
  <c r="C23" i="25"/>
  <c r="A23" i="25"/>
  <c r="N22" i="25"/>
  <c r="M22" i="25"/>
  <c r="L22" i="25"/>
  <c r="L24" i="25" s="1"/>
  <c r="K22" i="25"/>
  <c r="F22" i="25"/>
  <c r="D22" i="25"/>
  <c r="C22" i="25"/>
  <c r="A22" i="25"/>
  <c r="O21" i="25"/>
  <c r="N21" i="25"/>
  <c r="M21" i="25"/>
  <c r="L21" i="25"/>
  <c r="K21" i="25"/>
  <c r="F21" i="25"/>
  <c r="E21" i="25"/>
  <c r="D21" i="25"/>
  <c r="C21" i="25"/>
  <c r="I21" i="25" s="1"/>
  <c r="A21" i="25"/>
  <c r="O20" i="25"/>
  <c r="N20" i="25"/>
  <c r="M20" i="25"/>
  <c r="L20" i="25"/>
  <c r="K20" i="25"/>
  <c r="F20" i="25"/>
  <c r="E20" i="25"/>
  <c r="D20" i="25"/>
  <c r="C20" i="25"/>
  <c r="I20" i="25" s="1"/>
  <c r="A20" i="25"/>
  <c r="O19" i="25"/>
  <c r="N19" i="25"/>
  <c r="M19" i="25"/>
  <c r="L19" i="25"/>
  <c r="K19" i="25"/>
  <c r="I19" i="25"/>
  <c r="F19" i="25"/>
  <c r="E19" i="25"/>
  <c r="D19" i="25"/>
  <c r="C19" i="25"/>
  <c r="A19" i="25"/>
  <c r="O18" i="25"/>
  <c r="N18" i="25"/>
  <c r="M18" i="25"/>
  <c r="L18" i="25"/>
  <c r="K18" i="25"/>
  <c r="F18" i="25"/>
  <c r="E18" i="25"/>
  <c r="D18" i="25"/>
  <c r="C18" i="25"/>
  <c r="I18" i="25" s="1"/>
  <c r="A18" i="25"/>
  <c r="O17" i="25"/>
  <c r="M17" i="25"/>
  <c r="L17" i="25"/>
  <c r="K17" i="25"/>
  <c r="F17" i="25"/>
  <c r="E17" i="25"/>
  <c r="D17" i="25"/>
  <c r="C17" i="25"/>
  <c r="I17" i="25" s="1"/>
  <c r="A17" i="25"/>
  <c r="O16" i="25"/>
  <c r="M16" i="25"/>
  <c r="L16" i="25"/>
  <c r="K16" i="25"/>
  <c r="E16" i="25"/>
  <c r="D16" i="25"/>
  <c r="C16" i="25"/>
  <c r="I16" i="25" s="1"/>
  <c r="A16" i="25"/>
  <c r="O15" i="25"/>
  <c r="M15" i="25"/>
  <c r="L15" i="25"/>
  <c r="K15" i="25"/>
  <c r="E15" i="25"/>
  <c r="D15" i="25"/>
  <c r="C15" i="25"/>
  <c r="I15" i="25" s="1"/>
  <c r="A15" i="25"/>
  <c r="O14" i="25"/>
  <c r="M14" i="25"/>
  <c r="L14" i="25"/>
  <c r="K14" i="25"/>
  <c r="E14" i="25"/>
  <c r="D14" i="25"/>
  <c r="C14" i="25"/>
  <c r="I14" i="25" s="1"/>
  <c r="A14" i="25"/>
  <c r="O13" i="25"/>
  <c r="M13" i="25"/>
  <c r="L13" i="25"/>
  <c r="K13" i="25"/>
  <c r="I13" i="25"/>
  <c r="E13" i="25"/>
  <c r="D13" i="25"/>
  <c r="C13" i="25"/>
  <c r="A13" i="25"/>
  <c r="O12" i="25"/>
  <c r="M12" i="25"/>
  <c r="L12" i="25"/>
  <c r="K12" i="25"/>
  <c r="E12" i="25"/>
  <c r="D12" i="25"/>
  <c r="C12" i="25"/>
  <c r="I12" i="25" s="1"/>
  <c r="A12" i="25"/>
  <c r="E11" i="25"/>
  <c r="D11" i="25"/>
  <c r="C11" i="25"/>
  <c r="I11" i="25" s="1"/>
  <c r="A1" i="25"/>
  <c r="C395" i="24"/>
  <c r="ACD71" i="24"/>
  <c r="ACC71" i="24"/>
  <c r="ACB71" i="24"/>
  <c r="ACA71" i="24"/>
  <c r="ABZ71" i="24"/>
  <c r="ABY71" i="24"/>
  <c r="ABX71" i="24"/>
  <c r="ABW71" i="24"/>
  <c r="ABV71" i="24"/>
  <c r="ABU71" i="24"/>
  <c r="ABT71" i="24"/>
  <c r="ABS71" i="24"/>
  <c r="ABR71" i="24"/>
  <c r="ABQ71" i="24"/>
  <c r="ABP71" i="24"/>
  <c r="ABO71" i="24"/>
  <c r="ABN71" i="24"/>
  <c r="ABM71" i="24"/>
  <c r="ABL71" i="24"/>
  <c r="ABK71" i="24"/>
  <c r="ABJ71" i="24"/>
  <c r="ABI71" i="24"/>
  <c r="ABH71" i="24"/>
  <c r="ABG71" i="24"/>
  <c r="ABF71" i="24"/>
  <c r="ABE71" i="24"/>
  <c r="ABD71" i="24"/>
  <c r="ABC71" i="24"/>
  <c r="ABB71" i="24"/>
  <c r="ABA71" i="24"/>
  <c r="AAZ71" i="24"/>
  <c r="AAY71" i="24"/>
  <c r="AAX71" i="24"/>
  <c r="AAW71" i="24"/>
  <c r="AAV71" i="24"/>
  <c r="AAU71" i="24"/>
  <c r="AAT71" i="24"/>
  <c r="AAS71" i="24"/>
  <c r="AAR71" i="24"/>
  <c r="AAQ71" i="24"/>
  <c r="AAP71" i="24"/>
  <c r="AAO71" i="24"/>
  <c r="AAN71" i="24"/>
  <c r="AAM71" i="24"/>
  <c r="AAH71" i="24"/>
  <c r="AAG71" i="24"/>
  <c r="AAF71" i="24"/>
  <c r="AAE71" i="24"/>
  <c r="AAD71" i="24"/>
  <c r="AAC71" i="24"/>
  <c r="AAB71" i="24"/>
  <c r="AAA71" i="24"/>
  <c r="ZG71" i="24"/>
  <c r="ZF71" i="24"/>
  <c r="ZE71" i="24"/>
  <c r="ZD71" i="24"/>
  <c r="ZC71" i="24"/>
  <c r="ZB71" i="24"/>
  <c r="ZA71" i="24"/>
  <c r="YZ71" i="24"/>
  <c r="YY71" i="24"/>
  <c r="YX71" i="24"/>
  <c r="YW71" i="24"/>
  <c r="YV71" i="24"/>
  <c r="YU71" i="24"/>
  <c r="YT71" i="24"/>
  <c r="YS71" i="24"/>
  <c r="YR71" i="24"/>
  <c r="YQ71" i="24"/>
  <c r="YP71" i="24"/>
  <c r="YO71" i="24"/>
  <c r="YN71" i="24"/>
  <c r="YM71" i="24"/>
  <c r="YL71" i="24"/>
  <c r="YK71" i="24"/>
  <c r="YJ71" i="24"/>
  <c r="YI71" i="24"/>
  <c r="YH71" i="24"/>
  <c r="YG71" i="24"/>
  <c r="YF71" i="24"/>
  <c r="YE71" i="24"/>
  <c r="YD71" i="24"/>
  <c r="YC71" i="24"/>
  <c r="YB71" i="24"/>
  <c r="YA71" i="24"/>
  <c r="XZ71" i="24"/>
  <c r="XY71" i="24"/>
  <c r="XX71" i="24"/>
  <c r="XW71" i="24"/>
  <c r="XV71" i="24"/>
  <c r="XU71" i="24"/>
  <c r="XT71" i="24"/>
  <c r="XS71" i="24"/>
  <c r="XR71" i="24"/>
  <c r="XQ71" i="24"/>
  <c r="XP71" i="24"/>
  <c r="XO71" i="24"/>
  <c r="XN71" i="24"/>
  <c r="XM71" i="24"/>
  <c r="XL71" i="24"/>
  <c r="XK71" i="24"/>
  <c r="XJ71" i="24"/>
  <c r="XI71" i="24"/>
  <c r="XH71" i="24"/>
  <c r="XG71" i="24"/>
  <c r="XF71" i="24"/>
  <c r="XE71" i="24"/>
  <c r="XD71" i="24"/>
  <c r="XC71" i="24"/>
  <c r="XB71" i="24"/>
  <c r="XA71" i="24"/>
  <c r="WZ71" i="24"/>
  <c r="WY71" i="24"/>
  <c r="WX71" i="24"/>
  <c r="WW71" i="24"/>
  <c r="WV71" i="24"/>
  <c r="WU71" i="24"/>
  <c r="WT71" i="24"/>
  <c r="WS71" i="24"/>
  <c r="WR71" i="24"/>
  <c r="WQ71" i="24"/>
  <c r="WP71" i="24"/>
  <c r="WO71" i="24"/>
  <c r="WN71" i="24"/>
  <c r="WM71" i="24"/>
  <c r="WL71" i="24"/>
  <c r="WK71" i="24"/>
  <c r="WI71" i="24"/>
  <c r="WH71" i="24"/>
  <c r="WG71" i="24"/>
  <c r="WF71" i="24"/>
  <c r="WE71" i="24"/>
  <c r="WD71" i="24"/>
  <c r="WC71" i="24"/>
  <c r="WB71" i="24"/>
  <c r="WA71" i="24"/>
  <c r="VZ71" i="24"/>
  <c r="VY71" i="24"/>
  <c r="VX71" i="24"/>
  <c r="VW71" i="24"/>
  <c r="VV71" i="24"/>
  <c r="VU71" i="24"/>
  <c r="VT71" i="24"/>
  <c r="VS71" i="24"/>
  <c r="VR71" i="24"/>
  <c r="VQ71" i="24"/>
  <c r="VP71" i="24"/>
  <c r="VO71" i="24"/>
  <c r="VN71" i="24"/>
  <c r="VM71" i="24"/>
  <c r="VL71" i="24"/>
  <c r="VK71" i="24"/>
  <c r="VJ71" i="24"/>
  <c r="VI71" i="24"/>
  <c r="VH71" i="24"/>
  <c r="VG71" i="24"/>
  <c r="VF71" i="24"/>
  <c r="VE71" i="24"/>
  <c r="VD71" i="24"/>
  <c r="VC71" i="24"/>
  <c r="VB71" i="24"/>
  <c r="VA71" i="24"/>
  <c r="UZ71" i="24"/>
  <c r="UY71" i="24"/>
  <c r="UX71" i="24"/>
  <c r="UW71" i="24"/>
  <c r="UV71" i="24"/>
  <c r="UU71" i="24"/>
  <c r="UT71" i="24"/>
  <c r="US71" i="24"/>
  <c r="UR71" i="24"/>
  <c r="UQ71" i="24"/>
  <c r="UP71" i="24"/>
  <c r="UO71" i="24"/>
  <c r="UN71" i="24"/>
  <c r="UM71" i="24"/>
  <c r="UL71" i="24"/>
  <c r="UK71" i="24"/>
  <c r="UJ71" i="24"/>
  <c r="UI71" i="24"/>
  <c r="UH71" i="24"/>
  <c r="UG71" i="24"/>
  <c r="UF71" i="24"/>
  <c r="UE71" i="24"/>
  <c r="UD71" i="24"/>
  <c r="UC71" i="24"/>
  <c r="UB71" i="24"/>
  <c r="UA71" i="24"/>
  <c r="TZ71" i="24"/>
  <c r="TY71" i="24"/>
  <c r="TX71" i="24"/>
  <c r="TW71" i="24"/>
  <c r="TV71" i="24"/>
  <c r="TU71" i="24"/>
  <c r="TT71" i="24"/>
  <c r="TS71" i="24"/>
  <c r="TR71" i="24"/>
  <c r="TQ71" i="24"/>
  <c r="TP71" i="24"/>
  <c r="TO71" i="24"/>
  <c r="TN71" i="24"/>
  <c r="TM71" i="24"/>
  <c r="TL71" i="24"/>
  <c r="TK71" i="24"/>
  <c r="TJ71" i="24"/>
  <c r="TI71" i="24"/>
  <c r="TH71" i="24"/>
  <c r="TG71" i="24"/>
  <c r="TF71" i="24"/>
  <c r="TE71" i="24"/>
  <c r="TD71" i="24"/>
  <c r="TC71" i="24"/>
  <c r="TB71" i="24"/>
  <c r="TA71" i="24"/>
  <c r="SZ71" i="24"/>
  <c r="SY71" i="24"/>
  <c r="SX71" i="24"/>
  <c r="SW71" i="24"/>
  <c r="SV71" i="24"/>
  <c r="SU71" i="24"/>
  <c r="ST71" i="24"/>
  <c r="SS71" i="24"/>
  <c r="SR71" i="24"/>
  <c r="SQ71" i="24"/>
  <c r="SP71" i="24"/>
  <c r="SO71" i="24"/>
  <c r="SN71" i="24"/>
  <c r="SM71" i="24"/>
  <c r="SL71" i="24"/>
  <c r="SK71" i="24"/>
  <c r="SJ71" i="24"/>
  <c r="SI71" i="24"/>
  <c r="SH71" i="24"/>
  <c r="SG71" i="24"/>
  <c r="SF71" i="24"/>
  <c r="SE71" i="24"/>
  <c r="SD71" i="24"/>
  <c r="SC71" i="24"/>
  <c r="SB71" i="24"/>
  <c r="SA71" i="24"/>
  <c r="RZ71" i="24"/>
  <c r="RY71" i="24"/>
  <c r="RX71" i="24"/>
  <c r="RW71" i="24"/>
  <c r="RV71" i="24"/>
  <c r="RU71" i="24"/>
  <c r="RT71" i="24"/>
  <c r="RS71" i="24"/>
  <c r="RR71" i="24"/>
  <c r="RQ71" i="24"/>
  <c r="RP71" i="24"/>
  <c r="RO71" i="24"/>
  <c r="RN71" i="24"/>
  <c r="RM71" i="24"/>
  <c r="RL71" i="24"/>
  <c r="RK71" i="24"/>
  <c r="RJ71" i="24"/>
  <c r="RI71" i="24"/>
  <c r="RH71" i="24"/>
  <c r="RG71" i="24"/>
  <c r="RF71" i="24"/>
  <c r="RE71" i="24"/>
  <c r="RD71" i="24"/>
  <c r="RC71" i="24"/>
  <c r="RB71" i="24"/>
  <c r="RA71" i="24"/>
  <c r="QZ71" i="24"/>
  <c r="QY71" i="24"/>
  <c r="QX71" i="24"/>
  <c r="QW71" i="24"/>
  <c r="QV71" i="24"/>
  <c r="QU71" i="24"/>
  <c r="QT71" i="24"/>
  <c r="QS71" i="24"/>
  <c r="QR71" i="24"/>
  <c r="QQ71" i="24"/>
  <c r="QP71" i="24"/>
  <c r="QN71" i="24"/>
  <c r="QM71" i="24"/>
  <c r="QL71" i="24"/>
  <c r="QK71" i="24"/>
  <c r="QJ71" i="24"/>
  <c r="QI71" i="24"/>
  <c r="QH71" i="24"/>
  <c r="QG71" i="24"/>
  <c r="QF71" i="24"/>
  <c r="QE71" i="24"/>
  <c r="QD71" i="24"/>
  <c r="QC71" i="24"/>
  <c r="QB71" i="24"/>
  <c r="QA71" i="24"/>
  <c r="PZ71" i="24"/>
  <c r="PY71" i="24"/>
  <c r="PX71" i="24"/>
  <c r="PW71" i="24"/>
  <c r="PV71" i="24"/>
  <c r="PU71" i="24"/>
  <c r="PT71" i="24"/>
  <c r="PS71" i="24"/>
  <c r="PR71" i="24"/>
  <c r="PQ71" i="24"/>
  <c r="PP71" i="24"/>
  <c r="PO71" i="24"/>
  <c r="PN71" i="24"/>
  <c r="PM71" i="24"/>
  <c r="PL71" i="24"/>
  <c r="PK71" i="24"/>
  <c r="PJ71" i="24"/>
  <c r="PI71" i="24"/>
  <c r="PH71" i="24"/>
  <c r="PG71" i="24"/>
  <c r="PF71" i="24"/>
  <c r="PE71" i="24"/>
  <c r="PD71" i="24"/>
  <c r="PC71" i="24"/>
  <c r="PB71" i="24"/>
  <c r="PA71" i="24"/>
  <c r="OZ71" i="24"/>
  <c r="OY71" i="24"/>
  <c r="OX71" i="24"/>
  <c r="OW71" i="24"/>
  <c r="OV71" i="24"/>
  <c r="OU71" i="24"/>
  <c r="OT71" i="24"/>
  <c r="OS71" i="24"/>
  <c r="OR71" i="24"/>
  <c r="OQ71" i="24"/>
  <c r="OP71" i="24"/>
  <c r="OO71" i="24"/>
  <c r="ON71" i="24"/>
  <c r="OM71" i="24"/>
  <c r="OL71" i="24"/>
  <c r="OK71" i="24"/>
  <c r="OJ71" i="24"/>
  <c r="OI71" i="24"/>
  <c r="OH71" i="24"/>
  <c r="OF71" i="24"/>
  <c r="OE71" i="24"/>
  <c r="OD71" i="24"/>
  <c r="OC71" i="24"/>
  <c r="OB71" i="24"/>
  <c r="OA71" i="24"/>
  <c r="NZ71" i="24"/>
  <c r="NY71" i="24"/>
  <c r="NX71" i="24"/>
  <c r="NW71" i="24"/>
  <c r="NV71" i="24"/>
  <c r="NU71" i="24"/>
  <c r="NT71" i="24"/>
  <c r="NS71" i="24"/>
  <c r="NR71" i="24"/>
  <c r="NQ71" i="24"/>
  <c r="NP71" i="24"/>
  <c r="NO71" i="24"/>
  <c r="NN71" i="24"/>
  <c r="NM71" i="24"/>
  <c r="NL71" i="24"/>
  <c r="NK71" i="24"/>
  <c r="NJ71" i="24"/>
  <c r="NI71" i="24"/>
  <c r="NH71" i="24"/>
  <c r="NG71" i="24"/>
  <c r="NF71" i="24"/>
  <c r="NE71" i="24"/>
  <c r="ND71" i="24"/>
  <c r="NC71" i="24"/>
  <c r="NB71" i="24"/>
  <c r="NA71" i="24"/>
  <c r="MZ71" i="24"/>
  <c r="MY71" i="24"/>
  <c r="MX71" i="24"/>
  <c r="MW71" i="24"/>
  <c r="MV71" i="24"/>
  <c r="MU71" i="24"/>
  <c r="MT71" i="24"/>
  <c r="MS71" i="24"/>
  <c r="MR71" i="24"/>
  <c r="MQ71" i="24"/>
  <c r="MP71" i="24"/>
  <c r="MO71" i="24"/>
  <c r="MN71" i="24"/>
  <c r="MM71" i="24"/>
  <c r="ML71" i="24"/>
  <c r="MK71" i="24"/>
  <c r="MJ71" i="24"/>
  <c r="MI71" i="24"/>
  <c r="MH71" i="24"/>
  <c r="MG71" i="24"/>
  <c r="MF71" i="24"/>
  <c r="ME71" i="24"/>
  <c r="MD71" i="24"/>
  <c r="MC71" i="24"/>
  <c r="MB71" i="24"/>
  <c r="MA71" i="24"/>
  <c r="LZ71" i="24"/>
  <c r="LY71" i="24"/>
  <c r="LX71" i="24"/>
  <c r="LW71" i="24"/>
  <c r="LV71" i="24"/>
  <c r="LU71" i="24"/>
  <c r="LT71" i="24"/>
  <c r="LS71" i="24"/>
  <c r="LR71" i="24"/>
  <c r="LQ71" i="24"/>
  <c r="LP71" i="24"/>
  <c r="LO71" i="24"/>
  <c r="LN71" i="24"/>
  <c r="LM71" i="24"/>
  <c r="LL71" i="24"/>
  <c r="LK71" i="24"/>
  <c r="LJ71" i="24"/>
  <c r="LI71" i="24"/>
  <c r="LH71" i="24"/>
  <c r="LG71" i="24"/>
  <c r="LF71" i="24"/>
  <c r="LE71" i="24"/>
  <c r="LD71" i="24"/>
  <c r="LC71" i="24"/>
  <c r="LB71" i="24"/>
  <c r="LA71" i="24"/>
  <c r="KZ71" i="24"/>
  <c r="KY71" i="24"/>
  <c r="KX71" i="24"/>
  <c r="KW71" i="24"/>
  <c r="KV71" i="24"/>
  <c r="KU71" i="24"/>
  <c r="IZ71" i="24"/>
  <c r="IY71" i="24"/>
  <c r="IX71" i="24"/>
  <c r="IW71" i="24"/>
  <c r="IV71" i="24"/>
  <c r="IU71" i="24"/>
  <c r="IT71" i="24"/>
  <c r="IS71" i="24"/>
  <c r="IR71" i="24"/>
  <c r="IQ71" i="24"/>
  <c r="IP71" i="24"/>
  <c r="IN71" i="24"/>
  <c r="IL71" i="24"/>
  <c r="IK71" i="24"/>
  <c r="IJ71" i="24"/>
  <c r="II71" i="24"/>
  <c r="IH71" i="24"/>
  <c r="IG71" i="24"/>
  <c r="IF71" i="24"/>
  <c r="IE71" i="24"/>
  <c r="ID71" i="24"/>
  <c r="IC71" i="24"/>
  <c r="IB71" i="24"/>
  <c r="IA71" i="24"/>
  <c r="HZ71" i="24"/>
  <c r="HY71" i="24"/>
  <c r="HX71" i="24"/>
  <c r="HW71" i="24"/>
  <c r="HV71" i="24"/>
  <c r="HU71" i="24"/>
  <c r="HT71" i="24"/>
  <c r="HS71" i="24"/>
  <c r="HR71" i="24"/>
  <c r="HQ71" i="24"/>
  <c r="HP71" i="24"/>
  <c r="HO71" i="24"/>
  <c r="HN71" i="24"/>
  <c r="HM71" i="24"/>
  <c r="HL71" i="24"/>
  <c r="HK71" i="24"/>
  <c r="HJ71" i="24"/>
  <c r="HI71" i="24"/>
  <c r="HH71" i="24"/>
  <c r="HG71" i="24"/>
  <c r="HF71" i="24"/>
  <c r="HE71" i="24"/>
  <c r="HD71" i="24"/>
  <c r="HC71" i="24"/>
  <c r="HB71" i="24"/>
  <c r="HA71" i="24"/>
  <c r="GZ71" i="24"/>
  <c r="GY71" i="24"/>
  <c r="GX71" i="24"/>
  <c r="GW71" i="24"/>
  <c r="GV71" i="24"/>
  <c r="GU71" i="24"/>
  <c r="GT71" i="24"/>
  <c r="GS71" i="24"/>
  <c r="GR71" i="24"/>
  <c r="GQ71" i="24"/>
  <c r="GP71" i="24"/>
  <c r="GO71" i="24"/>
  <c r="GN71" i="24"/>
  <c r="GM71" i="24"/>
  <c r="GL71" i="24"/>
  <c r="GK71" i="24"/>
  <c r="GJ71" i="24"/>
  <c r="GI71" i="24"/>
  <c r="GH71" i="24"/>
  <c r="GG71" i="24"/>
  <c r="GF71" i="24"/>
  <c r="GE71" i="24"/>
  <c r="GD71" i="24"/>
  <c r="GC71" i="24"/>
  <c r="GB71" i="24"/>
  <c r="GA71" i="24"/>
  <c r="FZ71" i="24"/>
  <c r="FY71" i="24"/>
  <c r="FX71" i="24"/>
  <c r="FW71" i="24"/>
  <c r="FV71" i="24"/>
  <c r="FU71" i="24"/>
  <c r="FT71" i="24"/>
  <c r="FS71" i="24"/>
  <c r="FR71" i="24"/>
  <c r="FQ71" i="24"/>
  <c r="FP71" i="24"/>
  <c r="FO71" i="24"/>
  <c r="FN71" i="24"/>
  <c r="FM71" i="24"/>
  <c r="FL71" i="24"/>
  <c r="FK71" i="24"/>
  <c r="FJ71" i="24"/>
  <c r="FI71" i="24"/>
  <c r="FH71" i="24"/>
  <c r="FG71" i="24"/>
  <c r="FF71" i="24"/>
  <c r="FE71" i="24"/>
  <c r="FD71" i="24"/>
  <c r="FC71" i="24"/>
  <c r="FB71" i="24"/>
  <c r="FA71" i="24"/>
  <c r="EZ71" i="24"/>
  <c r="CA71" i="24"/>
  <c r="BZ71" i="24"/>
  <c r="BY71" i="24"/>
  <c r="BX71" i="24"/>
  <c r="BW71" i="24"/>
  <c r="BV71" i="24"/>
  <c r="BU71" i="24"/>
  <c r="BT71" i="24"/>
  <c r="BS71" i="24"/>
  <c r="BR71" i="24"/>
  <c r="BQ71" i="24"/>
  <c r="BP71" i="24"/>
  <c r="BO71" i="24"/>
  <c r="BN71" i="24"/>
  <c r="BM71" i="24"/>
  <c r="BL71" i="24"/>
  <c r="BK71" i="24"/>
  <c r="BJ71" i="24"/>
  <c r="BI71" i="24"/>
  <c r="BH71" i="24"/>
  <c r="BG71" i="24"/>
  <c r="BF71" i="24"/>
  <c r="BE71" i="24"/>
  <c r="BD71" i="24"/>
  <c r="BC71" i="24"/>
  <c r="BB71" i="24"/>
  <c r="BA71" i="24"/>
  <c r="AZ71" i="24"/>
  <c r="AY71" i="24"/>
  <c r="AX71" i="24"/>
  <c r="AW71" i="24"/>
  <c r="AV71" i="24"/>
  <c r="AU71" i="24"/>
  <c r="AT71" i="24"/>
  <c r="AS71" i="24"/>
  <c r="AR71" i="24"/>
  <c r="AQ71" i="24"/>
  <c r="AP71" i="24"/>
  <c r="AO71" i="24"/>
  <c r="AN71" i="24"/>
  <c r="AM71" i="24"/>
  <c r="AL71" i="24"/>
  <c r="AK71" i="24"/>
  <c r="AJ71" i="24"/>
  <c r="AI71" i="24"/>
  <c r="AH71" i="24"/>
  <c r="AG71" i="24"/>
  <c r="AF71" i="24"/>
  <c r="AE71" i="24"/>
  <c r="AD71" i="24"/>
  <c r="AC71" i="24"/>
  <c r="AB71" i="24"/>
  <c r="AA71" i="24"/>
  <c r="Z71" i="24"/>
  <c r="Y71" i="24"/>
  <c r="X71" i="24"/>
  <c r="W71" i="24"/>
  <c r="V71" i="24"/>
  <c r="U71" i="24"/>
  <c r="T71" i="24"/>
  <c r="S71" i="24"/>
  <c r="R71" i="24"/>
  <c r="Q71" i="24"/>
  <c r="P71" i="24"/>
  <c r="O71" i="24"/>
  <c r="N71" i="24"/>
  <c r="M71" i="24"/>
  <c r="L71" i="24"/>
  <c r="K71" i="24"/>
  <c r="J71" i="24"/>
  <c r="I71" i="24"/>
  <c r="H71" i="24"/>
  <c r="G71" i="24"/>
  <c r="F71" i="24"/>
  <c r="E71" i="24"/>
  <c r="D71" i="24"/>
  <c r="A71" i="24"/>
  <c r="ACD70" i="24"/>
  <c r="ACC70" i="24"/>
  <c r="ACB70" i="24"/>
  <c r="ZN70" i="24"/>
  <c r="ZM70" i="24"/>
  <c r="ZL70" i="24"/>
  <c r="ZK70" i="24"/>
  <c r="WI70" i="24"/>
  <c r="WH70" i="24"/>
  <c r="WG70" i="24"/>
  <c r="QN70" i="24"/>
  <c r="QM70" i="24"/>
  <c r="QL70" i="24"/>
  <c r="KS70" i="24"/>
  <c r="KR70" i="24"/>
  <c r="KQ70" i="24"/>
  <c r="EX70" i="24"/>
  <c r="EW70" i="24"/>
  <c r="EV70" i="24"/>
  <c r="EU70" i="24"/>
  <c r="ET70" i="24"/>
  <c r="ES70" i="24"/>
  <c r="ER70" i="24"/>
  <c r="EQ70" i="24"/>
  <c r="EP70" i="24"/>
  <c r="EO70" i="24"/>
  <c r="EN70" i="24"/>
  <c r="EM70" i="24"/>
  <c r="EL70" i="24"/>
  <c r="EK70" i="24"/>
  <c r="EJ70" i="24"/>
  <c r="EI70" i="24"/>
  <c r="EH70" i="24"/>
  <c r="EG70" i="24"/>
  <c r="EF70" i="24"/>
  <c r="EE70" i="24"/>
  <c r="ED70" i="24"/>
  <c r="EC70" i="24"/>
  <c r="EB70" i="24"/>
  <c r="EA70" i="24"/>
  <c r="DZ70" i="24"/>
  <c r="DY70" i="24"/>
  <c r="DX70" i="24"/>
  <c r="DW70" i="24"/>
  <c r="DV70" i="24"/>
  <c r="DU70" i="24"/>
  <c r="DT70" i="24"/>
  <c r="DS70" i="24"/>
  <c r="DR70" i="24"/>
  <c r="DQ70" i="24"/>
  <c r="DP70" i="24"/>
  <c r="DO70" i="24"/>
  <c r="DN70" i="24"/>
  <c r="DM70" i="24"/>
  <c r="DL70" i="24"/>
  <c r="DK70" i="24"/>
  <c r="DJ70" i="24"/>
  <c r="DI70" i="24"/>
  <c r="DH70" i="24"/>
  <c r="DG70" i="24"/>
  <c r="DF70" i="24"/>
  <c r="DE70" i="24"/>
  <c r="DD70" i="24"/>
  <c r="DC70" i="24"/>
  <c r="DB70" i="24"/>
  <c r="DA70" i="24"/>
  <c r="CZ70" i="24"/>
  <c r="CY70" i="24"/>
  <c r="CX70" i="24"/>
  <c r="CW70" i="24"/>
  <c r="CV70" i="24"/>
  <c r="CU70" i="24"/>
  <c r="CT70" i="24"/>
  <c r="CS70" i="24"/>
  <c r="CF70" i="24"/>
  <c r="CE70" i="24"/>
  <c r="CD70" i="24"/>
  <c r="CA70" i="24"/>
  <c r="ACD69" i="24"/>
  <c r="ACC69" i="24"/>
  <c r="ACB69" i="24"/>
  <c r="WI69" i="24"/>
  <c r="WH69" i="24"/>
  <c r="WG69" i="24"/>
  <c r="QN69" i="24"/>
  <c r="QM69" i="24"/>
  <c r="QL69" i="24"/>
  <c r="QK69" i="24"/>
  <c r="QJ69" i="24"/>
  <c r="QI69" i="24"/>
  <c r="QH69" i="24"/>
  <c r="QG69" i="24"/>
  <c r="QF69" i="24"/>
  <c r="QE69" i="24"/>
  <c r="QD69" i="24"/>
  <c r="QC69" i="24"/>
  <c r="QB69" i="24"/>
  <c r="QA69" i="24"/>
  <c r="PZ69" i="24"/>
  <c r="PY69" i="24"/>
  <c r="PX69" i="24"/>
  <c r="PW69" i="24"/>
  <c r="PV69" i="24"/>
  <c r="PU69" i="24"/>
  <c r="PT69" i="24"/>
  <c r="PS69" i="24"/>
  <c r="PR69" i="24"/>
  <c r="PQ69" i="24"/>
  <c r="PP69" i="24"/>
  <c r="PO69" i="24"/>
  <c r="PN69" i="24"/>
  <c r="PM69" i="24"/>
  <c r="PL69" i="24"/>
  <c r="PK69" i="24"/>
  <c r="PJ69" i="24"/>
  <c r="PI69" i="24"/>
  <c r="PH69" i="24"/>
  <c r="PG69" i="24"/>
  <c r="PF69" i="24"/>
  <c r="PE69" i="24"/>
  <c r="PD69" i="24"/>
  <c r="PC69" i="24"/>
  <c r="PB69" i="24"/>
  <c r="PA69" i="24"/>
  <c r="OZ69" i="24"/>
  <c r="OY69" i="24"/>
  <c r="OX69" i="24"/>
  <c r="OW69" i="24"/>
  <c r="OV69" i="24"/>
  <c r="KS69" i="24"/>
  <c r="KR69" i="24"/>
  <c r="KQ69" i="24"/>
  <c r="KP69" i="24"/>
  <c r="KO69" i="24"/>
  <c r="KN69" i="24"/>
  <c r="KM69" i="24"/>
  <c r="KL69" i="24"/>
  <c r="KK69" i="24"/>
  <c r="KJ69" i="24"/>
  <c r="KI69" i="24"/>
  <c r="KH69" i="24"/>
  <c r="KG69" i="24"/>
  <c r="KF69" i="24"/>
  <c r="KE69" i="24"/>
  <c r="KD69" i="24"/>
  <c r="KC69" i="24"/>
  <c r="KB69" i="24"/>
  <c r="KA69" i="24"/>
  <c r="JZ69" i="24"/>
  <c r="JY69" i="24"/>
  <c r="JX69" i="24"/>
  <c r="JW69" i="24"/>
  <c r="JV69" i="24"/>
  <c r="JU69" i="24"/>
  <c r="JT69" i="24"/>
  <c r="JS69" i="24"/>
  <c r="JR69" i="24"/>
  <c r="JQ69" i="24"/>
  <c r="JP69" i="24"/>
  <c r="JO69" i="24"/>
  <c r="JN69" i="24"/>
  <c r="JM69" i="24"/>
  <c r="JL69" i="24"/>
  <c r="JK69" i="24"/>
  <c r="JJ69" i="24"/>
  <c r="JI69" i="24"/>
  <c r="JH69" i="24"/>
  <c r="JG69" i="24"/>
  <c r="JF69" i="24"/>
  <c r="JE69" i="24"/>
  <c r="JD69" i="24"/>
  <c r="JC69" i="24"/>
  <c r="JB69" i="24"/>
  <c r="EX69" i="24"/>
  <c r="EW69" i="24"/>
  <c r="EV69" i="24"/>
  <c r="EU69" i="24"/>
  <c r="ET69" i="24"/>
  <c r="ES69" i="24"/>
  <c r="ER69" i="24"/>
  <c r="EQ69" i="24"/>
  <c r="EP69" i="24"/>
  <c r="EO69" i="24"/>
  <c r="EN69" i="24"/>
  <c r="EM69" i="24"/>
  <c r="EL69" i="24"/>
  <c r="EK69" i="24"/>
  <c r="EJ69" i="24"/>
  <c r="EI69" i="24"/>
  <c r="EH69" i="24"/>
  <c r="EG69" i="24"/>
  <c r="EF69" i="24"/>
  <c r="EE69" i="24"/>
  <c r="ED69" i="24"/>
  <c r="EC69" i="24"/>
  <c r="EB69" i="24"/>
  <c r="EA69" i="24"/>
  <c r="DZ69" i="24"/>
  <c r="DY69" i="24"/>
  <c r="DX69" i="24"/>
  <c r="DW69" i="24"/>
  <c r="DV69" i="24"/>
  <c r="DU69" i="24"/>
  <c r="DT69" i="24"/>
  <c r="DS69" i="24"/>
  <c r="DR69" i="24"/>
  <c r="DQ69" i="24"/>
  <c r="DP69" i="24"/>
  <c r="DO69" i="24"/>
  <c r="DN69" i="24"/>
  <c r="DM69" i="24"/>
  <c r="DL69" i="24"/>
  <c r="DK69" i="24"/>
  <c r="DJ69" i="24"/>
  <c r="DI69" i="24"/>
  <c r="DH69" i="24"/>
  <c r="DG69" i="24"/>
  <c r="DF69" i="24"/>
  <c r="DE69" i="24"/>
  <c r="DD69" i="24"/>
  <c r="DC69" i="24"/>
  <c r="DB69" i="24"/>
  <c r="DA69" i="24"/>
  <c r="CZ69" i="24"/>
  <c r="CY69" i="24"/>
  <c r="CX69" i="24"/>
  <c r="CW69" i="24"/>
  <c r="CV69" i="24"/>
  <c r="CU69" i="24"/>
  <c r="CT69" i="24"/>
  <c r="CS69" i="24"/>
  <c r="CR69" i="24"/>
  <c r="CQ69" i="24"/>
  <c r="CP69" i="24"/>
  <c r="CO69" i="24"/>
  <c r="CN69" i="24"/>
  <c r="CM69" i="24"/>
  <c r="CL69" i="24"/>
  <c r="CK69" i="24"/>
  <c r="CJ69" i="24"/>
  <c r="CI69" i="24"/>
  <c r="CH69" i="24"/>
  <c r="CG69" i="24"/>
  <c r="CF69" i="24"/>
  <c r="CE69" i="24"/>
  <c r="CD69" i="24"/>
  <c r="CC69" i="24"/>
  <c r="CB69" i="24"/>
  <c r="CA69" i="24"/>
  <c r="BZ69" i="24"/>
  <c r="BY69" i="24"/>
  <c r="BX69" i="24"/>
  <c r="BW69" i="24"/>
  <c r="BV69" i="24"/>
  <c r="BU69" i="24"/>
  <c r="BT69" i="24"/>
  <c r="BS69" i="24"/>
  <c r="BR69" i="24"/>
  <c r="BQ69" i="24"/>
  <c r="BP69" i="24"/>
  <c r="BO69" i="24"/>
  <c r="BN69" i="24"/>
  <c r="BM69" i="24"/>
  <c r="BL69" i="24"/>
  <c r="BK69" i="24"/>
  <c r="BJ69" i="24"/>
  <c r="BI69" i="24"/>
  <c r="BH69" i="24"/>
  <c r="BG69" i="24"/>
  <c r="BF69" i="24"/>
  <c r="BE69" i="24"/>
  <c r="BD69" i="24"/>
  <c r="BC69" i="24"/>
  <c r="BB69" i="24"/>
  <c r="BA69" i="24"/>
  <c r="AZ69" i="24"/>
  <c r="AY69" i="24"/>
  <c r="AW69" i="24"/>
  <c r="AV69" i="24"/>
  <c r="AU69" i="24"/>
  <c r="AT69" i="24"/>
  <c r="AS69" i="24"/>
  <c r="AR69" i="24"/>
  <c r="AQ69" i="24"/>
  <c r="AP69" i="24"/>
  <c r="AO69" i="24"/>
  <c r="AN69" i="24"/>
  <c r="AM69" i="24"/>
  <c r="AL69" i="24"/>
  <c r="AK69" i="24"/>
  <c r="AJ69" i="24"/>
  <c r="AI69" i="24"/>
  <c r="AH69" i="24"/>
  <c r="AG69" i="24"/>
  <c r="AF69" i="24"/>
  <c r="AE69" i="24"/>
  <c r="AD69" i="24"/>
  <c r="AC69" i="24"/>
  <c r="AB69" i="24"/>
  <c r="AA69" i="24"/>
  <c r="Z69" i="24"/>
  <c r="Y69" i="24"/>
  <c r="X69" i="24"/>
  <c r="W69" i="24"/>
  <c r="V69" i="24"/>
  <c r="U69" i="24"/>
  <c r="T69" i="24"/>
  <c r="S69" i="24"/>
  <c r="R69" i="24"/>
  <c r="Q69" i="24"/>
  <c r="P69" i="24"/>
  <c r="O69" i="24"/>
  <c r="N69" i="24"/>
  <c r="M69" i="24"/>
  <c r="L69" i="24"/>
  <c r="K69" i="24"/>
  <c r="J69" i="24"/>
  <c r="I69" i="24"/>
  <c r="H69" i="24"/>
  <c r="G69" i="24"/>
  <c r="F69" i="24"/>
  <c r="E69" i="24"/>
  <c r="A69" i="24"/>
  <c r="ACD68" i="24"/>
  <c r="ACC68" i="24"/>
  <c r="ACB68" i="24"/>
  <c r="WI68" i="24"/>
  <c r="WH68" i="24"/>
  <c r="WG68" i="24"/>
  <c r="QN68" i="24"/>
  <c r="QM68" i="24"/>
  <c r="QL68" i="24"/>
  <c r="QK68" i="24"/>
  <c r="QJ68" i="24"/>
  <c r="QI68" i="24"/>
  <c r="QH68" i="24"/>
  <c r="QG68" i="24"/>
  <c r="QF68" i="24"/>
  <c r="QE68" i="24"/>
  <c r="QD68" i="24"/>
  <c r="QC68" i="24"/>
  <c r="QB68" i="24"/>
  <c r="QA68" i="24"/>
  <c r="PZ68" i="24"/>
  <c r="PY68" i="24"/>
  <c r="PX68" i="24"/>
  <c r="PW68" i="24"/>
  <c r="PV68" i="24"/>
  <c r="PU68" i="24"/>
  <c r="PT68" i="24"/>
  <c r="PS68" i="24"/>
  <c r="PR68" i="24"/>
  <c r="PQ68" i="24"/>
  <c r="PP68" i="24"/>
  <c r="PO68" i="24"/>
  <c r="PN68" i="24"/>
  <c r="PM68" i="24"/>
  <c r="PL68" i="24"/>
  <c r="PK68" i="24"/>
  <c r="PJ68" i="24"/>
  <c r="PI68" i="24"/>
  <c r="PH68" i="24"/>
  <c r="PG68" i="24"/>
  <c r="PF68" i="24"/>
  <c r="PE68" i="24"/>
  <c r="PD68" i="24"/>
  <c r="PC68" i="24"/>
  <c r="PB68" i="24"/>
  <c r="PA68" i="24"/>
  <c r="OZ68" i="24"/>
  <c r="OY68" i="24"/>
  <c r="OX68" i="24"/>
  <c r="OW68" i="24"/>
  <c r="OV68" i="24"/>
  <c r="KS68" i="24"/>
  <c r="KR68" i="24"/>
  <c r="KQ68" i="24"/>
  <c r="KP68" i="24"/>
  <c r="KO68" i="24"/>
  <c r="KN68" i="24"/>
  <c r="KM68" i="24"/>
  <c r="KL68" i="24"/>
  <c r="KK68" i="24"/>
  <c r="KJ68" i="24"/>
  <c r="KI68" i="24"/>
  <c r="KH68" i="24"/>
  <c r="KG68" i="24"/>
  <c r="KF68" i="24"/>
  <c r="KE68" i="24"/>
  <c r="KD68" i="24"/>
  <c r="KC68" i="24"/>
  <c r="KB68" i="24"/>
  <c r="KA68" i="24"/>
  <c r="JZ68" i="24"/>
  <c r="JY68" i="24"/>
  <c r="JX68" i="24"/>
  <c r="JW68" i="24"/>
  <c r="JV68" i="24"/>
  <c r="JU68" i="24"/>
  <c r="JT68" i="24"/>
  <c r="JS68" i="24"/>
  <c r="JR68" i="24"/>
  <c r="JQ68" i="24"/>
  <c r="JP68" i="24"/>
  <c r="JO68" i="24"/>
  <c r="JN68" i="24"/>
  <c r="JM68" i="24"/>
  <c r="JL68" i="24"/>
  <c r="JK68" i="24"/>
  <c r="JJ68" i="24"/>
  <c r="JI68" i="24"/>
  <c r="JH68" i="24"/>
  <c r="JG68" i="24"/>
  <c r="JF68" i="24"/>
  <c r="JE68" i="24"/>
  <c r="JD68" i="24"/>
  <c r="JC68" i="24"/>
  <c r="JB68" i="24"/>
  <c r="EX68" i="24"/>
  <c r="EW68" i="24"/>
  <c r="EV68" i="24"/>
  <c r="EU68" i="24"/>
  <c r="ET68" i="24"/>
  <c r="ES68" i="24"/>
  <c r="ER68" i="24"/>
  <c r="EQ68" i="24"/>
  <c r="EP68" i="24"/>
  <c r="EO68" i="24"/>
  <c r="EN68" i="24"/>
  <c r="EM68" i="24"/>
  <c r="EL68" i="24"/>
  <c r="EK68" i="24"/>
  <c r="EJ68" i="24"/>
  <c r="EI68" i="24"/>
  <c r="EH68" i="24"/>
  <c r="EG68" i="24"/>
  <c r="EF68" i="24"/>
  <c r="EE68" i="24"/>
  <c r="ED68" i="24"/>
  <c r="EC68" i="24"/>
  <c r="EB68" i="24"/>
  <c r="EA68" i="24"/>
  <c r="DZ68" i="24"/>
  <c r="DY68" i="24"/>
  <c r="DX68" i="24"/>
  <c r="DW68" i="24"/>
  <c r="DV68" i="24"/>
  <c r="DU68" i="24"/>
  <c r="DT68" i="24"/>
  <c r="DS68" i="24"/>
  <c r="DR68" i="24"/>
  <c r="DQ68" i="24"/>
  <c r="DP68" i="24"/>
  <c r="DO68" i="24"/>
  <c r="DN68" i="24"/>
  <c r="DM68" i="24"/>
  <c r="DL68" i="24"/>
  <c r="DK68" i="24"/>
  <c r="DJ68" i="24"/>
  <c r="DI68" i="24"/>
  <c r="DH68" i="24"/>
  <c r="DG68" i="24"/>
  <c r="DF68" i="24"/>
  <c r="DE68" i="24"/>
  <c r="DD68" i="24"/>
  <c r="DC68" i="24"/>
  <c r="DB68" i="24"/>
  <c r="DA68" i="24"/>
  <c r="CZ68" i="24"/>
  <c r="CY68" i="24"/>
  <c r="CX68" i="24"/>
  <c r="CW68" i="24"/>
  <c r="CV68" i="24"/>
  <c r="CU68" i="24"/>
  <c r="CT68" i="24"/>
  <c r="CS68" i="24"/>
  <c r="CR68" i="24"/>
  <c r="CQ68" i="24"/>
  <c r="CP68" i="24"/>
  <c r="CO68" i="24"/>
  <c r="CN68" i="24"/>
  <c r="CM68" i="24"/>
  <c r="CL68" i="24"/>
  <c r="CK68" i="24"/>
  <c r="CJ68" i="24"/>
  <c r="CI68" i="24"/>
  <c r="CH68" i="24"/>
  <c r="CG68" i="24"/>
  <c r="CF68" i="24"/>
  <c r="CE68" i="24"/>
  <c r="CD68" i="24"/>
  <c r="CC68" i="24"/>
  <c r="CB68" i="24"/>
  <c r="CA68" i="24"/>
  <c r="BZ68" i="24"/>
  <c r="BY68" i="24"/>
  <c r="BX68" i="24"/>
  <c r="BW68" i="24"/>
  <c r="BV68" i="24"/>
  <c r="BU68" i="24"/>
  <c r="BT68" i="24"/>
  <c r="BS68" i="24"/>
  <c r="BR68" i="24"/>
  <c r="BQ68" i="24"/>
  <c r="BP68" i="24"/>
  <c r="BO68" i="24"/>
  <c r="BN68" i="24"/>
  <c r="BM68" i="24"/>
  <c r="BL68" i="24"/>
  <c r="BK68" i="24"/>
  <c r="BJ68" i="24"/>
  <c r="BI68" i="24"/>
  <c r="BH68" i="24"/>
  <c r="BG68" i="24"/>
  <c r="BF68" i="24"/>
  <c r="BE68" i="24"/>
  <c r="BD68" i="24"/>
  <c r="BC68" i="24"/>
  <c r="BB68" i="24"/>
  <c r="BA68" i="24"/>
  <c r="AZ68" i="24"/>
  <c r="AY68" i="24"/>
  <c r="AW68" i="24"/>
  <c r="AV68" i="24"/>
  <c r="AU68" i="24"/>
  <c r="AT68" i="24"/>
  <c r="AS68" i="24"/>
  <c r="AR68" i="24"/>
  <c r="AQ68" i="24"/>
  <c r="AP68" i="24"/>
  <c r="AO68" i="24"/>
  <c r="AN68" i="24"/>
  <c r="AM68" i="24"/>
  <c r="AL68" i="24"/>
  <c r="AK68" i="24"/>
  <c r="AJ68" i="24"/>
  <c r="AI68" i="24"/>
  <c r="AH68" i="24"/>
  <c r="AG68" i="24"/>
  <c r="AF68" i="24"/>
  <c r="AE68" i="24"/>
  <c r="AD68" i="24"/>
  <c r="AC68" i="24"/>
  <c r="AB68" i="24"/>
  <c r="AA68" i="24"/>
  <c r="Z68" i="24"/>
  <c r="Y68" i="24"/>
  <c r="X68" i="24"/>
  <c r="W68" i="24"/>
  <c r="V68" i="24"/>
  <c r="U68" i="24"/>
  <c r="T68" i="24"/>
  <c r="S68" i="24"/>
  <c r="R68" i="24"/>
  <c r="Q68" i="24"/>
  <c r="P68" i="24"/>
  <c r="O68" i="24"/>
  <c r="N68" i="24"/>
  <c r="M68" i="24"/>
  <c r="L68" i="24"/>
  <c r="K68" i="24"/>
  <c r="J68" i="24"/>
  <c r="I68" i="24"/>
  <c r="H68" i="24"/>
  <c r="G68" i="24"/>
  <c r="F68" i="24"/>
  <c r="E68" i="24"/>
  <c r="A68" i="24"/>
  <c r="ACD67" i="24"/>
  <c r="ACC67" i="24"/>
  <c r="ACB67" i="24"/>
  <c r="WI67" i="24"/>
  <c r="WH67" i="24"/>
  <c r="WG67" i="24"/>
  <c r="QN67" i="24"/>
  <c r="QM67" i="24"/>
  <c r="QL67" i="24"/>
  <c r="QK67" i="24"/>
  <c r="QJ67" i="24"/>
  <c r="QI67" i="24"/>
  <c r="QH67" i="24"/>
  <c r="QG67" i="24"/>
  <c r="QF67" i="24"/>
  <c r="QE67" i="24"/>
  <c r="QD67" i="24"/>
  <c r="QC67" i="24"/>
  <c r="QB67" i="24"/>
  <c r="QA67" i="24"/>
  <c r="PZ67" i="24"/>
  <c r="PY67" i="24"/>
  <c r="PX67" i="24"/>
  <c r="PW67" i="24"/>
  <c r="PV67" i="24"/>
  <c r="PU67" i="24"/>
  <c r="PT67" i="24"/>
  <c r="PS67" i="24"/>
  <c r="PR67" i="24"/>
  <c r="PQ67" i="24"/>
  <c r="PP67" i="24"/>
  <c r="PO67" i="24"/>
  <c r="PN67" i="24"/>
  <c r="PM67" i="24"/>
  <c r="PL67" i="24"/>
  <c r="PK67" i="24"/>
  <c r="PJ67" i="24"/>
  <c r="PI67" i="24"/>
  <c r="PH67" i="24"/>
  <c r="PG67" i="24"/>
  <c r="PF67" i="24"/>
  <c r="PE67" i="24"/>
  <c r="PD67" i="24"/>
  <c r="PC67" i="24"/>
  <c r="PB67" i="24"/>
  <c r="PA67" i="24"/>
  <c r="OZ67" i="24"/>
  <c r="OY67" i="24"/>
  <c r="OX67" i="24"/>
  <c r="OW67" i="24"/>
  <c r="OV67" i="24"/>
  <c r="KS67" i="24"/>
  <c r="KR67" i="24"/>
  <c r="KQ67" i="24"/>
  <c r="KP67" i="24"/>
  <c r="KO67" i="24"/>
  <c r="KN67" i="24"/>
  <c r="KM67" i="24"/>
  <c r="KL67" i="24"/>
  <c r="KK67" i="24"/>
  <c r="KJ67" i="24"/>
  <c r="KI67" i="24"/>
  <c r="KH67" i="24"/>
  <c r="KG67" i="24"/>
  <c r="KF67" i="24"/>
  <c r="KE67" i="24"/>
  <c r="KD67" i="24"/>
  <c r="KC67" i="24"/>
  <c r="KB67" i="24"/>
  <c r="KA67" i="24"/>
  <c r="JZ67" i="24"/>
  <c r="JY67" i="24"/>
  <c r="JX67" i="24"/>
  <c r="JW67" i="24"/>
  <c r="JV67" i="24"/>
  <c r="JU67" i="24"/>
  <c r="JT67" i="24"/>
  <c r="JS67" i="24"/>
  <c r="JR67" i="24"/>
  <c r="JQ67" i="24"/>
  <c r="JP67" i="24"/>
  <c r="JO67" i="24"/>
  <c r="JN67" i="24"/>
  <c r="JM67" i="24"/>
  <c r="JL67" i="24"/>
  <c r="JK67" i="24"/>
  <c r="JJ67" i="24"/>
  <c r="JI67" i="24"/>
  <c r="JH67" i="24"/>
  <c r="JG67" i="24"/>
  <c r="JF67" i="24"/>
  <c r="JE67" i="24"/>
  <c r="JD67" i="24"/>
  <c r="JC67" i="24"/>
  <c r="JB67" i="24"/>
  <c r="EX67" i="24"/>
  <c r="EW67" i="24"/>
  <c r="EV67" i="24"/>
  <c r="EU67" i="24"/>
  <c r="ET67" i="24"/>
  <c r="ES67" i="24"/>
  <c r="ER67" i="24"/>
  <c r="EQ67" i="24"/>
  <c r="EP67" i="24"/>
  <c r="EO67" i="24"/>
  <c r="EN67" i="24"/>
  <c r="EM67" i="24"/>
  <c r="EL67" i="24"/>
  <c r="EK67" i="24"/>
  <c r="EJ67" i="24"/>
  <c r="EI67" i="24"/>
  <c r="EH67" i="24"/>
  <c r="EG67" i="24"/>
  <c r="EF67" i="24"/>
  <c r="EE67" i="24"/>
  <c r="ED67" i="24"/>
  <c r="EC67" i="24"/>
  <c r="EB67" i="24"/>
  <c r="EA67" i="24"/>
  <c r="DZ67" i="24"/>
  <c r="DY67" i="24"/>
  <c r="DX67" i="24"/>
  <c r="DW67" i="24"/>
  <c r="DV67" i="24"/>
  <c r="DU67" i="24"/>
  <c r="DT67" i="24"/>
  <c r="DS67" i="24"/>
  <c r="DR67" i="24"/>
  <c r="DQ67" i="24"/>
  <c r="DP67" i="24"/>
  <c r="DO67" i="24"/>
  <c r="DN67" i="24"/>
  <c r="DM67" i="24"/>
  <c r="DL67" i="24"/>
  <c r="DK67" i="24"/>
  <c r="DJ67" i="24"/>
  <c r="DI67" i="24"/>
  <c r="DH67" i="24"/>
  <c r="DG67" i="24"/>
  <c r="DF67" i="24"/>
  <c r="DE67" i="24"/>
  <c r="DD67" i="24"/>
  <c r="DC67" i="24"/>
  <c r="DB67" i="24"/>
  <c r="DA67" i="24"/>
  <c r="CZ67" i="24"/>
  <c r="CY67" i="24"/>
  <c r="CX67" i="24"/>
  <c r="CW67" i="24"/>
  <c r="CV67" i="24"/>
  <c r="CU67" i="24"/>
  <c r="CT67" i="24"/>
  <c r="CS67" i="24"/>
  <c r="CR67" i="24"/>
  <c r="CQ67" i="24"/>
  <c r="CP67" i="24"/>
  <c r="CO67" i="24"/>
  <c r="CN67" i="24"/>
  <c r="CM67" i="24"/>
  <c r="CL67" i="24"/>
  <c r="CK67" i="24"/>
  <c r="CJ67" i="24"/>
  <c r="CI67" i="24"/>
  <c r="CH67" i="24"/>
  <c r="CG67" i="24"/>
  <c r="CF67" i="24"/>
  <c r="CE67" i="24"/>
  <c r="CD67" i="24"/>
  <c r="CC67" i="24"/>
  <c r="CB67" i="24"/>
  <c r="CA67" i="24"/>
  <c r="BZ67" i="24"/>
  <c r="BY67" i="24"/>
  <c r="BX67" i="24"/>
  <c r="BW67" i="24"/>
  <c r="BV67" i="24"/>
  <c r="BU67" i="24"/>
  <c r="BT67" i="24"/>
  <c r="BS67" i="24"/>
  <c r="BR67" i="24"/>
  <c r="BQ67" i="24"/>
  <c r="BP67" i="24"/>
  <c r="BO67" i="24"/>
  <c r="BN67" i="24"/>
  <c r="BM67" i="24"/>
  <c r="BL67" i="24"/>
  <c r="BK67" i="24"/>
  <c r="BJ67" i="24"/>
  <c r="BI67" i="24"/>
  <c r="BH67" i="24"/>
  <c r="BG67" i="24"/>
  <c r="BF67" i="24"/>
  <c r="BE67" i="24"/>
  <c r="BD67" i="24"/>
  <c r="BC67" i="24"/>
  <c r="BB67" i="24"/>
  <c r="BA67" i="24"/>
  <c r="AZ67" i="24"/>
  <c r="AY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A67" i="24"/>
  <c r="ACD66" i="24"/>
  <c r="ACC66" i="24"/>
  <c r="ACB66" i="24"/>
  <c r="WI66" i="24"/>
  <c r="WH66" i="24"/>
  <c r="WG66" i="24"/>
  <c r="QN66" i="24"/>
  <c r="QM66" i="24"/>
  <c r="QL66" i="24"/>
  <c r="QK66" i="24"/>
  <c r="QJ66" i="24"/>
  <c r="QI66" i="24"/>
  <c r="QH66" i="24"/>
  <c r="QG66" i="24"/>
  <c r="QF66" i="24"/>
  <c r="QE66" i="24"/>
  <c r="QD66" i="24"/>
  <c r="QC66" i="24"/>
  <c r="QB66" i="24"/>
  <c r="QA66" i="24"/>
  <c r="PZ66" i="24"/>
  <c r="PY66" i="24"/>
  <c r="PX66" i="24"/>
  <c r="PW66" i="24"/>
  <c r="PV66" i="24"/>
  <c r="PU66" i="24"/>
  <c r="PT66" i="24"/>
  <c r="PS66" i="24"/>
  <c r="PR66" i="24"/>
  <c r="PQ66" i="24"/>
  <c r="PP66" i="24"/>
  <c r="PO66" i="24"/>
  <c r="PN66" i="24"/>
  <c r="PM66" i="24"/>
  <c r="PL66" i="24"/>
  <c r="PK66" i="24"/>
  <c r="PJ66" i="24"/>
  <c r="PI66" i="24"/>
  <c r="PH66" i="24"/>
  <c r="PG66" i="24"/>
  <c r="PF66" i="24"/>
  <c r="PE66" i="24"/>
  <c r="PD66" i="24"/>
  <c r="PC66" i="24"/>
  <c r="PB66" i="24"/>
  <c r="PA66" i="24"/>
  <c r="OZ66" i="24"/>
  <c r="OY66" i="24"/>
  <c r="OX66" i="24"/>
  <c r="OW66" i="24"/>
  <c r="OV66" i="24"/>
  <c r="KS66" i="24"/>
  <c r="KR66" i="24"/>
  <c r="KQ66" i="24"/>
  <c r="KP66" i="24"/>
  <c r="KO66" i="24"/>
  <c r="KN66" i="24"/>
  <c r="KM66" i="24"/>
  <c r="KL66" i="24"/>
  <c r="KK66" i="24"/>
  <c r="KJ66" i="24"/>
  <c r="KI66" i="24"/>
  <c r="KH66" i="24"/>
  <c r="KG66" i="24"/>
  <c r="KF66" i="24"/>
  <c r="KE66" i="24"/>
  <c r="KD66" i="24"/>
  <c r="KC66" i="24"/>
  <c r="KB66" i="24"/>
  <c r="KA66" i="24"/>
  <c r="JZ66" i="24"/>
  <c r="JY66" i="24"/>
  <c r="JX66" i="24"/>
  <c r="JW66" i="24"/>
  <c r="JV66" i="24"/>
  <c r="JU66" i="24"/>
  <c r="JT66" i="24"/>
  <c r="JS66" i="24"/>
  <c r="JR66" i="24"/>
  <c r="JQ66" i="24"/>
  <c r="JP66" i="24"/>
  <c r="JO66" i="24"/>
  <c r="JN66" i="24"/>
  <c r="JM66" i="24"/>
  <c r="JL66" i="24"/>
  <c r="JK66" i="24"/>
  <c r="JJ66" i="24"/>
  <c r="JI66" i="24"/>
  <c r="JH66" i="24"/>
  <c r="JG66" i="24"/>
  <c r="JF66" i="24"/>
  <c r="JE66" i="24"/>
  <c r="JD66" i="24"/>
  <c r="JC66" i="24"/>
  <c r="JB66" i="24"/>
  <c r="EX66" i="24"/>
  <c r="EW66" i="24"/>
  <c r="EV66" i="24"/>
  <c r="EU66" i="24"/>
  <c r="ET66" i="24"/>
  <c r="ES66" i="24"/>
  <c r="ER66" i="24"/>
  <c r="EQ66" i="24"/>
  <c r="EP66" i="24"/>
  <c r="EO66" i="24"/>
  <c r="EN66" i="24"/>
  <c r="EM66" i="24"/>
  <c r="EL66" i="24"/>
  <c r="EK66" i="24"/>
  <c r="EJ66" i="24"/>
  <c r="EI66" i="24"/>
  <c r="EH66" i="24"/>
  <c r="EG66" i="24"/>
  <c r="EF66" i="24"/>
  <c r="EE66" i="24"/>
  <c r="ED66" i="24"/>
  <c r="EC66" i="24"/>
  <c r="EB66" i="24"/>
  <c r="EA66" i="24"/>
  <c r="DZ66" i="24"/>
  <c r="DY66" i="24"/>
  <c r="DX66" i="24"/>
  <c r="DW66" i="24"/>
  <c r="DV66" i="24"/>
  <c r="DU66" i="24"/>
  <c r="DT66" i="24"/>
  <c r="DS66" i="24"/>
  <c r="DR66" i="24"/>
  <c r="DQ66" i="24"/>
  <c r="DP66" i="24"/>
  <c r="DO66" i="24"/>
  <c r="DN66" i="24"/>
  <c r="DM66" i="24"/>
  <c r="DL66" i="24"/>
  <c r="DK66" i="24"/>
  <c r="DJ66" i="24"/>
  <c r="DI66" i="24"/>
  <c r="DH66" i="24"/>
  <c r="DG66" i="24"/>
  <c r="DF66" i="24"/>
  <c r="DE66" i="24"/>
  <c r="DD66" i="24"/>
  <c r="DC66" i="24"/>
  <c r="DB66" i="24"/>
  <c r="DA66" i="24"/>
  <c r="CZ66" i="24"/>
  <c r="CY66" i="24"/>
  <c r="CX66" i="24"/>
  <c r="CW66" i="24"/>
  <c r="CV66" i="24"/>
  <c r="CU66" i="24"/>
  <c r="CT66" i="24"/>
  <c r="CS66" i="24"/>
  <c r="CR66" i="24"/>
  <c r="CQ66" i="24"/>
  <c r="CP66" i="24"/>
  <c r="CO66" i="24"/>
  <c r="CN66" i="24"/>
  <c r="CM66" i="24"/>
  <c r="CL66" i="24"/>
  <c r="CK66" i="24"/>
  <c r="CJ66" i="24"/>
  <c r="CI66" i="24"/>
  <c r="CH66" i="24"/>
  <c r="CG66" i="24"/>
  <c r="CF66" i="24"/>
  <c r="CE66" i="24"/>
  <c r="CD66" i="24"/>
  <c r="CC66" i="24"/>
  <c r="CB66" i="24"/>
  <c r="CA66" i="24"/>
  <c r="BZ66" i="24"/>
  <c r="BY66" i="24"/>
  <c r="BX66" i="24"/>
  <c r="BW66" i="24"/>
  <c r="BV66" i="24"/>
  <c r="BU66" i="24"/>
  <c r="BT66" i="24"/>
  <c r="BS66" i="24"/>
  <c r="BR66" i="24"/>
  <c r="BQ66" i="24"/>
  <c r="BP66" i="24"/>
  <c r="BO66" i="24"/>
  <c r="BN66" i="24"/>
  <c r="BM66" i="24"/>
  <c r="BL66" i="24"/>
  <c r="BK66" i="24"/>
  <c r="BJ66" i="24"/>
  <c r="BI66" i="24"/>
  <c r="BH66" i="24"/>
  <c r="BG66" i="24"/>
  <c r="BF66" i="24"/>
  <c r="BE66" i="24"/>
  <c r="BD66" i="24"/>
  <c r="BC66" i="24"/>
  <c r="BB66" i="24"/>
  <c r="BA66" i="24"/>
  <c r="AZ66" i="24"/>
  <c r="AY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A66" i="24"/>
  <c r="ACD65" i="24"/>
  <c r="ACC65" i="24"/>
  <c r="ACB65" i="24"/>
  <c r="WI65" i="24"/>
  <c r="WH65" i="24"/>
  <c r="WG65" i="24"/>
  <c r="QN65" i="24"/>
  <c r="QM65" i="24"/>
  <c r="QL65" i="24"/>
  <c r="QK65" i="24"/>
  <c r="QJ65" i="24"/>
  <c r="QI65" i="24"/>
  <c r="QH65" i="24"/>
  <c r="QG65" i="24"/>
  <c r="QF65" i="24"/>
  <c r="QE65" i="24"/>
  <c r="QD65" i="24"/>
  <c r="QC65" i="24"/>
  <c r="QB65" i="24"/>
  <c r="QA65" i="24"/>
  <c r="PZ65" i="24"/>
  <c r="PY65" i="24"/>
  <c r="PX65" i="24"/>
  <c r="PW65" i="24"/>
  <c r="PV65" i="24"/>
  <c r="PU65" i="24"/>
  <c r="PT65" i="24"/>
  <c r="PS65" i="24"/>
  <c r="PR65" i="24"/>
  <c r="PQ65" i="24"/>
  <c r="PP65" i="24"/>
  <c r="PO65" i="24"/>
  <c r="PN65" i="24"/>
  <c r="PM65" i="24"/>
  <c r="PL65" i="24"/>
  <c r="PK65" i="24"/>
  <c r="PJ65" i="24"/>
  <c r="PI65" i="24"/>
  <c r="PH65" i="24"/>
  <c r="PG65" i="24"/>
  <c r="PF65" i="24"/>
  <c r="PE65" i="24"/>
  <c r="PD65" i="24"/>
  <c r="PC65" i="24"/>
  <c r="PB65" i="24"/>
  <c r="PA65" i="24"/>
  <c r="OZ65" i="24"/>
  <c r="OY65" i="24"/>
  <c r="OX65" i="24"/>
  <c r="OW65" i="24"/>
  <c r="OV65" i="24"/>
  <c r="KS65" i="24"/>
  <c r="KR65" i="24"/>
  <c r="KQ65" i="24"/>
  <c r="KP65" i="24"/>
  <c r="KO65" i="24"/>
  <c r="KN65" i="24"/>
  <c r="KM65" i="24"/>
  <c r="KL65" i="24"/>
  <c r="KK65" i="24"/>
  <c r="KJ65" i="24"/>
  <c r="KI65" i="24"/>
  <c r="KH65" i="24"/>
  <c r="KG65" i="24"/>
  <c r="KF65" i="24"/>
  <c r="KE65" i="24"/>
  <c r="KD65" i="24"/>
  <c r="KC65" i="24"/>
  <c r="KB65" i="24"/>
  <c r="KA65" i="24"/>
  <c r="JZ65" i="24"/>
  <c r="JY65" i="24"/>
  <c r="JX65" i="24"/>
  <c r="JW65" i="24"/>
  <c r="JV65" i="24"/>
  <c r="JU65" i="24"/>
  <c r="JT65" i="24"/>
  <c r="JS65" i="24"/>
  <c r="JR65" i="24"/>
  <c r="JQ65" i="24"/>
  <c r="JP65" i="24"/>
  <c r="JO65" i="24"/>
  <c r="JN65" i="24"/>
  <c r="JM65" i="24"/>
  <c r="JL65" i="24"/>
  <c r="JK65" i="24"/>
  <c r="JJ65" i="24"/>
  <c r="JI65" i="24"/>
  <c r="JH65" i="24"/>
  <c r="JG65" i="24"/>
  <c r="JF65" i="24"/>
  <c r="JE65" i="24"/>
  <c r="JD65" i="24"/>
  <c r="JC65" i="24"/>
  <c r="JB65" i="24"/>
  <c r="EX65" i="24"/>
  <c r="EW65" i="24"/>
  <c r="EV65" i="24"/>
  <c r="EU65" i="24"/>
  <c r="ET65" i="24"/>
  <c r="ES65" i="24"/>
  <c r="ER65" i="24"/>
  <c r="EQ65" i="24"/>
  <c r="EP65" i="24"/>
  <c r="EO65" i="24"/>
  <c r="EN65" i="24"/>
  <c r="EM65" i="24"/>
  <c r="EL65" i="24"/>
  <c r="EK65" i="24"/>
  <c r="EJ65" i="24"/>
  <c r="EI65" i="24"/>
  <c r="EH65" i="24"/>
  <c r="EG65" i="24"/>
  <c r="EF65" i="24"/>
  <c r="EE65" i="24"/>
  <c r="ED65" i="24"/>
  <c r="EC65" i="24"/>
  <c r="EB65" i="24"/>
  <c r="EA65" i="24"/>
  <c r="DZ65" i="24"/>
  <c r="DY65" i="24"/>
  <c r="DX65" i="24"/>
  <c r="DW65" i="24"/>
  <c r="DV65" i="24"/>
  <c r="DU65" i="24"/>
  <c r="DT65" i="24"/>
  <c r="DS65" i="24"/>
  <c r="DR65" i="24"/>
  <c r="DQ65" i="24"/>
  <c r="DP65" i="24"/>
  <c r="DO65" i="24"/>
  <c r="DN65" i="24"/>
  <c r="DM65" i="24"/>
  <c r="DL65" i="24"/>
  <c r="DK65" i="24"/>
  <c r="DJ65" i="24"/>
  <c r="DI65" i="24"/>
  <c r="DH65" i="24"/>
  <c r="DG65" i="24"/>
  <c r="DF65" i="24"/>
  <c r="DE65" i="24"/>
  <c r="DD65" i="24"/>
  <c r="DC65" i="24"/>
  <c r="DB65" i="24"/>
  <c r="DA65" i="24"/>
  <c r="CZ65" i="24"/>
  <c r="CY65" i="24"/>
  <c r="CX65" i="24"/>
  <c r="CW65" i="24"/>
  <c r="CV65" i="24"/>
  <c r="CU65" i="24"/>
  <c r="CT65" i="24"/>
  <c r="CS65" i="24"/>
  <c r="CR65" i="24"/>
  <c r="CQ65" i="24"/>
  <c r="CP65" i="24"/>
  <c r="CO65" i="24"/>
  <c r="CN65" i="24"/>
  <c r="CM65" i="24"/>
  <c r="CL65" i="24"/>
  <c r="CK65" i="24"/>
  <c r="CJ65" i="24"/>
  <c r="CI65" i="24"/>
  <c r="CH65" i="24"/>
  <c r="CG65" i="24"/>
  <c r="CF65" i="24"/>
  <c r="CE65" i="24"/>
  <c r="CD65" i="24"/>
  <c r="CC65" i="24"/>
  <c r="CB65" i="24"/>
  <c r="CA65" i="24"/>
  <c r="BZ65" i="24"/>
  <c r="BY65" i="24"/>
  <c r="BX65" i="24"/>
  <c r="BW65" i="24"/>
  <c r="BV65" i="24"/>
  <c r="BU65" i="24"/>
  <c r="BT65" i="24"/>
  <c r="BS65" i="24"/>
  <c r="BR65" i="24"/>
  <c r="BQ65" i="24"/>
  <c r="BP65" i="24"/>
  <c r="BO65" i="24"/>
  <c r="BN65" i="24"/>
  <c r="BM65" i="24"/>
  <c r="BL65" i="24"/>
  <c r="BK65" i="24"/>
  <c r="BJ65" i="24"/>
  <c r="BI65" i="24"/>
  <c r="BH65" i="24"/>
  <c r="BG65" i="24"/>
  <c r="BF65" i="24"/>
  <c r="BE65" i="24"/>
  <c r="BD65" i="24"/>
  <c r="BC65" i="24"/>
  <c r="BB65" i="24"/>
  <c r="BA65" i="24"/>
  <c r="AZ65" i="24"/>
  <c r="AY65" i="24"/>
  <c r="AW65" i="24"/>
  <c r="AV65" i="24"/>
  <c r="AU65" i="24"/>
  <c r="AT65" i="24"/>
  <c r="AS65" i="24"/>
  <c r="AR65" i="24"/>
  <c r="AQ65" i="24"/>
  <c r="AP65" i="24"/>
  <c r="AO65" i="24"/>
  <c r="AN65" i="24"/>
  <c r="AM65" i="24"/>
  <c r="AL65" i="24"/>
  <c r="AK65" i="24"/>
  <c r="AJ65" i="24"/>
  <c r="AI65" i="24"/>
  <c r="AH65" i="24"/>
  <c r="AG65" i="24"/>
  <c r="AF65" i="24"/>
  <c r="AE65" i="24"/>
  <c r="AD65" i="24"/>
  <c r="AC65" i="24"/>
  <c r="AB65" i="24"/>
  <c r="AA65" i="24"/>
  <c r="Z65" i="24"/>
  <c r="Y65" i="24"/>
  <c r="X65" i="24"/>
  <c r="W65" i="24"/>
  <c r="V65" i="24"/>
  <c r="U65" i="24"/>
  <c r="T65" i="24"/>
  <c r="S65" i="24"/>
  <c r="R65" i="24"/>
  <c r="Q65" i="24"/>
  <c r="P65" i="24"/>
  <c r="O65" i="24"/>
  <c r="N65" i="24"/>
  <c r="M65" i="24"/>
  <c r="L65" i="24"/>
  <c r="K65" i="24"/>
  <c r="J65" i="24"/>
  <c r="I65" i="24"/>
  <c r="H65" i="24"/>
  <c r="G65" i="24"/>
  <c r="F65" i="24"/>
  <c r="E65" i="24"/>
  <c r="A65" i="24"/>
  <c r="ACD64" i="24"/>
  <c r="ACC64" i="24"/>
  <c r="ACB64" i="24"/>
  <c r="WI64" i="24"/>
  <c r="WH64" i="24"/>
  <c r="WG64" i="24"/>
  <c r="QN64" i="24"/>
  <c r="QM64" i="24"/>
  <c r="QL64" i="24"/>
  <c r="QK64" i="24"/>
  <c r="QJ64" i="24"/>
  <c r="QI64" i="24"/>
  <c r="QH64" i="24"/>
  <c r="QG64" i="24"/>
  <c r="QF64" i="24"/>
  <c r="QE64" i="24"/>
  <c r="QD64" i="24"/>
  <c r="QC64" i="24"/>
  <c r="QB64" i="24"/>
  <c r="QA64" i="24"/>
  <c r="PZ64" i="24"/>
  <c r="PY64" i="24"/>
  <c r="PX64" i="24"/>
  <c r="PW64" i="24"/>
  <c r="PV64" i="24"/>
  <c r="PU64" i="24"/>
  <c r="PT64" i="24"/>
  <c r="PS64" i="24"/>
  <c r="PR64" i="24"/>
  <c r="PQ64" i="24"/>
  <c r="PP64" i="24"/>
  <c r="PO64" i="24"/>
  <c r="PN64" i="24"/>
  <c r="PM64" i="24"/>
  <c r="PL64" i="24"/>
  <c r="PK64" i="24"/>
  <c r="PJ64" i="24"/>
  <c r="PI64" i="24"/>
  <c r="PH64" i="24"/>
  <c r="PG64" i="24"/>
  <c r="PF64" i="24"/>
  <c r="PE64" i="24"/>
  <c r="PD64" i="24"/>
  <c r="PC64" i="24"/>
  <c r="PB64" i="24"/>
  <c r="PA64" i="24"/>
  <c r="OZ64" i="24"/>
  <c r="OY64" i="24"/>
  <c r="OX64" i="24"/>
  <c r="OW64" i="24"/>
  <c r="OV64" i="24"/>
  <c r="KS64" i="24"/>
  <c r="KR64" i="24"/>
  <c r="KQ64" i="24"/>
  <c r="KP64" i="24"/>
  <c r="KO64" i="24"/>
  <c r="KN64" i="24"/>
  <c r="KM64" i="24"/>
  <c r="KL64" i="24"/>
  <c r="KK64" i="24"/>
  <c r="KJ64" i="24"/>
  <c r="KI64" i="24"/>
  <c r="KH64" i="24"/>
  <c r="KG64" i="24"/>
  <c r="KF64" i="24"/>
  <c r="KE64" i="24"/>
  <c r="KD64" i="24"/>
  <c r="KC64" i="24"/>
  <c r="KB64" i="24"/>
  <c r="KA64" i="24"/>
  <c r="JZ64" i="24"/>
  <c r="JY64" i="24"/>
  <c r="JX64" i="24"/>
  <c r="JW64" i="24"/>
  <c r="JV64" i="24"/>
  <c r="JU64" i="24"/>
  <c r="JT64" i="24"/>
  <c r="JS64" i="24"/>
  <c r="JR64" i="24"/>
  <c r="JQ64" i="24"/>
  <c r="JP64" i="24"/>
  <c r="JO64" i="24"/>
  <c r="JN64" i="24"/>
  <c r="JM64" i="24"/>
  <c r="JL64" i="24"/>
  <c r="JK64" i="24"/>
  <c r="JJ64" i="24"/>
  <c r="JI64" i="24"/>
  <c r="JH64" i="24"/>
  <c r="JG64" i="24"/>
  <c r="JF64" i="24"/>
  <c r="JE64" i="24"/>
  <c r="JD64" i="24"/>
  <c r="JC64" i="24"/>
  <c r="JB64" i="24"/>
  <c r="EX64" i="24"/>
  <c r="EW64" i="24"/>
  <c r="EV64" i="24"/>
  <c r="EU64" i="24"/>
  <c r="ET64" i="24"/>
  <c r="ES64" i="24"/>
  <c r="ER64" i="24"/>
  <c r="EQ64" i="24"/>
  <c r="EP64" i="24"/>
  <c r="EO64" i="24"/>
  <c r="EN64" i="24"/>
  <c r="EM64" i="24"/>
  <c r="EL64" i="24"/>
  <c r="EK64" i="24"/>
  <c r="EJ64" i="24"/>
  <c r="EI64" i="24"/>
  <c r="EH64" i="24"/>
  <c r="EG64" i="24"/>
  <c r="EF64" i="24"/>
  <c r="EE64" i="24"/>
  <c r="ED64" i="24"/>
  <c r="EC64" i="24"/>
  <c r="EB64" i="24"/>
  <c r="EA64" i="24"/>
  <c r="DZ64" i="24"/>
  <c r="DY64" i="24"/>
  <c r="DX64" i="24"/>
  <c r="DW64" i="24"/>
  <c r="DV64" i="24"/>
  <c r="DU64" i="24"/>
  <c r="DT64" i="24"/>
  <c r="DS64" i="24"/>
  <c r="DR64" i="24"/>
  <c r="DQ64" i="24"/>
  <c r="DP64" i="24"/>
  <c r="DO64" i="24"/>
  <c r="DN64" i="24"/>
  <c r="DM64" i="24"/>
  <c r="DL64" i="24"/>
  <c r="DK64" i="24"/>
  <c r="DJ64" i="24"/>
  <c r="DI64" i="24"/>
  <c r="DH64" i="24"/>
  <c r="DG64" i="24"/>
  <c r="DF64" i="24"/>
  <c r="DE64" i="24"/>
  <c r="DD64" i="24"/>
  <c r="DC64" i="24"/>
  <c r="DB64" i="24"/>
  <c r="DA64" i="24"/>
  <c r="CZ64" i="24"/>
  <c r="CY64" i="24"/>
  <c r="CX64" i="24"/>
  <c r="CW64" i="24"/>
  <c r="CV64" i="24"/>
  <c r="CU64" i="24"/>
  <c r="CT64" i="24"/>
  <c r="CS64" i="24"/>
  <c r="CR64" i="24"/>
  <c r="CQ64" i="24"/>
  <c r="CP64" i="24"/>
  <c r="CO64" i="24"/>
  <c r="CN64" i="24"/>
  <c r="CM64" i="24"/>
  <c r="CL64" i="24"/>
  <c r="CK64" i="24"/>
  <c r="CJ64" i="24"/>
  <c r="CI64" i="24"/>
  <c r="CH64" i="24"/>
  <c r="CG64" i="24"/>
  <c r="CF64" i="24"/>
  <c r="CE64" i="24"/>
  <c r="CD64" i="24"/>
  <c r="CC64" i="24"/>
  <c r="CB64" i="24"/>
  <c r="CA64" i="24"/>
  <c r="BZ64" i="24"/>
  <c r="BY64" i="24"/>
  <c r="BX64" i="24"/>
  <c r="BW64" i="24"/>
  <c r="BV64" i="24"/>
  <c r="BU64" i="24"/>
  <c r="BT64" i="24"/>
  <c r="BS64" i="24"/>
  <c r="BR64" i="24"/>
  <c r="BQ64" i="24"/>
  <c r="BP64" i="24"/>
  <c r="BO64" i="24"/>
  <c r="BN64" i="24"/>
  <c r="BM64" i="24"/>
  <c r="BL64" i="24"/>
  <c r="BK64" i="24"/>
  <c r="BJ64" i="24"/>
  <c r="BI64" i="24"/>
  <c r="BH64" i="24"/>
  <c r="BG64" i="24"/>
  <c r="BF64" i="24"/>
  <c r="BE64" i="24"/>
  <c r="BD64" i="24"/>
  <c r="BC64" i="24"/>
  <c r="BB64" i="24"/>
  <c r="BA64" i="24"/>
  <c r="AZ64" i="24"/>
  <c r="AY64" i="24"/>
  <c r="AW64" i="24"/>
  <c r="AV64" i="24"/>
  <c r="AU64" i="24"/>
  <c r="AT64" i="24"/>
  <c r="AS64" i="24"/>
  <c r="AR64" i="24"/>
  <c r="AQ64" i="24"/>
  <c r="AP64" i="24"/>
  <c r="AO64" i="24"/>
  <c r="AN64" i="24"/>
  <c r="AM64" i="24"/>
  <c r="AL64" i="24"/>
  <c r="AK64" i="24"/>
  <c r="AJ64" i="24"/>
  <c r="AI64" i="24"/>
  <c r="AH64" i="24"/>
  <c r="AG64" i="24"/>
  <c r="AF64" i="24"/>
  <c r="AE64" i="24"/>
  <c r="AD64" i="24"/>
  <c r="AC64" i="24"/>
  <c r="AB64" i="24"/>
  <c r="AA64" i="24"/>
  <c r="Z64" i="24"/>
  <c r="Y64" i="24"/>
  <c r="X64" i="24"/>
  <c r="W64" i="24"/>
  <c r="V64" i="24"/>
  <c r="U64" i="24"/>
  <c r="T64" i="24"/>
  <c r="S64" i="24"/>
  <c r="R64" i="24"/>
  <c r="Q64" i="24"/>
  <c r="P64" i="24"/>
  <c r="O64" i="24"/>
  <c r="N64" i="24"/>
  <c r="M64" i="24"/>
  <c r="L64" i="24"/>
  <c r="K64" i="24"/>
  <c r="J64" i="24"/>
  <c r="I64" i="24"/>
  <c r="H64" i="24"/>
  <c r="G64" i="24"/>
  <c r="F64" i="24"/>
  <c r="E64" i="24"/>
  <c r="A64" i="24"/>
  <c r="ACD63" i="24"/>
  <c r="ACC63" i="24"/>
  <c r="ACB63" i="24"/>
  <c r="WI63" i="24"/>
  <c r="WH63" i="24"/>
  <c r="WG63" i="24"/>
  <c r="QN63" i="24"/>
  <c r="QM63" i="24"/>
  <c r="QL63" i="24"/>
  <c r="QK63" i="24"/>
  <c r="QJ63" i="24"/>
  <c r="QI63" i="24"/>
  <c r="QH63" i="24"/>
  <c r="QG63" i="24"/>
  <c r="QF63" i="24"/>
  <c r="QE63" i="24"/>
  <c r="QD63" i="24"/>
  <c r="QC63" i="24"/>
  <c r="QB63" i="24"/>
  <c r="QA63" i="24"/>
  <c r="PZ63" i="24"/>
  <c r="PY63" i="24"/>
  <c r="PX63" i="24"/>
  <c r="PW63" i="24"/>
  <c r="PV63" i="24"/>
  <c r="PU63" i="24"/>
  <c r="PT63" i="24"/>
  <c r="PS63" i="24"/>
  <c r="PR63" i="24"/>
  <c r="PQ63" i="24"/>
  <c r="PP63" i="24"/>
  <c r="PO63" i="24"/>
  <c r="PN63" i="24"/>
  <c r="PM63" i="24"/>
  <c r="PL63" i="24"/>
  <c r="PK63" i="24"/>
  <c r="PJ63" i="24"/>
  <c r="PI63" i="24"/>
  <c r="PH63" i="24"/>
  <c r="PG63" i="24"/>
  <c r="PF63" i="24"/>
  <c r="PE63" i="24"/>
  <c r="PD63" i="24"/>
  <c r="PC63" i="24"/>
  <c r="PB63" i="24"/>
  <c r="PA63" i="24"/>
  <c r="OZ63" i="24"/>
  <c r="OY63" i="24"/>
  <c r="OX63" i="24"/>
  <c r="OW63" i="24"/>
  <c r="OV63" i="24"/>
  <c r="KS63" i="24"/>
  <c r="KR63" i="24"/>
  <c r="KQ63" i="24"/>
  <c r="KP63" i="24"/>
  <c r="KO63" i="24"/>
  <c r="KN63" i="24"/>
  <c r="KM63" i="24"/>
  <c r="KL63" i="24"/>
  <c r="KK63" i="24"/>
  <c r="KJ63" i="24"/>
  <c r="KI63" i="24"/>
  <c r="KH63" i="24"/>
  <c r="KG63" i="24"/>
  <c r="KF63" i="24"/>
  <c r="KE63" i="24"/>
  <c r="KD63" i="24"/>
  <c r="KC63" i="24"/>
  <c r="KB63" i="24"/>
  <c r="KA63" i="24"/>
  <c r="JZ63" i="24"/>
  <c r="JY63" i="24"/>
  <c r="JX63" i="24"/>
  <c r="JW63" i="24"/>
  <c r="JV63" i="24"/>
  <c r="JU63" i="24"/>
  <c r="JT63" i="24"/>
  <c r="JS63" i="24"/>
  <c r="JR63" i="24"/>
  <c r="JQ63" i="24"/>
  <c r="JP63" i="24"/>
  <c r="JO63" i="24"/>
  <c r="JN63" i="24"/>
  <c r="JM63" i="24"/>
  <c r="JL63" i="24"/>
  <c r="JK63" i="24"/>
  <c r="JJ63" i="24"/>
  <c r="JI63" i="24"/>
  <c r="JH63" i="24"/>
  <c r="JG63" i="24"/>
  <c r="JF63" i="24"/>
  <c r="JE63" i="24"/>
  <c r="JD63" i="24"/>
  <c r="JC63" i="24"/>
  <c r="JB63" i="24"/>
  <c r="EX63" i="24"/>
  <c r="EW63" i="24"/>
  <c r="EV63" i="24"/>
  <c r="EU63" i="24"/>
  <c r="ET63" i="24"/>
  <c r="ES63" i="24"/>
  <c r="ER63" i="24"/>
  <c r="EQ63" i="24"/>
  <c r="EP63" i="24"/>
  <c r="EO63" i="24"/>
  <c r="EN63" i="24"/>
  <c r="EM63" i="24"/>
  <c r="EL63" i="24"/>
  <c r="EK63" i="24"/>
  <c r="EJ63" i="24"/>
  <c r="EI63" i="24"/>
  <c r="EH63" i="24"/>
  <c r="EG63" i="24"/>
  <c r="EF63" i="24"/>
  <c r="EE63" i="24"/>
  <c r="ED63" i="24"/>
  <c r="EC63" i="24"/>
  <c r="EB63" i="24"/>
  <c r="EA63" i="24"/>
  <c r="DZ63" i="24"/>
  <c r="DY63" i="24"/>
  <c r="DX63" i="24"/>
  <c r="DW63" i="24"/>
  <c r="DV63" i="24"/>
  <c r="DU63" i="24"/>
  <c r="DT63" i="24"/>
  <c r="DS63" i="24"/>
  <c r="DR63" i="24"/>
  <c r="DQ63" i="24"/>
  <c r="DP63" i="24"/>
  <c r="DO63" i="24"/>
  <c r="DN63" i="24"/>
  <c r="DM63" i="24"/>
  <c r="DL63" i="24"/>
  <c r="DK63" i="24"/>
  <c r="DJ63" i="24"/>
  <c r="DI63" i="24"/>
  <c r="DH63" i="24"/>
  <c r="DG63" i="24"/>
  <c r="DF63" i="24"/>
  <c r="DE63" i="24"/>
  <c r="DD63" i="24"/>
  <c r="DC63" i="24"/>
  <c r="DB63" i="24"/>
  <c r="DA63" i="24"/>
  <c r="CZ63" i="24"/>
  <c r="CY63" i="24"/>
  <c r="CX63" i="24"/>
  <c r="CW63" i="24"/>
  <c r="CV63" i="24"/>
  <c r="CU63" i="24"/>
  <c r="CT63" i="24"/>
  <c r="CS63" i="24"/>
  <c r="CR63" i="24"/>
  <c r="CQ63" i="24"/>
  <c r="CP63" i="24"/>
  <c r="CO63" i="24"/>
  <c r="CN63" i="24"/>
  <c r="CM63" i="24"/>
  <c r="CL63" i="24"/>
  <c r="CK63" i="24"/>
  <c r="CJ63" i="24"/>
  <c r="CI63" i="24"/>
  <c r="CH63" i="24"/>
  <c r="CG63" i="24"/>
  <c r="CF63" i="24"/>
  <c r="CE63" i="24"/>
  <c r="CD63" i="24"/>
  <c r="CC63" i="24"/>
  <c r="CB63" i="24"/>
  <c r="CA63" i="24"/>
  <c r="BZ63" i="24"/>
  <c r="BY63" i="24"/>
  <c r="BX63" i="24"/>
  <c r="BW63" i="24"/>
  <c r="BV63" i="24"/>
  <c r="BU63" i="24"/>
  <c r="BT63" i="24"/>
  <c r="BS63" i="24"/>
  <c r="BR63" i="24"/>
  <c r="BQ63" i="24"/>
  <c r="BP63" i="24"/>
  <c r="BO63" i="24"/>
  <c r="BN63" i="24"/>
  <c r="BM63" i="24"/>
  <c r="BL63" i="24"/>
  <c r="BK63" i="24"/>
  <c r="BJ63" i="24"/>
  <c r="BI63" i="24"/>
  <c r="BH63" i="24"/>
  <c r="BG63" i="24"/>
  <c r="BF63" i="24"/>
  <c r="BE63" i="24"/>
  <c r="BD63" i="24"/>
  <c r="BC63" i="24"/>
  <c r="BB63" i="24"/>
  <c r="BA63" i="24"/>
  <c r="AZ63" i="24"/>
  <c r="AY63" i="24"/>
  <c r="A63" i="24"/>
  <c r="ACD62" i="24"/>
  <c r="ACC62" i="24"/>
  <c r="ACB62" i="24"/>
  <c r="WI62" i="24"/>
  <c r="WH62" i="24"/>
  <c r="WG62" i="24"/>
  <c r="QN62" i="24"/>
  <c r="QM62" i="24"/>
  <c r="QL62" i="24"/>
  <c r="QK62" i="24"/>
  <c r="QJ62" i="24"/>
  <c r="QI62" i="24"/>
  <c r="QH62" i="24"/>
  <c r="QG62" i="24"/>
  <c r="QF62" i="24"/>
  <c r="QE62" i="24"/>
  <c r="QD62" i="24"/>
  <c r="QC62" i="24"/>
  <c r="QB62" i="24"/>
  <c r="QA62" i="24"/>
  <c r="PZ62" i="24"/>
  <c r="PY62" i="24"/>
  <c r="PX62" i="24"/>
  <c r="PW62" i="24"/>
  <c r="PV62" i="24"/>
  <c r="PU62" i="24"/>
  <c r="PT62" i="24"/>
  <c r="PS62" i="24"/>
  <c r="PR62" i="24"/>
  <c r="PQ62" i="24"/>
  <c r="PP62" i="24"/>
  <c r="PO62" i="24"/>
  <c r="PN62" i="24"/>
  <c r="PM62" i="24"/>
  <c r="PL62" i="24"/>
  <c r="PK62" i="24"/>
  <c r="PJ62" i="24"/>
  <c r="PI62" i="24"/>
  <c r="PH62" i="24"/>
  <c r="PG62" i="24"/>
  <c r="PF62" i="24"/>
  <c r="PE62" i="24"/>
  <c r="PD62" i="24"/>
  <c r="PC62" i="24"/>
  <c r="PB62" i="24"/>
  <c r="PA62" i="24"/>
  <c r="OZ62" i="24"/>
  <c r="OY62" i="24"/>
  <c r="OX62" i="24"/>
  <c r="OW62" i="24"/>
  <c r="OV62" i="24"/>
  <c r="KS62" i="24"/>
  <c r="KR62" i="24"/>
  <c r="KQ62" i="24"/>
  <c r="KP62" i="24"/>
  <c r="KO62" i="24"/>
  <c r="KN62" i="24"/>
  <c r="KM62" i="24"/>
  <c r="KL62" i="24"/>
  <c r="KK62" i="24"/>
  <c r="KJ62" i="24"/>
  <c r="KI62" i="24"/>
  <c r="KH62" i="24"/>
  <c r="KG62" i="24"/>
  <c r="KF62" i="24"/>
  <c r="KE62" i="24"/>
  <c r="KD62" i="24"/>
  <c r="KC62" i="24"/>
  <c r="KB62" i="24"/>
  <c r="KA62" i="24"/>
  <c r="JZ62" i="24"/>
  <c r="JY62" i="24"/>
  <c r="JX62" i="24"/>
  <c r="JW62" i="24"/>
  <c r="JV62" i="24"/>
  <c r="JU62" i="24"/>
  <c r="JT62" i="24"/>
  <c r="JS62" i="24"/>
  <c r="JR62" i="24"/>
  <c r="JQ62" i="24"/>
  <c r="JP62" i="24"/>
  <c r="JO62" i="24"/>
  <c r="JN62" i="24"/>
  <c r="JM62" i="24"/>
  <c r="JL62" i="24"/>
  <c r="JK62" i="24"/>
  <c r="JJ62" i="24"/>
  <c r="JI62" i="24"/>
  <c r="JH62" i="24"/>
  <c r="JG62" i="24"/>
  <c r="JF62" i="24"/>
  <c r="JE62" i="24"/>
  <c r="JD62" i="24"/>
  <c r="JC62" i="24"/>
  <c r="JB62" i="24"/>
  <c r="EX62" i="24"/>
  <c r="EW62" i="24"/>
  <c r="EV62" i="24"/>
  <c r="EU62" i="24"/>
  <c r="ET62" i="24"/>
  <c r="ES62" i="24"/>
  <c r="ER62" i="24"/>
  <c r="EQ62" i="24"/>
  <c r="EP62" i="24"/>
  <c r="EO62" i="24"/>
  <c r="EN62" i="24"/>
  <c r="EM62" i="24"/>
  <c r="EL62" i="24"/>
  <c r="EK62" i="24"/>
  <c r="EJ62" i="24"/>
  <c r="EI62" i="24"/>
  <c r="EH62" i="24"/>
  <c r="EG62" i="24"/>
  <c r="EF62" i="24"/>
  <c r="EE62" i="24"/>
  <c r="ED62" i="24"/>
  <c r="EC62" i="24"/>
  <c r="EB62" i="24"/>
  <c r="EA62" i="24"/>
  <c r="DZ62" i="24"/>
  <c r="DY62" i="24"/>
  <c r="DX62" i="24"/>
  <c r="DW62" i="24"/>
  <c r="DV62" i="24"/>
  <c r="DU62" i="24"/>
  <c r="DT62" i="24"/>
  <c r="DS62" i="24"/>
  <c r="DR62" i="24"/>
  <c r="DQ62" i="24"/>
  <c r="DP62" i="24"/>
  <c r="DO62" i="24"/>
  <c r="DN62" i="24"/>
  <c r="DM62" i="24"/>
  <c r="DL62" i="24"/>
  <c r="DK62" i="24"/>
  <c r="DJ62" i="24"/>
  <c r="DI62" i="24"/>
  <c r="DH62" i="24"/>
  <c r="DG62" i="24"/>
  <c r="DF62" i="24"/>
  <c r="DE62" i="24"/>
  <c r="DD62" i="24"/>
  <c r="DC62" i="24"/>
  <c r="DB62" i="24"/>
  <c r="DA62" i="24"/>
  <c r="CZ62" i="24"/>
  <c r="CY62" i="24"/>
  <c r="CX62" i="24"/>
  <c r="CW62" i="24"/>
  <c r="CV62" i="24"/>
  <c r="CU62" i="24"/>
  <c r="CT62" i="24"/>
  <c r="CS62" i="24"/>
  <c r="CR62" i="24"/>
  <c r="CQ62" i="24"/>
  <c r="CP62" i="24"/>
  <c r="CO62" i="24"/>
  <c r="CN62" i="24"/>
  <c r="CM62" i="24"/>
  <c r="CL62" i="24"/>
  <c r="CK62" i="24"/>
  <c r="CJ62" i="24"/>
  <c r="CI62" i="24"/>
  <c r="CH62" i="24"/>
  <c r="CG62" i="24"/>
  <c r="CF62" i="24"/>
  <c r="CE62" i="24"/>
  <c r="CD62" i="24"/>
  <c r="CC62" i="24"/>
  <c r="CB62" i="24"/>
  <c r="CA62" i="24"/>
  <c r="BZ62" i="24"/>
  <c r="BY62" i="24"/>
  <c r="BX62" i="24"/>
  <c r="BW62" i="24"/>
  <c r="BV62" i="24"/>
  <c r="BU62" i="24"/>
  <c r="BT62" i="24"/>
  <c r="BS62" i="24"/>
  <c r="BR62" i="24"/>
  <c r="BQ62" i="24"/>
  <c r="BP62" i="24"/>
  <c r="BO62" i="24"/>
  <c r="BN62" i="24"/>
  <c r="BM62" i="24"/>
  <c r="BL62" i="24"/>
  <c r="BK62" i="24"/>
  <c r="BJ62" i="24"/>
  <c r="BI62" i="24"/>
  <c r="BH62" i="24"/>
  <c r="BG62" i="24"/>
  <c r="BF62" i="24"/>
  <c r="BE62" i="24"/>
  <c r="BD62" i="24"/>
  <c r="BC62" i="24"/>
  <c r="BB62" i="24"/>
  <c r="BA62" i="24"/>
  <c r="AZ62" i="24"/>
  <c r="AY62" i="24"/>
  <c r="A62" i="24"/>
  <c r="ACD61" i="24"/>
  <c r="ACC61" i="24"/>
  <c r="ACB61" i="24"/>
  <c r="WI61" i="24"/>
  <c r="WH61" i="24"/>
  <c r="WG61" i="24"/>
  <c r="QN61" i="24"/>
  <c r="QM61" i="24"/>
  <c r="QL61" i="24"/>
  <c r="QK61" i="24"/>
  <c r="QJ61" i="24"/>
  <c r="QI61" i="24"/>
  <c r="QH61" i="24"/>
  <c r="QG61" i="24"/>
  <c r="QF61" i="24"/>
  <c r="QE61" i="24"/>
  <c r="QD61" i="24"/>
  <c r="QC61" i="24"/>
  <c r="QB61" i="24"/>
  <c r="QA61" i="24"/>
  <c r="PZ61" i="24"/>
  <c r="PY61" i="24"/>
  <c r="PX61" i="24"/>
  <c r="PW61" i="24"/>
  <c r="PV61" i="24"/>
  <c r="PU61" i="24"/>
  <c r="PT61" i="24"/>
  <c r="PS61" i="24"/>
  <c r="PR61" i="24"/>
  <c r="PQ61" i="24"/>
  <c r="PP61" i="24"/>
  <c r="PO61" i="24"/>
  <c r="PN61" i="24"/>
  <c r="PM61" i="24"/>
  <c r="PL61" i="24"/>
  <c r="PK61" i="24"/>
  <c r="PJ61" i="24"/>
  <c r="PI61" i="24"/>
  <c r="PH61" i="24"/>
  <c r="PG61" i="24"/>
  <c r="PF61" i="24"/>
  <c r="PE61" i="24"/>
  <c r="PD61" i="24"/>
  <c r="PC61" i="24"/>
  <c r="PB61" i="24"/>
  <c r="PA61" i="24"/>
  <c r="OZ61" i="24"/>
  <c r="OY61" i="24"/>
  <c r="OX61" i="24"/>
  <c r="OW61" i="24"/>
  <c r="OV61" i="24"/>
  <c r="KS61" i="24"/>
  <c r="KR61" i="24"/>
  <c r="KQ61" i="24"/>
  <c r="KP61" i="24"/>
  <c r="KO61" i="24"/>
  <c r="KN61" i="24"/>
  <c r="KM61" i="24"/>
  <c r="KL61" i="24"/>
  <c r="KK61" i="24"/>
  <c r="KJ61" i="24"/>
  <c r="KI61" i="24"/>
  <c r="KH61" i="24"/>
  <c r="KG61" i="24"/>
  <c r="KF61" i="24"/>
  <c r="KE61" i="24"/>
  <c r="KD61" i="24"/>
  <c r="KC61" i="24"/>
  <c r="KB61" i="24"/>
  <c r="KA61" i="24"/>
  <c r="JZ61" i="24"/>
  <c r="JY61" i="24"/>
  <c r="JX61" i="24"/>
  <c r="JW61" i="24"/>
  <c r="JV61" i="24"/>
  <c r="JU61" i="24"/>
  <c r="JT61" i="24"/>
  <c r="JS61" i="24"/>
  <c r="JR61" i="24"/>
  <c r="JQ61" i="24"/>
  <c r="JP61" i="24"/>
  <c r="JO61" i="24"/>
  <c r="JN61" i="24"/>
  <c r="JM61" i="24"/>
  <c r="JL61" i="24"/>
  <c r="JK61" i="24"/>
  <c r="JJ61" i="24"/>
  <c r="JI61" i="24"/>
  <c r="JH61" i="24"/>
  <c r="JG61" i="24"/>
  <c r="JF61" i="24"/>
  <c r="JE61" i="24"/>
  <c r="JD61" i="24"/>
  <c r="JC61" i="24"/>
  <c r="JB61" i="24"/>
  <c r="EX61" i="24"/>
  <c r="EW61" i="24"/>
  <c r="EV61" i="24"/>
  <c r="EU61" i="24"/>
  <c r="ET61" i="24"/>
  <c r="ES61" i="24"/>
  <c r="ER61" i="24"/>
  <c r="EQ61" i="24"/>
  <c r="EP61" i="24"/>
  <c r="EO61" i="24"/>
  <c r="EN61" i="24"/>
  <c r="EM61" i="24"/>
  <c r="EL61" i="24"/>
  <c r="EK61" i="24"/>
  <c r="EJ61" i="24"/>
  <c r="EI61" i="24"/>
  <c r="EH61" i="24"/>
  <c r="EG61" i="24"/>
  <c r="EF61" i="24"/>
  <c r="EE61" i="24"/>
  <c r="ED61" i="24"/>
  <c r="EC61" i="24"/>
  <c r="EB61" i="24"/>
  <c r="EA61" i="24"/>
  <c r="DZ61" i="24"/>
  <c r="DY61" i="24"/>
  <c r="DX61" i="24"/>
  <c r="DW61" i="24"/>
  <c r="DV61" i="24"/>
  <c r="DU61" i="24"/>
  <c r="DT61" i="24"/>
  <c r="DS61" i="24"/>
  <c r="DR61" i="24"/>
  <c r="DQ61" i="24"/>
  <c r="DP61" i="24"/>
  <c r="DO61" i="24"/>
  <c r="DN61" i="24"/>
  <c r="DM61" i="24"/>
  <c r="DL61" i="24"/>
  <c r="DK61" i="24"/>
  <c r="DJ61" i="24"/>
  <c r="DI61" i="24"/>
  <c r="DH61" i="24"/>
  <c r="DG61" i="24"/>
  <c r="DF61" i="24"/>
  <c r="DE61" i="24"/>
  <c r="DD61" i="24"/>
  <c r="DC61" i="24"/>
  <c r="DB61" i="24"/>
  <c r="DA61" i="24"/>
  <c r="CZ61" i="24"/>
  <c r="CY61" i="24"/>
  <c r="CX61" i="24"/>
  <c r="CW61" i="24"/>
  <c r="CV61" i="24"/>
  <c r="CU61" i="24"/>
  <c r="CT61" i="24"/>
  <c r="CS61" i="24"/>
  <c r="CR61" i="24"/>
  <c r="CQ61" i="24"/>
  <c r="CP61" i="24"/>
  <c r="CO61" i="24"/>
  <c r="CN61" i="24"/>
  <c r="CM61" i="24"/>
  <c r="CL61" i="24"/>
  <c r="CK61" i="24"/>
  <c r="CJ61" i="24"/>
  <c r="CI61" i="24"/>
  <c r="CH61" i="24"/>
  <c r="CG61" i="24"/>
  <c r="CF61" i="24"/>
  <c r="CE61" i="24"/>
  <c r="CD61" i="24"/>
  <c r="CC61" i="24"/>
  <c r="CB61" i="24"/>
  <c r="CA61" i="24"/>
  <c r="BZ61" i="24"/>
  <c r="BY61" i="24"/>
  <c r="BX61" i="24"/>
  <c r="BW61" i="24"/>
  <c r="BV61" i="24"/>
  <c r="BU61" i="24"/>
  <c r="BT61" i="24"/>
  <c r="BS61" i="24"/>
  <c r="BR61" i="24"/>
  <c r="BQ61" i="24"/>
  <c r="BP61" i="24"/>
  <c r="BO61" i="24"/>
  <c r="BN61" i="24"/>
  <c r="BM61" i="24"/>
  <c r="BL61" i="24"/>
  <c r="BK61" i="24"/>
  <c r="BJ61" i="24"/>
  <c r="BI61" i="24"/>
  <c r="BH61" i="24"/>
  <c r="BG61" i="24"/>
  <c r="BF61" i="24"/>
  <c r="BE61" i="24"/>
  <c r="BD61" i="24"/>
  <c r="BC61" i="24"/>
  <c r="BB61" i="24"/>
  <c r="BA61" i="24"/>
  <c r="AZ61" i="24"/>
  <c r="AY61" i="24"/>
  <c r="A61" i="24"/>
  <c r="ACD60" i="24"/>
  <c r="ACC60" i="24"/>
  <c r="ACB60" i="24"/>
  <c r="WI60" i="24"/>
  <c r="WH60" i="24"/>
  <c r="WG60" i="24"/>
  <c r="QN60" i="24"/>
  <c r="QM60" i="24"/>
  <c r="QL60" i="24"/>
  <c r="QK60" i="24"/>
  <c r="QJ60" i="24"/>
  <c r="QI60" i="24"/>
  <c r="QH60" i="24"/>
  <c r="QG60" i="24"/>
  <c r="QF60" i="24"/>
  <c r="QE60" i="24"/>
  <c r="QD60" i="24"/>
  <c r="QC60" i="24"/>
  <c r="QB60" i="24"/>
  <c r="QA60" i="24"/>
  <c r="PZ60" i="24"/>
  <c r="PY60" i="24"/>
  <c r="PX60" i="24"/>
  <c r="PW60" i="24"/>
  <c r="PV60" i="24"/>
  <c r="PU60" i="24"/>
  <c r="PT60" i="24"/>
  <c r="PS60" i="24"/>
  <c r="PR60" i="24"/>
  <c r="PQ60" i="24"/>
  <c r="PP60" i="24"/>
  <c r="PO60" i="24"/>
  <c r="PN60" i="24"/>
  <c r="PM60" i="24"/>
  <c r="PL60" i="24"/>
  <c r="PK60" i="24"/>
  <c r="PJ60" i="24"/>
  <c r="PI60" i="24"/>
  <c r="PH60" i="24"/>
  <c r="PG60" i="24"/>
  <c r="PF60" i="24"/>
  <c r="PE60" i="24"/>
  <c r="PD60" i="24"/>
  <c r="PC60" i="24"/>
  <c r="PB60" i="24"/>
  <c r="PA60" i="24"/>
  <c r="OZ60" i="24"/>
  <c r="OY60" i="24"/>
  <c r="OX60" i="24"/>
  <c r="OW60" i="24"/>
  <c r="OV60" i="24"/>
  <c r="KS60" i="24"/>
  <c r="KR60" i="24"/>
  <c r="KQ60" i="24"/>
  <c r="KP60" i="24"/>
  <c r="KO60" i="24"/>
  <c r="KN60" i="24"/>
  <c r="KM60" i="24"/>
  <c r="KL60" i="24"/>
  <c r="KK60" i="24"/>
  <c r="KJ60" i="24"/>
  <c r="KI60" i="24"/>
  <c r="KH60" i="24"/>
  <c r="KG60" i="24"/>
  <c r="KF60" i="24"/>
  <c r="KE60" i="24"/>
  <c r="KD60" i="24"/>
  <c r="KC60" i="24"/>
  <c r="KB60" i="24"/>
  <c r="KA60" i="24"/>
  <c r="JZ60" i="24"/>
  <c r="JY60" i="24"/>
  <c r="JX60" i="24"/>
  <c r="JW60" i="24"/>
  <c r="JV60" i="24"/>
  <c r="JU60" i="24"/>
  <c r="JT60" i="24"/>
  <c r="JS60" i="24"/>
  <c r="JR60" i="24"/>
  <c r="JQ60" i="24"/>
  <c r="JP60" i="24"/>
  <c r="JO60" i="24"/>
  <c r="JN60" i="24"/>
  <c r="JM60" i="24"/>
  <c r="JL60" i="24"/>
  <c r="JK60" i="24"/>
  <c r="JJ60" i="24"/>
  <c r="JI60" i="24"/>
  <c r="JH60" i="24"/>
  <c r="JG60" i="24"/>
  <c r="JF60" i="24"/>
  <c r="JE60" i="24"/>
  <c r="JD60" i="24"/>
  <c r="JC60" i="24"/>
  <c r="JB60" i="24"/>
  <c r="EX60" i="24"/>
  <c r="EW60" i="24"/>
  <c r="EV60" i="24"/>
  <c r="EU60" i="24"/>
  <c r="ET60" i="24"/>
  <c r="ES60" i="24"/>
  <c r="ER60" i="24"/>
  <c r="EQ60" i="24"/>
  <c r="EP60" i="24"/>
  <c r="EO60" i="24"/>
  <c r="EN60" i="24"/>
  <c r="EM60" i="24"/>
  <c r="EL60" i="24"/>
  <c r="EK60" i="24"/>
  <c r="EJ60" i="24"/>
  <c r="EI60" i="24"/>
  <c r="EH60" i="24"/>
  <c r="EG60" i="24"/>
  <c r="EF60" i="24"/>
  <c r="EE60" i="24"/>
  <c r="ED60" i="24"/>
  <c r="EC60" i="24"/>
  <c r="EB60" i="24"/>
  <c r="EA60" i="24"/>
  <c r="DZ60" i="24"/>
  <c r="DY60" i="24"/>
  <c r="DX60" i="24"/>
  <c r="DW60" i="24"/>
  <c r="DV60" i="24"/>
  <c r="DU60" i="24"/>
  <c r="DT60" i="24"/>
  <c r="DS60" i="24"/>
  <c r="DR60" i="24"/>
  <c r="DQ60" i="24"/>
  <c r="DP60" i="24"/>
  <c r="DO60" i="24"/>
  <c r="DN60" i="24"/>
  <c r="DM60" i="24"/>
  <c r="DL60" i="24"/>
  <c r="DK60" i="24"/>
  <c r="DJ60" i="24"/>
  <c r="DI60" i="24"/>
  <c r="DH60" i="24"/>
  <c r="DG60" i="24"/>
  <c r="DF60" i="24"/>
  <c r="DE60" i="24"/>
  <c r="DD60" i="24"/>
  <c r="DC60" i="24"/>
  <c r="DB60" i="24"/>
  <c r="DA60" i="24"/>
  <c r="CZ60" i="24"/>
  <c r="CY60" i="24"/>
  <c r="CX60" i="24"/>
  <c r="CW60" i="24"/>
  <c r="CV60" i="24"/>
  <c r="CU60" i="24"/>
  <c r="CT60" i="24"/>
  <c r="CS60" i="24"/>
  <c r="CR60" i="24"/>
  <c r="CQ60" i="24"/>
  <c r="CP60" i="24"/>
  <c r="CO60" i="24"/>
  <c r="CN60" i="24"/>
  <c r="CM60" i="24"/>
  <c r="CL60" i="24"/>
  <c r="CK60" i="24"/>
  <c r="CJ60" i="24"/>
  <c r="CI60" i="24"/>
  <c r="CH60" i="24"/>
  <c r="CG60" i="24"/>
  <c r="CF60" i="24"/>
  <c r="CE60" i="24"/>
  <c r="CD60" i="24"/>
  <c r="CC60" i="24"/>
  <c r="CB60" i="24"/>
  <c r="CA60" i="24"/>
  <c r="BZ60" i="24"/>
  <c r="BY60" i="24"/>
  <c r="BX60" i="24"/>
  <c r="BW60" i="24"/>
  <c r="BV60" i="24"/>
  <c r="BU60" i="24"/>
  <c r="BT60" i="24"/>
  <c r="BS60" i="24"/>
  <c r="BR60" i="24"/>
  <c r="BQ60" i="24"/>
  <c r="BP60" i="24"/>
  <c r="BO60" i="24"/>
  <c r="BN60" i="24"/>
  <c r="BM60" i="24"/>
  <c r="BL60" i="24"/>
  <c r="BK60" i="24"/>
  <c r="BJ60" i="24"/>
  <c r="BI60" i="24"/>
  <c r="BH60" i="24"/>
  <c r="BG60" i="24"/>
  <c r="BF60" i="24"/>
  <c r="BE60" i="24"/>
  <c r="BD60" i="24"/>
  <c r="BC60" i="24"/>
  <c r="BB60" i="24"/>
  <c r="BA60" i="24"/>
  <c r="AZ60" i="24"/>
  <c r="AY60" i="24"/>
  <c r="AW60" i="24"/>
  <c r="AV60" i="24"/>
  <c r="AU60" i="24"/>
  <c r="AT60" i="24"/>
  <c r="AS60" i="24"/>
  <c r="AR60" i="24"/>
  <c r="AQ60" i="24"/>
  <c r="AP60" i="24"/>
  <c r="AO60" i="24"/>
  <c r="AN60" i="24"/>
  <c r="AM60" i="24"/>
  <c r="AL60" i="24"/>
  <c r="AK60" i="24"/>
  <c r="AJ60" i="24"/>
  <c r="AI60" i="24"/>
  <c r="AH60" i="24"/>
  <c r="AG60" i="24"/>
  <c r="AF60" i="24"/>
  <c r="AE60" i="24"/>
  <c r="AD60" i="24"/>
  <c r="AC60" i="24"/>
  <c r="AB60" i="24"/>
  <c r="AA60" i="24"/>
  <c r="Z60" i="24"/>
  <c r="Y60" i="24"/>
  <c r="X60" i="24"/>
  <c r="W60" i="24"/>
  <c r="V60" i="24"/>
  <c r="U60" i="24"/>
  <c r="T60" i="24"/>
  <c r="S60" i="24"/>
  <c r="R60" i="24"/>
  <c r="Q60" i="24"/>
  <c r="P60" i="24"/>
  <c r="O60" i="24"/>
  <c r="N60" i="24"/>
  <c r="M60" i="24"/>
  <c r="L60" i="24"/>
  <c r="K60" i="24"/>
  <c r="J60" i="24"/>
  <c r="I60" i="24"/>
  <c r="H60" i="24"/>
  <c r="G60" i="24"/>
  <c r="F60" i="24"/>
  <c r="E60" i="24"/>
  <c r="A60" i="24"/>
  <c r="ACD59" i="24"/>
  <c r="ACC59" i="24"/>
  <c r="ACB59" i="24"/>
  <c r="WI59" i="24"/>
  <c r="WH59" i="24"/>
  <c r="WG59" i="24"/>
  <c r="QN59" i="24"/>
  <c r="QM59" i="24"/>
  <c r="QL59" i="24"/>
  <c r="QK59" i="24"/>
  <c r="QJ59" i="24"/>
  <c r="QI59" i="24"/>
  <c r="QH59" i="24"/>
  <c r="QG59" i="24"/>
  <c r="QF59" i="24"/>
  <c r="QE59" i="24"/>
  <c r="QD59" i="24"/>
  <c r="QC59" i="24"/>
  <c r="QB59" i="24"/>
  <c r="QA59" i="24"/>
  <c r="PZ59" i="24"/>
  <c r="PY59" i="24"/>
  <c r="PX59" i="24"/>
  <c r="PW59" i="24"/>
  <c r="PV59" i="24"/>
  <c r="PU59" i="24"/>
  <c r="PT59" i="24"/>
  <c r="PS59" i="24"/>
  <c r="PR59" i="24"/>
  <c r="PQ59" i="24"/>
  <c r="PP59" i="24"/>
  <c r="PO59" i="24"/>
  <c r="PN59" i="24"/>
  <c r="PM59" i="24"/>
  <c r="PL59" i="24"/>
  <c r="PK59" i="24"/>
  <c r="PJ59" i="24"/>
  <c r="PI59" i="24"/>
  <c r="PH59" i="24"/>
  <c r="PG59" i="24"/>
  <c r="PF59" i="24"/>
  <c r="PE59" i="24"/>
  <c r="PD59" i="24"/>
  <c r="PC59" i="24"/>
  <c r="PB59" i="24"/>
  <c r="PA59" i="24"/>
  <c r="OZ59" i="24"/>
  <c r="OY59" i="24"/>
  <c r="OX59" i="24"/>
  <c r="OW59" i="24"/>
  <c r="OV59" i="24"/>
  <c r="KS59" i="24"/>
  <c r="KR59" i="24"/>
  <c r="KQ59" i="24"/>
  <c r="KP59" i="24"/>
  <c r="KO59" i="24"/>
  <c r="KN59" i="24"/>
  <c r="KM59" i="24"/>
  <c r="KL59" i="24"/>
  <c r="KK59" i="24"/>
  <c r="KJ59" i="24"/>
  <c r="KI59" i="24"/>
  <c r="KH59" i="24"/>
  <c r="KG59" i="24"/>
  <c r="KF59" i="24"/>
  <c r="KE59" i="24"/>
  <c r="KD59" i="24"/>
  <c r="KC59" i="24"/>
  <c r="KB59" i="24"/>
  <c r="KA59" i="24"/>
  <c r="JZ59" i="24"/>
  <c r="JY59" i="24"/>
  <c r="JX59" i="24"/>
  <c r="JW59" i="24"/>
  <c r="JV59" i="24"/>
  <c r="JU59" i="24"/>
  <c r="JT59" i="24"/>
  <c r="JS59" i="24"/>
  <c r="JR59" i="24"/>
  <c r="JQ59" i="24"/>
  <c r="JP59" i="24"/>
  <c r="JO59" i="24"/>
  <c r="JN59" i="24"/>
  <c r="JM59" i="24"/>
  <c r="JL59" i="24"/>
  <c r="JK59" i="24"/>
  <c r="JJ59" i="24"/>
  <c r="JI59" i="24"/>
  <c r="JH59" i="24"/>
  <c r="JG59" i="24"/>
  <c r="JF59" i="24"/>
  <c r="JE59" i="24"/>
  <c r="JD59" i="24"/>
  <c r="JC59" i="24"/>
  <c r="JB59" i="24"/>
  <c r="EX59" i="24"/>
  <c r="EW59" i="24"/>
  <c r="EV59" i="24"/>
  <c r="EU59" i="24"/>
  <c r="ET59" i="24"/>
  <c r="ES59" i="24"/>
  <c r="ER59" i="24"/>
  <c r="EQ59" i="24"/>
  <c r="EP59" i="24"/>
  <c r="EO59" i="24"/>
  <c r="EN59" i="24"/>
  <c r="EM59" i="24"/>
  <c r="EL59" i="24"/>
  <c r="EK59" i="24"/>
  <c r="EJ59" i="24"/>
  <c r="EI59" i="24"/>
  <c r="EH59" i="24"/>
  <c r="EG59" i="24"/>
  <c r="EF59" i="24"/>
  <c r="EE59" i="24"/>
  <c r="ED59" i="24"/>
  <c r="EC59" i="24"/>
  <c r="EB59" i="24"/>
  <c r="EA59" i="24"/>
  <c r="DZ59" i="24"/>
  <c r="DY59" i="24"/>
  <c r="DX59" i="24"/>
  <c r="DW59" i="24"/>
  <c r="DV59" i="24"/>
  <c r="DU59" i="24"/>
  <c r="DT59" i="24"/>
  <c r="DS59" i="24"/>
  <c r="DR59" i="24"/>
  <c r="DQ59" i="24"/>
  <c r="DP59" i="24"/>
  <c r="DO59" i="24"/>
  <c r="DN59" i="24"/>
  <c r="DM59" i="24"/>
  <c r="DL59" i="24"/>
  <c r="DK59" i="24"/>
  <c r="DJ59" i="24"/>
  <c r="DI59" i="24"/>
  <c r="DH59" i="24"/>
  <c r="DG59" i="24"/>
  <c r="DF59" i="24"/>
  <c r="DE59" i="24"/>
  <c r="DD59" i="24"/>
  <c r="DC59" i="24"/>
  <c r="DB59" i="24"/>
  <c r="DA59" i="24"/>
  <c r="CZ59" i="24"/>
  <c r="CY59" i="24"/>
  <c r="CX59" i="24"/>
  <c r="CW59" i="24"/>
  <c r="CV59" i="24"/>
  <c r="CU59" i="24"/>
  <c r="CT59" i="24"/>
  <c r="CS59" i="24"/>
  <c r="CR59" i="24"/>
  <c r="CQ59" i="24"/>
  <c r="CP59" i="24"/>
  <c r="CO59" i="24"/>
  <c r="CN59" i="24"/>
  <c r="CM59" i="24"/>
  <c r="CL59" i="24"/>
  <c r="CK59" i="24"/>
  <c r="CJ59" i="24"/>
  <c r="CI59" i="24"/>
  <c r="CH59" i="24"/>
  <c r="CG59" i="24"/>
  <c r="CF59" i="24"/>
  <c r="CE59" i="24"/>
  <c r="CD59" i="24"/>
  <c r="CC59" i="24"/>
  <c r="CB59" i="24"/>
  <c r="CA59" i="24"/>
  <c r="BZ59" i="24"/>
  <c r="BY59" i="24"/>
  <c r="BX59" i="24"/>
  <c r="BW59" i="24"/>
  <c r="BV59" i="24"/>
  <c r="BU59" i="24"/>
  <c r="BT59" i="24"/>
  <c r="BS59" i="24"/>
  <c r="BR59" i="24"/>
  <c r="BQ59" i="24"/>
  <c r="BP59" i="24"/>
  <c r="BO59" i="24"/>
  <c r="BN59" i="24"/>
  <c r="BM59" i="24"/>
  <c r="BL59" i="24"/>
  <c r="BK59" i="24"/>
  <c r="BJ59" i="24"/>
  <c r="BI59" i="24"/>
  <c r="BH59" i="24"/>
  <c r="BG59" i="24"/>
  <c r="BF59" i="24"/>
  <c r="BE59" i="24"/>
  <c r="BD59" i="24"/>
  <c r="BC59" i="24"/>
  <c r="BB59" i="24"/>
  <c r="BA59" i="24"/>
  <c r="AZ59" i="24"/>
  <c r="AY59" i="24"/>
  <c r="A59" i="24"/>
  <c r="ACD58" i="24"/>
  <c r="ACC58" i="24"/>
  <c r="ACB58" i="24"/>
  <c r="WI58" i="24"/>
  <c r="WH58" i="24"/>
  <c r="WG58" i="24"/>
  <c r="QN58" i="24"/>
  <c r="QM58" i="24"/>
  <c r="QL58" i="24"/>
  <c r="QK58" i="24"/>
  <c r="QJ58" i="24"/>
  <c r="QI58" i="24"/>
  <c r="QH58" i="24"/>
  <c r="QG58" i="24"/>
  <c r="QF58" i="24"/>
  <c r="QE58" i="24"/>
  <c r="QD58" i="24"/>
  <c r="QC58" i="24"/>
  <c r="QB58" i="24"/>
  <c r="QA58" i="24"/>
  <c r="PZ58" i="24"/>
  <c r="PY58" i="24"/>
  <c r="PX58" i="24"/>
  <c r="PW58" i="24"/>
  <c r="PV58" i="24"/>
  <c r="PU58" i="24"/>
  <c r="PT58" i="24"/>
  <c r="PS58" i="24"/>
  <c r="PR58" i="24"/>
  <c r="PQ58" i="24"/>
  <c r="PP58" i="24"/>
  <c r="PO58" i="24"/>
  <c r="PN58" i="24"/>
  <c r="PM58" i="24"/>
  <c r="PL58" i="24"/>
  <c r="PK58" i="24"/>
  <c r="PJ58" i="24"/>
  <c r="PI58" i="24"/>
  <c r="PH58" i="24"/>
  <c r="PG58" i="24"/>
  <c r="PF58" i="24"/>
  <c r="PE58" i="24"/>
  <c r="PD58" i="24"/>
  <c r="PC58" i="24"/>
  <c r="PB58" i="24"/>
  <c r="PA58" i="24"/>
  <c r="OZ58" i="24"/>
  <c r="OY58" i="24"/>
  <c r="OX58" i="24"/>
  <c r="OW58" i="24"/>
  <c r="OV58" i="24"/>
  <c r="KS58" i="24"/>
  <c r="KR58" i="24"/>
  <c r="KQ58" i="24"/>
  <c r="KP58" i="24"/>
  <c r="KO58" i="24"/>
  <c r="KN58" i="24"/>
  <c r="KM58" i="24"/>
  <c r="KL58" i="24"/>
  <c r="KK58" i="24"/>
  <c r="KJ58" i="24"/>
  <c r="KI58" i="24"/>
  <c r="KH58" i="24"/>
  <c r="KG58" i="24"/>
  <c r="KF58" i="24"/>
  <c r="KE58" i="24"/>
  <c r="KD58" i="24"/>
  <c r="KC58" i="24"/>
  <c r="KB58" i="24"/>
  <c r="KA58" i="24"/>
  <c r="JZ58" i="24"/>
  <c r="JY58" i="24"/>
  <c r="JX58" i="24"/>
  <c r="JW58" i="24"/>
  <c r="JV58" i="24"/>
  <c r="JU58" i="24"/>
  <c r="JT58" i="24"/>
  <c r="JS58" i="24"/>
  <c r="JR58" i="24"/>
  <c r="JQ58" i="24"/>
  <c r="JP58" i="24"/>
  <c r="JO58" i="24"/>
  <c r="JN58" i="24"/>
  <c r="JM58" i="24"/>
  <c r="JL58" i="24"/>
  <c r="JK58" i="24"/>
  <c r="JJ58" i="24"/>
  <c r="JI58" i="24"/>
  <c r="JH58" i="24"/>
  <c r="JG58" i="24"/>
  <c r="JF58" i="24"/>
  <c r="JE58" i="24"/>
  <c r="JD58" i="24"/>
  <c r="JC58" i="24"/>
  <c r="JB58" i="24"/>
  <c r="EX58" i="24"/>
  <c r="EW58" i="24"/>
  <c r="EV58" i="24"/>
  <c r="EU58" i="24"/>
  <c r="ET58" i="24"/>
  <c r="ES58" i="24"/>
  <c r="ER58" i="24"/>
  <c r="EQ58" i="24"/>
  <c r="EP58" i="24"/>
  <c r="EO58" i="24"/>
  <c r="EN58" i="24"/>
  <c r="EM58" i="24"/>
  <c r="EL58" i="24"/>
  <c r="EK58" i="24"/>
  <c r="EJ58" i="24"/>
  <c r="EI58" i="24"/>
  <c r="EH58" i="24"/>
  <c r="EG58" i="24"/>
  <c r="EF58" i="24"/>
  <c r="EE58" i="24"/>
  <c r="ED58" i="24"/>
  <c r="EC58" i="24"/>
  <c r="EB58" i="24"/>
  <c r="EA58" i="24"/>
  <c r="DZ58" i="24"/>
  <c r="DY58" i="24"/>
  <c r="DX58" i="24"/>
  <c r="DW58" i="24"/>
  <c r="DV58" i="24"/>
  <c r="DU58" i="24"/>
  <c r="DT58" i="24"/>
  <c r="DS58" i="24"/>
  <c r="DR58" i="24"/>
  <c r="DQ58" i="24"/>
  <c r="DP58" i="24"/>
  <c r="DO58" i="24"/>
  <c r="DN58" i="24"/>
  <c r="DM58" i="24"/>
  <c r="DL58" i="24"/>
  <c r="DK58" i="24"/>
  <c r="DJ58" i="24"/>
  <c r="DI58" i="24"/>
  <c r="DH58" i="24"/>
  <c r="DG58" i="24"/>
  <c r="DF58" i="24"/>
  <c r="DE58" i="24"/>
  <c r="DD58" i="24"/>
  <c r="DC58" i="24"/>
  <c r="DB58" i="24"/>
  <c r="DA58" i="24"/>
  <c r="CZ58" i="24"/>
  <c r="CY58" i="24"/>
  <c r="CX58" i="24"/>
  <c r="CW58" i="24"/>
  <c r="CV58" i="24"/>
  <c r="CU58" i="24"/>
  <c r="CT58" i="24"/>
  <c r="CS58" i="24"/>
  <c r="CR58" i="24"/>
  <c r="CQ58" i="24"/>
  <c r="CP58" i="24"/>
  <c r="CO58" i="24"/>
  <c r="CN58" i="24"/>
  <c r="CM58" i="24"/>
  <c r="CL58" i="24"/>
  <c r="CK58" i="24"/>
  <c r="CJ58" i="24"/>
  <c r="CI58" i="24"/>
  <c r="CH58" i="24"/>
  <c r="CG58" i="24"/>
  <c r="CF58" i="24"/>
  <c r="CE58" i="24"/>
  <c r="CD58" i="24"/>
  <c r="CC58" i="24"/>
  <c r="CB58" i="24"/>
  <c r="CA58" i="24"/>
  <c r="BZ58" i="24"/>
  <c r="BY58" i="24"/>
  <c r="BX58" i="24"/>
  <c r="BW58" i="24"/>
  <c r="BV58" i="24"/>
  <c r="BU58" i="24"/>
  <c r="BT58" i="24"/>
  <c r="BS58" i="24"/>
  <c r="BR58" i="24"/>
  <c r="BQ58" i="24"/>
  <c r="BP58" i="24"/>
  <c r="BO58" i="24"/>
  <c r="BN58" i="24"/>
  <c r="BM58" i="24"/>
  <c r="BL58" i="24"/>
  <c r="BK58" i="24"/>
  <c r="BJ58" i="24"/>
  <c r="BI58" i="24"/>
  <c r="BH58" i="24"/>
  <c r="BG58" i="24"/>
  <c r="BF58" i="24"/>
  <c r="BE58" i="24"/>
  <c r="BD58" i="24"/>
  <c r="BC58" i="24"/>
  <c r="BB58" i="24"/>
  <c r="BA58" i="24"/>
  <c r="AZ58" i="24"/>
  <c r="AY58" i="24"/>
  <c r="A58" i="24"/>
  <c r="ACD57" i="24"/>
  <c r="ACC57" i="24"/>
  <c r="ACB57" i="24"/>
  <c r="WI57" i="24"/>
  <c r="WH57" i="24"/>
  <c r="WG57" i="24"/>
  <c r="QN57" i="24"/>
  <c r="QM57" i="24"/>
  <c r="QL57" i="24"/>
  <c r="QK57" i="24"/>
  <c r="QJ57" i="24"/>
  <c r="QI57" i="24"/>
  <c r="QH57" i="24"/>
  <c r="QG57" i="24"/>
  <c r="QF57" i="24"/>
  <c r="QE57" i="24"/>
  <c r="QD57" i="24"/>
  <c r="QC57" i="24"/>
  <c r="QB57" i="24"/>
  <c r="QA57" i="24"/>
  <c r="PZ57" i="24"/>
  <c r="PY57" i="24"/>
  <c r="PX57" i="24"/>
  <c r="PW57" i="24"/>
  <c r="PV57" i="24"/>
  <c r="PU57" i="24"/>
  <c r="PT57" i="24"/>
  <c r="PS57" i="24"/>
  <c r="PR57" i="24"/>
  <c r="PQ57" i="24"/>
  <c r="PP57" i="24"/>
  <c r="PO57" i="24"/>
  <c r="PN57" i="24"/>
  <c r="PM57" i="24"/>
  <c r="PL57" i="24"/>
  <c r="PK57" i="24"/>
  <c r="PJ57" i="24"/>
  <c r="PI57" i="24"/>
  <c r="PH57" i="24"/>
  <c r="PG57" i="24"/>
  <c r="PF57" i="24"/>
  <c r="PE57" i="24"/>
  <c r="PD57" i="24"/>
  <c r="PC57" i="24"/>
  <c r="PB57" i="24"/>
  <c r="PA57" i="24"/>
  <c r="OZ57" i="24"/>
  <c r="OY57" i="24"/>
  <c r="OX57" i="24"/>
  <c r="OW57" i="24"/>
  <c r="OV57" i="24"/>
  <c r="KS57" i="24"/>
  <c r="KR57" i="24"/>
  <c r="KQ57" i="24"/>
  <c r="KP57" i="24"/>
  <c r="KO57" i="24"/>
  <c r="KN57" i="24"/>
  <c r="KM57" i="24"/>
  <c r="KL57" i="24"/>
  <c r="KK57" i="24"/>
  <c r="KJ57" i="24"/>
  <c r="KI57" i="24"/>
  <c r="KH57" i="24"/>
  <c r="KG57" i="24"/>
  <c r="KF57" i="24"/>
  <c r="KE57" i="24"/>
  <c r="KD57" i="24"/>
  <c r="KC57" i="24"/>
  <c r="KB57" i="24"/>
  <c r="KA57" i="24"/>
  <c r="JZ57" i="24"/>
  <c r="JY57" i="24"/>
  <c r="JX57" i="24"/>
  <c r="JW57" i="24"/>
  <c r="JV57" i="24"/>
  <c r="JU57" i="24"/>
  <c r="JT57" i="24"/>
  <c r="JS57" i="24"/>
  <c r="JR57" i="24"/>
  <c r="JQ57" i="24"/>
  <c r="JP57" i="24"/>
  <c r="JO57" i="24"/>
  <c r="JN57" i="24"/>
  <c r="JM57" i="24"/>
  <c r="JL57" i="24"/>
  <c r="JK57" i="24"/>
  <c r="JJ57" i="24"/>
  <c r="JI57" i="24"/>
  <c r="JH57" i="24"/>
  <c r="JG57" i="24"/>
  <c r="JF57" i="24"/>
  <c r="JE57" i="24"/>
  <c r="JD57" i="24"/>
  <c r="JC57" i="24"/>
  <c r="JB57" i="24"/>
  <c r="EX57" i="24"/>
  <c r="EW57" i="24"/>
  <c r="EV57" i="24"/>
  <c r="EU57" i="24"/>
  <c r="ET57" i="24"/>
  <c r="ES57" i="24"/>
  <c r="ER57" i="24"/>
  <c r="EQ57" i="24"/>
  <c r="EP57" i="24"/>
  <c r="EO57" i="24"/>
  <c r="EN57" i="24"/>
  <c r="EM57" i="24"/>
  <c r="EL57" i="24"/>
  <c r="EK57" i="24"/>
  <c r="EJ57" i="24"/>
  <c r="EI57" i="24"/>
  <c r="EH57" i="24"/>
  <c r="EG57" i="24"/>
  <c r="EF57" i="24"/>
  <c r="EE57" i="24"/>
  <c r="ED57" i="24"/>
  <c r="EC57" i="24"/>
  <c r="EB57" i="24"/>
  <c r="EA57" i="24"/>
  <c r="DZ57" i="24"/>
  <c r="DY57" i="24"/>
  <c r="DX57" i="24"/>
  <c r="DW57" i="24"/>
  <c r="DV57" i="24"/>
  <c r="DU57" i="24"/>
  <c r="DT57" i="24"/>
  <c r="DS57" i="24"/>
  <c r="DR57" i="24"/>
  <c r="DQ57" i="24"/>
  <c r="DP57" i="24"/>
  <c r="DO57" i="24"/>
  <c r="DN57" i="24"/>
  <c r="DM57" i="24"/>
  <c r="DL57" i="24"/>
  <c r="DK57" i="24"/>
  <c r="DJ57" i="24"/>
  <c r="DI57" i="24"/>
  <c r="DH57" i="24"/>
  <c r="DG57" i="24"/>
  <c r="DF57" i="24"/>
  <c r="DE57" i="24"/>
  <c r="DD57" i="24"/>
  <c r="DC57" i="24"/>
  <c r="DB57" i="24"/>
  <c r="DA57" i="24"/>
  <c r="CZ57" i="24"/>
  <c r="CY57" i="24"/>
  <c r="CX57" i="24"/>
  <c r="CW57" i="24"/>
  <c r="CV57" i="24"/>
  <c r="CU57" i="24"/>
  <c r="CT57" i="24"/>
  <c r="CS57" i="24"/>
  <c r="CR57" i="24"/>
  <c r="CQ57" i="24"/>
  <c r="CP57" i="24"/>
  <c r="CO57" i="24"/>
  <c r="CN57" i="24"/>
  <c r="CM57" i="24"/>
  <c r="CL57" i="24"/>
  <c r="CK57" i="24"/>
  <c r="CJ57" i="24"/>
  <c r="CI57" i="24"/>
  <c r="CH57" i="24"/>
  <c r="CG57" i="24"/>
  <c r="CF57" i="24"/>
  <c r="CE57" i="24"/>
  <c r="CD57" i="24"/>
  <c r="CC57" i="24"/>
  <c r="CB57" i="24"/>
  <c r="CA57" i="24"/>
  <c r="BZ57" i="24"/>
  <c r="BY57" i="24"/>
  <c r="BX57" i="24"/>
  <c r="BW57" i="24"/>
  <c r="BV57" i="24"/>
  <c r="BU57" i="24"/>
  <c r="BT57" i="24"/>
  <c r="BS57" i="24"/>
  <c r="BR57" i="24"/>
  <c r="BQ57" i="24"/>
  <c r="BP57" i="24"/>
  <c r="BO57" i="24"/>
  <c r="BN57" i="24"/>
  <c r="BM57" i="24"/>
  <c r="BL57" i="24"/>
  <c r="BK57" i="24"/>
  <c r="BJ57" i="24"/>
  <c r="BI57" i="24"/>
  <c r="BH57" i="24"/>
  <c r="BG57" i="24"/>
  <c r="BF57" i="24"/>
  <c r="BE57" i="24"/>
  <c r="BD57" i="24"/>
  <c r="BC57" i="24"/>
  <c r="BB57" i="24"/>
  <c r="BA57" i="24"/>
  <c r="AZ57" i="24"/>
  <c r="AY57" i="24"/>
  <c r="A57" i="24"/>
  <c r="ACD56" i="24"/>
  <c r="ACC56" i="24"/>
  <c r="ACB56" i="24"/>
  <c r="WI56" i="24"/>
  <c r="WH56" i="24"/>
  <c r="WG56" i="24"/>
  <c r="QN56" i="24"/>
  <c r="QM56" i="24"/>
  <c r="QL56" i="24"/>
  <c r="QK56" i="24"/>
  <c r="QJ56" i="24"/>
  <c r="QI56" i="24"/>
  <c r="QH56" i="24"/>
  <c r="QG56" i="24"/>
  <c r="QF56" i="24"/>
  <c r="QE56" i="24"/>
  <c r="QD56" i="24"/>
  <c r="QC56" i="24"/>
  <c r="QB56" i="24"/>
  <c r="QA56" i="24"/>
  <c r="PZ56" i="24"/>
  <c r="PY56" i="24"/>
  <c r="PX56" i="24"/>
  <c r="PW56" i="24"/>
  <c r="PV56" i="24"/>
  <c r="PU56" i="24"/>
  <c r="PT56" i="24"/>
  <c r="PS56" i="24"/>
  <c r="PR56" i="24"/>
  <c r="PQ56" i="24"/>
  <c r="PP56" i="24"/>
  <c r="PO56" i="24"/>
  <c r="PN56" i="24"/>
  <c r="PM56" i="24"/>
  <c r="PL56" i="24"/>
  <c r="PK56" i="24"/>
  <c r="PJ56" i="24"/>
  <c r="PI56" i="24"/>
  <c r="PH56" i="24"/>
  <c r="PG56" i="24"/>
  <c r="PF56" i="24"/>
  <c r="PE56" i="24"/>
  <c r="PD56" i="24"/>
  <c r="PC56" i="24"/>
  <c r="PB56" i="24"/>
  <c r="PA56" i="24"/>
  <c r="OZ56" i="24"/>
  <c r="OY56" i="24"/>
  <c r="OX56" i="24"/>
  <c r="OW56" i="24"/>
  <c r="OV56" i="24"/>
  <c r="KS56" i="24"/>
  <c r="KR56" i="24"/>
  <c r="KQ56" i="24"/>
  <c r="KP56" i="24"/>
  <c r="KO56" i="24"/>
  <c r="KN56" i="24"/>
  <c r="KM56" i="24"/>
  <c r="KL56" i="24"/>
  <c r="KK56" i="24"/>
  <c r="KJ56" i="24"/>
  <c r="KI56" i="24"/>
  <c r="KH56" i="24"/>
  <c r="KG56" i="24"/>
  <c r="KF56" i="24"/>
  <c r="KE56" i="24"/>
  <c r="KD56" i="24"/>
  <c r="KC56" i="24"/>
  <c r="KB56" i="24"/>
  <c r="KA56" i="24"/>
  <c r="JZ56" i="24"/>
  <c r="JY56" i="24"/>
  <c r="JX56" i="24"/>
  <c r="JW56" i="24"/>
  <c r="JV56" i="24"/>
  <c r="JU56" i="24"/>
  <c r="JT56" i="24"/>
  <c r="JS56" i="24"/>
  <c r="JR56" i="24"/>
  <c r="JQ56" i="24"/>
  <c r="JP56" i="24"/>
  <c r="JO56" i="24"/>
  <c r="JN56" i="24"/>
  <c r="JM56" i="24"/>
  <c r="JL56" i="24"/>
  <c r="JK56" i="24"/>
  <c r="JJ56" i="24"/>
  <c r="JI56" i="24"/>
  <c r="JH56" i="24"/>
  <c r="JG56" i="24"/>
  <c r="JF56" i="24"/>
  <c r="JE56" i="24"/>
  <c r="JD56" i="24"/>
  <c r="JC56" i="24"/>
  <c r="JB56" i="24"/>
  <c r="HJ56" i="24"/>
  <c r="HI56" i="24"/>
  <c r="HH56" i="24"/>
  <c r="HG56" i="24"/>
  <c r="EX56" i="24"/>
  <c r="EW56" i="24"/>
  <c r="EV56" i="24"/>
  <c r="EU56" i="24"/>
  <c r="ET56" i="24"/>
  <c r="ES56" i="24"/>
  <c r="ER56" i="24"/>
  <c r="EQ56" i="24"/>
  <c r="EP56" i="24"/>
  <c r="EO56" i="24"/>
  <c r="EN56" i="24"/>
  <c r="EM56" i="24"/>
  <c r="EL56" i="24"/>
  <c r="EK56" i="24"/>
  <c r="EJ56" i="24"/>
  <c r="EI56" i="24"/>
  <c r="EH56" i="24"/>
  <c r="EG56" i="24"/>
  <c r="EF56" i="24"/>
  <c r="EE56" i="24"/>
  <c r="ED56" i="24"/>
  <c r="EC56" i="24"/>
  <c r="EB56" i="24"/>
  <c r="EA56" i="24"/>
  <c r="DZ56" i="24"/>
  <c r="DY56" i="24"/>
  <c r="DX56" i="24"/>
  <c r="DW56" i="24"/>
  <c r="DV56" i="24"/>
  <c r="DU56" i="24"/>
  <c r="DT56" i="24"/>
  <c r="DS56" i="24"/>
  <c r="DR56" i="24"/>
  <c r="DQ56" i="24"/>
  <c r="DP56" i="24"/>
  <c r="DO56" i="24"/>
  <c r="DN56" i="24"/>
  <c r="DM56" i="24"/>
  <c r="DL56" i="24"/>
  <c r="DK56" i="24"/>
  <c r="DJ56" i="24"/>
  <c r="DI56" i="24"/>
  <c r="DH56" i="24"/>
  <c r="DG56" i="24"/>
  <c r="DF56" i="24"/>
  <c r="DE56" i="24"/>
  <c r="DD56" i="24"/>
  <c r="DC56" i="24"/>
  <c r="DB56" i="24"/>
  <c r="DA56" i="24"/>
  <c r="CZ56" i="24"/>
  <c r="CY56" i="24"/>
  <c r="CX56" i="24"/>
  <c r="CW56" i="24"/>
  <c r="CV56" i="24"/>
  <c r="CU56" i="24"/>
  <c r="CT56" i="24"/>
  <c r="CS56" i="24"/>
  <c r="CR56" i="24"/>
  <c r="CQ56" i="24"/>
  <c r="CP56" i="24"/>
  <c r="CO56" i="24"/>
  <c r="CN56" i="24"/>
  <c r="CM56" i="24"/>
  <c r="CL56" i="24"/>
  <c r="CK56" i="24"/>
  <c r="CJ56" i="24"/>
  <c r="CI56" i="24"/>
  <c r="CH56" i="24"/>
  <c r="CG56" i="24"/>
  <c r="CF56" i="24"/>
  <c r="CE56" i="24"/>
  <c r="CD56" i="24"/>
  <c r="CC56" i="24"/>
  <c r="CB56" i="24"/>
  <c r="CA56" i="24"/>
  <c r="BZ56" i="24"/>
  <c r="BY56" i="24"/>
  <c r="BX56" i="24"/>
  <c r="BW56" i="24"/>
  <c r="BV56" i="24"/>
  <c r="BU56" i="24"/>
  <c r="BT56" i="24"/>
  <c r="BS56" i="24"/>
  <c r="BR56" i="24"/>
  <c r="BQ56" i="24"/>
  <c r="BP56" i="24"/>
  <c r="BO56" i="24"/>
  <c r="BN56" i="24"/>
  <c r="BM56" i="24"/>
  <c r="BL56" i="24"/>
  <c r="BK56" i="24"/>
  <c r="BJ56" i="24"/>
  <c r="BI56" i="24"/>
  <c r="BH56" i="24"/>
  <c r="BG56" i="24"/>
  <c r="BF56" i="24"/>
  <c r="BE56" i="24"/>
  <c r="BD56" i="24"/>
  <c r="BC56" i="24"/>
  <c r="BB56" i="24"/>
  <c r="BA56" i="24"/>
  <c r="AZ56" i="24"/>
  <c r="AY56" i="24"/>
  <c r="A56" i="24"/>
  <c r="ACD55" i="24"/>
  <c r="ACC55" i="24"/>
  <c r="ACB55" i="24"/>
  <c r="WI55" i="24"/>
  <c r="WH55" i="24"/>
  <c r="WG55" i="24"/>
  <c r="QN55" i="24"/>
  <c r="QM55" i="24"/>
  <c r="QL55" i="24"/>
  <c r="QK55" i="24"/>
  <c r="QJ55" i="24"/>
  <c r="QI55" i="24"/>
  <c r="QH55" i="24"/>
  <c r="QG55" i="24"/>
  <c r="QF55" i="24"/>
  <c r="QE55" i="24"/>
  <c r="QD55" i="24"/>
  <c r="QC55" i="24"/>
  <c r="QB55" i="24"/>
  <c r="QA55" i="24"/>
  <c r="PZ55" i="24"/>
  <c r="PY55" i="24"/>
  <c r="PX55" i="24"/>
  <c r="PW55" i="24"/>
  <c r="PV55" i="24"/>
  <c r="PU55" i="24"/>
  <c r="PT55" i="24"/>
  <c r="PS55" i="24"/>
  <c r="PR55" i="24"/>
  <c r="PQ55" i="24"/>
  <c r="PP55" i="24"/>
  <c r="PO55" i="24"/>
  <c r="PN55" i="24"/>
  <c r="PM55" i="24"/>
  <c r="PL55" i="24"/>
  <c r="PK55" i="24"/>
  <c r="PJ55" i="24"/>
  <c r="PI55" i="24"/>
  <c r="PH55" i="24"/>
  <c r="PG55" i="24"/>
  <c r="PF55" i="24"/>
  <c r="PE55" i="24"/>
  <c r="PD55" i="24"/>
  <c r="PC55" i="24"/>
  <c r="PB55" i="24"/>
  <c r="PA55" i="24"/>
  <c r="OZ55" i="24"/>
  <c r="OY55" i="24"/>
  <c r="OX55" i="24"/>
  <c r="OW55" i="24"/>
  <c r="OV55" i="24"/>
  <c r="KS55" i="24"/>
  <c r="KR55" i="24"/>
  <c r="KQ55" i="24"/>
  <c r="KP55" i="24"/>
  <c r="KO55" i="24"/>
  <c r="KN55" i="24"/>
  <c r="KM55" i="24"/>
  <c r="KL55" i="24"/>
  <c r="KK55" i="24"/>
  <c r="KJ55" i="24"/>
  <c r="KI55" i="24"/>
  <c r="KH55" i="24"/>
  <c r="KG55" i="24"/>
  <c r="KF55" i="24"/>
  <c r="KE55" i="24"/>
  <c r="KD55" i="24"/>
  <c r="KC55" i="24"/>
  <c r="KB55" i="24"/>
  <c r="KA55" i="24"/>
  <c r="JZ55" i="24"/>
  <c r="JY55" i="24"/>
  <c r="JX55" i="24"/>
  <c r="JW55" i="24"/>
  <c r="JV55" i="24"/>
  <c r="JU55" i="24"/>
  <c r="JT55" i="24"/>
  <c r="JS55" i="24"/>
  <c r="JR55" i="24"/>
  <c r="JQ55" i="24"/>
  <c r="JP55" i="24"/>
  <c r="JO55" i="24"/>
  <c r="JN55" i="24"/>
  <c r="JM55" i="24"/>
  <c r="JL55" i="24"/>
  <c r="JK55" i="24"/>
  <c r="JJ55" i="24"/>
  <c r="JI55" i="24"/>
  <c r="JH55" i="24"/>
  <c r="JG55" i="24"/>
  <c r="JF55" i="24"/>
  <c r="JE55" i="24"/>
  <c r="JD55" i="24"/>
  <c r="JC55" i="24"/>
  <c r="JB55" i="24"/>
  <c r="EX55" i="24"/>
  <c r="EW55" i="24"/>
  <c r="EV55" i="24"/>
  <c r="EU55" i="24"/>
  <c r="ET55" i="24"/>
  <c r="ES55" i="24"/>
  <c r="ER55" i="24"/>
  <c r="EQ55" i="24"/>
  <c r="EP55" i="24"/>
  <c r="EO55" i="24"/>
  <c r="EN55" i="24"/>
  <c r="EM55" i="24"/>
  <c r="EL55" i="24"/>
  <c r="EK55" i="24"/>
  <c r="EJ55" i="24"/>
  <c r="EI55" i="24"/>
  <c r="EH55" i="24"/>
  <c r="EG55" i="24"/>
  <c r="EF55" i="24"/>
  <c r="EE55" i="24"/>
  <c r="ED55" i="24"/>
  <c r="EC55" i="24"/>
  <c r="EB55" i="24"/>
  <c r="EA55" i="24"/>
  <c r="DZ55" i="24"/>
  <c r="DY55" i="24"/>
  <c r="DX55" i="24"/>
  <c r="DW55" i="24"/>
  <c r="DV55" i="24"/>
  <c r="DU55" i="24"/>
  <c r="DT55" i="24"/>
  <c r="DS55" i="24"/>
  <c r="DR55" i="24"/>
  <c r="DQ55" i="24"/>
  <c r="DP55" i="24"/>
  <c r="DO55" i="24"/>
  <c r="DN55" i="24"/>
  <c r="DM55" i="24"/>
  <c r="DL55" i="24"/>
  <c r="DK55" i="24"/>
  <c r="DJ55" i="24"/>
  <c r="DI55" i="24"/>
  <c r="DH55" i="24"/>
  <c r="DG55" i="24"/>
  <c r="DF55" i="24"/>
  <c r="DE55" i="24"/>
  <c r="DD55" i="24"/>
  <c r="DC55" i="24"/>
  <c r="DB55" i="24"/>
  <c r="DA55" i="24"/>
  <c r="CZ55" i="24"/>
  <c r="CY55" i="24"/>
  <c r="CX55" i="24"/>
  <c r="CW55" i="24"/>
  <c r="CV55" i="24"/>
  <c r="CU55" i="24"/>
  <c r="CT55" i="24"/>
  <c r="CS55" i="24"/>
  <c r="CR55" i="24"/>
  <c r="CQ55" i="24"/>
  <c r="CP55" i="24"/>
  <c r="CO55" i="24"/>
  <c r="CN55" i="24"/>
  <c r="CM55" i="24"/>
  <c r="CL55" i="24"/>
  <c r="CK55" i="24"/>
  <c r="CJ55" i="24"/>
  <c r="CI55" i="24"/>
  <c r="CH55" i="24"/>
  <c r="CG55" i="24"/>
  <c r="CF55" i="24"/>
  <c r="CE55" i="24"/>
  <c r="CD55" i="24"/>
  <c r="CC55" i="24"/>
  <c r="CB55" i="24"/>
  <c r="CA55" i="24"/>
  <c r="BZ55" i="24"/>
  <c r="BY55" i="24"/>
  <c r="BX55" i="24"/>
  <c r="BW55" i="24"/>
  <c r="BV55" i="24"/>
  <c r="BU55" i="24"/>
  <c r="BT55" i="24"/>
  <c r="BS55" i="24"/>
  <c r="BR55" i="24"/>
  <c r="BQ55" i="24"/>
  <c r="BP55" i="24"/>
  <c r="BO55" i="24"/>
  <c r="BN55" i="24"/>
  <c r="BM55" i="24"/>
  <c r="BL55" i="24"/>
  <c r="BK55" i="24"/>
  <c r="BJ55" i="24"/>
  <c r="BI55" i="24"/>
  <c r="BH55" i="24"/>
  <c r="BG55" i="24"/>
  <c r="BF55" i="24"/>
  <c r="BE55" i="24"/>
  <c r="BD55" i="24"/>
  <c r="BC55" i="24"/>
  <c r="BB55" i="24"/>
  <c r="BA55" i="24"/>
  <c r="AZ55" i="24"/>
  <c r="AY55" i="24"/>
  <c r="A55" i="24"/>
  <c r="ACD54" i="24"/>
  <c r="ACC54" i="24"/>
  <c r="ACB54" i="24"/>
  <c r="WI54" i="24"/>
  <c r="WH54" i="24"/>
  <c r="WG54" i="24"/>
  <c r="QN54" i="24"/>
  <c r="QM54" i="24"/>
  <c r="QL54" i="24"/>
  <c r="QK54" i="24"/>
  <c r="QJ54" i="24"/>
  <c r="QI54" i="24"/>
  <c r="QH54" i="24"/>
  <c r="QG54" i="24"/>
  <c r="QF54" i="24"/>
  <c r="QE54" i="24"/>
  <c r="QD54" i="24"/>
  <c r="QC54" i="24"/>
  <c r="QB54" i="24"/>
  <c r="QA54" i="24"/>
  <c r="PZ54" i="24"/>
  <c r="PY54" i="24"/>
  <c r="PX54" i="24"/>
  <c r="PW54" i="24"/>
  <c r="PV54" i="24"/>
  <c r="PU54" i="24"/>
  <c r="PT54" i="24"/>
  <c r="PS54" i="24"/>
  <c r="PR54" i="24"/>
  <c r="PQ54" i="24"/>
  <c r="PP54" i="24"/>
  <c r="PO54" i="24"/>
  <c r="PN54" i="24"/>
  <c r="PM54" i="24"/>
  <c r="PL54" i="24"/>
  <c r="PK54" i="24"/>
  <c r="PJ54" i="24"/>
  <c r="PI54" i="24"/>
  <c r="PH54" i="24"/>
  <c r="PG54" i="24"/>
  <c r="PF54" i="24"/>
  <c r="PE54" i="24"/>
  <c r="PD54" i="24"/>
  <c r="PC54" i="24"/>
  <c r="PB54" i="24"/>
  <c r="PA54" i="24"/>
  <c r="OZ54" i="24"/>
  <c r="OY54" i="24"/>
  <c r="OX54" i="24"/>
  <c r="OW54" i="24"/>
  <c r="OV54" i="24"/>
  <c r="KS54" i="24"/>
  <c r="KR54" i="24"/>
  <c r="KQ54" i="24"/>
  <c r="KP54" i="24"/>
  <c r="KO54" i="24"/>
  <c r="KN54" i="24"/>
  <c r="KM54" i="24"/>
  <c r="KL54" i="24"/>
  <c r="KK54" i="24"/>
  <c r="KJ54" i="24"/>
  <c r="KI54" i="24"/>
  <c r="KH54" i="24"/>
  <c r="KG54" i="24"/>
  <c r="KF54" i="24"/>
  <c r="KE54" i="24"/>
  <c r="KD54" i="24"/>
  <c r="KC54" i="24"/>
  <c r="KB54" i="24"/>
  <c r="KA54" i="24"/>
  <c r="JZ54" i="24"/>
  <c r="JY54" i="24"/>
  <c r="JX54" i="24"/>
  <c r="JW54" i="24"/>
  <c r="JV54" i="24"/>
  <c r="JU54" i="24"/>
  <c r="JT54" i="24"/>
  <c r="JS54" i="24"/>
  <c r="JR54" i="24"/>
  <c r="JQ54" i="24"/>
  <c r="JP54" i="24"/>
  <c r="JO54" i="24"/>
  <c r="JN54" i="24"/>
  <c r="JM54" i="24"/>
  <c r="JL54" i="24"/>
  <c r="JK54" i="24"/>
  <c r="JJ54" i="24"/>
  <c r="JI54" i="24"/>
  <c r="JH54" i="24"/>
  <c r="JG54" i="24"/>
  <c r="JF54" i="24"/>
  <c r="JE54" i="24"/>
  <c r="JD54" i="24"/>
  <c r="JC54" i="24"/>
  <c r="JB54" i="24"/>
  <c r="EX54" i="24"/>
  <c r="EW54" i="24"/>
  <c r="EV54" i="24"/>
  <c r="EU54" i="24"/>
  <c r="ET54" i="24"/>
  <c r="ES54" i="24"/>
  <c r="ER54" i="24"/>
  <c r="EQ54" i="24"/>
  <c r="EP54" i="24"/>
  <c r="EO54" i="24"/>
  <c r="EN54" i="24"/>
  <c r="EM54" i="24"/>
  <c r="EL54" i="24"/>
  <c r="EK54" i="24"/>
  <c r="EJ54" i="24"/>
  <c r="EI54" i="24"/>
  <c r="EH54" i="24"/>
  <c r="EG54" i="24"/>
  <c r="EF54" i="24"/>
  <c r="EE54" i="24"/>
  <c r="ED54" i="24"/>
  <c r="EC54" i="24"/>
  <c r="EB54" i="24"/>
  <c r="EA54" i="24"/>
  <c r="DZ54" i="24"/>
  <c r="DY54" i="24"/>
  <c r="DX54" i="24"/>
  <c r="DW54" i="24"/>
  <c r="DV54" i="24"/>
  <c r="DU54" i="24"/>
  <c r="DT54" i="24"/>
  <c r="DS54" i="24"/>
  <c r="DR54" i="24"/>
  <c r="DQ54" i="24"/>
  <c r="DP54" i="24"/>
  <c r="DO54" i="24"/>
  <c r="DN54" i="24"/>
  <c r="DM54" i="24"/>
  <c r="DL54" i="24"/>
  <c r="DK54" i="24"/>
  <c r="DJ54" i="24"/>
  <c r="DI54" i="24"/>
  <c r="DH54" i="24"/>
  <c r="DG54" i="24"/>
  <c r="DF54" i="24"/>
  <c r="DE54" i="24"/>
  <c r="DD54" i="24"/>
  <c r="DC54" i="24"/>
  <c r="DB54" i="24"/>
  <c r="DA54" i="24"/>
  <c r="CZ54" i="24"/>
  <c r="CY54" i="24"/>
  <c r="CX54" i="24"/>
  <c r="CW54" i="24"/>
  <c r="CV54" i="24"/>
  <c r="CU54" i="24"/>
  <c r="CT54" i="24"/>
  <c r="CS54" i="24"/>
  <c r="CR54" i="24"/>
  <c r="CQ54" i="24"/>
  <c r="CP54" i="24"/>
  <c r="CO54" i="24"/>
  <c r="CN54" i="24"/>
  <c r="CM54" i="24"/>
  <c r="CL54" i="24"/>
  <c r="CK54" i="24"/>
  <c r="CJ54" i="24"/>
  <c r="CI54" i="24"/>
  <c r="CH54" i="24"/>
  <c r="CG54" i="24"/>
  <c r="CF54" i="24"/>
  <c r="CE54" i="24"/>
  <c r="CD54" i="24"/>
  <c r="CC54" i="24"/>
  <c r="CB54" i="24"/>
  <c r="CA54" i="24"/>
  <c r="BZ54" i="24"/>
  <c r="BY54" i="24"/>
  <c r="BX54" i="24"/>
  <c r="BW54" i="24"/>
  <c r="BV54" i="24"/>
  <c r="BU54" i="24"/>
  <c r="BT54" i="24"/>
  <c r="BS54" i="24"/>
  <c r="BR54" i="24"/>
  <c r="BQ54" i="24"/>
  <c r="BP54" i="24"/>
  <c r="BO54" i="24"/>
  <c r="BN54" i="24"/>
  <c r="BM54" i="24"/>
  <c r="BL54" i="24"/>
  <c r="BK54" i="24"/>
  <c r="BJ54" i="24"/>
  <c r="BI54" i="24"/>
  <c r="BH54" i="24"/>
  <c r="BG54" i="24"/>
  <c r="BF54" i="24"/>
  <c r="BE54" i="24"/>
  <c r="BD54" i="24"/>
  <c r="BC54" i="24"/>
  <c r="BB54" i="24"/>
  <c r="BA54" i="24"/>
  <c r="AZ54" i="24"/>
  <c r="AY54" i="24"/>
  <c r="A54" i="24"/>
  <c r="ACD53" i="24"/>
  <c r="ACC53" i="24"/>
  <c r="ACB53" i="24"/>
  <c r="WI53" i="24"/>
  <c r="WH53" i="24"/>
  <c r="WG53" i="24"/>
  <c r="QN53" i="24"/>
  <c r="QM53" i="24"/>
  <c r="QL53" i="24"/>
  <c r="QK53" i="24"/>
  <c r="QJ53" i="24"/>
  <c r="QI53" i="24"/>
  <c r="QH53" i="24"/>
  <c r="QG53" i="24"/>
  <c r="QF53" i="24"/>
  <c r="QE53" i="24"/>
  <c r="QD53" i="24"/>
  <c r="QC53" i="24"/>
  <c r="QB53" i="24"/>
  <c r="QA53" i="24"/>
  <c r="PZ53" i="24"/>
  <c r="PY53" i="24"/>
  <c r="PX53" i="24"/>
  <c r="PW53" i="24"/>
  <c r="PV53" i="24"/>
  <c r="PU53" i="24"/>
  <c r="PT53" i="24"/>
  <c r="PS53" i="24"/>
  <c r="PR53" i="24"/>
  <c r="PQ53" i="24"/>
  <c r="PP53" i="24"/>
  <c r="PO53" i="24"/>
  <c r="PN53" i="24"/>
  <c r="PM53" i="24"/>
  <c r="PL53" i="24"/>
  <c r="PK53" i="24"/>
  <c r="PJ53" i="24"/>
  <c r="PI53" i="24"/>
  <c r="PH53" i="24"/>
  <c r="PG53" i="24"/>
  <c r="PF53" i="24"/>
  <c r="PE53" i="24"/>
  <c r="PD53" i="24"/>
  <c r="PC53" i="24"/>
  <c r="PB53" i="24"/>
  <c r="PA53" i="24"/>
  <c r="OZ53" i="24"/>
  <c r="OY53" i="24"/>
  <c r="OX53" i="24"/>
  <c r="OW53" i="24"/>
  <c r="OV53" i="24"/>
  <c r="KS53" i="24"/>
  <c r="KR53" i="24"/>
  <c r="KQ53" i="24"/>
  <c r="KP53" i="24"/>
  <c r="KO53" i="24"/>
  <c r="KN53" i="24"/>
  <c r="KM53" i="24"/>
  <c r="KL53" i="24"/>
  <c r="KK53" i="24"/>
  <c r="KJ53" i="24"/>
  <c r="KI53" i="24"/>
  <c r="KH53" i="24"/>
  <c r="KG53" i="24"/>
  <c r="KF53" i="24"/>
  <c r="KE53" i="24"/>
  <c r="KD53" i="24"/>
  <c r="KC53" i="24"/>
  <c r="KB53" i="24"/>
  <c r="KA53" i="24"/>
  <c r="JZ53" i="24"/>
  <c r="JY53" i="24"/>
  <c r="JX53" i="24"/>
  <c r="JW53" i="24"/>
  <c r="JV53" i="24"/>
  <c r="JU53" i="24"/>
  <c r="JT53" i="24"/>
  <c r="JS53" i="24"/>
  <c r="JR53" i="24"/>
  <c r="JQ53" i="24"/>
  <c r="JP53" i="24"/>
  <c r="JO53" i="24"/>
  <c r="JN53" i="24"/>
  <c r="JM53" i="24"/>
  <c r="JL53" i="24"/>
  <c r="JK53" i="24"/>
  <c r="JJ53" i="24"/>
  <c r="JI53" i="24"/>
  <c r="JH53" i="24"/>
  <c r="JG53" i="24"/>
  <c r="JF53" i="24"/>
  <c r="JE53" i="24"/>
  <c r="JD53" i="24"/>
  <c r="JC53" i="24"/>
  <c r="JB53" i="24"/>
  <c r="EX53" i="24"/>
  <c r="EW53" i="24"/>
  <c r="EV53" i="24"/>
  <c r="EU53" i="24"/>
  <c r="ET53" i="24"/>
  <c r="ES53" i="24"/>
  <c r="ER53" i="24"/>
  <c r="EQ53" i="24"/>
  <c r="EP53" i="24"/>
  <c r="EO53" i="24"/>
  <c r="EN53" i="24"/>
  <c r="EM53" i="24"/>
  <c r="EL53" i="24"/>
  <c r="EK53" i="24"/>
  <c r="EJ53" i="24"/>
  <c r="EI53" i="24"/>
  <c r="EH53" i="24"/>
  <c r="EG53" i="24"/>
  <c r="EF53" i="24"/>
  <c r="EE53" i="24"/>
  <c r="ED53" i="24"/>
  <c r="EC53" i="24"/>
  <c r="EB53" i="24"/>
  <c r="EA53" i="24"/>
  <c r="DZ53" i="24"/>
  <c r="DY53" i="24"/>
  <c r="DX53" i="24"/>
  <c r="DW53" i="24"/>
  <c r="DV53" i="24"/>
  <c r="DU53" i="24"/>
  <c r="DT53" i="24"/>
  <c r="DS53" i="24"/>
  <c r="DR53" i="24"/>
  <c r="DQ53" i="24"/>
  <c r="DP53" i="24"/>
  <c r="DO53" i="24"/>
  <c r="DN53" i="24"/>
  <c r="DM53" i="24"/>
  <c r="DL53" i="24"/>
  <c r="DK53" i="24"/>
  <c r="DJ53" i="24"/>
  <c r="DI53" i="24"/>
  <c r="DH53" i="24"/>
  <c r="DG53" i="24"/>
  <c r="DF53" i="24"/>
  <c r="DE53" i="24"/>
  <c r="DD53" i="24"/>
  <c r="DC53" i="24"/>
  <c r="DB53" i="24"/>
  <c r="DA53" i="24"/>
  <c r="CZ53" i="24"/>
  <c r="CY53" i="24"/>
  <c r="CX53" i="24"/>
  <c r="CW53" i="24"/>
  <c r="CV53" i="24"/>
  <c r="CU53" i="24"/>
  <c r="CT53" i="24"/>
  <c r="CS53" i="24"/>
  <c r="CR53" i="24"/>
  <c r="CQ53" i="24"/>
  <c r="CP53" i="24"/>
  <c r="CO53" i="24"/>
  <c r="CN53" i="24"/>
  <c r="CM53" i="24"/>
  <c r="CL53" i="24"/>
  <c r="CK53" i="24"/>
  <c r="CJ53" i="24"/>
  <c r="CI53" i="24"/>
  <c r="CH53" i="24"/>
  <c r="CG53" i="24"/>
  <c r="CF53" i="24"/>
  <c r="CE53" i="24"/>
  <c r="CD53" i="24"/>
  <c r="CC53" i="24"/>
  <c r="CB53" i="24"/>
  <c r="CA53" i="24"/>
  <c r="BZ53" i="24"/>
  <c r="BY53" i="24"/>
  <c r="BX53" i="24"/>
  <c r="BW53" i="24"/>
  <c r="BV53" i="24"/>
  <c r="BU53" i="24"/>
  <c r="BT53" i="24"/>
  <c r="BS53" i="24"/>
  <c r="BR53" i="24"/>
  <c r="BQ53" i="24"/>
  <c r="BP53" i="24"/>
  <c r="BO53" i="24"/>
  <c r="BN53" i="24"/>
  <c r="BM53" i="24"/>
  <c r="BL53" i="24"/>
  <c r="BK53" i="24"/>
  <c r="BJ53" i="24"/>
  <c r="BI53" i="24"/>
  <c r="BH53" i="24"/>
  <c r="BG53" i="24"/>
  <c r="BF53" i="24"/>
  <c r="BE53" i="24"/>
  <c r="BD53" i="24"/>
  <c r="BC53" i="24"/>
  <c r="BB53" i="24"/>
  <c r="BA53" i="24"/>
  <c r="AZ53" i="24"/>
  <c r="AY53" i="24"/>
  <c r="A53" i="24"/>
  <c r="ACD52" i="24"/>
  <c r="ACC52" i="24"/>
  <c r="ACB52" i="24"/>
  <c r="WI52" i="24"/>
  <c r="WH52" i="24"/>
  <c r="WG52" i="24"/>
  <c r="QN52" i="24"/>
  <c r="QM52" i="24"/>
  <c r="QL52" i="24"/>
  <c r="QK52" i="24"/>
  <c r="QJ52" i="24"/>
  <c r="QI52" i="24"/>
  <c r="QH52" i="24"/>
  <c r="QG52" i="24"/>
  <c r="QF52" i="24"/>
  <c r="QE52" i="24"/>
  <c r="QD52" i="24"/>
  <c r="QC52" i="24"/>
  <c r="QB52" i="24"/>
  <c r="QA52" i="24"/>
  <c r="PZ52" i="24"/>
  <c r="PY52" i="24"/>
  <c r="PX52" i="24"/>
  <c r="PW52" i="24"/>
  <c r="PV52" i="24"/>
  <c r="PU52" i="24"/>
  <c r="PT52" i="24"/>
  <c r="PS52" i="24"/>
  <c r="PR52" i="24"/>
  <c r="PQ52" i="24"/>
  <c r="PP52" i="24"/>
  <c r="PO52" i="24"/>
  <c r="PN52" i="24"/>
  <c r="PM52" i="24"/>
  <c r="PL52" i="24"/>
  <c r="PK52" i="24"/>
  <c r="PJ52" i="24"/>
  <c r="PI52" i="24"/>
  <c r="PH52" i="24"/>
  <c r="PG52" i="24"/>
  <c r="PF52" i="24"/>
  <c r="PE52" i="24"/>
  <c r="PD52" i="24"/>
  <c r="PC52" i="24"/>
  <c r="PB52" i="24"/>
  <c r="PA52" i="24"/>
  <c r="OZ52" i="24"/>
  <c r="OY52" i="24"/>
  <c r="OX52" i="24"/>
  <c r="OW52" i="24"/>
  <c r="OV52" i="24"/>
  <c r="KS52" i="24"/>
  <c r="KR52" i="24"/>
  <c r="KQ52" i="24"/>
  <c r="KP52" i="24"/>
  <c r="KO52" i="24"/>
  <c r="KN52" i="24"/>
  <c r="KM52" i="24"/>
  <c r="KL52" i="24"/>
  <c r="KK52" i="24"/>
  <c r="KJ52" i="24"/>
  <c r="KI52" i="24"/>
  <c r="KH52" i="24"/>
  <c r="KG52" i="24"/>
  <c r="KF52" i="24"/>
  <c r="KE52" i="24"/>
  <c r="KD52" i="24"/>
  <c r="KC52" i="24"/>
  <c r="KB52" i="24"/>
  <c r="KA52" i="24"/>
  <c r="JZ52" i="24"/>
  <c r="JY52" i="24"/>
  <c r="JX52" i="24"/>
  <c r="JW52" i="24"/>
  <c r="JV52" i="24"/>
  <c r="JU52" i="24"/>
  <c r="JT52" i="24"/>
  <c r="JS52" i="24"/>
  <c r="JR52" i="24"/>
  <c r="JQ52" i="24"/>
  <c r="JP52" i="24"/>
  <c r="JO52" i="24"/>
  <c r="JN52" i="24"/>
  <c r="JM52" i="24"/>
  <c r="JL52" i="24"/>
  <c r="JK52" i="24"/>
  <c r="JJ52" i="24"/>
  <c r="JI52" i="24"/>
  <c r="JH52" i="24"/>
  <c r="JG52" i="24"/>
  <c r="JF52" i="24"/>
  <c r="JE52" i="24"/>
  <c r="JD52" i="24"/>
  <c r="JC52" i="24"/>
  <c r="JB52" i="24"/>
  <c r="EX52" i="24"/>
  <c r="EW52" i="24"/>
  <c r="EV52" i="24"/>
  <c r="EU52" i="24"/>
  <c r="ET52" i="24"/>
  <c r="ES52" i="24"/>
  <c r="ER52" i="24"/>
  <c r="EQ52" i="24"/>
  <c r="EP52" i="24"/>
  <c r="EO52" i="24"/>
  <c r="EN52" i="24"/>
  <c r="EM52" i="24"/>
  <c r="EL52" i="24"/>
  <c r="EK52" i="24"/>
  <c r="EJ52" i="24"/>
  <c r="EI52" i="24"/>
  <c r="EH52" i="24"/>
  <c r="EG52" i="24"/>
  <c r="EF52" i="24"/>
  <c r="EE52" i="24"/>
  <c r="ED52" i="24"/>
  <c r="EC52" i="24"/>
  <c r="EB52" i="24"/>
  <c r="EA52" i="24"/>
  <c r="DZ52" i="24"/>
  <c r="DY52" i="24"/>
  <c r="DX52" i="24"/>
  <c r="DW52" i="24"/>
  <c r="DV52" i="24"/>
  <c r="DU52" i="24"/>
  <c r="DT52" i="24"/>
  <c r="DS52" i="24"/>
  <c r="DR52" i="24"/>
  <c r="DQ52" i="24"/>
  <c r="DP52" i="24"/>
  <c r="DO52" i="24"/>
  <c r="DN52" i="24"/>
  <c r="DM52" i="24"/>
  <c r="DL52" i="24"/>
  <c r="DK52" i="24"/>
  <c r="DJ52" i="24"/>
  <c r="DI52" i="24"/>
  <c r="DH52" i="24"/>
  <c r="DG52" i="24"/>
  <c r="DF52" i="24"/>
  <c r="DE52" i="24"/>
  <c r="DD52" i="24"/>
  <c r="DC52" i="24"/>
  <c r="DB52" i="24"/>
  <c r="DA52" i="24"/>
  <c r="CZ52" i="24"/>
  <c r="CY52" i="24"/>
  <c r="CX52" i="24"/>
  <c r="CW52" i="24"/>
  <c r="CV52" i="24"/>
  <c r="CU52" i="24"/>
  <c r="CT52" i="24"/>
  <c r="CS52" i="24"/>
  <c r="CR52" i="24"/>
  <c r="CQ52" i="24"/>
  <c r="CP52" i="24"/>
  <c r="CO52" i="24"/>
  <c r="CN52" i="24"/>
  <c r="CM52" i="24"/>
  <c r="CL52" i="24"/>
  <c r="CK52" i="24"/>
  <c r="CJ52" i="24"/>
  <c r="CI52" i="24"/>
  <c r="CH52" i="24"/>
  <c r="CG52" i="24"/>
  <c r="CF52" i="24"/>
  <c r="CE52" i="24"/>
  <c r="CD52" i="24"/>
  <c r="CC52" i="24"/>
  <c r="CB52" i="24"/>
  <c r="CA52" i="24"/>
  <c r="BZ52" i="24"/>
  <c r="BY52" i="24"/>
  <c r="BX52" i="24"/>
  <c r="BW52" i="24"/>
  <c r="BV52" i="24"/>
  <c r="BU52" i="24"/>
  <c r="BT52" i="24"/>
  <c r="BS52" i="24"/>
  <c r="BR52" i="24"/>
  <c r="BQ52" i="24"/>
  <c r="BP52" i="24"/>
  <c r="BO52" i="24"/>
  <c r="BN52" i="24"/>
  <c r="BM52" i="24"/>
  <c r="BL52" i="24"/>
  <c r="BK52" i="24"/>
  <c r="BJ52" i="24"/>
  <c r="BI52" i="24"/>
  <c r="BH52" i="24"/>
  <c r="BG52" i="24"/>
  <c r="BF52" i="24"/>
  <c r="BE52" i="24"/>
  <c r="BD52" i="24"/>
  <c r="BC52" i="24"/>
  <c r="BB52" i="24"/>
  <c r="BA52" i="24"/>
  <c r="AZ52" i="24"/>
  <c r="AY52" i="24"/>
  <c r="AW52" i="24"/>
  <c r="AV52" i="24"/>
  <c r="AU52" i="24"/>
  <c r="AT52" i="24"/>
  <c r="AS52" i="24"/>
  <c r="AR52" i="24"/>
  <c r="AQ52" i="24"/>
  <c r="AP52" i="24"/>
  <c r="AO52" i="24"/>
  <c r="AN52" i="24"/>
  <c r="AM52" i="24"/>
  <c r="AL52" i="24"/>
  <c r="AK52" i="24"/>
  <c r="AJ52" i="24"/>
  <c r="AI52" i="24"/>
  <c r="AH52" i="24"/>
  <c r="AG52" i="24"/>
  <c r="AF52" i="24"/>
  <c r="AE52" i="24"/>
  <c r="AD52" i="24"/>
  <c r="AC52" i="24"/>
  <c r="AB52" i="24"/>
  <c r="AA52" i="24"/>
  <c r="Z52" i="24"/>
  <c r="Y52" i="24"/>
  <c r="X52" i="24"/>
  <c r="W52" i="24"/>
  <c r="V52" i="24"/>
  <c r="U52" i="24"/>
  <c r="T52" i="24"/>
  <c r="S52" i="24"/>
  <c r="R52" i="24"/>
  <c r="Q52" i="24"/>
  <c r="P52" i="24"/>
  <c r="O52" i="24"/>
  <c r="N52" i="24"/>
  <c r="M52" i="24"/>
  <c r="L52" i="24"/>
  <c r="K52" i="24"/>
  <c r="J52" i="24"/>
  <c r="I52" i="24"/>
  <c r="H52" i="24"/>
  <c r="G52" i="24"/>
  <c r="F52" i="24"/>
  <c r="E52" i="24"/>
  <c r="A52" i="24"/>
  <c r="ACD51" i="24"/>
  <c r="ACC51" i="24"/>
  <c r="ACB51" i="24"/>
  <c r="WI51" i="24"/>
  <c r="WH51" i="24"/>
  <c r="WG51" i="24"/>
  <c r="QN51" i="24"/>
  <c r="QM51" i="24"/>
  <c r="QL51" i="24"/>
  <c r="QK51" i="24"/>
  <c r="QJ51" i="24"/>
  <c r="QI51" i="24"/>
  <c r="QH51" i="24"/>
  <c r="QG51" i="24"/>
  <c r="QF51" i="24"/>
  <c r="QE51" i="24"/>
  <c r="QD51" i="24"/>
  <c r="QC51" i="24"/>
  <c r="QB51" i="24"/>
  <c r="QA51" i="24"/>
  <c r="PZ51" i="24"/>
  <c r="PY51" i="24"/>
  <c r="PX51" i="24"/>
  <c r="PW51" i="24"/>
  <c r="PV51" i="24"/>
  <c r="PU51" i="24"/>
  <c r="PT51" i="24"/>
  <c r="PS51" i="24"/>
  <c r="PR51" i="24"/>
  <c r="PQ51" i="24"/>
  <c r="PP51" i="24"/>
  <c r="PO51" i="24"/>
  <c r="PN51" i="24"/>
  <c r="PM51" i="24"/>
  <c r="PL51" i="24"/>
  <c r="PK51" i="24"/>
  <c r="PJ51" i="24"/>
  <c r="PI51" i="24"/>
  <c r="PH51" i="24"/>
  <c r="PG51" i="24"/>
  <c r="PF51" i="24"/>
  <c r="PE51" i="24"/>
  <c r="PD51" i="24"/>
  <c r="PC51" i="24"/>
  <c r="PB51" i="24"/>
  <c r="PA51" i="24"/>
  <c r="OZ51" i="24"/>
  <c r="OY51" i="24"/>
  <c r="OX51" i="24"/>
  <c r="OW51" i="24"/>
  <c r="OV51" i="24"/>
  <c r="KS51" i="24"/>
  <c r="KR51" i="24"/>
  <c r="KQ51" i="24"/>
  <c r="KP51" i="24"/>
  <c r="KO51" i="24"/>
  <c r="KN51" i="24"/>
  <c r="KM51" i="24"/>
  <c r="KL51" i="24"/>
  <c r="KK51" i="24"/>
  <c r="KJ51" i="24"/>
  <c r="KI51" i="24"/>
  <c r="KH51" i="24"/>
  <c r="KG51" i="24"/>
  <c r="KF51" i="24"/>
  <c r="KE51" i="24"/>
  <c r="KD51" i="24"/>
  <c r="KC51" i="24"/>
  <c r="KB51" i="24"/>
  <c r="KA51" i="24"/>
  <c r="JZ51" i="24"/>
  <c r="JY51" i="24"/>
  <c r="JX51" i="24"/>
  <c r="JW51" i="24"/>
  <c r="JV51" i="24"/>
  <c r="JU51" i="24"/>
  <c r="JT51" i="24"/>
  <c r="JS51" i="24"/>
  <c r="JR51" i="24"/>
  <c r="JQ51" i="24"/>
  <c r="JP51" i="24"/>
  <c r="JO51" i="24"/>
  <c r="JN51" i="24"/>
  <c r="JM51" i="24"/>
  <c r="JL51" i="24"/>
  <c r="JK51" i="24"/>
  <c r="JJ51" i="24"/>
  <c r="JI51" i="24"/>
  <c r="JH51" i="24"/>
  <c r="JG51" i="24"/>
  <c r="JF51" i="24"/>
  <c r="JE51" i="24"/>
  <c r="JD51" i="24"/>
  <c r="JC51" i="24"/>
  <c r="JB51" i="24"/>
  <c r="EX51" i="24"/>
  <c r="EW51" i="24"/>
  <c r="EV51" i="24"/>
  <c r="EU51" i="24"/>
  <c r="ET51" i="24"/>
  <c r="ES51" i="24"/>
  <c r="ER51" i="24"/>
  <c r="EQ51" i="24"/>
  <c r="EP51" i="24"/>
  <c r="EO51" i="24"/>
  <c r="EN51" i="24"/>
  <c r="EM51" i="24"/>
  <c r="EL51" i="24"/>
  <c r="EK51" i="24"/>
  <c r="EJ51" i="24"/>
  <c r="EI51" i="24"/>
  <c r="EH51" i="24"/>
  <c r="EG51" i="24"/>
  <c r="EF51" i="24"/>
  <c r="EE51" i="24"/>
  <c r="ED51" i="24"/>
  <c r="EC51" i="24"/>
  <c r="EB51" i="24"/>
  <c r="EA51" i="24"/>
  <c r="DZ51" i="24"/>
  <c r="DY51" i="24"/>
  <c r="DX51" i="24"/>
  <c r="DW51" i="24"/>
  <c r="DV51" i="24"/>
  <c r="DU51" i="24"/>
  <c r="DT51" i="24"/>
  <c r="DS51" i="24"/>
  <c r="DR51" i="24"/>
  <c r="DQ51" i="24"/>
  <c r="DP51" i="24"/>
  <c r="DO51" i="24"/>
  <c r="DN51" i="24"/>
  <c r="DM51" i="24"/>
  <c r="DL51" i="24"/>
  <c r="DK51" i="24"/>
  <c r="DJ51" i="24"/>
  <c r="DI51" i="24"/>
  <c r="DH51" i="24"/>
  <c r="DG51" i="24"/>
  <c r="DF51" i="24"/>
  <c r="DE51" i="24"/>
  <c r="DD51" i="24"/>
  <c r="DC51" i="24"/>
  <c r="DB51" i="24"/>
  <c r="DA51" i="24"/>
  <c r="CZ51" i="24"/>
  <c r="CY51" i="24"/>
  <c r="CX51" i="24"/>
  <c r="CW51" i="24"/>
  <c r="CV51" i="24"/>
  <c r="CU51" i="24"/>
  <c r="CT51" i="24"/>
  <c r="CS51" i="24"/>
  <c r="CR51" i="24"/>
  <c r="CQ51" i="24"/>
  <c r="CP51" i="24"/>
  <c r="CO51" i="24"/>
  <c r="CN51" i="24"/>
  <c r="CM51" i="24"/>
  <c r="CL51" i="24"/>
  <c r="CK51" i="24"/>
  <c r="CJ51" i="24"/>
  <c r="CI51" i="24"/>
  <c r="CH51" i="24"/>
  <c r="CG51" i="24"/>
  <c r="CF51" i="24"/>
  <c r="CE51" i="24"/>
  <c r="CD51" i="24"/>
  <c r="CC51" i="24"/>
  <c r="CB51" i="24"/>
  <c r="CA51" i="24"/>
  <c r="BZ51" i="24"/>
  <c r="BY51" i="24"/>
  <c r="BX51" i="24"/>
  <c r="BW51" i="24"/>
  <c r="BV51" i="24"/>
  <c r="BU51" i="24"/>
  <c r="BT51" i="24"/>
  <c r="BS51" i="24"/>
  <c r="BR51" i="24"/>
  <c r="BQ51" i="24"/>
  <c r="BP51" i="24"/>
  <c r="BO51" i="24"/>
  <c r="BN51" i="24"/>
  <c r="BM51" i="24"/>
  <c r="BL51" i="24"/>
  <c r="BK51" i="24"/>
  <c r="BJ51" i="24"/>
  <c r="BI51" i="24"/>
  <c r="BH51" i="24"/>
  <c r="BG51" i="24"/>
  <c r="BF51" i="24"/>
  <c r="BE51" i="24"/>
  <c r="BD51" i="24"/>
  <c r="BC51" i="24"/>
  <c r="BB51" i="24"/>
  <c r="BA51" i="24"/>
  <c r="AZ51" i="24"/>
  <c r="AY51" i="24"/>
  <c r="AW51" i="24"/>
  <c r="AV51" i="24"/>
  <c r="AU51" i="24"/>
  <c r="AT51" i="24"/>
  <c r="AS51" i="24"/>
  <c r="AR51" i="24"/>
  <c r="AQ51" i="24"/>
  <c r="AP51" i="24"/>
  <c r="AO51" i="24"/>
  <c r="AN51" i="24"/>
  <c r="AM51" i="24"/>
  <c r="AL51" i="24"/>
  <c r="AK51" i="24"/>
  <c r="AJ51" i="24"/>
  <c r="AI51" i="24"/>
  <c r="AH51" i="24"/>
  <c r="AG51" i="24"/>
  <c r="AF51" i="24"/>
  <c r="AE51" i="24"/>
  <c r="AD51" i="24"/>
  <c r="AC51" i="24"/>
  <c r="AB51" i="24"/>
  <c r="AA51" i="24"/>
  <c r="Z51" i="24"/>
  <c r="Y51" i="24"/>
  <c r="X51" i="24"/>
  <c r="W51" i="24"/>
  <c r="V51" i="24"/>
  <c r="U51" i="24"/>
  <c r="T51" i="24"/>
  <c r="S51" i="24"/>
  <c r="R51" i="24"/>
  <c r="Q51" i="24"/>
  <c r="P51" i="24"/>
  <c r="O51" i="24"/>
  <c r="N51" i="24"/>
  <c r="M51" i="24"/>
  <c r="L51" i="24"/>
  <c r="K51" i="24"/>
  <c r="J51" i="24"/>
  <c r="I51" i="24"/>
  <c r="H51" i="24"/>
  <c r="G51" i="24"/>
  <c r="F51" i="24"/>
  <c r="E51" i="24"/>
  <c r="A51" i="24"/>
  <c r="ACD50" i="24"/>
  <c r="ACC50" i="24"/>
  <c r="ACB50" i="24"/>
  <c r="WI50" i="24"/>
  <c r="WH50" i="24"/>
  <c r="WG50" i="24"/>
  <c r="QN50" i="24"/>
  <c r="QM50" i="24"/>
  <c r="QL50" i="24"/>
  <c r="QK50" i="24"/>
  <c r="QJ50" i="24"/>
  <c r="QI50" i="24"/>
  <c r="QH50" i="24"/>
  <c r="QG50" i="24"/>
  <c r="QF50" i="24"/>
  <c r="QE50" i="24"/>
  <c r="QD50" i="24"/>
  <c r="QC50" i="24"/>
  <c r="QB50" i="24"/>
  <c r="QA50" i="24"/>
  <c r="PZ50" i="24"/>
  <c r="PY50" i="24"/>
  <c r="PX50" i="24"/>
  <c r="PW50" i="24"/>
  <c r="PV50" i="24"/>
  <c r="PU50" i="24"/>
  <c r="PT50" i="24"/>
  <c r="PS50" i="24"/>
  <c r="PR50" i="24"/>
  <c r="PQ50" i="24"/>
  <c r="PP50" i="24"/>
  <c r="PO50" i="24"/>
  <c r="PN50" i="24"/>
  <c r="PM50" i="24"/>
  <c r="PL50" i="24"/>
  <c r="PK50" i="24"/>
  <c r="PJ50" i="24"/>
  <c r="PI50" i="24"/>
  <c r="PH50" i="24"/>
  <c r="PG50" i="24"/>
  <c r="PF50" i="24"/>
  <c r="PE50" i="24"/>
  <c r="PD50" i="24"/>
  <c r="PC50" i="24"/>
  <c r="PB50" i="24"/>
  <c r="PA50" i="24"/>
  <c r="OZ50" i="24"/>
  <c r="OY50" i="24"/>
  <c r="OX50" i="24"/>
  <c r="OW50" i="24"/>
  <c r="OV50" i="24"/>
  <c r="KS50" i="24"/>
  <c r="KR50" i="24"/>
  <c r="KQ50" i="24"/>
  <c r="KP50" i="24"/>
  <c r="KO50" i="24"/>
  <c r="KN50" i="24"/>
  <c r="KM50" i="24"/>
  <c r="KL50" i="24"/>
  <c r="KK50" i="24"/>
  <c r="KJ50" i="24"/>
  <c r="KI50" i="24"/>
  <c r="KH50" i="24"/>
  <c r="KG50" i="24"/>
  <c r="KF50" i="24"/>
  <c r="KE50" i="24"/>
  <c r="KD50" i="24"/>
  <c r="KC50" i="24"/>
  <c r="KB50" i="24"/>
  <c r="KA50" i="24"/>
  <c r="JZ50" i="24"/>
  <c r="JY50" i="24"/>
  <c r="JX50" i="24"/>
  <c r="JW50" i="24"/>
  <c r="JV50" i="24"/>
  <c r="JU50" i="24"/>
  <c r="JT50" i="24"/>
  <c r="JS50" i="24"/>
  <c r="JR50" i="24"/>
  <c r="JQ50" i="24"/>
  <c r="JP50" i="24"/>
  <c r="JO50" i="24"/>
  <c r="JN50" i="24"/>
  <c r="JM50" i="24"/>
  <c r="JL50" i="24"/>
  <c r="JK50" i="24"/>
  <c r="JJ50" i="24"/>
  <c r="JI50" i="24"/>
  <c r="JH50" i="24"/>
  <c r="JG50" i="24"/>
  <c r="JF50" i="24"/>
  <c r="JE50" i="24"/>
  <c r="JD50" i="24"/>
  <c r="JC50" i="24"/>
  <c r="JB50" i="24"/>
  <c r="EX50" i="24"/>
  <c r="EW50" i="24"/>
  <c r="EV50" i="24"/>
  <c r="EU50" i="24"/>
  <c r="ET50" i="24"/>
  <c r="ES50" i="24"/>
  <c r="ER50" i="24"/>
  <c r="EQ50" i="24"/>
  <c r="EP50" i="24"/>
  <c r="EO50" i="24"/>
  <c r="EN50" i="24"/>
  <c r="EM50" i="24"/>
  <c r="EL50" i="24"/>
  <c r="EK50" i="24"/>
  <c r="EJ50" i="24"/>
  <c r="EI50" i="24"/>
  <c r="EH50" i="24"/>
  <c r="EG50" i="24"/>
  <c r="EF50" i="24"/>
  <c r="EE50" i="24"/>
  <c r="ED50" i="24"/>
  <c r="EC50" i="24"/>
  <c r="EB50" i="24"/>
  <c r="EA50" i="24"/>
  <c r="DZ50" i="24"/>
  <c r="DY50" i="24"/>
  <c r="DX50" i="24"/>
  <c r="DW50" i="24"/>
  <c r="DV50" i="24"/>
  <c r="DU50" i="24"/>
  <c r="DT50" i="24"/>
  <c r="DS50" i="24"/>
  <c r="DR50" i="24"/>
  <c r="DQ50" i="24"/>
  <c r="DP50" i="24"/>
  <c r="DO50" i="24"/>
  <c r="DN50" i="24"/>
  <c r="DM50" i="24"/>
  <c r="DL50" i="24"/>
  <c r="DK50" i="24"/>
  <c r="DJ50" i="24"/>
  <c r="DI50" i="24"/>
  <c r="DH50" i="24"/>
  <c r="DG50" i="24"/>
  <c r="DF50" i="24"/>
  <c r="DE50" i="24"/>
  <c r="DD50" i="24"/>
  <c r="DC50" i="24"/>
  <c r="DB50" i="24"/>
  <c r="DA50" i="24"/>
  <c r="CZ50" i="24"/>
  <c r="CY50" i="24"/>
  <c r="CX50" i="24"/>
  <c r="CW50" i="24"/>
  <c r="CV50" i="24"/>
  <c r="CU50" i="24"/>
  <c r="CT50" i="24"/>
  <c r="CS50" i="24"/>
  <c r="CR50" i="24"/>
  <c r="CQ50" i="24"/>
  <c r="CP50" i="24"/>
  <c r="CO50" i="24"/>
  <c r="CN50" i="24"/>
  <c r="CM50" i="24"/>
  <c r="CL50" i="24"/>
  <c r="CK50" i="24"/>
  <c r="CJ50" i="24"/>
  <c r="CI50" i="24"/>
  <c r="CH50" i="24"/>
  <c r="CG50" i="24"/>
  <c r="CF50" i="24"/>
  <c r="CE50" i="24"/>
  <c r="CD50" i="24"/>
  <c r="CC50" i="24"/>
  <c r="CB50" i="24"/>
  <c r="CA50" i="24"/>
  <c r="BZ50" i="24"/>
  <c r="BY50" i="24"/>
  <c r="BX50" i="24"/>
  <c r="BW50" i="24"/>
  <c r="BV50" i="24"/>
  <c r="BU50" i="24"/>
  <c r="BT50" i="24"/>
  <c r="BS50" i="24"/>
  <c r="BR50" i="24"/>
  <c r="BQ50" i="24"/>
  <c r="BP50" i="24"/>
  <c r="BO50" i="24"/>
  <c r="BN50" i="24"/>
  <c r="BM50" i="24"/>
  <c r="BL50" i="24"/>
  <c r="BK50" i="24"/>
  <c r="BJ50" i="24"/>
  <c r="BI50" i="24"/>
  <c r="BH50" i="24"/>
  <c r="BG50" i="24"/>
  <c r="BF50" i="24"/>
  <c r="BE50" i="24"/>
  <c r="BD50" i="24"/>
  <c r="BC50" i="24"/>
  <c r="BB50" i="24"/>
  <c r="BA50" i="24"/>
  <c r="AZ50" i="24"/>
  <c r="AY50" i="24"/>
  <c r="AW50" i="24"/>
  <c r="AV50" i="24"/>
  <c r="AU50" i="24"/>
  <c r="AT50" i="24"/>
  <c r="AS50" i="24"/>
  <c r="AR50" i="24"/>
  <c r="AQ50" i="24"/>
  <c r="AP50" i="24"/>
  <c r="AO50" i="24"/>
  <c r="AN50" i="24"/>
  <c r="AM50" i="24"/>
  <c r="AL50" i="24"/>
  <c r="AK50" i="24"/>
  <c r="AJ50" i="24"/>
  <c r="AI50" i="24"/>
  <c r="AH50" i="24"/>
  <c r="AG50" i="24"/>
  <c r="AF50" i="24"/>
  <c r="AE50" i="24"/>
  <c r="AD50" i="24"/>
  <c r="AC50" i="24"/>
  <c r="AB50" i="24"/>
  <c r="AA50" i="24"/>
  <c r="Z50" i="24"/>
  <c r="Y50" i="24"/>
  <c r="X50" i="24"/>
  <c r="W50" i="24"/>
  <c r="V50" i="24"/>
  <c r="U50" i="24"/>
  <c r="T50" i="24"/>
  <c r="S50" i="24"/>
  <c r="R50" i="24"/>
  <c r="Q50" i="24"/>
  <c r="P50" i="24"/>
  <c r="O50" i="24"/>
  <c r="N50" i="24"/>
  <c r="M50" i="24"/>
  <c r="L50" i="24"/>
  <c r="K50" i="24"/>
  <c r="J50" i="24"/>
  <c r="I50" i="24"/>
  <c r="H50" i="24"/>
  <c r="G50" i="24"/>
  <c r="F50" i="24"/>
  <c r="E50" i="24"/>
  <c r="A50" i="24"/>
  <c r="ACD49" i="24"/>
  <c r="ACC49" i="24"/>
  <c r="ACB49" i="24"/>
  <c r="WI49" i="24"/>
  <c r="WH49" i="24"/>
  <c r="WG49" i="24"/>
  <c r="QN49" i="24"/>
  <c r="QM49" i="24"/>
  <c r="QL49" i="24"/>
  <c r="QK49" i="24"/>
  <c r="QJ49" i="24"/>
  <c r="QI49" i="24"/>
  <c r="QH49" i="24"/>
  <c r="QG49" i="24"/>
  <c r="QF49" i="24"/>
  <c r="QE49" i="24"/>
  <c r="QD49" i="24"/>
  <c r="QC49" i="24"/>
  <c r="QB49" i="24"/>
  <c r="QA49" i="24"/>
  <c r="PZ49" i="24"/>
  <c r="PY49" i="24"/>
  <c r="PX49" i="24"/>
  <c r="PW49" i="24"/>
  <c r="PV49" i="24"/>
  <c r="PU49" i="24"/>
  <c r="PT49" i="24"/>
  <c r="PS49" i="24"/>
  <c r="PR49" i="24"/>
  <c r="PQ49" i="24"/>
  <c r="PP49" i="24"/>
  <c r="PO49" i="24"/>
  <c r="PN49" i="24"/>
  <c r="PM49" i="24"/>
  <c r="PL49" i="24"/>
  <c r="PK49" i="24"/>
  <c r="PJ49" i="24"/>
  <c r="PI49" i="24"/>
  <c r="PH49" i="24"/>
  <c r="PG49" i="24"/>
  <c r="PF49" i="24"/>
  <c r="PE49" i="24"/>
  <c r="PD49" i="24"/>
  <c r="PC49" i="24"/>
  <c r="PB49" i="24"/>
  <c r="PA49" i="24"/>
  <c r="OZ49" i="24"/>
  <c r="OY49" i="24"/>
  <c r="OX49" i="24"/>
  <c r="OW49" i="24"/>
  <c r="OV49" i="24"/>
  <c r="KS49" i="24"/>
  <c r="KR49" i="24"/>
  <c r="KQ49" i="24"/>
  <c r="KP49" i="24"/>
  <c r="KO49" i="24"/>
  <c r="KN49" i="24"/>
  <c r="KM49" i="24"/>
  <c r="KL49" i="24"/>
  <c r="KK49" i="24"/>
  <c r="KJ49" i="24"/>
  <c r="KI49" i="24"/>
  <c r="KH49" i="24"/>
  <c r="KG49" i="24"/>
  <c r="KF49" i="24"/>
  <c r="KE49" i="24"/>
  <c r="KD49" i="24"/>
  <c r="KC49" i="24"/>
  <c r="KB49" i="24"/>
  <c r="KA49" i="24"/>
  <c r="JZ49" i="24"/>
  <c r="JY49" i="24"/>
  <c r="JX49" i="24"/>
  <c r="JW49" i="24"/>
  <c r="JV49" i="24"/>
  <c r="JU49" i="24"/>
  <c r="JT49" i="24"/>
  <c r="JS49" i="24"/>
  <c r="JR49" i="24"/>
  <c r="JQ49" i="24"/>
  <c r="JP49" i="24"/>
  <c r="JO49" i="24"/>
  <c r="JN49" i="24"/>
  <c r="JM49" i="24"/>
  <c r="JL49" i="24"/>
  <c r="JK49" i="24"/>
  <c r="JJ49" i="24"/>
  <c r="JI49" i="24"/>
  <c r="JH49" i="24"/>
  <c r="JG49" i="24"/>
  <c r="JF49" i="24"/>
  <c r="JE49" i="24"/>
  <c r="JD49" i="24"/>
  <c r="JC49" i="24"/>
  <c r="JB49" i="24"/>
  <c r="EX49" i="24"/>
  <c r="EW49" i="24"/>
  <c r="EV49" i="24"/>
  <c r="EU49" i="24"/>
  <c r="ET49" i="24"/>
  <c r="ES49" i="24"/>
  <c r="ER49" i="24"/>
  <c r="EQ49" i="24"/>
  <c r="EP49" i="24"/>
  <c r="EO49" i="24"/>
  <c r="EN49" i="24"/>
  <c r="EM49" i="24"/>
  <c r="EL49" i="24"/>
  <c r="EK49" i="24"/>
  <c r="EJ49" i="24"/>
  <c r="EI49" i="24"/>
  <c r="EH49" i="24"/>
  <c r="EG49" i="24"/>
  <c r="EF49" i="24"/>
  <c r="EE49" i="24"/>
  <c r="ED49" i="24"/>
  <c r="EC49" i="24"/>
  <c r="EB49" i="24"/>
  <c r="EA49" i="24"/>
  <c r="DZ49" i="24"/>
  <c r="DY49" i="24"/>
  <c r="DX49" i="24"/>
  <c r="DW49" i="24"/>
  <c r="DV49" i="24"/>
  <c r="DU49" i="24"/>
  <c r="DT49" i="24"/>
  <c r="DS49" i="24"/>
  <c r="DR49" i="24"/>
  <c r="DQ49" i="24"/>
  <c r="DP49" i="24"/>
  <c r="DO49" i="24"/>
  <c r="DN49" i="24"/>
  <c r="DM49" i="24"/>
  <c r="DL49" i="24"/>
  <c r="DK49" i="24"/>
  <c r="DJ49" i="24"/>
  <c r="DI49" i="24"/>
  <c r="DH49" i="24"/>
  <c r="DG49" i="24"/>
  <c r="DF49" i="24"/>
  <c r="DE49" i="24"/>
  <c r="DD49" i="24"/>
  <c r="DC49" i="24"/>
  <c r="DB49" i="24"/>
  <c r="DA49" i="24"/>
  <c r="CZ49" i="24"/>
  <c r="CY49" i="24"/>
  <c r="CX49" i="24"/>
  <c r="CW49" i="24"/>
  <c r="CV49" i="24"/>
  <c r="CU49" i="24"/>
  <c r="CT49" i="24"/>
  <c r="CS49" i="24"/>
  <c r="CR49" i="24"/>
  <c r="CQ49" i="24"/>
  <c r="CP49" i="24"/>
  <c r="CO49" i="24"/>
  <c r="CN49" i="24"/>
  <c r="CM49" i="24"/>
  <c r="CL49" i="24"/>
  <c r="CK49" i="24"/>
  <c r="CJ49" i="24"/>
  <c r="CI49" i="24"/>
  <c r="CH49" i="24"/>
  <c r="CG49" i="24"/>
  <c r="CF49" i="24"/>
  <c r="CE49" i="24"/>
  <c r="CD49" i="24"/>
  <c r="CC49" i="24"/>
  <c r="CB49" i="24"/>
  <c r="CA49" i="24"/>
  <c r="BZ49" i="24"/>
  <c r="BY49" i="24"/>
  <c r="BX49" i="24"/>
  <c r="BW49" i="24"/>
  <c r="BV49" i="24"/>
  <c r="BU49" i="24"/>
  <c r="BT49" i="24"/>
  <c r="BS49" i="24"/>
  <c r="BR49" i="24"/>
  <c r="BQ49" i="24"/>
  <c r="BP49" i="24"/>
  <c r="BO49" i="24"/>
  <c r="BN49" i="24"/>
  <c r="BM49" i="24"/>
  <c r="BL49" i="24"/>
  <c r="BK49" i="24"/>
  <c r="BJ49" i="24"/>
  <c r="BI49" i="24"/>
  <c r="BH49" i="24"/>
  <c r="BG49" i="24"/>
  <c r="BF49" i="24"/>
  <c r="BE49" i="24"/>
  <c r="BD49" i="24"/>
  <c r="BC49" i="24"/>
  <c r="BB49" i="24"/>
  <c r="BA49" i="24"/>
  <c r="AZ49" i="24"/>
  <c r="AY49" i="24"/>
  <c r="AW49" i="24"/>
  <c r="AV49" i="24"/>
  <c r="AU49" i="24"/>
  <c r="AT49" i="24"/>
  <c r="AS49" i="24"/>
  <c r="AR49" i="24"/>
  <c r="AQ49" i="24"/>
  <c r="AP49" i="24"/>
  <c r="AO49" i="24"/>
  <c r="AN49" i="24"/>
  <c r="AM49" i="24"/>
  <c r="AL49" i="24"/>
  <c r="AK49" i="24"/>
  <c r="AJ49" i="24"/>
  <c r="AI49" i="24"/>
  <c r="AH49" i="24"/>
  <c r="AG49" i="24"/>
  <c r="AF49" i="24"/>
  <c r="AE49" i="24"/>
  <c r="AD49" i="24"/>
  <c r="AC49" i="24"/>
  <c r="AB49" i="24"/>
  <c r="AA49" i="24"/>
  <c r="Z49" i="24"/>
  <c r="Y49" i="24"/>
  <c r="X49" i="24"/>
  <c r="W49" i="24"/>
  <c r="V49" i="24"/>
  <c r="U49" i="24"/>
  <c r="T49" i="24"/>
  <c r="S49" i="24"/>
  <c r="R49" i="24"/>
  <c r="Q49" i="24"/>
  <c r="P49" i="24"/>
  <c r="O49" i="24"/>
  <c r="N49" i="24"/>
  <c r="M49" i="24"/>
  <c r="L49" i="24"/>
  <c r="K49" i="24"/>
  <c r="J49" i="24"/>
  <c r="I49" i="24"/>
  <c r="H49" i="24"/>
  <c r="G49" i="24"/>
  <c r="F49" i="24"/>
  <c r="E49" i="24"/>
  <c r="A49" i="24"/>
  <c r="ACD48" i="24"/>
  <c r="ACC48" i="24"/>
  <c r="ACB48" i="24"/>
  <c r="WI48" i="24"/>
  <c r="WH48" i="24"/>
  <c r="WG48" i="24"/>
  <c r="QN48" i="24"/>
  <c r="QM48" i="24"/>
  <c r="QL48" i="24"/>
  <c r="QK48" i="24"/>
  <c r="QJ48" i="24"/>
  <c r="QI48" i="24"/>
  <c r="QH48" i="24"/>
  <c r="QG48" i="24"/>
  <c r="QF48" i="24"/>
  <c r="QE48" i="24"/>
  <c r="QD48" i="24"/>
  <c r="QC48" i="24"/>
  <c r="QB48" i="24"/>
  <c r="QA48" i="24"/>
  <c r="PZ48" i="24"/>
  <c r="PY48" i="24"/>
  <c r="PX48" i="24"/>
  <c r="PW48" i="24"/>
  <c r="PV48" i="24"/>
  <c r="PU48" i="24"/>
  <c r="PT48" i="24"/>
  <c r="PS48" i="24"/>
  <c r="PR48" i="24"/>
  <c r="PQ48" i="24"/>
  <c r="PP48" i="24"/>
  <c r="PO48" i="24"/>
  <c r="PN48" i="24"/>
  <c r="PM48" i="24"/>
  <c r="PL48" i="24"/>
  <c r="PK48" i="24"/>
  <c r="PJ48" i="24"/>
  <c r="PI48" i="24"/>
  <c r="PH48" i="24"/>
  <c r="PG48" i="24"/>
  <c r="PF48" i="24"/>
  <c r="PE48" i="24"/>
  <c r="PD48" i="24"/>
  <c r="PC48" i="24"/>
  <c r="PB48" i="24"/>
  <c r="PA48" i="24"/>
  <c r="OZ48" i="24"/>
  <c r="OY48" i="24"/>
  <c r="OX48" i="24"/>
  <c r="OW48" i="24"/>
  <c r="OV48" i="24"/>
  <c r="KS48" i="24"/>
  <c r="KR48" i="24"/>
  <c r="KQ48" i="24"/>
  <c r="KP48" i="24"/>
  <c r="KO48" i="24"/>
  <c r="KN48" i="24"/>
  <c r="KM48" i="24"/>
  <c r="KL48" i="24"/>
  <c r="KK48" i="24"/>
  <c r="KJ48" i="24"/>
  <c r="KI48" i="24"/>
  <c r="KH48" i="24"/>
  <c r="KG48" i="24"/>
  <c r="KF48" i="24"/>
  <c r="KE48" i="24"/>
  <c r="KD48" i="24"/>
  <c r="KC48" i="24"/>
  <c r="KB48" i="24"/>
  <c r="KA48" i="24"/>
  <c r="JZ48" i="24"/>
  <c r="JY48" i="24"/>
  <c r="JX48" i="24"/>
  <c r="JW48" i="24"/>
  <c r="JV48" i="24"/>
  <c r="JU48" i="24"/>
  <c r="JT48" i="24"/>
  <c r="JS48" i="24"/>
  <c r="JR48" i="24"/>
  <c r="JQ48" i="24"/>
  <c r="JP48" i="24"/>
  <c r="JO48" i="24"/>
  <c r="JN48" i="24"/>
  <c r="JM48" i="24"/>
  <c r="JL48" i="24"/>
  <c r="JK48" i="24"/>
  <c r="JJ48" i="24"/>
  <c r="JI48" i="24"/>
  <c r="JH48" i="24"/>
  <c r="JG48" i="24"/>
  <c r="JF48" i="24"/>
  <c r="JE48" i="24"/>
  <c r="JD48" i="24"/>
  <c r="JC48" i="24"/>
  <c r="JB48" i="24"/>
  <c r="EX48" i="24"/>
  <c r="EW48" i="24"/>
  <c r="EV48" i="24"/>
  <c r="EU48" i="24"/>
  <c r="ET48" i="24"/>
  <c r="ES48" i="24"/>
  <c r="ER48" i="24"/>
  <c r="EQ48" i="24"/>
  <c r="EP48" i="24"/>
  <c r="EO48" i="24"/>
  <c r="EN48" i="24"/>
  <c r="EM48" i="24"/>
  <c r="EL48" i="24"/>
  <c r="EK48" i="24"/>
  <c r="EJ48" i="24"/>
  <c r="EI48" i="24"/>
  <c r="EH48" i="24"/>
  <c r="EG48" i="24"/>
  <c r="EF48" i="24"/>
  <c r="EE48" i="24"/>
  <c r="ED48" i="24"/>
  <c r="EC48" i="24"/>
  <c r="EB48" i="24"/>
  <c r="EA48" i="24"/>
  <c r="DZ48" i="24"/>
  <c r="DY48" i="24"/>
  <c r="DX48" i="24"/>
  <c r="DW48" i="24"/>
  <c r="DV48" i="24"/>
  <c r="DU48" i="24"/>
  <c r="DT48" i="24"/>
  <c r="DS48" i="24"/>
  <c r="DR48" i="24"/>
  <c r="DQ48" i="24"/>
  <c r="DP48" i="24"/>
  <c r="DO48" i="24"/>
  <c r="DN48" i="24"/>
  <c r="DM48" i="24"/>
  <c r="DL48" i="24"/>
  <c r="DK48" i="24"/>
  <c r="DJ48" i="24"/>
  <c r="DI48" i="24"/>
  <c r="DH48" i="24"/>
  <c r="DG48" i="24"/>
  <c r="DF48" i="24"/>
  <c r="DE48" i="24"/>
  <c r="DD48" i="24"/>
  <c r="DC48" i="24"/>
  <c r="DB48" i="24"/>
  <c r="DA48" i="24"/>
  <c r="CZ48" i="24"/>
  <c r="CY48" i="24"/>
  <c r="CX48" i="24"/>
  <c r="CW48" i="24"/>
  <c r="CV48" i="24"/>
  <c r="CU48" i="24"/>
  <c r="CT48" i="24"/>
  <c r="CS48" i="24"/>
  <c r="CR48" i="24"/>
  <c r="CQ48" i="24"/>
  <c r="CP48" i="24"/>
  <c r="CO48" i="24"/>
  <c r="CN48" i="24"/>
  <c r="CM48" i="24"/>
  <c r="CL48" i="24"/>
  <c r="CK48" i="24"/>
  <c r="CJ48" i="24"/>
  <c r="CI48" i="24"/>
  <c r="CH48" i="24"/>
  <c r="CG48" i="24"/>
  <c r="CF48" i="24"/>
  <c r="CE48" i="24"/>
  <c r="CD48" i="24"/>
  <c r="CC48" i="24"/>
  <c r="CB48" i="24"/>
  <c r="CA48" i="24"/>
  <c r="BZ48" i="24"/>
  <c r="BY48" i="24"/>
  <c r="BX48" i="24"/>
  <c r="BW48" i="24"/>
  <c r="BV48" i="24"/>
  <c r="BU48" i="24"/>
  <c r="BT48" i="24"/>
  <c r="BS48" i="24"/>
  <c r="BR48" i="24"/>
  <c r="BQ48" i="24"/>
  <c r="BP48" i="24"/>
  <c r="BO48" i="24"/>
  <c r="BN48" i="24"/>
  <c r="BM48" i="24"/>
  <c r="BL48" i="24"/>
  <c r="BK48" i="24"/>
  <c r="BJ48" i="24"/>
  <c r="BI48" i="24"/>
  <c r="BH48" i="24"/>
  <c r="BG48" i="24"/>
  <c r="BF48" i="24"/>
  <c r="BE48" i="24"/>
  <c r="BD48" i="24"/>
  <c r="BC48" i="24"/>
  <c r="BB48" i="24"/>
  <c r="BA48" i="24"/>
  <c r="AZ48" i="24"/>
  <c r="AY48" i="24"/>
  <c r="AW48" i="24"/>
  <c r="AV48" i="24"/>
  <c r="AU48" i="24"/>
  <c r="AT48" i="24"/>
  <c r="AS48" i="24"/>
  <c r="AR48" i="24"/>
  <c r="AQ48" i="24"/>
  <c r="AP48" i="24"/>
  <c r="AO48" i="24"/>
  <c r="AN48" i="24"/>
  <c r="AM48" i="24"/>
  <c r="AL48" i="24"/>
  <c r="AK48" i="24"/>
  <c r="AJ48" i="24"/>
  <c r="AI48" i="24"/>
  <c r="AH48" i="24"/>
  <c r="AG48" i="24"/>
  <c r="AF48" i="24"/>
  <c r="AE48" i="24"/>
  <c r="AD48" i="24"/>
  <c r="AC48" i="24"/>
  <c r="AB48" i="24"/>
  <c r="AA48" i="24"/>
  <c r="Z48" i="24"/>
  <c r="Y48" i="24"/>
  <c r="X48" i="24"/>
  <c r="W48" i="24"/>
  <c r="V48" i="24"/>
  <c r="U48" i="24"/>
  <c r="T48" i="24"/>
  <c r="S48" i="24"/>
  <c r="R48" i="24"/>
  <c r="Q48" i="24"/>
  <c r="P48" i="24"/>
  <c r="O48" i="24"/>
  <c r="N48" i="24"/>
  <c r="M48" i="24"/>
  <c r="L48" i="24"/>
  <c r="K48" i="24"/>
  <c r="J48" i="24"/>
  <c r="I48" i="24"/>
  <c r="H48" i="24"/>
  <c r="G48" i="24"/>
  <c r="F48" i="24"/>
  <c r="E48" i="24"/>
  <c r="A48" i="24"/>
  <c r="ACD47" i="24"/>
  <c r="ACC47" i="24"/>
  <c r="ACB47" i="24"/>
  <c r="WI47" i="24"/>
  <c r="WH47" i="24"/>
  <c r="WG47" i="24"/>
  <c r="QN47" i="24"/>
  <c r="QM47" i="24"/>
  <c r="QL47" i="24"/>
  <c r="QK47" i="24"/>
  <c r="QJ47" i="24"/>
  <c r="QI47" i="24"/>
  <c r="QH47" i="24"/>
  <c r="QG47" i="24"/>
  <c r="QF47" i="24"/>
  <c r="QE47" i="24"/>
  <c r="QD47" i="24"/>
  <c r="QC47" i="24"/>
  <c r="QB47" i="24"/>
  <c r="QA47" i="24"/>
  <c r="PZ47" i="24"/>
  <c r="PY47" i="24"/>
  <c r="PX47" i="24"/>
  <c r="PW47" i="24"/>
  <c r="PV47" i="24"/>
  <c r="PU47" i="24"/>
  <c r="PT47" i="24"/>
  <c r="PS47" i="24"/>
  <c r="PR47" i="24"/>
  <c r="PQ47" i="24"/>
  <c r="PP47" i="24"/>
  <c r="PO47" i="24"/>
  <c r="PN47" i="24"/>
  <c r="PM47" i="24"/>
  <c r="PL47" i="24"/>
  <c r="PK47" i="24"/>
  <c r="PJ47" i="24"/>
  <c r="PI47" i="24"/>
  <c r="PH47" i="24"/>
  <c r="PG47" i="24"/>
  <c r="PF47" i="24"/>
  <c r="PE47" i="24"/>
  <c r="PD47" i="24"/>
  <c r="PC47" i="24"/>
  <c r="PB47" i="24"/>
  <c r="PA47" i="24"/>
  <c r="OZ47" i="24"/>
  <c r="OY47" i="24"/>
  <c r="OX47" i="24"/>
  <c r="OW47" i="24"/>
  <c r="OV47" i="24"/>
  <c r="KS47" i="24"/>
  <c r="KR47" i="24"/>
  <c r="KQ47" i="24"/>
  <c r="KP47" i="24"/>
  <c r="KO47" i="24"/>
  <c r="KN47" i="24"/>
  <c r="KM47" i="24"/>
  <c r="KL47" i="24"/>
  <c r="KK47" i="24"/>
  <c r="KJ47" i="24"/>
  <c r="KI47" i="24"/>
  <c r="KH47" i="24"/>
  <c r="KG47" i="24"/>
  <c r="KF47" i="24"/>
  <c r="KE47" i="24"/>
  <c r="KD47" i="24"/>
  <c r="KC47" i="24"/>
  <c r="KB47" i="24"/>
  <c r="KA47" i="24"/>
  <c r="JZ47" i="24"/>
  <c r="JY47" i="24"/>
  <c r="JX47" i="24"/>
  <c r="JW47" i="24"/>
  <c r="JV47" i="24"/>
  <c r="JU47" i="24"/>
  <c r="JT47" i="24"/>
  <c r="JS47" i="24"/>
  <c r="JR47" i="24"/>
  <c r="JQ47" i="24"/>
  <c r="JP47" i="24"/>
  <c r="JO47" i="24"/>
  <c r="JN47" i="24"/>
  <c r="JM47" i="24"/>
  <c r="JL47" i="24"/>
  <c r="JK47" i="24"/>
  <c r="JJ47" i="24"/>
  <c r="JI47" i="24"/>
  <c r="JH47" i="24"/>
  <c r="JG47" i="24"/>
  <c r="JF47" i="24"/>
  <c r="JE47" i="24"/>
  <c r="JD47" i="24"/>
  <c r="JC47" i="24"/>
  <c r="JB47" i="24"/>
  <c r="EX47" i="24"/>
  <c r="EW47" i="24"/>
  <c r="EV47" i="24"/>
  <c r="EU47" i="24"/>
  <c r="ET47" i="24"/>
  <c r="ES47" i="24"/>
  <c r="ER47" i="24"/>
  <c r="EQ47" i="24"/>
  <c r="EP47" i="24"/>
  <c r="EO47" i="24"/>
  <c r="EN47" i="24"/>
  <c r="EM47" i="24"/>
  <c r="EL47" i="24"/>
  <c r="EK47" i="24"/>
  <c r="EJ47" i="24"/>
  <c r="EI47" i="24"/>
  <c r="EH47" i="24"/>
  <c r="EG47" i="24"/>
  <c r="EF47" i="24"/>
  <c r="EE47" i="24"/>
  <c r="ED47" i="24"/>
  <c r="EC47" i="24"/>
  <c r="EB47" i="24"/>
  <c r="EA47" i="24"/>
  <c r="DZ47" i="24"/>
  <c r="DY47" i="24"/>
  <c r="DX47" i="24"/>
  <c r="DW47" i="24"/>
  <c r="DV47" i="24"/>
  <c r="DU47" i="24"/>
  <c r="DT47" i="24"/>
  <c r="DS47" i="24"/>
  <c r="DR47" i="24"/>
  <c r="DQ47" i="24"/>
  <c r="DP47" i="24"/>
  <c r="DO47" i="24"/>
  <c r="DN47" i="24"/>
  <c r="DM47" i="24"/>
  <c r="DL47" i="24"/>
  <c r="DK47" i="24"/>
  <c r="DJ47" i="24"/>
  <c r="DI47" i="24"/>
  <c r="DH47" i="24"/>
  <c r="DG47" i="24"/>
  <c r="DF47" i="24"/>
  <c r="DE47" i="24"/>
  <c r="DD47" i="24"/>
  <c r="DC47" i="24"/>
  <c r="DB47" i="24"/>
  <c r="DA47" i="24"/>
  <c r="CZ47" i="24"/>
  <c r="CY47" i="24"/>
  <c r="CX47" i="24"/>
  <c r="CW47" i="24"/>
  <c r="CV47" i="24"/>
  <c r="CU47" i="24"/>
  <c r="CT47" i="24"/>
  <c r="CS47" i="24"/>
  <c r="CR47" i="24"/>
  <c r="CQ47" i="24"/>
  <c r="CP47" i="24"/>
  <c r="CO47" i="24"/>
  <c r="CN47" i="24"/>
  <c r="CM47" i="24"/>
  <c r="CL47" i="24"/>
  <c r="CK47" i="24"/>
  <c r="CJ47" i="24"/>
  <c r="CI47" i="24"/>
  <c r="CH47" i="24"/>
  <c r="CG47" i="24"/>
  <c r="CF47" i="24"/>
  <c r="CE47" i="24"/>
  <c r="CD47" i="24"/>
  <c r="CC47" i="24"/>
  <c r="CB47" i="24"/>
  <c r="CA47" i="24"/>
  <c r="BZ47" i="24"/>
  <c r="BY47" i="24"/>
  <c r="BX47" i="24"/>
  <c r="BW47" i="24"/>
  <c r="BV47" i="24"/>
  <c r="BU47" i="24"/>
  <c r="BT47" i="24"/>
  <c r="BS47" i="24"/>
  <c r="BR47" i="24"/>
  <c r="BQ47" i="24"/>
  <c r="BP47" i="24"/>
  <c r="BO47" i="24"/>
  <c r="BN47" i="24"/>
  <c r="BM47" i="24"/>
  <c r="BL47" i="24"/>
  <c r="BK47" i="24"/>
  <c r="BJ47" i="24"/>
  <c r="BI47" i="24"/>
  <c r="BH47" i="24"/>
  <c r="BG47" i="24"/>
  <c r="BF47" i="24"/>
  <c r="BE47" i="24"/>
  <c r="BD47" i="24"/>
  <c r="BC47" i="24"/>
  <c r="BB47" i="24"/>
  <c r="BA47" i="24"/>
  <c r="AZ47" i="24"/>
  <c r="AY47" i="24"/>
  <c r="AW47" i="24"/>
  <c r="AV47" i="24"/>
  <c r="AU47" i="24"/>
  <c r="AT47" i="24"/>
  <c r="AS47" i="24"/>
  <c r="AR47" i="24"/>
  <c r="AQ47" i="24"/>
  <c r="AP47" i="24"/>
  <c r="AO47" i="24"/>
  <c r="AN47" i="24"/>
  <c r="AM47" i="24"/>
  <c r="AL47" i="24"/>
  <c r="AK47" i="24"/>
  <c r="AJ47" i="24"/>
  <c r="AI47" i="24"/>
  <c r="AH47" i="24"/>
  <c r="AG47" i="24"/>
  <c r="AF47" i="24"/>
  <c r="AE47" i="24"/>
  <c r="AD47" i="24"/>
  <c r="AC47" i="24"/>
  <c r="AB47" i="24"/>
  <c r="AA47" i="24"/>
  <c r="Z47" i="24"/>
  <c r="Y47" i="24"/>
  <c r="X47" i="24"/>
  <c r="W47" i="24"/>
  <c r="V47" i="24"/>
  <c r="U47" i="24"/>
  <c r="T47" i="24"/>
  <c r="S47" i="24"/>
  <c r="R47" i="24"/>
  <c r="Q47" i="24"/>
  <c r="P47" i="24"/>
  <c r="O47" i="24"/>
  <c r="N47" i="24"/>
  <c r="M47" i="24"/>
  <c r="L47" i="24"/>
  <c r="K47" i="24"/>
  <c r="J47" i="24"/>
  <c r="I47" i="24"/>
  <c r="H47" i="24"/>
  <c r="G47" i="24"/>
  <c r="F47" i="24"/>
  <c r="E47" i="24"/>
  <c r="A47" i="24"/>
  <c r="ACD46" i="24"/>
  <c r="ACC46" i="24"/>
  <c r="ACB46" i="24"/>
  <c r="WI46" i="24"/>
  <c r="WH46" i="24"/>
  <c r="WG46" i="24"/>
  <c r="QN46" i="24"/>
  <c r="QM46" i="24"/>
  <c r="QL46" i="24"/>
  <c r="QK46" i="24"/>
  <c r="QJ46" i="24"/>
  <c r="QI46" i="24"/>
  <c r="QH46" i="24"/>
  <c r="QG46" i="24"/>
  <c r="QF46" i="24"/>
  <c r="QE46" i="24"/>
  <c r="QD46" i="24"/>
  <c r="QC46" i="24"/>
  <c r="QB46" i="24"/>
  <c r="QA46" i="24"/>
  <c r="PZ46" i="24"/>
  <c r="PY46" i="24"/>
  <c r="PX46" i="24"/>
  <c r="PW46" i="24"/>
  <c r="PV46" i="24"/>
  <c r="PU46" i="24"/>
  <c r="PT46" i="24"/>
  <c r="PS46" i="24"/>
  <c r="PR46" i="24"/>
  <c r="PQ46" i="24"/>
  <c r="PP46" i="24"/>
  <c r="PO46" i="24"/>
  <c r="PN46" i="24"/>
  <c r="PM46" i="24"/>
  <c r="PL46" i="24"/>
  <c r="PK46" i="24"/>
  <c r="PJ46" i="24"/>
  <c r="PI46" i="24"/>
  <c r="PH46" i="24"/>
  <c r="PG46" i="24"/>
  <c r="PF46" i="24"/>
  <c r="PE46" i="24"/>
  <c r="PD46" i="24"/>
  <c r="PC46" i="24"/>
  <c r="PB46" i="24"/>
  <c r="PA46" i="24"/>
  <c r="OZ46" i="24"/>
  <c r="OY46" i="24"/>
  <c r="OX46" i="24"/>
  <c r="OW46" i="24"/>
  <c r="OV46" i="24"/>
  <c r="KS46" i="24"/>
  <c r="KR46" i="24"/>
  <c r="KQ46" i="24"/>
  <c r="KP46" i="24"/>
  <c r="KO46" i="24"/>
  <c r="KN46" i="24"/>
  <c r="KM46" i="24"/>
  <c r="KL46" i="24"/>
  <c r="KK46" i="24"/>
  <c r="KJ46" i="24"/>
  <c r="KI46" i="24"/>
  <c r="KH46" i="24"/>
  <c r="KG46" i="24"/>
  <c r="KF46" i="24"/>
  <c r="KE46" i="24"/>
  <c r="KD46" i="24"/>
  <c r="KC46" i="24"/>
  <c r="KB46" i="24"/>
  <c r="KA46" i="24"/>
  <c r="JZ46" i="24"/>
  <c r="JY46" i="24"/>
  <c r="JX46" i="24"/>
  <c r="JW46" i="24"/>
  <c r="JV46" i="24"/>
  <c r="JU46" i="24"/>
  <c r="JT46" i="24"/>
  <c r="JS46" i="24"/>
  <c r="JR46" i="24"/>
  <c r="JQ46" i="24"/>
  <c r="JP46" i="24"/>
  <c r="JO46" i="24"/>
  <c r="JN46" i="24"/>
  <c r="JM46" i="24"/>
  <c r="JL46" i="24"/>
  <c r="JK46" i="24"/>
  <c r="JJ46" i="24"/>
  <c r="JI46" i="24"/>
  <c r="JH46" i="24"/>
  <c r="JG46" i="24"/>
  <c r="JF46" i="24"/>
  <c r="JE46" i="24"/>
  <c r="JD46" i="24"/>
  <c r="JC46" i="24"/>
  <c r="JB46" i="24"/>
  <c r="EX46" i="24"/>
  <c r="EW46" i="24"/>
  <c r="EV46" i="24"/>
  <c r="EU46" i="24"/>
  <c r="ET46" i="24"/>
  <c r="ES46" i="24"/>
  <c r="ER46" i="24"/>
  <c r="EQ46" i="24"/>
  <c r="EP46" i="24"/>
  <c r="EO46" i="24"/>
  <c r="EN46" i="24"/>
  <c r="EM46" i="24"/>
  <c r="EL46" i="24"/>
  <c r="EK46" i="24"/>
  <c r="EJ46" i="24"/>
  <c r="EI46" i="24"/>
  <c r="EH46" i="24"/>
  <c r="EG46" i="24"/>
  <c r="EF46" i="24"/>
  <c r="EE46" i="24"/>
  <c r="ED46" i="24"/>
  <c r="EC46" i="24"/>
  <c r="EB46" i="24"/>
  <c r="EA46" i="24"/>
  <c r="DZ46" i="24"/>
  <c r="DY46" i="24"/>
  <c r="DX46" i="24"/>
  <c r="DW46" i="24"/>
  <c r="DV46" i="24"/>
  <c r="DU46" i="24"/>
  <c r="DT46" i="24"/>
  <c r="DS46" i="24"/>
  <c r="DR46" i="24"/>
  <c r="DQ46" i="24"/>
  <c r="DP46" i="24"/>
  <c r="DO46" i="24"/>
  <c r="DN46" i="24"/>
  <c r="DM46" i="24"/>
  <c r="DL46" i="24"/>
  <c r="DK46" i="24"/>
  <c r="DJ46" i="24"/>
  <c r="DI46" i="24"/>
  <c r="DH46" i="24"/>
  <c r="DG46" i="24"/>
  <c r="DF46" i="24"/>
  <c r="DE46" i="24"/>
  <c r="DD46" i="24"/>
  <c r="DC46" i="24"/>
  <c r="DB46" i="24"/>
  <c r="DA46" i="24"/>
  <c r="CZ46" i="24"/>
  <c r="CY46" i="24"/>
  <c r="CX46" i="24"/>
  <c r="CW46" i="24"/>
  <c r="CV46" i="24"/>
  <c r="CU46" i="24"/>
  <c r="CT46" i="24"/>
  <c r="CS46" i="24"/>
  <c r="CR46" i="24"/>
  <c r="CQ46" i="24"/>
  <c r="CP46" i="24"/>
  <c r="CO46" i="24"/>
  <c r="CN46" i="24"/>
  <c r="CM46" i="24"/>
  <c r="CL46" i="24"/>
  <c r="CK46" i="24"/>
  <c r="CJ46" i="24"/>
  <c r="CI46" i="24"/>
  <c r="CH46" i="24"/>
  <c r="CG46" i="24"/>
  <c r="CF46" i="24"/>
  <c r="CE46" i="24"/>
  <c r="CD46" i="24"/>
  <c r="CC46" i="24"/>
  <c r="CB46" i="24"/>
  <c r="CA46" i="24"/>
  <c r="BZ46" i="24"/>
  <c r="BY46" i="24"/>
  <c r="BX46" i="24"/>
  <c r="BW46" i="24"/>
  <c r="BV46" i="24"/>
  <c r="BU46" i="24"/>
  <c r="BT46" i="24"/>
  <c r="BS46" i="24"/>
  <c r="BR46" i="24"/>
  <c r="BQ46" i="24"/>
  <c r="BP46" i="24"/>
  <c r="BO46" i="24"/>
  <c r="BN46" i="24"/>
  <c r="BM46" i="24"/>
  <c r="BL46" i="24"/>
  <c r="BK46" i="24"/>
  <c r="BJ46" i="24"/>
  <c r="BI46" i="24"/>
  <c r="BH46" i="24"/>
  <c r="BG46" i="24"/>
  <c r="BF46" i="24"/>
  <c r="BE46" i="24"/>
  <c r="BD46" i="24"/>
  <c r="BC46" i="24"/>
  <c r="BB46" i="24"/>
  <c r="BA46" i="24"/>
  <c r="AZ46" i="24"/>
  <c r="AY46" i="24"/>
  <c r="AW46" i="24"/>
  <c r="AV46" i="24"/>
  <c r="AU46" i="24"/>
  <c r="AT46" i="24"/>
  <c r="AS46" i="24"/>
  <c r="AR46" i="24"/>
  <c r="AQ46" i="24"/>
  <c r="AP46" i="24"/>
  <c r="AO46" i="24"/>
  <c r="AN46" i="24"/>
  <c r="AM46" i="24"/>
  <c r="AL46" i="24"/>
  <c r="AK46" i="24"/>
  <c r="AJ46" i="24"/>
  <c r="AI46" i="24"/>
  <c r="AH46" i="24"/>
  <c r="AG46" i="24"/>
  <c r="AF46" i="24"/>
  <c r="AE46" i="24"/>
  <c r="AD46" i="24"/>
  <c r="AC46" i="24"/>
  <c r="AB46" i="24"/>
  <c r="AA46" i="24"/>
  <c r="Z46" i="24"/>
  <c r="Y46" i="24"/>
  <c r="X46" i="24"/>
  <c r="W46" i="24"/>
  <c r="V46" i="24"/>
  <c r="U46" i="24"/>
  <c r="T46" i="24"/>
  <c r="S46" i="24"/>
  <c r="R46" i="24"/>
  <c r="Q46" i="24"/>
  <c r="P46" i="24"/>
  <c r="O46" i="24"/>
  <c r="N46" i="24"/>
  <c r="M46" i="24"/>
  <c r="L46" i="24"/>
  <c r="K46" i="24"/>
  <c r="J46" i="24"/>
  <c r="I46" i="24"/>
  <c r="H46" i="24"/>
  <c r="G46" i="24"/>
  <c r="F46" i="24"/>
  <c r="E46" i="24"/>
  <c r="A46" i="24"/>
  <c r="ACD45" i="24"/>
  <c r="ACC45" i="24"/>
  <c r="ACB45" i="24"/>
  <c r="WI45" i="24"/>
  <c r="WH45" i="24"/>
  <c r="WG45" i="24"/>
  <c r="QN45" i="24"/>
  <c r="QM45" i="24"/>
  <c r="QL45" i="24"/>
  <c r="QK45" i="24"/>
  <c r="QJ45" i="24"/>
  <c r="QI45" i="24"/>
  <c r="QH45" i="24"/>
  <c r="QG45" i="24"/>
  <c r="QF45" i="24"/>
  <c r="QE45" i="24"/>
  <c r="QD45" i="24"/>
  <c r="QC45" i="24"/>
  <c r="QB45" i="24"/>
  <c r="QA45" i="24"/>
  <c r="PZ45" i="24"/>
  <c r="PY45" i="24"/>
  <c r="PX45" i="24"/>
  <c r="PW45" i="24"/>
  <c r="PV45" i="24"/>
  <c r="PU45" i="24"/>
  <c r="PT45" i="24"/>
  <c r="PS45" i="24"/>
  <c r="PR45" i="24"/>
  <c r="PQ45" i="24"/>
  <c r="PP45" i="24"/>
  <c r="PO45" i="24"/>
  <c r="PN45" i="24"/>
  <c r="PM45" i="24"/>
  <c r="PL45" i="24"/>
  <c r="PK45" i="24"/>
  <c r="PJ45" i="24"/>
  <c r="PI45" i="24"/>
  <c r="PH45" i="24"/>
  <c r="PG45" i="24"/>
  <c r="PF45" i="24"/>
  <c r="PE45" i="24"/>
  <c r="PD45" i="24"/>
  <c r="PC45" i="24"/>
  <c r="PB45" i="24"/>
  <c r="PA45" i="24"/>
  <c r="OZ45" i="24"/>
  <c r="OY45" i="24"/>
  <c r="OX45" i="24"/>
  <c r="OW45" i="24"/>
  <c r="OV45" i="24"/>
  <c r="KS45" i="24"/>
  <c r="KR45" i="24"/>
  <c r="KQ45" i="24"/>
  <c r="KP45" i="24"/>
  <c r="KO45" i="24"/>
  <c r="KN45" i="24"/>
  <c r="KM45" i="24"/>
  <c r="KL45" i="24"/>
  <c r="KK45" i="24"/>
  <c r="KJ45" i="24"/>
  <c r="KI45" i="24"/>
  <c r="KH45" i="24"/>
  <c r="KG45" i="24"/>
  <c r="KF45" i="24"/>
  <c r="KE45" i="24"/>
  <c r="KD45" i="24"/>
  <c r="KC45" i="24"/>
  <c r="KB45" i="24"/>
  <c r="KA45" i="24"/>
  <c r="JZ45" i="24"/>
  <c r="JY45" i="24"/>
  <c r="JX45" i="24"/>
  <c r="JW45" i="24"/>
  <c r="JV45" i="24"/>
  <c r="JU45" i="24"/>
  <c r="JT45" i="24"/>
  <c r="JS45" i="24"/>
  <c r="JR45" i="24"/>
  <c r="JQ45" i="24"/>
  <c r="JP45" i="24"/>
  <c r="JO45" i="24"/>
  <c r="JN45" i="24"/>
  <c r="JM45" i="24"/>
  <c r="JL45" i="24"/>
  <c r="JK45" i="24"/>
  <c r="JJ45" i="24"/>
  <c r="JI45" i="24"/>
  <c r="JH45" i="24"/>
  <c r="JG45" i="24"/>
  <c r="JF45" i="24"/>
  <c r="JE45" i="24"/>
  <c r="JD45" i="24"/>
  <c r="JC45" i="24"/>
  <c r="JB45" i="24"/>
  <c r="EX45" i="24"/>
  <c r="EW45" i="24"/>
  <c r="EV45" i="24"/>
  <c r="EU45" i="24"/>
  <c r="ET45" i="24"/>
  <c r="ES45" i="24"/>
  <c r="ER45" i="24"/>
  <c r="EQ45" i="24"/>
  <c r="EP45" i="24"/>
  <c r="EO45" i="24"/>
  <c r="EN45" i="24"/>
  <c r="EM45" i="24"/>
  <c r="EL45" i="24"/>
  <c r="EK45" i="24"/>
  <c r="EJ45" i="24"/>
  <c r="EI45" i="24"/>
  <c r="EH45" i="24"/>
  <c r="EG45" i="24"/>
  <c r="EF45" i="24"/>
  <c r="EE45" i="24"/>
  <c r="ED45" i="24"/>
  <c r="EC45" i="24"/>
  <c r="EB45" i="24"/>
  <c r="EA45" i="24"/>
  <c r="DZ45" i="24"/>
  <c r="DY45" i="24"/>
  <c r="DX45" i="24"/>
  <c r="DW45" i="24"/>
  <c r="DV45" i="24"/>
  <c r="DU45" i="24"/>
  <c r="DT45" i="24"/>
  <c r="DS45" i="24"/>
  <c r="DR45" i="24"/>
  <c r="DQ45" i="24"/>
  <c r="DP45" i="24"/>
  <c r="DO45" i="24"/>
  <c r="DN45" i="24"/>
  <c r="DM45" i="24"/>
  <c r="DL45" i="24"/>
  <c r="DK45" i="24"/>
  <c r="DJ45" i="24"/>
  <c r="DI45" i="24"/>
  <c r="DH45" i="24"/>
  <c r="DG45" i="24"/>
  <c r="DF45" i="24"/>
  <c r="DE45" i="24"/>
  <c r="DD45" i="24"/>
  <c r="DC45" i="24"/>
  <c r="DB45" i="24"/>
  <c r="DA45" i="24"/>
  <c r="CZ45" i="24"/>
  <c r="CY45" i="24"/>
  <c r="CX45" i="24"/>
  <c r="CW45" i="24"/>
  <c r="CV45" i="24"/>
  <c r="CU45" i="24"/>
  <c r="CT45" i="24"/>
  <c r="CS45" i="24"/>
  <c r="CR45" i="24"/>
  <c r="CQ45" i="24"/>
  <c r="CP45" i="24"/>
  <c r="CO45" i="24"/>
  <c r="CN45" i="24"/>
  <c r="CM45" i="24"/>
  <c r="CL45" i="24"/>
  <c r="CK45" i="24"/>
  <c r="CJ45" i="24"/>
  <c r="CI45" i="24"/>
  <c r="CH45" i="24"/>
  <c r="CG45" i="24"/>
  <c r="CF45" i="24"/>
  <c r="CE45" i="24"/>
  <c r="CD45" i="24"/>
  <c r="CC45" i="24"/>
  <c r="CB45" i="24"/>
  <c r="CA45" i="24"/>
  <c r="BZ45" i="24"/>
  <c r="BY45" i="24"/>
  <c r="BX45" i="24"/>
  <c r="BW45" i="24"/>
  <c r="BV45" i="24"/>
  <c r="BU45" i="24"/>
  <c r="BT45" i="24"/>
  <c r="BS45" i="24"/>
  <c r="BR45" i="24"/>
  <c r="BQ45" i="24"/>
  <c r="BP45" i="24"/>
  <c r="BO45" i="24"/>
  <c r="BN45" i="24"/>
  <c r="BM45" i="24"/>
  <c r="BL45" i="24"/>
  <c r="BK45" i="24"/>
  <c r="BJ45" i="24"/>
  <c r="BI45" i="24"/>
  <c r="BH45" i="24"/>
  <c r="BG45" i="24"/>
  <c r="BF45" i="24"/>
  <c r="BE45" i="24"/>
  <c r="BD45" i="24"/>
  <c r="BC45" i="24"/>
  <c r="BB45" i="24"/>
  <c r="BA45" i="24"/>
  <c r="AZ45" i="24"/>
  <c r="AY45" i="24"/>
  <c r="AW45" i="24"/>
  <c r="AV45" i="24"/>
  <c r="AU45" i="24"/>
  <c r="AT45" i="24"/>
  <c r="AS45" i="24"/>
  <c r="AR45" i="24"/>
  <c r="AQ45" i="24"/>
  <c r="AP45" i="24"/>
  <c r="AO45" i="24"/>
  <c r="AN45" i="24"/>
  <c r="AM45" i="24"/>
  <c r="AL45" i="24"/>
  <c r="AK45" i="24"/>
  <c r="AJ45" i="24"/>
  <c r="AI45" i="24"/>
  <c r="AH45" i="24"/>
  <c r="AG45" i="24"/>
  <c r="AF45" i="24"/>
  <c r="AE45" i="24"/>
  <c r="AD45" i="24"/>
  <c r="AC45" i="24"/>
  <c r="AB45" i="24"/>
  <c r="AA45" i="24"/>
  <c r="Z45" i="24"/>
  <c r="Y45" i="24"/>
  <c r="X45" i="24"/>
  <c r="W45" i="24"/>
  <c r="V45" i="24"/>
  <c r="U45" i="24"/>
  <c r="T45" i="24"/>
  <c r="S45" i="24"/>
  <c r="R45" i="24"/>
  <c r="Q45" i="24"/>
  <c r="P45" i="24"/>
  <c r="O45" i="24"/>
  <c r="N45" i="24"/>
  <c r="M45" i="24"/>
  <c r="L45" i="24"/>
  <c r="K45" i="24"/>
  <c r="J45" i="24"/>
  <c r="I45" i="24"/>
  <c r="H45" i="24"/>
  <c r="G45" i="24"/>
  <c r="F45" i="24"/>
  <c r="E45" i="24"/>
  <c r="A45" i="24"/>
  <c r="ACD44" i="24"/>
  <c r="ACC44" i="24"/>
  <c r="ACB44" i="24"/>
  <c r="WI44" i="24"/>
  <c r="WH44" i="24"/>
  <c r="WG44" i="24"/>
  <c r="QN44" i="24"/>
  <c r="QM44" i="24"/>
  <c r="QL44" i="24"/>
  <c r="QK44" i="24"/>
  <c r="QJ44" i="24"/>
  <c r="QI44" i="24"/>
  <c r="QH44" i="24"/>
  <c r="QG44" i="24"/>
  <c r="QF44" i="24"/>
  <c r="QE44" i="24"/>
  <c r="QD44" i="24"/>
  <c r="QC44" i="24"/>
  <c r="QB44" i="24"/>
  <c r="QA44" i="24"/>
  <c r="PZ44" i="24"/>
  <c r="PY44" i="24"/>
  <c r="PX44" i="24"/>
  <c r="PW44" i="24"/>
  <c r="PV44" i="24"/>
  <c r="PU44" i="24"/>
  <c r="PT44" i="24"/>
  <c r="PS44" i="24"/>
  <c r="PR44" i="24"/>
  <c r="PQ44" i="24"/>
  <c r="PP44" i="24"/>
  <c r="PO44" i="24"/>
  <c r="PN44" i="24"/>
  <c r="PM44" i="24"/>
  <c r="PL44" i="24"/>
  <c r="PK44" i="24"/>
  <c r="PJ44" i="24"/>
  <c r="PI44" i="24"/>
  <c r="PH44" i="24"/>
  <c r="PG44" i="24"/>
  <c r="PF44" i="24"/>
  <c r="PE44" i="24"/>
  <c r="PD44" i="24"/>
  <c r="PC44" i="24"/>
  <c r="PB44" i="24"/>
  <c r="PA44" i="24"/>
  <c r="OZ44" i="24"/>
  <c r="OY44" i="24"/>
  <c r="OX44" i="24"/>
  <c r="OW44" i="24"/>
  <c r="OV44" i="24"/>
  <c r="KS44" i="24"/>
  <c r="KR44" i="24"/>
  <c r="KQ44" i="24"/>
  <c r="KP44" i="24"/>
  <c r="KO44" i="24"/>
  <c r="KN44" i="24"/>
  <c r="KM44" i="24"/>
  <c r="KL44" i="24"/>
  <c r="KK44" i="24"/>
  <c r="KJ44" i="24"/>
  <c r="KI44" i="24"/>
  <c r="KH44" i="24"/>
  <c r="KG44" i="24"/>
  <c r="KF44" i="24"/>
  <c r="KE44" i="24"/>
  <c r="KD44" i="24"/>
  <c r="KC44" i="24"/>
  <c r="KB44" i="24"/>
  <c r="KA44" i="24"/>
  <c r="JZ44" i="24"/>
  <c r="JY44" i="24"/>
  <c r="JX44" i="24"/>
  <c r="JW44" i="24"/>
  <c r="JV44" i="24"/>
  <c r="JU44" i="24"/>
  <c r="JT44" i="24"/>
  <c r="JS44" i="24"/>
  <c r="JR44" i="24"/>
  <c r="JQ44" i="24"/>
  <c r="JP44" i="24"/>
  <c r="JO44" i="24"/>
  <c r="JN44" i="24"/>
  <c r="JM44" i="24"/>
  <c r="JL44" i="24"/>
  <c r="JK44" i="24"/>
  <c r="JJ44" i="24"/>
  <c r="JI44" i="24"/>
  <c r="JH44" i="24"/>
  <c r="JG44" i="24"/>
  <c r="JF44" i="24"/>
  <c r="JE44" i="24"/>
  <c r="JD44" i="24"/>
  <c r="JC44" i="24"/>
  <c r="JB44" i="24"/>
  <c r="EX44" i="24"/>
  <c r="EW44" i="24"/>
  <c r="EV44" i="24"/>
  <c r="EU44" i="24"/>
  <c r="ET44" i="24"/>
  <c r="ES44" i="24"/>
  <c r="ER44" i="24"/>
  <c r="EQ44" i="24"/>
  <c r="EP44" i="24"/>
  <c r="EO44" i="24"/>
  <c r="EN44" i="24"/>
  <c r="EM44" i="24"/>
  <c r="EL44" i="24"/>
  <c r="EK44" i="24"/>
  <c r="EJ44" i="24"/>
  <c r="EI44" i="24"/>
  <c r="EH44" i="24"/>
  <c r="EG44" i="24"/>
  <c r="EF44" i="24"/>
  <c r="EE44" i="24"/>
  <c r="ED44" i="24"/>
  <c r="EC44" i="24"/>
  <c r="EB44" i="24"/>
  <c r="EA44" i="24"/>
  <c r="DZ44" i="24"/>
  <c r="DY44" i="24"/>
  <c r="DX44" i="24"/>
  <c r="DW44" i="24"/>
  <c r="DV44" i="24"/>
  <c r="DU44" i="24"/>
  <c r="DT44" i="24"/>
  <c r="DS44" i="24"/>
  <c r="DR44" i="24"/>
  <c r="DQ44" i="24"/>
  <c r="DP44" i="24"/>
  <c r="DO44" i="24"/>
  <c r="DN44" i="24"/>
  <c r="DM44" i="24"/>
  <c r="DL44" i="24"/>
  <c r="DK44" i="24"/>
  <c r="DJ44" i="24"/>
  <c r="DI44" i="24"/>
  <c r="DH44" i="24"/>
  <c r="DG44" i="24"/>
  <c r="DF44" i="24"/>
  <c r="DE44" i="24"/>
  <c r="DD44" i="24"/>
  <c r="DC44" i="24"/>
  <c r="DB44" i="24"/>
  <c r="DA44" i="24"/>
  <c r="CZ44" i="24"/>
  <c r="CY44" i="24"/>
  <c r="CX44" i="24"/>
  <c r="CW44" i="24"/>
  <c r="CV44" i="24"/>
  <c r="CU44" i="24"/>
  <c r="CT44" i="24"/>
  <c r="CS44" i="24"/>
  <c r="CR44" i="24"/>
  <c r="CQ44" i="24"/>
  <c r="CP44" i="24"/>
  <c r="CO44" i="24"/>
  <c r="CN44" i="24"/>
  <c r="CM44" i="24"/>
  <c r="CL44" i="24"/>
  <c r="CK44" i="24"/>
  <c r="CJ44" i="24"/>
  <c r="CI44" i="24"/>
  <c r="CH44" i="24"/>
  <c r="CG44" i="24"/>
  <c r="CF44" i="24"/>
  <c r="CE44" i="24"/>
  <c r="CD44" i="24"/>
  <c r="CC44" i="24"/>
  <c r="CB44" i="24"/>
  <c r="CA44" i="24"/>
  <c r="BZ44" i="24"/>
  <c r="BY44" i="24"/>
  <c r="BX44" i="24"/>
  <c r="BW44" i="24"/>
  <c r="BV44" i="24"/>
  <c r="BU44" i="24"/>
  <c r="BT44" i="24"/>
  <c r="BS44" i="24"/>
  <c r="BR44" i="24"/>
  <c r="BQ44" i="24"/>
  <c r="BP44" i="24"/>
  <c r="BO44" i="24"/>
  <c r="BN44" i="24"/>
  <c r="BM44" i="24"/>
  <c r="BL44" i="24"/>
  <c r="BK44" i="24"/>
  <c r="BJ44" i="24"/>
  <c r="BI44" i="24"/>
  <c r="BH44" i="24"/>
  <c r="BG44" i="24"/>
  <c r="BF44" i="24"/>
  <c r="BE44" i="24"/>
  <c r="BD44" i="24"/>
  <c r="BC44" i="24"/>
  <c r="BB44" i="24"/>
  <c r="BA44" i="24"/>
  <c r="AZ44" i="24"/>
  <c r="AY44" i="24"/>
  <c r="AW44" i="24"/>
  <c r="AV44" i="24"/>
  <c r="AU44" i="24"/>
  <c r="AT44" i="24"/>
  <c r="AS44" i="24"/>
  <c r="AR44" i="24"/>
  <c r="AQ44" i="24"/>
  <c r="AP44" i="24"/>
  <c r="AO44" i="24"/>
  <c r="AN44" i="24"/>
  <c r="AM44" i="24"/>
  <c r="AL44" i="24"/>
  <c r="AK44" i="24"/>
  <c r="AJ44" i="24"/>
  <c r="AI44" i="24"/>
  <c r="AH44" i="24"/>
  <c r="AG44" i="24"/>
  <c r="AF44" i="24"/>
  <c r="AE44" i="24"/>
  <c r="AD44" i="24"/>
  <c r="AC44" i="24"/>
  <c r="AB44" i="24"/>
  <c r="AA44" i="24"/>
  <c r="Z44" i="24"/>
  <c r="Y44" i="24"/>
  <c r="X44" i="24"/>
  <c r="W44" i="24"/>
  <c r="V44" i="24"/>
  <c r="U44" i="24"/>
  <c r="T44" i="24"/>
  <c r="S44" i="24"/>
  <c r="R44" i="24"/>
  <c r="Q44" i="24"/>
  <c r="P44" i="24"/>
  <c r="O44" i="24"/>
  <c r="N44" i="24"/>
  <c r="M44" i="24"/>
  <c r="L44" i="24"/>
  <c r="K44" i="24"/>
  <c r="J44" i="24"/>
  <c r="I44" i="24"/>
  <c r="H44" i="24"/>
  <c r="G44" i="24"/>
  <c r="F44" i="24"/>
  <c r="E44" i="24"/>
  <c r="A44" i="24"/>
  <c r="ACD43" i="24"/>
  <c r="ACC43" i="24"/>
  <c r="ACB43" i="24"/>
  <c r="WI43" i="24"/>
  <c r="WH43" i="24"/>
  <c r="WG43" i="24"/>
  <c r="QN43" i="24"/>
  <c r="QM43" i="24"/>
  <c r="QL43" i="24"/>
  <c r="QK43" i="24"/>
  <c r="QJ43" i="24"/>
  <c r="QI43" i="24"/>
  <c r="QH43" i="24"/>
  <c r="QG43" i="24"/>
  <c r="QF43" i="24"/>
  <c r="QE43" i="24"/>
  <c r="QD43" i="24"/>
  <c r="QC43" i="24"/>
  <c r="QB43" i="24"/>
  <c r="QA43" i="24"/>
  <c r="PZ43" i="24"/>
  <c r="PY43" i="24"/>
  <c r="PX43" i="24"/>
  <c r="PW43" i="24"/>
  <c r="PV43" i="24"/>
  <c r="PU43" i="24"/>
  <c r="PT43" i="24"/>
  <c r="PS43" i="24"/>
  <c r="PR43" i="24"/>
  <c r="PQ43" i="24"/>
  <c r="PP43" i="24"/>
  <c r="PO43" i="24"/>
  <c r="PN43" i="24"/>
  <c r="PM43" i="24"/>
  <c r="PL43" i="24"/>
  <c r="PK43" i="24"/>
  <c r="PJ43" i="24"/>
  <c r="PI43" i="24"/>
  <c r="PH43" i="24"/>
  <c r="PG43" i="24"/>
  <c r="PF43" i="24"/>
  <c r="PE43" i="24"/>
  <c r="PD43" i="24"/>
  <c r="PC43" i="24"/>
  <c r="PB43" i="24"/>
  <c r="PA43" i="24"/>
  <c r="OZ43" i="24"/>
  <c r="OY43" i="24"/>
  <c r="OX43" i="24"/>
  <c r="OW43" i="24"/>
  <c r="OV43" i="24"/>
  <c r="KS43" i="24"/>
  <c r="KR43" i="24"/>
  <c r="KQ43" i="24"/>
  <c r="KP43" i="24"/>
  <c r="KO43" i="24"/>
  <c r="KN43" i="24"/>
  <c r="KM43" i="24"/>
  <c r="KL43" i="24"/>
  <c r="KK43" i="24"/>
  <c r="KJ43" i="24"/>
  <c r="KI43" i="24"/>
  <c r="KH43" i="24"/>
  <c r="KG43" i="24"/>
  <c r="KF43" i="24"/>
  <c r="KE43" i="24"/>
  <c r="KD43" i="24"/>
  <c r="KC43" i="24"/>
  <c r="KB43" i="24"/>
  <c r="KA43" i="24"/>
  <c r="JZ43" i="24"/>
  <c r="JY43" i="24"/>
  <c r="JX43" i="24"/>
  <c r="JW43" i="24"/>
  <c r="JV43" i="24"/>
  <c r="JU43" i="24"/>
  <c r="JT43" i="24"/>
  <c r="JS43" i="24"/>
  <c r="JR43" i="24"/>
  <c r="JQ43" i="24"/>
  <c r="JP43" i="24"/>
  <c r="JO43" i="24"/>
  <c r="JN43" i="24"/>
  <c r="JM43" i="24"/>
  <c r="JL43" i="24"/>
  <c r="JK43" i="24"/>
  <c r="JJ43" i="24"/>
  <c r="JI43" i="24"/>
  <c r="JH43" i="24"/>
  <c r="JG43" i="24"/>
  <c r="JF43" i="24"/>
  <c r="JE43" i="24"/>
  <c r="JD43" i="24"/>
  <c r="JC43" i="24"/>
  <c r="JB43" i="24"/>
  <c r="EX43" i="24"/>
  <c r="EW43" i="24"/>
  <c r="EV43" i="24"/>
  <c r="EU43" i="24"/>
  <c r="ET43" i="24"/>
  <c r="ES43" i="24"/>
  <c r="ER43" i="24"/>
  <c r="EQ43" i="24"/>
  <c r="EP43" i="24"/>
  <c r="EO43" i="24"/>
  <c r="EN43" i="24"/>
  <c r="EM43" i="24"/>
  <c r="EL43" i="24"/>
  <c r="EK43" i="24"/>
  <c r="EJ43" i="24"/>
  <c r="EI43" i="24"/>
  <c r="EH43" i="24"/>
  <c r="EG43" i="24"/>
  <c r="EF43" i="24"/>
  <c r="EE43" i="24"/>
  <c r="ED43" i="24"/>
  <c r="EC43" i="24"/>
  <c r="EB43" i="24"/>
  <c r="EA43" i="24"/>
  <c r="DZ43" i="24"/>
  <c r="DY43" i="24"/>
  <c r="DX43" i="24"/>
  <c r="DW43" i="24"/>
  <c r="DV43" i="24"/>
  <c r="DU43" i="24"/>
  <c r="DT43" i="24"/>
  <c r="DS43" i="24"/>
  <c r="DR43" i="24"/>
  <c r="DQ43" i="24"/>
  <c r="DP43" i="24"/>
  <c r="DO43" i="24"/>
  <c r="DN43" i="24"/>
  <c r="DM43" i="24"/>
  <c r="DL43" i="24"/>
  <c r="DK43" i="24"/>
  <c r="DJ43" i="24"/>
  <c r="DI43" i="24"/>
  <c r="DH43" i="24"/>
  <c r="DG43" i="24"/>
  <c r="DF43" i="24"/>
  <c r="DE43" i="24"/>
  <c r="DD43" i="24"/>
  <c r="DC43" i="24"/>
  <c r="DB43" i="24"/>
  <c r="DA43" i="24"/>
  <c r="CZ43" i="24"/>
  <c r="CY43" i="24"/>
  <c r="CX43" i="24"/>
  <c r="CW43" i="24"/>
  <c r="CV43" i="24"/>
  <c r="CU43" i="24"/>
  <c r="CT43" i="24"/>
  <c r="CS43" i="24"/>
  <c r="CR43" i="24"/>
  <c r="CQ43" i="24"/>
  <c r="CP43" i="24"/>
  <c r="CO43" i="24"/>
  <c r="CN43" i="24"/>
  <c r="CM43" i="24"/>
  <c r="CL43" i="24"/>
  <c r="CK43" i="24"/>
  <c r="CJ43" i="24"/>
  <c r="CI43" i="24"/>
  <c r="CH43" i="24"/>
  <c r="CG43" i="24"/>
  <c r="CF43" i="24"/>
  <c r="CE43" i="24"/>
  <c r="CD43" i="24"/>
  <c r="CC43" i="24"/>
  <c r="CB43" i="24"/>
  <c r="CA43" i="24"/>
  <c r="BZ43" i="24"/>
  <c r="BY43" i="24"/>
  <c r="BX43" i="24"/>
  <c r="BW43" i="24"/>
  <c r="BV43" i="24"/>
  <c r="BU43" i="24"/>
  <c r="BT43" i="24"/>
  <c r="BS43" i="24"/>
  <c r="BR43" i="24"/>
  <c r="BQ43" i="24"/>
  <c r="BP43" i="24"/>
  <c r="BO43" i="24"/>
  <c r="BN43" i="24"/>
  <c r="BM43" i="24"/>
  <c r="BL43" i="24"/>
  <c r="BK43" i="24"/>
  <c r="BJ43" i="24"/>
  <c r="BI43" i="24"/>
  <c r="BH43" i="24"/>
  <c r="BG43" i="24"/>
  <c r="BF43" i="24"/>
  <c r="BE43" i="24"/>
  <c r="BD43" i="24"/>
  <c r="BC43" i="24"/>
  <c r="BB43" i="24"/>
  <c r="BA43" i="24"/>
  <c r="AZ43" i="24"/>
  <c r="AY43" i="24"/>
  <c r="A43" i="24"/>
  <c r="ACD42" i="24"/>
  <c r="ACC42" i="24"/>
  <c r="ACB42" i="24"/>
  <c r="WI42" i="24"/>
  <c r="WH42" i="24"/>
  <c r="WG42" i="24"/>
  <c r="QN42" i="24"/>
  <c r="QM42" i="24"/>
  <c r="QL42" i="24"/>
  <c r="QK42" i="24"/>
  <c r="QJ42" i="24"/>
  <c r="QI42" i="24"/>
  <c r="QH42" i="24"/>
  <c r="QG42" i="24"/>
  <c r="QF42" i="24"/>
  <c r="QE42" i="24"/>
  <c r="QD42" i="24"/>
  <c r="QC42" i="24"/>
  <c r="QB42" i="24"/>
  <c r="QA42" i="24"/>
  <c r="PZ42" i="24"/>
  <c r="PY42" i="24"/>
  <c r="PX42" i="24"/>
  <c r="PW42" i="24"/>
  <c r="PV42" i="24"/>
  <c r="PU42" i="24"/>
  <c r="PT42" i="24"/>
  <c r="PS42" i="24"/>
  <c r="PR42" i="24"/>
  <c r="PQ42" i="24"/>
  <c r="PP42" i="24"/>
  <c r="PO42" i="24"/>
  <c r="PN42" i="24"/>
  <c r="PM42" i="24"/>
  <c r="PL42" i="24"/>
  <c r="PK42" i="24"/>
  <c r="PJ42" i="24"/>
  <c r="PI42" i="24"/>
  <c r="PH42" i="24"/>
  <c r="PG42" i="24"/>
  <c r="PF42" i="24"/>
  <c r="PE42" i="24"/>
  <c r="PD42" i="24"/>
  <c r="PC42" i="24"/>
  <c r="PB42" i="24"/>
  <c r="PA42" i="24"/>
  <c r="OZ42" i="24"/>
  <c r="OY42" i="24"/>
  <c r="OX42" i="24"/>
  <c r="OW42" i="24"/>
  <c r="OV42" i="24"/>
  <c r="KS42" i="24"/>
  <c r="KR42" i="24"/>
  <c r="KQ42" i="24"/>
  <c r="KP42" i="24"/>
  <c r="KO42" i="24"/>
  <c r="KN42" i="24"/>
  <c r="KM42" i="24"/>
  <c r="KL42" i="24"/>
  <c r="KK42" i="24"/>
  <c r="KJ42" i="24"/>
  <c r="KI42" i="24"/>
  <c r="KH42" i="24"/>
  <c r="KG42" i="24"/>
  <c r="KF42" i="24"/>
  <c r="KE42" i="24"/>
  <c r="KD42" i="24"/>
  <c r="KC42" i="24"/>
  <c r="KB42" i="24"/>
  <c r="KA42" i="24"/>
  <c r="JZ42" i="24"/>
  <c r="JY42" i="24"/>
  <c r="JX42" i="24"/>
  <c r="JW42" i="24"/>
  <c r="JV42" i="24"/>
  <c r="JU42" i="24"/>
  <c r="JT42" i="24"/>
  <c r="JS42" i="24"/>
  <c r="JR42" i="24"/>
  <c r="JQ42" i="24"/>
  <c r="JP42" i="24"/>
  <c r="JO42" i="24"/>
  <c r="JN42" i="24"/>
  <c r="JM42" i="24"/>
  <c r="JL42" i="24"/>
  <c r="JK42" i="24"/>
  <c r="JJ42" i="24"/>
  <c r="JI42" i="24"/>
  <c r="JH42" i="24"/>
  <c r="JG42" i="24"/>
  <c r="JF42" i="24"/>
  <c r="JE42" i="24"/>
  <c r="JD42" i="24"/>
  <c r="JC42" i="24"/>
  <c r="JB42" i="24"/>
  <c r="HJ42" i="24"/>
  <c r="HI42" i="24"/>
  <c r="HH42" i="24"/>
  <c r="HG42" i="24"/>
  <c r="HF42" i="24"/>
  <c r="EX42" i="24"/>
  <c r="EW42" i="24"/>
  <c r="EV42" i="24"/>
  <c r="EU42" i="24"/>
  <c r="ET42" i="24"/>
  <c r="ES42" i="24"/>
  <c r="ER42" i="24"/>
  <c r="EQ42" i="24"/>
  <c r="EP42" i="24"/>
  <c r="EO42" i="24"/>
  <c r="EN42" i="24"/>
  <c r="EM42" i="24"/>
  <c r="EL42" i="24"/>
  <c r="EK42" i="24"/>
  <c r="EJ42" i="24"/>
  <c r="EI42" i="24"/>
  <c r="EH42" i="24"/>
  <c r="EG42" i="24"/>
  <c r="EF42" i="24"/>
  <c r="EE42" i="24"/>
  <c r="ED42" i="24"/>
  <c r="EC42" i="24"/>
  <c r="EB42" i="24"/>
  <c r="EA42" i="24"/>
  <c r="DZ42" i="24"/>
  <c r="DY42" i="24"/>
  <c r="DX42" i="24"/>
  <c r="DW42" i="24"/>
  <c r="DV42" i="24"/>
  <c r="DU42" i="24"/>
  <c r="DT42" i="24"/>
  <c r="DS42" i="24"/>
  <c r="DR42" i="24"/>
  <c r="DQ42" i="24"/>
  <c r="DP42" i="24"/>
  <c r="DO42" i="24"/>
  <c r="DN42" i="24"/>
  <c r="DM42" i="24"/>
  <c r="DL42" i="24"/>
  <c r="DK42" i="24"/>
  <c r="DJ42" i="24"/>
  <c r="DI42" i="24"/>
  <c r="DH42" i="24"/>
  <c r="DG42" i="24"/>
  <c r="DF42" i="24"/>
  <c r="DE42" i="24"/>
  <c r="DD42" i="24"/>
  <c r="DC42" i="24"/>
  <c r="DB42" i="24"/>
  <c r="DA42" i="24"/>
  <c r="CZ42" i="24"/>
  <c r="CY42" i="24"/>
  <c r="CX42" i="24"/>
  <c r="CW42" i="24"/>
  <c r="CV42" i="24"/>
  <c r="CU42" i="24"/>
  <c r="CT42" i="24"/>
  <c r="CS42" i="24"/>
  <c r="CR42" i="24"/>
  <c r="CQ42" i="24"/>
  <c r="CP42" i="24"/>
  <c r="CO42" i="24"/>
  <c r="CN42" i="24"/>
  <c r="CM42" i="24"/>
  <c r="CL42" i="24"/>
  <c r="CK42" i="24"/>
  <c r="CJ42" i="24"/>
  <c r="CI42" i="24"/>
  <c r="CH42" i="24"/>
  <c r="CG42" i="24"/>
  <c r="CF42" i="24"/>
  <c r="CE42" i="24"/>
  <c r="CD42" i="24"/>
  <c r="CC42" i="24"/>
  <c r="CB42" i="24"/>
  <c r="CA42" i="24"/>
  <c r="BZ42" i="24"/>
  <c r="BY42" i="24"/>
  <c r="BX42" i="24"/>
  <c r="BW42" i="24"/>
  <c r="BV42" i="24"/>
  <c r="BU42" i="24"/>
  <c r="BT42" i="24"/>
  <c r="BS42" i="24"/>
  <c r="BR42" i="24"/>
  <c r="BQ42" i="24"/>
  <c r="BP42" i="24"/>
  <c r="BO42" i="24"/>
  <c r="BN42" i="24"/>
  <c r="BM42" i="24"/>
  <c r="BL42" i="24"/>
  <c r="BK42" i="24"/>
  <c r="BJ42" i="24"/>
  <c r="BI42" i="24"/>
  <c r="BH42" i="24"/>
  <c r="BG42" i="24"/>
  <c r="BF42" i="24"/>
  <c r="BE42" i="24"/>
  <c r="BD42" i="24"/>
  <c r="BC42" i="24"/>
  <c r="BB42" i="24"/>
  <c r="BA42" i="24"/>
  <c r="AZ42" i="24"/>
  <c r="AY42" i="24"/>
  <c r="AW42" i="24"/>
  <c r="AV42" i="24"/>
  <c r="AU42" i="24"/>
  <c r="AT42" i="24"/>
  <c r="AS42" i="24"/>
  <c r="AR42" i="24"/>
  <c r="AQ42" i="24"/>
  <c r="AP42" i="24"/>
  <c r="AO42" i="24"/>
  <c r="AN42" i="24"/>
  <c r="AM42" i="24"/>
  <c r="AL42" i="24"/>
  <c r="AK42" i="24"/>
  <c r="AJ42" i="24"/>
  <c r="AI42" i="24"/>
  <c r="AH42" i="24"/>
  <c r="AG42" i="24"/>
  <c r="AF42" i="24"/>
  <c r="AE42" i="24"/>
  <c r="AD42" i="24"/>
  <c r="AC42" i="24"/>
  <c r="AB42" i="24"/>
  <c r="AA42" i="24"/>
  <c r="Z42" i="24"/>
  <c r="Y42" i="24"/>
  <c r="X42" i="24"/>
  <c r="W42" i="24"/>
  <c r="V42" i="24"/>
  <c r="U42" i="24"/>
  <c r="T42" i="24"/>
  <c r="S42" i="24"/>
  <c r="R42" i="24"/>
  <c r="Q42" i="24"/>
  <c r="P42" i="24"/>
  <c r="O42" i="24"/>
  <c r="N42" i="24"/>
  <c r="M42" i="24"/>
  <c r="L42" i="24"/>
  <c r="K42" i="24"/>
  <c r="J42" i="24"/>
  <c r="I42" i="24"/>
  <c r="H42" i="24"/>
  <c r="G42" i="24"/>
  <c r="F42" i="24"/>
  <c r="E42" i="24"/>
  <c r="A42" i="24"/>
  <c r="ACD41" i="24"/>
  <c r="ACC41" i="24"/>
  <c r="ACB41" i="24"/>
  <c r="WI41" i="24"/>
  <c r="WH41" i="24"/>
  <c r="WG41" i="24"/>
  <c r="WF41" i="24"/>
  <c r="WE41" i="24"/>
  <c r="WD41" i="24"/>
  <c r="WC41" i="24"/>
  <c r="WB41" i="24"/>
  <c r="WA41" i="24"/>
  <c r="VZ41" i="24"/>
  <c r="VY41" i="24"/>
  <c r="VX41" i="24"/>
  <c r="VW41" i="24"/>
  <c r="VV41" i="24"/>
  <c r="VU41" i="24"/>
  <c r="VT41" i="24"/>
  <c r="VS41" i="24"/>
  <c r="VR41" i="24"/>
  <c r="VQ41" i="24"/>
  <c r="VP41" i="24"/>
  <c r="VO41" i="24"/>
  <c r="VN41" i="24"/>
  <c r="VM41" i="24"/>
  <c r="VL41" i="24"/>
  <c r="VK41" i="24"/>
  <c r="VJ41" i="24"/>
  <c r="VI41" i="24"/>
  <c r="VH41" i="24"/>
  <c r="VG41" i="24"/>
  <c r="VF41" i="24"/>
  <c r="VE41" i="24"/>
  <c r="VD41" i="24"/>
  <c r="VC41" i="24"/>
  <c r="VB41" i="24"/>
  <c r="VA41" i="24"/>
  <c r="UZ41" i="24"/>
  <c r="UY41" i="24"/>
  <c r="UX41" i="24"/>
  <c r="UW41" i="24"/>
  <c r="UV41" i="24"/>
  <c r="UU41" i="24"/>
  <c r="UT41" i="24"/>
  <c r="US41" i="24"/>
  <c r="UR41" i="24"/>
  <c r="QN41" i="24"/>
  <c r="QM41" i="24"/>
  <c r="QL41" i="24"/>
  <c r="QK41" i="24"/>
  <c r="QJ41" i="24"/>
  <c r="QI41" i="24"/>
  <c r="QH41" i="24"/>
  <c r="QG41" i="24"/>
  <c r="QF41" i="24"/>
  <c r="QE41" i="24"/>
  <c r="QD41" i="24"/>
  <c r="QC41" i="24"/>
  <c r="QB41" i="24"/>
  <c r="QA41" i="24"/>
  <c r="PZ41" i="24"/>
  <c r="PY41" i="24"/>
  <c r="PX41" i="24"/>
  <c r="PW41" i="24"/>
  <c r="PV41" i="24"/>
  <c r="PU41" i="24"/>
  <c r="PT41" i="24"/>
  <c r="PS41" i="24"/>
  <c r="PR41" i="24"/>
  <c r="PQ41" i="24"/>
  <c r="PP41" i="24"/>
  <c r="PO41" i="24"/>
  <c r="PN41" i="24"/>
  <c r="PM41" i="24"/>
  <c r="PL41" i="24"/>
  <c r="PK41" i="24"/>
  <c r="PJ41" i="24"/>
  <c r="PI41" i="24"/>
  <c r="PH41" i="24"/>
  <c r="PG41" i="24"/>
  <c r="PF41" i="24"/>
  <c r="PE41" i="24"/>
  <c r="PD41" i="24"/>
  <c r="PC41" i="24"/>
  <c r="PB41" i="24"/>
  <c r="PA41" i="24"/>
  <c r="OZ41" i="24"/>
  <c r="OY41" i="24"/>
  <c r="OX41" i="24"/>
  <c r="OW41" i="24"/>
  <c r="OV41" i="24"/>
  <c r="KS41" i="24"/>
  <c r="KR41" i="24"/>
  <c r="KQ41" i="24"/>
  <c r="KP41" i="24"/>
  <c r="KO41" i="24"/>
  <c r="KN41" i="24"/>
  <c r="KM41" i="24"/>
  <c r="KL41" i="24"/>
  <c r="KK41" i="24"/>
  <c r="KJ41" i="24"/>
  <c r="KI41" i="24"/>
  <c r="KH41" i="24"/>
  <c r="KG41" i="24"/>
  <c r="KF41" i="24"/>
  <c r="KE41" i="24"/>
  <c r="KD41" i="24"/>
  <c r="KC41" i="24"/>
  <c r="KB41" i="24"/>
  <c r="KA41" i="24"/>
  <c r="JZ41" i="24"/>
  <c r="JY41" i="24"/>
  <c r="JX41" i="24"/>
  <c r="JW41" i="24"/>
  <c r="JV41" i="24"/>
  <c r="JU41" i="24"/>
  <c r="JT41" i="24"/>
  <c r="JS41" i="24"/>
  <c r="JR41" i="24"/>
  <c r="JQ41" i="24"/>
  <c r="JP41" i="24"/>
  <c r="JO41" i="24"/>
  <c r="JN41" i="24"/>
  <c r="JM41" i="24"/>
  <c r="JL41" i="24"/>
  <c r="JK41" i="24"/>
  <c r="JJ41" i="24"/>
  <c r="JI41" i="24"/>
  <c r="JH41" i="24"/>
  <c r="JG41" i="24"/>
  <c r="JF41" i="24"/>
  <c r="JE41" i="24"/>
  <c r="JD41" i="24"/>
  <c r="JC41" i="24"/>
  <c r="JB41" i="24"/>
  <c r="EX41" i="24"/>
  <c r="EW41" i="24"/>
  <c r="EV41" i="24"/>
  <c r="EU41" i="24"/>
  <c r="ET41" i="24"/>
  <c r="ES41" i="24"/>
  <c r="ER41" i="24"/>
  <c r="EQ41" i="24"/>
  <c r="EP41" i="24"/>
  <c r="EO41" i="24"/>
  <c r="EN41" i="24"/>
  <c r="EM41" i="24"/>
  <c r="EL41" i="24"/>
  <c r="EK41" i="24"/>
  <c r="EJ41" i="24"/>
  <c r="EI41" i="24"/>
  <c r="EH41" i="24"/>
  <c r="EG41" i="24"/>
  <c r="EF41" i="24"/>
  <c r="EE41" i="24"/>
  <c r="ED41" i="24"/>
  <c r="EC41" i="24"/>
  <c r="EB41" i="24"/>
  <c r="EA41" i="24"/>
  <c r="DZ41" i="24"/>
  <c r="DY41" i="24"/>
  <c r="DX41" i="24"/>
  <c r="DW41" i="24"/>
  <c r="DV41" i="24"/>
  <c r="DU41" i="24"/>
  <c r="DT41" i="24"/>
  <c r="DS41" i="24"/>
  <c r="DR41" i="24"/>
  <c r="DQ41" i="24"/>
  <c r="DP41" i="24"/>
  <c r="DO41" i="24"/>
  <c r="DN41" i="24"/>
  <c r="DM41" i="24"/>
  <c r="DL41" i="24"/>
  <c r="DK41" i="24"/>
  <c r="DJ41" i="24"/>
  <c r="DI41" i="24"/>
  <c r="DH41" i="24"/>
  <c r="DG41" i="24"/>
  <c r="DF41" i="24"/>
  <c r="DE41" i="24"/>
  <c r="DD41" i="24"/>
  <c r="DC41" i="24"/>
  <c r="DB41" i="24"/>
  <c r="DA41" i="24"/>
  <c r="CZ41" i="24"/>
  <c r="CY41" i="24"/>
  <c r="CX41" i="24"/>
  <c r="CW41" i="24"/>
  <c r="CV41" i="24"/>
  <c r="CU41" i="24"/>
  <c r="CT41" i="24"/>
  <c r="CS41" i="24"/>
  <c r="CR41" i="24"/>
  <c r="CQ41" i="24"/>
  <c r="CP41" i="24"/>
  <c r="CO41" i="24"/>
  <c r="CN41" i="24"/>
  <c r="CM41" i="24"/>
  <c r="CL41" i="24"/>
  <c r="CK41" i="24"/>
  <c r="CJ41" i="24"/>
  <c r="CI41" i="24"/>
  <c r="CH41" i="24"/>
  <c r="CG41" i="24"/>
  <c r="CF41" i="24"/>
  <c r="CE41" i="24"/>
  <c r="CD41" i="24"/>
  <c r="CC41" i="24"/>
  <c r="CB41" i="24"/>
  <c r="CA41" i="24"/>
  <c r="BZ41" i="24"/>
  <c r="BY41" i="24"/>
  <c r="BX41" i="24"/>
  <c r="BW41" i="24"/>
  <c r="BV41" i="24"/>
  <c r="BU41" i="24"/>
  <c r="BT41" i="24"/>
  <c r="BS41" i="24"/>
  <c r="BR41" i="24"/>
  <c r="BQ41" i="24"/>
  <c r="BP41" i="24"/>
  <c r="BO41" i="24"/>
  <c r="BN41" i="24"/>
  <c r="BM41" i="24"/>
  <c r="BL41" i="24"/>
  <c r="BK41" i="24"/>
  <c r="BJ41" i="24"/>
  <c r="BI41" i="24"/>
  <c r="BH41" i="24"/>
  <c r="BG41" i="24"/>
  <c r="BF41" i="24"/>
  <c r="BE41" i="24"/>
  <c r="BD41" i="24"/>
  <c r="BC41" i="24"/>
  <c r="BB41" i="24"/>
  <c r="BA41" i="24"/>
  <c r="AZ41" i="24"/>
  <c r="AY41" i="24"/>
  <c r="AW41" i="24"/>
  <c r="AV41" i="24"/>
  <c r="AU41" i="24"/>
  <c r="AT41" i="24"/>
  <c r="AS41" i="24"/>
  <c r="AR41" i="24"/>
  <c r="AQ41" i="24"/>
  <c r="AP41" i="24"/>
  <c r="AO41" i="24"/>
  <c r="AN41" i="24"/>
  <c r="AM41" i="24"/>
  <c r="AL41" i="24"/>
  <c r="AK41" i="24"/>
  <c r="AJ41" i="24"/>
  <c r="AI41" i="24"/>
  <c r="AH41" i="24"/>
  <c r="AG41" i="24"/>
  <c r="AF41" i="24"/>
  <c r="AE41" i="24"/>
  <c r="AD41" i="24"/>
  <c r="AC41" i="24"/>
  <c r="AB41" i="24"/>
  <c r="AA41" i="24"/>
  <c r="Z41" i="24"/>
  <c r="Y41" i="24"/>
  <c r="X41" i="24"/>
  <c r="W41" i="24"/>
  <c r="V41" i="24"/>
  <c r="U41" i="24"/>
  <c r="T41" i="24"/>
  <c r="S41" i="24"/>
  <c r="R41" i="24"/>
  <c r="Q41" i="24"/>
  <c r="P41" i="24"/>
  <c r="O41" i="24"/>
  <c r="N41" i="24"/>
  <c r="M41" i="24"/>
  <c r="L41" i="24"/>
  <c r="K41" i="24"/>
  <c r="J41" i="24"/>
  <c r="I41" i="24"/>
  <c r="H41" i="24"/>
  <c r="G41" i="24"/>
  <c r="F41" i="24"/>
  <c r="E41" i="24"/>
  <c r="A41" i="24"/>
  <c r="ACD40" i="24"/>
  <c r="ACC40" i="24"/>
  <c r="ACB40" i="24"/>
  <c r="WI40" i="24"/>
  <c r="WH40" i="24"/>
  <c r="WG40" i="24"/>
  <c r="QN40" i="24"/>
  <c r="QM40" i="24"/>
  <c r="QL40" i="24"/>
  <c r="QK40" i="24"/>
  <c r="QJ40" i="24"/>
  <c r="QI40" i="24"/>
  <c r="QH40" i="24"/>
  <c r="QG40" i="24"/>
  <c r="QF40" i="24"/>
  <c r="QE40" i="24"/>
  <c r="QD40" i="24"/>
  <c r="QC40" i="24"/>
  <c r="QB40" i="24"/>
  <c r="QA40" i="24"/>
  <c r="PZ40" i="24"/>
  <c r="PY40" i="24"/>
  <c r="PX40" i="24"/>
  <c r="PW40" i="24"/>
  <c r="PV40" i="24"/>
  <c r="PU40" i="24"/>
  <c r="PT40" i="24"/>
  <c r="PS40" i="24"/>
  <c r="PR40" i="24"/>
  <c r="PQ40" i="24"/>
  <c r="PP40" i="24"/>
  <c r="PO40" i="24"/>
  <c r="PN40" i="24"/>
  <c r="PM40" i="24"/>
  <c r="PL40" i="24"/>
  <c r="PK40" i="24"/>
  <c r="PJ40" i="24"/>
  <c r="PI40" i="24"/>
  <c r="PH40" i="24"/>
  <c r="PG40" i="24"/>
  <c r="PF40" i="24"/>
  <c r="PE40" i="24"/>
  <c r="PD40" i="24"/>
  <c r="PC40" i="24"/>
  <c r="PB40" i="24"/>
  <c r="PA40" i="24"/>
  <c r="OZ40" i="24"/>
  <c r="OY40" i="24"/>
  <c r="OX40" i="24"/>
  <c r="OW40" i="24"/>
  <c r="OV40" i="24"/>
  <c r="KS40" i="24"/>
  <c r="KR40" i="24"/>
  <c r="KQ40" i="24"/>
  <c r="KP40" i="24"/>
  <c r="KO40" i="24"/>
  <c r="KN40" i="24"/>
  <c r="KM40" i="24"/>
  <c r="KL40" i="24"/>
  <c r="KK40" i="24"/>
  <c r="KJ40" i="24"/>
  <c r="KI40" i="24"/>
  <c r="KH40" i="24"/>
  <c r="KG40" i="24"/>
  <c r="KF40" i="24"/>
  <c r="KE40" i="24"/>
  <c r="KD40" i="24"/>
  <c r="KC40" i="24"/>
  <c r="KB40" i="24"/>
  <c r="KA40" i="24"/>
  <c r="JZ40" i="24"/>
  <c r="JY40" i="24"/>
  <c r="JX40" i="24"/>
  <c r="JW40" i="24"/>
  <c r="JV40" i="24"/>
  <c r="JU40" i="24"/>
  <c r="JT40" i="24"/>
  <c r="JS40" i="24"/>
  <c r="JR40" i="24"/>
  <c r="JQ40" i="24"/>
  <c r="JP40" i="24"/>
  <c r="JO40" i="24"/>
  <c r="JN40" i="24"/>
  <c r="JM40" i="24"/>
  <c r="JL40" i="24"/>
  <c r="JK40" i="24"/>
  <c r="JJ40" i="24"/>
  <c r="JI40" i="24"/>
  <c r="JH40" i="24"/>
  <c r="JG40" i="24"/>
  <c r="JF40" i="24"/>
  <c r="JE40" i="24"/>
  <c r="JD40" i="24"/>
  <c r="JC40" i="24"/>
  <c r="JB40" i="24"/>
  <c r="EX40" i="24"/>
  <c r="EW40" i="24"/>
  <c r="EV40" i="24"/>
  <c r="EU40" i="24"/>
  <c r="ET40" i="24"/>
  <c r="ES40" i="24"/>
  <c r="ER40" i="24"/>
  <c r="EQ40" i="24"/>
  <c r="EP40" i="24"/>
  <c r="EO40" i="24"/>
  <c r="EN40" i="24"/>
  <c r="EM40" i="24"/>
  <c r="EL40" i="24"/>
  <c r="EK40" i="24"/>
  <c r="EJ40" i="24"/>
  <c r="EI40" i="24"/>
  <c r="EH40" i="24"/>
  <c r="EG40" i="24"/>
  <c r="EF40" i="24"/>
  <c r="EE40" i="24"/>
  <c r="ED40" i="24"/>
  <c r="EC40" i="24"/>
  <c r="EB40" i="24"/>
  <c r="EA40" i="24"/>
  <c r="DZ40" i="24"/>
  <c r="DY40" i="24"/>
  <c r="DX40" i="24"/>
  <c r="DW40" i="24"/>
  <c r="DV40" i="24"/>
  <c r="DU40" i="24"/>
  <c r="DT40" i="24"/>
  <c r="DS40" i="24"/>
  <c r="DR40" i="24"/>
  <c r="DQ40" i="24"/>
  <c r="DP40" i="24"/>
  <c r="DO40" i="24"/>
  <c r="DN40" i="24"/>
  <c r="DM40" i="24"/>
  <c r="DL40" i="24"/>
  <c r="DK40" i="24"/>
  <c r="DJ40" i="24"/>
  <c r="DI40" i="24"/>
  <c r="DH40" i="24"/>
  <c r="DG40" i="24"/>
  <c r="DF40" i="24"/>
  <c r="DE40" i="24"/>
  <c r="DD40" i="24"/>
  <c r="DC40" i="24"/>
  <c r="DB40" i="24"/>
  <c r="DA40" i="24"/>
  <c r="CZ40" i="24"/>
  <c r="CY40" i="24"/>
  <c r="CX40" i="24"/>
  <c r="CW40" i="24"/>
  <c r="CV40" i="24"/>
  <c r="CU40" i="24"/>
  <c r="CT40" i="24"/>
  <c r="CS40" i="24"/>
  <c r="CR40" i="24"/>
  <c r="CQ40" i="24"/>
  <c r="CP40" i="24"/>
  <c r="CO40" i="24"/>
  <c r="CN40" i="24"/>
  <c r="CM40" i="24"/>
  <c r="CL40" i="24"/>
  <c r="CK40" i="24"/>
  <c r="CJ40" i="24"/>
  <c r="CI40" i="24"/>
  <c r="CH40" i="24"/>
  <c r="CG40" i="24"/>
  <c r="CF40" i="24"/>
  <c r="CE40" i="24"/>
  <c r="CD40" i="24"/>
  <c r="CC40" i="24"/>
  <c r="CB40" i="24"/>
  <c r="CA40" i="24"/>
  <c r="BZ40" i="24"/>
  <c r="BY40" i="24"/>
  <c r="BX40" i="24"/>
  <c r="BW40" i="24"/>
  <c r="BV40" i="24"/>
  <c r="BU40" i="24"/>
  <c r="BT40" i="24"/>
  <c r="BS40" i="24"/>
  <c r="BR40" i="24"/>
  <c r="BQ40" i="24"/>
  <c r="BP40" i="24"/>
  <c r="BO40" i="24"/>
  <c r="BN40" i="24"/>
  <c r="BM40" i="24"/>
  <c r="BL40" i="24"/>
  <c r="BK40" i="24"/>
  <c r="BJ40" i="24"/>
  <c r="BI40" i="24"/>
  <c r="BH40" i="24"/>
  <c r="BG40" i="24"/>
  <c r="BF40" i="24"/>
  <c r="BE40" i="24"/>
  <c r="BD40" i="24"/>
  <c r="BC40" i="24"/>
  <c r="BB40" i="24"/>
  <c r="BA40" i="24"/>
  <c r="AZ40" i="24"/>
  <c r="AY40" i="24"/>
  <c r="AW40" i="24"/>
  <c r="AV40" i="24"/>
  <c r="AU40" i="24"/>
  <c r="AT40" i="24"/>
  <c r="AS40" i="24"/>
  <c r="AR40" i="24"/>
  <c r="AQ40" i="24"/>
  <c r="AP40" i="24"/>
  <c r="AO40" i="24"/>
  <c r="AN40" i="24"/>
  <c r="AM40" i="24"/>
  <c r="AL40" i="24"/>
  <c r="AK40" i="24"/>
  <c r="AJ40" i="24"/>
  <c r="AI40" i="24"/>
  <c r="AH40" i="24"/>
  <c r="AG40" i="24"/>
  <c r="AF40" i="24"/>
  <c r="AE40" i="24"/>
  <c r="AD40" i="24"/>
  <c r="AC40" i="24"/>
  <c r="AB40" i="24"/>
  <c r="AA40" i="24"/>
  <c r="Z40" i="24"/>
  <c r="Y40" i="24"/>
  <c r="X40" i="24"/>
  <c r="W40" i="24"/>
  <c r="V40" i="24"/>
  <c r="U40" i="24"/>
  <c r="T40" i="24"/>
  <c r="S40" i="24"/>
  <c r="R40" i="24"/>
  <c r="Q40" i="24"/>
  <c r="P40" i="24"/>
  <c r="O40" i="24"/>
  <c r="N40" i="24"/>
  <c r="M40" i="24"/>
  <c r="L40" i="24"/>
  <c r="K40" i="24"/>
  <c r="J40" i="24"/>
  <c r="I40" i="24"/>
  <c r="H40" i="24"/>
  <c r="G40" i="24"/>
  <c r="F40" i="24"/>
  <c r="E40" i="24"/>
  <c r="A40" i="24"/>
  <c r="ACD39" i="24"/>
  <c r="ACC39" i="24"/>
  <c r="ACB39" i="24"/>
  <c r="WI39" i="24"/>
  <c r="WH39" i="24"/>
  <c r="WG39" i="24"/>
  <c r="QN39" i="24"/>
  <c r="QM39" i="24"/>
  <c r="QL39" i="24"/>
  <c r="QK39" i="24"/>
  <c r="QJ39" i="24"/>
  <c r="QI39" i="24"/>
  <c r="QH39" i="24"/>
  <c r="QG39" i="24"/>
  <c r="QF39" i="24"/>
  <c r="QE39" i="24"/>
  <c r="QD39" i="24"/>
  <c r="QC39" i="24"/>
  <c r="QB39" i="24"/>
  <c r="QA39" i="24"/>
  <c r="PZ39" i="24"/>
  <c r="PY39" i="24"/>
  <c r="PX39" i="24"/>
  <c r="PW39" i="24"/>
  <c r="PV39" i="24"/>
  <c r="PU39" i="24"/>
  <c r="PT39" i="24"/>
  <c r="PS39" i="24"/>
  <c r="PR39" i="24"/>
  <c r="PQ39" i="24"/>
  <c r="PP39" i="24"/>
  <c r="PO39" i="24"/>
  <c r="PN39" i="24"/>
  <c r="PM39" i="24"/>
  <c r="PL39" i="24"/>
  <c r="PK39" i="24"/>
  <c r="PJ39" i="24"/>
  <c r="PI39" i="24"/>
  <c r="PH39" i="24"/>
  <c r="PG39" i="24"/>
  <c r="PF39" i="24"/>
  <c r="PE39" i="24"/>
  <c r="PD39" i="24"/>
  <c r="PC39" i="24"/>
  <c r="PB39" i="24"/>
  <c r="PA39" i="24"/>
  <c r="OZ39" i="24"/>
  <c r="OY39" i="24"/>
  <c r="OX39" i="24"/>
  <c r="OW39" i="24"/>
  <c r="OV39" i="24"/>
  <c r="KS39" i="24"/>
  <c r="KR39" i="24"/>
  <c r="KQ39" i="24"/>
  <c r="KP39" i="24"/>
  <c r="KO39" i="24"/>
  <c r="KN39" i="24"/>
  <c r="KM39" i="24"/>
  <c r="KL39" i="24"/>
  <c r="KK39" i="24"/>
  <c r="KJ39" i="24"/>
  <c r="KI39" i="24"/>
  <c r="KH39" i="24"/>
  <c r="KG39" i="24"/>
  <c r="KF39" i="24"/>
  <c r="KE39" i="24"/>
  <c r="KD39" i="24"/>
  <c r="KC39" i="24"/>
  <c r="KB39" i="24"/>
  <c r="KA39" i="24"/>
  <c r="JZ39" i="24"/>
  <c r="JY39" i="24"/>
  <c r="JX39" i="24"/>
  <c r="JW39" i="24"/>
  <c r="JV39" i="24"/>
  <c r="JU39" i="24"/>
  <c r="JT39" i="24"/>
  <c r="JS39" i="24"/>
  <c r="JR39" i="24"/>
  <c r="JQ39" i="24"/>
  <c r="JP39" i="24"/>
  <c r="JO39" i="24"/>
  <c r="JN39" i="24"/>
  <c r="JM39" i="24"/>
  <c r="JL39" i="24"/>
  <c r="JK39" i="24"/>
  <c r="JJ39" i="24"/>
  <c r="JI39" i="24"/>
  <c r="JH39" i="24"/>
  <c r="JG39" i="24"/>
  <c r="JF39" i="24"/>
  <c r="JE39" i="24"/>
  <c r="JD39" i="24"/>
  <c r="JC39" i="24"/>
  <c r="JB39" i="24"/>
  <c r="EX39" i="24"/>
  <c r="EW39" i="24"/>
  <c r="EV39" i="24"/>
  <c r="EU39" i="24"/>
  <c r="ET39" i="24"/>
  <c r="ES39" i="24"/>
  <c r="ER39" i="24"/>
  <c r="EQ39" i="24"/>
  <c r="EP39" i="24"/>
  <c r="EO39" i="24"/>
  <c r="EN39" i="24"/>
  <c r="EM39" i="24"/>
  <c r="EL39" i="24"/>
  <c r="EK39" i="24"/>
  <c r="EJ39" i="24"/>
  <c r="EI39" i="24"/>
  <c r="EH39" i="24"/>
  <c r="EG39" i="24"/>
  <c r="EF39" i="24"/>
  <c r="EE39" i="24"/>
  <c r="ED39" i="24"/>
  <c r="EC39" i="24"/>
  <c r="EB39" i="24"/>
  <c r="EA39" i="24"/>
  <c r="DZ39" i="24"/>
  <c r="DY39" i="24"/>
  <c r="DX39" i="24"/>
  <c r="DW39" i="24"/>
  <c r="DV39" i="24"/>
  <c r="DU39" i="24"/>
  <c r="DT39" i="24"/>
  <c r="DS39" i="24"/>
  <c r="DR39" i="24"/>
  <c r="DQ39" i="24"/>
  <c r="DP39" i="24"/>
  <c r="DO39" i="24"/>
  <c r="DN39" i="24"/>
  <c r="DM39" i="24"/>
  <c r="DL39" i="24"/>
  <c r="DK39" i="24"/>
  <c r="DJ39" i="24"/>
  <c r="DI39" i="24"/>
  <c r="DH39" i="24"/>
  <c r="DG39" i="24"/>
  <c r="DF39" i="24"/>
  <c r="DE39" i="24"/>
  <c r="DD39" i="24"/>
  <c r="DC39" i="24"/>
  <c r="DB39" i="24"/>
  <c r="DA39" i="24"/>
  <c r="CZ39" i="24"/>
  <c r="CY39" i="24"/>
  <c r="CX39" i="24"/>
  <c r="CW39" i="24"/>
  <c r="CV39" i="24"/>
  <c r="CU39" i="24"/>
  <c r="CT39" i="24"/>
  <c r="CS39" i="24"/>
  <c r="CR39" i="24"/>
  <c r="CQ39" i="24"/>
  <c r="CP39" i="24"/>
  <c r="CO39" i="24"/>
  <c r="CN39" i="24"/>
  <c r="CM39" i="24"/>
  <c r="CL39" i="24"/>
  <c r="CK39" i="24"/>
  <c r="CJ39" i="24"/>
  <c r="CI39" i="24"/>
  <c r="CH39" i="24"/>
  <c r="CG39" i="24"/>
  <c r="CF39" i="24"/>
  <c r="CE39" i="24"/>
  <c r="CD39" i="24"/>
  <c r="CC39" i="24"/>
  <c r="CB39" i="24"/>
  <c r="CA39" i="24"/>
  <c r="BZ39" i="24"/>
  <c r="BY39" i="24"/>
  <c r="BX39" i="24"/>
  <c r="BW39" i="24"/>
  <c r="BV39" i="24"/>
  <c r="BU39" i="24"/>
  <c r="BT39" i="24"/>
  <c r="BS39" i="24"/>
  <c r="BR39" i="24"/>
  <c r="BQ39" i="24"/>
  <c r="BP39" i="24"/>
  <c r="BO39" i="24"/>
  <c r="BN39" i="24"/>
  <c r="BM39" i="24"/>
  <c r="BL39" i="24"/>
  <c r="BK39" i="24"/>
  <c r="BJ39" i="24"/>
  <c r="BI39" i="24"/>
  <c r="BH39" i="24"/>
  <c r="BG39" i="24"/>
  <c r="BF39" i="24"/>
  <c r="BE39" i="24"/>
  <c r="BD39" i="24"/>
  <c r="BC39" i="24"/>
  <c r="BB39" i="24"/>
  <c r="BA39" i="24"/>
  <c r="AZ39" i="24"/>
  <c r="AY39" i="24"/>
  <c r="AW39" i="24"/>
  <c r="AV39" i="24"/>
  <c r="AU39" i="24"/>
  <c r="AT39" i="24"/>
  <c r="AS39" i="24"/>
  <c r="AR39" i="24"/>
  <c r="AQ39" i="24"/>
  <c r="AP39" i="24"/>
  <c r="AO39" i="24"/>
  <c r="AN39" i="24"/>
  <c r="AM39" i="24"/>
  <c r="AL39" i="24"/>
  <c r="AK39" i="24"/>
  <c r="AJ39" i="24"/>
  <c r="AI39" i="24"/>
  <c r="AH39" i="24"/>
  <c r="AG39" i="24"/>
  <c r="AF39" i="24"/>
  <c r="AE39" i="24"/>
  <c r="AD39" i="24"/>
  <c r="AC39" i="24"/>
  <c r="AB39" i="24"/>
  <c r="AA39" i="24"/>
  <c r="Z39" i="24"/>
  <c r="Y39" i="24"/>
  <c r="X39" i="24"/>
  <c r="W39" i="24"/>
  <c r="V39" i="24"/>
  <c r="U39" i="24"/>
  <c r="T39" i="24"/>
  <c r="S39" i="24"/>
  <c r="R39" i="24"/>
  <c r="Q39" i="24"/>
  <c r="P39" i="24"/>
  <c r="O39" i="24"/>
  <c r="N39" i="24"/>
  <c r="M39" i="24"/>
  <c r="L39" i="24"/>
  <c r="K39" i="24"/>
  <c r="J39" i="24"/>
  <c r="I39" i="24"/>
  <c r="H39" i="24"/>
  <c r="G39" i="24"/>
  <c r="F39" i="24"/>
  <c r="E39" i="24"/>
  <c r="A39" i="24"/>
  <c r="ACD38" i="24"/>
  <c r="ACC38" i="24"/>
  <c r="ACB38" i="24"/>
  <c r="WI38" i="24"/>
  <c r="WH38" i="24"/>
  <c r="WG38" i="24"/>
  <c r="QN38" i="24"/>
  <c r="QM38" i="24"/>
  <c r="QL38" i="24"/>
  <c r="QK38" i="24"/>
  <c r="QJ38" i="24"/>
  <c r="QI38" i="24"/>
  <c r="QH38" i="24"/>
  <c r="QG38" i="24"/>
  <c r="QF38" i="24"/>
  <c r="QE38" i="24"/>
  <c r="QD38" i="24"/>
  <c r="QC38" i="24"/>
  <c r="QB38" i="24"/>
  <c r="QA38" i="24"/>
  <c r="PZ38" i="24"/>
  <c r="PY38" i="24"/>
  <c r="PX38" i="24"/>
  <c r="PW38" i="24"/>
  <c r="PV38" i="24"/>
  <c r="PU38" i="24"/>
  <c r="PT38" i="24"/>
  <c r="PS38" i="24"/>
  <c r="PR38" i="24"/>
  <c r="PQ38" i="24"/>
  <c r="PP38" i="24"/>
  <c r="PO38" i="24"/>
  <c r="PN38" i="24"/>
  <c r="PM38" i="24"/>
  <c r="PL38" i="24"/>
  <c r="PK38" i="24"/>
  <c r="PJ38" i="24"/>
  <c r="PI38" i="24"/>
  <c r="PH38" i="24"/>
  <c r="PG38" i="24"/>
  <c r="PF38" i="24"/>
  <c r="PE38" i="24"/>
  <c r="PD38" i="24"/>
  <c r="PC38" i="24"/>
  <c r="PB38" i="24"/>
  <c r="PA38" i="24"/>
  <c r="OZ38" i="24"/>
  <c r="OY38" i="24"/>
  <c r="OX38" i="24"/>
  <c r="OW38" i="24"/>
  <c r="OV38" i="24"/>
  <c r="KS38" i="24"/>
  <c r="KR38" i="24"/>
  <c r="KQ38" i="24"/>
  <c r="KP38" i="24"/>
  <c r="KO38" i="24"/>
  <c r="KN38" i="24"/>
  <c r="KM38" i="24"/>
  <c r="KL38" i="24"/>
  <c r="KK38" i="24"/>
  <c r="KJ38" i="24"/>
  <c r="KI38" i="24"/>
  <c r="KH38" i="24"/>
  <c r="KG38" i="24"/>
  <c r="KF38" i="24"/>
  <c r="KE38" i="24"/>
  <c r="KD38" i="24"/>
  <c r="KC38" i="24"/>
  <c r="KB38" i="24"/>
  <c r="KA38" i="24"/>
  <c r="JZ38" i="24"/>
  <c r="JY38" i="24"/>
  <c r="JX38" i="24"/>
  <c r="JW38" i="24"/>
  <c r="JV38" i="24"/>
  <c r="JU38" i="24"/>
  <c r="JT38" i="24"/>
  <c r="JS38" i="24"/>
  <c r="JR38" i="24"/>
  <c r="JQ38" i="24"/>
  <c r="JP38" i="24"/>
  <c r="JO38" i="24"/>
  <c r="JN38" i="24"/>
  <c r="JM38" i="24"/>
  <c r="JL38" i="24"/>
  <c r="JK38" i="24"/>
  <c r="JJ38" i="24"/>
  <c r="JI38" i="24"/>
  <c r="JH38" i="24"/>
  <c r="JG38" i="24"/>
  <c r="JF38" i="24"/>
  <c r="JE38" i="24"/>
  <c r="JD38" i="24"/>
  <c r="JC38" i="24"/>
  <c r="JB38" i="24"/>
  <c r="EX38" i="24"/>
  <c r="EW38" i="24"/>
  <c r="EV38" i="24"/>
  <c r="EU38" i="24"/>
  <c r="ET38" i="24"/>
  <c r="ES38" i="24"/>
  <c r="ER38" i="24"/>
  <c r="EQ38" i="24"/>
  <c r="EP38" i="24"/>
  <c r="EO38" i="24"/>
  <c r="EN38" i="24"/>
  <c r="EM38" i="24"/>
  <c r="EL38" i="24"/>
  <c r="EK38" i="24"/>
  <c r="EJ38" i="24"/>
  <c r="EI38" i="24"/>
  <c r="EH38" i="24"/>
  <c r="EG38" i="24"/>
  <c r="EF38" i="24"/>
  <c r="EE38" i="24"/>
  <c r="ED38" i="24"/>
  <c r="EC38" i="24"/>
  <c r="EB38" i="24"/>
  <c r="EA38" i="24"/>
  <c r="DZ38" i="24"/>
  <c r="DY38" i="24"/>
  <c r="DX38" i="24"/>
  <c r="DW38" i="24"/>
  <c r="DV38" i="24"/>
  <c r="DU38" i="24"/>
  <c r="DT38" i="24"/>
  <c r="DS38" i="24"/>
  <c r="DR38" i="24"/>
  <c r="DQ38" i="24"/>
  <c r="DP38" i="24"/>
  <c r="DO38" i="24"/>
  <c r="DN38" i="24"/>
  <c r="DM38" i="24"/>
  <c r="DL38" i="24"/>
  <c r="DK38" i="24"/>
  <c r="DJ38" i="24"/>
  <c r="DI38" i="24"/>
  <c r="DH38" i="24"/>
  <c r="DG38" i="24"/>
  <c r="DF38" i="24"/>
  <c r="DE38" i="24"/>
  <c r="DD38" i="24"/>
  <c r="DC38" i="24"/>
  <c r="DB38" i="24"/>
  <c r="DA38" i="24"/>
  <c r="CZ38" i="24"/>
  <c r="CY38" i="24"/>
  <c r="CX38" i="24"/>
  <c r="CW38" i="24"/>
  <c r="CV38" i="24"/>
  <c r="CU38" i="24"/>
  <c r="CT38" i="24"/>
  <c r="CS38" i="24"/>
  <c r="CR38" i="24"/>
  <c r="CQ38" i="24"/>
  <c r="CP38" i="24"/>
  <c r="CO38" i="24"/>
  <c r="CN38" i="24"/>
  <c r="CM38" i="24"/>
  <c r="CL38" i="24"/>
  <c r="CK38" i="24"/>
  <c r="CJ38" i="24"/>
  <c r="CI38" i="24"/>
  <c r="CH38" i="24"/>
  <c r="CG38" i="24"/>
  <c r="CF38" i="24"/>
  <c r="CE38" i="24"/>
  <c r="CD38" i="24"/>
  <c r="CC38" i="24"/>
  <c r="CB38" i="24"/>
  <c r="CA38" i="24"/>
  <c r="BZ38" i="24"/>
  <c r="BY38" i="24"/>
  <c r="BX38" i="24"/>
  <c r="BW38" i="24"/>
  <c r="BV38" i="24"/>
  <c r="BU38" i="24"/>
  <c r="BT38" i="24"/>
  <c r="BS38" i="24"/>
  <c r="BR38" i="24"/>
  <c r="BQ38" i="24"/>
  <c r="BP38" i="24"/>
  <c r="BO38" i="24"/>
  <c r="BN38" i="24"/>
  <c r="BM38" i="24"/>
  <c r="BL38" i="24"/>
  <c r="BK38" i="24"/>
  <c r="BJ38" i="24"/>
  <c r="BI38" i="24"/>
  <c r="BH38" i="24"/>
  <c r="BG38" i="24"/>
  <c r="BF38" i="24"/>
  <c r="BE38" i="24"/>
  <c r="BD38" i="24"/>
  <c r="BC38" i="24"/>
  <c r="BB38" i="24"/>
  <c r="BA38" i="24"/>
  <c r="AZ38" i="24"/>
  <c r="AY38" i="24"/>
  <c r="AW38" i="24"/>
  <c r="AV38" i="24"/>
  <c r="AU38" i="24"/>
  <c r="AT38" i="24"/>
  <c r="AS38" i="24"/>
  <c r="AR38" i="24"/>
  <c r="AQ38" i="24"/>
  <c r="AP38" i="24"/>
  <c r="AO38" i="24"/>
  <c r="AN38" i="24"/>
  <c r="AM38" i="24"/>
  <c r="AL38" i="24"/>
  <c r="AK38" i="24"/>
  <c r="AJ38" i="24"/>
  <c r="AI38" i="24"/>
  <c r="AH38" i="24"/>
  <c r="AG38" i="24"/>
  <c r="AF38" i="24"/>
  <c r="AE38" i="24"/>
  <c r="AD38" i="24"/>
  <c r="AC38" i="24"/>
  <c r="AB38" i="24"/>
  <c r="AA38" i="24"/>
  <c r="Z38" i="24"/>
  <c r="Y38" i="24"/>
  <c r="X38" i="24"/>
  <c r="W38" i="24"/>
  <c r="V38" i="24"/>
  <c r="U38" i="24"/>
  <c r="T38" i="24"/>
  <c r="S38" i="24"/>
  <c r="R38" i="24"/>
  <c r="Q38" i="24"/>
  <c r="P38" i="24"/>
  <c r="O38" i="24"/>
  <c r="N38" i="24"/>
  <c r="M38" i="24"/>
  <c r="L38" i="24"/>
  <c r="K38" i="24"/>
  <c r="J38" i="24"/>
  <c r="I38" i="24"/>
  <c r="H38" i="24"/>
  <c r="G38" i="24"/>
  <c r="F38" i="24"/>
  <c r="E38" i="24"/>
  <c r="A38" i="24"/>
  <c r="ACD37" i="24"/>
  <c r="ACC37" i="24"/>
  <c r="ACB37" i="24"/>
  <c r="AAR37" i="24"/>
  <c r="ZZ37" i="24"/>
  <c r="ZY37" i="24"/>
  <c r="ZX37" i="24"/>
  <c r="ZW37" i="24"/>
  <c r="ZV37" i="24"/>
  <c r="ZU37" i="24"/>
  <c r="ZT37" i="24"/>
  <c r="ZS37" i="24"/>
  <c r="ZR37" i="24"/>
  <c r="ZQ37" i="24"/>
  <c r="ZP37" i="24"/>
  <c r="ZO37" i="24"/>
  <c r="ZN37" i="24"/>
  <c r="ZM37" i="24"/>
  <c r="ZL37" i="24"/>
  <c r="ZK37" i="24"/>
  <c r="ZJ37" i="24"/>
  <c r="ZI37" i="24"/>
  <c r="ZH37" i="24"/>
  <c r="WI37" i="24"/>
  <c r="WH37" i="24"/>
  <c r="WG37" i="24"/>
  <c r="WF37" i="24"/>
  <c r="WE37" i="24"/>
  <c r="WD37" i="24"/>
  <c r="WC37" i="24"/>
  <c r="WB37" i="24"/>
  <c r="WA37" i="24"/>
  <c r="VZ37" i="24"/>
  <c r="VY37" i="24"/>
  <c r="VX37" i="24"/>
  <c r="VW37" i="24"/>
  <c r="VV37" i="24"/>
  <c r="VU37" i="24"/>
  <c r="VT37" i="24"/>
  <c r="VS37" i="24"/>
  <c r="VR37" i="24"/>
  <c r="VQ37" i="24"/>
  <c r="VP37" i="24"/>
  <c r="VO37" i="24"/>
  <c r="VN37" i="24"/>
  <c r="VM37" i="24"/>
  <c r="VL37" i="24"/>
  <c r="VK37" i="24"/>
  <c r="VJ37" i="24"/>
  <c r="VI37" i="24"/>
  <c r="VH37" i="24"/>
  <c r="VG37" i="24"/>
  <c r="VF37" i="24"/>
  <c r="VE37" i="24"/>
  <c r="VD37" i="24"/>
  <c r="VC37" i="24"/>
  <c r="VB37" i="24"/>
  <c r="VA37" i="24"/>
  <c r="UZ37" i="24"/>
  <c r="UY37" i="24"/>
  <c r="UX37" i="24"/>
  <c r="UW37" i="24"/>
  <c r="UV37" i="24"/>
  <c r="UU37" i="24"/>
  <c r="UT37" i="24"/>
  <c r="US37" i="24"/>
  <c r="UR37" i="24"/>
  <c r="QN37" i="24"/>
  <c r="QM37" i="24"/>
  <c r="QL37" i="24"/>
  <c r="QK37" i="24"/>
  <c r="QJ37" i="24"/>
  <c r="QI37" i="24"/>
  <c r="QH37" i="24"/>
  <c r="QG37" i="24"/>
  <c r="QF37" i="24"/>
  <c r="QE37" i="24"/>
  <c r="QD37" i="24"/>
  <c r="QC37" i="24"/>
  <c r="QB37" i="24"/>
  <c r="QA37" i="24"/>
  <c r="PZ37" i="24"/>
  <c r="PY37" i="24"/>
  <c r="PX37" i="24"/>
  <c r="PW37" i="24"/>
  <c r="PV37" i="24"/>
  <c r="PU37" i="24"/>
  <c r="PT37" i="24"/>
  <c r="PS37" i="24"/>
  <c r="PR37" i="24"/>
  <c r="PQ37" i="24"/>
  <c r="PP37" i="24"/>
  <c r="PO37" i="24"/>
  <c r="PN37" i="24"/>
  <c r="PM37" i="24"/>
  <c r="PL37" i="24"/>
  <c r="PK37" i="24"/>
  <c r="PJ37" i="24"/>
  <c r="PI37" i="24"/>
  <c r="PH37" i="24"/>
  <c r="PG37" i="24"/>
  <c r="PF37" i="24"/>
  <c r="PE37" i="24"/>
  <c r="PD37" i="24"/>
  <c r="PC37" i="24"/>
  <c r="PB37" i="24"/>
  <c r="PA37" i="24"/>
  <c r="OZ37" i="24"/>
  <c r="OY37" i="24"/>
  <c r="OX37" i="24"/>
  <c r="OW37" i="24"/>
  <c r="OV37" i="24"/>
  <c r="CB37" i="24"/>
  <c r="CC37" i="24" s="1"/>
  <c r="CD37" i="24" s="1"/>
  <c r="CE37" i="24" s="1"/>
  <c r="CF37" i="24" s="1"/>
  <c r="CG37" i="24" s="1"/>
  <c r="CH37" i="24" s="1"/>
  <c r="CI37" i="24" s="1"/>
  <c r="CJ37" i="24" s="1"/>
  <c r="CK37" i="24" s="1"/>
  <c r="CL37" i="24" s="1"/>
  <c r="CM37" i="24" s="1"/>
  <c r="CN37" i="24" s="1"/>
  <c r="CO37" i="24" s="1"/>
  <c r="CP37" i="24" s="1"/>
  <c r="CQ37" i="24" s="1"/>
  <c r="CR37" i="24" s="1"/>
  <c r="CS37" i="24" s="1"/>
  <c r="CT37" i="24" s="1"/>
  <c r="CA37" i="24"/>
  <c r="BZ37" i="24"/>
  <c r="BY37" i="24"/>
  <c r="BX37" i="24"/>
  <c r="BW37" i="24"/>
  <c r="BV37" i="24"/>
  <c r="BU37" i="24"/>
  <c r="BT37" i="24"/>
  <c r="BS37" i="24"/>
  <c r="BR37" i="24"/>
  <c r="BQ37" i="24"/>
  <c r="BP37" i="24"/>
  <c r="BO37" i="24"/>
  <c r="BN37" i="24"/>
  <c r="BM37" i="24"/>
  <c r="BL37" i="24"/>
  <c r="BK37" i="24"/>
  <c r="BJ37" i="24"/>
  <c r="BI37" i="24"/>
  <c r="BH37" i="24"/>
  <c r="BG37" i="24"/>
  <c r="BF37" i="24"/>
  <c r="BE37" i="24"/>
  <c r="BD37" i="24"/>
  <c r="BC37" i="24"/>
  <c r="BB37" i="24"/>
  <c r="BA37" i="24"/>
  <c r="AZ37" i="24"/>
  <c r="AY37" i="24"/>
  <c r="AW37" i="24"/>
  <c r="AV37" i="24"/>
  <c r="AU37" i="24"/>
  <c r="AT37" i="24"/>
  <c r="AS37" i="24"/>
  <c r="AR37" i="24"/>
  <c r="AQ37" i="24"/>
  <c r="AP37" i="24"/>
  <c r="AO37" i="24"/>
  <c r="AN37" i="24"/>
  <c r="AM37" i="24"/>
  <c r="AL37" i="24"/>
  <c r="AK37" i="24"/>
  <c r="AJ37" i="24"/>
  <c r="AI37" i="24"/>
  <c r="AH37" i="24"/>
  <c r="AG37" i="24"/>
  <c r="AF37" i="24"/>
  <c r="AE37" i="24"/>
  <c r="AD37" i="24"/>
  <c r="AC37" i="24"/>
  <c r="AB37" i="24"/>
  <c r="AA37" i="24"/>
  <c r="Z37" i="24"/>
  <c r="Y37" i="24"/>
  <c r="X37" i="24"/>
  <c r="W37" i="24"/>
  <c r="V37" i="24"/>
  <c r="U37" i="24"/>
  <c r="T37" i="24"/>
  <c r="S37" i="24"/>
  <c r="R37" i="24"/>
  <c r="Q37" i="24"/>
  <c r="P37" i="24"/>
  <c r="O37" i="24"/>
  <c r="N37" i="24"/>
  <c r="M37" i="24"/>
  <c r="L37" i="24"/>
  <c r="K37" i="24"/>
  <c r="J37" i="24"/>
  <c r="I37" i="24"/>
  <c r="H37" i="24"/>
  <c r="G37" i="24"/>
  <c r="F37" i="24"/>
  <c r="E37" i="24"/>
  <c r="A37" i="24"/>
  <c r="ACD36" i="24"/>
  <c r="ACC36" i="24"/>
  <c r="ACB36" i="24"/>
  <c r="WI36" i="24"/>
  <c r="WH36" i="24"/>
  <c r="WG36" i="24"/>
  <c r="QN36" i="24"/>
  <c r="QM36" i="24"/>
  <c r="QL36" i="24"/>
  <c r="QK36" i="24"/>
  <c r="QJ36" i="24"/>
  <c r="QI36" i="24"/>
  <c r="QH36" i="24"/>
  <c r="QG36" i="24"/>
  <c r="QF36" i="24"/>
  <c r="QE36" i="24"/>
  <c r="QD36" i="24"/>
  <c r="QC36" i="24"/>
  <c r="QB36" i="24"/>
  <c r="QA36" i="24"/>
  <c r="PZ36" i="24"/>
  <c r="PY36" i="24"/>
  <c r="PX36" i="24"/>
  <c r="PW36" i="24"/>
  <c r="PV36" i="24"/>
  <c r="PU36" i="24"/>
  <c r="PT36" i="24"/>
  <c r="PS36" i="24"/>
  <c r="PR36" i="24"/>
  <c r="PQ36" i="24"/>
  <c r="PP36" i="24"/>
  <c r="PO36" i="24"/>
  <c r="PN36" i="24"/>
  <c r="PM36" i="24"/>
  <c r="PL36" i="24"/>
  <c r="PK36" i="24"/>
  <c r="PJ36" i="24"/>
  <c r="PI36" i="24"/>
  <c r="PH36" i="24"/>
  <c r="PG36" i="24"/>
  <c r="PF36" i="24"/>
  <c r="PE36" i="24"/>
  <c r="PD36" i="24"/>
  <c r="PC36" i="24"/>
  <c r="PB36" i="24"/>
  <c r="PA36" i="24"/>
  <c r="OZ36" i="24"/>
  <c r="OY36" i="24"/>
  <c r="OX36" i="24"/>
  <c r="OW36" i="24"/>
  <c r="OV36" i="24"/>
  <c r="KS36" i="24"/>
  <c r="KR36" i="24"/>
  <c r="KQ36" i="24"/>
  <c r="KP36" i="24"/>
  <c r="KO36" i="24"/>
  <c r="KN36" i="24"/>
  <c r="KM36" i="24"/>
  <c r="KL36" i="24"/>
  <c r="KK36" i="24"/>
  <c r="KJ36" i="24"/>
  <c r="KI36" i="24"/>
  <c r="KH36" i="24"/>
  <c r="KG36" i="24"/>
  <c r="KF36" i="24"/>
  <c r="KE36" i="24"/>
  <c r="KD36" i="24"/>
  <c r="KC36" i="24"/>
  <c r="KB36" i="24"/>
  <c r="KA36" i="24"/>
  <c r="JZ36" i="24"/>
  <c r="JY36" i="24"/>
  <c r="JX36" i="24"/>
  <c r="JW36" i="24"/>
  <c r="JV36" i="24"/>
  <c r="JU36" i="24"/>
  <c r="JT36" i="24"/>
  <c r="JS36" i="24"/>
  <c r="JR36" i="24"/>
  <c r="JQ36" i="24"/>
  <c r="JP36" i="24"/>
  <c r="JO36" i="24"/>
  <c r="JN36" i="24"/>
  <c r="JM36" i="24"/>
  <c r="JL36" i="24"/>
  <c r="JK36" i="24"/>
  <c r="JJ36" i="24"/>
  <c r="JI36" i="24"/>
  <c r="JH36" i="24"/>
  <c r="JG36" i="24"/>
  <c r="JF36" i="24"/>
  <c r="JE36" i="24"/>
  <c r="JD36" i="24"/>
  <c r="JC36" i="24"/>
  <c r="JB36" i="24"/>
  <c r="EX36" i="24"/>
  <c r="EW36" i="24"/>
  <c r="EV36" i="24"/>
  <c r="EU36" i="24"/>
  <c r="ET36" i="24"/>
  <c r="ES36" i="24"/>
  <c r="ER36" i="24"/>
  <c r="EQ36" i="24"/>
  <c r="EP36" i="24"/>
  <c r="EO36" i="24"/>
  <c r="EN36" i="24"/>
  <c r="EM36" i="24"/>
  <c r="EL36" i="24"/>
  <c r="EK36" i="24"/>
  <c r="EJ36" i="24"/>
  <c r="EI36" i="24"/>
  <c r="EH36" i="24"/>
  <c r="EG36" i="24"/>
  <c r="EF36" i="24"/>
  <c r="EE36" i="24"/>
  <c r="ED36" i="24"/>
  <c r="EC36" i="24"/>
  <c r="EB36" i="24"/>
  <c r="EA36" i="24"/>
  <c r="DZ36" i="24"/>
  <c r="DY36" i="24"/>
  <c r="DX36" i="24"/>
  <c r="DW36" i="24"/>
  <c r="DV36" i="24"/>
  <c r="DU36" i="24"/>
  <c r="DT36" i="24"/>
  <c r="DS36" i="24"/>
  <c r="DR36" i="24"/>
  <c r="DQ36" i="24"/>
  <c r="DP36" i="24"/>
  <c r="DO36" i="24"/>
  <c r="DN36" i="24"/>
  <c r="DM36" i="24"/>
  <c r="DL36" i="24"/>
  <c r="DK36" i="24"/>
  <c r="DJ36" i="24"/>
  <c r="DI36" i="24"/>
  <c r="DH36" i="24"/>
  <c r="DG36" i="24"/>
  <c r="DF36" i="24"/>
  <c r="DE36" i="24"/>
  <c r="DD36" i="24"/>
  <c r="DC36" i="24"/>
  <c r="DB36" i="24"/>
  <c r="DA36" i="24"/>
  <c r="CZ36" i="24"/>
  <c r="CY36" i="24"/>
  <c r="CX36" i="24"/>
  <c r="CW36" i="24"/>
  <c r="CV36" i="24"/>
  <c r="CU36" i="24"/>
  <c r="CT36" i="24"/>
  <c r="CS36" i="24"/>
  <c r="CR36" i="24"/>
  <c r="CQ36" i="24"/>
  <c r="CP36" i="24"/>
  <c r="CO36" i="24"/>
  <c r="CN36" i="24"/>
  <c r="CM36" i="24"/>
  <c r="CL36" i="24"/>
  <c r="CK36" i="24"/>
  <c r="CJ36" i="24"/>
  <c r="CI36" i="24"/>
  <c r="CH36" i="24"/>
  <c r="CG36" i="24"/>
  <c r="CF36" i="24"/>
  <c r="CE36" i="24"/>
  <c r="CD36" i="24"/>
  <c r="CC36" i="24"/>
  <c r="CB36" i="24"/>
  <c r="CA36" i="24"/>
  <c r="BZ36" i="24"/>
  <c r="BY36" i="24"/>
  <c r="BX36" i="24"/>
  <c r="BW36" i="24"/>
  <c r="BV36" i="24"/>
  <c r="BU36" i="24"/>
  <c r="BT36" i="24"/>
  <c r="BS36" i="24"/>
  <c r="BR36" i="24"/>
  <c r="BQ36" i="24"/>
  <c r="BP36" i="24"/>
  <c r="BO36" i="24"/>
  <c r="BN36" i="24"/>
  <c r="BM36" i="24"/>
  <c r="BL36" i="24"/>
  <c r="BK36" i="24"/>
  <c r="BJ36" i="24"/>
  <c r="BI36" i="24"/>
  <c r="BH36" i="24"/>
  <c r="BG36" i="24"/>
  <c r="BF36" i="24"/>
  <c r="BE36" i="24"/>
  <c r="BD36" i="24"/>
  <c r="BC36" i="24"/>
  <c r="BB36" i="24"/>
  <c r="BA36" i="24"/>
  <c r="AZ36" i="24"/>
  <c r="AY36" i="24"/>
  <c r="AW36" i="24"/>
  <c r="AV36" i="24"/>
  <c r="AU36" i="24"/>
  <c r="AT36" i="24"/>
  <c r="AS36" i="24"/>
  <c r="AR36" i="24"/>
  <c r="AQ36" i="24"/>
  <c r="AP36" i="24"/>
  <c r="AO36" i="24"/>
  <c r="AN36" i="24"/>
  <c r="AM36" i="24"/>
  <c r="AL36" i="24"/>
  <c r="AK36" i="24"/>
  <c r="AJ36" i="24"/>
  <c r="AI36" i="24"/>
  <c r="AH36" i="24"/>
  <c r="AG36" i="24"/>
  <c r="AF36" i="24"/>
  <c r="AE36" i="24"/>
  <c r="AD36" i="24"/>
  <c r="AC36" i="24"/>
  <c r="AB36" i="24"/>
  <c r="AA36" i="24"/>
  <c r="Z36" i="24"/>
  <c r="Y36" i="24"/>
  <c r="X36" i="24"/>
  <c r="W36" i="24"/>
  <c r="V36" i="24"/>
  <c r="U36" i="24"/>
  <c r="T36" i="24"/>
  <c r="S36" i="24"/>
  <c r="R36" i="24"/>
  <c r="Q36" i="24"/>
  <c r="P36" i="24"/>
  <c r="O36" i="24"/>
  <c r="N36" i="24"/>
  <c r="M36" i="24"/>
  <c r="L36" i="24"/>
  <c r="K36" i="24"/>
  <c r="J36" i="24"/>
  <c r="I36" i="24"/>
  <c r="H36" i="24"/>
  <c r="G36" i="24"/>
  <c r="F36" i="24"/>
  <c r="E36" i="24"/>
  <c r="A36" i="24"/>
  <c r="ACD35" i="24"/>
  <c r="ACC35" i="24"/>
  <c r="ACB35" i="24"/>
  <c r="WI35" i="24"/>
  <c r="WH35" i="24"/>
  <c r="WG35" i="24"/>
  <c r="QN35" i="24"/>
  <c r="QM35" i="24"/>
  <c r="QL35" i="24"/>
  <c r="QK35" i="24"/>
  <c r="QJ35" i="24"/>
  <c r="QI35" i="24"/>
  <c r="QH35" i="24"/>
  <c r="QG35" i="24"/>
  <c r="QF35" i="24"/>
  <c r="QE35" i="24"/>
  <c r="QD35" i="24"/>
  <c r="QC35" i="24"/>
  <c r="QB35" i="24"/>
  <c r="QA35" i="24"/>
  <c r="PZ35" i="24"/>
  <c r="PY35" i="24"/>
  <c r="PX35" i="24"/>
  <c r="PW35" i="24"/>
  <c r="PV35" i="24"/>
  <c r="PU35" i="24"/>
  <c r="PT35" i="24"/>
  <c r="PS35" i="24"/>
  <c r="PR35" i="24"/>
  <c r="PQ35" i="24"/>
  <c r="PP35" i="24"/>
  <c r="PO35" i="24"/>
  <c r="PN35" i="24"/>
  <c r="PM35" i="24"/>
  <c r="PL35" i="24"/>
  <c r="PK35" i="24"/>
  <c r="PJ35" i="24"/>
  <c r="PI35" i="24"/>
  <c r="PH35" i="24"/>
  <c r="PG35" i="24"/>
  <c r="PF35" i="24"/>
  <c r="PE35" i="24"/>
  <c r="PD35" i="24"/>
  <c r="PC35" i="24"/>
  <c r="PB35" i="24"/>
  <c r="PA35" i="24"/>
  <c r="OZ35" i="24"/>
  <c r="OY35" i="24"/>
  <c r="OX35" i="24"/>
  <c r="OW35" i="24"/>
  <c r="OV35" i="24"/>
  <c r="KS35" i="24"/>
  <c r="KR35" i="24"/>
  <c r="KQ35" i="24"/>
  <c r="KP35" i="24"/>
  <c r="KO35" i="24"/>
  <c r="KN35" i="24"/>
  <c r="KM35" i="24"/>
  <c r="KL35" i="24"/>
  <c r="KK35" i="24"/>
  <c r="KJ35" i="24"/>
  <c r="KI35" i="24"/>
  <c r="KH35" i="24"/>
  <c r="KG35" i="24"/>
  <c r="KF35" i="24"/>
  <c r="KE35" i="24"/>
  <c r="KD35" i="24"/>
  <c r="KC35" i="24"/>
  <c r="KB35" i="24"/>
  <c r="KA35" i="24"/>
  <c r="JZ35" i="24"/>
  <c r="JY35" i="24"/>
  <c r="JX35" i="24"/>
  <c r="JW35" i="24"/>
  <c r="JV35" i="24"/>
  <c r="JU35" i="24"/>
  <c r="JT35" i="24"/>
  <c r="JS35" i="24"/>
  <c r="JR35" i="24"/>
  <c r="JQ35" i="24"/>
  <c r="JP35" i="24"/>
  <c r="JO35" i="24"/>
  <c r="JN35" i="24"/>
  <c r="JM35" i="24"/>
  <c r="JL35" i="24"/>
  <c r="JK35" i="24"/>
  <c r="JJ35" i="24"/>
  <c r="JI35" i="24"/>
  <c r="JH35" i="24"/>
  <c r="JG35" i="24"/>
  <c r="JF35" i="24"/>
  <c r="JE35" i="24"/>
  <c r="JD35" i="24"/>
  <c r="JC35" i="24"/>
  <c r="JB35" i="24"/>
  <c r="EX35" i="24"/>
  <c r="EW35" i="24"/>
  <c r="EV35" i="24"/>
  <c r="EU35" i="24"/>
  <c r="ET35" i="24"/>
  <c r="ES35" i="24"/>
  <c r="ER35" i="24"/>
  <c r="EQ35" i="24"/>
  <c r="EP35" i="24"/>
  <c r="EO35" i="24"/>
  <c r="EN35" i="24"/>
  <c r="EM35" i="24"/>
  <c r="EL35" i="24"/>
  <c r="EK35" i="24"/>
  <c r="EJ35" i="24"/>
  <c r="EI35" i="24"/>
  <c r="EH35" i="24"/>
  <c r="EG35" i="24"/>
  <c r="EF35" i="24"/>
  <c r="EE35" i="24"/>
  <c r="ED35" i="24"/>
  <c r="EC35" i="24"/>
  <c r="EB35" i="24"/>
  <c r="EA35" i="24"/>
  <c r="DZ35" i="24"/>
  <c r="DY35" i="24"/>
  <c r="DX35" i="24"/>
  <c r="DW35" i="24"/>
  <c r="DV35" i="24"/>
  <c r="DU35" i="24"/>
  <c r="DT35" i="24"/>
  <c r="DS35" i="24"/>
  <c r="DR35" i="24"/>
  <c r="DQ35" i="24"/>
  <c r="DP35" i="24"/>
  <c r="DO35" i="24"/>
  <c r="DN35" i="24"/>
  <c r="DM35" i="24"/>
  <c r="DL35" i="24"/>
  <c r="DK35" i="24"/>
  <c r="DJ35" i="24"/>
  <c r="DI35" i="24"/>
  <c r="DH35" i="24"/>
  <c r="DG35" i="24"/>
  <c r="DF35" i="24"/>
  <c r="DE35" i="24"/>
  <c r="DD35" i="24"/>
  <c r="DC35" i="24"/>
  <c r="DB35" i="24"/>
  <c r="DA35" i="24"/>
  <c r="CZ35" i="24"/>
  <c r="CY35" i="24"/>
  <c r="CX35" i="24"/>
  <c r="CW35" i="24"/>
  <c r="CV35" i="24"/>
  <c r="CU35" i="24"/>
  <c r="CT35" i="24"/>
  <c r="CS35" i="24"/>
  <c r="CR35" i="24"/>
  <c r="CQ35" i="24"/>
  <c r="CP35" i="24"/>
  <c r="CO35" i="24"/>
  <c r="CN35" i="24"/>
  <c r="CM35" i="24"/>
  <c r="CL35" i="24"/>
  <c r="CK35" i="24"/>
  <c r="CJ35" i="24"/>
  <c r="CI35" i="24"/>
  <c r="CH35" i="24"/>
  <c r="CG35" i="24"/>
  <c r="CF35" i="24"/>
  <c r="CE35" i="24"/>
  <c r="CD35" i="24"/>
  <c r="CC35" i="24"/>
  <c r="CB35" i="24"/>
  <c r="CA35" i="24"/>
  <c r="BZ35" i="24"/>
  <c r="BY35" i="24"/>
  <c r="BX35" i="24"/>
  <c r="BW35" i="24"/>
  <c r="BV35" i="24"/>
  <c r="BU35" i="24"/>
  <c r="BT35" i="24"/>
  <c r="BS35" i="24"/>
  <c r="BR35" i="24"/>
  <c r="BQ35" i="24"/>
  <c r="BP35" i="24"/>
  <c r="BO35" i="24"/>
  <c r="BN35" i="24"/>
  <c r="BM35" i="24"/>
  <c r="BL35" i="24"/>
  <c r="BK35" i="24"/>
  <c r="BJ35" i="24"/>
  <c r="BI35" i="24"/>
  <c r="BH35" i="24"/>
  <c r="BG35" i="24"/>
  <c r="BF35" i="24"/>
  <c r="BE35" i="24"/>
  <c r="BD35" i="24"/>
  <c r="BC35" i="24"/>
  <c r="BB35" i="24"/>
  <c r="BA35" i="24"/>
  <c r="AZ35" i="24"/>
  <c r="AY35" i="24"/>
  <c r="AW35" i="24"/>
  <c r="AV35" i="24"/>
  <c r="AU35" i="24"/>
  <c r="AT35" i="24"/>
  <c r="AS35" i="24"/>
  <c r="AR35" i="24"/>
  <c r="AQ35" i="24"/>
  <c r="AP35" i="24"/>
  <c r="AO35" i="24"/>
  <c r="AN35" i="24"/>
  <c r="AM35" i="24"/>
  <c r="AL35" i="24"/>
  <c r="AK35" i="24"/>
  <c r="AJ35" i="24"/>
  <c r="AI35" i="24"/>
  <c r="AH35" i="24"/>
  <c r="AG35" i="24"/>
  <c r="AF35" i="24"/>
  <c r="AE35" i="24"/>
  <c r="AD35" i="24"/>
  <c r="AC35" i="24"/>
  <c r="AB35" i="24"/>
  <c r="AA35" i="24"/>
  <c r="Z35" i="24"/>
  <c r="Y35" i="24"/>
  <c r="X35" i="24"/>
  <c r="W35" i="24"/>
  <c r="V35" i="24"/>
  <c r="U35" i="24"/>
  <c r="T35" i="24"/>
  <c r="S35" i="24"/>
  <c r="R35" i="24"/>
  <c r="Q35" i="24"/>
  <c r="P35" i="24"/>
  <c r="O35" i="24"/>
  <c r="N35" i="24"/>
  <c r="M35" i="24"/>
  <c r="L35" i="24"/>
  <c r="K35" i="24"/>
  <c r="J35" i="24"/>
  <c r="I35" i="24"/>
  <c r="H35" i="24"/>
  <c r="G35" i="24"/>
  <c r="F35" i="24"/>
  <c r="E35" i="24"/>
  <c r="A35" i="24"/>
  <c r="ACD34" i="24"/>
  <c r="ACC34" i="24"/>
  <c r="ACB34" i="24"/>
  <c r="WI34" i="24"/>
  <c r="WH34" i="24"/>
  <c r="WG34" i="24"/>
  <c r="QN34" i="24"/>
  <c r="QM34" i="24"/>
  <c r="QL34" i="24"/>
  <c r="QK34" i="24"/>
  <c r="QJ34" i="24"/>
  <c r="QI34" i="24"/>
  <c r="QH34" i="24"/>
  <c r="QG34" i="24"/>
  <c r="QF34" i="24"/>
  <c r="QE34" i="24"/>
  <c r="QD34" i="24"/>
  <c r="QC34" i="24"/>
  <c r="QB34" i="24"/>
  <c r="QA34" i="24"/>
  <c r="PZ34" i="24"/>
  <c r="PY34" i="24"/>
  <c r="PX34" i="24"/>
  <c r="PW34" i="24"/>
  <c r="PV34" i="24"/>
  <c r="PU34" i="24"/>
  <c r="PT34" i="24"/>
  <c r="PS34" i="24"/>
  <c r="PR34" i="24"/>
  <c r="PQ34" i="24"/>
  <c r="PP34" i="24"/>
  <c r="PO34" i="24"/>
  <c r="PN34" i="24"/>
  <c r="PM34" i="24"/>
  <c r="PL34" i="24"/>
  <c r="PK34" i="24"/>
  <c r="PJ34" i="24"/>
  <c r="PI34" i="24"/>
  <c r="PH34" i="24"/>
  <c r="PG34" i="24"/>
  <c r="PF34" i="24"/>
  <c r="PE34" i="24"/>
  <c r="PD34" i="24"/>
  <c r="PC34" i="24"/>
  <c r="PB34" i="24"/>
  <c r="PA34" i="24"/>
  <c r="OZ34" i="24"/>
  <c r="OY34" i="24"/>
  <c r="OX34" i="24"/>
  <c r="OW34" i="24"/>
  <c r="OV34" i="24"/>
  <c r="KS34" i="24"/>
  <c r="KR34" i="24"/>
  <c r="KQ34" i="24"/>
  <c r="KP34" i="24"/>
  <c r="KO34" i="24"/>
  <c r="KN34" i="24"/>
  <c r="KM34" i="24"/>
  <c r="KL34" i="24"/>
  <c r="KK34" i="24"/>
  <c r="KJ34" i="24"/>
  <c r="KI34" i="24"/>
  <c r="KH34" i="24"/>
  <c r="KG34" i="24"/>
  <c r="KF34" i="24"/>
  <c r="KE34" i="24"/>
  <c r="KD34" i="24"/>
  <c r="KC34" i="24"/>
  <c r="KB34" i="24"/>
  <c r="KA34" i="24"/>
  <c r="JZ34" i="24"/>
  <c r="JY34" i="24"/>
  <c r="JX34" i="24"/>
  <c r="JW34" i="24"/>
  <c r="JV34" i="24"/>
  <c r="JU34" i="24"/>
  <c r="JT34" i="24"/>
  <c r="JS34" i="24"/>
  <c r="JR34" i="24"/>
  <c r="JQ34" i="24"/>
  <c r="JP34" i="24"/>
  <c r="JO34" i="24"/>
  <c r="JN34" i="24"/>
  <c r="JM34" i="24"/>
  <c r="JL34" i="24"/>
  <c r="JK34" i="24"/>
  <c r="JJ34" i="24"/>
  <c r="JI34" i="24"/>
  <c r="JH34" i="24"/>
  <c r="JG34" i="24"/>
  <c r="JF34" i="24"/>
  <c r="JE34" i="24"/>
  <c r="JD34" i="24"/>
  <c r="JC34" i="24"/>
  <c r="JB34" i="24"/>
  <c r="EX34" i="24"/>
  <c r="EW34" i="24"/>
  <c r="EV34" i="24"/>
  <c r="EU34" i="24"/>
  <c r="ET34" i="24"/>
  <c r="ES34" i="24"/>
  <c r="ER34" i="24"/>
  <c r="EQ34" i="24"/>
  <c r="EP34" i="24"/>
  <c r="EO34" i="24"/>
  <c r="EN34" i="24"/>
  <c r="EM34" i="24"/>
  <c r="EL34" i="24"/>
  <c r="EK34" i="24"/>
  <c r="EJ34" i="24"/>
  <c r="EI34" i="24"/>
  <c r="EH34" i="24"/>
  <c r="EG34" i="24"/>
  <c r="EF34" i="24"/>
  <c r="EE34" i="24"/>
  <c r="ED34" i="24"/>
  <c r="EC34" i="24"/>
  <c r="EB34" i="24"/>
  <c r="EA34" i="24"/>
  <c r="DZ34" i="24"/>
  <c r="DY34" i="24"/>
  <c r="DX34" i="24"/>
  <c r="DW34" i="24"/>
  <c r="DV34" i="24"/>
  <c r="DU34" i="24"/>
  <c r="DT34" i="24"/>
  <c r="DS34" i="24"/>
  <c r="DR34" i="24"/>
  <c r="DQ34" i="24"/>
  <c r="DP34" i="24"/>
  <c r="DO34" i="24"/>
  <c r="DN34" i="24"/>
  <c r="DM34" i="24"/>
  <c r="DL34" i="24"/>
  <c r="DK34" i="24"/>
  <c r="DJ34" i="24"/>
  <c r="DI34" i="24"/>
  <c r="DH34" i="24"/>
  <c r="DG34" i="24"/>
  <c r="DF34" i="24"/>
  <c r="DE34" i="24"/>
  <c r="DD34" i="24"/>
  <c r="DC34" i="24"/>
  <c r="DB34" i="24"/>
  <c r="DA34" i="24"/>
  <c r="CZ34" i="24"/>
  <c r="CY34" i="24"/>
  <c r="CX34" i="24"/>
  <c r="CW34" i="24"/>
  <c r="CV34" i="24"/>
  <c r="CU34" i="24"/>
  <c r="CT34" i="24"/>
  <c r="CS34" i="24"/>
  <c r="CR34" i="24"/>
  <c r="CQ34" i="24"/>
  <c r="CP34" i="24"/>
  <c r="CO34" i="24"/>
  <c r="CN34" i="24"/>
  <c r="CM34" i="24"/>
  <c r="CL34" i="24"/>
  <c r="CK34" i="24"/>
  <c r="CJ34" i="24"/>
  <c r="CI34" i="24"/>
  <c r="CH34" i="24"/>
  <c r="CG34" i="24"/>
  <c r="CF34" i="24"/>
  <c r="CE34" i="24"/>
  <c r="CD34" i="24"/>
  <c r="CC34" i="24"/>
  <c r="CB34" i="24"/>
  <c r="CA34" i="24"/>
  <c r="BZ34" i="24"/>
  <c r="BY34" i="24"/>
  <c r="BX34" i="24"/>
  <c r="BW34" i="24"/>
  <c r="BV34" i="24"/>
  <c r="BU34" i="24"/>
  <c r="BT34" i="24"/>
  <c r="BS34" i="24"/>
  <c r="BR34" i="24"/>
  <c r="BQ34" i="24"/>
  <c r="BP34" i="24"/>
  <c r="BO34" i="24"/>
  <c r="BN34" i="24"/>
  <c r="BM34" i="24"/>
  <c r="BL34" i="24"/>
  <c r="BK34" i="24"/>
  <c r="BJ34" i="24"/>
  <c r="BI34" i="24"/>
  <c r="BH34" i="24"/>
  <c r="BG34" i="24"/>
  <c r="BF34" i="24"/>
  <c r="BE34" i="24"/>
  <c r="BD34" i="24"/>
  <c r="BC34" i="24"/>
  <c r="BB34" i="24"/>
  <c r="BA34" i="24"/>
  <c r="AZ34" i="24"/>
  <c r="AY34" i="24"/>
  <c r="AW34" i="24"/>
  <c r="AV34" i="24"/>
  <c r="AU34" i="24"/>
  <c r="AT34" i="24"/>
  <c r="AS34" i="24"/>
  <c r="AR34" i="24"/>
  <c r="AQ34" i="24"/>
  <c r="AP34" i="24"/>
  <c r="AO34" i="24"/>
  <c r="AN34" i="24"/>
  <c r="AM34" i="24"/>
  <c r="AL34" i="24"/>
  <c r="AK34" i="24"/>
  <c r="AJ34" i="24"/>
  <c r="AI34" i="24"/>
  <c r="AH34" i="24"/>
  <c r="AG34" i="24"/>
  <c r="AF34" i="24"/>
  <c r="AE34" i="24"/>
  <c r="AD34" i="24"/>
  <c r="AC34" i="24"/>
  <c r="AB34" i="24"/>
  <c r="AA34" i="24"/>
  <c r="Z34" i="24"/>
  <c r="Y34" i="24"/>
  <c r="X34" i="24"/>
  <c r="W34" i="24"/>
  <c r="V34" i="24"/>
  <c r="U34" i="24"/>
  <c r="T34" i="24"/>
  <c r="S34" i="24"/>
  <c r="R34" i="24"/>
  <c r="Q34" i="24"/>
  <c r="P34" i="24"/>
  <c r="O34" i="24"/>
  <c r="N34" i="24"/>
  <c r="M34" i="24"/>
  <c r="L34" i="24"/>
  <c r="K34" i="24"/>
  <c r="J34" i="24"/>
  <c r="I34" i="24"/>
  <c r="H34" i="24"/>
  <c r="G34" i="24"/>
  <c r="F34" i="24"/>
  <c r="E34" i="24"/>
  <c r="A34" i="24"/>
  <c r="ACD33" i="24"/>
  <c r="ACC33" i="24"/>
  <c r="ACB33" i="24"/>
  <c r="WI33" i="24"/>
  <c r="WH33" i="24"/>
  <c r="WG33" i="24"/>
  <c r="QN33" i="24"/>
  <c r="QM33" i="24"/>
  <c r="QL33" i="24"/>
  <c r="QK33" i="24"/>
  <c r="QJ33" i="24"/>
  <c r="QI33" i="24"/>
  <c r="QH33" i="24"/>
  <c r="QG33" i="24"/>
  <c r="QF33" i="24"/>
  <c r="QE33" i="24"/>
  <c r="QD33" i="24"/>
  <c r="QC33" i="24"/>
  <c r="QB33" i="24"/>
  <c r="QA33" i="24"/>
  <c r="PZ33" i="24"/>
  <c r="PY33" i="24"/>
  <c r="PX33" i="24"/>
  <c r="PW33" i="24"/>
  <c r="PV33" i="24"/>
  <c r="PU33" i="24"/>
  <c r="PT33" i="24"/>
  <c r="PS33" i="24"/>
  <c r="PR33" i="24"/>
  <c r="PQ33" i="24"/>
  <c r="PP33" i="24"/>
  <c r="PO33" i="24"/>
  <c r="PN33" i="24"/>
  <c r="PM33" i="24"/>
  <c r="PL33" i="24"/>
  <c r="PK33" i="24"/>
  <c r="PJ33" i="24"/>
  <c r="PI33" i="24"/>
  <c r="PH33" i="24"/>
  <c r="PG33" i="24"/>
  <c r="PF33" i="24"/>
  <c r="PE33" i="24"/>
  <c r="PD33" i="24"/>
  <c r="PC33" i="24"/>
  <c r="PB33" i="24"/>
  <c r="PA33" i="24"/>
  <c r="OZ33" i="24"/>
  <c r="OY33" i="24"/>
  <c r="OX33" i="24"/>
  <c r="OW33" i="24"/>
  <c r="OV33" i="24"/>
  <c r="KS33" i="24"/>
  <c r="KR33" i="24"/>
  <c r="KQ33" i="24"/>
  <c r="KP33" i="24"/>
  <c r="KO33" i="24"/>
  <c r="KN33" i="24"/>
  <c r="KM33" i="24"/>
  <c r="KL33" i="24"/>
  <c r="KK33" i="24"/>
  <c r="KJ33" i="24"/>
  <c r="KI33" i="24"/>
  <c r="KH33" i="24"/>
  <c r="KG33" i="24"/>
  <c r="KF33" i="24"/>
  <c r="KE33" i="24"/>
  <c r="KD33" i="24"/>
  <c r="KC33" i="24"/>
  <c r="KB33" i="24"/>
  <c r="KA33" i="24"/>
  <c r="JZ33" i="24"/>
  <c r="JY33" i="24"/>
  <c r="JX33" i="24"/>
  <c r="JW33" i="24"/>
  <c r="JV33" i="24"/>
  <c r="JU33" i="24"/>
  <c r="JT33" i="24"/>
  <c r="JS33" i="24"/>
  <c r="JR33" i="24"/>
  <c r="JQ33" i="24"/>
  <c r="JP33" i="24"/>
  <c r="JO33" i="24"/>
  <c r="JN33" i="24"/>
  <c r="JM33" i="24"/>
  <c r="JL33" i="24"/>
  <c r="JK33" i="24"/>
  <c r="JJ33" i="24"/>
  <c r="JI33" i="24"/>
  <c r="JH33" i="24"/>
  <c r="JG33" i="24"/>
  <c r="JF33" i="24"/>
  <c r="JE33" i="24"/>
  <c r="JD33" i="24"/>
  <c r="JC33" i="24"/>
  <c r="JB33" i="24"/>
  <c r="EX33" i="24"/>
  <c r="EW33" i="24"/>
  <c r="EV33" i="24"/>
  <c r="EU33" i="24"/>
  <c r="ET33" i="24"/>
  <c r="ES33" i="24"/>
  <c r="ER33" i="24"/>
  <c r="EQ33" i="24"/>
  <c r="EP33" i="24"/>
  <c r="EO33" i="24"/>
  <c r="EN33" i="24"/>
  <c r="EM33" i="24"/>
  <c r="EL33" i="24"/>
  <c r="EK33" i="24"/>
  <c r="EJ33" i="24"/>
  <c r="EI33" i="24"/>
  <c r="EH33" i="24"/>
  <c r="EG33" i="24"/>
  <c r="EF33" i="24"/>
  <c r="EE33" i="24"/>
  <c r="ED33" i="24"/>
  <c r="EC33" i="24"/>
  <c r="EB33" i="24"/>
  <c r="EA33" i="24"/>
  <c r="DZ33" i="24"/>
  <c r="DY33" i="24"/>
  <c r="DX33" i="24"/>
  <c r="DW33" i="24"/>
  <c r="DV33" i="24"/>
  <c r="DU33" i="24"/>
  <c r="DT33" i="24"/>
  <c r="DS33" i="24"/>
  <c r="DR33" i="24"/>
  <c r="DQ33" i="24"/>
  <c r="DP33" i="24"/>
  <c r="DO33" i="24"/>
  <c r="DN33" i="24"/>
  <c r="DM33" i="24"/>
  <c r="DL33" i="24"/>
  <c r="DK33" i="24"/>
  <c r="DJ33" i="24"/>
  <c r="DI33" i="24"/>
  <c r="DH33" i="24"/>
  <c r="DG33" i="24"/>
  <c r="DF33" i="24"/>
  <c r="DE33" i="24"/>
  <c r="DD33" i="24"/>
  <c r="DC33" i="24"/>
  <c r="DB33" i="24"/>
  <c r="DA33" i="24"/>
  <c r="CZ33" i="24"/>
  <c r="CY33" i="24"/>
  <c r="CX33" i="24"/>
  <c r="CW33" i="24"/>
  <c r="CV33" i="24"/>
  <c r="CU33" i="24"/>
  <c r="CT33" i="24"/>
  <c r="CS33" i="24"/>
  <c r="CR33" i="24"/>
  <c r="CQ33" i="24"/>
  <c r="CP33" i="24"/>
  <c r="CO33" i="24"/>
  <c r="CN33" i="24"/>
  <c r="CM33" i="24"/>
  <c r="CL33" i="24"/>
  <c r="CK33" i="24"/>
  <c r="CJ33" i="24"/>
  <c r="CI33" i="24"/>
  <c r="CH33" i="24"/>
  <c r="CG33" i="24"/>
  <c r="CF33" i="24"/>
  <c r="CE33" i="24"/>
  <c r="CD33" i="24"/>
  <c r="CC33" i="24"/>
  <c r="CB33" i="24"/>
  <c r="CA33" i="24"/>
  <c r="BZ33" i="24"/>
  <c r="BY33" i="24"/>
  <c r="BX33" i="24"/>
  <c r="BW33" i="24"/>
  <c r="BV33" i="24"/>
  <c r="BU33" i="24"/>
  <c r="BT33" i="24"/>
  <c r="BS33" i="24"/>
  <c r="BR33" i="24"/>
  <c r="BQ33" i="24"/>
  <c r="BP33" i="24"/>
  <c r="BO33" i="24"/>
  <c r="BN33" i="24"/>
  <c r="BM33" i="24"/>
  <c r="BL33" i="24"/>
  <c r="BK33" i="24"/>
  <c r="BJ33" i="24"/>
  <c r="BI33" i="24"/>
  <c r="BH33" i="24"/>
  <c r="BG33" i="24"/>
  <c r="BF33" i="24"/>
  <c r="BE33" i="24"/>
  <c r="BD33" i="24"/>
  <c r="BC33" i="24"/>
  <c r="BB33" i="24"/>
  <c r="BA33" i="24"/>
  <c r="AZ33" i="24"/>
  <c r="AY33" i="24"/>
  <c r="AW33" i="24"/>
  <c r="AV33" i="24"/>
  <c r="AU33" i="24"/>
  <c r="AT33" i="24"/>
  <c r="AS33" i="24"/>
  <c r="AR33" i="24"/>
  <c r="AQ33" i="24"/>
  <c r="AP33" i="24"/>
  <c r="AO33" i="24"/>
  <c r="AN33" i="24"/>
  <c r="AM33" i="24"/>
  <c r="AL33" i="24"/>
  <c r="AK33" i="24"/>
  <c r="AJ33" i="24"/>
  <c r="AI33" i="24"/>
  <c r="AH33" i="24"/>
  <c r="AG33" i="24"/>
  <c r="AF33" i="24"/>
  <c r="AE33" i="24"/>
  <c r="AD33" i="24"/>
  <c r="AC33" i="24"/>
  <c r="AB33" i="24"/>
  <c r="AA33" i="24"/>
  <c r="Z33" i="24"/>
  <c r="Y33" i="24"/>
  <c r="X33" i="24"/>
  <c r="W33" i="24"/>
  <c r="V33" i="24"/>
  <c r="U33" i="24"/>
  <c r="T33" i="24"/>
  <c r="S33" i="24"/>
  <c r="R33" i="24"/>
  <c r="Q33" i="24"/>
  <c r="P33" i="24"/>
  <c r="O33" i="24"/>
  <c r="N33" i="24"/>
  <c r="M33" i="24"/>
  <c r="L33" i="24"/>
  <c r="K33" i="24"/>
  <c r="J33" i="24"/>
  <c r="I33" i="24"/>
  <c r="H33" i="24"/>
  <c r="G33" i="24"/>
  <c r="F33" i="24"/>
  <c r="E33" i="24"/>
  <c r="A33" i="24"/>
  <c r="ACD32" i="24"/>
  <c r="ACC32" i="24"/>
  <c r="ACB32" i="24"/>
  <c r="AAR32" i="24"/>
  <c r="ZZ32" i="24"/>
  <c r="ZY32" i="24"/>
  <c r="ZX32" i="24"/>
  <c r="ZW32" i="24"/>
  <c r="ZV32" i="24"/>
  <c r="ZU32" i="24"/>
  <c r="ZT32" i="24"/>
  <c r="CN32" i="24" s="1"/>
  <c r="CO32" i="24" s="1"/>
  <c r="CP32" i="24" s="1"/>
  <c r="CQ32" i="24" s="1"/>
  <c r="CR32" i="24" s="1"/>
  <c r="CS32" i="24" s="1"/>
  <c r="CT32" i="24" s="1"/>
  <c r="WI32" i="24"/>
  <c r="WH32" i="24"/>
  <c r="WG32" i="24"/>
  <c r="QN32" i="24"/>
  <c r="QM32" i="24"/>
  <c r="QL32" i="24"/>
  <c r="QK32" i="24"/>
  <c r="QJ32" i="24"/>
  <c r="QI32" i="24"/>
  <c r="QH32" i="24"/>
  <c r="QG32" i="24"/>
  <c r="QF32" i="24"/>
  <c r="QE32" i="24"/>
  <c r="QD32" i="24"/>
  <c r="QC32" i="24"/>
  <c r="QB32" i="24"/>
  <c r="QA32" i="24"/>
  <c r="PZ32" i="24"/>
  <c r="PY32" i="24"/>
  <c r="PX32" i="24"/>
  <c r="PW32" i="24"/>
  <c r="PV32" i="24"/>
  <c r="PU32" i="24"/>
  <c r="PT32" i="24"/>
  <c r="PS32" i="24"/>
  <c r="PR32" i="24"/>
  <c r="PQ32" i="24"/>
  <c r="PP32" i="24"/>
  <c r="PO32" i="24"/>
  <c r="PN32" i="24"/>
  <c r="PM32" i="24"/>
  <c r="PL32" i="24"/>
  <c r="PK32" i="24"/>
  <c r="PJ32" i="24"/>
  <c r="PI32" i="24"/>
  <c r="PH32" i="24"/>
  <c r="PG32" i="24"/>
  <c r="PF32" i="24"/>
  <c r="PE32" i="24"/>
  <c r="PD32" i="24"/>
  <c r="PC32" i="24"/>
  <c r="PB32" i="24"/>
  <c r="PA32" i="24"/>
  <c r="OZ32" i="24"/>
  <c r="OY32" i="24"/>
  <c r="OX32" i="24"/>
  <c r="OW32" i="24"/>
  <c r="OV32" i="24"/>
  <c r="CM32" i="24"/>
  <c r="CL32" i="24"/>
  <c r="CK32" i="24"/>
  <c r="CJ32" i="24"/>
  <c r="CI32" i="24"/>
  <c r="CH32" i="24"/>
  <c r="CG32" i="24"/>
  <c r="CF32" i="24"/>
  <c r="CE32" i="24"/>
  <c r="CD32" i="24"/>
  <c r="CC32" i="24"/>
  <c r="CB32" i="24"/>
  <c r="CA32" i="24"/>
  <c r="BZ32" i="24"/>
  <c r="BY32" i="24"/>
  <c r="BX32" i="24"/>
  <c r="BW32" i="24"/>
  <c r="BV32" i="24"/>
  <c r="BU32" i="24"/>
  <c r="BT32" i="24"/>
  <c r="BS32" i="24"/>
  <c r="BR32" i="24"/>
  <c r="BQ32" i="24"/>
  <c r="BP32" i="24"/>
  <c r="BO32" i="24"/>
  <c r="BN32" i="24"/>
  <c r="BM32" i="24"/>
  <c r="BL32" i="24"/>
  <c r="BK32" i="24"/>
  <c r="BJ32" i="24"/>
  <c r="BI32" i="24"/>
  <c r="BH32" i="24"/>
  <c r="BG32" i="24"/>
  <c r="BF32" i="24"/>
  <c r="BE32" i="24"/>
  <c r="BD32" i="24"/>
  <c r="BC32" i="24"/>
  <c r="BB32" i="24"/>
  <c r="BA32" i="24"/>
  <c r="AZ32" i="24"/>
  <c r="AY32" i="24"/>
  <c r="AW32" i="24"/>
  <c r="AV32" i="24"/>
  <c r="AU32" i="24"/>
  <c r="AT32" i="24"/>
  <c r="AS32" i="24"/>
  <c r="AR32" i="24"/>
  <c r="AQ32" i="24"/>
  <c r="AP32" i="24"/>
  <c r="AO32" i="24"/>
  <c r="AN32" i="24"/>
  <c r="AM32" i="24"/>
  <c r="AL32" i="24"/>
  <c r="AK32" i="24"/>
  <c r="AJ32" i="24"/>
  <c r="AI32" i="24"/>
  <c r="AH32" i="24"/>
  <c r="AG32" i="24"/>
  <c r="AF32" i="24"/>
  <c r="AE32" i="24"/>
  <c r="AD32" i="24"/>
  <c r="AC32" i="24"/>
  <c r="AB32" i="24"/>
  <c r="AA32" i="24"/>
  <c r="Z32" i="24"/>
  <c r="Y32" i="24"/>
  <c r="X32" i="24"/>
  <c r="W32" i="24"/>
  <c r="V32" i="24"/>
  <c r="U32" i="24"/>
  <c r="T32" i="24"/>
  <c r="S32" i="24"/>
  <c r="R32" i="24"/>
  <c r="Q32" i="24"/>
  <c r="P32" i="24"/>
  <c r="O32" i="24"/>
  <c r="N32" i="24"/>
  <c r="M32" i="24"/>
  <c r="L32" i="24"/>
  <c r="K32" i="24"/>
  <c r="J32" i="24"/>
  <c r="I32" i="24"/>
  <c r="H32" i="24"/>
  <c r="G32" i="24"/>
  <c r="F32" i="24"/>
  <c r="E32" i="24"/>
  <c r="A32" i="24"/>
  <c r="ACD31" i="24"/>
  <c r="ACC31" i="24"/>
  <c r="ACB31" i="24"/>
  <c r="WI31" i="24"/>
  <c r="WH31" i="24"/>
  <c r="WG31" i="24"/>
  <c r="QN31" i="24"/>
  <c r="QM31" i="24"/>
  <c r="QL31" i="24"/>
  <c r="QK31" i="24"/>
  <c r="QJ31" i="24"/>
  <c r="QI31" i="24"/>
  <c r="QH31" i="24"/>
  <c r="QG31" i="24"/>
  <c r="QF31" i="24"/>
  <c r="QE31" i="24"/>
  <c r="QD31" i="24"/>
  <c r="QC31" i="24"/>
  <c r="QB31" i="24"/>
  <c r="QA31" i="24"/>
  <c r="PZ31" i="24"/>
  <c r="PY31" i="24"/>
  <c r="PX31" i="24"/>
  <c r="PW31" i="24"/>
  <c r="PV31" i="24"/>
  <c r="PU31" i="24"/>
  <c r="PT31" i="24"/>
  <c r="PS31" i="24"/>
  <c r="PR31" i="24"/>
  <c r="PQ31" i="24"/>
  <c r="PP31" i="24"/>
  <c r="PO31" i="24"/>
  <c r="PN31" i="24"/>
  <c r="PM31" i="24"/>
  <c r="PL31" i="24"/>
  <c r="PK31" i="24"/>
  <c r="PJ31" i="24"/>
  <c r="PI31" i="24"/>
  <c r="PH31" i="24"/>
  <c r="PG31" i="24"/>
  <c r="PF31" i="24"/>
  <c r="PE31" i="24"/>
  <c r="PD31" i="24"/>
  <c r="PC31" i="24"/>
  <c r="PB31" i="24"/>
  <c r="PA31" i="24"/>
  <c r="OZ31" i="24"/>
  <c r="OY31" i="24"/>
  <c r="OX31" i="24"/>
  <c r="OW31" i="24"/>
  <c r="OV31" i="24"/>
  <c r="CP31" i="24"/>
  <c r="CO31" i="24"/>
  <c r="CN31" i="24"/>
  <c r="CM31" i="24"/>
  <c r="CL31" i="24"/>
  <c r="CK31" i="24"/>
  <c r="CJ31" i="24"/>
  <c r="CI31" i="24"/>
  <c r="CH31" i="24"/>
  <c r="CG31" i="24"/>
  <c r="CF31" i="24"/>
  <c r="CE31" i="24"/>
  <c r="CD31" i="24"/>
  <c r="CC31" i="24"/>
  <c r="CB31" i="24"/>
  <c r="CA31" i="24"/>
  <c r="BZ31" i="24"/>
  <c r="BY31" i="24"/>
  <c r="BX31" i="24"/>
  <c r="BW31" i="24"/>
  <c r="BV31" i="24"/>
  <c r="BU31" i="24"/>
  <c r="BT31" i="24"/>
  <c r="BS31" i="24"/>
  <c r="BR31" i="24"/>
  <c r="BQ31" i="24"/>
  <c r="BP31" i="24"/>
  <c r="BO31" i="24"/>
  <c r="BN31" i="24"/>
  <c r="BM31" i="24"/>
  <c r="BL31" i="24"/>
  <c r="BK31" i="24"/>
  <c r="BJ31" i="24"/>
  <c r="BI31" i="24"/>
  <c r="BH31" i="24"/>
  <c r="BG31" i="24"/>
  <c r="BF31" i="24"/>
  <c r="BE31" i="24"/>
  <c r="BD31" i="24"/>
  <c r="BC31" i="24"/>
  <c r="BB31" i="24"/>
  <c r="BA31" i="24"/>
  <c r="AZ31" i="24"/>
  <c r="AY31" i="24"/>
  <c r="AW31" i="24"/>
  <c r="AV31" i="24"/>
  <c r="AU31" i="24"/>
  <c r="AT31" i="24"/>
  <c r="AS31" i="24"/>
  <c r="AR31" i="24"/>
  <c r="AQ31" i="24"/>
  <c r="AP31" i="24"/>
  <c r="AO31" i="24"/>
  <c r="AN31" i="24"/>
  <c r="AM31" i="24"/>
  <c r="AL31" i="24"/>
  <c r="AK31" i="24"/>
  <c r="AJ31" i="24"/>
  <c r="AI31" i="24"/>
  <c r="AH31" i="24"/>
  <c r="AG31" i="24"/>
  <c r="AF31" i="24"/>
  <c r="AE31" i="24"/>
  <c r="AD31" i="24"/>
  <c r="AC31" i="24"/>
  <c r="AB31" i="24"/>
  <c r="AA31" i="24"/>
  <c r="Z31" i="24"/>
  <c r="Y31" i="24"/>
  <c r="X31" i="24"/>
  <c r="W31" i="24"/>
  <c r="V31" i="24"/>
  <c r="U31" i="24"/>
  <c r="T31" i="24"/>
  <c r="S31" i="24"/>
  <c r="R31" i="24"/>
  <c r="Q31" i="24"/>
  <c r="P31" i="24"/>
  <c r="O31" i="24"/>
  <c r="N31" i="24"/>
  <c r="M31" i="24"/>
  <c r="L31" i="24"/>
  <c r="K31" i="24"/>
  <c r="J31" i="24"/>
  <c r="I31" i="24"/>
  <c r="H31" i="24"/>
  <c r="G31" i="24"/>
  <c r="F31" i="24"/>
  <c r="E31" i="24"/>
  <c r="A31" i="24"/>
  <c r="ACD30" i="24"/>
  <c r="ACC30" i="24"/>
  <c r="ACB30" i="24"/>
  <c r="WI30" i="24"/>
  <c r="WH30" i="24"/>
  <c r="WG30" i="24"/>
  <c r="QN30" i="24"/>
  <c r="QM30" i="24"/>
  <c r="QL30" i="24"/>
  <c r="QK30" i="24"/>
  <c r="QJ30" i="24"/>
  <c r="QI30" i="24"/>
  <c r="QH30" i="24"/>
  <c r="QG30" i="24"/>
  <c r="QF30" i="24"/>
  <c r="QE30" i="24"/>
  <c r="QD30" i="24"/>
  <c r="QC30" i="24"/>
  <c r="QB30" i="24"/>
  <c r="QA30" i="24"/>
  <c r="PZ30" i="24"/>
  <c r="PY30" i="24"/>
  <c r="PX30" i="24"/>
  <c r="PW30" i="24"/>
  <c r="PV30" i="24"/>
  <c r="PU30" i="24"/>
  <c r="PT30" i="24"/>
  <c r="PS30" i="24"/>
  <c r="PR30" i="24"/>
  <c r="PQ30" i="24"/>
  <c r="PP30" i="24"/>
  <c r="PO30" i="24"/>
  <c r="PN30" i="24"/>
  <c r="PM30" i="24"/>
  <c r="PL30" i="24"/>
  <c r="PK30" i="24"/>
  <c r="PJ30" i="24"/>
  <c r="PI30" i="24"/>
  <c r="PH30" i="24"/>
  <c r="PG30" i="24"/>
  <c r="PF30" i="24"/>
  <c r="PE30" i="24"/>
  <c r="PD30" i="24"/>
  <c r="PC30" i="24"/>
  <c r="PB30" i="24"/>
  <c r="PA30" i="24"/>
  <c r="OZ30" i="24"/>
  <c r="OY30" i="24"/>
  <c r="OX30" i="24"/>
  <c r="OW30" i="24"/>
  <c r="OV30" i="24"/>
  <c r="CP30" i="24"/>
  <c r="CO30" i="24"/>
  <c r="CN30" i="24"/>
  <c r="CM30" i="24"/>
  <c r="CL30" i="24"/>
  <c r="CK30" i="24"/>
  <c r="CJ30" i="24"/>
  <c r="CI30" i="24"/>
  <c r="CH30" i="24"/>
  <c r="CG30" i="24"/>
  <c r="CF30" i="24"/>
  <c r="CE30" i="24"/>
  <c r="CD30" i="24"/>
  <c r="CC30" i="24"/>
  <c r="CB30" i="24"/>
  <c r="CA30" i="24"/>
  <c r="BZ30" i="24"/>
  <c r="BY30" i="24"/>
  <c r="BX30" i="24"/>
  <c r="BW30" i="24"/>
  <c r="BV30" i="24"/>
  <c r="BU30" i="24"/>
  <c r="BT30" i="24"/>
  <c r="BS30" i="24"/>
  <c r="BR30" i="24"/>
  <c r="BQ30" i="24"/>
  <c r="BP30" i="24"/>
  <c r="BO30" i="24"/>
  <c r="BN30" i="24"/>
  <c r="BM30" i="24"/>
  <c r="BL30" i="24"/>
  <c r="BK30" i="24"/>
  <c r="BJ30" i="24"/>
  <c r="BI30" i="24"/>
  <c r="BH30" i="24"/>
  <c r="BG30" i="24"/>
  <c r="BF30" i="24"/>
  <c r="BE30" i="24"/>
  <c r="BD30" i="24"/>
  <c r="BC30" i="24"/>
  <c r="BB30" i="24"/>
  <c r="BA30" i="24"/>
  <c r="AZ30" i="24"/>
  <c r="AY30" i="24"/>
  <c r="AW30" i="24"/>
  <c r="AV30" i="24"/>
  <c r="AU30" i="24"/>
  <c r="AT30" i="24"/>
  <c r="AS30" i="24"/>
  <c r="AR30" i="24"/>
  <c r="AQ30" i="24"/>
  <c r="AP30" i="24"/>
  <c r="AO30" i="24"/>
  <c r="AN30" i="24"/>
  <c r="AM30" i="24"/>
  <c r="AL30" i="24"/>
  <c r="AK30" i="24"/>
  <c r="AJ30" i="24"/>
  <c r="AI30" i="24"/>
  <c r="AH30" i="24"/>
  <c r="AG30" i="24"/>
  <c r="AF30" i="24"/>
  <c r="AE30" i="24"/>
  <c r="AD30" i="24"/>
  <c r="AC30" i="24"/>
  <c r="AB30" i="24"/>
  <c r="AA30" i="24"/>
  <c r="Z30" i="24"/>
  <c r="Y30" i="24"/>
  <c r="X30" i="24"/>
  <c r="W30" i="24"/>
  <c r="V30" i="24"/>
  <c r="U30" i="24"/>
  <c r="T30" i="24"/>
  <c r="S30" i="24"/>
  <c r="R30" i="24"/>
  <c r="Q30" i="24"/>
  <c r="P30" i="24"/>
  <c r="O30" i="24"/>
  <c r="N30" i="24"/>
  <c r="M30" i="24"/>
  <c r="L30" i="24"/>
  <c r="K30" i="24"/>
  <c r="J30" i="24"/>
  <c r="I30" i="24"/>
  <c r="H30" i="24"/>
  <c r="G30" i="24"/>
  <c r="F30" i="24"/>
  <c r="E30" i="24"/>
  <c r="A30" i="24"/>
  <c r="ACD29" i="24"/>
  <c r="ACC29" i="24"/>
  <c r="ACB29" i="24"/>
  <c r="WI29" i="24"/>
  <c r="WH29" i="24"/>
  <c r="WG29" i="24"/>
  <c r="QN29" i="24"/>
  <c r="QM29" i="24"/>
  <c r="QL29" i="24"/>
  <c r="QK29" i="24"/>
  <c r="QJ29" i="24"/>
  <c r="QI29" i="24"/>
  <c r="QH29" i="24"/>
  <c r="QG29" i="24"/>
  <c r="QF29" i="24"/>
  <c r="QE29" i="24"/>
  <c r="QD29" i="24"/>
  <c r="QC29" i="24"/>
  <c r="QB29" i="24"/>
  <c r="QA29" i="24"/>
  <c r="PZ29" i="24"/>
  <c r="PY29" i="24"/>
  <c r="PX29" i="24"/>
  <c r="PW29" i="24"/>
  <c r="PV29" i="24"/>
  <c r="PU29" i="24"/>
  <c r="PT29" i="24"/>
  <c r="PS29" i="24"/>
  <c r="PR29" i="24"/>
  <c r="PQ29" i="24"/>
  <c r="PP29" i="24"/>
  <c r="PO29" i="24"/>
  <c r="PN29" i="24"/>
  <c r="PM29" i="24"/>
  <c r="PL29" i="24"/>
  <c r="PK29" i="24"/>
  <c r="PJ29" i="24"/>
  <c r="PI29" i="24"/>
  <c r="PH29" i="24"/>
  <c r="PG29" i="24"/>
  <c r="PF29" i="24"/>
  <c r="PE29" i="24"/>
  <c r="PD29" i="24"/>
  <c r="PC29" i="24"/>
  <c r="PB29" i="24"/>
  <c r="PA29" i="24"/>
  <c r="OZ29" i="24"/>
  <c r="OY29" i="24"/>
  <c r="OX29" i="24"/>
  <c r="OW29" i="24"/>
  <c r="OV29" i="24"/>
  <c r="CP29" i="24"/>
  <c r="CO29" i="24"/>
  <c r="CN29" i="24"/>
  <c r="CM29" i="24"/>
  <c r="CL29" i="24"/>
  <c r="CK29" i="24"/>
  <c r="CJ29" i="24"/>
  <c r="CI29" i="24"/>
  <c r="CH29" i="24"/>
  <c r="CG29" i="24"/>
  <c r="CF29" i="24"/>
  <c r="CE29" i="24"/>
  <c r="CD29" i="24"/>
  <c r="CC29" i="24"/>
  <c r="CB29" i="24"/>
  <c r="CA29" i="24"/>
  <c r="BZ29" i="24"/>
  <c r="BY29" i="24"/>
  <c r="BX29" i="24"/>
  <c r="BW29" i="24"/>
  <c r="BV29" i="24"/>
  <c r="BU29" i="24"/>
  <c r="BT29" i="24"/>
  <c r="BS29" i="24"/>
  <c r="BR29" i="24"/>
  <c r="BQ29" i="24"/>
  <c r="BP29" i="24"/>
  <c r="BO29" i="24"/>
  <c r="BN29" i="24"/>
  <c r="BM29" i="24"/>
  <c r="BL29" i="24"/>
  <c r="BK29" i="24"/>
  <c r="BJ29" i="24"/>
  <c r="BI29" i="24"/>
  <c r="BH29" i="24"/>
  <c r="BG29" i="24"/>
  <c r="BF29" i="24"/>
  <c r="BE29" i="24"/>
  <c r="BD29" i="24"/>
  <c r="BC29" i="24"/>
  <c r="BB29" i="24"/>
  <c r="BA29" i="24"/>
  <c r="AZ29" i="24"/>
  <c r="AY29" i="24"/>
  <c r="AW29" i="24"/>
  <c r="AV29" i="24"/>
  <c r="AU29" i="24"/>
  <c r="AT29" i="24"/>
  <c r="AS29" i="24"/>
  <c r="AR29" i="24"/>
  <c r="AQ29" i="24"/>
  <c r="AP29" i="24"/>
  <c r="AO29" i="24"/>
  <c r="AN29" i="24"/>
  <c r="AM29" i="24"/>
  <c r="AL29" i="24"/>
  <c r="AK29" i="24"/>
  <c r="AJ29" i="24"/>
  <c r="AI29" i="24"/>
  <c r="AH29" i="24"/>
  <c r="AG29" i="24"/>
  <c r="AF29" i="24"/>
  <c r="AE29" i="24"/>
  <c r="AD29" i="24"/>
  <c r="AC29" i="24"/>
  <c r="AB29" i="24"/>
  <c r="AA29" i="24"/>
  <c r="Z29" i="24"/>
  <c r="Y29" i="24"/>
  <c r="X29" i="24"/>
  <c r="W29" i="24"/>
  <c r="V29" i="24"/>
  <c r="U29" i="24"/>
  <c r="T29" i="24"/>
  <c r="S29" i="24"/>
  <c r="R29" i="24"/>
  <c r="Q29" i="24"/>
  <c r="P29" i="24"/>
  <c r="O29" i="24"/>
  <c r="N29" i="24"/>
  <c r="M29" i="24"/>
  <c r="L29" i="24"/>
  <c r="K29" i="24"/>
  <c r="J29" i="24"/>
  <c r="I29" i="24"/>
  <c r="H29" i="24"/>
  <c r="G29" i="24"/>
  <c r="F29" i="24"/>
  <c r="E29" i="24"/>
  <c r="A29" i="24"/>
  <c r="ACD28" i="24"/>
  <c r="ACC28" i="24"/>
  <c r="ACB28" i="24"/>
  <c r="WI28" i="24"/>
  <c r="WH28" i="24"/>
  <c r="WG28" i="24"/>
  <c r="QN28" i="24"/>
  <c r="QM28" i="24"/>
  <c r="QL28" i="24"/>
  <c r="QK28" i="24"/>
  <c r="QJ28" i="24"/>
  <c r="QI28" i="24"/>
  <c r="QH28" i="24"/>
  <c r="QG28" i="24"/>
  <c r="QF28" i="24"/>
  <c r="QE28" i="24"/>
  <c r="QD28" i="24"/>
  <c r="QC28" i="24"/>
  <c r="QB28" i="24"/>
  <c r="QA28" i="24"/>
  <c r="PZ28" i="24"/>
  <c r="PY28" i="24"/>
  <c r="PX28" i="24"/>
  <c r="PW28" i="24"/>
  <c r="PV28" i="24"/>
  <c r="PU28" i="24"/>
  <c r="PT28" i="24"/>
  <c r="PS28" i="24"/>
  <c r="PR28" i="24"/>
  <c r="PQ28" i="24"/>
  <c r="PP28" i="24"/>
  <c r="PO28" i="24"/>
  <c r="PN28" i="24"/>
  <c r="PM28" i="24"/>
  <c r="PL28" i="24"/>
  <c r="PK28" i="24"/>
  <c r="PJ28" i="24"/>
  <c r="PI28" i="24"/>
  <c r="PH28" i="24"/>
  <c r="PG28" i="24"/>
  <c r="PF28" i="24"/>
  <c r="PE28" i="24"/>
  <c r="PD28" i="24"/>
  <c r="PC28" i="24"/>
  <c r="PB28" i="24"/>
  <c r="PA28" i="24"/>
  <c r="OZ28" i="24"/>
  <c r="OY28" i="24"/>
  <c r="OX28" i="24"/>
  <c r="OW28" i="24"/>
  <c r="OV28" i="24"/>
  <c r="CP28" i="24"/>
  <c r="CO28" i="24"/>
  <c r="CN28" i="24"/>
  <c r="CM28" i="24"/>
  <c r="CL28" i="24"/>
  <c r="CK28" i="24"/>
  <c r="CJ28" i="24"/>
  <c r="CI28" i="24"/>
  <c r="CH28" i="24"/>
  <c r="CG28" i="24"/>
  <c r="CF28" i="24"/>
  <c r="CE28" i="24"/>
  <c r="CD28" i="24"/>
  <c r="CC28" i="24"/>
  <c r="CB28" i="24"/>
  <c r="CA28" i="24"/>
  <c r="BZ28" i="24"/>
  <c r="BY28" i="24"/>
  <c r="BX28" i="24"/>
  <c r="BW28" i="24"/>
  <c r="BV28" i="24"/>
  <c r="BU28" i="24"/>
  <c r="BT28" i="24"/>
  <c r="BS28" i="24"/>
  <c r="BR28" i="24"/>
  <c r="BQ28" i="24"/>
  <c r="BP28" i="24"/>
  <c r="BO28" i="24"/>
  <c r="BN28" i="24"/>
  <c r="BM28" i="24"/>
  <c r="BL28" i="24"/>
  <c r="BK28" i="24"/>
  <c r="BJ28" i="24"/>
  <c r="BI28" i="24"/>
  <c r="BH28" i="24"/>
  <c r="BG28" i="24"/>
  <c r="BF28" i="24"/>
  <c r="BE28" i="24"/>
  <c r="BD28" i="24"/>
  <c r="BC28" i="24"/>
  <c r="BB28" i="24"/>
  <c r="BA28" i="24"/>
  <c r="AZ28" i="24"/>
  <c r="AY28" i="24"/>
  <c r="AW28" i="24"/>
  <c r="AV28" i="24"/>
  <c r="AU28" i="24"/>
  <c r="AT28" i="24"/>
  <c r="AS28" i="24"/>
  <c r="AR28" i="24"/>
  <c r="AQ28" i="24"/>
  <c r="AP28" i="24"/>
  <c r="AO28" i="24"/>
  <c r="AN28" i="24"/>
  <c r="AM28" i="24"/>
  <c r="AL28" i="24"/>
  <c r="AK28" i="24"/>
  <c r="AJ28" i="24"/>
  <c r="AI28" i="24"/>
  <c r="AH28" i="24"/>
  <c r="AG28" i="24"/>
  <c r="AF28" i="24"/>
  <c r="AE28" i="24"/>
  <c r="AD28" i="24"/>
  <c r="AC28" i="24"/>
  <c r="AB28" i="24"/>
  <c r="AA28" i="24"/>
  <c r="Z28" i="24"/>
  <c r="Y28" i="24"/>
  <c r="X28" i="24"/>
  <c r="W28" i="24"/>
  <c r="V28" i="24"/>
  <c r="U28" i="24"/>
  <c r="T28" i="24"/>
  <c r="S28" i="24"/>
  <c r="R28" i="24"/>
  <c r="Q28" i="24"/>
  <c r="P28" i="24"/>
  <c r="O28" i="24"/>
  <c r="N28" i="24"/>
  <c r="M28" i="24"/>
  <c r="L28" i="24"/>
  <c r="K28" i="24"/>
  <c r="J28" i="24"/>
  <c r="I28" i="24"/>
  <c r="H28" i="24"/>
  <c r="G28" i="24"/>
  <c r="F28" i="24"/>
  <c r="E28" i="24"/>
  <c r="A28" i="24"/>
  <c r="ACD27" i="24"/>
  <c r="ACC27" i="24"/>
  <c r="ACB27" i="24"/>
  <c r="WI27" i="24"/>
  <c r="WH27" i="24"/>
  <c r="WG27" i="24"/>
  <c r="QN27" i="24"/>
  <c r="QM27" i="24"/>
  <c r="QL27" i="24"/>
  <c r="QK27" i="24"/>
  <c r="QJ27" i="24"/>
  <c r="QI27" i="24"/>
  <c r="QH27" i="24"/>
  <c r="QG27" i="24"/>
  <c r="QF27" i="24"/>
  <c r="QE27" i="24"/>
  <c r="QD27" i="24"/>
  <c r="QC27" i="24"/>
  <c r="QB27" i="24"/>
  <c r="QA27" i="24"/>
  <c r="PZ27" i="24"/>
  <c r="PY27" i="24"/>
  <c r="PX27" i="24"/>
  <c r="PW27" i="24"/>
  <c r="PV27" i="24"/>
  <c r="PU27" i="24"/>
  <c r="PT27" i="24"/>
  <c r="PS27" i="24"/>
  <c r="PR27" i="24"/>
  <c r="PQ27" i="24"/>
  <c r="PP27" i="24"/>
  <c r="PO27" i="24"/>
  <c r="PN27" i="24"/>
  <c r="PM27" i="24"/>
  <c r="PL27" i="24"/>
  <c r="PK27" i="24"/>
  <c r="PJ27" i="24"/>
  <c r="PI27" i="24"/>
  <c r="PH27" i="24"/>
  <c r="PG27" i="24"/>
  <c r="PF27" i="24"/>
  <c r="PE27" i="24"/>
  <c r="PD27" i="24"/>
  <c r="PC27" i="24"/>
  <c r="PB27" i="24"/>
  <c r="PA27" i="24"/>
  <c r="OZ27" i="24"/>
  <c r="OY27" i="24"/>
  <c r="OX27" i="24"/>
  <c r="OW27" i="24"/>
  <c r="OV27" i="24"/>
  <c r="CP27" i="24"/>
  <c r="CO27" i="24"/>
  <c r="CN27" i="24"/>
  <c r="CM27" i="24"/>
  <c r="CL27" i="24"/>
  <c r="CK27" i="24"/>
  <c r="CJ27" i="24"/>
  <c r="CI27" i="24"/>
  <c r="CH27" i="24"/>
  <c r="CG27" i="24"/>
  <c r="CF27" i="24"/>
  <c r="CE27" i="24"/>
  <c r="CD27" i="24"/>
  <c r="CC27" i="24"/>
  <c r="CB27" i="24"/>
  <c r="CA27" i="24"/>
  <c r="BZ27" i="24"/>
  <c r="BY27" i="24"/>
  <c r="BX27" i="24"/>
  <c r="BW27" i="24"/>
  <c r="BV27" i="24"/>
  <c r="BU27" i="24"/>
  <c r="BT27" i="24"/>
  <c r="BS27" i="24"/>
  <c r="BR27" i="24"/>
  <c r="BQ27" i="24"/>
  <c r="BP27" i="24"/>
  <c r="BO27" i="24"/>
  <c r="BN27" i="24"/>
  <c r="BM27" i="24"/>
  <c r="BL27" i="24"/>
  <c r="BK27" i="24"/>
  <c r="BJ27" i="24"/>
  <c r="BI27" i="24"/>
  <c r="BH27" i="24"/>
  <c r="BG27" i="24"/>
  <c r="BF27" i="24"/>
  <c r="BE27" i="24"/>
  <c r="BD27" i="24"/>
  <c r="BC27" i="24"/>
  <c r="BB27" i="24"/>
  <c r="BA27" i="24"/>
  <c r="AZ27" i="24"/>
  <c r="AY27" i="24"/>
  <c r="AW27" i="24"/>
  <c r="AV27" i="24"/>
  <c r="AU27" i="24"/>
  <c r="AT27" i="24"/>
  <c r="AS27" i="24"/>
  <c r="AR27" i="24"/>
  <c r="AQ27" i="24"/>
  <c r="AP27" i="24"/>
  <c r="AO27" i="24"/>
  <c r="AN27" i="24"/>
  <c r="AM27" i="24"/>
  <c r="AL27" i="24"/>
  <c r="AK27" i="24"/>
  <c r="AJ27" i="24"/>
  <c r="AI27" i="24"/>
  <c r="AH27" i="24"/>
  <c r="AG27" i="24"/>
  <c r="AF27" i="24"/>
  <c r="AE27" i="24"/>
  <c r="AD27" i="24"/>
  <c r="AC27" i="24"/>
  <c r="AB27" i="24"/>
  <c r="AA27" i="24"/>
  <c r="Z27" i="24"/>
  <c r="Y27" i="24"/>
  <c r="X27" i="24"/>
  <c r="W27" i="24"/>
  <c r="V27" i="24"/>
  <c r="U27" i="24"/>
  <c r="T27" i="24"/>
  <c r="S27" i="24"/>
  <c r="R27" i="24"/>
  <c r="Q27" i="24"/>
  <c r="P27" i="24"/>
  <c r="O27" i="24"/>
  <c r="N27" i="24"/>
  <c r="M27" i="24"/>
  <c r="L27" i="24"/>
  <c r="K27" i="24"/>
  <c r="J27" i="24"/>
  <c r="I27" i="24"/>
  <c r="H27" i="24"/>
  <c r="G27" i="24"/>
  <c r="F27" i="24"/>
  <c r="E27" i="24"/>
  <c r="A27" i="24"/>
  <c r="ACD26" i="24"/>
  <c r="ACC26" i="24"/>
  <c r="ACB26" i="24"/>
  <c r="AAR26" i="24"/>
  <c r="AAK71" i="24"/>
  <c r="AAJ71" i="24"/>
  <c r="AAI71" i="24"/>
  <c r="ZZ26" i="24"/>
  <c r="ZZ71" i="24" s="1"/>
  <c r="ZY26" i="24"/>
  <c r="ZY71" i="24" s="1"/>
  <c r="ZX26" i="24"/>
  <c r="ZX71" i="24" s="1"/>
  <c r="ZW26" i="24"/>
  <c r="ZW71" i="24" s="1"/>
  <c r="ZV26" i="24"/>
  <c r="ZU26" i="24"/>
  <c r="ZU71" i="24" s="1"/>
  <c r="ZT26" i="24"/>
  <c r="ZT71" i="24" s="1"/>
  <c r="ZS26" i="24"/>
  <c r="ZS71" i="24" s="1"/>
  <c r="ZR26" i="24"/>
  <c r="ZR71" i="24" s="1"/>
  <c r="ZQ26" i="24"/>
  <c r="ZQ71" i="24" s="1"/>
  <c r="ZP26" i="24"/>
  <c r="ZP71" i="24" s="1"/>
  <c r="ZO26" i="24"/>
  <c r="ZO71" i="24" s="1"/>
  <c r="ZN26" i="24"/>
  <c r="ZN71" i="24" s="1"/>
  <c r="ZM26" i="24"/>
  <c r="ZM71" i="24" s="1"/>
  <c r="ZL26" i="24"/>
  <c r="ZL71" i="24" s="1"/>
  <c r="ZK26" i="24"/>
  <c r="ZK71" i="24" s="1"/>
  <c r="ZJ26" i="24"/>
  <c r="ZJ71" i="24" s="1"/>
  <c r="ZI26" i="24"/>
  <c r="ZI71" i="24" s="1"/>
  <c r="ZH26" i="24"/>
  <c r="ZH71" i="24" s="1"/>
  <c r="WI26" i="24"/>
  <c r="WH26" i="24"/>
  <c r="WG26" i="24"/>
  <c r="QN26" i="24"/>
  <c r="QM26" i="24"/>
  <c r="QL26" i="24"/>
  <c r="QK26" i="24"/>
  <c r="QJ26" i="24"/>
  <c r="QI26" i="24"/>
  <c r="QH26" i="24"/>
  <c r="QG26" i="24"/>
  <c r="QF26" i="24"/>
  <c r="QE26" i="24"/>
  <c r="QD26" i="24"/>
  <c r="QC26" i="24"/>
  <c r="QB26" i="24"/>
  <c r="QA26" i="24"/>
  <c r="PZ26" i="24"/>
  <c r="PY26" i="24"/>
  <c r="PX26" i="24"/>
  <c r="PW26" i="24"/>
  <c r="PV26" i="24"/>
  <c r="PU26" i="24"/>
  <c r="PT26" i="24"/>
  <c r="PS26" i="24"/>
  <c r="PR26" i="24"/>
  <c r="PQ26" i="24"/>
  <c r="PP26" i="24"/>
  <c r="PO26" i="24"/>
  <c r="PN26" i="24"/>
  <c r="PM26" i="24"/>
  <c r="PL26" i="24"/>
  <c r="PK26" i="24"/>
  <c r="PJ26" i="24"/>
  <c r="PI26" i="24"/>
  <c r="PH26" i="24"/>
  <c r="PG26" i="24"/>
  <c r="PF26" i="24"/>
  <c r="PE26" i="24"/>
  <c r="PD26" i="24"/>
  <c r="PC26" i="24"/>
  <c r="PB26" i="24"/>
  <c r="PA26" i="24"/>
  <c r="OZ26" i="24"/>
  <c r="OY26" i="24"/>
  <c r="OX26" i="24"/>
  <c r="OW26" i="24"/>
  <c r="OV26" i="24"/>
  <c r="CB26" i="24"/>
  <c r="CC26" i="24" s="1"/>
  <c r="CA26" i="24"/>
  <c r="BZ26" i="24"/>
  <c r="BY26" i="24"/>
  <c r="BX26" i="24"/>
  <c r="BW26" i="24"/>
  <c r="BV26" i="24"/>
  <c r="BU26" i="24"/>
  <c r="BT26" i="24"/>
  <c r="BS26" i="24"/>
  <c r="BR26" i="24"/>
  <c r="BQ26" i="24"/>
  <c r="BP26" i="24"/>
  <c r="BO26" i="24"/>
  <c r="BN26" i="24"/>
  <c r="BM26" i="24"/>
  <c r="BL26" i="24"/>
  <c r="BK26" i="24"/>
  <c r="BJ26" i="24"/>
  <c r="BI26" i="24"/>
  <c r="BH26" i="24"/>
  <c r="BG26" i="24"/>
  <c r="BF26" i="24"/>
  <c r="BE26" i="24"/>
  <c r="BD26" i="24"/>
  <c r="BC26" i="24"/>
  <c r="BB26" i="24"/>
  <c r="BA26" i="24"/>
  <c r="AZ26" i="24"/>
  <c r="AY26" i="24"/>
  <c r="AW26" i="24"/>
  <c r="AV26" i="24"/>
  <c r="AU26" i="24"/>
  <c r="AT26" i="24"/>
  <c r="AS26" i="24"/>
  <c r="AR26" i="24"/>
  <c r="AQ26" i="24"/>
  <c r="AP26" i="24"/>
  <c r="AO26" i="24"/>
  <c r="AN26" i="24"/>
  <c r="AM26" i="24"/>
  <c r="AL26" i="24"/>
  <c r="AK26" i="24"/>
  <c r="AJ26" i="24"/>
  <c r="AI26" i="24"/>
  <c r="AH26" i="24"/>
  <c r="AG26" i="24"/>
  <c r="AF26" i="24"/>
  <c r="AE26" i="24"/>
  <c r="AD26" i="24"/>
  <c r="AC26" i="24"/>
  <c r="AB26" i="24"/>
  <c r="AA26" i="24"/>
  <c r="Z26" i="24"/>
  <c r="Y26" i="24"/>
  <c r="X26" i="24"/>
  <c r="W26" i="24"/>
  <c r="V26" i="24"/>
  <c r="U26" i="24"/>
  <c r="T26" i="24"/>
  <c r="S26" i="24"/>
  <c r="R26" i="24"/>
  <c r="Q26" i="24"/>
  <c r="P26" i="24"/>
  <c r="O26" i="24"/>
  <c r="N26" i="24"/>
  <c r="M26" i="24"/>
  <c r="L26" i="24"/>
  <c r="K26" i="24"/>
  <c r="J26" i="24"/>
  <c r="I26" i="24"/>
  <c r="H26" i="24"/>
  <c r="G26" i="24"/>
  <c r="F26" i="24"/>
  <c r="E26" i="24"/>
  <c r="A26" i="24"/>
  <c r="ACD25" i="24"/>
  <c r="ACC25" i="24"/>
  <c r="ACB25" i="24"/>
  <c r="WI25" i="24"/>
  <c r="WH25" i="24"/>
  <c r="WG25" i="24"/>
  <c r="QN25" i="24"/>
  <c r="QM25" i="24"/>
  <c r="QL25" i="24"/>
  <c r="QK25" i="24"/>
  <c r="QJ25" i="24"/>
  <c r="QI25" i="24"/>
  <c r="QH25" i="24"/>
  <c r="QG25" i="24"/>
  <c r="QF25" i="24"/>
  <c r="QE25" i="24"/>
  <c r="QD25" i="24"/>
  <c r="QC25" i="24"/>
  <c r="QB25" i="24"/>
  <c r="QA25" i="24"/>
  <c r="PZ25" i="24"/>
  <c r="PY25" i="24"/>
  <c r="PX25" i="24"/>
  <c r="PW25" i="24"/>
  <c r="PV25" i="24"/>
  <c r="PU25" i="24"/>
  <c r="PT25" i="24"/>
  <c r="PS25" i="24"/>
  <c r="PR25" i="24"/>
  <c r="PQ25" i="24"/>
  <c r="PP25" i="24"/>
  <c r="PO25" i="24"/>
  <c r="PN25" i="24"/>
  <c r="PM25" i="24"/>
  <c r="PL25" i="24"/>
  <c r="PK25" i="24"/>
  <c r="PJ25" i="24"/>
  <c r="PI25" i="24"/>
  <c r="PH25" i="24"/>
  <c r="PG25" i="24"/>
  <c r="PF25" i="24"/>
  <c r="PE25" i="24"/>
  <c r="PD25" i="24"/>
  <c r="PC25" i="24"/>
  <c r="PB25" i="24"/>
  <c r="PA25" i="24"/>
  <c r="OZ25" i="24"/>
  <c r="OY25" i="24"/>
  <c r="OX25" i="24"/>
  <c r="OW25" i="24"/>
  <c r="OV25" i="24"/>
  <c r="CP25" i="24"/>
  <c r="CO25" i="24"/>
  <c r="CN25" i="24"/>
  <c r="CM25" i="24"/>
  <c r="CL25" i="24"/>
  <c r="CK25" i="24"/>
  <c r="CJ25" i="24"/>
  <c r="CI25" i="24"/>
  <c r="CH25" i="24"/>
  <c r="CG25" i="24"/>
  <c r="CF25" i="24"/>
  <c r="CE25" i="24"/>
  <c r="CD25" i="24"/>
  <c r="CC25" i="24"/>
  <c r="CB25" i="24"/>
  <c r="CA25" i="24"/>
  <c r="BZ25" i="24"/>
  <c r="BY25" i="24"/>
  <c r="BX25" i="24"/>
  <c r="BW25" i="24"/>
  <c r="BV25" i="24"/>
  <c r="BU25" i="24"/>
  <c r="BT25" i="24"/>
  <c r="BS25" i="24"/>
  <c r="BR25" i="24"/>
  <c r="BQ25" i="24"/>
  <c r="BP25" i="24"/>
  <c r="BO25" i="24"/>
  <c r="BN25" i="24"/>
  <c r="BM25" i="24"/>
  <c r="BL25" i="24"/>
  <c r="BK25" i="24"/>
  <c r="BJ25" i="24"/>
  <c r="BI25" i="24"/>
  <c r="BH25" i="24"/>
  <c r="BG25" i="24"/>
  <c r="BF25" i="24"/>
  <c r="BE25" i="24"/>
  <c r="BD25" i="24"/>
  <c r="BC25" i="24"/>
  <c r="BB25" i="24"/>
  <c r="BA25" i="24"/>
  <c r="AZ25" i="24"/>
  <c r="AY25" i="24"/>
  <c r="AW25" i="24"/>
  <c r="AV25" i="24"/>
  <c r="AU25" i="24"/>
  <c r="AT25" i="24"/>
  <c r="AS25" i="24"/>
  <c r="AR25" i="24"/>
  <c r="AQ25" i="24"/>
  <c r="AP25" i="24"/>
  <c r="AO25" i="24"/>
  <c r="AN25" i="24"/>
  <c r="AM25" i="24"/>
  <c r="AL25" i="24"/>
  <c r="AK25" i="24"/>
  <c r="AJ25" i="24"/>
  <c r="AI25" i="24"/>
  <c r="AH25" i="24"/>
  <c r="AG25" i="24"/>
  <c r="AF25" i="24"/>
  <c r="AE25" i="24"/>
  <c r="AD25" i="24"/>
  <c r="AC25" i="24"/>
  <c r="AB25" i="24"/>
  <c r="AA25" i="24"/>
  <c r="Z25" i="24"/>
  <c r="Y25" i="24"/>
  <c r="X25" i="24"/>
  <c r="W25" i="24"/>
  <c r="V25" i="24"/>
  <c r="U25" i="24"/>
  <c r="T25" i="24"/>
  <c r="S25" i="24"/>
  <c r="R25" i="24"/>
  <c r="Q25" i="24"/>
  <c r="P25" i="24"/>
  <c r="O25" i="24"/>
  <c r="N25" i="24"/>
  <c r="M25" i="24"/>
  <c r="L25" i="24"/>
  <c r="K25" i="24"/>
  <c r="J25" i="24"/>
  <c r="I25" i="24"/>
  <c r="H25" i="24"/>
  <c r="G25" i="24"/>
  <c r="F25" i="24"/>
  <c r="E25" i="24"/>
  <c r="A25" i="24"/>
  <c r="ACD24" i="24"/>
  <c r="ACC24" i="24"/>
  <c r="ACB24" i="24"/>
  <c r="WI24" i="24"/>
  <c r="WH24" i="24"/>
  <c r="WG24" i="24"/>
  <c r="QN24" i="24"/>
  <c r="QM24" i="24"/>
  <c r="QL24" i="24"/>
  <c r="QK24" i="24"/>
  <c r="QJ24" i="24"/>
  <c r="QI24" i="24"/>
  <c r="QH24" i="24"/>
  <c r="QG24" i="24"/>
  <c r="QF24" i="24"/>
  <c r="QE24" i="24"/>
  <c r="QD24" i="24"/>
  <c r="QC24" i="24"/>
  <c r="QB24" i="24"/>
  <c r="QA24" i="24"/>
  <c r="PZ24" i="24"/>
  <c r="PY24" i="24"/>
  <c r="PX24" i="24"/>
  <c r="PW24" i="24"/>
  <c r="PV24" i="24"/>
  <c r="PU24" i="24"/>
  <c r="PT24" i="24"/>
  <c r="PS24" i="24"/>
  <c r="PR24" i="24"/>
  <c r="PQ24" i="24"/>
  <c r="PP24" i="24"/>
  <c r="PO24" i="24"/>
  <c r="PN24" i="24"/>
  <c r="PM24" i="24"/>
  <c r="PL24" i="24"/>
  <c r="PK24" i="24"/>
  <c r="PJ24" i="24"/>
  <c r="PI24" i="24"/>
  <c r="PH24" i="24"/>
  <c r="PG24" i="24"/>
  <c r="PF24" i="24"/>
  <c r="PE24" i="24"/>
  <c r="PD24" i="24"/>
  <c r="PC24" i="24"/>
  <c r="PB24" i="24"/>
  <c r="PA24" i="24"/>
  <c r="OZ24" i="24"/>
  <c r="OY24" i="24"/>
  <c r="OX24" i="24"/>
  <c r="OW24" i="24"/>
  <c r="OV24" i="24"/>
  <c r="CP24" i="24"/>
  <c r="CO24" i="24"/>
  <c r="CN24" i="24"/>
  <c r="CM24" i="24"/>
  <c r="CL24" i="24"/>
  <c r="CK24" i="24"/>
  <c r="CJ24" i="24"/>
  <c r="CI24" i="24"/>
  <c r="CH24" i="24"/>
  <c r="CG24" i="24"/>
  <c r="CF24" i="24"/>
  <c r="CE24" i="24"/>
  <c r="CD24" i="24"/>
  <c r="CC24" i="24"/>
  <c r="CB24" i="24"/>
  <c r="CA24" i="24"/>
  <c r="BZ24" i="24"/>
  <c r="BY24" i="24"/>
  <c r="BX24" i="24"/>
  <c r="BW24" i="24"/>
  <c r="BV24" i="24"/>
  <c r="BU24" i="24"/>
  <c r="BT24" i="24"/>
  <c r="BS24" i="24"/>
  <c r="BR24" i="24"/>
  <c r="BQ24" i="24"/>
  <c r="BP24" i="24"/>
  <c r="BO24" i="24"/>
  <c r="BN24" i="24"/>
  <c r="BM24" i="24"/>
  <c r="BL24" i="24"/>
  <c r="BK24" i="24"/>
  <c r="BJ24" i="24"/>
  <c r="BI24" i="24"/>
  <c r="BH24" i="24"/>
  <c r="BG24" i="24"/>
  <c r="BF24" i="24"/>
  <c r="BE24" i="24"/>
  <c r="BD24" i="24"/>
  <c r="BC24" i="24"/>
  <c r="BB24" i="24"/>
  <c r="BA24" i="24"/>
  <c r="AZ24" i="24"/>
  <c r="AY24" i="24"/>
  <c r="AW24" i="24"/>
  <c r="AV24" i="24"/>
  <c r="AU24" i="24"/>
  <c r="AT24" i="24"/>
  <c r="AS24" i="24"/>
  <c r="AR24" i="24"/>
  <c r="AQ24" i="24"/>
  <c r="AP24" i="24"/>
  <c r="AO24" i="24"/>
  <c r="AN24" i="24"/>
  <c r="AM24" i="24"/>
  <c r="AL24" i="24"/>
  <c r="AK24" i="24"/>
  <c r="AJ24" i="24"/>
  <c r="AI24" i="24"/>
  <c r="AH24" i="24"/>
  <c r="AG24" i="24"/>
  <c r="AF24" i="24"/>
  <c r="AE24" i="24"/>
  <c r="AD24" i="24"/>
  <c r="AC24" i="24"/>
  <c r="AB24" i="24"/>
  <c r="AA24" i="24"/>
  <c r="Z24" i="24"/>
  <c r="Y24" i="24"/>
  <c r="X24" i="24"/>
  <c r="W24" i="24"/>
  <c r="V24" i="24"/>
  <c r="U24" i="24"/>
  <c r="T24" i="24"/>
  <c r="S24" i="24"/>
  <c r="R24" i="24"/>
  <c r="Q24" i="24"/>
  <c r="P24" i="24"/>
  <c r="O24" i="24"/>
  <c r="N24" i="24"/>
  <c r="M24" i="24"/>
  <c r="L24" i="24"/>
  <c r="K24" i="24"/>
  <c r="J24" i="24"/>
  <c r="I24" i="24"/>
  <c r="H24" i="24"/>
  <c r="G24" i="24"/>
  <c r="F24" i="24"/>
  <c r="E24" i="24"/>
  <c r="A24" i="24"/>
  <c r="ACD23" i="24"/>
  <c r="ACC23" i="24"/>
  <c r="ACB23" i="24"/>
  <c r="WI23" i="24"/>
  <c r="WH23" i="24"/>
  <c r="WG23" i="24"/>
  <c r="QN23" i="24"/>
  <c r="QM23" i="24"/>
  <c r="QL23" i="24"/>
  <c r="QK23" i="24"/>
  <c r="QJ23" i="24"/>
  <c r="QI23" i="24"/>
  <c r="QH23" i="24"/>
  <c r="QG23" i="24"/>
  <c r="QF23" i="24"/>
  <c r="QE23" i="24"/>
  <c r="QD23" i="24"/>
  <c r="QC23" i="24"/>
  <c r="QB23" i="24"/>
  <c r="QA23" i="24"/>
  <c r="PZ23" i="24"/>
  <c r="PY23" i="24"/>
  <c r="PX23" i="24"/>
  <c r="PW23" i="24"/>
  <c r="PV23" i="24"/>
  <c r="PU23" i="24"/>
  <c r="PT23" i="24"/>
  <c r="PS23" i="24"/>
  <c r="PR23" i="24"/>
  <c r="PQ23" i="24"/>
  <c r="PP23" i="24"/>
  <c r="PO23" i="24"/>
  <c r="PN23" i="24"/>
  <c r="PM23" i="24"/>
  <c r="PL23" i="24"/>
  <c r="PK23" i="24"/>
  <c r="PJ23" i="24"/>
  <c r="PI23" i="24"/>
  <c r="PH23" i="24"/>
  <c r="PG23" i="24"/>
  <c r="PF23" i="24"/>
  <c r="PE23" i="24"/>
  <c r="PD23" i="24"/>
  <c r="PC23" i="24"/>
  <c r="PB23" i="24"/>
  <c r="PA23" i="24"/>
  <c r="OZ23" i="24"/>
  <c r="OY23" i="24"/>
  <c r="OX23" i="24"/>
  <c r="OW23" i="24"/>
  <c r="OV23" i="24"/>
  <c r="CP23" i="24"/>
  <c r="CO23" i="24"/>
  <c r="CN23" i="24"/>
  <c r="CM23" i="24"/>
  <c r="CL23" i="24"/>
  <c r="CK23" i="24"/>
  <c r="CJ23" i="24"/>
  <c r="CI23" i="24"/>
  <c r="CH23" i="24"/>
  <c r="CG23" i="24"/>
  <c r="CF23" i="24"/>
  <c r="CE23" i="24"/>
  <c r="CD23" i="24"/>
  <c r="CC23" i="24"/>
  <c r="CB23" i="24"/>
  <c r="CA23" i="24"/>
  <c r="BZ23" i="24"/>
  <c r="BY23" i="24"/>
  <c r="BX23" i="24"/>
  <c r="BW23" i="24"/>
  <c r="BV23" i="24"/>
  <c r="BU23" i="24"/>
  <c r="BT23" i="24"/>
  <c r="BS23" i="24"/>
  <c r="BR23" i="24"/>
  <c r="BQ23" i="24"/>
  <c r="BP23" i="24"/>
  <c r="BO23" i="24"/>
  <c r="BN23" i="24"/>
  <c r="BM23" i="24"/>
  <c r="BL23" i="24"/>
  <c r="BK23" i="24"/>
  <c r="BJ23" i="24"/>
  <c r="BI23" i="24"/>
  <c r="BH23" i="24"/>
  <c r="BG23" i="24"/>
  <c r="BF23" i="24"/>
  <c r="BE23" i="24"/>
  <c r="BD23" i="24"/>
  <c r="BC23" i="24"/>
  <c r="BB23" i="24"/>
  <c r="BA23" i="24"/>
  <c r="AZ23" i="24"/>
  <c r="AY23" i="24"/>
  <c r="AW23" i="24"/>
  <c r="AV23" i="24"/>
  <c r="AU23" i="24"/>
  <c r="AT23" i="24"/>
  <c r="AS23" i="24"/>
  <c r="AR23" i="24"/>
  <c r="AQ23" i="24"/>
  <c r="AP23" i="24"/>
  <c r="AO23" i="24"/>
  <c r="AN23" i="24"/>
  <c r="AM23" i="24"/>
  <c r="AL23" i="24"/>
  <c r="AK23" i="24"/>
  <c r="AJ23" i="24"/>
  <c r="AI23" i="24"/>
  <c r="AH23" i="24"/>
  <c r="AG23" i="24"/>
  <c r="AF23" i="24"/>
  <c r="AE23" i="24"/>
  <c r="AD23" i="24"/>
  <c r="AC23" i="24"/>
  <c r="AB23" i="24"/>
  <c r="AA23" i="24"/>
  <c r="Z23" i="24"/>
  <c r="Y23" i="24"/>
  <c r="X23" i="24"/>
  <c r="W23" i="24"/>
  <c r="V23" i="24"/>
  <c r="U23" i="24"/>
  <c r="T23" i="24"/>
  <c r="S23" i="24"/>
  <c r="R23" i="24"/>
  <c r="Q23" i="24"/>
  <c r="P23" i="24"/>
  <c r="O23" i="24"/>
  <c r="N23" i="24"/>
  <c r="M23" i="24"/>
  <c r="L23" i="24"/>
  <c r="K23" i="24"/>
  <c r="J23" i="24"/>
  <c r="I23" i="24"/>
  <c r="H23" i="24"/>
  <c r="G23" i="24"/>
  <c r="F23" i="24"/>
  <c r="E23" i="24"/>
  <c r="A23" i="24"/>
  <c r="ACD22" i="24"/>
  <c r="ACC22" i="24"/>
  <c r="ACB22" i="24"/>
  <c r="WI22" i="24"/>
  <c r="WH22" i="24"/>
  <c r="WG22" i="24"/>
  <c r="QN22" i="24"/>
  <c r="QM22" i="24"/>
  <c r="QL22" i="24"/>
  <c r="QK22" i="24"/>
  <c r="QJ22" i="24"/>
  <c r="QI22" i="24"/>
  <c r="QH22" i="24"/>
  <c r="QG22" i="24"/>
  <c r="QF22" i="24"/>
  <c r="QE22" i="24"/>
  <c r="QD22" i="24"/>
  <c r="QC22" i="24"/>
  <c r="QB22" i="24"/>
  <c r="QA22" i="24"/>
  <c r="PZ22" i="24"/>
  <c r="PY22" i="24"/>
  <c r="PX22" i="24"/>
  <c r="PW22" i="24"/>
  <c r="PV22" i="24"/>
  <c r="PU22" i="24"/>
  <c r="PT22" i="24"/>
  <c r="PS22" i="24"/>
  <c r="PR22" i="24"/>
  <c r="PQ22" i="24"/>
  <c r="PP22" i="24"/>
  <c r="PO22" i="24"/>
  <c r="PN22" i="24"/>
  <c r="PM22" i="24"/>
  <c r="PL22" i="24"/>
  <c r="PK22" i="24"/>
  <c r="PJ22" i="24"/>
  <c r="PI22" i="24"/>
  <c r="PH22" i="24"/>
  <c r="PG22" i="24"/>
  <c r="PF22" i="24"/>
  <c r="PE22" i="24"/>
  <c r="PD22" i="24"/>
  <c r="PC22" i="24"/>
  <c r="PB22" i="24"/>
  <c r="PA22" i="24"/>
  <c r="OZ22" i="24"/>
  <c r="OY22" i="24"/>
  <c r="OX22" i="24"/>
  <c r="OW22" i="24"/>
  <c r="OV22" i="24"/>
  <c r="CP22" i="24"/>
  <c r="CO22" i="24"/>
  <c r="CN22" i="24"/>
  <c r="CM22" i="24"/>
  <c r="CL22" i="24"/>
  <c r="CK22" i="24"/>
  <c r="CJ22" i="24"/>
  <c r="CI22" i="24"/>
  <c r="CH22" i="24"/>
  <c r="CG22" i="24"/>
  <c r="CF22" i="24"/>
  <c r="CE22" i="24"/>
  <c r="CD22" i="24"/>
  <c r="CC22" i="24"/>
  <c r="CB22" i="24"/>
  <c r="CA22" i="24"/>
  <c r="BZ22" i="24"/>
  <c r="BY22" i="24"/>
  <c r="BX22" i="24"/>
  <c r="BW22" i="24"/>
  <c r="BV22" i="24"/>
  <c r="BU22" i="24"/>
  <c r="BT22" i="24"/>
  <c r="BS22" i="24"/>
  <c r="BR22" i="24"/>
  <c r="BQ22" i="24"/>
  <c r="BP22" i="24"/>
  <c r="BO22" i="24"/>
  <c r="BN22" i="24"/>
  <c r="BM22" i="24"/>
  <c r="BL22" i="24"/>
  <c r="BK22" i="24"/>
  <c r="BJ22" i="24"/>
  <c r="BI22" i="24"/>
  <c r="BH22" i="24"/>
  <c r="BG22" i="24"/>
  <c r="BF22" i="24"/>
  <c r="BE22" i="24"/>
  <c r="BD22" i="24"/>
  <c r="BC22" i="24"/>
  <c r="BB22" i="24"/>
  <c r="BA22" i="24"/>
  <c r="AZ22" i="24"/>
  <c r="AY22" i="24"/>
  <c r="AW22" i="24"/>
  <c r="AV22" i="24"/>
  <c r="AU22" i="24"/>
  <c r="AT22" i="24"/>
  <c r="AS22" i="24"/>
  <c r="AR22" i="24"/>
  <c r="AQ22" i="24"/>
  <c r="AP22" i="24"/>
  <c r="AO22" i="24"/>
  <c r="AN22" i="24"/>
  <c r="AM22" i="24"/>
  <c r="AL22" i="24"/>
  <c r="AK22" i="24"/>
  <c r="AJ22" i="24"/>
  <c r="AI22" i="24"/>
  <c r="AH22" i="24"/>
  <c r="AG22" i="24"/>
  <c r="AF22" i="24"/>
  <c r="AE22" i="24"/>
  <c r="AD22" i="24"/>
  <c r="AC22" i="24"/>
  <c r="AB22" i="24"/>
  <c r="AA22" i="24"/>
  <c r="Z22" i="24"/>
  <c r="Y22" i="24"/>
  <c r="X22" i="24"/>
  <c r="W22" i="24"/>
  <c r="V22" i="24"/>
  <c r="U22" i="24"/>
  <c r="T22" i="24"/>
  <c r="S22" i="24"/>
  <c r="R22" i="24"/>
  <c r="Q22" i="24"/>
  <c r="P22" i="24"/>
  <c r="O22" i="24"/>
  <c r="N22" i="24"/>
  <c r="M22" i="24"/>
  <c r="L22" i="24"/>
  <c r="K22" i="24"/>
  <c r="J22" i="24"/>
  <c r="I22" i="24"/>
  <c r="H22" i="24"/>
  <c r="G22" i="24"/>
  <c r="F22" i="24"/>
  <c r="E22" i="24"/>
  <c r="A22" i="24"/>
  <c r="ACD21" i="24"/>
  <c r="ACC21" i="24"/>
  <c r="ACB21" i="24"/>
  <c r="WI21" i="24"/>
  <c r="WH21" i="24"/>
  <c r="WG21" i="24"/>
  <c r="QN21" i="24"/>
  <c r="QM21" i="24"/>
  <c r="QL21" i="24"/>
  <c r="QK21" i="24"/>
  <c r="QJ21" i="24"/>
  <c r="QI21" i="24"/>
  <c r="QH21" i="24"/>
  <c r="QG21" i="24"/>
  <c r="QF21" i="24"/>
  <c r="QE21" i="24"/>
  <c r="QD21" i="24"/>
  <c r="QC21" i="24"/>
  <c r="QB21" i="24"/>
  <c r="QA21" i="24"/>
  <c r="PZ21" i="24"/>
  <c r="PY21" i="24"/>
  <c r="PX21" i="24"/>
  <c r="PW21" i="24"/>
  <c r="PV21" i="24"/>
  <c r="PU21" i="24"/>
  <c r="PT21" i="24"/>
  <c r="PS21" i="24"/>
  <c r="PR21" i="24"/>
  <c r="PQ21" i="24"/>
  <c r="PP21" i="24"/>
  <c r="PO21" i="24"/>
  <c r="PN21" i="24"/>
  <c r="PM21" i="24"/>
  <c r="PL21" i="24"/>
  <c r="PK21" i="24"/>
  <c r="PJ21" i="24"/>
  <c r="PI21" i="24"/>
  <c r="PH21" i="24"/>
  <c r="PG21" i="24"/>
  <c r="PF21" i="24"/>
  <c r="PE21" i="24"/>
  <c r="PD21" i="24"/>
  <c r="PC21" i="24"/>
  <c r="PB21" i="24"/>
  <c r="PA21" i="24"/>
  <c r="OZ21" i="24"/>
  <c r="OY21" i="24"/>
  <c r="OX21" i="24"/>
  <c r="OW21" i="24"/>
  <c r="OV21" i="24"/>
  <c r="CP21" i="24"/>
  <c r="CO21" i="24"/>
  <c r="CN21" i="24"/>
  <c r="CM21" i="24"/>
  <c r="CL21" i="24"/>
  <c r="CK21" i="24"/>
  <c r="CJ21" i="24"/>
  <c r="CI21" i="24"/>
  <c r="CH21" i="24"/>
  <c r="CG21" i="24"/>
  <c r="CF21" i="24"/>
  <c r="CE21" i="24"/>
  <c r="CD21" i="24"/>
  <c r="CC21" i="24"/>
  <c r="CB21" i="24"/>
  <c r="CA21" i="24"/>
  <c r="BZ21" i="24"/>
  <c r="BY21" i="24"/>
  <c r="BX21" i="24"/>
  <c r="BW21" i="24"/>
  <c r="BV21" i="24"/>
  <c r="BU21" i="24"/>
  <c r="BT21" i="24"/>
  <c r="BS21" i="24"/>
  <c r="BR21" i="24"/>
  <c r="BQ21" i="24"/>
  <c r="BP21" i="24"/>
  <c r="BO21" i="24"/>
  <c r="BN21" i="24"/>
  <c r="BM21" i="24"/>
  <c r="BL21" i="24"/>
  <c r="BK21" i="24"/>
  <c r="BJ21" i="24"/>
  <c r="BI21" i="24"/>
  <c r="BH21" i="24"/>
  <c r="BG21" i="24"/>
  <c r="BF21" i="24"/>
  <c r="BE21" i="24"/>
  <c r="BD21" i="24"/>
  <c r="BC21" i="24"/>
  <c r="BB21" i="24"/>
  <c r="BA21" i="24"/>
  <c r="AZ21" i="24"/>
  <c r="AY21" i="24"/>
  <c r="AW21" i="24"/>
  <c r="AV21" i="24"/>
  <c r="AU21" i="24"/>
  <c r="AT21" i="24"/>
  <c r="AS21" i="24"/>
  <c r="AR21" i="24"/>
  <c r="AQ21" i="24"/>
  <c r="AP21" i="24"/>
  <c r="AO21" i="24"/>
  <c r="AN21" i="24"/>
  <c r="AM21" i="24"/>
  <c r="AL21" i="24"/>
  <c r="AK21" i="24"/>
  <c r="AJ21" i="24"/>
  <c r="AI21" i="24"/>
  <c r="AH21" i="24"/>
  <c r="AG21" i="24"/>
  <c r="AF21" i="24"/>
  <c r="AE21" i="24"/>
  <c r="AD21" i="24"/>
  <c r="AC21" i="24"/>
  <c r="AB21" i="24"/>
  <c r="AA21" i="24"/>
  <c r="Z21" i="24"/>
  <c r="Y21" i="24"/>
  <c r="X21" i="24"/>
  <c r="W21" i="24"/>
  <c r="V21" i="24"/>
  <c r="U21" i="24"/>
  <c r="T21" i="24"/>
  <c r="S21" i="24"/>
  <c r="R21" i="24"/>
  <c r="Q21" i="24"/>
  <c r="P21" i="24"/>
  <c r="O21" i="24"/>
  <c r="N21" i="24"/>
  <c r="M21" i="24"/>
  <c r="L21" i="24"/>
  <c r="K21" i="24"/>
  <c r="J21" i="24"/>
  <c r="I21" i="24"/>
  <c r="H21" i="24"/>
  <c r="G21" i="24"/>
  <c r="F21" i="24"/>
  <c r="E21" i="24"/>
  <c r="A21" i="24"/>
  <c r="ACD20" i="24"/>
  <c r="ACC20" i="24"/>
  <c r="ACB20" i="24"/>
  <c r="WI20" i="24"/>
  <c r="WH20" i="24"/>
  <c r="WG20" i="24"/>
  <c r="QN20" i="24"/>
  <c r="QM20" i="24"/>
  <c r="QL20" i="24"/>
  <c r="QK20" i="24"/>
  <c r="QJ20" i="24"/>
  <c r="QI20" i="24"/>
  <c r="QH20" i="24"/>
  <c r="QG20" i="24"/>
  <c r="QF20" i="24"/>
  <c r="QE20" i="24"/>
  <c r="QD20" i="24"/>
  <c r="QC20" i="24"/>
  <c r="QB20" i="24"/>
  <c r="QA20" i="24"/>
  <c r="PZ20" i="24"/>
  <c r="PY20" i="24"/>
  <c r="PX20" i="24"/>
  <c r="PW20" i="24"/>
  <c r="PV20" i="24"/>
  <c r="PU20" i="24"/>
  <c r="PT20" i="24"/>
  <c r="PS20" i="24"/>
  <c r="PR20" i="24"/>
  <c r="PQ20" i="24"/>
  <c r="PP20" i="24"/>
  <c r="PO20" i="24"/>
  <c r="PN20" i="24"/>
  <c r="PM20" i="24"/>
  <c r="PL20" i="24"/>
  <c r="PK20" i="24"/>
  <c r="PJ20" i="24"/>
  <c r="PI20" i="24"/>
  <c r="PH20" i="24"/>
  <c r="PG20" i="24"/>
  <c r="PF20" i="24"/>
  <c r="PE20" i="24"/>
  <c r="PD20" i="24"/>
  <c r="PC20" i="24"/>
  <c r="PB20" i="24"/>
  <c r="PA20" i="24"/>
  <c r="OZ20" i="24"/>
  <c r="OY20" i="24"/>
  <c r="OX20" i="24"/>
  <c r="OW20" i="24"/>
  <c r="OV20" i="24"/>
  <c r="CP20" i="24"/>
  <c r="CO20" i="24"/>
  <c r="CN20" i="24"/>
  <c r="CM20" i="24"/>
  <c r="CL20" i="24"/>
  <c r="CK20" i="24"/>
  <c r="CJ20" i="24"/>
  <c r="CI20" i="24"/>
  <c r="CH20" i="24"/>
  <c r="CG20" i="24"/>
  <c r="CF20" i="24"/>
  <c r="CE20" i="24"/>
  <c r="CD20" i="24"/>
  <c r="CC20" i="24"/>
  <c r="CB20" i="24"/>
  <c r="CA20" i="24"/>
  <c r="BZ20" i="24"/>
  <c r="BY20" i="24"/>
  <c r="BX20" i="24"/>
  <c r="BW20" i="24"/>
  <c r="BV20" i="24"/>
  <c r="BU20" i="24"/>
  <c r="BT20" i="24"/>
  <c r="BS20" i="24"/>
  <c r="BR20" i="24"/>
  <c r="BQ20" i="24"/>
  <c r="BP20" i="24"/>
  <c r="BO20" i="24"/>
  <c r="BN20" i="24"/>
  <c r="BM20" i="24"/>
  <c r="BL20" i="24"/>
  <c r="BK20" i="24"/>
  <c r="BJ20" i="24"/>
  <c r="BI20" i="24"/>
  <c r="BH20" i="24"/>
  <c r="BG20" i="24"/>
  <c r="BF20" i="24"/>
  <c r="BE20" i="24"/>
  <c r="BD20" i="24"/>
  <c r="BC20" i="24"/>
  <c r="BB20" i="24"/>
  <c r="BA20" i="24"/>
  <c r="AZ20" i="24"/>
  <c r="AY20" i="24"/>
  <c r="AW20" i="24"/>
  <c r="AV20" i="24"/>
  <c r="AU20" i="24"/>
  <c r="AT20" i="24"/>
  <c r="AS20" i="24"/>
  <c r="AR20" i="24"/>
  <c r="AQ20" i="24"/>
  <c r="AP20" i="24"/>
  <c r="AO20" i="24"/>
  <c r="AN20" i="24"/>
  <c r="AM20" i="24"/>
  <c r="AL20" i="24"/>
  <c r="AK20" i="24"/>
  <c r="AJ20" i="24"/>
  <c r="AI20" i="24"/>
  <c r="AH20" i="24"/>
  <c r="AG20" i="24"/>
  <c r="AF20" i="24"/>
  <c r="AE20" i="24"/>
  <c r="AD20" i="24"/>
  <c r="AC20" i="24"/>
  <c r="AB20" i="24"/>
  <c r="AA20" i="24"/>
  <c r="Z20" i="24"/>
  <c r="Y20" i="24"/>
  <c r="X20" i="24"/>
  <c r="W20" i="24"/>
  <c r="V20" i="24"/>
  <c r="U20" i="24"/>
  <c r="T20" i="24"/>
  <c r="S20" i="24"/>
  <c r="R20" i="24"/>
  <c r="Q20" i="24"/>
  <c r="P20" i="24"/>
  <c r="O20" i="24"/>
  <c r="N20" i="24"/>
  <c r="M20" i="24"/>
  <c r="L20" i="24"/>
  <c r="K20" i="24"/>
  <c r="J20" i="24"/>
  <c r="I20" i="24"/>
  <c r="H20" i="24"/>
  <c r="G20" i="24"/>
  <c r="F20" i="24"/>
  <c r="E20" i="24"/>
  <c r="A20" i="24"/>
  <c r="ACD19" i="24"/>
  <c r="ACC19" i="24"/>
  <c r="ACB19" i="24"/>
  <c r="WI19" i="24"/>
  <c r="WH19" i="24"/>
  <c r="WG19" i="24"/>
  <c r="QN19" i="24"/>
  <c r="QM19" i="24"/>
  <c r="QL19" i="24"/>
  <c r="QK19" i="24"/>
  <c r="QJ19" i="24"/>
  <c r="QI19" i="24"/>
  <c r="QH19" i="24"/>
  <c r="QG19" i="24"/>
  <c r="QF19" i="24"/>
  <c r="QE19" i="24"/>
  <c r="QD19" i="24"/>
  <c r="QC19" i="24"/>
  <c r="QB19" i="24"/>
  <c r="QA19" i="24"/>
  <c r="PZ19" i="24"/>
  <c r="PY19" i="24"/>
  <c r="PX19" i="24"/>
  <c r="PW19" i="24"/>
  <c r="PV19" i="24"/>
  <c r="PU19" i="24"/>
  <c r="PT19" i="24"/>
  <c r="PS19" i="24"/>
  <c r="PR19" i="24"/>
  <c r="PQ19" i="24"/>
  <c r="PP19" i="24"/>
  <c r="PO19" i="24"/>
  <c r="PN19" i="24"/>
  <c r="PM19" i="24"/>
  <c r="PL19" i="24"/>
  <c r="PK19" i="24"/>
  <c r="PJ19" i="24"/>
  <c r="PI19" i="24"/>
  <c r="PH19" i="24"/>
  <c r="PG19" i="24"/>
  <c r="PF19" i="24"/>
  <c r="PE19" i="24"/>
  <c r="PD19" i="24"/>
  <c r="PC19" i="24"/>
  <c r="PB19" i="24"/>
  <c r="PA19" i="24"/>
  <c r="OZ19" i="24"/>
  <c r="OY19" i="24"/>
  <c r="OX19" i="24"/>
  <c r="OW19" i="24"/>
  <c r="OV19" i="24"/>
  <c r="CP19" i="24"/>
  <c r="CO19" i="24"/>
  <c r="CN19" i="24"/>
  <c r="CM19" i="24"/>
  <c r="CL19" i="24"/>
  <c r="CK19" i="24"/>
  <c r="CJ19" i="24"/>
  <c r="CI19" i="24"/>
  <c r="CH19" i="24"/>
  <c r="CG19" i="24"/>
  <c r="CF19" i="24"/>
  <c r="CE19" i="24"/>
  <c r="CD19" i="24"/>
  <c r="CC19" i="24"/>
  <c r="CB19" i="24"/>
  <c r="CA19" i="24"/>
  <c r="BZ19" i="24"/>
  <c r="BY19" i="24"/>
  <c r="BX19" i="24"/>
  <c r="BW19" i="24"/>
  <c r="BV19" i="24"/>
  <c r="BU19" i="24"/>
  <c r="BT19" i="24"/>
  <c r="BS19" i="24"/>
  <c r="BR19" i="24"/>
  <c r="BQ19" i="24"/>
  <c r="BP19" i="24"/>
  <c r="BO19" i="24"/>
  <c r="BN19" i="24"/>
  <c r="BM19" i="24"/>
  <c r="BL19" i="24"/>
  <c r="BK19" i="24"/>
  <c r="BJ19" i="24"/>
  <c r="BI19" i="24"/>
  <c r="BH19" i="24"/>
  <c r="BG19" i="24"/>
  <c r="BF19" i="24"/>
  <c r="BE19" i="24"/>
  <c r="BD19" i="24"/>
  <c r="BC19" i="24"/>
  <c r="BB19" i="24"/>
  <c r="BA19" i="24"/>
  <c r="AZ19" i="24"/>
  <c r="AY19" i="24"/>
  <c r="AW19" i="24"/>
  <c r="AV19" i="24"/>
  <c r="AU19" i="24"/>
  <c r="AT19" i="24"/>
  <c r="AS19" i="24"/>
  <c r="AR19" i="24"/>
  <c r="AQ19" i="24"/>
  <c r="AP19" i="24"/>
  <c r="AO19" i="24"/>
  <c r="AN19" i="24"/>
  <c r="AM19" i="24"/>
  <c r="AL19" i="24"/>
  <c r="AK19" i="24"/>
  <c r="AJ19" i="24"/>
  <c r="AI19" i="24"/>
  <c r="AH19" i="24"/>
  <c r="AG19" i="24"/>
  <c r="AF19" i="24"/>
  <c r="AE19" i="24"/>
  <c r="AD19" i="24"/>
  <c r="AC19" i="24"/>
  <c r="AB19" i="24"/>
  <c r="AA19" i="24"/>
  <c r="Z19" i="24"/>
  <c r="Y19" i="24"/>
  <c r="X19" i="24"/>
  <c r="W19" i="24"/>
  <c r="V19" i="24"/>
  <c r="U19" i="24"/>
  <c r="T19" i="24"/>
  <c r="S19" i="24"/>
  <c r="R19" i="24"/>
  <c r="Q19" i="24"/>
  <c r="P19" i="24"/>
  <c r="O19" i="24"/>
  <c r="N19" i="24"/>
  <c r="M19" i="24"/>
  <c r="L19" i="24"/>
  <c r="K19" i="24"/>
  <c r="J19" i="24"/>
  <c r="I19" i="24"/>
  <c r="H19" i="24"/>
  <c r="G19" i="24"/>
  <c r="F19" i="24"/>
  <c r="E19" i="24"/>
  <c r="A19" i="24"/>
  <c r="ACD18" i="24"/>
  <c r="ACC18" i="24"/>
  <c r="ACB18" i="24"/>
  <c r="WI18" i="24"/>
  <c r="WH18" i="24"/>
  <c r="WG18" i="24"/>
  <c r="QN18" i="24"/>
  <c r="QM18" i="24"/>
  <c r="QL18" i="24"/>
  <c r="QK18" i="24"/>
  <c r="QJ18" i="24"/>
  <c r="QI18" i="24"/>
  <c r="QH18" i="24"/>
  <c r="QG18" i="24"/>
  <c r="QF18" i="24"/>
  <c r="QE18" i="24"/>
  <c r="QD18" i="24"/>
  <c r="QC18" i="24"/>
  <c r="QB18" i="24"/>
  <c r="QA18" i="24"/>
  <c r="PZ18" i="24"/>
  <c r="PY18" i="24"/>
  <c r="PX18" i="24"/>
  <c r="PW18" i="24"/>
  <c r="PV18" i="24"/>
  <c r="PU18" i="24"/>
  <c r="PT18" i="24"/>
  <c r="PS18" i="24"/>
  <c r="PR18" i="24"/>
  <c r="PQ18" i="24"/>
  <c r="PP18" i="24"/>
  <c r="PO18" i="24"/>
  <c r="PN18" i="24"/>
  <c r="PM18" i="24"/>
  <c r="PL18" i="24"/>
  <c r="PK18" i="24"/>
  <c r="PJ18" i="24"/>
  <c r="PI18" i="24"/>
  <c r="PH18" i="24"/>
  <c r="PG18" i="24"/>
  <c r="PF18" i="24"/>
  <c r="PE18" i="24"/>
  <c r="PD18" i="24"/>
  <c r="PC18" i="24"/>
  <c r="PB18" i="24"/>
  <c r="PA18" i="24"/>
  <c r="OZ18" i="24"/>
  <c r="OY18" i="24"/>
  <c r="OX18" i="24"/>
  <c r="OW18" i="24"/>
  <c r="OV18" i="24"/>
  <c r="CP18" i="24"/>
  <c r="CO18" i="24"/>
  <c r="CN18" i="24"/>
  <c r="CM18" i="24"/>
  <c r="CL18" i="24"/>
  <c r="CK18" i="24"/>
  <c r="CJ18" i="24"/>
  <c r="CI18" i="24"/>
  <c r="CH18" i="24"/>
  <c r="CG18" i="24"/>
  <c r="CF18" i="24"/>
  <c r="CE18" i="24"/>
  <c r="CD18" i="24"/>
  <c r="CC18" i="24"/>
  <c r="CB18" i="24"/>
  <c r="CA18" i="24"/>
  <c r="BZ18" i="24"/>
  <c r="BY18" i="24"/>
  <c r="BX18" i="24"/>
  <c r="BW18" i="24"/>
  <c r="BV18" i="24"/>
  <c r="BU18" i="24"/>
  <c r="BT18" i="24"/>
  <c r="BS18" i="24"/>
  <c r="BR18" i="24"/>
  <c r="BQ18" i="24"/>
  <c r="BP18" i="24"/>
  <c r="BO18" i="24"/>
  <c r="BN18" i="24"/>
  <c r="BM18" i="24"/>
  <c r="BL18" i="24"/>
  <c r="BK18" i="24"/>
  <c r="BJ18" i="24"/>
  <c r="BI18" i="24"/>
  <c r="BH18" i="24"/>
  <c r="BG18" i="24"/>
  <c r="BF18" i="24"/>
  <c r="BE18" i="24"/>
  <c r="BD18" i="24"/>
  <c r="BC18" i="24"/>
  <c r="BB18" i="24"/>
  <c r="BA18" i="24"/>
  <c r="AZ18" i="24"/>
  <c r="AY18" i="24"/>
  <c r="A18" i="24"/>
  <c r="ACD17" i="24"/>
  <c r="ACC17" i="24"/>
  <c r="ACB17" i="24"/>
  <c r="WI17" i="24"/>
  <c r="WH17" i="24"/>
  <c r="WG17" i="24"/>
  <c r="QN17" i="24"/>
  <c r="QM17" i="24"/>
  <c r="QL17" i="24"/>
  <c r="QK17" i="24"/>
  <c r="QJ17" i="24"/>
  <c r="QI17" i="24"/>
  <c r="QH17" i="24"/>
  <c r="QG17" i="24"/>
  <c r="QF17" i="24"/>
  <c r="QE17" i="24"/>
  <c r="QD17" i="24"/>
  <c r="QC17" i="24"/>
  <c r="QB17" i="24"/>
  <c r="QA17" i="24"/>
  <c r="PZ17" i="24"/>
  <c r="PY17" i="24"/>
  <c r="PX17" i="24"/>
  <c r="PW17" i="24"/>
  <c r="PV17" i="24"/>
  <c r="PU17" i="24"/>
  <c r="PT17" i="24"/>
  <c r="PS17" i="24"/>
  <c r="PR17" i="24"/>
  <c r="PQ17" i="24"/>
  <c r="PP17" i="24"/>
  <c r="PO17" i="24"/>
  <c r="PN17" i="24"/>
  <c r="PM17" i="24"/>
  <c r="PL17" i="24"/>
  <c r="PK17" i="24"/>
  <c r="PJ17" i="24"/>
  <c r="PI17" i="24"/>
  <c r="PH17" i="24"/>
  <c r="PG17" i="24"/>
  <c r="PF17" i="24"/>
  <c r="PE17" i="24"/>
  <c r="PD17" i="24"/>
  <c r="PC17" i="24"/>
  <c r="PB17" i="24"/>
  <c r="PA17" i="24"/>
  <c r="OZ17" i="24"/>
  <c r="OY17" i="24"/>
  <c r="OX17" i="24"/>
  <c r="OW17" i="24"/>
  <c r="OV17" i="24"/>
  <c r="CP17" i="24"/>
  <c r="CO17" i="24"/>
  <c r="CN17" i="24"/>
  <c r="CM17" i="24"/>
  <c r="CL17" i="24"/>
  <c r="CK17" i="24"/>
  <c r="CJ17" i="24"/>
  <c r="CI17" i="24"/>
  <c r="CH17" i="24"/>
  <c r="CG17" i="24"/>
  <c r="CF17" i="24"/>
  <c r="CE17" i="24"/>
  <c r="CD17" i="24"/>
  <c r="CC17" i="24"/>
  <c r="CB17" i="24"/>
  <c r="CA17" i="24"/>
  <c r="BZ17" i="24"/>
  <c r="BY17" i="24"/>
  <c r="BX17" i="24"/>
  <c r="BW17" i="24"/>
  <c r="BV17" i="24"/>
  <c r="BU17" i="24"/>
  <c r="BT17" i="24"/>
  <c r="BS17" i="24"/>
  <c r="BR17" i="24"/>
  <c r="BQ17" i="24"/>
  <c r="BP17" i="24"/>
  <c r="BO17" i="24"/>
  <c r="BN17" i="24"/>
  <c r="BM17" i="24"/>
  <c r="BL17" i="24"/>
  <c r="BK17" i="24"/>
  <c r="BJ17" i="24"/>
  <c r="BI17" i="24"/>
  <c r="BH17" i="24"/>
  <c r="BG17" i="24"/>
  <c r="BF17" i="24"/>
  <c r="BE17" i="24"/>
  <c r="BD17" i="24"/>
  <c r="BC17" i="24"/>
  <c r="BB17" i="24"/>
  <c r="BA17" i="24"/>
  <c r="AZ17" i="24"/>
  <c r="AY17" i="24"/>
  <c r="AW17" i="24"/>
  <c r="AV17" i="24"/>
  <c r="AU17" i="24"/>
  <c r="AT17" i="24"/>
  <c r="AS17" i="24"/>
  <c r="AR17" i="24"/>
  <c r="AQ17" i="24"/>
  <c r="AP17" i="24"/>
  <c r="AO17" i="24"/>
  <c r="AN17" i="24"/>
  <c r="AM17" i="24"/>
  <c r="AL17" i="24"/>
  <c r="AK17" i="24"/>
  <c r="AJ17" i="24"/>
  <c r="AI17" i="24"/>
  <c r="AH17" i="24"/>
  <c r="AG17" i="24"/>
  <c r="AF17" i="24"/>
  <c r="AE17" i="24"/>
  <c r="AD17" i="24"/>
  <c r="AC17" i="24"/>
  <c r="AB17" i="24"/>
  <c r="AA17" i="24"/>
  <c r="Z17" i="24"/>
  <c r="Y17" i="24"/>
  <c r="X17" i="24"/>
  <c r="W17" i="24"/>
  <c r="V17" i="24"/>
  <c r="U17" i="24"/>
  <c r="T17" i="24"/>
  <c r="S17" i="24"/>
  <c r="R17" i="24"/>
  <c r="Q17" i="24"/>
  <c r="P17" i="24"/>
  <c r="O17" i="24"/>
  <c r="N17" i="24"/>
  <c r="M17" i="24"/>
  <c r="L17" i="24"/>
  <c r="K17" i="24"/>
  <c r="J17" i="24"/>
  <c r="I17" i="24"/>
  <c r="H17" i="24"/>
  <c r="G17" i="24"/>
  <c r="F17" i="24"/>
  <c r="E17" i="24"/>
  <c r="A17" i="24"/>
  <c r="ACD16" i="24"/>
  <c r="ACC16" i="24"/>
  <c r="ACB16" i="24"/>
  <c r="WI16" i="24"/>
  <c r="WH16" i="24"/>
  <c r="WG16" i="24"/>
  <c r="QN16" i="24"/>
  <c r="QM16" i="24"/>
  <c r="QL16" i="24"/>
  <c r="QK16" i="24"/>
  <c r="QJ16" i="24"/>
  <c r="QI16" i="24"/>
  <c r="QH16" i="24"/>
  <c r="QG16" i="24"/>
  <c r="QF16" i="24"/>
  <c r="QE16" i="24"/>
  <c r="QD16" i="24"/>
  <c r="QC16" i="24"/>
  <c r="QB16" i="24"/>
  <c r="QA16" i="24"/>
  <c r="PZ16" i="24"/>
  <c r="PY16" i="24"/>
  <c r="PX16" i="24"/>
  <c r="PW16" i="24"/>
  <c r="PV16" i="24"/>
  <c r="PU16" i="24"/>
  <c r="PT16" i="24"/>
  <c r="PS16" i="24"/>
  <c r="PR16" i="24"/>
  <c r="PQ16" i="24"/>
  <c r="PP16" i="24"/>
  <c r="PO16" i="24"/>
  <c r="PN16" i="24"/>
  <c r="PM16" i="24"/>
  <c r="PL16" i="24"/>
  <c r="PK16" i="24"/>
  <c r="PJ16" i="24"/>
  <c r="PI16" i="24"/>
  <c r="PH16" i="24"/>
  <c r="PG16" i="24"/>
  <c r="PF16" i="24"/>
  <c r="PE16" i="24"/>
  <c r="PD16" i="24"/>
  <c r="PC16" i="24"/>
  <c r="PB16" i="24"/>
  <c r="PA16" i="24"/>
  <c r="OZ16" i="24"/>
  <c r="OY16" i="24"/>
  <c r="OX16" i="24"/>
  <c r="OW16" i="24"/>
  <c r="OV16" i="24"/>
  <c r="CP16" i="24"/>
  <c r="CO16" i="24"/>
  <c r="CN16" i="24"/>
  <c r="CM16" i="24"/>
  <c r="CL16" i="24"/>
  <c r="CK16" i="24"/>
  <c r="CJ16" i="24"/>
  <c r="CI16" i="24"/>
  <c r="CH16" i="24"/>
  <c r="CG16" i="24"/>
  <c r="CF16" i="24"/>
  <c r="CE16" i="24"/>
  <c r="CD16" i="24"/>
  <c r="CC16" i="24"/>
  <c r="CB16" i="24"/>
  <c r="CA16" i="24"/>
  <c r="BZ16" i="24"/>
  <c r="BY16" i="24"/>
  <c r="BX16" i="24"/>
  <c r="BW16" i="24"/>
  <c r="BV16" i="24"/>
  <c r="BU16" i="24"/>
  <c r="BT16" i="24"/>
  <c r="BS16" i="24"/>
  <c r="BR16" i="24"/>
  <c r="BQ16" i="24"/>
  <c r="BP16" i="24"/>
  <c r="BO16" i="24"/>
  <c r="BN16" i="24"/>
  <c r="BM16" i="24"/>
  <c r="BL16" i="24"/>
  <c r="BK16" i="24"/>
  <c r="BJ16" i="24"/>
  <c r="BI16" i="24"/>
  <c r="BH16" i="24"/>
  <c r="BG16" i="24"/>
  <c r="BF16" i="24"/>
  <c r="BE16" i="24"/>
  <c r="BD16" i="24"/>
  <c r="BC16" i="24"/>
  <c r="BB16" i="24"/>
  <c r="BA16" i="24"/>
  <c r="AZ16" i="24"/>
  <c r="AY16" i="24"/>
  <c r="AW16" i="24"/>
  <c r="AV16" i="24"/>
  <c r="AU16" i="24"/>
  <c r="AT16" i="24"/>
  <c r="AS16" i="24"/>
  <c r="AR16" i="24"/>
  <c r="AQ16" i="24"/>
  <c r="AP16" i="24"/>
  <c r="AO16" i="24"/>
  <c r="AN16" i="24"/>
  <c r="AM16" i="24"/>
  <c r="AL16" i="24"/>
  <c r="AK16" i="24"/>
  <c r="AJ16" i="24"/>
  <c r="AI16" i="24"/>
  <c r="AH16" i="24"/>
  <c r="AG16" i="24"/>
  <c r="AF16" i="24"/>
  <c r="AE16" i="24"/>
  <c r="AD16" i="24"/>
  <c r="AC16" i="24"/>
  <c r="AB16" i="24"/>
  <c r="AA16" i="24"/>
  <c r="Z16" i="24"/>
  <c r="Y16" i="24"/>
  <c r="X16" i="24"/>
  <c r="W16" i="24"/>
  <c r="V16" i="24"/>
  <c r="U16" i="24"/>
  <c r="T16" i="24"/>
  <c r="S16" i="24"/>
  <c r="R16" i="24"/>
  <c r="Q16" i="24"/>
  <c r="P16" i="24"/>
  <c r="O16" i="24"/>
  <c r="N16" i="24"/>
  <c r="M16" i="24"/>
  <c r="L16" i="24"/>
  <c r="K16" i="24"/>
  <c r="J16" i="24"/>
  <c r="I16" i="24"/>
  <c r="H16" i="24"/>
  <c r="G16" i="24"/>
  <c r="F16" i="24"/>
  <c r="E16" i="24"/>
  <c r="A16" i="24"/>
  <c r="ACD15" i="24"/>
  <c r="ACC15" i="24"/>
  <c r="ACB15" i="24"/>
  <c r="WI15" i="24"/>
  <c r="WH15" i="24"/>
  <c r="WG15" i="24"/>
  <c r="QN15" i="24"/>
  <c r="QM15" i="24"/>
  <c r="QL15" i="24"/>
  <c r="QK15" i="24"/>
  <c r="QJ15" i="24"/>
  <c r="QI15" i="24"/>
  <c r="QH15" i="24"/>
  <c r="QG15" i="24"/>
  <c r="QF15" i="24"/>
  <c r="QE15" i="24"/>
  <c r="QD15" i="24"/>
  <c r="QC15" i="24"/>
  <c r="QB15" i="24"/>
  <c r="QA15" i="24"/>
  <c r="PZ15" i="24"/>
  <c r="PY15" i="24"/>
  <c r="PX15" i="24"/>
  <c r="PW15" i="24"/>
  <c r="PV15" i="24"/>
  <c r="PU15" i="24"/>
  <c r="PT15" i="24"/>
  <c r="PS15" i="24"/>
  <c r="PR15" i="24"/>
  <c r="PQ15" i="24"/>
  <c r="PP15" i="24"/>
  <c r="PO15" i="24"/>
  <c r="PN15" i="24"/>
  <c r="PM15" i="24"/>
  <c r="PL15" i="24"/>
  <c r="PK15" i="24"/>
  <c r="PJ15" i="24"/>
  <c r="PI15" i="24"/>
  <c r="PH15" i="24"/>
  <c r="PG15" i="24"/>
  <c r="PF15" i="24"/>
  <c r="PE15" i="24"/>
  <c r="PD15" i="24"/>
  <c r="PC15" i="24"/>
  <c r="PB15" i="24"/>
  <c r="PA15" i="24"/>
  <c r="OZ15" i="24"/>
  <c r="OY15" i="24"/>
  <c r="OX15" i="24"/>
  <c r="OW15" i="24"/>
  <c r="OV15" i="24"/>
  <c r="CP15" i="24"/>
  <c r="CO15" i="24"/>
  <c r="CN15" i="24"/>
  <c r="CM15" i="24"/>
  <c r="CL15" i="24"/>
  <c r="CK15" i="24"/>
  <c r="CJ15" i="24"/>
  <c r="CI15" i="24"/>
  <c r="CH15" i="24"/>
  <c r="CG15" i="24"/>
  <c r="CF15" i="24"/>
  <c r="CE15" i="24"/>
  <c r="CD15" i="24"/>
  <c r="CC15" i="24"/>
  <c r="CB15" i="24"/>
  <c r="CA15" i="24"/>
  <c r="BZ15" i="24"/>
  <c r="BY15" i="24"/>
  <c r="BX15" i="24"/>
  <c r="BW15" i="24"/>
  <c r="BV15" i="24"/>
  <c r="BU15" i="24"/>
  <c r="BT15" i="24"/>
  <c r="BS15" i="24"/>
  <c r="BR15" i="24"/>
  <c r="BQ15" i="24"/>
  <c r="BP15" i="24"/>
  <c r="BO15" i="24"/>
  <c r="BN15" i="24"/>
  <c r="BM15" i="24"/>
  <c r="BL15" i="24"/>
  <c r="BK15" i="24"/>
  <c r="BJ15" i="24"/>
  <c r="BI15" i="24"/>
  <c r="BH15" i="24"/>
  <c r="BG15" i="24"/>
  <c r="BF15" i="24"/>
  <c r="BE15" i="24"/>
  <c r="BD15" i="24"/>
  <c r="BC15" i="24"/>
  <c r="BB15" i="24"/>
  <c r="BA15" i="24"/>
  <c r="AZ15" i="24"/>
  <c r="AY15" i="24"/>
  <c r="AW15" i="24"/>
  <c r="AV15" i="24"/>
  <c r="AU15" i="24"/>
  <c r="AT15" i="24"/>
  <c r="AS15" i="24"/>
  <c r="AR15" i="24"/>
  <c r="AQ15" i="24"/>
  <c r="AP15" i="24"/>
  <c r="AO15" i="24"/>
  <c r="AN15" i="24"/>
  <c r="AM15" i="24"/>
  <c r="AL15" i="24"/>
  <c r="AK15" i="24"/>
  <c r="AJ15" i="24"/>
  <c r="AI15" i="24"/>
  <c r="AH15" i="24"/>
  <c r="AG15" i="24"/>
  <c r="AF15" i="24"/>
  <c r="AE15" i="24"/>
  <c r="AD15" i="24"/>
  <c r="AC15" i="24"/>
  <c r="AB15" i="24"/>
  <c r="AA15" i="24"/>
  <c r="Z15" i="24"/>
  <c r="Y15" i="24"/>
  <c r="X15" i="24"/>
  <c r="W15" i="24"/>
  <c r="V15" i="24"/>
  <c r="U15" i="24"/>
  <c r="T15" i="24"/>
  <c r="S15" i="24"/>
  <c r="R15" i="24"/>
  <c r="Q15" i="24"/>
  <c r="P15" i="24"/>
  <c r="O15" i="24"/>
  <c r="N15" i="24"/>
  <c r="M15" i="24"/>
  <c r="L15" i="24"/>
  <c r="K15" i="24"/>
  <c r="J15" i="24"/>
  <c r="I15" i="24"/>
  <c r="H15" i="24"/>
  <c r="G15" i="24"/>
  <c r="F15" i="24"/>
  <c r="E15" i="24"/>
  <c r="A15" i="24"/>
  <c r="ACD14" i="24"/>
  <c r="ACC14" i="24"/>
  <c r="ACB14" i="24"/>
  <c r="WI14" i="24"/>
  <c r="WH14" i="24"/>
  <c r="WG14" i="24"/>
  <c r="QN14" i="24"/>
  <c r="QM14" i="24"/>
  <c r="QL14" i="24"/>
  <c r="QK14" i="24"/>
  <c r="QJ14" i="24"/>
  <c r="QI14" i="24"/>
  <c r="QH14" i="24"/>
  <c r="QG14" i="24"/>
  <c r="QF14" i="24"/>
  <c r="QE14" i="24"/>
  <c r="QD14" i="24"/>
  <c r="QC14" i="24"/>
  <c r="QB14" i="24"/>
  <c r="QA14" i="24"/>
  <c r="PZ14" i="24"/>
  <c r="PY14" i="24"/>
  <c r="PX14" i="24"/>
  <c r="PW14" i="24"/>
  <c r="PV14" i="24"/>
  <c r="PU14" i="24"/>
  <c r="PT14" i="24"/>
  <c r="PS14" i="24"/>
  <c r="PR14" i="24"/>
  <c r="PQ14" i="24"/>
  <c r="PP14" i="24"/>
  <c r="PO14" i="24"/>
  <c r="PN14" i="24"/>
  <c r="PM14" i="24"/>
  <c r="PL14" i="24"/>
  <c r="PK14" i="24"/>
  <c r="PJ14" i="24"/>
  <c r="PI14" i="24"/>
  <c r="PH14" i="24"/>
  <c r="PG14" i="24"/>
  <c r="PF14" i="24"/>
  <c r="PE14" i="24"/>
  <c r="PD14" i="24"/>
  <c r="PC14" i="24"/>
  <c r="PB14" i="24"/>
  <c r="PA14" i="24"/>
  <c r="OZ14" i="24"/>
  <c r="OY14" i="24"/>
  <c r="OX14" i="24"/>
  <c r="OW14" i="24"/>
  <c r="OV14" i="24"/>
  <c r="IL14" i="24"/>
  <c r="IC14" i="24"/>
  <c r="IB14" i="24"/>
  <c r="CP14" i="24"/>
  <c r="CO14" i="24"/>
  <c r="CN14" i="24"/>
  <c r="CM14" i="24"/>
  <c r="CL14" i="24"/>
  <c r="CK14" i="24"/>
  <c r="CJ14" i="24"/>
  <c r="CI14" i="24"/>
  <c r="CH14" i="24"/>
  <c r="CG14" i="24"/>
  <c r="CF14" i="24"/>
  <c r="CE14" i="24"/>
  <c r="CD14" i="24"/>
  <c r="CC14" i="24"/>
  <c r="CB14" i="24"/>
  <c r="CA14" i="24"/>
  <c r="BZ14" i="24"/>
  <c r="BY14" i="24"/>
  <c r="BX14" i="24"/>
  <c r="BW14" i="24"/>
  <c r="BV14" i="24"/>
  <c r="BU14" i="24"/>
  <c r="BT14" i="24"/>
  <c r="BS14" i="24"/>
  <c r="BR14" i="24"/>
  <c r="BQ14" i="24"/>
  <c r="BP14" i="24"/>
  <c r="BO14" i="24"/>
  <c r="BN14" i="24"/>
  <c r="BM14" i="24"/>
  <c r="BL14" i="24"/>
  <c r="BK14" i="24"/>
  <c r="BJ14" i="24"/>
  <c r="BI14" i="24"/>
  <c r="BH14" i="24"/>
  <c r="BG14" i="24"/>
  <c r="BF14" i="24"/>
  <c r="BE14" i="24"/>
  <c r="BD14" i="24"/>
  <c r="BC14" i="24"/>
  <c r="BB14" i="24"/>
  <c r="BA14" i="24"/>
  <c r="AZ14" i="24"/>
  <c r="AY14" i="24"/>
  <c r="AW14" i="24"/>
  <c r="AV14" i="24"/>
  <c r="AU14" i="24"/>
  <c r="AT14" i="24"/>
  <c r="AS14" i="24"/>
  <c r="AR14" i="24"/>
  <c r="AQ14" i="24"/>
  <c r="AP14" i="24"/>
  <c r="AO14" i="24"/>
  <c r="AN14" i="24"/>
  <c r="AM14" i="24"/>
  <c r="AL14" i="24"/>
  <c r="AK14" i="24"/>
  <c r="AJ14" i="24"/>
  <c r="AI14" i="24"/>
  <c r="AH14" i="24"/>
  <c r="AG14" i="24"/>
  <c r="AF14" i="24"/>
  <c r="AE14" i="24"/>
  <c r="AD14" i="24"/>
  <c r="AC14" i="24"/>
  <c r="AB14" i="24"/>
  <c r="AA14" i="24"/>
  <c r="Z14" i="24"/>
  <c r="Y14" i="24"/>
  <c r="X14" i="24"/>
  <c r="W14" i="24"/>
  <c r="V14" i="24"/>
  <c r="U14" i="24"/>
  <c r="T14" i="24"/>
  <c r="S14" i="24"/>
  <c r="R14" i="24"/>
  <c r="Q14" i="24"/>
  <c r="P14" i="24"/>
  <c r="O14" i="24"/>
  <c r="N14" i="24"/>
  <c r="M14" i="24"/>
  <c r="L14" i="24"/>
  <c r="K14" i="24"/>
  <c r="J14" i="24"/>
  <c r="I14" i="24"/>
  <c r="H14" i="24"/>
  <c r="G14" i="24"/>
  <c r="F14" i="24"/>
  <c r="E14" i="24"/>
  <c r="A14" i="24"/>
  <c r="ACD13" i="24"/>
  <c r="ACC13" i="24"/>
  <c r="ACB13" i="24"/>
  <c r="WI13" i="24"/>
  <c r="WH13" i="24"/>
  <c r="WG13" i="24"/>
  <c r="QN13" i="24"/>
  <c r="QM13" i="24"/>
  <c r="QL13" i="24"/>
  <c r="QK13" i="24"/>
  <c r="QJ13" i="24"/>
  <c r="QI13" i="24"/>
  <c r="QH13" i="24"/>
  <c r="QG13" i="24"/>
  <c r="QF13" i="24"/>
  <c r="QE13" i="24"/>
  <c r="QD13" i="24"/>
  <c r="QC13" i="24"/>
  <c r="QB13" i="24"/>
  <c r="QA13" i="24"/>
  <c r="PZ13" i="24"/>
  <c r="PY13" i="24"/>
  <c r="PX13" i="24"/>
  <c r="PW13" i="24"/>
  <c r="PV13" i="24"/>
  <c r="PU13" i="24"/>
  <c r="PT13" i="24"/>
  <c r="PS13" i="24"/>
  <c r="PR13" i="24"/>
  <c r="PQ13" i="24"/>
  <c r="PP13" i="24"/>
  <c r="PO13" i="24"/>
  <c r="PN13" i="24"/>
  <c r="PM13" i="24"/>
  <c r="PL13" i="24"/>
  <c r="PK13" i="24"/>
  <c r="PJ13" i="24"/>
  <c r="PI13" i="24"/>
  <c r="PH13" i="24"/>
  <c r="PG13" i="24"/>
  <c r="PF13" i="24"/>
  <c r="PE13" i="24"/>
  <c r="PD13" i="24"/>
  <c r="PC13" i="24"/>
  <c r="PB13" i="24"/>
  <c r="PA13" i="24"/>
  <c r="OZ13" i="24"/>
  <c r="OY13" i="24"/>
  <c r="OX13" i="24"/>
  <c r="OW13" i="24"/>
  <c r="OV13" i="24"/>
  <c r="IL13" i="24"/>
  <c r="IC13" i="24"/>
  <c r="IB13" i="24"/>
  <c r="CP13" i="24"/>
  <c r="CO13" i="24"/>
  <c r="CN13" i="24"/>
  <c r="CM13" i="24"/>
  <c r="CL13" i="24"/>
  <c r="CK13" i="24"/>
  <c r="CJ13" i="24"/>
  <c r="CI13" i="24"/>
  <c r="CH13" i="24"/>
  <c r="CG13" i="24"/>
  <c r="CF13" i="24"/>
  <c r="CE13" i="24"/>
  <c r="CD13" i="24"/>
  <c r="CC13" i="24"/>
  <c r="CB13" i="24"/>
  <c r="CA13" i="24"/>
  <c r="BZ13" i="24"/>
  <c r="BY13" i="24"/>
  <c r="BX13" i="24"/>
  <c r="BW13" i="24"/>
  <c r="BV13" i="24"/>
  <c r="BU13" i="24"/>
  <c r="BT13" i="24"/>
  <c r="BS13" i="24"/>
  <c r="BR13" i="24"/>
  <c r="BQ13" i="24"/>
  <c r="BP13" i="24"/>
  <c r="BO13" i="24"/>
  <c r="BN13" i="24"/>
  <c r="BM13" i="24"/>
  <c r="BL13" i="24"/>
  <c r="BK13" i="24"/>
  <c r="BJ13" i="24"/>
  <c r="BI13" i="24"/>
  <c r="BH13" i="24"/>
  <c r="BG13" i="24"/>
  <c r="BF13" i="24"/>
  <c r="BE13" i="24"/>
  <c r="BD13" i="24"/>
  <c r="BC13" i="24"/>
  <c r="BB13" i="24"/>
  <c r="BA13" i="24"/>
  <c r="AZ13" i="24"/>
  <c r="AY13" i="24"/>
  <c r="AW13" i="24"/>
  <c r="AV13" i="24"/>
  <c r="AU13" i="24"/>
  <c r="AT13" i="24"/>
  <c r="AS13" i="24"/>
  <c r="AR13" i="24"/>
  <c r="AQ13" i="24"/>
  <c r="AP13" i="24"/>
  <c r="AO13" i="24"/>
  <c r="AN13" i="24"/>
  <c r="AM13" i="24"/>
  <c r="AL13" i="24"/>
  <c r="AK13" i="24"/>
  <c r="AJ13" i="24"/>
  <c r="AI13" i="24"/>
  <c r="AH13" i="24"/>
  <c r="AG13" i="24"/>
  <c r="AF13" i="24"/>
  <c r="AE13" i="24"/>
  <c r="AD13" i="24"/>
  <c r="AC13" i="24"/>
  <c r="AB13" i="24"/>
  <c r="AA13" i="24"/>
  <c r="Z13" i="24"/>
  <c r="Y13" i="24"/>
  <c r="X13" i="24"/>
  <c r="W13" i="24"/>
  <c r="V13" i="24"/>
  <c r="U13" i="24"/>
  <c r="T13" i="24"/>
  <c r="S13" i="24"/>
  <c r="R13" i="24"/>
  <c r="Q13" i="24"/>
  <c r="P13" i="24"/>
  <c r="O13" i="24"/>
  <c r="N13" i="24"/>
  <c r="M13" i="24"/>
  <c r="L13" i="24"/>
  <c r="K13" i="24"/>
  <c r="J13" i="24"/>
  <c r="I13" i="24"/>
  <c r="H13" i="24"/>
  <c r="G13" i="24"/>
  <c r="F13" i="24"/>
  <c r="E13" i="24"/>
  <c r="A13" i="24"/>
  <c r="ACD12" i="24"/>
  <c r="ACC12" i="24"/>
  <c r="ACB12" i="24"/>
  <c r="WI12" i="24"/>
  <c r="WH12" i="24"/>
  <c r="WG12" i="24"/>
  <c r="QN12" i="24"/>
  <c r="QM12" i="24"/>
  <c r="QL12" i="24"/>
  <c r="QK12" i="24"/>
  <c r="QJ12" i="24"/>
  <c r="QI12" i="24"/>
  <c r="QH12" i="24"/>
  <c r="QG12" i="24"/>
  <c r="QF12" i="24"/>
  <c r="QE12" i="24"/>
  <c r="QD12" i="24"/>
  <c r="QC12" i="24"/>
  <c r="QB12" i="24"/>
  <c r="QA12" i="24"/>
  <c r="PZ12" i="24"/>
  <c r="PY12" i="24"/>
  <c r="PX12" i="24"/>
  <c r="PW12" i="24"/>
  <c r="PV12" i="24"/>
  <c r="PU12" i="24"/>
  <c r="PT12" i="24"/>
  <c r="PS12" i="24"/>
  <c r="PR12" i="24"/>
  <c r="PQ12" i="24"/>
  <c r="PP12" i="24"/>
  <c r="PO12" i="24"/>
  <c r="PN12" i="24"/>
  <c r="PM12" i="24"/>
  <c r="PL12" i="24"/>
  <c r="PK12" i="24"/>
  <c r="PJ12" i="24"/>
  <c r="PI12" i="24"/>
  <c r="PH12" i="24"/>
  <c r="PG12" i="24"/>
  <c r="PF12" i="24"/>
  <c r="PE12" i="24"/>
  <c r="PD12" i="24"/>
  <c r="PC12" i="24"/>
  <c r="PB12" i="24"/>
  <c r="PA12" i="24"/>
  <c r="OZ12" i="24"/>
  <c r="OY12" i="24"/>
  <c r="OX12" i="24"/>
  <c r="OW12" i="24"/>
  <c r="OV12" i="24"/>
  <c r="NW12" i="24"/>
  <c r="IL12" i="24"/>
  <c r="IC12" i="24"/>
  <c r="IB12" i="24"/>
  <c r="CP12" i="24"/>
  <c r="CO12" i="24"/>
  <c r="CN12" i="24"/>
  <c r="CM12" i="24"/>
  <c r="CL12" i="24"/>
  <c r="CK12" i="24"/>
  <c r="CJ12" i="24"/>
  <c r="CI12" i="24"/>
  <c r="CH12" i="24"/>
  <c r="CG12" i="24"/>
  <c r="CF12" i="24"/>
  <c r="CE12" i="24"/>
  <c r="CD12" i="24"/>
  <c r="CC12" i="24"/>
  <c r="CB12" i="24"/>
  <c r="CA12" i="24"/>
  <c r="BZ12" i="24"/>
  <c r="BY12" i="24"/>
  <c r="BX12" i="24"/>
  <c r="BW12" i="24"/>
  <c r="BV12" i="24"/>
  <c r="BU12" i="24"/>
  <c r="BT12" i="24"/>
  <c r="BS12" i="24"/>
  <c r="BR12" i="24"/>
  <c r="BQ12" i="24"/>
  <c r="BP12" i="24"/>
  <c r="BO12" i="24"/>
  <c r="BN12" i="24"/>
  <c r="BM12" i="24"/>
  <c r="BL12" i="24"/>
  <c r="BK12" i="24"/>
  <c r="BJ12" i="24"/>
  <c r="BI12" i="24"/>
  <c r="BH12" i="24"/>
  <c r="BG12" i="24"/>
  <c r="BF12" i="24"/>
  <c r="BE12" i="24"/>
  <c r="BD12" i="24"/>
  <c r="BC12" i="24"/>
  <c r="BB12" i="24"/>
  <c r="BA12" i="24"/>
  <c r="AZ12" i="24"/>
  <c r="AY12" i="24"/>
  <c r="AW12" i="24"/>
  <c r="AV12" i="24"/>
  <c r="AU12" i="24"/>
  <c r="AT12" i="24"/>
  <c r="AS12" i="24"/>
  <c r="AR12" i="24"/>
  <c r="AQ12" i="24"/>
  <c r="AP12" i="24"/>
  <c r="AO12" i="24"/>
  <c r="AN12" i="24"/>
  <c r="AM12" i="24"/>
  <c r="AL12" i="24"/>
  <c r="AK12" i="24"/>
  <c r="AJ12" i="24"/>
  <c r="AI12" i="24"/>
  <c r="AH12" i="24"/>
  <c r="AG12" i="24"/>
  <c r="AF12" i="24"/>
  <c r="AE12" i="24"/>
  <c r="AD12" i="24"/>
  <c r="AC12" i="24"/>
  <c r="AB12" i="24"/>
  <c r="AA12" i="24"/>
  <c r="Z12" i="24"/>
  <c r="Y12" i="24"/>
  <c r="X12" i="24"/>
  <c r="W12" i="24"/>
  <c r="V12" i="24"/>
  <c r="U12" i="24"/>
  <c r="T12" i="24"/>
  <c r="S12" i="24"/>
  <c r="R12" i="24"/>
  <c r="Q12" i="24"/>
  <c r="P12" i="24"/>
  <c r="O12" i="24"/>
  <c r="N12" i="24"/>
  <c r="M12" i="24"/>
  <c r="L12" i="24"/>
  <c r="K12" i="24"/>
  <c r="J12" i="24"/>
  <c r="I12" i="24"/>
  <c r="H12" i="24"/>
  <c r="G12" i="24"/>
  <c r="F12" i="24"/>
  <c r="E12" i="24"/>
  <c r="A12" i="24"/>
  <c r="ACD11" i="24"/>
  <c r="ACC11" i="24"/>
  <c r="ACB11" i="24"/>
  <c r="WI11" i="24"/>
  <c r="WH11" i="24"/>
  <c r="WG11" i="24"/>
  <c r="QN11" i="24"/>
  <c r="QM11" i="24"/>
  <c r="QL11" i="24"/>
  <c r="QK11" i="24"/>
  <c r="QJ11" i="24"/>
  <c r="QI11" i="24"/>
  <c r="QH11" i="24"/>
  <c r="QG11" i="24"/>
  <c r="QF11" i="24"/>
  <c r="QE11" i="24"/>
  <c r="QD11" i="24"/>
  <c r="QC11" i="24"/>
  <c r="QB11" i="24"/>
  <c r="QA11" i="24"/>
  <c r="PZ11" i="24"/>
  <c r="PY11" i="24"/>
  <c r="PX11" i="24"/>
  <c r="PW11" i="24"/>
  <c r="PV11" i="24"/>
  <c r="PU11" i="24"/>
  <c r="PT11" i="24"/>
  <c r="PS11" i="24"/>
  <c r="PR11" i="24"/>
  <c r="PQ11" i="24"/>
  <c r="PP11" i="24"/>
  <c r="PO11" i="24"/>
  <c r="PN11" i="24"/>
  <c r="PM11" i="24"/>
  <c r="PL11" i="24"/>
  <c r="PK11" i="24"/>
  <c r="PJ11" i="24"/>
  <c r="PI11" i="24"/>
  <c r="PH11" i="24"/>
  <c r="PG11" i="24"/>
  <c r="PF11" i="24"/>
  <c r="PE11" i="24"/>
  <c r="PD11" i="24"/>
  <c r="PC11" i="24"/>
  <c r="PB11" i="24"/>
  <c r="PA11" i="24"/>
  <c r="OZ11" i="24"/>
  <c r="OY11" i="24"/>
  <c r="OX11" i="24"/>
  <c r="OW11" i="24"/>
  <c r="OV11" i="24"/>
  <c r="NW11" i="24"/>
  <c r="IL11" i="24"/>
  <c r="IC11" i="24"/>
  <c r="IB11" i="24"/>
  <c r="CP11" i="24"/>
  <c r="CO11" i="24"/>
  <c r="CN11" i="24"/>
  <c r="CM11" i="24"/>
  <c r="CL11" i="24"/>
  <c r="CK11" i="24"/>
  <c r="CJ11" i="24"/>
  <c r="CI11" i="24"/>
  <c r="CH11" i="24"/>
  <c r="CG11" i="24"/>
  <c r="CF11" i="24"/>
  <c r="CE11" i="24"/>
  <c r="CD11" i="24"/>
  <c r="CC11" i="24"/>
  <c r="CB11" i="24"/>
  <c r="CA11" i="24"/>
  <c r="BZ11" i="24"/>
  <c r="BY11" i="24"/>
  <c r="BX11" i="24"/>
  <c r="BW11" i="24"/>
  <c r="BV11" i="24"/>
  <c r="BU11" i="24"/>
  <c r="BT11" i="24"/>
  <c r="BS11" i="24"/>
  <c r="BR11" i="24"/>
  <c r="BQ11" i="24"/>
  <c r="BP11" i="24"/>
  <c r="BO11" i="24"/>
  <c r="BN11" i="24"/>
  <c r="BM11" i="24"/>
  <c r="BL11" i="24"/>
  <c r="BK11" i="24"/>
  <c r="BJ11" i="24"/>
  <c r="BI11" i="24"/>
  <c r="BH11" i="24"/>
  <c r="BG11" i="24"/>
  <c r="BF11" i="24"/>
  <c r="BE11" i="24"/>
  <c r="BD11" i="24"/>
  <c r="BC11" i="24"/>
  <c r="BB11" i="24"/>
  <c r="BA11" i="24"/>
  <c r="AZ11" i="24"/>
  <c r="AY11" i="24"/>
  <c r="AW11" i="24"/>
  <c r="AV11" i="24"/>
  <c r="AU11" i="24"/>
  <c r="AT11" i="24"/>
  <c r="AS11" i="24"/>
  <c r="AR11" i="24"/>
  <c r="AQ11" i="24"/>
  <c r="AP11" i="24"/>
  <c r="AO11" i="24"/>
  <c r="AN11" i="24"/>
  <c r="AM11" i="24"/>
  <c r="AL11" i="24"/>
  <c r="AK11" i="24"/>
  <c r="AJ11" i="24"/>
  <c r="AI11" i="24"/>
  <c r="AH11" i="24"/>
  <c r="AG11" i="24"/>
  <c r="AF11" i="24"/>
  <c r="AE11" i="24"/>
  <c r="AD11" i="24"/>
  <c r="AC11" i="24"/>
  <c r="AB11" i="24"/>
  <c r="AA11" i="24"/>
  <c r="Z11" i="24"/>
  <c r="Y11" i="24"/>
  <c r="X11" i="24"/>
  <c r="W11" i="24"/>
  <c r="V11" i="24"/>
  <c r="U11" i="24"/>
  <c r="T11" i="24"/>
  <c r="S11" i="24"/>
  <c r="R11" i="24"/>
  <c r="Q11" i="24"/>
  <c r="P11" i="24"/>
  <c r="O11" i="24"/>
  <c r="N11" i="24"/>
  <c r="M11" i="24"/>
  <c r="L11" i="24"/>
  <c r="K11" i="24"/>
  <c r="J11" i="24"/>
  <c r="I11" i="24"/>
  <c r="H11" i="24"/>
  <c r="G11" i="24"/>
  <c r="F11" i="24"/>
  <c r="E11" i="24"/>
  <c r="A11" i="24"/>
  <c r="ACD10" i="24"/>
  <c r="ACC10" i="24"/>
  <c r="ACB10" i="24"/>
  <c r="WI10" i="24"/>
  <c r="WH10" i="24"/>
  <c r="WG10" i="24"/>
  <c r="QN10" i="24"/>
  <c r="QM10" i="24"/>
  <c r="QL10" i="24"/>
  <c r="QK10" i="24"/>
  <c r="QJ10" i="24"/>
  <c r="QI10" i="24"/>
  <c r="QH10" i="24"/>
  <c r="QG10" i="24"/>
  <c r="QF10" i="24"/>
  <c r="QE10" i="24"/>
  <c r="QD10" i="24"/>
  <c r="QC10" i="24"/>
  <c r="QB10" i="24"/>
  <c r="QA10" i="24"/>
  <c r="PZ10" i="24"/>
  <c r="PY10" i="24"/>
  <c r="PX10" i="24"/>
  <c r="PW10" i="24"/>
  <c r="PV10" i="24"/>
  <c r="PU10" i="24"/>
  <c r="PT10" i="24"/>
  <c r="PS10" i="24"/>
  <c r="PR10" i="24"/>
  <c r="PQ10" i="24"/>
  <c r="PP10" i="24"/>
  <c r="PO10" i="24"/>
  <c r="PN10" i="24"/>
  <c r="PM10" i="24"/>
  <c r="PL10" i="24"/>
  <c r="PK10" i="24"/>
  <c r="PJ10" i="24"/>
  <c r="PI10" i="24"/>
  <c r="PH10" i="24"/>
  <c r="PG10" i="24"/>
  <c r="PF10" i="24"/>
  <c r="PE10" i="24"/>
  <c r="PD10" i="24"/>
  <c r="PC10" i="24"/>
  <c r="PB10" i="24"/>
  <c r="PA10" i="24"/>
  <c r="OZ10" i="24"/>
  <c r="OY10" i="24"/>
  <c r="OX10" i="24"/>
  <c r="OW10" i="24"/>
  <c r="OV10" i="24"/>
  <c r="NW10" i="24"/>
  <c r="IL10" i="24"/>
  <c r="IC10" i="24"/>
  <c r="IB10" i="24"/>
  <c r="CP10" i="24"/>
  <c r="CO10" i="24"/>
  <c r="CN10" i="24"/>
  <c r="CM10" i="24"/>
  <c r="CL10" i="24"/>
  <c r="CK10" i="24"/>
  <c r="CJ10" i="24"/>
  <c r="CI10" i="24"/>
  <c r="CH10" i="24"/>
  <c r="CG10" i="24"/>
  <c r="CF10" i="24"/>
  <c r="CE10" i="24"/>
  <c r="CD10" i="24"/>
  <c r="CC10" i="24"/>
  <c r="CB10" i="24"/>
  <c r="CA10" i="24"/>
  <c r="BZ10" i="24"/>
  <c r="BY10" i="24"/>
  <c r="BX10" i="24"/>
  <c r="BW10" i="24"/>
  <c r="BV10" i="24"/>
  <c r="BU10" i="24"/>
  <c r="BT10" i="24"/>
  <c r="BS10" i="24"/>
  <c r="BR10" i="24"/>
  <c r="BQ10" i="24"/>
  <c r="BP10" i="24"/>
  <c r="BO10" i="24"/>
  <c r="BN10" i="24"/>
  <c r="BM10" i="24"/>
  <c r="BL10" i="24"/>
  <c r="BK10" i="24"/>
  <c r="BJ10" i="24"/>
  <c r="BI10" i="24"/>
  <c r="BH10" i="24"/>
  <c r="BG10" i="24"/>
  <c r="BF10" i="24"/>
  <c r="BE10" i="24"/>
  <c r="BD10" i="24"/>
  <c r="BC10" i="24"/>
  <c r="BB10" i="24"/>
  <c r="BA10" i="24"/>
  <c r="AZ10" i="24"/>
  <c r="AY10" i="24"/>
  <c r="AW10" i="24"/>
  <c r="AV10" i="24"/>
  <c r="AU10" i="24"/>
  <c r="AT10" i="24"/>
  <c r="AS10" i="24"/>
  <c r="AR10" i="24"/>
  <c r="AQ10" i="24"/>
  <c r="AP10" i="24"/>
  <c r="AO10" i="24"/>
  <c r="AN10" i="24"/>
  <c r="AM10" i="24"/>
  <c r="AL10" i="24"/>
  <c r="AK10" i="24"/>
  <c r="AJ10" i="24"/>
  <c r="AI10" i="24"/>
  <c r="AH10" i="24"/>
  <c r="AG10" i="24"/>
  <c r="AF10" i="24"/>
  <c r="AE10" i="24"/>
  <c r="AD10" i="24"/>
  <c r="AC10" i="24"/>
  <c r="AB10" i="24"/>
  <c r="AA10" i="24"/>
  <c r="Z10" i="24"/>
  <c r="Y10" i="24"/>
  <c r="X10" i="24"/>
  <c r="W10" i="24"/>
  <c r="V10" i="24"/>
  <c r="U10" i="24"/>
  <c r="T10" i="24"/>
  <c r="S10" i="24"/>
  <c r="R10" i="24"/>
  <c r="Q10" i="24"/>
  <c r="P10" i="24"/>
  <c r="O10" i="24"/>
  <c r="N10" i="24"/>
  <c r="M10" i="24"/>
  <c r="L10" i="24"/>
  <c r="K10" i="24"/>
  <c r="J10" i="24"/>
  <c r="I10" i="24"/>
  <c r="H10" i="24"/>
  <c r="G10" i="24"/>
  <c r="F10" i="24"/>
  <c r="E10" i="24"/>
  <c r="A10" i="24"/>
  <c r="ACD9" i="24"/>
  <c r="ACC9" i="24"/>
  <c r="ACB9" i="24"/>
  <c r="WI9" i="24"/>
  <c r="WH9" i="24"/>
  <c r="WG9" i="24"/>
  <c r="QN9" i="24"/>
  <c r="QM9" i="24"/>
  <c r="QL9" i="24"/>
  <c r="QK9" i="24"/>
  <c r="QJ9" i="24"/>
  <c r="QI9" i="24"/>
  <c r="QH9" i="24"/>
  <c r="QG9" i="24"/>
  <c r="QF9" i="24"/>
  <c r="QE9" i="24"/>
  <c r="QD9" i="24"/>
  <c r="QC9" i="24"/>
  <c r="QB9" i="24"/>
  <c r="QA9" i="24"/>
  <c r="PZ9" i="24"/>
  <c r="PY9" i="24"/>
  <c r="PX9" i="24"/>
  <c r="PW9" i="24"/>
  <c r="PV9" i="24"/>
  <c r="PU9" i="24"/>
  <c r="PT9" i="24"/>
  <c r="PS9" i="24"/>
  <c r="PR9" i="24"/>
  <c r="PQ9" i="24"/>
  <c r="PP9" i="24"/>
  <c r="PO9" i="24"/>
  <c r="PN9" i="24"/>
  <c r="PM9" i="24"/>
  <c r="PL9" i="24"/>
  <c r="PK9" i="24"/>
  <c r="PJ9" i="24"/>
  <c r="PI9" i="24"/>
  <c r="PH9" i="24"/>
  <c r="PG9" i="24"/>
  <c r="PF9" i="24"/>
  <c r="PE9" i="24"/>
  <c r="PD9" i="24"/>
  <c r="PC9" i="24"/>
  <c r="PB9" i="24"/>
  <c r="PA9" i="24"/>
  <c r="OZ9" i="24"/>
  <c r="OY9" i="24"/>
  <c r="OX9" i="24"/>
  <c r="OW9" i="24"/>
  <c r="OV9" i="24"/>
  <c r="NW9" i="24"/>
  <c r="IL9" i="24"/>
  <c r="IC9" i="24"/>
  <c r="IB9" i="24"/>
  <c r="CP9" i="24"/>
  <c r="CO9" i="24"/>
  <c r="CN9" i="24"/>
  <c r="CM9" i="24"/>
  <c r="CL9" i="24"/>
  <c r="CK9" i="24"/>
  <c r="CJ9" i="24"/>
  <c r="CI9" i="24"/>
  <c r="CH9" i="24"/>
  <c r="CG9" i="24"/>
  <c r="CF9" i="24"/>
  <c r="CE9" i="24"/>
  <c r="CD9" i="24"/>
  <c r="CC9" i="24"/>
  <c r="CB9" i="24"/>
  <c r="CA9" i="24"/>
  <c r="BZ9" i="24"/>
  <c r="BY9" i="24"/>
  <c r="BX9" i="24"/>
  <c r="BW9" i="24"/>
  <c r="BV9" i="24"/>
  <c r="BU9" i="24"/>
  <c r="BT9" i="24"/>
  <c r="BS9" i="24"/>
  <c r="BR9" i="24"/>
  <c r="BQ9" i="24"/>
  <c r="BP9" i="24"/>
  <c r="BO9" i="24"/>
  <c r="BN9" i="24"/>
  <c r="BM9" i="24"/>
  <c r="BL9" i="24"/>
  <c r="BK9" i="24"/>
  <c r="BJ9" i="24"/>
  <c r="BI9" i="24"/>
  <c r="BH9" i="24"/>
  <c r="BG9" i="24"/>
  <c r="BF9" i="24"/>
  <c r="BE9" i="24"/>
  <c r="BD9" i="24"/>
  <c r="BC9" i="24"/>
  <c r="BB9" i="24"/>
  <c r="BA9" i="24"/>
  <c r="AZ9" i="24"/>
  <c r="AY9" i="24"/>
  <c r="AW9" i="24"/>
  <c r="AV9" i="24"/>
  <c r="AU9" i="24"/>
  <c r="AT9" i="24"/>
  <c r="AS9" i="24"/>
  <c r="AR9" i="24"/>
  <c r="AQ9" i="24"/>
  <c r="AP9" i="24"/>
  <c r="AO9" i="24"/>
  <c r="AN9" i="24"/>
  <c r="AM9" i="24"/>
  <c r="AL9" i="24"/>
  <c r="AK9" i="24"/>
  <c r="AJ9" i="24"/>
  <c r="AI9" i="24"/>
  <c r="AH9" i="24"/>
  <c r="AG9" i="24"/>
  <c r="AF9" i="24"/>
  <c r="AE9" i="24"/>
  <c r="AD9" i="24"/>
  <c r="AC9" i="24"/>
  <c r="AB9" i="24"/>
  <c r="AA9" i="24"/>
  <c r="Z9" i="24"/>
  <c r="Y9" i="24"/>
  <c r="X9" i="24"/>
  <c r="W9" i="24"/>
  <c r="V9" i="24"/>
  <c r="U9" i="24"/>
  <c r="T9" i="24"/>
  <c r="S9" i="24"/>
  <c r="R9" i="24"/>
  <c r="Q9" i="24"/>
  <c r="P9" i="24"/>
  <c r="O9" i="24"/>
  <c r="N9" i="24"/>
  <c r="M9" i="24"/>
  <c r="L9" i="24"/>
  <c r="K9" i="24"/>
  <c r="J9" i="24"/>
  <c r="I9" i="24"/>
  <c r="H9" i="24"/>
  <c r="G9" i="24"/>
  <c r="F9" i="24"/>
  <c r="E9" i="24"/>
  <c r="ACA7" i="24"/>
  <c r="ABZ7" i="24"/>
  <c r="ABY7" i="24"/>
  <c r="ABX7" i="24"/>
  <c r="ABW7" i="24"/>
  <c r="ABV7" i="24"/>
  <c r="ABU7" i="24"/>
  <c r="ABT7" i="24"/>
  <c r="ABS7" i="24"/>
  <c r="ABR7" i="24"/>
  <c r="ABQ7" i="24"/>
  <c r="ABP7" i="24"/>
  <c r="ABO7" i="24"/>
  <c r="ABN7" i="24"/>
  <c r="ABM7" i="24"/>
  <c r="ABL7" i="24"/>
  <c r="ABK7" i="24"/>
  <c r="ABJ7" i="24"/>
  <c r="ABI7" i="24"/>
  <c r="ABH7" i="24"/>
  <c r="ABG7" i="24"/>
  <c r="ABF7" i="24"/>
  <c r="ABE7" i="24"/>
  <c r="ABD7" i="24"/>
  <c r="ABC7" i="24"/>
  <c r="ABB7" i="24"/>
  <c r="ABA7" i="24"/>
  <c r="AAZ7" i="24"/>
  <c r="AAY7" i="24"/>
  <c r="AAX7" i="24"/>
  <c r="AAW7" i="24"/>
  <c r="AAV7" i="24"/>
  <c r="AAU7" i="24"/>
  <c r="AAT7" i="24"/>
  <c r="AAS7" i="24"/>
  <c r="AAR7" i="24"/>
  <c r="AAQ7" i="24"/>
  <c r="AAP7" i="24"/>
  <c r="AAO7" i="24"/>
  <c r="AAN7" i="24"/>
  <c r="AAM7" i="24"/>
  <c r="AAL7" i="24"/>
  <c r="AAK7" i="24"/>
  <c r="AAJ7" i="24"/>
  <c r="AAI7" i="24"/>
  <c r="AAH7" i="24"/>
  <c r="AAG7" i="24"/>
  <c r="AAF7" i="24"/>
  <c r="AAE7" i="24"/>
  <c r="AAD7" i="24"/>
  <c r="AAC7" i="24"/>
  <c r="AAB7" i="24"/>
  <c r="AAA7" i="24"/>
  <c r="ZZ7" i="24"/>
  <c r="ZY7" i="24"/>
  <c r="ZX7" i="24"/>
  <c r="ZW7" i="24"/>
  <c r="ZV7" i="24"/>
  <c r="ZU7" i="24"/>
  <c r="ZT7" i="24"/>
  <c r="ZS7" i="24"/>
  <c r="ZR7" i="24"/>
  <c r="ZQ7" i="24"/>
  <c r="ZP7" i="24"/>
  <c r="ZO7" i="24"/>
  <c r="ZN7" i="24"/>
  <c r="ZM7" i="24"/>
  <c r="ZL7" i="24"/>
  <c r="ZK7" i="24"/>
  <c r="ZJ7" i="24"/>
  <c r="ZI7" i="24"/>
  <c r="ZH7" i="24"/>
  <c r="ZG7" i="24"/>
  <c r="ZF7" i="24"/>
  <c r="ZE7" i="24"/>
  <c r="ZD7" i="24"/>
  <c r="ZC7" i="24"/>
  <c r="ZB7" i="24"/>
  <c r="ZA7" i="24"/>
  <c r="YZ7" i="24"/>
  <c r="YY7" i="24"/>
  <c r="YX7" i="24"/>
  <c r="YW7" i="24"/>
  <c r="YV7" i="24"/>
  <c r="YU7" i="24"/>
  <c r="YT7" i="24"/>
  <c r="YS7" i="24"/>
  <c r="YR7" i="24"/>
  <c r="YQ7" i="24"/>
  <c r="YP7" i="24"/>
  <c r="YO7" i="24"/>
  <c r="YN7" i="24"/>
  <c r="YM7" i="24"/>
  <c r="YL7" i="24"/>
  <c r="YK7" i="24"/>
  <c r="YJ7" i="24"/>
  <c r="YI7" i="24"/>
  <c r="YH7" i="24"/>
  <c r="YG7" i="24"/>
  <c r="YF7" i="24"/>
  <c r="YE7" i="24"/>
  <c r="YD7" i="24"/>
  <c r="YC7" i="24"/>
  <c r="YB7" i="24"/>
  <c r="YA7" i="24"/>
  <c r="XZ7" i="24"/>
  <c r="XY7" i="24"/>
  <c r="XX7" i="24"/>
  <c r="XW7" i="24"/>
  <c r="XV7" i="24"/>
  <c r="XU7" i="24"/>
  <c r="XT7" i="24"/>
  <c r="XS7" i="24"/>
  <c r="XR7" i="24"/>
  <c r="XQ7" i="24"/>
  <c r="XP7" i="24"/>
  <c r="XO7" i="24"/>
  <c r="XN7" i="24"/>
  <c r="XM7" i="24"/>
  <c r="XL7" i="24"/>
  <c r="XK7" i="24"/>
  <c r="XJ7" i="24"/>
  <c r="XI7" i="24"/>
  <c r="XH7" i="24"/>
  <c r="XG7" i="24"/>
  <c r="XF7" i="24"/>
  <c r="XE7" i="24"/>
  <c r="XD7" i="24"/>
  <c r="XC7" i="24"/>
  <c r="XB7" i="24"/>
  <c r="XA7" i="24"/>
  <c r="WZ7" i="24"/>
  <c r="WY7" i="24"/>
  <c r="WX7" i="24"/>
  <c r="WW7" i="24"/>
  <c r="WV7" i="24"/>
  <c r="WU7" i="24"/>
  <c r="WT7" i="24"/>
  <c r="WS7" i="24"/>
  <c r="WR7" i="24"/>
  <c r="WQ7" i="24"/>
  <c r="WP7" i="24"/>
  <c r="WO7" i="24"/>
  <c r="WN7" i="24"/>
  <c r="WM7" i="24"/>
  <c r="WL7" i="24"/>
  <c r="WK7" i="24"/>
  <c r="WF7" i="24"/>
  <c r="WE7" i="24"/>
  <c r="WD7" i="24"/>
  <c r="WC7" i="24"/>
  <c r="WB7" i="24"/>
  <c r="WA7" i="24"/>
  <c r="VZ7" i="24"/>
  <c r="VY7" i="24"/>
  <c r="VX7" i="24"/>
  <c r="VW7" i="24"/>
  <c r="VV7" i="24"/>
  <c r="VU7" i="24"/>
  <c r="VT7" i="24"/>
  <c r="VS7" i="24"/>
  <c r="VR7" i="24"/>
  <c r="VQ7" i="24"/>
  <c r="VP7" i="24"/>
  <c r="VO7" i="24"/>
  <c r="VN7" i="24"/>
  <c r="VM7" i="24"/>
  <c r="VL7" i="24"/>
  <c r="VK7" i="24"/>
  <c r="VJ7" i="24"/>
  <c r="VI7" i="24"/>
  <c r="VH7" i="24"/>
  <c r="VG7" i="24"/>
  <c r="VF7" i="24"/>
  <c r="VE7" i="24"/>
  <c r="VD7" i="24"/>
  <c r="VC7" i="24"/>
  <c r="VB7" i="24"/>
  <c r="VA7" i="24"/>
  <c r="UZ7" i="24"/>
  <c r="UY7" i="24"/>
  <c r="UX7" i="24"/>
  <c r="UW7" i="24"/>
  <c r="UV7" i="24"/>
  <c r="UU7" i="24"/>
  <c r="UT7" i="24"/>
  <c r="US7" i="24"/>
  <c r="UR7" i="24"/>
  <c r="UQ7" i="24"/>
  <c r="UP7" i="24"/>
  <c r="UO7" i="24"/>
  <c r="UN7" i="24"/>
  <c r="UM7" i="24"/>
  <c r="UL7" i="24"/>
  <c r="UK7" i="24"/>
  <c r="UJ7" i="24"/>
  <c r="UI7" i="24"/>
  <c r="UH7" i="24"/>
  <c r="UG7" i="24"/>
  <c r="UF7" i="24"/>
  <c r="UE7" i="24"/>
  <c r="UD7" i="24"/>
  <c r="UC7" i="24"/>
  <c r="UB7" i="24"/>
  <c r="UA7" i="24"/>
  <c r="TZ7" i="24"/>
  <c r="TY7" i="24"/>
  <c r="TX7" i="24"/>
  <c r="TW7" i="24"/>
  <c r="TV7" i="24"/>
  <c r="TU7" i="24"/>
  <c r="TT7" i="24"/>
  <c r="TS7" i="24"/>
  <c r="TR7" i="24"/>
  <c r="TQ7" i="24"/>
  <c r="TP7" i="24"/>
  <c r="TO7" i="24"/>
  <c r="TN7" i="24"/>
  <c r="TM7" i="24"/>
  <c r="TL7" i="24"/>
  <c r="TK7" i="24"/>
  <c r="TJ7" i="24"/>
  <c r="TI7" i="24"/>
  <c r="TH7" i="24"/>
  <c r="TG7" i="24"/>
  <c r="TF7" i="24"/>
  <c r="TE7" i="24"/>
  <c r="TD7" i="24"/>
  <c r="TC7" i="24"/>
  <c r="TB7" i="24"/>
  <c r="TA7" i="24"/>
  <c r="SZ7" i="24"/>
  <c r="SY7" i="24"/>
  <c r="SX7" i="24"/>
  <c r="SW7" i="24"/>
  <c r="SV7" i="24"/>
  <c r="SU7" i="24"/>
  <c r="ST7" i="24"/>
  <c r="SS7" i="24"/>
  <c r="SR7" i="24"/>
  <c r="SQ7" i="24"/>
  <c r="SP7" i="24"/>
  <c r="SO7" i="24"/>
  <c r="SN7" i="24"/>
  <c r="SM7" i="24"/>
  <c r="SL7" i="24"/>
  <c r="SK7" i="24"/>
  <c r="SJ7" i="24"/>
  <c r="SI7" i="24"/>
  <c r="SH7" i="24"/>
  <c r="SG7" i="24"/>
  <c r="SF7" i="24"/>
  <c r="SE7" i="24"/>
  <c r="SD7" i="24"/>
  <c r="SC7" i="24"/>
  <c r="SB7" i="24"/>
  <c r="SA7" i="24"/>
  <c r="RZ7" i="24"/>
  <c r="RY7" i="24"/>
  <c r="RX7" i="24"/>
  <c r="RW7" i="24"/>
  <c r="RV7" i="24"/>
  <c r="RU7" i="24"/>
  <c r="RT7" i="24"/>
  <c r="RS7" i="24"/>
  <c r="RR7" i="24"/>
  <c r="RQ7" i="24"/>
  <c r="RP7" i="24"/>
  <c r="RO7" i="24"/>
  <c r="RN7" i="24"/>
  <c r="RM7" i="24"/>
  <c r="RL7" i="24"/>
  <c r="RK7" i="24"/>
  <c r="RJ7" i="24"/>
  <c r="RI7" i="24"/>
  <c r="RH7" i="24"/>
  <c r="RG7" i="24"/>
  <c r="RF7" i="24"/>
  <c r="RE7" i="24"/>
  <c r="RD7" i="24"/>
  <c r="RC7" i="24"/>
  <c r="RB7" i="24"/>
  <c r="RA7" i="24"/>
  <c r="QZ7" i="24"/>
  <c r="QY7" i="24"/>
  <c r="QX7" i="24"/>
  <c r="QW7" i="24"/>
  <c r="QV7" i="24"/>
  <c r="QU7" i="24"/>
  <c r="QT7" i="24"/>
  <c r="QS7" i="24"/>
  <c r="QR7" i="24"/>
  <c r="QQ7" i="24"/>
  <c r="QP7" i="24"/>
  <c r="QK7" i="24"/>
  <c r="QJ7" i="24"/>
  <c r="QI7" i="24"/>
  <c r="QH7" i="24"/>
  <c r="QG7" i="24"/>
  <c r="QF7" i="24"/>
  <c r="QE7" i="24"/>
  <c r="QD7" i="24"/>
  <c r="QC7" i="24"/>
  <c r="QB7" i="24"/>
  <c r="QA7" i="24"/>
  <c r="PZ7" i="24"/>
  <c r="PY7" i="24"/>
  <c r="PX7" i="24"/>
  <c r="PW7" i="24"/>
  <c r="PV7" i="24"/>
  <c r="PU7" i="24"/>
  <c r="PT7" i="24"/>
  <c r="PS7" i="24"/>
  <c r="PR7" i="24"/>
  <c r="PQ7" i="24"/>
  <c r="PP7" i="24"/>
  <c r="PO7" i="24"/>
  <c r="PN7" i="24"/>
  <c r="PM7" i="24"/>
  <c r="PL7" i="24"/>
  <c r="PK7" i="24"/>
  <c r="PJ7" i="24"/>
  <c r="PI7" i="24"/>
  <c r="PH7" i="24"/>
  <c r="PG7" i="24"/>
  <c r="PF7" i="24"/>
  <c r="PE7" i="24"/>
  <c r="PD7" i="24"/>
  <c r="PC7" i="24"/>
  <c r="PB7" i="24"/>
  <c r="PA7" i="24"/>
  <c r="OZ7" i="24"/>
  <c r="OY7" i="24"/>
  <c r="OX7" i="24"/>
  <c r="OW7" i="24"/>
  <c r="OV7" i="24"/>
  <c r="OU7" i="24"/>
  <c r="OT7" i="24"/>
  <c r="OS7" i="24"/>
  <c r="OR7" i="24"/>
  <c r="OQ7" i="24"/>
  <c r="OP7" i="24"/>
  <c r="OO7" i="24"/>
  <c r="ON7" i="24"/>
  <c r="OM7" i="24"/>
  <c r="OL7" i="24"/>
  <c r="OK7" i="24"/>
  <c r="OJ7" i="24"/>
  <c r="OI7" i="24"/>
  <c r="OH7" i="24"/>
  <c r="OG7" i="24"/>
  <c r="OF7" i="24"/>
  <c r="OE7" i="24"/>
  <c r="OD7" i="24"/>
  <c r="OC7" i="24"/>
  <c r="OB7" i="24"/>
  <c r="OA7" i="24"/>
  <c r="NZ7" i="24"/>
  <c r="NY7" i="24"/>
  <c r="NX7" i="24"/>
  <c r="NW7" i="24"/>
  <c r="NV7" i="24"/>
  <c r="NU7" i="24"/>
  <c r="NT7" i="24"/>
  <c r="NS7" i="24"/>
  <c r="NR7" i="24"/>
  <c r="NQ7" i="24"/>
  <c r="NP7" i="24"/>
  <c r="NO7" i="24"/>
  <c r="NN7" i="24"/>
  <c r="NM7" i="24"/>
  <c r="NL7" i="24"/>
  <c r="NK7" i="24"/>
  <c r="NJ7" i="24"/>
  <c r="NI7" i="24"/>
  <c r="NH7" i="24"/>
  <c r="NG7" i="24"/>
  <c r="NF7" i="24"/>
  <c r="NE7" i="24"/>
  <c r="ND7" i="24"/>
  <c r="NC7" i="24"/>
  <c r="NB7" i="24"/>
  <c r="NA7" i="24"/>
  <c r="MZ7" i="24"/>
  <c r="MY7" i="24"/>
  <c r="MX7" i="24"/>
  <c r="MW7" i="24"/>
  <c r="MV7" i="24"/>
  <c r="MU7" i="24"/>
  <c r="MT7" i="24"/>
  <c r="MS7" i="24"/>
  <c r="MR7" i="24"/>
  <c r="MQ7" i="24"/>
  <c r="MP7" i="24"/>
  <c r="MO7" i="24"/>
  <c r="MN7" i="24"/>
  <c r="MM7" i="24"/>
  <c r="ML7" i="24"/>
  <c r="MK7" i="24"/>
  <c r="MJ7" i="24"/>
  <c r="MI7" i="24"/>
  <c r="MH7" i="24"/>
  <c r="MG7" i="24"/>
  <c r="MF7" i="24"/>
  <c r="ME7" i="24"/>
  <c r="MD7" i="24"/>
  <c r="MC7" i="24"/>
  <c r="MB7" i="24"/>
  <c r="MA7" i="24"/>
  <c r="LZ7" i="24"/>
  <c r="LY7" i="24"/>
  <c r="LX7" i="24"/>
  <c r="LW7" i="24"/>
  <c r="LV7" i="24"/>
  <c r="LU7" i="24"/>
  <c r="LT7" i="24"/>
  <c r="LS7" i="24"/>
  <c r="LR7" i="24"/>
  <c r="LQ7" i="24"/>
  <c r="LP7" i="24"/>
  <c r="LO7" i="24"/>
  <c r="LN7" i="24"/>
  <c r="LM7" i="24"/>
  <c r="LL7" i="24"/>
  <c r="LK7" i="24"/>
  <c r="LJ7" i="24"/>
  <c r="LI7" i="24"/>
  <c r="LH7" i="24"/>
  <c r="LG7" i="24"/>
  <c r="LF7" i="24"/>
  <c r="LE7" i="24"/>
  <c r="LD7" i="24"/>
  <c r="LC7" i="24"/>
  <c r="LB7" i="24"/>
  <c r="LA7" i="24"/>
  <c r="KZ7" i="24"/>
  <c r="KY7" i="24"/>
  <c r="KX7" i="24"/>
  <c r="KW7" i="24"/>
  <c r="KV7" i="24"/>
  <c r="KU7" i="24"/>
  <c r="KP7" i="24"/>
  <c r="KO7" i="24"/>
  <c r="KN7" i="24"/>
  <c r="KM7" i="24"/>
  <c r="KL7" i="24"/>
  <c r="KK7" i="24"/>
  <c r="KJ7" i="24"/>
  <c r="KI7" i="24"/>
  <c r="KH7" i="24"/>
  <c r="KG7" i="24"/>
  <c r="KF7" i="24"/>
  <c r="KE7" i="24"/>
  <c r="KD7" i="24"/>
  <c r="KC7" i="24"/>
  <c r="KB7" i="24"/>
  <c r="KA7" i="24"/>
  <c r="JZ7" i="24"/>
  <c r="JY7" i="24"/>
  <c r="JX7" i="24"/>
  <c r="JW7" i="24"/>
  <c r="JV7" i="24"/>
  <c r="JU7" i="24"/>
  <c r="JT7" i="24"/>
  <c r="JS7" i="24"/>
  <c r="JR7" i="24"/>
  <c r="JQ7" i="24"/>
  <c r="JP7" i="24"/>
  <c r="JO7" i="24"/>
  <c r="JN7" i="24"/>
  <c r="JM7" i="24"/>
  <c r="JL7" i="24"/>
  <c r="JK7" i="24"/>
  <c r="JJ7" i="24"/>
  <c r="JI7" i="24"/>
  <c r="JH7" i="24"/>
  <c r="JG7" i="24"/>
  <c r="JF7" i="24"/>
  <c r="JE7" i="24"/>
  <c r="JD7" i="24"/>
  <c r="JC7" i="24"/>
  <c r="JB7" i="24"/>
  <c r="JA7" i="24"/>
  <c r="IZ7" i="24"/>
  <c r="IY7" i="24"/>
  <c r="IX7" i="24"/>
  <c r="IW7" i="24"/>
  <c r="IV7" i="24"/>
  <c r="IU7" i="24"/>
  <c r="IT7" i="24"/>
  <c r="IS7" i="24"/>
  <c r="IR7" i="24"/>
  <c r="IQ7" i="24"/>
  <c r="IP7" i="24"/>
  <c r="IO7" i="24"/>
  <c r="IN7" i="24"/>
  <c r="IM7" i="24"/>
  <c r="IL7" i="24"/>
  <c r="IK7" i="24"/>
  <c r="IJ7" i="24"/>
  <c r="II7" i="24"/>
  <c r="IH7" i="24"/>
  <c r="IG7" i="24"/>
  <c r="IF7" i="24"/>
  <c r="IE7" i="24"/>
  <c r="ID7" i="24"/>
  <c r="IC7" i="24"/>
  <c r="IB7" i="24"/>
  <c r="IA7" i="24"/>
  <c r="HZ7" i="24"/>
  <c r="HY7" i="24"/>
  <c r="HX7" i="24"/>
  <c r="HW7" i="24"/>
  <c r="HV7" i="24"/>
  <c r="HU7" i="24"/>
  <c r="HT7" i="24"/>
  <c r="HS7" i="24"/>
  <c r="HR7" i="24"/>
  <c r="HQ7" i="24"/>
  <c r="HP7" i="24"/>
  <c r="HO7" i="24"/>
  <c r="HN7" i="24"/>
  <c r="HM7" i="24"/>
  <c r="HL7" i="24"/>
  <c r="HK7" i="24"/>
  <c r="HJ7" i="24"/>
  <c r="HI7" i="24"/>
  <c r="HH7" i="24"/>
  <c r="HG7" i="24"/>
  <c r="HF7" i="24"/>
  <c r="HE7" i="24"/>
  <c r="HD7" i="24"/>
  <c r="HC7" i="24"/>
  <c r="HB7" i="24"/>
  <c r="HA7" i="24"/>
  <c r="GZ7" i="24"/>
  <c r="GY7" i="24"/>
  <c r="GX7" i="24"/>
  <c r="GW7" i="24"/>
  <c r="GV7" i="24"/>
  <c r="GU7" i="24"/>
  <c r="GT7" i="24"/>
  <c r="GS7" i="24"/>
  <c r="GR7" i="24"/>
  <c r="GQ7" i="24"/>
  <c r="GP7" i="24"/>
  <c r="GO7" i="24"/>
  <c r="GN7" i="24"/>
  <c r="GM7" i="24"/>
  <c r="GL7" i="24"/>
  <c r="GK7" i="24"/>
  <c r="GJ7" i="24"/>
  <c r="GI7" i="24"/>
  <c r="GH7" i="24"/>
  <c r="GG7" i="24"/>
  <c r="GF7" i="24"/>
  <c r="GE7" i="24"/>
  <c r="GD7" i="24"/>
  <c r="GC7" i="24"/>
  <c r="GB7" i="24"/>
  <c r="GA7" i="24"/>
  <c r="FZ7" i="24"/>
  <c r="FY7" i="24"/>
  <c r="FX7" i="24"/>
  <c r="FW7" i="24"/>
  <c r="FV7" i="24"/>
  <c r="FU7" i="24"/>
  <c r="FT7" i="24"/>
  <c r="FS7" i="24"/>
  <c r="FR7" i="24"/>
  <c r="FQ7" i="24"/>
  <c r="FP7" i="24"/>
  <c r="FO7" i="24"/>
  <c r="FN7" i="24"/>
  <c r="FM7" i="24"/>
  <c r="FL7" i="24"/>
  <c r="FK7" i="24"/>
  <c r="FJ7" i="24"/>
  <c r="FI7" i="24"/>
  <c r="FH7" i="24"/>
  <c r="FG7" i="24"/>
  <c r="FF7" i="24"/>
  <c r="FE7" i="24"/>
  <c r="FD7" i="24"/>
  <c r="FC7" i="24"/>
  <c r="FB7" i="24"/>
  <c r="FA7" i="24"/>
  <c r="EZ7" i="24"/>
  <c r="EU7" i="24"/>
  <c r="ET7" i="24"/>
  <c r="ES7" i="24"/>
  <c r="ER7" i="24"/>
  <c r="EQ7" i="24"/>
  <c r="EP7" i="24"/>
  <c r="EO7" i="24"/>
  <c r="EN7" i="24"/>
  <c r="EM7" i="24"/>
  <c r="EL7" i="24"/>
  <c r="EK7" i="24"/>
  <c r="EJ7" i="24"/>
  <c r="EI7" i="24"/>
  <c r="EH7" i="24"/>
  <c r="EG7" i="24"/>
  <c r="EF7" i="24"/>
  <c r="EE7" i="24"/>
  <c r="ED7" i="24"/>
  <c r="EC7" i="24"/>
  <c r="EB7" i="24"/>
  <c r="EA7" i="24"/>
  <c r="DZ7" i="24"/>
  <c r="DY7" i="24"/>
  <c r="DX7" i="24"/>
  <c r="DW7" i="24"/>
  <c r="DV7" i="24"/>
  <c r="DU7" i="24"/>
  <c r="DT7" i="24"/>
  <c r="DS7" i="24"/>
  <c r="DR7" i="24"/>
  <c r="DQ7" i="24"/>
  <c r="DP7" i="24"/>
  <c r="DO7" i="24"/>
  <c r="DN7" i="24"/>
  <c r="DM7" i="24"/>
  <c r="DL7" i="24"/>
  <c r="DK7" i="24"/>
  <c r="DJ7" i="24"/>
  <c r="DI7" i="24"/>
  <c r="DH7" i="24"/>
  <c r="DG7" i="24"/>
  <c r="DF7" i="24"/>
  <c r="DE7" i="24"/>
  <c r="DD7" i="24"/>
  <c r="DC7" i="24"/>
  <c r="DB7" i="24"/>
  <c r="DA7" i="24"/>
  <c r="CZ7" i="24"/>
  <c r="CY7" i="24"/>
  <c r="CX7" i="24"/>
  <c r="CW7" i="24"/>
  <c r="CV7" i="24"/>
  <c r="CU7" i="24"/>
  <c r="CT7" i="24"/>
  <c r="CS7" i="24"/>
  <c r="CR7" i="24"/>
  <c r="CQ7" i="24"/>
  <c r="CP7" i="24"/>
  <c r="CO7" i="24"/>
  <c r="CN7" i="24"/>
  <c r="CM7" i="24"/>
  <c r="CL7" i="24"/>
  <c r="CK7" i="24"/>
  <c r="CJ7" i="24"/>
  <c r="CI7" i="24"/>
  <c r="CH7" i="24"/>
  <c r="CG7" i="24"/>
  <c r="CF7" i="24"/>
  <c r="CE7" i="24"/>
  <c r="CD7" i="24"/>
  <c r="CC7" i="24"/>
  <c r="CB7" i="24"/>
  <c r="CA7" i="24"/>
  <c r="BZ7" i="24"/>
  <c r="BY7" i="24"/>
  <c r="BX7" i="24"/>
  <c r="BW7" i="24"/>
  <c r="BV7" i="24"/>
  <c r="BU7" i="24"/>
  <c r="BT7" i="24"/>
  <c r="BS7" i="24"/>
  <c r="BR7" i="24"/>
  <c r="BQ7" i="24"/>
  <c r="BP7" i="24"/>
  <c r="BO7" i="24"/>
  <c r="BN7" i="24"/>
  <c r="BM7" i="24"/>
  <c r="BL7" i="24"/>
  <c r="BK7" i="24"/>
  <c r="BJ7" i="24"/>
  <c r="BI7" i="24"/>
  <c r="BH7" i="24"/>
  <c r="BG7" i="24"/>
  <c r="BF7" i="24"/>
  <c r="BE7" i="24"/>
  <c r="BD7" i="24"/>
  <c r="BC7" i="24"/>
  <c r="BB7" i="24"/>
  <c r="BA7" i="24"/>
  <c r="AZ7" i="24"/>
  <c r="AY7" i="24"/>
  <c r="AX7" i="24"/>
  <c r="AW7" i="24"/>
  <c r="AV7" i="24"/>
  <c r="AU7" i="24"/>
  <c r="AT7" i="24"/>
  <c r="AS7" i="24"/>
  <c r="AR7" i="24"/>
  <c r="AQ7" i="24"/>
  <c r="AP7" i="24"/>
  <c r="AO7" i="24"/>
  <c r="AN7" i="24"/>
  <c r="AM7" i="24"/>
  <c r="AL7" i="24"/>
  <c r="AK7" i="24"/>
  <c r="AJ7" i="24"/>
  <c r="AI7" i="24"/>
  <c r="AH7" i="24"/>
  <c r="AG7" i="24"/>
  <c r="AF7" i="24"/>
  <c r="AE7" i="24"/>
  <c r="AD7" i="24"/>
  <c r="AC7" i="24"/>
  <c r="AB7" i="24"/>
  <c r="AA7" i="24"/>
  <c r="Z7" i="24"/>
  <c r="Y7" i="24"/>
  <c r="X7" i="24"/>
  <c r="W7" i="24"/>
  <c r="V7" i="24"/>
  <c r="U7" i="24"/>
  <c r="T7" i="24"/>
  <c r="S7" i="24"/>
  <c r="R7" i="24"/>
  <c r="Q7" i="24"/>
  <c r="P7" i="24"/>
  <c r="O7" i="24"/>
  <c r="N7" i="24"/>
  <c r="M7" i="24"/>
  <c r="L7" i="24"/>
  <c r="K7" i="24"/>
  <c r="J7" i="24"/>
  <c r="I7" i="24"/>
  <c r="H7" i="24"/>
  <c r="G7" i="24"/>
  <c r="F7" i="24"/>
  <c r="E7" i="24"/>
  <c r="D7" i="24"/>
  <c r="ACA6" i="24"/>
  <c r="ABZ6" i="24"/>
  <c r="ABY6" i="24"/>
  <c r="ABX6" i="24"/>
  <c r="ABW6" i="24"/>
  <c r="ABV6" i="24"/>
  <c r="ABU6" i="24"/>
  <c r="ABT6" i="24"/>
  <c r="ABS6" i="24"/>
  <c r="ABR6" i="24"/>
  <c r="ABQ6" i="24"/>
  <c r="ABP6" i="24"/>
  <c r="ABO6" i="24"/>
  <c r="ABN6" i="24"/>
  <c r="ABM6" i="24"/>
  <c r="ABL6" i="24"/>
  <c r="ABK6" i="24"/>
  <c r="ABJ6" i="24"/>
  <c r="ABI6" i="24"/>
  <c r="ABH6" i="24"/>
  <c r="ABG6" i="24"/>
  <c r="ABF6" i="24"/>
  <c r="ABE6" i="24"/>
  <c r="ABD6" i="24"/>
  <c r="ABC6" i="24"/>
  <c r="ABB6" i="24"/>
  <c r="ABA6" i="24"/>
  <c r="AAZ6" i="24"/>
  <c r="AAY6" i="24"/>
  <c r="AAX6" i="24"/>
  <c r="AAW6" i="24"/>
  <c r="AAV6" i="24"/>
  <c r="AAU6" i="24"/>
  <c r="AAT6" i="24"/>
  <c r="AAS6" i="24"/>
  <c r="AAR6" i="24"/>
  <c r="AAQ6" i="24"/>
  <c r="AAP6" i="24"/>
  <c r="AAO6" i="24"/>
  <c r="AAN6" i="24"/>
  <c r="AAM6" i="24"/>
  <c r="AAL6" i="24"/>
  <c r="AAK6" i="24"/>
  <c r="AAJ6" i="24"/>
  <c r="AAI6" i="24"/>
  <c r="AAH6" i="24"/>
  <c r="AAG6" i="24"/>
  <c r="AAF6" i="24"/>
  <c r="AAE6" i="24"/>
  <c r="AAD6" i="24"/>
  <c r="AAC6" i="24"/>
  <c r="AAB6" i="24"/>
  <c r="AAA6" i="24"/>
  <c r="ZZ6" i="24"/>
  <c r="ZY6" i="24"/>
  <c r="ZX6" i="24"/>
  <c r="ZW6" i="24"/>
  <c r="ZV6" i="24"/>
  <c r="ZU6" i="24"/>
  <c r="ZT6" i="24"/>
  <c r="ZS6" i="24"/>
  <c r="ZR6" i="24"/>
  <c r="ZQ6" i="24"/>
  <c r="ZP6" i="24"/>
  <c r="ZO6" i="24"/>
  <c r="ZN6" i="24"/>
  <c r="ZM6" i="24"/>
  <c r="ZL6" i="24"/>
  <c r="ZK6" i="24"/>
  <c r="ZJ6" i="24"/>
  <c r="ZI6" i="24"/>
  <c r="ZH6" i="24"/>
  <c r="ZG6" i="24"/>
  <c r="ZF6" i="24"/>
  <c r="ZE6" i="24"/>
  <c r="ZD6" i="24"/>
  <c r="ZC6" i="24"/>
  <c r="ZB6" i="24"/>
  <c r="ZA6" i="24"/>
  <c r="YZ6" i="24"/>
  <c r="YY6" i="24"/>
  <c r="YX6" i="24"/>
  <c r="YW6" i="24"/>
  <c r="YV6" i="24"/>
  <c r="YU6" i="24"/>
  <c r="YT6" i="24"/>
  <c r="YS6" i="24"/>
  <c r="YR6" i="24"/>
  <c r="YQ6" i="24"/>
  <c r="YP6" i="24"/>
  <c r="YO6" i="24"/>
  <c r="YN6" i="24"/>
  <c r="YM6" i="24"/>
  <c r="YL6" i="24"/>
  <c r="YK6" i="24"/>
  <c r="YJ6" i="24"/>
  <c r="YI6" i="24"/>
  <c r="YH6" i="24"/>
  <c r="YG6" i="24"/>
  <c r="YF6" i="24"/>
  <c r="YE6" i="24"/>
  <c r="YD6" i="24"/>
  <c r="YC6" i="24"/>
  <c r="YB6" i="24"/>
  <c r="YA6" i="24"/>
  <c r="XZ6" i="24"/>
  <c r="XY6" i="24"/>
  <c r="XX6" i="24"/>
  <c r="XW6" i="24"/>
  <c r="XV6" i="24"/>
  <c r="XU6" i="24"/>
  <c r="XT6" i="24"/>
  <c r="XS6" i="24"/>
  <c r="XR6" i="24"/>
  <c r="XQ6" i="24"/>
  <c r="XP6" i="24"/>
  <c r="XO6" i="24"/>
  <c r="XN6" i="24"/>
  <c r="XM6" i="24"/>
  <c r="XL6" i="24"/>
  <c r="XK6" i="24"/>
  <c r="XJ6" i="24"/>
  <c r="XI6" i="24"/>
  <c r="XH6" i="24"/>
  <c r="XG6" i="24"/>
  <c r="XF6" i="24"/>
  <c r="XE6" i="24"/>
  <c r="XD6" i="24"/>
  <c r="XC6" i="24"/>
  <c r="XB6" i="24"/>
  <c r="XA6" i="24"/>
  <c r="WZ6" i="24"/>
  <c r="WY6" i="24"/>
  <c r="WX6" i="24"/>
  <c r="WW6" i="24"/>
  <c r="WV6" i="24"/>
  <c r="WU6" i="24"/>
  <c r="WT6" i="24"/>
  <c r="WS6" i="24"/>
  <c r="WR6" i="24"/>
  <c r="WQ6" i="24"/>
  <c r="WP6" i="24"/>
  <c r="WO6" i="24"/>
  <c r="WN6" i="24"/>
  <c r="WM6" i="24"/>
  <c r="WL6" i="24"/>
  <c r="WK6" i="24"/>
  <c r="WF6" i="24"/>
  <c r="WE6" i="24"/>
  <c r="WD6" i="24"/>
  <c r="WC6" i="24"/>
  <c r="WB6" i="24"/>
  <c r="WA6" i="24"/>
  <c r="VZ6" i="24"/>
  <c r="VY6" i="24"/>
  <c r="VX6" i="24"/>
  <c r="VW6" i="24"/>
  <c r="VV6" i="24"/>
  <c r="VU6" i="24"/>
  <c r="VT6" i="24"/>
  <c r="VS6" i="24"/>
  <c r="VR6" i="24"/>
  <c r="VQ6" i="24"/>
  <c r="VP6" i="24"/>
  <c r="VO6" i="24"/>
  <c r="VN6" i="24"/>
  <c r="VM6" i="24"/>
  <c r="VL6" i="24"/>
  <c r="VK6" i="24"/>
  <c r="VJ6" i="24"/>
  <c r="VI6" i="24"/>
  <c r="VH6" i="24"/>
  <c r="VG6" i="24"/>
  <c r="VF6" i="24"/>
  <c r="VE6" i="24"/>
  <c r="VD6" i="24"/>
  <c r="VC6" i="24"/>
  <c r="VB6" i="24"/>
  <c r="VA6" i="24"/>
  <c r="UZ6" i="24"/>
  <c r="UY6" i="24"/>
  <c r="UX6" i="24"/>
  <c r="UW6" i="24"/>
  <c r="UV6" i="24"/>
  <c r="UU6" i="24"/>
  <c r="UT6" i="24"/>
  <c r="US6" i="24"/>
  <c r="UR6" i="24"/>
  <c r="UQ6" i="24"/>
  <c r="UP6" i="24"/>
  <c r="UO6" i="24"/>
  <c r="UN6" i="24"/>
  <c r="UM6" i="24"/>
  <c r="UL6" i="24"/>
  <c r="UK6" i="24"/>
  <c r="UJ6" i="24"/>
  <c r="UI6" i="24"/>
  <c r="UH6" i="24"/>
  <c r="UG6" i="24"/>
  <c r="UF6" i="24"/>
  <c r="UE6" i="24"/>
  <c r="UD6" i="24"/>
  <c r="UC6" i="24"/>
  <c r="UB6" i="24"/>
  <c r="UA6" i="24"/>
  <c r="TZ6" i="24"/>
  <c r="TY6" i="24"/>
  <c r="TX6" i="24"/>
  <c r="TW6" i="24"/>
  <c r="TV6" i="24"/>
  <c r="TU6" i="24"/>
  <c r="TT6" i="24"/>
  <c r="TS6" i="24"/>
  <c r="TR6" i="24"/>
  <c r="TQ6" i="24"/>
  <c r="TP6" i="24"/>
  <c r="TO6" i="24"/>
  <c r="TN6" i="24"/>
  <c r="TM6" i="24"/>
  <c r="TL6" i="24"/>
  <c r="TK6" i="24"/>
  <c r="TJ6" i="24"/>
  <c r="TI6" i="24"/>
  <c r="TH6" i="24"/>
  <c r="TG6" i="24"/>
  <c r="TF6" i="24"/>
  <c r="TE6" i="24"/>
  <c r="TD6" i="24"/>
  <c r="TC6" i="24"/>
  <c r="TB6" i="24"/>
  <c r="TA6" i="24"/>
  <c r="SZ6" i="24"/>
  <c r="SY6" i="24"/>
  <c r="SX6" i="24"/>
  <c r="SW6" i="24"/>
  <c r="SV6" i="24"/>
  <c r="SU6" i="24"/>
  <c r="ST6" i="24"/>
  <c r="SS6" i="24"/>
  <c r="SR6" i="24"/>
  <c r="SQ6" i="24"/>
  <c r="SP6" i="24"/>
  <c r="SO6" i="24"/>
  <c r="SN6" i="24"/>
  <c r="SM6" i="24"/>
  <c r="SL6" i="24"/>
  <c r="SK6" i="24"/>
  <c r="SJ6" i="24"/>
  <c r="SI6" i="24"/>
  <c r="SH6" i="24"/>
  <c r="SG6" i="24"/>
  <c r="SF6" i="24"/>
  <c r="SE6" i="24"/>
  <c r="SD6" i="24"/>
  <c r="SC6" i="24"/>
  <c r="SB6" i="24"/>
  <c r="SA6" i="24"/>
  <c r="RZ6" i="24"/>
  <c r="RY6" i="24"/>
  <c r="RX6" i="24"/>
  <c r="RW6" i="24"/>
  <c r="RV6" i="24"/>
  <c r="RU6" i="24"/>
  <c r="RT6" i="24"/>
  <c r="RS6" i="24"/>
  <c r="RR6" i="24"/>
  <c r="RQ6" i="24"/>
  <c r="RP6" i="24"/>
  <c r="RO6" i="24"/>
  <c r="RN6" i="24"/>
  <c r="RM6" i="24"/>
  <c r="RL6" i="24"/>
  <c r="RK6" i="24"/>
  <c r="RJ6" i="24"/>
  <c r="RI6" i="24"/>
  <c r="RH6" i="24"/>
  <c r="RG6" i="24"/>
  <c r="RF6" i="24"/>
  <c r="RE6" i="24"/>
  <c r="RD6" i="24"/>
  <c r="RC6" i="24"/>
  <c r="RB6" i="24"/>
  <c r="RA6" i="24"/>
  <c r="QZ6" i="24"/>
  <c r="QY6" i="24"/>
  <c r="QX6" i="24"/>
  <c r="QW6" i="24"/>
  <c r="QV6" i="24"/>
  <c r="QU6" i="24"/>
  <c r="QT6" i="24"/>
  <c r="QS6" i="24"/>
  <c r="QR6" i="24"/>
  <c r="QQ6" i="24"/>
  <c r="QP6" i="24"/>
  <c r="QK6" i="24"/>
  <c r="QJ6" i="24"/>
  <c r="QI6" i="24"/>
  <c r="QH6" i="24"/>
  <c r="QG6" i="24"/>
  <c r="QF6" i="24"/>
  <c r="QE6" i="24"/>
  <c r="QD6" i="24"/>
  <c r="QC6" i="24"/>
  <c r="QB6" i="24"/>
  <c r="QA6" i="24"/>
  <c r="PZ6" i="24"/>
  <c r="PY6" i="24"/>
  <c r="PX6" i="24"/>
  <c r="PW6" i="24"/>
  <c r="PV6" i="24"/>
  <c r="PU6" i="24"/>
  <c r="PT6" i="24"/>
  <c r="PS6" i="24"/>
  <c r="PR6" i="24"/>
  <c r="PQ6" i="24"/>
  <c r="PP6" i="24"/>
  <c r="PO6" i="24"/>
  <c r="PN6" i="24"/>
  <c r="PM6" i="24"/>
  <c r="PL6" i="24"/>
  <c r="PK6" i="24"/>
  <c r="PJ6" i="24"/>
  <c r="PI6" i="24"/>
  <c r="PH6" i="24"/>
  <c r="PG6" i="24"/>
  <c r="PF6" i="24"/>
  <c r="PE6" i="24"/>
  <c r="PD6" i="24"/>
  <c r="PC6" i="24"/>
  <c r="PB6" i="24"/>
  <c r="PA6" i="24"/>
  <c r="OZ6" i="24"/>
  <c r="OY6" i="24"/>
  <c r="OX6" i="24"/>
  <c r="OW6" i="24"/>
  <c r="OV6" i="24"/>
  <c r="OU6" i="24"/>
  <c r="OT6" i="24"/>
  <c r="OS6" i="24"/>
  <c r="OR6" i="24"/>
  <c r="OQ6" i="24"/>
  <c r="OP6" i="24"/>
  <c r="OO6" i="24"/>
  <c r="ON6" i="24"/>
  <c r="OM6" i="24"/>
  <c r="OL6" i="24"/>
  <c r="OK6" i="24"/>
  <c r="OJ6" i="24"/>
  <c r="OI6" i="24"/>
  <c r="OH6" i="24"/>
  <c r="OG6" i="24"/>
  <c r="OF6" i="24"/>
  <c r="OE6" i="24"/>
  <c r="OD6" i="24"/>
  <c r="OC6" i="24"/>
  <c r="OB6" i="24"/>
  <c r="OA6" i="24"/>
  <c r="NZ6" i="24"/>
  <c r="NY6" i="24"/>
  <c r="NX6" i="24"/>
  <c r="NW6" i="24"/>
  <c r="NV6" i="24"/>
  <c r="NU6" i="24"/>
  <c r="NT6" i="24"/>
  <c r="NS6" i="24"/>
  <c r="NR6" i="24"/>
  <c r="NQ6" i="24"/>
  <c r="NP6" i="24"/>
  <c r="NO6" i="24"/>
  <c r="NN6" i="24"/>
  <c r="NM6" i="24"/>
  <c r="NL6" i="24"/>
  <c r="NK6" i="24"/>
  <c r="NJ6" i="24"/>
  <c r="NI6" i="24"/>
  <c r="NH6" i="24"/>
  <c r="NG6" i="24"/>
  <c r="NF6" i="24"/>
  <c r="NE6" i="24"/>
  <c r="ND6" i="24"/>
  <c r="NC6" i="24"/>
  <c r="NB6" i="24"/>
  <c r="NA6" i="24"/>
  <c r="MZ6" i="24"/>
  <c r="MY6" i="24"/>
  <c r="MX6" i="24"/>
  <c r="MW6" i="24"/>
  <c r="MV6" i="24"/>
  <c r="MU6" i="24"/>
  <c r="MT6" i="24"/>
  <c r="MS6" i="24"/>
  <c r="MR6" i="24"/>
  <c r="MQ6" i="24"/>
  <c r="MP6" i="24"/>
  <c r="MO6" i="24"/>
  <c r="MN6" i="24"/>
  <c r="MM6" i="24"/>
  <c r="ML6" i="24"/>
  <c r="MK6" i="24"/>
  <c r="MJ6" i="24"/>
  <c r="MI6" i="24"/>
  <c r="MH6" i="24"/>
  <c r="MG6" i="24"/>
  <c r="MF6" i="24"/>
  <c r="ME6" i="24"/>
  <c r="MD6" i="24"/>
  <c r="MC6" i="24"/>
  <c r="MB6" i="24"/>
  <c r="MA6" i="24"/>
  <c r="LZ6" i="24"/>
  <c r="LY6" i="24"/>
  <c r="LX6" i="24"/>
  <c r="LW6" i="24"/>
  <c r="LV6" i="24"/>
  <c r="LU6" i="24"/>
  <c r="LT6" i="24"/>
  <c r="LS6" i="24"/>
  <c r="LR6" i="24"/>
  <c r="LQ6" i="24"/>
  <c r="LP6" i="24"/>
  <c r="LO6" i="24"/>
  <c r="LN6" i="24"/>
  <c r="LM6" i="24"/>
  <c r="LL6" i="24"/>
  <c r="LK6" i="24"/>
  <c r="LJ6" i="24"/>
  <c r="LI6" i="24"/>
  <c r="LH6" i="24"/>
  <c r="LG6" i="24"/>
  <c r="LF6" i="24"/>
  <c r="LE6" i="24"/>
  <c r="LD6" i="24"/>
  <c r="LC6" i="24"/>
  <c r="LB6" i="24"/>
  <c r="LA6" i="24"/>
  <c r="KZ6" i="24"/>
  <c r="KY6" i="24"/>
  <c r="KX6" i="24"/>
  <c r="KW6" i="24"/>
  <c r="KV6" i="24"/>
  <c r="KU6" i="24"/>
  <c r="KP6" i="24"/>
  <c r="KO6" i="24"/>
  <c r="KN6" i="24"/>
  <c r="KM6" i="24"/>
  <c r="KL6" i="24"/>
  <c r="KK6" i="24"/>
  <c r="KJ6" i="24"/>
  <c r="KI6" i="24"/>
  <c r="KH6" i="24"/>
  <c r="KG6" i="24"/>
  <c r="KF6" i="24"/>
  <c r="KE6" i="24"/>
  <c r="KD6" i="24"/>
  <c r="KC6" i="24"/>
  <c r="KB6" i="24"/>
  <c r="KA6" i="24"/>
  <c r="JZ6" i="24"/>
  <c r="JY6" i="24"/>
  <c r="JX6" i="24"/>
  <c r="JW6" i="24"/>
  <c r="JV6" i="24"/>
  <c r="JU6" i="24"/>
  <c r="JT6" i="24"/>
  <c r="JS6" i="24"/>
  <c r="JR6" i="24"/>
  <c r="JQ6" i="24"/>
  <c r="JP6" i="24"/>
  <c r="JO6" i="24"/>
  <c r="JN6" i="24"/>
  <c r="JM6" i="24"/>
  <c r="JL6" i="24"/>
  <c r="JK6" i="24"/>
  <c r="JJ6" i="24"/>
  <c r="JI6" i="24"/>
  <c r="JH6" i="24"/>
  <c r="JG6" i="24"/>
  <c r="JF6" i="24"/>
  <c r="JE6" i="24"/>
  <c r="JD6" i="24"/>
  <c r="JC6" i="24"/>
  <c r="JB6" i="24"/>
  <c r="JA6" i="24"/>
  <c r="IZ6" i="24"/>
  <c r="IY6" i="24"/>
  <c r="IX6" i="24"/>
  <c r="IW6" i="24"/>
  <c r="IV6" i="24"/>
  <c r="IU6" i="24"/>
  <c r="IT6" i="24"/>
  <c r="IS6" i="24"/>
  <c r="IR6" i="24"/>
  <c r="IQ6" i="24"/>
  <c r="IP6" i="24"/>
  <c r="IO6" i="24"/>
  <c r="IN6" i="24"/>
  <c r="IM6" i="24"/>
  <c r="IL6" i="24"/>
  <c r="IK6" i="24"/>
  <c r="IJ6" i="24"/>
  <c r="II6" i="24"/>
  <c r="IH6" i="24"/>
  <c r="IG6" i="24"/>
  <c r="IF6" i="24"/>
  <c r="IE6" i="24"/>
  <c r="ID6" i="24"/>
  <c r="IC6" i="24"/>
  <c r="IB6" i="24"/>
  <c r="IA6" i="24"/>
  <c r="HZ6" i="24"/>
  <c r="HY6" i="24"/>
  <c r="HX6" i="24"/>
  <c r="HW6" i="24"/>
  <c r="HV6" i="24"/>
  <c r="HU6" i="24"/>
  <c r="HT6" i="24"/>
  <c r="HS6" i="24"/>
  <c r="HR6" i="24"/>
  <c r="HQ6" i="24"/>
  <c r="HP6" i="24"/>
  <c r="HO6" i="24"/>
  <c r="HN6" i="24"/>
  <c r="HM6" i="24"/>
  <c r="HL6" i="24"/>
  <c r="HK6" i="24"/>
  <c r="HJ6" i="24"/>
  <c r="HI6" i="24"/>
  <c r="HH6" i="24"/>
  <c r="HG6" i="24"/>
  <c r="HF6" i="24"/>
  <c r="HE6" i="24"/>
  <c r="HD6" i="24"/>
  <c r="HC6" i="24"/>
  <c r="HB6" i="24"/>
  <c r="HA6" i="24"/>
  <c r="GZ6" i="24"/>
  <c r="GY6" i="24"/>
  <c r="GX6" i="24"/>
  <c r="GW6" i="24"/>
  <c r="GV6" i="24"/>
  <c r="GU6" i="24"/>
  <c r="GT6" i="24"/>
  <c r="GS6" i="24"/>
  <c r="GR6" i="24"/>
  <c r="GQ6" i="24"/>
  <c r="GP6" i="24"/>
  <c r="GO6" i="24"/>
  <c r="GN6" i="24"/>
  <c r="GM6" i="24"/>
  <c r="GL6" i="24"/>
  <c r="GK6" i="24"/>
  <c r="GJ6" i="24"/>
  <c r="GI6" i="24"/>
  <c r="GH6" i="24"/>
  <c r="GG6" i="24"/>
  <c r="GF6" i="24"/>
  <c r="GE6" i="24"/>
  <c r="GD6" i="24"/>
  <c r="GC6" i="24"/>
  <c r="GB6" i="24"/>
  <c r="GA6" i="24"/>
  <c r="FZ6" i="24"/>
  <c r="FY6" i="24"/>
  <c r="FX6" i="24"/>
  <c r="FW6" i="24"/>
  <c r="FV6" i="24"/>
  <c r="FU6" i="24"/>
  <c r="FT6" i="24"/>
  <c r="FS6" i="24"/>
  <c r="FR6" i="24"/>
  <c r="FQ6" i="24"/>
  <c r="FP6" i="24"/>
  <c r="FO6" i="24"/>
  <c r="FN6" i="24"/>
  <c r="FM6" i="24"/>
  <c r="FL6" i="24"/>
  <c r="FK6" i="24"/>
  <c r="FJ6" i="24"/>
  <c r="FI6" i="24"/>
  <c r="FH6" i="24"/>
  <c r="FG6" i="24"/>
  <c r="FF6" i="24"/>
  <c r="FE6" i="24"/>
  <c r="FD6" i="24"/>
  <c r="FC6" i="24"/>
  <c r="FB6" i="24"/>
  <c r="FA6" i="24"/>
  <c r="EZ6" i="24"/>
  <c r="EU6" i="24"/>
  <c r="ET6" i="24"/>
  <c r="ES6" i="24"/>
  <c r="ER6" i="24"/>
  <c r="EQ6" i="24"/>
  <c r="EP6" i="24"/>
  <c r="EO6" i="24"/>
  <c r="EN6" i="24"/>
  <c r="EM6" i="24"/>
  <c r="EL6" i="24"/>
  <c r="EK6" i="24"/>
  <c r="EJ6" i="24"/>
  <c r="EI6" i="24"/>
  <c r="EH6" i="24"/>
  <c r="EG6" i="24"/>
  <c r="EF6" i="24"/>
  <c r="EE6" i="24"/>
  <c r="ED6" i="24"/>
  <c r="EC6" i="24"/>
  <c r="EB6" i="24"/>
  <c r="EA6" i="24"/>
  <c r="DZ6" i="24"/>
  <c r="DY6" i="24"/>
  <c r="DX6" i="24"/>
  <c r="DW6" i="24"/>
  <c r="DV6" i="24"/>
  <c r="DU6" i="24"/>
  <c r="DT6" i="24"/>
  <c r="DS6" i="24"/>
  <c r="DR6" i="24"/>
  <c r="DQ6" i="24"/>
  <c r="DP6" i="24"/>
  <c r="DO6" i="24"/>
  <c r="DN6" i="24"/>
  <c r="DM6" i="24"/>
  <c r="DL6" i="24"/>
  <c r="DK6" i="24"/>
  <c r="DJ6" i="24"/>
  <c r="DI6" i="24"/>
  <c r="DH6" i="24"/>
  <c r="DF6" i="24"/>
  <c r="DE6" i="24"/>
  <c r="DD6" i="24"/>
  <c r="DC6" i="24"/>
  <c r="DB6" i="24"/>
  <c r="DA6" i="24"/>
  <c r="CZ6" i="24"/>
  <c r="CY6" i="24"/>
  <c r="CX6" i="24"/>
  <c r="CW6" i="24"/>
  <c r="CV6" i="24"/>
  <c r="CU6" i="24"/>
  <c r="CT6" i="24"/>
  <c r="CR6" i="24"/>
  <c r="CQ6" i="24"/>
  <c r="CP6" i="24"/>
  <c r="CO6" i="24"/>
  <c r="CN6" i="24"/>
  <c r="CM6" i="24"/>
  <c r="CL6" i="24"/>
  <c r="CK6" i="24"/>
  <c r="CJ6" i="24"/>
  <c r="CI6" i="24"/>
  <c r="CH6" i="24"/>
  <c r="CG6" i="24"/>
  <c r="CF6" i="24"/>
  <c r="CE6" i="24"/>
  <c r="CD6" i="24"/>
  <c r="CC6" i="24"/>
  <c r="CB6" i="24"/>
  <c r="CA6" i="24"/>
  <c r="BZ6" i="24"/>
  <c r="BY6" i="24"/>
  <c r="BX6" i="24"/>
  <c r="BW6" i="24"/>
  <c r="BV6" i="24"/>
  <c r="BU6" i="24"/>
  <c r="BT6" i="24"/>
  <c r="BS6" i="24"/>
  <c r="BR6" i="24"/>
  <c r="BQ6" i="24"/>
  <c r="BP6" i="24"/>
  <c r="BO6" i="24"/>
  <c r="BN6" i="24"/>
  <c r="BM6" i="24"/>
  <c r="BL6" i="24"/>
  <c r="BK6" i="24"/>
  <c r="BJ6" i="24"/>
  <c r="BI6" i="24"/>
  <c r="BH6" i="24"/>
  <c r="BG6" i="24"/>
  <c r="BF6" i="24"/>
  <c r="BE6" i="24"/>
  <c r="BD6" i="24"/>
  <c r="BC6" i="24"/>
  <c r="BB6" i="24"/>
  <c r="BA6" i="24"/>
  <c r="AZ6" i="24"/>
  <c r="AY6" i="24"/>
  <c r="AX6" i="24"/>
  <c r="AW6" i="24"/>
  <c r="AV6" i="24"/>
  <c r="AU6" i="24"/>
  <c r="AT6" i="24"/>
  <c r="AS6" i="24"/>
  <c r="AR6" i="24"/>
  <c r="AQ6" i="24"/>
  <c r="AP6" i="24"/>
  <c r="AO6" i="24"/>
  <c r="AN6" i="24"/>
  <c r="AM6" i="24"/>
  <c r="AL6" i="24"/>
  <c r="AK6" i="24"/>
  <c r="AJ6" i="24"/>
  <c r="AI6" i="24"/>
  <c r="AH6" i="24"/>
  <c r="AG6" i="24"/>
  <c r="AF6" i="24"/>
  <c r="AE6" i="24"/>
  <c r="AD6" i="24"/>
  <c r="AC6" i="24"/>
  <c r="AB6" i="24"/>
  <c r="AA6" i="24"/>
  <c r="Z6" i="24"/>
  <c r="Y6" i="24"/>
  <c r="X6" i="24"/>
  <c r="W6" i="24"/>
  <c r="V6" i="24"/>
  <c r="U6" i="24"/>
  <c r="T6" i="24"/>
  <c r="S6" i="24"/>
  <c r="R6" i="24"/>
  <c r="Q6" i="24"/>
  <c r="P6" i="24"/>
  <c r="O6" i="24"/>
  <c r="N6" i="24"/>
  <c r="M6" i="24"/>
  <c r="L6" i="24"/>
  <c r="K6" i="24"/>
  <c r="J6" i="24"/>
  <c r="I6" i="24"/>
  <c r="H6" i="24"/>
  <c r="G6" i="24"/>
  <c r="F6" i="24"/>
  <c r="E6" i="24"/>
  <c r="D6" i="24"/>
  <c r="AB3" i="24"/>
  <c r="A1" i="24"/>
  <c r="A74" i="23"/>
  <c r="A73" i="23"/>
  <c r="A72" i="23"/>
  <c r="H71" i="23"/>
  <c r="G71" i="23"/>
  <c r="F71" i="23"/>
  <c r="E71" i="23"/>
  <c r="D71" i="23"/>
  <c r="A71" i="23"/>
  <c r="H70" i="23"/>
  <c r="G70" i="23"/>
  <c r="F70" i="23"/>
  <c r="E70" i="23"/>
  <c r="D70" i="23"/>
  <c r="A70" i="23"/>
  <c r="H69" i="23"/>
  <c r="G69" i="23"/>
  <c r="F69" i="23"/>
  <c r="E69" i="23"/>
  <c r="D69" i="23"/>
  <c r="A69" i="23"/>
  <c r="H68" i="23"/>
  <c r="G68" i="23"/>
  <c r="F68" i="23"/>
  <c r="E68" i="23"/>
  <c r="D68" i="23"/>
  <c r="A68" i="23"/>
  <c r="H67" i="23"/>
  <c r="G67" i="23"/>
  <c r="F67" i="23"/>
  <c r="E67" i="23"/>
  <c r="D67" i="23"/>
  <c r="A67" i="23"/>
  <c r="H66" i="23"/>
  <c r="G66" i="23"/>
  <c r="F66" i="23"/>
  <c r="E66" i="23"/>
  <c r="D66" i="23"/>
  <c r="A66" i="23"/>
  <c r="H65" i="23"/>
  <c r="G65" i="23"/>
  <c r="F65" i="23"/>
  <c r="E65" i="23"/>
  <c r="D65" i="23"/>
  <c r="A65" i="23"/>
  <c r="H64" i="23"/>
  <c r="G64" i="23"/>
  <c r="F64" i="23"/>
  <c r="E64" i="23"/>
  <c r="D64" i="23"/>
  <c r="A64" i="23"/>
  <c r="H63" i="23"/>
  <c r="G63" i="23"/>
  <c r="F63" i="23"/>
  <c r="E63" i="23"/>
  <c r="D63" i="23"/>
  <c r="A63" i="23"/>
  <c r="H62" i="23"/>
  <c r="G62" i="23"/>
  <c r="F62" i="23"/>
  <c r="E62" i="23"/>
  <c r="D62" i="23"/>
  <c r="A62" i="23"/>
  <c r="H61" i="23"/>
  <c r="G61" i="23"/>
  <c r="F61" i="23"/>
  <c r="E61" i="23"/>
  <c r="D61" i="23"/>
  <c r="A61" i="23"/>
  <c r="H60" i="23"/>
  <c r="G60" i="23"/>
  <c r="F60" i="23"/>
  <c r="E60" i="23"/>
  <c r="D60" i="23"/>
  <c r="A60" i="23"/>
  <c r="H59" i="23"/>
  <c r="G59" i="23"/>
  <c r="F59" i="23"/>
  <c r="E59" i="23"/>
  <c r="D59" i="23"/>
  <c r="A59" i="23"/>
  <c r="H58" i="23"/>
  <c r="G58" i="23"/>
  <c r="F58" i="23"/>
  <c r="E58" i="23"/>
  <c r="D58" i="23"/>
  <c r="A58" i="23"/>
  <c r="H57" i="23"/>
  <c r="G57" i="23"/>
  <c r="F57" i="23"/>
  <c r="E57" i="23"/>
  <c r="D57" i="23"/>
  <c r="A57" i="23"/>
  <c r="H56" i="23"/>
  <c r="G56" i="23"/>
  <c r="F56" i="23"/>
  <c r="E56" i="23"/>
  <c r="D56" i="23"/>
  <c r="A56" i="23"/>
  <c r="H55" i="23"/>
  <c r="G55" i="23"/>
  <c r="F55" i="23"/>
  <c r="E55" i="23"/>
  <c r="D55" i="23"/>
  <c r="A55" i="23"/>
  <c r="H54" i="23"/>
  <c r="G54" i="23"/>
  <c r="F54" i="23"/>
  <c r="E54" i="23"/>
  <c r="D54" i="23"/>
  <c r="A54" i="23"/>
  <c r="H53" i="23"/>
  <c r="G53" i="23"/>
  <c r="F53" i="23"/>
  <c r="E53" i="23"/>
  <c r="D53" i="23"/>
  <c r="A53" i="23"/>
  <c r="H52" i="23"/>
  <c r="G52" i="23"/>
  <c r="F52" i="23"/>
  <c r="E52" i="23"/>
  <c r="D52" i="23"/>
  <c r="A52" i="23"/>
  <c r="H51" i="23"/>
  <c r="G51" i="23"/>
  <c r="F51" i="23"/>
  <c r="E51" i="23"/>
  <c r="D51" i="23"/>
  <c r="A51" i="23"/>
  <c r="H50" i="23"/>
  <c r="G50" i="23"/>
  <c r="F50" i="23"/>
  <c r="E50" i="23"/>
  <c r="D50" i="23"/>
  <c r="A50" i="23"/>
  <c r="H49" i="23"/>
  <c r="G49" i="23"/>
  <c r="F49" i="23"/>
  <c r="E49" i="23"/>
  <c r="D49" i="23"/>
  <c r="A49" i="23"/>
  <c r="H48" i="23"/>
  <c r="G48" i="23"/>
  <c r="F48" i="23"/>
  <c r="E48" i="23"/>
  <c r="D48" i="23"/>
  <c r="A48" i="23"/>
  <c r="H47" i="23"/>
  <c r="G47" i="23"/>
  <c r="F47" i="23"/>
  <c r="E47" i="23"/>
  <c r="D47" i="23"/>
  <c r="A47" i="23"/>
  <c r="H46" i="23"/>
  <c r="G46" i="23"/>
  <c r="F46" i="23"/>
  <c r="E46" i="23"/>
  <c r="D46" i="23"/>
  <c r="A46" i="23"/>
  <c r="H45" i="23"/>
  <c r="G45" i="23"/>
  <c r="F45" i="23"/>
  <c r="E45" i="23"/>
  <c r="D45" i="23"/>
  <c r="A45" i="23"/>
  <c r="H44" i="23"/>
  <c r="G44" i="23"/>
  <c r="F44" i="23"/>
  <c r="E44" i="23"/>
  <c r="D44" i="23"/>
  <c r="A44" i="23"/>
  <c r="H43" i="23"/>
  <c r="G43" i="23"/>
  <c r="F43" i="23"/>
  <c r="E43" i="23"/>
  <c r="D43" i="23"/>
  <c r="A43" i="23"/>
  <c r="H42" i="23"/>
  <c r="G42" i="23"/>
  <c r="F42" i="23"/>
  <c r="E42" i="23"/>
  <c r="D42" i="23"/>
  <c r="A42" i="23"/>
  <c r="H41" i="23"/>
  <c r="G41" i="23"/>
  <c r="F41" i="23"/>
  <c r="E41" i="23"/>
  <c r="D41" i="23"/>
  <c r="A41" i="23"/>
  <c r="H40" i="23"/>
  <c r="G40" i="23"/>
  <c r="F40" i="23"/>
  <c r="E40" i="23"/>
  <c r="D40" i="23"/>
  <c r="A40" i="23"/>
  <c r="H39" i="23"/>
  <c r="G39" i="23"/>
  <c r="F39" i="23"/>
  <c r="E39" i="23"/>
  <c r="D39" i="23"/>
  <c r="A39" i="23"/>
  <c r="A38" i="23"/>
  <c r="H37" i="23"/>
  <c r="G37" i="23"/>
  <c r="F37" i="23"/>
  <c r="E37" i="23"/>
  <c r="D37" i="23"/>
  <c r="A37" i="23"/>
  <c r="H36" i="23"/>
  <c r="G36" i="23"/>
  <c r="F36" i="23"/>
  <c r="E36" i="23"/>
  <c r="D36" i="23"/>
  <c r="A36" i="23"/>
  <c r="H35" i="23"/>
  <c r="G35" i="23"/>
  <c r="F35" i="23"/>
  <c r="E35" i="23"/>
  <c r="D35" i="23"/>
  <c r="A35" i="23"/>
  <c r="H34" i="23"/>
  <c r="G34" i="23"/>
  <c r="F34" i="23"/>
  <c r="E34" i="23"/>
  <c r="D34" i="23"/>
  <c r="A34" i="23"/>
  <c r="A33" i="23"/>
  <c r="A32" i="23"/>
  <c r="A31" i="23"/>
  <c r="A30" i="23"/>
  <c r="A29" i="23"/>
  <c r="A28" i="23"/>
  <c r="A27" i="23"/>
  <c r="A26" i="23"/>
  <c r="A25" i="23"/>
  <c r="A24" i="23"/>
  <c r="A23" i="23"/>
  <c r="A22" i="23"/>
  <c r="A21" i="23"/>
  <c r="A20" i="23"/>
  <c r="A19" i="23"/>
  <c r="A18" i="23"/>
  <c r="A17" i="23"/>
  <c r="A16" i="23"/>
  <c r="A15" i="23"/>
  <c r="A14" i="23"/>
  <c r="A13" i="23"/>
  <c r="A12" i="23"/>
  <c r="A11" i="23"/>
  <c r="E7" i="23"/>
  <c r="D7" i="23"/>
  <c r="A1" i="23"/>
  <c r="C89" i="168"/>
  <c r="I88" i="168"/>
  <c r="F88" i="168"/>
  <c r="C88" i="168"/>
  <c r="A88" i="168"/>
  <c r="A87" i="168"/>
  <c r="A86" i="168"/>
  <c r="A85" i="168"/>
  <c r="A84" i="168"/>
  <c r="A83" i="168"/>
  <c r="A82" i="168"/>
  <c r="A81" i="168"/>
  <c r="A80" i="168"/>
  <c r="A79" i="168"/>
  <c r="A78" i="168"/>
  <c r="A77" i="168"/>
  <c r="A76" i="168"/>
  <c r="D73" i="168"/>
  <c r="C73" i="168"/>
  <c r="A73" i="168"/>
  <c r="A72" i="168"/>
  <c r="A71" i="168"/>
  <c r="A70" i="168"/>
  <c r="A69" i="168"/>
  <c r="A68" i="168"/>
  <c r="A65" i="168"/>
  <c r="A64" i="168"/>
  <c r="A63" i="168"/>
  <c r="A62" i="168"/>
  <c r="A61" i="168"/>
  <c r="A60" i="168"/>
  <c r="A59" i="168"/>
  <c r="C55" i="168"/>
  <c r="A55" i="168"/>
  <c r="A54" i="168"/>
  <c r="A53" i="168"/>
  <c r="A52" i="168"/>
  <c r="A51" i="168"/>
  <c r="A50" i="168"/>
  <c r="A49" i="168"/>
  <c r="A48" i="168"/>
  <c r="A47" i="168"/>
  <c r="A46" i="168"/>
  <c r="A45" i="168"/>
  <c r="A44" i="168"/>
  <c r="A43" i="168"/>
  <c r="C39" i="168"/>
  <c r="A39" i="168"/>
  <c r="A38" i="168"/>
  <c r="A37" i="168"/>
  <c r="A36" i="168"/>
  <c r="A35" i="168"/>
  <c r="A34" i="168"/>
  <c r="A33" i="168"/>
  <c r="A32" i="168"/>
  <c r="A31" i="168"/>
  <c r="A30" i="168"/>
  <c r="A29" i="168"/>
  <c r="A28" i="168"/>
  <c r="A27" i="168"/>
  <c r="C23" i="168"/>
  <c r="A23" i="168"/>
  <c r="A22" i="168"/>
  <c r="A21" i="168"/>
  <c r="A20" i="168"/>
  <c r="A19" i="168"/>
  <c r="A18" i="168"/>
  <c r="A17" i="168"/>
  <c r="A16" i="168"/>
  <c r="A15" i="168"/>
  <c r="A14" i="168"/>
  <c r="A13" i="168"/>
  <c r="A12" i="168"/>
  <c r="A11" i="168"/>
  <c r="A1" i="168"/>
  <c r="QK72" i="19"/>
  <c r="QJ72" i="19"/>
  <c r="QI72" i="19"/>
  <c r="QH72" i="19"/>
  <c r="QG72" i="19"/>
  <c r="QF72" i="19"/>
  <c r="QE72" i="19"/>
  <c r="QD72" i="19"/>
  <c r="QC72" i="19"/>
  <c r="QB72" i="19"/>
  <c r="QA72" i="19"/>
  <c r="PZ72" i="19"/>
  <c r="PY72" i="19"/>
  <c r="PX72" i="19"/>
  <c r="PW72" i="19"/>
  <c r="PV72" i="19"/>
  <c r="PU72" i="19"/>
  <c r="PT72" i="19"/>
  <c r="PS72" i="19"/>
  <c r="PR72" i="19"/>
  <c r="PQ72" i="19"/>
  <c r="PP72" i="19"/>
  <c r="PO72" i="19"/>
  <c r="PN72" i="19"/>
  <c r="PM72" i="19"/>
  <c r="PL72" i="19"/>
  <c r="PK72" i="19"/>
  <c r="PJ72" i="19"/>
  <c r="PI72" i="19"/>
  <c r="PH72" i="19"/>
  <c r="PG72" i="19"/>
  <c r="PF72" i="19"/>
  <c r="PE72" i="19"/>
  <c r="PD72" i="19"/>
  <c r="PC72" i="19"/>
  <c r="PB72" i="19"/>
  <c r="PA72" i="19"/>
  <c r="OZ72" i="19"/>
  <c r="OY72" i="19"/>
  <c r="OX72" i="19"/>
  <c r="OW72" i="19"/>
  <c r="OV72" i="19"/>
  <c r="OU72" i="19"/>
  <c r="KP72" i="19"/>
  <c r="KO72" i="19"/>
  <c r="KN72" i="19"/>
  <c r="KM72" i="19"/>
  <c r="KL72" i="19"/>
  <c r="KK72" i="19"/>
  <c r="KJ72" i="19"/>
  <c r="KI72" i="19"/>
  <c r="KH72" i="19"/>
  <c r="KG72" i="19"/>
  <c r="KF72" i="19"/>
  <c r="KE72" i="19"/>
  <c r="KD72" i="19"/>
  <c r="KC72" i="19"/>
  <c r="KB72" i="19"/>
  <c r="KA72" i="19"/>
  <c r="JZ72" i="19"/>
  <c r="JY72" i="19"/>
  <c r="JX72" i="19"/>
  <c r="JW72" i="19"/>
  <c r="JV72" i="19"/>
  <c r="JU72" i="19"/>
  <c r="JT72" i="19"/>
  <c r="JS72" i="19"/>
  <c r="JR72" i="19"/>
  <c r="JQ72" i="19"/>
  <c r="JP72" i="19"/>
  <c r="JO72" i="19"/>
  <c r="JN72" i="19"/>
  <c r="JM72" i="19"/>
  <c r="JL72" i="19"/>
  <c r="JK72" i="19"/>
  <c r="JJ72" i="19"/>
  <c r="JI72" i="19"/>
  <c r="JH72" i="19"/>
  <c r="JG72" i="19"/>
  <c r="JF72" i="19"/>
  <c r="JE72" i="19"/>
  <c r="JD72" i="19"/>
  <c r="JC72" i="19"/>
  <c r="JB72" i="19"/>
  <c r="ZH71" i="19"/>
  <c r="ZG71" i="19"/>
  <c r="ZF71" i="19"/>
  <c r="ZE71" i="19"/>
  <c r="ZD71" i="19"/>
  <c r="ZC71" i="19"/>
  <c r="ZB71" i="19"/>
  <c r="ZA71" i="19"/>
  <c r="YZ71" i="19"/>
  <c r="YY71" i="19"/>
  <c r="YX71" i="19"/>
  <c r="YW71" i="19"/>
  <c r="YV71" i="19"/>
  <c r="YU71" i="19"/>
  <c r="YT71" i="19"/>
  <c r="YS71" i="19"/>
  <c r="YR71" i="19"/>
  <c r="YQ71" i="19"/>
  <c r="YP71" i="19"/>
  <c r="YO71" i="19"/>
  <c r="YN71" i="19"/>
  <c r="YM71" i="19"/>
  <c r="YL71" i="19"/>
  <c r="YK71" i="19"/>
  <c r="YJ71" i="19"/>
  <c r="YI71" i="19"/>
  <c r="YH71" i="19"/>
  <c r="YG71" i="19"/>
  <c r="YF71" i="19"/>
  <c r="YE71" i="19"/>
  <c r="YD71" i="19"/>
  <c r="YC71" i="19"/>
  <c r="YB71" i="19"/>
  <c r="YA71" i="19"/>
  <c r="XZ71" i="19"/>
  <c r="XY71" i="19"/>
  <c r="XX71" i="19"/>
  <c r="XW71" i="19"/>
  <c r="XV71" i="19"/>
  <c r="XU71" i="19"/>
  <c r="XT71" i="19"/>
  <c r="XS71" i="19"/>
  <c r="XR71" i="19"/>
  <c r="XQ71" i="19"/>
  <c r="XP71" i="19"/>
  <c r="XO71" i="19"/>
  <c r="XN71" i="19"/>
  <c r="XM71" i="19"/>
  <c r="XL71" i="19"/>
  <c r="XK71" i="19"/>
  <c r="XJ71" i="19"/>
  <c r="XI71" i="19"/>
  <c r="XH71" i="19"/>
  <c r="XG71" i="19"/>
  <c r="XF71" i="19"/>
  <c r="XE71" i="19"/>
  <c r="XD71" i="19"/>
  <c r="XC71" i="19"/>
  <c r="XB71" i="19"/>
  <c r="XA71" i="19"/>
  <c r="WZ71" i="19"/>
  <c r="WY71" i="19"/>
  <c r="WX71" i="19"/>
  <c r="WW71" i="19"/>
  <c r="WV71" i="19"/>
  <c r="WU71" i="19"/>
  <c r="WT71" i="19"/>
  <c r="WS71" i="19"/>
  <c r="WR71" i="19"/>
  <c r="WQ71" i="19"/>
  <c r="WP71" i="19"/>
  <c r="WO71" i="19"/>
  <c r="WN71" i="19"/>
  <c r="WM71" i="19"/>
  <c r="WL71" i="19"/>
  <c r="WK71" i="19"/>
  <c r="WI71" i="19"/>
  <c r="WH71" i="19"/>
  <c r="WG71" i="19"/>
  <c r="WF71" i="19"/>
  <c r="WE71" i="19"/>
  <c r="WD71" i="19"/>
  <c r="WC71" i="19"/>
  <c r="WB71" i="19"/>
  <c r="WA71" i="19"/>
  <c r="VZ71" i="19"/>
  <c r="VY71" i="19"/>
  <c r="VX71" i="19"/>
  <c r="VW71" i="19"/>
  <c r="VV71" i="19"/>
  <c r="VU71" i="19"/>
  <c r="VT71" i="19"/>
  <c r="VS71" i="19"/>
  <c r="VR71" i="19"/>
  <c r="VQ71" i="19"/>
  <c r="VP71" i="19"/>
  <c r="VO71" i="19"/>
  <c r="VN71" i="19"/>
  <c r="VM71" i="19"/>
  <c r="VL71" i="19"/>
  <c r="VK71" i="19"/>
  <c r="VJ71" i="19"/>
  <c r="VI71" i="19"/>
  <c r="VH71" i="19"/>
  <c r="VG71" i="19"/>
  <c r="VF71" i="19"/>
  <c r="VE71" i="19"/>
  <c r="VD71" i="19"/>
  <c r="VC71" i="19"/>
  <c r="VB71" i="19"/>
  <c r="VA71" i="19"/>
  <c r="UZ71" i="19"/>
  <c r="UY71" i="19"/>
  <c r="UX71" i="19"/>
  <c r="UW71" i="19"/>
  <c r="UV71" i="19"/>
  <c r="UU71" i="19"/>
  <c r="UT71" i="19"/>
  <c r="US71" i="19"/>
  <c r="UR71" i="19"/>
  <c r="UM71" i="19"/>
  <c r="UL71" i="19"/>
  <c r="UK71" i="19"/>
  <c r="UJ71" i="19"/>
  <c r="UI71" i="19"/>
  <c r="UH71" i="19"/>
  <c r="UG71" i="19"/>
  <c r="UF71" i="19"/>
  <c r="TL71" i="19"/>
  <c r="TK71" i="19"/>
  <c r="TJ71" i="19"/>
  <c r="TI71" i="19"/>
  <c r="TH71" i="19"/>
  <c r="TG71" i="19"/>
  <c r="TF71" i="19"/>
  <c r="TE71" i="19"/>
  <c r="TD71" i="19"/>
  <c r="TC71" i="19"/>
  <c r="TB71" i="19"/>
  <c r="TA71" i="19"/>
  <c r="SZ71" i="19"/>
  <c r="SY71" i="19"/>
  <c r="SX71" i="19"/>
  <c r="SW71" i="19"/>
  <c r="SV71" i="19"/>
  <c r="SU71" i="19"/>
  <c r="ST71" i="19"/>
  <c r="SS71" i="19"/>
  <c r="SR71" i="19"/>
  <c r="SQ71" i="19"/>
  <c r="SP71" i="19"/>
  <c r="SO71" i="19"/>
  <c r="SN71" i="19"/>
  <c r="SM71" i="19"/>
  <c r="SL71" i="19"/>
  <c r="SK71" i="19"/>
  <c r="SJ71" i="19"/>
  <c r="SI71" i="19"/>
  <c r="SH71" i="19"/>
  <c r="SG71" i="19"/>
  <c r="SF71" i="19"/>
  <c r="SE71" i="19"/>
  <c r="SD71" i="19"/>
  <c r="SC71" i="19"/>
  <c r="SB71" i="19"/>
  <c r="SA71" i="19"/>
  <c r="RZ71" i="19"/>
  <c r="RY71" i="19"/>
  <c r="RX71" i="19"/>
  <c r="RW71" i="19"/>
  <c r="RV71" i="19"/>
  <c r="RU71" i="19"/>
  <c r="RT71" i="19"/>
  <c r="RS71" i="19"/>
  <c r="RR71" i="19"/>
  <c r="RQ71" i="19"/>
  <c r="RP71" i="19"/>
  <c r="RO71" i="19"/>
  <c r="RN71" i="19"/>
  <c r="RM71" i="19"/>
  <c r="RL71" i="19"/>
  <c r="RK71" i="19"/>
  <c r="RJ71" i="19"/>
  <c r="RI71" i="19"/>
  <c r="RH71" i="19"/>
  <c r="RG71" i="19"/>
  <c r="RF71" i="19"/>
  <c r="RE71" i="19"/>
  <c r="RD71" i="19"/>
  <c r="RC71" i="19"/>
  <c r="RB71" i="19"/>
  <c r="RA71" i="19"/>
  <c r="QZ71" i="19"/>
  <c r="QY71" i="19"/>
  <c r="QX71" i="19"/>
  <c r="QW71" i="19"/>
  <c r="QV71" i="19"/>
  <c r="QU71" i="19"/>
  <c r="QT71" i="19"/>
  <c r="QS71" i="19"/>
  <c r="QR71" i="19"/>
  <c r="QQ71" i="19"/>
  <c r="QP71" i="19"/>
  <c r="QN71" i="19"/>
  <c r="QM71" i="19"/>
  <c r="QL71" i="19"/>
  <c r="QK71" i="19"/>
  <c r="QJ71" i="19"/>
  <c r="QI71" i="19"/>
  <c r="QH71" i="19"/>
  <c r="QG71" i="19"/>
  <c r="QF71" i="19"/>
  <c r="QE71" i="19"/>
  <c r="QD71" i="19"/>
  <c r="QC71" i="19"/>
  <c r="QB71" i="19"/>
  <c r="QA71" i="19"/>
  <c r="PZ71" i="19"/>
  <c r="PY71" i="19"/>
  <c r="PX71" i="19"/>
  <c r="PW71" i="19"/>
  <c r="PV71" i="19"/>
  <c r="PU71" i="19"/>
  <c r="PT71" i="19"/>
  <c r="PS71" i="19"/>
  <c r="PR71" i="19"/>
  <c r="PQ71" i="19"/>
  <c r="PP71" i="19"/>
  <c r="PO71" i="19"/>
  <c r="PN71" i="19"/>
  <c r="PM71" i="19"/>
  <c r="PL71" i="19"/>
  <c r="PK71" i="19"/>
  <c r="PJ71" i="19"/>
  <c r="PI71" i="19"/>
  <c r="PH71" i="19"/>
  <c r="PG71" i="19"/>
  <c r="PF71" i="19"/>
  <c r="PE71" i="19"/>
  <c r="PD71" i="19"/>
  <c r="PC71" i="19"/>
  <c r="PB71" i="19"/>
  <c r="PA71" i="19"/>
  <c r="OZ71" i="19"/>
  <c r="OY71" i="19"/>
  <c r="OX71" i="19"/>
  <c r="OW71" i="19"/>
  <c r="OV71" i="19"/>
  <c r="OU71" i="19"/>
  <c r="OT71" i="19"/>
  <c r="OS71" i="19"/>
  <c r="OR71" i="19"/>
  <c r="OQ71" i="19"/>
  <c r="OP71" i="19"/>
  <c r="OO71" i="19"/>
  <c r="ON71" i="19"/>
  <c r="OM71" i="19"/>
  <c r="OL71" i="19"/>
  <c r="OK71" i="19"/>
  <c r="OJ71" i="19"/>
  <c r="OI71" i="19"/>
  <c r="OH71" i="19"/>
  <c r="OF71" i="19"/>
  <c r="OE71" i="19"/>
  <c r="OD71" i="19"/>
  <c r="OC71" i="19"/>
  <c r="OB71" i="19"/>
  <c r="OA71" i="19"/>
  <c r="NZ71" i="19"/>
  <c r="NY71" i="19"/>
  <c r="NX71" i="19"/>
  <c r="NW71" i="19"/>
  <c r="NV71" i="19"/>
  <c r="NU71" i="19"/>
  <c r="NT71" i="19"/>
  <c r="NS71" i="19"/>
  <c r="NR71" i="19"/>
  <c r="NQ71" i="19"/>
  <c r="NP71" i="19"/>
  <c r="NO71" i="19"/>
  <c r="NN71" i="19"/>
  <c r="NM71" i="19"/>
  <c r="NL71" i="19"/>
  <c r="NK71" i="19"/>
  <c r="NJ71" i="19"/>
  <c r="NI71" i="19"/>
  <c r="NH71" i="19"/>
  <c r="NG71" i="19"/>
  <c r="NF71" i="19"/>
  <c r="NE71" i="19"/>
  <c r="ND71" i="19"/>
  <c r="NC71" i="19"/>
  <c r="NB71" i="19"/>
  <c r="NA71" i="19"/>
  <c r="MZ71" i="19"/>
  <c r="MY71" i="19"/>
  <c r="MX71" i="19"/>
  <c r="MW71" i="19"/>
  <c r="MV71" i="19"/>
  <c r="MU71" i="19"/>
  <c r="MT71" i="19"/>
  <c r="MS71" i="19"/>
  <c r="MR71" i="19"/>
  <c r="MQ71" i="19"/>
  <c r="MP71" i="19"/>
  <c r="MO71" i="19"/>
  <c r="MN71" i="19"/>
  <c r="MM71" i="19"/>
  <c r="ML71" i="19"/>
  <c r="MK71" i="19"/>
  <c r="MJ71" i="19"/>
  <c r="MI71" i="19"/>
  <c r="MH71" i="19"/>
  <c r="MG71" i="19"/>
  <c r="MF71" i="19"/>
  <c r="ME71" i="19"/>
  <c r="MD71" i="19"/>
  <c r="MC71" i="19"/>
  <c r="MB71" i="19"/>
  <c r="MA71" i="19"/>
  <c r="LZ71" i="19"/>
  <c r="LY71" i="19"/>
  <c r="LX71" i="19"/>
  <c r="LW71" i="19"/>
  <c r="LV71" i="19"/>
  <c r="LU71" i="19"/>
  <c r="LT71" i="19"/>
  <c r="LS71" i="19"/>
  <c r="LR71" i="19"/>
  <c r="LQ71" i="19"/>
  <c r="LP71" i="19"/>
  <c r="LO71" i="19"/>
  <c r="LN71" i="19"/>
  <c r="LM71" i="19"/>
  <c r="LL71" i="19"/>
  <c r="LK71" i="19"/>
  <c r="LJ71" i="19"/>
  <c r="LI71" i="19"/>
  <c r="LH71" i="19"/>
  <c r="LG71" i="19"/>
  <c r="LF71" i="19"/>
  <c r="LE71" i="19"/>
  <c r="LD71" i="19"/>
  <c r="LC71" i="19"/>
  <c r="LB71" i="19"/>
  <c r="LA71" i="19"/>
  <c r="KZ71" i="19"/>
  <c r="KY71" i="19"/>
  <c r="KX71" i="19"/>
  <c r="KW71" i="19"/>
  <c r="KV71" i="19"/>
  <c r="KU71" i="19"/>
  <c r="KS71" i="19"/>
  <c r="KR71" i="19"/>
  <c r="KQ71" i="19"/>
  <c r="KP71" i="19"/>
  <c r="KO71" i="19"/>
  <c r="KN71" i="19"/>
  <c r="KM71" i="19"/>
  <c r="KL71" i="19"/>
  <c r="KK71" i="19"/>
  <c r="KJ71" i="19"/>
  <c r="KI71" i="19"/>
  <c r="KH71" i="19"/>
  <c r="KG71" i="19"/>
  <c r="KF71" i="19"/>
  <c r="KE71" i="19"/>
  <c r="KD71" i="19"/>
  <c r="KC71" i="19"/>
  <c r="KB71" i="19"/>
  <c r="KA71" i="19"/>
  <c r="JZ71" i="19"/>
  <c r="JY71" i="19"/>
  <c r="JX71" i="19"/>
  <c r="JW71" i="19"/>
  <c r="JV71" i="19"/>
  <c r="JU71" i="19"/>
  <c r="JT71" i="19"/>
  <c r="JS71" i="19"/>
  <c r="JR71" i="19"/>
  <c r="JQ71" i="19"/>
  <c r="JP71" i="19"/>
  <c r="JO71" i="19"/>
  <c r="JN71" i="19"/>
  <c r="JM71" i="19"/>
  <c r="JL71" i="19"/>
  <c r="JK71" i="19"/>
  <c r="JJ71" i="19"/>
  <c r="JI71" i="19"/>
  <c r="JH71" i="19"/>
  <c r="JG71" i="19"/>
  <c r="JF71" i="19"/>
  <c r="JE71" i="19"/>
  <c r="JD71" i="19"/>
  <c r="JC71" i="19"/>
  <c r="JB71" i="19"/>
  <c r="JA71" i="19"/>
  <c r="IZ71" i="19"/>
  <c r="IY71" i="19"/>
  <c r="IX71" i="19"/>
  <c r="IW71" i="19"/>
  <c r="IV71" i="19"/>
  <c r="IU71" i="19"/>
  <c r="IT71" i="19"/>
  <c r="IS71" i="19"/>
  <c r="IR71" i="19"/>
  <c r="IQ71" i="19"/>
  <c r="IP71" i="19"/>
  <c r="IO71" i="19"/>
  <c r="IN71" i="19"/>
  <c r="IM71" i="19"/>
  <c r="IL71" i="19"/>
  <c r="IK71" i="19"/>
  <c r="IJ71" i="19"/>
  <c r="II71" i="19"/>
  <c r="IH71" i="19"/>
  <c r="IG71" i="19"/>
  <c r="IF71" i="19"/>
  <c r="IE71" i="19"/>
  <c r="ID71" i="19"/>
  <c r="IC71" i="19"/>
  <c r="IB71" i="19"/>
  <c r="IA71" i="19"/>
  <c r="HZ71" i="19"/>
  <c r="HY71" i="19"/>
  <c r="HX71" i="19"/>
  <c r="HW71" i="19"/>
  <c r="HV71" i="19"/>
  <c r="HU71" i="19"/>
  <c r="HT71" i="19"/>
  <c r="HS71" i="19"/>
  <c r="HR71" i="19"/>
  <c r="HQ71" i="19"/>
  <c r="HP71" i="19"/>
  <c r="HO71" i="19"/>
  <c r="HN71" i="19"/>
  <c r="HM71" i="19"/>
  <c r="HL71" i="19"/>
  <c r="HK71" i="19"/>
  <c r="HJ71" i="19"/>
  <c r="HI71" i="19"/>
  <c r="HH71" i="19"/>
  <c r="HG71" i="19"/>
  <c r="HF71" i="19"/>
  <c r="HE71" i="19"/>
  <c r="HD71" i="19"/>
  <c r="HC71" i="19"/>
  <c r="HB71" i="19"/>
  <c r="HA71" i="19"/>
  <c r="GZ71" i="19"/>
  <c r="GY71" i="19"/>
  <c r="GX71" i="19"/>
  <c r="GW71" i="19"/>
  <c r="GV71" i="19"/>
  <c r="GU71" i="19"/>
  <c r="GT71" i="19"/>
  <c r="GS71" i="19"/>
  <c r="GR71" i="19"/>
  <c r="GQ71" i="19"/>
  <c r="GP71" i="19"/>
  <c r="GO71" i="19"/>
  <c r="GN71" i="19"/>
  <c r="GM71" i="19"/>
  <c r="GL71" i="19"/>
  <c r="GK71" i="19"/>
  <c r="GJ71" i="19"/>
  <c r="GI71" i="19"/>
  <c r="GH71" i="19"/>
  <c r="GG71" i="19"/>
  <c r="GF71" i="19"/>
  <c r="GE71" i="19"/>
  <c r="GD71" i="19"/>
  <c r="GC71" i="19"/>
  <c r="GB71" i="19"/>
  <c r="GA71" i="19"/>
  <c r="FZ71" i="19"/>
  <c r="FY71" i="19"/>
  <c r="FX71" i="19"/>
  <c r="FW71" i="19"/>
  <c r="FV71" i="19"/>
  <c r="FU71" i="19"/>
  <c r="FT71" i="19"/>
  <c r="FS71" i="19"/>
  <c r="FR71" i="19"/>
  <c r="FQ71" i="19"/>
  <c r="FP71" i="19"/>
  <c r="FO71" i="19"/>
  <c r="FN71" i="19"/>
  <c r="FM71" i="19"/>
  <c r="FL71" i="19"/>
  <c r="FK71" i="19"/>
  <c r="FJ71" i="19"/>
  <c r="FI71" i="19"/>
  <c r="FH71" i="19"/>
  <c r="FG71" i="19"/>
  <c r="FF71" i="19"/>
  <c r="FE71" i="19"/>
  <c r="FD71" i="19"/>
  <c r="FC71" i="19"/>
  <c r="FB71" i="19"/>
  <c r="FA71" i="19"/>
  <c r="EZ71" i="19"/>
  <c r="CA71" i="19"/>
  <c r="BZ71" i="19"/>
  <c r="BY71" i="19"/>
  <c r="BX71" i="19"/>
  <c r="BW71" i="19"/>
  <c r="BV71" i="19"/>
  <c r="BU71" i="19"/>
  <c r="BT71" i="19"/>
  <c r="BS71" i="19"/>
  <c r="BR71" i="19"/>
  <c r="BQ71" i="19"/>
  <c r="BP71" i="19"/>
  <c r="BO71" i="19"/>
  <c r="BN71" i="19"/>
  <c r="BM71" i="19"/>
  <c r="BL71" i="19"/>
  <c r="BK71" i="19"/>
  <c r="BJ71" i="19"/>
  <c r="BI71" i="19"/>
  <c r="BH71" i="19"/>
  <c r="BG71" i="19"/>
  <c r="BF71" i="19"/>
  <c r="BE71" i="19"/>
  <c r="BD71" i="19"/>
  <c r="BC71" i="19"/>
  <c r="BB71" i="19"/>
  <c r="BA71" i="19"/>
  <c r="AZ71" i="19"/>
  <c r="AY71" i="19"/>
  <c r="AX71" i="19"/>
  <c r="AW71" i="19"/>
  <c r="AV71" i="19"/>
  <c r="AU71" i="19"/>
  <c r="AT71" i="19"/>
  <c r="AS71" i="19"/>
  <c r="AR71" i="19"/>
  <c r="AQ71" i="19"/>
  <c r="AP71" i="19"/>
  <c r="AO71" i="19"/>
  <c r="AN71" i="19"/>
  <c r="AM71" i="19"/>
  <c r="AL71" i="19"/>
  <c r="AK71" i="19"/>
  <c r="AJ71" i="19"/>
  <c r="AI71" i="19"/>
  <c r="AH71" i="19"/>
  <c r="AG71" i="19"/>
  <c r="AF71" i="19"/>
  <c r="AE71" i="19"/>
  <c r="AD71" i="19"/>
  <c r="AC71" i="19"/>
  <c r="AB71" i="19"/>
  <c r="AA71" i="19"/>
  <c r="Z71" i="19"/>
  <c r="Y71" i="19"/>
  <c r="X71" i="19"/>
  <c r="W71" i="19"/>
  <c r="V71" i="19"/>
  <c r="U71" i="19"/>
  <c r="T71" i="19"/>
  <c r="S71" i="19"/>
  <c r="R71" i="19"/>
  <c r="Q71" i="19"/>
  <c r="P71" i="19"/>
  <c r="O71" i="19"/>
  <c r="N71" i="19"/>
  <c r="M71" i="19"/>
  <c r="L71" i="19"/>
  <c r="K71" i="19"/>
  <c r="J71" i="19"/>
  <c r="I71" i="19"/>
  <c r="H71" i="19"/>
  <c r="G71" i="19"/>
  <c r="F71" i="19"/>
  <c r="E71" i="19"/>
  <c r="D71" i="19"/>
  <c r="A71" i="19"/>
  <c r="AAM70" i="19"/>
  <c r="AAL70" i="19"/>
  <c r="AAK70" i="19"/>
  <c r="AAJ70" i="19"/>
  <c r="AAI70" i="19"/>
  <c r="AAH70" i="19"/>
  <c r="AAG70" i="19"/>
  <c r="AAF70" i="19"/>
  <c r="AAE70" i="19"/>
  <c r="AAD70" i="19"/>
  <c r="AAC70" i="19"/>
  <c r="AAB70" i="19"/>
  <c r="AAA70" i="19"/>
  <c r="ZZ70" i="19"/>
  <c r="ZY70" i="19"/>
  <c r="ZX70" i="19"/>
  <c r="ZW70" i="19"/>
  <c r="ZV70" i="19"/>
  <c r="ZU70" i="19"/>
  <c r="ZT70" i="19"/>
  <c r="ZS70" i="19"/>
  <c r="ZR70" i="19"/>
  <c r="ZQ70" i="19"/>
  <c r="ZP70" i="19"/>
  <c r="ZO70" i="19"/>
  <c r="ZN70" i="19"/>
  <c r="ZM70" i="19"/>
  <c r="ZL70" i="19"/>
  <c r="ZK70" i="19"/>
  <c r="ZJ70" i="19"/>
  <c r="ZI70" i="19"/>
  <c r="ZH70" i="19"/>
  <c r="ZG70" i="19"/>
  <c r="ZF70" i="19"/>
  <c r="ZE70" i="19"/>
  <c r="ZD70" i="19"/>
  <c r="ZC70" i="19"/>
  <c r="ZB70" i="19"/>
  <c r="ZA70" i="19"/>
  <c r="YZ70" i="19"/>
  <c r="YY70" i="19"/>
  <c r="WI70" i="19"/>
  <c r="WH70" i="19"/>
  <c r="WG70" i="19"/>
  <c r="QN70" i="19"/>
  <c r="QM70" i="19"/>
  <c r="QL70" i="19"/>
  <c r="OJ70" i="19"/>
  <c r="OI70" i="19"/>
  <c r="OH70" i="19"/>
  <c r="OG70" i="19"/>
  <c r="OF70" i="19"/>
  <c r="OE70" i="19"/>
  <c r="OD70" i="19"/>
  <c r="OC70" i="19"/>
  <c r="OB70" i="19"/>
  <c r="OA70" i="19"/>
  <c r="NZ70" i="19"/>
  <c r="NY70" i="19"/>
  <c r="NX70" i="19"/>
  <c r="KS70" i="19"/>
  <c r="KR70" i="19"/>
  <c r="KQ70" i="19"/>
  <c r="DG70" i="19"/>
  <c r="DH70" i="19" s="1"/>
  <c r="CS70" i="19"/>
  <c r="CQ70" i="19"/>
  <c r="CP70" i="19"/>
  <c r="CN70" i="19"/>
  <c r="CM70" i="19"/>
  <c r="CJ70" i="19"/>
  <c r="A70" i="19"/>
  <c r="ACE69" i="19"/>
  <c r="ACD69" i="19"/>
  <c r="ACC69" i="19"/>
  <c r="ACB69" i="19"/>
  <c r="ACA69" i="19"/>
  <c r="ABZ69" i="19"/>
  <c r="ABY69" i="19"/>
  <c r="ABX69" i="19"/>
  <c r="ABW69" i="19"/>
  <c r="ABV69" i="19"/>
  <c r="ABU69" i="19"/>
  <c r="ABT69" i="19"/>
  <c r="ABS69" i="19"/>
  <c r="ABR69" i="19"/>
  <c r="ABQ69" i="19"/>
  <c r="ABP69" i="19"/>
  <c r="ABO69" i="19"/>
  <c r="ABN69" i="19"/>
  <c r="ABM69" i="19"/>
  <c r="ABL69" i="19"/>
  <c r="ABK69" i="19"/>
  <c r="ABJ69" i="19"/>
  <c r="ABI69" i="19"/>
  <c r="ABH69" i="19"/>
  <c r="ABG69" i="19"/>
  <c r="ABF69" i="19"/>
  <c r="ABE69" i="19"/>
  <c r="ABD69" i="19"/>
  <c r="ABC69" i="19"/>
  <c r="ABB69" i="19"/>
  <c r="ABA69" i="19"/>
  <c r="AAZ69" i="19"/>
  <c r="AAY69" i="19"/>
  <c r="AAX69" i="19"/>
  <c r="AAW69" i="19"/>
  <c r="AAV69" i="19"/>
  <c r="AAU69" i="19"/>
  <c r="AAT69" i="19"/>
  <c r="AAS69" i="19"/>
  <c r="AAR69" i="19"/>
  <c r="AAQ69" i="19"/>
  <c r="AAP69" i="19"/>
  <c r="AAO69" i="19"/>
  <c r="AAN69" i="19"/>
  <c r="AAM69" i="19"/>
  <c r="AAL69" i="19"/>
  <c r="AAK69" i="19"/>
  <c r="AAJ69" i="19"/>
  <c r="AAI69" i="19"/>
  <c r="AAH69" i="19"/>
  <c r="AAG69" i="19"/>
  <c r="AAF69" i="19"/>
  <c r="AAE69" i="19"/>
  <c r="AAD69" i="19"/>
  <c r="AAC69" i="19"/>
  <c r="AAB69" i="19"/>
  <c r="AAA69" i="19"/>
  <c r="ZZ69" i="19"/>
  <c r="ZY69" i="19"/>
  <c r="ZX69" i="19"/>
  <c r="ZW69" i="19"/>
  <c r="ZV69" i="19"/>
  <c r="ZU69" i="19"/>
  <c r="ZT69" i="19"/>
  <c r="ZS69" i="19"/>
  <c r="ZR69" i="19"/>
  <c r="ZQ69" i="19"/>
  <c r="ZP69" i="19"/>
  <c r="ZO69" i="19"/>
  <c r="ZN69" i="19"/>
  <c r="ZM69" i="19"/>
  <c r="ZL69" i="19"/>
  <c r="ZK69" i="19"/>
  <c r="ZJ69" i="19"/>
  <c r="ZI69" i="19"/>
  <c r="ZH69" i="19"/>
  <c r="ZG69" i="19"/>
  <c r="ZF69" i="19"/>
  <c r="ZE69" i="19"/>
  <c r="ZD69" i="19"/>
  <c r="ZC69" i="19"/>
  <c r="ZB69" i="19"/>
  <c r="ZA69" i="19"/>
  <c r="YZ69" i="19"/>
  <c r="YY69" i="19"/>
  <c r="YX69" i="19"/>
  <c r="YW69" i="19"/>
  <c r="YV69" i="19"/>
  <c r="YU69" i="19"/>
  <c r="YT69" i="19"/>
  <c r="YS69" i="19"/>
  <c r="YR69" i="19"/>
  <c r="YQ69" i="19"/>
  <c r="YP69" i="19"/>
  <c r="YO69" i="19"/>
  <c r="YN69" i="19"/>
  <c r="YM69" i="19"/>
  <c r="YL69" i="19"/>
  <c r="YK69" i="19"/>
  <c r="YJ69" i="19"/>
  <c r="YI69" i="19"/>
  <c r="YH69" i="19"/>
  <c r="YG69" i="19"/>
  <c r="YF69" i="19"/>
  <c r="YE69" i="19"/>
  <c r="YD69" i="19"/>
  <c r="YC69" i="19"/>
  <c r="YB69" i="19"/>
  <c r="YA69" i="19"/>
  <c r="XZ69" i="19"/>
  <c r="XY69" i="19"/>
  <c r="XX69" i="19"/>
  <c r="XW69" i="19"/>
  <c r="XV69" i="19"/>
  <c r="XU69" i="19"/>
  <c r="XT69" i="19"/>
  <c r="XS69" i="19"/>
  <c r="XR69" i="19"/>
  <c r="XQ69" i="19"/>
  <c r="XP69" i="19"/>
  <c r="XO69" i="19"/>
  <c r="XN69" i="19"/>
  <c r="XM69" i="19"/>
  <c r="XL69" i="19"/>
  <c r="XK69" i="19"/>
  <c r="XJ69" i="19"/>
  <c r="XI69" i="19"/>
  <c r="XH69" i="19"/>
  <c r="XG69" i="19"/>
  <c r="XF69" i="19"/>
  <c r="XE69" i="19"/>
  <c r="XD69" i="19"/>
  <c r="XC69" i="19"/>
  <c r="XB69" i="19"/>
  <c r="XA69" i="19"/>
  <c r="WZ69" i="19"/>
  <c r="WY69" i="19"/>
  <c r="WX69" i="19"/>
  <c r="WW69" i="19"/>
  <c r="WV69" i="19"/>
  <c r="WU69" i="19"/>
  <c r="WT69" i="19"/>
  <c r="WS69" i="19"/>
  <c r="WR69" i="19"/>
  <c r="WQ69" i="19"/>
  <c r="WP69" i="19"/>
  <c r="WO69" i="19"/>
  <c r="WN69" i="19"/>
  <c r="WM69" i="19"/>
  <c r="WL69" i="19"/>
  <c r="WK69" i="19"/>
  <c r="WI69" i="19"/>
  <c r="WH69" i="19"/>
  <c r="WG69" i="19"/>
  <c r="QN69" i="19"/>
  <c r="QM69" i="19"/>
  <c r="QL69" i="19"/>
  <c r="QK69" i="19"/>
  <c r="QJ69" i="19"/>
  <c r="QI69" i="19"/>
  <c r="QH69" i="19"/>
  <c r="QG69" i="19"/>
  <c r="QF69" i="19"/>
  <c r="QE69" i="19"/>
  <c r="QD69" i="19"/>
  <c r="QC69" i="19"/>
  <c r="QB69" i="19"/>
  <c r="QA69" i="19"/>
  <c r="PZ69" i="19"/>
  <c r="PY69" i="19"/>
  <c r="PX69" i="19"/>
  <c r="PW69" i="19"/>
  <c r="PV69" i="19"/>
  <c r="PU69" i="19"/>
  <c r="PT69" i="19"/>
  <c r="PS69" i="19"/>
  <c r="PR69" i="19"/>
  <c r="PQ69" i="19"/>
  <c r="PP69" i="19"/>
  <c r="PO69" i="19"/>
  <c r="PN69" i="19"/>
  <c r="PM69" i="19"/>
  <c r="PL69" i="19"/>
  <c r="PK69" i="19"/>
  <c r="PJ69" i="19"/>
  <c r="PI69" i="19"/>
  <c r="PH69" i="19"/>
  <c r="PG69" i="19"/>
  <c r="PF69" i="19"/>
  <c r="PE69" i="19"/>
  <c r="PD69" i="19"/>
  <c r="PC69" i="19"/>
  <c r="PB69" i="19"/>
  <c r="PA69" i="19"/>
  <c r="OZ69" i="19"/>
  <c r="OY69" i="19"/>
  <c r="OX69" i="19"/>
  <c r="OJ69" i="19"/>
  <c r="OI69" i="19"/>
  <c r="OH69" i="19"/>
  <c r="OG69" i="19"/>
  <c r="OF69" i="19"/>
  <c r="OE69" i="19"/>
  <c r="OD69" i="19"/>
  <c r="OC69" i="19"/>
  <c r="OB69" i="19"/>
  <c r="OA69" i="19"/>
  <c r="NZ69" i="19"/>
  <c r="NY69" i="19"/>
  <c r="NX69" i="19"/>
  <c r="KS69" i="19"/>
  <c r="KR69" i="19"/>
  <c r="KQ69" i="19"/>
  <c r="KP69" i="19"/>
  <c r="KO69" i="19"/>
  <c r="KN69" i="19"/>
  <c r="KM69" i="19"/>
  <c r="KL69" i="19"/>
  <c r="KK69" i="19"/>
  <c r="KJ69" i="19"/>
  <c r="KI69" i="19"/>
  <c r="KH69" i="19"/>
  <c r="KG69" i="19"/>
  <c r="KF69" i="19"/>
  <c r="KE69" i="19"/>
  <c r="KD69" i="19"/>
  <c r="KC69" i="19"/>
  <c r="KB69" i="19"/>
  <c r="KA69" i="19"/>
  <c r="JZ69" i="19"/>
  <c r="JY69" i="19"/>
  <c r="JX69" i="19"/>
  <c r="JW69" i="19"/>
  <c r="JV69" i="19"/>
  <c r="JU69" i="19"/>
  <c r="JT69" i="19"/>
  <c r="JS69" i="19"/>
  <c r="JR69" i="19"/>
  <c r="JQ69" i="19"/>
  <c r="JP69" i="19"/>
  <c r="JO69" i="19"/>
  <c r="JN69" i="19"/>
  <c r="JM69" i="19"/>
  <c r="JL69" i="19"/>
  <c r="JK69" i="19"/>
  <c r="JJ69" i="19"/>
  <c r="JI69" i="19"/>
  <c r="JH69" i="19"/>
  <c r="JG69" i="19"/>
  <c r="JF69" i="19"/>
  <c r="JE69" i="19"/>
  <c r="JD69" i="19"/>
  <c r="JC69" i="19"/>
  <c r="JB69" i="19"/>
  <c r="EX69" i="19"/>
  <c r="EW69" i="19"/>
  <c r="EV69" i="19"/>
  <c r="EU69" i="19"/>
  <c r="ET69" i="19"/>
  <c r="ES69" i="19"/>
  <c r="ER69" i="19"/>
  <c r="EQ69" i="19"/>
  <c r="EP69" i="19"/>
  <c r="EO69" i="19"/>
  <c r="EN69" i="19"/>
  <c r="EM69" i="19"/>
  <c r="EL69" i="19"/>
  <c r="EK69" i="19"/>
  <c r="EJ69" i="19"/>
  <c r="EI69" i="19"/>
  <c r="EH69" i="19"/>
  <c r="EG69" i="19"/>
  <c r="EF69" i="19"/>
  <c r="EE69" i="19"/>
  <c r="ED69" i="19"/>
  <c r="EC69" i="19"/>
  <c r="EB69" i="19"/>
  <c r="EA69" i="19"/>
  <c r="DZ69" i="19"/>
  <c r="DY69" i="19"/>
  <c r="DX69" i="19"/>
  <c r="DW69" i="19"/>
  <c r="DV69" i="19"/>
  <c r="DU69" i="19"/>
  <c r="DT69" i="19"/>
  <c r="DS69" i="19"/>
  <c r="DR69" i="19"/>
  <c r="DQ69" i="19"/>
  <c r="DP69" i="19"/>
  <c r="DO69" i="19"/>
  <c r="DN69" i="19"/>
  <c r="DM69" i="19"/>
  <c r="DL69" i="19"/>
  <c r="DK69" i="19"/>
  <c r="DJ69" i="19"/>
  <c r="DI69" i="19"/>
  <c r="DH69" i="19"/>
  <c r="DG69" i="19"/>
  <c r="DF69" i="19"/>
  <c r="DE69" i="19"/>
  <c r="DD69" i="19"/>
  <c r="DC69" i="19"/>
  <c r="DB69" i="19"/>
  <c r="DA69" i="19"/>
  <c r="CZ69" i="19"/>
  <c r="CY69" i="19"/>
  <c r="CX69" i="19"/>
  <c r="CW69" i="19"/>
  <c r="CV69" i="19"/>
  <c r="CU69" i="19"/>
  <c r="CT69" i="19"/>
  <c r="CS69" i="19"/>
  <c r="CR69" i="19"/>
  <c r="CQ69" i="19"/>
  <c r="CP69" i="19"/>
  <c r="CO69" i="19"/>
  <c r="CN69" i="19"/>
  <c r="CM69" i="19"/>
  <c r="CL69" i="19"/>
  <c r="CK69" i="19"/>
  <c r="CJ69" i="19"/>
  <c r="CI69" i="19"/>
  <c r="CH69" i="19"/>
  <c r="CG69" i="19"/>
  <c r="CF69" i="19"/>
  <c r="CE69" i="19"/>
  <c r="CD69" i="19"/>
  <c r="CC69" i="19"/>
  <c r="CB69" i="19"/>
  <c r="CA69" i="19"/>
  <c r="BZ69" i="19"/>
  <c r="BY69" i="19"/>
  <c r="BX69" i="19"/>
  <c r="BW69" i="19"/>
  <c r="BV69" i="19"/>
  <c r="BU69" i="19"/>
  <c r="BT69" i="19"/>
  <c r="BS69" i="19"/>
  <c r="BR69" i="19"/>
  <c r="BQ69" i="19"/>
  <c r="BP69" i="19"/>
  <c r="BO69" i="19"/>
  <c r="BN69" i="19"/>
  <c r="BM69" i="19"/>
  <c r="BL69" i="19"/>
  <c r="BK69" i="19"/>
  <c r="BJ69" i="19"/>
  <c r="BI69" i="19"/>
  <c r="BH69" i="19"/>
  <c r="BG69" i="19"/>
  <c r="BF69" i="19"/>
  <c r="BE69" i="19"/>
  <c r="BD69" i="19"/>
  <c r="BC69" i="19"/>
  <c r="BB69" i="19"/>
  <c r="BA69" i="19"/>
  <c r="AZ69" i="19"/>
  <c r="AY69" i="19"/>
  <c r="AW69" i="19"/>
  <c r="AV69" i="19"/>
  <c r="AU69" i="19"/>
  <c r="AT69" i="19"/>
  <c r="AS69" i="19"/>
  <c r="AR69" i="19"/>
  <c r="AQ69" i="19"/>
  <c r="AP69" i="19"/>
  <c r="AO69" i="19"/>
  <c r="AN69" i="19"/>
  <c r="AM69" i="19"/>
  <c r="AL69" i="19"/>
  <c r="AK69" i="19"/>
  <c r="AJ69" i="19"/>
  <c r="AI69" i="19"/>
  <c r="AH69" i="19"/>
  <c r="AG69" i="19"/>
  <c r="AF69" i="19"/>
  <c r="AE69" i="19"/>
  <c r="AD69" i="19"/>
  <c r="AC69" i="19"/>
  <c r="AB69" i="19"/>
  <c r="AA69" i="19"/>
  <c r="Z69" i="19"/>
  <c r="Y69" i="19"/>
  <c r="X69" i="19"/>
  <c r="W69" i="19"/>
  <c r="V69" i="19"/>
  <c r="U69" i="19"/>
  <c r="T69" i="19"/>
  <c r="S69" i="19"/>
  <c r="R69" i="19"/>
  <c r="Q69" i="19"/>
  <c r="P69" i="19"/>
  <c r="O69" i="19"/>
  <c r="N69" i="19"/>
  <c r="M69" i="19"/>
  <c r="L69" i="19"/>
  <c r="K69" i="19"/>
  <c r="J69" i="19"/>
  <c r="I69" i="19"/>
  <c r="H69" i="19"/>
  <c r="G69" i="19"/>
  <c r="F69" i="19"/>
  <c r="E69" i="19"/>
  <c r="A69" i="19"/>
  <c r="ACE68" i="19"/>
  <c r="ACD68" i="19"/>
  <c r="ACC68" i="19"/>
  <c r="ACB68" i="19"/>
  <c r="ACA68" i="19"/>
  <c r="ABZ68" i="19"/>
  <c r="ABY68" i="19"/>
  <c r="ABX68" i="19"/>
  <c r="ABW68" i="19"/>
  <c r="ABV68" i="19"/>
  <c r="ABU68" i="19"/>
  <c r="ABT68" i="19"/>
  <c r="ABS68" i="19"/>
  <c r="ABR68" i="19"/>
  <c r="ABQ68" i="19"/>
  <c r="ABP68" i="19"/>
  <c r="ABO68" i="19"/>
  <c r="ABN68" i="19"/>
  <c r="ABM68" i="19"/>
  <c r="ABL68" i="19"/>
  <c r="ABK68" i="19"/>
  <c r="ABJ68" i="19"/>
  <c r="ABI68" i="19"/>
  <c r="ABH68" i="19"/>
  <c r="ABG68" i="19"/>
  <c r="ABF68" i="19"/>
  <c r="ABE68" i="19"/>
  <c r="ABD68" i="19"/>
  <c r="ABC68" i="19"/>
  <c r="ABB68" i="19"/>
  <c r="ABA68" i="19"/>
  <c r="AAZ68" i="19"/>
  <c r="AAY68" i="19"/>
  <c r="AAX68" i="19"/>
  <c r="AAW68" i="19"/>
  <c r="AAV68" i="19"/>
  <c r="AAU68" i="19"/>
  <c r="AAT68" i="19"/>
  <c r="AAS68" i="19"/>
  <c r="AAR68" i="19"/>
  <c r="AAQ68" i="19"/>
  <c r="AAP68" i="19"/>
  <c r="AAO68" i="19"/>
  <c r="AAN68" i="19"/>
  <c r="AAM68" i="19"/>
  <c r="AAL68" i="19"/>
  <c r="AAK68" i="19"/>
  <c r="AAJ68" i="19"/>
  <c r="AAI68" i="19"/>
  <c r="AAH68" i="19"/>
  <c r="AAG68" i="19"/>
  <c r="AAF68" i="19"/>
  <c r="AAE68" i="19"/>
  <c r="AAD68" i="19"/>
  <c r="AAC68" i="19"/>
  <c r="AAB68" i="19"/>
  <c r="AAA68" i="19"/>
  <c r="ZZ68" i="19"/>
  <c r="ZY68" i="19"/>
  <c r="ZX68" i="19"/>
  <c r="ZW68" i="19"/>
  <c r="ZV68" i="19"/>
  <c r="ZU68" i="19"/>
  <c r="ZT68" i="19"/>
  <c r="ZS68" i="19"/>
  <c r="ZR68" i="19"/>
  <c r="ZQ68" i="19"/>
  <c r="ZP68" i="19"/>
  <c r="ZO68" i="19"/>
  <c r="ZN68" i="19"/>
  <c r="ZM68" i="19"/>
  <c r="ZL68" i="19"/>
  <c r="ZK68" i="19"/>
  <c r="ZJ68" i="19"/>
  <c r="ZI68" i="19"/>
  <c r="ZH68" i="19"/>
  <c r="ZG68" i="19"/>
  <c r="ZF68" i="19"/>
  <c r="ZE68" i="19"/>
  <c r="ZD68" i="19"/>
  <c r="ZC68" i="19"/>
  <c r="ZB68" i="19"/>
  <c r="ZA68" i="19"/>
  <c r="YZ68" i="19"/>
  <c r="YY68" i="19"/>
  <c r="YX68" i="19"/>
  <c r="YW68" i="19"/>
  <c r="YV68" i="19"/>
  <c r="YU68" i="19"/>
  <c r="YT68" i="19"/>
  <c r="YS68" i="19"/>
  <c r="YR68" i="19"/>
  <c r="YQ68" i="19"/>
  <c r="YP68" i="19"/>
  <c r="YO68" i="19"/>
  <c r="YN68" i="19"/>
  <c r="YM68" i="19"/>
  <c r="YL68" i="19"/>
  <c r="YK68" i="19"/>
  <c r="YJ68" i="19"/>
  <c r="YI68" i="19"/>
  <c r="YH68" i="19"/>
  <c r="YG68" i="19"/>
  <c r="YF68" i="19"/>
  <c r="YE68" i="19"/>
  <c r="YD68" i="19"/>
  <c r="YC68" i="19"/>
  <c r="YB68" i="19"/>
  <c r="YA68" i="19"/>
  <c r="XZ68" i="19"/>
  <c r="XY68" i="19"/>
  <c r="XX68" i="19"/>
  <c r="XW68" i="19"/>
  <c r="XV68" i="19"/>
  <c r="XU68" i="19"/>
  <c r="XT68" i="19"/>
  <c r="XS68" i="19"/>
  <c r="XR68" i="19"/>
  <c r="XQ68" i="19"/>
  <c r="XP68" i="19"/>
  <c r="XO68" i="19"/>
  <c r="XN68" i="19"/>
  <c r="XM68" i="19"/>
  <c r="XL68" i="19"/>
  <c r="XK68" i="19"/>
  <c r="XJ68" i="19"/>
  <c r="XI68" i="19"/>
  <c r="XH68" i="19"/>
  <c r="XG68" i="19"/>
  <c r="XF68" i="19"/>
  <c r="XE68" i="19"/>
  <c r="XD68" i="19"/>
  <c r="XC68" i="19"/>
  <c r="XB68" i="19"/>
  <c r="XA68" i="19"/>
  <c r="WZ68" i="19"/>
  <c r="WY68" i="19"/>
  <c r="WX68" i="19"/>
  <c r="WW68" i="19"/>
  <c r="WV68" i="19"/>
  <c r="WU68" i="19"/>
  <c r="WT68" i="19"/>
  <c r="WS68" i="19"/>
  <c r="WR68" i="19"/>
  <c r="WQ68" i="19"/>
  <c r="WP68" i="19"/>
  <c r="WO68" i="19"/>
  <c r="WN68" i="19"/>
  <c r="WM68" i="19"/>
  <c r="WL68" i="19"/>
  <c r="WK68" i="19"/>
  <c r="WI68" i="19"/>
  <c r="WH68" i="19"/>
  <c r="WG68" i="19"/>
  <c r="QN68" i="19"/>
  <c r="QM68" i="19"/>
  <c r="QL68" i="19"/>
  <c r="QK68" i="19"/>
  <c r="QJ68" i="19"/>
  <c r="QI68" i="19"/>
  <c r="QH68" i="19"/>
  <c r="QG68" i="19"/>
  <c r="QF68" i="19"/>
  <c r="QE68" i="19"/>
  <c r="QD68" i="19"/>
  <c r="QC68" i="19"/>
  <c r="QB68" i="19"/>
  <c r="QA68" i="19"/>
  <c r="PZ68" i="19"/>
  <c r="PY68" i="19"/>
  <c r="PX68" i="19"/>
  <c r="PW68" i="19"/>
  <c r="PV68" i="19"/>
  <c r="PU68" i="19"/>
  <c r="PT68" i="19"/>
  <c r="PS68" i="19"/>
  <c r="PR68" i="19"/>
  <c r="PQ68" i="19"/>
  <c r="PP68" i="19"/>
  <c r="PO68" i="19"/>
  <c r="PN68" i="19"/>
  <c r="PM68" i="19"/>
  <c r="PL68" i="19"/>
  <c r="PK68" i="19"/>
  <c r="PJ68" i="19"/>
  <c r="PI68" i="19"/>
  <c r="PH68" i="19"/>
  <c r="PG68" i="19"/>
  <c r="PF68" i="19"/>
  <c r="PE68" i="19"/>
  <c r="PD68" i="19"/>
  <c r="PC68" i="19"/>
  <c r="PB68" i="19"/>
  <c r="PA68" i="19"/>
  <c r="OZ68" i="19"/>
  <c r="OY68" i="19"/>
  <c r="OX68" i="19"/>
  <c r="OJ68" i="19"/>
  <c r="OI68" i="19"/>
  <c r="OH68" i="19"/>
  <c r="OG68" i="19"/>
  <c r="OF68" i="19"/>
  <c r="OE68" i="19"/>
  <c r="OD68" i="19"/>
  <c r="OC68" i="19"/>
  <c r="OB68" i="19"/>
  <c r="OA68" i="19"/>
  <c r="NZ68" i="19"/>
  <c r="NY68" i="19"/>
  <c r="NX68" i="19"/>
  <c r="KS68" i="19"/>
  <c r="KR68" i="19"/>
  <c r="KQ68" i="19"/>
  <c r="KP68" i="19"/>
  <c r="KO68" i="19"/>
  <c r="KN68" i="19"/>
  <c r="KM68" i="19"/>
  <c r="KL68" i="19"/>
  <c r="KK68" i="19"/>
  <c r="KJ68" i="19"/>
  <c r="KI68" i="19"/>
  <c r="KH68" i="19"/>
  <c r="KG68" i="19"/>
  <c r="KF68" i="19"/>
  <c r="KE68" i="19"/>
  <c r="KD68" i="19"/>
  <c r="KC68" i="19"/>
  <c r="KB68" i="19"/>
  <c r="KA68" i="19"/>
  <c r="JZ68" i="19"/>
  <c r="JY68" i="19"/>
  <c r="JX68" i="19"/>
  <c r="JW68" i="19"/>
  <c r="JV68" i="19"/>
  <c r="JU68" i="19"/>
  <c r="JT68" i="19"/>
  <c r="JS68" i="19"/>
  <c r="JR68" i="19"/>
  <c r="JQ68" i="19"/>
  <c r="JP68" i="19"/>
  <c r="JO68" i="19"/>
  <c r="JN68" i="19"/>
  <c r="JM68" i="19"/>
  <c r="JL68" i="19"/>
  <c r="JK68" i="19"/>
  <c r="JJ68" i="19"/>
  <c r="JI68" i="19"/>
  <c r="JH68" i="19"/>
  <c r="JG68" i="19"/>
  <c r="JF68" i="19"/>
  <c r="JE68" i="19"/>
  <c r="JD68" i="19"/>
  <c r="JC68" i="19"/>
  <c r="JB68" i="19"/>
  <c r="EX68" i="19"/>
  <c r="EW68" i="19"/>
  <c r="EV68" i="19"/>
  <c r="EU68" i="19"/>
  <c r="ET68" i="19"/>
  <c r="ES68" i="19"/>
  <c r="ER68" i="19"/>
  <c r="EQ68" i="19"/>
  <c r="EP68" i="19"/>
  <c r="EO68" i="19"/>
  <c r="EN68" i="19"/>
  <c r="EM68" i="19"/>
  <c r="EL68" i="19"/>
  <c r="EK68" i="19"/>
  <c r="EJ68" i="19"/>
  <c r="EI68" i="19"/>
  <c r="EH68" i="19"/>
  <c r="EG68" i="19"/>
  <c r="EF68" i="19"/>
  <c r="EE68" i="19"/>
  <c r="ED68" i="19"/>
  <c r="EC68" i="19"/>
  <c r="EB68" i="19"/>
  <c r="EA68" i="19"/>
  <c r="DZ68" i="19"/>
  <c r="DY68" i="19"/>
  <c r="DX68" i="19"/>
  <c r="DW68" i="19"/>
  <c r="DV68" i="19"/>
  <c r="DU68" i="19"/>
  <c r="DT68" i="19"/>
  <c r="DS68" i="19"/>
  <c r="DR68" i="19"/>
  <c r="DQ68" i="19"/>
  <c r="DP68" i="19"/>
  <c r="DO68" i="19"/>
  <c r="DN68" i="19"/>
  <c r="DM68" i="19"/>
  <c r="DL68" i="19"/>
  <c r="DK68" i="19"/>
  <c r="DJ68" i="19"/>
  <c r="DI68" i="19"/>
  <c r="DH68" i="19"/>
  <c r="DG68" i="19"/>
  <c r="DF68" i="19"/>
  <c r="DE68" i="19"/>
  <c r="DD68" i="19"/>
  <c r="DC68" i="19"/>
  <c r="DB68" i="19"/>
  <c r="DA68" i="19"/>
  <c r="CZ68" i="19"/>
  <c r="CY68" i="19"/>
  <c r="CX68" i="19"/>
  <c r="CW68" i="19"/>
  <c r="CV68" i="19"/>
  <c r="CU68" i="19"/>
  <c r="CT68" i="19"/>
  <c r="CS68" i="19"/>
  <c r="CR68" i="19"/>
  <c r="CQ68" i="19"/>
  <c r="CP68" i="19"/>
  <c r="CO68" i="19"/>
  <c r="CN68" i="19"/>
  <c r="CM68" i="19"/>
  <c r="CL68" i="19"/>
  <c r="CK68" i="19"/>
  <c r="CJ68" i="19"/>
  <c r="CI68" i="19"/>
  <c r="CH68" i="19"/>
  <c r="CG68" i="19"/>
  <c r="CF68" i="19"/>
  <c r="CE68" i="19"/>
  <c r="CD68" i="19"/>
  <c r="CC68" i="19"/>
  <c r="CB68" i="19"/>
  <c r="CA68" i="19"/>
  <c r="BZ68" i="19"/>
  <c r="BY68" i="19"/>
  <c r="BX68" i="19"/>
  <c r="BW68" i="19"/>
  <c r="BV68" i="19"/>
  <c r="BU68" i="19"/>
  <c r="BT68" i="19"/>
  <c r="BS68" i="19"/>
  <c r="BR68" i="19"/>
  <c r="BQ68" i="19"/>
  <c r="BP68" i="19"/>
  <c r="BO68" i="19"/>
  <c r="BN68" i="19"/>
  <c r="BM68" i="19"/>
  <c r="BL68" i="19"/>
  <c r="BK68" i="19"/>
  <c r="BJ68" i="19"/>
  <c r="BI68" i="19"/>
  <c r="BH68" i="19"/>
  <c r="BG68" i="19"/>
  <c r="BF68" i="19"/>
  <c r="BE68" i="19"/>
  <c r="BD68" i="19"/>
  <c r="BC68" i="19"/>
  <c r="BB68" i="19"/>
  <c r="BA68" i="19"/>
  <c r="AZ68" i="19"/>
  <c r="AY68" i="19"/>
  <c r="AW68" i="19"/>
  <c r="AV68" i="19"/>
  <c r="AU68" i="19"/>
  <c r="AT68" i="19"/>
  <c r="AS68" i="19"/>
  <c r="AR68" i="19"/>
  <c r="AQ68" i="19"/>
  <c r="AP68" i="19"/>
  <c r="AO68" i="19"/>
  <c r="AN68" i="19"/>
  <c r="AM68" i="19"/>
  <c r="AL68" i="19"/>
  <c r="AK68" i="19"/>
  <c r="AJ68" i="19"/>
  <c r="AI68" i="19"/>
  <c r="AH68" i="19"/>
  <c r="AG68" i="19"/>
  <c r="AF68" i="19"/>
  <c r="AE68" i="19"/>
  <c r="AD68" i="19"/>
  <c r="AC68" i="19"/>
  <c r="AB68" i="19"/>
  <c r="AA68" i="19"/>
  <c r="Z68" i="19"/>
  <c r="Y68" i="19"/>
  <c r="X68" i="19"/>
  <c r="W68" i="19"/>
  <c r="V68" i="19"/>
  <c r="U68" i="19"/>
  <c r="T68" i="19"/>
  <c r="S68" i="19"/>
  <c r="R68" i="19"/>
  <c r="Q68" i="19"/>
  <c r="P68" i="19"/>
  <c r="O68" i="19"/>
  <c r="N68" i="19"/>
  <c r="M68" i="19"/>
  <c r="L68" i="19"/>
  <c r="K68" i="19"/>
  <c r="J68" i="19"/>
  <c r="I68" i="19"/>
  <c r="H68" i="19"/>
  <c r="G68" i="19"/>
  <c r="F68" i="19"/>
  <c r="E68" i="19"/>
  <c r="A68" i="19"/>
  <c r="ACE67" i="19"/>
  <c r="ACD67" i="19"/>
  <c r="ACC67" i="19"/>
  <c r="ACB67" i="19"/>
  <c r="ACA67" i="19"/>
  <c r="ABZ67" i="19"/>
  <c r="ABY67" i="19"/>
  <c r="ABX67" i="19"/>
  <c r="ABW67" i="19"/>
  <c r="ABV67" i="19"/>
  <c r="ABU67" i="19"/>
  <c r="ABT67" i="19"/>
  <c r="ABS67" i="19"/>
  <c r="ABR67" i="19"/>
  <c r="ABQ67" i="19"/>
  <c r="ABP67" i="19"/>
  <c r="ABO67" i="19"/>
  <c r="ABN67" i="19"/>
  <c r="ABM67" i="19"/>
  <c r="ABL67" i="19"/>
  <c r="ABK67" i="19"/>
  <c r="ABJ67" i="19"/>
  <c r="ABI67" i="19"/>
  <c r="ABH67" i="19"/>
  <c r="ABG67" i="19"/>
  <c r="ABF67" i="19"/>
  <c r="ABE67" i="19"/>
  <c r="ABD67" i="19"/>
  <c r="ABC67" i="19"/>
  <c r="ABB67" i="19"/>
  <c r="ABA67" i="19"/>
  <c r="AAZ67" i="19"/>
  <c r="AAY67" i="19"/>
  <c r="AAX67" i="19"/>
  <c r="AAW67" i="19"/>
  <c r="AAV67" i="19"/>
  <c r="AAU67" i="19"/>
  <c r="AAT67" i="19"/>
  <c r="AAS67" i="19"/>
  <c r="AAR67" i="19"/>
  <c r="AAQ67" i="19"/>
  <c r="AAP67" i="19"/>
  <c r="AAO67" i="19"/>
  <c r="AAN67" i="19"/>
  <c r="AAM67" i="19"/>
  <c r="AAL67" i="19"/>
  <c r="AAK67" i="19"/>
  <c r="AAJ67" i="19"/>
  <c r="AAI67" i="19"/>
  <c r="AAH67" i="19"/>
  <c r="AAG67" i="19"/>
  <c r="AAF67" i="19"/>
  <c r="AAE67" i="19"/>
  <c r="AAD67" i="19"/>
  <c r="AAC67" i="19"/>
  <c r="AAB67" i="19"/>
  <c r="AAA67" i="19"/>
  <c r="ZZ67" i="19"/>
  <c r="ZY67" i="19"/>
  <c r="ZX67" i="19"/>
  <c r="ZW67" i="19"/>
  <c r="ZV67" i="19"/>
  <c r="ZU67" i="19"/>
  <c r="ZT67" i="19"/>
  <c r="ZS67" i="19"/>
  <c r="ZR67" i="19"/>
  <c r="ZQ67" i="19"/>
  <c r="ZP67" i="19"/>
  <c r="ZO67" i="19"/>
  <c r="ZN67" i="19"/>
  <c r="ZM67" i="19"/>
  <c r="ZL67" i="19"/>
  <c r="ZK67" i="19"/>
  <c r="ZJ67" i="19"/>
  <c r="ZI67" i="19"/>
  <c r="ZH67" i="19"/>
  <c r="ZG67" i="19"/>
  <c r="ZF67" i="19"/>
  <c r="ZE67" i="19"/>
  <c r="ZD67" i="19"/>
  <c r="ZC67" i="19"/>
  <c r="ZB67" i="19"/>
  <c r="ZA67" i="19"/>
  <c r="YZ67" i="19"/>
  <c r="YY67" i="19"/>
  <c r="YX67" i="19"/>
  <c r="YW67" i="19"/>
  <c r="YV67" i="19"/>
  <c r="YU67" i="19"/>
  <c r="YT67" i="19"/>
  <c r="YS67" i="19"/>
  <c r="YR67" i="19"/>
  <c r="YQ67" i="19"/>
  <c r="YP67" i="19"/>
  <c r="YO67" i="19"/>
  <c r="YN67" i="19"/>
  <c r="YM67" i="19"/>
  <c r="YL67" i="19"/>
  <c r="YK67" i="19"/>
  <c r="YJ67" i="19"/>
  <c r="YI67" i="19"/>
  <c r="YH67" i="19"/>
  <c r="YG67" i="19"/>
  <c r="YF67" i="19"/>
  <c r="YE67" i="19"/>
  <c r="YD67" i="19"/>
  <c r="YC67" i="19"/>
  <c r="YB67" i="19"/>
  <c r="YA67" i="19"/>
  <c r="XZ67" i="19"/>
  <c r="XY67" i="19"/>
  <c r="XX67" i="19"/>
  <c r="XW67" i="19"/>
  <c r="XV67" i="19"/>
  <c r="XU67" i="19"/>
  <c r="XT67" i="19"/>
  <c r="XS67" i="19"/>
  <c r="XR67" i="19"/>
  <c r="XQ67" i="19"/>
  <c r="XP67" i="19"/>
  <c r="XO67" i="19"/>
  <c r="XN67" i="19"/>
  <c r="XM67" i="19"/>
  <c r="XL67" i="19"/>
  <c r="XK67" i="19"/>
  <c r="XJ67" i="19"/>
  <c r="XI67" i="19"/>
  <c r="XH67" i="19"/>
  <c r="XG67" i="19"/>
  <c r="XF67" i="19"/>
  <c r="XE67" i="19"/>
  <c r="XD67" i="19"/>
  <c r="XC67" i="19"/>
  <c r="XB67" i="19"/>
  <c r="XA67" i="19"/>
  <c r="WZ67" i="19"/>
  <c r="WY67" i="19"/>
  <c r="WX67" i="19"/>
  <c r="WW67" i="19"/>
  <c r="WV67" i="19"/>
  <c r="WU67" i="19"/>
  <c r="WT67" i="19"/>
  <c r="WS67" i="19"/>
  <c r="WR67" i="19"/>
  <c r="WQ67" i="19"/>
  <c r="WP67" i="19"/>
  <c r="WO67" i="19"/>
  <c r="WN67" i="19"/>
  <c r="WM67" i="19"/>
  <c r="WL67" i="19"/>
  <c r="WK67" i="19"/>
  <c r="WI67" i="19"/>
  <c r="WH67" i="19"/>
  <c r="WG67" i="19"/>
  <c r="QN67" i="19"/>
  <c r="QM67" i="19"/>
  <c r="QL67" i="19"/>
  <c r="QK67" i="19"/>
  <c r="QJ67" i="19"/>
  <c r="QI67" i="19"/>
  <c r="QH67" i="19"/>
  <c r="QG67" i="19"/>
  <c r="QF67" i="19"/>
  <c r="QE67" i="19"/>
  <c r="QD67" i="19"/>
  <c r="QC67" i="19"/>
  <c r="QB67" i="19"/>
  <c r="QA67" i="19"/>
  <c r="PZ67" i="19"/>
  <c r="PY67" i="19"/>
  <c r="PX67" i="19"/>
  <c r="PW67" i="19"/>
  <c r="PV67" i="19"/>
  <c r="PU67" i="19"/>
  <c r="PT67" i="19"/>
  <c r="PS67" i="19"/>
  <c r="PR67" i="19"/>
  <c r="PQ67" i="19"/>
  <c r="PP67" i="19"/>
  <c r="PO67" i="19"/>
  <c r="PN67" i="19"/>
  <c r="PM67" i="19"/>
  <c r="PL67" i="19"/>
  <c r="PK67" i="19"/>
  <c r="PJ67" i="19"/>
  <c r="PI67" i="19"/>
  <c r="PH67" i="19"/>
  <c r="PG67" i="19"/>
  <c r="PF67" i="19"/>
  <c r="PE67" i="19"/>
  <c r="PD67" i="19"/>
  <c r="PC67" i="19"/>
  <c r="PB67" i="19"/>
  <c r="PA67" i="19"/>
  <c r="OZ67" i="19"/>
  <c r="OY67" i="19"/>
  <c r="OX67" i="19"/>
  <c r="OJ67" i="19"/>
  <c r="OI67" i="19"/>
  <c r="OH67" i="19"/>
  <c r="OG67" i="19"/>
  <c r="OF67" i="19"/>
  <c r="OE67" i="19"/>
  <c r="OD67" i="19"/>
  <c r="OC67" i="19"/>
  <c r="OB67" i="19"/>
  <c r="OA67" i="19"/>
  <c r="NZ67" i="19"/>
  <c r="NY67" i="19"/>
  <c r="NX67" i="19"/>
  <c r="KS67" i="19"/>
  <c r="KR67" i="19"/>
  <c r="KQ67" i="19"/>
  <c r="KP67" i="19"/>
  <c r="KO67" i="19"/>
  <c r="KN67" i="19"/>
  <c r="KM67" i="19"/>
  <c r="KL67" i="19"/>
  <c r="KK67" i="19"/>
  <c r="KJ67" i="19"/>
  <c r="KI67" i="19"/>
  <c r="KH67" i="19"/>
  <c r="KG67" i="19"/>
  <c r="KF67" i="19"/>
  <c r="KE67" i="19"/>
  <c r="KD67" i="19"/>
  <c r="KC67" i="19"/>
  <c r="KB67" i="19"/>
  <c r="KA67" i="19"/>
  <c r="JZ67" i="19"/>
  <c r="JY67" i="19"/>
  <c r="JX67" i="19"/>
  <c r="JW67" i="19"/>
  <c r="JV67" i="19"/>
  <c r="JU67" i="19"/>
  <c r="JT67" i="19"/>
  <c r="JS67" i="19"/>
  <c r="JR67" i="19"/>
  <c r="JQ67" i="19"/>
  <c r="JP67" i="19"/>
  <c r="JO67" i="19"/>
  <c r="JN67" i="19"/>
  <c r="JM67" i="19"/>
  <c r="JL67" i="19"/>
  <c r="JK67" i="19"/>
  <c r="JJ67" i="19"/>
  <c r="JI67" i="19"/>
  <c r="JH67" i="19"/>
  <c r="JG67" i="19"/>
  <c r="JF67" i="19"/>
  <c r="JE67" i="19"/>
  <c r="JD67" i="19"/>
  <c r="JC67" i="19"/>
  <c r="JB67" i="19"/>
  <c r="EX67" i="19"/>
  <c r="EW67" i="19"/>
  <c r="EV67" i="19"/>
  <c r="EU67" i="19"/>
  <c r="ET67" i="19"/>
  <c r="ES67" i="19"/>
  <c r="ER67" i="19"/>
  <c r="EQ67" i="19"/>
  <c r="EP67" i="19"/>
  <c r="EO67" i="19"/>
  <c r="EN67" i="19"/>
  <c r="EM67" i="19"/>
  <c r="EL67" i="19"/>
  <c r="EK67" i="19"/>
  <c r="EJ67" i="19"/>
  <c r="EI67" i="19"/>
  <c r="EH67" i="19"/>
  <c r="EG67" i="19"/>
  <c r="EF67" i="19"/>
  <c r="EE67" i="19"/>
  <c r="ED67" i="19"/>
  <c r="EC67" i="19"/>
  <c r="EB67" i="19"/>
  <c r="EA67" i="19"/>
  <c r="DZ67" i="19"/>
  <c r="DY67" i="19"/>
  <c r="DX67" i="19"/>
  <c r="DW67" i="19"/>
  <c r="DV67" i="19"/>
  <c r="DU67" i="19"/>
  <c r="DT67" i="19"/>
  <c r="DS67" i="19"/>
  <c r="DR67" i="19"/>
  <c r="DQ67" i="19"/>
  <c r="DP67" i="19"/>
  <c r="DO67" i="19"/>
  <c r="DN67" i="19"/>
  <c r="DM67" i="19"/>
  <c r="DL67" i="19"/>
  <c r="DK67" i="19"/>
  <c r="DJ67" i="19"/>
  <c r="DI67" i="19"/>
  <c r="DH67" i="19"/>
  <c r="DG67" i="19"/>
  <c r="DF67" i="19"/>
  <c r="DE67" i="19"/>
  <c r="DD67" i="19"/>
  <c r="DC67" i="19"/>
  <c r="DB67" i="19"/>
  <c r="DA67" i="19"/>
  <c r="CZ67" i="19"/>
  <c r="CY67" i="19"/>
  <c r="CX67" i="19"/>
  <c r="CW67" i="19"/>
  <c r="CV67" i="19"/>
  <c r="CU67" i="19"/>
  <c r="CT67" i="19"/>
  <c r="CS67" i="19"/>
  <c r="CR67" i="19"/>
  <c r="CQ67" i="19"/>
  <c r="CP67" i="19"/>
  <c r="CO67" i="19"/>
  <c r="CN67" i="19"/>
  <c r="CM67" i="19"/>
  <c r="CL67" i="19"/>
  <c r="CK67" i="19"/>
  <c r="CJ67" i="19"/>
  <c r="CI67" i="19"/>
  <c r="CH67" i="19"/>
  <c r="CG67" i="19"/>
  <c r="CF67" i="19"/>
  <c r="CE67" i="19"/>
  <c r="CD67" i="19"/>
  <c r="CC67" i="19"/>
  <c r="CB67" i="19"/>
  <c r="CA67" i="19"/>
  <c r="BZ67" i="19"/>
  <c r="BY67" i="19"/>
  <c r="BX67" i="19"/>
  <c r="BW67" i="19"/>
  <c r="BV67" i="19"/>
  <c r="BU67" i="19"/>
  <c r="BT67" i="19"/>
  <c r="BS67" i="19"/>
  <c r="BR67" i="19"/>
  <c r="BQ67" i="19"/>
  <c r="BP67" i="19"/>
  <c r="BO67" i="19"/>
  <c r="BN67" i="19"/>
  <c r="BM67" i="19"/>
  <c r="BL67" i="19"/>
  <c r="BK67" i="19"/>
  <c r="BJ67" i="19"/>
  <c r="BI67" i="19"/>
  <c r="BH67" i="19"/>
  <c r="BG67" i="19"/>
  <c r="BF67" i="19"/>
  <c r="BE67" i="19"/>
  <c r="BD67" i="19"/>
  <c r="BC67" i="19"/>
  <c r="BB67" i="19"/>
  <c r="BA67" i="19"/>
  <c r="AZ67" i="19"/>
  <c r="AY67" i="19"/>
  <c r="AW67" i="19"/>
  <c r="AV67" i="19"/>
  <c r="AU67" i="19"/>
  <c r="AT67" i="19"/>
  <c r="AS67" i="19"/>
  <c r="AR67" i="19"/>
  <c r="AQ67" i="19"/>
  <c r="AP67" i="19"/>
  <c r="AO67" i="19"/>
  <c r="AN67" i="19"/>
  <c r="AM67" i="19"/>
  <c r="AL67" i="19"/>
  <c r="AK67" i="19"/>
  <c r="AJ67" i="19"/>
  <c r="AI67" i="19"/>
  <c r="AH67" i="19"/>
  <c r="AG67" i="19"/>
  <c r="AF67" i="19"/>
  <c r="AE67" i="19"/>
  <c r="AD67" i="19"/>
  <c r="AC67" i="19"/>
  <c r="AB67" i="19"/>
  <c r="AA67" i="19"/>
  <c r="Z67" i="19"/>
  <c r="Y67" i="19"/>
  <c r="X67" i="19"/>
  <c r="W67" i="19"/>
  <c r="V67" i="19"/>
  <c r="U67" i="19"/>
  <c r="T67" i="19"/>
  <c r="S67" i="19"/>
  <c r="R67" i="19"/>
  <c r="Q67" i="19"/>
  <c r="P67" i="19"/>
  <c r="O67" i="19"/>
  <c r="N67" i="19"/>
  <c r="M67" i="19"/>
  <c r="L67" i="19"/>
  <c r="K67" i="19"/>
  <c r="J67" i="19"/>
  <c r="I67" i="19"/>
  <c r="H67" i="19"/>
  <c r="G67" i="19"/>
  <c r="F67" i="19"/>
  <c r="E67" i="19"/>
  <c r="A67" i="19"/>
  <c r="ACE66" i="19"/>
  <c r="ACD66" i="19"/>
  <c r="ACC66" i="19"/>
  <c r="ACB66" i="19"/>
  <c r="ACA66" i="19"/>
  <c r="ABZ66" i="19"/>
  <c r="ABY66" i="19"/>
  <c r="ABX66" i="19"/>
  <c r="ABW66" i="19"/>
  <c r="ABV66" i="19"/>
  <c r="ABU66" i="19"/>
  <c r="ABT66" i="19"/>
  <c r="ABS66" i="19"/>
  <c r="ABR66" i="19"/>
  <c r="ABQ66" i="19"/>
  <c r="ABP66" i="19"/>
  <c r="ABO66" i="19"/>
  <c r="ABN66" i="19"/>
  <c r="ABM66" i="19"/>
  <c r="ABL66" i="19"/>
  <c r="ABK66" i="19"/>
  <c r="ABJ66" i="19"/>
  <c r="ABI66" i="19"/>
  <c r="ABH66" i="19"/>
  <c r="ABG66" i="19"/>
  <c r="ABF66" i="19"/>
  <c r="ABE66" i="19"/>
  <c r="ABD66" i="19"/>
  <c r="ABC66" i="19"/>
  <c r="ABB66" i="19"/>
  <c r="ABA66" i="19"/>
  <c r="AAZ66" i="19"/>
  <c r="AAY66" i="19"/>
  <c r="AAX66" i="19"/>
  <c r="AAW66" i="19"/>
  <c r="AAV66" i="19"/>
  <c r="AAU66" i="19"/>
  <c r="AAT66" i="19"/>
  <c r="AAS66" i="19"/>
  <c r="AAR66" i="19"/>
  <c r="AAQ66" i="19"/>
  <c r="AAP66" i="19"/>
  <c r="AAO66" i="19"/>
  <c r="AAN66" i="19"/>
  <c r="AAM66" i="19"/>
  <c r="AAL66" i="19"/>
  <c r="AAK66" i="19"/>
  <c r="AAJ66" i="19"/>
  <c r="AAI66" i="19"/>
  <c r="AAH66" i="19"/>
  <c r="AAG66" i="19"/>
  <c r="AAF66" i="19"/>
  <c r="AAE66" i="19"/>
  <c r="AAD66" i="19"/>
  <c r="AAC66" i="19"/>
  <c r="AAB66" i="19"/>
  <c r="AAA66" i="19"/>
  <c r="ZZ66" i="19"/>
  <c r="ZY66" i="19"/>
  <c r="ZX66" i="19"/>
  <c r="ZW66" i="19"/>
  <c r="ZV66" i="19"/>
  <c r="ZU66" i="19"/>
  <c r="ZT66" i="19"/>
  <c r="ZS66" i="19"/>
  <c r="ZR66" i="19"/>
  <c r="ZQ66" i="19"/>
  <c r="ZP66" i="19"/>
  <c r="ZO66" i="19"/>
  <c r="ZN66" i="19"/>
  <c r="ZM66" i="19"/>
  <c r="ZL66" i="19"/>
  <c r="ZK66" i="19"/>
  <c r="ZJ66" i="19"/>
  <c r="ZI66" i="19"/>
  <c r="ZH66" i="19"/>
  <c r="ZG66" i="19"/>
  <c r="ZF66" i="19"/>
  <c r="ZE66" i="19"/>
  <c r="ZD66" i="19"/>
  <c r="ZC66" i="19"/>
  <c r="ZB66" i="19"/>
  <c r="ZA66" i="19"/>
  <c r="YZ66" i="19"/>
  <c r="YY66" i="19"/>
  <c r="YX66" i="19"/>
  <c r="YW66" i="19"/>
  <c r="YV66" i="19"/>
  <c r="YU66" i="19"/>
  <c r="YT66" i="19"/>
  <c r="YS66" i="19"/>
  <c r="YR66" i="19"/>
  <c r="YQ66" i="19"/>
  <c r="YP66" i="19"/>
  <c r="YO66" i="19"/>
  <c r="YN66" i="19"/>
  <c r="YM66" i="19"/>
  <c r="YL66" i="19"/>
  <c r="YK66" i="19"/>
  <c r="YJ66" i="19"/>
  <c r="YI66" i="19"/>
  <c r="YH66" i="19"/>
  <c r="YG66" i="19"/>
  <c r="YF66" i="19"/>
  <c r="YE66" i="19"/>
  <c r="YD66" i="19"/>
  <c r="YC66" i="19"/>
  <c r="YB66" i="19"/>
  <c r="YA66" i="19"/>
  <c r="XZ66" i="19"/>
  <c r="XY66" i="19"/>
  <c r="XX66" i="19"/>
  <c r="XW66" i="19"/>
  <c r="XV66" i="19"/>
  <c r="XU66" i="19"/>
  <c r="XT66" i="19"/>
  <c r="XS66" i="19"/>
  <c r="XR66" i="19"/>
  <c r="XQ66" i="19"/>
  <c r="XP66" i="19"/>
  <c r="XO66" i="19"/>
  <c r="XN66" i="19"/>
  <c r="XM66" i="19"/>
  <c r="XL66" i="19"/>
  <c r="XK66" i="19"/>
  <c r="XJ66" i="19"/>
  <c r="XI66" i="19"/>
  <c r="XH66" i="19"/>
  <c r="XG66" i="19"/>
  <c r="XF66" i="19"/>
  <c r="XE66" i="19"/>
  <c r="XD66" i="19"/>
  <c r="XC66" i="19"/>
  <c r="XB66" i="19"/>
  <c r="XA66" i="19"/>
  <c r="WZ66" i="19"/>
  <c r="WY66" i="19"/>
  <c r="WX66" i="19"/>
  <c r="WW66" i="19"/>
  <c r="WV66" i="19"/>
  <c r="WU66" i="19"/>
  <c r="WT66" i="19"/>
  <c r="WS66" i="19"/>
  <c r="WR66" i="19"/>
  <c r="WQ66" i="19"/>
  <c r="WP66" i="19"/>
  <c r="WO66" i="19"/>
  <c r="WN66" i="19"/>
  <c r="WM66" i="19"/>
  <c r="WL66" i="19"/>
  <c r="WK66" i="19"/>
  <c r="WI66" i="19"/>
  <c r="WH66" i="19"/>
  <c r="WG66" i="19"/>
  <c r="QN66" i="19"/>
  <c r="QM66" i="19"/>
  <c r="QL66" i="19"/>
  <c r="QK66" i="19"/>
  <c r="QJ66" i="19"/>
  <c r="QI66" i="19"/>
  <c r="QH66" i="19"/>
  <c r="QG66" i="19"/>
  <c r="QF66" i="19"/>
  <c r="QE66" i="19"/>
  <c r="QD66" i="19"/>
  <c r="QC66" i="19"/>
  <c r="QB66" i="19"/>
  <c r="QA66" i="19"/>
  <c r="PZ66" i="19"/>
  <c r="PY66" i="19"/>
  <c r="PX66" i="19"/>
  <c r="PW66" i="19"/>
  <c r="PV66" i="19"/>
  <c r="PU66" i="19"/>
  <c r="PT66" i="19"/>
  <c r="PS66" i="19"/>
  <c r="PR66" i="19"/>
  <c r="PQ66" i="19"/>
  <c r="PP66" i="19"/>
  <c r="PO66" i="19"/>
  <c r="PN66" i="19"/>
  <c r="PM66" i="19"/>
  <c r="PL66" i="19"/>
  <c r="PK66" i="19"/>
  <c r="PJ66" i="19"/>
  <c r="PI66" i="19"/>
  <c r="PH66" i="19"/>
  <c r="PG66" i="19"/>
  <c r="PF66" i="19"/>
  <c r="PE66" i="19"/>
  <c r="PD66" i="19"/>
  <c r="PC66" i="19"/>
  <c r="PB66" i="19"/>
  <c r="PA66" i="19"/>
  <c r="OZ66" i="19"/>
  <c r="OY66" i="19"/>
  <c r="OX66" i="19"/>
  <c r="OJ66" i="19"/>
  <c r="OI66" i="19"/>
  <c r="OH66" i="19"/>
  <c r="OG66" i="19"/>
  <c r="OF66" i="19"/>
  <c r="OE66" i="19"/>
  <c r="OD66" i="19"/>
  <c r="OC66" i="19"/>
  <c r="OB66" i="19"/>
  <c r="OA66" i="19"/>
  <c r="NZ66" i="19"/>
  <c r="NY66" i="19"/>
  <c r="NX66" i="19"/>
  <c r="KS66" i="19"/>
  <c r="KR66" i="19"/>
  <c r="KQ66" i="19"/>
  <c r="KP66" i="19"/>
  <c r="KO66" i="19"/>
  <c r="KN66" i="19"/>
  <c r="KM66" i="19"/>
  <c r="KL66" i="19"/>
  <c r="KK66" i="19"/>
  <c r="KJ66" i="19"/>
  <c r="KI66" i="19"/>
  <c r="KH66" i="19"/>
  <c r="KG66" i="19"/>
  <c r="KF66" i="19"/>
  <c r="KE66" i="19"/>
  <c r="KD66" i="19"/>
  <c r="KC66" i="19"/>
  <c r="KB66" i="19"/>
  <c r="KA66" i="19"/>
  <c r="JZ66" i="19"/>
  <c r="JY66" i="19"/>
  <c r="JX66" i="19"/>
  <c r="JW66" i="19"/>
  <c r="JV66" i="19"/>
  <c r="JU66" i="19"/>
  <c r="JT66" i="19"/>
  <c r="JS66" i="19"/>
  <c r="JR66" i="19"/>
  <c r="JQ66" i="19"/>
  <c r="JP66" i="19"/>
  <c r="JO66" i="19"/>
  <c r="JN66" i="19"/>
  <c r="JM66" i="19"/>
  <c r="JL66" i="19"/>
  <c r="JK66" i="19"/>
  <c r="JJ66" i="19"/>
  <c r="JI66" i="19"/>
  <c r="JH66" i="19"/>
  <c r="JG66" i="19"/>
  <c r="JF66" i="19"/>
  <c r="JE66" i="19"/>
  <c r="JD66" i="19"/>
  <c r="JC66" i="19"/>
  <c r="JB66" i="19"/>
  <c r="EX66" i="19"/>
  <c r="EW66" i="19"/>
  <c r="EV66" i="19"/>
  <c r="EU66" i="19"/>
  <c r="ET66" i="19"/>
  <c r="ES66" i="19"/>
  <c r="ER66" i="19"/>
  <c r="EQ66" i="19"/>
  <c r="EP66" i="19"/>
  <c r="EO66" i="19"/>
  <c r="EN66" i="19"/>
  <c r="EM66" i="19"/>
  <c r="EL66" i="19"/>
  <c r="EK66" i="19"/>
  <c r="EJ66" i="19"/>
  <c r="EI66" i="19"/>
  <c r="EH66" i="19"/>
  <c r="EG66" i="19"/>
  <c r="EF66" i="19"/>
  <c r="EE66" i="19"/>
  <c r="ED66" i="19"/>
  <c r="EC66" i="19"/>
  <c r="EB66" i="19"/>
  <c r="EA66" i="19"/>
  <c r="DZ66" i="19"/>
  <c r="DY66" i="19"/>
  <c r="DX66" i="19"/>
  <c r="DW66" i="19"/>
  <c r="DV66" i="19"/>
  <c r="DU66" i="19"/>
  <c r="DT66" i="19"/>
  <c r="DS66" i="19"/>
  <c r="DR66" i="19"/>
  <c r="DQ66" i="19"/>
  <c r="DP66" i="19"/>
  <c r="DO66" i="19"/>
  <c r="DN66" i="19"/>
  <c r="DM66" i="19"/>
  <c r="DL66" i="19"/>
  <c r="DK66" i="19"/>
  <c r="DJ66" i="19"/>
  <c r="DI66" i="19"/>
  <c r="DH66" i="19"/>
  <c r="DG66" i="19"/>
  <c r="DF66" i="19"/>
  <c r="DE66" i="19"/>
  <c r="DD66" i="19"/>
  <c r="DC66" i="19"/>
  <c r="DB66" i="19"/>
  <c r="DA66" i="19"/>
  <c r="CZ66" i="19"/>
  <c r="CY66" i="19"/>
  <c r="CX66" i="19"/>
  <c r="CW66" i="19"/>
  <c r="CV66" i="19"/>
  <c r="CU66" i="19"/>
  <c r="CT66" i="19"/>
  <c r="CS66" i="19"/>
  <c r="CR66" i="19"/>
  <c r="CQ66" i="19"/>
  <c r="CP66" i="19"/>
  <c r="CO66" i="19"/>
  <c r="CN66" i="19"/>
  <c r="CM66" i="19"/>
  <c r="CL66" i="19"/>
  <c r="CK66" i="19"/>
  <c r="CJ66" i="19"/>
  <c r="CI66" i="19"/>
  <c r="CH66" i="19"/>
  <c r="CG66" i="19"/>
  <c r="CF66" i="19"/>
  <c r="CE66" i="19"/>
  <c r="CD66" i="19"/>
  <c r="CC66" i="19"/>
  <c r="CB66" i="19"/>
  <c r="CA66" i="19"/>
  <c r="BZ66" i="19"/>
  <c r="BY66" i="19"/>
  <c r="BX66" i="19"/>
  <c r="BW66" i="19"/>
  <c r="BV66" i="19"/>
  <c r="BU66" i="19"/>
  <c r="BT66" i="19"/>
  <c r="BS66" i="19"/>
  <c r="BR66" i="19"/>
  <c r="BQ66" i="19"/>
  <c r="BP66" i="19"/>
  <c r="BO66" i="19"/>
  <c r="BN66" i="19"/>
  <c r="BM66" i="19"/>
  <c r="BL66" i="19"/>
  <c r="BK66" i="19"/>
  <c r="BJ66" i="19"/>
  <c r="BI66" i="19"/>
  <c r="BH66" i="19"/>
  <c r="BG66" i="19"/>
  <c r="BF66" i="19"/>
  <c r="BE66" i="19"/>
  <c r="BD66" i="19"/>
  <c r="BC66" i="19"/>
  <c r="BB66" i="19"/>
  <c r="BA66" i="19"/>
  <c r="AZ66" i="19"/>
  <c r="AY66" i="19"/>
  <c r="AW66" i="19"/>
  <c r="AV66" i="19"/>
  <c r="AU66" i="19"/>
  <c r="AT66" i="19"/>
  <c r="AS66" i="19"/>
  <c r="AR66" i="19"/>
  <c r="AQ66" i="19"/>
  <c r="AP66" i="19"/>
  <c r="AO66" i="19"/>
  <c r="AN66" i="19"/>
  <c r="AM66" i="19"/>
  <c r="AL66" i="19"/>
  <c r="AK66" i="19"/>
  <c r="AJ66" i="19"/>
  <c r="AI66" i="19"/>
  <c r="AH66" i="19"/>
  <c r="AG66" i="19"/>
  <c r="AF66" i="19"/>
  <c r="AE66" i="19"/>
  <c r="AD66" i="19"/>
  <c r="AC66" i="19"/>
  <c r="AB66" i="19"/>
  <c r="AA66" i="19"/>
  <c r="Z66" i="19"/>
  <c r="Y66" i="19"/>
  <c r="X66" i="19"/>
  <c r="W66" i="19"/>
  <c r="V66" i="19"/>
  <c r="U66" i="19"/>
  <c r="T66" i="19"/>
  <c r="S66" i="19"/>
  <c r="R66" i="19"/>
  <c r="Q66" i="19"/>
  <c r="P66" i="19"/>
  <c r="O66" i="19"/>
  <c r="N66" i="19"/>
  <c r="M66" i="19"/>
  <c r="L66" i="19"/>
  <c r="K66" i="19"/>
  <c r="J66" i="19"/>
  <c r="I66" i="19"/>
  <c r="H66" i="19"/>
  <c r="G66" i="19"/>
  <c r="F66" i="19"/>
  <c r="E66" i="19"/>
  <c r="A66" i="19"/>
  <c r="ACE65" i="19"/>
  <c r="ACD65" i="19"/>
  <c r="ACC65" i="19"/>
  <c r="ACB65" i="19"/>
  <c r="ACA65" i="19"/>
  <c r="ABZ65" i="19"/>
  <c r="ABY65" i="19"/>
  <c r="ABX65" i="19"/>
  <c r="ABW65" i="19"/>
  <c r="ABV65" i="19"/>
  <c r="ABU65" i="19"/>
  <c r="ABT65" i="19"/>
  <c r="ABS65" i="19"/>
  <c r="ABR65" i="19"/>
  <c r="ABQ65" i="19"/>
  <c r="ABP65" i="19"/>
  <c r="ABO65" i="19"/>
  <c r="ABN65" i="19"/>
  <c r="ABM65" i="19"/>
  <c r="ABL65" i="19"/>
  <c r="ABK65" i="19"/>
  <c r="ABJ65" i="19"/>
  <c r="ABI65" i="19"/>
  <c r="ABH65" i="19"/>
  <c r="ABG65" i="19"/>
  <c r="ABF65" i="19"/>
  <c r="ABE65" i="19"/>
  <c r="ABD65" i="19"/>
  <c r="ABC65" i="19"/>
  <c r="ABB65" i="19"/>
  <c r="ABA65" i="19"/>
  <c r="AAZ65" i="19"/>
  <c r="AAY65" i="19"/>
  <c r="AAX65" i="19"/>
  <c r="AAW65" i="19"/>
  <c r="AAV65" i="19"/>
  <c r="AAU65" i="19"/>
  <c r="AAT65" i="19"/>
  <c r="AAS65" i="19"/>
  <c r="AAR65" i="19"/>
  <c r="AAQ65" i="19"/>
  <c r="AAP65" i="19"/>
  <c r="AAO65" i="19"/>
  <c r="AAN65" i="19"/>
  <c r="AAM65" i="19"/>
  <c r="AAL65" i="19"/>
  <c r="AAK65" i="19"/>
  <c r="AAJ65" i="19"/>
  <c r="AAI65" i="19"/>
  <c r="AAH65" i="19"/>
  <c r="AAG65" i="19"/>
  <c r="AAF65" i="19"/>
  <c r="AAE65" i="19"/>
  <c r="AAD65" i="19"/>
  <c r="AAC65" i="19"/>
  <c r="AAB65" i="19"/>
  <c r="AAA65" i="19"/>
  <c r="ZZ65" i="19"/>
  <c r="ZY65" i="19"/>
  <c r="ZX65" i="19"/>
  <c r="ZW65" i="19"/>
  <c r="ZV65" i="19"/>
  <c r="ZU65" i="19"/>
  <c r="ZT65" i="19"/>
  <c r="ZS65" i="19"/>
  <c r="ZR65" i="19"/>
  <c r="ZQ65" i="19"/>
  <c r="ZP65" i="19"/>
  <c r="ZO65" i="19"/>
  <c r="ZN65" i="19"/>
  <c r="ZM65" i="19"/>
  <c r="ZL65" i="19"/>
  <c r="ZK65" i="19"/>
  <c r="ZJ65" i="19"/>
  <c r="ZI65" i="19"/>
  <c r="ZH65" i="19"/>
  <c r="ZG65" i="19"/>
  <c r="ZF65" i="19"/>
  <c r="ZE65" i="19"/>
  <c r="ZD65" i="19"/>
  <c r="ZC65" i="19"/>
  <c r="ZB65" i="19"/>
  <c r="ZA65" i="19"/>
  <c r="YZ65" i="19"/>
  <c r="YY65" i="19"/>
  <c r="YX65" i="19"/>
  <c r="YW65" i="19"/>
  <c r="YV65" i="19"/>
  <c r="YU65" i="19"/>
  <c r="YT65" i="19"/>
  <c r="YS65" i="19"/>
  <c r="YR65" i="19"/>
  <c r="YQ65" i="19"/>
  <c r="YP65" i="19"/>
  <c r="YO65" i="19"/>
  <c r="YN65" i="19"/>
  <c r="YM65" i="19"/>
  <c r="YL65" i="19"/>
  <c r="YK65" i="19"/>
  <c r="YJ65" i="19"/>
  <c r="YI65" i="19"/>
  <c r="YH65" i="19"/>
  <c r="YG65" i="19"/>
  <c r="YF65" i="19"/>
  <c r="YE65" i="19"/>
  <c r="YD65" i="19"/>
  <c r="YC65" i="19"/>
  <c r="YB65" i="19"/>
  <c r="YA65" i="19"/>
  <c r="XZ65" i="19"/>
  <c r="XY65" i="19"/>
  <c r="XX65" i="19"/>
  <c r="XW65" i="19"/>
  <c r="XV65" i="19"/>
  <c r="XU65" i="19"/>
  <c r="XT65" i="19"/>
  <c r="XS65" i="19"/>
  <c r="XR65" i="19"/>
  <c r="XQ65" i="19"/>
  <c r="XP65" i="19"/>
  <c r="XO65" i="19"/>
  <c r="XN65" i="19"/>
  <c r="XM65" i="19"/>
  <c r="XL65" i="19"/>
  <c r="XK65" i="19"/>
  <c r="XJ65" i="19"/>
  <c r="XI65" i="19"/>
  <c r="XH65" i="19"/>
  <c r="XG65" i="19"/>
  <c r="XF65" i="19"/>
  <c r="XE65" i="19"/>
  <c r="XD65" i="19"/>
  <c r="XC65" i="19"/>
  <c r="XB65" i="19"/>
  <c r="XA65" i="19"/>
  <c r="WZ65" i="19"/>
  <c r="WY65" i="19"/>
  <c r="WX65" i="19"/>
  <c r="WW65" i="19"/>
  <c r="WV65" i="19"/>
  <c r="WU65" i="19"/>
  <c r="WT65" i="19"/>
  <c r="WS65" i="19"/>
  <c r="WR65" i="19"/>
  <c r="WQ65" i="19"/>
  <c r="WP65" i="19"/>
  <c r="WO65" i="19"/>
  <c r="WN65" i="19"/>
  <c r="WM65" i="19"/>
  <c r="WL65" i="19"/>
  <c r="WK65" i="19"/>
  <c r="WI65" i="19"/>
  <c r="WH65" i="19"/>
  <c r="WG65" i="19"/>
  <c r="QN65" i="19"/>
  <c r="QM65" i="19"/>
  <c r="QL65" i="19"/>
  <c r="QK65" i="19"/>
  <c r="QJ65" i="19"/>
  <c r="QI65" i="19"/>
  <c r="QH65" i="19"/>
  <c r="QG65" i="19"/>
  <c r="QF65" i="19"/>
  <c r="QE65" i="19"/>
  <c r="QD65" i="19"/>
  <c r="QC65" i="19"/>
  <c r="QB65" i="19"/>
  <c r="QA65" i="19"/>
  <c r="PZ65" i="19"/>
  <c r="PY65" i="19"/>
  <c r="PX65" i="19"/>
  <c r="PW65" i="19"/>
  <c r="PV65" i="19"/>
  <c r="PU65" i="19"/>
  <c r="PT65" i="19"/>
  <c r="PS65" i="19"/>
  <c r="PR65" i="19"/>
  <c r="PQ65" i="19"/>
  <c r="PP65" i="19"/>
  <c r="PO65" i="19"/>
  <c r="PN65" i="19"/>
  <c r="PM65" i="19"/>
  <c r="PL65" i="19"/>
  <c r="PK65" i="19"/>
  <c r="PJ65" i="19"/>
  <c r="PI65" i="19"/>
  <c r="PH65" i="19"/>
  <c r="PG65" i="19"/>
  <c r="PF65" i="19"/>
  <c r="PE65" i="19"/>
  <c r="PD65" i="19"/>
  <c r="PC65" i="19"/>
  <c r="PB65" i="19"/>
  <c r="PA65" i="19"/>
  <c r="OZ65" i="19"/>
  <c r="OY65" i="19"/>
  <c r="OX65" i="19"/>
  <c r="OJ65" i="19"/>
  <c r="OI65" i="19"/>
  <c r="OH65" i="19"/>
  <c r="OG65" i="19"/>
  <c r="OF65" i="19"/>
  <c r="OE65" i="19"/>
  <c r="OD65" i="19"/>
  <c r="OC65" i="19"/>
  <c r="OB65" i="19"/>
  <c r="OA65" i="19"/>
  <c r="NZ65" i="19"/>
  <c r="NY65" i="19"/>
  <c r="NX65" i="19"/>
  <c r="KS65" i="19"/>
  <c r="KR65" i="19"/>
  <c r="KQ65" i="19"/>
  <c r="KP65" i="19"/>
  <c r="KO65" i="19"/>
  <c r="KN65" i="19"/>
  <c r="KM65" i="19"/>
  <c r="KL65" i="19"/>
  <c r="KK65" i="19"/>
  <c r="KJ65" i="19"/>
  <c r="KI65" i="19"/>
  <c r="KH65" i="19"/>
  <c r="KG65" i="19"/>
  <c r="KF65" i="19"/>
  <c r="KE65" i="19"/>
  <c r="KD65" i="19"/>
  <c r="KC65" i="19"/>
  <c r="KB65" i="19"/>
  <c r="KA65" i="19"/>
  <c r="JZ65" i="19"/>
  <c r="JY65" i="19"/>
  <c r="JX65" i="19"/>
  <c r="JW65" i="19"/>
  <c r="JV65" i="19"/>
  <c r="JU65" i="19"/>
  <c r="JT65" i="19"/>
  <c r="JS65" i="19"/>
  <c r="JR65" i="19"/>
  <c r="JQ65" i="19"/>
  <c r="JP65" i="19"/>
  <c r="JO65" i="19"/>
  <c r="JN65" i="19"/>
  <c r="JM65" i="19"/>
  <c r="JL65" i="19"/>
  <c r="JK65" i="19"/>
  <c r="JJ65" i="19"/>
  <c r="JI65" i="19"/>
  <c r="JH65" i="19"/>
  <c r="JG65" i="19"/>
  <c r="JF65" i="19"/>
  <c r="JE65" i="19"/>
  <c r="JD65" i="19"/>
  <c r="JC65" i="19"/>
  <c r="JB65" i="19"/>
  <c r="EX65" i="19"/>
  <c r="EW65" i="19"/>
  <c r="EV65" i="19"/>
  <c r="EU65" i="19"/>
  <c r="ET65" i="19"/>
  <c r="ES65" i="19"/>
  <c r="ER65" i="19"/>
  <c r="EQ65" i="19"/>
  <c r="EP65" i="19"/>
  <c r="EO65" i="19"/>
  <c r="EN65" i="19"/>
  <c r="EM65" i="19"/>
  <c r="EL65" i="19"/>
  <c r="EK65" i="19"/>
  <c r="EJ65" i="19"/>
  <c r="EI65" i="19"/>
  <c r="EH65" i="19"/>
  <c r="EG65" i="19"/>
  <c r="EF65" i="19"/>
  <c r="EE65" i="19"/>
  <c r="ED65" i="19"/>
  <c r="EC65" i="19"/>
  <c r="EB65" i="19"/>
  <c r="EA65" i="19"/>
  <c r="DZ65" i="19"/>
  <c r="DY65" i="19"/>
  <c r="DX65" i="19"/>
  <c r="DW65" i="19"/>
  <c r="DV65" i="19"/>
  <c r="DU65" i="19"/>
  <c r="DT65" i="19"/>
  <c r="DS65" i="19"/>
  <c r="DR65" i="19"/>
  <c r="DQ65" i="19"/>
  <c r="DP65" i="19"/>
  <c r="DO65" i="19"/>
  <c r="DN65" i="19"/>
  <c r="DM65" i="19"/>
  <c r="DL65" i="19"/>
  <c r="DK65" i="19"/>
  <c r="DJ65" i="19"/>
  <c r="DI65" i="19"/>
  <c r="DH65" i="19"/>
  <c r="DG65" i="19"/>
  <c r="DF65" i="19"/>
  <c r="DE65" i="19"/>
  <c r="DD65" i="19"/>
  <c r="DC65" i="19"/>
  <c r="DB65" i="19"/>
  <c r="DA65" i="19"/>
  <c r="CZ65" i="19"/>
  <c r="CY65" i="19"/>
  <c r="CX65" i="19"/>
  <c r="CW65" i="19"/>
  <c r="CV65" i="19"/>
  <c r="CU65" i="19"/>
  <c r="CT65" i="19"/>
  <c r="CS65" i="19"/>
  <c r="CR65" i="19"/>
  <c r="CQ65" i="19"/>
  <c r="CP65" i="19"/>
  <c r="CO65" i="19"/>
  <c r="CN65" i="19"/>
  <c r="CM65" i="19"/>
  <c r="CL65" i="19"/>
  <c r="CK65" i="19"/>
  <c r="CJ65" i="19"/>
  <c r="CI65" i="19"/>
  <c r="CH65" i="19"/>
  <c r="CG65" i="19"/>
  <c r="CF65" i="19"/>
  <c r="CE65" i="19"/>
  <c r="CD65" i="19"/>
  <c r="CC65" i="19"/>
  <c r="CB65" i="19"/>
  <c r="CA65" i="19"/>
  <c r="BZ65" i="19"/>
  <c r="BY65" i="19"/>
  <c r="BX65" i="19"/>
  <c r="BW65" i="19"/>
  <c r="BV65" i="19"/>
  <c r="BU65" i="19"/>
  <c r="BT65" i="19"/>
  <c r="BS65" i="19"/>
  <c r="BR65" i="19"/>
  <c r="BQ65" i="19"/>
  <c r="BP65" i="19"/>
  <c r="BO65" i="19"/>
  <c r="BN65" i="19"/>
  <c r="BM65" i="19"/>
  <c r="BL65" i="19"/>
  <c r="BK65" i="19"/>
  <c r="BJ65" i="19"/>
  <c r="BI65" i="19"/>
  <c r="BH65" i="19"/>
  <c r="BG65" i="19"/>
  <c r="BF65" i="19"/>
  <c r="BE65" i="19"/>
  <c r="BD65" i="19"/>
  <c r="BC65" i="19"/>
  <c r="BB65" i="19"/>
  <c r="BA65" i="19"/>
  <c r="AZ65" i="19"/>
  <c r="AY65" i="19"/>
  <c r="AW65" i="19"/>
  <c r="AV65" i="19"/>
  <c r="AU65" i="19"/>
  <c r="AT65" i="19"/>
  <c r="AS65" i="19"/>
  <c r="AR65" i="19"/>
  <c r="AQ65" i="19"/>
  <c r="AP65" i="19"/>
  <c r="AO65" i="19"/>
  <c r="AN65" i="19"/>
  <c r="AM65" i="19"/>
  <c r="AL65" i="19"/>
  <c r="AK65" i="19"/>
  <c r="AJ65" i="19"/>
  <c r="AI65" i="19"/>
  <c r="AH65" i="19"/>
  <c r="AG65" i="19"/>
  <c r="AF65" i="19"/>
  <c r="AE65" i="19"/>
  <c r="AD65" i="19"/>
  <c r="AC65" i="19"/>
  <c r="AB65" i="19"/>
  <c r="AA65" i="19"/>
  <c r="Z65" i="19"/>
  <c r="Y65" i="19"/>
  <c r="X65" i="19"/>
  <c r="W65" i="19"/>
  <c r="V65" i="19"/>
  <c r="U65" i="19"/>
  <c r="T65" i="19"/>
  <c r="S65" i="19"/>
  <c r="R65" i="19"/>
  <c r="Q65" i="19"/>
  <c r="P65" i="19"/>
  <c r="O65" i="19"/>
  <c r="N65" i="19"/>
  <c r="M65" i="19"/>
  <c r="L65" i="19"/>
  <c r="K65" i="19"/>
  <c r="J65" i="19"/>
  <c r="I65" i="19"/>
  <c r="H65" i="19"/>
  <c r="G65" i="19"/>
  <c r="F65" i="19"/>
  <c r="E65" i="19"/>
  <c r="A65" i="19"/>
  <c r="ACE64" i="19"/>
  <c r="ACD64" i="19"/>
  <c r="ACC64" i="19"/>
  <c r="ACB64" i="19"/>
  <c r="ACA64" i="19"/>
  <c r="ABZ64" i="19"/>
  <c r="ABY64" i="19"/>
  <c r="ABX64" i="19"/>
  <c r="ABW64" i="19"/>
  <c r="ABV64" i="19"/>
  <c r="ABU64" i="19"/>
  <c r="ABT64" i="19"/>
  <c r="ABS64" i="19"/>
  <c r="ABR64" i="19"/>
  <c r="ABQ64" i="19"/>
  <c r="ABP64" i="19"/>
  <c r="ABO64" i="19"/>
  <c r="ABN64" i="19"/>
  <c r="ABM64" i="19"/>
  <c r="ABL64" i="19"/>
  <c r="ABK64" i="19"/>
  <c r="ABJ64" i="19"/>
  <c r="ABI64" i="19"/>
  <c r="ABH64" i="19"/>
  <c r="ABG64" i="19"/>
  <c r="ABF64" i="19"/>
  <c r="ABE64" i="19"/>
  <c r="ABD64" i="19"/>
  <c r="ABC64" i="19"/>
  <c r="ABB64" i="19"/>
  <c r="ABA64" i="19"/>
  <c r="AAZ64" i="19"/>
  <c r="AAY64" i="19"/>
  <c r="AAX64" i="19"/>
  <c r="AAW64" i="19"/>
  <c r="AAV64" i="19"/>
  <c r="AAU64" i="19"/>
  <c r="AAT64" i="19"/>
  <c r="AAS64" i="19"/>
  <c r="AAR64" i="19"/>
  <c r="AAQ64" i="19"/>
  <c r="AAP64" i="19"/>
  <c r="AAO64" i="19"/>
  <c r="AAN64" i="19"/>
  <c r="AAM64" i="19"/>
  <c r="AAL64" i="19"/>
  <c r="AAK64" i="19"/>
  <c r="AAJ64" i="19"/>
  <c r="AAI64" i="19"/>
  <c r="AAH64" i="19"/>
  <c r="AAG64" i="19"/>
  <c r="AAF64" i="19"/>
  <c r="AAE64" i="19"/>
  <c r="AAD64" i="19"/>
  <c r="AAC64" i="19"/>
  <c r="AAB64" i="19"/>
  <c r="AAA64" i="19"/>
  <c r="ZZ64" i="19"/>
  <c r="ZY64" i="19"/>
  <c r="ZX64" i="19"/>
  <c r="ZW64" i="19"/>
  <c r="ZV64" i="19"/>
  <c r="ZU64" i="19"/>
  <c r="ZT64" i="19"/>
  <c r="ZS64" i="19"/>
  <c r="ZR64" i="19"/>
  <c r="ZQ64" i="19"/>
  <c r="ZP64" i="19"/>
  <c r="ZO64" i="19"/>
  <c r="ZN64" i="19"/>
  <c r="ZM64" i="19"/>
  <c r="ZL64" i="19"/>
  <c r="ZK64" i="19"/>
  <c r="ZJ64" i="19"/>
  <c r="ZI64" i="19"/>
  <c r="ZH64" i="19"/>
  <c r="ZG64" i="19"/>
  <c r="ZF64" i="19"/>
  <c r="ZE64" i="19"/>
  <c r="ZD64" i="19"/>
  <c r="ZC64" i="19"/>
  <c r="ZB64" i="19"/>
  <c r="ZA64" i="19"/>
  <c r="YZ64" i="19"/>
  <c r="YY64" i="19"/>
  <c r="YX64" i="19"/>
  <c r="YW64" i="19"/>
  <c r="YV64" i="19"/>
  <c r="YU64" i="19"/>
  <c r="YT64" i="19"/>
  <c r="YS64" i="19"/>
  <c r="YR64" i="19"/>
  <c r="YQ64" i="19"/>
  <c r="YP64" i="19"/>
  <c r="YO64" i="19"/>
  <c r="YN64" i="19"/>
  <c r="YM64" i="19"/>
  <c r="YL64" i="19"/>
  <c r="YK64" i="19"/>
  <c r="YJ64" i="19"/>
  <c r="YI64" i="19"/>
  <c r="YH64" i="19"/>
  <c r="YG64" i="19"/>
  <c r="YF64" i="19"/>
  <c r="YE64" i="19"/>
  <c r="YD64" i="19"/>
  <c r="YC64" i="19"/>
  <c r="YB64" i="19"/>
  <c r="YA64" i="19"/>
  <c r="XZ64" i="19"/>
  <c r="XY64" i="19"/>
  <c r="XX64" i="19"/>
  <c r="XW64" i="19"/>
  <c r="XV64" i="19"/>
  <c r="XU64" i="19"/>
  <c r="XT64" i="19"/>
  <c r="XS64" i="19"/>
  <c r="XR64" i="19"/>
  <c r="XQ64" i="19"/>
  <c r="XP64" i="19"/>
  <c r="XO64" i="19"/>
  <c r="XN64" i="19"/>
  <c r="XM64" i="19"/>
  <c r="XL64" i="19"/>
  <c r="XK64" i="19"/>
  <c r="XJ64" i="19"/>
  <c r="XI64" i="19"/>
  <c r="XH64" i="19"/>
  <c r="XG64" i="19"/>
  <c r="XF64" i="19"/>
  <c r="XE64" i="19"/>
  <c r="XD64" i="19"/>
  <c r="XC64" i="19"/>
  <c r="XB64" i="19"/>
  <c r="XA64" i="19"/>
  <c r="WZ64" i="19"/>
  <c r="WY64" i="19"/>
  <c r="WX64" i="19"/>
  <c r="WW64" i="19"/>
  <c r="WV64" i="19"/>
  <c r="WU64" i="19"/>
  <c r="WT64" i="19"/>
  <c r="WS64" i="19"/>
  <c r="WR64" i="19"/>
  <c r="WQ64" i="19"/>
  <c r="WP64" i="19"/>
  <c r="WO64" i="19"/>
  <c r="WN64" i="19"/>
  <c r="WM64" i="19"/>
  <c r="WL64" i="19"/>
  <c r="WK64" i="19"/>
  <c r="WI64" i="19"/>
  <c r="WH64" i="19"/>
  <c r="WG64" i="19"/>
  <c r="QN64" i="19"/>
  <c r="QM64" i="19"/>
  <c r="QL64" i="19"/>
  <c r="QK64" i="19"/>
  <c r="QJ64" i="19"/>
  <c r="QI64" i="19"/>
  <c r="QH64" i="19"/>
  <c r="QG64" i="19"/>
  <c r="QF64" i="19"/>
  <c r="QE64" i="19"/>
  <c r="QD64" i="19"/>
  <c r="QC64" i="19"/>
  <c r="QB64" i="19"/>
  <c r="QA64" i="19"/>
  <c r="PZ64" i="19"/>
  <c r="PY64" i="19"/>
  <c r="PX64" i="19"/>
  <c r="PW64" i="19"/>
  <c r="PV64" i="19"/>
  <c r="PU64" i="19"/>
  <c r="PT64" i="19"/>
  <c r="PS64" i="19"/>
  <c r="PR64" i="19"/>
  <c r="PQ64" i="19"/>
  <c r="PP64" i="19"/>
  <c r="PO64" i="19"/>
  <c r="PN64" i="19"/>
  <c r="PM64" i="19"/>
  <c r="PL64" i="19"/>
  <c r="PK64" i="19"/>
  <c r="PJ64" i="19"/>
  <c r="PI64" i="19"/>
  <c r="PH64" i="19"/>
  <c r="PG64" i="19"/>
  <c r="PF64" i="19"/>
  <c r="PE64" i="19"/>
  <c r="PD64" i="19"/>
  <c r="PC64" i="19"/>
  <c r="PB64" i="19"/>
  <c r="PA64" i="19"/>
  <c r="OZ64" i="19"/>
  <c r="OY64" i="19"/>
  <c r="OX64" i="19"/>
  <c r="OJ64" i="19"/>
  <c r="OI64" i="19"/>
  <c r="OH64" i="19"/>
  <c r="OG64" i="19"/>
  <c r="OF64" i="19"/>
  <c r="OE64" i="19"/>
  <c r="OD64" i="19"/>
  <c r="OC64" i="19"/>
  <c r="OB64" i="19"/>
  <c r="OA64" i="19"/>
  <c r="NZ64" i="19"/>
  <c r="NY64" i="19"/>
  <c r="NX64" i="19"/>
  <c r="KS64" i="19"/>
  <c r="KR64" i="19"/>
  <c r="KQ64" i="19"/>
  <c r="KP64" i="19"/>
  <c r="KO64" i="19"/>
  <c r="KN64" i="19"/>
  <c r="KM64" i="19"/>
  <c r="KL64" i="19"/>
  <c r="KK64" i="19"/>
  <c r="KJ64" i="19"/>
  <c r="KI64" i="19"/>
  <c r="KH64" i="19"/>
  <c r="KG64" i="19"/>
  <c r="KF64" i="19"/>
  <c r="KE64" i="19"/>
  <c r="KD64" i="19"/>
  <c r="KC64" i="19"/>
  <c r="KB64" i="19"/>
  <c r="KA64" i="19"/>
  <c r="JZ64" i="19"/>
  <c r="JY64" i="19"/>
  <c r="JX64" i="19"/>
  <c r="JW64" i="19"/>
  <c r="JV64" i="19"/>
  <c r="JU64" i="19"/>
  <c r="JT64" i="19"/>
  <c r="JS64" i="19"/>
  <c r="JR64" i="19"/>
  <c r="JQ64" i="19"/>
  <c r="JP64" i="19"/>
  <c r="JO64" i="19"/>
  <c r="JN64" i="19"/>
  <c r="JM64" i="19"/>
  <c r="JL64" i="19"/>
  <c r="JK64" i="19"/>
  <c r="JJ64" i="19"/>
  <c r="JI64" i="19"/>
  <c r="JH64" i="19"/>
  <c r="JG64" i="19"/>
  <c r="JF64" i="19"/>
  <c r="JE64" i="19"/>
  <c r="JD64" i="19"/>
  <c r="JC64" i="19"/>
  <c r="JB64" i="19"/>
  <c r="EX64" i="19"/>
  <c r="EW64" i="19"/>
  <c r="EV64" i="19"/>
  <c r="EU64" i="19"/>
  <c r="ET64" i="19"/>
  <c r="ES64" i="19"/>
  <c r="ER64" i="19"/>
  <c r="EQ64" i="19"/>
  <c r="EP64" i="19"/>
  <c r="EO64" i="19"/>
  <c r="EN64" i="19"/>
  <c r="EM64" i="19"/>
  <c r="EL64" i="19"/>
  <c r="EK64" i="19"/>
  <c r="EJ64" i="19"/>
  <c r="EI64" i="19"/>
  <c r="EH64" i="19"/>
  <c r="EG64" i="19"/>
  <c r="EF64" i="19"/>
  <c r="EE64" i="19"/>
  <c r="ED64" i="19"/>
  <c r="EC64" i="19"/>
  <c r="EB64" i="19"/>
  <c r="EA64" i="19"/>
  <c r="DZ64" i="19"/>
  <c r="DY64" i="19"/>
  <c r="DX64" i="19"/>
  <c r="DW64" i="19"/>
  <c r="DV64" i="19"/>
  <c r="DU64" i="19"/>
  <c r="DT64" i="19"/>
  <c r="DS64" i="19"/>
  <c r="DR64" i="19"/>
  <c r="DQ64" i="19"/>
  <c r="DP64" i="19"/>
  <c r="DO64" i="19"/>
  <c r="DN64" i="19"/>
  <c r="DM64" i="19"/>
  <c r="DL64" i="19"/>
  <c r="DK64" i="19"/>
  <c r="DJ64" i="19"/>
  <c r="DI64" i="19"/>
  <c r="DH64" i="19"/>
  <c r="DG64" i="19"/>
  <c r="DF64" i="19"/>
  <c r="DE64" i="19"/>
  <c r="DD64" i="19"/>
  <c r="DC64" i="19"/>
  <c r="DB64" i="19"/>
  <c r="DA64" i="19"/>
  <c r="CZ64" i="19"/>
  <c r="CY64" i="19"/>
  <c r="CX64" i="19"/>
  <c r="CW64" i="19"/>
  <c r="CV64" i="19"/>
  <c r="CU64" i="19"/>
  <c r="CT64" i="19"/>
  <c r="CS64" i="19"/>
  <c r="CR64" i="19"/>
  <c r="CQ64" i="19"/>
  <c r="CP64" i="19"/>
  <c r="CO64" i="19"/>
  <c r="CN64" i="19"/>
  <c r="CM64" i="19"/>
  <c r="CL64" i="19"/>
  <c r="CK64" i="19"/>
  <c r="CJ64" i="19"/>
  <c r="CI64" i="19"/>
  <c r="CH64" i="19"/>
  <c r="CG64" i="19"/>
  <c r="CF64" i="19"/>
  <c r="CE64" i="19"/>
  <c r="CD64" i="19"/>
  <c r="CC64" i="19"/>
  <c r="CB64" i="19"/>
  <c r="CA64" i="19"/>
  <c r="BZ64" i="19"/>
  <c r="BY64" i="19"/>
  <c r="BX64" i="19"/>
  <c r="BW64" i="19"/>
  <c r="BV64" i="19"/>
  <c r="BU64" i="19"/>
  <c r="BT64" i="19"/>
  <c r="BS64" i="19"/>
  <c r="BR64" i="19"/>
  <c r="BQ64" i="19"/>
  <c r="BP64" i="19"/>
  <c r="BO64" i="19"/>
  <c r="BN64" i="19"/>
  <c r="BM64" i="19"/>
  <c r="BL64" i="19"/>
  <c r="BK64" i="19"/>
  <c r="BJ64" i="19"/>
  <c r="BI64" i="19"/>
  <c r="BH64" i="19"/>
  <c r="BG64" i="19"/>
  <c r="BF64" i="19"/>
  <c r="BE64" i="19"/>
  <c r="BD64" i="19"/>
  <c r="BC64" i="19"/>
  <c r="BB64" i="19"/>
  <c r="BA64" i="19"/>
  <c r="AZ64" i="19"/>
  <c r="AY64" i="19"/>
  <c r="AW64" i="19"/>
  <c r="AV64" i="19"/>
  <c r="AU64" i="19"/>
  <c r="AT64" i="19"/>
  <c r="AS64" i="19"/>
  <c r="AR64" i="19"/>
  <c r="AQ64" i="19"/>
  <c r="AP64" i="19"/>
  <c r="AO64" i="19"/>
  <c r="AN64" i="19"/>
  <c r="AM64" i="19"/>
  <c r="AL64" i="19"/>
  <c r="AK64" i="19"/>
  <c r="AJ64" i="19"/>
  <c r="AI64" i="19"/>
  <c r="AH64" i="19"/>
  <c r="AG64" i="19"/>
  <c r="AF64" i="19"/>
  <c r="AE64" i="19"/>
  <c r="AD64" i="19"/>
  <c r="AC64" i="19"/>
  <c r="AB64" i="19"/>
  <c r="AA64" i="19"/>
  <c r="Z64" i="19"/>
  <c r="Y64" i="19"/>
  <c r="X64" i="19"/>
  <c r="W64" i="19"/>
  <c r="V64" i="19"/>
  <c r="U64" i="19"/>
  <c r="T64" i="19"/>
  <c r="S64" i="19"/>
  <c r="R64" i="19"/>
  <c r="Q64" i="19"/>
  <c r="P64" i="19"/>
  <c r="O64" i="19"/>
  <c r="N64" i="19"/>
  <c r="M64" i="19"/>
  <c r="L64" i="19"/>
  <c r="K64" i="19"/>
  <c r="J64" i="19"/>
  <c r="I64" i="19"/>
  <c r="H64" i="19"/>
  <c r="G64" i="19"/>
  <c r="F64" i="19"/>
  <c r="E64" i="19"/>
  <c r="A64" i="19"/>
  <c r="ACE63" i="19"/>
  <c r="ACD63" i="19"/>
  <c r="ACC63" i="19"/>
  <c r="ACB63" i="19"/>
  <c r="ACA63" i="19"/>
  <c r="ABZ63" i="19"/>
  <c r="ABY63" i="19"/>
  <c r="ABX63" i="19"/>
  <c r="ABW63" i="19"/>
  <c r="ABV63" i="19"/>
  <c r="ABU63" i="19"/>
  <c r="ABT63" i="19"/>
  <c r="ABS63" i="19"/>
  <c r="ABR63" i="19"/>
  <c r="ABQ63" i="19"/>
  <c r="ABP63" i="19"/>
  <c r="ABO63" i="19"/>
  <c r="ABN63" i="19"/>
  <c r="ABM63" i="19"/>
  <c r="ABL63" i="19"/>
  <c r="ABK63" i="19"/>
  <c r="ABJ63" i="19"/>
  <c r="ABI63" i="19"/>
  <c r="ABH63" i="19"/>
  <c r="ABG63" i="19"/>
  <c r="ABF63" i="19"/>
  <c r="ABE63" i="19"/>
  <c r="ABD63" i="19"/>
  <c r="ABC63" i="19"/>
  <c r="ABB63" i="19"/>
  <c r="ABA63" i="19"/>
  <c r="AAZ63" i="19"/>
  <c r="AAY63" i="19"/>
  <c r="AAX63" i="19"/>
  <c r="AAW63" i="19"/>
  <c r="AAV63" i="19"/>
  <c r="AAU63" i="19"/>
  <c r="AAT63" i="19"/>
  <c r="AAS63" i="19"/>
  <c r="AAR63" i="19"/>
  <c r="AAQ63" i="19"/>
  <c r="AAP63" i="19"/>
  <c r="AAO63" i="19"/>
  <c r="AAN63" i="19"/>
  <c r="AAM63" i="19"/>
  <c r="AAL63" i="19"/>
  <c r="AAK63" i="19"/>
  <c r="AAJ63" i="19"/>
  <c r="AAI63" i="19"/>
  <c r="AAH63" i="19"/>
  <c r="AAG63" i="19"/>
  <c r="AAF63" i="19"/>
  <c r="AAE63" i="19"/>
  <c r="AAD63" i="19"/>
  <c r="AAC63" i="19"/>
  <c r="AAB63" i="19"/>
  <c r="AAA63" i="19"/>
  <c r="ZZ63" i="19"/>
  <c r="ZY63" i="19"/>
  <c r="ZX63" i="19"/>
  <c r="ZW63" i="19"/>
  <c r="ZV63" i="19"/>
  <c r="ZU63" i="19"/>
  <c r="ZT63" i="19"/>
  <c r="ZS63" i="19"/>
  <c r="ZR63" i="19"/>
  <c r="ZQ63" i="19"/>
  <c r="ZP63" i="19"/>
  <c r="ZO63" i="19"/>
  <c r="ZN63" i="19"/>
  <c r="ZM63" i="19"/>
  <c r="ZL63" i="19"/>
  <c r="ZK63" i="19"/>
  <c r="ZJ63" i="19"/>
  <c r="ZI63" i="19"/>
  <c r="ZH63" i="19"/>
  <c r="ZG63" i="19"/>
  <c r="ZF63" i="19"/>
  <c r="ZE63" i="19"/>
  <c r="ZD63" i="19"/>
  <c r="ZC63" i="19"/>
  <c r="ZB63" i="19"/>
  <c r="ZA63" i="19"/>
  <c r="YZ63" i="19"/>
  <c r="YY63" i="19"/>
  <c r="YX63" i="19"/>
  <c r="YW63" i="19"/>
  <c r="YV63" i="19"/>
  <c r="YU63" i="19"/>
  <c r="YT63" i="19"/>
  <c r="YS63" i="19"/>
  <c r="YR63" i="19"/>
  <c r="YQ63" i="19"/>
  <c r="YP63" i="19"/>
  <c r="YO63" i="19"/>
  <c r="YN63" i="19"/>
  <c r="YM63" i="19"/>
  <c r="YL63" i="19"/>
  <c r="YK63" i="19"/>
  <c r="YJ63" i="19"/>
  <c r="YI63" i="19"/>
  <c r="YH63" i="19"/>
  <c r="YG63" i="19"/>
  <c r="YF63" i="19"/>
  <c r="YE63" i="19"/>
  <c r="WI63" i="19"/>
  <c r="WH63" i="19"/>
  <c r="WG63" i="19"/>
  <c r="QN63" i="19"/>
  <c r="QM63" i="19"/>
  <c r="QL63" i="19"/>
  <c r="QK63" i="19"/>
  <c r="QJ63" i="19"/>
  <c r="QI63" i="19"/>
  <c r="QH63" i="19"/>
  <c r="QG63" i="19"/>
  <c r="QF63" i="19"/>
  <c r="QE63" i="19"/>
  <c r="QD63" i="19"/>
  <c r="QC63" i="19"/>
  <c r="QB63" i="19"/>
  <c r="QA63" i="19"/>
  <c r="PZ63" i="19"/>
  <c r="PY63" i="19"/>
  <c r="PX63" i="19"/>
  <c r="PW63" i="19"/>
  <c r="PV63" i="19"/>
  <c r="PU63" i="19"/>
  <c r="PT63" i="19"/>
  <c r="PS63" i="19"/>
  <c r="PR63" i="19"/>
  <c r="PQ63" i="19"/>
  <c r="PP63" i="19"/>
  <c r="PO63" i="19"/>
  <c r="PN63" i="19"/>
  <c r="PM63" i="19"/>
  <c r="PL63" i="19"/>
  <c r="PK63" i="19"/>
  <c r="PJ63" i="19"/>
  <c r="PI63" i="19"/>
  <c r="PH63" i="19"/>
  <c r="PG63" i="19"/>
  <c r="PF63" i="19"/>
  <c r="PE63" i="19"/>
  <c r="PD63" i="19"/>
  <c r="PC63" i="19"/>
  <c r="PB63" i="19"/>
  <c r="PA63" i="19"/>
  <c r="OZ63" i="19"/>
  <c r="OY63" i="19"/>
  <c r="OX63" i="19"/>
  <c r="OJ63" i="19"/>
  <c r="OI63" i="19"/>
  <c r="OH63" i="19"/>
  <c r="OG63" i="19"/>
  <c r="OF63" i="19"/>
  <c r="OE63" i="19"/>
  <c r="OD63" i="19"/>
  <c r="OC63" i="19"/>
  <c r="OB63" i="19"/>
  <c r="OA63" i="19"/>
  <c r="NZ63" i="19"/>
  <c r="NY63" i="19"/>
  <c r="NX63" i="19"/>
  <c r="KS63" i="19"/>
  <c r="KR63" i="19"/>
  <c r="KQ63" i="19"/>
  <c r="KP63" i="19"/>
  <c r="KO63" i="19"/>
  <c r="KN63" i="19"/>
  <c r="KM63" i="19"/>
  <c r="KL63" i="19"/>
  <c r="KK63" i="19"/>
  <c r="KJ63" i="19"/>
  <c r="KI63" i="19"/>
  <c r="KH63" i="19"/>
  <c r="KG63" i="19"/>
  <c r="KF63" i="19"/>
  <c r="KE63" i="19"/>
  <c r="KD63" i="19"/>
  <c r="KC63" i="19"/>
  <c r="KB63" i="19"/>
  <c r="KA63" i="19"/>
  <c r="JZ63" i="19"/>
  <c r="JY63" i="19"/>
  <c r="JX63" i="19"/>
  <c r="JW63" i="19"/>
  <c r="JV63" i="19"/>
  <c r="JU63" i="19"/>
  <c r="JT63" i="19"/>
  <c r="JS63" i="19"/>
  <c r="JR63" i="19"/>
  <c r="JQ63" i="19"/>
  <c r="JP63" i="19"/>
  <c r="JO63" i="19"/>
  <c r="JN63" i="19"/>
  <c r="JM63" i="19"/>
  <c r="JL63" i="19"/>
  <c r="JK63" i="19"/>
  <c r="JJ63" i="19"/>
  <c r="JI63" i="19"/>
  <c r="JH63" i="19"/>
  <c r="JG63" i="19"/>
  <c r="JF63" i="19"/>
  <c r="JE63" i="19"/>
  <c r="JD63" i="19"/>
  <c r="JC63" i="19"/>
  <c r="JB63" i="19"/>
  <c r="EX63" i="19"/>
  <c r="EW63" i="19"/>
  <c r="EV63" i="19"/>
  <c r="EU63" i="19"/>
  <c r="ET63" i="19"/>
  <c r="ES63" i="19"/>
  <c r="ER63" i="19"/>
  <c r="EQ63" i="19"/>
  <c r="EP63" i="19"/>
  <c r="EO63" i="19"/>
  <c r="EN63" i="19"/>
  <c r="EM63" i="19"/>
  <c r="EL63" i="19"/>
  <c r="EK63" i="19"/>
  <c r="EJ63" i="19"/>
  <c r="EI63" i="19"/>
  <c r="EH63" i="19"/>
  <c r="EG63" i="19"/>
  <c r="EF63" i="19"/>
  <c r="EE63" i="19"/>
  <c r="ED63" i="19"/>
  <c r="EC63" i="19"/>
  <c r="EB63" i="19"/>
  <c r="EA63" i="19"/>
  <c r="DZ63" i="19"/>
  <c r="DY63" i="19"/>
  <c r="DX63" i="19"/>
  <c r="DW63" i="19"/>
  <c r="DV63" i="19"/>
  <c r="DU63" i="19"/>
  <c r="DT63" i="19"/>
  <c r="DS63" i="19"/>
  <c r="DR63" i="19"/>
  <c r="DQ63" i="19"/>
  <c r="DP63" i="19"/>
  <c r="DO63" i="19"/>
  <c r="DN63" i="19"/>
  <c r="DM63" i="19"/>
  <c r="DL63" i="19"/>
  <c r="DK63" i="19"/>
  <c r="DJ63" i="19"/>
  <c r="DI63" i="19"/>
  <c r="DH63" i="19"/>
  <c r="DG63" i="19"/>
  <c r="DF63" i="19"/>
  <c r="DE63" i="19"/>
  <c r="DD63" i="19"/>
  <c r="DC63" i="19"/>
  <c r="DB63" i="19"/>
  <c r="DA63" i="19"/>
  <c r="CZ63" i="19"/>
  <c r="CY63" i="19"/>
  <c r="CX63" i="19"/>
  <c r="CW63" i="19"/>
  <c r="CV63" i="19"/>
  <c r="CU63" i="19"/>
  <c r="CT63" i="19"/>
  <c r="CS63" i="19"/>
  <c r="CR63" i="19"/>
  <c r="CQ63" i="19"/>
  <c r="CP63" i="19"/>
  <c r="CO63" i="19"/>
  <c r="CN63" i="19"/>
  <c r="CM63" i="19"/>
  <c r="CL63" i="19"/>
  <c r="CK63" i="19"/>
  <c r="CJ63" i="19"/>
  <c r="CI63" i="19"/>
  <c r="CH63" i="19"/>
  <c r="CG63" i="19"/>
  <c r="CF63" i="19"/>
  <c r="CE63" i="19"/>
  <c r="CD63" i="19"/>
  <c r="CC63" i="19"/>
  <c r="CB63" i="19"/>
  <c r="CA63" i="19"/>
  <c r="BZ63" i="19"/>
  <c r="BY63" i="19"/>
  <c r="BX63" i="19"/>
  <c r="BW63" i="19"/>
  <c r="BV63" i="19"/>
  <c r="BU63" i="19"/>
  <c r="BT63" i="19"/>
  <c r="BS63" i="19"/>
  <c r="BR63" i="19"/>
  <c r="BQ63" i="19"/>
  <c r="BP63" i="19"/>
  <c r="BO63" i="19"/>
  <c r="BN63" i="19"/>
  <c r="BM63" i="19"/>
  <c r="BL63" i="19"/>
  <c r="BK63" i="19"/>
  <c r="BJ63" i="19"/>
  <c r="BI63" i="19"/>
  <c r="BH63" i="19"/>
  <c r="BG63" i="19"/>
  <c r="BF63" i="19"/>
  <c r="BE63" i="19"/>
  <c r="BD63" i="19"/>
  <c r="BC63" i="19"/>
  <c r="BB63" i="19"/>
  <c r="BA63" i="19"/>
  <c r="AZ63" i="19"/>
  <c r="AY63" i="19"/>
  <c r="A63" i="19"/>
  <c r="ACE62" i="19"/>
  <c r="ACD62" i="19"/>
  <c r="ACC62" i="19"/>
  <c r="ACB62" i="19"/>
  <c r="ACA62" i="19"/>
  <c r="ABZ62" i="19"/>
  <c r="ABY62" i="19"/>
  <c r="ABX62" i="19"/>
  <c r="ABW62" i="19"/>
  <c r="ABV62" i="19"/>
  <c r="ABU62" i="19"/>
  <c r="ABT62" i="19"/>
  <c r="ABS62" i="19"/>
  <c r="ABR62" i="19"/>
  <c r="ABQ62" i="19"/>
  <c r="ABP62" i="19"/>
  <c r="ABO62" i="19"/>
  <c r="ABN62" i="19"/>
  <c r="ABM62" i="19"/>
  <c r="ABL62" i="19"/>
  <c r="ABK62" i="19"/>
  <c r="ABJ62" i="19"/>
  <c r="ABI62" i="19"/>
  <c r="ABH62" i="19"/>
  <c r="ABG62" i="19"/>
  <c r="ABF62" i="19"/>
  <c r="ABE62" i="19"/>
  <c r="ABD62" i="19"/>
  <c r="ABC62" i="19"/>
  <c r="ABB62" i="19"/>
  <c r="ABA62" i="19"/>
  <c r="AAZ62" i="19"/>
  <c r="AAY62" i="19"/>
  <c r="AAX62" i="19"/>
  <c r="AAW62" i="19"/>
  <c r="AAV62" i="19"/>
  <c r="AAU62" i="19"/>
  <c r="AAT62" i="19"/>
  <c r="AAS62" i="19"/>
  <c r="AAR62" i="19"/>
  <c r="AAQ62" i="19"/>
  <c r="AAP62" i="19"/>
  <c r="AAO62" i="19"/>
  <c r="AAN62" i="19"/>
  <c r="AAM62" i="19"/>
  <c r="AAL62" i="19"/>
  <c r="AAK62" i="19"/>
  <c r="AAJ62" i="19"/>
  <c r="AAI62" i="19"/>
  <c r="AAH62" i="19"/>
  <c r="AAG62" i="19"/>
  <c r="AAF62" i="19"/>
  <c r="AAE62" i="19"/>
  <c r="AAD62" i="19"/>
  <c r="AAC62" i="19"/>
  <c r="AAB62" i="19"/>
  <c r="AAA62" i="19"/>
  <c r="ZZ62" i="19"/>
  <c r="ZY62" i="19"/>
  <c r="ZX62" i="19"/>
  <c r="ZW62" i="19"/>
  <c r="ZV62" i="19"/>
  <c r="ZU62" i="19"/>
  <c r="ZT62" i="19"/>
  <c r="ZS62" i="19"/>
  <c r="ZR62" i="19"/>
  <c r="ZQ62" i="19"/>
  <c r="ZP62" i="19"/>
  <c r="ZO62" i="19"/>
  <c r="ZN62" i="19"/>
  <c r="ZM62" i="19"/>
  <c r="ZL62" i="19"/>
  <c r="ZK62" i="19"/>
  <c r="ZJ62" i="19"/>
  <c r="ZI62" i="19"/>
  <c r="ZH62" i="19"/>
  <c r="ZG62" i="19"/>
  <c r="ZF62" i="19"/>
  <c r="ZE62" i="19"/>
  <c r="ZD62" i="19"/>
  <c r="ZC62" i="19"/>
  <c r="ZB62" i="19"/>
  <c r="ZA62" i="19"/>
  <c r="YZ62" i="19"/>
  <c r="YY62" i="19"/>
  <c r="YX62" i="19"/>
  <c r="YW62" i="19"/>
  <c r="YV62" i="19"/>
  <c r="YU62" i="19"/>
  <c r="YT62" i="19"/>
  <c r="YS62" i="19"/>
  <c r="YR62" i="19"/>
  <c r="YQ62" i="19"/>
  <c r="YP62" i="19"/>
  <c r="YO62" i="19"/>
  <c r="YN62" i="19"/>
  <c r="YM62" i="19"/>
  <c r="YL62" i="19"/>
  <c r="YK62" i="19"/>
  <c r="YJ62" i="19"/>
  <c r="YI62" i="19"/>
  <c r="YH62" i="19"/>
  <c r="YG62" i="19"/>
  <c r="YF62" i="19"/>
  <c r="YE62" i="19"/>
  <c r="WI62" i="19"/>
  <c r="WH62" i="19"/>
  <c r="WG62" i="19"/>
  <c r="QN62" i="19"/>
  <c r="QM62" i="19"/>
  <c r="QL62" i="19"/>
  <c r="QK62" i="19"/>
  <c r="QJ62" i="19"/>
  <c r="QI62" i="19"/>
  <c r="QH62" i="19"/>
  <c r="QG62" i="19"/>
  <c r="QF62" i="19"/>
  <c r="QE62" i="19"/>
  <c r="QD62" i="19"/>
  <c r="QC62" i="19"/>
  <c r="QB62" i="19"/>
  <c r="QA62" i="19"/>
  <c r="PZ62" i="19"/>
  <c r="PY62" i="19"/>
  <c r="PX62" i="19"/>
  <c r="PW62" i="19"/>
  <c r="PV62" i="19"/>
  <c r="PU62" i="19"/>
  <c r="PT62" i="19"/>
  <c r="PS62" i="19"/>
  <c r="PR62" i="19"/>
  <c r="PQ62" i="19"/>
  <c r="PP62" i="19"/>
  <c r="PO62" i="19"/>
  <c r="PN62" i="19"/>
  <c r="PM62" i="19"/>
  <c r="PL62" i="19"/>
  <c r="PK62" i="19"/>
  <c r="PJ62" i="19"/>
  <c r="PI62" i="19"/>
  <c r="PH62" i="19"/>
  <c r="PG62" i="19"/>
  <c r="PF62" i="19"/>
  <c r="PE62" i="19"/>
  <c r="PD62" i="19"/>
  <c r="PC62" i="19"/>
  <c r="PB62" i="19"/>
  <c r="PA62" i="19"/>
  <c r="OZ62" i="19"/>
  <c r="OY62" i="19"/>
  <c r="OX62" i="19"/>
  <c r="OJ62" i="19"/>
  <c r="OI62" i="19"/>
  <c r="OH62" i="19"/>
  <c r="OG62" i="19"/>
  <c r="OF62" i="19"/>
  <c r="OE62" i="19"/>
  <c r="OD62" i="19"/>
  <c r="OC62" i="19"/>
  <c r="OB62" i="19"/>
  <c r="OA62" i="19"/>
  <c r="NZ62" i="19"/>
  <c r="NY62" i="19"/>
  <c r="NX62" i="19"/>
  <c r="KS62" i="19"/>
  <c r="KR62" i="19"/>
  <c r="KQ62" i="19"/>
  <c r="KP62" i="19"/>
  <c r="KO62" i="19"/>
  <c r="KN62" i="19"/>
  <c r="KM62" i="19"/>
  <c r="KL62" i="19"/>
  <c r="KK62" i="19"/>
  <c r="KJ62" i="19"/>
  <c r="KI62" i="19"/>
  <c r="KH62" i="19"/>
  <c r="KG62" i="19"/>
  <c r="KF62" i="19"/>
  <c r="KE62" i="19"/>
  <c r="KD62" i="19"/>
  <c r="KC62" i="19"/>
  <c r="KB62" i="19"/>
  <c r="KA62" i="19"/>
  <c r="JZ62" i="19"/>
  <c r="JY62" i="19"/>
  <c r="JX62" i="19"/>
  <c r="JW62" i="19"/>
  <c r="JV62" i="19"/>
  <c r="JU62" i="19"/>
  <c r="JT62" i="19"/>
  <c r="JS62" i="19"/>
  <c r="JR62" i="19"/>
  <c r="JQ62" i="19"/>
  <c r="JP62" i="19"/>
  <c r="JO62" i="19"/>
  <c r="JN62" i="19"/>
  <c r="JM62" i="19"/>
  <c r="JL62" i="19"/>
  <c r="JK62" i="19"/>
  <c r="JJ62" i="19"/>
  <c r="JI62" i="19"/>
  <c r="JH62" i="19"/>
  <c r="JG62" i="19"/>
  <c r="JF62" i="19"/>
  <c r="JE62" i="19"/>
  <c r="JD62" i="19"/>
  <c r="JC62" i="19"/>
  <c r="JB62" i="19"/>
  <c r="EX62" i="19"/>
  <c r="EW62" i="19"/>
  <c r="EV62" i="19"/>
  <c r="EU62" i="19"/>
  <c r="ET62" i="19"/>
  <c r="ES62" i="19"/>
  <c r="ER62" i="19"/>
  <c r="EQ62" i="19"/>
  <c r="EP62" i="19"/>
  <c r="EO62" i="19"/>
  <c r="EN62" i="19"/>
  <c r="EM62" i="19"/>
  <c r="EL62" i="19"/>
  <c r="EK62" i="19"/>
  <c r="EJ62" i="19"/>
  <c r="EI62" i="19"/>
  <c r="EH62" i="19"/>
  <c r="EG62" i="19"/>
  <c r="EF62" i="19"/>
  <c r="EE62" i="19"/>
  <c r="ED62" i="19"/>
  <c r="EC62" i="19"/>
  <c r="EB62" i="19"/>
  <c r="EA62" i="19"/>
  <c r="DZ62" i="19"/>
  <c r="DY62" i="19"/>
  <c r="DX62" i="19"/>
  <c r="DW62" i="19"/>
  <c r="DV62" i="19"/>
  <c r="DU62" i="19"/>
  <c r="DT62" i="19"/>
  <c r="DS62" i="19"/>
  <c r="DR62" i="19"/>
  <c r="DQ62" i="19"/>
  <c r="DP62" i="19"/>
  <c r="DO62" i="19"/>
  <c r="DN62" i="19"/>
  <c r="DM62" i="19"/>
  <c r="DL62" i="19"/>
  <c r="DK62" i="19"/>
  <c r="DJ62" i="19"/>
  <c r="DI62" i="19"/>
  <c r="DH62" i="19"/>
  <c r="DG62" i="19"/>
  <c r="DF62" i="19"/>
  <c r="DE62" i="19"/>
  <c r="DD62" i="19"/>
  <c r="DC62" i="19"/>
  <c r="DB62" i="19"/>
  <c r="DA62" i="19"/>
  <c r="CZ62" i="19"/>
  <c r="CY62" i="19"/>
  <c r="CX62" i="19"/>
  <c r="CW62" i="19"/>
  <c r="CV62" i="19"/>
  <c r="CU62" i="19"/>
  <c r="CT62" i="19"/>
  <c r="CS62" i="19"/>
  <c r="CR62" i="19"/>
  <c r="CQ62" i="19"/>
  <c r="CP62" i="19"/>
  <c r="CO62" i="19"/>
  <c r="CN62" i="19"/>
  <c r="CM62" i="19"/>
  <c r="CL62" i="19"/>
  <c r="CK62" i="19"/>
  <c r="CJ62" i="19"/>
  <c r="CI62" i="19"/>
  <c r="CH62" i="19"/>
  <c r="CG62" i="19"/>
  <c r="CF62" i="19"/>
  <c r="CE62" i="19"/>
  <c r="CD62" i="19"/>
  <c r="CC62" i="19"/>
  <c r="CB62" i="19"/>
  <c r="CA62" i="19"/>
  <c r="BZ62" i="19"/>
  <c r="BY62" i="19"/>
  <c r="BX62" i="19"/>
  <c r="BW62" i="19"/>
  <c r="BV62" i="19"/>
  <c r="BU62" i="19"/>
  <c r="BT62" i="19"/>
  <c r="BS62" i="19"/>
  <c r="BR62" i="19"/>
  <c r="BQ62" i="19"/>
  <c r="BP62" i="19"/>
  <c r="BO62" i="19"/>
  <c r="BN62" i="19"/>
  <c r="BM62" i="19"/>
  <c r="BL62" i="19"/>
  <c r="BK62" i="19"/>
  <c r="BJ62" i="19"/>
  <c r="BI62" i="19"/>
  <c r="BH62" i="19"/>
  <c r="BG62" i="19"/>
  <c r="BF62" i="19"/>
  <c r="BE62" i="19"/>
  <c r="BD62" i="19"/>
  <c r="BC62" i="19"/>
  <c r="BB62" i="19"/>
  <c r="BA62" i="19"/>
  <c r="AZ62" i="19"/>
  <c r="AY62" i="19"/>
  <c r="A62" i="19"/>
  <c r="ACE61" i="19"/>
  <c r="ACD61" i="19"/>
  <c r="ACC61" i="19"/>
  <c r="ACB61" i="19"/>
  <c r="ACA61" i="19"/>
  <c r="ABZ61" i="19"/>
  <c r="ABY61" i="19"/>
  <c r="ABX61" i="19"/>
  <c r="ABW61" i="19"/>
  <c r="ABV61" i="19"/>
  <c r="ABU61" i="19"/>
  <c r="ABT61" i="19"/>
  <c r="ABS61" i="19"/>
  <c r="ABR61" i="19"/>
  <c r="ABQ61" i="19"/>
  <c r="ABP61" i="19"/>
  <c r="ABO61" i="19"/>
  <c r="ABN61" i="19"/>
  <c r="ABM61" i="19"/>
  <c r="ABL61" i="19"/>
  <c r="ABK61" i="19"/>
  <c r="ABJ61" i="19"/>
  <c r="ABI61" i="19"/>
  <c r="ABH61" i="19"/>
  <c r="ABG61" i="19"/>
  <c r="ABF61" i="19"/>
  <c r="ABE61" i="19"/>
  <c r="ABD61" i="19"/>
  <c r="ABC61" i="19"/>
  <c r="ABB61" i="19"/>
  <c r="ABA61" i="19"/>
  <c r="AAZ61" i="19"/>
  <c r="AAY61" i="19"/>
  <c r="AAX61" i="19"/>
  <c r="AAW61" i="19"/>
  <c r="AAV61" i="19"/>
  <c r="AAU61" i="19"/>
  <c r="AAT61" i="19"/>
  <c r="AAS61" i="19"/>
  <c r="AAR61" i="19"/>
  <c r="AAQ61" i="19"/>
  <c r="AAP61" i="19"/>
  <c r="AAO61" i="19"/>
  <c r="AAN61" i="19"/>
  <c r="AAM61" i="19"/>
  <c r="AAL61" i="19"/>
  <c r="AAK61" i="19"/>
  <c r="AAJ61" i="19"/>
  <c r="AAI61" i="19"/>
  <c r="AAH61" i="19"/>
  <c r="AAG61" i="19"/>
  <c r="AAF61" i="19"/>
  <c r="AAE61" i="19"/>
  <c r="AAD61" i="19"/>
  <c r="AAC61" i="19"/>
  <c r="AAB61" i="19"/>
  <c r="AAA61" i="19"/>
  <c r="ZZ61" i="19"/>
  <c r="ZY61" i="19"/>
  <c r="ZX61" i="19"/>
  <c r="ZW61" i="19"/>
  <c r="ZV61" i="19"/>
  <c r="ZU61" i="19"/>
  <c r="ZT61" i="19"/>
  <c r="ZS61" i="19"/>
  <c r="ZR61" i="19"/>
  <c r="ZQ61" i="19"/>
  <c r="ZP61" i="19"/>
  <c r="ZO61" i="19"/>
  <c r="ZN61" i="19"/>
  <c r="ZM61" i="19"/>
  <c r="ZL61" i="19"/>
  <c r="ZK61" i="19"/>
  <c r="ZJ61" i="19"/>
  <c r="ZI61" i="19"/>
  <c r="ZH61" i="19"/>
  <c r="ZG61" i="19"/>
  <c r="ZF61" i="19"/>
  <c r="ZE61" i="19"/>
  <c r="ZD61" i="19"/>
  <c r="ZC61" i="19"/>
  <c r="ZB61" i="19"/>
  <c r="ZA61" i="19"/>
  <c r="YZ61" i="19"/>
  <c r="YY61" i="19"/>
  <c r="YX61" i="19"/>
  <c r="YW61" i="19"/>
  <c r="YV61" i="19"/>
  <c r="YU61" i="19"/>
  <c r="YT61" i="19"/>
  <c r="YS61" i="19"/>
  <c r="YR61" i="19"/>
  <c r="YQ61" i="19"/>
  <c r="YP61" i="19"/>
  <c r="YO61" i="19"/>
  <c r="YN61" i="19"/>
  <c r="YM61" i="19"/>
  <c r="YL61" i="19"/>
  <c r="YK61" i="19"/>
  <c r="YJ61" i="19"/>
  <c r="YI61" i="19"/>
  <c r="YH61" i="19"/>
  <c r="YG61" i="19"/>
  <c r="YF61" i="19"/>
  <c r="YE61" i="19"/>
  <c r="WI61" i="19"/>
  <c r="WH61" i="19"/>
  <c r="WG61" i="19"/>
  <c r="QN61" i="19"/>
  <c r="QM61" i="19"/>
  <c r="QL61" i="19"/>
  <c r="QK61" i="19"/>
  <c r="QJ61" i="19"/>
  <c r="QI61" i="19"/>
  <c r="QH61" i="19"/>
  <c r="QG61" i="19"/>
  <c r="QF61" i="19"/>
  <c r="QE61" i="19"/>
  <c r="QD61" i="19"/>
  <c r="QC61" i="19"/>
  <c r="QB61" i="19"/>
  <c r="QA61" i="19"/>
  <c r="PZ61" i="19"/>
  <c r="PY61" i="19"/>
  <c r="PX61" i="19"/>
  <c r="PW61" i="19"/>
  <c r="PV61" i="19"/>
  <c r="PU61" i="19"/>
  <c r="PT61" i="19"/>
  <c r="PS61" i="19"/>
  <c r="PR61" i="19"/>
  <c r="PQ61" i="19"/>
  <c r="PP61" i="19"/>
  <c r="PO61" i="19"/>
  <c r="PN61" i="19"/>
  <c r="PM61" i="19"/>
  <c r="PL61" i="19"/>
  <c r="PK61" i="19"/>
  <c r="PJ61" i="19"/>
  <c r="PI61" i="19"/>
  <c r="PH61" i="19"/>
  <c r="PG61" i="19"/>
  <c r="PF61" i="19"/>
  <c r="PE61" i="19"/>
  <c r="PD61" i="19"/>
  <c r="PC61" i="19"/>
  <c r="PB61" i="19"/>
  <c r="PA61" i="19"/>
  <c r="OZ61" i="19"/>
  <c r="OY61" i="19"/>
  <c r="OX61" i="19"/>
  <c r="OJ61" i="19"/>
  <c r="OI61" i="19"/>
  <c r="OH61" i="19"/>
  <c r="OG61" i="19"/>
  <c r="OF61" i="19"/>
  <c r="OE61" i="19"/>
  <c r="OD61" i="19"/>
  <c r="OC61" i="19"/>
  <c r="OB61" i="19"/>
  <c r="OA61" i="19"/>
  <c r="NZ61" i="19"/>
  <c r="NY61" i="19"/>
  <c r="NX61" i="19"/>
  <c r="KS61" i="19"/>
  <c r="KR61" i="19"/>
  <c r="KQ61" i="19"/>
  <c r="KP61" i="19"/>
  <c r="KO61" i="19"/>
  <c r="KN61" i="19"/>
  <c r="KM61" i="19"/>
  <c r="KL61" i="19"/>
  <c r="KK61" i="19"/>
  <c r="KJ61" i="19"/>
  <c r="KI61" i="19"/>
  <c r="KH61" i="19"/>
  <c r="KG61" i="19"/>
  <c r="KF61" i="19"/>
  <c r="KE61" i="19"/>
  <c r="KD61" i="19"/>
  <c r="KC61" i="19"/>
  <c r="KB61" i="19"/>
  <c r="KA61" i="19"/>
  <c r="JZ61" i="19"/>
  <c r="JY61" i="19"/>
  <c r="JX61" i="19"/>
  <c r="JW61" i="19"/>
  <c r="JV61" i="19"/>
  <c r="JU61" i="19"/>
  <c r="JT61" i="19"/>
  <c r="JS61" i="19"/>
  <c r="JR61" i="19"/>
  <c r="JQ61" i="19"/>
  <c r="JP61" i="19"/>
  <c r="JO61" i="19"/>
  <c r="JN61" i="19"/>
  <c r="JM61" i="19"/>
  <c r="JL61" i="19"/>
  <c r="JK61" i="19"/>
  <c r="JJ61" i="19"/>
  <c r="JI61" i="19"/>
  <c r="JH61" i="19"/>
  <c r="JG61" i="19"/>
  <c r="JF61" i="19"/>
  <c r="JE61" i="19"/>
  <c r="JD61" i="19"/>
  <c r="JC61" i="19"/>
  <c r="JB61" i="19"/>
  <c r="EX61" i="19"/>
  <c r="EW61" i="19"/>
  <c r="EV61" i="19"/>
  <c r="EU61" i="19"/>
  <c r="ET61" i="19"/>
  <c r="ES61" i="19"/>
  <c r="ER61" i="19"/>
  <c r="EQ61" i="19"/>
  <c r="EP61" i="19"/>
  <c r="EO61" i="19"/>
  <c r="EN61" i="19"/>
  <c r="EM61" i="19"/>
  <c r="EL61" i="19"/>
  <c r="EK61" i="19"/>
  <c r="EJ61" i="19"/>
  <c r="EI61" i="19"/>
  <c r="EH61" i="19"/>
  <c r="EG61" i="19"/>
  <c r="EF61" i="19"/>
  <c r="EE61" i="19"/>
  <c r="ED61" i="19"/>
  <c r="EC61" i="19"/>
  <c r="EB61" i="19"/>
  <c r="EA61" i="19"/>
  <c r="DZ61" i="19"/>
  <c r="DY61" i="19"/>
  <c r="DX61" i="19"/>
  <c r="DW61" i="19"/>
  <c r="DV61" i="19"/>
  <c r="DU61" i="19"/>
  <c r="DT61" i="19"/>
  <c r="DS61" i="19"/>
  <c r="DR61" i="19"/>
  <c r="DQ61" i="19"/>
  <c r="DP61" i="19"/>
  <c r="DO61" i="19"/>
  <c r="DN61" i="19"/>
  <c r="DM61" i="19"/>
  <c r="DL61" i="19"/>
  <c r="DK61" i="19"/>
  <c r="DJ61" i="19"/>
  <c r="DI61" i="19"/>
  <c r="DH61" i="19"/>
  <c r="DG61" i="19"/>
  <c r="DF61" i="19"/>
  <c r="DE61" i="19"/>
  <c r="DD61" i="19"/>
  <c r="DC61" i="19"/>
  <c r="DB61" i="19"/>
  <c r="DA61" i="19"/>
  <c r="CZ61" i="19"/>
  <c r="CY61" i="19"/>
  <c r="CX61" i="19"/>
  <c r="CW61" i="19"/>
  <c r="CV61" i="19"/>
  <c r="CU61" i="19"/>
  <c r="CT61" i="19"/>
  <c r="CS61" i="19"/>
  <c r="CR61" i="19"/>
  <c r="CQ61" i="19"/>
  <c r="CP61" i="19"/>
  <c r="CO61" i="19"/>
  <c r="CN61" i="19"/>
  <c r="CM61" i="19"/>
  <c r="CL61" i="19"/>
  <c r="CK61" i="19"/>
  <c r="CJ61" i="19"/>
  <c r="CI61" i="19"/>
  <c r="CH61" i="19"/>
  <c r="CG61" i="19"/>
  <c r="CF61" i="19"/>
  <c r="CE61" i="19"/>
  <c r="CD61" i="19"/>
  <c r="CC61" i="19"/>
  <c r="CB61" i="19"/>
  <c r="CA61" i="19"/>
  <c r="BZ61" i="19"/>
  <c r="BY61" i="19"/>
  <c r="BX61" i="19"/>
  <c r="BW61" i="19"/>
  <c r="BV61" i="19"/>
  <c r="BU61" i="19"/>
  <c r="BT61" i="19"/>
  <c r="BS61" i="19"/>
  <c r="BR61" i="19"/>
  <c r="BQ61" i="19"/>
  <c r="BP61" i="19"/>
  <c r="BO61" i="19"/>
  <c r="BN61" i="19"/>
  <c r="BM61" i="19"/>
  <c r="BL61" i="19"/>
  <c r="BK61" i="19"/>
  <c r="BJ61" i="19"/>
  <c r="BI61" i="19"/>
  <c r="BH61" i="19"/>
  <c r="BG61" i="19"/>
  <c r="BF61" i="19"/>
  <c r="BE61" i="19"/>
  <c r="BD61" i="19"/>
  <c r="BC61" i="19"/>
  <c r="BB61" i="19"/>
  <c r="BA61" i="19"/>
  <c r="AZ61" i="19"/>
  <c r="AY61" i="19"/>
  <c r="A61" i="19"/>
  <c r="ACE60" i="19"/>
  <c r="ACD60" i="19"/>
  <c r="ACC60" i="19"/>
  <c r="ACB60" i="19"/>
  <c r="ACA60" i="19"/>
  <c r="ABZ60" i="19"/>
  <c r="ABY60" i="19"/>
  <c r="ABX60" i="19"/>
  <c r="ABW60" i="19"/>
  <c r="ABV60" i="19"/>
  <c r="ABU60" i="19"/>
  <c r="ABT60" i="19"/>
  <c r="ABS60" i="19"/>
  <c r="ABR60" i="19"/>
  <c r="ABQ60" i="19"/>
  <c r="ABP60" i="19"/>
  <c r="ABO60" i="19"/>
  <c r="ABN60" i="19"/>
  <c r="ABM60" i="19"/>
  <c r="ABL60" i="19"/>
  <c r="ABK60" i="19"/>
  <c r="ABJ60" i="19"/>
  <c r="ABI60" i="19"/>
  <c r="ABH60" i="19"/>
  <c r="ABG60" i="19"/>
  <c r="ABF60" i="19"/>
  <c r="ABE60" i="19"/>
  <c r="ABD60" i="19"/>
  <c r="ABC60" i="19"/>
  <c r="ABB60" i="19"/>
  <c r="ABA60" i="19"/>
  <c r="AAZ60" i="19"/>
  <c r="AAY60" i="19"/>
  <c r="AAX60" i="19"/>
  <c r="AAW60" i="19"/>
  <c r="AAV60" i="19"/>
  <c r="AAU60" i="19"/>
  <c r="AAT60" i="19"/>
  <c r="AAS60" i="19"/>
  <c r="AAR60" i="19"/>
  <c r="AAQ60" i="19"/>
  <c r="AAP60" i="19"/>
  <c r="AAO60" i="19"/>
  <c r="AAN60" i="19"/>
  <c r="AAM60" i="19"/>
  <c r="AAL60" i="19"/>
  <c r="AAK60" i="19"/>
  <c r="AAJ60" i="19"/>
  <c r="AAI60" i="19"/>
  <c r="AAH60" i="19"/>
  <c r="AAG60" i="19"/>
  <c r="AAF60" i="19"/>
  <c r="AAE60" i="19"/>
  <c r="AAD60" i="19"/>
  <c r="AAC60" i="19"/>
  <c r="AAB60" i="19"/>
  <c r="AAA60" i="19"/>
  <c r="ZZ60" i="19"/>
  <c r="ZY60" i="19"/>
  <c r="ZX60" i="19"/>
  <c r="ZW60" i="19"/>
  <c r="ZV60" i="19"/>
  <c r="ZU60" i="19"/>
  <c r="ZT60" i="19"/>
  <c r="ZS60" i="19"/>
  <c r="ZR60" i="19"/>
  <c r="ZQ60" i="19"/>
  <c r="ZP60" i="19"/>
  <c r="ZO60" i="19"/>
  <c r="ZN60" i="19"/>
  <c r="ZM60" i="19"/>
  <c r="ZL60" i="19"/>
  <c r="ZK60" i="19"/>
  <c r="ZJ60" i="19"/>
  <c r="ZI60" i="19"/>
  <c r="ZH60" i="19"/>
  <c r="ZG60" i="19"/>
  <c r="ZF60" i="19"/>
  <c r="ZE60" i="19"/>
  <c r="ZD60" i="19"/>
  <c r="ZC60" i="19"/>
  <c r="ZB60" i="19"/>
  <c r="ZA60" i="19"/>
  <c r="YZ60" i="19"/>
  <c r="YY60" i="19"/>
  <c r="YX60" i="19"/>
  <c r="YW60" i="19"/>
  <c r="YV60" i="19"/>
  <c r="YU60" i="19"/>
  <c r="YT60" i="19"/>
  <c r="YS60" i="19"/>
  <c r="YR60" i="19"/>
  <c r="YQ60" i="19"/>
  <c r="YP60" i="19"/>
  <c r="YO60" i="19"/>
  <c r="YN60" i="19"/>
  <c r="YM60" i="19"/>
  <c r="YL60" i="19"/>
  <c r="YK60" i="19"/>
  <c r="YJ60" i="19"/>
  <c r="YI60" i="19"/>
  <c r="YH60" i="19"/>
  <c r="YG60" i="19"/>
  <c r="YF60" i="19"/>
  <c r="YE60" i="19"/>
  <c r="YD60" i="19"/>
  <c r="YC60" i="19"/>
  <c r="YB60" i="19"/>
  <c r="YA60" i="19"/>
  <c r="XZ60" i="19"/>
  <c r="XY60" i="19"/>
  <c r="XX60" i="19"/>
  <c r="XW60" i="19"/>
  <c r="XV60" i="19"/>
  <c r="XU60" i="19"/>
  <c r="XT60" i="19"/>
  <c r="XS60" i="19"/>
  <c r="XR60" i="19"/>
  <c r="XQ60" i="19"/>
  <c r="XP60" i="19"/>
  <c r="XO60" i="19"/>
  <c r="XN60" i="19"/>
  <c r="XM60" i="19"/>
  <c r="XL60" i="19"/>
  <c r="XK60" i="19"/>
  <c r="XJ60" i="19"/>
  <c r="XI60" i="19"/>
  <c r="XH60" i="19"/>
  <c r="XG60" i="19"/>
  <c r="XF60" i="19"/>
  <c r="XE60" i="19"/>
  <c r="XD60" i="19"/>
  <c r="XC60" i="19"/>
  <c r="XB60" i="19"/>
  <c r="XA60" i="19"/>
  <c r="WZ60" i="19"/>
  <c r="WY60" i="19"/>
  <c r="WX60" i="19"/>
  <c r="WW60" i="19"/>
  <c r="WV60" i="19"/>
  <c r="WU60" i="19"/>
  <c r="WT60" i="19"/>
  <c r="WS60" i="19"/>
  <c r="WR60" i="19"/>
  <c r="WQ60" i="19"/>
  <c r="WP60" i="19"/>
  <c r="WO60" i="19"/>
  <c r="WN60" i="19"/>
  <c r="WM60" i="19"/>
  <c r="WL60" i="19"/>
  <c r="WK60" i="19"/>
  <c r="WI60" i="19"/>
  <c r="WH60" i="19"/>
  <c r="WG60" i="19"/>
  <c r="QN60" i="19"/>
  <c r="QM60" i="19"/>
  <c r="QL60" i="19"/>
  <c r="QK60" i="19"/>
  <c r="QJ60" i="19"/>
  <c r="QI60" i="19"/>
  <c r="QH60" i="19"/>
  <c r="QG60" i="19"/>
  <c r="QF60" i="19"/>
  <c r="QE60" i="19"/>
  <c r="QD60" i="19"/>
  <c r="QC60" i="19"/>
  <c r="QB60" i="19"/>
  <c r="QA60" i="19"/>
  <c r="PZ60" i="19"/>
  <c r="PY60" i="19"/>
  <c r="PX60" i="19"/>
  <c r="PW60" i="19"/>
  <c r="PV60" i="19"/>
  <c r="PU60" i="19"/>
  <c r="PT60" i="19"/>
  <c r="PS60" i="19"/>
  <c r="PR60" i="19"/>
  <c r="PQ60" i="19"/>
  <c r="PP60" i="19"/>
  <c r="PO60" i="19"/>
  <c r="PN60" i="19"/>
  <c r="PM60" i="19"/>
  <c r="PL60" i="19"/>
  <c r="PK60" i="19"/>
  <c r="PJ60" i="19"/>
  <c r="PI60" i="19"/>
  <c r="PH60" i="19"/>
  <c r="PG60" i="19"/>
  <c r="PF60" i="19"/>
  <c r="PE60" i="19"/>
  <c r="PD60" i="19"/>
  <c r="PC60" i="19"/>
  <c r="PB60" i="19"/>
  <c r="PA60" i="19"/>
  <c r="OZ60" i="19"/>
  <c r="OY60" i="19"/>
  <c r="OX60" i="19"/>
  <c r="OJ60" i="19"/>
  <c r="OI60" i="19"/>
  <c r="OH60" i="19"/>
  <c r="OG60" i="19"/>
  <c r="OF60" i="19"/>
  <c r="OE60" i="19"/>
  <c r="OD60" i="19"/>
  <c r="OC60" i="19"/>
  <c r="OB60" i="19"/>
  <c r="OA60" i="19"/>
  <c r="NZ60" i="19"/>
  <c r="NY60" i="19"/>
  <c r="NX60" i="19"/>
  <c r="KS60" i="19"/>
  <c r="KR60" i="19"/>
  <c r="KQ60" i="19"/>
  <c r="KP60" i="19"/>
  <c r="KO60" i="19"/>
  <c r="KN60" i="19"/>
  <c r="KM60" i="19"/>
  <c r="KL60" i="19"/>
  <c r="KK60" i="19"/>
  <c r="KJ60" i="19"/>
  <c r="KI60" i="19"/>
  <c r="KH60" i="19"/>
  <c r="KG60" i="19"/>
  <c r="KF60" i="19"/>
  <c r="KE60" i="19"/>
  <c r="KD60" i="19"/>
  <c r="KC60" i="19"/>
  <c r="KB60" i="19"/>
  <c r="KA60" i="19"/>
  <c r="JZ60" i="19"/>
  <c r="JY60" i="19"/>
  <c r="JX60" i="19"/>
  <c r="JW60" i="19"/>
  <c r="JV60" i="19"/>
  <c r="JU60" i="19"/>
  <c r="JT60" i="19"/>
  <c r="JS60" i="19"/>
  <c r="JR60" i="19"/>
  <c r="JQ60" i="19"/>
  <c r="JP60" i="19"/>
  <c r="JO60" i="19"/>
  <c r="JN60" i="19"/>
  <c r="JM60" i="19"/>
  <c r="JL60" i="19"/>
  <c r="JK60" i="19"/>
  <c r="JJ60" i="19"/>
  <c r="JI60" i="19"/>
  <c r="JH60" i="19"/>
  <c r="JG60" i="19"/>
  <c r="JF60" i="19"/>
  <c r="JE60" i="19"/>
  <c r="JD60" i="19"/>
  <c r="JC60" i="19"/>
  <c r="JB60" i="19"/>
  <c r="EX60" i="19"/>
  <c r="EW60" i="19"/>
  <c r="EV60" i="19"/>
  <c r="EU60" i="19"/>
  <c r="ET60" i="19"/>
  <c r="ES60" i="19"/>
  <c r="ER60" i="19"/>
  <c r="EQ60" i="19"/>
  <c r="EP60" i="19"/>
  <c r="EO60" i="19"/>
  <c r="EN60" i="19"/>
  <c r="EM60" i="19"/>
  <c r="EL60" i="19"/>
  <c r="EK60" i="19"/>
  <c r="EJ60" i="19"/>
  <c r="EI60" i="19"/>
  <c r="EH60" i="19"/>
  <c r="EG60" i="19"/>
  <c r="EF60" i="19"/>
  <c r="EE60" i="19"/>
  <c r="ED60" i="19"/>
  <c r="EC60" i="19"/>
  <c r="EB60" i="19"/>
  <c r="EA60" i="19"/>
  <c r="DZ60" i="19"/>
  <c r="DY60" i="19"/>
  <c r="DX60" i="19"/>
  <c r="DW60" i="19"/>
  <c r="DV60" i="19"/>
  <c r="DU60" i="19"/>
  <c r="DT60" i="19"/>
  <c r="DS60" i="19"/>
  <c r="DR60" i="19"/>
  <c r="DQ60" i="19"/>
  <c r="DP60" i="19"/>
  <c r="DO60" i="19"/>
  <c r="DN60" i="19"/>
  <c r="DM60" i="19"/>
  <c r="DL60" i="19"/>
  <c r="DK60" i="19"/>
  <c r="DJ60" i="19"/>
  <c r="DI60" i="19"/>
  <c r="DH60" i="19"/>
  <c r="DG60" i="19"/>
  <c r="DF60" i="19"/>
  <c r="DE60" i="19"/>
  <c r="DD60" i="19"/>
  <c r="DC60" i="19"/>
  <c r="DB60" i="19"/>
  <c r="DA60" i="19"/>
  <c r="CZ60" i="19"/>
  <c r="CY60" i="19"/>
  <c r="CX60" i="19"/>
  <c r="CW60" i="19"/>
  <c r="CV60" i="19"/>
  <c r="CU60" i="19"/>
  <c r="CT60" i="19"/>
  <c r="CS60" i="19"/>
  <c r="CR60" i="19"/>
  <c r="CQ60" i="19"/>
  <c r="CP60" i="19"/>
  <c r="CO60" i="19"/>
  <c r="CN60" i="19"/>
  <c r="CM60" i="19"/>
  <c r="CL60" i="19"/>
  <c r="CK60" i="19"/>
  <c r="CJ60" i="19"/>
  <c r="CI60" i="19"/>
  <c r="CH60" i="19"/>
  <c r="CG60" i="19"/>
  <c r="CF60" i="19"/>
  <c r="CE60" i="19"/>
  <c r="CD60" i="19"/>
  <c r="CC60" i="19"/>
  <c r="CB60" i="19"/>
  <c r="CA60" i="19"/>
  <c r="BZ60" i="19"/>
  <c r="BY60" i="19"/>
  <c r="BX60" i="19"/>
  <c r="BW60" i="19"/>
  <c r="BV60" i="19"/>
  <c r="BU60" i="19"/>
  <c r="BT60" i="19"/>
  <c r="BS60" i="19"/>
  <c r="BR60" i="19"/>
  <c r="BQ60" i="19"/>
  <c r="BP60" i="19"/>
  <c r="BO60" i="19"/>
  <c r="BN60" i="19"/>
  <c r="BM60" i="19"/>
  <c r="BL60" i="19"/>
  <c r="BK60" i="19"/>
  <c r="BJ60" i="19"/>
  <c r="BI60" i="19"/>
  <c r="BH60" i="19"/>
  <c r="BG60" i="19"/>
  <c r="BF60" i="19"/>
  <c r="BE60" i="19"/>
  <c r="BD60" i="19"/>
  <c r="BC60" i="19"/>
  <c r="BB60" i="19"/>
  <c r="BA60" i="19"/>
  <c r="AZ60" i="19"/>
  <c r="AY60" i="19"/>
  <c r="AW60" i="19"/>
  <c r="AV60" i="19"/>
  <c r="AU60" i="19"/>
  <c r="AT60" i="19"/>
  <c r="AS60" i="19"/>
  <c r="AR60" i="19"/>
  <c r="AQ60" i="19"/>
  <c r="AP60" i="19"/>
  <c r="AO60" i="19"/>
  <c r="AN60" i="19"/>
  <c r="AM60" i="19"/>
  <c r="AL60" i="19"/>
  <c r="AK60" i="19"/>
  <c r="AJ60" i="19"/>
  <c r="AI60" i="19"/>
  <c r="AH60" i="19"/>
  <c r="AG60" i="19"/>
  <c r="AF60" i="19"/>
  <c r="AE60" i="19"/>
  <c r="AD60" i="19"/>
  <c r="AC60" i="19"/>
  <c r="AB60" i="19"/>
  <c r="AA60" i="19"/>
  <c r="Z60" i="19"/>
  <c r="Y60" i="19"/>
  <c r="X60" i="19"/>
  <c r="W60" i="19"/>
  <c r="V60" i="19"/>
  <c r="U60" i="19"/>
  <c r="T60" i="19"/>
  <c r="S60" i="19"/>
  <c r="R60" i="19"/>
  <c r="Q60" i="19"/>
  <c r="P60" i="19"/>
  <c r="O60" i="19"/>
  <c r="N60" i="19"/>
  <c r="M60" i="19"/>
  <c r="L60" i="19"/>
  <c r="K60" i="19"/>
  <c r="J60" i="19"/>
  <c r="I60" i="19"/>
  <c r="H60" i="19"/>
  <c r="G60" i="19"/>
  <c r="F60" i="19"/>
  <c r="E60" i="19"/>
  <c r="A60" i="19"/>
  <c r="ACE59" i="19"/>
  <c r="ACD59" i="19"/>
  <c r="ACC59" i="19"/>
  <c r="ACB59" i="19"/>
  <c r="ACA59" i="19"/>
  <c r="ABZ59" i="19"/>
  <c r="ABY59" i="19"/>
  <c r="ABX59" i="19"/>
  <c r="ABW59" i="19"/>
  <c r="ABV59" i="19"/>
  <c r="ABU59" i="19"/>
  <c r="ABT59" i="19"/>
  <c r="ABS59" i="19"/>
  <c r="ABR59" i="19"/>
  <c r="ABQ59" i="19"/>
  <c r="ABP59" i="19"/>
  <c r="ABO59" i="19"/>
  <c r="ABN59" i="19"/>
  <c r="ABM59" i="19"/>
  <c r="ABL59" i="19"/>
  <c r="ABK59" i="19"/>
  <c r="ABJ59" i="19"/>
  <c r="ABI59" i="19"/>
  <c r="ABH59" i="19"/>
  <c r="ABG59" i="19"/>
  <c r="ABF59" i="19"/>
  <c r="ABE59" i="19"/>
  <c r="ABD59" i="19"/>
  <c r="ABC59" i="19"/>
  <c r="ABB59" i="19"/>
  <c r="ABA59" i="19"/>
  <c r="AAZ59" i="19"/>
  <c r="AAY59" i="19"/>
  <c r="AAX59" i="19"/>
  <c r="AAW59" i="19"/>
  <c r="AAV59" i="19"/>
  <c r="AAU59" i="19"/>
  <c r="AAT59" i="19"/>
  <c r="AAS59" i="19"/>
  <c r="AAR59" i="19"/>
  <c r="AAQ59" i="19"/>
  <c r="AAP59" i="19"/>
  <c r="AAO59" i="19"/>
  <c r="AAN59" i="19"/>
  <c r="AAM59" i="19"/>
  <c r="AAL59" i="19"/>
  <c r="AAK59" i="19"/>
  <c r="AAJ59" i="19"/>
  <c r="AAI59" i="19"/>
  <c r="AAH59" i="19"/>
  <c r="AAG59" i="19"/>
  <c r="AAF59" i="19"/>
  <c r="AAE59" i="19"/>
  <c r="AAD59" i="19"/>
  <c r="AAC59" i="19"/>
  <c r="AAB59" i="19"/>
  <c r="AAA59" i="19"/>
  <c r="ZZ59" i="19"/>
  <c r="ZY59" i="19"/>
  <c r="ZX59" i="19"/>
  <c r="ZW59" i="19"/>
  <c r="ZV59" i="19"/>
  <c r="ZU59" i="19"/>
  <c r="ZT59" i="19"/>
  <c r="ZS59" i="19"/>
  <c r="ZR59" i="19"/>
  <c r="ZQ59" i="19"/>
  <c r="ZP59" i="19"/>
  <c r="ZO59" i="19"/>
  <c r="ZN59" i="19"/>
  <c r="ZM59" i="19"/>
  <c r="ZL59" i="19"/>
  <c r="ZK59" i="19"/>
  <c r="ZJ59" i="19"/>
  <c r="ZI59" i="19"/>
  <c r="ZH59" i="19"/>
  <c r="ZG59" i="19"/>
  <c r="ZF59" i="19"/>
  <c r="ZE59" i="19"/>
  <c r="ZD59" i="19"/>
  <c r="ZC59" i="19"/>
  <c r="ZB59" i="19"/>
  <c r="ZA59" i="19"/>
  <c r="YZ59" i="19"/>
  <c r="YY59" i="19"/>
  <c r="YX59" i="19"/>
  <c r="YW59" i="19"/>
  <c r="YV59" i="19"/>
  <c r="YU59" i="19"/>
  <c r="YT59" i="19"/>
  <c r="YS59" i="19"/>
  <c r="YR59" i="19"/>
  <c r="YQ59" i="19"/>
  <c r="YP59" i="19"/>
  <c r="YO59" i="19"/>
  <c r="YN59" i="19"/>
  <c r="YM59" i="19"/>
  <c r="YL59" i="19"/>
  <c r="YK59" i="19"/>
  <c r="YJ59" i="19"/>
  <c r="YI59" i="19"/>
  <c r="YH59" i="19"/>
  <c r="YG59" i="19"/>
  <c r="YF59" i="19"/>
  <c r="YE59" i="19"/>
  <c r="WI59" i="19"/>
  <c r="WH59" i="19"/>
  <c r="WG59" i="19"/>
  <c r="QN59" i="19"/>
  <c r="QM59" i="19"/>
  <c r="QL59" i="19"/>
  <c r="QK59" i="19"/>
  <c r="QJ59" i="19"/>
  <c r="QI59" i="19"/>
  <c r="QH59" i="19"/>
  <c r="QG59" i="19"/>
  <c r="QF59" i="19"/>
  <c r="QE59" i="19"/>
  <c r="QD59" i="19"/>
  <c r="QC59" i="19"/>
  <c r="QB59" i="19"/>
  <c r="QA59" i="19"/>
  <c r="PZ59" i="19"/>
  <c r="PY59" i="19"/>
  <c r="PX59" i="19"/>
  <c r="PW59" i="19"/>
  <c r="PV59" i="19"/>
  <c r="PU59" i="19"/>
  <c r="PT59" i="19"/>
  <c r="PS59" i="19"/>
  <c r="PR59" i="19"/>
  <c r="PQ59" i="19"/>
  <c r="PP59" i="19"/>
  <c r="PO59" i="19"/>
  <c r="PN59" i="19"/>
  <c r="PM59" i="19"/>
  <c r="PL59" i="19"/>
  <c r="PK59" i="19"/>
  <c r="PJ59" i="19"/>
  <c r="PI59" i="19"/>
  <c r="PH59" i="19"/>
  <c r="PG59" i="19"/>
  <c r="PF59" i="19"/>
  <c r="PE59" i="19"/>
  <c r="PD59" i="19"/>
  <c r="PC59" i="19"/>
  <c r="PB59" i="19"/>
  <c r="PA59" i="19"/>
  <c r="OZ59" i="19"/>
  <c r="OY59" i="19"/>
  <c r="OX59" i="19"/>
  <c r="OJ59" i="19"/>
  <c r="OI59" i="19"/>
  <c r="OH59" i="19"/>
  <c r="OG59" i="19"/>
  <c r="OF59" i="19"/>
  <c r="OE59" i="19"/>
  <c r="OD59" i="19"/>
  <c r="OC59" i="19"/>
  <c r="OB59" i="19"/>
  <c r="OA59" i="19"/>
  <c r="NZ59" i="19"/>
  <c r="NY59" i="19"/>
  <c r="NX59" i="19"/>
  <c r="KS59" i="19"/>
  <c r="KR59" i="19"/>
  <c r="KQ59" i="19"/>
  <c r="KP59" i="19"/>
  <c r="KO59" i="19"/>
  <c r="KN59" i="19"/>
  <c r="KM59" i="19"/>
  <c r="KL59" i="19"/>
  <c r="KK59" i="19"/>
  <c r="KJ59" i="19"/>
  <c r="KI59" i="19"/>
  <c r="KH59" i="19"/>
  <c r="KG59" i="19"/>
  <c r="KF59" i="19"/>
  <c r="KE59" i="19"/>
  <c r="KD59" i="19"/>
  <c r="KC59" i="19"/>
  <c r="KB59" i="19"/>
  <c r="KA59" i="19"/>
  <c r="JZ59" i="19"/>
  <c r="JY59" i="19"/>
  <c r="JX59" i="19"/>
  <c r="JW59" i="19"/>
  <c r="JV59" i="19"/>
  <c r="JU59" i="19"/>
  <c r="JT59" i="19"/>
  <c r="JS59" i="19"/>
  <c r="JR59" i="19"/>
  <c r="JQ59" i="19"/>
  <c r="JP59" i="19"/>
  <c r="JO59" i="19"/>
  <c r="JN59" i="19"/>
  <c r="JM59" i="19"/>
  <c r="JL59" i="19"/>
  <c r="JK59" i="19"/>
  <c r="JJ59" i="19"/>
  <c r="JI59" i="19"/>
  <c r="JH59" i="19"/>
  <c r="JG59" i="19"/>
  <c r="JF59" i="19"/>
  <c r="JE59" i="19"/>
  <c r="JD59" i="19"/>
  <c r="JC59" i="19"/>
  <c r="JB59" i="19"/>
  <c r="EX59" i="19"/>
  <c r="EW59" i="19"/>
  <c r="EV59" i="19"/>
  <c r="EU59" i="19"/>
  <c r="ET59" i="19"/>
  <c r="ES59" i="19"/>
  <c r="ER59" i="19"/>
  <c r="EQ59" i="19"/>
  <c r="EP59" i="19"/>
  <c r="EO59" i="19"/>
  <c r="EN59" i="19"/>
  <c r="EM59" i="19"/>
  <c r="EL59" i="19"/>
  <c r="EK59" i="19"/>
  <c r="EJ59" i="19"/>
  <c r="EI59" i="19"/>
  <c r="EH59" i="19"/>
  <c r="EG59" i="19"/>
  <c r="EF59" i="19"/>
  <c r="EE59" i="19"/>
  <c r="ED59" i="19"/>
  <c r="EC59" i="19"/>
  <c r="EB59" i="19"/>
  <c r="EA59" i="19"/>
  <c r="DZ59" i="19"/>
  <c r="DY59" i="19"/>
  <c r="DX59" i="19"/>
  <c r="DW59" i="19"/>
  <c r="DV59" i="19"/>
  <c r="DU59" i="19"/>
  <c r="DT59" i="19"/>
  <c r="DS59" i="19"/>
  <c r="DR59" i="19"/>
  <c r="DQ59" i="19"/>
  <c r="DP59" i="19"/>
  <c r="DO59" i="19"/>
  <c r="DN59" i="19"/>
  <c r="DM59" i="19"/>
  <c r="DL59" i="19"/>
  <c r="DK59" i="19"/>
  <c r="DJ59" i="19"/>
  <c r="DI59" i="19"/>
  <c r="DH59" i="19"/>
  <c r="DG59" i="19"/>
  <c r="DF59" i="19"/>
  <c r="DE59" i="19"/>
  <c r="DD59" i="19"/>
  <c r="DC59" i="19"/>
  <c r="DB59" i="19"/>
  <c r="DA59" i="19"/>
  <c r="CZ59" i="19"/>
  <c r="CY59" i="19"/>
  <c r="CX59" i="19"/>
  <c r="CW59" i="19"/>
  <c r="CV59" i="19"/>
  <c r="CU59" i="19"/>
  <c r="CT59" i="19"/>
  <c r="CS59" i="19"/>
  <c r="CR59" i="19"/>
  <c r="CQ59" i="19"/>
  <c r="CP59" i="19"/>
  <c r="CO59" i="19"/>
  <c r="CN59" i="19"/>
  <c r="CM59" i="19"/>
  <c r="CL59" i="19"/>
  <c r="CK59" i="19"/>
  <c r="CJ59" i="19"/>
  <c r="CI59" i="19"/>
  <c r="CH59" i="19"/>
  <c r="CG59" i="19"/>
  <c r="CF59" i="19"/>
  <c r="CE59" i="19"/>
  <c r="CD59" i="19"/>
  <c r="CC59" i="19"/>
  <c r="CB59" i="19"/>
  <c r="CA59" i="19"/>
  <c r="BZ59" i="19"/>
  <c r="BY59" i="19"/>
  <c r="BX59" i="19"/>
  <c r="BW59" i="19"/>
  <c r="BV59" i="19"/>
  <c r="BU59" i="19"/>
  <c r="BT59" i="19"/>
  <c r="BS59" i="19"/>
  <c r="BR59" i="19"/>
  <c r="BQ59" i="19"/>
  <c r="BP59" i="19"/>
  <c r="BO59" i="19"/>
  <c r="BN59" i="19"/>
  <c r="BM59" i="19"/>
  <c r="BL59" i="19"/>
  <c r="BK59" i="19"/>
  <c r="BJ59" i="19"/>
  <c r="BI59" i="19"/>
  <c r="BH59" i="19"/>
  <c r="BG59" i="19"/>
  <c r="BF59" i="19"/>
  <c r="BE59" i="19"/>
  <c r="BD59" i="19"/>
  <c r="BC59" i="19"/>
  <c r="BB59" i="19"/>
  <c r="BA59" i="19"/>
  <c r="AZ59" i="19"/>
  <c r="AY59" i="19"/>
  <c r="A59" i="19"/>
  <c r="ACE58" i="19"/>
  <c r="ACD58" i="19"/>
  <c r="ACC58" i="19"/>
  <c r="ACB58" i="19"/>
  <c r="ACA58" i="19"/>
  <c r="ABZ58" i="19"/>
  <c r="ABY58" i="19"/>
  <c r="ABX58" i="19"/>
  <c r="ABW58" i="19"/>
  <c r="ABV58" i="19"/>
  <c r="ABU58" i="19"/>
  <c r="ABT58" i="19"/>
  <c r="ABS58" i="19"/>
  <c r="ABR58" i="19"/>
  <c r="ABQ58" i="19"/>
  <c r="ABP58" i="19"/>
  <c r="ABO58" i="19"/>
  <c r="ABN58" i="19"/>
  <c r="ABM58" i="19"/>
  <c r="ABL58" i="19"/>
  <c r="ABK58" i="19"/>
  <c r="ABJ58" i="19"/>
  <c r="ABI58" i="19"/>
  <c r="ABH58" i="19"/>
  <c r="ABG58" i="19"/>
  <c r="ABF58" i="19"/>
  <c r="ABE58" i="19"/>
  <c r="ABD58" i="19"/>
  <c r="ABC58" i="19"/>
  <c r="ABB58" i="19"/>
  <c r="ABA58" i="19"/>
  <c r="AAZ58" i="19"/>
  <c r="AAY58" i="19"/>
  <c r="AAX58" i="19"/>
  <c r="AAW58" i="19"/>
  <c r="AAV58" i="19"/>
  <c r="AAU58" i="19"/>
  <c r="AAT58" i="19"/>
  <c r="AAS58" i="19"/>
  <c r="AAR58" i="19"/>
  <c r="AAQ58" i="19"/>
  <c r="AAP58" i="19"/>
  <c r="AAO58" i="19"/>
  <c r="AAN58" i="19"/>
  <c r="AAM58" i="19"/>
  <c r="AAL58" i="19"/>
  <c r="AAK58" i="19"/>
  <c r="AAJ58" i="19"/>
  <c r="AAI58" i="19"/>
  <c r="AAH58" i="19"/>
  <c r="AAG58" i="19"/>
  <c r="AAF58" i="19"/>
  <c r="AAE58" i="19"/>
  <c r="AAD58" i="19"/>
  <c r="AAC58" i="19"/>
  <c r="AAB58" i="19"/>
  <c r="AAA58" i="19"/>
  <c r="ZZ58" i="19"/>
  <c r="ZY58" i="19"/>
  <c r="ZX58" i="19"/>
  <c r="ZW58" i="19"/>
  <c r="ZV58" i="19"/>
  <c r="ZU58" i="19"/>
  <c r="ZT58" i="19"/>
  <c r="ZS58" i="19"/>
  <c r="ZR58" i="19"/>
  <c r="ZQ58" i="19"/>
  <c r="ZP58" i="19"/>
  <c r="ZO58" i="19"/>
  <c r="ZN58" i="19"/>
  <c r="ZM58" i="19"/>
  <c r="ZL58" i="19"/>
  <c r="ZK58" i="19"/>
  <c r="ZJ58" i="19"/>
  <c r="ZI58" i="19"/>
  <c r="ZH58" i="19"/>
  <c r="ZG58" i="19"/>
  <c r="ZF58" i="19"/>
  <c r="ZE58" i="19"/>
  <c r="ZD58" i="19"/>
  <c r="ZC58" i="19"/>
  <c r="ZB58" i="19"/>
  <c r="ZA58" i="19"/>
  <c r="YZ58" i="19"/>
  <c r="YY58" i="19"/>
  <c r="YX58" i="19"/>
  <c r="YW58" i="19"/>
  <c r="YV58" i="19"/>
  <c r="YU58" i="19"/>
  <c r="YT58" i="19"/>
  <c r="YS58" i="19"/>
  <c r="YR58" i="19"/>
  <c r="YQ58" i="19"/>
  <c r="YP58" i="19"/>
  <c r="YO58" i="19"/>
  <c r="YN58" i="19"/>
  <c r="YM58" i="19"/>
  <c r="YL58" i="19"/>
  <c r="YK58" i="19"/>
  <c r="YJ58" i="19"/>
  <c r="YI58" i="19"/>
  <c r="YH58" i="19"/>
  <c r="YG58" i="19"/>
  <c r="YF58" i="19"/>
  <c r="YE58" i="19"/>
  <c r="WI58" i="19"/>
  <c r="WH58" i="19"/>
  <c r="WG58" i="19"/>
  <c r="QN58" i="19"/>
  <c r="QM58" i="19"/>
  <c r="QL58" i="19"/>
  <c r="QK58" i="19"/>
  <c r="QJ58" i="19"/>
  <c r="QI58" i="19"/>
  <c r="QH58" i="19"/>
  <c r="QG58" i="19"/>
  <c r="QF58" i="19"/>
  <c r="QE58" i="19"/>
  <c r="QD58" i="19"/>
  <c r="QC58" i="19"/>
  <c r="QB58" i="19"/>
  <c r="QA58" i="19"/>
  <c r="PZ58" i="19"/>
  <c r="PY58" i="19"/>
  <c r="PX58" i="19"/>
  <c r="PW58" i="19"/>
  <c r="PV58" i="19"/>
  <c r="PU58" i="19"/>
  <c r="PT58" i="19"/>
  <c r="PS58" i="19"/>
  <c r="PR58" i="19"/>
  <c r="PQ58" i="19"/>
  <c r="PP58" i="19"/>
  <c r="PO58" i="19"/>
  <c r="PN58" i="19"/>
  <c r="PM58" i="19"/>
  <c r="PL58" i="19"/>
  <c r="PK58" i="19"/>
  <c r="PJ58" i="19"/>
  <c r="PI58" i="19"/>
  <c r="PH58" i="19"/>
  <c r="PG58" i="19"/>
  <c r="PF58" i="19"/>
  <c r="PE58" i="19"/>
  <c r="PD58" i="19"/>
  <c r="PC58" i="19"/>
  <c r="PB58" i="19"/>
  <c r="PA58" i="19"/>
  <c r="OZ58" i="19"/>
  <c r="OY58" i="19"/>
  <c r="OX58" i="19"/>
  <c r="OJ58" i="19"/>
  <c r="OI58" i="19"/>
  <c r="OH58" i="19"/>
  <c r="OG58" i="19"/>
  <c r="OF58" i="19"/>
  <c r="OE58" i="19"/>
  <c r="OD58" i="19"/>
  <c r="OC58" i="19"/>
  <c r="OB58" i="19"/>
  <c r="OA58" i="19"/>
  <c r="NZ58" i="19"/>
  <c r="NY58" i="19"/>
  <c r="NX58" i="19"/>
  <c r="KS58" i="19"/>
  <c r="KR58" i="19"/>
  <c r="KQ58" i="19"/>
  <c r="KP58" i="19"/>
  <c r="KO58" i="19"/>
  <c r="KN58" i="19"/>
  <c r="KM58" i="19"/>
  <c r="KL58" i="19"/>
  <c r="KK58" i="19"/>
  <c r="KJ58" i="19"/>
  <c r="KI58" i="19"/>
  <c r="KH58" i="19"/>
  <c r="KG58" i="19"/>
  <c r="KF58" i="19"/>
  <c r="KE58" i="19"/>
  <c r="KD58" i="19"/>
  <c r="KC58" i="19"/>
  <c r="KB58" i="19"/>
  <c r="KA58" i="19"/>
  <c r="JZ58" i="19"/>
  <c r="JY58" i="19"/>
  <c r="JX58" i="19"/>
  <c r="JW58" i="19"/>
  <c r="JV58" i="19"/>
  <c r="JU58" i="19"/>
  <c r="JT58" i="19"/>
  <c r="JS58" i="19"/>
  <c r="JR58" i="19"/>
  <c r="JQ58" i="19"/>
  <c r="JP58" i="19"/>
  <c r="JO58" i="19"/>
  <c r="JN58" i="19"/>
  <c r="JM58" i="19"/>
  <c r="JL58" i="19"/>
  <c r="JK58" i="19"/>
  <c r="JJ58" i="19"/>
  <c r="JI58" i="19"/>
  <c r="JH58" i="19"/>
  <c r="JG58" i="19"/>
  <c r="JF58" i="19"/>
  <c r="JE58" i="19"/>
  <c r="JD58" i="19"/>
  <c r="JC58" i="19"/>
  <c r="JB58" i="19"/>
  <c r="EX58" i="19"/>
  <c r="EW58" i="19"/>
  <c r="EV58" i="19"/>
  <c r="EU58" i="19"/>
  <c r="ET58" i="19"/>
  <c r="ES58" i="19"/>
  <c r="ER58" i="19"/>
  <c r="EQ58" i="19"/>
  <c r="EP58" i="19"/>
  <c r="EO58" i="19"/>
  <c r="EN58" i="19"/>
  <c r="EM58" i="19"/>
  <c r="EL58" i="19"/>
  <c r="EK58" i="19"/>
  <c r="EJ58" i="19"/>
  <c r="EI58" i="19"/>
  <c r="EH58" i="19"/>
  <c r="EG58" i="19"/>
  <c r="EF58" i="19"/>
  <c r="EE58" i="19"/>
  <c r="ED58" i="19"/>
  <c r="EC58" i="19"/>
  <c r="EB58" i="19"/>
  <c r="EA58" i="19"/>
  <c r="DZ58" i="19"/>
  <c r="DY58" i="19"/>
  <c r="DX58" i="19"/>
  <c r="DW58" i="19"/>
  <c r="DV58" i="19"/>
  <c r="DU58" i="19"/>
  <c r="DT58" i="19"/>
  <c r="DS58" i="19"/>
  <c r="DR58" i="19"/>
  <c r="DQ58" i="19"/>
  <c r="DP58" i="19"/>
  <c r="DO58" i="19"/>
  <c r="DN58" i="19"/>
  <c r="DM58" i="19"/>
  <c r="DL58" i="19"/>
  <c r="DK58" i="19"/>
  <c r="DJ58" i="19"/>
  <c r="DI58" i="19"/>
  <c r="DH58" i="19"/>
  <c r="DG58" i="19"/>
  <c r="DF58" i="19"/>
  <c r="DE58" i="19"/>
  <c r="DD58" i="19"/>
  <c r="DC58" i="19"/>
  <c r="DB58" i="19"/>
  <c r="DA58" i="19"/>
  <c r="CZ58" i="19"/>
  <c r="CY58" i="19"/>
  <c r="CX58" i="19"/>
  <c r="CW58" i="19"/>
  <c r="CV58" i="19"/>
  <c r="CU58" i="19"/>
  <c r="CT58" i="19"/>
  <c r="CS58" i="19"/>
  <c r="CR58" i="19"/>
  <c r="CQ58" i="19"/>
  <c r="CP58" i="19"/>
  <c r="CO58" i="19"/>
  <c r="CN58" i="19"/>
  <c r="CM58" i="19"/>
  <c r="CL58" i="19"/>
  <c r="CK58" i="19"/>
  <c r="CJ58" i="19"/>
  <c r="CI58" i="19"/>
  <c r="CH58" i="19"/>
  <c r="CG58" i="19"/>
  <c r="CF58" i="19"/>
  <c r="CE58" i="19"/>
  <c r="CD58" i="19"/>
  <c r="CC58" i="19"/>
  <c r="CB58" i="19"/>
  <c r="CA58" i="19"/>
  <c r="BZ58" i="19"/>
  <c r="BY58" i="19"/>
  <c r="BX58" i="19"/>
  <c r="BW58" i="19"/>
  <c r="BV58" i="19"/>
  <c r="BU58" i="19"/>
  <c r="BT58" i="19"/>
  <c r="BS58" i="19"/>
  <c r="BR58" i="19"/>
  <c r="BQ58" i="19"/>
  <c r="BP58" i="19"/>
  <c r="BO58" i="19"/>
  <c r="BN58" i="19"/>
  <c r="BM58" i="19"/>
  <c r="BL58" i="19"/>
  <c r="BK58" i="19"/>
  <c r="BJ58" i="19"/>
  <c r="BI58" i="19"/>
  <c r="BH58" i="19"/>
  <c r="BG58" i="19"/>
  <c r="BF58" i="19"/>
  <c r="BE58" i="19"/>
  <c r="BD58" i="19"/>
  <c r="BC58" i="19"/>
  <c r="BB58" i="19"/>
  <c r="BA58" i="19"/>
  <c r="AZ58" i="19"/>
  <c r="AY58" i="19"/>
  <c r="A58" i="19"/>
  <c r="ACE57" i="19"/>
  <c r="ACD57" i="19"/>
  <c r="ACC57" i="19"/>
  <c r="ACB57" i="19"/>
  <c r="ACA57" i="19"/>
  <c r="ABZ57" i="19"/>
  <c r="ABY57" i="19"/>
  <c r="ABX57" i="19"/>
  <c r="ABW57" i="19"/>
  <c r="ABV57" i="19"/>
  <c r="ABU57" i="19"/>
  <c r="ABT57" i="19"/>
  <c r="ABS57" i="19"/>
  <c r="ABR57" i="19"/>
  <c r="ABQ57" i="19"/>
  <c r="ABP57" i="19"/>
  <c r="ABO57" i="19"/>
  <c r="ABN57" i="19"/>
  <c r="ABM57" i="19"/>
  <c r="ABL57" i="19"/>
  <c r="ABK57" i="19"/>
  <c r="ABJ57" i="19"/>
  <c r="ABI57" i="19"/>
  <c r="ABH57" i="19"/>
  <c r="ABG57" i="19"/>
  <c r="ABF57" i="19"/>
  <c r="ABE57" i="19"/>
  <c r="ABD57" i="19"/>
  <c r="ABC57" i="19"/>
  <c r="ABB57" i="19"/>
  <c r="ABA57" i="19"/>
  <c r="AAZ57" i="19"/>
  <c r="AAY57" i="19"/>
  <c r="AAX57" i="19"/>
  <c r="AAW57" i="19"/>
  <c r="AAV57" i="19"/>
  <c r="AAU57" i="19"/>
  <c r="AAT57" i="19"/>
  <c r="AAS57" i="19"/>
  <c r="AAR57" i="19"/>
  <c r="AAQ57" i="19"/>
  <c r="AAP57" i="19"/>
  <c r="AAO57" i="19"/>
  <c r="AAN57" i="19"/>
  <c r="AAM57" i="19"/>
  <c r="AAL57" i="19"/>
  <c r="AAK57" i="19"/>
  <c r="AAJ57" i="19"/>
  <c r="AAI57" i="19"/>
  <c r="AAH57" i="19"/>
  <c r="AAG57" i="19"/>
  <c r="AAF57" i="19"/>
  <c r="AAE57" i="19"/>
  <c r="AAD57" i="19"/>
  <c r="AAC57" i="19"/>
  <c r="AAB57" i="19"/>
  <c r="AAA57" i="19"/>
  <c r="ZZ57" i="19"/>
  <c r="ZY57" i="19"/>
  <c r="ZX57" i="19"/>
  <c r="ZW57" i="19"/>
  <c r="ZV57" i="19"/>
  <c r="ZU57" i="19"/>
  <c r="ZT57" i="19"/>
  <c r="ZS57" i="19"/>
  <c r="ZR57" i="19"/>
  <c r="ZQ57" i="19"/>
  <c r="ZP57" i="19"/>
  <c r="ZO57" i="19"/>
  <c r="ZN57" i="19"/>
  <c r="ZM57" i="19"/>
  <c r="ZL57" i="19"/>
  <c r="ZK57" i="19"/>
  <c r="ZJ57" i="19"/>
  <c r="ZI57" i="19"/>
  <c r="ZH57" i="19"/>
  <c r="ZG57" i="19"/>
  <c r="ZF57" i="19"/>
  <c r="ZE57" i="19"/>
  <c r="ZD57" i="19"/>
  <c r="ZC57" i="19"/>
  <c r="ZB57" i="19"/>
  <c r="ZA57" i="19"/>
  <c r="YZ57" i="19"/>
  <c r="YY57" i="19"/>
  <c r="YX57" i="19"/>
  <c r="YW57" i="19"/>
  <c r="YV57" i="19"/>
  <c r="YU57" i="19"/>
  <c r="YT57" i="19"/>
  <c r="YS57" i="19"/>
  <c r="YR57" i="19"/>
  <c r="YQ57" i="19"/>
  <c r="YP57" i="19"/>
  <c r="YO57" i="19"/>
  <c r="YN57" i="19"/>
  <c r="YM57" i="19"/>
  <c r="YL57" i="19"/>
  <c r="YK57" i="19"/>
  <c r="YJ57" i="19"/>
  <c r="YI57" i="19"/>
  <c r="YH57" i="19"/>
  <c r="YG57" i="19"/>
  <c r="YF57" i="19"/>
  <c r="YE57" i="19"/>
  <c r="WI57" i="19"/>
  <c r="WH57" i="19"/>
  <c r="WG57" i="19"/>
  <c r="QN57" i="19"/>
  <c r="QM57" i="19"/>
  <c r="QL57" i="19"/>
  <c r="QK57" i="19"/>
  <c r="QJ57" i="19"/>
  <c r="QI57" i="19"/>
  <c r="QH57" i="19"/>
  <c r="QG57" i="19"/>
  <c r="QF57" i="19"/>
  <c r="QE57" i="19"/>
  <c r="QD57" i="19"/>
  <c r="QC57" i="19"/>
  <c r="QB57" i="19"/>
  <c r="QA57" i="19"/>
  <c r="PZ57" i="19"/>
  <c r="PY57" i="19"/>
  <c r="PX57" i="19"/>
  <c r="PW57" i="19"/>
  <c r="PV57" i="19"/>
  <c r="PU57" i="19"/>
  <c r="PT57" i="19"/>
  <c r="PS57" i="19"/>
  <c r="PR57" i="19"/>
  <c r="PQ57" i="19"/>
  <c r="PP57" i="19"/>
  <c r="PO57" i="19"/>
  <c r="PN57" i="19"/>
  <c r="PM57" i="19"/>
  <c r="PL57" i="19"/>
  <c r="PK57" i="19"/>
  <c r="PJ57" i="19"/>
  <c r="PI57" i="19"/>
  <c r="PH57" i="19"/>
  <c r="PG57" i="19"/>
  <c r="PF57" i="19"/>
  <c r="PE57" i="19"/>
  <c r="PD57" i="19"/>
  <c r="PC57" i="19"/>
  <c r="PB57" i="19"/>
  <c r="PA57" i="19"/>
  <c r="OZ57" i="19"/>
  <c r="OY57" i="19"/>
  <c r="OX57" i="19"/>
  <c r="OJ57" i="19"/>
  <c r="OI57" i="19"/>
  <c r="OH57" i="19"/>
  <c r="OG57" i="19"/>
  <c r="OF57" i="19"/>
  <c r="OE57" i="19"/>
  <c r="OD57" i="19"/>
  <c r="OC57" i="19"/>
  <c r="OB57" i="19"/>
  <c r="OA57" i="19"/>
  <c r="NZ57" i="19"/>
  <c r="NY57" i="19"/>
  <c r="NX57" i="19"/>
  <c r="KS57" i="19"/>
  <c r="KR57" i="19"/>
  <c r="KQ57" i="19"/>
  <c r="KP57" i="19"/>
  <c r="KO57" i="19"/>
  <c r="KN57" i="19"/>
  <c r="KM57" i="19"/>
  <c r="KL57" i="19"/>
  <c r="KK57" i="19"/>
  <c r="KJ57" i="19"/>
  <c r="KI57" i="19"/>
  <c r="KH57" i="19"/>
  <c r="KG57" i="19"/>
  <c r="KF57" i="19"/>
  <c r="KE57" i="19"/>
  <c r="KD57" i="19"/>
  <c r="KC57" i="19"/>
  <c r="KB57" i="19"/>
  <c r="KA57" i="19"/>
  <c r="JZ57" i="19"/>
  <c r="JY57" i="19"/>
  <c r="JX57" i="19"/>
  <c r="JW57" i="19"/>
  <c r="JV57" i="19"/>
  <c r="JU57" i="19"/>
  <c r="JT57" i="19"/>
  <c r="JS57" i="19"/>
  <c r="JR57" i="19"/>
  <c r="JQ57" i="19"/>
  <c r="JP57" i="19"/>
  <c r="JO57" i="19"/>
  <c r="JN57" i="19"/>
  <c r="JM57" i="19"/>
  <c r="JL57" i="19"/>
  <c r="JK57" i="19"/>
  <c r="JJ57" i="19"/>
  <c r="JI57" i="19"/>
  <c r="JH57" i="19"/>
  <c r="JG57" i="19"/>
  <c r="JF57" i="19"/>
  <c r="JE57" i="19"/>
  <c r="JD57" i="19"/>
  <c r="JC57" i="19"/>
  <c r="JB57" i="19"/>
  <c r="EX57" i="19"/>
  <c r="EW57" i="19"/>
  <c r="EV57" i="19"/>
  <c r="EU57" i="19"/>
  <c r="ET57" i="19"/>
  <c r="ES57" i="19"/>
  <c r="ER57" i="19"/>
  <c r="EQ57" i="19"/>
  <c r="EP57" i="19"/>
  <c r="EO57" i="19"/>
  <c r="EN57" i="19"/>
  <c r="EM57" i="19"/>
  <c r="EL57" i="19"/>
  <c r="EK57" i="19"/>
  <c r="EJ57" i="19"/>
  <c r="EI57" i="19"/>
  <c r="EH57" i="19"/>
  <c r="EG57" i="19"/>
  <c r="EF57" i="19"/>
  <c r="EE57" i="19"/>
  <c r="ED57" i="19"/>
  <c r="EC57" i="19"/>
  <c r="EB57" i="19"/>
  <c r="EA57" i="19"/>
  <c r="DZ57" i="19"/>
  <c r="DY57" i="19"/>
  <c r="DX57" i="19"/>
  <c r="DW57" i="19"/>
  <c r="DV57" i="19"/>
  <c r="DU57" i="19"/>
  <c r="DT57" i="19"/>
  <c r="DS57" i="19"/>
  <c r="DR57" i="19"/>
  <c r="DQ57" i="19"/>
  <c r="DP57" i="19"/>
  <c r="DO57" i="19"/>
  <c r="DN57" i="19"/>
  <c r="DM57" i="19"/>
  <c r="DL57" i="19"/>
  <c r="DK57" i="19"/>
  <c r="DJ57" i="19"/>
  <c r="DI57" i="19"/>
  <c r="DH57" i="19"/>
  <c r="DG57" i="19"/>
  <c r="DF57" i="19"/>
  <c r="DE57" i="19"/>
  <c r="DD57" i="19"/>
  <c r="DC57" i="19"/>
  <c r="DB57" i="19"/>
  <c r="DA57" i="19"/>
  <c r="CZ57" i="19"/>
  <c r="CY57" i="19"/>
  <c r="CX57" i="19"/>
  <c r="CW57" i="19"/>
  <c r="CV57" i="19"/>
  <c r="CU57" i="19"/>
  <c r="CT57" i="19"/>
  <c r="CS57" i="19"/>
  <c r="CR57" i="19"/>
  <c r="CQ57" i="19"/>
  <c r="CP57" i="19"/>
  <c r="CO57" i="19"/>
  <c r="CN57" i="19"/>
  <c r="CM57" i="19"/>
  <c r="CL57" i="19"/>
  <c r="CK57" i="19"/>
  <c r="CJ57" i="19"/>
  <c r="CI57" i="19"/>
  <c r="CH57" i="19"/>
  <c r="CG57" i="19"/>
  <c r="CF57" i="19"/>
  <c r="CE57" i="19"/>
  <c r="CD57" i="19"/>
  <c r="CC57" i="19"/>
  <c r="CB57" i="19"/>
  <c r="CA57" i="19"/>
  <c r="BZ57" i="19"/>
  <c r="BY57" i="19"/>
  <c r="BX57" i="19"/>
  <c r="BW57" i="19"/>
  <c r="BV57" i="19"/>
  <c r="BU57" i="19"/>
  <c r="BT57" i="19"/>
  <c r="BS57" i="19"/>
  <c r="BR57" i="19"/>
  <c r="BQ57" i="19"/>
  <c r="BP57" i="19"/>
  <c r="BO57" i="19"/>
  <c r="BN57" i="19"/>
  <c r="BM57" i="19"/>
  <c r="BL57" i="19"/>
  <c r="BK57" i="19"/>
  <c r="BJ57" i="19"/>
  <c r="BI57" i="19"/>
  <c r="BH57" i="19"/>
  <c r="BG57" i="19"/>
  <c r="BF57" i="19"/>
  <c r="BE57" i="19"/>
  <c r="BD57" i="19"/>
  <c r="BC57" i="19"/>
  <c r="BB57" i="19"/>
  <c r="BA57" i="19"/>
  <c r="AZ57" i="19"/>
  <c r="AY57" i="19"/>
  <c r="A57" i="19"/>
  <c r="ACE56" i="19"/>
  <c r="ACD56" i="19"/>
  <c r="ACC56" i="19"/>
  <c r="ACB56" i="19"/>
  <c r="ACA56" i="19"/>
  <c r="ABZ56" i="19"/>
  <c r="ABY56" i="19"/>
  <c r="ABX56" i="19"/>
  <c r="ABW56" i="19"/>
  <c r="ABV56" i="19"/>
  <c r="ABU56" i="19"/>
  <c r="ABT56" i="19"/>
  <c r="ABS56" i="19"/>
  <c r="ABR56" i="19"/>
  <c r="ABQ56" i="19"/>
  <c r="ABP56" i="19"/>
  <c r="ABO56" i="19"/>
  <c r="ABN56" i="19"/>
  <c r="ABM56" i="19"/>
  <c r="ABL56" i="19"/>
  <c r="ABK56" i="19"/>
  <c r="ABJ56" i="19"/>
  <c r="ABI56" i="19"/>
  <c r="ABH56" i="19"/>
  <c r="ABG56" i="19"/>
  <c r="ABF56" i="19"/>
  <c r="ABE56" i="19"/>
  <c r="ABD56" i="19"/>
  <c r="ABC56" i="19"/>
  <c r="ABB56" i="19"/>
  <c r="ABA56" i="19"/>
  <c r="AAZ56" i="19"/>
  <c r="AAY56" i="19"/>
  <c r="AAX56" i="19"/>
  <c r="AAW56" i="19"/>
  <c r="AAV56" i="19"/>
  <c r="AAU56" i="19"/>
  <c r="AAT56" i="19"/>
  <c r="AAS56" i="19"/>
  <c r="AAR56" i="19"/>
  <c r="AAQ56" i="19"/>
  <c r="AAP56" i="19"/>
  <c r="AAO56" i="19"/>
  <c r="AAN56" i="19"/>
  <c r="AAM56" i="19"/>
  <c r="AAL56" i="19"/>
  <c r="AAK56" i="19"/>
  <c r="AAJ56" i="19"/>
  <c r="AAI56" i="19"/>
  <c r="AAH56" i="19"/>
  <c r="AAG56" i="19"/>
  <c r="AAF56" i="19"/>
  <c r="AAE56" i="19"/>
  <c r="AAD56" i="19"/>
  <c r="AAC56" i="19"/>
  <c r="AAB56" i="19"/>
  <c r="AAA56" i="19"/>
  <c r="ZZ56" i="19"/>
  <c r="ZY56" i="19"/>
  <c r="ZX56" i="19"/>
  <c r="ZW56" i="19"/>
  <c r="ZV56" i="19"/>
  <c r="ZU56" i="19"/>
  <c r="ZT56" i="19"/>
  <c r="ZS56" i="19"/>
  <c r="ZR56" i="19"/>
  <c r="ZQ56" i="19"/>
  <c r="ZP56" i="19"/>
  <c r="ZO56" i="19"/>
  <c r="ZN56" i="19"/>
  <c r="ZM56" i="19"/>
  <c r="ZL56" i="19"/>
  <c r="ZK56" i="19"/>
  <c r="ZJ56" i="19"/>
  <c r="ZI56" i="19"/>
  <c r="ZH56" i="19"/>
  <c r="ZG56" i="19"/>
  <c r="ZF56" i="19"/>
  <c r="ZE56" i="19"/>
  <c r="ZD56" i="19"/>
  <c r="ZC56" i="19"/>
  <c r="ZB56" i="19"/>
  <c r="ZA56" i="19"/>
  <c r="YZ56" i="19"/>
  <c r="YY56" i="19"/>
  <c r="YX56" i="19"/>
  <c r="YW56" i="19"/>
  <c r="YV56" i="19"/>
  <c r="YU56" i="19"/>
  <c r="YT56" i="19"/>
  <c r="YS56" i="19"/>
  <c r="YR56" i="19"/>
  <c r="YQ56" i="19"/>
  <c r="YP56" i="19"/>
  <c r="YO56" i="19"/>
  <c r="YN56" i="19"/>
  <c r="YM56" i="19"/>
  <c r="YL56" i="19"/>
  <c r="YK56" i="19"/>
  <c r="YJ56" i="19"/>
  <c r="YI56" i="19"/>
  <c r="YH56" i="19"/>
  <c r="YG56" i="19"/>
  <c r="YF56" i="19"/>
  <c r="YE56" i="19"/>
  <c r="WI56" i="19"/>
  <c r="WH56" i="19"/>
  <c r="WG56" i="19"/>
  <c r="TH56" i="19"/>
  <c r="QN56" i="19"/>
  <c r="QM56" i="19"/>
  <c r="QL56" i="19"/>
  <c r="QK56" i="19"/>
  <c r="QJ56" i="19"/>
  <c r="QI56" i="19"/>
  <c r="QH56" i="19"/>
  <c r="QG56" i="19"/>
  <c r="QF56" i="19"/>
  <c r="QE56" i="19"/>
  <c r="QD56" i="19"/>
  <c r="QC56" i="19"/>
  <c r="QB56" i="19"/>
  <c r="QA56" i="19"/>
  <c r="PZ56" i="19"/>
  <c r="PY56" i="19"/>
  <c r="PX56" i="19"/>
  <c r="PW56" i="19"/>
  <c r="PV56" i="19"/>
  <c r="PU56" i="19"/>
  <c r="PT56" i="19"/>
  <c r="PS56" i="19"/>
  <c r="PR56" i="19"/>
  <c r="PQ56" i="19"/>
  <c r="PP56" i="19"/>
  <c r="PO56" i="19"/>
  <c r="PN56" i="19"/>
  <c r="PM56" i="19"/>
  <c r="PL56" i="19"/>
  <c r="PK56" i="19"/>
  <c r="PJ56" i="19"/>
  <c r="PI56" i="19"/>
  <c r="PH56" i="19"/>
  <c r="PG56" i="19"/>
  <c r="PF56" i="19"/>
  <c r="PE56" i="19"/>
  <c r="PD56" i="19"/>
  <c r="PC56" i="19"/>
  <c r="PB56" i="19"/>
  <c r="PA56" i="19"/>
  <c r="OZ56" i="19"/>
  <c r="OY56" i="19"/>
  <c r="OX56" i="19"/>
  <c r="OJ56" i="19"/>
  <c r="OI56" i="19"/>
  <c r="OH56" i="19"/>
  <c r="OG56" i="19"/>
  <c r="OF56" i="19"/>
  <c r="OE56" i="19"/>
  <c r="OD56" i="19"/>
  <c r="OC56" i="19"/>
  <c r="OB56" i="19"/>
  <c r="OA56" i="19"/>
  <c r="NZ56" i="19"/>
  <c r="NY56" i="19"/>
  <c r="NX56" i="19"/>
  <c r="KS56" i="19"/>
  <c r="KR56" i="19"/>
  <c r="KQ56" i="19"/>
  <c r="KP56" i="19"/>
  <c r="KO56" i="19"/>
  <c r="KN56" i="19"/>
  <c r="KM56" i="19"/>
  <c r="KL56" i="19"/>
  <c r="KK56" i="19"/>
  <c r="KJ56" i="19"/>
  <c r="KI56" i="19"/>
  <c r="KH56" i="19"/>
  <c r="KG56" i="19"/>
  <c r="KF56" i="19"/>
  <c r="KE56" i="19"/>
  <c r="KD56" i="19"/>
  <c r="KC56" i="19"/>
  <c r="KB56" i="19"/>
  <c r="KA56" i="19"/>
  <c r="JZ56" i="19"/>
  <c r="JY56" i="19"/>
  <c r="JX56" i="19"/>
  <c r="JW56" i="19"/>
  <c r="JV56" i="19"/>
  <c r="JU56" i="19"/>
  <c r="JT56" i="19"/>
  <c r="JS56" i="19"/>
  <c r="JR56" i="19"/>
  <c r="JQ56" i="19"/>
  <c r="JP56" i="19"/>
  <c r="JO56" i="19"/>
  <c r="JN56" i="19"/>
  <c r="JM56" i="19"/>
  <c r="JL56" i="19"/>
  <c r="JK56" i="19"/>
  <c r="JJ56" i="19"/>
  <c r="JI56" i="19"/>
  <c r="JH56" i="19"/>
  <c r="JG56" i="19"/>
  <c r="JF56" i="19"/>
  <c r="JE56" i="19"/>
  <c r="JD56" i="19"/>
  <c r="JC56" i="19"/>
  <c r="JB56" i="19"/>
  <c r="EX56" i="19"/>
  <c r="EW56" i="19"/>
  <c r="EV56" i="19"/>
  <c r="EU56" i="19"/>
  <c r="ET56" i="19"/>
  <c r="ES56" i="19"/>
  <c r="ER56" i="19"/>
  <c r="EQ56" i="19"/>
  <c r="EP56" i="19"/>
  <c r="EO56" i="19"/>
  <c r="EN56" i="19"/>
  <c r="EM56" i="19"/>
  <c r="EL56" i="19"/>
  <c r="EK56" i="19"/>
  <c r="EJ56" i="19"/>
  <c r="EI56" i="19"/>
  <c r="EH56" i="19"/>
  <c r="EG56" i="19"/>
  <c r="EF56" i="19"/>
  <c r="EE56" i="19"/>
  <c r="ED56" i="19"/>
  <c r="EC56" i="19"/>
  <c r="EB56" i="19"/>
  <c r="EA56" i="19"/>
  <c r="DZ56" i="19"/>
  <c r="DY56" i="19"/>
  <c r="DX56" i="19"/>
  <c r="DW56" i="19"/>
  <c r="DV56" i="19"/>
  <c r="DU56" i="19"/>
  <c r="DT56" i="19"/>
  <c r="DS56" i="19"/>
  <c r="DR56" i="19"/>
  <c r="DQ56" i="19"/>
  <c r="DP56" i="19"/>
  <c r="DO56" i="19"/>
  <c r="DN56" i="19"/>
  <c r="DM56" i="19"/>
  <c r="DL56" i="19"/>
  <c r="DK56" i="19"/>
  <c r="DJ56" i="19"/>
  <c r="DI56" i="19"/>
  <c r="DH56" i="19"/>
  <c r="DG56" i="19"/>
  <c r="DF56" i="19"/>
  <c r="DE56" i="19"/>
  <c r="DD56" i="19"/>
  <c r="DC56" i="19"/>
  <c r="DB56" i="19"/>
  <c r="DA56" i="19"/>
  <c r="CZ56" i="19"/>
  <c r="CY56" i="19"/>
  <c r="CX56" i="19"/>
  <c r="CW56" i="19"/>
  <c r="CV56" i="19"/>
  <c r="CU56" i="19"/>
  <c r="CT56" i="19"/>
  <c r="CS56" i="19"/>
  <c r="CR56" i="19"/>
  <c r="CQ56" i="19"/>
  <c r="CP56" i="19"/>
  <c r="CO56" i="19"/>
  <c r="CN56" i="19"/>
  <c r="CM56" i="19"/>
  <c r="CL56" i="19"/>
  <c r="CK56" i="19"/>
  <c r="CJ56" i="19"/>
  <c r="CI56" i="19"/>
  <c r="CH56" i="19"/>
  <c r="CG56" i="19"/>
  <c r="CF56" i="19"/>
  <c r="CE56" i="19"/>
  <c r="CD56" i="19"/>
  <c r="CC56" i="19"/>
  <c r="CB56" i="19"/>
  <c r="CA56" i="19"/>
  <c r="BZ56" i="19"/>
  <c r="BY56" i="19"/>
  <c r="BX56" i="19"/>
  <c r="BW56" i="19"/>
  <c r="BV56" i="19"/>
  <c r="BU56" i="19"/>
  <c r="BT56" i="19"/>
  <c r="BS56" i="19"/>
  <c r="BR56" i="19"/>
  <c r="BQ56" i="19"/>
  <c r="BP56" i="19"/>
  <c r="BO56" i="19"/>
  <c r="BN56" i="19"/>
  <c r="BM56" i="19"/>
  <c r="BL56" i="19"/>
  <c r="BK56" i="19"/>
  <c r="BJ56" i="19"/>
  <c r="BI56" i="19"/>
  <c r="BH56" i="19"/>
  <c r="BG56" i="19"/>
  <c r="BF56" i="19"/>
  <c r="BE56" i="19"/>
  <c r="BD56" i="19"/>
  <c r="BC56" i="19"/>
  <c r="BB56" i="19"/>
  <c r="BA56" i="19"/>
  <c r="AZ56" i="19"/>
  <c r="AY56" i="19"/>
  <c r="A56" i="19"/>
  <c r="ACE55" i="19"/>
  <c r="ACD55" i="19"/>
  <c r="ACC55" i="19"/>
  <c r="ACB55" i="19"/>
  <c r="ACA55" i="19"/>
  <c r="ABZ55" i="19"/>
  <c r="ABY55" i="19"/>
  <c r="ABX55" i="19"/>
  <c r="ABW55" i="19"/>
  <c r="ABV55" i="19"/>
  <c r="ABU55" i="19"/>
  <c r="ABT55" i="19"/>
  <c r="ABS55" i="19"/>
  <c r="ABR55" i="19"/>
  <c r="ABQ55" i="19"/>
  <c r="ABP55" i="19"/>
  <c r="ABO55" i="19"/>
  <c r="ABN55" i="19"/>
  <c r="ABM55" i="19"/>
  <c r="ABL55" i="19"/>
  <c r="ABK55" i="19"/>
  <c r="ABJ55" i="19"/>
  <c r="ABI55" i="19"/>
  <c r="ABH55" i="19"/>
  <c r="ABG55" i="19"/>
  <c r="ABF55" i="19"/>
  <c r="ABE55" i="19"/>
  <c r="ABD55" i="19"/>
  <c r="ABC55" i="19"/>
  <c r="ABB55" i="19"/>
  <c r="ABA55" i="19"/>
  <c r="AAZ55" i="19"/>
  <c r="AAY55" i="19"/>
  <c r="AAX55" i="19"/>
  <c r="AAW55" i="19"/>
  <c r="AAV55" i="19"/>
  <c r="AAU55" i="19"/>
  <c r="AAT55" i="19"/>
  <c r="AAS55" i="19"/>
  <c r="AAR55" i="19"/>
  <c r="AAQ55" i="19"/>
  <c r="AAP55" i="19"/>
  <c r="AAO55" i="19"/>
  <c r="AAN55" i="19"/>
  <c r="AAM55" i="19"/>
  <c r="AAL55" i="19"/>
  <c r="AAK55" i="19"/>
  <c r="AAJ55" i="19"/>
  <c r="AAI55" i="19"/>
  <c r="AAH55" i="19"/>
  <c r="AAG55" i="19"/>
  <c r="AAF55" i="19"/>
  <c r="AAE55" i="19"/>
  <c r="AAD55" i="19"/>
  <c r="AAC55" i="19"/>
  <c r="AAB55" i="19"/>
  <c r="AAA55" i="19"/>
  <c r="ZZ55" i="19"/>
  <c r="ZY55" i="19"/>
  <c r="ZX55" i="19"/>
  <c r="ZW55" i="19"/>
  <c r="ZV55" i="19"/>
  <c r="ZU55" i="19"/>
  <c r="ZT55" i="19"/>
  <c r="ZS55" i="19"/>
  <c r="ZR55" i="19"/>
  <c r="ZQ55" i="19"/>
  <c r="ZP55" i="19"/>
  <c r="ZO55" i="19"/>
  <c r="ZN55" i="19"/>
  <c r="ZM55" i="19"/>
  <c r="ZL55" i="19"/>
  <c r="ZK55" i="19"/>
  <c r="ZJ55" i="19"/>
  <c r="ZI55" i="19"/>
  <c r="ZH55" i="19"/>
  <c r="ZG55" i="19"/>
  <c r="ZF55" i="19"/>
  <c r="ZE55" i="19"/>
  <c r="ZD55" i="19"/>
  <c r="ZC55" i="19"/>
  <c r="ZB55" i="19"/>
  <c r="ZA55" i="19"/>
  <c r="YZ55" i="19"/>
  <c r="YY55" i="19"/>
  <c r="YX55" i="19"/>
  <c r="YW55" i="19"/>
  <c r="YV55" i="19"/>
  <c r="YU55" i="19"/>
  <c r="YT55" i="19"/>
  <c r="YS55" i="19"/>
  <c r="YR55" i="19"/>
  <c r="YQ55" i="19"/>
  <c r="YP55" i="19"/>
  <c r="YO55" i="19"/>
  <c r="YN55" i="19"/>
  <c r="YM55" i="19"/>
  <c r="YL55" i="19"/>
  <c r="YK55" i="19"/>
  <c r="YJ55" i="19"/>
  <c r="YI55" i="19"/>
  <c r="YH55" i="19"/>
  <c r="YG55" i="19"/>
  <c r="YF55" i="19"/>
  <c r="YE55" i="19"/>
  <c r="WI55" i="19"/>
  <c r="WH55" i="19"/>
  <c r="WG55" i="19"/>
  <c r="QN55" i="19"/>
  <c r="QM55" i="19"/>
  <c r="QL55" i="19"/>
  <c r="QK55" i="19"/>
  <c r="QJ55" i="19"/>
  <c r="QI55" i="19"/>
  <c r="QH55" i="19"/>
  <c r="QG55" i="19"/>
  <c r="QF55" i="19"/>
  <c r="QE55" i="19"/>
  <c r="QD55" i="19"/>
  <c r="QC55" i="19"/>
  <c r="QB55" i="19"/>
  <c r="QA55" i="19"/>
  <c r="PZ55" i="19"/>
  <c r="PY55" i="19"/>
  <c r="PX55" i="19"/>
  <c r="PW55" i="19"/>
  <c r="PV55" i="19"/>
  <c r="PU55" i="19"/>
  <c r="PT55" i="19"/>
  <c r="PS55" i="19"/>
  <c r="PR55" i="19"/>
  <c r="PQ55" i="19"/>
  <c r="PP55" i="19"/>
  <c r="PO55" i="19"/>
  <c r="PN55" i="19"/>
  <c r="PM55" i="19"/>
  <c r="PL55" i="19"/>
  <c r="PK55" i="19"/>
  <c r="PJ55" i="19"/>
  <c r="PI55" i="19"/>
  <c r="PH55" i="19"/>
  <c r="PG55" i="19"/>
  <c r="PF55" i="19"/>
  <c r="PE55" i="19"/>
  <c r="PD55" i="19"/>
  <c r="PC55" i="19"/>
  <c r="PB55" i="19"/>
  <c r="PA55" i="19"/>
  <c r="OZ55" i="19"/>
  <c r="OY55" i="19"/>
  <c r="OX55" i="19"/>
  <c r="OJ55" i="19"/>
  <c r="OI55" i="19"/>
  <c r="OH55" i="19"/>
  <c r="OG55" i="19"/>
  <c r="OF55" i="19"/>
  <c r="OE55" i="19"/>
  <c r="OD55" i="19"/>
  <c r="OC55" i="19"/>
  <c r="OB55" i="19"/>
  <c r="OA55" i="19"/>
  <c r="NZ55" i="19"/>
  <c r="NY55" i="19"/>
  <c r="NX55" i="19"/>
  <c r="KS55" i="19"/>
  <c r="KR55" i="19"/>
  <c r="KQ55" i="19"/>
  <c r="KP55" i="19"/>
  <c r="KO55" i="19"/>
  <c r="KN55" i="19"/>
  <c r="KM55" i="19"/>
  <c r="KL55" i="19"/>
  <c r="KK55" i="19"/>
  <c r="KJ55" i="19"/>
  <c r="KI55" i="19"/>
  <c r="KH55" i="19"/>
  <c r="KG55" i="19"/>
  <c r="KF55" i="19"/>
  <c r="KE55" i="19"/>
  <c r="KD55" i="19"/>
  <c r="KC55" i="19"/>
  <c r="KB55" i="19"/>
  <c r="KA55" i="19"/>
  <c r="JZ55" i="19"/>
  <c r="JY55" i="19"/>
  <c r="JX55" i="19"/>
  <c r="JW55" i="19"/>
  <c r="JV55" i="19"/>
  <c r="JU55" i="19"/>
  <c r="JT55" i="19"/>
  <c r="JS55" i="19"/>
  <c r="JR55" i="19"/>
  <c r="JQ55" i="19"/>
  <c r="JP55" i="19"/>
  <c r="JO55" i="19"/>
  <c r="JN55" i="19"/>
  <c r="JM55" i="19"/>
  <c r="JL55" i="19"/>
  <c r="JK55" i="19"/>
  <c r="JJ55" i="19"/>
  <c r="JI55" i="19"/>
  <c r="JH55" i="19"/>
  <c r="JG55" i="19"/>
  <c r="JF55" i="19"/>
  <c r="JE55" i="19"/>
  <c r="JD55" i="19"/>
  <c r="JC55" i="19"/>
  <c r="JB55" i="19"/>
  <c r="EX55" i="19"/>
  <c r="EW55" i="19"/>
  <c r="EV55" i="19"/>
  <c r="EU55" i="19"/>
  <c r="ET55" i="19"/>
  <c r="ES55" i="19"/>
  <c r="ER55" i="19"/>
  <c r="EQ55" i="19"/>
  <c r="EP55" i="19"/>
  <c r="EO55" i="19"/>
  <c r="EN55" i="19"/>
  <c r="EM55" i="19"/>
  <c r="EL55" i="19"/>
  <c r="EK55" i="19"/>
  <c r="EJ55" i="19"/>
  <c r="EI55" i="19"/>
  <c r="EH55" i="19"/>
  <c r="EG55" i="19"/>
  <c r="EF55" i="19"/>
  <c r="EE55" i="19"/>
  <c r="ED55" i="19"/>
  <c r="EC55" i="19"/>
  <c r="EB55" i="19"/>
  <c r="EA55" i="19"/>
  <c r="DZ55" i="19"/>
  <c r="DY55" i="19"/>
  <c r="DX55" i="19"/>
  <c r="DW55" i="19"/>
  <c r="DV55" i="19"/>
  <c r="DU55" i="19"/>
  <c r="DT55" i="19"/>
  <c r="DS55" i="19"/>
  <c r="DR55" i="19"/>
  <c r="DQ55" i="19"/>
  <c r="DP55" i="19"/>
  <c r="DO55" i="19"/>
  <c r="DN55" i="19"/>
  <c r="DM55" i="19"/>
  <c r="DL55" i="19"/>
  <c r="DK55" i="19"/>
  <c r="DJ55" i="19"/>
  <c r="DI55" i="19"/>
  <c r="DH55" i="19"/>
  <c r="DG55" i="19"/>
  <c r="DF55" i="19"/>
  <c r="DE55" i="19"/>
  <c r="DD55" i="19"/>
  <c r="DC55" i="19"/>
  <c r="DB55" i="19"/>
  <c r="DA55" i="19"/>
  <c r="CZ55" i="19"/>
  <c r="CY55" i="19"/>
  <c r="CX55" i="19"/>
  <c r="CW55" i="19"/>
  <c r="CV55" i="19"/>
  <c r="CU55" i="19"/>
  <c r="CT55" i="19"/>
  <c r="CS55" i="19"/>
  <c r="CR55" i="19"/>
  <c r="CQ55" i="19"/>
  <c r="CP55" i="19"/>
  <c r="CO55" i="19"/>
  <c r="CN55" i="19"/>
  <c r="CM55" i="19"/>
  <c r="CL55" i="19"/>
  <c r="CK55" i="19"/>
  <c r="CJ55" i="19"/>
  <c r="CI55" i="19"/>
  <c r="CH55" i="19"/>
  <c r="CG55" i="19"/>
  <c r="CF55" i="19"/>
  <c r="CE55" i="19"/>
  <c r="CD55" i="19"/>
  <c r="CC55" i="19"/>
  <c r="CB55" i="19"/>
  <c r="CA55" i="19"/>
  <c r="BZ55" i="19"/>
  <c r="BY55" i="19"/>
  <c r="BX55" i="19"/>
  <c r="BW55" i="19"/>
  <c r="BV55" i="19"/>
  <c r="BU55" i="19"/>
  <c r="BT55" i="19"/>
  <c r="BS55" i="19"/>
  <c r="BR55" i="19"/>
  <c r="BQ55" i="19"/>
  <c r="BP55" i="19"/>
  <c r="BO55" i="19"/>
  <c r="BN55" i="19"/>
  <c r="BM55" i="19"/>
  <c r="BL55" i="19"/>
  <c r="BK55" i="19"/>
  <c r="BJ55" i="19"/>
  <c r="BI55" i="19"/>
  <c r="BH55" i="19"/>
  <c r="BG55" i="19"/>
  <c r="BF55" i="19"/>
  <c r="BE55" i="19"/>
  <c r="BD55" i="19"/>
  <c r="BC55" i="19"/>
  <c r="BB55" i="19"/>
  <c r="BA55" i="19"/>
  <c r="AZ55" i="19"/>
  <c r="AY55" i="19"/>
  <c r="A55" i="19"/>
  <c r="ACE54" i="19"/>
  <c r="ACD54" i="19"/>
  <c r="ACC54" i="19"/>
  <c r="ACB54" i="19"/>
  <c r="ACA54" i="19"/>
  <c r="ABZ54" i="19"/>
  <c r="ABY54" i="19"/>
  <c r="ABX54" i="19"/>
  <c r="ABW54" i="19"/>
  <c r="ABV54" i="19"/>
  <c r="ABU54" i="19"/>
  <c r="ABT54" i="19"/>
  <c r="ABS54" i="19"/>
  <c r="ABR54" i="19"/>
  <c r="ABQ54" i="19"/>
  <c r="ABP54" i="19"/>
  <c r="ABO54" i="19"/>
  <c r="ABN54" i="19"/>
  <c r="ABM54" i="19"/>
  <c r="ABL54" i="19"/>
  <c r="ABK54" i="19"/>
  <c r="ABJ54" i="19"/>
  <c r="ABI54" i="19"/>
  <c r="ABH54" i="19"/>
  <c r="ABG54" i="19"/>
  <c r="ABF54" i="19"/>
  <c r="ABE54" i="19"/>
  <c r="ABD54" i="19"/>
  <c r="ABC54" i="19"/>
  <c r="ABB54" i="19"/>
  <c r="ABA54" i="19"/>
  <c r="AAZ54" i="19"/>
  <c r="AAY54" i="19"/>
  <c r="AAX54" i="19"/>
  <c r="AAW54" i="19"/>
  <c r="AAV54" i="19"/>
  <c r="AAU54" i="19"/>
  <c r="AAT54" i="19"/>
  <c r="AAS54" i="19"/>
  <c r="AAR54" i="19"/>
  <c r="AAQ54" i="19"/>
  <c r="AAP54" i="19"/>
  <c r="AAO54" i="19"/>
  <c r="AAN54" i="19"/>
  <c r="AAM54" i="19"/>
  <c r="AAL54" i="19"/>
  <c r="AAK54" i="19"/>
  <c r="AAJ54" i="19"/>
  <c r="AAI54" i="19"/>
  <c r="AAH54" i="19"/>
  <c r="AAG54" i="19"/>
  <c r="AAF54" i="19"/>
  <c r="AAE54" i="19"/>
  <c r="AAD54" i="19"/>
  <c r="AAC54" i="19"/>
  <c r="AAB54" i="19"/>
  <c r="AAA54" i="19"/>
  <c r="ZZ54" i="19"/>
  <c r="ZY54" i="19"/>
  <c r="ZX54" i="19"/>
  <c r="ZW54" i="19"/>
  <c r="ZV54" i="19"/>
  <c r="ZU54" i="19"/>
  <c r="ZT54" i="19"/>
  <c r="ZS54" i="19"/>
  <c r="ZR54" i="19"/>
  <c r="ZQ54" i="19"/>
  <c r="ZP54" i="19"/>
  <c r="ZO54" i="19"/>
  <c r="ZN54" i="19"/>
  <c r="ZM54" i="19"/>
  <c r="ZL54" i="19"/>
  <c r="ZK54" i="19"/>
  <c r="ZJ54" i="19"/>
  <c r="ZI54" i="19"/>
  <c r="ZH54" i="19"/>
  <c r="ZG54" i="19"/>
  <c r="ZF54" i="19"/>
  <c r="ZE54" i="19"/>
  <c r="ZD54" i="19"/>
  <c r="ZC54" i="19"/>
  <c r="ZB54" i="19"/>
  <c r="ZA54" i="19"/>
  <c r="YZ54" i="19"/>
  <c r="YY54" i="19"/>
  <c r="YX54" i="19"/>
  <c r="YW54" i="19"/>
  <c r="YV54" i="19"/>
  <c r="YU54" i="19"/>
  <c r="YT54" i="19"/>
  <c r="YS54" i="19"/>
  <c r="YR54" i="19"/>
  <c r="YQ54" i="19"/>
  <c r="YP54" i="19"/>
  <c r="YO54" i="19"/>
  <c r="YN54" i="19"/>
  <c r="YM54" i="19"/>
  <c r="YL54" i="19"/>
  <c r="YK54" i="19"/>
  <c r="YJ54" i="19"/>
  <c r="YI54" i="19"/>
  <c r="YH54" i="19"/>
  <c r="YG54" i="19"/>
  <c r="YF54" i="19"/>
  <c r="YE54" i="19"/>
  <c r="WI54" i="19"/>
  <c r="WH54" i="19"/>
  <c r="WG54" i="19"/>
  <c r="QN54" i="19"/>
  <c r="QM54" i="19"/>
  <c r="QL54" i="19"/>
  <c r="QK54" i="19"/>
  <c r="QJ54" i="19"/>
  <c r="QI54" i="19"/>
  <c r="QH54" i="19"/>
  <c r="QG54" i="19"/>
  <c r="QF54" i="19"/>
  <c r="QE54" i="19"/>
  <c r="QD54" i="19"/>
  <c r="QC54" i="19"/>
  <c r="QB54" i="19"/>
  <c r="QA54" i="19"/>
  <c r="PZ54" i="19"/>
  <c r="PY54" i="19"/>
  <c r="PX54" i="19"/>
  <c r="PW54" i="19"/>
  <c r="PV54" i="19"/>
  <c r="PU54" i="19"/>
  <c r="PT54" i="19"/>
  <c r="PS54" i="19"/>
  <c r="PR54" i="19"/>
  <c r="PQ54" i="19"/>
  <c r="PP54" i="19"/>
  <c r="PO54" i="19"/>
  <c r="PN54" i="19"/>
  <c r="PM54" i="19"/>
  <c r="PL54" i="19"/>
  <c r="PK54" i="19"/>
  <c r="PJ54" i="19"/>
  <c r="PI54" i="19"/>
  <c r="PH54" i="19"/>
  <c r="PG54" i="19"/>
  <c r="PF54" i="19"/>
  <c r="PE54" i="19"/>
  <c r="PD54" i="19"/>
  <c r="PC54" i="19"/>
  <c r="PB54" i="19"/>
  <c r="PA54" i="19"/>
  <c r="OZ54" i="19"/>
  <c r="OY54" i="19"/>
  <c r="OX54" i="19"/>
  <c r="OJ54" i="19"/>
  <c r="OI54" i="19"/>
  <c r="OH54" i="19"/>
  <c r="OG54" i="19"/>
  <c r="OF54" i="19"/>
  <c r="OE54" i="19"/>
  <c r="OD54" i="19"/>
  <c r="OC54" i="19"/>
  <c r="OB54" i="19"/>
  <c r="OA54" i="19"/>
  <c r="NZ54" i="19"/>
  <c r="NY54" i="19"/>
  <c r="NX54" i="19"/>
  <c r="KS54" i="19"/>
  <c r="KR54" i="19"/>
  <c r="KQ54" i="19"/>
  <c r="KP54" i="19"/>
  <c r="KO54" i="19"/>
  <c r="KN54" i="19"/>
  <c r="KM54" i="19"/>
  <c r="KL54" i="19"/>
  <c r="KK54" i="19"/>
  <c r="KJ54" i="19"/>
  <c r="KI54" i="19"/>
  <c r="KH54" i="19"/>
  <c r="KG54" i="19"/>
  <c r="KF54" i="19"/>
  <c r="KE54" i="19"/>
  <c r="KD54" i="19"/>
  <c r="KC54" i="19"/>
  <c r="KB54" i="19"/>
  <c r="KA54" i="19"/>
  <c r="JZ54" i="19"/>
  <c r="JY54" i="19"/>
  <c r="JX54" i="19"/>
  <c r="JW54" i="19"/>
  <c r="JV54" i="19"/>
  <c r="JU54" i="19"/>
  <c r="JT54" i="19"/>
  <c r="JS54" i="19"/>
  <c r="JR54" i="19"/>
  <c r="JQ54" i="19"/>
  <c r="JP54" i="19"/>
  <c r="JO54" i="19"/>
  <c r="JN54" i="19"/>
  <c r="JM54" i="19"/>
  <c r="JL54" i="19"/>
  <c r="JK54" i="19"/>
  <c r="JJ54" i="19"/>
  <c r="JI54" i="19"/>
  <c r="JH54" i="19"/>
  <c r="JG54" i="19"/>
  <c r="JF54" i="19"/>
  <c r="JE54" i="19"/>
  <c r="JD54" i="19"/>
  <c r="JC54" i="19"/>
  <c r="JB54" i="19"/>
  <c r="EX54" i="19"/>
  <c r="EW54" i="19"/>
  <c r="EV54" i="19"/>
  <c r="EU54" i="19"/>
  <c r="ET54" i="19"/>
  <c r="ES54" i="19"/>
  <c r="ER54" i="19"/>
  <c r="EQ54" i="19"/>
  <c r="EP54" i="19"/>
  <c r="EO54" i="19"/>
  <c r="EN54" i="19"/>
  <c r="EM54" i="19"/>
  <c r="EL54" i="19"/>
  <c r="EK54" i="19"/>
  <c r="EJ54" i="19"/>
  <c r="EI54" i="19"/>
  <c r="EH54" i="19"/>
  <c r="EG54" i="19"/>
  <c r="EF54" i="19"/>
  <c r="EE54" i="19"/>
  <c r="ED54" i="19"/>
  <c r="EC54" i="19"/>
  <c r="EB54" i="19"/>
  <c r="EA54" i="19"/>
  <c r="DZ54" i="19"/>
  <c r="DY54" i="19"/>
  <c r="DX54" i="19"/>
  <c r="DW54" i="19"/>
  <c r="DV54" i="19"/>
  <c r="DU54" i="19"/>
  <c r="DT54" i="19"/>
  <c r="DS54" i="19"/>
  <c r="DR54" i="19"/>
  <c r="DQ54" i="19"/>
  <c r="DP54" i="19"/>
  <c r="DO54" i="19"/>
  <c r="DN54" i="19"/>
  <c r="DM54" i="19"/>
  <c r="DL54" i="19"/>
  <c r="DK54" i="19"/>
  <c r="DJ54" i="19"/>
  <c r="DI54" i="19"/>
  <c r="DH54" i="19"/>
  <c r="DG54" i="19"/>
  <c r="DF54" i="19"/>
  <c r="DE54" i="19"/>
  <c r="DD54" i="19"/>
  <c r="DC54" i="19"/>
  <c r="DB54" i="19"/>
  <c r="DA54" i="19"/>
  <c r="CZ54" i="19"/>
  <c r="CY54" i="19"/>
  <c r="CX54" i="19"/>
  <c r="CW54" i="19"/>
  <c r="CV54" i="19"/>
  <c r="CU54" i="19"/>
  <c r="CT54" i="19"/>
  <c r="CS54" i="19"/>
  <c r="CR54" i="19"/>
  <c r="CQ54" i="19"/>
  <c r="CP54" i="19"/>
  <c r="CO54" i="19"/>
  <c r="CN54" i="19"/>
  <c r="CM54" i="19"/>
  <c r="CL54" i="19"/>
  <c r="CK54" i="19"/>
  <c r="CJ54" i="19"/>
  <c r="CI54" i="19"/>
  <c r="CH54" i="19"/>
  <c r="CG54" i="19"/>
  <c r="CF54" i="19"/>
  <c r="CE54" i="19"/>
  <c r="CD54" i="19"/>
  <c r="CC54" i="19"/>
  <c r="CB54" i="19"/>
  <c r="CA54" i="19"/>
  <c r="BZ54" i="19"/>
  <c r="BY54" i="19"/>
  <c r="BX54" i="19"/>
  <c r="BW54" i="19"/>
  <c r="BV54" i="19"/>
  <c r="BU54" i="19"/>
  <c r="BT54" i="19"/>
  <c r="BS54" i="19"/>
  <c r="BR54" i="19"/>
  <c r="BQ54" i="19"/>
  <c r="BP54" i="19"/>
  <c r="BO54" i="19"/>
  <c r="BN54" i="19"/>
  <c r="BM54" i="19"/>
  <c r="BL54" i="19"/>
  <c r="BK54" i="19"/>
  <c r="BJ54" i="19"/>
  <c r="BI54" i="19"/>
  <c r="BH54" i="19"/>
  <c r="BG54" i="19"/>
  <c r="BF54" i="19"/>
  <c r="BE54" i="19"/>
  <c r="BD54" i="19"/>
  <c r="BC54" i="19"/>
  <c r="BB54" i="19"/>
  <c r="BA54" i="19"/>
  <c r="AZ54" i="19"/>
  <c r="AY54" i="19"/>
  <c r="A54" i="19"/>
  <c r="ACE53" i="19"/>
  <c r="ACD53" i="19"/>
  <c r="ACC53" i="19"/>
  <c r="ACB53" i="19"/>
  <c r="ACA53" i="19"/>
  <c r="ABZ53" i="19"/>
  <c r="ABY53" i="19"/>
  <c r="ABX53" i="19"/>
  <c r="ABW53" i="19"/>
  <c r="ABV53" i="19"/>
  <c r="ABU53" i="19"/>
  <c r="ABT53" i="19"/>
  <c r="ABS53" i="19"/>
  <c r="ABR53" i="19"/>
  <c r="ABQ53" i="19"/>
  <c r="ABP53" i="19"/>
  <c r="ABO53" i="19"/>
  <c r="ABN53" i="19"/>
  <c r="ABM53" i="19"/>
  <c r="ABL53" i="19"/>
  <c r="ABK53" i="19"/>
  <c r="ABJ53" i="19"/>
  <c r="ABI53" i="19"/>
  <c r="ABH53" i="19"/>
  <c r="ABG53" i="19"/>
  <c r="ABF53" i="19"/>
  <c r="ABE53" i="19"/>
  <c r="ABD53" i="19"/>
  <c r="ABC53" i="19"/>
  <c r="ABB53" i="19"/>
  <c r="ABA53" i="19"/>
  <c r="AAZ53" i="19"/>
  <c r="AAY53" i="19"/>
  <c r="AAX53" i="19"/>
  <c r="AAW53" i="19"/>
  <c r="AAV53" i="19"/>
  <c r="AAU53" i="19"/>
  <c r="AAT53" i="19"/>
  <c r="AAS53" i="19"/>
  <c r="AAR53" i="19"/>
  <c r="AAQ53" i="19"/>
  <c r="AAP53" i="19"/>
  <c r="AAO53" i="19"/>
  <c r="AAN53" i="19"/>
  <c r="AAM53" i="19"/>
  <c r="AAL53" i="19"/>
  <c r="AAK53" i="19"/>
  <c r="AAJ53" i="19"/>
  <c r="AAI53" i="19"/>
  <c r="AAH53" i="19"/>
  <c r="AAG53" i="19"/>
  <c r="AAF53" i="19"/>
  <c r="AAE53" i="19"/>
  <c r="AAD53" i="19"/>
  <c r="AAC53" i="19"/>
  <c r="AAB53" i="19"/>
  <c r="AAA53" i="19"/>
  <c r="ZZ53" i="19"/>
  <c r="ZY53" i="19"/>
  <c r="ZX53" i="19"/>
  <c r="ZW53" i="19"/>
  <c r="ZV53" i="19"/>
  <c r="ZU53" i="19"/>
  <c r="ZT53" i="19"/>
  <c r="ZS53" i="19"/>
  <c r="ZR53" i="19"/>
  <c r="ZQ53" i="19"/>
  <c r="ZP53" i="19"/>
  <c r="ZO53" i="19"/>
  <c r="ZN53" i="19"/>
  <c r="ZM53" i="19"/>
  <c r="ZL53" i="19"/>
  <c r="ZK53" i="19"/>
  <c r="ZJ53" i="19"/>
  <c r="ZI53" i="19"/>
  <c r="ZH53" i="19"/>
  <c r="ZG53" i="19"/>
  <c r="ZF53" i="19"/>
  <c r="ZE53" i="19"/>
  <c r="ZD53" i="19"/>
  <c r="ZC53" i="19"/>
  <c r="ZB53" i="19"/>
  <c r="ZA53" i="19"/>
  <c r="YZ53" i="19"/>
  <c r="YY53" i="19"/>
  <c r="YX53" i="19"/>
  <c r="YW53" i="19"/>
  <c r="YV53" i="19"/>
  <c r="YU53" i="19"/>
  <c r="YT53" i="19"/>
  <c r="YS53" i="19"/>
  <c r="YR53" i="19"/>
  <c r="YQ53" i="19"/>
  <c r="YP53" i="19"/>
  <c r="YO53" i="19"/>
  <c r="YN53" i="19"/>
  <c r="YM53" i="19"/>
  <c r="YL53" i="19"/>
  <c r="YK53" i="19"/>
  <c r="YJ53" i="19"/>
  <c r="YI53" i="19"/>
  <c r="YH53" i="19"/>
  <c r="YG53" i="19"/>
  <c r="YF53" i="19"/>
  <c r="YE53" i="19"/>
  <c r="WI53" i="19"/>
  <c r="WH53" i="19"/>
  <c r="WG53" i="19"/>
  <c r="QN53" i="19"/>
  <c r="QM53" i="19"/>
  <c r="QL53" i="19"/>
  <c r="QK53" i="19"/>
  <c r="QJ53" i="19"/>
  <c r="QI53" i="19"/>
  <c r="QH53" i="19"/>
  <c r="QG53" i="19"/>
  <c r="QF53" i="19"/>
  <c r="QE53" i="19"/>
  <c r="QD53" i="19"/>
  <c r="QC53" i="19"/>
  <c r="QB53" i="19"/>
  <c r="QA53" i="19"/>
  <c r="PZ53" i="19"/>
  <c r="PY53" i="19"/>
  <c r="PX53" i="19"/>
  <c r="PW53" i="19"/>
  <c r="PV53" i="19"/>
  <c r="PU53" i="19"/>
  <c r="PT53" i="19"/>
  <c r="PS53" i="19"/>
  <c r="PR53" i="19"/>
  <c r="PQ53" i="19"/>
  <c r="PP53" i="19"/>
  <c r="PO53" i="19"/>
  <c r="PN53" i="19"/>
  <c r="PM53" i="19"/>
  <c r="PL53" i="19"/>
  <c r="PK53" i="19"/>
  <c r="PJ53" i="19"/>
  <c r="PI53" i="19"/>
  <c r="PH53" i="19"/>
  <c r="PG53" i="19"/>
  <c r="PF53" i="19"/>
  <c r="PE53" i="19"/>
  <c r="PD53" i="19"/>
  <c r="PC53" i="19"/>
  <c r="PB53" i="19"/>
  <c r="PA53" i="19"/>
  <c r="OZ53" i="19"/>
  <c r="OY53" i="19"/>
  <c r="OX53" i="19"/>
  <c r="OJ53" i="19"/>
  <c r="OI53" i="19"/>
  <c r="OH53" i="19"/>
  <c r="OG53" i="19"/>
  <c r="OF53" i="19"/>
  <c r="OE53" i="19"/>
  <c r="OD53" i="19"/>
  <c r="OC53" i="19"/>
  <c r="OB53" i="19"/>
  <c r="OA53" i="19"/>
  <c r="NZ53" i="19"/>
  <c r="NY53" i="19"/>
  <c r="NX53" i="19"/>
  <c r="KS53" i="19"/>
  <c r="KR53" i="19"/>
  <c r="KQ53" i="19"/>
  <c r="KP53" i="19"/>
  <c r="KO53" i="19"/>
  <c r="KN53" i="19"/>
  <c r="KM53" i="19"/>
  <c r="KL53" i="19"/>
  <c r="KK53" i="19"/>
  <c r="KJ53" i="19"/>
  <c r="KI53" i="19"/>
  <c r="KH53" i="19"/>
  <c r="KG53" i="19"/>
  <c r="KF53" i="19"/>
  <c r="KE53" i="19"/>
  <c r="KD53" i="19"/>
  <c r="KC53" i="19"/>
  <c r="KB53" i="19"/>
  <c r="KA53" i="19"/>
  <c r="JZ53" i="19"/>
  <c r="JY53" i="19"/>
  <c r="JX53" i="19"/>
  <c r="JW53" i="19"/>
  <c r="JV53" i="19"/>
  <c r="JU53" i="19"/>
  <c r="JT53" i="19"/>
  <c r="JS53" i="19"/>
  <c r="JR53" i="19"/>
  <c r="JQ53" i="19"/>
  <c r="JP53" i="19"/>
  <c r="JO53" i="19"/>
  <c r="JN53" i="19"/>
  <c r="JM53" i="19"/>
  <c r="JL53" i="19"/>
  <c r="JK53" i="19"/>
  <c r="JJ53" i="19"/>
  <c r="JI53" i="19"/>
  <c r="JH53" i="19"/>
  <c r="JG53" i="19"/>
  <c r="JF53" i="19"/>
  <c r="JE53" i="19"/>
  <c r="JD53" i="19"/>
  <c r="JC53" i="19"/>
  <c r="JB53" i="19"/>
  <c r="IL53" i="19"/>
  <c r="EX53" i="19"/>
  <c r="EW53" i="19"/>
  <c r="EV53" i="19"/>
  <c r="EU53" i="19"/>
  <c r="ET53" i="19"/>
  <c r="ES53" i="19"/>
  <c r="ER53" i="19"/>
  <c r="EQ53" i="19"/>
  <c r="EP53" i="19"/>
  <c r="EO53" i="19"/>
  <c r="EN53" i="19"/>
  <c r="EM53" i="19"/>
  <c r="EL53" i="19"/>
  <c r="EK53" i="19"/>
  <c r="EJ53" i="19"/>
  <c r="EI53" i="19"/>
  <c r="EH53" i="19"/>
  <c r="EG53" i="19"/>
  <c r="EF53" i="19"/>
  <c r="EE53" i="19"/>
  <c r="ED53" i="19"/>
  <c r="EC53" i="19"/>
  <c r="EB53" i="19"/>
  <c r="EA53" i="19"/>
  <c r="DZ53" i="19"/>
  <c r="DY53" i="19"/>
  <c r="DX53" i="19"/>
  <c r="DW53" i="19"/>
  <c r="DV53" i="19"/>
  <c r="DU53" i="19"/>
  <c r="DT53" i="19"/>
  <c r="DS53" i="19"/>
  <c r="DR53" i="19"/>
  <c r="DQ53" i="19"/>
  <c r="DP53" i="19"/>
  <c r="DO53" i="19"/>
  <c r="DN53" i="19"/>
  <c r="DM53" i="19"/>
  <c r="DL53" i="19"/>
  <c r="DK53" i="19"/>
  <c r="DJ53" i="19"/>
  <c r="DI53" i="19"/>
  <c r="DH53" i="19"/>
  <c r="DG53" i="19"/>
  <c r="DF53" i="19"/>
  <c r="DE53" i="19"/>
  <c r="DD53" i="19"/>
  <c r="DC53" i="19"/>
  <c r="DB53" i="19"/>
  <c r="DA53" i="19"/>
  <c r="CZ53" i="19"/>
  <c r="CY53" i="19"/>
  <c r="CX53" i="19"/>
  <c r="CW53" i="19"/>
  <c r="CV53" i="19"/>
  <c r="CU53" i="19"/>
  <c r="CT53" i="19"/>
  <c r="CS53" i="19"/>
  <c r="CR53" i="19"/>
  <c r="CQ53" i="19"/>
  <c r="CP53" i="19"/>
  <c r="CO53" i="19"/>
  <c r="CN53" i="19"/>
  <c r="CM53" i="19"/>
  <c r="CL53" i="19"/>
  <c r="CK53" i="19"/>
  <c r="CJ53" i="19"/>
  <c r="CI53" i="19"/>
  <c r="CH53" i="19"/>
  <c r="CG53" i="19"/>
  <c r="CF53" i="19"/>
  <c r="CE53" i="19"/>
  <c r="CD53" i="19"/>
  <c r="CC53" i="19"/>
  <c r="CB53" i="19"/>
  <c r="CA53" i="19"/>
  <c r="BZ53" i="19"/>
  <c r="BY53" i="19"/>
  <c r="BX53" i="19"/>
  <c r="BW53" i="19"/>
  <c r="BV53" i="19"/>
  <c r="BU53" i="19"/>
  <c r="BT53" i="19"/>
  <c r="BS53" i="19"/>
  <c r="BR53" i="19"/>
  <c r="BQ53" i="19"/>
  <c r="BP53" i="19"/>
  <c r="BO53" i="19"/>
  <c r="BN53" i="19"/>
  <c r="BM53" i="19"/>
  <c r="BL53" i="19"/>
  <c r="BK53" i="19"/>
  <c r="BJ53" i="19"/>
  <c r="BI53" i="19"/>
  <c r="BH53" i="19"/>
  <c r="BG53" i="19"/>
  <c r="BF53" i="19"/>
  <c r="BE53" i="19"/>
  <c r="BD53" i="19"/>
  <c r="BC53" i="19"/>
  <c r="BB53" i="19"/>
  <c r="BA53" i="19"/>
  <c r="AZ53" i="19"/>
  <c r="AY53" i="19"/>
  <c r="A53" i="19"/>
  <c r="ACE52" i="19"/>
  <c r="ACD52" i="19"/>
  <c r="ACC52" i="19"/>
  <c r="ACB52" i="19"/>
  <c r="ACA52" i="19"/>
  <c r="ABZ52" i="19"/>
  <c r="ABY52" i="19"/>
  <c r="ABX52" i="19"/>
  <c r="ABW52" i="19"/>
  <c r="ABV52" i="19"/>
  <c r="ABU52" i="19"/>
  <c r="ABT52" i="19"/>
  <c r="ABS52" i="19"/>
  <c r="ABR52" i="19"/>
  <c r="ABQ52" i="19"/>
  <c r="ABP52" i="19"/>
  <c r="ABO52" i="19"/>
  <c r="ABN52" i="19"/>
  <c r="ABM52" i="19"/>
  <c r="ABL52" i="19"/>
  <c r="ABK52" i="19"/>
  <c r="ABJ52" i="19"/>
  <c r="ABI52" i="19"/>
  <c r="ABH52" i="19"/>
  <c r="ABG52" i="19"/>
  <c r="ABF52" i="19"/>
  <c r="ABE52" i="19"/>
  <c r="ABD52" i="19"/>
  <c r="ABC52" i="19"/>
  <c r="ABB52" i="19"/>
  <c r="ABA52" i="19"/>
  <c r="AAZ52" i="19"/>
  <c r="AAY52" i="19"/>
  <c r="AAX52" i="19"/>
  <c r="AAW52" i="19"/>
  <c r="AAV52" i="19"/>
  <c r="AAU52" i="19"/>
  <c r="AAT52" i="19"/>
  <c r="AAS52" i="19"/>
  <c r="AAR52" i="19"/>
  <c r="AAQ52" i="19"/>
  <c r="AAP52" i="19"/>
  <c r="AAO52" i="19"/>
  <c r="AAN52" i="19"/>
  <c r="AAM52" i="19"/>
  <c r="AAL52" i="19"/>
  <c r="AAK52" i="19"/>
  <c r="AAJ52" i="19"/>
  <c r="AAI52" i="19"/>
  <c r="AAH52" i="19"/>
  <c r="AAG52" i="19"/>
  <c r="AAF52" i="19"/>
  <c r="AAE52" i="19"/>
  <c r="AAD52" i="19"/>
  <c r="AAC52" i="19"/>
  <c r="AAB52" i="19"/>
  <c r="AAA52" i="19"/>
  <c r="ZZ52" i="19"/>
  <c r="ZY52" i="19"/>
  <c r="ZX52" i="19"/>
  <c r="ZW52" i="19"/>
  <c r="ZV52" i="19"/>
  <c r="ZU52" i="19"/>
  <c r="ZT52" i="19"/>
  <c r="ZS52" i="19"/>
  <c r="ZR52" i="19"/>
  <c r="ZQ52" i="19"/>
  <c r="ZP52" i="19"/>
  <c r="ZO52" i="19"/>
  <c r="ZN52" i="19"/>
  <c r="ZM52" i="19"/>
  <c r="ZL52" i="19"/>
  <c r="ZK52" i="19"/>
  <c r="ZJ52" i="19"/>
  <c r="ZI52" i="19"/>
  <c r="ZH52" i="19"/>
  <c r="ZG52" i="19"/>
  <c r="ZF52" i="19"/>
  <c r="ZE52" i="19"/>
  <c r="ZD52" i="19"/>
  <c r="ZC52" i="19"/>
  <c r="ZB52" i="19"/>
  <c r="ZA52" i="19"/>
  <c r="YZ52" i="19"/>
  <c r="YY52" i="19"/>
  <c r="YX52" i="19"/>
  <c r="YW52" i="19"/>
  <c r="YV52" i="19"/>
  <c r="YU52" i="19"/>
  <c r="YT52" i="19"/>
  <c r="YS52" i="19"/>
  <c r="YR52" i="19"/>
  <c r="YQ52" i="19"/>
  <c r="YP52" i="19"/>
  <c r="YO52" i="19"/>
  <c r="YN52" i="19"/>
  <c r="YM52" i="19"/>
  <c r="YL52" i="19"/>
  <c r="YK52" i="19"/>
  <c r="YJ52" i="19"/>
  <c r="YI52" i="19"/>
  <c r="YH52" i="19"/>
  <c r="YG52" i="19"/>
  <c r="YF52" i="19"/>
  <c r="YE52" i="19"/>
  <c r="YD52" i="19"/>
  <c r="YC52" i="19"/>
  <c r="YB52" i="19"/>
  <c r="YA52" i="19"/>
  <c r="XZ52" i="19"/>
  <c r="XY52" i="19"/>
  <c r="XX52" i="19"/>
  <c r="XW52" i="19"/>
  <c r="XV52" i="19"/>
  <c r="XU52" i="19"/>
  <c r="XT52" i="19"/>
  <c r="XS52" i="19"/>
  <c r="XR52" i="19"/>
  <c r="XQ52" i="19"/>
  <c r="XP52" i="19"/>
  <c r="XO52" i="19"/>
  <c r="XN52" i="19"/>
  <c r="XM52" i="19"/>
  <c r="XL52" i="19"/>
  <c r="XK52" i="19"/>
  <c r="XJ52" i="19"/>
  <c r="XI52" i="19"/>
  <c r="XH52" i="19"/>
  <c r="XG52" i="19"/>
  <c r="XF52" i="19"/>
  <c r="XE52" i="19"/>
  <c r="XD52" i="19"/>
  <c r="XC52" i="19"/>
  <c r="XB52" i="19"/>
  <c r="XA52" i="19"/>
  <c r="WZ52" i="19"/>
  <c r="WY52" i="19"/>
  <c r="WX52" i="19"/>
  <c r="WW52" i="19"/>
  <c r="WV52" i="19"/>
  <c r="WU52" i="19"/>
  <c r="WT52" i="19"/>
  <c r="WS52" i="19"/>
  <c r="WR52" i="19"/>
  <c r="WQ52" i="19"/>
  <c r="WP52" i="19"/>
  <c r="WO52" i="19"/>
  <c r="WN52" i="19"/>
  <c r="WM52" i="19"/>
  <c r="WL52" i="19"/>
  <c r="WK52" i="19"/>
  <c r="WI52" i="19"/>
  <c r="WH52" i="19"/>
  <c r="WG52" i="19"/>
  <c r="QN52" i="19"/>
  <c r="QM52" i="19"/>
  <c r="QL52" i="19"/>
  <c r="QK52" i="19"/>
  <c r="QJ52" i="19"/>
  <c r="QI52" i="19"/>
  <c r="QH52" i="19"/>
  <c r="QG52" i="19"/>
  <c r="QF52" i="19"/>
  <c r="QE52" i="19"/>
  <c r="QD52" i="19"/>
  <c r="QC52" i="19"/>
  <c r="QB52" i="19"/>
  <c r="QA52" i="19"/>
  <c r="PZ52" i="19"/>
  <c r="PY52" i="19"/>
  <c r="PX52" i="19"/>
  <c r="PW52" i="19"/>
  <c r="PV52" i="19"/>
  <c r="PU52" i="19"/>
  <c r="PT52" i="19"/>
  <c r="PS52" i="19"/>
  <c r="PR52" i="19"/>
  <c r="PQ52" i="19"/>
  <c r="PP52" i="19"/>
  <c r="PO52" i="19"/>
  <c r="PN52" i="19"/>
  <c r="PM52" i="19"/>
  <c r="PL52" i="19"/>
  <c r="PK52" i="19"/>
  <c r="PJ52" i="19"/>
  <c r="PI52" i="19"/>
  <c r="PH52" i="19"/>
  <c r="PG52" i="19"/>
  <c r="PF52" i="19"/>
  <c r="PE52" i="19"/>
  <c r="PD52" i="19"/>
  <c r="PC52" i="19"/>
  <c r="PB52" i="19"/>
  <c r="PA52" i="19"/>
  <c r="OZ52" i="19"/>
  <c r="OY52" i="19"/>
  <c r="OX52" i="19"/>
  <c r="OJ52" i="19"/>
  <c r="OI52" i="19"/>
  <c r="OH52" i="19"/>
  <c r="OG52" i="19"/>
  <c r="OF52" i="19"/>
  <c r="OE52" i="19"/>
  <c r="OD52" i="19"/>
  <c r="OC52" i="19"/>
  <c r="OB52" i="19"/>
  <c r="OA52" i="19"/>
  <c r="NZ52" i="19"/>
  <c r="NY52" i="19"/>
  <c r="NX52" i="19"/>
  <c r="KS52" i="19"/>
  <c r="KR52" i="19"/>
  <c r="KQ52" i="19"/>
  <c r="KP52" i="19"/>
  <c r="KO52" i="19"/>
  <c r="KN52" i="19"/>
  <c r="KM52" i="19"/>
  <c r="KL52" i="19"/>
  <c r="KK52" i="19"/>
  <c r="KJ52" i="19"/>
  <c r="KI52" i="19"/>
  <c r="KH52" i="19"/>
  <c r="KG52" i="19"/>
  <c r="KF52" i="19"/>
  <c r="KE52" i="19"/>
  <c r="KD52" i="19"/>
  <c r="KC52" i="19"/>
  <c r="KB52" i="19"/>
  <c r="KA52" i="19"/>
  <c r="JZ52" i="19"/>
  <c r="JY52" i="19"/>
  <c r="JX52" i="19"/>
  <c r="JW52" i="19"/>
  <c r="JV52" i="19"/>
  <c r="JU52" i="19"/>
  <c r="JT52" i="19"/>
  <c r="JS52" i="19"/>
  <c r="JR52" i="19"/>
  <c r="JQ52" i="19"/>
  <c r="JP52" i="19"/>
  <c r="JO52" i="19"/>
  <c r="JN52" i="19"/>
  <c r="JM52" i="19"/>
  <c r="JL52" i="19"/>
  <c r="JK52" i="19"/>
  <c r="JJ52" i="19"/>
  <c r="JI52" i="19"/>
  <c r="JH52" i="19"/>
  <c r="JG52" i="19"/>
  <c r="JF52" i="19"/>
  <c r="JE52" i="19"/>
  <c r="JD52" i="19"/>
  <c r="JC52" i="19"/>
  <c r="JB52" i="19"/>
  <c r="IL52" i="19"/>
  <c r="HI52" i="19"/>
  <c r="HH52" i="19"/>
  <c r="EX52" i="19"/>
  <c r="EW52" i="19"/>
  <c r="EV52" i="19"/>
  <c r="EU52" i="19"/>
  <c r="ET52" i="19"/>
  <c r="ES52" i="19"/>
  <c r="ER52" i="19"/>
  <c r="EQ52" i="19"/>
  <c r="EP52" i="19"/>
  <c r="EO52" i="19"/>
  <c r="EN52" i="19"/>
  <c r="EM52" i="19"/>
  <c r="EL52" i="19"/>
  <c r="EK52" i="19"/>
  <c r="EJ52" i="19"/>
  <c r="EI52" i="19"/>
  <c r="EH52" i="19"/>
  <c r="EG52" i="19"/>
  <c r="EF52" i="19"/>
  <c r="EE52" i="19"/>
  <c r="ED52" i="19"/>
  <c r="EC52" i="19"/>
  <c r="EB52" i="19"/>
  <c r="EA52" i="19"/>
  <c r="DZ52" i="19"/>
  <c r="DY52" i="19"/>
  <c r="DX52" i="19"/>
  <c r="DW52" i="19"/>
  <c r="DV52" i="19"/>
  <c r="DU52" i="19"/>
  <c r="DT52" i="19"/>
  <c r="DS52" i="19"/>
  <c r="DR52" i="19"/>
  <c r="DQ52" i="19"/>
  <c r="DP52" i="19"/>
  <c r="DO52" i="19"/>
  <c r="DN52" i="19"/>
  <c r="DM52" i="19"/>
  <c r="DL52" i="19"/>
  <c r="DK52" i="19"/>
  <c r="DJ52" i="19"/>
  <c r="DI52" i="19"/>
  <c r="DH52" i="19"/>
  <c r="DG52" i="19"/>
  <c r="DF52" i="19"/>
  <c r="DE52" i="19"/>
  <c r="DD52" i="19"/>
  <c r="DC52" i="19"/>
  <c r="DB52" i="19"/>
  <c r="DA52" i="19"/>
  <c r="CZ52" i="19"/>
  <c r="CY52" i="19"/>
  <c r="CX52" i="19"/>
  <c r="CW52" i="19"/>
  <c r="CV52" i="19"/>
  <c r="CU52" i="19"/>
  <c r="CT52" i="19"/>
  <c r="CS52" i="19"/>
  <c r="CR52" i="19"/>
  <c r="CQ52" i="19"/>
  <c r="CP52" i="19"/>
  <c r="CO52" i="19"/>
  <c r="CN52" i="19"/>
  <c r="CM52" i="19"/>
  <c r="CL52" i="19"/>
  <c r="CK52" i="19"/>
  <c r="CJ52" i="19"/>
  <c r="CI52" i="19"/>
  <c r="CH52" i="19"/>
  <c r="CG52" i="19"/>
  <c r="CF52" i="19"/>
  <c r="CE52" i="19"/>
  <c r="CD52" i="19"/>
  <c r="CC52" i="19"/>
  <c r="CB52" i="19"/>
  <c r="CA52" i="19"/>
  <c r="BZ52" i="19"/>
  <c r="BY52" i="19"/>
  <c r="BX52" i="19"/>
  <c r="BW52" i="19"/>
  <c r="BV52" i="19"/>
  <c r="BU52" i="19"/>
  <c r="BT52" i="19"/>
  <c r="BS52" i="19"/>
  <c r="BR52" i="19"/>
  <c r="BQ52" i="19"/>
  <c r="BP52" i="19"/>
  <c r="BO52" i="19"/>
  <c r="BN52" i="19"/>
  <c r="BM52" i="19"/>
  <c r="BL52" i="19"/>
  <c r="BK52" i="19"/>
  <c r="BJ52" i="19"/>
  <c r="BI52" i="19"/>
  <c r="BH52" i="19"/>
  <c r="BG52" i="19"/>
  <c r="BF52" i="19"/>
  <c r="BE52" i="19"/>
  <c r="BD52" i="19"/>
  <c r="BC52" i="19"/>
  <c r="BB52" i="19"/>
  <c r="BA52" i="19"/>
  <c r="AZ52" i="19"/>
  <c r="AY52" i="19"/>
  <c r="AW52" i="19"/>
  <c r="AV52" i="19"/>
  <c r="AU52" i="19"/>
  <c r="AT52" i="19"/>
  <c r="AS52" i="19"/>
  <c r="AR52" i="19"/>
  <c r="AQ52" i="19"/>
  <c r="AP52" i="19"/>
  <c r="AO52" i="19"/>
  <c r="AN52" i="19"/>
  <c r="AM52" i="19"/>
  <c r="AL52" i="19"/>
  <c r="AK52" i="19"/>
  <c r="AJ52" i="19"/>
  <c r="AI52" i="19"/>
  <c r="AH52" i="19"/>
  <c r="AG52" i="19"/>
  <c r="AF52" i="19"/>
  <c r="AE52" i="19"/>
  <c r="AD52" i="19"/>
  <c r="AC52" i="19"/>
  <c r="AB52" i="19"/>
  <c r="AA52" i="19"/>
  <c r="Z52" i="19"/>
  <c r="Y52" i="19"/>
  <c r="X52" i="19"/>
  <c r="W52" i="19"/>
  <c r="V52" i="19"/>
  <c r="U52" i="19"/>
  <c r="T52" i="19"/>
  <c r="S52" i="19"/>
  <c r="R52" i="19"/>
  <c r="Q52" i="19"/>
  <c r="P52" i="19"/>
  <c r="O52" i="19"/>
  <c r="N52" i="19"/>
  <c r="M52" i="19"/>
  <c r="L52" i="19"/>
  <c r="K52" i="19"/>
  <c r="J52" i="19"/>
  <c r="I52" i="19"/>
  <c r="H52" i="19"/>
  <c r="G52" i="19"/>
  <c r="F52" i="19"/>
  <c r="E52" i="19"/>
  <c r="A52" i="19"/>
  <c r="ACE51" i="19"/>
  <c r="ACD51" i="19"/>
  <c r="ACC51" i="19"/>
  <c r="ACB51" i="19"/>
  <c r="ACA51" i="19"/>
  <c r="ABZ51" i="19"/>
  <c r="ABY51" i="19"/>
  <c r="ABX51" i="19"/>
  <c r="ABW51" i="19"/>
  <c r="ABV51" i="19"/>
  <c r="ABU51" i="19"/>
  <c r="ABT51" i="19"/>
  <c r="ABS51" i="19"/>
  <c r="ABR51" i="19"/>
  <c r="ABQ51" i="19"/>
  <c r="ABP51" i="19"/>
  <c r="ABO51" i="19"/>
  <c r="ABN51" i="19"/>
  <c r="ABM51" i="19"/>
  <c r="ABL51" i="19"/>
  <c r="ABK51" i="19"/>
  <c r="ABJ51" i="19"/>
  <c r="ABI51" i="19"/>
  <c r="ABH51" i="19"/>
  <c r="ABG51" i="19"/>
  <c r="ABF51" i="19"/>
  <c r="ABE51" i="19"/>
  <c r="ABD51" i="19"/>
  <c r="ABC51" i="19"/>
  <c r="ABB51" i="19"/>
  <c r="ABA51" i="19"/>
  <c r="AAZ51" i="19"/>
  <c r="AAY51" i="19"/>
  <c r="AAX51" i="19"/>
  <c r="AAW51" i="19"/>
  <c r="AAV51" i="19"/>
  <c r="AAU51" i="19"/>
  <c r="AAT51" i="19"/>
  <c r="AAS51" i="19"/>
  <c r="AAR51" i="19"/>
  <c r="AAQ51" i="19"/>
  <c r="AAP51" i="19"/>
  <c r="AAO51" i="19"/>
  <c r="AAN51" i="19"/>
  <c r="AAM51" i="19"/>
  <c r="AAL51" i="19"/>
  <c r="AAK51" i="19"/>
  <c r="AAJ51" i="19"/>
  <c r="AAI51" i="19"/>
  <c r="AAH51" i="19"/>
  <c r="AAG51" i="19"/>
  <c r="AAF51" i="19"/>
  <c r="AAE51" i="19"/>
  <c r="AAD51" i="19"/>
  <c r="AAC51" i="19"/>
  <c r="AAB51" i="19"/>
  <c r="AAA51" i="19"/>
  <c r="ZZ51" i="19"/>
  <c r="ZY51" i="19"/>
  <c r="ZX51" i="19"/>
  <c r="ZW51" i="19"/>
  <c r="ZV51" i="19"/>
  <c r="ZU51" i="19"/>
  <c r="ZT51" i="19"/>
  <c r="ZS51" i="19"/>
  <c r="ZR51" i="19"/>
  <c r="ZQ51" i="19"/>
  <c r="ZP51" i="19"/>
  <c r="ZO51" i="19"/>
  <c r="ZN51" i="19"/>
  <c r="ZM51" i="19"/>
  <c r="ZL51" i="19"/>
  <c r="ZK51" i="19"/>
  <c r="ZJ51" i="19"/>
  <c r="ZI51" i="19"/>
  <c r="ZH51" i="19"/>
  <c r="ZG51" i="19"/>
  <c r="ZF51" i="19"/>
  <c r="ZE51" i="19"/>
  <c r="ZD51" i="19"/>
  <c r="ZC51" i="19"/>
  <c r="ZB51" i="19"/>
  <c r="ZA51" i="19"/>
  <c r="YZ51" i="19"/>
  <c r="YY51" i="19"/>
  <c r="YX51" i="19"/>
  <c r="YW51" i="19"/>
  <c r="YV51" i="19"/>
  <c r="YU51" i="19"/>
  <c r="YT51" i="19"/>
  <c r="YS51" i="19"/>
  <c r="YR51" i="19"/>
  <c r="YQ51" i="19"/>
  <c r="YP51" i="19"/>
  <c r="YO51" i="19"/>
  <c r="YN51" i="19"/>
  <c r="YM51" i="19"/>
  <c r="YL51" i="19"/>
  <c r="YK51" i="19"/>
  <c r="YJ51" i="19"/>
  <c r="YI51" i="19"/>
  <c r="YH51" i="19"/>
  <c r="YG51" i="19"/>
  <c r="YF51" i="19"/>
  <c r="YE51" i="19"/>
  <c r="YD51" i="19"/>
  <c r="YC51" i="19"/>
  <c r="YB51" i="19"/>
  <c r="YA51" i="19"/>
  <c r="XZ51" i="19"/>
  <c r="XY51" i="19"/>
  <c r="XX51" i="19"/>
  <c r="XW51" i="19"/>
  <c r="XV51" i="19"/>
  <c r="XU51" i="19"/>
  <c r="XT51" i="19"/>
  <c r="XS51" i="19"/>
  <c r="XR51" i="19"/>
  <c r="XQ51" i="19"/>
  <c r="XP51" i="19"/>
  <c r="XO51" i="19"/>
  <c r="XN51" i="19"/>
  <c r="XM51" i="19"/>
  <c r="XL51" i="19"/>
  <c r="XK51" i="19"/>
  <c r="XJ51" i="19"/>
  <c r="XI51" i="19"/>
  <c r="XH51" i="19"/>
  <c r="XG51" i="19"/>
  <c r="XF51" i="19"/>
  <c r="XE51" i="19"/>
  <c r="XD51" i="19"/>
  <c r="XC51" i="19"/>
  <c r="XB51" i="19"/>
  <c r="XA51" i="19"/>
  <c r="WZ51" i="19"/>
  <c r="WY51" i="19"/>
  <c r="WX51" i="19"/>
  <c r="WW51" i="19"/>
  <c r="WV51" i="19"/>
  <c r="WU51" i="19"/>
  <c r="WT51" i="19"/>
  <c r="WS51" i="19"/>
  <c r="WR51" i="19"/>
  <c r="WQ51" i="19"/>
  <c r="WP51" i="19"/>
  <c r="WO51" i="19"/>
  <c r="WN51" i="19"/>
  <c r="WM51" i="19"/>
  <c r="WL51" i="19"/>
  <c r="WK51" i="19"/>
  <c r="WI51" i="19"/>
  <c r="WH51" i="19"/>
  <c r="WG51" i="19"/>
  <c r="QN51" i="19"/>
  <c r="QM51" i="19"/>
  <c r="QL51" i="19"/>
  <c r="QK51" i="19"/>
  <c r="QJ51" i="19"/>
  <c r="QI51" i="19"/>
  <c r="QH51" i="19"/>
  <c r="QG51" i="19"/>
  <c r="QF51" i="19"/>
  <c r="QE51" i="19"/>
  <c r="QD51" i="19"/>
  <c r="QC51" i="19"/>
  <c r="QB51" i="19"/>
  <c r="QA51" i="19"/>
  <c r="PZ51" i="19"/>
  <c r="PY51" i="19"/>
  <c r="PX51" i="19"/>
  <c r="PW51" i="19"/>
  <c r="PV51" i="19"/>
  <c r="PU51" i="19"/>
  <c r="PT51" i="19"/>
  <c r="PS51" i="19"/>
  <c r="PR51" i="19"/>
  <c r="PQ51" i="19"/>
  <c r="PP51" i="19"/>
  <c r="PO51" i="19"/>
  <c r="PN51" i="19"/>
  <c r="PM51" i="19"/>
  <c r="PL51" i="19"/>
  <c r="PK51" i="19"/>
  <c r="PJ51" i="19"/>
  <c r="PI51" i="19"/>
  <c r="PH51" i="19"/>
  <c r="PG51" i="19"/>
  <c r="PF51" i="19"/>
  <c r="PE51" i="19"/>
  <c r="PD51" i="19"/>
  <c r="PC51" i="19"/>
  <c r="PB51" i="19"/>
  <c r="PA51" i="19"/>
  <c r="OZ51" i="19"/>
  <c r="OY51" i="19"/>
  <c r="OX51" i="19"/>
  <c r="OJ51" i="19"/>
  <c r="OI51" i="19"/>
  <c r="OH51" i="19"/>
  <c r="OG51" i="19"/>
  <c r="OF51" i="19"/>
  <c r="OE51" i="19"/>
  <c r="OD51" i="19"/>
  <c r="OC51" i="19"/>
  <c r="OB51" i="19"/>
  <c r="OA51" i="19"/>
  <c r="NZ51" i="19"/>
  <c r="NY51" i="19"/>
  <c r="NX51" i="19"/>
  <c r="KS51" i="19"/>
  <c r="KR51" i="19"/>
  <c r="KQ51" i="19"/>
  <c r="KP51" i="19"/>
  <c r="KO51" i="19"/>
  <c r="KN51" i="19"/>
  <c r="KM51" i="19"/>
  <c r="KL51" i="19"/>
  <c r="KK51" i="19"/>
  <c r="KJ51" i="19"/>
  <c r="KI51" i="19"/>
  <c r="KH51" i="19"/>
  <c r="KG51" i="19"/>
  <c r="KF51" i="19"/>
  <c r="KE51" i="19"/>
  <c r="KD51" i="19"/>
  <c r="KC51" i="19"/>
  <c r="KB51" i="19"/>
  <c r="KA51" i="19"/>
  <c r="JZ51" i="19"/>
  <c r="JY51" i="19"/>
  <c r="JX51" i="19"/>
  <c r="JW51" i="19"/>
  <c r="JV51" i="19"/>
  <c r="JU51" i="19"/>
  <c r="JT51" i="19"/>
  <c r="JS51" i="19"/>
  <c r="JR51" i="19"/>
  <c r="JQ51" i="19"/>
  <c r="JP51" i="19"/>
  <c r="JO51" i="19"/>
  <c r="JN51" i="19"/>
  <c r="JM51" i="19"/>
  <c r="JL51" i="19"/>
  <c r="JK51" i="19"/>
  <c r="JJ51" i="19"/>
  <c r="JI51" i="19"/>
  <c r="JH51" i="19"/>
  <c r="JG51" i="19"/>
  <c r="JF51" i="19"/>
  <c r="JE51" i="19"/>
  <c r="JD51" i="19"/>
  <c r="JC51" i="19"/>
  <c r="JB51" i="19"/>
  <c r="HK51" i="19"/>
  <c r="EX51" i="19"/>
  <c r="EW51" i="19"/>
  <c r="EV51" i="19"/>
  <c r="EU51" i="19"/>
  <c r="ET51" i="19"/>
  <c r="ES51" i="19"/>
  <c r="ER51" i="19"/>
  <c r="EQ51" i="19"/>
  <c r="EP51" i="19"/>
  <c r="EO51" i="19"/>
  <c r="EN51" i="19"/>
  <c r="EM51" i="19"/>
  <c r="EL51" i="19"/>
  <c r="EK51" i="19"/>
  <c r="EJ51" i="19"/>
  <c r="EI51" i="19"/>
  <c r="EH51" i="19"/>
  <c r="EG51" i="19"/>
  <c r="EF51" i="19"/>
  <c r="EE51" i="19"/>
  <c r="ED51" i="19"/>
  <c r="EC51" i="19"/>
  <c r="EB51" i="19"/>
  <c r="EA51" i="19"/>
  <c r="DZ51" i="19"/>
  <c r="DY51" i="19"/>
  <c r="DX51" i="19"/>
  <c r="DW51" i="19"/>
  <c r="DV51" i="19"/>
  <c r="DU51" i="19"/>
  <c r="DT51" i="19"/>
  <c r="DS51" i="19"/>
  <c r="DR51" i="19"/>
  <c r="DQ51" i="19"/>
  <c r="DP51" i="19"/>
  <c r="DO51" i="19"/>
  <c r="DN51" i="19"/>
  <c r="DM51" i="19"/>
  <c r="DL51" i="19"/>
  <c r="DK51" i="19"/>
  <c r="DJ51" i="19"/>
  <c r="DI51" i="19"/>
  <c r="DH51" i="19"/>
  <c r="DG51" i="19"/>
  <c r="DF51" i="19"/>
  <c r="DE51" i="19"/>
  <c r="DD51" i="19"/>
  <c r="DC51" i="19"/>
  <c r="DB51" i="19"/>
  <c r="DA51" i="19"/>
  <c r="CZ51" i="19"/>
  <c r="CY51" i="19"/>
  <c r="CX51" i="19"/>
  <c r="CW51" i="19"/>
  <c r="CV51" i="19"/>
  <c r="CU51" i="19"/>
  <c r="CT51" i="19"/>
  <c r="CS51" i="19"/>
  <c r="CR51" i="19"/>
  <c r="CQ51" i="19"/>
  <c r="CP51" i="19"/>
  <c r="CO51" i="19"/>
  <c r="CN51" i="19"/>
  <c r="CM51" i="19"/>
  <c r="CL51" i="19"/>
  <c r="CK51" i="19"/>
  <c r="CJ51" i="19"/>
  <c r="CI51" i="19"/>
  <c r="CH51" i="19"/>
  <c r="CG51" i="19"/>
  <c r="CF51" i="19"/>
  <c r="CE51" i="19"/>
  <c r="CD51" i="19"/>
  <c r="CC51" i="19"/>
  <c r="CB51" i="19"/>
  <c r="CA51" i="19"/>
  <c r="BZ51" i="19"/>
  <c r="BY51" i="19"/>
  <c r="BX51" i="19"/>
  <c r="BW51" i="19"/>
  <c r="BV51" i="19"/>
  <c r="BU51" i="19"/>
  <c r="BT51" i="19"/>
  <c r="BS51" i="19"/>
  <c r="BR51" i="19"/>
  <c r="BQ51" i="19"/>
  <c r="BP51" i="19"/>
  <c r="BO51" i="19"/>
  <c r="BN51" i="19"/>
  <c r="BM51" i="19"/>
  <c r="BL51" i="19"/>
  <c r="BK51" i="19"/>
  <c r="BJ51" i="19"/>
  <c r="BI51" i="19"/>
  <c r="BH51" i="19"/>
  <c r="BG51" i="19"/>
  <c r="BF51" i="19"/>
  <c r="BE51" i="19"/>
  <c r="BD51" i="19"/>
  <c r="BC51" i="19"/>
  <c r="BB51" i="19"/>
  <c r="BA51" i="19"/>
  <c r="AZ51" i="19"/>
  <c r="AY51" i="19"/>
  <c r="AW51" i="19"/>
  <c r="AV51" i="19"/>
  <c r="AU51" i="19"/>
  <c r="AT51" i="19"/>
  <c r="AS51" i="19"/>
  <c r="AR51" i="19"/>
  <c r="AQ51" i="19"/>
  <c r="AP51" i="19"/>
  <c r="AO51" i="19"/>
  <c r="AN51" i="19"/>
  <c r="AM51" i="19"/>
  <c r="AL51" i="19"/>
  <c r="AK51" i="19"/>
  <c r="AJ51" i="19"/>
  <c r="AI51" i="19"/>
  <c r="AH51" i="19"/>
  <c r="AG51" i="19"/>
  <c r="AF51" i="19"/>
  <c r="AE51" i="19"/>
  <c r="AD51" i="19"/>
  <c r="AC51" i="19"/>
  <c r="AB51" i="19"/>
  <c r="AA51" i="19"/>
  <c r="Z51" i="19"/>
  <c r="Y51" i="19"/>
  <c r="X51" i="19"/>
  <c r="W51" i="19"/>
  <c r="V51" i="19"/>
  <c r="U51" i="19"/>
  <c r="T51" i="19"/>
  <c r="S51" i="19"/>
  <c r="R51" i="19"/>
  <c r="Q51" i="19"/>
  <c r="P51" i="19"/>
  <c r="O51" i="19"/>
  <c r="N51" i="19"/>
  <c r="M51" i="19"/>
  <c r="L51" i="19"/>
  <c r="K51" i="19"/>
  <c r="J51" i="19"/>
  <c r="I51" i="19"/>
  <c r="H51" i="19"/>
  <c r="G51" i="19"/>
  <c r="F51" i="19"/>
  <c r="E51" i="19"/>
  <c r="A51" i="19"/>
  <c r="ACE50" i="19"/>
  <c r="ACD50" i="19"/>
  <c r="ACC50" i="19"/>
  <c r="ACB50" i="19"/>
  <c r="ACA50" i="19"/>
  <c r="ABZ50" i="19"/>
  <c r="ABY50" i="19"/>
  <c r="ABX50" i="19"/>
  <c r="ABW50" i="19"/>
  <c r="ABV50" i="19"/>
  <c r="ABU50" i="19"/>
  <c r="ABT50" i="19"/>
  <c r="ABS50" i="19"/>
  <c r="ABR50" i="19"/>
  <c r="ABQ50" i="19"/>
  <c r="ABP50" i="19"/>
  <c r="ABO50" i="19"/>
  <c r="ABN50" i="19"/>
  <c r="ABM50" i="19"/>
  <c r="ABL50" i="19"/>
  <c r="ABK50" i="19"/>
  <c r="ABJ50" i="19"/>
  <c r="ABI50" i="19"/>
  <c r="ABH50" i="19"/>
  <c r="ABG50" i="19"/>
  <c r="ABF50" i="19"/>
  <c r="ABE50" i="19"/>
  <c r="ABD50" i="19"/>
  <c r="ABC50" i="19"/>
  <c r="ABB50" i="19"/>
  <c r="ABA50" i="19"/>
  <c r="AAZ50" i="19"/>
  <c r="AAY50" i="19"/>
  <c r="AAX50" i="19"/>
  <c r="AAW50" i="19"/>
  <c r="AAV50" i="19"/>
  <c r="AAU50" i="19"/>
  <c r="AAT50" i="19"/>
  <c r="AAS50" i="19"/>
  <c r="AAR50" i="19"/>
  <c r="AAQ50" i="19"/>
  <c r="AAP50" i="19"/>
  <c r="AAO50" i="19"/>
  <c r="AAN50" i="19"/>
  <c r="AAM50" i="19"/>
  <c r="AAL50" i="19"/>
  <c r="AAK50" i="19"/>
  <c r="AAJ50" i="19"/>
  <c r="AAI50" i="19"/>
  <c r="AAH50" i="19"/>
  <c r="AAG50" i="19"/>
  <c r="AAF50" i="19"/>
  <c r="AAE50" i="19"/>
  <c r="AAD50" i="19"/>
  <c r="AAC50" i="19"/>
  <c r="AAB50" i="19"/>
  <c r="AAA50" i="19"/>
  <c r="ZZ50" i="19"/>
  <c r="ZY50" i="19"/>
  <c r="ZX50" i="19"/>
  <c r="ZW50" i="19"/>
  <c r="ZV50" i="19"/>
  <c r="ZU50" i="19"/>
  <c r="ZT50" i="19"/>
  <c r="ZS50" i="19"/>
  <c r="ZR50" i="19"/>
  <c r="ZQ50" i="19"/>
  <c r="ZP50" i="19"/>
  <c r="ZO50" i="19"/>
  <c r="ZN50" i="19"/>
  <c r="ZM50" i="19"/>
  <c r="ZL50" i="19"/>
  <c r="ZK50" i="19"/>
  <c r="ZJ50" i="19"/>
  <c r="ZI50" i="19"/>
  <c r="ZH50" i="19"/>
  <c r="ZG50" i="19"/>
  <c r="ZF50" i="19"/>
  <c r="ZE50" i="19"/>
  <c r="ZD50" i="19"/>
  <c r="ZC50" i="19"/>
  <c r="ZB50" i="19"/>
  <c r="ZA50" i="19"/>
  <c r="YZ50" i="19"/>
  <c r="YY50" i="19"/>
  <c r="YX50" i="19"/>
  <c r="YW50" i="19"/>
  <c r="YV50" i="19"/>
  <c r="YU50" i="19"/>
  <c r="YT50" i="19"/>
  <c r="YS50" i="19"/>
  <c r="YR50" i="19"/>
  <c r="YQ50" i="19"/>
  <c r="YP50" i="19"/>
  <c r="YO50" i="19"/>
  <c r="YN50" i="19"/>
  <c r="YM50" i="19"/>
  <c r="YL50" i="19"/>
  <c r="YK50" i="19"/>
  <c r="YJ50" i="19"/>
  <c r="YI50" i="19"/>
  <c r="YH50" i="19"/>
  <c r="YG50" i="19"/>
  <c r="YF50" i="19"/>
  <c r="YE50" i="19"/>
  <c r="YD50" i="19"/>
  <c r="YC50" i="19"/>
  <c r="YB50" i="19"/>
  <c r="YA50" i="19"/>
  <c r="XZ50" i="19"/>
  <c r="XY50" i="19"/>
  <c r="XX50" i="19"/>
  <c r="XW50" i="19"/>
  <c r="XV50" i="19"/>
  <c r="XU50" i="19"/>
  <c r="XT50" i="19"/>
  <c r="XS50" i="19"/>
  <c r="XR50" i="19"/>
  <c r="XQ50" i="19"/>
  <c r="XP50" i="19"/>
  <c r="XO50" i="19"/>
  <c r="XN50" i="19"/>
  <c r="XM50" i="19"/>
  <c r="XL50" i="19"/>
  <c r="XK50" i="19"/>
  <c r="XJ50" i="19"/>
  <c r="XI50" i="19"/>
  <c r="XH50" i="19"/>
  <c r="XG50" i="19"/>
  <c r="XF50" i="19"/>
  <c r="XE50" i="19"/>
  <c r="XD50" i="19"/>
  <c r="XC50" i="19"/>
  <c r="XB50" i="19"/>
  <c r="XA50" i="19"/>
  <c r="WZ50" i="19"/>
  <c r="WY50" i="19"/>
  <c r="WX50" i="19"/>
  <c r="WW50" i="19"/>
  <c r="WV50" i="19"/>
  <c r="WU50" i="19"/>
  <c r="WT50" i="19"/>
  <c r="WS50" i="19"/>
  <c r="WR50" i="19"/>
  <c r="WQ50" i="19"/>
  <c r="WP50" i="19"/>
  <c r="WO50" i="19"/>
  <c r="WN50" i="19"/>
  <c r="WM50" i="19"/>
  <c r="WL50" i="19"/>
  <c r="WK50" i="19"/>
  <c r="WI50" i="19"/>
  <c r="WH50" i="19"/>
  <c r="WG50" i="19"/>
  <c r="QN50" i="19"/>
  <c r="QM50" i="19"/>
  <c r="QL50" i="19"/>
  <c r="QK50" i="19"/>
  <c r="QJ50" i="19"/>
  <c r="QI50" i="19"/>
  <c r="QH50" i="19"/>
  <c r="QG50" i="19"/>
  <c r="QF50" i="19"/>
  <c r="QE50" i="19"/>
  <c r="QD50" i="19"/>
  <c r="QC50" i="19"/>
  <c r="QB50" i="19"/>
  <c r="QA50" i="19"/>
  <c r="PZ50" i="19"/>
  <c r="PY50" i="19"/>
  <c r="PX50" i="19"/>
  <c r="PW50" i="19"/>
  <c r="PV50" i="19"/>
  <c r="PU50" i="19"/>
  <c r="PT50" i="19"/>
  <c r="PS50" i="19"/>
  <c r="PR50" i="19"/>
  <c r="PQ50" i="19"/>
  <c r="PP50" i="19"/>
  <c r="PO50" i="19"/>
  <c r="PN50" i="19"/>
  <c r="PM50" i="19"/>
  <c r="PL50" i="19"/>
  <c r="PK50" i="19"/>
  <c r="PJ50" i="19"/>
  <c r="PI50" i="19"/>
  <c r="PH50" i="19"/>
  <c r="PG50" i="19"/>
  <c r="PF50" i="19"/>
  <c r="PE50" i="19"/>
  <c r="PD50" i="19"/>
  <c r="PC50" i="19"/>
  <c r="PB50" i="19"/>
  <c r="PA50" i="19"/>
  <c r="OZ50" i="19"/>
  <c r="OY50" i="19"/>
  <c r="OX50" i="19"/>
  <c r="OJ50" i="19"/>
  <c r="OI50" i="19"/>
  <c r="OH50" i="19"/>
  <c r="OG50" i="19"/>
  <c r="OF50" i="19"/>
  <c r="OE50" i="19"/>
  <c r="OD50" i="19"/>
  <c r="OC50" i="19"/>
  <c r="OB50" i="19"/>
  <c r="OA50" i="19"/>
  <c r="NZ50" i="19"/>
  <c r="NY50" i="19"/>
  <c r="NX50" i="19"/>
  <c r="KS50" i="19"/>
  <c r="KR50" i="19"/>
  <c r="KQ50" i="19"/>
  <c r="KP50" i="19"/>
  <c r="KO50" i="19"/>
  <c r="KN50" i="19"/>
  <c r="KM50" i="19"/>
  <c r="KL50" i="19"/>
  <c r="KK50" i="19"/>
  <c r="KJ50" i="19"/>
  <c r="KI50" i="19"/>
  <c r="KH50" i="19"/>
  <c r="KG50" i="19"/>
  <c r="KF50" i="19"/>
  <c r="KE50" i="19"/>
  <c r="KD50" i="19"/>
  <c r="KC50" i="19"/>
  <c r="KB50" i="19"/>
  <c r="KA50" i="19"/>
  <c r="JZ50" i="19"/>
  <c r="JY50" i="19"/>
  <c r="JX50" i="19"/>
  <c r="JW50" i="19"/>
  <c r="JV50" i="19"/>
  <c r="JU50" i="19"/>
  <c r="JT50" i="19"/>
  <c r="JS50" i="19"/>
  <c r="JR50" i="19"/>
  <c r="JQ50" i="19"/>
  <c r="JP50" i="19"/>
  <c r="JO50" i="19"/>
  <c r="JN50" i="19"/>
  <c r="JM50" i="19"/>
  <c r="JL50" i="19"/>
  <c r="JK50" i="19"/>
  <c r="JJ50" i="19"/>
  <c r="JI50" i="19"/>
  <c r="JH50" i="19"/>
  <c r="JG50" i="19"/>
  <c r="JF50" i="19"/>
  <c r="JE50" i="19"/>
  <c r="JD50" i="19"/>
  <c r="JC50" i="19"/>
  <c r="JB50" i="19"/>
  <c r="EX50" i="19"/>
  <c r="EW50" i="19"/>
  <c r="EV50" i="19"/>
  <c r="EU50" i="19"/>
  <c r="ET50" i="19"/>
  <c r="ES50" i="19"/>
  <c r="ER50" i="19"/>
  <c r="EQ50" i="19"/>
  <c r="EP50" i="19"/>
  <c r="EO50" i="19"/>
  <c r="EN50" i="19"/>
  <c r="EM50" i="19"/>
  <c r="EL50" i="19"/>
  <c r="EK50" i="19"/>
  <c r="EJ50" i="19"/>
  <c r="EI50" i="19"/>
  <c r="EH50" i="19"/>
  <c r="EG50" i="19"/>
  <c r="EF50" i="19"/>
  <c r="EE50" i="19"/>
  <c r="ED50" i="19"/>
  <c r="EC50" i="19"/>
  <c r="EB50" i="19"/>
  <c r="EA50" i="19"/>
  <c r="DZ50" i="19"/>
  <c r="DY50" i="19"/>
  <c r="DX50" i="19"/>
  <c r="DW50" i="19"/>
  <c r="DV50" i="19"/>
  <c r="DU50" i="19"/>
  <c r="DT50" i="19"/>
  <c r="DS50" i="19"/>
  <c r="DR50" i="19"/>
  <c r="DQ50" i="19"/>
  <c r="DP50" i="19"/>
  <c r="DO50" i="19"/>
  <c r="DN50" i="19"/>
  <c r="DM50" i="19"/>
  <c r="DL50" i="19"/>
  <c r="DK50" i="19"/>
  <c r="DJ50" i="19"/>
  <c r="DI50" i="19"/>
  <c r="DH50" i="19"/>
  <c r="DG50" i="19"/>
  <c r="DF50" i="19"/>
  <c r="DE50" i="19"/>
  <c r="DD50" i="19"/>
  <c r="DC50" i="19"/>
  <c r="DB50" i="19"/>
  <c r="DA50" i="19"/>
  <c r="CZ50" i="19"/>
  <c r="CY50" i="19"/>
  <c r="CX50" i="19"/>
  <c r="CW50" i="19"/>
  <c r="CV50" i="19"/>
  <c r="CU50" i="19"/>
  <c r="CT50" i="19"/>
  <c r="CS50" i="19"/>
  <c r="CR50" i="19"/>
  <c r="CQ50" i="19"/>
  <c r="CP50" i="19"/>
  <c r="CO50" i="19"/>
  <c r="CN50" i="19"/>
  <c r="CM50" i="19"/>
  <c r="CL50" i="19"/>
  <c r="CK50" i="19"/>
  <c r="CJ50" i="19"/>
  <c r="CI50" i="19"/>
  <c r="CH50" i="19"/>
  <c r="CG50" i="19"/>
  <c r="CF50" i="19"/>
  <c r="CE50" i="19"/>
  <c r="CD50" i="19"/>
  <c r="CC50" i="19"/>
  <c r="CB50" i="19"/>
  <c r="CA50" i="19"/>
  <c r="BZ50" i="19"/>
  <c r="BY50" i="19"/>
  <c r="BX50" i="19"/>
  <c r="BW50" i="19"/>
  <c r="BV50" i="19"/>
  <c r="BU50" i="19"/>
  <c r="BT50" i="19"/>
  <c r="BS50" i="19"/>
  <c r="BR50" i="19"/>
  <c r="BQ50" i="19"/>
  <c r="BP50" i="19"/>
  <c r="BO50" i="19"/>
  <c r="BN50" i="19"/>
  <c r="BM50" i="19"/>
  <c r="BL50" i="19"/>
  <c r="BK50" i="19"/>
  <c r="BJ50" i="19"/>
  <c r="BI50" i="19"/>
  <c r="BH50" i="19"/>
  <c r="BG50" i="19"/>
  <c r="BF50" i="19"/>
  <c r="BE50" i="19"/>
  <c r="BD50" i="19"/>
  <c r="BC50" i="19"/>
  <c r="BB50" i="19"/>
  <c r="BA50" i="19"/>
  <c r="AZ50" i="19"/>
  <c r="AY50" i="19"/>
  <c r="AW50" i="19"/>
  <c r="AV50" i="19"/>
  <c r="AU50" i="19"/>
  <c r="AT50" i="19"/>
  <c r="AS50" i="19"/>
  <c r="AR50" i="19"/>
  <c r="AQ50" i="19"/>
  <c r="AP50" i="19"/>
  <c r="AO50" i="19"/>
  <c r="AN50" i="19"/>
  <c r="AM50" i="19"/>
  <c r="AL50" i="19"/>
  <c r="AK50" i="19"/>
  <c r="AJ50" i="19"/>
  <c r="AI50" i="19"/>
  <c r="AH50" i="19"/>
  <c r="AG50" i="19"/>
  <c r="AF50" i="19"/>
  <c r="AE50" i="19"/>
  <c r="AD50" i="19"/>
  <c r="AC50" i="19"/>
  <c r="AB50" i="19"/>
  <c r="AA50" i="19"/>
  <c r="Z50" i="19"/>
  <c r="Y50" i="19"/>
  <c r="X50" i="19"/>
  <c r="W50" i="19"/>
  <c r="V50" i="19"/>
  <c r="U50" i="19"/>
  <c r="T50" i="19"/>
  <c r="S50" i="19"/>
  <c r="R50" i="19"/>
  <c r="Q50" i="19"/>
  <c r="P50" i="19"/>
  <c r="O50" i="19"/>
  <c r="N50" i="19"/>
  <c r="M50" i="19"/>
  <c r="L50" i="19"/>
  <c r="K50" i="19"/>
  <c r="J50" i="19"/>
  <c r="I50" i="19"/>
  <c r="H50" i="19"/>
  <c r="G50" i="19"/>
  <c r="F50" i="19"/>
  <c r="E50" i="19"/>
  <c r="A50" i="19"/>
  <c r="ACE49" i="19"/>
  <c r="ACD49" i="19"/>
  <c r="ACC49" i="19"/>
  <c r="ACB49" i="19"/>
  <c r="ACA49" i="19"/>
  <c r="ABZ49" i="19"/>
  <c r="ABY49" i="19"/>
  <c r="ABX49" i="19"/>
  <c r="ABW49" i="19"/>
  <c r="ABV49" i="19"/>
  <c r="ABU49" i="19"/>
  <c r="ABT49" i="19"/>
  <c r="ABS49" i="19"/>
  <c r="ABR49" i="19"/>
  <c r="ABQ49" i="19"/>
  <c r="ABP49" i="19"/>
  <c r="ABO49" i="19"/>
  <c r="ABN49" i="19"/>
  <c r="ABM49" i="19"/>
  <c r="ABL49" i="19"/>
  <c r="ABK49" i="19"/>
  <c r="ABJ49" i="19"/>
  <c r="ABI49" i="19"/>
  <c r="ABH49" i="19"/>
  <c r="ABG49" i="19"/>
  <c r="ABF49" i="19"/>
  <c r="ABE49" i="19"/>
  <c r="ABD49" i="19"/>
  <c r="ABC49" i="19"/>
  <c r="ABB49" i="19"/>
  <c r="ABA49" i="19"/>
  <c r="AAZ49" i="19"/>
  <c r="AAY49" i="19"/>
  <c r="AAX49" i="19"/>
  <c r="AAW49" i="19"/>
  <c r="AAV49" i="19"/>
  <c r="AAU49" i="19"/>
  <c r="AAT49" i="19"/>
  <c r="AAS49" i="19"/>
  <c r="AAR49" i="19"/>
  <c r="AAQ49" i="19"/>
  <c r="AAP49" i="19"/>
  <c r="AAO49" i="19"/>
  <c r="AAN49" i="19"/>
  <c r="AAM49" i="19"/>
  <c r="AAL49" i="19"/>
  <c r="AAK49" i="19"/>
  <c r="AAJ49" i="19"/>
  <c r="AAI49" i="19"/>
  <c r="AAH49" i="19"/>
  <c r="AAG49" i="19"/>
  <c r="AAF49" i="19"/>
  <c r="AAE49" i="19"/>
  <c r="AAD49" i="19"/>
  <c r="AAC49" i="19"/>
  <c r="AAB49" i="19"/>
  <c r="AAA49" i="19"/>
  <c r="ZZ49" i="19"/>
  <c r="ZY49" i="19"/>
  <c r="ZX49" i="19"/>
  <c r="ZW49" i="19"/>
  <c r="ZV49" i="19"/>
  <c r="ZU49" i="19"/>
  <c r="ZT49" i="19"/>
  <c r="ZS49" i="19"/>
  <c r="ZR49" i="19"/>
  <c r="ZQ49" i="19"/>
  <c r="ZP49" i="19"/>
  <c r="ZO49" i="19"/>
  <c r="ZN49" i="19"/>
  <c r="ZM49" i="19"/>
  <c r="ZL49" i="19"/>
  <c r="ZK49" i="19"/>
  <c r="ZJ49" i="19"/>
  <c r="ZI49" i="19"/>
  <c r="ZH49" i="19"/>
  <c r="ZG49" i="19"/>
  <c r="ZF49" i="19"/>
  <c r="ZE49" i="19"/>
  <c r="ZD49" i="19"/>
  <c r="ZC49" i="19"/>
  <c r="ZB49" i="19"/>
  <c r="ZA49" i="19"/>
  <c r="YZ49" i="19"/>
  <c r="YY49" i="19"/>
  <c r="YX49" i="19"/>
  <c r="YW49" i="19"/>
  <c r="YV49" i="19"/>
  <c r="YU49" i="19"/>
  <c r="YT49" i="19"/>
  <c r="YS49" i="19"/>
  <c r="YR49" i="19"/>
  <c r="YQ49" i="19"/>
  <c r="YP49" i="19"/>
  <c r="YO49" i="19"/>
  <c r="YN49" i="19"/>
  <c r="YM49" i="19"/>
  <c r="YL49" i="19"/>
  <c r="YK49" i="19"/>
  <c r="YJ49" i="19"/>
  <c r="YI49" i="19"/>
  <c r="YH49" i="19"/>
  <c r="YG49" i="19"/>
  <c r="YF49" i="19"/>
  <c r="YE49" i="19"/>
  <c r="YD49" i="19"/>
  <c r="YC49" i="19"/>
  <c r="YB49" i="19"/>
  <c r="YA49" i="19"/>
  <c r="XZ49" i="19"/>
  <c r="XY49" i="19"/>
  <c r="XX49" i="19"/>
  <c r="XW49" i="19"/>
  <c r="XV49" i="19"/>
  <c r="XU49" i="19"/>
  <c r="XT49" i="19"/>
  <c r="XS49" i="19"/>
  <c r="XR49" i="19"/>
  <c r="XQ49" i="19"/>
  <c r="XP49" i="19"/>
  <c r="XO49" i="19"/>
  <c r="XN49" i="19"/>
  <c r="XM49" i="19"/>
  <c r="XL49" i="19"/>
  <c r="XK49" i="19"/>
  <c r="XJ49" i="19"/>
  <c r="XI49" i="19"/>
  <c r="XH49" i="19"/>
  <c r="XG49" i="19"/>
  <c r="XF49" i="19"/>
  <c r="XE49" i="19"/>
  <c r="XD49" i="19"/>
  <c r="XC49" i="19"/>
  <c r="XB49" i="19"/>
  <c r="XA49" i="19"/>
  <c r="WZ49" i="19"/>
  <c r="WY49" i="19"/>
  <c r="WX49" i="19"/>
  <c r="WW49" i="19"/>
  <c r="WV49" i="19"/>
  <c r="WU49" i="19"/>
  <c r="WT49" i="19"/>
  <c r="WS49" i="19"/>
  <c r="WR49" i="19"/>
  <c r="WQ49" i="19"/>
  <c r="WP49" i="19"/>
  <c r="WO49" i="19"/>
  <c r="WN49" i="19"/>
  <c r="WM49" i="19"/>
  <c r="WL49" i="19"/>
  <c r="WK49" i="19"/>
  <c r="WI49" i="19"/>
  <c r="WH49" i="19"/>
  <c r="WG49" i="19"/>
  <c r="QN49" i="19"/>
  <c r="QM49" i="19"/>
  <c r="QL49" i="19"/>
  <c r="QK49" i="19"/>
  <c r="QJ49" i="19"/>
  <c r="QI49" i="19"/>
  <c r="QH49" i="19"/>
  <c r="QG49" i="19"/>
  <c r="QF49" i="19"/>
  <c r="QE49" i="19"/>
  <c r="QD49" i="19"/>
  <c r="QC49" i="19"/>
  <c r="QB49" i="19"/>
  <c r="QA49" i="19"/>
  <c r="PZ49" i="19"/>
  <c r="PY49" i="19"/>
  <c r="PX49" i="19"/>
  <c r="PW49" i="19"/>
  <c r="PV49" i="19"/>
  <c r="PU49" i="19"/>
  <c r="PT49" i="19"/>
  <c r="PS49" i="19"/>
  <c r="PR49" i="19"/>
  <c r="PQ49" i="19"/>
  <c r="PP49" i="19"/>
  <c r="PO49" i="19"/>
  <c r="PN49" i="19"/>
  <c r="PM49" i="19"/>
  <c r="PL49" i="19"/>
  <c r="PK49" i="19"/>
  <c r="PJ49" i="19"/>
  <c r="PI49" i="19"/>
  <c r="PH49" i="19"/>
  <c r="PG49" i="19"/>
  <c r="PF49" i="19"/>
  <c r="PE49" i="19"/>
  <c r="PD49" i="19"/>
  <c r="PC49" i="19"/>
  <c r="PB49" i="19"/>
  <c r="PA49" i="19"/>
  <c r="OZ49" i="19"/>
  <c r="OY49" i="19"/>
  <c r="OX49" i="19"/>
  <c r="OJ49" i="19"/>
  <c r="OI49" i="19"/>
  <c r="OH49" i="19"/>
  <c r="OG49" i="19"/>
  <c r="OF49" i="19"/>
  <c r="OE49" i="19"/>
  <c r="OD49" i="19"/>
  <c r="OC49" i="19"/>
  <c r="OB49" i="19"/>
  <c r="OA49" i="19"/>
  <c r="NZ49" i="19"/>
  <c r="NY49" i="19"/>
  <c r="NX49" i="19"/>
  <c r="KS49" i="19"/>
  <c r="KR49" i="19"/>
  <c r="KQ49" i="19"/>
  <c r="KP49" i="19"/>
  <c r="KO49" i="19"/>
  <c r="KN49" i="19"/>
  <c r="KM49" i="19"/>
  <c r="KL49" i="19"/>
  <c r="KK49" i="19"/>
  <c r="KJ49" i="19"/>
  <c r="KI49" i="19"/>
  <c r="KH49" i="19"/>
  <c r="KG49" i="19"/>
  <c r="KF49" i="19"/>
  <c r="KE49" i="19"/>
  <c r="KD49" i="19"/>
  <c r="KC49" i="19"/>
  <c r="KB49" i="19"/>
  <c r="KA49" i="19"/>
  <c r="JZ49" i="19"/>
  <c r="JY49" i="19"/>
  <c r="JX49" i="19"/>
  <c r="JW49" i="19"/>
  <c r="JV49" i="19"/>
  <c r="JU49" i="19"/>
  <c r="JT49" i="19"/>
  <c r="JS49" i="19"/>
  <c r="JR49" i="19"/>
  <c r="JQ49" i="19"/>
  <c r="JP49" i="19"/>
  <c r="JO49" i="19"/>
  <c r="JN49" i="19"/>
  <c r="JM49" i="19"/>
  <c r="JL49" i="19"/>
  <c r="JK49" i="19"/>
  <c r="JJ49" i="19"/>
  <c r="JI49" i="19"/>
  <c r="JH49" i="19"/>
  <c r="JG49" i="19"/>
  <c r="JF49" i="19"/>
  <c r="JE49" i="19"/>
  <c r="JD49" i="19"/>
  <c r="JC49" i="19"/>
  <c r="JB49" i="19"/>
  <c r="EX49" i="19"/>
  <c r="EW49" i="19"/>
  <c r="EV49" i="19"/>
  <c r="EU49" i="19"/>
  <c r="ET49" i="19"/>
  <c r="ES49" i="19"/>
  <c r="ER49" i="19"/>
  <c r="EQ49" i="19"/>
  <c r="EP49" i="19"/>
  <c r="EO49" i="19"/>
  <c r="EN49" i="19"/>
  <c r="EM49" i="19"/>
  <c r="EL49" i="19"/>
  <c r="EK49" i="19"/>
  <c r="EJ49" i="19"/>
  <c r="EI49" i="19"/>
  <c r="EH49" i="19"/>
  <c r="EG49" i="19"/>
  <c r="EF49" i="19"/>
  <c r="EE49" i="19"/>
  <c r="ED49" i="19"/>
  <c r="EC49" i="19"/>
  <c r="EB49" i="19"/>
  <c r="EA49" i="19"/>
  <c r="DZ49" i="19"/>
  <c r="DY49" i="19"/>
  <c r="DX49" i="19"/>
  <c r="DW49" i="19"/>
  <c r="DV49" i="19"/>
  <c r="DU49" i="19"/>
  <c r="DT49" i="19"/>
  <c r="DS49" i="19"/>
  <c r="DR49" i="19"/>
  <c r="DQ49" i="19"/>
  <c r="DP49" i="19"/>
  <c r="DO49" i="19"/>
  <c r="DN49" i="19"/>
  <c r="DM49" i="19"/>
  <c r="DL49" i="19"/>
  <c r="DK49" i="19"/>
  <c r="DJ49" i="19"/>
  <c r="DI49" i="19"/>
  <c r="DH49" i="19"/>
  <c r="DG49" i="19"/>
  <c r="DF49" i="19"/>
  <c r="DE49" i="19"/>
  <c r="DD49" i="19"/>
  <c r="DC49" i="19"/>
  <c r="DB49" i="19"/>
  <c r="DA49" i="19"/>
  <c r="CZ49" i="19"/>
  <c r="CY49" i="19"/>
  <c r="CX49" i="19"/>
  <c r="CW49" i="19"/>
  <c r="CV49" i="19"/>
  <c r="CU49" i="19"/>
  <c r="CT49" i="19"/>
  <c r="CS49" i="19"/>
  <c r="CR49" i="19"/>
  <c r="CQ49" i="19"/>
  <c r="CP49" i="19"/>
  <c r="CO49" i="19"/>
  <c r="CN49" i="19"/>
  <c r="CM49" i="19"/>
  <c r="CL49" i="19"/>
  <c r="CK49" i="19"/>
  <c r="CJ49" i="19"/>
  <c r="CI49" i="19"/>
  <c r="CH49" i="19"/>
  <c r="CG49" i="19"/>
  <c r="CF49" i="19"/>
  <c r="CE49" i="19"/>
  <c r="CD49" i="19"/>
  <c r="CC49" i="19"/>
  <c r="CB49" i="19"/>
  <c r="CA49" i="19"/>
  <c r="BZ49" i="19"/>
  <c r="BY49" i="19"/>
  <c r="BX49" i="19"/>
  <c r="BW49" i="19"/>
  <c r="BV49" i="19"/>
  <c r="BU49" i="19"/>
  <c r="BT49" i="19"/>
  <c r="BS49" i="19"/>
  <c r="BR49" i="19"/>
  <c r="BQ49" i="19"/>
  <c r="BP49" i="19"/>
  <c r="BO49" i="19"/>
  <c r="BN49" i="19"/>
  <c r="BM49" i="19"/>
  <c r="BL49" i="19"/>
  <c r="BK49" i="19"/>
  <c r="BJ49" i="19"/>
  <c r="BI49" i="19"/>
  <c r="BH49" i="19"/>
  <c r="BG49" i="19"/>
  <c r="BF49" i="19"/>
  <c r="BE49" i="19"/>
  <c r="BD49" i="19"/>
  <c r="BC49" i="19"/>
  <c r="BB49" i="19"/>
  <c r="BA49" i="19"/>
  <c r="AZ49" i="19"/>
  <c r="AY49" i="19"/>
  <c r="AW49" i="19"/>
  <c r="AV49" i="19"/>
  <c r="AU49" i="19"/>
  <c r="AT49" i="19"/>
  <c r="AS49" i="19"/>
  <c r="AR49" i="19"/>
  <c r="AQ49" i="19"/>
  <c r="AP49" i="19"/>
  <c r="AO49" i="19"/>
  <c r="AN49" i="19"/>
  <c r="AM49" i="19"/>
  <c r="AL49" i="19"/>
  <c r="AK49" i="19"/>
  <c r="AJ49" i="19"/>
  <c r="AI49" i="19"/>
  <c r="AH49" i="19"/>
  <c r="AG49" i="19"/>
  <c r="AF49" i="19"/>
  <c r="AE49" i="19"/>
  <c r="AD49" i="19"/>
  <c r="AC49" i="19"/>
  <c r="AB49" i="19"/>
  <c r="AA49" i="19"/>
  <c r="Z49" i="19"/>
  <c r="Y49" i="19"/>
  <c r="X49" i="19"/>
  <c r="W49" i="19"/>
  <c r="V49" i="19"/>
  <c r="U49" i="19"/>
  <c r="T49" i="19"/>
  <c r="S49" i="19"/>
  <c r="R49" i="19"/>
  <c r="Q49" i="19"/>
  <c r="P49" i="19"/>
  <c r="O49" i="19"/>
  <c r="N49" i="19"/>
  <c r="M49" i="19"/>
  <c r="L49" i="19"/>
  <c r="K49" i="19"/>
  <c r="J49" i="19"/>
  <c r="I49" i="19"/>
  <c r="H49" i="19"/>
  <c r="G49" i="19"/>
  <c r="F49" i="19"/>
  <c r="E49" i="19"/>
  <c r="A49" i="19"/>
  <c r="ACE48" i="19"/>
  <c r="ACD48" i="19"/>
  <c r="ACC48" i="19"/>
  <c r="ACB48" i="19"/>
  <c r="ACA48" i="19"/>
  <c r="ABZ48" i="19"/>
  <c r="ABY48" i="19"/>
  <c r="ABX48" i="19"/>
  <c r="ABW48" i="19"/>
  <c r="ABV48" i="19"/>
  <c r="ABU48" i="19"/>
  <c r="ABT48" i="19"/>
  <c r="ABS48" i="19"/>
  <c r="ABR48" i="19"/>
  <c r="ABQ48" i="19"/>
  <c r="ABP48" i="19"/>
  <c r="ABO48" i="19"/>
  <c r="ABN48" i="19"/>
  <c r="ABM48" i="19"/>
  <c r="ABL48" i="19"/>
  <c r="ABK48" i="19"/>
  <c r="ABJ48" i="19"/>
  <c r="ABI48" i="19"/>
  <c r="ABH48" i="19"/>
  <c r="ABG48" i="19"/>
  <c r="ABF48" i="19"/>
  <c r="ABE48" i="19"/>
  <c r="ABD48" i="19"/>
  <c r="ABC48" i="19"/>
  <c r="ABB48" i="19"/>
  <c r="ABA48" i="19"/>
  <c r="AAZ48" i="19"/>
  <c r="AAY48" i="19"/>
  <c r="AAX48" i="19"/>
  <c r="AAW48" i="19"/>
  <c r="AAV48" i="19"/>
  <c r="AAU48" i="19"/>
  <c r="AAT48" i="19"/>
  <c r="AAS48" i="19"/>
  <c r="AAR48" i="19"/>
  <c r="AAQ48" i="19"/>
  <c r="AAP48" i="19"/>
  <c r="AAO48" i="19"/>
  <c r="AAN48" i="19"/>
  <c r="AAM48" i="19"/>
  <c r="AAL48" i="19"/>
  <c r="AAK48" i="19"/>
  <c r="AAJ48" i="19"/>
  <c r="AAI48" i="19"/>
  <c r="AAH48" i="19"/>
  <c r="AAG48" i="19"/>
  <c r="AAF48" i="19"/>
  <c r="AAE48" i="19"/>
  <c r="AAD48" i="19"/>
  <c r="AAC48" i="19"/>
  <c r="AAB48" i="19"/>
  <c r="AAA48" i="19"/>
  <c r="ZZ48" i="19"/>
  <c r="ZY48" i="19"/>
  <c r="ZX48" i="19"/>
  <c r="ZW48" i="19"/>
  <c r="ZV48" i="19"/>
  <c r="ZU48" i="19"/>
  <c r="ZT48" i="19"/>
  <c r="ZS48" i="19"/>
  <c r="ZR48" i="19"/>
  <c r="ZQ48" i="19"/>
  <c r="ZP48" i="19"/>
  <c r="ZO48" i="19"/>
  <c r="ZN48" i="19"/>
  <c r="ZM48" i="19"/>
  <c r="ZL48" i="19"/>
  <c r="ZK48" i="19"/>
  <c r="ZJ48" i="19"/>
  <c r="ZI48" i="19"/>
  <c r="ZH48" i="19"/>
  <c r="ZG48" i="19"/>
  <c r="ZF48" i="19"/>
  <c r="ZE48" i="19"/>
  <c r="ZD48" i="19"/>
  <c r="ZC48" i="19"/>
  <c r="ZB48" i="19"/>
  <c r="ZA48" i="19"/>
  <c r="YZ48" i="19"/>
  <c r="YY48" i="19"/>
  <c r="YX48" i="19"/>
  <c r="YW48" i="19"/>
  <c r="YV48" i="19"/>
  <c r="YU48" i="19"/>
  <c r="YT48" i="19"/>
  <c r="YS48" i="19"/>
  <c r="YR48" i="19"/>
  <c r="YQ48" i="19"/>
  <c r="YP48" i="19"/>
  <c r="YO48" i="19"/>
  <c r="YN48" i="19"/>
  <c r="YM48" i="19"/>
  <c r="YL48" i="19"/>
  <c r="YK48" i="19"/>
  <c r="YJ48" i="19"/>
  <c r="YI48" i="19"/>
  <c r="YH48" i="19"/>
  <c r="YG48" i="19"/>
  <c r="YF48" i="19"/>
  <c r="YE48" i="19"/>
  <c r="YD48" i="19"/>
  <c r="YC48" i="19"/>
  <c r="YB48" i="19"/>
  <c r="YA48" i="19"/>
  <c r="XZ48" i="19"/>
  <c r="XY48" i="19"/>
  <c r="XX48" i="19"/>
  <c r="XW48" i="19"/>
  <c r="XV48" i="19"/>
  <c r="XU48" i="19"/>
  <c r="XT48" i="19"/>
  <c r="XS48" i="19"/>
  <c r="XR48" i="19"/>
  <c r="XQ48" i="19"/>
  <c r="XP48" i="19"/>
  <c r="XO48" i="19"/>
  <c r="XN48" i="19"/>
  <c r="XM48" i="19"/>
  <c r="XL48" i="19"/>
  <c r="XK48" i="19"/>
  <c r="XJ48" i="19"/>
  <c r="XI48" i="19"/>
  <c r="XH48" i="19"/>
  <c r="XG48" i="19"/>
  <c r="XF48" i="19"/>
  <c r="XE48" i="19"/>
  <c r="XD48" i="19"/>
  <c r="XC48" i="19"/>
  <c r="XB48" i="19"/>
  <c r="XA48" i="19"/>
  <c r="WZ48" i="19"/>
  <c r="WY48" i="19"/>
  <c r="WX48" i="19"/>
  <c r="WW48" i="19"/>
  <c r="WV48" i="19"/>
  <c r="WU48" i="19"/>
  <c r="WT48" i="19"/>
  <c r="WS48" i="19"/>
  <c r="WR48" i="19"/>
  <c r="WQ48" i="19"/>
  <c r="WP48" i="19"/>
  <c r="WO48" i="19"/>
  <c r="WN48" i="19"/>
  <c r="WM48" i="19"/>
  <c r="WL48" i="19"/>
  <c r="WK48" i="19"/>
  <c r="WI48" i="19"/>
  <c r="WH48" i="19"/>
  <c r="WG48" i="19"/>
  <c r="QN48" i="19"/>
  <c r="QM48" i="19"/>
  <c r="QL48" i="19"/>
  <c r="QK48" i="19"/>
  <c r="QJ48" i="19"/>
  <c r="QI48" i="19"/>
  <c r="QH48" i="19"/>
  <c r="QG48" i="19"/>
  <c r="QF48" i="19"/>
  <c r="QE48" i="19"/>
  <c r="QD48" i="19"/>
  <c r="QC48" i="19"/>
  <c r="QB48" i="19"/>
  <c r="QA48" i="19"/>
  <c r="PZ48" i="19"/>
  <c r="PY48" i="19"/>
  <c r="PX48" i="19"/>
  <c r="PW48" i="19"/>
  <c r="PV48" i="19"/>
  <c r="PU48" i="19"/>
  <c r="PT48" i="19"/>
  <c r="PS48" i="19"/>
  <c r="PR48" i="19"/>
  <c r="PQ48" i="19"/>
  <c r="PP48" i="19"/>
  <c r="PO48" i="19"/>
  <c r="PN48" i="19"/>
  <c r="PM48" i="19"/>
  <c r="PL48" i="19"/>
  <c r="PK48" i="19"/>
  <c r="PJ48" i="19"/>
  <c r="PI48" i="19"/>
  <c r="PH48" i="19"/>
  <c r="PG48" i="19"/>
  <c r="PF48" i="19"/>
  <c r="PE48" i="19"/>
  <c r="PD48" i="19"/>
  <c r="PC48" i="19"/>
  <c r="PB48" i="19"/>
  <c r="PA48" i="19"/>
  <c r="OZ48" i="19"/>
  <c r="OY48" i="19"/>
  <c r="OX48" i="19"/>
  <c r="OJ48" i="19"/>
  <c r="OI48" i="19"/>
  <c r="OH48" i="19"/>
  <c r="OG48" i="19"/>
  <c r="OF48" i="19"/>
  <c r="OE48" i="19"/>
  <c r="OD48" i="19"/>
  <c r="OC48" i="19"/>
  <c r="OB48" i="19"/>
  <c r="OA48" i="19"/>
  <c r="NZ48" i="19"/>
  <c r="NY48" i="19"/>
  <c r="NX48" i="19"/>
  <c r="KS48" i="19"/>
  <c r="KR48" i="19"/>
  <c r="KQ48" i="19"/>
  <c r="KP48" i="19"/>
  <c r="KO48" i="19"/>
  <c r="KN48" i="19"/>
  <c r="KM48" i="19"/>
  <c r="KL48" i="19"/>
  <c r="KK48" i="19"/>
  <c r="KJ48" i="19"/>
  <c r="KI48" i="19"/>
  <c r="KH48" i="19"/>
  <c r="KG48" i="19"/>
  <c r="KF48" i="19"/>
  <c r="KE48" i="19"/>
  <c r="KD48" i="19"/>
  <c r="KC48" i="19"/>
  <c r="KB48" i="19"/>
  <c r="KA48" i="19"/>
  <c r="JZ48" i="19"/>
  <c r="JY48" i="19"/>
  <c r="JX48" i="19"/>
  <c r="JW48" i="19"/>
  <c r="JV48" i="19"/>
  <c r="JU48" i="19"/>
  <c r="JT48" i="19"/>
  <c r="JS48" i="19"/>
  <c r="JR48" i="19"/>
  <c r="JQ48" i="19"/>
  <c r="JP48" i="19"/>
  <c r="JO48" i="19"/>
  <c r="JN48" i="19"/>
  <c r="JM48" i="19"/>
  <c r="JL48" i="19"/>
  <c r="JK48" i="19"/>
  <c r="JJ48" i="19"/>
  <c r="JI48" i="19"/>
  <c r="JH48" i="19"/>
  <c r="JG48" i="19"/>
  <c r="JF48" i="19"/>
  <c r="JE48" i="19"/>
  <c r="JD48" i="19"/>
  <c r="JC48" i="19"/>
  <c r="JB48" i="19"/>
  <c r="EX48" i="19"/>
  <c r="EW48" i="19"/>
  <c r="EV48" i="19"/>
  <c r="EU48" i="19"/>
  <c r="ET48" i="19"/>
  <c r="ES48" i="19"/>
  <c r="ER48" i="19"/>
  <c r="EQ48" i="19"/>
  <c r="EP48" i="19"/>
  <c r="EO48" i="19"/>
  <c r="EN48" i="19"/>
  <c r="EM48" i="19"/>
  <c r="EL48" i="19"/>
  <c r="EK48" i="19"/>
  <c r="EJ48" i="19"/>
  <c r="EI48" i="19"/>
  <c r="EH48" i="19"/>
  <c r="EG48" i="19"/>
  <c r="EF48" i="19"/>
  <c r="EE48" i="19"/>
  <c r="ED48" i="19"/>
  <c r="EC48" i="19"/>
  <c r="EB48" i="19"/>
  <c r="EA48" i="19"/>
  <c r="DZ48" i="19"/>
  <c r="DY48" i="19"/>
  <c r="DX48" i="19"/>
  <c r="DW48" i="19"/>
  <c r="DV48" i="19"/>
  <c r="DU48" i="19"/>
  <c r="DT48" i="19"/>
  <c r="DS48" i="19"/>
  <c r="DR48" i="19"/>
  <c r="DQ48" i="19"/>
  <c r="DP48" i="19"/>
  <c r="DO48" i="19"/>
  <c r="DN48" i="19"/>
  <c r="DM48" i="19"/>
  <c r="DL48" i="19"/>
  <c r="DK48" i="19"/>
  <c r="DJ48" i="19"/>
  <c r="DI48" i="19"/>
  <c r="DH48" i="19"/>
  <c r="DG48" i="19"/>
  <c r="DF48" i="19"/>
  <c r="DE48" i="19"/>
  <c r="DD48" i="19"/>
  <c r="DC48" i="19"/>
  <c r="DB48" i="19"/>
  <c r="DA48" i="19"/>
  <c r="CZ48" i="19"/>
  <c r="CY48" i="19"/>
  <c r="CX48" i="19"/>
  <c r="CW48" i="19"/>
  <c r="CV48" i="19"/>
  <c r="CU48" i="19"/>
  <c r="CT48" i="19"/>
  <c r="CS48" i="19"/>
  <c r="CR48" i="19"/>
  <c r="CQ48" i="19"/>
  <c r="CP48" i="19"/>
  <c r="CO48" i="19"/>
  <c r="CN48" i="19"/>
  <c r="CM48" i="19"/>
  <c r="CL48" i="19"/>
  <c r="CK48" i="19"/>
  <c r="CJ48" i="19"/>
  <c r="CI48" i="19"/>
  <c r="CH48" i="19"/>
  <c r="CG48" i="19"/>
  <c r="CF48" i="19"/>
  <c r="CE48" i="19"/>
  <c r="CD48" i="19"/>
  <c r="CC48" i="19"/>
  <c r="CB48" i="19"/>
  <c r="CA48" i="19"/>
  <c r="BZ48" i="19"/>
  <c r="BY48" i="19"/>
  <c r="BX48" i="19"/>
  <c r="BW48" i="19"/>
  <c r="BV48" i="19"/>
  <c r="BU48" i="19"/>
  <c r="BT48" i="19"/>
  <c r="BS48" i="19"/>
  <c r="BR48" i="19"/>
  <c r="BQ48" i="19"/>
  <c r="BP48" i="19"/>
  <c r="BO48" i="19"/>
  <c r="BN48" i="19"/>
  <c r="BM48" i="19"/>
  <c r="BL48" i="19"/>
  <c r="BK48" i="19"/>
  <c r="BJ48" i="19"/>
  <c r="BI48" i="19"/>
  <c r="BH48" i="19"/>
  <c r="BG48" i="19"/>
  <c r="BF48" i="19"/>
  <c r="BE48" i="19"/>
  <c r="BD48" i="19"/>
  <c r="BC48" i="19"/>
  <c r="BB48" i="19"/>
  <c r="BA48" i="19"/>
  <c r="AZ48" i="19"/>
  <c r="AY48" i="19"/>
  <c r="AW48" i="19"/>
  <c r="AV48" i="19"/>
  <c r="AU48" i="19"/>
  <c r="AT48" i="19"/>
  <c r="AS48" i="19"/>
  <c r="AR48" i="19"/>
  <c r="AQ48" i="19"/>
  <c r="AP48" i="19"/>
  <c r="AO48" i="19"/>
  <c r="AN48" i="19"/>
  <c r="AM48" i="19"/>
  <c r="AL48" i="19"/>
  <c r="AK48" i="19"/>
  <c r="AJ48" i="19"/>
  <c r="AI48" i="19"/>
  <c r="AH48" i="19"/>
  <c r="AG48" i="19"/>
  <c r="AF48" i="19"/>
  <c r="AE48" i="19"/>
  <c r="AD48" i="19"/>
  <c r="AC48" i="19"/>
  <c r="AB48" i="19"/>
  <c r="AA48" i="19"/>
  <c r="Z48" i="19"/>
  <c r="Y48" i="19"/>
  <c r="X48" i="19"/>
  <c r="W48" i="19"/>
  <c r="V48" i="19"/>
  <c r="U48" i="19"/>
  <c r="T48" i="19"/>
  <c r="S48" i="19"/>
  <c r="R48" i="19"/>
  <c r="Q48" i="19"/>
  <c r="P48" i="19"/>
  <c r="O48" i="19"/>
  <c r="N48" i="19"/>
  <c r="M48" i="19"/>
  <c r="L48" i="19"/>
  <c r="K48" i="19"/>
  <c r="J48" i="19"/>
  <c r="I48" i="19"/>
  <c r="H48" i="19"/>
  <c r="G48" i="19"/>
  <c r="F48" i="19"/>
  <c r="E48" i="19"/>
  <c r="A48" i="19"/>
  <c r="ACE47" i="19"/>
  <c r="ACD47" i="19"/>
  <c r="ACC47" i="19"/>
  <c r="ACB47" i="19"/>
  <c r="ACA47" i="19"/>
  <c r="ABZ47" i="19"/>
  <c r="ABY47" i="19"/>
  <c r="ABX47" i="19"/>
  <c r="ABW47" i="19"/>
  <c r="ABV47" i="19"/>
  <c r="ABU47" i="19"/>
  <c r="ABT47" i="19"/>
  <c r="ABS47" i="19"/>
  <c r="ABR47" i="19"/>
  <c r="ABQ47" i="19"/>
  <c r="ABP47" i="19"/>
  <c r="ABO47" i="19"/>
  <c r="ABN47" i="19"/>
  <c r="ABM47" i="19"/>
  <c r="ABL47" i="19"/>
  <c r="ABK47" i="19"/>
  <c r="ABJ47" i="19"/>
  <c r="ABI47" i="19"/>
  <c r="ABH47" i="19"/>
  <c r="ABG47" i="19"/>
  <c r="ABF47" i="19"/>
  <c r="ABE47" i="19"/>
  <c r="ABD47" i="19"/>
  <c r="ABC47" i="19"/>
  <c r="ABB47" i="19"/>
  <c r="ABA47" i="19"/>
  <c r="AAZ47" i="19"/>
  <c r="AAY47" i="19"/>
  <c r="AAX47" i="19"/>
  <c r="AAW47" i="19"/>
  <c r="AAV47" i="19"/>
  <c r="AAU47" i="19"/>
  <c r="AAT47" i="19"/>
  <c r="AAS47" i="19"/>
  <c r="AAR47" i="19"/>
  <c r="AAQ47" i="19"/>
  <c r="AAP47" i="19"/>
  <c r="AAO47" i="19"/>
  <c r="AAN47" i="19"/>
  <c r="AAM47" i="19"/>
  <c r="AAL47" i="19"/>
  <c r="AAK47" i="19"/>
  <c r="AAJ47" i="19"/>
  <c r="AAI47" i="19"/>
  <c r="AAH47" i="19"/>
  <c r="AAG47" i="19"/>
  <c r="AAF47" i="19"/>
  <c r="AAE47" i="19"/>
  <c r="AAD47" i="19"/>
  <c r="AAC47" i="19"/>
  <c r="AAB47" i="19"/>
  <c r="AAA47" i="19"/>
  <c r="ZZ47" i="19"/>
  <c r="ZY47" i="19"/>
  <c r="ZX47" i="19"/>
  <c r="ZW47" i="19"/>
  <c r="ZV47" i="19"/>
  <c r="ZU47" i="19"/>
  <c r="ZT47" i="19"/>
  <c r="ZS47" i="19"/>
  <c r="ZR47" i="19"/>
  <c r="ZQ47" i="19"/>
  <c r="ZP47" i="19"/>
  <c r="ZO47" i="19"/>
  <c r="ZN47" i="19"/>
  <c r="ZM47" i="19"/>
  <c r="ZL47" i="19"/>
  <c r="ZK47" i="19"/>
  <c r="ZJ47" i="19"/>
  <c r="ZI47" i="19"/>
  <c r="ZH47" i="19"/>
  <c r="ZG47" i="19"/>
  <c r="ZF47" i="19"/>
  <c r="ZE47" i="19"/>
  <c r="ZD47" i="19"/>
  <c r="ZC47" i="19"/>
  <c r="ZB47" i="19"/>
  <c r="ZA47" i="19"/>
  <c r="YZ47" i="19"/>
  <c r="YY47" i="19"/>
  <c r="YX47" i="19"/>
  <c r="YW47" i="19"/>
  <c r="YV47" i="19"/>
  <c r="YU47" i="19"/>
  <c r="YT47" i="19"/>
  <c r="YS47" i="19"/>
  <c r="YR47" i="19"/>
  <c r="YQ47" i="19"/>
  <c r="YP47" i="19"/>
  <c r="YO47" i="19"/>
  <c r="YN47" i="19"/>
  <c r="YM47" i="19"/>
  <c r="YL47" i="19"/>
  <c r="YK47" i="19"/>
  <c r="YJ47" i="19"/>
  <c r="YI47" i="19"/>
  <c r="YH47" i="19"/>
  <c r="YG47" i="19"/>
  <c r="YF47" i="19"/>
  <c r="YE47" i="19"/>
  <c r="YD47" i="19"/>
  <c r="YC47" i="19"/>
  <c r="YB47" i="19"/>
  <c r="YA47" i="19"/>
  <c r="XZ47" i="19"/>
  <c r="XY47" i="19"/>
  <c r="XX47" i="19"/>
  <c r="XW47" i="19"/>
  <c r="XV47" i="19"/>
  <c r="XU47" i="19"/>
  <c r="XT47" i="19"/>
  <c r="XS47" i="19"/>
  <c r="XR47" i="19"/>
  <c r="XQ47" i="19"/>
  <c r="XP47" i="19"/>
  <c r="XO47" i="19"/>
  <c r="XN47" i="19"/>
  <c r="XM47" i="19"/>
  <c r="XL47" i="19"/>
  <c r="XK47" i="19"/>
  <c r="XJ47" i="19"/>
  <c r="XI47" i="19"/>
  <c r="XH47" i="19"/>
  <c r="XG47" i="19"/>
  <c r="XF47" i="19"/>
  <c r="XE47" i="19"/>
  <c r="XD47" i="19"/>
  <c r="XC47" i="19"/>
  <c r="XB47" i="19"/>
  <c r="XA47" i="19"/>
  <c r="WZ47" i="19"/>
  <c r="WY47" i="19"/>
  <c r="WX47" i="19"/>
  <c r="WW47" i="19"/>
  <c r="WV47" i="19"/>
  <c r="WU47" i="19"/>
  <c r="WT47" i="19"/>
  <c r="WS47" i="19"/>
  <c r="WR47" i="19"/>
  <c r="WQ47" i="19"/>
  <c r="WP47" i="19"/>
  <c r="WO47" i="19"/>
  <c r="WN47" i="19"/>
  <c r="WM47" i="19"/>
  <c r="WL47" i="19"/>
  <c r="WK47" i="19"/>
  <c r="WI47" i="19"/>
  <c r="WH47" i="19"/>
  <c r="WG47" i="19"/>
  <c r="QN47" i="19"/>
  <c r="QM47" i="19"/>
  <c r="QL47" i="19"/>
  <c r="QK47" i="19"/>
  <c r="QJ47" i="19"/>
  <c r="QI47" i="19"/>
  <c r="QH47" i="19"/>
  <c r="QG47" i="19"/>
  <c r="QF47" i="19"/>
  <c r="QE47" i="19"/>
  <c r="QD47" i="19"/>
  <c r="QC47" i="19"/>
  <c r="QB47" i="19"/>
  <c r="QA47" i="19"/>
  <c r="PZ47" i="19"/>
  <c r="PY47" i="19"/>
  <c r="PX47" i="19"/>
  <c r="PW47" i="19"/>
  <c r="PV47" i="19"/>
  <c r="PU47" i="19"/>
  <c r="PT47" i="19"/>
  <c r="PS47" i="19"/>
  <c r="PR47" i="19"/>
  <c r="PQ47" i="19"/>
  <c r="PP47" i="19"/>
  <c r="PO47" i="19"/>
  <c r="PN47" i="19"/>
  <c r="PM47" i="19"/>
  <c r="PL47" i="19"/>
  <c r="PK47" i="19"/>
  <c r="PJ47" i="19"/>
  <c r="PI47" i="19"/>
  <c r="PH47" i="19"/>
  <c r="PG47" i="19"/>
  <c r="PF47" i="19"/>
  <c r="PE47" i="19"/>
  <c r="PD47" i="19"/>
  <c r="PC47" i="19"/>
  <c r="PB47" i="19"/>
  <c r="PA47" i="19"/>
  <c r="OZ47" i="19"/>
  <c r="OY47" i="19"/>
  <c r="OX47" i="19"/>
  <c r="OJ47" i="19"/>
  <c r="OI47" i="19"/>
  <c r="OH47" i="19"/>
  <c r="OG47" i="19"/>
  <c r="OF47" i="19"/>
  <c r="OE47" i="19"/>
  <c r="OD47" i="19"/>
  <c r="OC47" i="19"/>
  <c r="OB47" i="19"/>
  <c r="OA47" i="19"/>
  <c r="NZ47" i="19"/>
  <c r="NY47" i="19"/>
  <c r="NX47" i="19"/>
  <c r="KS47" i="19"/>
  <c r="KR47" i="19"/>
  <c r="KQ47" i="19"/>
  <c r="KP47" i="19"/>
  <c r="KO47" i="19"/>
  <c r="KN47" i="19"/>
  <c r="KM47" i="19"/>
  <c r="KL47" i="19"/>
  <c r="KK47" i="19"/>
  <c r="KJ47" i="19"/>
  <c r="KI47" i="19"/>
  <c r="KH47" i="19"/>
  <c r="KG47" i="19"/>
  <c r="KF47" i="19"/>
  <c r="KE47" i="19"/>
  <c r="KD47" i="19"/>
  <c r="KC47" i="19"/>
  <c r="KB47" i="19"/>
  <c r="KA47" i="19"/>
  <c r="JZ47" i="19"/>
  <c r="JY47" i="19"/>
  <c r="JX47" i="19"/>
  <c r="JW47" i="19"/>
  <c r="JV47" i="19"/>
  <c r="JU47" i="19"/>
  <c r="JT47" i="19"/>
  <c r="JS47" i="19"/>
  <c r="JR47" i="19"/>
  <c r="JQ47" i="19"/>
  <c r="JP47" i="19"/>
  <c r="JO47" i="19"/>
  <c r="JN47" i="19"/>
  <c r="JM47" i="19"/>
  <c r="JL47" i="19"/>
  <c r="JK47" i="19"/>
  <c r="JJ47" i="19"/>
  <c r="JI47" i="19"/>
  <c r="JH47" i="19"/>
  <c r="JG47" i="19"/>
  <c r="JF47" i="19"/>
  <c r="JE47" i="19"/>
  <c r="JD47" i="19"/>
  <c r="JC47" i="19"/>
  <c r="JB47" i="19"/>
  <c r="EX47" i="19"/>
  <c r="EW47" i="19"/>
  <c r="EV47" i="19"/>
  <c r="EU47" i="19"/>
  <c r="ET47" i="19"/>
  <c r="ES47" i="19"/>
  <c r="ER47" i="19"/>
  <c r="EQ47" i="19"/>
  <c r="EP47" i="19"/>
  <c r="EO47" i="19"/>
  <c r="EN47" i="19"/>
  <c r="EM47" i="19"/>
  <c r="EL47" i="19"/>
  <c r="EK47" i="19"/>
  <c r="EJ47" i="19"/>
  <c r="EI47" i="19"/>
  <c r="EH47" i="19"/>
  <c r="EG47" i="19"/>
  <c r="EF47" i="19"/>
  <c r="EE47" i="19"/>
  <c r="ED47" i="19"/>
  <c r="EC47" i="19"/>
  <c r="EB47" i="19"/>
  <c r="EA47" i="19"/>
  <c r="DZ47" i="19"/>
  <c r="DY47" i="19"/>
  <c r="DX47" i="19"/>
  <c r="DW47" i="19"/>
  <c r="DV47" i="19"/>
  <c r="DU47" i="19"/>
  <c r="DT47" i="19"/>
  <c r="DS47" i="19"/>
  <c r="DR47" i="19"/>
  <c r="DQ47" i="19"/>
  <c r="DP47" i="19"/>
  <c r="DO47" i="19"/>
  <c r="DN47" i="19"/>
  <c r="DM47" i="19"/>
  <c r="DL47" i="19"/>
  <c r="DK47" i="19"/>
  <c r="DJ47" i="19"/>
  <c r="DI47" i="19"/>
  <c r="DH47" i="19"/>
  <c r="DG47" i="19"/>
  <c r="DF47" i="19"/>
  <c r="DE47" i="19"/>
  <c r="DD47" i="19"/>
  <c r="DC47" i="19"/>
  <c r="DB47" i="19"/>
  <c r="DA47" i="19"/>
  <c r="CZ47" i="19"/>
  <c r="CY47" i="19"/>
  <c r="CX47" i="19"/>
  <c r="CW47" i="19"/>
  <c r="CV47" i="19"/>
  <c r="CU47" i="19"/>
  <c r="CT47" i="19"/>
  <c r="CS47" i="19"/>
  <c r="CR47" i="19"/>
  <c r="CQ47" i="19"/>
  <c r="CP47" i="19"/>
  <c r="CO47" i="19"/>
  <c r="CN47" i="19"/>
  <c r="CM47" i="19"/>
  <c r="CL47" i="19"/>
  <c r="CK47" i="19"/>
  <c r="CJ47" i="19"/>
  <c r="CI47" i="19"/>
  <c r="CH47" i="19"/>
  <c r="CG47" i="19"/>
  <c r="CF47" i="19"/>
  <c r="CE47" i="19"/>
  <c r="CD47" i="19"/>
  <c r="CC47" i="19"/>
  <c r="CB47" i="19"/>
  <c r="CA47" i="19"/>
  <c r="BZ47" i="19"/>
  <c r="BY47" i="19"/>
  <c r="BX47" i="19"/>
  <c r="BW47" i="19"/>
  <c r="BV47" i="19"/>
  <c r="BU47" i="19"/>
  <c r="BT47" i="19"/>
  <c r="BS47" i="19"/>
  <c r="BR47" i="19"/>
  <c r="BQ47" i="19"/>
  <c r="BP47" i="19"/>
  <c r="BO47" i="19"/>
  <c r="BN47" i="19"/>
  <c r="BM47" i="19"/>
  <c r="BL47" i="19"/>
  <c r="BK47" i="19"/>
  <c r="BJ47" i="19"/>
  <c r="BI47" i="19"/>
  <c r="BH47" i="19"/>
  <c r="BG47" i="19"/>
  <c r="BF47" i="19"/>
  <c r="BE47" i="19"/>
  <c r="BD47" i="19"/>
  <c r="BC47" i="19"/>
  <c r="BB47" i="19"/>
  <c r="BA47" i="19"/>
  <c r="AZ47" i="19"/>
  <c r="AY47" i="19"/>
  <c r="AW47" i="19"/>
  <c r="AV47" i="19"/>
  <c r="AU47" i="19"/>
  <c r="AT47" i="19"/>
  <c r="AS47" i="19"/>
  <c r="AR47" i="19"/>
  <c r="AQ47" i="19"/>
  <c r="AP47" i="19"/>
  <c r="AO47" i="19"/>
  <c r="AN47" i="19"/>
  <c r="AM47" i="19"/>
  <c r="AL47" i="19"/>
  <c r="AK47" i="19"/>
  <c r="AJ47" i="19"/>
  <c r="AI47" i="19"/>
  <c r="AH47" i="19"/>
  <c r="AG47" i="19"/>
  <c r="AF47" i="19"/>
  <c r="AE47" i="19"/>
  <c r="AD47" i="19"/>
  <c r="AC47" i="19"/>
  <c r="AB47" i="19"/>
  <c r="AA47" i="19"/>
  <c r="Z47" i="19"/>
  <c r="Y47" i="19"/>
  <c r="X47" i="19"/>
  <c r="W47" i="19"/>
  <c r="V47" i="19"/>
  <c r="U47" i="19"/>
  <c r="T47" i="19"/>
  <c r="S47" i="19"/>
  <c r="R47" i="19"/>
  <c r="Q47" i="19"/>
  <c r="P47" i="19"/>
  <c r="O47" i="19"/>
  <c r="N47" i="19"/>
  <c r="M47" i="19"/>
  <c r="L47" i="19"/>
  <c r="K47" i="19"/>
  <c r="J47" i="19"/>
  <c r="I47" i="19"/>
  <c r="H47" i="19"/>
  <c r="G47" i="19"/>
  <c r="F47" i="19"/>
  <c r="E47" i="19"/>
  <c r="A47" i="19"/>
  <c r="ACE46" i="19"/>
  <c r="ACD46" i="19"/>
  <c r="ACC46" i="19"/>
  <c r="ACB46" i="19"/>
  <c r="ACA46" i="19"/>
  <c r="ABZ46" i="19"/>
  <c r="ABY46" i="19"/>
  <c r="ABX46" i="19"/>
  <c r="ABW46" i="19"/>
  <c r="ABV46" i="19"/>
  <c r="ABU46" i="19"/>
  <c r="ABT46" i="19"/>
  <c r="ABS46" i="19"/>
  <c r="ABR46" i="19"/>
  <c r="ABQ46" i="19"/>
  <c r="ABP46" i="19"/>
  <c r="ABO46" i="19"/>
  <c r="ABN46" i="19"/>
  <c r="ABM46" i="19"/>
  <c r="ABL46" i="19"/>
  <c r="ABK46" i="19"/>
  <c r="ABJ46" i="19"/>
  <c r="ABI46" i="19"/>
  <c r="ABH46" i="19"/>
  <c r="ABG46" i="19"/>
  <c r="ABF46" i="19"/>
  <c r="ABE46" i="19"/>
  <c r="ABD46" i="19"/>
  <c r="ABC46" i="19"/>
  <c r="ABB46" i="19"/>
  <c r="ABA46" i="19"/>
  <c r="AAZ46" i="19"/>
  <c r="AAY46" i="19"/>
  <c r="AAX46" i="19"/>
  <c r="AAW46" i="19"/>
  <c r="AAV46" i="19"/>
  <c r="AAU46" i="19"/>
  <c r="AAT46" i="19"/>
  <c r="AAS46" i="19"/>
  <c r="AAR46" i="19"/>
  <c r="AAQ46" i="19"/>
  <c r="AAP46" i="19"/>
  <c r="AAO46" i="19"/>
  <c r="AAN46" i="19"/>
  <c r="AAM46" i="19"/>
  <c r="AAL46" i="19"/>
  <c r="AAK46" i="19"/>
  <c r="AAJ46" i="19"/>
  <c r="AAI46" i="19"/>
  <c r="AAH46" i="19"/>
  <c r="AAG46" i="19"/>
  <c r="AAF46" i="19"/>
  <c r="AAE46" i="19"/>
  <c r="AAD46" i="19"/>
  <c r="AAC46" i="19"/>
  <c r="AAB46" i="19"/>
  <c r="AAA46" i="19"/>
  <c r="ZZ46" i="19"/>
  <c r="ZY46" i="19"/>
  <c r="ZX46" i="19"/>
  <c r="ZW46" i="19"/>
  <c r="ZV46" i="19"/>
  <c r="ZU46" i="19"/>
  <c r="ZT46" i="19"/>
  <c r="ZS46" i="19"/>
  <c r="ZR46" i="19"/>
  <c r="ZQ46" i="19"/>
  <c r="ZP46" i="19"/>
  <c r="ZO46" i="19"/>
  <c r="ZN46" i="19"/>
  <c r="ZM46" i="19"/>
  <c r="ZL46" i="19"/>
  <c r="ZK46" i="19"/>
  <c r="ZJ46" i="19"/>
  <c r="ZI46" i="19"/>
  <c r="ZH46" i="19"/>
  <c r="ZG46" i="19"/>
  <c r="ZF46" i="19"/>
  <c r="ZE46" i="19"/>
  <c r="ZD46" i="19"/>
  <c r="ZC46" i="19"/>
  <c r="ZB46" i="19"/>
  <c r="ZA46" i="19"/>
  <c r="YZ46" i="19"/>
  <c r="YY46" i="19"/>
  <c r="YX46" i="19"/>
  <c r="YW46" i="19"/>
  <c r="YV46" i="19"/>
  <c r="YU46" i="19"/>
  <c r="YT46" i="19"/>
  <c r="YS46" i="19"/>
  <c r="YR46" i="19"/>
  <c r="YQ46" i="19"/>
  <c r="YP46" i="19"/>
  <c r="YO46" i="19"/>
  <c r="YN46" i="19"/>
  <c r="YM46" i="19"/>
  <c r="YL46" i="19"/>
  <c r="YK46" i="19"/>
  <c r="YJ46" i="19"/>
  <c r="YI46" i="19"/>
  <c r="YH46" i="19"/>
  <c r="YG46" i="19"/>
  <c r="YF46" i="19"/>
  <c r="YE46" i="19"/>
  <c r="YD46" i="19"/>
  <c r="YC46" i="19"/>
  <c r="YB46" i="19"/>
  <c r="YA46" i="19"/>
  <c r="XZ46" i="19"/>
  <c r="XY46" i="19"/>
  <c r="XX46" i="19"/>
  <c r="XW46" i="19"/>
  <c r="XV46" i="19"/>
  <c r="XU46" i="19"/>
  <c r="XT46" i="19"/>
  <c r="XS46" i="19"/>
  <c r="XR46" i="19"/>
  <c r="XQ46" i="19"/>
  <c r="XP46" i="19"/>
  <c r="XO46" i="19"/>
  <c r="XN46" i="19"/>
  <c r="XM46" i="19"/>
  <c r="XL46" i="19"/>
  <c r="XK46" i="19"/>
  <c r="XJ46" i="19"/>
  <c r="XI46" i="19"/>
  <c r="XH46" i="19"/>
  <c r="XG46" i="19"/>
  <c r="XF46" i="19"/>
  <c r="XE46" i="19"/>
  <c r="XD46" i="19"/>
  <c r="XC46" i="19"/>
  <c r="XB46" i="19"/>
  <c r="XA46" i="19"/>
  <c r="WZ46" i="19"/>
  <c r="WY46" i="19"/>
  <c r="WX46" i="19"/>
  <c r="WW46" i="19"/>
  <c r="WV46" i="19"/>
  <c r="WU46" i="19"/>
  <c r="WT46" i="19"/>
  <c r="WS46" i="19"/>
  <c r="WR46" i="19"/>
  <c r="WQ46" i="19"/>
  <c r="WP46" i="19"/>
  <c r="WO46" i="19"/>
  <c r="WN46" i="19"/>
  <c r="WM46" i="19"/>
  <c r="WL46" i="19"/>
  <c r="WK46" i="19"/>
  <c r="WI46" i="19"/>
  <c r="WH46" i="19"/>
  <c r="WG46" i="19"/>
  <c r="QN46" i="19"/>
  <c r="QM46" i="19"/>
  <c r="QL46" i="19"/>
  <c r="QK46" i="19"/>
  <c r="QJ46" i="19"/>
  <c r="QI46" i="19"/>
  <c r="QH46" i="19"/>
  <c r="QG46" i="19"/>
  <c r="QF46" i="19"/>
  <c r="QE46" i="19"/>
  <c r="QD46" i="19"/>
  <c r="QC46" i="19"/>
  <c r="QB46" i="19"/>
  <c r="QA46" i="19"/>
  <c r="PZ46" i="19"/>
  <c r="PY46" i="19"/>
  <c r="PX46" i="19"/>
  <c r="PW46" i="19"/>
  <c r="PV46" i="19"/>
  <c r="PU46" i="19"/>
  <c r="PT46" i="19"/>
  <c r="PS46" i="19"/>
  <c r="PR46" i="19"/>
  <c r="PQ46" i="19"/>
  <c r="PP46" i="19"/>
  <c r="PO46" i="19"/>
  <c r="PN46" i="19"/>
  <c r="PM46" i="19"/>
  <c r="PL46" i="19"/>
  <c r="PK46" i="19"/>
  <c r="PJ46" i="19"/>
  <c r="PI46" i="19"/>
  <c r="PH46" i="19"/>
  <c r="PG46" i="19"/>
  <c r="PF46" i="19"/>
  <c r="PE46" i="19"/>
  <c r="PD46" i="19"/>
  <c r="PC46" i="19"/>
  <c r="PB46" i="19"/>
  <c r="PA46" i="19"/>
  <c r="OZ46" i="19"/>
  <c r="OY46" i="19"/>
  <c r="OX46" i="19"/>
  <c r="OJ46" i="19"/>
  <c r="OI46" i="19"/>
  <c r="OH46" i="19"/>
  <c r="OG46" i="19"/>
  <c r="OF46" i="19"/>
  <c r="OE46" i="19"/>
  <c r="OD46" i="19"/>
  <c r="OC46" i="19"/>
  <c r="OB46" i="19"/>
  <c r="OA46" i="19"/>
  <c r="NZ46" i="19"/>
  <c r="NY46" i="19"/>
  <c r="NX46" i="19"/>
  <c r="KS46" i="19"/>
  <c r="KR46" i="19"/>
  <c r="KQ46" i="19"/>
  <c r="KP46" i="19"/>
  <c r="KO46" i="19"/>
  <c r="KN46" i="19"/>
  <c r="KM46" i="19"/>
  <c r="KL46" i="19"/>
  <c r="KK46" i="19"/>
  <c r="KJ46" i="19"/>
  <c r="KI46" i="19"/>
  <c r="KH46" i="19"/>
  <c r="KG46" i="19"/>
  <c r="KF46" i="19"/>
  <c r="KE46" i="19"/>
  <c r="KD46" i="19"/>
  <c r="KC46" i="19"/>
  <c r="KB46" i="19"/>
  <c r="KA46" i="19"/>
  <c r="JZ46" i="19"/>
  <c r="JY46" i="19"/>
  <c r="JX46" i="19"/>
  <c r="JW46" i="19"/>
  <c r="JV46" i="19"/>
  <c r="JU46" i="19"/>
  <c r="JT46" i="19"/>
  <c r="JS46" i="19"/>
  <c r="JR46" i="19"/>
  <c r="JQ46" i="19"/>
  <c r="JP46" i="19"/>
  <c r="JO46" i="19"/>
  <c r="JN46" i="19"/>
  <c r="JM46" i="19"/>
  <c r="JL46" i="19"/>
  <c r="JK46" i="19"/>
  <c r="JJ46" i="19"/>
  <c r="JI46" i="19"/>
  <c r="JH46" i="19"/>
  <c r="JG46" i="19"/>
  <c r="JF46" i="19"/>
  <c r="JE46" i="19"/>
  <c r="JD46" i="19"/>
  <c r="JC46" i="19"/>
  <c r="JB46" i="19"/>
  <c r="EX46" i="19"/>
  <c r="EW46" i="19"/>
  <c r="EV46" i="19"/>
  <c r="EU46" i="19"/>
  <c r="ET46" i="19"/>
  <c r="ES46" i="19"/>
  <c r="ER46" i="19"/>
  <c r="EQ46" i="19"/>
  <c r="EP46" i="19"/>
  <c r="EO46" i="19"/>
  <c r="EN46" i="19"/>
  <c r="EM46" i="19"/>
  <c r="EL46" i="19"/>
  <c r="EK46" i="19"/>
  <c r="EJ46" i="19"/>
  <c r="EI46" i="19"/>
  <c r="EH46" i="19"/>
  <c r="EG46" i="19"/>
  <c r="EF46" i="19"/>
  <c r="EE46" i="19"/>
  <c r="ED46" i="19"/>
  <c r="EC46" i="19"/>
  <c r="EB46" i="19"/>
  <c r="EA46" i="19"/>
  <c r="DZ46" i="19"/>
  <c r="DY46" i="19"/>
  <c r="DX46" i="19"/>
  <c r="DW46" i="19"/>
  <c r="DV46" i="19"/>
  <c r="DU46" i="19"/>
  <c r="DT46" i="19"/>
  <c r="DS46" i="19"/>
  <c r="DR46" i="19"/>
  <c r="DQ46" i="19"/>
  <c r="DP46" i="19"/>
  <c r="DO46" i="19"/>
  <c r="DN46" i="19"/>
  <c r="DM46" i="19"/>
  <c r="DL46" i="19"/>
  <c r="DK46" i="19"/>
  <c r="DJ46" i="19"/>
  <c r="DI46" i="19"/>
  <c r="DH46" i="19"/>
  <c r="DG46" i="19"/>
  <c r="DF46" i="19"/>
  <c r="DE46" i="19"/>
  <c r="DD46" i="19"/>
  <c r="DC46" i="19"/>
  <c r="DB46" i="19"/>
  <c r="DA46" i="19"/>
  <c r="CZ46" i="19"/>
  <c r="CY46" i="19"/>
  <c r="CX46" i="19"/>
  <c r="CW46" i="19"/>
  <c r="CV46" i="19"/>
  <c r="CU46" i="19"/>
  <c r="CT46" i="19"/>
  <c r="CS46" i="19"/>
  <c r="CR46" i="19"/>
  <c r="CQ46" i="19"/>
  <c r="CP46" i="19"/>
  <c r="CO46" i="19"/>
  <c r="CN46" i="19"/>
  <c r="CM46" i="19"/>
  <c r="CL46" i="19"/>
  <c r="CK46" i="19"/>
  <c r="CJ46" i="19"/>
  <c r="CI46" i="19"/>
  <c r="CH46" i="19"/>
  <c r="CG46" i="19"/>
  <c r="CF46" i="19"/>
  <c r="CE46" i="19"/>
  <c r="CD46" i="19"/>
  <c r="CC46" i="19"/>
  <c r="CB46" i="19"/>
  <c r="CA46" i="19"/>
  <c r="BZ46" i="19"/>
  <c r="BY46" i="19"/>
  <c r="BX46" i="19"/>
  <c r="BW46" i="19"/>
  <c r="BV46" i="19"/>
  <c r="BU46" i="19"/>
  <c r="BT46" i="19"/>
  <c r="BS46" i="19"/>
  <c r="BR46" i="19"/>
  <c r="BQ46" i="19"/>
  <c r="BP46" i="19"/>
  <c r="BO46" i="19"/>
  <c r="BN46" i="19"/>
  <c r="BM46" i="19"/>
  <c r="BL46" i="19"/>
  <c r="BK46" i="19"/>
  <c r="BJ46" i="19"/>
  <c r="BI46" i="19"/>
  <c r="BH46" i="19"/>
  <c r="BG46" i="19"/>
  <c r="BF46" i="19"/>
  <c r="BE46" i="19"/>
  <c r="BD46" i="19"/>
  <c r="BC46" i="19"/>
  <c r="BB46" i="19"/>
  <c r="BA46" i="19"/>
  <c r="AZ46" i="19"/>
  <c r="AY46" i="19"/>
  <c r="AW46" i="19"/>
  <c r="AV46" i="19"/>
  <c r="AU46" i="19"/>
  <c r="AT46" i="19"/>
  <c r="AS46" i="19"/>
  <c r="AR46" i="19"/>
  <c r="AQ46" i="19"/>
  <c r="AP46" i="19"/>
  <c r="AO46" i="19"/>
  <c r="AN46" i="19"/>
  <c r="AM46" i="19"/>
  <c r="AL46" i="19"/>
  <c r="AK46" i="19"/>
  <c r="AJ46" i="19"/>
  <c r="AI46" i="19"/>
  <c r="AH46" i="19"/>
  <c r="AG46" i="19"/>
  <c r="AF46" i="19"/>
  <c r="AE46" i="19"/>
  <c r="AD46" i="19"/>
  <c r="AC46" i="19"/>
  <c r="AB46" i="19"/>
  <c r="AA46" i="19"/>
  <c r="Z46" i="19"/>
  <c r="Y46" i="19"/>
  <c r="X46" i="19"/>
  <c r="W46" i="19"/>
  <c r="V46" i="19"/>
  <c r="U46" i="19"/>
  <c r="T46" i="19"/>
  <c r="S46" i="19"/>
  <c r="R46" i="19"/>
  <c r="Q46" i="19"/>
  <c r="P46" i="19"/>
  <c r="O46" i="19"/>
  <c r="N46" i="19"/>
  <c r="M46" i="19"/>
  <c r="L46" i="19"/>
  <c r="K46" i="19"/>
  <c r="J46" i="19"/>
  <c r="I46" i="19"/>
  <c r="H46" i="19"/>
  <c r="G46" i="19"/>
  <c r="F46" i="19"/>
  <c r="E46" i="19"/>
  <c r="A46" i="19"/>
  <c r="ACE45" i="19"/>
  <c r="ACD45" i="19"/>
  <c r="ACC45" i="19"/>
  <c r="ACB45" i="19"/>
  <c r="ACA45" i="19"/>
  <c r="ABZ45" i="19"/>
  <c r="ABY45" i="19"/>
  <c r="ABX45" i="19"/>
  <c r="ABW45" i="19"/>
  <c r="ABV45" i="19"/>
  <c r="ABU45" i="19"/>
  <c r="ABT45" i="19"/>
  <c r="ABS45" i="19"/>
  <c r="ABR45" i="19"/>
  <c r="ABQ45" i="19"/>
  <c r="ABP45" i="19"/>
  <c r="ABO45" i="19"/>
  <c r="ABN45" i="19"/>
  <c r="ABM45" i="19"/>
  <c r="ABL45" i="19"/>
  <c r="ABK45" i="19"/>
  <c r="ABJ45" i="19"/>
  <c r="ABI45" i="19"/>
  <c r="ABH45" i="19"/>
  <c r="ABG45" i="19"/>
  <c r="ABF45" i="19"/>
  <c r="ABE45" i="19"/>
  <c r="ABD45" i="19"/>
  <c r="ABC45" i="19"/>
  <c r="ABB45" i="19"/>
  <c r="ABA45" i="19"/>
  <c r="AAZ45" i="19"/>
  <c r="AAY45" i="19"/>
  <c r="AAX45" i="19"/>
  <c r="AAW45" i="19"/>
  <c r="AAV45" i="19"/>
  <c r="AAU45" i="19"/>
  <c r="AAT45" i="19"/>
  <c r="AAS45" i="19"/>
  <c r="AAR45" i="19"/>
  <c r="AAQ45" i="19"/>
  <c r="AAP45" i="19"/>
  <c r="AAO45" i="19"/>
  <c r="AAN45" i="19"/>
  <c r="AAM45" i="19"/>
  <c r="AAL45" i="19"/>
  <c r="AAK45" i="19"/>
  <c r="AAJ45" i="19"/>
  <c r="AAI45" i="19"/>
  <c r="AAH45" i="19"/>
  <c r="AAG45" i="19"/>
  <c r="AAF45" i="19"/>
  <c r="AAE45" i="19"/>
  <c r="AAD45" i="19"/>
  <c r="AAC45" i="19"/>
  <c r="AAB45" i="19"/>
  <c r="AAA45" i="19"/>
  <c r="ZZ45" i="19"/>
  <c r="ZY45" i="19"/>
  <c r="ZX45" i="19"/>
  <c r="ZW45" i="19"/>
  <c r="ZV45" i="19"/>
  <c r="ZU45" i="19"/>
  <c r="ZT45" i="19"/>
  <c r="ZS45" i="19"/>
  <c r="ZR45" i="19"/>
  <c r="ZQ45" i="19"/>
  <c r="ZP45" i="19"/>
  <c r="ZO45" i="19"/>
  <c r="ZN45" i="19"/>
  <c r="ZM45" i="19"/>
  <c r="ZL45" i="19"/>
  <c r="ZK45" i="19"/>
  <c r="ZJ45" i="19"/>
  <c r="ZI45" i="19"/>
  <c r="ZH45" i="19"/>
  <c r="ZG45" i="19"/>
  <c r="ZF45" i="19"/>
  <c r="ZE45" i="19"/>
  <c r="ZD45" i="19"/>
  <c r="ZC45" i="19"/>
  <c r="ZB45" i="19"/>
  <c r="ZA45" i="19"/>
  <c r="YZ45" i="19"/>
  <c r="YY45" i="19"/>
  <c r="YX45" i="19"/>
  <c r="YW45" i="19"/>
  <c r="YV45" i="19"/>
  <c r="YU45" i="19"/>
  <c r="YT45" i="19"/>
  <c r="YS45" i="19"/>
  <c r="YR45" i="19"/>
  <c r="YQ45" i="19"/>
  <c r="YP45" i="19"/>
  <c r="YO45" i="19"/>
  <c r="YN45" i="19"/>
  <c r="YM45" i="19"/>
  <c r="YL45" i="19"/>
  <c r="YK45" i="19"/>
  <c r="YJ45" i="19"/>
  <c r="YI45" i="19"/>
  <c r="YH45" i="19"/>
  <c r="YG45" i="19"/>
  <c r="YF45" i="19"/>
  <c r="YE45" i="19"/>
  <c r="YD45" i="19"/>
  <c r="YC45" i="19"/>
  <c r="YB45" i="19"/>
  <c r="YA45" i="19"/>
  <c r="XZ45" i="19"/>
  <c r="XY45" i="19"/>
  <c r="XX45" i="19"/>
  <c r="XW45" i="19"/>
  <c r="XV45" i="19"/>
  <c r="XU45" i="19"/>
  <c r="XT45" i="19"/>
  <c r="XS45" i="19"/>
  <c r="XR45" i="19"/>
  <c r="XQ45" i="19"/>
  <c r="XP45" i="19"/>
  <c r="XO45" i="19"/>
  <c r="XN45" i="19"/>
  <c r="XM45" i="19"/>
  <c r="XL45" i="19"/>
  <c r="XK45" i="19"/>
  <c r="XJ45" i="19"/>
  <c r="XI45" i="19"/>
  <c r="XH45" i="19"/>
  <c r="XG45" i="19"/>
  <c r="XF45" i="19"/>
  <c r="XE45" i="19"/>
  <c r="XD45" i="19"/>
  <c r="XC45" i="19"/>
  <c r="XB45" i="19"/>
  <c r="XA45" i="19"/>
  <c r="WZ45" i="19"/>
  <c r="WY45" i="19"/>
  <c r="WX45" i="19"/>
  <c r="WW45" i="19"/>
  <c r="WV45" i="19"/>
  <c r="WU45" i="19"/>
  <c r="WT45" i="19"/>
  <c r="WS45" i="19"/>
  <c r="WR45" i="19"/>
  <c r="WQ45" i="19"/>
  <c r="WP45" i="19"/>
  <c r="WO45" i="19"/>
  <c r="WN45" i="19"/>
  <c r="WM45" i="19"/>
  <c r="WL45" i="19"/>
  <c r="WK45" i="19"/>
  <c r="WI45" i="19"/>
  <c r="WH45" i="19"/>
  <c r="WG45" i="19"/>
  <c r="QN45" i="19"/>
  <c r="QM45" i="19"/>
  <c r="QL45" i="19"/>
  <c r="QK45" i="19"/>
  <c r="QJ45" i="19"/>
  <c r="QI45" i="19"/>
  <c r="QH45" i="19"/>
  <c r="QG45" i="19"/>
  <c r="QF45" i="19"/>
  <c r="QE45" i="19"/>
  <c r="QD45" i="19"/>
  <c r="QC45" i="19"/>
  <c r="QB45" i="19"/>
  <c r="QA45" i="19"/>
  <c r="PZ45" i="19"/>
  <c r="PY45" i="19"/>
  <c r="PX45" i="19"/>
  <c r="PW45" i="19"/>
  <c r="PV45" i="19"/>
  <c r="PU45" i="19"/>
  <c r="PT45" i="19"/>
  <c r="PS45" i="19"/>
  <c r="PR45" i="19"/>
  <c r="PQ45" i="19"/>
  <c r="PP45" i="19"/>
  <c r="PO45" i="19"/>
  <c r="PN45" i="19"/>
  <c r="PM45" i="19"/>
  <c r="PL45" i="19"/>
  <c r="PK45" i="19"/>
  <c r="PJ45" i="19"/>
  <c r="PI45" i="19"/>
  <c r="PH45" i="19"/>
  <c r="PG45" i="19"/>
  <c r="PF45" i="19"/>
  <c r="PE45" i="19"/>
  <c r="PD45" i="19"/>
  <c r="PC45" i="19"/>
  <c r="PB45" i="19"/>
  <c r="PA45" i="19"/>
  <c r="OZ45" i="19"/>
  <c r="OY45" i="19"/>
  <c r="OX45" i="19"/>
  <c r="OJ45" i="19"/>
  <c r="OI45" i="19"/>
  <c r="OH45" i="19"/>
  <c r="OG45" i="19"/>
  <c r="OF45" i="19"/>
  <c r="OE45" i="19"/>
  <c r="OD45" i="19"/>
  <c r="OC45" i="19"/>
  <c r="OB45" i="19"/>
  <c r="OA45" i="19"/>
  <c r="NZ45" i="19"/>
  <c r="NY45" i="19"/>
  <c r="NX45" i="19"/>
  <c r="KS45" i="19"/>
  <c r="KR45" i="19"/>
  <c r="KQ45" i="19"/>
  <c r="KP45" i="19"/>
  <c r="KO45" i="19"/>
  <c r="KN45" i="19"/>
  <c r="KM45" i="19"/>
  <c r="KL45" i="19"/>
  <c r="KK45" i="19"/>
  <c r="KJ45" i="19"/>
  <c r="KI45" i="19"/>
  <c r="KH45" i="19"/>
  <c r="KG45" i="19"/>
  <c r="KF45" i="19"/>
  <c r="KE45" i="19"/>
  <c r="KD45" i="19"/>
  <c r="KC45" i="19"/>
  <c r="KB45" i="19"/>
  <c r="KA45" i="19"/>
  <c r="JZ45" i="19"/>
  <c r="JY45" i="19"/>
  <c r="JX45" i="19"/>
  <c r="JW45" i="19"/>
  <c r="JV45" i="19"/>
  <c r="JU45" i="19"/>
  <c r="JT45" i="19"/>
  <c r="JS45" i="19"/>
  <c r="JR45" i="19"/>
  <c r="JQ45" i="19"/>
  <c r="JP45" i="19"/>
  <c r="JO45" i="19"/>
  <c r="JN45" i="19"/>
  <c r="JM45" i="19"/>
  <c r="JL45" i="19"/>
  <c r="JK45" i="19"/>
  <c r="JJ45" i="19"/>
  <c r="JI45" i="19"/>
  <c r="JH45" i="19"/>
  <c r="JG45" i="19"/>
  <c r="JF45" i="19"/>
  <c r="JE45" i="19"/>
  <c r="JD45" i="19"/>
  <c r="JC45" i="19"/>
  <c r="JB45" i="19"/>
  <c r="EX45" i="19"/>
  <c r="EW45" i="19"/>
  <c r="EV45" i="19"/>
  <c r="EU45" i="19"/>
  <c r="ET45" i="19"/>
  <c r="ES45" i="19"/>
  <c r="ER45" i="19"/>
  <c r="EQ45" i="19"/>
  <c r="EP45" i="19"/>
  <c r="EO45" i="19"/>
  <c r="EN45" i="19"/>
  <c r="EM45" i="19"/>
  <c r="EL45" i="19"/>
  <c r="EK45" i="19"/>
  <c r="EJ45" i="19"/>
  <c r="EI45" i="19"/>
  <c r="EH45" i="19"/>
  <c r="EG45" i="19"/>
  <c r="EF45" i="19"/>
  <c r="EE45" i="19"/>
  <c r="ED45" i="19"/>
  <c r="EC45" i="19"/>
  <c r="EB45" i="19"/>
  <c r="EA45" i="19"/>
  <c r="DZ45" i="19"/>
  <c r="DY45" i="19"/>
  <c r="DX45" i="19"/>
  <c r="DW45" i="19"/>
  <c r="DV45" i="19"/>
  <c r="DU45" i="19"/>
  <c r="DT45" i="19"/>
  <c r="DS45" i="19"/>
  <c r="DR45" i="19"/>
  <c r="DQ45" i="19"/>
  <c r="DP45" i="19"/>
  <c r="DO45" i="19"/>
  <c r="DN45" i="19"/>
  <c r="DM45" i="19"/>
  <c r="DL45" i="19"/>
  <c r="DK45" i="19"/>
  <c r="DJ45" i="19"/>
  <c r="DI45" i="19"/>
  <c r="DH45" i="19"/>
  <c r="DG45" i="19"/>
  <c r="DF45" i="19"/>
  <c r="DE45" i="19"/>
  <c r="DD45" i="19"/>
  <c r="DC45" i="19"/>
  <c r="DB45" i="19"/>
  <c r="DA45" i="19"/>
  <c r="CZ45" i="19"/>
  <c r="CY45" i="19"/>
  <c r="CX45" i="19"/>
  <c r="CW45" i="19"/>
  <c r="CV45" i="19"/>
  <c r="CU45" i="19"/>
  <c r="CT45" i="19"/>
  <c r="CS45" i="19"/>
  <c r="CR45" i="19"/>
  <c r="CQ45" i="19"/>
  <c r="CP45" i="19"/>
  <c r="CO45" i="19"/>
  <c r="CN45" i="19"/>
  <c r="CM45" i="19"/>
  <c r="CL45" i="19"/>
  <c r="CK45" i="19"/>
  <c r="CJ45" i="19"/>
  <c r="CI45" i="19"/>
  <c r="CH45" i="19"/>
  <c r="CG45" i="19"/>
  <c r="CF45" i="19"/>
  <c r="CE45" i="19"/>
  <c r="CD45" i="19"/>
  <c r="CC45" i="19"/>
  <c r="CB45" i="19"/>
  <c r="CA45" i="19"/>
  <c r="BZ45" i="19"/>
  <c r="BY45" i="19"/>
  <c r="BX45" i="19"/>
  <c r="BW45" i="19"/>
  <c r="BV45" i="19"/>
  <c r="BU45" i="19"/>
  <c r="BT45" i="19"/>
  <c r="BS45" i="19"/>
  <c r="BR45" i="19"/>
  <c r="BQ45" i="19"/>
  <c r="BP45" i="19"/>
  <c r="BO45" i="19"/>
  <c r="BN45" i="19"/>
  <c r="BM45" i="19"/>
  <c r="BL45" i="19"/>
  <c r="BK45" i="19"/>
  <c r="BJ45" i="19"/>
  <c r="BI45" i="19"/>
  <c r="BH45" i="19"/>
  <c r="BG45" i="19"/>
  <c r="BF45" i="19"/>
  <c r="BE45" i="19"/>
  <c r="BD45" i="19"/>
  <c r="BC45" i="19"/>
  <c r="BB45" i="19"/>
  <c r="BA45" i="19"/>
  <c r="AZ45" i="19"/>
  <c r="AY45" i="19"/>
  <c r="AW45" i="19"/>
  <c r="AV45" i="19"/>
  <c r="AU45" i="19"/>
  <c r="AT45" i="19"/>
  <c r="AS45" i="19"/>
  <c r="AR45" i="19"/>
  <c r="AQ45" i="19"/>
  <c r="AP45" i="19"/>
  <c r="AO45" i="19"/>
  <c r="AN45" i="19"/>
  <c r="AM45" i="19"/>
  <c r="AL45" i="19"/>
  <c r="AK45" i="19"/>
  <c r="AJ45" i="19"/>
  <c r="AI45" i="19"/>
  <c r="AH45" i="19"/>
  <c r="AG45" i="19"/>
  <c r="AF45" i="19"/>
  <c r="AE45" i="19"/>
  <c r="AD45" i="19"/>
  <c r="AC45" i="19"/>
  <c r="AB45" i="19"/>
  <c r="AA45" i="19"/>
  <c r="Z45" i="19"/>
  <c r="Y45" i="19"/>
  <c r="X45" i="19"/>
  <c r="W45" i="19"/>
  <c r="V45" i="19"/>
  <c r="U45" i="19"/>
  <c r="T45" i="19"/>
  <c r="S45" i="19"/>
  <c r="R45" i="19"/>
  <c r="Q45" i="19"/>
  <c r="P45" i="19"/>
  <c r="O45" i="19"/>
  <c r="N45" i="19"/>
  <c r="M45" i="19"/>
  <c r="L45" i="19"/>
  <c r="K45" i="19"/>
  <c r="J45" i="19"/>
  <c r="I45" i="19"/>
  <c r="H45" i="19"/>
  <c r="G45" i="19"/>
  <c r="F45" i="19"/>
  <c r="E45" i="19"/>
  <c r="A45" i="19"/>
  <c r="ACE44" i="19"/>
  <c r="ACD44" i="19"/>
  <c r="ACC44" i="19"/>
  <c r="ACB44" i="19"/>
  <c r="ACA44" i="19"/>
  <c r="ABZ44" i="19"/>
  <c r="ABY44" i="19"/>
  <c r="ABX44" i="19"/>
  <c r="ABW44" i="19"/>
  <c r="ABV44" i="19"/>
  <c r="ABU44" i="19"/>
  <c r="ABT44" i="19"/>
  <c r="ABS44" i="19"/>
  <c r="ABR44" i="19"/>
  <c r="ABQ44" i="19"/>
  <c r="ABP44" i="19"/>
  <c r="ABO44" i="19"/>
  <c r="ABN44" i="19"/>
  <c r="ABM44" i="19"/>
  <c r="ABL44" i="19"/>
  <c r="ABK44" i="19"/>
  <c r="ABJ44" i="19"/>
  <c r="ABI44" i="19"/>
  <c r="ABH44" i="19"/>
  <c r="ABG44" i="19"/>
  <c r="ABF44" i="19"/>
  <c r="ABE44" i="19"/>
  <c r="ABD44" i="19"/>
  <c r="ABC44" i="19"/>
  <c r="ABB44" i="19"/>
  <c r="ABA44" i="19"/>
  <c r="AAZ44" i="19"/>
  <c r="AAY44" i="19"/>
  <c r="AAX44" i="19"/>
  <c r="AAW44" i="19"/>
  <c r="AAV44" i="19"/>
  <c r="AAU44" i="19"/>
  <c r="AAT44" i="19"/>
  <c r="AAS44" i="19"/>
  <c r="AAR44" i="19"/>
  <c r="AAQ44" i="19"/>
  <c r="AAP44" i="19"/>
  <c r="AAO44" i="19"/>
  <c r="AAN44" i="19"/>
  <c r="AAM44" i="19"/>
  <c r="AAL44" i="19"/>
  <c r="AAK44" i="19"/>
  <c r="AAJ44" i="19"/>
  <c r="AAI44" i="19"/>
  <c r="AAH44" i="19"/>
  <c r="AAG44" i="19"/>
  <c r="AAF44" i="19"/>
  <c r="AAE44" i="19"/>
  <c r="AAD44" i="19"/>
  <c r="AAC44" i="19"/>
  <c r="AAB44" i="19"/>
  <c r="AAA44" i="19"/>
  <c r="ZZ44" i="19"/>
  <c r="ZY44" i="19"/>
  <c r="ZX44" i="19"/>
  <c r="ZW44" i="19"/>
  <c r="ZV44" i="19"/>
  <c r="ZU44" i="19"/>
  <c r="ZT44" i="19"/>
  <c r="ZS44" i="19"/>
  <c r="ZR44" i="19"/>
  <c r="ZQ44" i="19"/>
  <c r="ZP44" i="19"/>
  <c r="ZO44" i="19"/>
  <c r="ZN44" i="19"/>
  <c r="ZM44" i="19"/>
  <c r="ZL44" i="19"/>
  <c r="ZK44" i="19"/>
  <c r="ZJ44" i="19"/>
  <c r="ZI44" i="19"/>
  <c r="ZH44" i="19"/>
  <c r="ZG44" i="19"/>
  <c r="ZF44" i="19"/>
  <c r="ZE44" i="19"/>
  <c r="ZD44" i="19"/>
  <c r="ZC44" i="19"/>
  <c r="ZB44" i="19"/>
  <c r="ZA44" i="19"/>
  <c r="YZ44" i="19"/>
  <c r="YY44" i="19"/>
  <c r="YX44" i="19"/>
  <c r="YW44" i="19"/>
  <c r="YV44" i="19"/>
  <c r="YU44" i="19"/>
  <c r="YT44" i="19"/>
  <c r="YS44" i="19"/>
  <c r="YR44" i="19"/>
  <c r="YQ44" i="19"/>
  <c r="YP44" i="19"/>
  <c r="YO44" i="19"/>
  <c r="YN44" i="19"/>
  <c r="YM44" i="19"/>
  <c r="YL44" i="19"/>
  <c r="YK44" i="19"/>
  <c r="YJ44" i="19"/>
  <c r="YI44" i="19"/>
  <c r="YH44" i="19"/>
  <c r="YG44" i="19"/>
  <c r="YF44" i="19"/>
  <c r="YE44" i="19"/>
  <c r="YD44" i="19"/>
  <c r="YC44" i="19"/>
  <c r="YB44" i="19"/>
  <c r="YA44" i="19"/>
  <c r="XZ44" i="19"/>
  <c r="XY44" i="19"/>
  <c r="XX44" i="19"/>
  <c r="XW44" i="19"/>
  <c r="XV44" i="19"/>
  <c r="XU44" i="19"/>
  <c r="XT44" i="19"/>
  <c r="XS44" i="19"/>
  <c r="XR44" i="19"/>
  <c r="XQ44" i="19"/>
  <c r="XP44" i="19"/>
  <c r="XO44" i="19"/>
  <c r="XN44" i="19"/>
  <c r="XM44" i="19"/>
  <c r="XL44" i="19"/>
  <c r="XK44" i="19"/>
  <c r="XJ44" i="19"/>
  <c r="XI44" i="19"/>
  <c r="XH44" i="19"/>
  <c r="XG44" i="19"/>
  <c r="XF44" i="19"/>
  <c r="XE44" i="19"/>
  <c r="XD44" i="19"/>
  <c r="XC44" i="19"/>
  <c r="XB44" i="19"/>
  <c r="XA44" i="19"/>
  <c r="WZ44" i="19"/>
  <c r="WY44" i="19"/>
  <c r="WX44" i="19"/>
  <c r="WW44" i="19"/>
  <c r="WV44" i="19"/>
  <c r="WU44" i="19"/>
  <c r="WT44" i="19"/>
  <c r="WS44" i="19"/>
  <c r="WR44" i="19"/>
  <c r="WQ44" i="19"/>
  <c r="WP44" i="19"/>
  <c r="WO44" i="19"/>
  <c r="WN44" i="19"/>
  <c r="WM44" i="19"/>
  <c r="WL44" i="19"/>
  <c r="WK44" i="19"/>
  <c r="WI44" i="19"/>
  <c r="WH44" i="19"/>
  <c r="WG44" i="19"/>
  <c r="QN44" i="19"/>
  <c r="QM44" i="19"/>
  <c r="QL44" i="19"/>
  <c r="QK44" i="19"/>
  <c r="QJ44" i="19"/>
  <c r="QI44" i="19"/>
  <c r="QH44" i="19"/>
  <c r="QG44" i="19"/>
  <c r="QF44" i="19"/>
  <c r="QE44" i="19"/>
  <c r="QD44" i="19"/>
  <c r="QC44" i="19"/>
  <c r="QB44" i="19"/>
  <c r="QA44" i="19"/>
  <c r="PZ44" i="19"/>
  <c r="PY44" i="19"/>
  <c r="PX44" i="19"/>
  <c r="PW44" i="19"/>
  <c r="PV44" i="19"/>
  <c r="PU44" i="19"/>
  <c r="PT44" i="19"/>
  <c r="PS44" i="19"/>
  <c r="PR44" i="19"/>
  <c r="PQ44" i="19"/>
  <c r="PP44" i="19"/>
  <c r="PO44" i="19"/>
  <c r="PN44" i="19"/>
  <c r="PM44" i="19"/>
  <c r="PL44" i="19"/>
  <c r="PK44" i="19"/>
  <c r="PJ44" i="19"/>
  <c r="PI44" i="19"/>
  <c r="PH44" i="19"/>
  <c r="PG44" i="19"/>
  <c r="PF44" i="19"/>
  <c r="PE44" i="19"/>
  <c r="PD44" i="19"/>
  <c r="PC44" i="19"/>
  <c r="PB44" i="19"/>
  <c r="PA44" i="19"/>
  <c r="OZ44" i="19"/>
  <c r="OY44" i="19"/>
  <c r="OX44" i="19"/>
  <c r="OJ44" i="19"/>
  <c r="OI44" i="19"/>
  <c r="OH44" i="19"/>
  <c r="OG44" i="19"/>
  <c r="OF44" i="19"/>
  <c r="OE44" i="19"/>
  <c r="OD44" i="19"/>
  <c r="OC44" i="19"/>
  <c r="OB44" i="19"/>
  <c r="OA44" i="19"/>
  <c r="NZ44" i="19"/>
  <c r="NY44" i="19"/>
  <c r="NX44" i="19"/>
  <c r="KS44" i="19"/>
  <c r="KR44" i="19"/>
  <c r="KQ44" i="19"/>
  <c r="KP44" i="19"/>
  <c r="KO44" i="19"/>
  <c r="KN44" i="19"/>
  <c r="KM44" i="19"/>
  <c r="KL44" i="19"/>
  <c r="KK44" i="19"/>
  <c r="KJ44" i="19"/>
  <c r="KI44" i="19"/>
  <c r="KH44" i="19"/>
  <c r="KG44" i="19"/>
  <c r="KF44" i="19"/>
  <c r="KE44" i="19"/>
  <c r="KD44" i="19"/>
  <c r="KC44" i="19"/>
  <c r="KB44" i="19"/>
  <c r="KA44" i="19"/>
  <c r="JZ44" i="19"/>
  <c r="JY44" i="19"/>
  <c r="JX44" i="19"/>
  <c r="JW44" i="19"/>
  <c r="JV44" i="19"/>
  <c r="JU44" i="19"/>
  <c r="JT44" i="19"/>
  <c r="JS44" i="19"/>
  <c r="JR44" i="19"/>
  <c r="JQ44" i="19"/>
  <c r="JP44" i="19"/>
  <c r="JO44" i="19"/>
  <c r="JN44" i="19"/>
  <c r="JM44" i="19"/>
  <c r="JL44" i="19"/>
  <c r="JK44" i="19"/>
  <c r="JJ44" i="19"/>
  <c r="JI44" i="19"/>
  <c r="JH44" i="19"/>
  <c r="JG44" i="19"/>
  <c r="JF44" i="19"/>
  <c r="JE44" i="19"/>
  <c r="JD44" i="19"/>
  <c r="JC44" i="19"/>
  <c r="JB44" i="19"/>
  <c r="EX44" i="19"/>
  <c r="EW44" i="19"/>
  <c r="EV44" i="19"/>
  <c r="EU44" i="19"/>
  <c r="ET44" i="19"/>
  <c r="ES44" i="19"/>
  <c r="ER44" i="19"/>
  <c r="EQ44" i="19"/>
  <c r="EP44" i="19"/>
  <c r="EO44" i="19"/>
  <c r="EN44" i="19"/>
  <c r="EM44" i="19"/>
  <c r="EL44" i="19"/>
  <c r="EK44" i="19"/>
  <c r="EJ44" i="19"/>
  <c r="EI44" i="19"/>
  <c r="EH44" i="19"/>
  <c r="EG44" i="19"/>
  <c r="EF44" i="19"/>
  <c r="EE44" i="19"/>
  <c r="ED44" i="19"/>
  <c r="EC44" i="19"/>
  <c r="EB44" i="19"/>
  <c r="EA44" i="19"/>
  <c r="DZ44" i="19"/>
  <c r="DY44" i="19"/>
  <c r="DX44" i="19"/>
  <c r="DW44" i="19"/>
  <c r="DV44" i="19"/>
  <c r="DU44" i="19"/>
  <c r="DT44" i="19"/>
  <c r="DS44" i="19"/>
  <c r="DR44" i="19"/>
  <c r="DQ44" i="19"/>
  <c r="DP44" i="19"/>
  <c r="DO44" i="19"/>
  <c r="DN44" i="19"/>
  <c r="DM44" i="19"/>
  <c r="DL44" i="19"/>
  <c r="DK44" i="19"/>
  <c r="DJ44" i="19"/>
  <c r="DI44" i="19"/>
  <c r="DH44" i="19"/>
  <c r="DG44" i="19"/>
  <c r="DF44" i="19"/>
  <c r="DE44" i="19"/>
  <c r="DD44" i="19"/>
  <c r="DC44" i="19"/>
  <c r="DB44" i="19"/>
  <c r="DA44" i="19"/>
  <c r="CZ44" i="19"/>
  <c r="CY44" i="19"/>
  <c r="CX44" i="19"/>
  <c r="CW44" i="19"/>
  <c r="CV44" i="19"/>
  <c r="CU44" i="19"/>
  <c r="CT44" i="19"/>
  <c r="CS44" i="19"/>
  <c r="CR44" i="19"/>
  <c r="CQ44" i="19"/>
  <c r="CP44" i="19"/>
  <c r="CO44" i="19"/>
  <c r="CN44" i="19"/>
  <c r="CM44" i="19"/>
  <c r="CL44" i="19"/>
  <c r="CK44" i="19"/>
  <c r="CJ44" i="19"/>
  <c r="CI44" i="19"/>
  <c r="CH44" i="19"/>
  <c r="CG44" i="19"/>
  <c r="CF44" i="19"/>
  <c r="CE44" i="19"/>
  <c r="CD44" i="19"/>
  <c r="CC44" i="19"/>
  <c r="CB44" i="19"/>
  <c r="CA44" i="19"/>
  <c r="BZ44" i="19"/>
  <c r="BY44" i="19"/>
  <c r="BX44" i="19"/>
  <c r="BW44" i="19"/>
  <c r="BV44" i="19"/>
  <c r="BU44" i="19"/>
  <c r="BT44" i="19"/>
  <c r="BS44" i="19"/>
  <c r="BR44" i="19"/>
  <c r="BQ44" i="19"/>
  <c r="BP44" i="19"/>
  <c r="BO44" i="19"/>
  <c r="BN44" i="19"/>
  <c r="BM44" i="19"/>
  <c r="BL44" i="19"/>
  <c r="BK44" i="19"/>
  <c r="BJ44" i="19"/>
  <c r="BI44" i="19"/>
  <c r="BH44" i="19"/>
  <c r="BG44" i="19"/>
  <c r="BF44" i="19"/>
  <c r="BE44" i="19"/>
  <c r="BD44" i="19"/>
  <c r="BC44" i="19"/>
  <c r="BB44" i="19"/>
  <c r="BA44" i="19"/>
  <c r="AZ44" i="19"/>
  <c r="AY44" i="19"/>
  <c r="AW44" i="19"/>
  <c r="AV44" i="19"/>
  <c r="AU44" i="19"/>
  <c r="AT44" i="19"/>
  <c r="AS44" i="19"/>
  <c r="AR44" i="19"/>
  <c r="AQ44" i="19"/>
  <c r="AP44" i="19"/>
  <c r="AO44" i="19"/>
  <c r="AN44" i="19"/>
  <c r="AM44" i="19"/>
  <c r="AL44" i="19"/>
  <c r="AK44" i="19"/>
  <c r="AJ44" i="19"/>
  <c r="AI44" i="19"/>
  <c r="AH44" i="19"/>
  <c r="AG44" i="19"/>
  <c r="AF44" i="19"/>
  <c r="AE44" i="19"/>
  <c r="AD44" i="19"/>
  <c r="AC44" i="19"/>
  <c r="AB44" i="19"/>
  <c r="AA44" i="19"/>
  <c r="Z44" i="19"/>
  <c r="Y44" i="19"/>
  <c r="X44" i="19"/>
  <c r="W44" i="19"/>
  <c r="V44" i="19"/>
  <c r="U44" i="19"/>
  <c r="T44" i="19"/>
  <c r="S44" i="19"/>
  <c r="R44" i="19"/>
  <c r="Q44" i="19"/>
  <c r="P44" i="19"/>
  <c r="O44" i="19"/>
  <c r="N44" i="19"/>
  <c r="M44" i="19"/>
  <c r="L44" i="19"/>
  <c r="K44" i="19"/>
  <c r="J44" i="19"/>
  <c r="I44" i="19"/>
  <c r="H44" i="19"/>
  <c r="G44" i="19"/>
  <c r="F44" i="19"/>
  <c r="E44" i="19"/>
  <c r="A44" i="19"/>
  <c r="ACE43" i="19"/>
  <c r="ACD43" i="19"/>
  <c r="ACC43" i="19"/>
  <c r="ACB43" i="19"/>
  <c r="ACA43" i="19"/>
  <c r="ABZ43" i="19"/>
  <c r="ABY43" i="19"/>
  <c r="ABX43" i="19"/>
  <c r="ABW43" i="19"/>
  <c r="ABV43" i="19"/>
  <c r="ABU43" i="19"/>
  <c r="ABT43" i="19"/>
  <c r="ABS43" i="19"/>
  <c r="ABR43" i="19"/>
  <c r="ABQ43" i="19"/>
  <c r="ABP43" i="19"/>
  <c r="ABO43" i="19"/>
  <c r="ABN43" i="19"/>
  <c r="ABM43" i="19"/>
  <c r="ABL43" i="19"/>
  <c r="ABK43" i="19"/>
  <c r="ABJ43" i="19"/>
  <c r="ABI43" i="19"/>
  <c r="ABH43" i="19"/>
  <c r="ABG43" i="19"/>
  <c r="ABF43" i="19"/>
  <c r="ABE43" i="19"/>
  <c r="ABD43" i="19"/>
  <c r="ABC43" i="19"/>
  <c r="ABB43" i="19"/>
  <c r="ABA43" i="19"/>
  <c r="AAZ43" i="19"/>
  <c r="AAY43" i="19"/>
  <c r="AAX43" i="19"/>
  <c r="AAW43" i="19"/>
  <c r="AAV43" i="19"/>
  <c r="AAU43" i="19"/>
  <c r="AAT43" i="19"/>
  <c r="AAS43" i="19"/>
  <c r="AAR43" i="19"/>
  <c r="AAQ43" i="19"/>
  <c r="AAP43" i="19"/>
  <c r="AAO43" i="19"/>
  <c r="AAN43" i="19"/>
  <c r="AAM43" i="19"/>
  <c r="AAL43" i="19"/>
  <c r="AAK43" i="19"/>
  <c r="AAJ43" i="19"/>
  <c r="AAI43" i="19"/>
  <c r="AAH43" i="19"/>
  <c r="AAG43" i="19"/>
  <c r="AAF43" i="19"/>
  <c r="AAE43" i="19"/>
  <c r="AAD43" i="19"/>
  <c r="AAC43" i="19"/>
  <c r="AAB43" i="19"/>
  <c r="AAA43" i="19"/>
  <c r="ZZ43" i="19"/>
  <c r="ZY43" i="19"/>
  <c r="ZX43" i="19"/>
  <c r="ZW43" i="19"/>
  <c r="ZV43" i="19"/>
  <c r="ZU43" i="19"/>
  <c r="ZT43" i="19"/>
  <c r="ZS43" i="19"/>
  <c r="ZR43" i="19"/>
  <c r="ZQ43" i="19"/>
  <c r="ZP43" i="19"/>
  <c r="ZO43" i="19"/>
  <c r="ZN43" i="19"/>
  <c r="ZM43" i="19"/>
  <c r="ZL43" i="19"/>
  <c r="ZK43" i="19"/>
  <c r="ZJ43" i="19"/>
  <c r="ZI43" i="19"/>
  <c r="ZH43" i="19"/>
  <c r="ZG43" i="19"/>
  <c r="ZF43" i="19"/>
  <c r="ZE43" i="19"/>
  <c r="ZD43" i="19"/>
  <c r="ZC43" i="19"/>
  <c r="ZB43" i="19"/>
  <c r="ZA43" i="19"/>
  <c r="YZ43" i="19"/>
  <c r="YY43" i="19"/>
  <c r="YX43" i="19"/>
  <c r="YW43" i="19"/>
  <c r="YV43" i="19"/>
  <c r="YU43" i="19"/>
  <c r="YT43" i="19"/>
  <c r="YS43" i="19"/>
  <c r="YR43" i="19"/>
  <c r="YQ43" i="19"/>
  <c r="YP43" i="19"/>
  <c r="YO43" i="19"/>
  <c r="YN43" i="19"/>
  <c r="YM43" i="19"/>
  <c r="YL43" i="19"/>
  <c r="YK43" i="19"/>
  <c r="YJ43" i="19"/>
  <c r="YI43" i="19"/>
  <c r="YH43" i="19"/>
  <c r="YG43" i="19"/>
  <c r="YF43" i="19"/>
  <c r="YE43" i="19"/>
  <c r="WI43" i="19"/>
  <c r="WH43" i="19"/>
  <c r="WG43" i="19"/>
  <c r="QN43" i="19"/>
  <c r="QM43" i="19"/>
  <c r="QL43" i="19"/>
  <c r="QK43" i="19"/>
  <c r="QJ43" i="19"/>
  <c r="QI43" i="19"/>
  <c r="QH43" i="19"/>
  <c r="QG43" i="19"/>
  <c r="QF43" i="19"/>
  <c r="QE43" i="19"/>
  <c r="QD43" i="19"/>
  <c r="QC43" i="19"/>
  <c r="QB43" i="19"/>
  <c r="QA43" i="19"/>
  <c r="PZ43" i="19"/>
  <c r="PY43" i="19"/>
  <c r="PX43" i="19"/>
  <c r="PW43" i="19"/>
  <c r="PV43" i="19"/>
  <c r="PU43" i="19"/>
  <c r="PT43" i="19"/>
  <c r="PS43" i="19"/>
  <c r="PR43" i="19"/>
  <c r="PQ43" i="19"/>
  <c r="PP43" i="19"/>
  <c r="PO43" i="19"/>
  <c r="PN43" i="19"/>
  <c r="PM43" i="19"/>
  <c r="PL43" i="19"/>
  <c r="PK43" i="19"/>
  <c r="PJ43" i="19"/>
  <c r="PI43" i="19"/>
  <c r="PH43" i="19"/>
  <c r="PG43" i="19"/>
  <c r="PF43" i="19"/>
  <c r="PE43" i="19"/>
  <c r="PD43" i="19"/>
  <c r="PC43" i="19"/>
  <c r="PB43" i="19"/>
  <c r="PA43" i="19"/>
  <c r="OZ43" i="19"/>
  <c r="OY43" i="19"/>
  <c r="OX43" i="19"/>
  <c r="OJ43" i="19"/>
  <c r="OI43" i="19"/>
  <c r="OH43" i="19"/>
  <c r="OG43" i="19"/>
  <c r="OF43" i="19"/>
  <c r="OE43" i="19"/>
  <c r="OD43" i="19"/>
  <c r="OC43" i="19"/>
  <c r="OB43" i="19"/>
  <c r="OA43" i="19"/>
  <c r="NZ43" i="19"/>
  <c r="NY43" i="19"/>
  <c r="NX43" i="19"/>
  <c r="KS43" i="19"/>
  <c r="KR43" i="19"/>
  <c r="KQ43" i="19"/>
  <c r="KP43" i="19"/>
  <c r="KO43" i="19"/>
  <c r="KN43" i="19"/>
  <c r="KM43" i="19"/>
  <c r="KL43" i="19"/>
  <c r="KK43" i="19"/>
  <c r="KJ43" i="19"/>
  <c r="KI43" i="19"/>
  <c r="KH43" i="19"/>
  <c r="KG43" i="19"/>
  <c r="KF43" i="19"/>
  <c r="KE43" i="19"/>
  <c r="KD43" i="19"/>
  <c r="KC43" i="19"/>
  <c r="KB43" i="19"/>
  <c r="KA43" i="19"/>
  <c r="JZ43" i="19"/>
  <c r="JY43" i="19"/>
  <c r="JX43" i="19"/>
  <c r="JW43" i="19"/>
  <c r="JV43" i="19"/>
  <c r="JU43" i="19"/>
  <c r="JT43" i="19"/>
  <c r="JS43" i="19"/>
  <c r="JR43" i="19"/>
  <c r="JQ43" i="19"/>
  <c r="JP43" i="19"/>
  <c r="JO43" i="19"/>
  <c r="JN43" i="19"/>
  <c r="JM43" i="19"/>
  <c r="JL43" i="19"/>
  <c r="JK43" i="19"/>
  <c r="JJ43" i="19"/>
  <c r="JI43" i="19"/>
  <c r="JH43" i="19"/>
  <c r="JG43" i="19"/>
  <c r="JF43" i="19"/>
  <c r="JE43" i="19"/>
  <c r="JD43" i="19"/>
  <c r="JC43" i="19"/>
  <c r="JB43" i="19"/>
  <c r="EX43" i="19"/>
  <c r="EW43" i="19"/>
  <c r="EV43" i="19"/>
  <c r="EU43" i="19"/>
  <c r="ET43" i="19"/>
  <c r="ES43" i="19"/>
  <c r="ER43" i="19"/>
  <c r="EQ43" i="19"/>
  <c r="EP43" i="19"/>
  <c r="EO43" i="19"/>
  <c r="EN43" i="19"/>
  <c r="EM43" i="19"/>
  <c r="EL43" i="19"/>
  <c r="EK43" i="19"/>
  <c r="EJ43" i="19"/>
  <c r="EI43" i="19"/>
  <c r="EH43" i="19"/>
  <c r="EG43" i="19"/>
  <c r="EF43" i="19"/>
  <c r="EE43" i="19"/>
  <c r="ED43" i="19"/>
  <c r="EC43" i="19"/>
  <c r="EB43" i="19"/>
  <c r="EA43" i="19"/>
  <c r="DZ43" i="19"/>
  <c r="DY43" i="19"/>
  <c r="DX43" i="19"/>
  <c r="DW43" i="19"/>
  <c r="DV43" i="19"/>
  <c r="DU43" i="19"/>
  <c r="DT43" i="19"/>
  <c r="DS43" i="19"/>
  <c r="DR43" i="19"/>
  <c r="DQ43" i="19"/>
  <c r="DP43" i="19"/>
  <c r="DO43" i="19"/>
  <c r="DN43" i="19"/>
  <c r="DM43" i="19"/>
  <c r="DL43" i="19"/>
  <c r="DK43" i="19"/>
  <c r="DJ43" i="19"/>
  <c r="DI43" i="19"/>
  <c r="DH43" i="19"/>
  <c r="DG43" i="19"/>
  <c r="DF43" i="19"/>
  <c r="DE43" i="19"/>
  <c r="DD43" i="19"/>
  <c r="DC43" i="19"/>
  <c r="DB43" i="19"/>
  <c r="DA43" i="19"/>
  <c r="CZ43" i="19"/>
  <c r="CY43" i="19"/>
  <c r="CX43" i="19"/>
  <c r="CW43" i="19"/>
  <c r="CV43" i="19"/>
  <c r="CU43" i="19"/>
  <c r="CT43" i="19"/>
  <c r="CS43" i="19"/>
  <c r="CR43" i="19"/>
  <c r="CQ43" i="19"/>
  <c r="CP43" i="19"/>
  <c r="CO43" i="19"/>
  <c r="CN43" i="19"/>
  <c r="CM43" i="19"/>
  <c r="CL43" i="19"/>
  <c r="CK43" i="19"/>
  <c r="CJ43" i="19"/>
  <c r="CI43" i="19"/>
  <c r="CH43" i="19"/>
  <c r="CG43" i="19"/>
  <c r="CF43" i="19"/>
  <c r="CE43" i="19"/>
  <c r="CD43" i="19"/>
  <c r="CC43" i="19"/>
  <c r="CB43" i="19"/>
  <c r="CA43" i="19"/>
  <c r="BZ43" i="19"/>
  <c r="BY43" i="19"/>
  <c r="BX43" i="19"/>
  <c r="BW43" i="19"/>
  <c r="BV43" i="19"/>
  <c r="BU43" i="19"/>
  <c r="BT43" i="19"/>
  <c r="BS43" i="19"/>
  <c r="BR43" i="19"/>
  <c r="BQ43" i="19"/>
  <c r="BP43" i="19"/>
  <c r="BO43" i="19"/>
  <c r="BN43" i="19"/>
  <c r="BM43" i="19"/>
  <c r="BL43" i="19"/>
  <c r="BK43" i="19"/>
  <c r="BJ43" i="19"/>
  <c r="BI43" i="19"/>
  <c r="BH43" i="19"/>
  <c r="BG43" i="19"/>
  <c r="BF43" i="19"/>
  <c r="BE43" i="19"/>
  <c r="BD43" i="19"/>
  <c r="BC43" i="19"/>
  <c r="BB43" i="19"/>
  <c r="BA43" i="19"/>
  <c r="AZ43" i="19"/>
  <c r="AY43" i="19"/>
  <c r="A43" i="19"/>
  <c r="ACE42" i="19"/>
  <c r="ACD42" i="19"/>
  <c r="ACC42" i="19"/>
  <c r="ACB42" i="19"/>
  <c r="ACA42" i="19"/>
  <c r="ABZ42" i="19"/>
  <c r="ABY42" i="19"/>
  <c r="ABX42" i="19"/>
  <c r="ABW42" i="19"/>
  <c r="ABV42" i="19"/>
  <c r="ABU42" i="19"/>
  <c r="ABT42" i="19"/>
  <c r="ABS42" i="19"/>
  <c r="ABR42" i="19"/>
  <c r="ABQ42" i="19"/>
  <c r="ABP42" i="19"/>
  <c r="ABO42" i="19"/>
  <c r="ABN42" i="19"/>
  <c r="ABM42" i="19"/>
  <c r="ABL42" i="19"/>
  <c r="ABK42" i="19"/>
  <c r="ABJ42" i="19"/>
  <c r="ABI42" i="19"/>
  <c r="ABH42" i="19"/>
  <c r="ABG42" i="19"/>
  <c r="ABF42" i="19"/>
  <c r="ABE42" i="19"/>
  <c r="ABD42" i="19"/>
  <c r="ABC42" i="19"/>
  <c r="ABB42" i="19"/>
  <c r="ABA42" i="19"/>
  <c r="AAZ42" i="19"/>
  <c r="AAY42" i="19"/>
  <c r="AAX42" i="19"/>
  <c r="AAW42" i="19"/>
  <c r="AAV42" i="19"/>
  <c r="AAU42" i="19"/>
  <c r="AAT42" i="19"/>
  <c r="AAS42" i="19"/>
  <c r="AAR42" i="19"/>
  <c r="AAQ42" i="19"/>
  <c r="AAP42" i="19"/>
  <c r="AAO42" i="19"/>
  <c r="AAN42" i="19"/>
  <c r="AAM42" i="19"/>
  <c r="AAL42" i="19"/>
  <c r="AAK42" i="19"/>
  <c r="AAJ42" i="19"/>
  <c r="AAI42" i="19"/>
  <c r="AAH42" i="19"/>
  <c r="AAG42" i="19"/>
  <c r="AAF42" i="19"/>
  <c r="AAE42" i="19"/>
  <c r="AAD42" i="19"/>
  <c r="AAC42" i="19"/>
  <c r="AAB42" i="19"/>
  <c r="AAA42" i="19"/>
  <c r="ZZ42" i="19"/>
  <c r="ZY42" i="19"/>
  <c r="ZX42" i="19"/>
  <c r="ZW42" i="19"/>
  <c r="ZV42" i="19"/>
  <c r="ZU42" i="19"/>
  <c r="ZT42" i="19"/>
  <c r="ZS42" i="19"/>
  <c r="ZR42" i="19"/>
  <c r="ZQ42" i="19"/>
  <c r="ZP42" i="19"/>
  <c r="ZO42" i="19"/>
  <c r="ZN42" i="19"/>
  <c r="ZM42" i="19"/>
  <c r="ZL42" i="19"/>
  <c r="ZK42" i="19"/>
  <c r="ZJ42" i="19"/>
  <c r="ZI42" i="19"/>
  <c r="ZH42" i="19"/>
  <c r="ZG42" i="19"/>
  <c r="ZF42" i="19"/>
  <c r="ZE42" i="19"/>
  <c r="ZD42" i="19"/>
  <c r="ZC42" i="19"/>
  <c r="ZB42" i="19"/>
  <c r="ZA42" i="19"/>
  <c r="YZ42" i="19"/>
  <c r="YY42" i="19"/>
  <c r="YX42" i="19"/>
  <c r="YW42" i="19"/>
  <c r="YV42" i="19"/>
  <c r="YU42" i="19"/>
  <c r="YT42" i="19"/>
  <c r="YS42" i="19"/>
  <c r="YR42" i="19"/>
  <c r="YQ42" i="19"/>
  <c r="YP42" i="19"/>
  <c r="YO42" i="19"/>
  <c r="YN42" i="19"/>
  <c r="YM42" i="19"/>
  <c r="YL42" i="19"/>
  <c r="YK42" i="19"/>
  <c r="YJ42" i="19"/>
  <c r="YI42" i="19"/>
  <c r="YH42" i="19"/>
  <c r="YG42" i="19"/>
  <c r="YF42" i="19"/>
  <c r="YE42" i="19"/>
  <c r="YD42" i="19"/>
  <c r="YC42" i="19"/>
  <c r="YB42" i="19"/>
  <c r="YA42" i="19"/>
  <c r="XZ42" i="19"/>
  <c r="XY42" i="19"/>
  <c r="XX42" i="19"/>
  <c r="XW42" i="19"/>
  <c r="XV42" i="19"/>
  <c r="XU42" i="19"/>
  <c r="XT42" i="19"/>
  <c r="XS42" i="19"/>
  <c r="XR42" i="19"/>
  <c r="XQ42" i="19"/>
  <c r="XP42" i="19"/>
  <c r="XO42" i="19"/>
  <c r="XN42" i="19"/>
  <c r="XM42" i="19"/>
  <c r="XL42" i="19"/>
  <c r="XK42" i="19"/>
  <c r="XJ42" i="19"/>
  <c r="XI42" i="19"/>
  <c r="XH42" i="19"/>
  <c r="XG42" i="19"/>
  <c r="XF42" i="19"/>
  <c r="XE42" i="19"/>
  <c r="XD42" i="19"/>
  <c r="XC42" i="19"/>
  <c r="XB42" i="19"/>
  <c r="XA42" i="19"/>
  <c r="WZ42" i="19"/>
  <c r="WY42" i="19"/>
  <c r="WX42" i="19"/>
  <c r="WW42" i="19"/>
  <c r="WV42" i="19"/>
  <c r="WU42" i="19"/>
  <c r="WT42" i="19"/>
  <c r="WS42" i="19"/>
  <c r="WR42" i="19"/>
  <c r="WQ42" i="19"/>
  <c r="WP42" i="19"/>
  <c r="WO42" i="19"/>
  <c r="WN42" i="19"/>
  <c r="WM42" i="19"/>
  <c r="WL42" i="19"/>
  <c r="WK42" i="19"/>
  <c r="WI42" i="19"/>
  <c r="WH42" i="19"/>
  <c r="WG42" i="19"/>
  <c r="QN42" i="19"/>
  <c r="QM42" i="19"/>
  <c r="QL42" i="19"/>
  <c r="QK42" i="19"/>
  <c r="QJ42" i="19"/>
  <c r="QI42" i="19"/>
  <c r="QH42" i="19"/>
  <c r="QG42" i="19"/>
  <c r="QF42" i="19"/>
  <c r="QE42" i="19"/>
  <c r="QD42" i="19"/>
  <c r="QC42" i="19"/>
  <c r="QB42" i="19"/>
  <c r="QA42" i="19"/>
  <c r="PZ42" i="19"/>
  <c r="PY42" i="19"/>
  <c r="PX42" i="19"/>
  <c r="PW42" i="19"/>
  <c r="PV42" i="19"/>
  <c r="PU42" i="19"/>
  <c r="PT42" i="19"/>
  <c r="PS42" i="19"/>
  <c r="PR42" i="19"/>
  <c r="PQ42" i="19"/>
  <c r="PP42" i="19"/>
  <c r="PO42" i="19"/>
  <c r="PN42" i="19"/>
  <c r="PM42" i="19"/>
  <c r="PL42" i="19"/>
  <c r="PK42" i="19"/>
  <c r="PJ42" i="19"/>
  <c r="PI42" i="19"/>
  <c r="PH42" i="19"/>
  <c r="PG42" i="19"/>
  <c r="PF42" i="19"/>
  <c r="PE42" i="19"/>
  <c r="PD42" i="19"/>
  <c r="PC42" i="19"/>
  <c r="PB42" i="19"/>
  <c r="PA42" i="19"/>
  <c r="OZ42" i="19"/>
  <c r="OY42" i="19"/>
  <c r="OX42" i="19"/>
  <c r="OJ42" i="19"/>
  <c r="OI42" i="19"/>
  <c r="OH42" i="19"/>
  <c r="OG42" i="19"/>
  <c r="OF42" i="19"/>
  <c r="OE42" i="19"/>
  <c r="OD42" i="19"/>
  <c r="OC42" i="19"/>
  <c r="OB42" i="19"/>
  <c r="OA42" i="19"/>
  <c r="NZ42" i="19"/>
  <c r="NY42" i="19"/>
  <c r="NX42" i="19"/>
  <c r="KS42" i="19"/>
  <c r="KR42" i="19"/>
  <c r="KQ42" i="19"/>
  <c r="KP42" i="19"/>
  <c r="KO42" i="19"/>
  <c r="KN42" i="19"/>
  <c r="KM42" i="19"/>
  <c r="KL42" i="19"/>
  <c r="KK42" i="19"/>
  <c r="KJ42" i="19"/>
  <c r="KI42" i="19"/>
  <c r="KH42" i="19"/>
  <c r="KG42" i="19"/>
  <c r="KF42" i="19"/>
  <c r="KE42" i="19"/>
  <c r="KD42" i="19"/>
  <c r="KC42" i="19"/>
  <c r="KB42" i="19"/>
  <c r="KA42" i="19"/>
  <c r="JZ42" i="19"/>
  <c r="JY42" i="19"/>
  <c r="JX42" i="19"/>
  <c r="JW42" i="19"/>
  <c r="JV42" i="19"/>
  <c r="JU42" i="19"/>
  <c r="JT42" i="19"/>
  <c r="JS42" i="19"/>
  <c r="JR42" i="19"/>
  <c r="JQ42" i="19"/>
  <c r="JP42" i="19"/>
  <c r="JO42" i="19"/>
  <c r="JN42" i="19"/>
  <c r="JM42" i="19"/>
  <c r="JL42" i="19"/>
  <c r="JK42" i="19"/>
  <c r="JJ42" i="19"/>
  <c r="JI42" i="19"/>
  <c r="JH42" i="19"/>
  <c r="JG42" i="19"/>
  <c r="JF42" i="19"/>
  <c r="JE42" i="19"/>
  <c r="JD42" i="19"/>
  <c r="JC42" i="19"/>
  <c r="JB42" i="19"/>
  <c r="JA42" i="19"/>
  <c r="HJ42" i="19"/>
  <c r="HI42" i="19"/>
  <c r="HH42" i="19"/>
  <c r="HG42" i="19"/>
  <c r="EX42" i="19"/>
  <c r="EW42" i="19"/>
  <c r="EV42" i="19"/>
  <c r="EU42" i="19"/>
  <c r="ET42" i="19"/>
  <c r="ES42" i="19"/>
  <c r="ER42" i="19"/>
  <c r="EQ42" i="19"/>
  <c r="EP42" i="19"/>
  <c r="EO42" i="19"/>
  <c r="EN42" i="19"/>
  <c r="EM42" i="19"/>
  <c r="EL42" i="19"/>
  <c r="EK42" i="19"/>
  <c r="EJ42" i="19"/>
  <c r="EI42" i="19"/>
  <c r="EH42" i="19"/>
  <c r="EG42" i="19"/>
  <c r="EF42" i="19"/>
  <c r="EE42" i="19"/>
  <c r="ED42" i="19"/>
  <c r="EC42" i="19"/>
  <c r="EB42" i="19"/>
  <c r="EA42" i="19"/>
  <c r="DZ42" i="19"/>
  <c r="DY42" i="19"/>
  <c r="DX42" i="19"/>
  <c r="DW42" i="19"/>
  <c r="DV42" i="19"/>
  <c r="DU42" i="19"/>
  <c r="DT42" i="19"/>
  <c r="DS42" i="19"/>
  <c r="DR42" i="19"/>
  <c r="DQ42" i="19"/>
  <c r="DP42" i="19"/>
  <c r="DO42" i="19"/>
  <c r="DN42" i="19"/>
  <c r="DM42" i="19"/>
  <c r="DL42" i="19"/>
  <c r="DK42" i="19"/>
  <c r="DJ42" i="19"/>
  <c r="DI42" i="19"/>
  <c r="DH42" i="19"/>
  <c r="DG42" i="19"/>
  <c r="DF42" i="19"/>
  <c r="DE42" i="19"/>
  <c r="DD42" i="19"/>
  <c r="DC42" i="19"/>
  <c r="DB42" i="19"/>
  <c r="DA42" i="19"/>
  <c r="CZ42" i="19"/>
  <c r="CY42" i="19"/>
  <c r="CX42" i="19"/>
  <c r="CW42" i="19"/>
  <c r="CV42" i="19"/>
  <c r="CU42" i="19"/>
  <c r="CT42" i="19"/>
  <c r="CS42" i="19"/>
  <c r="CR42" i="19"/>
  <c r="CQ42" i="19"/>
  <c r="CP42" i="19"/>
  <c r="CO42" i="19"/>
  <c r="CN42" i="19"/>
  <c r="CM42" i="19"/>
  <c r="CL42" i="19"/>
  <c r="CK42" i="19"/>
  <c r="CJ42" i="19"/>
  <c r="CI42" i="19"/>
  <c r="CH42" i="19"/>
  <c r="CG42" i="19"/>
  <c r="CF42" i="19"/>
  <c r="CE42" i="19"/>
  <c r="CD42" i="19"/>
  <c r="CC42" i="19"/>
  <c r="CB42" i="19"/>
  <c r="CA42" i="19"/>
  <c r="BZ42" i="19"/>
  <c r="BY42" i="19"/>
  <c r="BX42" i="19"/>
  <c r="BW42" i="19"/>
  <c r="BV42" i="19"/>
  <c r="BU42" i="19"/>
  <c r="BT42" i="19"/>
  <c r="BS42" i="19"/>
  <c r="BR42" i="19"/>
  <c r="BQ42" i="19"/>
  <c r="BP42" i="19"/>
  <c r="BO42" i="19"/>
  <c r="BN42" i="19"/>
  <c r="BM42" i="19"/>
  <c r="BL42" i="19"/>
  <c r="BK42" i="19"/>
  <c r="BJ42" i="19"/>
  <c r="BI42" i="19"/>
  <c r="BH42" i="19"/>
  <c r="BG42" i="19"/>
  <c r="BF42" i="19"/>
  <c r="BE42" i="19"/>
  <c r="BD42" i="19"/>
  <c r="BC42" i="19"/>
  <c r="BB42" i="19"/>
  <c r="BA42" i="19"/>
  <c r="AZ42" i="19"/>
  <c r="AY42" i="19"/>
  <c r="AW42" i="19"/>
  <c r="AV42" i="19"/>
  <c r="AU42" i="19"/>
  <c r="AT42" i="19"/>
  <c r="AS42" i="19"/>
  <c r="AR42" i="19"/>
  <c r="AQ42" i="19"/>
  <c r="AP42" i="19"/>
  <c r="AO42" i="19"/>
  <c r="AN42" i="19"/>
  <c r="AM42" i="19"/>
  <c r="AL42" i="19"/>
  <c r="AK42" i="19"/>
  <c r="AJ42" i="19"/>
  <c r="AI42" i="19"/>
  <c r="AH42" i="19"/>
  <c r="AG42" i="19"/>
  <c r="AF42" i="19"/>
  <c r="AE42" i="19"/>
  <c r="AD42" i="19"/>
  <c r="AC42" i="19"/>
  <c r="AB42" i="19"/>
  <c r="AA42" i="19"/>
  <c r="Z42" i="19"/>
  <c r="Y42" i="19"/>
  <c r="X42" i="19"/>
  <c r="W42" i="19"/>
  <c r="V42" i="19"/>
  <c r="U42" i="19"/>
  <c r="T42" i="19"/>
  <c r="S42" i="19"/>
  <c r="R42" i="19"/>
  <c r="Q42" i="19"/>
  <c r="P42" i="19"/>
  <c r="O42" i="19"/>
  <c r="N42" i="19"/>
  <c r="M42" i="19"/>
  <c r="L42" i="19"/>
  <c r="K42" i="19"/>
  <c r="J42" i="19"/>
  <c r="I42" i="19"/>
  <c r="H42" i="19"/>
  <c r="G42" i="19"/>
  <c r="F42" i="19"/>
  <c r="E42" i="19"/>
  <c r="A42" i="19"/>
  <c r="ACE41" i="19"/>
  <c r="ACD41" i="19"/>
  <c r="ACC41" i="19"/>
  <c r="ACB41" i="19"/>
  <c r="ACA41" i="19"/>
  <c r="ABZ41" i="19"/>
  <c r="ABY41" i="19"/>
  <c r="ABX41" i="19"/>
  <c r="ABW41" i="19"/>
  <c r="ABV41" i="19"/>
  <c r="ABU41" i="19"/>
  <c r="ABT41" i="19"/>
  <c r="ABS41" i="19"/>
  <c r="ABR41" i="19"/>
  <c r="ABQ41" i="19"/>
  <c r="ABP41" i="19"/>
  <c r="ABO41" i="19"/>
  <c r="ABN41" i="19"/>
  <c r="ABM41" i="19"/>
  <c r="ABL41" i="19"/>
  <c r="ABK41" i="19"/>
  <c r="ABJ41" i="19"/>
  <c r="ABI41" i="19"/>
  <c r="ABH41" i="19"/>
  <c r="ABG41" i="19"/>
  <c r="ABF41" i="19"/>
  <c r="ABE41" i="19"/>
  <c r="ABD41" i="19"/>
  <c r="ABC41" i="19"/>
  <c r="ABB41" i="19"/>
  <c r="ABA41" i="19"/>
  <c r="AAZ41" i="19"/>
  <c r="AAY41" i="19"/>
  <c r="AAX41" i="19"/>
  <c r="AAW41" i="19"/>
  <c r="AAV41" i="19"/>
  <c r="AAU41" i="19"/>
  <c r="AAT41" i="19"/>
  <c r="AAS41" i="19"/>
  <c r="AAR41" i="19"/>
  <c r="AAQ41" i="19"/>
  <c r="AAP41" i="19"/>
  <c r="AAO41" i="19"/>
  <c r="AAN41" i="19"/>
  <c r="AAM41" i="19"/>
  <c r="AAL41" i="19"/>
  <c r="AAK41" i="19"/>
  <c r="AAJ41" i="19"/>
  <c r="AAI41" i="19"/>
  <c r="AAH41" i="19"/>
  <c r="AAG41" i="19"/>
  <c r="AAF41" i="19"/>
  <c r="AAE41" i="19"/>
  <c r="AAD41" i="19"/>
  <c r="AAC41" i="19"/>
  <c r="AAB41" i="19"/>
  <c r="AAA41" i="19"/>
  <c r="ZZ41" i="19"/>
  <c r="ZY41" i="19"/>
  <c r="ZX41" i="19"/>
  <c r="ZW41" i="19"/>
  <c r="ZV41" i="19"/>
  <c r="ZU41" i="19"/>
  <c r="ZT41" i="19"/>
  <c r="ZS41" i="19"/>
  <c r="ZR41" i="19"/>
  <c r="ZQ41" i="19"/>
  <c r="ZP41" i="19"/>
  <c r="ZO41" i="19"/>
  <c r="ZN41" i="19"/>
  <c r="ZM41" i="19"/>
  <c r="ZL41" i="19"/>
  <c r="ZK41" i="19"/>
  <c r="ZJ41" i="19"/>
  <c r="ZI41" i="19"/>
  <c r="ZH41" i="19"/>
  <c r="ZG41" i="19"/>
  <c r="ZF41" i="19"/>
  <c r="ZE41" i="19"/>
  <c r="ZD41" i="19"/>
  <c r="ZC41" i="19"/>
  <c r="ZB41" i="19"/>
  <c r="ZA41" i="19"/>
  <c r="YZ41" i="19"/>
  <c r="YY41" i="19"/>
  <c r="YX41" i="19"/>
  <c r="YW41" i="19"/>
  <c r="YV41" i="19"/>
  <c r="YU41" i="19"/>
  <c r="YT41" i="19"/>
  <c r="YS41" i="19"/>
  <c r="YR41" i="19"/>
  <c r="YQ41" i="19"/>
  <c r="YP41" i="19"/>
  <c r="YO41" i="19"/>
  <c r="YN41" i="19"/>
  <c r="YM41" i="19"/>
  <c r="YL41" i="19"/>
  <c r="YK41" i="19"/>
  <c r="YJ41" i="19"/>
  <c r="YI41" i="19"/>
  <c r="YH41" i="19"/>
  <c r="YG41" i="19"/>
  <c r="YF41" i="19"/>
  <c r="YE41" i="19"/>
  <c r="YD41" i="19"/>
  <c r="YC41" i="19"/>
  <c r="YB41" i="19"/>
  <c r="YA41" i="19"/>
  <c r="XZ41" i="19"/>
  <c r="XY41" i="19"/>
  <c r="XX41" i="19"/>
  <c r="XW41" i="19"/>
  <c r="XV41" i="19"/>
  <c r="XU41" i="19"/>
  <c r="XT41" i="19"/>
  <c r="XS41" i="19"/>
  <c r="XR41" i="19"/>
  <c r="XQ41" i="19"/>
  <c r="XP41" i="19"/>
  <c r="XO41" i="19"/>
  <c r="XN41" i="19"/>
  <c r="XM41" i="19"/>
  <c r="XL41" i="19"/>
  <c r="XK41" i="19"/>
  <c r="XJ41" i="19"/>
  <c r="XI41" i="19"/>
  <c r="XH41" i="19"/>
  <c r="XG41" i="19"/>
  <c r="XF41" i="19"/>
  <c r="XE41" i="19"/>
  <c r="XD41" i="19"/>
  <c r="XC41" i="19"/>
  <c r="XB41" i="19"/>
  <c r="XA41" i="19"/>
  <c r="WZ41" i="19"/>
  <c r="WY41" i="19"/>
  <c r="WX41" i="19"/>
  <c r="WW41" i="19"/>
  <c r="WV41" i="19"/>
  <c r="WU41" i="19"/>
  <c r="WT41" i="19"/>
  <c r="WS41" i="19"/>
  <c r="WR41" i="19"/>
  <c r="WQ41" i="19"/>
  <c r="WP41" i="19"/>
  <c r="WO41" i="19"/>
  <c r="WN41" i="19"/>
  <c r="WM41" i="19"/>
  <c r="WL41" i="19"/>
  <c r="WK41" i="19"/>
  <c r="WI41" i="19"/>
  <c r="WH41" i="19"/>
  <c r="WG41" i="19"/>
  <c r="TG41" i="19"/>
  <c r="QN41" i="19"/>
  <c r="QM41" i="19"/>
  <c r="QL41" i="19"/>
  <c r="QK41" i="19"/>
  <c r="QJ41" i="19"/>
  <c r="QI41" i="19"/>
  <c r="QH41" i="19"/>
  <c r="QG41" i="19"/>
  <c r="QF41" i="19"/>
  <c r="QE41" i="19"/>
  <c r="QD41" i="19"/>
  <c r="QC41" i="19"/>
  <c r="QB41" i="19"/>
  <c r="QA41" i="19"/>
  <c r="PZ41" i="19"/>
  <c r="PY41" i="19"/>
  <c r="PX41" i="19"/>
  <c r="PW41" i="19"/>
  <c r="PV41" i="19"/>
  <c r="PU41" i="19"/>
  <c r="PT41" i="19"/>
  <c r="PS41" i="19"/>
  <c r="PR41" i="19"/>
  <c r="PQ41" i="19"/>
  <c r="PP41" i="19"/>
  <c r="PO41" i="19"/>
  <c r="PN41" i="19"/>
  <c r="PM41" i="19"/>
  <c r="PL41" i="19"/>
  <c r="PK41" i="19"/>
  <c r="PJ41" i="19"/>
  <c r="PI41" i="19"/>
  <c r="PH41" i="19"/>
  <c r="PG41" i="19"/>
  <c r="PF41" i="19"/>
  <c r="PE41" i="19"/>
  <c r="PD41" i="19"/>
  <c r="PC41" i="19"/>
  <c r="PB41" i="19"/>
  <c r="PA41" i="19"/>
  <c r="OZ41" i="19"/>
  <c r="OY41" i="19"/>
  <c r="OX41" i="19"/>
  <c r="OJ41" i="19"/>
  <c r="OI41" i="19"/>
  <c r="OH41" i="19"/>
  <c r="OG41" i="19"/>
  <c r="OF41" i="19"/>
  <c r="OE41" i="19"/>
  <c r="OD41" i="19"/>
  <c r="OC41" i="19"/>
  <c r="OB41" i="19"/>
  <c r="OA41" i="19"/>
  <c r="NZ41" i="19"/>
  <c r="NY41" i="19"/>
  <c r="NX41" i="19"/>
  <c r="KS41" i="19"/>
  <c r="KR41" i="19"/>
  <c r="KQ41" i="19"/>
  <c r="KP41" i="19"/>
  <c r="KO41" i="19"/>
  <c r="KN41" i="19"/>
  <c r="KM41" i="19"/>
  <c r="KL41" i="19"/>
  <c r="KK41" i="19"/>
  <c r="KJ41" i="19"/>
  <c r="KI41" i="19"/>
  <c r="KH41" i="19"/>
  <c r="KG41" i="19"/>
  <c r="KF41" i="19"/>
  <c r="KE41" i="19"/>
  <c r="KD41" i="19"/>
  <c r="KC41" i="19"/>
  <c r="KB41" i="19"/>
  <c r="KA41" i="19"/>
  <c r="JZ41" i="19"/>
  <c r="JY41" i="19"/>
  <c r="JX41" i="19"/>
  <c r="JW41" i="19"/>
  <c r="JV41" i="19"/>
  <c r="JU41" i="19"/>
  <c r="JT41" i="19"/>
  <c r="JS41" i="19"/>
  <c r="JR41" i="19"/>
  <c r="JQ41" i="19"/>
  <c r="JP41" i="19"/>
  <c r="JO41" i="19"/>
  <c r="JN41" i="19"/>
  <c r="JM41" i="19"/>
  <c r="JL41" i="19"/>
  <c r="JK41" i="19"/>
  <c r="JJ41" i="19"/>
  <c r="JI41" i="19"/>
  <c r="JH41" i="19"/>
  <c r="JG41" i="19"/>
  <c r="JF41" i="19"/>
  <c r="JE41" i="19"/>
  <c r="JD41" i="19"/>
  <c r="JC41" i="19"/>
  <c r="JB41" i="19"/>
  <c r="EX41" i="19"/>
  <c r="EW41" i="19"/>
  <c r="EV41" i="19"/>
  <c r="EU41" i="19"/>
  <c r="ET41" i="19"/>
  <c r="ES41" i="19"/>
  <c r="ER41" i="19"/>
  <c r="EQ41" i="19"/>
  <c r="EP41" i="19"/>
  <c r="EO41" i="19"/>
  <c r="EN41" i="19"/>
  <c r="EM41" i="19"/>
  <c r="EL41" i="19"/>
  <c r="EK41" i="19"/>
  <c r="EJ41" i="19"/>
  <c r="EI41" i="19"/>
  <c r="EH41" i="19"/>
  <c r="EG41" i="19"/>
  <c r="EF41" i="19"/>
  <c r="EE41" i="19"/>
  <c r="ED41" i="19"/>
  <c r="EC41" i="19"/>
  <c r="EB41" i="19"/>
  <c r="EA41" i="19"/>
  <c r="DZ41" i="19"/>
  <c r="DY41" i="19"/>
  <c r="DX41" i="19"/>
  <c r="DW41" i="19"/>
  <c r="DV41" i="19"/>
  <c r="DU41" i="19"/>
  <c r="DT41" i="19"/>
  <c r="DS41" i="19"/>
  <c r="DR41" i="19"/>
  <c r="DQ41" i="19"/>
  <c r="DP41" i="19"/>
  <c r="DO41" i="19"/>
  <c r="DN41" i="19"/>
  <c r="DM41" i="19"/>
  <c r="DL41" i="19"/>
  <c r="DK41" i="19"/>
  <c r="DJ41" i="19"/>
  <c r="DI41" i="19"/>
  <c r="DH41" i="19"/>
  <c r="DG41" i="19"/>
  <c r="DF41" i="19"/>
  <c r="DE41" i="19"/>
  <c r="DD41" i="19"/>
  <c r="DC41" i="19"/>
  <c r="DB41" i="19"/>
  <c r="DA41" i="19"/>
  <c r="CZ41" i="19"/>
  <c r="CY41" i="19"/>
  <c r="CX41" i="19"/>
  <c r="CW41" i="19"/>
  <c r="CV41" i="19"/>
  <c r="CU41" i="19"/>
  <c r="CT41" i="19"/>
  <c r="CS41" i="19"/>
  <c r="CR41" i="19"/>
  <c r="CQ41" i="19"/>
  <c r="CP41" i="19"/>
  <c r="CO41" i="19"/>
  <c r="CN41" i="19"/>
  <c r="CM41" i="19"/>
  <c r="CL41" i="19"/>
  <c r="CK41" i="19"/>
  <c r="CJ41" i="19"/>
  <c r="CI41" i="19"/>
  <c r="CH41" i="19"/>
  <c r="CG41" i="19"/>
  <c r="CF41" i="19"/>
  <c r="CE41" i="19"/>
  <c r="CD41" i="19"/>
  <c r="CC41" i="19"/>
  <c r="CB41" i="19"/>
  <c r="CA41" i="19"/>
  <c r="BZ41" i="19"/>
  <c r="BY41" i="19"/>
  <c r="BX41" i="19"/>
  <c r="BW41" i="19"/>
  <c r="BV41" i="19"/>
  <c r="BU41" i="19"/>
  <c r="BT41" i="19"/>
  <c r="BS41" i="19"/>
  <c r="BR41" i="19"/>
  <c r="BQ41" i="19"/>
  <c r="BP41" i="19"/>
  <c r="BO41" i="19"/>
  <c r="BN41" i="19"/>
  <c r="BM41" i="19"/>
  <c r="BL41" i="19"/>
  <c r="BK41" i="19"/>
  <c r="BJ41" i="19"/>
  <c r="BI41" i="19"/>
  <c r="BH41" i="19"/>
  <c r="BG41" i="19"/>
  <c r="BF41" i="19"/>
  <c r="BE41" i="19"/>
  <c r="BD41" i="19"/>
  <c r="BC41" i="19"/>
  <c r="BB41" i="19"/>
  <c r="BA41" i="19"/>
  <c r="AZ41" i="19"/>
  <c r="AY41" i="19"/>
  <c r="AW41" i="19"/>
  <c r="AV41" i="19"/>
  <c r="AU41" i="19"/>
  <c r="AT41" i="19"/>
  <c r="AS41" i="19"/>
  <c r="AR41" i="19"/>
  <c r="AQ41" i="19"/>
  <c r="AP41" i="19"/>
  <c r="AO41" i="19"/>
  <c r="AN41" i="19"/>
  <c r="AM41" i="19"/>
  <c r="AL41" i="19"/>
  <c r="AK41" i="19"/>
  <c r="AJ41" i="19"/>
  <c r="AI41" i="19"/>
  <c r="AH41" i="19"/>
  <c r="AG41" i="19"/>
  <c r="AF41" i="19"/>
  <c r="AE41" i="19"/>
  <c r="AD41" i="19"/>
  <c r="AC41" i="19"/>
  <c r="AB41" i="19"/>
  <c r="AA41" i="19"/>
  <c r="Z41" i="19"/>
  <c r="Y41" i="19"/>
  <c r="X41" i="19"/>
  <c r="W41" i="19"/>
  <c r="V41" i="19"/>
  <c r="U41" i="19"/>
  <c r="T41" i="19"/>
  <c r="S41" i="19"/>
  <c r="R41" i="19"/>
  <c r="Q41" i="19"/>
  <c r="P41" i="19"/>
  <c r="O41" i="19"/>
  <c r="N41" i="19"/>
  <c r="M41" i="19"/>
  <c r="L41" i="19"/>
  <c r="K41" i="19"/>
  <c r="J41" i="19"/>
  <c r="I41" i="19"/>
  <c r="H41" i="19"/>
  <c r="G41" i="19"/>
  <c r="F41" i="19"/>
  <c r="E41" i="19"/>
  <c r="A41" i="19"/>
  <c r="ACE40" i="19"/>
  <c r="ACD40" i="19"/>
  <c r="ACC40" i="19"/>
  <c r="ACB40" i="19"/>
  <c r="ACA40" i="19"/>
  <c r="ABZ40" i="19"/>
  <c r="ABY40" i="19"/>
  <c r="ABX40" i="19"/>
  <c r="ABW40" i="19"/>
  <c r="ABV40" i="19"/>
  <c r="ABU40" i="19"/>
  <c r="ABT40" i="19"/>
  <c r="ABS40" i="19"/>
  <c r="ABR40" i="19"/>
  <c r="ABQ40" i="19"/>
  <c r="ABP40" i="19"/>
  <c r="ABO40" i="19"/>
  <c r="ABN40" i="19"/>
  <c r="ABM40" i="19"/>
  <c r="ABL40" i="19"/>
  <c r="ABK40" i="19"/>
  <c r="ABJ40" i="19"/>
  <c r="ABI40" i="19"/>
  <c r="ABH40" i="19"/>
  <c r="ABG40" i="19"/>
  <c r="ABF40" i="19"/>
  <c r="ABE40" i="19"/>
  <c r="ABD40" i="19"/>
  <c r="ABC40" i="19"/>
  <c r="ABB40" i="19"/>
  <c r="ABA40" i="19"/>
  <c r="AAZ40" i="19"/>
  <c r="AAY40" i="19"/>
  <c r="AAX40" i="19"/>
  <c r="AAW40" i="19"/>
  <c r="AAV40" i="19"/>
  <c r="AAU40" i="19"/>
  <c r="AAT40" i="19"/>
  <c r="AAS40" i="19"/>
  <c r="AAR40" i="19"/>
  <c r="AAQ40" i="19"/>
  <c r="AAP40" i="19"/>
  <c r="AAO40" i="19"/>
  <c r="AAN40" i="19"/>
  <c r="AAM40" i="19"/>
  <c r="AAL40" i="19"/>
  <c r="AAK40" i="19"/>
  <c r="AAJ40" i="19"/>
  <c r="AAI40" i="19"/>
  <c r="AAH40" i="19"/>
  <c r="AAG40" i="19"/>
  <c r="AAF40" i="19"/>
  <c r="AAE40" i="19"/>
  <c r="AAD40" i="19"/>
  <c r="AAC40" i="19"/>
  <c r="AAB40" i="19"/>
  <c r="AAA40" i="19"/>
  <c r="ZZ40" i="19"/>
  <c r="ZY40" i="19"/>
  <c r="ZX40" i="19"/>
  <c r="ZW40" i="19"/>
  <c r="ZV40" i="19"/>
  <c r="ZU40" i="19"/>
  <c r="ZT40" i="19"/>
  <c r="ZS40" i="19"/>
  <c r="ZR40" i="19"/>
  <c r="ZQ40" i="19"/>
  <c r="ZP40" i="19"/>
  <c r="ZO40" i="19"/>
  <c r="ZN40" i="19"/>
  <c r="ZM40" i="19"/>
  <c r="ZL40" i="19"/>
  <c r="ZK40" i="19"/>
  <c r="ZJ40" i="19"/>
  <c r="ZI40" i="19"/>
  <c r="ZH40" i="19"/>
  <c r="ZG40" i="19"/>
  <c r="ZF40" i="19"/>
  <c r="ZE40" i="19"/>
  <c r="ZD40" i="19"/>
  <c r="ZC40" i="19"/>
  <c r="ZB40" i="19"/>
  <c r="ZA40" i="19"/>
  <c r="YZ40" i="19"/>
  <c r="YY40" i="19"/>
  <c r="YX40" i="19"/>
  <c r="YW40" i="19"/>
  <c r="YV40" i="19"/>
  <c r="YU40" i="19"/>
  <c r="YT40" i="19"/>
  <c r="YS40" i="19"/>
  <c r="YR40" i="19"/>
  <c r="YQ40" i="19"/>
  <c r="YP40" i="19"/>
  <c r="YO40" i="19"/>
  <c r="YN40" i="19"/>
  <c r="YM40" i="19"/>
  <c r="YL40" i="19"/>
  <c r="YK40" i="19"/>
  <c r="YJ40" i="19"/>
  <c r="YI40" i="19"/>
  <c r="YH40" i="19"/>
  <c r="YG40" i="19"/>
  <c r="YF40" i="19"/>
  <c r="YE40" i="19"/>
  <c r="YD40" i="19"/>
  <c r="YC40" i="19"/>
  <c r="YB40" i="19"/>
  <c r="YA40" i="19"/>
  <c r="XZ40" i="19"/>
  <c r="XY40" i="19"/>
  <c r="XX40" i="19"/>
  <c r="XW40" i="19"/>
  <c r="XV40" i="19"/>
  <c r="XU40" i="19"/>
  <c r="XT40" i="19"/>
  <c r="XS40" i="19"/>
  <c r="XR40" i="19"/>
  <c r="XQ40" i="19"/>
  <c r="XP40" i="19"/>
  <c r="XO40" i="19"/>
  <c r="XN40" i="19"/>
  <c r="XM40" i="19"/>
  <c r="XL40" i="19"/>
  <c r="XK40" i="19"/>
  <c r="XJ40" i="19"/>
  <c r="XI40" i="19"/>
  <c r="XH40" i="19"/>
  <c r="XG40" i="19"/>
  <c r="XF40" i="19"/>
  <c r="XE40" i="19"/>
  <c r="XD40" i="19"/>
  <c r="XC40" i="19"/>
  <c r="XB40" i="19"/>
  <c r="XA40" i="19"/>
  <c r="WZ40" i="19"/>
  <c r="WY40" i="19"/>
  <c r="WX40" i="19"/>
  <c r="WW40" i="19"/>
  <c r="WV40" i="19"/>
  <c r="WU40" i="19"/>
  <c r="WT40" i="19"/>
  <c r="WS40" i="19"/>
  <c r="WR40" i="19"/>
  <c r="WQ40" i="19"/>
  <c r="WP40" i="19"/>
  <c r="WO40" i="19"/>
  <c r="WN40" i="19"/>
  <c r="WM40" i="19"/>
  <c r="WL40" i="19"/>
  <c r="WK40" i="19"/>
  <c r="WI40" i="19"/>
  <c r="WH40" i="19"/>
  <c r="WG40" i="19"/>
  <c r="QN40" i="19"/>
  <c r="QM40" i="19"/>
  <c r="QL40" i="19"/>
  <c r="QK40" i="19"/>
  <c r="QJ40" i="19"/>
  <c r="QI40" i="19"/>
  <c r="QH40" i="19"/>
  <c r="QG40" i="19"/>
  <c r="QF40" i="19"/>
  <c r="QE40" i="19"/>
  <c r="QD40" i="19"/>
  <c r="QC40" i="19"/>
  <c r="QB40" i="19"/>
  <c r="QA40" i="19"/>
  <c r="PZ40" i="19"/>
  <c r="PY40" i="19"/>
  <c r="PX40" i="19"/>
  <c r="PW40" i="19"/>
  <c r="PV40" i="19"/>
  <c r="PU40" i="19"/>
  <c r="PT40" i="19"/>
  <c r="PS40" i="19"/>
  <c r="PR40" i="19"/>
  <c r="PQ40" i="19"/>
  <c r="PP40" i="19"/>
  <c r="PO40" i="19"/>
  <c r="PN40" i="19"/>
  <c r="PM40" i="19"/>
  <c r="PL40" i="19"/>
  <c r="PK40" i="19"/>
  <c r="PJ40" i="19"/>
  <c r="PI40" i="19"/>
  <c r="PH40" i="19"/>
  <c r="PG40" i="19"/>
  <c r="PF40" i="19"/>
  <c r="PE40" i="19"/>
  <c r="PD40" i="19"/>
  <c r="PC40" i="19"/>
  <c r="PB40" i="19"/>
  <c r="PA40" i="19"/>
  <c r="OZ40" i="19"/>
  <c r="OY40" i="19"/>
  <c r="OX40" i="19"/>
  <c r="OJ40" i="19"/>
  <c r="OI40" i="19"/>
  <c r="OH40" i="19"/>
  <c r="OG40" i="19"/>
  <c r="OF40" i="19"/>
  <c r="OE40" i="19"/>
  <c r="OD40" i="19"/>
  <c r="OC40" i="19"/>
  <c r="OB40" i="19"/>
  <c r="OA40" i="19"/>
  <c r="NZ40" i="19"/>
  <c r="NY40" i="19"/>
  <c r="NX40" i="19"/>
  <c r="KS40" i="19"/>
  <c r="KR40" i="19"/>
  <c r="KQ40" i="19"/>
  <c r="KP40" i="19"/>
  <c r="KO40" i="19"/>
  <c r="KN40" i="19"/>
  <c r="KM40" i="19"/>
  <c r="KL40" i="19"/>
  <c r="KK40" i="19"/>
  <c r="KJ40" i="19"/>
  <c r="KI40" i="19"/>
  <c r="KH40" i="19"/>
  <c r="KG40" i="19"/>
  <c r="KF40" i="19"/>
  <c r="KE40" i="19"/>
  <c r="KD40" i="19"/>
  <c r="KC40" i="19"/>
  <c r="KB40" i="19"/>
  <c r="KA40" i="19"/>
  <c r="JZ40" i="19"/>
  <c r="JY40" i="19"/>
  <c r="JX40" i="19"/>
  <c r="JW40" i="19"/>
  <c r="JV40" i="19"/>
  <c r="JU40" i="19"/>
  <c r="JT40" i="19"/>
  <c r="JS40" i="19"/>
  <c r="JR40" i="19"/>
  <c r="JQ40" i="19"/>
  <c r="JP40" i="19"/>
  <c r="JO40" i="19"/>
  <c r="JN40" i="19"/>
  <c r="JM40" i="19"/>
  <c r="JL40" i="19"/>
  <c r="JK40" i="19"/>
  <c r="JJ40" i="19"/>
  <c r="JI40" i="19"/>
  <c r="JH40" i="19"/>
  <c r="JG40" i="19"/>
  <c r="JF40" i="19"/>
  <c r="JE40" i="19"/>
  <c r="JD40" i="19"/>
  <c r="JC40" i="19"/>
  <c r="JB40" i="19"/>
  <c r="EX40" i="19"/>
  <c r="EW40" i="19"/>
  <c r="EV40" i="19"/>
  <c r="EU40" i="19"/>
  <c r="ET40" i="19"/>
  <c r="ES40" i="19"/>
  <c r="ER40" i="19"/>
  <c r="EQ40" i="19"/>
  <c r="EP40" i="19"/>
  <c r="EO40" i="19"/>
  <c r="EN40" i="19"/>
  <c r="EM40" i="19"/>
  <c r="EL40" i="19"/>
  <c r="EK40" i="19"/>
  <c r="EJ40" i="19"/>
  <c r="EI40" i="19"/>
  <c r="EH40" i="19"/>
  <c r="EG40" i="19"/>
  <c r="EF40" i="19"/>
  <c r="EE40" i="19"/>
  <c r="ED40" i="19"/>
  <c r="EC40" i="19"/>
  <c r="EB40" i="19"/>
  <c r="EA40" i="19"/>
  <c r="DZ40" i="19"/>
  <c r="DY40" i="19"/>
  <c r="DX40" i="19"/>
  <c r="DW40" i="19"/>
  <c r="DV40" i="19"/>
  <c r="DU40" i="19"/>
  <c r="DT40" i="19"/>
  <c r="DS40" i="19"/>
  <c r="DR40" i="19"/>
  <c r="DQ40" i="19"/>
  <c r="DP40" i="19"/>
  <c r="DO40" i="19"/>
  <c r="DN40" i="19"/>
  <c r="DM40" i="19"/>
  <c r="DL40" i="19"/>
  <c r="DK40" i="19"/>
  <c r="DJ40" i="19"/>
  <c r="DI40" i="19"/>
  <c r="DH40" i="19"/>
  <c r="DG40" i="19"/>
  <c r="DF40" i="19"/>
  <c r="DE40" i="19"/>
  <c r="DD40" i="19"/>
  <c r="DC40" i="19"/>
  <c r="DB40" i="19"/>
  <c r="DA40" i="19"/>
  <c r="CZ40" i="19"/>
  <c r="CY40" i="19"/>
  <c r="CX40" i="19"/>
  <c r="CW40" i="19"/>
  <c r="CV40" i="19"/>
  <c r="CU40" i="19"/>
  <c r="CT40" i="19"/>
  <c r="CS40" i="19"/>
  <c r="CR40" i="19"/>
  <c r="CQ40" i="19"/>
  <c r="CP40" i="19"/>
  <c r="CO40" i="19"/>
  <c r="CN40" i="19"/>
  <c r="CM40" i="19"/>
  <c r="CL40" i="19"/>
  <c r="CK40" i="19"/>
  <c r="CJ40" i="19"/>
  <c r="CI40" i="19"/>
  <c r="CH40" i="19"/>
  <c r="CG40" i="19"/>
  <c r="CF40" i="19"/>
  <c r="CE40" i="19"/>
  <c r="CD40" i="19"/>
  <c r="CC40" i="19"/>
  <c r="CB40" i="19"/>
  <c r="CA40" i="19"/>
  <c r="BZ40" i="19"/>
  <c r="BY40" i="19"/>
  <c r="BX40" i="19"/>
  <c r="BW40" i="19"/>
  <c r="BV40" i="19"/>
  <c r="BU40" i="19"/>
  <c r="BT40" i="19"/>
  <c r="BS40" i="19"/>
  <c r="BR40" i="19"/>
  <c r="BQ40" i="19"/>
  <c r="BP40" i="19"/>
  <c r="BO40" i="19"/>
  <c r="BN40" i="19"/>
  <c r="BM40" i="19"/>
  <c r="BL40" i="19"/>
  <c r="BK40" i="19"/>
  <c r="BJ40" i="19"/>
  <c r="BI40" i="19"/>
  <c r="BH40" i="19"/>
  <c r="BG40" i="19"/>
  <c r="BF40" i="19"/>
  <c r="BE40" i="19"/>
  <c r="BD40" i="19"/>
  <c r="BC40" i="19"/>
  <c r="BB40" i="19"/>
  <c r="BA40" i="19"/>
  <c r="AZ40" i="19"/>
  <c r="AY40" i="19"/>
  <c r="AW40" i="19"/>
  <c r="AV40" i="19"/>
  <c r="AU40" i="19"/>
  <c r="AT40" i="19"/>
  <c r="AS40" i="19"/>
  <c r="AR40" i="19"/>
  <c r="AQ40" i="19"/>
  <c r="AP40" i="19"/>
  <c r="AO40" i="19"/>
  <c r="AN40" i="19"/>
  <c r="AM40" i="19"/>
  <c r="AL40" i="19"/>
  <c r="AK40" i="19"/>
  <c r="AJ40" i="19"/>
  <c r="AI40" i="19"/>
  <c r="AH40" i="19"/>
  <c r="AG40" i="19"/>
  <c r="AF40" i="19"/>
  <c r="AE40" i="19"/>
  <c r="AD40" i="19"/>
  <c r="AC40" i="19"/>
  <c r="AB40" i="19"/>
  <c r="AA40" i="19"/>
  <c r="Z40" i="19"/>
  <c r="Y40" i="19"/>
  <c r="X40" i="19"/>
  <c r="W40" i="19"/>
  <c r="V40" i="19"/>
  <c r="U40" i="19"/>
  <c r="T40" i="19"/>
  <c r="S40" i="19"/>
  <c r="R40" i="19"/>
  <c r="Q40" i="19"/>
  <c r="P40" i="19"/>
  <c r="O40" i="19"/>
  <c r="N40" i="19"/>
  <c r="M40" i="19"/>
  <c r="L40" i="19"/>
  <c r="K40" i="19"/>
  <c r="J40" i="19"/>
  <c r="I40" i="19"/>
  <c r="H40" i="19"/>
  <c r="G40" i="19"/>
  <c r="F40" i="19"/>
  <c r="E40" i="19"/>
  <c r="A40" i="19"/>
  <c r="ACE39" i="19"/>
  <c r="ACD39" i="19"/>
  <c r="ACC39" i="19"/>
  <c r="ACB39" i="19"/>
  <c r="ACA39" i="19"/>
  <c r="ABZ39" i="19"/>
  <c r="ABY39" i="19"/>
  <c r="ABX39" i="19"/>
  <c r="ABW39" i="19"/>
  <c r="ABV39" i="19"/>
  <c r="ABU39" i="19"/>
  <c r="ABT39" i="19"/>
  <c r="ABS39" i="19"/>
  <c r="ABR39" i="19"/>
  <c r="ABQ39" i="19"/>
  <c r="ABP39" i="19"/>
  <c r="ABO39" i="19"/>
  <c r="ABN39" i="19"/>
  <c r="ABM39" i="19"/>
  <c r="ABL39" i="19"/>
  <c r="ABK39" i="19"/>
  <c r="ABJ39" i="19"/>
  <c r="ABI39" i="19"/>
  <c r="ABH39" i="19"/>
  <c r="ABG39" i="19"/>
  <c r="ABF39" i="19"/>
  <c r="ABE39" i="19"/>
  <c r="ABD39" i="19"/>
  <c r="ABC39" i="19"/>
  <c r="ABB39" i="19"/>
  <c r="ABA39" i="19"/>
  <c r="AAZ39" i="19"/>
  <c r="AAY39" i="19"/>
  <c r="AAX39" i="19"/>
  <c r="AAW39" i="19"/>
  <c r="AAV39" i="19"/>
  <c r="AAU39" i="19"/>
  <c r="AAT39" i="19"/>
  <c r="AAS39" i="19"/>
  <c r="AAR39" i="19"/>
  <c r="AAQ39" i="19"/>
  <c r="AAP39" i="19"/>
  <c r="AAO39" i="19"/>
  <c r="AAN39" i="19"/>
  <c r="AAM39" i="19"/>
  <c r="AAL39" i="19"/>
  <c r="AAK39" i="19"/>
  <c r="AAJ39" i="19"/>
  <c r="AAI39" i="19"/>
  <c r="AAH39" i="19"/>
  <c r="AAG39" i="19"/>
  <c r="AAF39" i="19"/>
  <c r="AAE39" i="19"/>
  <c r="AAD39" i="19"/>
  <c r="AAC39" i="19"/>
  <c r="AAB39" i="19"/>
  <c r="AAA39" i="19"/>
  <c r="ZZ39" i="19"/>
  <c r="ZY39" i="19"/>
  <c r="ZX39" i="19"/>
  <c r="ZW39" i="19"/>
  <c r="ZV39" i="19"/>
  <c r="ZU39" i="19"/>
  <c r="ZT39" i="19"/>
  <c r="ZS39" i="19"/>
  <c r="ZR39" i="19"/>
  <c r="ZQ39" i="19"/>
  <c r="ZP39" i="19"/>
  <c r="ZO39" i="19"/>
  <c r="ZN39" i="19"/>
  <c r="ZM39" i="19"/>
  <c r="ZL39" i="19"/>
  <c r="ZK39" i="19"/>
  <c r="ZJ39" i="19"/>
  <c r="ZI39" i="19"/>
  <c r="ZH39" i="19"/>
  <c r="ZG39" i="19"/>
  <c r="ZF39" i="19"/>
  <c r="ZE39" i="19"/>
  <c r="ZD39" i="19"/>
  <c r="ZC39" i="19"/>
  <c r="ZB39" i="19"/>
  <c r="ZA39" i="19"/>
  <c r="YZ39" i="19"/>
  <c r="YY39" i="19"/>
  <c r="YX39" i="19"/>
  <c r="YW39" i="19"/>
  <c r="YV39" i="19"/>
  <c r="YU39" i="19"/>
  <c r="YT39" i="19"/>
  <c r="YS39" i="19"/>
  <c r="YR39" i="19"/>
  <c r="YQ39" i="19"/>
  <c r="YP39" i="19"/>
  <c r="YO39" i="19"/>
  <c r="YN39" i="19"/>
  <c r="YM39" i="19"/>
  <c r="YL39" i="19"/>
  <c r="YK39" i="19"/>
  <c r="YJ39" i="19"/>
  <c r="YI39" i="19"/>
  <c r="YH39" i="19"/>
  <c r="YG39" i="19"/>
  <c r="YF39" i="19"/>
  <c r="YE39" i="19"/>
  <c r="YD39" i="19"/>
  <c r="YC39" i="19"/>
  <c r="YB39" i="19"/>
  <c r="YA39" i="19"/>
  <c r="XZ39" i="19"/>
  <c r="XY39" i="19"/>
  <c r="XX39" i="19"/>
  <c r="XW39" i="19"/>
  <c r="XV39" i="19"/>
  <c r="XU39" i="19"/>
  <c r="XT39" i="19"/>
  <c r="XS39" i="19"/>
  <c r="XR39" i="19"/>
  <c r="XQ39" i="19"/>
  <c r="XP39" i="19"/>
  <c r="XO39" i="19"/>
  <c r="XN39" i="19"/>
  <c r="XM39" i="19"/>
  <c r="XL39" i="19"/>
  <c r="XK39" i="19"/>
  <c r="XJ39" i="19"/>
  <c r="XI39" i="19"/>
  <c r="XH39" i="19"/>
  <c r="XG39" i="19"/>
  <c r="XF39" i="19"/>
  <c r="XE39" i="19"/>
  <c r="XD39" i="19"/>
  <c r="XC39" i="19"/>
  <c r="XB39" i="19"/>
  <c r="XA39" i="19"/>
  <c r="WZ39" i="19"/>
  <c r="WY39" i="19"/>
  <c r="WX39" i="19"/>
  <c r="WW39" i="19"/>
  <c r="WV39" i="19"/>
  <c r="WU39" i="19"/>
  <c r="WT39" i="19"/>
  <c r="WS39" i="19"/>
  <c r="WR39" i="19"/>
  <c r="WQ39" i="19"/>
  <c r="WP39" i="19"/>
  <c r="WO39" i="19"/>
  <c r="WN39" i="19"/>
  <c r="WM39" i="19"/>
  <c r="WL39" i="19"/>
  <c r="WK39" i="19"/>
  <c r="WI39" i="19"/>
  <c r="WH39" i="19"/>
  <c r="WG39" i="19"/>
  <c r="QN39" i="19"/>
  <c r="QM39" i="19"/>
  <c r="QL39" i="19"/>
  <c r="QK39" i="19"/>
  <c r="QJ39" i="19"/>
  <c r="QI39" i="19"/>
  <c r="QH39" i="19"/>
  <c r="QG39" i="19"/>
  <c r="QF39" i="19"/>
  <c r="QE39" i="19"/>
  <c r="QD39" i="19"/>
  <c r="QC39" i="19"/>
  <c r="QB39" i="19"/>
  <c r="QA39" i="19"/>
  <c r="PZ39" i="19"/>
  <c r="PY39" i="19"/>
  <c r="PX39" i="19"/>
  <c r="PW39" i="19"/>
  <c r="PV39" i="19"/>
  <c r="PU39" i="19"/>
  <c r="PT39" i="19"/>
  <c r="PS39" i="19"/>
  <c r="PR39" i="19"/>
  <c r="PQ39" i="19"/>
  <c r="PP39" i="19"/>
  <c r="PO39" i="19"/>
  <c r="PN39" i="19"/>
  <c r="PM39" i="19"/>
  <c r="PL39" i="19"/>
  <c r="PK39" i="19"/>
  <c r="PJ39" i="19"/>
  <c r="PI39" i="19"/>
  <c r="PH39" i="19"/>
  <c r="PG39" i="19"/>
  <c r="PF39" i="19"/>
  <c r="PE39" i="19"/>
  <c r="PD39" i="19"/>
  <c r="PC39" i="19"/>
  <c r="PB39" i="19"/>
  <c r="PA39" i="19"/>
  <c r="OZ39" i="19"/>
  <c r="OY39" i="19"/>
  <c r="OX39" i="19"/>
  <c r="OJ39" i="19"/>
  <c r="OI39" i="19"/>
  <c r="OH39" i="19"/>
  <c r="OG39" i="19"/>
  <c r="OF39" i="19"/>
  <c r="OE39" i="19"/>
  <c r="OD39" i="19"/>
  <c r="OC39" i="19"/>
  <c r="OB39" i="19"/>
  <c r="OA39" i="19"/>
  <c r="NZ39" i="19"/>
  <c r="NY39" i="19"/>
  <c r="NX39" i="19"/>
  <c r="KS39" i="19"/>
  <c r="KR39" i="19"/>
  <c r="KQ39" i="19"/>
  <c r="KP39" i="19"/>
  <c r="KO39" i="19"/>
  <c r="KN39" i="19"/>
  <c r="KM39" i="19"/>
  <c r="KL39" i="19"/>
  <c r="KK39" i="19"/>
  <c r="KJ39" i="19"/>
  <c r="KI39" i="19"/>
  <c r="KH39" i="19"/>
  <c r="KG39" i="19"/>
  <c r="KF39" i="19"/>
  <c r="KE39" i="19"/>
  <c r="KD39" i="19"/>
  <c r="KC39" i="19"/>
  <c r="KB39" i="19"/>
  <c r="KA39" i="19"/>
  <c r="JZ39" i="19"/>
  <c r="JY39" i="19"/>
  <c r="JX39" i="19"/>
  <c r="JW39" i="19"/>
  <c r="JV39" i="19"/>
  <c r="JU39" i="19"/>
  <c r="JT39" i="19"/>
  <c r="JS39" i="19"/>
  <c r="JR39" i="19"/>
  <c r="JQ39" i="19"/>
  <c r="JP39" i="19"/>
  <c r="JO39" i="19"/>
  <c r="JN39" i="19"/>
  <c r="JM39" i="19"/>
  <c r="JL39" i="19"/>
  <c r="JK39" i="19"/>
  <c r="JJ39" i="19"/>
  <c r="JI39" i="19"/>
  <c r="JH39" i="19"/>
  <c r="JG39" i="19"/>
  <c r="JF39" i="19"/>
  <c r="JE39" i="19"/>
  <c r="JD39" i="19"/>
  <c r="JC39" i="19"/>
  <c r="JB39" i="19"/>
  <c r="EX39" i="19"/>
  <c r="EW39" i="19"/>
  <c r="EV39" i="19"/>
  <c r="EU39" i="19"/>
  <c r="ET39" i="19"/>
  <c r="ES39" i="19"/>
  <c r="ER39" i="19"/>
  <c r="EQ39" i="19"/>
  <c r="EP39" i="19"/>
  <c r="EO39" i="19"/>
  <c r="EN39" i="19"/>
  <c r="EM39" i="19"/>
  <c r="EL39" i="19"/>
  <c r="EK39" i="19"/>
  <c r="EJ39" i="19"/>
  <c r="EI39" i="19"/>
  <c r="EH39" i="19"/>
  <c r="EG39" i="19"/>
  <c r="EF39" i="19"/>
  <c r="EE39" i="19"/>
  <c r="ED39" i="19"/>
  <c r="EC39" i="19"/>
  <c r="EB39" i="19"/>
  <c r="EA39" i="19"/>
  <c r="DZ39" i="19"/>
  <c r="DY39" i="19"/>
  <c r="DX39" i="19"/>
  <c r="DW39" i="19"/>
  <c r="DV39" i="19"/>
  <c r="DU39" i="19"/>
  <c r="DT39" i="19"/>
  <c r="DS39" i="19"/>
  <c r="DR39" i="19"/>
  <c r="DQ39" i="19"/>
  <c r="DP39" i="19"/>
  <c r="DO39" i="19"/>
  <c r="DN39" i="19"/>
  <c r="DM39" i="19"/>
  <c r="DL39" i="19"/>
  <c r="DK39" i="19"/>
  <c r="DJ39" i="19"/>
  <c r="DI39" i="19"/>
  <c r="DH39" i="19"/>
  <c r="DG39" i="19"/>
  <c r="DF39" i="19"/>
  <c r="DE39" i="19"/>
  <c r="DD39" i="19"/>
  <c r="DC39" i="19"/>
  <c r="DB39" i="19"/>
  <c r="DA39" i="19"/>
  <c r="CZ39" i="19"/>
  <c r="CY39" i="19"/>
  <c r="CX39" i="19"/>
  <c r="CW39" i="19"/>
  <c r="CV39" i="19"/>
  <c r="CU39" i="19"/>
  <c r="CT39" i="19"/>
  <c r="CS39" i="19"/>
  <c r="CR39" i="19"/>
  <c r="CQ39" i="19"/>
  <c r="CP39" i="19"/>
  <c r="CO39" i="19"/>
  <c r="CN39" i="19"/>
  <c r="CM39" i="19"/>
  <c r="CL39" i="19"/>
  <c r="CK39" i="19"/>
  <c r="CJ39" i="19"/>
  <c r="CI39" i="19"/>
  <c r="CH39" i="19"/>
  <c r="CG39" i="19"/>
  <c r="CF39" i="19"/>
  <c r="CE39" i="19"/>
  <c r="CD39" i="19"/>
  <c r="CC39" i="19"/>
  <c r="CB39" i="19"/>
  <c r="CA39" i="19"/>
  <c r="BZ39" i="19"/>
  <c r="BY39" i="19"/>
  <c r="BX39" i="19"/>
  <c r="BW39" i="19"/>
  <c r="BV39" i="19"/>
  <c r="BU39" i="19"/>
  <c r="BT39" i="19"/>
  <c r="BS39" i="19"/>
  <c r="BR39" i="19"/>
  <c r="BQ39" i="19"/>
  <c r="BP39" i="19"/>
  <c r="BO39" i="19"/>
  <c r="BN39" i="19"/>
  <c r="BM39" i="19"/>
  <c r="BL39" i="19"/>
  <c r="BK39" i="19"/>
  <c r="BJ39" i="19"/>
  <c r="BI39" i="19"/>
  <c r="BH39" i="19"/>
  <c r="BG39" i="19"/>
  <c r="BF39" i="19"/>
  <c r="BE39" i="19"/>
  <c r="BD39" i="19"/>
  <c r="BC39" i="19"/>
  <c r="BB39" i="19"/>
  <c r="BA39" i="19"/>
  <c r="AZ39" i="19"/>
  <c r="AY39" i="19"/>
  <c r="AW39" i="19"/>
  <c r="AV39" i="19"/>
  <c r="AU39" i="19"/>
  <c r="AT39" i="19"/>
  <c r="AS39" i="19"/>
  <c r="AR39" i="19"/>
  <c r="AQ39" i="19"/>
  <c r="AP39" i="19"/>
  <c r="AO39" i="19"/>
  <c r="AN39" i="19"/>
  <c r="AM39" i="19"/>
  <c r="AL39" i="19"/>
  <c r="AK39" i="19"/>
  <c r="AJ39" i="19"/>
  <c r="AI39" i="19"/>
  <c r="AH39" i="19"/>
  <c r="AG39" i="19"/>
  <c r="AF39" i="19"/>
  <c r="AE39" i="19"/>
  <c r="AD39" i="19"/>
  <c r="AC39" i="19"/>
  <c r="AB39" i="19"/>
  <c r="AA39" i="19"/>
  <c r="Z39" i="19"/>
  <c r="Y39" i="19"/>
  <c r="X39" i="19"/>
  <c r="W39" i="19"/>
  <c r="V39" i="19"/>
  <c r="U39" i="19"/>
  <c r="T39" i="19"/>
  <c r="S39" i="19"/>
  <c r="R39" i="19"/>
  <c r="Q39" i="19"/>
  <c r="P39" i="19"/>
  <c r="O39" i="19"/>
  <c r="N39" i="19"/>
  <c r="M39" i="19"/>
  <c r="L39" i="19"/>
  <c r="K39" i="19"/>
  <c r="J39" i="19"/>
  <c r="I39" i="19"/>
  <c r="H39" i="19"/>
  <c r="G39" i="19"/>
  <c r="F39" i="19"/>
  <c r="E39" i="19"/>
  <c r="A39" i="19"/>
  <c r="ACE38" i="19"/>
  <c r="ACD38" i="19"/>
  <c r="ACC38" i="19"/>
  <c r="ACB38" i="19"/>
  <c r="ACA38" i="19"/>
  <c r="ABZ38" i="19"/>
  <c r="ABY38" i="19"/>
  <c r="ABX38" i="19"/>
  <c r="ABW38" i="19"/>
  <c r="ABV38" i="19"/>
  <c r="ABU38" i="19"/>
  <c r="ABT38" i="19"/>
  <c r="ABS38" i="19"/>
  <c r="ABR38" i="19"/>
  <c r="ABQ38" i="19"/>
  <c r="ABP38" i="19"/>
  <c r="ABO38" i="19"/>
  <c r="ABN38" i="19"/>
  <c r="ABM38" i="19"/>
  <c r="ABL38" i="19"/>
  <c r="ABK38" i="19"/>
  <c r="ABJ38" i="19"/>
  <c r="ABI38" i="19"/>
  <c r="ABH38" i="19"/>
  <c r="ABG38" i="19"/>
  <c r="ABF38" i="19"/>
  <c r="ABE38" i="19"/>
  <c r="ABD38" i="19"/>
  <c r="ABC38" i="19"/>
  <c r="ABB38" i="19"/>
  <c r="ABA38" i="19"/>
  <c r="AAZ38" i="19"/>
  <c r="AAY38" i="19"/>
  <c r="AAX38" i="19"/>
  <c r="AAW38" i="19"/>
  <c r="AAV38" i="19"/>
  <c r="AAU38" i="19"/>
  <c r="AAT38" i="19"/>
  <c r="AAS38" i="19"/>
  <c r="AAR38" i="19"/>
  <c r="AAQ38" i="19"/>
  <c r="AAP38" i="19"/>
  <c r="AAO38" i="19"/>
  <c r="AAN38" i="19"/>
  <c r="AAM38" i="19"/>
  <c r="AAL38" i="19"/>
  <c r="AAK38" i="19"/>
  <c r="AAJ38" i="19"/>
  <c r="AAI38" i="19"/>
  <c r="AAH38" i="19"/>
  <c r="AAG38" i="19"/>
  <c r="AAF38" i="19"/>
  <c r="AAE38" i="19"/>
  <c r="AAD38" i="19"/>
  <c r="AAC38" i="19"/>
  <c r="AAB38" i="19"/>
  <c r="AAA38" i="19"/>
  <c r="ZZ38" i="19"/>
  <c r="ZY38" i="19"/>
  <c r="ZX38" i="19"/>
  <c r="ZW38" i="19"/>
  <c r="ZV38" i="19"/>
  <c r="ZU38" i="19"/>
  <c r="ZT38" i="19"/>
  <c r="ZS38" i="19"/>
  <c r="ZR38" i="19"/>
  <c r="ZQ38" i="19"/>
  <c r="ZP38" i="19"/>
  <c r="ZO38" i="19"/>
  <c r="ZN38" i="19"/>
  <c r="ZM38" i="19"/>
  <c r="ZL38" i="19"/>
  <c r="ZK38" i="19"/>
  <c r="ZJ38" i="19"/>
  <c r="ZI38" i="19"/>
  <c r="ZH38" i="19"/>
  <c r="ZG38" i="19"/>
  <c r="ZF38" i="19"/>
  <c r="ZE38" i="19"/>
  <c r="ZD38" i="19"/>
  <c r="ZC38" i="19"/>
  <c r="ZB38" i="19"/>
  <c r="ZA38" i="19"/>
  <c r="YZ38" i="19"/>
  <c r="YY38" i="19"/>
  <c r="YX38" i="19"/>
  <c r="YW38" i="19"/>
  <c r="YV38" i="19"/>
  <c r="YU38" i="19"/>
  <c r="YT38" i="19"/>
  <c r="YS38" i="19"/>
  <c r="YR38" i="19"/>
  <c r="YQ38" i="19"/>
  <c r="YP38" i="19"/>
  <c r="YO38" i="19"/>
  <c r="YN38" i="19"/>
  <c r="YM38" i="19"/>
  <c r="YL38" i="19"/>
  <c r="YK38" i="19"/>
  <c r="YJ38" i="19"/>
  <c r="YI38" i="19"/>
  <c r="YH38" i="19"/>
  <c r="YG38" i="19"/>
  <c r="YF38" i="19"/>
  <c r="YE38" i="19"/>
  <c r="YD38" i="19"/>
  <c r="YC38" i="19"/>
  <c r="YB38" i="19"/>
  <c r="YA38" i="19"/>
  <c r="XZ38" i="19"/>
  <c r="XY38" i="19"/>
  <c r="XX38" i="19"/>
  <c r="XW38" i="19"/>
  <c r="XV38" i="19"/>
  <c r="XU38" i="19"/>
  <c r="XT38" i="19"/>
  <c r="XS38" i="19"/>
  <c r="XR38" i="19"/>
  <c r="XQ38" i="19"/>
  <c r="XP38" i="19"/>
  <c r="XO38" i="19"/>
  <c r="XN38" i="19"/>
  <c r="XM38" i="19"/>
  <c r="XL38" i="19"/>
  <c r="XK38" i="19"/>
  <c r="XJ38" i="19"/>
  <c r="XI38" i="19"/>
  <c r="XH38" i="19"/>
  <c r="XG38" i="19"/>
  <c r="XF38" i="19"/>
  <c r="XE38" i="19"/>
  <c r="XD38" i="19"/>
  <c r="XC38" i="19"/>
  <c r="XB38" i="19"/>
  <c r="XA38" i="19"/>
  <c r="WZ38" i="19"/>
  <c r="WY38" i="19"/>
  <c r="WX38" i="19"/>
  <c r="WW38" i="19"/>
  <c r="WV38" i="19"/>
  <c r="WU38" i="19"/>
  <c r="WT38" i="19"/>
  <c r="WS38" i="19"/>
  <c r="WR38" i="19"/>
  <c r="WQ38" i="19"/>
  <c r="WP38" i="19"/>
  <c r="WO38" i="19"/>
  <c r="WN38" i="19"/>
  <c r="WM38" i="19"/>
  <c r="WL38" i="19"/>
  <c r="WK38" i="19"/>
  <c r="WI38" i="19"/>
  <c r="WH38" i="19"/>
  <c r="WG38" i="19"/>
  <c r="QN38" i="19"/>
  <c r="QM38" i="19"/>
  <c r="QL38" i="19"/>
  <c r="QK38" i="19"/>
  <c r="QJ38" i="19"/>
  <c r="QI38" i="19"/>
  <c r="QH38" i="19"/>
  <c r="QG38" i="19"/>
  <c r="QF38" i="19"/>
  <c r="QE38" i="19"/>
  <c r="QD38" i="19"/>
  <c r="QC38" i="19"/>
  <c r="QB38" i="19"/>
  <c r="QA38" i="19"/>
  <c r="PZ38" i="19"/>
  <c r="PY38" i="19"/>
  <c r="PX38" i="19"/>
  <c r="PW38" i="19"/>
  <c r="PV38" i="19"/>
  <c r="PU38" i="19"/>
  <c r="PT38" i="19"/>
  <c r="PS38" i="19"/>
  <c r="PR38" i="19"/>
  <c r="PQ38" i="19"/>
  <c r="PP38" i="19"/>
  <c r="PO38" i="19"/>
  <c r="PN38" i="19"/>
  <c r="PM38" i="19"/>
  <c r="PL38" i="19"/>
  <c r="PK38" i="19"/>
  <c r="PJ38" i="19"/>
  <c r="PI38" i="19"/>
  <c r="PH38" i="19"/>
  <c r="PG38" i="19"/>
  <c r="PF38" i="19"/>
  <c r="PE38" i="19"/>
  <c r="PD38" i="19"/>
  <c r="PC38" i="19"/>
  <c r="PB38" i="19"/>
  <c r="PA38" i="19"/>
  <c r="OZ38" i="19"/>
  <c r="OY38" i="19"/>
  <c r="OX38" i="19"/>
  <c r="OJ38" i="19"/>
  <c r="OI38" i="19"/>
  <c r="OH38" i="19"/>
  <c r="OG38" i="19"/>
  <c r="OF38" i="19"/>
  <c r="OE38" i="19"/>
  <c r="OD38" i="19"/>
  <c r="OC38" i="19"/>
  <c r="OB38" i="19"/>
  <c r="OA38" i="19"/>
  <c r="NZ38" i="19"/>
  <c r="NY38" i="19"/>
  <c r="NX38" i="19"/>
  <c r="KS38" i="19"/>
  <c r="KR38" i="19"/>
  <c r="KQ38" i="19"/>
  <c r="KP38" i="19"/>
  <c r="KO38" i="19"/>
  <c r="KN38" i="19"/>
  <c r="KM38" i="19"/>
  <c r="KL38" i="19"/>
  <c r="KK38" i="19"/>
  <c r="KJ38" i="19"/>
  <c r="KI38" i="19"/>
  <c r="KH38" i="19"/>
  <c r="KG38" i="19"/>
  <c r="KF38" i="19"/>
  <c r="KE38" i="19"/>
  <c r="KD38" i="19"/>
  <c r="KC38" i="19"/>
  <c r="KB38" i="19"/>
  <c r="KA38" i="19"/>
  <c r="JZ38" i="19"/>
  <c r="JY38" i="19"/>
  <c r="JX38" i="19"/>
  <c r="JW38" i="19"/>
  <c r="JV38" i="19"/>
  <c r="JU38" i="19"/>
  <c r="JT38" i="19"/>
  <c r="JS38" i="19"/>
  <c r="JR38" i="19"/>
  <c r="JQ38" i="19"/>
  <c r="JP38" i="19"/>
  <c r="JO38" i="19"/>
  <c r="JN38" i="19"/>
  <c r="JM38" i="19"/>
  <c r="JL38" i="19"/>
  <c r="JK38" i="19"/>
  <c r="JJ38" i="19"/>
  <c r="JI38" i="19"/>
  <c r="JH38" i="19"/>
  <c r="JG38" i="19"/>
  <c r="JF38" i="19"/>
  <c r="JE38" i="19"/>
  <c r="JD38" i="19"/>
  <c r="JC38" i="19"/>
  <c r="JB38" i="19"/>
  <c r="EX38" i="19"/>
  <c r="EW38" i="19"/>
  <c r="EV38" i="19"/>
  <c r="EU38" i="19"/>
  <c r="ET38" i="19"/>
  <c r="ES38" i="19"/>
  <c r="ER38" i="19"/>
  <c r="EQ38" i="19"/>
  <c r="EP38" i="19"/>
  <c r="EO38" i="19"/>
  <c r="EN38" i="19"/>
  <c r="EM38" i="19"/>
  <c r="EL38" i="19"/>
  <c r="EK38" i="19"/>
  <c r="EJ38" i="19"/>
  <c r="EI38" i="19"/>
  <c r="EH38" i="19"/>
  <c r="EG38" i="19"/>
  <c r="EF38" i="19"/>
  <c r="EE38" i="19"/>
  <c r="ED38" i="19"/>
  <c r="EC38" i="19"/>
  <c r="EB38" i="19"/>
  <c r="EA38" i="19"/>
  <c r="DZ38" i="19"/>
  <c r="DY38" i="19"/>
  <c r="DX38" i="19"/>
  <c r="DW38" i="19"/>
  <c r="DV38" i="19"/>
  <c r="DU38" i="19"/>
  <c r="DT38" i="19"/>
  <c r="DS38" i="19"/>
  <c r="DR38" i="19"/>
  <c r="DQ38" i="19"/>
  <c r="DP38" i="19"/>
  <c r="DO38" i="19"/>
  <c r="DN38" i="19"/>
  <c r="DM38" i="19"/>
  <c r="DL38" i="19"/>
  <c r="DK38" i="19"/>
  <c r="DJ38" i="19"/>
  <c r="DI38" i="19"/>
  <c r="DH38" i="19"/>
  <c r="DG38" i="19"/>
  <c r="DF38" i="19"/>
  <c r="DE38" i="19"/>
  <c r="DD38" i="19"/>
  <c r="DC38" i="19"/>
  <c r="DB38" i="19"/>
  <c r="DA38" i="19"/>
  <c r="CZ38" i="19"/>
  <c r="CY38" i="19"/>
  <c r="CX38" i="19"/>
  <c r="CW38" i="19"/>
  <c r="CV38" i="19"/>
  <c r="CU38" i="19"/>
  <c r="CT38" i="19"/>
  <c r="CS38" i="19"/>
  <c r="CR38" i="19"/>
  <c r="CQ38" i="19"/>
  <c r="CP38" i="19"/>
  <c r="CO38" i="19"/>
  <c r="CN38" i="19"/>
  <c r="CM38" i="19"/>
  <c r="CL38" i="19"/>
  <c r="CK38" i="19"/>
  <c r="CJ38" i="19"/>
  <c r="CI38" i="19"/>
  <c r="CH38" i="19"/>
  <c r="CG38" i="19"/>
  <c r="CF38" i="19"/>
  <c r="CE38" i="19"/>
  <c r="CD38" i="19"/>
  <c r="CC38" i="19"/>
  <c r="CB38" i="19"/>
  <c r="CA38" i="19"/>
  <c r="BZ38" i="19"/>
  <c r="BY38" i="19"/>
  <c r="BX38" i="19"/>
  <c r="BW38" i="19"/>
  <c r="BV38" i="19"/>
  <c r="BU38" i="19"/>
  <c r="BT38" i="19"/>
  <c r="BS38" i="19"/>
  <c r="BR38" i="19"/>
  <c r="BQ38" i="19"/>
  <c r="BP38" i="19"/>
  <c r="BO38" i="19"/>
  <c r="BN38" i="19"/>
  <c r="BM38" i="19"/>
  <c r="BL38" i="19"/>
  <c r="BK38" i="19"/>
  <c r="BJ38" i="19"/>
  <c r="BI38" i="19"/>
  <c r="BH38" i="19"/>
  <c r="BG38" i="19"/>
  <c r="BF38" i="19"/>
  <c r="BE38" i="19"/>
  <c r="BD38" i="19"/>
  <c r="BC38" i="19"/>
  <c r="BB38" i="19"/>
  <c r="BA38" i="19"/>
  <c r="AZ38" i="19"/>
  <c r="AY38" i="19"/>
  <c r="AW38" i="19"/>
  <c r="AV38" i="19"/>
  <c r="AU38" i="19"/>
  <c r="AT38" i="19"/>
  <c r="AS38" i="19"/>
  <c r="AR38" i="19"/>
  <c r="AQ38" i="19"/>
  <c r="AP38" i="19"/>
  <c r="AO38" i="19"/>
  <c r="AN38" i="19"/>
  <c r="AM38" i="19"/>
  <c r="AL38" i="19"/>
  <c r="AK38" i="19"/>
  <c r="AJ38" i="19"/>
  <c r="AI38" i="19"/>
  <c r="AH38" i="19"/>
  <c r="AG38" i="19"/>
  <c r="AF38" i="19"/>
  <c r="AE38" i="19"/>
  <c r="AD38" i="19"/>
  <c r="AC38" i="19"/>
  <c r="AB38" i="19"/>
  <c r="AA38" i="19"/>
  <c r="Z38" i="19"/>
  <c r="Y38" i="19"/>
  <c r="X38" i="19"/>
  <c r="W38" i="19"/>
  <c r="V38" i="19"/>
  <c r="U38" i="19"/>
  <c r="T38" i="19"/>
  <c r="S38" i="19"/>
  <c r="R38" i="19"/>
  <c r="Q38" i="19"/>
  <c r="P38" i="19"/>
  <c r="O38" i="19"/>
  <c r="N38" i="19"/>
  <c r="M38" i="19"/>
  <c r="L38" i="19"/>
  <c r="K38" i="19"/>
  <c r="J38" i="19"/>
  <c r="I38" i="19"/>
  <c r="H38" i="19"/>
  <c r="G38" i="19"/>
  <c r="F38" i="19"/>
  <c r="E38" i="19"/>
  <c r="A38" i="19"/>
  <c r="ZH37" i="19"/>
  <c r="ZG37" i="19"/>
  <c r="ZF37" i="19"/>
  <c r="ZE37" i="19"/>
  <c r="ZD37" i="19"/>
  <c r="ZC37" i="19"/>
  <c r="ZB37" i="19"/>
  <c r="ZA37" i="19"/>
  <c r="YZ37" i="19"/>
  <c r="YY37" i="19"/>
  <c r="YX37" i="19"/>
  <c r="YW37" i="19"/>
  <c r="YV37" i="19"/>
  <c r="YU37" i="19"/>
  <c r="YT37" i="19"/>
  <c r="YS37" i="19"/>
  <c r="YR37" i="19"/>
  <c r="YQ37" i="19"/>
  <c r="YP37" i="19"/>
  <c r="YO37" i="19"/>
  <c r="YN37" i="19"/>
  <c r="YM37" i="19"/>
  <c r="YL37" i="19"/>
  <c r="YK37" i="19"/>
  <c r="YJ37" i="19"/>
  <c r="YI37" i="19"/>
  <c r="YH37" i="19"/>
  <c r="YG37" i="19"/>
  <c r="YF37" i="19"/>
  <c r="YE37" i="19"/>
  <c r="YD37" i="19"/>
  <c r="YC37" i="19"/>
  <c r="YB37" i="19"/>
  <c r="YA37" i="19"/>
  <c r="XZ37" i="19"/>
  <c r="XY37" i="19"/>
  <c r="XX37" i="19"/>
  <c r="XW37" i="19"/>
  <c r="XV37" i="19"/>
  <c r="XU37" i="19"/>
  <c r="XT37" i="19"/>
  <c r="XS37" i="19"/>
  <c r="XR37" i="19"/>
  <c r="XQ37" i="19"/>
  <c r="XP37" i="19"/>
  <c r="XO37" i="19"/>
  <c r="XN37" i="19"/>
  <c r="XM37" i="19"/>
  <c r="XL37" i="19"/>
  <c r="XK37" i="19"/>
  <c r="XJ37" i="19"/>
  <c r="XI37" i="19"/>
  <c r="XH37" i="19"/>
  <c r="XG37" i="19"/>
  <c r="XF37" i="19"/>
  <c r="XE37" i="19"/>
  <c r="XD37" i="19"/>
  <c r="XC37" i="19"/>
  <c r="XB37" i="19"/>
  <c r="XA37" i="19"/>
  <c r="WZ37" i="19"/>
  <c r="WY37" i="19"/>
  <c r="WX37" i="19"/>
  <c r="WW37" i="19"/>
  <c r="WV37" i="19"/>
  <c r="WU37" i="19"/>
  <c r="WT37" i="19"/>
  <c r="WS37" i="19"/>
  <c r="WR37" i="19"/>
  <c r="WQ37" i="19"/>
  <c r="WP37" i="19"/>
  <c r="WO37" i="19"/>
  <c r="WN37" i="19"/>
  <c r="WM37" i="19"/>
  <c r="WL37" i="19"/>
  <c r="WK37" i="19"/>
  <c r="WI37" i="19"/>
  <c r="WH37" i="19"/>
  <c r="WG37" i="19"/>
  <c r="UW37" i="19"/>
  <c r="UE37" i="19"/>
  <c r="UD37" i="19"/>
  <c r="UC37" i="19"/>
  <c r="UB37" i="19"/>
  <c r="UA37" i="19"/>
  <c r="TZ37" i="19"/>
  <c r="TY37" i="19"/>
  <c r="TX37" i="19"/>
  <c r="TW37" i="19"/>
  <c r="TV37" i="19"/>
  <c r="TU37" i="19"/>
  <c r="TT37" i="19"/>
  <c r="TS37" i="19"/>
  <c r="TR37" i="19"/>
  <c r="TQ37" i="19"/>
  <c r="TP37" i="19"/>
  <c r="TO37" i="19"/>
  <c r="TN37" i="19"/>
  <c r="TM37" i="19"/>
  <c r="CB37" i="19" s="1"/>
  <c r="ZI37" i="19" s="1"/>
  <c r="QN37" i="19"/>
  <c r="QM37" i="19"/>
  <c r="QL37" i="19"/>
  <c r="QK37" i="19"/>
  <c r="QJ37" i="19"/>
  <c r="QI37" i="19"/>
  <c r="QH37" i="19"/>
  <c r="QG37" i="19"/>
  <c r="QF37" i="19"/>
  <c r="QE37" i="19"/>
  <c r="QD37" i="19"/>
  <c r="QC37" i="19"/>
  <c r="QB37" i="19"/>
  <c r="QA37" i="19"/>
  <c r="PZ37" i="19"/>
  <c r="PY37" i="19"/>
  <c r="PX37" i="19"/>
  <c r="PW37" i="19"/>
  <c r="PV37" i="19"/>
  <c r="PU37" i="19"/>
  <c r="PT37" i="19"/>
  <c r="PS37" i="19"/>
  <c r="PR37" i="19"/>
  <c r="PQ37" i="19"/>
  <c r="PP37" i="19"/>
  <c r="PO37" i="19"/>
  <c r="PN37" i="19"/>
  <c r="PM37" i="19"/>
  <c r="PL37" i="19"/>
  <c r="PK37" i="19"/>
  <c r="PJ37" i="19"/>
  <c r="PI37" i="19"/>
  <c r="PH37" i="19"/>
  <c r="PG37" i="19"/>
  <c r="PF37" i="19"/>
  <c r="PE37" i="19"/>
  <c r="PD37" i="19"/>
  <c r="PC37" i="19"/>
  <c r="PB37" i="19"/>
  <c r="PA37" i="19"/>
  <c r="OZ37" i="19"/>
  <c r="OY37" i="19"/>
  <c r="OX37" i="19"/>
  <c r="OJ37" i="19"/>
  <c r="OI37" i="19"/>
  <c r="OH37" i="19"/>
  <c r="OG37" i="19"/>
  <c r="OF37" i="19"/>
  <c r="OE37" i="19"/>
  <c r="OD37" i="19"/>
  <c r="OC37" i="19"/>
  <c r="OB37" i="19"/>
  <c r="OA37" i="19"/>
  <c r="NZ37" i="19"/>
  <c r="NY37" i="19"/>
  <c r="NX37" i="19"/>
  <c r="KS37" i="19"/>
  <c r="KR37" i="19"/>
  <c r="KQ37" i="19"/>
  <c r="KP37" i="19"/>
  <c r="KO37" i="19"/>
  <c r="KN37" i="19"/>
  <c r="KM37" i="19"/>
  <c r="KL37" i="19"/>
  <c r="KK37" i="19"/>
  <c r="KJ37" i="19"/>
  <c r="KI37" i="19"/>
  <c r="KH37" i="19"/>
  <c r="KG37" i="19"/>
  <c r="KF37" i="19"/>
  <c r="KE37" i="19"/>
  <c r="KD37" i="19"/>
  <c r="KC37" i="19"/>
  <c r="KB37" i="19"/>
  <c r="KA37" i="19"/>
  <c r="JZ37" i="19"/>
  <c r="JY37" i="19"/>
  <c r="JX37" i="19"/>
  <c r="JW37" i="19"/>
  <c r="JV37" i="19"/>
  <c r="JU37" i="19"/>
  <c r="JT37" i="19"/>
  <c r="JS37" i="19"/>
  <c r="JR37" i="19"/>
  <c r="JQ37" i="19"/>
  <c r="JP37" i="19"/>
  <c r="JO37" i="19"/>
  <c r="JN37" i="19"/>
  <c r="JM37" i="19"/>
  <c r="JL37" i="19"/>
  <c r="JK37" i="19"/>
  <c r="JJ37" i="19"/>
  <c r="JI37" i="19"/>
  <c r="JH37" i="19"/>
  <c r="JG37" i="19"/>
  <c r="JF37" i="19"/>
  <c r="JE37" i="19"/>
  <c r="JD37" i="19"/>
  <c r="JC37" i="19"/>
  <c r="JB37" i="19"/>
  <c r="CA37" i="19"/>
  <c r="BZ37" i="19"/>
  <c r="BY37" i="19"/>
  <c r="BX37" i="19"/>
  <c r="BW37" i="19"/>
  <c r="BV37" i="19"/>
  <c r="BU37" i="19"/>
  <c r="BT37" i="19"/>
  <c r="BS37" i="19"/>
  <c r="BR37" i="19"/>
  <c r="BQ37" i="19"/>
  <c r="BP37" i="19"/>
  <c r="BO37" i="19"/>
  <c r="BN37" i="19"/>
  <c r="BM37" i="19"/>
  <c r="BL37" i="19"/>
  <c r="BK37" i="19"/>
  <c r="BJ37" i="19"/>
  <c r="BI37" i="19"/>
  <c r="BH37" i="19"/>
  <c r="BG37" i="19"/>
  <c r="BF37" i="19"/>
  <c r="BE37" i="19"/>
  <c r="BD37" i="19"/>
  <c r="BC37" i="19"/>
  <c r="BB37" i="19"/>
  <c r="BA37" i="19"/>
  <c r="AZ37" i="19"/>
  <c r="AY37" i="19"/>
  <c r="AW37" i="19"/>
  <c r="AV37" i="19"/>
  <c r="AU37" i="19"/>
  <c r="AT37" i="19"/>
  <c r="AS37" i="19"/>
  <c r="AR37" i="19"/>
  <c r="AQ37" i="19"/>
  <c r="AP37" i="19"/>
  <c r="AO37" i="19"/>
  <c r="AN37" i="19"/>
  <c r="AM37" i="19"/>
  <c r="AL37" i="19"/>
  <c r="AK37" i="19"/>
  <c r="AJ37" i="19"/>
  <c r="AI37" i="19"/>
  <c r="AH37" i="19"/>
  <c r="AG37" i="19"/>
  <c r="AF37" i="19"/>
  <c r="AE37" i="19"/>
  <c r="AD37" i="19"/>
  <c r="AC37" i="19"/>
  <c r="AB37" i="19"/>
  <c r="AA37" i="19"/>
  <c r="Z37" i="19"/>
  <c r="Y37" i="19"/>
  <c r="X37" i="19"/>
  <c r="W37" i="19"/>
  <c r="V37" i="19"/>
  <c r="U37" i="19"/>
  <c r="T37" i="19"/>
  <c r="S37" i="19"/>
  <c r="R37" i="19"/>
  <c r="Q37" i="19"/>
  <c r="P37" i="19"/>
  <c r="O37" i="19"/>
  <c r="N37" i="19"/>
  <c r="M37" i="19"/>
  <c r="L37" i="19"/>
  <c r="K37" i="19"/>
  <c r="J37" i="19"/>
  <c r="I37" i="19"/>
  <c r="H37" i="19"/>
  <c r="G37" i="19"/>
  <c r="F37" i="19"/>
  <c r="E37" i="19"/>
  <c r="A37" i="19"/>
  <c r="ACE36" i="19"/>
  <c r="ACD36" i="19"/>
  <c r="ACC36" i="19"/>
  <c r="ACB36" i="19"/>
  <c r="ACA36" i="19"/>
  <c r="ABZ36" i="19"/>
  <c r="ABY36" i="19"/>
  <c r="ABX36" i="19"/>
  <c r="ABW36" i="19"/>
  <c r="ABV36" i="19"/>
  <c r="ABU36" i="19"/>
  <c r="ABT36" i="19"/>
  <c r="ABS36" i="19"/>
  <c r="ABR36" i="19"/>
  <c r="ABQ36" i="19"/>
  <c r="ABP36" i="19"/>
  <c r="ABO36" i="19"/>
  <c r="ABN36" i="19"/>
  <c r="ABM36" i="19"/>
  <c r="ABL36" i="19"/>
  <c r="ABK36" i="19"/>
  <c r="ABJ36" i="19"/>
  <c r="ABI36" i="19"/>
  <c r="ABH36" i="19"/>
  <c r="ABG36" i="19"/>
  <c r="ABF36" i="19"/>
  <c r="ABE36" i="19"/>
  <c r="ABD36" i="19"/>
  <c r="ABC36" i="19"/>
  <c r="ABB36" i="19"/>
  <c r="ABA36" i="19"/>
  <c r="AAZ36" i="19"/>
  <c r="AAY36" i="19"/>
  <c r="AAX36" i="19"/>
  <c r="AAW36" i="19"/>
  <c r="AAV36" i="19"/>
  <c r="AAU36" i="19"/>
  <c r="AAT36" i="19"/>
  <c r="AAS36" i="19"/>
  <c r="AAR36" i="19"/>
  <c r="AAQ36" i="19"/>
  <c r="AAP36" i="19"/>
  <c r="AAO36" i="19"/>
  <c r="AAN36" i="19"/>
  <c r="AAM36" i="19"/>
  <c r="AAL36" i="19"/>
  <c r="AAK36" i="19"/>
  <c r="AAJ36" i="19"/>
  <c r="AAI36" i="19"/>
  <c r="AAH36" i="19"/>
  <c r="AAG36" i="19"/>
  <c r="AAF36" i="19"/>
  <c r="AAE36" i="19"/>
  <c r="AAD36" i="19"/>
  <c r="AAC36" i="19"/>
  <c r="AAB36" i="19"/>
  <c r="AAA36" i="19"/>
  <c r="ZZ36" i="19"/>
  <c r="ZY36" i="19"/>
  <c r="ZX36" i="19"/>
  <c r="ZW36" i="19"/>
  <c r="ZV36" i="19"/>
  <c r="ZU36" i="19"/>
  <c r="ZT36" i="19"/>
  <c r="ZS36" i="19"/>
  <c r="ZR36" i="19"/>
  <c r="ZQ36" i="19"/>
  <c r="ZP36" i="19"/>
  <c r="ZO36" i="19"/>
  <c r="ZN36" i="19"/>
  <c r="ZM36" i="19"/>
  <c r="ZL36" i="19"/>
  <c r="ZK36" i="19"/>
  <c r="ZJ36" i="19"/>
  <c r="ZI36" i="19"/>
  <c r="ZH36" i="19"/>
  <c r="ZG36" i="19"/>
  <c r="ZF36" i="19"/>
  <c r="ZE36" i="19"/>
  <c r="ZD36" i="19"/>
  <c r="ZC36" i="19"/>
  <c r="ZB36" i="19"/>
  <c r="ZA36" i="19"/>
  <c r="YZ36" i="19"/>
  <c r="YY36" i="19"/>
  <c r="YX36" i="19"/>
  <c r="YW36" i="19"/>
  <c r="YV36" i="19"/>
  <c r="YU36" i="19"/>
  <c r="YT36" i="19"/>
  <c r="YS36" i="19"/>
  <c r="YR36" i="19"/>
  <c r="YQ36" i="19"/>
  <c r="YP36" i="19"/>
  <c r="YO36" i="19"/>
  <c r="YN36" i="19"/>
  <c r="YM36" i="19"/>
  <c r="YL36" i="19"/>
  <c r="YK36" i="19"/>
  <c r="YJ36" i="19"/>
  <c r="YI36" i="19"/>
  <c r="YH36" i="19"/>
  <c r="YG36" i="19"/>
  <c r="YF36" i="19"/>
  <c r="YE36" i="19"/>
  <c r="YD36" i="19"/>
  <c r="YC36" i="19"/>
  <c r="YB36" i="19"/>
  <c r="YA36" i="19"/>
  <c r="XZ36" i="19"/>
  <c r="XY36" i="19"/>
  <c r="XX36" i="19"/>
  <c r="XW36" i="19"/>
  <c r="XV36" i="19"/>
  <c r="XU36" i="19"/>
  <c r="XT36" i="19"/>
  <c r="XS36" i="19"/>
  <c r="XR36" i="19"/>
  <c r="XQ36" i="19"/>
  <c r="XP36" i="19"/>
  <c r="XO36" i="19"/>
  <c r="XN36" i="19"/>
  <c r="XM36" i="19"/>
  <c r="XL36" i="19"/>
  <c r="XK36" i="19"/>
  <c r="XJ36" i="19"/>
  <c r="XI36" i="19"/>
  <c r="XH36" i="19"/>
  <c r="XG36" i="19"/>
  <c r="XF36" i="19"/>
  <c r="XE36" i="19"/>
  <c r="XD36" i="19"/>
  <c r="XC36" i="19"/>
  <c r="XB36" i="19"/>
  <c r="XA36" i="19"/>
  <c r="WZ36" i="19"/>
  <c r="WY36" i="19"/>
  <c r="WX36" i="19"/>
  <c r="WW36" i="19"/>
  <c r="WV36" i="19"/>
  <c r="WU36" i="19"/>
  <c r="WT36" i="19"/>
  <c r="WS36" i="19"/>
  <c r="WR36" i="19"/>
  <c r="WQ36" i="19"/>
  <c r="WP36" i="19"/>
  <c r="WO36" i="19"/>
  <c r="WN36" i="19"/>
  <c r="WM36" i="19"/>
  <c r="WL36" i="19"/>
  <c r="WK36" i="19"/>
  <c r="WI36" i="19"/>
  <c r="WH36" i="19"/>
  <c r="WG36" i="19"/>
  <c r="QN36" i="19"/>
  <c r="QM36" i="19"/>
  <c r="QL36" i="19"/>
  <c r="QK36" i="19"/>
  <c r="QJ36" i="19"/>
  <c r="QI36" i="19"/>
  <c r="QH36" i="19"/>
  <c r="QG36" i="19"/>
  <c r="QF36" i="19"/>
  <c r="QE36" i="19"/>
  <c r="QD36" i="19"/>
  <c r="QC36" i="19"/>
  <c r="QB36" i="19"/>
  <c r="QA36" i="19"/>
  <c r="PZ36" i="19"/>
  <c r="PY36" i="19"/>
  <c r="PX36" i="19"/>
  <c r="PW36" i="19"/>
  <c r="PV36" i="19"/>
  <c r="PU36" i="19"/>
  <c r="PT36" i="19"/>
  <c r="PS36" i="19"/>
  <c r="PR36" i="19"/>
  <c r="PQ36" i="19"/>
  <c r="PP36" i="19"/>
  <c r="PO36" i="19"/>
  <c r="PN36" i="19"/>
  <c r="PM36" i="19"/>
  <c r="PL36" i="19"/>
  <c r="PK36" i="19"/>
  <c r="PJ36" i="19"/>
  <c r="PI36" i="19"/>
  <c r="PH36" i="19"/>
  <c r="PG36" i="19"/>
  <c r="PF36" i="19"/>
  <c r="PE36" i="19"/>
  <c r="PD36" i="19"/>
  <c r="PC36" i="19"/>
  <c r="PB36" i="19"/>
  <c r="PA36" i="19"/>
  <c r="OZ36" i="19"/>
  <c r="OY36" i="19"/>
  <c r="OX36" i="19"/>
  <c r="OJ36" i="19"/>
  <c r="OI36" i="19"/>
  <c r="OH36" i="19"/>
  <c r="OG36" i="19"/>
  <c r="OF36" i="19"/>
  <c r="OE36" i="19"/>
  <c r="OD36" i="19"/>
  <c r="OC36" i="19"/>
  <c r="OB36" i="19"/>
  <c r="OA36" i="19"/>
  <c r="NZ36" i="19"/>
  <c r="NY36" i="19"/>
  <c r="NX36" i="19"/>
  <c r="KS36" i="19"/>
  <c r="KR36" i="19"/>
  <c r="KQ36" i="19"/>
  <c r="KP36" i="19"/>
  <c r="KO36" i="19"/>
  <c r="KN36" i="19"/>
  <c r="KM36" i="19"/>
  <c r="KL36" i="19"/>
  <c r="KK36" i="19"/>
  <c r="KJ36" i="19"/>
  <c r="KI36" i="19"/>
  <c r="KH36" i="19"/>
  <c r="KG36" i="19"/>
  <c r="KF36" i="19"/>
  <c r="KE36" i="19"/>
  <c r="KD36" i="19"/>
  <c r="KC36" i="19"/>
  <c r="KB36" i="19"/>
  <c r="KA36" i="19"/>
  <c r="JZ36" i="19"/>
  <c r="JY36" i="19"/>
  <c r="JX36" i="19"/>
  <c r="JW36" i="19"/>
  <c r="JV36" i="19"/>
  <c r="JU36" i="19"/>
  <c r="JT36" i="19"/>
  <c r="JS36" i="19"/>
  <c r="JR36" i="19"/>
  <c r="JQ36" i="19"/>
  <c r="JP36" i="19"/>
  <c r="JO36" i="19"/>
  <c r="JN36" i="19"/>
  <c r="JM36" i="19"/>
  <c r="JL36" i="19"/>
  <c r="JK36" i="19"/>
  <c r="JJ36" i="19"/>
  <c r="JI36" i="19"/>
  <c r="JH36" i="19"/>
  <c r="JG36" i="19"/>
  <c r="JF36" i="19"/>
  <c r="JE36" i="19"/>
  <c r="JD36" i="19"/>
  <c r="JC36" i="19"/>
  <c r="JB36" i="19"/>
  <c r="EX36" i="19"/>
  <c r="EW36" i="19"/>
  <c r="EV36" i="19"/>
  <c r="EU36" i="19"/>
  <c r="ET36" i="19"/>
  <c r="ES36" i="19"/>
  <c r="ER36" i="19"/>
  <c r="EQ36" i="19"/>
  <c r="EP36" i="19"/>
  <c r="EO36" i="19"/>
  <c r="EN36" i="19"/>
  <c r="EM36" i="19"/>
  <c r="EL36" i="19"/>
  <c r="EK36" i="19"/>
  <c r="EJ36" i="19"/>
  <c r="EI36" i="19"/>
  <c r="EH36" i="19"/>
  <c r="EG36" i="19"/>
  <c r="EF36" i="19"/>
  <c r="EE36" i="19"/>
  <c r="ED36" i="19"/>
  <c r="EC36" i="19"/>
  <c r="EB36" i="19"/>
  <c r="EA36" i="19"/>
  <c r="DZ36" i="19"/>
  <c r="DY36" i="19"/>
  <c r="DX36" i="19"/>
  <c r="DW36" i="19"/>
  <c r="DV36" i="19"/>
  <c r="DU36" i="19"/>
  <c r="DT36" i="19"/>
  <c r="DS36" i="19"/>
  <c r="DR36" i="19"/>
  <c r="DQ36" i="19"/>
  <c r="DP36" i="19"/>
  <c r="DO36" i="19"/>
  <c r="DN36" i="19"/>
  <c r="DM36" i="19"/>
  <c r="DL36" i="19"/>
  <c r="DK36" i="19"/>
  <c r="DJ36" i="19"/>
  <c r="DI36" i="19"/>
  <c r="DH36" i="19"/>
  <c r="DG36" i="19"/>
  <c r="DF36" i="19"/>
  <c r="DE36" i="19"/>
  <c r="DD36" i="19"/>
  <c r="DC36" i="19"/>
  <c r="DB36" i="19"/>
  <c r="DA36" i="19"/>
  <c r="CZ36" i="19"/>
  <c r="CY36" i="19"/>
  <c r="CX36" i="19"/>
  <c r="CW36" i="19"/>
  <c r="CV36" i="19"/>
  <c r="CU36" i="19"/>
  <c r="CT36" i="19"/>
  <c r="CS36" i="19"/>
  <c r="CR36" i="19"/>
  <c r="CQ36" i="19"/>
  <c r="CP36" i="19"/>
  <c r="CO36" i="19"/>
  <c r="CN36" i="19"/>
  <c r="CM36" i="19"/>
  <c r="CL36" i="19"/>
  <c r="CK36" i="19"/>
  <c r="CJ36" i="19"/>
  <c r="CI36" i="19"/>
  <c r="CH36" i="19"/>
  <c r="CG36" i="19"/>
  <c r="CF36" i="19"/>
  <c r="CE36" i="19"/>
  <c r="CD36" i="19"/>
  <c r="CC36" i="19"/>
  <c r="CB36" i="19"/>
  <c r="CA36" i="19"/>
  <c r="BZ36" i="19"/>
  <c r="BY36" i="19"/>
  <c r="BX36" i="19"/>
  <c r="BW36" i="19"/>
  <c r="BV36" i="19"/>
  <c r="BU36" i="19"/>
  <c r="BT36" i="19"/>
  <c r="BS36" i="19"/>
  <c r="BR36" i="19"/>
  <c r="BQ36" i="19"/>
  <c r="BP36" i="19"/>
  <c r="BO36" i="19"/>
  <c r="BN36" i="19"/>
  <c r="BM36" i="19"/>
  <c r="BL36" i="19"/>
  <c r="BK36" i="19"/>
  <c r="BJ36" i="19"/>
  <c r="BI36" i="19"/>
  <c r="BH36" i="19"/>
  <c r="BG36" i="19"/>
  <c r="BF36" i="19"/>
  <c r="BE36" i="19"/>
  <c r="BD36" i="19"/>
  <c r="BC36" i="19"/>
  <c r="BB36" i="19"/>
  <c r="BA36" i="19"/>
  <c r="AZ36" i="19"/>
  <c r="AY36" i="19"/>
  <c r="AW36" i="19"/>
  <c r="AV36" i="19"/>
  <c r="AU36" i="19"/>
  <c r="AT36" i="19"/>
  <c r="AS36" i="19"/>
  <c r="AR36" i="19"/>
  <c r="AQ36" i="19"/>
  <c r="AP36" i="19"/>
  <c r="AO36" i="19"/>
  <c r="AN36" i="19"/>
  <c r="AM36" i="19"/>
  <c r="AL36" i="19"/>
  <c r="AK36" i="19"/>
  <c r="AJ36" i="19"/>
  <c r="AI36" i="19"/>
  <c r="AH36" i="19"/>
  <c r="AG36" i="19"/>
  <c r="AF36" i="19"/>
  <c r="AE36" i="19"/>
  <c r="AD36" i="19"/>
  <c r="AC36" i="19"/>
  <c r="AB36" i="19"/>
  <c r="AA36" i="19"/>
  <c r="Z36" i="19"/>
  <c r="Y36" i="19"/>
  <c r="X36" i="19"/>
  <c r="W36" i="19"/>
  <c r="V36" i="19"/>
  <c r="U36" i="19"/>
  <c r="T36" i="19"/>
  <c r="S36" i="19"/>
  <c r="R36" i="19"/>
  <c r="Q36" i="19"/>
  <c r="P36" i="19"/>
  <c r="O36" i="19"/>
  <c r="N36" i="19"/>
  <c r="M36" i="19"/>
  <c r="L36" i="19"/>
  <c r="K36" i="19"/>
  <c r="J36" i="19"/>
  <c r="I36" i="19"/>
  <c r="H36" i="19"/>
  <c r="G36" i="19"/>
  <c r="F36" i="19"/>
  <c r="E36" i="19"/>
  <c r="A36" i="19"/>
  <c r="ACE35" i="19"/>
  <c r="ACD35" i="19"/>
  <c r="ACC35" i="19"/>
  <c r="ACB35" i="19"/>
  <c r="ACA35" i="19"/>
  <c r="ABZ35" i="19"/>
  <c r="ABY35" i="19"/>
  <c r="ABX35" i="19"/>
  <c r="ABW35" i="19"/>
  <c r="ABV35" i="19"/>
  <c r="ABU35" i="19"/>
  <c r="ABT35" i="19"/>
  <c r="ABS35" i="19"/>
  <c r="ABR35" i="19"/>
  <c r="ABQ35" i="19"/>
  <c r="ABP35" i="19"/>
  <c r="ABO35" i="19"/>
  <c r="ABN35" i="19"/>
  <c r="ABM35" i="19"/>
  <c r="ABL35" i="19"/>
  <c r="ABK35" i="19"/>
  <c r="ABJ35" i="19"/>
  <c r="ABI35" i="19"/>
  <c r="ABH35" i="19"/>
  <c r="ABG35" i="19"/>
  <c r="ABF35" i="19"/>
  <c r="ABE35" i="19"/>
  <c r="ABD35" i="19"/>
  <c r="ABC35" i="19"/>
  <c r="ABB35" i="19"/>
  <c r="ABA35" i="19"/>
  <c r="AAZ35" i="19"/>
  <c r="AAY35" i="19"/>
  <c r="AAX35" i="19"/>
  <c r="AAW35" i="19"/>
  <c r="AAV35" i="19"/>
  <c r="AAU35" i="19"/>
  <c r="AAT35" i="19"/>
  <c r="AAS35" i="19"/>
  <c r="AAR35" i="19"/>
  <c r="AAQ35" i="19"/>
  <c r="AAP35" i="19"/>
  <c r="AAO35" i="19"/>
  <c r="AAN35" i="19"/>
  <c r="AAM35" i="19"/>
  <c r="AAL35" i="19"/>
  <c r="AAK35" i="19"/>
  <c r="AAJ35" i="19"/>
  <c r="AAI35" i="19"/>
  <c r="AAH35" i="19"/>
  <c r="AAG35" i="19"/>
  <c r="AAF35" i="19"/>
  <c r="AAE35" i="19"/>
  <c r="AAD35" i="19"/>
  <c r="AAC35" i="19"/>
  <c r="AAB35" i="19"/>
  <c r="AAA35" i="19"/>
  <c r="ZZ35" i="19"/>
  <c r="ZY35" i="19"/>
  <c r="ZX35" i="19"/>
  <c r="ZW35" i="19"/>
  <c r="ZV35" i="19"/>
  <c r="ZU35" i="19"/>
  <c r="ZT35" i="19"/>
  <c r="ZS35" i="19"/>
  <c r="ZR35" i="19"/>
  <c r="ZQ35" i="19"/>
  <c r="ZP35" i="19"/>
  <c r="ZO35" i="19"/>
  <c r="ZN35" i="19"/>
  <c r="ZM35" i="19"/>
  <c r="ZL35" i="19"/>
  <c r="ZK35" i="19"/>
  <c r="ZJ35" i="19"/>
  <c r="ZI35" i="19"/>
  <c r="ZH35" i="19"/>
  <c r="ZG35" i="19"/>
  <c r="ZF35" i="19"/>
  <c r="ZE35" i="19"/>
  <c r="ZD35" i="19"/>
  <c r="ZC35" i="19"/>
  <c r="ZB35" i="19"/>
  <c r="ZA35" i="19"/>
  <c r="YZ35" i="19"/>
  <c r="YY35" i="19"/>
  <c r="YX35" i="19"/>
  <c r="YW35" i="19"/>
  <c r="YV35" i="19"/>
  <c r="YU35" i="19"/>
  <c r="YT35" i="19"/>
  <c r="YS35" i="19"/>
  <c r="YR35" i="19"/>
  <c r="YQ35" i="19"/>
  <c r="YP35" i="19"/>
  <c r="YO35" i="19"/>
  <c r="YN35" i="19"/>
  <c r="YM35" i="19"/>
  <c r="YL35" i="19"/>
  <c r="YK35" i="19"/>
  <c r="YJ35" i="19"/>
  <c r="YI35" i="19"/>
  <c r="YH35" i="19"/>
  <c r="YG35" i="19"/>
  <c r="YF35" i="19"/>
  <c r="YE35" i="19"/>
  <c r="YD35" i="19"/>
  <c r="YC35" i="19"/>
  <c r="YB35" i="19"/>
  <c r="YA35" i="19"/>
  <c r="XZ35" i="19"/>
  <c r="XY35" i="19"/>
  <c r="XX35" i="19"/>
  <c r="XW35" i="19"/>
  <c r="XV35" i="19"/>
  <c r="XU35" i="19"/>
  <c r="XT35" i="19"/>
  <c r="XS35" i="19"/>
  <c r="XR35" i="19"/>
  <c r="XQ35" i="19"/>
  <c r="XP35" i="19"/>
  <c r="XO35" i="19"/>
  <c r="XN35" i="19"/>
  <c r="XM35" i="19"/>
  <c r="XL35" i="19"/>
  <c r="XK35" i="19"/>
  <c r="XJ35" i="19"/>
  <c r="XI35" i="19"/>
  <c r="XH35" i="19"/>
  <c r="XG35" i="19"/>
  <c r="XF35" i="19"/>
  <c r="XE35" i="19"/>
  <c r="XD35" i="19"/>
  <c r="XC35" i="19"/>
  <c r="XB35" i="19"/>
  <c r="XA35" i="19"/>
  <c r="WZ35" i="19"/>
  <c r="WY35" i="19"/>
  <c r="WX35" i="19"/>
  <c r="WW35" i="19"/>
  <c r="WV35" i="19"/>
  <c r="WU35" i="19"/>
  <c r="WT35" i="19"/>
  <c r="WS35" i="19"/>
  <c r="WR35" i="19"/>
  <c r="WQ35" i="19"/>
  <c r="WP35" i="19"/>
  <c r="WO35" i="19"/>
  <c r="WN35" i="19"/>
  <c r="WM35" i="19"/>
  <c r="WL35" i="19"/>
  <c r="WK35" i="19"/>
  <c r="WI35" i="19"/>
  <c r="WH35" i="19"/>
  <c r="WG35" i="19"/>
  <c r="QN35" i="19"/>
  <c r="QM35" i="19"/>
  <c r="QL35" i="19"/>
  <c r="QK35" i="19"/>
  <c r="QJ35" i="19"/>
  <c r="QI35" i="19"/>
  <c r="QH35" i="19"/>
  <c r="QG35" i="19"/>
  <c r="QF35" i="19"/>
  <c r="QE35" i="19"/>
  <c r="QD35" i="19"/>
  <c r="QC35" i="19"/>
  <c r="QB35" i="19"/>
  <c r="QA35" i="19"/>
  <c r="PZ35" i="19"/>
  <c r="PY35" i="19"/>
  <c r="PX35" i="19"/>
  <c r="PW35" i="19"/>
  <c r="PV35" i="19"/>
  <c r="PU35" i="19"/>
  <c r="PT35" i="19"/>
  <c r="PS35" i="19"/>
  <c r="PR35" i="19"/>
  <c r="PQ35" i="19"/>
  <c r="PP35" i="19"/>
  <c r="PO35" i="19"/>
  <c r="PN35" i="19"/>
  <c r="PM35" i="19"/>
  <c r="PL35" i="19"/>
  <c r="PK35" i="19"/>
  <c r="PJ35" i="19"/>
  <c r="PI35" i="19"/>
  <c r="PH35" i="19"/>
  <c r="PG35" i="19"/>
  <c r="PF35" i="19"/>
  <c r="PE35" i="19"/>
  <c r="PD35" i="19"/>
  <c r="PC35" i="19"/>
  <c r="PB35" i="19"/>
  <c r="PA35" i="19"/>
  <c r="OZ35" i="19"/>
  <c r="OY35" i="19"/>
  <c r="OX35" i="19"/>
  <c r="OJ35" i="19"/>
  <c r="OI35" i="19"/>
  <c r="OH35" i="19"/>
  <c r="OG35" i="19"/>
  <c r="OF35" i="19"/>
  <c r="OE35" i="19"/>
  <c r="OD35" i="19"/>
  <c r="OC35" i="19"/>
  <c r="OB35" i="19"/>
  <c r="OA35" i="19"/>
  <c r="NZ35" i="19"/>
  <c r="NY35" i="19"/>
  <c r="NX35" i="19"/>
  <c r="KS35" i="19"/>
  <c r="KR35" i="19"/>
  <c r="KQ35" i="19"/>
  <c r="KP35" i="19"/>
  <c r="KO35" i="19"/>
  <c r="KN35" i="19"/>
  <c r="KM35" i="19"/>
  <c r="KL35" i="19"/>
  <c r="KK35" i="19"/>
  <c r="KJ35" i="19"/>
  <c r="KI35" i="19"/>
  <c r="KH35" i="19"/>
  <c r="KG35" i="19"/>
  <c r="KF35" i="19"/>
  <c r="KE35" i="19"/>
  <c r="KD35" i="19"/>
  <c r="KC35" i="19"/>
  <c r="KB35" i="19"/>
  <c r="KA35" i="19"/>
  <c r="JZ35" i="19"/>
  <c r="JY35" i="19"/>
  <c r="JX35" i="19"/>
  <c r="JW35" i="19"/>
  <c r="JV35" i="19"/>
  <c r="JU35" i="19"/>
  <c r="JT35" i="19"/>
  <c r="JS35" i="19"/>
  <c r="JR35" i="19"/>
  <c r="JQ35" i="19"/>
  <c r="JP35" i="19"/>
  <c r="JO35" i="19"/>
  <c r="JN35" i="19"/>
  <c r="JM35" i="19"/>
  <c r="JL35" i="19"/>
  <c r="JK35" i="19"/>
  <c r="JJ35" i="19"/>
  <c r="JI35" i="19"/>
  <c r="JH35" i="19"/>
  <c r="JG35" i="19"/>
  <c r="JF35" i="19"/>
  <c r="JE35" i="19"/>
  <c r="JD35" i="19"/>
  <c r="JC35" i="19"/>
  <c r="JB35" i="19"/>
  <c r="EX35" i="19"/>
  <c r="EW35" i="19"/>
  <c r="EV35" i="19"/>
  <c r="EU35" i="19"/>
  <c r="ET35" i="19"/>
  <c r="ES35" i="19"/>
  <c r="ER35" i="19"/>
  <c r="EQ35" i="19"/>
  <c r="EP35" i="19"/>
  <c r="EO35" i="19"/>
  <c r="EN35" i="19"/>
  <c r="EM35" i="19"/>
  <c r="EL35" i="19"/>
  <c r="EK35" i="19"/>
  <c r="EJ35" i="19"/>
  <c r="EI35" i="19"/>
  <c r="EH35" i="19"/>
  <c r="EG35" i="19"/>
  <c r="EF35" i="19"/>
  <c r="EE35" i="19"/>
  <c r="ED35" i="19"/>
  <c r="EC35" i="19"/>
  <c r="EB35" i="19"/>
  <c r="EA35" i="19"/>
  <c r="DZ35" i="19"/>
  <c r="DY35" i="19"/>
  <c r="DX35" i="19"/>
  <c r="DW35" i="19"/>
  <c r="DV35" i="19"/>
  <c r="DU35" i="19"/>
  <c r="DT35" i="19"/>
  <c r="DS35" i="19"/>
  <c r="DR35" i="19"/>
  <c r="DQ35" i="19"/>
  <c r="DP35" i="19"/>
  <c r="DO35" i="19"/>
  <c r="DN35" i="19"/>
  <c r="DM35" i="19"/>
  <c r="DL35" i="19"/>
  <c r="DK35" i="19"/>
  <c r="DJ35" i="19"/>
  <c r="DI35" i="19"/>
  <c r="DH35" i="19"/>
  <c r="DG35" i="19"/>
  <c r="DF35" i="19"/>
  <c r="DE35" i="19"/>
  <c r="DD35" i="19"/>
  <c r="DC35" i="19"/>
  <c r="DB35" i="19"/>
  <c r="DA35" i="19"/>
  <c r="CZ35" i="19"/>
  <c r="CY35" i="19"/>
  <c r="CX35" i="19"/>
  <c r="CW35" i="19"/>
  <c r="CV35" i="19"/>
  <c r="CU35" i="19"/>
  <c r="CT35" i="19"/>
  <c r="CS35" i="19"/>
  <c r="CR35" i="19"/>
  <c r="CQ35" i="19"/>
  <c r="CP35" i="19"/>
  <c r="CO35" i="19"/>
  <c r="CN35" i="19"/>
  <c r="CM35" i="19"/>
  <c r="CL35" i="19"/>
  <c r="CK35" i="19"/>
  <c r="CJ35" i="19"/>
  <c r="CI35" i="19"/>
  <c r="CH35" i="19"/>
  <c r="CG35" i="19"/>
  <c r="CF35" i="19"/>
  <c r="CE35" i="19"/>
  <c r="CD35" i="19"/>
  <c r="CC35" i="19"/>
  <c r="CB35" i="19"/>
  <c r="CA35" i="19"/>
  <c r="BZ35" i="19"/>
  <c r="BY35" i="19"/>
  <c r="BX35" i="19"/>
  <c r="BW35" i="19"/>
  <c r="BV35" i="19"/>
  <c r="BU35" i="19"/>
  <c r="BT35" i="19"/>
  <c r="BS35" i="19"/>
  <c r="BR35" i="19"/>
  <c r="BQ35" i="19"/>
  <c r="BP35" i="19"/>
  <c r="BO35" i="19"/>
  <c r="BN35" i="19"/>
  <c r="BM35" i="19"/>
  <c r="BL35" i="19"/>
  <c r="BK35" i="19"/>
  <c r="BJ35" i="19"/>
  <c r="BI35" i="19"/>
  <c r="BH35" i="19"/>
  <c r="BG35" i="19"/>
  <c r="BF35" i="19"/>
  <c r="BE35" i="19"/>
  <c r="BD35" i="19"/>
  <c r="BC35" i="19"/>
  <c r="BB35" i="19"/>
  <c r="BA35" i="19"/>
  <c r="AZ35" i="19"/>
  <c r="AY35" i="19"/>
  <c r="AW35" i="19"/>
  <c r="AV35" i="19"/>
  <c r="AU35" i="19"/>
  <c r="AT35" i="19"/>
  <c r="AS35" i="19"/>
  <c r="AR35" i="19"/>
  <c r="AQ35" i="19"/>
  <c r="AP35" i="19"/>
  <c r="AO35" i="19"/>
  <c r="AN35" i="19"/>
  <c r="AM35" i="19"/>
  <c r="AL35" i="19"/>
  <c r="AK35" i="19"/>
  <c r="AJ35" i="19"/>
  <c r="AI35" i="19"/>
  <c r="AH35" i="19"/>
  <c r="AG35" i="19"/>
  <c r="AF35" i="19"/>
  <c r="AE35" i="19"/>
  <c r="AD35" i="19"/>
  <c r="AC35" i="19"/>
  <c r="AB35" i="19"/>
  <c r="AA35" i="19"/>
  <c r="Z35" i="19"/>
  <c r="Y35" i="19"/>
  <c r="X35" i="19"/>
  <c r="W35" i="19"/>
  <c r="V35" i="19"/>
  <c r="U35" i="19"/>
  <c r="T35" i="19"/>
  <c r="S35" i="19"/>
  <c r="R35" i="19"/>
  <c r="Q35" i="19"/>
  <c r="P35" i="19"/>
  <c r="O35" i="19"/>
  <c r="N35" i="19"/>
  <c r="M35" i="19"/>
  <c r="L35" i="19"/>
  <c r="K35" i="19"/>
  <c r="J35" i="19"/>
  <c r="I35" i="19"/>
  <c r="H35" i="19"/>
  <c r="G35" i="19"/>
  <c r="F35" i="19"/>
  <c r="E35" i="19"/>
  <c r="A35" i="19"/>
  <c r="ACE34" i="19"/>
  <c r="ACD34" i="19"/>
  <c r="ACC34" i="19"/>
  <c r="ACB34" i="19"/>
  <c r="ACA34" i="19"/>
  <c r="ABZ34" i="19"/>
  <c r="ABY34" i="19"/>
  <c r="ABX34" i="19"/>
  <c r="ABW34" i="19"/>
  <c r="ABV34" i="19"/>
  <c r="ABU34" i="19"/>
  <c r="ABT34" i="19"/>
  <c r="ABS34" i="19"/>
  <c r="ABR34" i="19"/>
  <c r="ABQ34" i="19"/>
  <c r="ABP34" i="19"/>
  <c r="ABO34" i="19"/>
  <c r="ABN34" i="19"/>
  <c r="ABM34" i="19"/>
  <c r="ABL34" i="19"/>
  <c r="ABK34" i="19"/>
  <c r="ABJ34" i="19"/>
  <c r="ABI34" i="19"/>
  <c r="ABH34" i="19"/>
  <c r="ABG34" i="19"/>
  <c r="ABF34" i="19"/>
  <c r="ABE34" i="19"/>
  <c r="ABD34" i="19"/>
  <c r="ABC34" i="19"/>
  <c r="ABB34" i="19"/>
  <c r="ABA34" i="19"/>
  <c r="AAZ34" i="19"/>
  <c r="AAY34" i="19"/>
  <c r="AAX34" i="19"/>
  <c r="AAW34" i="19"/>
  <c r="AAV34" i="19"/>
  <c r="AAU34" i="19"/>
  <c r="AAT34" i="19"/>
  <c r="AAS34" i="19"/>
  <c r="AAR34" i="19"/>
  <c r="AAQ34" i="19"/>
  <c r="AAP34" i="19"/>
  <c r="AAO34" i="19"/>
  <c r="AAN34" i="19"/>
  <c r="AAM34" i="19"/>
  <c r="AAL34" i="19"/>
  <c r="AAK34" i="19"/>
  <c r="AAJ34" i="19"/>
  <c r="AAI34" i="19"/>
  <c r="AAH34" i="19"/>
  <c r="AAG34" i="19"/>
  <c r="AAF34" i="19"/>
  <c r="AAE34" i="19"/>
  <c r="AAD34" i="19"/>
  <c r="AAC34" i="19"/>
  <c r="AAB34" i="19"/>
  <c r="AAA34" i="19"/>
  <c r="ZZ34" i="19"/>
  <c r="ZY34" i="19"/>
  <c r="ZX34" i="19"/>
  <c r="ZW34" i="19"/>
  <c r="ZV34" i="19"/>
  <c r="ZU34" i="19"/>
  <c r="ZT34" i="19"/>
  <c r="ZS34" i="19"/>
  <c r="ZR34" i="19"/>
  <c r="ZQ34" i="19"/>
  <c r="ZP34" i="19"/>
  <c r="ZO34" i="19"/>
  <c r="ZN34" i="19"/>
  <c r="ZM34" i="19"/>
  <c r="ZL34" i="19"/>
  <c r="ZK34" i="19"/>
  <c r="ZJ34" i="19"/>
  <c r="ZI34" i="19"/>
  <c r="ZH34" i="19"/>
  <c r="ZG34" i="19"/>
  <c r="ZF34" i="19"/>
  <c r="ZE34" i="19"/>
  <c r="ZD34" i="19"/>
  <c r="ZC34" i="19"/>
  <c r="ZB34" i="19"/>
  <c r="ZA34" i="19"/>
  <c r="YZ34" i="19"/>
  <c r="YY34" i="19"/>
  <c r="YX34" i="19"/>
  <c r="YW34" i="19"/>
  <c r="YV34" i="19"/>
  <c r="YU34" i="19"/>
  <c r="YT34" i="19"/>
  <c r="YS34" i="19"/>
  <c r="YR34" i="19"/>
  <c r="YQ34" i="19"/>
  <c r="YP34" i="19"/>
  <c r="YO34" i="19"/>
  <c r="YN34" i="19"/>
  <c r="YM34" i="19"/>
  <c r="YL34" i="19"/>
  <c r="YK34" i="19"/>
  <c r="YJ34" i="19"/>
  <c r="YI34" i="19"/>
  <c r="YH34" i="19"/>
  <c r="YG34" i="19"/>
  <c r="YF34" i="19"/>
  <c r="YE34" i="19"/>
  <c r="YD34" i="19"/>
  <c r="YC34" i="19"/>
  <c r="YB34" i="19"/>
  <c r="YA34" i="19"/>
  <c r="XZ34" i="19"/>
  <c r="XY34" i="19"/>
  <c r="XX34" i="19"/>
  <c r="XW34" i="19"/>
  <c r="XV34" i="19"/>
  <c r="XU34" i="19"/>
  <c r="XT34" i="19"/>
  <c r="XS34" i="19"/>
  <c r="XR34" i="19"/>
  <c r="XQ34" i="19"/>
  <c r="XP34" i="19"/>
  <c r="XO34" i="19"/>
  <c r="XN34" i="19"/>
  <c r="XM34" i="19"/>
  <c r="XL34" i="19"/>
  <c r="XK34" i="19"/>
  <c r="XJ34" i="19"/>
  <c r="XI34" i="19"/>
  <c r="XH34" i="19"/>
  <c r="XG34" i="19"/>
  <c r="XF34" i="19"/>
  <c r="XE34" i="19"/>
  <c r="XD34" i="19"/>
  <c r="XC34" i="19"/>
  <c r="XB34" i="19"/>
  <c r="XA34" i="19"/>
  <c r="WZ34" i="19"/>
  <c r="WY34" i="19"/>
  <c r="WX34" i="19"/>
  <c r="WW34" i="19"/>
  <c r="WV34" i="19"/>
  <c r="WU34" i="19"/>
  <c r="WT34" i="19"/>
  <c r="WS34" i="19"/>
  <c r="WR34" i="19"/>
  <c r="WQ34" i="19"/>
  <c r="WP34" i="19"/>
  <c r="WO34" i="19"/>
  <c r="WN34" i="19"/>
  <c r="WM34" i="19"/>
  <c r="WL34" i="19"/>
  <c r="WK34" i="19"/>
  <c r="WI34" i="19"/>
  <c r="WH34" i="19"/>
  <c r="WG34" i="19"/>
  <c r="QN34" i="19"/>
  <c r="QM34" i="19"/>
  <c r="QL34" i="19"/>
  <c r="QK34" i="19"/>
  <c r="QJ34" i="19"/>
  <c r="QI34" i="19"/>
  <c r="QH34" i="19"/>
  <c r="QG34" i="19"/>
  <c r="QF34" i="19"/>
  <c r="QE34" i="19"/>
  <c r="QD34" i="19"/>
  <c r="QC34" i="19"/>
  <c r="QB34" i="19"/>
  <c r="QA34" i="19"/>
  <c r="PZ34" i="19"/>
  <c r="PY34" i="19"/>
  <c r="PX34" i="19"/>
  <c r="PW34" i="19"/>
  <c r="PV34" i="19"/>
  <c r="PU34" i="19"/>
  <c r="PT34" i="19"/>
  <c r="PS34" i="19"/>
  <c r="PR34" i="19"/>
  <c r="PQ34" i="19"/>
  <c r="PP34" i="19"/>
  <c r="PO34" i="19"/>
  <c r="PN34" i="19"/>
  <c r="PM34" i="19"/>
  <c r="PL34" i="19"/>
  <c r="PK34" i="19"/>
  <c r="PJ34" i="19"/>
  <c r="PI34" i="19"/>
  <c r="PH34" i="19"/>
  <c r="PG34" i="19"/>
  <c r="PF34" i="19"/>
  <c r="PE34" i="19"/>
  <c r="PD34" i="19"/>
  <c r="PC34" i="19"/>
  <c r="PB34" i="19"/>
  <c r="PA34" i="19"/>
  <c r="OZ34" i="19"/>
  <c r="OY34" i="19"/>
  <c r="OX34" i="19"/>
  <c r="OJ34" i="19"/>
  <c r="OI34" i="19"/>
  <c r="OH34" i="19"/>
  <c r="OG34" i="19"/>
  <c r="OF34" i="19"/>
  <c r="OE34" i="19"/>
  <c r="OD34" i="19"/>
  <c r="OC34" i="19"/>
  <c r="OB34" i="19"/>
  <c r="OA34" i="19"/>
  <c r="NZ34" i="19"/>
  <c r="NY34" i="19"/>
  <c r="NX34" i="19"/>
  <c r="KS34" i="19"/>
  <c r="KR34" i="19"/>
  <c r="KQ34" i="19"/>
  <c r="KP34" i="19"/>
  <c r="KO34" i="19"/>
  <c r="KN34" i="19"/>
  <c r="KM34" i="19"/>
  <c r="KL34" i="19"/>
  <c r="KK34" i="19"/>
  <c r="KJ34" i="19"/>
  <c r="KI34" i="19"/>
  <c r="KH34" i="19"/>
  <c r="KG34" i="19"/>
  <c r="KF34" i="19"/>
  <c r="KE34" i="19"/>
  <c r="KD34" i="19"/>
  <c r="KC34" i="19"/>
  <c r="KB34" i="19"/>
  <c r="KA34" i="19"/>
  <c r="JZ34" i="19"/>
  <c r="JY34" i="19"/>
  <c r="JX34" i="19"/>
  <c r="JW34" i="19"/>
  <c r="JV34" i="19"/>
  <c r="JU34" i="19"/>
  <c r="JT34" i="19"/>
  <c r="JS34" i="19"/>
  <c r="JR34" i="19"/>
  <c r="JQ34" i="19"/>
  <c r="JP34" i="19"/>
  <c r="JO34" i="19"/>
  <c r="JN34" i="19"/>
  <c r="JM34" i="19"/>
  <c r="JL34" i="19"/>
  <c r="JK34" i="19"/>
  <c r="JJ34" i="19"/>
  <c r="JI34" i="19"/>
  <c r="JH34" i="19"/>
  <c r="JG34" i="19"/>
  <c r="JF34" i="19"/>
  <c r="JE34" i="19"/>
  <c r="JD34" i="19"/>
  <c r="JC34" i="19"/>
  <c r="JB34" i="19"/>
  <c r="EX34" i="19"/>
  <c r="EW34" i="19"/>
  <c r="EV34" i="19"/>
  <c r="EU34" i="19"/>
  <c r="ET34" i="19"/>
  <c r="ES34" i="19"/>
  <c r="ER34" i="19"/>
  <c r="EQ34" i="19"/>
  <c r="EP34" i="19"/>
  <c r="EO34" i="19"/>
  <c r="EN34" i="19"/>
  <c r="EM34" i="19"/>
  <c r="EL34" i="19"/>
  <c r="EK34" i="19"/>
  <c r="EJ34" i="19"/>
  <c r="EI34" i="19"/>
  <c r="EH34" i="19"/>
  <c r="EG34" i="19"/>
  <c r="EF34" i="19"/>
  <c r="EE34" i="19"/>
  <c r="ED34" i="19"/>
  <c r="EC34" i="19"/>
  <c r="EB34" i="19"/>
  <c r="EA34" i="19"/>
  <c r="DZ34" i="19"/>
  <c r="DY34" i="19"/>
  <c r="DX34" i="19"/>
  <c r="DW34" i="19"/>
  <c r="DV34" i="19"/>
  <c r="DU34" i="19"/>
  <c r="DT34" i="19"/>
  <c r="DS34" i="19"/>
  <c r="DR34" i="19"/>
  <c r="DQ34" i="19"/>
  <c r="DP34" i="19"/>
  <c r="DO34" i="19"/>
  <c r="DN34" i="19"/>
  <c r="DM34" i="19"/>
  <c r="DL34" i="19"/>
  <c r="DK34" i="19"/>
  <c r="DJ34" i="19"/>
  <c r="DI34" i="19"/>
  <c r="DH34" i="19"/>
  <c r="DG34" i="19"/>
  <c r="DF34" i="19"/>
  <c r="DE34" i="19"/>
  <c r="DD34" i="19"/>
  <c r="DC34" i="19"/>
  <c r="DB34" i="19"/>
  <c r="DA34" i="19"/>
  <c r="CZ34" i="19"/>
  <c r="CY34" i="19"/>
  <c r="CX34" i="19"/>
  <c r="CW34" i="19"/>
  <c r="CV34" i="19"/>
  <c r="CU34" i="19"/>
  <c r="CT34" i="19"/>
  <c r="CS34" i="19"/>
  <c r="CR34" i="19"/>
  <c r="CQ34" i="19"/>
  <c r="CP34" i="19"/>
  <c r="CO34" i="19"/>
  <c r="CN34" i="19"/>
  <c r="CM34" i="19"/>
  <c r="CL34" i="19"/>
  <c r="CK34" i="19"/>
  <c r="CJ34" i="19"/>
  <c r="CI34" i="19"/>
  <c r="CH34" i="19"/>
  <c r="CG34" i="19"/>
  <c r="CF34" i="19"/>
  <c r="CE34" i="19"/>
  <c r="CD34" i="19"/>
  <c r="CC34" i="19"/>
  <c r="CB34" i="19"/>
  <c r="CA34" i="19"/>
  <c r="BZ34" i="19"/>
  <c r="BY34" i="19"/>
  <c r="BX34" i="19"/>
  <c r="BW34" i="19"/>
  <c r="BV34" i="19"/>
  <c r="BU34" i="19"/>
  <c r="BT34" i="19"/>
  <c r="BS34" i="19"/>
  <c r="BR34" i="19"/>
  <c r="BQ34" i="19"/>
  <c r="BP34" i="19"/>
  <c r="BO34" i="19"/>
  <c r="BN34" i="19"/>
  <c r="BM34" i="19"/>
  <c r="BL34" i="19"/>
  <c r="BK34" i="19"/>
  <c r="BJ34" i="19"/>
  <c r="BI34" i="19"/>
  <c r="BH34" i="19"/>
  <c r="BG34" i="19"/>
  <c r="BF34" i="19"/>
  <c r="BE34" i="19"/>
  <c r="BD34" i="19"/>
  <c r="BC34" i="19"/>
  <c r="BB34" i="19"/>
  <c r="BA34" i="19"/>
  <c r="AZ34" i="19"/>
  <c r="AY34" i="19"/>
  <c r="AW34" i="19"/>
  <c r="AV34" i="19"/>
  <c r="AU34" i="19"/>
  <c r="AT34" i="19"/>
  <c r="AS34" i="19"/>
  <c r="AR34" i="19"/>
  <c r="AQ34" i="19"/>
  <c r="AP34" i="19"/>
  <c r="AO34" i="19"/>
  <c r="AN34" i="19"/>
  <c r="AM34" i="19"/>
  <c r="AL34" i="19"/>
  <c r="AK34" i="19"/>
  <c r="AJ34" i="19"/>
  <c r="AI34" i="19"/>
  <c r="AH34" i="19"/>
  <c r="AG34" i="19"/>
  <c r="AF34" i="19"/>
  <c r="AE34" i="19"/>
  <c r="AD34" i="19"/>
  <c r="AC34" i="19"/>
  <c r="AB34" i="19"/>
  <c r="AA34" i="19"/>
  <c r="Z34" i="19"/>
  <c r="Y34" i="19"/>
  <c r="X34" i="19"/>
  <c r="W34" i="19"/>
  <c r="V34" i="19"/>
  <c r="U34" i="19"/>
  <c r="T34" i="19"/>
  <c r="S34" i="19"/>
  <c r="R34" i="19"/>
  <c r="Q34" i="19"/>
  <c r="P34" i="19"/>
  <c r="O34" i="19"/>
  <c r="N34" i="19"/>
  <c r="M34" i="19"/>
  <c r="L34" i="19"/>
  <c r="K34" i="19"/>
  <c r="J34" i="19"/>
  <c r="I34" i="19"/>
  <c r="H34" i="19"/>
  <c r="G34" i="19"/>
  <c r="F34" i="19"/>
  <c r="E34" i="19"/>
  <c r="A34" i="19"/>
  <c r="ACE33" i="19"/>
  <c r="ACD33" i="19"/>
  <c r="ACC33" i="19"/>
  <c r="ACB33" i="19"/>
  <c r="ACA33" i="19"/>
  <c r="ABZ33" i="19"/>
  <c r="ABY33" i="19"/>
  <c r="ABX33" i="19"/>
  <c r="ABW33" i="19"/>
  <c r="ABV33" i="19"/>
  <c r="ABU33" i="19"/>
  <c r="ABT33" i="19"/>
  <c r="ABS33" i="19"/>
  <c r="ABR33" i="19"/>
  <c r="ABQ33" i="19"/>
  <c r="ABP33" i="19"/>
  <c r="ABO33" i="19"/>
  <c r="ABN33" i="19"/>
  <c r="ABM33" i="19"/>
  <c r="ABL33" i="19"/>
  <c r="ABK33" i="19"/>
  <c r="ABJ33" i="19"/>
  <c r="ABI33" i="19"/>
  <c r="ABH33" i="19"/>
  <c r="ABG33" i="19"/>
  <c r="ABF33" i="19"/>
  <c r="ABE33" i="19"/>
  <c r="ABD33" i="19"/>
  <c r="ABC33" i="19"/>
  <c r="ABB33" i="19"/>
  <c r="ABA33" i="19"/>
  <c r="AAZ33" i="19"/>
  <c r="AAY33" i="19"/>
  <c r="AAX33" i="19"/>
  <c r="AAW33" i="19"/>
  <c r="AAV33" i="19"/>
  <c r="AAU33" i="19"/>
  <c r="AAT33" i="19"/>
  <c r="AAS33" i="19"/>
  <c r="AAR33" i="19"/>
  <c r="AAQ33" i="19"/>
  <c r="AAP33" i="19"/>
  <c r="AAO33" i="19"/>
  <c r="AAN33" i="19"/>
  <c r="AAM33" i="19"/>
  <c r="AAL33" i="19"/>
  <c r="AAK33" i="19"/>
  <c r="AAJ33" i="19"/>
  <c r="AAI33" i="19"/>
  <c r="AAH33" i="19"/>
  <c r="AAG33" i="19"/>
  <c r="AAF33" i="19"/>
  <c r="AAE33" i="19"/>
  <c r="AAD33" i="19"/>
  <c r="AAC33" i="19"/>
  <c r="AAB33" i="19"/>
  <c r="AAA33" i="19"/>
  <c r="ZZ33" i="19"/>
  <c r="ZY33" i="19"/>
  <c r="ZX33" i="19"/>
  <c r="ZW33" i="19"/>
  <c r="ZV33" i="19"/>
  <c r="ZU33" i="19"/>
  <c r="ZT33" i="19"/>
  <c r="ZS33" i="19"/>
  <c r="ZR33" i="19"/>
  <c r="ZQ33" i="19"/>
  <c r="ZP33" i="19"/>
  <c r="ZO33" i="19"/>
  <c r="ZN33" i="19"/>
  <c r="ZM33" i="19"/>
  <c r="ZL33" i="19"/>
  <c r="ZK33" i="19"/>
  <c r="ZJ33" i="19"/>
  <c r="ZI33" i="19"/>
  <c r="ZH33" i="19"/>
  <c r="ZG33" i="19"/>
  <c r="ZF33" i="19"/>
  <c r="ZE33" i="19"/>
  <c r="ZD33" i="19"/>
  <c r="ZC33" i="19"/>
  <c r="ZB33" i="19"/>
  <c r="ZA33" i="19"/>
  <c r="YZ33" i="19"/>
  <c r="YY33" i="19"/>
  <c r="YX33" i="19"/>
  <c r="YW33" i="19"/>
  <c r="YV33" i="19"/>
  <c r="YU33" i="19"/>
  <c r="YT33" i="19"/>
  <c r="YS33" i="19"/>
  <c r="YR33" i="19"/>
  <c r="YQ33" i="19"/>
  <c r="YP33" i="19"/>
  <c r="YO33" i="19"/>
  <c r="YN33" i="19"/>
  <c r="YM33" i="19"/>
  <c r="YL33" i="19"/>
  <c r="YK33" i="19"/>
  <c r="YJ33" i="19"/>
  <c r="YI33" i="19"/>
  <c r="YH33" i="19"/>
  <c r="YG33" i="19"/>
  <c r="YF33" i="19"/>
  <c r="YE33" i="19"/>
  <c r="YD33" i="19"/>
  <c r="YC33" i="19"/>
  <c r="YB33" i="19"/>
  <c r="YA33" i="19"/>
  <c r="XZ33" i="19"/>
  <c r="XY33" i="19"/>
  <c r="XX33" i="19"/>
  <c r="XW33" i="19"/>
  <c r="XV33" i="19"/>
  <c r="XU33" i="19"/>
  <c r="XT33" i="19"/>
  <c r="XS33" i="19"/>
  <c r="XR33" i="19"/>
  <c r="XQ33" i="19"/>
  <c r="XP33" i="19"/>
  <c r="XO33" i="19"/>
  <c r="XN33" i="19"/>
  <c r="XM33" i="19"/>
  <c r="XL33" i="19"/>
  <c r="XK33" i="19"/>
  <c r="XJ33" i="19"/>
  <c r="XI33" i="19"/>
  <c r="XH33" i="19"/>
  <c r="XG33" i="19"/>
  <c r="XF33" i="19"/>
  <c r="XE33" i="19"/>
  <c r="XD33" i="19"/>
  <c r="XC33" i="19"/>
  <c r="XB33" i="19"/>
  <c r="XA33" i="19"/>
  <c r="WZ33" i="19"/>
  <c r="WY33" i="19"/>
  <c r="WX33" i="19"/>
  <c r="WW33" i="19"/>
  <c r="WV33" i="19"/>
  <c r="WU33" i="19"/>
  <c r="WT33" i="19"/>
  <c r="WS33" i="19"/>
  <c r="WR33" i="19"/>
  <c r="WQ33" i="19"/>
  <c r="WP33" i="19"/>
  <c r="WO33" i="19"/>
  <c r="WN33" i="19"/>
  <c r="WM33" i="19"/>
  <c r="WL33" i="19"/>
  <c r="WK33" i="19"/>
  <c r="WI33" i="19"/>
  <c r="WH33" i="19"/>
  <c r="WG33" i="19"/>
  <c r="QN33" i="19"/>
  <c r="QM33" i="19"/>
  <c r="QL33" i="19"/>
  <c r="QK33" i="19"/>
  <c r="QJ33" i="19"/>
  <c r="QI33" i="19"/>
  <c r="QH33" i="19"/>
  <c r="QG33" i="19"/>
  <c r="QF33" i="19"/>
  <c r="QE33" i="19"/>
  <c r="QD33" i="19"/>
  <c r="QC33" i="19"/>
  <c r="QB33" i="19"/>
  <c r="QA33" i="19"/>
  <c r="PZ33" i="19"/>
  <c r="PY33" i="19"/>
  <c r="PX33" i="19"/>
  <c r="PW33" i="19"/>
  <c r="PV33" i="19"/>
  <c r="PU33" i="19"/>
  <c r="PT33" i="19"/>
  <c r="PS33" i="19"/>
  <c r="PR33" i="19"/>
  <c r="PQ33" i="19"/>
  <c r="PP33" i="19"/>
  <c r="PO33" i="19"/>
  <c r="PN33" i="19"/>
  <c r="PM33" i="19"/>
  <c r="PL33" i="19"/>
  <c r="PK33" i="19"/>
  <c r="PJ33" i="19"/>
  <c r="PI33" i="19"/>
  <c r="PH33" i="19"/>
  <c r="PG33" i="19"/>
  <c r="PF33" i="19"/>
  <c r="PE33" i="19"/>
  <c r="PD33" i="19"/>
  <c r="PC33" i="19"/>
  <c r="PB33" i="19"/>
  <c r="PA33" i="19"/>
  <c r="OZ33" i="19"/>
  <c r="OY33" i="19"/>
  <c r="OX33" i="19"/>
  <c r="OJ33" i="19"/>
  <c r="OI33" i="19"/>
  <c r="OH33" i="19"/>
  <c r="OG33" i="19"/>
  <c r="OF33" i="19"/>
  <c r="OE33" i="19"/>
  <c r="OD33" i="19"/>
  <c r="OC33" i="19"/>
  <c r="OB33" i="19"/>
  <c r="OA33" i="19"/>
  <c r="NZ33" i="19"/>
  <c r="NY33" i="19"/>
  <c r="NX33" i="19"/>
  <c r="KS33" i="19"/>
  <c r="KR33" i="19"/>
  <c r="KQ33" i="19"/>
  <c r="KP33" i="19"/>
  <c r="KO33" i="19"/>
  <c r="KN33" i="19"/>
  <c r="KM33" i="19"/>
  <c r="KL33" i="19"/>
  <c r="KK33" i="19"/>
  <c r="KJ33" i="19"/>
  <c r="KI33" i="19"/>
  <c r="KH33" i="19"/>
  <c r="KG33" i="19"/>
  <c r="KF33" i="19"/>
  <c r="KE33" i="19"/>
  <c r="KD33" i="19"/>
  <c r="KC33" i="19"/>
  <c r="KB33" i="19"/>
  <c r="KA33" i="19"/>
  <c r="JZ33" i="19"/>
  <c r="JY33" i="19"/>
  <c r="JX33" i="19"/>
  <c r="JW33" i="19"/>
  <c r="JV33" i="19"/>
  <c r="JU33" i="19"/>
  <c r="JT33" i="19"/>
  <c r="JS33" i="19"/>
  <c r="JR33" i="19"/>
  <c r="JQ33" i="19"/>
  <c r="JP33" i="19"/>
  <c r="JO33" i="19"/>
  <c r="JN33" i="19"/>
  <c r="JM33" i="19"/>
  <c r="JL33" i="19"/>
  <c r="JK33" i="19"/>
  <c r="JJ33" i="19"/>
  <c r="JI33" i="19"/>
  <c r="JH33" i="19"/>
  <c r="JG33" i="19"/>
  <c r="JF33" i="19"/>
  <c r="JE33" i="19"/>
  <c r="JD33" i="19"/>
  <c r="JC33" i="19"/>
  <c r="JB33" i="19"/>
  <c r="EX33" i="19"/>
  <c r="EW33" i="19"/>
  <c r="EV33" i="19"/>
  <c r="EU33" i="19"/>
  <c r="ET33" i="19"/>
  <c r="ES33" i="19"/>
  <c r="ER33" i="19"/>
  <c r="EQ33" i="19"/>
  <c r="EP33" i="19"/>
  <c r="EO33" i="19"/>
  <c r="EN33" i="19"/>
  <c r="EM33" i="19"/>
  <c r="EL33" i="19"/>
  <c r="EK33" i="19"/>
  <c r="EJ33" i="19"/>
  <c r="EI33" i="19"/>
  <c r="EH33" i="19"/>
  <c r="EG33" i="19"/>
  <c r="EF33" i="19"/>
  <c r="EE33" i="19"/>
  <c r="ED33" i="19"/>
  <c r="EC33" i="19"/>
  <c r="EB33" i="19"/>
  <c r="EA33" i="19"/>
  <c r="DZ33" i="19"/>
  <c r="DY33" i="19"/>
  <c r="DX33" i="19"/>
  <c r="DW33" i="19"/>
  <c r="DV33" i="19"/>
  <c r="DU33" i="19"/>
  <c r="DT33" i="19"/>
  <c r="DS33" i="19"/>
  <c r="DR33" i="19"/>
  <c r="DQ33" i="19"/>
  <c r="DP33" i="19"/>
  <c r="DO33" i="19"/>
  <c r="DN33" i="19"/>
  <c r="DM33" i="19"/>
  <c r="DL33" i="19"/>
  <c r="DK33" i="19"/>
  <c r="DJ33" i="19"/>
  <c r="DI33" i="19"/>
  <c r="DH33" i="19"/>
  <c r="DG33" i="19"/>
  <c r="DF33" i="19"/>
  <c r="DE33" i="19"/>
  <c r="DD33" i="19"/>
  <c r="DC33" i="19"/>
  <c r="DB33" i="19"/>
  <c r="DA33" i="19"/>
  <c r="CZ33" i="19"/>
  <c r="CY33" i="19"/>
  <c r="CX33" i="19"/>
  <c r="CW33" i="19"/>
  <c r="CV33" i="19"/>
  <c r="CU33" i="19"/>
  <c r="CT33" i="19"/>
  <c r="CS33" i="19"/>
  <c r="CR33" i="19"/>
  <c r="CQ33" i="19"/>
  <c r="CP33" i="19"/>
  <c r="CO33" i="19"/>
  <c r="CN33" i="19"/>
  <c r="CM33" i="19"/>
  <c r="CL33" i="19"/>
  <c r="CK33" i="19"/>
  <c r="CJ33" i="19"/>
  <c r="CI33" i="19"/>
  <c r="CH33" i="19"/>
  <c r="CG33" i="19"/>
  <c r="CF33" i="19"/>
  <c r="CE33" i="19"/>
  <c r="CD33" i="19"/>
  <c r="CC33" i="19"/>
  <c r="CB33" i="19"/>
  <c r="CA33" i="19"/>
  <c r="BZ33" i="19"/>
  <c r="BY33" i="19"/>
  <c r="BX33" i="19"/>
  <c r="BW33" i="19"/>
  <c r="BV33" i="19"/>
  <c r="BU33" i="19"/>
  <c r="BT33" i="19"/>
  <c r="BS33" i="19"/>
  <c r="BR33" i="19"/>
  <c r="BQ33" i="19"/>
  <c r="BP33" i="19"/>
  <c r="BO33" i="19"/>
  <c r="BN33" i="19"/>
  <c r="BM33" i="19"/>
  <c r="BL33" i="19"/>
  <c r="BK33" i="19"/>
  <c r="BJ33" i="19"/>
  <c r="BI33" i="19"/>
  <c r="BH33" i="19"/>
  <c r="BG33" i="19"/>
  <c r="BF33" i="19"/>
  <c r="BE33" i="19"/>
  <c r="BD33" i="19"/>
  <c r="BC33" i="19"/>
  <c r="BB33" i="19"/>
  <c r="BA33" i="19"/>
  <c r="AZ33" i="19"/>
  <c r="AY33" i="19"/>
  <c r="AW33" i="19"/>
  <c r="AV33" i="19"/>
  <c r="AU33" i="19"/>
  <c r="AT33" i="19"/>
  <c r="AS33" i="19"/>
  <c r="AR33" i="19"/>
  <c r="AQ33" i="19"/>
  <c r="AP33" i="19"/>
  <c r="AO33" i="19"/>
  <c r="AN33" i="19"/>
  <c r="AM33" i="19"/>
  <c r="AL33" i="19"/>
  <c r="AK33" i="19"/>
  <c r="AJ33" i="19"/>
  <c r="AI33" i="19"/>
  <c r="AH33" i="19"/>
  <c r="AG33" i="19"/>
  <c r="AF33" i="19"/>
  <c r="AE33" i="19"/>
  <c r="AD33" i="19"/>
  <c r="AC33" i="19"/>
  <c r="AB33" i="19"/>
  <c r="AA33" i="19"/>
  <c r="Z33" i="19"/>
  <c r="Y33" i="19"/>
  <c r="X33" i="19"/>
  <c r="W33" i="19"/>
  <c r="V33" i="19"/>
  <c r="U33" i="19"/>
  <c r="T33" i="19"/>
  <c r="S33" i="19"/>
  <c r="R33" i="19"/>
  <c r="Q33" i="19"/>
  <c r="P33" i="19"/>
  <c r="O33" i="19"/>
  <c r="N33" i="19"/>
  <c r="M33" i="19"/>
  <c r="L33" i="19"/>
  <c r="K33" i="19"/>
  <c r="J33" i="19"/>
  <c r="I33" i="19"/>
  <c r="H33" i="19"/>
  <c r="G33" i="19"/>
  <c r="F33" i="19"/>
  <c r="E33" i="19"/>
  <c r="A33" i="19"/>
  <c r="ZH32" i="19"/>
  <c r="ZG32" i="19"/>
  <c r="ZF32" i="19"/>
  <c r="ZE32" i="19"/>
  <c r="ZD32" i="19"/>
  <c r="ZC32" i="19"/>
  <c r="ZB32" i="19"/>
  <c r="ZA32" i="19"/>
  <c r="YZ32" i="19"/>
  <c r="YY32" i="19"/>
  <c r="YX32" i="19"/>
  <c r="YW32" i="19"/>
  <c r="YV32" i="19"/>
  <c r="YU32" i="19"/>
  <c r="YT32" i="19"/>
  <c r="YS32" i="19"/>
  <c r="YR32" i="19"/>
  <c r="YQ32" i="19"/>
  <c r="YP32" i="19"/>
  <c r="YO32" i="19"/>
  <c r="YN32" i="19"/>
  <c r="YM32" i="19"/>
  <c r="YL32" i="19"/>
  <c r="YK32" i="19"/>
  <c r="YJ32" i="19"/>
  <c r="YI32" i="19"/>
  <c r="YH32" i="19"/>
  <c r="YG32" i="19"/>
  <c r="YF32" i="19"/>
  <c r="YE32" i="19"/>
  <c r="YD32" i="19"/>
  <c r="YC32" i="19"/>
  <c r="YB32" i="19"/>
  <c r="YA32" i="19"/>
  <c r="XZ32" i="19"/>
  <c r="XY32" i="19"/>
  <c r="XX32" i="19"/>
  <c r="XW32" i="19"/>
  <c r="XV32" i="19"/>
  <c r="XU32" i="19"/>
  <c r="XT32" i="19"/>
  <c r="XS32" i="19"/>
  <c r="XR32" i="19"/>
  <c r="XQ32" i="19"/>
  <c r="XP32" i="19"/>
  <c r="XO32" i="19"/>
  <c r="XN32" i="19"/>
  <c r="XM32" i="19"/>
  <c r="XL32" i="19"/>
  <c r="XK32" i="19"/>
  <c r="XJ32" i="19"/>
  <c r="XI32" i="19"/>
  <c r="XH32" i="19"/>
  <c r="XG32" i="19"/>
  <c r="XF32" i="19"/>
  <c r="XE32" i="19"/>
  <c r="XD32" i="19"/>
  <c r="XC32" i="19"/>
  <c r="XB32" i="19"/>
  <c r="XA32" i="19"/>
  <c r="WZ32" i="19"/>
  <c r="WY32" i="19"/>
  <c r="WX32" i="19"/>
  <c r="WW32" i="19"/>
  <c r="WV32" i="19"/>
  <c r="WU32" i="19"/>
  <c r="WT32" i="19"/>
  <c r="WS32" i="19"/>
  <c r="WR32" i="19"/>
  <c r="WQ32" i="19"/>
  <c r="WP32" i="19"/>
  <c r="WO32" i="19"/>
  <c r="WN32" i="19"/>
  <c r="WM32" i="19"/>
  <c r="WL32" i="19"/>
  <c r="WK32" i="19"/>
  <c r="WI32" i="19"/>
  <c r="WH32" i="19"/>
  <c r="WG32" i="19"/>
  <c r="UW32" i="19"/>
  <c r="UE32" i="19"/>
  <c r="UD32" i="19"/>
  <c r="UC32" i="19"/>
  <c r="UB32" i="19"/>
  <c r="UA32" i="19"/>
  <c r="TZ32" i="19"/>
  <c r="TY32" i="19"/>
  <c r="TX32" i="19"/>
  <c r="TW32" i="19"/>
  <c r="TV32" i="19"/>
  <c r="TU32" i="19"/>
  <c r="TT32" i="19"/>
  <c r="TS32" i="19"/>
  <c r="TR32" i="19"/>
  <c r="TQ32" i="19"/>
  <c r="TP32" i="19"/>
  <c r="TO32" i="19"/>
  <c r="TN32" i="19"/>
  <c r="TM32" i="19"/>
  <c r="CB32" i="19" s="1"/>
  <c r="ZI32" i="19" s="1"/>
  <c r="QN32" i="19"/>
  <c r="QM32" i="19"/>
  <c r="QL32" i="19"/>
  <c r="QK32" i="19"/>
  <c r="QJ32" i="19"/>
  <c r="QI32" i="19"/>
  <c r="QH32" i="19"/>
  <c r="QG32" i="19"/>
  <c r="QF32" i="19"/>
  <c r="QE32" i="19"/>
  <c r="QD32" i="19"/>
  <c r="QC32" i="19"/>
  <c r="QB32" i="19"/>
  <c r="QA32" i="19"/>
  <c r="PZ32" i="19"/>
  <c r="PY32" i="19"/>
  <c r="PX32" i="19"/>
  <c r="PW32" i="19"/>
  <c r="PV32" i="19"/>
  <c r="PU32" i="19"/>
  <c r="PT32" i="19"/>
  <c r="PS32" i="19"/>
  <c r="PR32" i="19"/>
  <c r="PQ32" i="19"/>
  <c r="PP32" i="19"/>
  <c r="PO32" i="19"/>
  <c r="PN32" i="19"/>
  <c r="PM32" i="19"/>
  <c r="PL32" i="19"/>
  <c r="PK32" i="19"/>
  <c r="PJ32" i="19"/>
  <c r="PI32" i="19"/>
  <c r="PH32" i="19"/>
  <c r="PG32" i="19"/>
  <c r="PF32" i="19"/>
  <c r="PE32" i="19"/>
  <c r="PD32" i="19"/>
  <c r="PC32" i="19"/>
  <c r="PB32" i="19"/>
  <c r="PA32" i="19"/>
  <c r="OZ32" i="19"/>
  <c r="OY32" i="19"/>
  <c r="OX32" i="19"/>
  <c r="OJ32" i="19"/>
  <c r="OI32" i="19"/>
  <c r="OH32" i="19"/>
  <c r="OG32" i="19"/>
  <c r="OF32" i="19"/>
  <c r="OE32" i="19"/>
  <c r="OD32" i="19"/>
  <c r="OC32" i="19"/>
  <c r="OB32" i="19"/>
  <c r="OA32" i="19"/>
  <c r="NZ32" i="19"/>
  <c r="NY32" i="19"/>
  <c r="NX32" i="19"/>
  <c r="KS32" i="19"/>
  <c r="KR32" i="19"/>
  <c r="KQ32" i="19"/>
  <c r="KP32" i="19"/>
  <c r="KO32" i="19"/>
  <c r="KN32" i="19"/>
  <c r="KM32" i="19"/>
  <c r="KL32" i="19"/>
  <c r="KK32" i="19"/>
  <c r="KJ32" i="19"/>
  <c r="KI32" i="19"/>
  <c r="KH32" i="19"/>
  <c r="KG32" i="19"/>
  <c r="KF32" i="19"/>
  <c r="KE32" i="19"/>
  <c r="KD32" i="19"/>
  <c r="KC32" i="19"/>
  <c r="KB32" i="19"/>
  <c r="KA32" i="19"/>
  <c r="JZ32" i="19"/>
  <c r="JY32" i="19"/>
  <c r="JX32" i="19"/>
  <c r="JW32" i="19"/>
  <c r="JV32" i="19"/>
  <c r="JU32" i="19"/>
  <c r="JT32" i="19"/>
  <c r="JS32" i="19"/>
  <c r="JR32" i="19"/>
  <c r="JQ32" i="19"/>
  <c r="JP32" i="19"/>
  <c r="JO32" i="19"/>
  <c r="JN32" i="19"/>
  <c r="JM32" i="19"/>
  <c r="JL32" i="19"/>
  <c r="JK32" i="19"/>
  <c r="JJ32" i="19"/>
  <c r="JI32" i="19"/>
  <c r="JH32" i="19"/>
  <c r="JG32" i="19"/>
  <c r="JF32" i="19"/>
  <c r="JE32" i="19"/>
  <c r="JD32" i="19"/>
  <c r="JC32" i="19"/>
  <c r="JB32" i="19"/>
  <c r="CA32" i="19"/>
  <c r="BZ32" i="19"/>
  <c r="BY32" i="19"/>
  <c r="BX32" i="19"/>
  <c r="BW32" i="19"/>
  <c r="BV32" i="19"/>
  <c r="BU32" i="19"/>
  <c r="BT32" i="19"/>
  <c r="BS32" i="19"/>
  <c r="BR32" i="19"/>
  <c r="BQ32" i="19"/>
  <c r="BP32" i="19"/>
  <c r="BO32" i="19"/>
  <c r="BN32" i="19"/>
  <c r="BM32" i="19"/>
  <c r="BL32" i="19"/>
  <c r="BK32" i="19"/>
  <c r="BJ32" i="19"/>
  <c r="BI32" i="19"/>
  <c r="BH32" i="19"/>
  <c r="BG32" i="19"/>
  <c r="BF32" i="19"/>
  <c r="BE32" i="19"/>
  <c r="BD32" i="19"/>
  <c r="BC32" i="19"/>
  <c r="BB32" i="19"/>
  <c r="BA32" i="19"/>
  <c r="AZ32" i="19"/>
  <c r="AY32" i="19"/>
  <c r="AW32" i="19"/>
  <c r="AV32" i="19"/>
  <c r="AU32" i="19"/>
  <c r="AT32" i="19"/>
  <c r="AS32" i="19"/>
  <c r="AR32" i="19"/>
  <c r="AQ32" i="19"/>
  <c r="AP32" i="19"/>
  <c r="AO32" i="19"/>
  <c r="AN32" i="19"/>
  <c r="AM32" i="19"/>
  <c r="AL32" i="19"/>
  <c r="AK32" i="19"/>
  <c r="AJ32" i="19"/>
  <c r="AI32" i="19"/>
  <c r="AH32" i="19"/>
  <c r="AG32" i="19"/>
  <c r="AF32" i="19"/>
  <c r="AE32" i="19"/>
  <c r="AD32" i="19"/>
  <c r="AC32" i="19"/>
  <c r="AB32" i="19"/>
  <c r="AA32" i="19"/>
  <c r="Z32" i="19"/>
  <c r="Y32" i="19"/>
  <c r="X32" i="19"/>
  <c r="W32" i="19"/>
  <c r="V32" i="19"/>
  <c r="U32" i="19"/>
  <c r="T32" i="19"/>
  <c r="S32" i="19"/>
  <c r="R32" i="19"/>
  <c r="Q32" i="19"/>
  <c r="P32" i="19"/>
  <c r="O32" i="19"/>
  <c r="N32" i="19"/>
  <c r="M32" i="19"/>
  <c r="L32" i="19"/>
  <c r="K32" i="19"/>
  <c r="J32" i="19"/>
  <c r="I32" i="19"/>
  <c r="H32" i="19"/>
  <c r="G32" i="19"/>
  <c r="F32" i="19"/>
  <c r="E32" i="19"/>
  <c r="A32" i="19"/>
  <c r="ZW31" i="19"/>
  <c r="ZV31" i="19"/>
  <c r="ZU31" i="19"/>
  <c r="ZT31" i="19"/>
  <c r="ZS31" i="19"/>
  <c r="ZR31" i="19"/>
  <c r="ZQ31" i="19"/>
  <c r="ZP31" i="19"/>
  <c r="ZO31" i="19"/>
  <c r="ZN31" i="19"/>
  <c r="ZM31" i="19"/>
  <c r="ZL31" i="19"/>
  <c r="ZK31" i="19"/>
  <c r="ZJ31" i="19"/>
  <c r="ZI31" i="19"/>
  <c r="ZH31" i="19"/>
  <c r="ZG31" i="19"/>
  <c r="ZF31" i="19"/>
  <c r="ZE31" i="19"/>
  <c r="ZD31" i="19"/>
  <c r="ZC31" i="19"/>
  <c r="ZB31" i="19"/>
  <c r="ZA31" i="19"/>
  <c r="YZ31" i="19"/>
  <c r="YY31" i="19"/>
  <c r="YX31" i="19"/>
  <c r="YW31" i="19"/>
  <c r="YV31" i="19"/>
  <c r="YU31" i="19"/>
  <c r="YT31" i="19"/>
  <c r="YS31" i="19"/>
  <c r="YR31" i="19"/>
  <c r="YQ31" i="19"/>
  <c r="YP31" i="19"/>
  <c r="YO31" i="19"/>
  <c r="YN31" i="19"/>
  <c r="YM31" i="19"/>
  <c r="YL31" i="19"/>
  <c r="YK31" i="19"/>
  <c r="YJ31" i="19"/>
  <c r="YI31" i="19"/>
  <c r="YH31" i="19"/>
  <c r="YG31" i="19"/>
  <c r="YF31" i="19"/>
  <c r="YE31" i="19"/>
  <c r="YD31" i="19"/>
  <c r="YC31" i="19"/>
  <c r="YB31" i="19"/>
  <c r="YA31" i="19"/>
  <c r="XZ31" i="19"/>
  <c r="XY31" i="19"/>
  <c r="XX31" i="19"/>
  <c r="XW31" i="19"/>
  <c r="XV31" i="19"/>
  <c r="XU31" i="19"/>
  <c r="XT31" i="19"/>
  <c r="XS31" i="19"/>
  <c r="XR31" i="19"/>
  <c r="XQ31" i="19"/>
  <c r="XP31" i="19"/>
  <c r="XO31" i="19"/>
  <c r="XN31" i="19"/>
  <c r="XM31" i="19"/>
  <c r="XL31" i="19"/>
  <c r="XK31" i="19"/>
  <c r="XJ31" i="19"/>
  <c r="XI31" i="19"/>
  <c r="XH31" i="19"/>
  <c r="XG31" i="19"/>
  <c r="XF31" i="19"/>
  <c r="XE31" i="19"/>
  <c r="XD31" i="19"/>
  <c r="XC31" i="19"/>
  <c r="XB31" i="19"/>
  <c r="XA31" i="19"/>
  <c r="WZ31" i="19"/>
  <c r="WY31" i="19"/>
  <c r="WX31" i="19"/>
  <c r="WW31" i="19"/>
  <c r="WV31" i="19"/>
  <c r="WU31" i="19"/>
  <c r="WT31" i="19"/>
  <c r="WS31" i="19"/>
  <c r="WR31" i="19"/>
  <c r="WQ31" i="19"/>
  <c r="WP31" i="19"/>
  <c r="WO31" i="19"/>
  <c r="WN31" i="19"/>
  <c r="WM31" i="19"/>
  <c r="WL31" i="19"/>
  <c r="WK31" i="19"/>
  <c r="WI31" i="19"/>
  <c r="WH31" i="19"/>
  <c r="WG31" i="19"/>
  <c r="QN31" i="19"/>
  <c r="QM31" i="19"/>
  <c r="QL31" i="19"/>
  <c r="QK31" i="19"/>
  <c r="QJ31" i="19"/>
  <c r="QI31" i="19"/>
  <c r="QH31" i="19"/>
  <c r="QG31" i="19"/>
  <c r="QF31" i="19"/>
  <c r="QE31" i="19"/>
  <c r="QD31" i="19"/>
  <c r="QC31" i="19"/>
  <c r="QB31" i="19"/>
  <c r="QA31" i="19"/>
  <c r="PZ31" i="19"/>
  <c r="PY31" i="19"/>
  <c r="PX31" i="19"/>
  <c r="PW31" i="19"/>
  <c r="PV31" i="19"/>
  <c r="PU31" i="19"/>
  <c r="PT31" i="19"/>
  <c r="PS31" i="19"/>
  <c r="PR31" i="19"/>
  <c r="PQ31" i="19"/>
  <c r="PP31" i="19"/>
  <c r="PO31" i="19"/>
  <c r="PN31" i="19"/>
  <c r="PM31" i="19"/>
  <c r="PL31" i="19"/>
  <c r="PK31" i="19"/>
  <c r="PJ31" i="19"/>
  <c r="PI31" i="19"/>
  <c r="PH31" i="19"/>
  <c r="PG31" i="19"/>
  <c r="PF31" i="19"/>
  <c r="PE31" i="19"/>
  <c r="PD31" i="19"/>
  <c r="PC31" i="19"/>
  <c r="PB31" i="19"/>
  <c r="PA31" i="19"/>
  <c r="OZ31" i="19"/>
  <c r="OY31" i="19"/>
  <c r="OX31" i="19"/>
  <c r="OJ31" i="19"/>
  <c r="OI31" i="19"/>
  <c r="OH31" i="19"/>
  <c r="OF31" i="19"/>
  <c r="OE31" i="19"/>
  <c r="OD31" i="19"/>
  <c r="OC31" i="19"/>
  <c r="OB31" i="19"/>
  <c r="OA31" i="19"/>
  <c r="NZ31" i="19"/>
  <c r="NY31" i="19"/>
  <c r="NX31" i="19"/>
  <c r="KS31" i="19"/>
  <c r="KR31" i="19"/>
  <c r="KQ31" i="19"/>
  <c r="KP31" i="19"/>
  <c r="KO31" i="19"/>
  <c r="KN31" i="19"/>
  <c r="KM31" i="19"/>
  <c r="KL31" i="19"/>
  <c r="KK31" i="19"/>
  <c r="KJ31" i="19"/>
  <c r="KI31" i="19"/>
  <c r="KH31" i="19"/>
  <c r="KG31" i="19"/>
  <c r="KF31" i="19"/>
  <c r="KE31" i="19"/>
  <c r="KD31" i="19"/>
  <c r="KC31" i="19"/>
  <c r="KB31" i="19"/>
  <c r="KA31" i="19"/>
  <c r="JZ31" i="19"/>
  <c r="JY31" i="19"/>
  <c r="JX31" i="19"/>
  <c r="JW31" i="19"/>
  <c r="JV31" i="19"/>
  <c r="JU31" i="19"/>
  <c r="JT31" i="19"/>
  <c r="JS31" i="19"/>
  <c r="JR31" i="19"/>
  <c r="JQ31" i="19"/>
  <c r="JP31" i="19"/>
  <c r="JO31" i="19"/>
  <c r="JN31" i="19"/>
  <c r="JM31" i="19"/>
  <c r="JL31" i="19"/>
  <c r="JK31" i="19"/>
  <c r="JJ31" i="19"/>
  <c r="JI31" i="19"/>
  <c r="JH31" i="19"/>
  <c r="JG31" i="19"/>
  <c r="JF31" i="19"/>
  <c r="JE31" i="19"/>
  <c r="JD31" i="19"/>
  <c r="JC31" i="19"/>
  <c r="JB31" i="19"/>
  <c r="CP31" i="19"/>
  <c r="CO31" i="19"/>
  <c r="CN31" i="19"/>
  <c r="CM31" i="19"/>
  <c r="CL31" i="19"/>
  <c r="CK31" i="19"/>
  <c r="CJ31" i="19"/>
  <c r="CI31" i="19"/>
  <c r="CH31" i="19"/>
  <c r="CG31" i="19"/>
  <c r="CF31" i="19"/>
  <c r="CE31" i="19"/>
  <c r="CD31" i="19"/>
  <c r="CC31" i="19"/>
  <c r="CB31" i="19"/>
  <c r="CA31" i="19"/>
  <c r="BZ31" i="19"/>
  <c r="BY31" i="19"/>
  <c r="BX31" i="19"/>
  <c r="BW31" i="19"/>
  <c r="BV31" i="19"/>
  <c r="BU31" i="19"/>
  <c r="BT31" i="19"/>
  <c r="BS31" i="19"/>
  <c r="BR31" i="19"/>
  <c r="BQ31" i="19"/>
  <c r="BP31" i="19"/>
  <c r="BO31" i="19"/>
  <c r="BN31" i="19"/>
  <c r="BM31" i="19"/>
  <c r="BL31" i="19"/>
  <c r="BK31" i="19"/>
  <c r="BJ31" i="19"/>
  <c r="BI31" i="19"/>
  <c r="BH31" i="19"/>
  <c r="BG31" i="19"/>
  <c r="BF31" i="19"/>
  <c r="BE31" i="19"/>
  <c r="BD31" i="19"/>
  <c r="BC31" i="19"/>
  <c r="BB31" i="19"/>
  <c r="BA31" i="19"/>
  <c r="AZ31" i="19"/>
  <c r="AY31" i="19"/>
  <c r="AW31" i="19"/>
  <c r="AV31" i="19"/>
  <c r="AU31" i="19"/>
  <c r="AT31" i="19"/>
  <c r="AS31" i="19"/>
  <c r="AR31" i="19"/>
  <c r="AQ31" i="19"/>
  <c r="AP31" i="19"/>
  <c r="AO31" i="19"/>
  <c r="AN31" i="19"/>
  <c r="AM31" i="19"/>
  <c r="AL31" i="19"/>
  <c r="AK31" i="19"/>
  <c r="AJ31" i="19"/>
  <c r="AI31" i="19"/>
  <c r="AH31" i="19"/>
  <c r="AG31" i="19"/>
  <c r="AF31" i="19"/>
  <c r="AE31" i="19"/>
  <c r="AD31" i="19"/>
  <c r="AC31" i="19"/>
  <c r="AB31" i="19"/>
  <c r="AA31" i="19"/>
  <c r="Z31" i="19"/>
  <c r="Y31" i="19"/>
  <c r="X31" i="19"/>
  <c r="W31" i="19"/>
  <c r="V31" i="19"/>
  <c r="U31" i="19"/>
  <c r="T31" i="19"/>
  <c r="S31" i="19"/>
  <c r="R31" i="19"/>
  <c r="Q31" i="19"/>
  <c r="P31" i="19"/>
  <c r="O31" i="19"/>
  <c r="N31" i="19"/>
  <c r="M31" i="19"/>
  <c r="L31" i="19"/>
  <c r="K31" i="19"/>
  <c r="J31" i="19"/>
  <c r="I31" i="19"/>
  <c r="H31" i="19"/>
  <c r="G31" i="19"/>
  <c r="F31" i="19"/>
  <c r="E31" i="19"/>
  <c r="A31" i="19"/>
  <c r="ZW30" i="19"/>
  <c r="ZV30" i="19"/>
  <c r="ZU30" i="19"/>
  <c r="ZT30" i="19"/>
  <c r="ZS30" i="19"/>
  <c r="ZR30" i="19"/>
  <c r="ZQ30" i="19"/>
  <c r="ZP30" i="19"/>
  <c r="ZO30" i="19"/>
  <c r="ZN30" i="19"/>
  <c r="ZM30" i="19"/>
  <c r="ZL30" i="19"/>
  <c r="ZK30" i="19"/>
  <c r="ZJ30" i="19"/>
  <c r="ZI30" i="19"/>
  <c r="ZH30" i="19"/>
  <c r="ZG30" i="19"/>
  <c r="ZF30" i="19"/>
  <c r="ZE30" i="19"/>
  <c r="ZD30" i="19"/>
  <c r="ZC30" i="19"/>
  <c r="ZB30" i="19"/>
  <c r="ZA30" i="19"/>
  <c r="YZ30" i="19"/>
  <c r="YY30" i="19"/>
  <c r="YX30" i="19"/>
  <c r="YW30" i="19"/>
  <c r="YV30" i="19"/>
  <c r="YU30" i="19"/>
  <c r="YT30" i="19"/>
  <c r="YS30" i="19"/>
  <c r="YR30" i="19"/>
  <c r="YQ30" i="19"/>
  <c r="YP30" i="19"/>
  <c r="YO30" i="19"/>
  <c r="YN30" i="19"/>
  <c r="YM30" i="19"/>
  <c r="YL30" i="19"/>
  <c r="YK30" i="19"/>
  <c r="YJ30" i="19"/>
  <c r="YI30" i="19"/>
  <c r="YH30" i="19"/>
  <c r="YG30" i="19"/>
  <c r="YF30" i="19"/>
  <c r="YE30" i="19"/>
  <c r="YD30" i="19"/>
  <c r="YC30" i="19"/>
  <c r="YB30" i="19"/>
  <c r="YA30" i="19"/>
  <c r="XZ30" i="19"/>
  <c r="XY30" i="19"/>
  <c r="XX30" i="19"/>
  <c r="XW30" i="19"/>
  <c r="XV30" i="19"/>
  <c r="XU30" i="19"/>
  <c r="XT30" i="19"/>
  <c r="XS30" i="19"/>
  <c r="XR30" i="19"/>
  <c r="XQ30" i="19"/>
  <c r="XP30" i="19"/>
  <c r="XO30" i="19"/>
  <c r="XN30" i="19"/>
  <c r="XM30" i="19"/>
  <c r="XL30" i="19"/>
  <c r="XK30" i="19"/>
  <c r="XJ30" i="19"/>
  <c r="XI30" i="19"/>
  <c r="XH30" i="19"/>
  <c r="XG30" i="19"/>
  <c r="XF30" i="19"/>
  <c r="XE30" i="19"/>
  <c r="XD30" i="19"/>
  <c r="XC30" i="19"/>
  <c r="XB30" i="19"/>
  <c r="XA30" i="19"/>
  <c r="WZ30" i="19"/>
  <c r="WY30" i="19"/>
  <c r="WX30" i="19"/>
  <c r="WW30" i="19"/>
  <c r="WV30" i="19"/>
  <c r="WU30" i="19"/>
  <c r="WT30" i="19"/>
  <c r="WS30" i="19"/>
  <c r="WR30" i="19"/>
  <c r="WQ30" i="19"/>
  <c r="WP30" i="19"/>
  <c r="WO30" i="19"/>
  <c r="WN30" i="19"/>
  <c r="WM30" i="19"/>
  <c r="WL30" i="19"/>
  <c r="WK30" i="19"/>
  <c r="WI30" i="19"/>
  <c r="WH30" i="19"/>
  <c r="WG30" i="19"/>
  <c r="QN30" i="19"/>
  <c r="QM30" i="19"/>
  <c r="QL30" i="19"/>
  <c r="QK30" i="19"/>
  <c r="QJ30" i="19"/>
  <c r="QI30" i="19"/>
  <c r="QH30" i="19"/>
  <c r="QG30" i="19"/>
  <c r="QF30" i="19"/>
  <c r="QE30" i="19"/>
  <c r="QD30" i="19"/>
  <c r="QC30" i="19"/>
  <c r="QB30" i="19"/>
  <c r="QA30" i="19"/>
  <c r="PZ30" i="19"/>
  <c r="PY30" i="19"/>
  <c r="PX30" i="19"/>
  <c r="PW30" i="19"/>
  <c r="PV30" i="19"/>
  <c r="PU30" i="19"/>
  <c r="PT30" i="19"/>
  <c r="PS30" i="19"/>
  <c r="PR30" i="19"/>
  <c r="PQ30" i="19"/>
  <c r="PP30" i="19"/>
  <c r="PO30" i="19"/>
  <c r="PN30" i="19"/>
  <c r="PM30" i="19"/>
  <c r="PL30" i="19"/>
  <c r="PK30" i="19"/>
  <c r="PJ30" i="19"/>
  <c r="PI30" i="19"/>
  <c r="PH30" i="19"/>
  <c r="PG30" i="19"/>
  <c r="PF30" i="19"/>
  <c r="PE30" i="19"/>
  <c r="PD30" i="19"/>
  <c r="PC30" i="19"/>
  <c r="PB30" i="19"/>
  <c r="PA30" i="19"/>
  <c r="OZ30" i="19"/>
  <c r="OY30" i="19"/>
  <c r="OX30" i="19"/>
  <c r="OJ30" i="19"/>
  <c r="OI30" i="19"/>
  <c r="OH30" i="19"/>
  <c r="OF30" i="19"/>
  <c r="OE30" i="19"/>
  <c r="OD30" i="19"/>
  <c r="OC30" i="19"/>
  <c r="OB30" i="19"/>
  <c r="OA30" i="19"/>
  <c r="NZ30" i="19"/>
  <c r="NY30" i="19"/>
  <c r="NX30" i="19"/>
  <c r="KS30" i="19"/>
  <c r="KR30" i="19"/>
  <c r="KQ30" i="19"/>
  <c r="KP30" i="19"/>
  <c r="KO30" i="19"/>
  <c r="KN30" i="19"/>
  <c r="KM30" i="19"/>
  <c r="KL30" i="19"/>
  <c r="KK30" i="19"/>
  <c r="KJ30" i="19"/>
  <c r="KI30" i="19"/>
  <c r="KH30" i="19"/>
  <c r="KG30" i="19"/>
  <c r="KF30" i="19"/>
  <c r="KE30" i="19"/>
  <c r="KD30" i="19"/>
  <c r="KC30" i="19"/>
  <c r="KB30" i="19"/>
  <c r="KA30" i="19"/>
  <c r="JZ30" i="19"/>
  <c r="JY30" i="19"/>
  <c r="JX30" i="19"/>
  <c r="JW30" i="19"/>
  <c r="JV30" i="19"/>
  <c r="JU30" i="19"/>
  <c r="JT30" i="19"/>
  <c r="JS30" i="19"/>
  <c r="JR30" i="19"/>
  <c r="JQ30" i="19"/>
  <c r="JP30" i="19"/>
  <c r="JO30" i="19"/>
  <c r="JN30" i="19"/>
  <c r="JM30" i="19"/>
  <c r="JL30" i="19"/>
  <c r="JK30" i="19"/>
  <c r="JJ30" i="19"/>
  <c r="JI30" i="19"/>
  <c r="JH30" i="19"/>
  <c r="JG30" i="19"/>
  <c r="JF30" i="19"/>
  <c r="JE30" i="19"/>
  <c r="JD30" i="19"/>
  <c r="JC30" i="19"/>
  <c r="JB30" i="19"/>
  <c r="CP30" i="19"/>
  <c r="CO30" i="19"/>
  <c r="CN30" i="19"/>
  <c r="CM30" i="19"/>
  <c r="CL30" i="19"/>
  <c r="CK30" i="19"/>
  <c r="CJ30" i="19"/>
  <c r="CI30" i="19"/>
  <c r="CH30" i="19"/>
  <c r="CG30" i="19"/>
  <c r="CF30" i="19"/>
  <c r="CE30" i="19"/>
  <c r="CD30" i="19"/>
  <c r="CC30" i="19"/>
  <c r="CB30" i="19"/>
  <c r="CA30" i="19"/>
  <c r="BZ30" i="19"/>
  <c r="BY30" i="19"/>
  <c r="BX30" i="19"/>
  <c r="BW30" i="19"/>
  <c r="BV30" i="19"/>
  <c r="BU30" i="19"/>
  <c r="BT30" i="19"/>
  <c r="BS30" i="19"/>
  <c r="BR30" i="19"/>
  <c r="BQ30" i="19"/>
  <c r="BP30" i="19"/>
  <c r="BO30" i="19"/>
  <c r="BN30" i="19"/>
  <c r="BM30" i="19"/>
  <c r="BL30" i="19"/>
  <c r="BK30" i="19"/>
  <c r="BJ30" i="19"/>
  <c r="BI30" i="19"/>
  <c r="BH30" i="19"/>
  <c r="BG30" i="19"/>
  <c r="BF30" i="19"/>
  <c r="BE30" i="19"/>
  <c r="BD30" i="19"/>
  <c r="BC30" i="19"/>
  <c r="BB30" i="19"/>
  <c r="BA30" i="19"/>
  <c r="AZ30" i="19"/>
  <c r="AY30" i="19"/>
  <c r="AW30" i="19"/>
  <c r="AV30" i="19"/>
  <c r="AU30" i="19"/>
  <c r="AT30" i="19"/>
  <c r="AS30" i="19"/>
  <c r="AR30" i="19"/>
  <c r="AQ30" i="19"/>
  <c r="AP30" i="19"/>
  <c r="AO30" i="19"/>
  <c r="AN30" i="19"/>
  <c r="AM30" i="19"/>
  <c r="AL30" i="19"/>
  <c r="AK30" i="19"/>
  <c r="AJ30" i="19"/>
  <c r="AI30" i="19"/>
  <c r="AH30" i="19"/>
  <c r="AG30" i="19"/>
  <c r="AF30" i="19"/>
  <c r="AE30" i="19"/>
  <c r="AD30" i="19"/>
  <c r="AC30" i="19"/>
  <c r="AB30" i="19"/>
  <c r="AA30" i="19"/>
  <c r="Z30" i="19"/>
  <c r="Y30" i="19"/>
  <c r="X30" i="19"/>
  <c r="W30" i="19"/>
  <c r="V30" i="19"/>
  <c r="U30" i="19"/>
  <c r="T30" i="19"/>
  <c r="S30" i="19"/>
  <c r="R30" i="19"/>
  <c r="Q30" i="19"/>
  <c r="P30" i="19"/>
  <c r="O30" i="19"/>
  <c r="N30" i="19"/>
  <c r="M30" i="19"/>
  <c r="L30" i="19"/>
  <c r="K30" i="19"/>
  <c r="J30" i="19"/>
  <c r="I30" i="19"/>
  <c r="H30" i="19"/>
  <c r="G30" i="19"/>
  <c r="F30" i="19"/>
  <c r="E30" i="19"/>
  <c r="A30" i="19"/>
  <c r="ZW29" i="19"/>
  <c r="ZV29" i="19"/>
  <c r="ZU29" i="19"/>
  <c r="ZT29" i="19"/>
  <c r="ZS29" i="19"/>
  <c r="ZR29" i="19"/>
  <c r="ZQ29" i="19"/>
  <c r="ZP29" i="19"/>
  <c r="ZO29" i="19"/>
  <c r="ZN29" i="19"/>
  <c r="ZM29" i="19"/>
  <c r="ZL29" i="19"/>
  <c r="ZK29" i="19"/>
  <c r="ZJ29" i="19"/>
  <c r="ZI29" i="19"/>
  <c r="ZH29" i="19"/>
  <c r="ZG29" i="19"/>
  <c r="ZF29" i="19"/>
  <c r="ZE29" i="19"/>
  <c r="ZD29" i="19"/>
  <c r="ZC29" i="19"/>
  <c r="ZB29" i="19"/>
  <c r="ZA29" i="19"/>
  <c r="YZ29" i="19"/>
  <c r="YY29" i="19"/>
  <c r="YX29" i="19"/>
  <c r="YW29" i="19"/>
  <c r="YV29" i="19"/>
  <c r="YU29" i="19"/>
  <c r="YT29" i="19"/>
  <c r="YS29" i="19"/>
  <c r="YR29" i="19"/>
  <c r="YQ29" i="19"/>
  <c r="YP29" i="19"/>
  <c r="YO29" i="19"/>
  <c r="YN29" i="19"/>
  <c r="YM29" i="19"/>
  <c r="YL29" i="19"/>
  <c r="YK29" i="19"/>
  <c r="YJ29" i="19"/>
  <c r="YI29" i="19"/>
  <c r="YH29" i="19"/>
  <c r="YG29" i="19"/>
  <c r="YF29" i="19"/>
  <c r="YE29" i="19"/>
  <c r="YD29" i="19"/>
  <c r="YC29" i="19"/>
  <c r="YB29" i="19"/>
  <c r="YA29" i="19"/>
  <c r="XZ29" i="19"/>
  <c r="XY29" i="19"/>
  <c r="XX29" i="19"/>
  <c r="XW29" i="19"/>
  <c r="XV29" i="19"/>
  <c r="XU29" i="19"/>
  <c r="XT29" i="19"/>
  <c r="XS29" i="19"/>
  <c r="XR29" i="19"/>
  <c r="XQ29" i="19"/>
  <c r="XP29" i="19"/>
  <c r="XO29" i="19"/>
  <c r="XN29" i="19"/>
  <c r="XM29" i="19"/>
  <c r="XL29" i="19"/>
  <c r="XK29" i="19"/>
  <c r="XJ29" i="19"/>
  <c r="XI29" i="19"/>
  <c r="XH29" i="19"/>
  <c r="XG29" i="19"/>
  <c r="XF29" i="19"/>
  <c r="XE29" i="19"/>
  <c r="XD29" i="19"/>
  <c r="XC29" i="19"/>
  <c r="XB29" i="19"/>
  <c r="XA29" i="19"/>
  <c r="WZ29" i="19"/>
  <c r="WY29" i="19"/>
  <c r="WX29" i="19"/>
  <c r="WW29" i="19"/>
  <c r="WV29" i="19"/>
  <c r="WU29" i="19"/>
  <c r="WT29" i="19"/>
  <c r="WS29" i="19"/>
  <c r="WR29" i="19"/>
  <c r="WQ29" i="19"/>
  <c r="WP29" i="19"/>
  <c r="WO29" i="19"/>
  <c r="WN29" i="19"/>
  <c r="WM29" i="19"/>
  <c r="WL29" i="19"/>
  <c r="WK29" i="19"/>
  <c r="WI29" i="19"/>
  <c r="WH29" i="19"/>
  <c r="WG29" i="19"/>
  <c r="QN29" i="19"/>
  <c r="QM29" i="19"/>
  <c r="QL29" i="19"/>
  <c r="QK29" i="19"/>
  <c r="QJ29" i="19"/>
  <c r="QI29" i="19"/>
  <c r="QH29" i="19"/>
  <c r="QG29" i="19"/>
  <c r="QF29" i="19"/>
  <c r="QE29" i="19"/>
  <c r="QD29" i="19"/>
  <c r="QC29" i="19"/>
  <c r="QB29" i="19"/>
  <c r="QA29" i="19"/>
  <c r="PZ29" i="19"/>
  <c r="PY29" i="19"/>
  <c r="PX29" i="19"/>
  <c r="PW29" i="19"/>
  <c r="PV29" i="19"/>
  <c r="PU29" i="19"/>
  <c r="PT29" i="19"/>
  <c r="PS29" i="19"/>
  <c r="PR29" i="19"/>
  <c r="PQ29" i="19"/>
  <c r="PP29" i="19"/>
  <c r="PO29" i="19"/>
  <c r="PN29" i="19"/>
  <c r="PM29" i="19"/>
  <c r="PL29" i="19"/>
  <c r="PK29" i="19"/>
  <c r="PJ29" i="19"/>
  <c r="PI29" i="19"/>
  <c r="PH29" i="19"/>
  <c r="PG29" i="19"/>
  <c r="PF29" i="19"/>
  <c r="PE29" i="19"/>
  <c r="PD29" i="19"/>
  <c r="PC29" i="19"/>
  <c r="PB29" i="19"/>
  <c r="PA29" i="19"/>
  <c r="OZ29" i="19"/>
  <c r="OY29" i="19"/>
  <c r="OX29" i="19"/>
  <c r="OJ29" i="19"/>
  <c r="OI29" i="19"/>
  <c r="OH29" i="19"/>
  <c r="OF29" i="19"/>
  <c r="OE29" i="19"/>
  <c r="OD29" i="19"/>
  <c r="OC29" i="19"/>
  <c r="OB29" i="19"/>
  <c r="OA29" i="19"/>
  <c r="NZ29" i="19"/>
  <c r="NY29" i="19"/>
  <c r="NX29" i="19"/>
  <c r="KS29" i="19"/>
  <c r="KR29" i="19"/>
  <c r="KQ29" i="19"/>
  <c r="KP29" i="19"/>
  <c r="KO29" i="19"/>
  <c r="KN29" i="19"/>
  <c r="KM29" i="19"/>
  <c r="KL29" i="19"/>
  <c r="KK29" i="19"/>
  <c r="KJ29" i="19"/>
  <c r="KI29" i="19"/>
  <c r="KH29" i="19"/>
  <c r="KG29" i="19"/>
  <c r="KF29" i="19"/>
  <c r="KE29" i="19"/>
  <c r="KD29" i="19"/>
  <c r="KC29" i="19"/>
  <c r="KB29" i="19"/>
  <c r="KA29" i="19"/>
  <c r="JZ29" i="19"/>
  <c r="JY29" i="19"/>
  <c r="JX29" i="19"/>
  <c r="JW29" i="19"/>
  <c r="JV29" i="19"/>
  <c r="JU29" i="19"/>
  <c r="JT29" i="19"/>
  <c r="JS29" i="19"/>
  <c r="JR29" i="19"/>
  <c r="JQ29" i="19"/>
  <c r="JP29" i="19"/>
  <c r="JO29" i="19"/>
  <c r="JN29" i="19"/>
  <c r="JM29" i="19"/>
  <c r="JL29" i="19"/>
  <c r="JK29" i="19"/>
  <c r="JJ29" i="19"/>
  <c r="JI29" i="19"/>
  <c r="JH29" i="19"/>
  <c r="JG29" i="19"/>
  <c r="JF29" i="19"/>
  <c r="JE29" i="19"/>
  <c r="JD29" i="19"/>
  <c r="JC29" i="19"/>
  <c r="JB29" i="19"/>
  <c r="CP29" i="19"/>
  <c r="CO29" i="19"/>
  <c r="CN29" i="19"/>
  <c r="CM29" i="19"/>
  <c r="CL29" i="19"/>
  <c r="CK29" i="19"/>
  <c r="CJ29" i="19"/>
  <c r="CI29" i="19"/>
  <c r="CH29" i="19"/>
  <c r="CG29" i="19"/>
  <c r="CF29" i="19"/>
  <c r="CE29" i="19"/>
  <c r="CD29" i="19"/>
  <c r="CC29" i="19"/>
  <c r="CB29" i="19"/>
  <c r="CA29" i="19"/>
  <c r="BZ29" i="19"/>
  <c r="BY29" i="19"/>
  <c r="BX29" i="19"/>
  <c r="BW29" i="19"/>
  <c r="BV29" i="19"/>
  <c r="BU29" i="19"/>
  <c r="BT29" i="19"/>
  <c r="BS29" i="19"/>
  <c r="BR29" i="19"/>
  <c r="BQ29" i="19"/>
  <c r="BP29" i="19"/>
  <c r="BO29" i="19"/>
  <c r="BN29" i="19"/>
  <c r="BM29" i="19"/>
  <c r="BL29" i="19"/>
  <c r="BK29" i="19"/>
  <c r="BJ29" i="19"/>
  <c r="BI29" i="19"/>
  <c r="BH29" i="19"/>
  <c r="BG29" i="19"/>
  <c r="BF29" i="19"/>
  <c r="BE29" i="19"/>
  <c r="BD29" i="19"/>
  <c r="BC29" i="19"/>
  <c r="BB29" i="19"/>
  <c r="BA29" i="19"/>
  <c r="AZ29" i="19"/>
  <c r="AY29" i="19"/>
  <c r="AW29" i="19"/>
  <c r="AV29" i="19"/>
  <c r="AU29" i="19"/>
  <c r="AT29" i="19"/>
  <c r="AS29" i="19"/>
  <c r="AR29" i="19"/>
  <c r="AQ29" i="19"/>
  <c r="AP29" i="19"/>
  <c r="AO29" i="19"/>
  <c r="AN29" i="19"/>
  <c r="AM29" i="19"/>
  <c r="AL29" i="19"/>
  <c r="AK29" i="19"/>
  <c r="AJ29" i="19"/>
  <c r="AI29" i="19"/>
  <c r="AH29" i="19"/>
  <c r="AG29" i="19"/>
  <c r="AF29" i="19"/>
  <c r="AE29" i="19"/>
  <c r="AD29" i="19"/>
  <c r="AC29" i="19"/>
  <c r="AB29" i="19"/>
  <c r="AA29" i="19"/>
  <c r="Z29" i="19"/>
  <c r="Y29" i="19"/>
  <c r="X29" i="19"/>
  <c r="W29" i="19"/>
  <c r="V29" i="19"/>
  <c r="U29" i="19"/>
  <c r="T29" i="19"/>
  <c r="S29" i="19"/>
  <c r="R29" i="19"/>
  <c r="Q29" i="19"/>
  <c r="P29" i="19"/>
  <c r="O29" i="19"/>
  <c r="N29" i="19"/>
  <c r="M29" i="19"/>
  <c r="L29" i="19"/>
  <c r="K29" i="19"/>
  <c r="J29" i="19"/>
  <c r="I29" i="19"/>
  <c r="H29" i="19"/>
  <c r="G29" i="19"/>
  <c r="F29" i="19"/>
  <c r="E29" i="19"/>
  <c r="A29" i="19"/>
  <c r="ZW28" i="19"/>
  <c r="ZV28" i="19"/>
  <c r="ZU28" i="19"/>
  <c r="ZT28" i="19"/>
  <c r="ZS28" i="19"/>
  <c r="ZR28" i="19"/>
  <c r="ZQ28" i="19"/>
  <c r="ZP28" i="19"/>
  <c r="ZO28" i="19"/>
  <c r="ZN28" i="19"/>
  <c r="ZM28" i="19"/>
  <c r="ZL28" i="19"/>
  <c r="ZK28" i="19"/>
  <c r="ZJ28" i="19"/>
  <c r="ZI28" i="19"/>
  <c r="ZH28" i="19"/>
  <c r="ZG28" i="19"/>
  <c r="ZF28" i="19"/>
  <c r="ZE28" i="19"/>
  <c r="ZD28" i="19"/>
  <c r="ZC28" i="19"/>
  <c r="ZB28" i="19"/>
  <c r="ZA28" i="19"/>
  <c r="YZ28" i="19"/>
  <c r="YY28" i="19"/>
  <c r="YX28" i="19"/>
  <c r="YW28" i="19"/>
  <c r="YV28" i="19"/>
  <c r="YU28" i="19"/>
  <c r="YT28" i="19"/>
  <c r="YS28" i="19"/>
  <c r="YR28" i="19"/>
  <c r="YQ28" i="19"/>
  <c r="YP28" i="19"/>
  <c r="YO28" i="19"/>
  <c r="YN28" i="19"/>
  <c r="YM28" i="19"/>
  <c r="YL28" i="19"/>
  <c r="YK28" i="19"/>
  <c r="YJ28" i="19"/>
  <c r="YI28" i="19"/>
  <c r="YH28" i="19"/>
  <c r="YG28" i="19"/>
  <c r="YF28" i="19"/>
  <c r="YE28" i="19"/>
  <c r="YD28" i="19"/>
  <c r="YC28" i="19"/>
  <c r="YB28" i="19"/>
  <c r="YA28" i="19"/>
  <c r="XZ28" i="19"/>
  <c r="XY28" i="19"/>
  <c r="XX28" i="19"/>
  <c r="XW28" i="19"/>
  <c r="XV28" i="19"/>
  <c r="XU28" i="19"/>
  <c r="XT28" i="19"/>
  <c r="XS28" i="19"/>
  <c r="XR28" i="19"/>
  <c r="XQ28" i="19"/>
  <c r="XP28" i="19"/>
  <c r="XO28" i="19"/>
  <c r="XN28" i="19"/>
  <c r="XM28" i="19"/>
  <c r="XL28" i="19"/>
  <c r="XK28" i="19"/>
  <c r="XJ28" i="19"/>
  <c r="XI28" i="19"/>
  <c r="XH28" i="19"/>
  <c r="XG28" i="19"/>
  <c r="XF28" i="19"/>
  <c r="XE28" i="19"/>
  <c r="XD28" i="19"/>
  <c r="XC28" i="19"/>
  <c r="XB28" i="19"/>
  <c r="XA28" i="19"/>
  <c r="WZ28" i="19"/>
  <c r="WY28" i="19"/>
  <c r="WX28" i="19"/>
  <c r="WW28" i="19"/>
  <c r="WV28" i="19"/>
  <c r="WU28" i="19"/>
  <c r="WT28" i="19"/>
  <c r="WS28" i="19"/>
  <c r="WR28" i="19"/>
  <c r="WQ28" i="19"/>
  <c r="WP28" i="19"/>
  <c r="WO28" i="19"/>
  <c r="WN28" i="19"/>
  <c r="WM28" i="19"/>
  <c r="WL28" i="19"/>
  <c r="WK28" i="19"/>
  <c r="WI28" i="19"/>
  <c r="WH28" i="19"/>
  <c r="WG28" i="19"/>
  <c r="QN28" i="19"/>
  <c r="QM28" i="19"/>
  <c r="QL28" i="19"/>
  <c r="QK28" i="19"/>
  <c r="QJ28" i="19"/>
  <c r="QI28" i="19"/>
  <c r="QH28" i="19"/>
  <c r="QG28" i="19"/>
  <c r="QF28" i="19"/>
  <c r="QE28" i="19"/>
  <c r="QD28" i="19"/>
  <c r="QC28" i="19"/>
  <c r="QB28" i="19"/>
  <c r="QA28" i="19"/>
  <c r="PZ28" i="19"/>
  <c r="PY28" i="19"/>
  <c r="PX28" i="19"/>
  <c r="PW28" i="19"/>
  <c r="PV28" i="19"/>
  <c r="PU28" i="19"/>
  <c r="PT28" i="19"/>
  <c r="PS28" i="19"/>
  <c r="PR28" i="19"/>
  <c r="PQ28" i="19"/>
  <c r="PP28" i="19"/>
  <c r="PO28" i="19"/>
  <c r="PN28" i="19"/>
  <c r="PM28" i="19"/>
  <c r="PL28" i="19"/>
  <c r="PK28" i="19"/>
  <c r="PJ28" i="19"/>
  <c r="PI28" i="19"/>
  <c r="PH28" i="19"/>
  <c r="PG28" i="19"/>
  <c r="PF28" i="19"/>
  <c r="PE28" i="19"/>
  <c r="PD28" i="19"/>
  <c r="PC28" i="19"/>
  <c r="PB28" i="19"/>
  <c r="PA28" i="19"/>
  <c r="OZ28" i="19"/>
  <c r="OY28" i="19"/>
  <c r="OX28" i="19"/>
  <c r="OJ28" i="19"/>
  <c r="OI28" i="19"/>
  <c r="OH28" i="19"/>
  <c r="OF28" i="19"/>
  <c r="OE28" i="19"/>
  <c r="OD28" i="19"/>
  <c r="OC28" i="19"/>
  <c r="OB28" i="19"/>
  <c r="OA28" i="19"/>
  <c r="NZ28" i="19"/>
  <c r="NY28" i="19"/>
  <c r="NX28" i="19"/>
  <c r="KS28" i="19"/>
  <c r="KR28" i="19"/>
  <c r="KQ28" i="19"/>
  <c r="KP28" i="19"/>
  <c r="KO28" i="19"/>
  <c r="KN28" i="19"/>
  <c r="KM28" i="19"/>
  <c r="KL28" i="19"/>
  <c r="KK28" i="19"/>
  <c r="KJ28" i="19"/>
  <c r="KI28" i="19"/>
  <c r="KH28" i="19"/>
  <c r="KG28" i="19"/>
  <c r="KF28" i="19"/>
  <c r="KE28" i="19"/>
  <c r="KD28" i="19"/>
  <c r="KC28" i="19"/>
  <c r="KB28" i="19"/>
  <c r="KA28" i="19"/>
  <c r="JZ28" i="19"/>
  <c r="JY28" i="19"/>
  <c r="JX28" i="19"/>
  <c r="JW28" i="19"/>
  <c r="JV28" i="19"/>
  <c r="JU28" i="19"/>
  <c r="JT28" i="19"/>
  <c r="JS28" i="19"/>
  <c r="JR28" i="19"/>
  <c r="JQ28" i="19"/>
  <c r="JP28" i="19"/>
  <c r="JO28" i="19"/>
  <c r="JN28" i="19"/>
  <c r="JM28" i="19"/>
  <c r="JL28" i="19"/>
  <c r="JK28" i="19"/>
  <c r="JJ28" i="19"/>
  <c r="JI28" i="19"/>
  <c r="JH28" i="19"/>
  <c r="JG28" i="19"/>
  <c r="JF28" i="19"/>
  <c r="JE28" i="19"/>
  <c r="JD28" i="19"/>
  <c r="JC28" i="19"/>
  <c r="JB28" i="19"/>
  <c r="CP28" i="19"/>
  <c r="CO28" i="19"/>
  <c r="CN28" i="19"/>
  <c r="CM28" i="19"/>
  <c r="CL28" i="19"/>
  <c r="CK28" i="19"/>
  <c r="CJ28" i="19"/>
  <c r="CI28" i="19"/>
  <c r="CH28" i="19"/>
  <c r="CG28" i="19"/>
  <c r="CF28" i="19"/>
  <c r="CE28" i="19"/>
  <c r="CD28" i="19"/>
  <c r="CC28" i="19"/>
  <c r="CB28" i="19"/>
  <c r="CA28" i="19"/>
  <c r="BZ28" i="19"/>
  <c r="BY28" i="19"/>
  <c r="BX28" i="19"/>
  <c r="BW28" i="19"/>
  <c r="BV28" i="19"/>
  <c r="BU28" i="19"/>
  <c r="BT28" i="19"/>
  <c r="BS28" i="19"/>
  <c r="BR28" i="19"/>
  <c r="BQ28" i="19"/>
  <c r="BP28" i="19"/>
  <c r="BO28" i="19"/>
  <c r="BN28" i="19"/>
  <c r="BM28" i="19"/>
  <c r="BL28" i="19"/>
  <c r="BK28" i="19"/>
  <c r="BJ28" i="19"/>
  <c r="BI28" i="19"/>
  <c r="BH28" i="19"/>
  <c r="BG28" i="19"/>
  <c r="BF28" i="19"/>
  <c r="BE28" i="19"/>
  <c r="BD28" i="19"/>
  <c r="BC28" i="19"/>
  <c r="BB28" i="19"/>
  <c r="BA28" i="19"/>
  <c r="AZ28" i="19"/>
  <c r="AY28" i="19"/>
  <c r="AW28" i="19"/>
  <c r="AV28" i="19"/>
  <c r="AU28" i="19"/>
  <c r="AT28" i="19"/>
  <c r="AS28" i="19"/>
  <c r="AR28" i="19"/>
  <c r="AQ28" i="19"/>
  <c r="AP28" i="19"/>
  <c r="AO28" i="19"/>
  <c r="AN28" i="19"/>
  <c r="AM28" i="19"/>
  <c r="AL28" i="19"/>
  <c r="AK28" i="19"/>
  <c r="AJ28" i="19"/>
  <c r="AI28" i="19"/>
  <c r="AH28" i="19"/>
  <c r="AG28" i="19"/>
  <c r="AF28" i="19"/>
  <c r="AE28" i="19"/>
  <c r="AD28" i="19"/>
  <c r="AC28" i="19"/>
  <c r="AB28" i="19"/>
  <c r="AA28" i="19"/>
  <c r="Z28" i="19"/>
  <c r="Y28" i="19"/>
  <c r="X28" i="19"/>
  <c r="W28" i="19"/>
  <c r="V28" i="19"/>
  <c r="U28" i="19"/>
  <c r="T28" i="19"/>
  <c r="S28" i="19"/>
  <c r="R28" i="19"/>
  <c r="Q28" i="19"/>
  <c r="P28" i="19"/>
  <c r="O28" i="19"/>
  <c r="N28" i="19"/>
  <c r="M28" i="19"/>
  <c r="L28" i="19"/>
  <c r="K28" i="19"/>
  <c r="J28" i="19"/>
  <c r="I28" i="19"/>
  <c r="H28" i="19"/>
  <c r="G28" i="19"/>
  <c r="F28" i="19"/>
  <c r="E28" i="19"/>
  <c r="A28" i="19"/>
  <c r="ZW27" i="19"/>
  <c r="ZV27" i="19"/>
  <c r="ZU27" i="19"/>
  <c r="ZT27" i="19"/>
  <c r="ZS27" i="19"/>
  <c r="ZR27" i="19"/>
  <c r="ZQ27" i="19"/>
  <c r="ZP27" i="19"/>
  <c r="ZO27" i="19"/>
  <c r="ZN27" i="19"/>
  <c r="ZM27" i="19"/>
  <c r="ZL27" i="19"/>
  <c r="ZK27" i="19"/>
  <c r="ZJ27" i="19"/>
  <c r="ZI27" i="19"/>
  <c r="ZH27" i="19"/>
  <c r="ZG27" i="19"/>
  <c r="ZF27" i="19"/>
  <c r="ZE27" i="19"/>
  <c r="ZD27" i="19"/>
  <c r="ZC27" i="19"/>
  <c r="ZB27" i="19"/>
  <c r="ZA27" i="19"/>
  <c r="YZ27" i="19"/>
  <c r="YY27" i="19"/>
  <c r="YX27" i="19"/>
  <c r="YW27" i="19"/>
  <c r="YV27" i="19"/>
  <c r="YU27" i="19"/>
  <c r="YT27" i="19"/>
  <c r="YS27" i="19"/>
  <c r="YR27" i="19"/>
  <c r="YQ27" i="19"/>
  <c r="YP27" i="19"/>
  <c r="YO27" i="19"/>
  <c r="YN27" i="19"/>
  <c r="YM27" i="19"/>
  <c r="YL27" i="19"/>
  <c r="YK27" i="19"/>
  <c r="YJ27" i="19"/>
  <c r="YI27" i="19"/>
  <c r="YH27" i="19"/>
  <c r="YG27" i="19"/>
  <c r="YF27" i="19"/>
  <c r="YE27" i="19"/>
  <c r="YD27" i="19"/>
  <c r="YC27" i="19"/>
  <c r="YB27" i="19"/>
  <c r="YA27" i="19"/>
  <c r="XZ27" i="19"/>
  <c r="XY27" i="19"/>
  <c r="XX27" i="19"/>
  <c r="XW27" i="19"/>
  <c r="XV27" i="19"/>
  <c r="XU27" i="19"/>
  <c r="XT27" i="19"/>
  <c r="XS27" i="19"/>
  <c r="XR27" i="19"/>
  <c r="XQ27" i="19"/>
  <c r="XP27" i="19"/>
  <c r="XO27" i="19"/>
  <c r="XN27" i="19"/>
  <c r="XM27" i="19"/>
  <c r="XL27" i="19"/>
  <c r="XK27" i="19"/>
  <c r="XJ27" i="19"/>
  <c r="XI27" i="19"/>
  <c r="XH27" i="19"/>
  <c r="XG27" i="19"/>
  <c r="XF27" i="19"/>
  <c r="XE27" i="19"/>
  <c r="XD27" i="19"/>
  <c r="XC27" i="19"/>
  <c r="XB27" i="19"/>
  <c r="XA27" i="19"/>
  <c r="WZ27" i="19"/>
  <c r="WY27" i="19"/>
  <c r="WX27" i="19"/>
  <c r="WW27" i="19"/>
  <c r="WV27" i="19"/>
  <c r="WU27" i="19"/>
  <c r="WT27" i="19"/>
  <c r="WS27" i="19"/>
  <c r="WR27" i="19"/>
  <c r="WQ27" i="19"/>
  <c r="WP27" i="19"/>
  <c r="WO27" i="19"/>
  <c r="WN27" i="19"/>
  <c r="WM27" i="19"/>
  <c r="WL27" i="19"/>
  <c r="WK27" i="19"/>
  <c r="WI27" i="19"/>
  <c r="WH27" i="19"/>
  <c r="WG27" i="19"/>
  <c r="QN27" i="19"/>
  <c r="QM27" i="19"/>
  <c r="QL27" i="19"/>
  <c r="QK27" i="19"/>
  <c r="QJ27" i="19"/>
  <c r="QI27" i="19"/>
  <c r="QH27" i="19"/>
  <c r="QG27" i="19"/>
  <c r="QF27" i="19"/>
  <c r="QE27" i="19"/>
  <c r="QD27" i="19"/>
  <c r="QC27" i="19"/>
  <c r="QB27" i="19"/>
  <c r="QA27" i="19"/>
  <c r="PZ27" i="19"/>
  <c r="PY27" i="19"/>
  <c r="PX27" i="19"/>
  <c r="PW27" i="19"/>
  <c r="PV27" i="19"/>
  <c r="PU27" i="19"/>
  <c r="PT27" i="19"/>
  <c r="PS27" i="19"/>
  <c r="PR27" i="19"/>
  <c r="PQ27" i="19"/>
  <c r="PP27" i="19"/>
  <c r="PO27" i="19"/>
  <c r="PN27" i="19"/>
  <c r="PM27" i="19"/>
  <c r="PL27" i="19"/>
  <c r="PK27" i="19"/>
  <c r="PJ27" i="19"/>
  <c r="PI27" i="19"/>
  <c r="PH27" i="19"/>
  <c r="PG27" i="19"/>
  <c r="PF27" i="19"/>
  <c r="PE27" i="19"/>
  <c r="PD27" i="19"/>
  <c r="PC27" i="19"/>
  <c r="PB27" i="19"/>
  <c r="PA27" i="19"/>
  <c r="OZ27" i="19"/>
  <c r="OY27" i="19"/>
  <c r="OX27" i="19"/>
  <c r="OJ27" i="19"/>
  <c r="OI27" i="19"/>
  <c r="OH27" i="19"/>
  <c r="OF27" i="19"/>
  <c r="OE27" i="19"/>
  <c r="OD27" i="19"/>
  <c r="OC27" i="19"/>
  <c r="OB27" i="19"/>
  <c r="OA27" i="19"/>
  <c r="NZ27" i="19"/>
  <c r="NY27" i="19"/>
  <c r="NX27" i="19"/>
  <c r="KS27" i="19"/>
  <c r="KR27" i="19"/>
  <c r="KQ27" i="19"/>
  <c r="KP27" i="19"/>
  <c r="KO27" i="19"/>
  <c r="KN27" i="19"/>
  <c r="KM27" i="19"/>
  <c r="KL27" i="19"/>
  <c r="KK27" i="19"/>
  <c r="KJ27" i="19"/>
  <c r="KI27" i="19"/>
  <c r="KH27" i="19"/>
  <c r="KG27" i="19"/>
  <c r="KF27" i="19"/>
  <c r="KE27" i="19"/>
  <c r="KD27" i="19"/>
  <c r="KC27" i="19"/>
  <c r="KB27" i="19"/>
  <c r="KA27" i="19"/>
  <c r="JZ27" i="19"/>
  <c r="JY27" i="19"/>
  <c r="JX27" i="19"/>
  <c r="JW27" i="19"/>
  <c r="JV27" i="19"/>
  <c r="JU27" i="19"/>
  <c r="JT27" i="19"/>
  <c r="JS27" i="19"/>
  <c r="JR27" i="19"/>
  <c r="JQ27" i="19"/>
  <c r="JP27" i="19"/>
  <c r="JO27" i="19"/>
  <c r="JN27" i="19"/>
  <c r="JM27" i="19"/>
  <c r="JL27" i="19"/>
  <c r="JK27" i="19"/>
  <c r="JJ27" i="19"/>
  <c r="JI27" i="19"/>
  <c r="JH27" i="19"/>
  <c r="JG27" i="19"/>
  <c r="JF27" i="19"/>
  <c r="JE27" i="19"/>
  <c r="JD27" i="19"/>
  <c r="JC27" i="19"/>
  <c r="JB27" i="19"/>
  <c r="CP27" i="19"/>
  <c r="CO27" i="19"/>
  <c r="CN27" i="19"/>
  <c r="CM27" i="19"/>
  <c r="CL27" i="19"/>
  <c r="CK27" i="19"/>
  <c r="CJ27" i="19"/>
  <c r="CI27" i="19"/>
  <c r="CH27" i="19"/>
  <c r="CG27" i="19"/>
  <c r="CF27" i="19"/>
  <c r="CE27" i="19"/>
  <c r="CD27" i="19"/>
  <c r="CC27" i="19"/>
  <c r="CB27" i="19"/>
  <c r="CA27" i="19"/>
  <c r="BZ27" i="19"/>
  <c r="BY27" i="19"/>
  <c r="BX27" i="19"/>
  <c r="BW27" i="19"/>
  <c r="BV27" i="19"/>
  <c r="BU27" i="19"/>
  <c r="BT27" i="19"/>
  <c r="BS27" i="19"/>
  <c r="BR27" i="19"/>
  <c r="BQ27" i="19"/>
  <c r="BP27" i="19"/>
  <c r="BO27" i="19"/>
  <c r="BN27" i="19"/>
  <c r="BM27" i="19"/>
  <c r="BL27" i="19"/>
  <c r="BK27" i="19"/>
  <c r="BJ27" i="19"/>
  <c r="BI27" i="19"/>
  <c r="BH27" i="19"/>
  <c r="BG27" i="19"/>
  <c r="BF27" i="19"/>
  <c r="BE27" i="19"/>
  <c r="BD27" i="19"/>
  <c r="BC27" i="19"/>
  <c r="BB27" i="19"/>
  <c r="BA27" i="19"/>
  <c r="AZ27" i="19"/>
  <c r="AY27" i="19"/>
  <c r="AW27" i="19"/>
  <c r="AV27" i="19"/>
  <c r="AU27" i="19"/>
  <c r="AT27" i="19"/>
  <c r="AS27" i="19"/>
  <c r="AR27" i="19"/>
  <c r="AQ27" i="19"/>
  <c r="AP27" i="19"/>
  <c r="AO27" i="19"/>
  <c r="AN27" i="19"/>
  <c r="AM27" i="19"/>
  <c r="AL27" i="19"/>
  <c r="AK27" i="19"/>
  <c r="AJ27" i="19"/>
  <c r="AI27" i="19"/>
  <c r="AH27" i="19"/>
  <c r="AG27" i="19"/>
  <c r="AF27" i="19"/>
  <c r="AE27" i="19"/>
  <c r="AD27" i="19"/>
  <c r="AC27" i="19"/>
  <c r="AB27" i="19"/>
  <c r="AA27" i="19"/>
  <c r="Z27" i="19"/>
  <c r="Y27" i="19"/>
  <c r="X27" i="19"/>
  <c r="W27" i="19"/>
  <c r="V27" i="19"/>
  <c r="U27" i="19"/>
  <c r="T27" i="19"/>
  <c r="S27" i="19"/>
  <c r="R27" i="19"/>
  <c r="Q27" i="19"/>
  <c r="P27" i="19"/>
  <c r="O27" i="19"/>
  <c r="N27" i="19"/>
  <c r="M27" i="19"/>
  <c r="L27" i="19"/>
  <c r="K27" i="19"/>
  <c r="J27" i="19"/>
  <c r="I27" i="19"/>
  <c r="H27" i="19"/>
  <c r="G27" i="19"/>
  <c r="F27" i="19"/>
  <c r="E27" i="19"/>
  <c r="A27" i="19"/>
  <c r="ZH26" i="19"/>
  <c r="ZG26" i="19"/>
  <c r="ZF26" i="19"/>
  <c r="ZE26" i="19"/>
  <c r="ZD26" i="19"/>
  <c r="ZC26" i="19"/>
  <c r="ZB26" i="19"/>
  <c r="ZA26" i="19"/>
  <c r="YZ26" i="19"/>
  <c r="YY26" i="19"/>
  <c r="YX26" i="19"/>
  <c r="YW26" i="19"/>
  <c r="YV26" i="19"/>
  <c r="YU26" i="19"/>
  <c r="YT26" i="19"/>
  <c r="YS26" i="19"/>
  <c r="YR26" i="19"/>
  <c r="YQ26" i="19"/>
  <c r="YP26" i="19"/>
  <c r="YO26" i="19"/>
  <c r="YN26" i="19"/>
  <c r="YM26" i="19"/>
  <c r="YL26" i="19"/>
  <c r="YK26" i="19"/>
  <c r="YJ26" i="19"/>
  <c r="YI26" i="19"/>
  <c r="YH26" i="19"/>
  <c r="YG26" i="19"/>
  <c r="YF26" i="19"/>
  <c r="YE26" i="19"/>
  <c r="YD26" i="19"/>
  <c r="YC26" i="19"/>
  <c r="YB26" i="19"/>
  <c r="YA26" i="19"/>
  <c r="XZ26" i="19"/>
  <c r="XY26" i="19"/>
  <c r="XX26" i="19"/>
  <c r="XW26" i="19"/>
  <c r="XV26" i="19"/>
  <c r="XU26" i="19"/>
  <c r="XT26" i="19"/>
  <c r="XS26" i="19"/>
  <c r="XR26" i="19"/>
  <c r="XQ26" i="19"/>
  <c r="XP26" i="19"/>
  <c r="XO26" i="19"/>
  <c r="XN26" i="19"/>
  <c r="XM26" i="19"/>
  <c r="XL26" i="19"/>
  <c r="XK26" i="19"/>
  <c r="XJ26" i="19"/>
  <c r="XI26" i="19"/>
  <c r="XH26" i="19"/>
  <c r="XG26" i="19"/>
  <c r="XF26" i="19"/>
  <c r="XE26" i="19"/>
  <c r="XD26" i="19"/>
  <c r="XC26" i="19"/>
  <c r="XB26" i="19"/>
  <c r="XA26" i="19"/>
  <c r="WZ26" i="19"/>
  <c r="WY26" i="19"/>
  <c r="WX26" i="19"/>
  <c r="WW26" i="19"/>
  <c r="WV26" i="19"/>
  <c r="WU26" i="19"/>
  <c r="WT26" i="19"/>
  <c r="WS26" i="19"/>
  <c r="WR26" i="19"/>
  <c r="WQ26" i="19"/>
  <c r="WP26" i="19"/>
  <c r="WO26" i="19"/>
  <c r="WN26" i="19"/>
  <c r="WM26" i="19"/>
  <c r="WL26" i="19"/>
  <c r="WK26" i="19"/>
  <c r="WI26" i="19"/>
  <c r="WH26" i="19"/>
  <c r="WG26" i="19"/>
  <c r="UW26" i="19"/>
  <c r="UQ71" i="19"/>
  <c r="UP71" i="19"/>
  <c r="UE26" i="19"/>
  <c r="UD26" i="19"/>
  <c r="UD71" i="19" s="1"/>
  <c r="UC26" i="19"/>
  <c r="UB26" i="19"/>
  <c r="UA26" i="19"/>
  <c r="UA71" i="19" s="1"/>
  <c r="TZ26" i="19"/>
  <c r="TZ71" i="19" s="1"/>
  <c r="TY26" i="19"/>
  <c r="TX26" i="19"/>
  <c r="TW26" i="19"/>
  <c r="TW71" i="19" s="1"/>
  <c r="TV26" i="19"/>
  <c r="TV71" i="19" s="1"/>
  <c r="TU26" i="19"/>
  <c r="TT26" i="19"/>
  <c r="TS26" i="19"/>
  <c r="TR26" i="19"/>
  <c r="TR71" i="19" s="1"/>
  <c r="TQ26" i="19"/>
  <c r="TP26" i="19"/>
  <c r="TO26" i="19"/>
  <c r="TO71" i="19" s="1"/>
  <c r="TN26" i="19"/>
  <c r="TN71" i="19" s="1"/>
  <c r="TM26" i="19"/>
  <c r="CB26" i="19" s="1"/>
  <c r="QN26" i="19"/>
  <c r="QM26" i="19"/>
  <c r="QL26" i="19"/>
  <c r="QK26" i="19"/>
  <c r="QJ26" i="19"/>
  <c r="QI26" i="19"/>
  <c r="QH26" i="19"/>
  <c r="QG26" i="19"/>
  <c r="QF26" i="19"/>
  <c r="QE26" i="19"/>
  <c r="QD26" i="19"/>
  <c r="QC26" i="19"/>
  <c r="QB26" i="19"/>
  <c r="QA26" i="19"/>
  <c r="PZ26" i="19"/>
  <c r="PY26" i="19"/>
  <c r="PX26" i="19"/>
  <c r="PW26" i="19"/>
  <c r="PV26" i="19"/>
  <c r="PU26" i="19"/>
  <c r="PT26" i="19"/>
  <c r="PS26" i="19"/>
  <c r="PR26" i="19"/>
  <c r="PQ26" i="19"/>
  <c r="PP26" i="19"/>
  <c r="PO26" i="19"/>
  <c r="PN26" i="19"/>
  <c r="PM26" i="19"/>
  <c r="PL26" i="19"/>
  <c r="PK26" i="19"/>
  <c r="PJ26" i="19"/>
  <c r="PI26" i="19"/>
  <c r="PH26" i="19"/>
  <c r="PG26" i="19"/>
  <c r="PF26" i="19"/>
  <c r="PE26" i="19"/>
  <c r="PD26" i="19"/>
  <c r="PC26" i="19"/>
  <c r="PB26" i="19"/>
  <c r="PA26" i="19"/>
  <c r="OZ26" i="19"/>
  <c r="OY26" i="19"/>
  <c r="OX26" i="19"/>
  <c r="OJ26" i="19"/>
  <c r="OI26" i="19"/>
  <c r="OH26" i="19"/>
  <c r="OF26" i="19"/>
  <c r="OE26" i="19"/>
  <c r="OD26" i="19"/>
  <c r="OC26" i="19"/>
  <c r="OB26" i="19"/>
  <c r="OA26" i="19"/>
  <c r="NZ26" i="19"/>
  <c r="NY26" i="19"/>
  <c r="NX26" i="19"/>
  <c r="KS26" i="19"/>
  <c r="KR26" i="19"/>
  <c r="KQ26" i="19"/>
  <c r="KP26" i="19"/>
  <c r="KO26" i="19"/>
  <c r="KN26" i="19"/>
  <c r="KM26" i="19"/>
  <c r="KL26" i="19"/>
  <c r="KK26" i="19"/>
  <c r="KJ26" i="19"/>
  <c r="KI26" i="19"/>
  <c r="KH26" i="19"/>
  <c r="KG26" i="19"/>
  <c r="KF26" i="19"/>
  <c r="KE26" i="19"/>
  <c r="KD26" i="19"/>
  <c r="KC26" i="19"/>
  <c r="KB26" i="19"/>
  <c r="KA26" i="19"/>
  <c r="JZ26" i="19"/>
  <c r="JY26" i="19"/>
  <c r="JX26" i="19"/>
  <c r="JW26" i="19"/>
  <c r="JV26" i="19"/>
  <c r="JU26" i="19"/>
  <c r="JT26" i="19"/>
  <c r="JS26" i="19"/>
  <c r="JR26" i="19"/>
  <c r="JQ26" i="19"/>
  <c r="JP26" i="19"/>
  <c r="JO26" i="19"/>
  <c r="JN26" i="19"/>
  <c r="JM26" i="19"/>
  <c r="JL26" i="19"/>
  <c r="JK26" i="19"/>
  <c r="JJ26" i="19"/>
  <c r="JI26" i="19"/>
  <c r="JH26" i="19"/>
  <c r="JG26" i="19"/>
  <c r="JF26" i="19"/>
  <c r="JE26" i="19"/>
  <c r="JD26" i="19"/>
  <c r="JC26" i="19"/>
  <c r="JB26" i="19"/>
  <c r="CA26" i="19"/>
  <c r="BZ26" i="19"/>
  <c r="BY26" i="19"/>
  <c r="BX26" i="19"/>
  <c r="BW26" i="19"/>
  <c r="BV26" i="19"/>
  <c r="BU26" i="19"/>
  <c r="BT26" i="19"/>
  <c r="BS26" i="19"/>
  <c r="BR26" i="19"/>
  <c r="BQ26" i="19"/>
  <c r="BP26" i="19"/>
  <c r="BO26" i="19"/>
  <c r="BN26" i="19"/>
  <c r="BM26" i="19"/>
  <c r="BL26" i="19"/>
  <c r="BK26" i="19"/>
  <c r="BJ26" i="19"/>
  <c r="BI26" i="19"/>
  <c r="BH26" i="19"/>
  <c r="BG26" i="19"/>
  <c r="BF26" i="19"/>
  <c r="BE26" i="19"/>
  <c r="BD26" i="19"/>
  <c r="BC26" i="19"/>
  <c r="BB26" i="19"/>
  <c r="BA26" i="19"/>
  <c r="AZ26" i="19"/>
  <c r="AY26" i="19"/>
  <c r="AW26" i="19"/>
  <c r="AV26" i="19"/>
  <c r="AU26" i="19"/>
  <c r="AT26" i="19"/>
  <c r="AS26" i="19"/>
  <c r="AR26" i="19"/>
  <c r="AQ26" i="19"/>
  <c r="AP26" i="19"/>
  <c r="AO26" i="19"/>
  <c r="AN26" i="19"/>
  <c r="AM26" i="19"/>
  <c r="AL26" i="19"/>
  <c r="AK26" i="19"/>
  <c r="AJ26" i="19"/>
  <c r="AI26" i="19"/>
  <c r="AH26" i="19"/>
  <c r="AG26" i="19"/>
  <c r="AF26" i="19"/>
  <c r="AE26" i="19"/>
  <c r="AD26" i="19"/>
  <c r="AC26" i="19"/>
  <c r="AB26" i="19"/>
  <c r="AA26" i="19"/>
  <c r="Z26" i="19"/>
  <c r="Y26" i="19"/>
  <c r="X26" i="19"/>
  <c r="W26" i="19"/>
  <c r="V26" i="19"/>
  <c r="U26" i="19"/>
  <c r="T26" i="19"/>
  <c r="S26" i="19"/>
  <c r="R26" i="19"/>
  <c r="Q26" i="19"/>
  <c r="P26" i="19"/>
  <c r="O26" i="19"/>
  <c r="N26" i="19"/>
  <c r="M26" i="19"/>
  <c r="L26" i="19"/>
  <c r="K26" i="19"/>
  <c r="J26" i="19"/>
  <c r="I26" i="19"/>
  <c r="H26" i="19"/>
  <c r="G26" i="19"/>
  <c r="F26" i="19"/>
  <c r="E26" i="19"/>
  <c r="A26" i="19"/>
  <c r="ZW25" i="19"/>
  <c r="ZV25" i="19"/>
  <c r="ZU25" i="19"/>
  <c r="ZT25" i="19"/>
  <c r="ZS25" i="19"/>
  <c r="ZR25" i="19"/>
  <c r="ZQ25" i="19"/>
  <c r="ZP25" i="19"/>
  <c r="ZO25" i="19"/>
  <c r="ZN25" i="19"/>
  <c r="ZM25" i="19"/>
  <c r="ZL25" i="19"/>
  <c r="ZK25" i="19"/>
  <c r="ZJ25" i="19"/>
  <c r="ZI25" i="19"/>
  <c r="ZH25" i="19"/>
  <c r="ZG25" i="19"/>
  <c r="ZF25" i="19"/>
  <c r="ZE25" i="19"/>
  <c r="ZD25" i="19"/>
  <c r="ZC25" i="19"/>
  <c r="ZB25" i="19"/>
  <c r="ZA25" i="19"/>
  <c r="YZ25" i="19"/>
  <c r="YY25" i="19"/>
  <c r="YX25" i="19"/>
  <c r="YW25" i="19"/>
  <c r="YV25" i="19"/>
  <c r="YU25" i="19"/>
  <c r="YT25" i="19"/>
  <c r="YS25" i="19"/>
  <c r="YR25" i="19"/>
  <c r="YQ25" i="19"/>
  <c r="YP25" i="19"/>
  <c r="YO25" i="19"/>
  <c r="YN25" i="19"/>
  <c r="YM25" i="19"/>
  <c r="YL25" i="19"/>
  <c r="YK25" i="19"/>
  <c r="YJ25" i="19"/>
  <c r="YI25" i="19"/>
  <c r="YH25" i="19"/>
  <c r="YG25" i="19"/>
  <c r="YF25" i="19"/>
  <c r="YE25" i="19"/>
  <c r="YD25" i="19"/>
  <c r="YC25" i="19"/>
  <c r="YB25" i="19"/>
  <c r="YA25" i="19"/>
  <c r="XZ25" i="19"/>
  <c r="XY25" i="19"/>
  <c r="XX25" i="19"/>
  <c r="XW25" i="19"/>
  <c r="XV25" i="19"/>
  <c r="XU25" i="19"/>
  <c r="XT25" i="19"/>
  <c r="XS25" i="19"/>
  <c r="XR25" i="19"/>
  <c r="XQ25" i="19"/>
  <c r="XP25" i="19"/>
  <c r="XO25" i="19"/>
  <c r="XN25" i="19"/>
  <c r="XM25" i="19"/>
  <c r="XL25" i="19"/>
  <c r="XK25" i="19"/>
  <c r="XJ25" i="19"/>
  <c r="XI25" i="19"/>
  <c r="XH25" i="19"/>
  <c r="XG25" i="19"/>
  <c r="XF25" i="19"/>
  <c r="XE25" i="19"/>
  <c r="XD25" i="19"/>
  <c r="XC25" i="19"/>
  <c r="XB25" i="19"/>
  <c r="XA25" i="19"/>
  <c r="WZ25" i="19"/>
  <c r="WY25" i="19"/>
  <c r="WX25" i="19"/>
  <c r="WW25" i="19"/>
  <c r="WV25" i="19"/>
  <c r="WU25" i="19"/>
  <c r="WT25" i="19"/>
  <c r="WS25" i="19"/>
  <c r="WR25" i="19"/>
  <c r="WQ25" i="19"/>
  <c r="WP25" i="19"/>
  <c r="WO25" i="19"/>
  <c r="WN25" i="19"/>
  <c r="WM25" i="19"/>
  <c r="WL25" i="19"/>
  <c r="WK25" i="19"/>
  <c r="WI25" i="19"/>
  <c r="WH25" i="19"/>
  <c r="WG25" i="19"/>
  <c r="QN25" i="19"/>
  <c r="QM25" i="19"/>
  <c r="QL25" i="19"/>
  <c r="QK25" i="19"/>
  <c r="QJ25" i="19"/>
  <c r="QI25" i="19"/>
  <c r="QH25" i="19"/>
  <c r="QG25" i="19"/>
  <c r="QF25" i="19"/>
  <c r="QE25" i="19"/>
  <c r="QD25" i="19"/>
  <c r="QC25" i="19"/>
  <c r="QB25" i="19"/>
  <c r="QA25" i="19"/>
  <c r="PZ25" i="19"/>
  <c r="PY25" i="19"/>
  <c r="PX25" i="19"/>
  <c r="PW25" i="19"/>
  <c r="PV25" i="19"/>
  <c r="PU25" i="19"/>
  <c r="PT25" i="19"/>
  <c r="PS25" i="19"/>
  <c r="PR25" i="19"/>
  <c r="PQ25" i="19"/>
  <c r="PP25" i="19"/>
  <c r="PO25" i="19"/>
  <c r="PN25" i="19"/>
  <c r="PM25" i="19"/>
  <c r="PL25" i="19"/>
  <c r="PK25" i="19"/>
  <c r="PJ25" i="19"/>
  <c r="PI25" i="19"/>
  <c r="PH25" i="19"/>
  <c r="PG25" i="19"/>
  <c r="PF25" i="19"/>
  <c r="PE25" i="19"/>
  <c r="PD25" i="19"/>
  <c r="PC25" i="19"/>
  <c r="PB25" i="19"/>
  <c r="PA25" i="19"/>
  <c r="OZ25" i="19"/>
  <c r="OY25" i="19"/>
  <c r="OX25" i="19"/>
  <c r="OJ25" i="19"/>
  <c r="OI25" i="19"/>
  <c r="OH25" i="19"/>
  <c r="OF25" i="19"/>
  <c r="OE25" i="19"/>
  <c r="OD25" i="19"/>
  <c r="OC25" i="19"/>
  <c r="OB25" i="19"/>
  <c r="OA25" i="19"/>
  <c r="NZ25" i="19"/>
  <c r="NY25" i="19"/>
  <c r="NX25" i="19"/>
  <c r="KS25" i="19"/>
  <c r="KR25" i="19"/>
  <c r="KQ25" i="19"/>
  <c r="KP25" i="19"/>
  <c r="KO25" i="19"/>
  <c r="KN25" i="19"/>
  <c r="KM25" i="19"/>
  <c r="KL25" i="19"/>
  <c r="KK25" i="19"/>
  <c r="KJ25" i="19"/>
  <c r="KI25" i="19"/>
  <c r="KH25" i="19"/>
  <c r="KG25" i="19"/>
  <c r="KF25" i="19"/>
  <c r="KE25" i="19"/>
  <c r="KD25" i="19"/>
  <c r="KC25" i="19"/>
  <c r="KB25" i="19"/>
  <c r="KA25" i="19"/>
  <c r="JZ25" i="19"/>
  <c r="JY25" i="19"/>
  <c r="JX25" i="19"/>
  <c r="JW25" i="19"/>
  <c r="JV25" i="19"/>
  <c r="JU25" i="19"/>
  <c r="JT25" i="19"/>
  <c r="JS25" i="19"/>
  <c r="JR25" i="19"/>
  <c r="JQ25" i="19"/>
  <c r="JP25" i="19"/>
  <c r="JO25" i="19"/>
  <c r="JN25" i="19"/>
  <c r="JM25" i="19"/>
  <c r="JL25" i="19"/>
  <c r="JK25" i="19"/>
  <c r="JJ25" i="19"/>
  <c r="JI25" i="19"/>
  <c r="JH25" i="19"/>
  <c r="JG25" i="19"/>
  <c r="JF25" i="19"/>
  <c r="JE25" i="19"/>
  <c r="JD25" i="19"/>
  <c r="JC25" i="19"/>
  <c r="JB25" i="19"/>
  <c r="CP25" i="19"/>
  <c r="CO25" i="19"/>
  <c r="CN25" i="19"/>
  <c r="CM25" i="19"/>
  <c r="CL25" i="19"/>
  <c r="CK25" i="19"/>
  <c r="CJ25" i="19"/>
  <c r="CI25" i="19"/>
  <c r="CH25" i="19"/>
  <c r="CG25" i="19"/>
  <c r="CF25" i="19"/>
  <c r="CE25" i="19"/>
  <c r="CD25" i="19"/>
  <c r="CC25" i="19"/>
  <c r="CB25" i="19"/>
  <c r="CA25" i="19"/>
  <c r="BZ25" i="19"/>
  <c r="BY25" i="19"/>
  <c r="BX25" i="19"/>
  <c r="BW25" i="19"/>
  <c r="BV25" i="19"/>
  <c r="BU25" i="19"/>
  <c r="BT25" i="19"/>
  <c r="BS25" i="19"/>
  <c r="BR25" i="19"/>
  <c r="BQ25" i="19"/>
  <c r="BP25" i="19"/>
  <c r="BO25" i="19"/>
  <c r="BN25" i="19"/>
  <c r="BM25" i="19"/>
  <c r="BL25" i="19"/>
  <c r="BK25" i="19"/>
  <c r="BJ25" i="19"/>
  <c r="BI25" i="19"/>
  <c r="BH25" i="19"/>
  <c r="BG25" i="19"/>
  <c r="BF25" i="19"/>
  <c r="BE25" i="19"/>
  <c r="BD25" i="19"/>
  <c r="BC25" i="19"/>
  <c r="BB25" i="19"/>
  <c r="BA25" i="19"/>
  <c r="AZ25" i="19"/>
  <c r="AY25" i="19"/>
  <c r="AW25" i="19"/>
  <c r="AV25" i="19"/>
  <c r="AU25" i="19"/>
  <c r="AT25" i="19"/>
  <c r="AS25" i="19"/>
  <c r="AR25" i="19"/>
  <c r="AQ25" i="19"/>
  <c r="AP25" i="19"/>
  <c r="AO25" i="19"/>
  <c r="AN25" i="19"/>
  <c r="AM25" i="19"/>
  <c r="AL25" i="19"/>
  <c r="AK25" i="19"/>
  <c r="AJ25" i="19"/>
  <c r="AI25" i="19"/>
  <c r="AH25" i="19"/>
  <c r="AG25" i="19"/>
  <c r="AF25" i="19"/>
  <c r="AE25" i="19"/>
  <c r="AD25" i="19"/>
  <c r="AC25" i="19"/>
  <c r="AB25" i="19"/>
  <c r="AA25" i="19"/>
  <c r="Z25" i="19"/>
  <c r="Y25" i="19"/>
  <c r="X25" i="19"/>
  <c r="W25" i="19"/>
  <c r="V25" i="19"/>
  <c r="U25" i="19"/>
  <c r="T25" i="19"/>
  <c r="S25" i="19"/>
  <c r="R25" i="19"/>
  <c r="Q25" i="19"/>
  <c r="P25" i="19"/>
  <c r="O25" i="19"/>
  <c r="N25" i="19"/>
  <c r="M25" i="19"/>
  <c r="L25" i="19"/>
  <c r="K25" i="19"/>
  <c r="J25" i="19"/>
  <c r="I25" i="19"/>
  <c r="H25" i="19"/>
  <c r="G25" i="19"/>
  <c r="F25" i="19"/>
  <c r="E25" i="19"/>
  <c r="A25" i="19"/>
  <c r="ZW24" i="19"/>
  <c r="ZV24" i="19"/>
  <c r="ZU24" i="19"/>
  <c r="ZT24" i="19"/>
  <c r="ZS24" i="19"/>
  <c r="ZR24" i="19"/>
  <c r="ZQ24" i="19"/>
  <c r="ZP24" i="19"/>
  <c r="ZO24" i="19"/>
  <c r="ZN24" i="19"/>
  <c r="ZM24" i="19"/>
  <c r="ZL24" i="19"/>
  <c r="ZK24" i="19"/>
  <c r="ZJ24" i="19"/>
  <c r="ZI24" i="19"/>
  <c r="ZH24" i="19"/>
  <c r="ZG24" i="19"/>
  <c r="ZF24" i="19"/>
  <c r="ZE24" i="19"/>
  <c r="ZD24" i="19"/>
  <c r="ZC24" i="19"/>
  <c r="ZB24" i="19"/>
  <c r="ZA24" i="19"/>
  <c r="YZ24" i="19"/>
  <c r="YY24" i="19"/>
  <c r="YX24" i="19"/>
  <c r="YW24" i="19"/>
  <c r="YV24" i="19"/>
  <c r="YU24" i="19"/>
  <c r="YT24" i="19"/>
  <c r="YS24" i="19"/>
  <c r="YR24" i="19"/>
  <c r="YQ24" i="19"/>
  <c r="YP24" i="19"/>
  <c r="YO24" i="19"/>
  <c r="YN24" i="19"/>
  <c r="YM24" i="19"/>
  <c r="YL24" i="19"/>
  <c r="YK24" i="19"/>
  <c r="YJ24" i="19"/>
  <c r="YI24" i="19"/>
  <c r="YH24" i="19"/>
  <c r="YG24" i="19"/>
  <c r="YF24" i="19"/>
  <c r="YE24" i="19"/>
  <c r="YD24" i="19"/>
  <c r="YC24" i="19"/>
  <c r="YB24" i="19"/>
  <c r="YA24" i="19"/>
  <c r="XZ24" i="19"/>
  <c r="XY24" i="19"/>
  <c r="XX24" i="19"/>
  <c r="XW24" i="19"/>
  <c r="XV24" i="19"/>
  <c r="XU24" i="19"/>
  <c r="XT24" i="19"/>
  <c r="XS24" i="19"/>
  <c r="XR24" i="19"/>
  <c r="XQ24" i="19"/>
  <c r="XP24" i="19"/>
  <c r="XO24" i="19"/>
  <c r="XN24" i="19"/>
  <c r="XM24" i="19"/>
  <c r="XL24" i="19"/>
  <c r="XK24" i="19"/>
  <c r="XJ24" i="19"/>
  <c r="XI24" i="19"/>
  <c r="XH24" i="19"/>
  <c r="XG24" i="19"/>
  <c r="XF24" i="19"/>
  <c r="XE24" i="19"/>
  <c r="XD24" i="19"/>
  <c r="XC24" i="19"/>
  <c r="XB24" i="19"/>
  <c r="XA24" i="19"/>
  <c r="WZ24" i="19"/>
  <c r="WY24" i="19"/>
  <c r="WX24" i="19"/>
  <c r="WW24" i="19"/>
  <c r="WV24" i="19"/>
  <c r="WU24" i="19"/>
  <c r="WT24" i="19"/>
  <c r="WS24" i="19"/>
  <c r="WR24" i="19"/>
  <c r="WQ24" i="19"/>
  <c r="WP24" i="19"/>
  <c r="WO24" i="19"/>
  <c r="WN24" i="19"/>
  <c r="WM24" i="19"/>
  <c r="WL24" i="19"/>
  <c r="WK24" i="19"/>
  <c r="WI24" i="19"/>
  <c r="WH24" i="19"/>
  <c r="WG24" i="19"/>
  <c r="QN24" i="19"/>
  <c r="QM24" i="19"/>
  <c r="QL24" i="19"/>
  <c r="QK24" i="19"/>
  <c r="QJ24" i="19"/>
  <c r="QI24" i="19"/>
  <c r="QH24" i="19"/>
  <c r="QG24" i="19"/>
  <c r="QF24" i="19"/>
  <c r="QE24" i="19"/>
  <c r="QD24" i="19"/>
  <c r="QC24" i="19"/>
  <c r="QB24" i="19"/>
  <c r="QA24" i="19"/>
  <c r="PZ24" i="19"/>
  <c r="PY24" i="19"/>
  <c r="PX24" i="19"/>
  <c r="PW24" i="19"/>
  <c r="PV24" i="19"/>
  <c r="PU24" i="19"/>
  <c r="PT24" i="19"/>
  <c r="PS24" i="19"/>
  <c r="PR24" i="19"/>
  <c r="PQ24" i="19"/>
  <c r="PP24" i="19"/>
  <c r="PO24" i="19"/>
  <c r="PN24" i="19"/>
  <c r="PM24" i="19"/>
  <c r="PL24" i="19"/>
  <c r="PK24" i="19"/>
  <c r="PJ24" i="19"/>
  <c r="PI24" i="19"/>
  <c r="PH24" i="19"/>
  <c r="PG24" i="19"/>
  <c r="PF24" i="19"/>
  <c r="PE24" i="19"/>
  <c r="PD24" i="19"/>
  <c r="PC24" i="19"/>
  <c r="PB24" i="19"/>
  <c r="PA24" i="19"/>
  <c r="OZ24" i="19"/>
  <c r="OY24" i="19"/>
  <c r="OX24" i="19"/>
  <c r="OJ24" i="19"/>
  <c r="OI24" i="19"/>
  <c r="OH24" i="19"/>
  <c r="OF24" i="19"/>
  <c r="OE24" i="19"/>
  <c r="OD24" i="19"/>
  <c r="OC24" i="19"/>
  <c r="OB24" i="19"/>
  <c r="OA24" i="19"/>
  <c r="NZ24" i="19"/>
  <c r="NY24" i="19"/>
  <c r="NX24" i="19"/>
  <c r="KS24" i="19"/>
  <c r="KR24" i="19"/>
  <c r="KQ24" i="19"/>
  <c r="KP24" i="19"/>
  <c r="KO24" i="19"/>
  <c r="KN24" i="19"/>
  <c r="KM24" i="19"/>
  <c r="KL24" i="19"/>
  <c r="KK24" i="19"/>
  <c r="KJ24" i="19"/>
  <c r="KI24" i="19"/>
  <c r="KH24" i="19"/>
  <c r="KG24" i="19"/>
  <c r="KF24" i="19"/>
  <c r="KE24" i="19"/>
  <c r="KD24" i="19"/>
  <c r="KC24" i="19"/>
  <c r="KB24" i="19"/>
  <c r="KA24" i="19"/>
  <c r="JZ24" i="19"/>
  <c r="JY24" i="19"/>
  <c r="JX24" i="19"/>
  <c r="JW24" i="19"/>
  <c r="JV24" i="19"/>
  <c r="JU24" i="19"/>
  <c r="JT24" i="19"/>
  <c r="JS24" i="19"/>
  <c r="JR24" i="19"/>
  <c r="JQ24" i="19"/>
  <c r="JP24" i="19"/>
  <c r="JO24" i="19"/>
  <c r="JN24" i="19"/>
  <c r="JM24" i="19"/>
  <c r="JL24" i="19"/>
  <c r="JK24" i="19"/>
  <c r="JJ24" i="19"/>
  <c r="JI24" i="19"/>
  <c r="JH24" i="19"/>
  <c r="JG24" i="19"/>
  <c r="JF24" i="19"/>
  <c r="JE24" i="19"/>
  <c r="JD24" i="19"/>
  <c r="JC24" i="19"/>
  <c r="JB24" i="19"/>
  <c r="CP24" i="19"/>
  <c r="CO24" i="19"/>
  <c r="CN24" i="19"/>
  <c r="CM24" i="19"/>
  <c r="CL24" i="19"/>
  <c r="CK24" i="19"/>
  <c r="CJ24" i="19"/>
  <c r="CI24" i="19"/>
  <c r="CH24" i="19"/>
  <c r="CG24" i="19"/>
  <c r="CF24" i="19"/>
  <c r="CE24" i="19"/>
  <c r="CD24" i="19"/>
  <c r="CC24" i="19"/>
  <c r="CB24" i="19"/>
  <c r="CA24" i="19"/>
  <c r="BZ24" i="19"/>
  <c r="BY24" i="19"/>
  <c r="BX24" i="19"/>
  <c r="BW24" i="19"/>
  <c r="BV24" i="19"/>
  <c r="BU24" i="19"/>
  <c r="BT24" i="19"/>
  <c r="BS24" i="19"/>
  <c r="BR24" i="19"/>
  <c r="BQ24" i="19"/>
  <c r="BP24" i="19"/>
  <c r="BO24" i="19"/>
  <c r="BN24" i="19"/>
  <c r="BM24" i="19"/>
  <c r="BL24" i="19"/>
  <c r="BK24" i="19"/>
  <c r="BJ24" i="19"/>
  <c r="BI24" i="19"/>
  <c r="BH24" i="19"/>
  <c r="BG24" i="19"/>
  <c r="BF24" i="19"/>
  <c r="BE24" i="19"/>
  <c r="BD24" i="19"/>
  <c r="BC24" i="19"/>
  <c r="BB24" i="19"/>
  <c r="BA24" i="19"/>
  <c r="AZ24" i="19"/>
  <c r="AY24" i="19"/>
  <c r="AW24" i="19"/>
  <c r="AV24" i="19"/>
  <c r="AU24" i="19"/>
  <c r="AT24" i="19"/>
  <c r="AS24" i="19"/>
  <c r="AR24" i="19"/>
  <c r="AQ24" i="19"/>
  <c r="AP24" i="19"/>
  <c r="AO24" i="19"/>
  <c r="AN24" i="19"/>
  <c r="AM24" i="19"/>
  <c r="AL24" i="19"/>
  <c r="AK24" i="19"/>
  <c r="AJ24" i="19"/>
  <c r="AI24" i="19"/>
  <c r="AH24" i="19"/>
  <c r="AG24" i="19"/>
  <c r="AF24" i="19"/>
  <c r="AE24" i="19"/>
  <c r="AD24" i="19"/>
  <c r="AC24" i="19"/>
  <c r="AB24" i="19"/>
  <c r="AA24" i="19"/>
  <c r="Z24" i="19"/>
  <c r="Y24" i="19"/>
  <c r="X24" i="19"/>
  <c r="W24" i="19"/>
  <c r="V24" i="19"/>
  <c r="U24" i="19"/>
  <c r="T24" i="19"/>
  <c r="S24" i="19"/>
  <c r="R24" i="19"/>
  <c r="Q24" i="19"/>
  <c r="P24" i="19"/>
  <c r="O24" i="19"/>
  <c r="N24" i="19"/>
  <c r="M24" i="19"/>
  <c r="L24" i="19"/>
  <c r="K24" i="19"/>
  <c r="J24" i="19"/>
  <c r="I24" i="19"/>
  <c r="H24" i="19"/>
  <c r="G24" i="19"/>
  <c r="F24" i="19"/>
  <c r="E24" i="19"/>
  <c r="A24" i="19"/>
  <c r="ZW23" i="19"/>
  <c r="ZV23" i="19"/>
  <c r="ZU23" i="19"/>
  <c r="ZT23" i="19"/>
  <c r="ZS23" i="19"/>
  <c r="ZR23" i="19"/>
  <c r="ZQ23" i="19"/>
  <c r="ZP23" i="19"/>
  <c r="ZO23" i="19"/>
  <c r="ZN23" i="19"/>
  <c r="ZM23" i="19"/>
  <c r="ZL23" i="19"/>
  <c r="ZK23" i="19"/>
  <c r="ZJ23" i="19"/>
  <c r="ZI23" i="19"/>
  <c r="ZH23" i="19"/>
  <c r="ZG23" i="19"/>
  <c r="ZF23" i="19"/>
  <c r="ZE23" i="19"/>
  <c r="ZD23" i="19"/>
  <c r="ZC23" i="19"/>
  <c r="ZB23" i="19"/>
  <c r="ZA23" i="19"/>
  <c r="YZ23" i="19"/>
  <c r="YY23" i="19"/>
  <c r="YX23" i="19"/>
  <c r="YW23" i="19"/>
  <c r="YV23" i="19"/>
  <c r="YU23" i="19"/>
  <c r="YT23" i="19"/>
  <c r="YS23" i="19"/>
  <c r="YR23" i="19"/>
  <c r="YQ23" i="19"/>
  <c r="YP23" i="19"/>
  <c r="YO23" i="19"/>
  <c r="YN23" i="19"/>
  <c r="YM23" i="19"/>
  <c r="YL23" i="19"/>
  <c r="YK23" i="19"/>
  <c r="YJ23" i="19"/>
  <c r="YI23" i="19"/>
  <c r="YH23" i="19"/>
  <c r="YG23" i="19"/>
  <c r="YF23" i="19"/>
  <c r="YE23" i="19"/>
  <c r="YD23" i="19"/>
  <c r="YC23" i="19"/>
  <c r="YB23" i="19"/>
  <c r="YA23" i="19"/>
  <c r="XZ23" i="19"/>
  <c r="XY23" i="19"/>
  <c r="XX23" i="19"/>
  <c r="XW23" i="19"/>
  <c r="XV23" i="19"/>
  <c r="XU23" i="19"/>
  <c r="XT23" i="19"/>
  <c r="XS23" i="19"/>
  <c r="XR23" i="19"/>
  <c r="XQ23" i="19"/>
  <c r="XP23" i="19"/>
  <c r="XO23" i="19"/>
  <c r="XN23" i="19"/>
  <c r="XM23" i="19"/>
  <c r="XL23" i="19"/>
  <c r="XK23" i="19"/>
  <c r="XJ23" i="19"/>
  <c r="XI23" i="19"/>
  <c r="XH23" i="19"/>
  <c r="XG23" i="19"/>
  <c r="XF23" i="19"/>
  <c r="XE23" i="19"/>
  <c r="XD23" i="19"/>
  <c r="XC23" i="19"/>
  <c r="XB23" i="19"/>
  <c r="XA23" i="19"/>
  <c r="WZ23" i="19"/>
  <c r="WY23" i="19"/>
  <c r="WX23" i="19"/>
  <c r="WW23" i="19"/>
  <c r="WV23" i="19"/>
  <c r="WU23" i="19"/>
  <c r="WT23" i="19"/>
  <c r="WS23" i="19"/>
  <c r="WR23" i="19"/>
  <c r="WQ23" i="19"/>
  <c r="WP23" i="19"/>
  <c r="WO23" i="19"/>
  <c r="WN23" i="19"/>
  <c r="WM23" i="19"/>
  <c r="WL23" i="19"/>
  <c r="WK23" i="19"/>
  <c r="WI23" i="19"/>
  <c r="WH23" i="19"/>
  <c r="WG23" i="19"/>
  <c r="QN23" i="19"/>
  <c r="QM23" i="19"/>
  <c r="QL23" i="19"/>
  <c r="QK23" i="19"/>
  <c r="QJ23" i="19"/>
  <c r="QI23" i="19"/>
  <c r="QH23" i="19"/>
  <c r="QG23" i="19"/>
  <c r="QF23" i="19"/>
  <c r="QE23" i="19"/>
  <c r="QD23" i="19"/>
  <c r="QC23" i="19"/>
  <c r="QB23" i="19"/>
  <c r="QA23" i="19"/>
  <c r="PZ23" i="19"/>
  <c r="PY23" i="19"/>
  <c r="PX23" i="19"/>
  <c r="PW23" i="19"/>
  <c r="PV23" i="19"/>
  <c r="PU23" i="19"/>
  <c r="PT23" i="19"/>
  <c r="PS23" i="19"/>
  <c r="PR23" i="19"/>
  <c r="PQ23" i="19"/>
  <c r="PP23" i="19"/>
  <c r="PO23" i="19"/>
  <c r="PN23" i="19"/>
  <c r="PM23" i="19"/>
  <c r="PL23" i="19"/>
  <c r="PK23" i="19"/>
  <c r="PJ23" i="19"/>
  <c r="PI23" i="19"/>
  <c r="PH23" i="19"/>
  <c r="PG23" i="19"/>
  <c r="PF23" i="19"/>
  <c r="PE23" i="19"/>
  <c r="PD23" i="19"/>
  <c r="PC23" i="19"/>
  <c r="PB23" i="19"/>
  <c r="PA23" i="19"/>
  <c r="OZ23" i="19"/>
  <c r="OY23" i="19"/>
  <c r="OX23" i="19"/>
  <c r="OJ23" i="19"/>
  <c r="OI23" i="19"/>
  <c r="OH23" i="19"/>
  <c r="OF23" i="19"/>
  <c r="OE23" i="19"/>
  <c r="OD23" i="19"/>
  <c r="OC23" i="19"/>
  <c r="OB23" i="19"/>
  <c r="OA23" i="19"/>
  <c r="NZ23" i="19"/>
  <c r="NY23" i="19"/>
  <c r="NX23" i="19"/>
  <c r="KS23" i="19"/>
  <c r="KR23" i="19"/>
  <c r="KQ23" i="19"/>
  <c r="KP23" i="19"/>
  <c r="KO23" i="19"/>
  <c r="KN23" i="19"/>
  <c r="KM23" i="19"/>
  <c r="KL23" i="19"/>
  <c r="KK23" i="19"/>
  <c r="KJ23" i="19"/>
  <c r="KI23" i="19"/>
  <c r="KH23" i="19"/>
  <c r="KG23" i="19"/>
  <c r="KF23" i="19"/>
  <c r="KE23" i="19"/>
  <c r="KD23" i="19"/>
  <c r="KC23" i="19"/>
  <c r="KB23" i="19"/>
  <c r="KA23" i="19"/>
  <c r="JZ23" i="19"/>
  <c r="JY23" i="19"/>
  <c r="JX23" i="19"/>
  <c r="JW23" i="19"/>
  <c r="JV23" i="19"/>
  <c r="JU23" i="19"/>
  <c r="JT23" i="19"/>
  <c r="JS23" i="19"/>
  <c r="JR23" i="19"/>
  <c r="JQ23" i="19"/>
  <c r="JP23" i="19"/>
  <c r="JO23" i="19"/>
  <c r="JN23" i="19"/>
  <c r="JM23" i="19"/>
  <c r="JL23" i="19"/>
  <c r="JK23" i="19"/>
  <c r="JJ23" i="19"/>
  <c r="JI23" i="19"/>
  <c r="JH23" i="19"/>
  <c r="JG23" i="19"/>
  <c r="JF23" i="19"/>
  <c r="JE23" i="19"/>
  <c r="JD23" i="19"/>
  <c r="JC23" i="19"/>
  <c r="JB23" i="19"/>
  <c r="CP23" i="19"/>
  <c r="CO23" i="19"/>
  <c r="CN23" i="19"/>
  <c r="CM23" i="19"/>
  <c r="CL23" i="19"/>
  <c r="CK23" i="19"/>
  <c r="CJ23" i="19"/>
  <c r="CI23" i="19"/>
  <c r="CH23" i="19"/>
  <c r="CG23" i="19"/>
  <c r="CF23" i="19"/>
  <c r="CE23" i="19"/>
  <c r="CD23" i="19"/>
  <c r="CC23" i="19"/>
  <c r="CB23" i="19"/>
  <c r="CA23" i="19"/>
  <c r="BZ23" i="19"/>
  <c r="BY23" i="19"/>
  <c r="BX23" i="19"/>
  <c r="BW23" i="19"/>
  <c r="BV23" i="19"/>
  <c r="BU23" i="19"/>
  <c r="BT23" i="19"/>
  <c r="BS23" i="19"/>
  <c r="BR23" i="19"/>
  <c r="BQ23" i="19"/>
  <c r="BP23" i="19"/>
  <c r="BO23" i="19"/>
  <c r="BN23" i="19"/>
  <c r="BM23" i="19"/>
  <c r="BL23" i="19"/>
  <c r="BK23" i="19"/>
  <c r="BJ23" i="19"/>
  <c r="BI23" i="19"/>
  <c r="BH23" i="19"/>
  <c r="BG23" i="19"/>
  <c r="BF23" i="19"/>
  <c r="BE23" i="19"/>
  <c r="BD23" i="19"/>
  <c r="BC23" i="19"/>
  <c r="BB23" i="19"/>
  <c r="BA23" i="19"/>
  <c r="AZ23" i="19"/>
  <c r="AY23" i="19"/>
  <c r="AW23" i="19"/>
  <c r="AV23" i="19"/>
  <c r="AU23" i="19"/>
  <c r="AT23" i="19"/>
  <c r="AS23" i="19"/>
  <c r="AR23" i="19"/>
  <c r="AQ23" i="19"/>
  <c r="AP23" i="19"/>
  <c r="AO23" i="19"/>
  <c r="AN23" i="19"/>
  <c r="AM23" i="19"/>
  <c r="AL23" i="19"/>
  <c r="AK23" i="19"/>
  <c r="AJ23" i="19"/>
  <c r="AI23" i="19"/>
  <c r="AH23" i="19"/>
  <c r="AG23" i="19"/>
  <c r="AF23" i="19"/>
  <c r="AE23" i="19"/>
  <c r="AD23" i="19"/>
  <c r="AC23" i="19"/>
  <c r="AB23" i="19"/>
  <c r="AA23" i="19"/>
  <c r="Z23" i="19"/>
  <c r="Y23" i="19"/>
  <c r="X23" i="19"/>
  <c r="W23" i="19"/>
  <c r="V23" i="19"/>
  <c r="U23" i="19"/>
  <c r="T23" i="19"/>
  <c r="S23" i="19"/>
  <c r="R23" i="19"/>
  <c r="Q23" i="19"/>
  <c r="P23" i="19"/>
  <c r="O23" i="19"/>
  <c r="N23" i="19"/>
  <c r="M23" i="19"/>
  <c r="L23" i="19"/>
  <c r="K23" i="19"/>
  <c r="J23" i="19"/>
  <c r="I23" i="19"/>
  <c r="H23" i="19"/>
  <c r="G23" i="19"/>
  <c r="F23" i="19"/>
  <c r="E23" i="19"/>
  <c r="A23" i="19"/>
  <c r="ZW22" i="19"/>
  <c r="ZV22" i="19"/>
  <c r="ZU22" i="19"/>
  <c r="ZT22" i="19"/>
  <c r="ZS22" i="19"/>
  <c r="ZR22" i="19"/>
  <c r="ZQ22" i="19"/>
  <c r="ZP22" i="19"/>
  <c r="ZO22" i="19"/>
  <c r="ZN22" i="19"/>
  <c r="ZM22" i="19"/>
  <c r="ZL22" i="19"/>
  <c r="ZK22" i="19"/>
  <c r="ZJ22" i="19"/>
  <c r="ZI22" i="19"/>
  <c r="ZH22" i="19"/>
  <c r="ZG22" i="19"/>
  <c r="ZF22" i="19"/>
  <c r="ZE22" i="19"/>
  <c r="ZD22" i="19"/>
  <c r="ZC22" i="19"/>
  <c r="ZB22" i="19"/>
  <c r="ZA22" i="19"/>
  <c r="YZ22" i="19"/>
  <c r="YY22" i="19"/>
  <c r="YX22" i="19"/>
  <c r="YW22" i="19"/>
  <c r="YV22" i="19"/>
  <c r="YU22" i="19"/>
  <c r="YT22" i="19"/>
  <c r="YS22" i="19"/>
  <c r="YR22" i="19"/>
  <c r="YQ22" i="19"/>
  <c r="YP22" i="19"/>
  <c r="YO22" i="19"/>
  <c r="YN22" i="19"/>
  <c r="YM22" i="19"/>
  <c r="YL22" i="19"/>
  <c r="YK22" i="19"/>
  <c r="YJ22" i="19"/>
  <c r="YI22" i="19"/>
  <c r="YH22" i="19"/>
  <c r="YG22" i="19"/>
  <c r="YF22" i="19"/>
  <c r="YE22" i="19"/>
  <c r="YD22" i="19"/>
  <c r="YC22" i="19"/>
  <c r="YB22" i="19"/>
  <c r="YA22" i="19"/>
  <c r="XZ22" i="19"/>
  <c r="XY22" i="19"/>
  <c r="XX22" i="19"/>
  <c r="XW22" i="19"/>
  <c r="XV22" i="19"/>
  <c r="XU22" i="19"/>
  <c r="XT22" i="19"/>
  <c r="XS22" i="19"/>
  <c r="XR22" i="19"/>
  <c r="XQ22" i="19"/>
  <c r="XP22" i="19"/>
  <c r="XO22" i="19"/>
  <c r="XN22" i="19"/>
  <c r="XM22" i="19"/>
  <c r="XL22" i="19"/>
  <c r="XK22" i="19"/>
  <c r="XJ22" i="19"/>
  <c r="XI22" i="19"/>
  <c r="XH22" i="19"/>
  <c r="XG22" i="19"/>
  <c r="XF22" i="19"/>
  <c r="XE22" i="19"/>
  <c r="XD22" i="19"/>
  <c r="XC22" i="19"/>
  <c r="XB22" i="19"/>
  <c r="XA22" i="19"/>
  <c r="WZ22" i="19"/>
  <c r="WY22" i="19"/>
  <c r="WX22" i="19"/>
  <c r="WW22" i="19"/>
  <c r="WV22" i="19"/>
  <c r="WU22" i="19"/>
  <c r="WT22" i="19"/>
  <c r="WS22" i="19"/>
  <c r="WR22" i="19"/>
  <c r="WQ22" i="19"/>
  <c r="WP22" i="19"/>
  <c r="WO22" i="19"/>
  <c r="WN22" i="19"/>
  <c r="WM22" i="19"/>
  <c r="WL22" i="19"/>
  <c r="WK22" i="19"/>
  <c r="WI22" i="19"/>
  <c r="WH22" i="19"/>
  <c r="WG22" i="19"/>
  <c r="QN22" i="19"/>
  <c r="QM22" i="19"/>
  <c r="QL22" i="19"/>
  <c r="QK22" i="19"/>
  <c r="QJ22" i="19"/>
  <c r="QI22" i="19"/>
  <c r="QH22" i="19"/>
  <c r="QG22" i="19"/>
  <c r="QF22" i="19"/>
  <c r="QE22" i="19"/>
  <c r="QD22" i="19"/>
  <c r="QC22" i="19"/>
  <c r="QB22" i="19"/>
  <c r="QA22" i="19"/>
  <c r="PZ22" i="19"/>
  <c r="PY22" i="19"/>
  <c r="PX22" i="19"/>
  <c r="PW22" i="19"/>
  <c r="PV22" i="19"/>
  <c r="PU22" i="19"/>
  <c r="PT22" i="19"/>
  <c r="PS22" i="19"/>
  <c r="PR22" i="19"/>
  <c r="PQ22" i="19"/>
  <c r="PP22" i="19"/>
  <c r="PO22" i="19"/>
  <c r="PN22" i="19"/>
  <c r="PM22" i="19"/>
  <c r="PL22" i="19"/>
  <c r="PK22" i="19"/>
  <c r="PJ22" i="19"/>
  <c r="PI22" i="19"/>
  <c r="PH22" i="19"/>
  <c r="PG22" i="19"/>
  <c r="PF22" i="19"/>
  <c r="PE22" i="19"/>
  <c r="PD22" i="19"/>
  <c r="PC22" i="19"/>
  <c r="PB22" i="19"/>
  <c r="PA22" i="19"/>
  <c r="OZ22" i="19"/>
  <c r="OY22" i="19"/>
  <c r="OX22" i="19"/>
  <c r="OJ22" i="19"/>
  <c r="OI22" i="19"/>
  <c r="OH22" i="19"/>
  <c r="OF22" i="19"/>
  <c r="OE22" i="19"/>
  <c r="OD22" i="19"/>
  <c r="OC22" i="19"/>
  <c r="OB22" i="19"/>
  <c r="OA22" i="19"/>
  <c r="NZ22" i="19"/>
  <c r="NY22" i="19"/>
  <c r="NX22" i="19"/>
  <c r="KS22" i="19"/>
  <c r="KR22" i="19"/>
  <c r="KQ22" i="19"/>
  <c r="KP22" i="19"/>
  <c r="KO22" i="19"/>
  <c r="KN22" i="19"/>
  <c r="KM22" i="19"/>
  <c r="KL22" i="19"/>
  <c r="KK22" i="19"/>
  <c r="KJ22" i="19"/>
  <c r="KI22" i="19"/>
  <c r="KH22" i="19"/>
  <c r="KG22" i="19"/>
  <c r="KF22" i="19"/>
  <c r="KE22" i="19"/>
  <c r="KD22" i="19"/>
  <c r="KC22" i="19"/>
  <c r="KB22" i="19"/>
  <c r="KA22" i="19"/>
  <c r="JZ22" i="19"/>
  <c r="JY22" i="19"/>
  <c r="JX22" i="19"/>
  <c r="JW22" i="19"/>
  <c r="JV22" i="19"/>
  <c r="JU22" i="19"/>
  <c r="JT22" i="19"/>
  <c r="JS22" i="19"/>
  <c r="JR22" i="19"/>
  <c r="JQ22" i="19"/>
  <c r="JP22" i="19"/>
  <c r="JO22" i="19"/>
  <c r="JN22" i="19"/>
  <c r="JM22" i="19"/>
  <c r="JL22" i="19"/>
  <c r="JK22" i="19"/>
  <c r="JJ22" i="19"/>
  <c r="JI22" i="19"/>
  <c r="JH22" i="19"/>
  <c r="JG22" i="19"/>
  <c r="JF22" i="19"/>
  <c r="JE22" i="19"/>
  <c r="JD22" i="19"/>
  <c r="JC22" i="19"/>
  <c r="JB22" i="19"/>
  <c r="CP22" i="19"/>
  <c r="CO22" i="19"/>
  <c r="CN22" i="19"/>
  <c r="CM22" i="19"/>
  <c r="CL22" i="19"/>
  <c r="CK22" i="19"/>
  <c r="CJ22" i="19"/>
  <c r="CI22" i="19"/>
  <c r="CH22" i="19"/>
  <c r="CG22" i="19"/>
  <c r="CF22" i="19"/>
  <c r="CE22" i="19"/>
  <c r="CD22" i="19"/>
  <c r="CC22" i="19"/>
  <c r="CB22" i="19"/>
  <c r="CA22" i="19"/>
  <c r="BZ22" i="19"/>
  <c r="BY22" i="19"/>
  <c r="BX22" i="19"/>
  <c r="BW22" i="19"/>
  <c r="BV22" i="19"/>
  <c r="BU22" i="19"/>
  <c r="BT22" i="19"/>
  <c r="BS22" i="19"/>
  <c r="BR22" i="19"/>
  <c r="BQ22" i="19"/>
  <c r="BP22" i="19"/>
  <c r="BO22" i="19"/>
  <c r="BN22" i="19"/>
  <c r="BM22" i="19"/>
  <c r="BL22" i="19"/>
  <c r="BK22" i="19"/>
  <c r="BJ22" i="19"/>
  <c r="BI22" i="19"/>
  <c r="BH22" i="19"/>
  <c r="BG22" i="19"/>
  <c r="BF22" i="19"/>
  <c r="BE22" i="19"/>
  <c r="BD22" i="19"/>
  <c r="BC22" i="19"/>
  <c r="BB22" i="19"/>
  <c r="BA22" i="19"/>
  <c r="AZ22" i="19"/>
  <c r="AY22" i="19"/>
  <c r="AW22" i="19"/>
  <c r="AV22" i="19"/>
  <c r="AU22" i="19"/>
  <c r="AT22" i="19"/>
  <c r="AS22" i="19"/>
  <c r="AR22" i="19"/>
  <c r="AQ22" i="19"/>
  <c r="AP22" i="19"/>
  <c r="AO22" i="19"/>
  <c r="AN22" i="19"/>
  <c r="AM22" i="19"/>
  <c r="AL22" i="19"/>
  <c r="AK22" i="19"/>
  <c r="AJ22" i="19"/>
  <c r="AI22" i="19"/>
  <c r="AH22" i="19"/>
  <c r="AG22" i="19"/>
  <c r="AF22" i="19"/>
  <c r="AE22" i="19"/>
  <c r="AD22" i="19"/>
  <c r="AC22" i="19"/>
  <c r="AB22" i="19"/>
  <c r="AA22" i="19"/>
  <c r="Z22" i="19"/>
  <c r="Y22" i="19"/>
  <c r="X22" i="19"/>
  <c r="W22" i="19"/>
  <c r="V22" i="19"/>
  <c r="U22" i="19"/>
  <c r="T22" i="19"/>
  <c r="S22" i="19"/>
  <c r="R22" i="19"/>
  <c r="Q22" i="19"/>
  <c r="P22" i="19"/>
  <c r="O22" i="19"/>
  <c r="N22" i="19"/>
  <c r="M22" i="19"/>
  <c r="L22" i="19"/>
  <c r="K22" i="19"/>
  <c r="J22" i="19"/>
  <c r="I22" i="19"/>
  <c r="H22" i="19"/>
  <c r="G22" i="19"/>
  <c r="F22" i="19"/>
  <c r="E22" i="19"/>
  <c r="A22" i="19"/>
  <c r="ZW21" i="19"/>
  <c r="ZV21" i="19"/>
  <c r="ZU21" i="19"/>
  <c r="ZT21" i="19"/>
  <c r="ZS21" i="19"/>
  <c r="ZR21" i="19"/>
  <c r="ZQ21" i="19"/>
  <c r="ZP21" i="19"/>
  <c r="ZO21" i="19"/>
  <c r="ZN21" i="19"/>
  <c r="ZM21" i="19"/>
  <c r="ZL21" i="19"/>
  <c r="ZK21" i="19"/>
  <c r="ZJ21" i="19"/>
  <c r="ZI21" i="19"/>
  <c r="ZH21" i="19"/>
  <c r="ZG21" i="19"/>
  <c r="ZF21" i="19"/>
  <c r="ZE21" i="19"/>
  <c r="ZD21" i="19"/>
  <c r="ZC21" i="19"/>
  <c r="ZB21" i="19"/>
  <c r="ZA21" i="19"/>
  <c r="YZ21" i="19"/>
  <c r="YY21" i="19"/>
  <c r="YX21" i="19"/>
  <c r="YW21" i="19"/>
  <c r="YV21" i="19"/>
  <c r="YU21" i="19"/>
  <c r="YT21" i="19"/>
  <c r="YS21" i="19"/>
  <c r="YR21" i="19"/>
  <c r="YQ21" i="19"/>
  <c r="YP21" i="19"/>
  <c r="YO21" i="19"/>
  <c r="YN21" i="19"/>
  <c r="YM21" i="19"/>
  <c r="YL21" i="19"/>
  <c r="YK21" i="19"/>
  <c r="YJ21" i="19"/>
  <c r="YI21" i="19"/>
  <c r="YH21" i="19"/>
  <c r="YG21" i="19"/>
  <c r="YF21" i="19"/>
  <c r="YE21" i="19"/>
  <c r="YD21" i="19"/>
  <c r="YC21" i="19"/>
  <c r="YB21" i="19"/>
  <c r="YA21" i="19"/>
  <c r="XZ21" i="19"/>
  <c r="XY21" i="19"/>
  <c r="XX21" i="19"/>
  <c r="XW21" i="19"/>
  <c r="XV21" i="19"/>
  <c r="XU21" i="19"/>
  <c r="XT21" i="19"/>
  <c r="XS21" i="19"/>
  <c r="XR21" i="19"/>
  <c r="XQ21" i="19"/>
  <c r="XP21" i="19"/>
  <c r="XO21" i="19"/>
  <c r="XN21" i="19"/>
  <c r="XM21" i="19"/>
  <c r="XL21" i="19"/>
  <c r="XK21" i="19"/>
  <c r="XJ21" i="19"/>
  <c r="XI21" i="19"/>
  <c r="XH21" i="19"/>
  <c r="XG21" i="19"/>
  <c r="XF21" i="19"/>
  <c r="XE21" i="19"/>
  <c r="XD21" i="19"/>
  <c r="XC21" i="19"/>
  <c r="XB21" i="19"/>
  <c r="XA21" i="19"/>
  <c r="WZ21" i="19"/>
  <c r="WY21" i="19"/>
  <c r="WX21" i="19"/>
  <c r="WW21" i="19"/>
  <c r="WV21" i="19"/>
  <c r="WU21" i="19"/>
  <c r="WT21" i="19"/>
  <c r="WS21" i="19"/>
  <c r="WR21" i="19"/>
  <c r="WQ21" i="19"/>
  <c r="WP21" i="19"/>
  <c r="WO21" i="19"/>
  <c r="WN21" i="19"/>
  <c r="WM21" i="19"/>
  <c r="WL21" i="19"/>
  <c r="WK21" i="19"/>
  <c r="WI21" i="19"/>
  <c r="WH21" i="19"/>
  <c r="WG21" i="19"/>
  <c r="QN21" i="19"/>
  <c r="QM21" i="19"/>
  <c r="QL21" i="19"/>
  <c r="QK21" i="19"/>
  <c r="QJ21" i="19"/>
  <c r="QI21" i="19"/>
  <c r="QH21" i="19"/>
  <c r="QG21" i="19"/>
  <c r="QF21" i="19"/>
  <c r="QE21" i="19"/>
  <c r="QD21" i="19"/>
  <c r="QC21" i="19"/>
  <c r="QB21" i="19"/>
  <c r="QA21" i="19"/>
  <c r="PZ21" i="19"/>
  <c r="PY21" i="19"/>
  <c r="PX21" i="19"/>
  <c r="PW21" i="19"/>
  <c r="PV21" i="19"/>
  <c r="PU21" i="19"/>
  <c r="PT21" i="19"/>
  <c r="PS21" i="19"/>
  <c r="PR21" i="19"/>
  <c r="PQ21" i="19"/>
  <c r="PP21" i="19"/>
  <c r="PO21" i="19"/>
  <c r="PN21" i="19"/>
  <c r="PM21" i="19"/>
  <c r="PL21" i="19"/>
  <c r="PK21" i="19"/>
  <c r="PJ21" i="19"/>
  <c r="PI21" i="19"/>
  <c r="PH21" i="19"/>
  <c r="PG21" i="19"/>
  <c r="PF21" i="19"/>
  <c r="PE21" i="19"/>
  <c r="PD21" i="19"/>
  <c r="PC21" i="19"/>
  <c r="PB21" i="19"/>
  <c r="PA21" i="19"/>
  <c r="OZ21" i="19"/>
  <c r="OY21" i="19"/>
  <c r="OX21" i="19"/>
  <c r="OJ21" i="19"/>
  <c r="OI21" i="19"/>
  <c r="OH21" i="19"/>
  <c r="OF21" i="19"/>
  <c r="OE21" i="19"/>
  <c r="OD21" i="19"/>
  <c r="OC21" i="19"/>
  <c r="OB21" i="19"/>
  <c r="OA21" i="19"/>
  <c r="NZ21" i="19"/>
  <c r="NY21" i="19"/>
  <c r="NX21" i="19"/>
  <c r="KS21" i="19"/>
  <c r="KR21" i="19"/>
  <c r="KQ21" i="19"/>
  <c r="KP21" i="19"/>
  <c r="KO21" i="19"/>
  <c r="KN21" i="19"/>
  <c r="KM21" i="19"/>
  <c r="KL21" i="19"/>
  <c r="KK21" i="19"/>
  <c r="KJ21" i="19"/>
  <c r="KI21" i="19"/>
  <c r="KH21" i="19"/>
  <c r="KG21" i="19"/>
  <c r="KF21" i="19"/>
  <c r="KE21" i="19"/>
  <c r="KD21" i="19"/>
  <c r="KC21" i="19"/>
  <c r="KB21" i="19"/>
  <c r="KA21" i="19"/>
  <c r="JZ21" i="19"/>
  <c r="JY21" i="19"/>
  <c r="JX21" i="19"/>
  <c r="JW21" i="19"/>
  <c r="JV21" i="19"/>
  <c r="JU21" i="19"/>
  <c r="JT21" i="19"/>
  <c r="JS21" i="19"/>
  <c r="JR21" i="19"/>
  <c r="JQ21" i="19"/>
  <c r="JP21" i="19"/>
  <c r="JO21" i="19"/>
  <c r="JN21" i="19"/>
  <c r="JM21" i="19"/>
  <c r="JL21" i="19"/>
  <c r="JK21" i="19"/>
  <c r="JJ21" i="19"/>
  <c r="JI21" i="19"/>
  <c r="JH21" i="19"/>
  <c r="JG21" i="19"/>
  <c r="JF21" i="19"/>
  <c r="JE21" i="19"/>
  <c r="JD21" i="19"/>
  <c r="JC21" i="19"/>
  <c r="JB21" i="19"/>
  <c r="CP21" i="19"/>
  <c r="CO21" i="19"/>
  <c r="CN21" i="19"/>
  <c r="CM21" i="19"/>
  <c r="CL21" i="19"/>
  <c r="CK21" i="19"/>
  <c r="CJ21" i="19"/>
  <c r="CI21" i="19"/>
  <c r="CH21" i="19"/>
  <c r="CG21" i="19"/>
  <c r="CF21" i="19"/>
  <c r="CE21" i="19"/>
  <c r="CD21" i="19"/>
  <c r="CC21" i="19"/>
  <c r="CB21" i="19"/>
  <c r="CA21" i="19"/>
  <c r="BZ21" i="19"/>
  <c r="BY21" i="19"/>
  <c r="BX21" i="19"/>
  <c r="BW21" i="19"/>
  <c r="BV21" i="19"/>
  <c r="BU21" i="19"/>
  <c r="BT21" i="19"/>
  <c r="BS21" i="19"/>
  <c r="BR21" i="19"/>
  <c r="BQ21" i="19"/>
  <c r="BP21" i="19"/>
  <c r="BO21" i="19"/>
  <c r="BN21" i="19"/>
  <c r="BM21" i="19"/>
  <c r="BL21" i="19"/>
  <c r="BK21" i="19"/>
  <c r="BJ21" i="19"/>
  <c r="BI21" i="19"/>
  <c r="BH21" i="19"/>
  <c r="BG21" i="19"/>
  <c r="BF21" i="19"/>
  <c r="BE21" i="19"/>
  <c r="BD21" i="19"/>
  <c r="BC21" i="19"/>
  <c r="BB21" i="19"/>
  <c r="BA21" i="19"/>
  <c r="AZ21" i="19"/>
  <c r="AY21" i="19"/>
  <c r="AW21" i="19"/>
  <c r="AV21" i="19"/>
  <c r="AU21" i="19"/>
  <c r="AT21" i="19"/>
  <c r="AS21" i="19"/>
  <c r="AR21" i="19"/>
  <c r="AQ21" i="19"/>
  <c r="AP21" i="19"/>
  <c r="AO21" i="19"/>
  <c r="AN21" i="19"/>
  <c r="AM21" i="19"/>
  <c r="AL21" i="19"/>
  <c r="AK21" i="19"/>
  <c r="AJ21" i="19"/>
  <c r="AI21" i="19"/>
  <c r="AH21" i="19"/>
  <c r="AG21" i="19"/>
  <c r="AF21" i="19"/>
  <c r="AE21" i="19"/>
  <c r="AD21" i="19"/>
  <c r="AC21" i="19"/>
  <c r="AB21" i="19"/>
  <c r="AA21" i="19"/>
  <c r="Z21" i="19"/>
  <c r="Y21" i="19"/>
  <c r="X21" i="19"/>
  <c r="W21" i="19"/>
  <c r="V21" i="19"/>
  <c r="U21" i="19"/>
  <c r="T21" i="19"/>
  <c r="S21" i="19"/>
  <c r="R21" i="19"/>
  <c r="Q21" i="19"/>
  <c r="P21" i="19"/>
  <c r="O21" i="19"/>
  <c r="N21" i="19"/>
  <c r="M21" i="19"/>
  <c r="L21" i="19"/>
  <c r="K21" i="19"/>
  <c r="J21" i="19"/>
  <c r="I21" i="19"/>
  <c r="H21" i="19"/>
  <c r="G21" i="19"/>
  <c r="F21" i="19"/>
  <c r="E21" i="19"/>
  <c r="A21" i="19"/>
  <c r="ZW20" i="19"/>
  <c r="ZV20" i="19"/>
  <c r="ZU20" i="19"/>
  <c r="ZT20" i="19"/>
  <c r="ZS20" i="19"/>
  <c r="ZR20" i="19"/>
  <c r="ZQ20" i="19"/>
  <c r="ZP20" i="19"/>
  <c r="ZO20" i="19"/>
  <c r="ZN20" i="19"/>
  <c r="ZM20" i="19"/>
  <c r="ZL20" i="19"/>
  <c r="ZK20" i="19"/>
  <c r="ZJ20" i="19"/>
  <c r="ZI20" i="19"/>
  <c r="ZH20" i="19"/>
  <c r="ZG20" i="19"/>
  <c r="ZF20" i="19"/>
  <c r="ZE20" i="19"/>
  <c r="ZD20" i="19"/>
  <c r="ZC20" i="19"/>
  <c r="ZB20" i="19"/>
  <c r="ZA20" i="19"/>
  <c r="YZ20" i="19"/>
  <c r="YY20" i="19"/>
  <c r="YX20" i="19"/>
  <c r="YW20" i="19"/>
  <c r="YV20" i="19"/>
  <c r="YU20" i="19"/>
  <c r="YT20" i="19"/>
  <c r="YS20" i="19"/>
  <c r="YR20" i="19"/>
  <c r="YQ20" i="19"/>
  <c r="YP20" i="19"/>
  <c r="YO20" i="19"/>
  <c r="YN20" i="19"/>
  <c r="YM20" i="19"/>
  <c r="YL20" i="19"/>
  <c r="YK20" i="19"/>
  <c r="YJ20" i="19"/>
  <c r="YI20" i="19"/>
  <c r="YH20" i="19"/>
  <c r="YG20" i="19"/>
  <c r="YF20" i="19"/>
  <c r="YE20" i="19"/>
  <c r="YD20" i="19"/>
  <c r="YC20" i="19"/>
  <c r="YB20" i="19"/>
  <c r="YA20" i="19"/>
  <c r="XZ20" i="19"/>
  <c r="XY20" i="19"/>
  <c r="XX20" i="19"/>
  <c r="XW20" i="19"/>
  <c r="XV20" i="19"/>
  <c r="XU20" i="19"/>
  <c r="XT20" i="19"/>
  <c r="XS20" i="19"/>
  <c r="XR20" i="19"/>
  <c r="XQ20" i="19"/>
  <c r="XP20" i="19"/>
  <c r="XO20" i="19"/>
  <c r="XN20" i="19"/>
  <c r="XM20" i="19"/>
  <c r="XL20" i="19"/>
  <c r="XK20" i="19"/>
  <c r="XJ20" i="19"/>
  <c r="XI20" i="19"/>
  <c r="XH20" i="19"/>
  <c r="XG20" i="19"/>
  <c r="XF20" i="19"/>
  <c r="XE20" i="19"/>
  <c r="XD20" i="19"/>
  <c r="XC20" i="19"/>
  <c r="XB20" i="19"/>
  <c r="XA20" i="19"/>
  <c r="WZ20" i="19"/>
  <c r="WY20" i="19"/>
  <c r="WX20" i="19"/>
  <c r="WW20" i="19"/>
  <c r="WV20" i="19"/>
  <c r="WU20" i="19"/>
  <c r="WT20" i="19"/>
  <c r="WS20" i="19"/>
  <c r="WR20" i="19"/>
  <c r="WQ20" i="19"/>
  <c r="WP20" i="19"/>
  <c r="WO20" i="19"/>
  <c r="WN20" i="19"/>
  <c r="WM20" i="19"/>
  <c r="WL20" i="19"/>
  <c r="WK20" i="19"/>
  <c r="WI20" i="19"/>
  <c r="WH20" i="19"/>
  <c r="WG20" i="19"/>
  <c r="QN20" i="19"/>
  <c r="QM20" i="19"/>
  <c r="QL20" i="19"/>
  <c r="QK20" i="19"/>
  <c r="QJ20" i="19"/>
  <c r="QI20" i="19"/>
  <c r="QH20" i="19"/>
  <c r="QG20" i="19"/>
  <c r="QF20" i="19"/>
  <c r="QE20" i="19"/>
  <c r="QD20" i="19"/>
  <c r="QC20" i="19"/>
  <c r="QB20" i="19"/>
  <c r="QA20" i="19"/>
  <c r="PZ20" i="19"/>
  <c r="PY20" i="19"/>
  <c r="PX20" i="19"/>
  <c r="PW20" i="19"/>
  <c r="PV20" i="19"/>
  <c r="PU20" i="19"/>
  <c r="PT20" i="19"/>
  <c r="PS20" i="19"/>
  <c r="PR20" i="19"/>
  <c r="PQ20" i="19"/>
  <c r="PP20" i="19"/>
  <c r="PO20" i="19"/>
  <c r="PN20" i="19"/>
  <c r="PM20" i="19"/>
  <c r="PL20" i="19"/>
  <c r="PK20" i="19"/>
  <c r="PJ20" i="19"/>
  <c r="PI20" i="19"/>
  <c r="PH20" i="19"/>
  <c r="PG20" i="19"/>
  <c r="PF20" i="19"/>
  <c r="PE20" i="19"/>
  <c r="PD20" i="19"/>
  <c r="PC20" i="19"/>
  <c r="PB20" i="19"/>
  <c r="PA20" i="19"/>
  <c r="OZ20" i="19"/>
  <c r="OY20" i="19"/>
  <c r="OX20" i="19"/>
  <c r="OJ20" i="19"/>
  <c r="OI20" i="19"/>
  <c r="OH20" i="19"/>
  <c r="OF20" i="19"/>
  <c r="OE20" i="19"/>
  <c r="OD20" i="19"/>
  <c r="OC20" i="19"/>
  <c r="OB20" i="19"/>
  <c r="OA20" i="19"/>
  <c r="NZ20" i="19"/>
  <c r="NY20" i="19"/>
  <c r="NX20" i="19"/>
  <c r="KS20" i="19"/>
  <c r="KR20" i="19"/>
  <c r="KQ20" i="19"/>
  <c r="KP20" i="19"/>
  <c r="KO20" i="19"/>
  <c r="KN20" i="19"/>
  <c r="KM20" i="19"/>
  <c r="KL20" i="19"/>
  <c r="KK20" i="19"/>
  <c r="KJ20" i="19"/>
  <c r="KI20" i="19"/>
  <c r="KH20" i="19"/>
  <c r="KG20" i="19"/>
  <c r="KF20" i="19"/>
  <c r="KE20" i="19"/>
  <c r="KD20" i="19"/>
  <c r="KC20" i="19"/>
  <c r="KB20" i="19"/>
  <c r="KA20" i="19"/>
  <c r="JZ20" i="19"/>
  <c r="JY20" i="19"/>
  <c r="JX20" i="19"/>
  <c r="JW20" i="19"/>
  <c r="JV20" i="19"/>
  <c r="JU20" i="19"/>
  <c r="JT20" i="19"/>
  <c r="JS20" i="19"/>
  <c r="JR20" i="19"/>
  <c r="JQ20" i="19"/>
  <c r="JP20" i="19"/>
  <c r="JO20" i="19"/>
  <c r="JN20" i="19"/>
  <c r="JM20" i="19"/>
  <c r="JL20" i="19"/>
  <c r="JK20" i="19"/>
  <c r="JJ20" i="19"/>
  <c r="JI20" i="19"/>
  <c r="JH20" i="19"/>
  <c r="JG20" i="19"/>
  <c r="JF20" i="19"/>
  <c r="JE20" i="19"/>
  <c r="JD20" i="19"/>
  <c r="JC20" i="19"/>
  <c r="JB20" i="19"/>
  <c r="CP20" i="19"/>
  <c r="CO20" i="19"/>
  <c r="CN20" i="19"/>
  <c r="CM20" i="19"/>
  <c r="CL20" i="19"/>
  <c r="CK20" i="19"/>
  <c r="CJ20" i="19"/>
  <c r="CI20" i="19"/>
  <c r="CH20" i="19"/>
  <c r="CG20" i="19"/>
  <c r="CF20" i="19"/>
  <c r="CE20" i="19"/>
  <c r="CD20" i="19"/>
  <c r="CC20" i="19"/>
  <c r="CB20" i="19"/>
  <c r="CA20" i="19"/>
  <c r="BZ20" i="19"/>
  <c r="BY20" i="19"/>
  <c r="BX20" i="19"/>
  <c r="BW20" i="19"/>
  <c r="BV20" i="19"/>
  <c r="BU20" i="19"/>
  <c r="BT20" i="19"/>
  <c r="BS20" i="19"/>
  <c r="BR20" i="19"/>
  <c r="BQ20" i="19"/>
  <c r="BP20" i="19"/>
  <c r="BO20" i="19"/>
  <c r="BN20" i="19"/>
  <c r="BM20" i="19"/>
  <c r="BL20" i="19"/>
  <c r="BK20" i="19"/>
  <c r="BJ20" i="19"/>
  <c r="BI20" i="19"/>
  <c r="BH20" i="19"/>
  <c r="BG20" i="19"/>
  <c r="BF20" i="19"/>
  <c r="BE20" i="19"/>
  <c r="BD20" i="19"/>
  <c r="BC20" i="19"/>
  <c r="BB20" i="19"/>
  <c r="BA20" i="19"/>
  <c r="AZ20" i="19"/>
  <c r="AY20" i="19"/>
  <c r="AW20" i="19"/>
  <c r="AV20" i="19"/>
  <c r="AU20" i="19"/>
  <c r="AT20" i="19"/>
  <c r="AS20" i="19"/>
  <c r="AR20" i="19"/>
  <c r="AQ20" i="19"/>
  <c r="AP20" i="19"/>
  <c r="AO20" i="19"/>
  <c r="AN20" i="19"/>
  <c r="AM20" i="19"/>
  <c r="AL20" i="19"/>
  <c r="AK20" i="19"/>
  <c r="AJ20" i="19"/>
  <c r="AI20" i="19"/>
  <c r="AH20" i="19"/>
  <c r="AG20" i="19"/>
  <c r="AF20" i="19"/>
  <c r="AE20" i="19"/>
  <c r="AD20" i="19"/>
  <c r="AC20" i="19"/>
  <c r="AB20" i="19"/>
  <c r="AA20" i="19"/>
  <c r="Z20" i="19"/>
  <c r="Y20" i="19"/>
  <c r="X20" i="19"/>
  <c r="W20" i="19"/>
  <c r="V20" i="19"/>
  <c r="U20" i="19"/>
  <c r="T20" i="19"/>
  <c r="S20" i="19"/>
  <c r="R20" i="19"/>
  <c r="Q20" i="19"/>
  <c r="P20" i="19"/>
  <c r="O20" i="19"/>
  <c r="N20" i="19"/>
  <c r="M20" i="19"/>
  <c r="L20" i="19"/>
  <c r="K20" i="19"/>
  <c r="J20" i="19"/>
  <c r="I20" i="19"/>
  <c r="H20" i="19"/>
  <c r="G20" i="19"/>
  <c r="F20" i="19"/>
  <c r="E20" i="19"/>
  <c r="A20" i="19"/>
  <c r="ZW19" i="19"/>
  <c r="ZV19" i="19"/>
  <c r="ZU19" i="19"/>
  <c r="ZT19" i="19"/>
  <c r="ZS19" i="19"/>
  <c r="ZR19" i="19"/>
  <c r="ZQ19" i="19"/>
  <c r="ZP19" i="19"/>
  <c r="ZO19" i="19"/>
  <c r="ZN19" i="19"/>
  <c r="ZM19" i="19"/>
  <c r="ZL19" i="19"/>
  <c r="ZK19" i="19"/>
  <c r="ZJ19" i="19"/>
  <c r="ZI19" i="19"/>
  <c r="ZH19" i="19"/>
  <c r="ZG19" i="19"/>
  <c r="ZF19" i="19"/>
  <c r="ZE19" i="19"/>
  <c r="ZD19" i="19"/>
  <c r="ZC19" i="19"/>
  <c r="ZB19" i="19"/>
  <c r="ZA19" i="19"/>
  <c r="YZ19" i="19"/>
  <c r="YY19" i="19"/>
  <c r="YX19" i="19"/>
  <c r="YW19" i="19"/>
  <c r="YV19" i="19"/>
  <c r="YU19" i="19"/>
  <c r="YT19" i="19"/>
  <c r="YS19" i="19"/>
  <c r="YR19" i="19"/>
  <c r="YQ19" i="19"/>
  <c r="YP19" i="19"/>
  <c r="YO19" i="19"/>
  <c r="YN19" i="19"/>
  <c r="YM19" i="19"/>
  <c r="YL19" i="19"/>
  <c r="YK19" i="19"/>
  <c r="YJ19" i="19"/>
  <c r="YI19" i="19"/>
  <c r="YH19" i="19"/>
  <c r="YG19" i="19"/>
  <c r="YF19" i="19"/>
  <c r="YE19" i="19"/>
  <c r="YD19" i="19"/>
  <c r="YC19" i="19"/>
  <c r="YB19" i="19"/>
  <c r="YA19" i="19"/>
  <c r="XZ19" i="19"/>
  <c r="XY19" i="19"/>
  <c r="XX19" i="19"/>
  <c r="XW19" i="19"/>
  <c r="XV19" i="19"/>
  <c r="XU19" i="19"/>
  <c r="XT19" i="19"/>
  <c r="XS19" i="19"/>
  <c r="XR19" i="19"/>
  <c r="XQ19" i="19"/>
  <c r="XP19" i="19"/>
  <c r="XO19" i="19"/>
  <c r="XN19" i="19"/>
  <c r="XM19" i="19"/>
  <c r="XL19" i="19"/>
  <c r="XK19" i="19"/>
  <c r="XJ19" i="19"/>
  <c r="XI19" i="19"/>
  <c r="XH19" i="19"/>
  <c r="XG19" i="19"/>
  <c r="XF19" i="19"/>
  <c r="XE19" i="19"/>
  <c r="XD19" i="19"/>
  <c r="XC19" i="19"/>
  <c r="XB19" i="19"/>
  <c r="XA19" i="19"/>
  <c r="WZ19" i="19"/>
  <c r="WY19" i="19"/>
  <c r="WX19" i="19"/>
  <c r="WW19" i="19"/>
  <c r="WV19" i="19"/>
  <c r="WU19" i="19"/>
  <c r="WT19" i="19"/>
  <c r="WS19" i="19"/>
  <c r="WR19" i="19"/>
  <c r="WQ19" i="19"/>
  <c r="WP19" i="19"/>
  <c r="WO19" i="19"/>
  <c r="WN19" i="19"/>
  <c r="WM19" i="19"/>
  <c r="WL19" i="19"/>
  <c r="WK19" i="19"/>
  <c r="WI19" i="19"/>
  <c r="WH19" i="19"/>
  <c r="WG19" i="19"/>
  <c r="QN19" i="19"/>
  <c r="QM19" i="19"/>
  <c r="QL19" i="19"/>
  <c r="QK19" i="19"/>
  <c r="QJ19" i="19"/>
  <c r="QI19" i="19"/>
  <c r="QH19" i="19"/>
  <c r="QG19" i="19"/>
  <c r="QF19" i="19"/>
  <c r="QE19" i="19"/>
  <c r="QD19" i="19"/>
  <c r="QC19" i="19"/>
  <c r="QB19" i="19"/>
  <c r="QA19" i="19"/>
  <c r="PZ19" i="19"/>
  <c r="PY19" i="19"/>
  <c r="PX19" i="19"/>
  <c r="PW19" i="19"/>
  <c r="PV19" i="19"/>
  <c r="PU19" i="19"/>
  <c r="PT19" i="19"/>
  <c r="PS19" i="19"/>
  <c r="PR19" i="19"/>
  <c r="PQ19" i="19"/>
  <c r="PP19" i="19"/>
  <c r="PO19" i="19"/>
  <c r="PN19" i="19"/>
  <c r="PM19" i="19"/>
  <c r="PL19" i="19"/>
  <c r="PK19" i="19"/>
  <c r="PJ19" i="19"/>
  <c r="PI19" i="19"/>
  <c r="PH19" i="19"/>
  <c r="PG19" i="19"/>
  <c r="PF19" i="19"/>
  <c r="PE19" i="19"/>
  <c r="PD19" i="19"/>
  <c r="PC19" i="19"/>
  <c r="PB19" i="19"/>
  <c r="PA19" i="19"/>
  <c r="OZ19" i="19"/>
  <c r="OY19" i="19"/>
  <c r="OX19" i="19"/>
  <c r="OJ19" i="19"/>
  <c r="OI19" i="19"/>
  <c r="OH19" i="19"/>
  <c r="OF19" i="19"/>
  <c r="OE19" i="19"/>
  <c r="OD19" i="19"/>
  <c r="OC19" i="19"/>
  <c r="OB19" i="19"/>
  <c r="OA19" i="19"/>
  <c r="NZ19" i="19"/>
  <c r="NY19" i="19"/>
  <c r="NX19" i="19"/>
  <c r="KS19" i="19"/>
  <c r="KR19" i="19"/>
  <c r="KQ19" i="19"/>
  <c r="KP19" i="19"/>
  <c r="KO19" i="19"/>
  <c r="KN19" i="19"/>
  <c r="KM19" i="19"/>
  <c r="KL19" i="19"/>
  <c r="KK19" i="19"/>
  <c r="KJ19" i="19"/>
  <c r="KI19" i="19"/>
  <c r="KH19" i="19"/>
  <c r="KG19" i="19"/>
  <c r="KF19" i="19"/>
  <c r="KE19" i="19"/>
  <c r="KD19" i="19"/>
  <c r="KC19" i="19"/>
  <c r="KB19" i="19"/>
  <c r="KA19" i="19"/>
  <c r="JZ19" i="19"/>
  <c r="JY19" i="19"/>
  <c r="JX19" i="19"/>
  <c r="JW19" i="19"/>
  <c r="JV19" i="19"/>
  <c r="JU19" i="19"/>
  <c r="JT19" i="19"/>
  <c r="JS19" i="19"/>
  <c r="JR19" i="19"/>
  <c r="JQ19" i="19"/>
  <c r="JP19" i="19"/>
  <c r="JO19" i="19"/>
  <c r="JN19" i="19"/>
  <c r="JM19" i="19"/>
  <c r="JL19" i="19"/>
  <c r="JK19" i="19"/>
  <c r="JJ19" i="19"/>
  <c r="JI19" i="19"/>
  <c r="JH19" i="19"/>
  <c r="JG19" i="19"/>
  <c r="JF19" i="19"/>
  <c r="JE19" i="19"/>
  <c r="JD19" i="19"/>
  <c r="JC19" i="19"/>
  <c r="JB19" i="19"/>
  <c r="CP19" i="19"/>
  <c r="CO19" i="19"/>
  <c r="CN19" i="19"/>
  <c r="CM19" i="19"/>
  <c r="CL19" i="19"/>
  <c r="CK19" i="19"/>
  <c r="CJ19" i="19"/>
  <c r="CI19" i="19"/>
  <c r="CH19" i="19"/>
  <c r="CG19" i="19"/>
  <c r="CF19" i="19"/>
  <c r="CE19" i="19"/>
  <c r="CD19" i="19"/>
  <c r="CC19" i="19"/>
  <c r="CB19" i="19"/>
  <c r="CA19" i="19"/>
  <c r="BZ19" i="19"/>
  <c r="BY19" i="19"/>
  <c r="BX19" i="19"/>
  <c r="BW19" i="19"/>
  <c r="BV19" i="19"/>
  <c r="BU19" i="19"/>
  <c r="BT19" i="19"/>
  <c r="BS19" i="19"/>
  <c r="BR19" i="19"/>
  <c r="BQ19" i="19"/>
  <c r="BP19" i="19"/>
  <c r="BO19" i="19"/>
  <c r="BN19" i="19"/>
  <c r="BM19" i="19"/>
  <c r="BL19" i="19"/>
  <c r="BK19" i="19"/>
  <c r="BJ19" i="19"/>
  <c r="BI19" i="19"/>
  <c r="BH19" i="19"/>
  <c r="BG19" i="19"/>
  <c r="BF19" i="19"/>
  <c r="BE19" i="19"/>
  <c r="BD19" i="19"/>
  <c r="BC19" i="19"/>
  <c r="BB19" i="19"/>
  <c r="BA19" i="19"/>
  <c r="AZ19" i="19"/>
  <c r="AY19" i="19"/>
  <c r="AW19" i="19"/>
  <c r="AV19" i="19"/>
  <c r="AU19" i="19"/>
  <c r="AT19" i="19"/>
  <c r="AS19" i="19"/>
  <c r="AR19" i="19"/>
  <c r="AQ19" i="19"/>
  <c r="AP19" i="19"/>
  <c r="AO19" i="19"/>
  <c r="AN19" i="19"/>
  <c r="AM19" i="19"/>
  <c r="AL19" i="19"/>
  <c r="AK19" i="19"/>
  <c r="AJ19" i="19"/>
  <c r="AI19" i="19"/>
  <c r="AH19" i="19"/>
  <c r="AG19" i="19"/>
  <c r="AF19" i="19"/>
  <c r="AE19" i="19"/>
  <c r="AD19" i="19"/>
  <c r="AC19" i="19"/>
  <c r="AB19" i="19"/>
  <c r="AA19" i="19"/>
  <c r="Z19" i="19"/>
  <c r="Y19" i="19"/>
  <c r="X19" i="19"/>
  <c r="W19" i="19"/>
  <c r="V19" i="19"/>
  <c r="U19" i="19"/>
  <c r="T19" i="19"/>
  <c r="S19" i="19"/>
  <c r="R19" i="19"/>
  <c r="Q19" i="19"/>
  <c r="P19" i="19"/>
  <c r="O19" i="19"/>
  <c r="N19" i="19"/>
  <c r="M19" i="19"/>
  <c r="L19" i="19"/>
  <c r="K19" i="19"/>
  <c r="J19" i="19"/>
  <c r="I19" i="19"/>
  <c r="H19" i="19"/>
  <c r="G19" i="19"/>
  <c r="F19" i="19"/>
  <c r="E19" i="19"/>
  <c r="A19" i="19"/>
  <c r="ZW18" i="19"/>
  <c r="ZV18" i="19"/>
  <c r="ZU18" i="19"/>
  <c r="ZT18" i="19"/>
  <c r="ZS18" i="19"/>
  <c r="ZR18" i="19"/>
  <c r="ZQ18" i="19"/>
  <c r="ZP18" i="19"/>
  <c r="ZO18" i="19"/>
  <c r="ZN18" i="19"/>
  <c r="ZM18" i="19"/>
  <c r="ZL18" i="19"/>
  <c r="ZK18" i="19"/>
  <c r="ZJ18" i="19"/>
  <c r="ZI18" i="19"/>
  <c r="ZH18" i="19"/>
  <c r="ZG18" i="19"/>
  <c r="ZF18" i="19"/>
  <c r="ZE18" i="19"/>
  <c r="ZD18" i="19"/>
  <c r="ZC18" i="19"/>
  <c r="ZB18" i="19"/>
  <c r="ZA18" i="19"/>
  <c r="YZ18" i="19"/>
  <c r="YY18" i="19"/>
  <c r="YX18" i="19"/>
  <c r="YW18" i="19"/>
  <c r="YV18" i="19"/>
  <c r="YU18" i="19"/>
  <c r="YT18" i="19"/>
  <c r="YS18" i="19"/>
  <c r="YR18" i="19"/>
  <c r="YQ18" i="19"/>
  <c r="YP18" i="19"/>
  <c r="YO18" i="19"/>
  <c r="YN18" i="19"/>
  <c r="YM18" i="19"/>
  <c r="YL18" i="19"/>
  <c r="YK18" i="19"/>
  <c r="YJ18" i="19"/>
  <c r="YI18" i="19"/>
  <c r="YH18" i="19"/>
  <c r="YG18" i="19"/>
  <c r="YF18" i="19"/>
  <c r="YE18" i="19"/>
  <c r="WI18" i="19"/>
  <c r="WH18" i="19"/>
  <c r="WG18" i="19"/>
  <c r="QN18" i="19"/>
  <c r="QM18" i="19"/>
  <c r="QL18" i="19"/>
  <c r="QK18" i="19"/>
  <c r="QJ18" i="19"/>
  <c r="QI18" i="19"/>
  <c r="QH18" i="19"/>
  <c r="QG18" i="19"/>
  <c r="QF18" i="19"/>
  <c r="QE18" i="19"/>
  <c r="QD18" i="19"/>
  <c r="QC18" i="19"/>
  <c r="QB18" i="19"/>
  <c r="QA18" i="19"/>
  <c r="PZ18" i="19"/>
  <c r="PY18" i="19"/>
  <c r="PX18" i="19"/>
  <c r="PW18" i="19"/>
  <c r="PV18" i="19"/>
  <c r="PU18" i="19"/>
  <c r="PT18" i="19"/>
  <c r="PS18" i="19"/>
  <c r="PR18" i="19"/>
  <c r="PQ18" i="19"/>
  <c r="PP18" i="19"/>
  <c r="PO18" i="19"/>
  <c r="PN18" i="19"/>
  <c r="PM18" i="19"/>
  <c r="PL18" i="19"/>
  <c r="PK18" i="19"/>
  <c r="PJ18" i="19"/>
  <c r="PI18" i="19"/>
  <c r="PH18" i="19"/>
  <c r="PG18" i="19"/>
  <c r="PF18" i="19"/>
  <c r="PE18" i="19"/>
  <c r="PD18" i="19"/>
  <c r="PC18" i="19"/>
  <c r="PB18" i="19"/>
  <c r="PA18" i="19"/>
  <c r="OZ18" i="19"/>
  <c r="OY18" i="19"/>
  <c r="OX18" i="19"/>
  <c r="OJ18" i="19"/>
  <c r="OI18" i="19"/>
  <c r="OH18" i="19"/>
  <c r="OF18" i="19"/>
  <c r="OE18" i="19"/>
  <c r="OD18" i="19"/>
  <c r="OC18" i="19"/>
  <c r="OB18" i="19"/>
  <c r="OA18" i="19"/>
  <c r="NZ18" i="19"/>
  <c r="NY18" i="19"/>
  <c r="NX18" i="19"/>
  <c r="KS18" i="19"/>
  <c r="KR18" i="19"/>
  <c r="KQ18" i="19"/>
  <c r="KP18" i="19"/>
  <c r="KO18" i="19"/>
  <c r="KN18" i="19"/>
  <c r="KM18" i="19"/>
  <c r="KL18" i="19"/>
  <c r="KK18" i="19"/>
  <c r="KJ18" i="19"/>
  <c r="KI18" i="19"/>
  <c r="KH18" i="19"/>
  <c r="KG18" i="19"/>
  <c r="KF18" i="19"/>
  <c r="KE18" i="19"/>
  <c r="KD18" i="19"/>
  <c r="KC18" i="19"/>
  <c r="KB18" i="19"/>
  <c r="KA18" i="19"/>
  <c r="JZ18" i="19"/>
  <c r="JY18" i="19"/>
  <c r="JX18" i="19"/>
  <c r="JW18" i="19"/>
  <c r="JV18" i="19"/>
  <c r="JU18" i="19"/>
  <c r="JT18" i="19"/>
  <c r="JS18" i="19"/>
  <c r="JR18" i="19"/>
  <c r="JQ18" i="19"/>
  <c r="JP18" i="19"/>
  <c r="JO18" i="19"/>
  <c r="JN18" i="19"/>
  <c r="JM18" i="19"/>
  <c r="JL18" i="19"/>
  <c r="JK18" i="19"/>
  <c r="JJ18" i="19"/>
  <c r="JI18" i="19"/>
  <c r="JH18" i="19"/>
  <c r="JG18" i="19"/>
  <c r="JF18" i="19"/>
  <c r="JE18" i="19"/>
  <c r="JD18" i="19"/>
  <c r="JC18" i="19"/>
  <c r="JB18" i="19"/>
  <c r="CP18" i="19"/>
  <c r="CO18" i="19"/>
  <c r="CN18" i="19"/>
  <c r="CM18" i="19"/>
  <c r="CL18" i="19"/>
  <c r="CK18" i="19"/>
  <c r="CJ18" i="19"/>
  <c r="CI18" i="19"/>
  <c r="CH18" i="19"/>
  <c r="CG18" i="19"/>
  <c r="CF18" i="19"/>
  <c r="CE18" i="19"/>
  <c r="CD18" i="19"/>
  <c r="CC18" i="19"/>
  <c r="CB18" i="19"/>
  <c r="CA18" i="19"/>
  <c r="BZ18" i="19"/>
  <c r="BY18" i="19"/>
  <c r="BX18" i="19"/>
  <c r="BW18" i="19"/>
  <c r="BV18" i="19"/>
  <c r="BU18" i="19"/>
  <c r="BT18" i="19"/>
  <c r="BS18" i="19"/>
  <c r="BR18" i="19"/>
  <c r="BQ18" i="19"/>
  <c r="BP18" i="19"/>
  <c r="BO18" i="19"/>
  <c r="BN18" i="19"/>
  <c r="BM18" i="19"/>
  <c r="BL18" i="19"/>
  <c r="BK18" i="19"/>
  <c r="BJ18" i="19"/>
  <c r="BI18" i="19"/>
  <c r="BH18" i="19"/>
  <c r="BG18" i="19"/>
  <c r="BF18" i="19"/>
  <c r="BE18" i="19"/>
  <c r="BD18" i="19"/>
  <c r="BC18" i="19"/>
  <c r="BB18" i="19"/>
  <c r="BA18" i="19"/>
  <c r="AZ18" i="19"/>
  <c r="AY18" i="19"/>
  <c r="A18" i="19"/>
  <c r="ZW17" i="19"/>
  <c r="ZV17" i="19"/>
  <c r="ZU17" i="19"/>
  <c r="ZT17" i="19"/>
  <c r="ZS17" i="19"/>
  <c r="ZR17" i="19"/>
  <c r="ZQ17" i="19"/>
  <c r="ZP17" i="19"/>
  <c r="ZO17" i="19"/>
  <c r="ZN17" i="19"/>
  <c r="ZM17" i="19"/>
  <c r="ZL17" i="19"/>
  <c r="ZK17" i="19"/>
  <c r="ZJ17" i="19"/>
  <c r="ZI17" i="19"/>
  <c r="ZH17" i="19"/>
  <c r="ZG17" i="19"/>
  <c r="ZF17" i="19"/>
  <c r="ZE17" i="19"/>
  <c r="ZD17" i="19"/>
  <c r="ZC17" i="19"/>
  <c r="ZB17" i="19"/>
  <c r="ZA17" i="19"/>
  <c r="YZ17" i="19"/>
  <c r="YY17" i="19"/>
  <c r="YX17" i="19"/>
  <c r="YW17" i="19"/>
  <c r="YV17" i="19"/>
  <c r="YU17" i="19"/>
  <c r="YT17" i="19"/>
  <c r="YS17" i="19"/>
  <c r="YR17" i="19"/>
  <c r="YQ17" i="19"/>
  <c r="YP17" i="19"/>
  <c r="YO17" i="19"/>
  <c r="YN17" i="19"/>
  <c r="YM17" i="19"/>
  <c r="YL17" i="19"/>
  <c r="YK17" i="19"/>
  <c r="YJ17" i="19"/>
  <c r="YI17" i="19"/>
  <c r="YH17" i="19"/>
  <c r="YG17" i="19"/>
  <c r="YF17" i="19"/>
  <c r="YE17" i="19"/>
  <c r="YD17" i="19"/>
  <c r="YC17" i="19"/>
  <c r="YB17" i="19"/>
  <c r="YA17" i="19"/>
  <c r="XZ17" i="19"/>
  <c r="XY17" i="19"/>
  <c r="XX17" i="19"/>
  <c r="XW17" i="19"/>
  <c r="XV17" i="19"/>
  <c r="XU17" i="19"/>
  <c r="XT17" i="19"/>
  <c r="XS17" i="19"/>
  <c r="XR17" i="19"/>
  <c r="XQ17" i="19"/>
  <c r="XP17" i="19"/>
  <c r="XO17" i="19"/>
  <c r="XN17" i="19"/>
  <c r="XM17" i="19"/>
  <c r="XL17" i="19"/>
  <c r="XK17" i="19"/>
  <c r="XJ17" i="19"/>
  <c r="XI17" i="19"/>
  <c r="XH17" i="19"/>
  <c r="XG17" i="19"/>
  <c r="XF17" i="19"/>
  <c r="XE17" i="19"/>
  <c r="XD17" i="19"/>
  <c r="XC17" i="19"/>
  <c r="XB17" i="19"/>
  <c r="XA17" i="19"/>
  <c r="WZ17" i="19"/>
  <c r="WY17" i="19"/>
  <c r="WX17" i="19"/>
  <c r="WW17" i="19"/>
  <c r="WV17" i="19"/>
  <c r="WU17" i="19"/>
  <c r="WT17" i="19"/>
  <c r="WS17" i="19"/>
  <c r="WR17" i="19"/>
  <c r="WQ17" i="19"/>
  <c r="WP17" i="19"/>
  <c r="WO17" i="19"/>
  <c r="WN17" i="19"/>
  <c r="WM17" i="19"/>
  <c r="WL17" i="19"/>
  <c r="WK17" i="19"/>
  <c r="WI17" i="19"/>
  <c r="WH17" i="19"/>
  <c r="WG17" i="19"/>
  <c r="QN17" i="19"/>
  <c r="QM17" i="19"/>
  <c r="QL17" i="19"/>
  <c r="QK17" i="19"/>
  <c r="QJ17" i="19"/>
  <c r="QI17" i="19"/>
  <c r="QH17" i="19"/>
  <c r="QG17" i="19"/>
  <c r="QF17" i="19"/>
  <c r="QE17" i="19"/>
  <c r="QD17" i="19"/>
  <c r="QC17" i="19"/>
  <c r="QB17" i="19"/>
  <c r="QA17" i="19"/>
  <c r="PZ17" i="19"/>
  <c r="PY17" i="19"/>
  <c r="PX17" i="19"/>
  <c r="PW17" i="19"/>
  <c r="PV17" i="19"/>
  <c r="PU17" i="19"/>
  <c r="PT17" i="19"/>
  <c r="PS17" i="19"/>
  <c r="PR17" i="19"/>
  <c r="PQ17" i="19"/>
  <c r="PP17" i="19"/>
  <c r="PO17" i="19"/>
  <c r="PN17" i="19"/>
  <c r="PM17" i="19"/>
  <c r="PL17" i="19"/>
  <c r="PK17" i="19"/>
  <c r="PJ17" i="19"/>
  <c r="PI17" i="19"/>
  <c r="PH17" i="19"/>
  <c r="PG17" i="19"/>
  <c r="PF17" i="19"/>
  <c r="PE17" i="19"/>
  <c r="PD17" i="19"/>
  <c r="PC17" i="19"/>
  <c r="PB17" i="19"/>
  <c r="PA17" i="19"/>
  <c r="OZ17" i="19"/>
  <c r="OY17" i="19"/>
  <c r="OX17" i="19"/>
  <c r="OJ17" i="19"/>
  <c r="OI17" i="19"/>
  <c r="OH17" i="19"/>
  <c r="OF17" i="19"/>
  <c r="OE17" i="19"/>
  <c r="OD17" i="19"/>
  <c r="OC17" i="19"/>
  <c r="OB17" i="19"/>
  <c r="OA17" i="19"/>
  <c r="NZ17" i="19"/>
  <c r="NY17" i="19"/>
  <c r="NX17" i="19"/>
  <c r="KS17" i="19"/>
  <c r="KR17" i="19"/>
  <c r="KQ17" i="19"/>
  <c r="KP17" i="19"/>
  <c r="KO17" i="19"/>
  <c r="KN17" i="19"/>
  <c r="KM17" i="19"/>
  <c r="KL17" i="19"/>
  <c r="KK17" i="19"/>
  <c r="KJ17" i="19"/>
  <c r="KI17" i="19"/>
  <c r="KH17" i="19"/>
  <c r="KG17" i="19"/>
  <c r="KF17" i="19"/>
  <c r="KE17" i="19"/>
  <c r="KD17" i="19"/>
  <c r="KC17" i="19"/>
  <c r="KB17" i="19"/>
  <c r="KA17" i="19"/>
  <c r="JZ17" i="19"/>
  <c r="JY17" i="19"/>
  <c r="JX17" i="19"/>
  <c r="JW17" i="19"/>
  <c r="JV17" i="19"/>
  <c r="JU17" i="19"/>
  <c r="JT17" i="19"/>
  <c r="JS17" i="19"/>
  <c r="JR17" i="19"/>
  <c r="JQ17" i="19"/>
  <c r="JP17" i="19"/>
  <c r="JO17" i="19"/>
  <c r="JN17" i="19"/>
  <c r="JM17" i="19"/>
  <c r="JL17" i="19"/>
  <c r="JK17" i="19"/>
  <c r="JJ17" i="19"/>
  <c r="JI17" i="19"/>
  <c r="JH17" i="19"/>
  <c r="JG17" i="19"/>
  <c r="JF17" i="19"/>
  <c r="JE17" i="19"/>
  <c r="JD17" i="19"/>
  <c r="JC17" i="19"/>
  <c r="JB17" i="19"/>
  <c r="CP17" i="19"/>
  <c r="CO17" i="19"/>
  <c r="CN17" i="19"/>
  <c r="CM17" i="19"/>
  <c r="CL17" i="19"/>
  <c r="CK17" i="19"/>
  <c r="CJ17" i="19"/>
  <c r="CI17" i="19"/>
  <c r="CH17" i="19"/>
  <c r="CG17" i="19"/>
  <c r="CF17" i="19"/>
  <c r="CE17" i="19"/>
  <c r="CD17" i="19"/>
  <c r="CC17" i="19"/>
  <c r="CB17" i="19"/>
  <c r="CA17" i="19"/>
  <c r="BZ17" i="19"/>
  <c r="BY17" i="19"/>
  <c r="BX17" i="19"/>
  <c r="BW17" i="19"/>
  <c r="BV17" i="19"/>
  <c r="BU17" i="19"/>
  <c r="BT17" i="19"/>
  <c r="BS17" i="19"/>
  <c r="BR17" i="19"/>
  <c r="BQ17" i="19"/>
  <c r="BP17" i="19"/>
  <c r="BO17" i="19"/>
  <c r="BN17" i="19"/>
  <c r="BM17" i="19"/>
  <c r="BL17" i="19"/>
  <c r="BK17" i="19"/>
  <c r="BJ17" i="19"/>
  <c r="BI17" i="19"/>
  <c r="BH17" i="19"/>
  <c r="BG17" i="19"/>
  <c r="BF17" i="19"/>
  <c r="BE17" i="19"/>
  <c r="BD17" i="19"/>
  <c r="BC17" i="19"/>
  <c r="BB17" i="19"/>
  <c r="BA17" i="19"/>
  <c r="AZ17" i="19"/>
  <c r="AY17" i="19"/>
  <c r="AW17" i="19"/>
  <c r="AV17" i="19"/>
  <c r="AU17" i="19"/>
  <c r="AT17" i="19"/>
  <c r="AS17" i="19"/>
  <c r="AR17" i="19"/>
  <c r="AQ17" i="19"/>
  <c r="AP17" i="19"/>
  <c r="AO17" i="19"/>
  <c r="AN17" i="19"/>
  <c r="AM17" i="19"/>
  <c r="AL17" i="19"/>
  <c r="AK17" i="19"/>
  <c r="AJ17" i="19"/>
  <c r="AI17" i="19"/>
  <c r="AH17" i="19"/>
  <c r="AG17" i="19"/>
  <c r="AF17" i="19"/>
  <c r="AE17" i="19"/>
  <c r="AD17" i="19"/>
  <c r="AC17" i="19"/>
  <c r="AB17" i="19"/>
  <c r="AA17" i="19"/>
  <c r="Z17" i="19"/>
  <c r="Y17" i="19"/>
  <c r="X17" i="19"/>
  <c r="W17" i="19"/>
  <c r="V17" i="19"/>
  <c r="U17" i="19"/>
  <c r="T17" i="19"/>
  <c r="S17" i="19"/>
  <c r="R17" i="19"/>
  <c r="Q17" i="19"/>
  <c r="P17" i="19"/>
  <c r="O17" i="19"/>
  <c r="N17" i="19"/>
  <c r="M17" i="19"/>
  <c r="L17" i="19"/>
  <c r="K17" i="19"/>
  <c r="J17" i="19"/>
  <c r="I17" i="19"/>
  <c r="H17" i="19"/>
  <c r="G17" i="19"/>
  <c r="F17" i="19"/>
  <c r="E17" i="19"/>
  <c r="A17" i="19"/>
  <c r="ZW16" i="19"/>
  <c r="ZV16" i="19"/>
  <c r="ZU16" i="19"/>
  <c r="ZT16" i="19"/>
  <c r="ZS16" i="19"/>
  <c r="ZR16" i="19"/>
  <c r="ZQ16" i="19"/>
  <c r="ZP16" i="19"/>
  <c r="ZO16" i="19"/>
  <c r="ZN16" i="19"/>
  <c r="ZM16" i="19"/>
  <c r="ZL16" i="19"/>
  <c r="ZK16" i="19"/>
  <c r="ZJ16" i="19"/>
  <c r="ZI16" i="19"/>
  <c r="ZH16" i="19"/>
  <c r="ZG16" i="19"/>
  <c r="ZF16" i="19"/>
  <c r="ZE16" i="19"/>
  <c r="ZD16" i="19"/>
  <c r="ZC16" i="19"/>
  <c r="ZB16" i="19"/>
  <c r="ZA16" i="19"/>
  <c r="YZ16" i="19"/>
  <c r="YY16" i="19"/>
  <c r="YX16" i="19"/>
  <c r="YW16" i="19"/>
  <c r="YV16" i="19"/>
  <c r="YU16" i="19"/>
  <c r="YT16" i="19"/>
  <c r="YS16" i="19"/>
  <c r="YR16" i="19"/>
  <c r="YQ16" i="19"/>
  <c r="YP16" i="19"/>
  <c r="YO16" i="19"/>
  <c r="YN16" i="19"/>
  <c r="YM16" i="19"/>
  <c r="YL16" i="19"/>
  <c r="YK16" i="19"/>
  <c r="YJ16" i="19"/>
  <c r="YI16" i="19"/>
  <c r="YH16" i="19"/>
  <c r="YG16" i="19"/>
  <c r="YF16" i="19"/>
  <c r="YE16" i="19"/>
  <c r="YD16" i="19"/>
  <c r="YC16" i="19"/>
  <c r="YB16" i="19"/>
  <c r="YA16" i="19"/>
  <c r="XZ16" i="19"/>
  <c r="XY16" i="19"/>
  <c r="XX16" i="19"/>
  <c r="XW16" i="19"/>
  <c r="XV16" i="19"/>
  <c r="XU16" i="19"/>
  <c r="XT16" i="19"/>
  <c r="XS16" i="19"/>
  <c r="XR16" i="19"/>
  <c r="XQ16" i="19"/>
  <c r="XP16" i="19"/>
  <c r="XO16" i="19"/>
  <c r="XN16" i="19"/>
  <c r="XM16" i="19"/>
  <c r="XL16" i="19"/>
  <c r="XK16" i="19"/>
  <c r="XJ16" i="19"/>
  <c r="XI16" i="19"/>
  <c r="XH16" i="19"/>
  <c r="XG16" i="19"/>
  <c r="XF16" i="19"/>
  <c r="XE16" i="19"/>
  <c r="XD16" i="19"/>
  <c r="XC16" i="19"/>
  <c r="XB16" i="19"/>
  <c r="XA16" i="19"/>
  <c r="WZ16" i="19"/>
  <c r="WY16" i="19"/>
  <c r="WX16" i="19"/>
  <c r="WW16" i="19"/>
  <c r="WV16" i="19"/>
  <c r="WU16" i="19"/>
  <c r="WT16" i="19"/>
  <c r="WS16" i="19"/>
  <c r="WR16" i="19"/>
  <c r="WQ16" i="19"/>
  <c r="WP16" i="19"/>
  <c r="WO16" i="19"/>
  <c r="WN16" i="19"/>
  <c r="WM16" i="19"/>
  <c r="WL16" i="19"/>
  <c r="WK16" i="19"/>
  <c r="WI16" i="19"/>
  <c r="WH16" i="19"/>
  <c r="WG16" i="19"/>
  <c r="QN16" i="19"/>
  <c r="QM16" i="19"/>
  <c r="QL16" i="19"/>
  <c r="QK16" i="19"/>
  <c r="QJ16" i="19"/>
  <c r="QI16" i="19"/>
  <c r="QH16" i="19"/>
  <c r="QG16" i="19"/>
  <c r="QF16" i="19"/>
  <c r="QE16" i="19"/>
  <c r="QD16" i="19"/>
  <c r="QC16" i="19"/>
  <c r="QB16" i="19"/>
  <c r="QA16" i="19"/>
  <c r="PZ16" i="19"/>
  <c r="PY16" i="19"/>
  <c r="PX16" i="19"/>
  <c r="PW16" i="19"/>
  <c r="PV16" i="19"/>
  <c r="PU16" i="19"/>
  <c r="PT16" i="19"/>
  <c r="PS16" i="19"/>
  <c r="PR16" i="19"/>
  <c r="PQ16" i="19"/>
  <c r="PP16" i="19"/>
  <c r="PO16" i="19"/>
  <c r="PN16" i="19"/>
  <c r="PM16" i="19"/>
  <c r="PL16" i="19"/>
  <c r="PK16" i="19"/>
  <c r="PJ16" i="19"/>
  <c r="PI16" i="19"/>
  <c r="PH16" i="19"/>
  <c r="PG16" i="19"/>
  <c r="PF16" i="19"/>
  <c r="PE16" i="19"/>
  <c r="PD16" i="19"/>
  <c r="PC16" i="19"/>
  <c r="PB16" i="19"/>
  <c r="PA16" i="19"/>
  <c r="OZ16" i="19"/>
  <c r="OY16" i="19"/>
  <c r="OX16" i="19"/>
  <c r="OJ16" i="19"/>
  <c r="OI16" i="19"/>
  <c r="OH16" i="19"/>
  <c r="OF16" i="19"/>
  <c r="OE16" i="19"/>
  <c r="OD16" i="19"/>
  <c r="OC16" i="19"/>
  <c r="OB16" i="19"/>
  <c r="OA16" i="19"/>
  <c r="NZ16" i="19"/>
  <c r="NY16" i="19"/>
  <c r="NX16" i="19"/>
  <c r="KS16" i="19"/>
  <c r="KR16" i="19"/>
  <c r="KQ16" i="19"/>
  <c r="KP16" i="19"/>
  <c r="KO16" i="19"/>
  <c r="KN16" i="19"/>
  <c r="KM16" i="19"/>
  <c r="KL16" i="19"/>
  <c r="KK16" i="19"/>
  <c r="KJ16" i="19"/>
  <c r="KI16" i="19"/>
  <c r="KH16" i="19"/>
  <c r="KG16" i="19"/>
  <c r="KF16" i="19"/>
  <c r="KE16" i="19"/>
  <c r="KD16" i="19"/>
  <c r="KC16" i="19"/>
  <c r="KB16" i="19"/>
  <c r="KA16" i="19"/>
  <c r="JZ16" i="19"/>
  <c r="JY16" i="19"/>
  <c r="JX16" i="19"/>
  <c r="JW16" i="19"/>
  <c r="JV16" i="19"/>
  <c r="JU16" i="19"/>
  <c r="JT16" i="19"/>
  <c r="JS16" i="19"/>
  <c r="JR16" i="19"/>
  <c r="JQ16" i="19"/>
  <c r="JP16" i="19"/>
  <c r="JO16" i="19"/>
  <c r="JN16" i="19"/>
  <c r="JM16" i="19"/>
  <c r="JL16" i="19"/>
  <c r="JK16" i="19"/>
  <c r="JJ16" i="19"/>
  <c r="JI16" i="19"/>
  <c r="JH16" i="19"/>
  <c r="JG16" i="19"/>
  <c r="JF16" i="19"/>
  <c r="JE16" i="19"/>
  <c r="JD16" i="19"/>
  <c r="JC16" i="19"/>
  <c r="JB16" i="19"/>
  <c r="CP16" i="19"/>
  <c r="CO16" i="19"/>
  <c r="CN16" i="19"/>
  <c r="CM16" i="19"/>
  <c r="CL16" i="19"/>
  <c r="CK16" i="19"/>
  <c r="CJ16" i="19"/>
  <c r="CI16" i="19"/>
  <c r="CH16" i="19"/>
  <c r="CG16" i="19"/>
  <c r="CF16" i="19"/>
  <c r="CE16" i="19"/>
  <c r="CD16" i="19"/>
  <c r="CC16" i="19"/>
  <c r="CB16" i="19"/>
  <c r="CA16" i="19"/>
  <c r="BZ16" i="19"/>
  <c r="BY16" i="19"/>
  <c r="BX16" i="19"/>
  <c r="BW16" i="19"/>
  <c r="BV16" i="19"/>
  <c r="BU16" i="19"/>
  <c r="BT16" i="19"/>
  <c r="BS16" i="19"/>
  <c r="BR16" i="19"/>
  <c r="BQ16" i="19"/>
  <c r="BP16" i="19"/>
  <c r="BO16" i="19"/>
  <c r="BN16" i="19"/>
  <c r="BM16" i="19"/>
  <c r="BL16" i="19"/>
  <c r="BK16" i="19"/>
  <c r="BJ16" i="19"/>
  <c r="BI16" i="19"/>
  <c r="BH16" i="19"/>
  <c r="BG16" i="19"/>
  <c r="BF16" i="19"/>
  <c r="BE16" i="19"/>
  <c r="BD16" i="19"/>
  <c r="BC16" i="19"/>
  <c r="BB16" i="19"/>
  <c r="BA16" i="19"/>
  <c r="AZ16" i="19"/>
  <c r="AY16" i="19"/>
  <c r="AW16" i="19"/>
  <c r="AV16" i="19"/>
  <c r="AU16" i="19"/>
  <c r="AT16" i="19"/>
  <c r="AS16" i="19"/>
  <c r="AR16" i="19"/>
  <c r="AQ16" i="19"/>
  <c r="AP16" i="19"/>
  <c r="AO16" i="19"/>
  <c r="AN16" i="19"/>
  <c r="AM16" i="19"/>
  <c r="AL16" i="19"/>
  <c r="AK16" i="19"/>
  <c r="AJ16" i="19"/>
  <c r="AI16" i="19"/>
  <c r="AH16" i="19"/>
  <c r="AG16" i="19"/>
  <c r="AF16" i="19"/>
  <c r="AE16" i="19"/>
  <c r="AD16" i="19"/>
  <c r="AC16" i="19"/>
  <c r="AB16" i="19"/>
  <c r="AA16" i="19"/>
  <c r="Z16" i="19"/>
  <c r="Y16" i="19"/>
  <c r="X16" i="19"/>
  <c r="W16" i="19"/>
  <c r="V16" i="19"/>
  <c r="U16" i="19"/>
  <c r="T16" i="19"/>
  <c r="S16" i="19"/>
  <c r="R16" i="19"/>
  <c r="Q16" i="19"/>
  <c r="P16" i="19"/>
  <c r="O16" i="19"/>
  <c r="N16" i="19"/>
  <c r="M16" i="19"/>
  <c r="L16" i="19"/>
  <c r="K16" i="19"/>
  <c r="J16" i="19"/>
  <c r="I16" i="19"/>
  <c r="H16" i="19"/>
  <c r="G16" i="19"/>
  <c r="F16" i="19"/>
  <c r="E16" i="19"/>
  <c r="A16" i="19"/>
  <c r="ZW15" i="19"/>
  <c r="ZV15" i="19"/>
  <c r="ZU15" i="19"/>
  <c r="ZT15" i="19"/>
  <c r="ZS15" i="19"/>
  <c r="ZR15" i="19"/>
  <c r="ZQ15" i="19"/>
  <c r="ZP15" i="19"/>
  <c r="ZO15" i="19"/>
  <c r="ZN15" i="19"/>
  <c r="ZM15" i="19"/>
  <c r="ZL15" i="19"/>
  <c r="ZK15" i="19"/>
  <c r="ZJ15" i="19"/>
  <c r="ZI15" i="19"/>
  <c r="ZH15" i="19"/>
  <c r="ZG15" i="19"/>
  <c r="ZF15" i="19"/>
  <c r="ZE15" i="19"/>
  <c r="ZD15" i="19"/>
  <c r="ZC15" i="19"/>
  <c r="ZB15" i="19"/>
  <c r="ZA15" i="19"/>
  <c r="YZ15" i="19"/>
  <c r="YY15" i="19"/>
  <c r="YX15" i="19"/>
  <c r="YW15" i="19"/>
  <c r="YV15" i="19"/>
  <c r="YU15" i="19"/>
  <c r="YT15" i="19"/>
  <c r="YS15" i="19"/>
  <c r="YR15" i="19"/>
  <c r="YQ15" i="19"/>
  <c r="YP15" i="19"/>
  <c r="YO15" i="19"/>
  <c r="YN15" i="19"/>
  <c r="YM15" i="19"/>
  <c r="YL15" i="19"/>
  <c r="YK15" i="19"/>
  <c r="YJ15" i="19"/>
  <c r="YI15" i="19"/>
  <c r="YH15" i="19"/>
  <c r="YG15" i="19"/>
  <c r="YF15" i="19"/>
  <c r="YE15" i="19"/>
  <c r="YD15" i="19"/>
  <c r="YC15" i="19"/>
  <c r="YB15" i="19"/>
  <c r="YA15" i="19"/>
  <c r="XZ15" i="19"/>
  <c r="XY15" i="19"/>
  <c r="XX15" i="19"/>
  <c r="XW15" i="19"/>
  <c r="XV15" i="19"/>
  <c r="XU15" i="19"/>
  <c r="XT15" i="19"/>
  <c r="XS15" i="19"/>
  <c r="XR15" i="19"/>
  <c r="XQ15" i="19"/>
  <c r="XP15" i="19"/>
  <c r="XO15" i="19"/>
  <c r="XN15" i="19"/>
  <c r="XM15" i="19"/>
  <c r="XL15" i="19"/>
  <c r="XK15" i="19"/>
  <c r="XJ15" i="19"/>
  <c r="XI15" i="19"/>
  <c r="XH15" i="19"/>
  <c r="XG15" i="19"/>
  <c r="XF15" i="19"/>
  <c r="XE15" i="19"/>
  <c r="XD15" i="19"/>
  <c r="XC15" i="19"/>
  <c r="XB15" i="19"/>
  <c r="XA15" i="19"/>
  <c r="WZ15" i="19"/>
  <c r="WY15" i="19"/>
  <c r="WX15" i="19"/>
  <c r="WW15" i="19"/>
  <c r="WV15" i="19"/>
  <c r="WU15" i="19"/>
  <c r="WT15" i="19"/>
  <c r="WS15" i="19"/>
  <c r="WR15" i="19"/>
  <c r="WQ15" i="19"/>
  <c r="WP15" i="19"/>
  <c r="WO15" i="19"/>
  <c r="WN15" i="19"/>
  <c r="WM15" i="19"/>
  <c r="WL15" i="19"/>
  <c r="WK15" i="19"/>
  <c r="WI15" i="19"/>
  <c r="WH15" i="19"/>
  <c r="WG15" i="19"/>
  <c r="QN15" i="19"/>
  <c r="QM15" i="19"/>
  <c r="QL15" i="19"/>
  <c r="QK15" i="19"/>
  <c r="QJ15" i="19"/>
  <c r="QI15" i="19"/>
  <c r="QH15" i="19"/>
  <c r="QG15" i="19"/>
  <c r="QF15" i="19"/>
  <c r="QE15" i="19"/>
  <c r="QD15" i="19"/>
  <c r="QC15" i="19"/>
  <c r="QB15" i="19"/>
  <c r="QA15" i="19"/>
  <c r="PZ15" i="19"/>
  <c r="PY15" i="19"/>
  <c r="PX15" i="19"/>
  <c r="PW15" i="19"/>
  <c r="PV15" i="19"/>
  <c r="PU15" i="19"/>
  <c r="PT15" i="19"/>
  <c r="PS15" i="19"/>
  <c r="PR15" i="19"/>
  <c r="PQ15" i="19"/>
  <c r="PP15" i="19"/>
  <c r="PO15" i="19"/>
  <c r="PN15" i="19"/>
  <c r="PM15" i="19"/>
  <c r="PL15" i="19"/>
  <c r="PK15" i="19"/>
  <c r="PJ15" i="19"/>
  <c r="PI15" i="19"/>
  <c r="PH15" i="19"/>
  <c r="PG15" i="19"/>
  <c r="PF15" i="19"/>
  <c r="PE15" i="19"/>
  <c r="PD15" i="19"/>
  <c r="PC15" i="19"/>
  <c r="PB15" i="19"/>
  <c r="PA15" i="19"/>
  <c r="OZ15" i="19"/>
  <c r="OY15" i="19"/>
  <c r="OX15" i="19"/>
  <c r="OJ15" i="19"/>
  <c r="OI15" i="19"/>
  <c r="OH15" i="19"/>
  <c r="OF15" i="19"/>
  <c r="OE15" i="19"/>
  <c r="OD15" i="19"/>
  <c r="OC15" i="19"/>
  <c r="OB15" i="19"/>
  <c r="OA15" i="19"/>
  <c r="NZ15" i="19"/>
  <c r="NY15" i="19"/>
  <c r="NX15" i="19"/>
  <c r="KS15" i="19"/>
  <c r="KR15" i="19"/>
  <c r="KQ15" i="19"/>
  <c r="KP15" i="19"/>
  <c r="KO15" i="19"/>
  <c r="KN15" i="19"/>
  <c r="KM15" i="19"/>
  <c r="KL15" i="19"/>
  <c r="KK15" i="19"/>
  <c r="KJ15" i="19"/>
  <c r="KI15" i="19"/>
  <c r="KH15" i="19"/>
  <c r="KG15" i="19"/>
  <c r="KF15" i="19"/>
  <c r="KE15" i="19"/>
  <c r="KD15" i="19"/>
  <c r="KC15" i="19"/>
  <c r="KB15" i="19"/>
  <c r="KA15" i="19"/>
  <c r="JZ15" i="19"/>
  <c r="JY15" i="19"/>
  <c r="JX15" i="19"/>
  <c r="JW15" i="19"/>
  <c r="JV15" i="19"/>
  <c r="JU15" i="19"/>
  <c r="JT15" i="19"/>
  <c r="JS15" i="19"/>
  <c r="JR15" i="19"/>
  <c r="JQ15" i="19"/>
  <c r="JP15" i="19"/>
  <c r="JO15" i="19"/>
  <c r="JN15" i="19"/>
  <c r="JM15" i="19"/>
  <c r="JL15" i="19"/>
  <c r="JK15" i="19"/>
  <c r="JJ15" i="19"/>
  <c r="JI15" i="19"/>
  <c r="JH15" i="19"/>
  <c r="JG15" i="19"/>
  <c r="JF15" i="19"/>
  <c r="JE15" i="19"/>
  <c r="JD15" i="19"/>
  <c r="JC15" i="19"/>
  <c r="JB15" i="19"/>
  <c r="CP15" i="19"/>
  <c r="CO15" i="19"/>
  <c r="CN15" i="19"/>
  <c r="CM15" i="19"/>
  <c r="CL15" i="19"/>
  <c r="CK15" i="19"/>
  <c r="CJ15" i="19"/>
  <c r="CI15" i="19"/>
  <c r="CH15" i="19"/>
  <c r="CG15" i="19"/>
  <c r="CF15" i="19"/>
  <c r="CE15" i="19"/>
  <c r="CD15" i="19"/>
  <c r="CC15" i="19"/>
  <c r="CB15" i="19"/>
  <c r="CA15" i="19"/>
  <c r="BZ15" i="19"/>
  <c r="BY15" i="19"/>
  <c r="BX15" i="19"/>
  <c r="BW15" i="19"/>
  <c r="BV15" i="19"/>
  <c r="BU15" i="19"/>
  <c r="BT15" i="19"/>
  <c r="BS15" i="19"/>
  <c r="BR15" i="19"/>
  <c r="BQ15" i="19"/>
  <c r="BP15" i="19"/>
  <c r="BO15" i="19"/>
  <c r="BN15" i="19"/>
  <c r="BM15" i="19"/>
  <c r="BL15" i="19"/>
  <c r="BK15" i="19"/>
  <c r="BJ15" i="19"/>
  <c r="BI15" i="19"/>
  <c r="BH15" i="19"/>
  <c r="BG15" i="19"/>
  <c r="BF15" i="19"/>
  <c r="BE15" i="19"/>
  <c r="BD15" i="19"/>
  <c r="BC15" i="19"/>
  <c r="BB15" i="19"/>
  <c r="BA15" i="19"/>
  <c r="AZ15" i="19"/>
  <c r="AY15" i="19"/>
  <c r="AW15" i="19"/>
  <c r="AV15" i="19"/>
  <c r="AU15" i="19"/>
  <c r="AT15" i="19"/>
  <c r="AS15" i="19"/>
  <c r="AR15" i="19"/>
  <c r="AQ15" i="19"/>
  <c r="AP15" i="19"/>
  <c r="AO15" i="19"/>
  <c r="AN15" i="19"/>
  <c r="AM15" i="19"/>
  <c r="AL15" i="19"/>
  <c r="AK15" i="19"/>
  <c r="AJ15" i="19"/>
  <c r="AI15" i="19"/>
  <c r="AH15" i="19"/>
  <c r="AG15" i="19"/>
  <c r="AF15" i="19"/>
  <c r="AE15" i="19"/>
  <c r="AD15" i="19"/>
  <c r="AC15" i="19"/>
  <c r="AB15" i="19"/>
  <c r="AA15" i="19"/>
  <c r="Z15" i="19"/>
  <c r="Y15" i="19"/>
  <c r="X15" i="19"/>
  <c r="W15" i="19"/>
  <c r="V15" i="19"/>
  <c r="U15" i="19"/>
  <c r="T15" i="19"/>
  <c r="S15" i="19"/>
  <c r="R15" i="19"/>
  <c r="Q15" i="19"/>
  <c r="P15" i="19"/>
  <c r="O15" i="19"/>
  <c r="N15" i="19"/>
  <c r="M15" i="19"/>
  <c r="L15" i="19"/>
  <c r="K15" i="19"/>
  <c r="J15" i="19"/>
  <c r="I15" i="19"/>
  <c r="H15" i="19"/>
  <c r="G15" i="19"/>
  <c r="F15" i="19"/>
  <c r="E15" i="19"/>
  <c r="A15" i="19"/>
  <c r="ZW14" i="19"/>
  <c r="ZV14" i="19"/>
  <c r="ZU14" i="19"/>
  <c r="ZT14" i="19"/>
  <c r="ZS14" i="19"/>
  <c r="ZR14" i="19"/>
  <c r="ZQ14" i="19"/>
  <c r="ZP14" i="19"/>
  <c r="ZO14" i="19"/>
  <c r="ZN14" i="19"/>
  <c r="ZM14" i="19"/>
  <c r="ZL14" i="19"/>
  <c r="ZK14" i="19"/>
  <c r="ZJ14" i="19"/>
  <c r="ZI14" i="19"/>
  <c r="ZH14" i="19"/>
  <c r="ZG14" i="19"/>
  <c r="ZF14" i="19"/>
  <c r="ZE14" i="19"/>
  <c r="ZD14" i="19"/>
  <c r="ZC14" i="19"/>
  <c r="ZB14" i="19"/>
  <c r="ZA14" i="19"/>
  <c r="YZ14" i="19"/>
  <c r="YY14" i="19"/>
  <c r="YX14" i="19"/>
  <c r="YW14" i="19"/>
  <c r="YV14" i="19"/>
  <c r="YU14" i="19"/>
  <c r="YT14" i="19"/>
  <c r="YS14" i="19"/>
  <c r="YR14" i="19"/>
  <c r="YQ14" i="19"/>
  <c r="YP14" i="19"/>
  <c r="YO14" i="19"/>
  <c r="YN14" i="19"/>
  <c r="YM14" i="19"/>
  <c r="YL14" i="19"/>
  <c r="YK14" i="19"/>
  <c r="YJ14" i="19"/>
  <c r="YI14" i="19"/>
  <c r="YH14" i="19"/>
  <c r="YG14" i="19"/>
  <c r="YF14" i="19"/>
  <c r="YE14" i="19"/>
  <c r="YD14" i="19"/>
  <c r="YC14" i="19"/>
  <c r="YB14" i="19"/>
  <c r="YA14" i="19"/>
  <c r="XZ14" i="19"/>
  <c r="XY14" i="19"/>
  <c r="XX14" i="19"/>
  <c r="XW14" i="19"/>
  <c r="XV14" i="19"/>
  <c r="XU14" i="19"/>
  <c r="XT14" i="19"/>
  <c r="XS14" i="19"/>
  <c r="XR14" i="19"/>
  <c r="XQ14" i="19"/>
  <c r="XP14" i="19"/>
  <c r="XO14" i="19"/>
  <c r="XN14" i="19"/>
  <c r="XM14" i="19"/>
  <c r="XL14" i="19"/>
  <c r="XK14" i="19"/>
  <c r="XJ14" i="19"/>
  <c r="XI14" i="19"/>
  <c r="XH14" i="19"/>
  <c r="XG14" i="19"/>
  <c r="XF14" i="19"/>
  <c r="XE14" i="19"/>
  <c r="XD14" i="19"/>
  <c r="XC14" i="19"/>
  <c r="XB14" i="19"/>
  <c r="XA14" i="19"/>
  <c r="WZ14" i="19"/>
  <c r="WY14" i="19"/>
  <c r="WX14" i="19"/>
  <c r="WW14" i="19"/>
  <c r="WV14" i="19"/>
  <c r="WU14" i="19"/>
  <c r="WT14" i="19"/>
  <c r="WS14" i="19"/>
  <c r="WR14" i="19"/>
  <c r="WQ14" i="19"/>
  <c r="WP14" i="19"/>
  <c r="WO14" i="19"/>
  <c r="WN14" i="19"/>
  <c r="WM14" i="19"/>
  <c r="WL14" i="19"/>
  <c r="WK14" i="19"/>
  <c r="WI14" i="19"/>
  <c r="WH14" i="19"/>
  <c r="WG14" i="19"/>
  <c r="QN14" i="19"/>
  <c r="QM14" i="19"/>
  <c r="QL14" i="19"/>
  <c r="QK14" i="19"/>
  <c r="QJ14" i="19"/>
  <c r="QI14" i="19"/>
  <c r="QH14" i="19"/>
  <c r="QG14" i="19"/>
  <c r="QF14" i="19"/>
  <c r="QE14" i="19"/>
  <c r="QD14" i="19"/>
  <c r="QC14" i="19"/>
  <c r="QB14" i="19"/>
  <c r="QA14" i="19"/>
  <c r="PZ14" i="19"/>
  <c r="PY14" i="19"/>
  <c r="PX14" i="19"/>
  <c r="PW14" i="19"/>
  <c r="PV14" i="19"/>
  <c r="PU14" i="19"/>
  <c r="PT14" i="19"/>
  <c r="PS14" i="19"/>
  <c r="PR14" i="19"/>
  <c r="PQ14" i="19"/>
  <c r="PP14" i="19"/>
  <c r="PO14" i="19"/>
  <c r="PN14" i="19"/>
  <c r="PM14" i="19"/>
  <c r="PL14" i="19"/>
  <c r="PK14" i="19"/>
  <c r="PJ14" i="19"/>
  <c r="PI14" i="19"/>
  <c r="PH14" i="19"/>
  <c r="PG14" i="19"/>
  <c r="PF14" i="19"/>
  <c r="PE14" i="19"/>
  <c r="PD14" i="19"/>
  <c r="PC14" i="19"/>
  <c r="PB14" i="19"/>
  <c r="PA14" i="19"/>
  <c r="OZ14" i="19"/>
  <c r="OY14" i="19"/>
  <c r="OX14" i="19"/>
  <c r="OJ14" i="19"/>
  <c r="OI14" i="19"/>
  <c r="OH14" i="19"/>
  <c r="OF14" i="19"/>
  <c r="OE14" i="19"/>
  <c r="OD14" i="19"/>
  <c r="OC14" i="19"/>
  <c r="OB14" i="19"/>
  <c r="OA14" i="19"/>
  <c r="NZ14" i="19"/>
  <c r="NY14" i="19"/>
  <c r="NX14" i="19"/>
  <c r="KS14" i="19"/>
  <c r="KR14" i="19"/>
  <c r="KQ14" i="19"/>
  <c r="KP14" i="19"/>
  <c r="KO14" i="19"/>
  <c r="KN14" i="19"/>
  <c r="KM14" i="19"/>
  <c r="KL14" i="19"/>
  <c r="KK14" i="19"/>
  <c r="KJ14" i="19"/>
  <c r="KI14" i="19"/>
  <c r="KH14" i="19"/>
  <c r="KG14" i="19"/>
  <c r="KF14" i="19"/>
  <c r="KE14" i="19"/>
  <c r="KD14" i="19"/>
  <c r="KC14" i="19"/>
  <c r="KB14" i="19"/>
  <c r="KA14" i="19"/>
  <c r="JZ14" i="19"/>
  <c r="JY14" i="19"/>
  <c r="JX14" i="19"/>
  <c r="JW14" i="19"/>
  <c r="JV14" i="19"/>
  <c r="JU14" i="19"/>
  <c r="JT14" i="19"/>
  <c r="JS14" i="19"/>
  <c r="JR14" i="19"/>
  <c r="JQ14" i="19"/>
  <c r="JP14" i="19"/>
  <c r="JO14" i="19"/>
  <c r="JN14" i="19"/>
  <c r="JM14" i="19"/>
  <c r="JL14" i="19"/>
  <c r="JK14" i="19"/>
  <c r="JJ14" i="19"/>
  <c r="JI14" i="19"/>
  <c r="JH14" i="19"/>
  <c r="JG14" i="19"/>
  <c r="JF14" i="19"/>
  <c r="JE14" i="19"/>
  <c r="JD14" i="19"/>
  <c r="JC14" i="19"/>
  <c r="JB14" i="19"/>
  <c r="CP14" i="19"/>
  <c r="CO14" i="19"/>
  <c r="CN14" i="19"/>
  <c r="CM14" i="19"/>
  <c r="CL14" i="19"/>
  <c r="CK14" i="19"/>
  <c r="CJ14" i="19"/>
  <c r="CI14" i="19"/>
  <c r="CH14" i="19"/>
  <c r="CG14" i="19"/>
  <c r="CF14" i="19"/>
  <c r="CE14" i="19"/>
  <c r="CD14" i="19"/>
  <c r="CC14" i="19"/>
  <c r="CB14" i="19"/>
  <c r="CA14" i="19"/>
  <c r="BZ14" i="19"/>
  <c r="BY14" i="19"/>
  <c r="BX14" i="19"/>
  <c r="BW14" i="19"/>
  <c r="BV14" i="19"/>
  <c r="BU14" i="19"/>
  <c r="BT14" i="19"/>
  <c r="BS14" i="19"/>
  <c r="BR14" i="19"/>
  <c r="BQ14" i="19"/>
  <c r="BP14" i="19"/>
  <c r="BO14" i="19"/>
  <c r="BN14" i="19"/>
  <c r="BM14" i="19"/>
  <c r="BL14" i="19"/>
  <c r="BK14" i="19"/>
  <c r="BJ14" i="19"/>
  <c r="BI14" i="19"/>
  <c r="BH14" i="19"/>
  <c r="BG14" i="19"/>
  <c r="BF14" i="19"/>
  <c r="BE14" i="19"/>
  <c r="BD14" i="19"/>
  <c r="BC14" i="19"/>
  <c r="BB14" i="19"/>
  <c r="BA14" i="19"/>
  <c r="AZ14" i="19"/>
  <c r="AY14" i="19"/>
  <c r="AW14" i="19"/>
  <c r="AV14" i="19"/>
  <c r="AU14" i="19"/>
  <c r="AT14" i="19"/>
  <c r="AS14" i="19"/>
  <c r="AR14" i="19"/>
  <c r="AQ14" i="19"/>
  <c r="AP14" i="19"/>
  <c r="AO14" i="19"/>
  <c r="AN14" i="19"/>
  <c r="AM14" i="19"/>
  <c r="AL14" i="19"/>
  <c r="AK14" i="19"/>
  <c r="AJ14" i="19"/>
  <c r="AI14" i="19"/>
  <c r="AH14" i="19"/>
  <c r="AG14" i="19"/>
  <c r="AF14" i="19"/>
  <c r="AE14" i="19"/>
  <c r="AD14" i="19"/>
  <c r="AC14" i="19"/>
  <c r="AB14" i="19"/>
  <c r="AA14" i="19"/>
  <c r="Z14" i="19"/>
  <c r="Y14" i="19"/>
  <c r="X14" i="19"/>
  <c r="W14" i="19"/>
  <c r="V14" i="19"/>
  <c r="U14" i="19"/>
  <c r="T14" i="19"/>
  <c r="S14" i="19"/>
  <c r="R14" i="19"/>
  <c r="Q14" i="19"/>
  <c r="P14" i="19"/>
  <c r="O14" i="19"/>
  <c r="N14" i="19"/>
  <c r="M14" i="19"/>
  <c r="L14" i="19"/>
  <c r="K14" i="19"/>
  <c r="J14" i="19"/>
  <c r="I14" i="19"/>
  <c r="H14" i="19"/>
  <c r="G14" i="19"/>
  <c r="F14" i="19"/>
  <c r="E14" i="19"/>
  <c r="A14" i="19"/>
  <c r="ZW13" i="19"/>
  <c r="ZV13" i="19"/>
  <c r="ZU13" i="19"/>
  <c r="ZT13" i="19"/>
  <c r="ZS13" i="19"/>
  <c r="ZR13" i="19"/>
  <c r="ZQ13" i="19"/>
  <c r="ZP13" i="19"/>
  <c r="ZO13" i="19"/>
  <c r="ZN13" i="19"/>
  <c r="ZM13" i="19"/>
  <c r="ZL13" i="19"/>
  <c r="ZK13" i="19"/>
  <c r="ZJ13" i="19"/>
  <c r="ZI13" i="19"/>
  <c r="ZH13" i="19"/>
  <c r="ZG13" i="19"/>
  <c r="ZF13" i="19"/>
  <c r="ZE13" i="19"/>
  <c r="ZD13" i="19"/>
  <c r="ZC13" i="19"/>
  <c r="ZB13" i="19"/>
  <c r="ZA13" i="19"/>
  <c r="YZ13" i="19"/>
  <c r="YY13" i="19"/>
  <c r="YX13" i="19"/>
  <c r="YW13" i="19"/>
  <c r="YV13" i="19"/>
  <c r="YU13" i="19"/>
  <c r="YT13" i="19"/>
  <c r="YS13" i="19"/>
  <c r="YR13" i="19"/>
  <c r="YQ13" i="19"/>
  <c r="YP13" i="19"/>
  <c r="YO13" i="19"/>
  <c r="YN13" i="19"/>
  <c r="YM13" i="19"/>
  <c r="YL13" i="19"/>
  <c r="YK13" i="19"/>
  <c r="YJ13" i="19"/>
  <c r="YI13" i="19"/>
  <c r="YH13" i="19"/>
  <c r="YG13" i="19"/>
  <c r="YF13" i="19"/>
  <c r="YE13" i="19"/>
  <c r="YD13" i="19"/>
  <c r="YC13" i="19"/>
  <c r="YB13" i="19"/>
  <c r="YA13" i="19"/>
  <c r="XZ13" i="19"/>
  <c r="XY13" i="19"/>
  <c r="XX13" i="19"/>
  <c r="XW13" i="19"/>
  <c r="XV13" i="19"/>
  <c r="XU13" i="19"/>
  <c r="XT13" i="19"/>
  <c r="XS13" i="19"/>
  <c r="XR13" i="19"/>
  <c r="XQ13" i="19"/>
  <c r="XP13" i="19"/>
  <c r="XO13" i="19"/>
  <c r="XN13" i="19"/>
  <c r="XM13" i="19"/>
  <c r="XL13" i="19"/>
  <c r="XK13" i="19"/>
  <c r="XJ13" i="19"/>
  <c r="XI13" i="19"/>
  <c r="XH13" i="19"/>
  <c r="XG13" i="19"/>
  <c r="XF13" i="19"/>
  <c r="XE13" i="19"/>
  <c r="XD13" i="19"/>
  <c r="XC13" i="19"/>
  <c r="XB13" i="19"/>
  <c r="XA13" i="19"/>
  <c r="WZ13" i="19"/>
  <c r="WY13" i="19"/>
  <c r="WX13" i="19"/>
  <c r="WW13" i="19"/>
  <c r="WV13" i="19"/>
  <c r="WU13" i="19"/>
  <c r="WT13" i="19"/>
  <c r="WS13" i="19"/>
  <c r="WR13" i="19"/>
  <c r="WQ13" i="19"/>
  <c r="WP13" i="19"/>
  <c r="WO13" i="19"/>
  <c r="WN13" i="19"/>
  <c r="WM13" i="19"/>
  <c r="WL13" i="19"/>
  <c r="WK13" i="19"/>
  <c r="WI13" i="19"/>
  <c r="WH13" i="19"/>
  <c r="WG13" i="19"/>
  <c r="QN13" i="19"/>
  <c r="QM13" i="19"/>
  <c r="QL13" i="19"/>
  <c r="QK13" i="19"/>
  <c r="QJ13" i="19"/>
  <c r="QI13" i="19"/>
  <c r="QH13" i="19"/>
  <c r="QG13" i="19"/>
  <c r="QF13" i="19"/>
  <c r="QE13" i="19"/>
  <c r="QD13" i="19"/>
  <c r="QC13" i="19"/>
  <c r="QB13" i="19"/>
  <c r="QA13" i="19"/>
  <c r="PZ13" i="19"/>
  <c r="PY13" i="19"/>
  <c r="PX13" i="19"/>
  <c r="PW13" i="19"/>
  <c r="PV13" i="19"/>
  <c r="PU13" i="19"/>
  <c r="PT13" i="19"/>
  <c r="PS13" i="19"/>
  <c r="PR13" i="19"/>
  <c r="PQ13" i="19"/>
  <c r="PP13" i="19"/>
  <c r="PO13" i="19"/>
  <c r="PN13" i="19"/>
  <c r="PM13" i="19"/>
  <c r="PL13" i="19"/>
  <c r="PK13" i="19"/>
  <c r="PJ13" i="19"/>
  <c r="PI13" i="19"/>
  <c r="PH13" i="19"/>
  <c r="PG13" i="19"/>
  <c r="PF13" i="19"/>
  <c r="PE13" i="19"/>
  <c r="PD13" i="19"/>
  <c r="PC13" i="19"/>
  <c r="PB13" i="19"/>
  <c r="PA13" i="19"/>
  <c r="OZ13" i="19"/>
  <c r="OY13" i="19"/>
  <c r="OX13" i="19"/>
  <c r="OJ13" i="19"/>
  <c r="OI13" i="19"/>
  <c r="OH13" i="19"/>
  <c r="OF13" i="19"/>
  <c r="OE13" i="19"/>
  <c r="OD13" i="19"/>
  <c r="OC13" i="19"/>
  <c r="OB13" i="19"/>
  <c r="OA13" i="19"/>
  <c r="NZ13" i="19"/>
  <c r="NY13" i="19"/>
  <c r="NX13" i="19"/>
  <c r="KS13" i="19"/>
  <c r="KR13" i="19"/>
  <c r="KQ13" i="19"/>
  <c r="KP13" i="19"/>
  <c r="KO13" i="19"/>
  <c r="KN13" i="19"/>
  <c r="KM13" i="19"/>
  <c r="KL13" i="19"/>
  <c r="KK13" i="19"/>
  <c r="KJ13" i="19"/>
  <c r="KI13" i="19"/>
  <c r="KH13" i="19"/>
  <c r="KG13" i="19"/>
  <c r="KF13" i="19"/>
  <c r="KE13" i="19"/>
  <c r="KD13" i="19"/>
  <c r="KC13" i="19"/>
  <c r="KB13" i="19"/>
  <c r="KA13" i="19"/>
  <c r="JZ13" i="19"/>
  <c r="JY13" i="19"/>
  <c r="JX13" i="19"/>
  <c r="JW13" i="19"/>
  <c r="JV13" i="19"/>
  <c r="JU13" i="19"/>
  <c r="JT13" i="19"/>
  <c r="JS13" i="19"/>
  <c r="JR13" i="19"/>
  <c r="JQ13" i="19"/>
  <c r="JP13" i="19"/>
  <c r="JO13" i="19"/>
  <c r="JN13" i="19"/>
  <c r="JM13" i="19"/>
  <c r="JL13" i="19"/>
  <c r="JK13" i="19"/>
  <c r="JJ13" i="19"/>
  <c r="JI13" i="19"/>
  <c r="JH13" i="19"/>
  <c r="JG13" i="19"/>
  <c r="JF13" i="19"/>
  <c r="JE13" i="19"/>
  <c r="JD13" i="19"/>
  <c r="JC13" i="19"/>
  <c r="JB13" i="19"/>
  <c r="CP13" i="19"/>
  <c r="CO13" i="19"/>
  <c r="CN13" i="19"/>
  <c r="CM13" i="19"/>
  <c r="CL13" i="19"/>
  <c r="CK13" i="19"/>
  <c r="CJ13" i="19"/>
  <c r="CI13" i="19"/>
  <c r="CH13" i="19"/>
  <c r="CG13" i="19"/>
  <c r="CF13" i="19"/>
  <c r="CE13" i="19"/>
  <c r="CD13" i="19"/>
  <c r="CC13" i="19"/>
  <c r="CB13" i="19"/>
  <c r="CA13" i="19"/>
  <c r="BZ13" i="19"/>
  <c r="BY13" i="19"/>
  <c r="BX13" i="19"/>
  <c r="BW13" i="19"/>
  <c r="BV13" i="19"/>
  <c r="BU13" i="19"/>
  <c r="BT13" i="19"/>
  <c r="BS13" i="19"/>
  <c r="BR13" i="19"/>
  <c r="BQ13" i="19"/>
  <c r="BP13" i="19"/>
  <c r="BO13" i="19"/>
  <c r="BN13" i="19"/>
  <c r="BM13" i="19"/>
  <c r="BL13" i="19"/>
  <c r="BK13" i="19"/>
  <c r="BJ13" i="19"/>
  <c r="BI13" i="19"/>
  <c r="BH13" i="19"/>
  <c r="BG13" i="19"/>
  <c r="BF13" i="19"/>
  <c r="BE13" i="19"/>
  <c r="BD13" i="19"/>
  <c r="BC13" i="19"/>
  <c r="BB13" i="19"/>
  <c r="BA13" i="19"/>
  <c r="AZ13" i="19"/>
  <c r="AY13" i="19"/>
  <c r="AW13" i="19"/>
  <c r="AV13" i="19"/>
  <c r="AU13" i="19"/>
  <c r="AT13" i="19"/>
  <c r="AS13" i="19"/>
  <c r="AR13" i="19"/>
  <c r="AQ13" i="19"/>
  <c r="AP13" i="19"/>
  <c r="AO13" i="19"/>
  <c r="AN13" i="19"/>
  <c r="AM13" i="19"/>
  <c r="AL13" i="19"/>
  <c r="AK13" i="19"/>
  <c r="AJ13" i="19"/>
  <c r="AI13" i="19"/>
  <c r="AH13" i="19"/>
  <c r="AG13" i="19"/>
  <c r="AF13" i="19"/>
  <c r="AE13" i="19"/>
  <c r="AD13" i="19"/>
  <c r="AC13" i="19"/>
  <c r="AB13" i="19"/>
  <c r="AA13" i="19"/>
  <c r="Z13" i="19"/>
  <c r="Y13" i="19"/>
  <c r="X13" i="19"/>
  <c r="W13" i="19"/>
  <c r="V13" i="19"/>
  <c r="U13" i="19"/>
  <c r="T13" i="19"/>
  <c r="S13" i="19"/>
  <c r="R13" i="19"/>
  <c r="Q13" i="19"/>
  <c r="P13" i="19"/>
  <c r="O13" i="19"/>
  <c r="N13" i="19"/>
  <c r="M13" i="19"/>
  <c r="L13" i="19"/>
  <c r="K13" i="19"/>
  <c r="J13" i="19"/>
  <c r="I13" i="19"/>
  <c r="H13" i="19"/>
  <c r="G13" i="19"/>
  <c r="F13" i="19"/>
  <c r="E13" i="19"/>
  <c r="A13" i="19"/>
  <c r="ZW12" i="19"/>
  <c r="ZV12" i="19"/>
  <c r="ZU12" i="19"/>
  <c r="ZT12" i="19"/>
  <c r="ZS12" i="19"/>
  <c r="ZR12" i="19"/>
  <c r="ZQ12" i="19"/>
  <c r="ZP12" i="19"/>
  <c r="ZO12" i="19"/>
  <c r="ZN12" i="19"/>
  <c r="ZM12" i="19"/>
  <c r="ZL12" i="19"/>
  <c r="ZK12" i="19"/>
  <c r="ZJ12" i="19"/>
  <c r="ZI12" i="19"/>
  <c r="ZH12" i="19"/>
  <c r="ZG12" i="19"/>
  <c r="ZF12" i="19"/>
  <c r="ZE12" i="19"/>
  <c r="ZD12" i="19"/>
  <c r="ZC12" i="19"/>
  <c r="ZB12" i="19"/>
  <c r="ZA12" i="19"/>
  <c r="YZ12" i="19"/>
  <c r="YY12" i="19"/>
  <c r="YX12" i="19"/>
  <c r="YW12" i="19"/>
  <c r="YV12" i="19"/>
  <c r="YU12" i="19"/>
  <c r="YT12" i="19"/>
  <c r="YS12" i="19"/>
  <c r="YR12" i="19"/>
  <c r="YQ12" i="19"/>
  <c r="YP12" i="19"/>
  <c r="YO12" i="19"/>
  <c r="YN12" i="19"/>
  <c r="YM12" i="19"/>
  <c r="YL12" i="19"/>
  <c r="YK12" i="19"/>
  <c r="YJ12" i="19"/>
  <c r="YI12" i="19"/>
  <c r="YH12" i="19"/>
  <c r="YG12" i="19"/>
  <c r="YF12" i="19"/>
  <c r="YE12" i="19"/>
  <c r="YD12" i="19"/>
  <c r="YC12" i="19"/>
  <c r="YB12" i="19"/>
  <c r="YA12" i="19"/>
  <c r="XZ12" i="19"/>
  <c r="XY12" i="19"/>
  <c r="XX12" i="19"/>
  <c r="XW12" i="19"/>
  <c r="XV12" i="19"/>
  <c r="XU12" i="19"/>
  <c r="XT12" i="19"/>
  <c r="XS12" i="19"/>
  <c r="XR12" i="19"/>
  <c r="XQ12" i="19"/>
  <c r="XP12" i="19"/>
  <c r="XO12" i="19"/>
  <c r="XN12" i="19"/>
  <c r="XM12" i="19"/>
  <c r="XL12" i="19"/>
  <c r="XK12" i="19"/>
  <c r="XJ12" i="19"/>
  <c r="XI12" i="19"/>
  <c r="XH12" i="19"/>
  <c r="XG12" i="19"/>
  <c r="XF12" i="19"/>
  <c r="XE12" i="19"/>
  <c r="XD12" i="19"/>
  <c r="XC12" i="19"/>
  <c r="XB12" i="19"/>
  <c r="XA12" i="19"/>
  <c r="WZ12" i="19"/>
  <c r="WY12" i="19"/>
  <c r="WX12" i="19"/>
  <c r="WW12" i="19"/>
  <c r="WV12" i="19"/>
  <c r="WU12" i="19"/>
  <c r="WT12" i="19"/>
  <c r="WS12" i="19"/>
  <c r="WR12" i="19"/>
  <c r="WQ12" i="19"/>
  <c r="WP12" i="19"/>
  <c r="WO12" i="19"/>
  <c r="WN12" i="19"/>
  <c r="WM12" i="19"/>
  <c r="WL12" i="19"/>
  <c r="WK12" i="19"/>
  <c r="WI12" i="19"/>
  <c r="WH12" i="19"/>
  <c r="WG12" i="19"/>
  <c r="QN12" i="19"/>
  <c r="QM12" i="19"/>
  <c r="QL12" i="19"/>
  <c r="QK12" i="19"/>
  <c r="QJ12" i="19"/>
  <c r="QI12" i="19"/>
  <c r="QH12" i="19"/>
  <c r="QG12" i="19"/>
  <c r="QF12" i="19"/>
  <c r="QE12" i="19"/>
  <c r="QD12" i="19"/>
  <c r="QC12" i="19"/>
  <c r="QB12" i="19"/>
  <c r="QA12" i="19"/>
  <c r="PZ12" i="19"/>
  <c r="PY12" i="19"/>
  <c r="PX12" i="19"/>
  <c r="PW12" i="19"/>
  <c r="PV12" i="19"/>
  <c r="PU12" i="19"/>
  <c r="PT12" i="19"/>
  <c r="PS12" i="19"/>
  <c r="PR12" i="19"/>
  <c r="PQ12" i="19"/>
  <c r="PP12" i="19"/>
  <c r="PO12" i="19"/>
  <c r="PN12" i="19"/>
  <c r="PM12" i="19"/>
  <c r="PL12" i="19"/>
  <c r="PK12" i="19"/>
  <c r="PJ12" i="19"/>
  <c r="PI12" i="19"/>
  <c r="PH12" i="19"/>
  <c r="PG12" i="19"/>
  <c r="PF12" i="19"/>
  <c r="PE12" i="19"/>
  <c r="PD12" i="19"/>
  <c r="PC12" i="19"/>
  <c r="PB12" i="19"/>
  <c r="PA12" i="19"/>
  <c r="OZ12" i="19"/>
  <c r="OY12" i="19"/>
  <c r="OX12" i="19"/>
  <c r="OJ12" i="19"/>
  <c r="OI12" i="19"/>
  <c r="OH12" i="19"/>
  <c r="OF12" i="19"/>
  <c r="OE12" i="19"/>
  <c r="OD12" i="19"/>
  <c r="OC12" i="19"/>
  <c r="OB12" i="19"/>
  <c r="OA12" i="19"/>
  <c r="NZ12" i="19"/>
  <c r="NY12" i="19"/>
  <c r="NX12" i="19"/>
  <c r="KS12" i="19"/>
  <c r="KR12" i="19"/>
  <c r="KQ12" i="19"/>
  <c r="KP12" i="19"/>
  <c r="KO12" i="19"/>
  <c r="KN12" i="19"/>
  <c r="KM12" i="19"/>
  <c r="KL12" i="19"/>
  <c r="KK12" i="19"/>
  <c r="KJ12" i="19"/>
  <c r="KI12" i="19"/>
  <c r="KH12" i="19"/>
  <c r="KG12" i="19"/>
  <c r="KF12" i="19"/>
  <c r="KE12" i="19"/>
  <c r="KD12" i="19"/>
  <c r="KC12" i="19"/>
  <c r="KB12" i="19"/>
  <c r="KA12" i="19"/>
  <c r="JZ12" i="19"/>
  <c r="JY12" i="19"/>
  <c r="JX12" i="19"/>
  <c r="JW12" i="19"/>
  <c r="JV12" i="19"/>
  <c r="JU12" i="19"/>
  <c r="JT12" i="19"/>
  <c r="JS12" i="19"/>
  <c r="JR12" i="19"/>
  <c r="JQ12" i="19"/>
  <c r="JP12" i="19"/>
  <c r="JO12" i="19"/>
  <c r="JN12" i="19"/>
  <c r="JM12" i="19"/>
  <c r="JL12" i="19"/>
  <c r="JK12" i="19"/>
  <c r="JJ12" i="19"/>
  <c r="JI12" i="19"/>
  <c r="JH12" i="19"/>
  <c r="JG12" i="19"/>
  <c r="JF12" i="19"/>
  <c r="JE12" i="19"/>
  <c r="JD12" i="19"/>
  <c r="JC12" i="19"/>
  <c r="JB12" i="19"/>
  <c r="CP12" i="19"/>
  <c r="CO12" i="19"/>
  <c r="CN12" i="19"/>
  <c r="CM12" i="19"/>
  <c r="CL12" i="19"/>
  <c r="CK12" i="19"/>
  <c r="CJ12" i="19"/>
  <c r="CI12" i="19"/>
  <c r="CH12" i="19"/>
  <c r="CG12" i="19"/>
  <c r="CF12" i="19"/>
  <c r="CE12" i="19"/>
  <c r="CD12" i="19"/>
  <c r="CC12" i="19"/>
  <c r="CB12" i="19"/>
  <c r="CA12" i="19"/>
  <c r="BZ12" i="19"/>
  <c r="BY12" i="19"/>
  <c r="BX12" i="19"/>
  <c r="BW12" i="19"/>
  <c r="BV12" i="19"/>
  <c r="BU12" i="19"/>
  <c r="BT12" i="19"/>
  <c r="BS12" i="19"/>
  <c r="BR12" i="19"/>
  <c r="BQ12" i="19"/>
  <c r="BP12" i="19"/>
  <c r="BO12" i="19"/>
  <c r="BN12" i="19"/>
  <c r="BM12" i="19"/>
  <c r="BL12" i="19"/>
  <c r="BK12" i="19"/>
  <c r="BJ12" i="19"/>
  <c r="BI12" i="19"/>
  <c r="BH12" i="19"/>
  <c r="BG12" i="19"/>
  <c r="BF12" i="19"/>
  <c r="BE12" i="19"/>
  <c r="BD12" i="19"/>
  <c r="BC12" i="19"/>
  <c r="BB12" i="19"/>
  <c r="BA12" i="19"/>
  <c r="AZ12" i="19"/>
  <c r="AY12" i="19"/>
  <c r="AW12" i="19"/>
  <c r="AV12" i="19"/>
  <c r="AU12" i="19"/>
  <c r="AT12" i="19"/>
  <c r="AS12" i="19"/>
  <c r="AR12" i="19"/>
  <c r="AQ12" i="19"/>
  <c r="AP12" i="19"/>
  <c r="AO12" i="19"/>
  <c r="AN12" i="19"/>
  <c r="AM12" i="19"/>
  <c r="AL12" i="19"/>
  <c r="AK12" i="19"/>
  <c r="AJ12" i="19"/>
  <c r="AI12" i="19"/>
  <c r="AH12" i="19"/>
  <c r="AG12" i="19"/>
  <c r="AF12" i="19"/>
  <c r="AE12" i="19"/>
  <c r="AD12" i="19"/>
  <c r="AC12" i="19"/>
  <c r="AB12" i="19"/>
  <c r="AA12" i="19"/>
  <c r="Z12" i="19"/>
  <c r="Y12" i="19"/>
  <c r="X12" i="19"/>
  <c r="W12" i="19"/>
  <c r="V12" i="19"/>
  <c r="U12" i="19"/>
  <c r="T12" i="19"/>
  <c r="S12" i="19"/>
  <c r="R12" i="19"/>
  <c r="Q12" i="19"/>
  <c r="P12" i="19"/>
  <c r="O12" i="19"/>
  <c r="N12" i="19"/>
  <c r="M12" i="19"/>
  <c r="L12" i="19"/>
  <c r="K12" i="19"/>
  <c r="J12" i="19"/>
  <c r="I12" i="19"/>
  <c r="H12" i="19"/>
  <c r="G12" i="19"/>
  <c r="F12" i="19"/>
  <c r="E12" i="19"/>
  <c r="A12" i="19"/>
  <c r="ZW11" i="19"/>
  <c r="ZV11" i="19"/>
  <c r="ZU11" i="19"/>
  <c r="ZT11" i="19"/>
  <c r="ZS11" i="19"/>
  <c r="ZR11" i="19"/>
  <c r="ZQ11" i="19"/>
  <c r="ZP11" i="19"/>
  <c r="ZO11" i="19"/>
  <c r="ZN11" i="19"/>
  <c r="ZM11" i="19"/>
  <c r="ZL11" i="19"/>
  <c r="ZK11" i="19"/>
  <c r="ZJ11" i="19"/>
  <c r="ZI11" i="19"/>
  <c r="ZH11" i="19"/>
  <c r="ZG11" i="19"/>
  <c r="ZF11" i="19"/>
  <c r="ZE11" i="19"/>
  <c r="ZD11" i="19"/>
  <c r="ZC11" i="19"/>
  <c r="ZB11" i="19"/>
  <c r="ZA11" i="19"/>
  <c r="YZ11" i="19"/>
  <c r="YY11" i="19"/>
  <c r="YX11" i="19"/>
  <c r="YW11" i="19"/>
  <c r="YV11" i="19"/>
  <c r="YU11" i="19"/>
  <c r="YT11" i="19"/>
  <c r="YS11" i="19"/>
  <c r="YR11" i="19"/>
  <c r="YQ11" i="19"/>
  <c r="YP11" i="19"/>
  <c r="YO11" i="19"/>
  <c r="YN11" i="19"/>
  <c r="YM11" i="19"/>
  <c r="YL11" i="19"/>
  <c r="YK11" i="19"/>
  <c r="YJ11" i="19"/>
  <c r="YI11" i="19"/>
  <c r="YH11" i="19"/>
  <c r="YG11" i="19"/>
  <c r="YF11" i="19"/>
  <c r="YE11" i="19"/>
  <c r="YD11" i="19"/>
  <c r="YC11" i="19"/>
  <c r="YB11" i="19"/>
  <c r="YA11" i="19"/>
  <c r="XZ11" i="19"/>
  <c r="XY11" i="19"/>
  <c r="XX11" i="19"/>
  <c r="XW11" i="19"/>
  <c r="XV11" i="19"/>
  <c r="XU11" i="19"/>
  <c r="XT11" i="19"/>
  <c r="XS11" i="19"/>
  <c r="XR11" i="19"/>
  <c r="XQ11" i="19"/>
  <c r="XP11" i="19"/>
  <c r="XO11" i="19"/>
  <c r="XN11" i="19"/>
  <c r="XM11" i="19"/>
  <c r="XL11" i="19"/>
  <c r="XK11" i="19"/>
  <c r="XJ11" i="19"/>
  <c r="XI11" i="19"/>
  <c r="XH11" i="19"/>
  <c r="XG11" i="19"/>
  <c r="XF11" i="19"/>
  <c r="XE11" i="19"/>
  <c r="XD11" i="19"/>
  <c r="XC11" i="19"/>
  <c r="XB11" i="19"/>
  <c r="XA11" i="19"/>
  <c r="WZ11" i="19"/>
  <c r="WY11" i="19"/>
  <c r="WX11" i="19"/>
  <c r="WW11" i="19"/>
  <c r="WV11" i="19"/>
  <c r="WU11" i="19"/>
  <c r="WT11" i="19"/>
  <c r="WS11" i="19"/>
  <c r="WR11" i="19"/>
  <c r="WQ11" i="19"/>
  <c r="WP11" i="19"/>
  <c r="WO11" i="19"/>
  <c r="WN11" i="19"/>
  <c r="WM11" i="19"/>
  <c r="WL11" i="19"/>
  <c r="WK11" i="19"/>
  <c r="WI11" i="19"/>
  <c r="WH11" i="19"/>
  <c r="WG11" i="19"/>
  <c r="QN11" i="19"/>
  <c r="QM11" i="19"/>
  <c r="QL11" i="19"/>
  <c r="QK11" i="19"/>
  <c r="QJ11" i="19"/>
  <c r="QI11" i="19"/>
  <c r="QH11" i="19"/>
  <c r="QG11" i="19"/>
  <c r="QF11" i="19"/>
  <c r="QE11" i="19"/>
  <c r="QD11" i="19"/>
  <c r="QC11" i="19"/>
  <c r="QB11" i="19"/>
  <c r="QA11" i="19"/>
  <c r="PZ11" i="19"/>
  <c r="PY11" i="19"/>
  <c r="PX11" i="19"/>
  <c r="PW11" i="19"/>
  <c r="PV11" i="19"/>
  <c r="PU11" i="19"/>
  <c r="PT11" i="19"/>
  <c r="PS11" i="19"/>
  <c r="PR11" i="19"/>
  <c r="PQ11" i="19"/>
  <c r="PP11" i="19"/>
  <c r="PO11" i="19"/>
  <c r="PN11" i="19"/>
  <c r="PM11" i="19"/>
  <c r="PL11" i="19"/>
  <c r="PK11" i="19"/>
  <c r="PJ11" i="19"/>
  <c r="PI11" i="19"/>
  <c r="PH11" i="19"/>
  <c r="PG11" i="19"/>
  <c r="PF11" i="19"/>
  <c r="PE11" i="19"/>
  <c r="PD11" i="19"/>
  <c r="PC11" i="19"/>
  <c r="PB11" i="19"/>
  <c r="PA11" i="19"/>
  <c r="OZ11" i="19"/>
  <c r="OY11" i="19"/>
  <c r="OX11" i="19"/>
  <c r="OJ11" i="19"/>
  <c r="OI11" i="19"/>
  <c r="OH11" i="19"/>
  <c r="OF11" i="19"/>
  <c r="OE11" i="19"/>
  <c r="OD11" i="19"/>
  <c r="OC11" i="19"/>
  <c r="OB11" i="19"/>
  <c r="OA11" i="19"/>
  <c r="NZ11" i="19"/>
  <c r="NY11" i="19"/>
  <c r="NX11" i="19"/>
  <c r="KS11" i="19"/>
  <c r="KR11" i="19"/>
  <c r="KQ11" i="19"/>
  <c r="KP11" i="19"/>
  <c r="KO11" i="19"/>
  <c r="KN11" i="19"/>
  <c r="KM11" i="19"/>
  <c r="KL11" i="19"/>
  <c r="KK11" i="19"/>
  <c r="KJ11" i="19"/>
  <c r="KI11" i="19"/>
  <c r="KH11" i="19"/>
  <c r="KG11" i="19"/>
  <c r="KF11" i="19"/>
  <c r="KE11" i="19"/>
  <c r="KD11" i="19"/>
  <c r="KC11" i="19"/>
  <c r="KB11" i="19"/>
  <c r="KA11" i="19"/>
  <c r="JZ11" i="19"/>
  <c r="JY11" i="19"/>
  <c r="JX11" i="19"/>
  <c r="JW11" i="19"/>
  <c r="JV11" i="19"/>
  <c r="JU11" i="19"/>
  <c r="JT11" i="19"/>
  <c r="JS11" i="19"/>
  <c r="JR11" i="19"/>
  <c r="JQ11" i="19"/>
  <c r="JP11" i="19"/>
  <c r="JO11" i="19"/>
  <c r="JN11" i="19"/>
  <c r="JM11" i="19"/>
  <c r="JL11" i="19"/>
  <c r="JK11" i="19"/>
  <c r="JJ11" i="19"/>
  <c r="JI11" i="19"/>
  <c r="JH11" i="19"/>
  <c r="JG11" i="19"/>
  <c r="JF11" i="19"/>
  <c r="JE11" i="19"/>
  <c r="JD11" i="19"/>
  <c r="JC11" i="19"/>
  <c r="JB11" i="19"/>
  <c r="CP11" i="19"/>
  <c r="CO11" i="19"/>
  <c r="CN11" i="19"/>
  <c r="CM11" i="19"/>
  <c r="CL11" i="19"/>
  <c r="CK11" i="19"/>
  <c r="CJ11" i="19"/>
  <c r="CI11" i="19"/>
  <c r="CH11" i="19"/>
  <c r="CG11" i="19"/>
  <c r="CF11" i="19"/>
  <c r="CE11" i="19"/>
  <c r="CD11" i="19"/>
  <c r="CC11" i="19"/>
  <c r="CB11" i="19"/>
  <c r="CA11" i="19"/>
  <c r="BZ11" i="19"/>
  <c r="BY11" i="19"/>
  <c r="BX11" i="19"/>
  <c r="BW11" i="19"/>
  <c r="BV11" i="19"/>
  <c r="BU11" i="19"/>
  <c r="BT11" i="19"/>
  <c r="BS11" i="19"/>
  <c r="BR11" i="19"/>
  <c r="BQ11" i="19"/>
  <c r="BP11" i="19"/>
  <c r="BO11" i="19"/>
  <c r="BN11" i="19"/>
  <c r="BM11" i="19"/>
  <c r="BL11" i="19"/>
  <c r="BK11" i="19"/>
  <c r="BJ11" i="19"/>
  <c r="BI11" i="19"/>
  <c r="BH11" i="19"/>
  <c r="BG11" i="19"/>
  <c r="BF11" i="19"/>
  <c r="BE11" i="19"/>
  <c r="BD11" i="19"/>
  <c r="BC11" i="19"/>
  <c r="BB11" i="19"/>
  <c r="BA11" i="19"/>
  <c r="AZ11" i="19"/>
  <c r="AY11" i="19"/>
  <c r="AW11" i="19"/>
  <c r="AV11" i="19"/>
  <c r="AU11" i="19"/>
  <c r="AT11" i="19"/>
  <c r="AS11" i="19"/>
  <c r="AR11" i="19"/>
  <c r="AQ11" i="19"/>
  <c r="AP11" i="19"/>
  <c r="AO11" i="19"/>
  <c r="AN11" i="19"/>
  <c r="AM11" i="19"/>
  <c r="AL11" i="19"/>
  <c r="AK11" i="19"/>
  <c r="AJ11" i="19"/>
  <c r="AI11" i="19"/>
  <c r="AH11" i="19"/>
  <c r="AG11" i="19"/>
  <c r="AF11" i="19"/>
  <c r="AE11" i="19"/>
  <c r="AD11" i="19"/>
  <c r="AC11" i="19"/>
  <c r="AB11" i="19"/>
  <c r="AA11" i="19"/>
  <c r="Z11" i="19"/>
  <c r="Y11" i="19"/>
  <c r="X11" i="19"/>
  <c r="W11" i="19"/>
  <c r="V11" i="19"/>
  <c r="U11" i="19"/>
  <c r="T11" i="19"/>
  <c r="S11" i="19"/>
  <c r="R11" i="19"/>
  <c r="Q11" i="19"/>
  <c r="P11" i="19"/>
  <c r="O11" i="19"/>
  <c r="N11" i="19"/>
  <c r="M11" i="19"/>
  <c r="L11" i="19"/>
  <c r="K11" i="19"/>
  <c r="J11" i="19"/>
  <c r="I11" i="19"/>
  <c r="H11" i="19"/>
  <c r="G11" i="19"/>
  <c r="F11" i="19"/>
  <c r="E11" i="19"/>
  <c r="A11" i="19"/>
  <c r="ZW10" i="19"/>
  <c r="ZV10" i="19"/>
  <c r="ZU10" i="19"/>
  <c r="ZT10" i="19"/>
  <c r="ZS10" i="19"/>
  <c r="ZR10" i="19"/>
  <c r="ZQ10" i="19"/>
  <c r="ZP10" i="19"/>
  <c r="ZO10" i="19"/>
  <c r="ZN10" i="19"/>
  <c r="ZM10" i="19"/>
  <c r="ZL10" i="19"/>
  <c r="ZK10" i="19"/>
  <c r="ZJ10" i="19"/>
  <c r="ZI10" i="19"/>
  <c r="ZH10" i="19"/>
  <c r="ZG10" i="19"/>
  <c r="ZF10" i="19"/>
  <c r="ZE10" i="19"/>
  <c r="ZD10" i="19"/>
  <c r="ZC10" i="19"/>
  <c r="ZB10" i="19"/>
  <c r="ZA10" i="19"/>
  <c r="YZ10" i="19"/>
  <c r="YY10" i="19"/>
  <c r="YX10" i="19"/>
  <c r="YW10" i="19"/>
  <c r="YV10" i="19"/>
  <c r="YU10" i="19"/>
  <c r="YT10" i="19"/>
  <c r="YS10" i="19"/>
  <c r="YR10" i="19"/>
  <c r="YQ10" i="19"/>
  <c r="YP10" i="19"/>
  <c r="YO10" i="19"/>
  <c r="YN10" i="19"/>
  <c r="YM10" i="19"/>
  <c r="YL10" i="19"/>
  <c r="YK10" i="19"/>
  <c r="YJ10" i="19"/>
  <c r="YI10" i="19"/>
  <c r="YH10" i="19"/>
  <c r="YG10" i="19"/>
  <c r="YF10" i="19"/>
  <c r="YE10" i="19"/>
  <c r="YD10" i="19"/>
  <c r="YC10" i="19"/>
  <c r="YB10" i="19"/>
  <c r="YA10" i="19"/>
  <c r="XZ10" i="19"/>
  <c r="XY10" i="19"/>
  <c r="XX10" i="19"/>
  <c r="XW10" i="19"/>
  <c r="XV10" i="19"/>
  <c r="XU10" i="19"/>
  <c r="XT10" i="19"/>
  <c r="XS10" i="19"/>
  <c r="XR10" i="19"/>
  <c r="XQ10" i="19"/>
  <c r="XP10" i="19"/>
  <c r="XO10" i="19"/>
  <c r="XN10" i="19"/>
  <c r="XM10" i="19"/>
  <c r="XL10" i="19"/>
  <c r="XK10" i="19"/>
  <c r="XJ10" i="19"/>
  <c r="XI10" i="19"/>
  <c r="XH10" i="19"/>
  <c r="XG10" i="19"/>
  <c r="XF10" i="19"/>
  <c r="XE10" i="19"/>
  <c r="XD10" i="19"/>
  <c r="XC10" i="19"/>
  <c r="XB10" i="19"/>
  <c r="XA10" i="19"/>
  <c r="WZ10" i="19"/>
  <c r="WY10" i="19"/>
  <c r="WX10" i="19"/>
  <c r="WW10" i="19"/>
  <c r="WV10" i="19"/>
  <c r="WU10" i="19"/>
  <c r="WT10" i="19"/>
  <c r="WS10" i="19"/>
  <c r="WR10" i="19"/>
  <c r="WQ10" i="19"/>
  <c r="WP10" i="19"/>
  <c r="WO10" i="19"/>
  <c r="WN10" i="19"/>
  <c r="WM10" i="19"/>
  <c r="WL10" i="19"/>
  <c r="WK10" i="19"/>
  <c r="WI10" i="19"/>
  <c r="WH10" i="19"/>
  <c r="WG10" i="19"/>
  <c r="QN10" i="19"/>
  <c r="QM10" i="19"/>
  <c r="QL10" i="19"/>
  <c r="QK10" i="19"/>
  <c r="QJ10" i="19"/>
  <c r="QI10" i="19"/>
  <c r="QH10" i="19"/>
  <c r="QG10" i="19"/>
  <c r="QF10" i="19"/>
  <c r="QE10" i="19"/>
  <c r="QD10" i="19"/>
  <c r="QC10" i="19"/>
  <c r="QB10" i="19"/>
  <c r="QA10" i="19"/>
  <c r="PZ10" i="19"/>
  <c r="PY10" i="19"/>
  <c r="PX10" i="19"/>
  <c r="PW10" i="19"/>
  <c r="PV10" i="19"/>
  <c r="PU10" i="19"/>
  <c r="PT10" i="19"/>
  <c r="PS10" i="19"/>
  <c r="PR10" i="19"/>
  <c r="PQ10" i="19"/>
  <c r="PP10" i="19"/>
  <c r="PO10" i="19"/>
  <c r="PN10" i="19"/>
  <c r="PM10" i="19"/>
  <c r="PL10" i="19"/>
  <c r="PK10" i="19"/>
  <c r="PJ10" i="19"/>
  <c r="PI10" i="19"/>
  <c r="PH10" i="19"/>
  <c r="PG10" i="19"/>
  <c r="PF10" i="19"/>
  <c r="PE10" i="19"/>
  <c r="PD10" i="19"/>
  <c r="PC10" i="19"/>
  <c r="PB10" i="19"/>
  <c r="PA10" i="19"/>
  <c r="OZ10" i="19"/>
  <c r="OY10" i="19"/>
  <c r="OX10" i="19"/>
  <c r="OJ10" i="19"/>
  <c r="OI10" i="19"/>
  <c r="OH10" i="19"/>
  <c r="OF10" i="19"/>
  <c r="OE10" i="19"/>
  <c r="OD10" i="19"/>
  <c r="OC10" i="19"/>
  <c r="OB10" i="19"/>
  <c r="OA10" i="19"/>
  <c r="NZ10" i="19"/>
  <c r="NY10" i="19"/>
  <c r="NX10" i="19"/>
  <c r="KS10" i="19"/>
  <c r="KR10" i="19"/>
  <c r="KQ10" i="19"/>
  <c r="KP10" i="19"/>
  <c r="KO10" i="19"/>
  <c r="KN10" i="19"/>
  <c r="KM10" i="19"/>
  <c r="KL10" i="19"/>
  <c r="KK10" i="19"/>
  <c r="KJ10" i="19"/>
  <c r="KI10" i="19"/>
  <c r="KH10" i="19"/>
  <c r="KG10" i="19"/>
  <c r="KF10" i="19"/>
  <c r="KE10" i="19"/>
  <c r="KD10" i="19"/>
  <c r="KC10" i="19"/>
  <c r="KB10" i="19"/>
  <c r="KA10" i="19"/>
  <c r="JZ10" i="19"/>
  <c r="JY10" i="19"/>
  <c r="JX10" i="19"/>
  <c r="JW10" i="19"/>
  <c r="JV10" i="19"/>
  <c r="JU10" i="19"/>
  <c r="JT10" i="19"/>
  <c r="JS10" i="19"/>
  <c r="JR10" i="19"/>
  <c r="JQ10" i="19"/>
  <c r="JP10" i="19"/>
  <c r="JO10" i="19"/>
  <c r="JN10" i="19"/>
  <c r="JM10" i="19"/>
  <c r="JL10" i="19"/>
  <c r="JK10" i="19"/>
  <c r="JJ10" i="19"/>
  <c r="JI10" i="19"/>
  <c r="JH10" i="19"/>
  <c r="JG10" i="19"/>
  <c r="JF10" i="19"/>
  <c r="JE10" i="19"/>
  <c r="JD10" i="19"/>
  <c r="JC10" i="19"/>
  <c r="JB10" i="19"/>
  <c r="CP10" i="19"/>
  <c r="CO10" i="19"/>
  <c r="CN10" i="19"/>
  <c r="CM10" i="19"/>
  <c r="CL10" i="19"/>
  <c r="CK10" i="19"/>
  <c r="CJ10" i="19"/>
  <c r="CI10" i="19"/>
  <c r="CH10" i="19"/>
  <c r="CG10" i="19"/>
  <c r="CF10" i="19"/>
  <c r="CE10" i="19"/>
  <c r="CD10" i="19"/>
  <c r="CC10" i="19"/>
  <c r="CB10" i="19"/>
  <c r="CA10" i="19"/>
  <c r="BZ10" i="19"/>
  <c r="BY10" i="19"/>
  <c r="BX10" i="19"/>
  <c r="BW10" i="19"/>
  <c r="BV10" i="19"/>
  <c r="BU10" i="19"/>
  <c r="BT10" i="19"/>
  <c r="BS10" i="19"/>
  <c r="BR10" i="19"/>
  <c r="BQ10" i="19"/>
  <c r="BP10" i="19"/>
  <c r="BO10" i="19"/>
  <c r="BN10" i="19"/>
  <c r="BM10" i="19"/>
  <c r="BL10" i="19"/>
  <c r="BK10" i="19"/>
  <c r="BJ10" i="19"/>
  <c r="BI10" i="19"/>
  <c r="BH10" i="19"/>
  <c r="BG10" i="19"/>
  <c r="BF10" i="19"/>
  <c r="BE10" i="19"/>
  <c r="BD10" i="19"/>
  <c r="BC10" i="19"/>
  <c r="BB10" i="19"/>
  <c r="BA10" i="19"/>
  <c r="AZ10" i="19"/>
  <c r="AY10" i="19"/>
  <c r="AW10" i="19"/>
  <c r="AV10" i="19"/>
  <c r="AU10" i="19"/>
  <c r="AT10" i="19"/>
  <c r="AS10" i="19"/>
  <c r="AR10" i="19"/>
  <c r="AQ10" i="19"/>
  <c r="AP10" i="19"/>
  <c r="AO10" i="19"/>
  <c r="AN10" i="19"/>
  <c r="AM10" i="19"/>
  <c r="AL10" i="19"/>
  <c r="AK10" i="19"/>
  <c r="AJ10" i="19"/>
  <c r="AI10" i="19"/>
  <c r="AH10" i="19"/>
  <c r="AG10" i="19"/>
  <c r="AF10" i="19"/>
  <c r="AE10" i="19"/>
  <c r="AD10" i="19"/>
  <c r="AC10" i="19"/>
  <c r="AB10" i="19"/>
  <c r="AA10" i="19"/>
  <c r="Z10" i="19"/>
  <c r="Y10" i="19"/>
  <c r="X10" i="19"/>
  <c r="W10" i="19"/>
  <c r="V10" i="19"/>
  <c r="U10" i="19"/>
  <c r="T10" i="19"/>
  <c r="S10" i="19"/>
  <c r="R10" i="19"/>
  <c r="Q10" i="19"/>
  <c r="P10" i="19"/>
  <c r="O10" i="19"/>
  <c r="N10" i="19"/>
  <c r="M10" i="19"/>
  <c r="L10" i="19"/>
  <c r="K10" i="19"/>
  <c r="J10" i="19"/>
  <c r="I10" i="19"/>
  <c r="H10" i="19"/>
  <c r="G10" i="19"/>
  <c r="F10" i="19"/>
  <c r="E10" i="19"/>
  <c r="A10" i="19"/>
  <c r="ZW9" i="19"/>
  <c r="ZV9" i="19"/>
  <c r="ZU9" i="19"/>
  <c r="ZT9" i="19"/>
  <c r="ZS9" i="19"/>
  <c r="ZR9" i="19"/>
  <c r="ZQ9" i="19"/>
  <c r="ZP9" i="19"/>
  <c r="ZO9" i="19"/>
  <c r="ZN9" i="19"/>
  <c r="ZM9" i="19"/>
  <c r="ZL9" i="19"/>
  <c r="ZK9" i="19"/>
  <c r="ZJ9" i="19"/>
  <c r="ZI9" i="19"/>
  <c r="ZH9" i="19"/>
  <c r="ZG9" i="19"/>
  <c r="ZF9" i="19"/>
  <c r="ZE9" i="19"/>
  <c r="ZD9" i="19"/>
  <c r="ZC9" i="19"/>
  <c r="ZB9" i="19"/>
  <c r="ZA9" i="19"/>
  <c r="YZ9" i="19"/>
  <c r="YY9" i="19"/>
  <c r="YX9" i="19"/>
  <c r="YW9" i="19"/>
  <c r="YV9" i="19"/>
  <c r="YU9" i="19"/>
  <c r="YT9" i="19"/>
  <c r="YS9" i="19"/>
  <c r="YR9" i="19"/>
  <c r="YQ9" i="19"/>
  <c r="YP9" i="19"/>
  <c r="YO9" i="19"/>
  <c r="YN9" i="19"/>
  <c r="YM9" i="19"/>
  <c r="YL9" i="19"/>
  <c r="YK9" i="19"/>
  <c r="YJ9" i="19"/>
  <c r="YI9" i="19"/>
  <c r="YH9" i="19"/>
  <c r="YG9" i="19"/>
  <c r="YF9" i="19"/>
  <c r="YE9" i="19"/>
  <c r="YD9" i="19"/>
  <c r="YC9" i="19"/>
  <c r="YB9" i="19"/>
  <c r="YA9" i="19"/>
  <c r="XZ9" i="19"/>
  <c r="XY9" i="19"/>
  <c r="XX9" i="19"/>
  <c r="XW9" i="19"/>
  <c r="XV9" i="19"/>
  <c r="XU9" i="19"/>
  <c r="XT9" i="19"/>
  <c r="XS9" i="19"/>
  <c r="XR9" i="19"/>
  <c r="XQ9" i="19"/>
  <c r="XP9" i="19"/>
  <c r="XO9" i="19"/>
  <c r="XN9" i="19"/>
  <c r="XM9" i="19"/>
  <c r="XL9" i="19"/>
  <c r="XK9" i="19"/>
  <c r="XJ9" i="19"/>
  <c r="XI9" i="19"/>
  <c r="XH9" i="19"/>
  <c r="XG9" i="19"/>
  <c r="XF9" i="19"/>
  <c r="XE9" i="19"/>
  <c r="XD9" i="19"/>
  <c r="XC9" i="19"/>
  <c r="XB9" i="19"/>
  <c r="XA9" i="19"/>
  <c r="WZ9" i="19"/>
  <c r="WY9" i="19"/>
  <c r="WX9" i="19"/>
  <c r="WW9" i="19"/>
  <c r="WV9" i="19"/>
  <c r="WU9" i="19"/>
  <c r="WT9" i="19"/>
  <c r="WS9" i="19"/>
  <c r="WR9" i="19"/>
  <c r="WQ9" i="19"/>
  <c r="WP9" i="19"/>
  <c r="WO9" i="19"/>
  <c r="WN9" i="19"/>
  <c r="WM9" i="19"/>
  <c r="WL9" i="19"/>
  <c r="WK9" i="19"/>
  <c r="WI9" i="19"/>
  <c r="WH9" i="19"/>
  <c r="WG9" i="19"/>
  <c r="QN9" i="19"/>
  <c r="QM9" i="19"/>
  <c r="QL9" i="19"/>
  <c r="QK9" i="19"/>
  <c r="QJ9" i="19"/>
  <c r="QI9" i="19"/>
  <c r="QH9" i="19"/>
  <c r="QG9" i="19"/>
  <c r="QF9" i="19"/>
  <c r="QE9" i="19"/>
  <c r="QD9" i="19"/>
  <c r="QC9" i="19"/>
  <c r="QB9" i="19"/>
  <c r="QA9" i="19"/>
  <c r="PZ9" i="19"/>
  <c r="PY9" i="19"/>
  <c r="PX9" i="19"/>
  <c r="PW9" i="19"/>
  <c r="PV9" i="19"/>
  <c r="PU9" i="19"/>
  <c r="PT9" i="19"/>
  <c r="PS9" i="19"/>
  <c r="PR9" i="19"/>
  <c r="PQ9" i="19"/>
  <c r="PP9" i="19"/>
  <c r="PO9" i="19"/>
  <c r="PN9" i="19"/>
  <c r="PM9" i="19"/>
  <c r="PL9" i="19"/>
  <c r="PK9" i="19"/>
  <c r="PJ9" i="19"/>
  <c r="PI9" i="19"/>
  <c r="PH9" i="19"/>
  <c r="PG9" i="19"/>
  <c r="PF9" i="19"/>
  <c r="PE9" i="19"/>
  <c r="PD9" i="19"/>
  <c r="PC9" i="19"/>
  <c r="PB9" i="19"/>
  <c r="PA9" i="19"/>
  <c r="OZ9" i="19"/>
  <c r="OY9" i="19"/>
  <c r="OX9" i="19"/>
  <c r="OJ9" i="19"/>
  <c r="OI9" i="19"/>
  <c r="OH9" i="19"/>
  <c r="OF9" i="19"/>
  <c r="OE9" i="19"/>
  <c r="OD9" i="19"/>
  <c r="OC9" i="19"/>
  <c r="OB9" i="19"/>
  <c r="OA9" i="19"/>
  <c r="NZ9" i="19"/>
  <c r="NY9" i="19"/>
  <c r="NX9" i="19"/>
  <c r="KS9" i="19"/>
  <c r="KR9" i="19"/>
  <c r="KQ9" i="19"/>
  <c r="KP9" i="19"/>
  <c r="KO9" i="19"/>
  <c r="KN9" i="19"/>
  <c r="KM9" i="19"/>
  <c r="KL9" i="19"/>
  <c r="KK9" i="19"/>
  <c r="KJ9" i="19"/>
  <c r="KI9" i="19"/>
  <c r="KH9" i="19"/>
  <c r="KG9" i="19"/>
  <c r="KF9" i="19"/>
  <c r="KE9" i="19"/>
  <c r="KD9" i="19"/>
  <c r="KC9" i="19"/>
  <c r="KB9" i="19"/>
  <c r="KA9" i="19"/>
  <c r="JZ9" i="19"/>
  <c r="JY9" i="19"/>
  <c r="JX9" i="19"/>
  <c r="JW9" i="19"/>
  <c r="JV9" i="19"/>
  <c r="JU9" i="19"/>
  <c r="JT9" i="19"/>
  <c r="JS9" i="19"/>
  <c r="JR9" i="19"/>
  <c r="JQ9" i="19"/>
  <c r="JP9" i="19"/>
  <c r="JO9" i="19"/>
  <c r="JN9" i="19"/>
  <c r="JM9" i="19"/>
  <c r="JL9" i="19"/>
  <c r="JK9" i="19"/>
  <c r="JJ9" i="19"/>
  <c r="JI9" i="19"/>
  <c r="JH9" i="19"/>
  <c r="JG9" i="19"/>
  <c r="JF9" i="19"/>
  <c r="JE9" i="19"/>
  <c r="JD9" i="19"/>
  <c r="JC9" i="19"/>
  <c r="JB9" i="19"/>
  <c r="CP9" i="19"/>
  <c r="CO9" i="19"/>
  <c r="CN9" i="19"/>
  <c r="CM9" i="19"/>
  <c r="CL9" i="19"/>
  <c r="CK9" i="19"/>
  <c r="CJ9" i="19"/>
  <c r="CI9" i="19"/>
  <c r="CH9" i="19"/>
  <c r="CG9" i="19"/>
  <c r="CF9" i="19"/>
  <c r="CE9" i="19"/>
  <c r="CD9" i="19"/>
  <c r="CC9" i="19"/>
  <c r="CB9" i="19"/>
  <c r="CA9" i="19"/>
  <c r="BZ9" i="19"/>
  <c r="BY9" i="19"/>
  <c r="BX9" i="19"/>
  <c r="BW9" i="19"/>
  <c r="BV9" i="19"/>
  <c r="BU9" i="19"/>
  <c r="BT9" i="19"/>
  <c r="BS9" i="19"/>
  <c r="BR9" i="19"/>
  <c r="BQ9" i="19"/>
  <c r="BP9" i="19"/>
  <c r="BO9" i="19"/>
  <c r="BN9" i="19"/>
  <c r="BM9" i="19"/>
  <c r="BL9" i="19"/>
  <c r="BK9" i="19"/>
  <c r="BJ9" i="19"/>
  <c r="BI9" i="19"/>
  <c r="BH9" i="19"/>
  <c r="BG9" i="19"/>
  <c r="BF9" i="19"/>
  <c r="BE9" i="19"/>
  <c r="BD9" i="19"/>
  <c r="BC9" i="19"/>
  <c r="BB9" i="19"/>
  <c r="BA9" i="19"/>
  <c r="AZ9" i="19"/>
  <c r="AY9" i="19"/>
  <c r="AW9" i="19"/>
  <c r="AV9" i="19"/>
  <c r="AU9" i="19"/>
  <c r="AT9" i="19"/>
  <c r="AS9" i="19"/>
  <c r="AR9" i="19"/>
  <c r="AQ9" i="19"/>
  <c r="AP9" i="19"/>
  <c r="AO9" i="19"/>
  <c r="AN9" i="19"/>
  <c r="AM9" i="19"/>
  <c r="AL9" i="19"/>
  <c r="AK9" i="19"/>
  <c r="AJ9" i="19"/>
  <c r="AI9" i="19"/>
  <c r="AH9" i="19"/>
  <c r="AG9" i="19"/>
  <c r="AF9" i="19"/>
  <c r="AE9" i="19"/>
  <c r="AD9" i="19"/>
  <c r="AC9" i="19"/>
  <c r="AB9" i="19"/>
  <c r="AA9" i="19"/>
  <c r="Z9" i="19"/>
  <c r="Y9" i="19"/>
  <c r="X9" i="19"/>
  <c r="W9" i="19"/>
  <c r="V9" i="19"/>
  <c r="U9" i="19"/>
  <c r="T9" i="19"/>
  <c r="S9" i="19"/>
  <c r="R9" i="19"/>
  <c r="Q9" i="19"/>
  <c r="P9" i="19"/>
  <c r="O9" i="19"/>
  <c r="N9" i="19"/>
  <c r="M9" i="19"/>
  <c r="L9" i="19"/>
  <c r="K9" i="19"/>
  <c r="J9" i="19"/>
  <c r="I9" i="19"/>
  <c r="H9" i="19"/>
  <c r="G9" i="19"/>
  <c r="F9" i="19"/>
  <c r="E9" i="19"/>
  <c r="ACB7" i="19"/>
  <c r="ACA7" i="19"/>
  <c r="ABZ7" i="19"/>
  <c r="ABY7" i="19"/>
  <c r="ABX7" i="19"/>
  <c r="ABW7" i="19"/>
  <c r="ABV7" i="19"/>
  <c r="ABU7" i="19"/>
  <c r="ABT7" i="19"/>
  <c r="ABS7" i="19"/>
  <c r="ABR7" i="19"/>
  <c r="ABQ7" i="19"/>
  <c r="ABP7" i="19"/>
  <c r="ABO7" i="19"/>
  <c r="ABN7" i="19"/>
  <c r="ABM7" i="19"/>
  <c r="ABL7" i="19"/>
  <c r="ABK7" i="19"/>
  <c r="ABJ7" i="19"/>
  <c r="ABI7" i="19"/>
  <c r="ABH7" i="19"/>
  <c r="ABG7" i="19"/>
  <c r="ABF7" i="19"/>
  <c r="ABE7" i="19"/>
  <c r="ABD7" i="19"/>
  <c r="ABC7" i="19"/>
  <c r="ABB7" i="19"/>
  <c r="ABA7" i="19"/>
  <c r="AAZ7" i="19"/>
  <c r="AAY7" i="19"/>
  <c r="AAX7" i="19"/>
  <c r="AAW7" i="19"/>
  <c r="AAV7" i="19"/>
  <c r="AAU7" i="19"/>
  <c r="AAT7" i="19"/>
  <c r="AAS7" i="19"/>
  <c r="AAR7" i="19"/>
  <c r="AAQ7" i="19"/>
  <c r="AAP7" i="19"/>
  <c r="AAO7" i="19"/>
  <c r="AAN7" i="19"/>
  <c r="AAM7" i="19"/>
  <c r="AAL7" i="19"/>
  <c r="AAK7" i="19"/>
  <c r="AAJ7" i="19"/>
  <c r="AAI7" i="19"/>
  <c r="AAH7" i="19"/>
  <c r="AAG7" i="19"/>
  <c r="AAF7" i="19"/>
  <c r="AAE7" i="19"/>
  <c r="AAD7" i="19"/>
  <c r="AAC7" i="19"/>
  <c r="AAB7" i="19"/>
  <c r="AAA7" i="19"/>
  <c r="ZZ7" i="19"/>
  <c r="ZY7" i="19"/>
  <c r="ZX7" i="19"/>
  <c r="ZW7" i="19"/>
  <c r="ZV7" i="19"/>
  <c r="ZU7" i="19"/>
  <c r="ZT7" i="19"/>
  <c r="ZS7" i="19"/>
  <c r="ZR7" i="19"/>
  <c r="ZQ7" i="19"/>
  <c r="ZP7" i="19"/>
  <c r="ZO7" i="19"/>
  <c r="ZN7" i="19"/>
  <c r="ZM7" i="19"/>
  <c r="ZL7" i="19"/>
  <c r="ZK7" i="19"/>
  <c r="ZJ7" i="19"/>
  <c r="ZI7" i="19"/>
  <c r="ZH7" i="19"/>
  <c r="ZG7" i="19"/>
  <c r="ZF7" i="19"/>
  <c r="ZE7" i="19"/>
  <c r="ZD7" i="19"/>
  <c r="ZC7" i="19"/>
  <c r="ZB7" i="19"/>
  <c r="ZA7" i="19"/>
  <c r="YZ7" i="19"/>
  <c r="YY7" i="19"/>
  <c r="YX7" i="19"/>
  <c r="YW7" i="19"/>
  <c r="YV7" i="19"/>
  <c r="YU7" i="19"/>
  <c r="YT7" i="19"/>
  <c r="YS7" i="19"/>
  <c r="YR7" i="19"/>
  <c r="YQ7" i="19"/>
  <c r="YP7" i="19"/>
  <c r="YO7" i="19"/>
  <c r="YN7" i="19"/>
  <c r="YM7" i="19"/>
  <c r="YL7" i="19"/>
  <c r="YK7" i="19"/>
  <c r="YJ7" i="19"/>
  <c r="YI7" i="19"/>
  <c r="YH7" i="19"/>
  <c r="YG7" i="19"/>
  <c r="YF7" i="19"/>
  <c r="YE7" i="19"/>
  <c r="YD7" i="19"/>
  <c r="YC7" i="19"/>
  <c r="YB7" i="19"/>
  <c r="YA7" i="19"/>
  <c r="XZ7" i="19"/>
  <c r="XY7" i="19"/>
  <c r="XX7" i="19"/>
  <c r="XW7" i="19"/>
  <c r="XV7" i="19"/>
  <c r="XU7" i="19"/>
  <c r="XT7" i="19"/>
  <c r="XS7" i="19"/>
  <c r="XR7" i="19"/>
  <c r="XQ7" i="19"/>
  <c r="XP7" i="19"/>
  <c r="XO7" i="19"/>
  <c r="XN7" i="19"/>
  <c r="XM7" i="19"/>
  <c r="XL7" i="19"/>
  <c r="XK7" i="19"/>
  <c r="XJ7" i="19"/>
  <c r="XI7" i="19"/>
  <c r="XH7" i="19"/>
  <c r="XG7" i="19"/>
  <c r="XF7" i="19"/>
  <c r="XE7" i="19"/>
  <c r="XD7" i="19"/>
  <c r="XC7" i="19"/>
  <c r="XB7" i="19"/>
  <c r="XA7" i="19"/>
  <c r="WZ7" i="19"/>
  <c r="WY7" i="19"/>
  <c r="WX7" i="19"/>
  <c r="WW7" i="19"/>
  <c r="WV7" i="19"/>
  <c r="WU7" i="19"/>
  <c r="WT7" i="19"/>
  <c r="WS7" i="19"/>
  <c r="WR7" i="19"/>
  <c r="WQ7" i="19"/>
  <c r="WP7" i="19"/>
  <c r="WO7" i="19"/>
  <c r="WN7" i="19"/>
  <c r="WM7" i="19"/>
  <c r="WL7" i="19"/>
  <c r="WK7" i="19"/>
  <c r="WF7" i="19"/>
  <c r="WE7" i="19"/>
  <c r="WD7" i="19"/>
  <c r="WC7" i="19"/>
  <c r="WB7" i="19"/>
  <c r="WA7" i="19"/>
  <c r="VZ7" i="19"/>
  <c r="VY7" i="19"/>
  <c r="VX7" i="19"/>
  <c r="VW7" i="19"/>
  <c r="VV7" i="19"/>
  <c r="VU7" i="19"/>
  <c r="VT7" i="19"/>
  <c r="VS7" i="19"/>
  <c r="VR7" i="19"/>
  <c r="VQ7" i="19"/>
  <c r="VP7" i="19"/>
  <c r="VO7" i="19"/>
  <c r="VN7" i="19"/>
  <c r="VM7" i="19"/>
  <c r="VL7" i="19"/>
  <c r="VK7" i="19"/>
  <c r="VJ7" i="19"/>
  <c r="VI7" i="19"/>
  <c r="VH7" i="19"/>
  <c r="VG7" i="19"/>
  <c r="VF7" i="19"/>
  <c r="VE7" i="19"/>
  <c r="VD7" i="19"/>
  <c r="VC7" i="19"/>
  <c r="VB7" i="19"/>
  <c r="VA7" i="19"/>
  <c r="UZ7" i="19"/>
  <c r="UY7" i="19"/>
  <c r="UX7" i="19"/>
  <c r="UW7" i="19"/>
  <c r="UV7" i="19"/>
  <c r="UU7" i="19"/>
  <c r="UT7" i="19"/>
  <c r="US7" i="19"/>
  <c r="UR7" i="19"/>
  <c r="UQ7" i="19"/>
  <c r="UP7" i="19"/>
  <c r="UO7" i="19"/>
  <c r="UN7" i="19"/>
  <c r="UM7" i="19"/>
  <c r="UL7" i="19"/>
  <c r="UK7" i="19"/>
  <c r="UJ7" i="19"/>
  <c r="UI7" i="19"/>
  <c r="UH7" i="19"/>
  <c r="UG7" i="19"/>
  <c r="UF7" i="19"/>
  <c r="UE7" i="19"/>
  <c r="UD7" i="19"/>
  <c r="UC7" i="19"/>
  <c r="UB7" i="19"/>
  <c r="UA7" i="19"/>
  <c r="TZ7" i="19"/>
  <c r="TY7" i="19"/>
  <c r="TX7" i="19"/>
  <c r="TW7" i="19"/>
  <c r="TV7" i="19"/>
  <c r="TU7" i="19"/>
  <c r="TT7" i="19"/>
  <c r="TS7" i="19"/>
  <c r="TR7" i="19"/>
  <c r="TQ7" i="19"/>
  <c r="TP7" i="19"/>
  <c r="TO7" i="19"/>
  <c r="TN7" i="19"/>
  <c r="TM7" i="19"/>
  <c r="TL7" i="19"/>
  <c r="TK7" i="19"/>
  <c r="TJ7" i="19"/>
  <c r="TI7" i="19"/>
  <c r="TH7" i="19"/>
  <c r="TG7" i="19"/>
  <c r="TF7" i="19"/>
  <c r="TE7" i="19"/>
  <c r="TD7" i="19"/>
  <c r="TC7" i="19"/>
  <c r="TB7" i="19"/>
  <c r="TA7" i="19"/>
  <c r="SZ7" i="19"/>
  <c r="SY7" i="19"/>
  <c r="SX7" i="19"/>
  <c r="SW7" i="19"/>
  <c r="SV7" i="19"/>
  <c r="SU7" i="19"/>
  <c r="ST7" i="19"/>
  <c r="SS7" i="19"/>
  <c r="SR7" i="19"/>
  <c r="SQ7" i="19"/>
  <c r="SP7" i="19"/>
  <c r="SO7" i="19"/>
  <c r="SN7" i="19"/>
  <c r="SM7" i="19"/>
  <c r="SL7" i="19"/>
  <c r="SK7" i="19"/>
  <c r="SJ7" i="19"/>
  <c r="SI7" i="19"/>
  <c r="SH7" i="19"/>
  <c r="SG7" i="19"/>
  <c r="SF7" i="19"/>
  <c r="SE7" i="19"/>
  <c r="SD7" i="19"/>
  <c r="SC7" i="19"/>
  <c r="SB7" i="19"/>
  <c r="SA7" i="19"/>
  <c r="RZ7" i="19"/>
  <c r="RY7" i="19"/>
  <c r="RX7" i="19"/>
  <c r="RW7" i="19"/>
  <c r="RV7" i="19"/>
  <c r="RU7" i="19"/>
  <c r="RT7" i="19"/>
  <c r="RS7" i="19"/>
  <c r="RR7" i="19"/>
  <c r="RQ7" i="19"/>
  <c r="RP7" i="19"/>
  <c r="RO7" i="19"/>
  <c r="RN7" i="19"/>
  <c r="RM7" i="19"/>
  <c r="RL7" i="19"/>
  <c r="RK7" i="19"/>
  <c r="RJ7" i="19"/>
  <c r="RI7" i="19"/>
  <c r="RH7" i="19"/>
  <c r="RG7" i="19"/>
  <c r="RF7" i="19"/>
  <c r="RE7" i="19"/>
  <c r="RD7" i="19"/>
  <c r="RC7" i="19"/>
  <c r="RB7" i="19"/>
  <c r="RA7" i="19"/>
  <c r="QZ7" i="19"/>
  <c r="QY7" i="19"/>
  <c r="QX7" i="19"/>
  <c r="QW7" i="19"/>
  <c r="QV7" i="19"/>
  <c r="QU7" i="19"/>
  <c r="QT7" i="19"/>
  <c r="QS7" i="19"/>
  <c r="QR7" i="19"/>
  <c r="QQ7" i="19"/>
  <c r="QP7" i="19"/>
  <c r="QK7" i="19"/>
  <c r="QJ7" i="19"/>
  <c r="QI7" i="19"/>
  <c r="QH7" i="19"/>
  <c r="QG7" i="19"/>
  <c r="QF7" i="19"/>
  <c r="QE7" i="19"/>
  <c r="QD7" i="19"/>
  <c r="QC7" i="19"/>
  <c r="QB7" i="19"/>
  <c r="QA7" i="19"/>
  <c r="PZ7" i="19"/>
  <c r="PY7" i="19"/>
  <c r="PX7" i="19"/>
  <c r="PW7" i="19"/>
  <c r="PV7" i="19"/>
  <c r="PU7" i="19"/>
  <c r="PT7" i="19"/>
  <c r="PS7" i="19"/>
  <c r="PR7" i="19"/>
  <c r="PQ7" i="19"/>
  <c r="PP7" i="19"/>
  <c r="PO7" i="19"/>
  <c r="PN7" i="19"/>
  <c r="PM7" i="19"/>
  <c r="PL7" i="19"/>
  <c r="PK7" i="19"/>
  <c r="PJ7" i="19"/>
  <c r="PI7" i="19"/>
  <c r="PH7" i="19"/>
  <c r="PG7" i="19"/>
  <c r="PF7" i="19"/>
  <c r="PE7" i="19"/>
  <c r="PD7" i="19"/>
  <c r="PC7" i="19"/>
  <c r="PB7" i="19"/>
  <c r="PA7" i="19"/>
  <c r="OZ7" i="19"/>
  <c r="OY7" i="19"/>
  <c r="OX7" i="19"/>
  <c r="OW7" i="19"/>
  <c r="OV7" i="19"/>
  <c r="OU7" i="19"/>
  <c r="OT7" i="19"/>
  <c r="OS7" i="19"/>
  <c r="OR7" i="19"/>
  <c r="OQ7" i="19"/>
  <c r="OP7" i="19"/>
  <c r="OO7" i="19"/>
  <c r="ON7" i="19"/>
  <c r="OM7" i="19"/>
  <c r="OL7" i="19"/>
  <c r="OK7" i="19"/>
  <c r="OJ7" i="19"/>
  <c r="OI7" i="19"/>
  <c r="OH7" i="19"/>
  <c r="OG7" i="19"/>
  <c r="OF7" i="19"/>
  <c r="OE7" i="19"/>
  <c r="OD7" i="19"/>
  <c r="OC7" i="19"/>
  <c r="OB7" i="19"/>
  <c r="OA7" i="19"/>
  <c r="NZ7" i="19"/>
  <c r="NY7" i="19"/>
  <c r="NX7" i="19"/>
  <c r="NW7" i="19"/>
  <c r="NV7" i="19"/>
  <c r="NU7" i="19"/>
  <c r="NT7" i="19"/>
  <c r="NS7" i="19"/>
  <c r="NR7" i="19"/>
  <c r="NQ7" i="19"/>
  <c r="NP7" i="19"/>
  <c r="NO7" i="19"/>
  <c r="NN7" i="19"/>
  <c r="NM7" i="19"/>
  <c r="NL7" i="19"/>
  <c r="NK7" i="19"/>
  <c r="NJ7" i="19"/>
  <c r="NI7" i="19"/>
  <c r="NH7" i="19"/>
  <c r="NG7" i="19"/>
  <c r="NF7" i="19"/>
  <c r="NE7" i="19"/>
  <c r="ND7" i="19"/>
  <c r="NC7" i="19"/>
  <c r="NB7" i="19"/>
  <c r="NA7" i="19"/>
  <c r="MZ7" i="19"/>
  <c r="MY7" i="19"/>
  <c r="MX7" i="19"/>
  <c r="MW7" i="19"/>
  <c r="MV7" i="19"/>
  <c r="MU7" i="19"/>
  <c r="MT7" i="19"/>
  <c r="MS7" i="19"/>
  <c r="MR7" i="19"/>
  <c r="MQ7" i="19"/>
  <c r="MP7" i="19"/>
  <c r="MO7" i="19"/>
  <c r="MN7" i="19"/>
  <c r="MM7" i="19"/>
  <c r="ML7" i="19"/>
  <c r="MK7" i="19"/>
  <c r="MJ7" i="19"/>
  <c r="MI7" i="19"/>
  <c r="MH7" i="19"/>
  <c r="MG7" i="19"/>
  <c r="MF7" i="19"/>
  <c r="ME7" i="19"/>
  <c r="MD7" i="19"/>
  <c r="MC7" i="19"/>
  <c r="MB7" i="19"/>
  <c r="MA7" i="19"/>
  <c r="LZ7" i="19"/>
  <c r="LY7" i="19"/>
  <c r="LX7" i="19"/>
  <c r="LW7" i="19"/>
  <c r="LV7" i="19"/>
  <c r="LU7" i="19"/>
  <c r="LT7" i="19"/>
  <c r="LS7" i="19"/>
  <c r="LR7" i="19"/>
  <c r="LQ7" i="19"/>
  <c r="LP7" i="19"/>
  <c r="LO7" i="19"/>
  <c r="LN7" i="19"/>
  <c r="LM7" i="19"/>
  <c r="LL7" i="19"/>
  <c r="LK7" i="19"/>
  <c r="LJ7" i="19"/>
  <c r="LI7" i="19"/>
  <c r="LH7" i="19"/>
  <c r="LG7" i="19"/>
  <c r="LF7" i="19"/>
  <c r="LE7" i="19"/>
  <c r="LD7" i="19"/>
  <c r="LC7" i="19"/>
  <c r="LB7" i="19"/>
  <c r="LA7" i="19"/>
  <c r="KZ7" i="19"/>
  <c r="KY7" i="19"/>
  <c r="KX7" i="19"/>
  <c r="KW7" i="19"/>
  <c r="KV7" i="19"/>
  <c r="KU7" i="19"/>
  <c r="KP7" i="19"/>
  <c r="KO7" i="19"/>
  <c r="KN7" i="19"/>
  <c r="KM7" i="19"/>
  <c r="KL7" i="19"/>
  <c r="KK7" i="19"/>
  <c r="KJ7" i="19"/>
  <c r="KI7" i="19"/>
  <c r="KH7" i="19"/>
  <c r="KG7" i="19"/>
  <c r="KF7" i="19"/>
  <c r="KE7" i="19"/>
  <c r="KD7" i="19"/>
  <c r="KC7" i="19"/>
  <c r="KB7" i="19"/>
  <c r="KA7" i="19"/>
  <c r="JZ7" i="19"/>
  <c r="JY7" i="19"/>
  <c r="JX7" i="19"/>
  <c r="JW7" i="19"/>
  <c r="JV7" i="19"/>
  <c r="JU7" i="19"/>
  <c r="JT7" i="19"/>
  <c r="JS7" i="19"/>
  <c r="JR7" i="19"/>
  <c r="JQ7" i="19"/>
  <c r="JP7" i="19"/>
  <c r="JO7" i="19"/>
  <c r="JN7" i="19"/>
  <c r="JM7" i="19"/>
  <c r="JL7" i="19"/>
  <c r="JK7" i="19"/>
  <c r="JJ7" i="19"/>
  <c r="JI7" i="19"/>
  <c r="JH7" i="19"/>
  <c r="JG7" i="19"/>
  <c r="JF7" i="19"/>
  <c r="JE7" i="19"/>
  <c r="JD7" i="19"/>
  <c r="JC7" i="19"/>
  <c r="JB7" i="19"/>
  <c r="JA7" i="19"/>
  <c r="IZ7" i="19"/>
  <c r="IY7" i="19"/>
  <c r="IX7" i="19"/>
  <c r="IW7" i="19"/>
  <c r="IV7" i="19"/>
  <c r="IU7" i="19"/>
  <c r="IT7" i="19"/>
  <c r="IS7" i="19"/>
  <c r="IR7" i="19"/>
  <c r="IQ7" i="19"/>
  <c r="IP7" i="19"/>
  <c r="IO7" i="19"/>
  <c r="IN7" i="19"/>
  <c r="IM7" i="19"/>
  <c r="IL7" i="19"/>
  <c r="IK7" i="19"/>
  <c r="IJ7" i="19"/>
  <c r="II7" i="19"/>
  <c r="IH7" i="19"/>
  <c r="IG7" i="19"/>
  <c r="IF7" i="19"/>
  <c r="IE7" i="19"/>
  <c r="ID7" i="19"/>
  <c r="IC7" i="19"/>
  <c r="IB7" i="19"/>
  <c r="IA7" i="19"/>
  <c r="HZ7" i="19"/>
  <c r="HY7" i="19"/>
  <c r="HX7" i="19"/>
  <c r="HW7" i="19"/>
  <c r="HV7" i="19"/>
  <c r="HU7" i="19"/>
  <c r="HT7" i="19"/>
  <c r="HS7" i="19"/>
  <c r="HR7" i="19"/>
  <c r="HQ7" i="19"/>
  <c r="HP7" i="19"/>
  <c r="HO7" i="19"/>
  <c r="HN7" i="19"/>
  <c r="HM7" i="19"/>
  <c r="HL7" i="19"/>
  <c r="HK7" i="19"/>
  <c r="HJ7" i="19"/>
  <c r="HI7" i="19"/>
  <c r="HH7" i="19"/>
  <c r="HG7" i="19"/>
  <c r="HF7" i="19"/>
  <c r="HE7" i="19"/>
  <c r="HD7" i="19"/>
  <c r="HC7" i="19"/>
  <c r="HB7" i="19"/>
  <c r="HA7" i="19"/>
  <c r="GZ7" i="19"/>
  <c r="GY7" i="19"/>
  <c r="GX7" i="19"/>
  <c r="GW7" i="19"/>
  <c r="GV7" i="19"/>
  <c r="GU7" i="19"/>
  <c r="GT7" i="19"/>
  <c r="GS7" i="19"/>
  <c r="GR7" i="19"/>
  <c r="GQ7" i="19"/>
  <c r="GP7" i="19"/>
  <c r="GO7" i="19"/>
  <c r="GN7" i="19"/>
  <c r="GM7" i="19"/>
  <c r="GL7" i="19"/>
  <c r="GK7" i="19"/>
  <c r="GJ7" i="19"/>
  <c r="GI7" i="19"/>
  <c r="GH7" i="19"/>
  <c r="GG7" i="19"/>
  <c r="GF7" i="19"/>
  <c r="GE7" i="19"/>
  <c r="GD7" i="19"/>
  <c r="GC7" i="19"/>
  <c r="GB7" i="19"/>
  <c r="GA7" i="19"/>
  <c r="FZ7" i="19"/>
  <c r="FY7" i="19"/>
  <c r="FX7" i="19"/>
  <c r="FW7" i="19"/>
  <c r="FV7" i="19"/>
  <c r="FU7" i="19"/>
  <c r="FT7" i="19"/>
  <c r="FS7" i="19"/>
  <c r="FR7" i="19"/>
  <c r="FQ7" i="19"/>
  <c r="FP7" i="19"/>
  <c r="FO7" i="19"/>
  <c r="FN7" i="19"/>
  <c r="FM7" i="19"/>
  <c r="FL7" i="19"/>
  <c r="FK7" i="19"/>
  <c r="FJ7" i="19"/>
  <c r="FI7" i="19"/>
  <c r="FH7" i="19"/>
  <c r="FG7" i="19"/>
  <c r="FF7" i="19"/>
  <c r="FE7" i="19"/>
  <c r="FD7" i="19"/>
  <c r="FC7" i="19"/>
  <c r="FB7" i="19"/>
  <c r="FA7" i="19"/>
  <c r="EZ7" i="19"/>
  <c r="CH7" i="19"/>
  <c r="CG7" i="19"/>
  <c r="CF7" i="19"/>
  <c r="CE7" i="19"/>
  <c r="CD7" i="19"/>
  <c r="CC7" i="19"/>
  <c r="CB7" i="19"/>
  <c r="CA7" i="19"/>
  <c r="BZ7" i="19"/>
  <c r="BY7" i="19"/>
  <c r="BX7" i="19"/>
  <c r="BW7" i="19"/>
  <c r="BV7" i="19"/>
  <c r="BU7" i="19"/>
  <c r="BT7" i="19"/>
  <c r="BS7" i="19"/>
  <c r="BR7" i="19"/>
  <c r="BQ7" i="19"/>
  <c r="BP7" i="19"/>
  <c r="BO7" i="19"/>
  <c r="BN7" i="19"/>
  <c r="BM7" i="19"/>
  <c r="BL7" i="19"/>
  <c r="BK7" i="19"/>
  <c r="BJ7" i="19"/>
  <c r="BI7" i="19"/>
  <c r="BH7" i="19"/>
  <c r="BG7" i="19"/>
  <c r="BF7" i="19"/>
  <c r="BE7" i="19"/>
  <c r="BD7" i="19"/>
  <c r="BC7" i="19"/>
  <c r="BB7" i="19"/>
  <c r="BA7" i="19"/>
  <c r="AZ7" i="19"/>
  <c r="AY7" i="19"/>
  <c r="AX7" i="19"/>
  <c r="AW7" i="19"/>
  <c r="AV7" i="19"/>
  <c r="AU7" i="19"/>
  <c r="AT7" i="19"/>
  <c r="AS7" i="19"/>
  <c r="AR7" i="19"/>
  <c r="AQ7" i="19"/>
  <c r="AP7" i="19"/>
  <c r="AO7" i="19"/>
  <c r="AN7" i="19"/>
  <c r="AM7" i="19"/>
  <c r="AL7" i="19"/>
  <c r="AK7" i="19"/>
  <c r="AJ7" i="19"/>
  <c r="AI7" i="19"/>
  <c r="AH7" i="19"/>
  <c r="AG7" i="19"/>
  <c r="AF7" i="19"/>
  <c r="AE7" i="19"/>
  <c r="AD7" i="19"/>
  <c r="AC7" i="19"/>
  <c r="AB7" i="19"/>
  <c r="AA7" i="19"/>
  <c r="Z7" i="19"/>
  <c r="Y7" i="19"/>
  <c r="X7" i="19"/>
  <c r="W7" i="19"/>
  <c r="V7" i="19"/>
  <c r="U7" i="19"/>
  <c r="T7" i="19"/>
  <c r="S7" i="19"/>
  <c r="R7" i="19"/>
  <c r="Q7" i="19"/>
  <c r="P7" i="19"/>
  <c r="O7" i="19"/>
  <c r="N7" i="19"/>
  <c r="M7" i="19"/>
  <c r="L7" i="19"/>
  <c r="K7" i="19"/>
  <c r="J7" i="19"/>
  <c r="I7" i="19"/>
  <c r="H7" i="19"/>
  <c r="G7" i="19"/>
  <c r="F7" i="19"/>
  <c r="E7" i="19"/>
  <c r="D7" i="19"/>
  <c r="ACB6" i="19"/>
  <c r="ACA6" i="19"/>
  <c r="ABZ6" i="19"/>
  <c r="ABY6" i="19"/>
  <c r="ABX6" i="19"/>
  <c r="ABW6" i="19"/>
  <c r="ABV6" i="19"/>
  <c r="ABU6" i="19"/>
  <c r="ABT6" i="19"/>
  <c r="ABS6" i="19"/>
  <c r="ABR6" i="19"/>
  <c r="ABQ6" i="19"/>
  <c r="ABP6" i="19"/>
  <c r="ABO6" i="19"/>
  <c r="ABN6" i="19"/>
  <c r="ABM6" i="19"/>
  <c r="ABL6" i="19"/>
  <c r="ABK6" i="19"/>
  <c r="ABJ6" i="19"/>
  <c r="ABI6" i="19"/>
  <c r="ABH6" i="19"/>
  <c r="ABG6" i="19"/>
  <c r="ABF6" i="19"/>
  <c r="ABE6" i="19"/>
  <c r="ABD6" i="19"/>
  <c r="ABC6" i="19"/>
  <c r="ABB6" i="19"/>
  <c r="ABA6" i="19"/>
  <c r="AAZ6" i="19"/>
  <c r="AAY6" i="19"/>
  <c r="AAX6" i="19"/>
  <c r="AAW6" i="19"/>
  <c r="AAV6" i="19"/>
  <c r="AAU6" i="19"/>
  <c r="AAT6" i="19"/>
  <c r="AAS6" i="19"/>
  <c r="AAR6" i="19"/>
  <c r="AAQ6" i="19"/>
  <c r="AAP6" i="19"/>
  <c r="AAO6" i="19"/>
  <c r="AAN6" i="19"/>
  <c r="AAM6" i="19"/>
  <c r="AAL6" i="19"/>
  <c r="AAK6" i="19"/>
  <c r="AAJ6" i="19"/>
  <c r="AAI6" i="19"/>
  <c r="AAH6" i="19"/>
  <c r="AAG6" i="19"/>
  <c r="AAF6" i="19"/>
  <c r="AAE6" i="19"/>
  <c r="AAD6" i="19"/>
  <c r="AAC6" i="19"/>
  <c r="AAB6" i="19"/>
  <c r="AAA6" i="19"/>
  <c r="ZZ6" i="19"/>
  <c r="ZY6" i="19"/>
  <c r="ZX6" i="19"/>
  <c r="ZW6" i="19"/>
  <c r="ZV6" i="19"/>
  <c r="ZU6" i="19"/>
  <c r="ZT6" i="19"/>
  <c r="ZS6" i="19"/>
  <c r="ZR6" i="19"/>
  <c r="ZQ6" i="19"/>
  <c r="ZP6" i="19"/>
  <c r="ZO6" i="19"/>
  <c r="ZN6" i="19"/>
  <c r="ZM6" i="19"/>
  <c r="ZL6" i="19"/>
  <c r="ZK6" i="19"/>
  <c r="ZJ6" i="19"/>
  <c r="ZI6" i="19"/>
  <c r="ZH6" i="19"/>
  <c r="ZG6" i="19"/>
  <c r="ZF6" i="19"/>
  <c r="ZE6" i="19"/>
  <c r="ZD6" i="19"/>
  <c r="ZC6" i="19"/>
  <c r="ZB6" i="19"/>
  <c r="ZA6" i="19"/>
  <c r="YZ6" i="19"/>
  <c r="YY6" i="19"/>
  <c r="YX6" i="19"/>
  <c r="YW6" i="19"/>
  <c r="YV6" i="19"/>
  <c r="YU6" i="19"/>
  <c r="YT6" i="19"/>
  <c r="YS6" i="19"/>
  <c r="YR6" i="19"/>
  <c r="YQ6" i="19"/>
  <c r="YP6" i="19"/>
  <c r="YO6" i="19"/>
  <c r="YN6" i="19"/>
  <c r="YM6" i="19"/>
  <c r="YL6" i="19"/>
  <c r="YK6" i="19"/>
  <c r="YJ6" i="19"/>
  <c r="YI6" i="19"/>
  <c r="YH6" i="19"/>
  <c r="YG6" i="19"/>
  <c r="YF6" i="19"/>
  <c r="YE6" i="19"/>
  <c r="YD6" i="19"/>
  <c r="YC6" i="19"/>
  <c r="YB6" i="19"/>
  <c r="YA6" i="19"/>
  <c r="XZ6" i="19"/>
  <c r="XY6" i="19"/>
  <c r="XX6" i="19"/>
  <c r="XW6" i="19"/>
  <c r="XV6" i="19"/>
  <c r="XU6" i="19"/>
  <c r="XT6" i="19"/>
  <c r="XS6" i="19"/>
  <c r="XR6" i="19"/>
  <c r="XQ6" i="19"/>
  <c r="XP6" i="19"/>
  <c r="XO6" i="19"/>
  <c r="XN6" i="19"/>
  <c r="XM6" i="19"/>
  <c r="XL6" i="19"/>
  <c r="XK6" i="19"/>
  <c r="XJ6" i="19"/>
  <c r="XI6" i="19"/>
  <c r="XH6" i="19"/>
  <c r="XG6" i="19"/>
  <c r="XF6" i="19"/>
  <c r="XE6" i="19"/>
  <c r="XD6" i="19"/>
  <c r="XC6" i="19"/>
  <c r="XB6" i="19"/>
  <c r="XA6" i="19"/>
  <c r="WZ6" i="19"/>
  <c r="WY6" i="19"/>
  <c r="WX6" i="19"/>
  <c r="WW6" i="19"/>
  <c r="WV6" i="19"/>
  <c r="WU6" i="19"/>
  <c r="WT6" i="19"/>
  <c r="WS6" i="19"/>
  <c r="WR6" i="19"/>
  <c r="WQ6" i="19"/>
  <c r="WP6" i="19"/>
  <c r="WO6" i="19"/>
  <c r="WN6" i="19"/>
  <c r="WM6" i="19"/>
  <c r="WL6" i="19"/>
  <c r="WK6" i="19"/>
  <c r="WF6" i="19"/>
  <c r="WE6" i="19"/>
  <c r="WD6" i="19"/>
  <c r="WC6" i="19"/>
  <c r="WB6" i="19"/>
  <c r="WA6" i="19"/>
  <c r="VZ6" i="19"/>
  <c r="VY6" i="19"/>
  <c r="VX6" i="19"/>
  <c r="VW6" i="19"/>
  <c r="VV6" i="19"/>
  <c r="VU6" i="19"/>
  <c r="VT6" i="19"/>
  <c r="VS6" i="19"/>
  <c r="VR6" i="19"/>
  <c r="VQ6" i="19"/>
  <c r="VP6" i="19"/>
  <c r="VO6" i="19"/>
  <c r="VN6" i="19"/>
  <c r="VM6" i="19"/>
  <c r="VL6" i="19"/>
  <c r="VK6" i="19"/>
  <c r="VJ6" i="19"/>
  <c r="VI6" i="19"/>
  <c r="VH6" i="19"/>
  <c r="VG6" i="19"/>
  <c r="VF6" i="19"/>
  <c r="VE6" i="19"/>
  <c r="VD6" i="19"/>
  <c r="VC6" i="19"/>
  <c r="VB6" i="19"/>
  <c r="VA6" i="19"/>
  <c r="UZ6" i="19"/>
  <c r="UY6" i="19"/>
  <c r="UX6" i="19"/>
  <c r="UW6" i="19"/>
  <c r="UV6" i="19"/>
  <c r="UU6" i="19"/>
  <c r="UT6" i="19"/>
  <c r="US6" i="19"/>
  <c r="UR6" i="19"/>
  <c r="UQ6" i="19"/>
  <c r="UP6" i="19"/>
  <c r="UO6" i="19"/>
  <c r="UN6" i="19"/>
  <c r="UM6" i="19"/>
  <c r="UL6" i="19"/>
  <c r="UK6" i="19"/>
  <c r="UJ6" i="19"/>
  <c r="UI6" i="19"/>
  <c r="UH6" i="19"/>
  <c r="UG6" i="19"/>
  <c r="UF6" i="19"/>
  <c r="UE6" i="19"/>
  <c r="UD6" i="19"/>
  <c r="UC6" i="19"/>
  <c r="UB6" i="19"/>
  <c r="UA6" i="19"/>
  <c r="TZ6" i="19"/>
  <c r="TY6" i="19"/>
  <c r="TX6" i="19"/>
  <c r="TW6" i="19"/>
  <c r="TV6" i="19"/>
  <c r="TU6" i="19"/>
  <c r="TT6" i="19"/>
  <c r="TS6" i="19"/>
  <c r="TR6" i="19"/>
  <c r="TQ6" i="19"/>
  <c r="TP6" i="19"/>
  <c r="TO6" i="19"/>
  <c r="TN6" i="19"/>
  <c r="TM6" i="19"/>
  <c r="TL6" i="19"/>
  <c r="TK6" i="19"/>
  <c r="TJ6" i="19"/>
  <c r="TI6" i="19"/>
  <c r="TH6" i="19"/>
  <c r="TG6" i="19"/>
  <c r="TF6" i="19"/>
  <c r="TE6" i="19"/>
  <c r="TD6" i="19"/>
  <c r="TC6" i="19"/>
  <c r="TB6" i="19"/>
  <c r="TA6" i="19"/>
  <c r="SZ6" i="19"/>
  <c r="SY6" i="19"/>
  <c r="SX6" i="19"/>
  <c r="SW6" i="19"/>
  <c r="SV6" i="19"/>
  <c r="SU6" i="19"/>
  <c r="ST6" i="19"/>
  <c r="SS6" i="19"/>
  <c r="SR6" i="19"/>
  <c r="SQ6" i="19"/>
  <c r="SP6" i="19"/>
  <c r="SO6" i="19"/>
  <c r="SN6" i="19"/>
  <c r="SM6" i="19"/>
  <c r="SL6" i="19"/>
  <c r="SK6" i="19"/>
  <c r="SJ6" i="19"/>
  <c r="SI6" i="19"/>
  <c r="SH6" i="19"/>
  <c r="SG6" i="19"/>
  <c r="SF6" i="19"/>
  <c r="SE6" i="19"/>
  <c r="SD6" i="19"/>
  <c r="SC6" i="19"/>
  <c r="SB6" i="19"/>
  <c r="SA6" i="19"/>
  <c r="RZ6" i="19"/>
  <c r="RY6" i="19"/>
  <c r="RX6" i="19"/>
  <c r="RW6" i="19"/>
  <c r="RV6" i="19"/>
  <c r="RU6" i="19"/>
  <c r="RT6" i="19"/>
  <c r="RS6" i="19"/>
  <c r="RR6" i="19"/>
  <c r="RQ6" i="19"/>
  <c r="RP6" i="19"/>
  <c r="RO6" i="19"/>
  <c r="RN6" i="19"/>
  <c r="RM6" i="19"/>
  <c r="RL6" i="19"/>
  <c r="RK6" i="19"/>
  <c r="RJ6" i="19"/>
  <c r="RI6" i="19"/>
  <c r="RH6" i="19"/>
  <c r="RG6" i="19"/>
  <c r="RF6" i="19"/>
  <c r="RE6" i="19"/>
  <c r="RD6" i="19"/>
  <c r="RC6" i="19"/>
  <c r="RB6" i="19"/>
  <c r="RA6" i="19"/>
  <c r="QZ6" i="19"/>
  <c r="QY6" i="19"/>
  <c r="QX6" i="19"/>
  <c r="QW6" i="19"/>
  <c r="QV6" i="19"/>
  <c r="QU6" i="19"/>
  <c r="QT6" i="19"/>
  <c r="QS6" i="19"/>
  <c r="QR6" i="19"/>
  <c r="QQ6" i="19"/>
  <c r="QP6" i="19"/>
  <c r="QK6" i="19"/>
  <c r="QJ6" i="19"/>
  <c r="QI6" i="19"/>
  <c r="QH6" i="19"/>
  <c r="QG6" i="19"/>
  <c r="QF6" i="19"/>
  <c r="QE6" i="19"/>
  <c r="QD6" i="19"/>
  <c r="QC6" i="19"/>
  <c r="QB6" i="19"/>
  <c r="QA6" i="19"/>
  <c r="PZ6" i="19"/>
  <c r="PY6" i="19"/>
  <c r="PX6" i="19"/>
  <c r="PW6" i="19"/>
  <c r="PV6" i="19"/>
  <c r="PU6" i="19"/>
  <c r="PT6" i="19"/>
  <c r="PS6" i="19"/>
  <c r="PR6" i="19"/>
  <c r="PQ6" i="19"/>
  <c r="PP6" i="19"/>
  <c r="PO6" i="19"/>
  <c r="PN6" i="19"/>
  <c r="PM6" i="19"/>
  <c r="PL6" i="19"/>
  <c r="PK6" i="19"/>
  <c r="PJ6" i="19"/>
  <c r="PI6" i="19"/>
  <c r="PH6" i="19"/>
  <c r="PG6" i="19"/>
  <c r="PF6" i="19"/>
  <c r="PE6" i="19"/>
  <c r="PD6" i="19"/>
  <c r="PC6" i="19"/>
  <c r="PB6" i="19"/>
  <c r="PA6" i="19"/>
  <c r="OZ6" i="19"/>
  <c r="OY6" i="19"/>
  <c r="OX6" i="19"/>
  <c r="OW6" i="19"/>
  <c r="OV6" i="19"/>
  <c r="OU6" i="19"/>
  <c r="OT6" i="19"/>
  <c r="OS6" i="19"/>
  <c r="OR6" i="19"/>
  <c r="OQ6" i="19"/>
  <c r="OP6" i="19"/>
  <c r="OO6" i="19"/>
  <c r="ON6" i="19"/>
  <c r="OM6" i="19"/>
  <c r="OL6" i="19"/>
  <c r="OK6" i="19"/>
  <c r="OJ6" i="19"/>
  <c r="OI6" i="19"/>
  <c r="OH6" i="19"/>
  <c r="OG6" i="19"/>
  <c r="OF6" i="19"/>
  <c r="OE6" i="19"/>
  <c r="OD6" i="19"/>
  <c r="OC6" i="19"/>
  <c r="OB6" i="19"/>
  <c r="OA6" i="19"/>
  <c r="NZ6" i="19"/>
  <c r="NY6" i="19"/>
  <c r="NX6" i="19"/>
  <c r="NW6" i="19"/>
  <c r="NV6" i="19"/>
  <c r="NU6" i="19"/>
  <c r="NT6" i="19"/>
  <c r="NS6" i="19"/>
  <c r="NR6" i="19"/>
  <c r="NQ6" i="19"/>
  <c r="NP6" i="19"/>
  <c r="NO6" i="19"/>
  <c r="NN6" i="19"/>
  <c r="NM6" i="19"/>
  <c r="NL6" i="19"/>
  <c r="NK6" i="19"/>
  <c r="NJ6" i="19"/>
  <c r="NI6" i="19"/>
  <c r="NH6" i="19"/>
  <c r="NG6" i="19"/>
  <c r="NF6" i="19"/>
  <c r="NE6" i="19"/>
  <c r="ND6" i="19"/>
  <c r="NC6" i="19"/>
  <c r="NB6" i="19"/>
  <c r="NA6" i="19"/>
  <c r="MZ6" i="19"/>
  <c r="MY6" i="19"/>
  <c r="MX6" i="19"/>
  <c r="MW6" i="19"/>
  <c r="MV6" i="19"/>
  <c r="MU6" i="19"/>
  <c r="MT6" i="19"/>
  <c r="MS6" i="19"/>
  <c r="MR6" i="19"/>
  <c r="MQ6" i="19"/>
  <c r="MP6" i="19"/>
  <c r="MO6" i="19"/>
  <c r="MN6" i="19"/>
  <c r="MM6" i="19"/>
  <c r="ML6" i="19"/>
  <c r="MK6" i="19"/>
  <c r="MJ6" i="19"/>
  <c r="MI6" i="19"/>
  <c r="MH6" i="19"/>
  <c r="MG6" i="19"/>
  <c r="MF6" i="19"/>
  <c r="ME6" i="19"/>
  <c r="MD6" i="19"/>
  <c r="MC6" i="19"/>
  <c r="MB6" i="19"/>
  <c r="MA6" i="19"/>
  <c r="LZ6" i="19"/>
  <c r="LY6" i="19"/>
  <c r="LX6" i="19"/>
  <c r="LW6" i="19"/>
  <c r="LV6" i="19"/>
  <c r="LU6" i="19"/>
  <c r="LT6" i="19"/>
  <c r="LS6" i="19"/>
  <c r="LR6" i="19"/>
  <c r="LQ6" i="19"/>
  <c r="LP6" i="19"/>
  <c r="LO6" i="19"/>
  <c r="LN6" i="19"/>
  <c r="LM6" i="19"/>
  <c r="LL6" i="19"/>
  <c r="LK6" i="19"/>
  <c r="LJ6" i="19"/>
  <c r="LI6" i="19"/>
  <c r="LH6" i="19"/>
  <c r="LG6" i="19"/>
  <c r="LF6" i="19"/>
  <c r="LE6" i="19"/>
  <c r="LD6" i="19"/>
  <c r="LC6" i="19"/>
  <c r="LB6" i="19"/>
  <c r="LA6" i="19"/>
  <c r="KZ6" i="19"/>
  <c r="KY6" i="19"/>
  <c r="KX6" i="19"/>
  <c r="KW6" i="19"/>
  <c r="KV6" i="19"/>
  <c r="KU6" i="19"/>
  <c r="KP6" i="19"/>
  <c r="KO6" i="19"/>
  <c r="KN6" i="19"/>
  <c r="KM6" i="19"/>
  <c r="KL6" i="19"/>
  <c r="KK6" i="19"/>
  <c r="KJ6" i="19"/>
  <c r="KI6" i="19"/>
  <c r="KH6" i="19"/>
  <c r="KG6" i="19"/>
  <c r="KF6" i="19"/>
  <c r="KE6" i="19"/>
  <c r="KD6" i="19"/>
  <c r="KC6" i="19"/>
  <c r="KB6" i="19"/>
  <c r="KA6" i="19"/>
  <c r="JZ6" i="19"/>
  <c r="JY6" i="19"/>
  <c r="JX6" i="19"/>
  <c r="JW6" i="19"/>
  <c r="JV6" i="19"/>
  <c r="JU6" i="19"/>
  <c r="JT6" i="19"/>
  <c r="JS6" i="19"/>
  <c r="JR6" i="19"/>
  <c r="JQ6" i="19"/>
  <c r="JP6" i="19"/>
  <c r="JO6" i="19"/>
  <c r="JN6" i="19"/>
  <c r="JM6" i="19"/>
  <c r="JL6" i="19"/>
  <c r="JK6" i="19"/>
  <c r="JJ6" i="19"/>
  <c r="JI6" i="19"/>
  <c r="JH6" i="19"/>
  <c r="JG6" i="19"/>
  <c r="JF6" i="19"/>
  <c r="JE6" i="19"/>
  <c r="JD6" i="19"/>
  <c r="JC6" i="19"/>
  <c r="JB6" i="19"/>
  <c r="JA6" i="19"/>
  <c r="IZ6" i="19"/>
  <c r="IY6" i="19"/>
  <c r="IX6" i="19"/>
  <c r="IW6" i="19"/>
  <c r="IV6" i="19"/>
  <c r="IU6" i="19"/>
  <c r="IT6" i="19"/>
  <c r="IS6" i="19"/>
  <c r="IR6" i="19"/>
  <c r="IQ6" i="19"/>
  <c r="IP6" i="19"/>
  <c r="IO6" i="19"/>
  <c r="IN6" i="19"/>
  <c r="IM6" i="19"/>
  <c r="IL6" i="19"/>
  <c r="IK6" i="19"/>
  <c r="IJ6" i="19"/>
  <c r="II6" i="19"/>
  <c r="IH6" i="19"/>
  <c r="IG6" i="19"/>
  <c r="IF6" i="19"/>
  <c r="IE6" i="19"/>
  <c r="ID6" i="19"/>
  <c r="IC6" i="19"/>
  <c r="IB6" i="19"/>
  <c r="IA6" i="19"/>
  <c r="HZ6" i="19"/>
  <c r="HY6" i="19"/>
  <c r="HX6" i="19"/>
  <c r="HW6" i="19"/>
  <c r="HV6" i="19"/>
  <c r="HU6" i="19"/>
  <c r="HT6" i="19"/>
  <c r="HS6" i="19"/>
  <c r="HR6" i="19"/>
  <c r="HQ6" i="19"/>
  <c r="HP6" i="19"/>
  <c r="HO6" i="19"/>
  <c r="HN6" i="19"/>
  <c r="HM6" i="19"/>
  <c r="HL6" i="19"/>
  <c r="HK6" i="19"/>
  <c r="HJ6" i="19"/>
  <c r="HI6" i="19"/>
  <c r="HH6" i="19"/>
  <c r="HG6" i="19"/>
  <c r="HF6" i="19"/>
  <c r="HE6" i="19"/>
  <c r="HD6" i="19"/>
  <c r="HC6" i="19"/>
  <c r="HB6" i="19"/>
  <c r="HA6" i="19"/>
  <c r="GZ6" i="19"/>
  <c r="GY6" i="19"/>
  <c r="GX6" i="19"/>
  <c r="GW6" i="19"/>
  <c r="GV6" i="19"/>
  <c r="GU6" i="19"/>
  <c r="GT6" i="19"/>
  <c r="GS6" i="19"/>
  <c r="GR6" i="19"/>
  <c r="GQ6" i="19"/>
  <c r="GP6" i="19"/>
  <c r="GO6" i="19"/>
  <c r="GN6" i="19"/>
  <c r="GM6" i="19"/>
  <c r="GL6" i="19"/>
  <c r="GK6" i="19"/>
  <c r="GJ6" i="19"/>
  <c r="GI6" i="19"/>
  <c r="GH6" i="19"/>
  <c r="GG6" i="19"/>
  <c r="GF6" i="19"/>
  <c r="GE6" i="19"/>
  <c r="GD6" i="19"/>
  <c r="GC6" i="19"/>
  <c r="GB6" i="19"/>
  <c r="GA6" i="19"/>
  <c r="FZ6" i="19"/>
  <c r="FY6" i="19"/>
  <c r="FX6" i="19"/>
  <c r="FW6" i="19"/>
  <c r="FV6" i="19"/>
  <c r="FU6" i="19"/>
  <c r="FT6" i="19"/>
  <c r="FS6" i="19"/>
  <c r="FR6" i="19"/>
  <c r="FQ6" i="19"/>
  <c r="FP6" i="19"/>
  <c r="FO6" i="19"/>
  <c r="FN6" i="19"/>
  <c r="FM6" i="19"/>
  <c r="FL6" i="19"/>
  <c r="FK6" i="19"/>
  <c r="FJ6" i="19"/>
  <c r="FI6" i="19"/>
  <c r="FH6" i="19"/>
  <c r="FG6" i="19"/>
  <c r="FF6" i="19"/>
  <c r="FE6" i="19"/>
  <c r="FD6" i="19"/>
  <c r="FC6" i="19"/>
  <c r="FB6" i="19"/>
  <c r="FA6" i="19"/>
  <c r="EZ6" i="19"/>
  <c r="EU6" i="19"/>
  <c r="ET6" i="19"/>
  <c r="ES6" i="19"/>
  <c r="ER6" i="19"/>
  <c r="EQ6" i="19"/>
  <c r="EP6" i="19"/>
  <c r="EO6" i="19"/>
  <c r="EN6" i="19"/>
  <c r="EM6" i="19"/>
  <c r="EL6" i="19"/>
  <c r="EK6" i="19"/>
  <c r="EJ6" i="19"/>
  <c r="EI6" i="19"/>
  <c r="EH6" i="19"/>
  <c r="EG6" i="19"/>
  <c r="EF6" i="19"/>
  <c r="EE6" i="19"/>
  <c r="ED6" i="19"/>
  <c r="EC6" i="19"/>
  <c r="EB6" i="19"/>
  <c r="EA6" i="19"/>
  <c r="DZ6" i="19"/>
  <c r="DY6" i="19"/>
  <c r="DX6" i="19"/>
  <c r="DW6" i="19"/>
  <c r="DV6" i="19"/>
  <c r="DU6" i="19"/>
  <c r="DT6" i="19"/>
  <c r="DS6" i="19"/>
  <c r="DR6" i="19"/>
  <c r="DQ6" i="19"/>
  <c r="DP6" i="19"/>
  <c r="DO6" i="19"/>
  <c r="DN6" i="19"/>
  <c r="DM6" i="19"/>
  <c r="DL6" i="19"/>
  <c r="DK6" i="19"/>
  <c r="DJ6" i="19"/>
  <c r="DI6" i="19"/>
  <c r="DH6" i="19"/>
  <c r="DD6" i="19"/>
  <c r="DC6" i="19"/>
  <c r="DB6" i="19"/>
  <c r="DA6" i="19"/>
  <c r="CZ6" i="19"/>
  <c r="CY6" i="19"/>
  <c r="CX6" i="19"/>
  <c r="CW6" i="19"/>
  <c r="CV6" i="19"/>
  <c r="CU6" i="19"/>
  <c r="CT6" i="19"/>
  <c r="CR6" i="19"/>
  <c r="CQ6" i="19"/>
  <c r="CP6" i="19"/>
  <c r="CO6" i="19"/>
  <c r="CN6" i="19"/>
  <c r="CM6" i="19"/>
  <c r="CL6" i="19"/>
  <c r="CK6" i="19"/>
  <c r="CJ6" i="19"/>
  <c r="CI6" i="19"/>
  <c r="CH6" i="19"/>
  <c r="CG6" i="19"/>
  <c r="CF6" i="19"/>
  <c r="CE6" i="19"/>
  <c r="CD6" i="19"/>
  <c r="CC6" i="19"/>
  <c r="CB6" i="19"/>
  <c r="CA6" i="19"/>
  <c r="BZ6" i="19"/>
  <c r="BY6" i="19"/>
  <c r="BX6" i="19"/>
  <c r="BW6" i="19"/>
  <c r="BV6" i="19"/>
  <c r="BU6" i="19"/>
  <c r="BT6" i="19"/>
  <c r="BS6" i="19"/>
  <c r="BR6" i="19"/>
  <c r="BQ6" i="19"/>
  <c r="BP6" i="19"/>
  <c r="BO6" i="19"/>
  <c r="BN6" i="19"/>
  <c r="BM6" i="19"/>
  <c r="BL6" i="19"/>
  <c r="BK6" i="19"/>
  <c r="BJ6" i="19"/>
  <c r="BI6" i="19"/>
  <c r="BH6" i="19"/>
  <c r="BG6" i="19"/>
  <c r="BF6" i="19"/>
  <c r="BE6" i="19"/>
  <c r="BD6" i="19"/>
  <c r="BC6" i="19"/>
  <c r="BB6" i="19"/>
  <c r="BA6" i="19"/>
  <c r="AZ6" i="19"/>
  <c r="AY6" i="19"/>
  <c r="AX6" i="19"/>
  <c r="AW6" i="19"/>
  <c r="AV6" i="19"/>
  <c r="AU6" i="19"/>
  <c r="AT6" i="19"/>
  <c r="AS6" i="19"/>
  <c r="AR6" i="19"/>
  <c r="AQ6" i="19"/>
  <c r="AP6" i="19"/>
  <c r="AO6" i="19"/>
  <c r="AN6" i="19"/>
  <c r="AM6" i="19"/>
  <c r="AL6" i="19"/>
  <c r="AK6" i="19"/>
  <c r="AJ6" i="19"/>
  <c r="AI6" i="19"/>
  <c r="AH6" i="19"/>
  <c r="AG6" i="19"/>
  <c r="AF6" i="19"/>
  <c r="AE6" i="19"/>
  <c r="AD6" i="19"/>
  <c r="AC6" i="19"/>
  <c r="AB6" i="19"/>
  <c r="AA6" i="19"/>
  <c r="Z6" i="19"/>
  <c r="Y6" i="19"/>
  <c r="X6" i="19"/>
  <c r="W6" i="19"/>
  <c r="V6" i="19"/>
  <c r="U6" i="19"/>
  <c r="T6" i="19"/>
  <c r="S6" i="19"/>
  <c r="R6" i="19"/>
  <c r="Q6" i="19"/>
  <c r="P6" i="19"/>
  <c r="O6" i="19"/>
  <c r="N6" i="19"/>
  <c r="M6" i="19"/>
  <c r="L6" i="19"/>
  <c r="K6" i="19"/>
  <c r="J6" i="19"/>
  <c r="I6" i="19"/>
  <c r="H6" i="19"/>
  <c r="G6" i="19"/>
  <c r="F6" i="19"/>
  <c r="E6" i="19"/>
  <c r="D6" i="19"/>
  <c r="A1" i="19"/>
  <c r="AU266" i="188"/>
  <c r="AT266" i="188"/>
  <c r="AS266" i="188"/>
  <c r="AR266" i="188"/>
  <c r="AQ266" i="188"/>
  <c r="AP266" i="188"/>
  <c r="AO266" i="188"/>
  <c r="AN266" i="188"/>
  <c r="AM266" i="188"/>
  <c r="AL266" i="188"/>
  <c r="AK266" i="188"/>
  <c r="AJ266" i="188"/>
  <c r="AI266" i="188"/>
  <c r="AH266" i="188"/>
  <c r="AG266" i="188"/>
  <c r="AF266" i="188"/>
  <c r="AE266" i="188"/>
  <c r="AD266" i="188"/>
  <c r="AC266" i="188"/>
  <c r="AB266" i="188"/>
  <c r="AA266" i="188"/>
  <c r="Z266" i="188"/>
  <c r="Y266" i="188"/>
  <c r="X266" i="188"/>
  <c r="W266" i="188"/>
  <c r="V266" i="188"/>
  <c r="U266" i="188"/>
  <c r="T266" i="188"/>
  <c r="S266" i="188"/>
  <c r="R266" i="188"/>
  <c r="Q266" i="188"/>
  <c r="P266" i="188"/>
  <c r="O266" i="188"/>
  <c r="N266" i="188"/>
  <c r="M266" i="188"/>
  <c r="L266" i="188"/>
  <c r="K266" i="188"/>
  <c r="J266" i="188"/>
  <c r="I266" i="188"/>
  <c r="H266" i="188"/>
  <c r="G266" i="188"/>
  <c r="F266" i="188"/>
  <c r="E266" i="188"/>
  <c r="AU201" i="188"/>
  <c r="AT201" i="188"/>
  <c r="AS201" i="188"/>
  <c r="AR201" i="188"/>
  <c r="AQ201" i="188"/>
  <c r="AP201" i="188"/>
  <c r="AO201" i="188"/>
  <c r="AN201" i="188"/>
  <c r="AM201" i="188"/>
  <c r="AL201" i="188"/>
  <c r="AK201" i="188"/>
  <c r="AJ201" i="188"/>
  <c r="AI201" i="188"/>
  <c r="AH201" i="188"/>
  <c r="AG201" i="188"/>
  <c r="AF201" i="188"/>
  <c r="AE201" i="188"/>
  <c r="AD201" i="188"/>
  <c r="AC201" i="188"/>
  <c r="AB201" i="188"/>
  <c r="AA201" i="188"/>
  <c r="Z201" i="188"/>
  <c r="Y201" i="188"/>
  <c r="X201" i="188"/>
  <c r="W201" i="188"/>
  <c r="V201" i="188"/>
  <c r="U201" i="188"/>
  <c r="T201" i="188"/>
  <c r="S201" i="188"/>
  <c r="R201" i="188"/>
  <c r="Q201" i="188"/>
  <c r="P201" i="188"/>
  <c r="O201" i="188"/>
  <c r="N201" i="188"/>
  <c r="M201" i="188"/>
  <c r="L201" i="188"/>
  <c r="K201" i="188"/>
  <c r="J201" i="188"/>
  <c r="I201" i="188"/>
  <c r="H201" i="188"/>
  <c r="G201" i="188"/>
  <c r="F201" i="188"/>
  <c r="E201" i="188"/>
  <c r="AU136" i="188"/>
  <c r="AT136" i="188"/>
  <c r="AS136" i="188"/>
  <c r="AR136" i="188"/>
  <c r="AQ136" i="188"/>
  <c r="AP136" i="188"/>
  <c r="AO136" i="188"/>
  <c r="AN136" i="188"/>
  <c r="AM136" i="188"/>
  <c r="AL136" i="188"/>
  <c r="AK136" i="188"/>
  <c r="AJ136" i="188"/>
  <c r="AI136" i="188"/>
  <c r="AH136" i="188"/>
  <c r="AG136" i="188"/>
  <c r="AF136" i="188"/>
  <c r="AE136" i="188"/>
  <c r="AD136" i="188"/>
  <c r="AC136" i="188"/>
  <c r="AB136" i="188"/>
  <c r="AA136" i="188"/>
  <c r="Z136" i="188"/>
  <c r="Y136" i="188"/>
  <c r="X136" i="188"/>
  <c r="W136" i="188"/>
  <c r="V136" i="188"/>
  <c r="U136" i="188"/>
  <c r="T136" i="188"/>
  <c r="S136" i="188"/>
  <c r="R136" i="188"/>
  <c r="Q136" i="188"/>
  <c r="P136" i="188"/>
  <c r="O136" i="188"/>
  <c r="N136" i="188"/>
  <c r="M136" i="188"/>
  <c r="L136" i="188"/>
  <c r="K136" i="188"/>
  <c r="J136" i="188"/>
  <c r="I136" i="188"/>
  <c r="H136" i="188"/>
  <c r="G136" i="188"/>
  <c r="F136" i="188"/>
  <c r="E136" i="188"/>
  <c r="AU73" i="188"/>
  <c r="AT73" i="188"/>
  <c r="AS73" i="188"/>
  <c r="AR73" i="188"/>
  <c r="AQ73" i="188"/>
  <c r="AP73" i="188"/>
  <c r="AO73" i="188"/>
  <c r="AN73" i="188"/>
  <c r="AM73" i="188"/>
  <c r="AL73" i="188"/>
  <c r="AK73" i="188"/>
  <c r="AJ73" i="188"/>
  <c r="AI73" i="188"/>
  <c r="AH73" i="188"/>
  <c r="AG73" i="188"/>
  <c r="AF73" i="188"/>
  <c r="AE73" i="188"/>
  <c r="AD73" i="188"/>
  <c r="AC73" i="188"/>
  <c r="AB73" i="188"/>
  <c r="AA73" i="188"/>
  <c r="Z73" i="188"/>
  <c r="Y73" i="188"/>
  <c r="X73" i="188"/>
  <c r="W73" i="188"/>
  <c r="V73" i="188"/>
  <c r="U73" i="188"/>
  <c r="T73" i="188"/>
  <c r="S73" i="188"/>
  <c r="R73" i="188"/>
  <c r="Q73" i="188"/>
  <c r="P73" i="188"/>
  <c r="O73" i="188"/>
  <c r="N73" i="188"/>
  <c r="M73" i="188"/>
  <c r="L73" i="188"/>
  <c r="K73" i="188"/>
  <c r="J73" i="188"/>
  <c r="I73" i="188"/>
  <c r="H73" i="188"/>
  <c r="G73" i="188"/>
  <c r="F73" i="188"/>
  <c r="E73" i="188"/>
  <c r="AU71" i="188"/>
  <c r="AT71" i="188"/>
  <c r="AS71" i="188"/>
  <c r="AR71" i="188"/>
  <c r="AQ71" i="188"/>
  <c r="AP71" i="188"/>
  <c r="AO71" i="188"/>
  <c r="AN71" i="188"/>
  <c r="AM71" i="188"/>
  <c r="AL71" i="188"/>
  <c r="AK71" i="188"/>
  <c r="AJ71" i="188"/>
  <c r="AI71" i="188"/>
  <c r="AH71" i="188"/>
  <c r="AG71" i="188"/>
  <c r="AF71" i="188"/>
  <c r="AE71" i="188"/>
  <c r="AD71" i="188"/>
  <c r="AC71" i="188"/>
  <c r="AB71" i="188"/>
  <c r="AA71" i="188"/>
  <c r="Z71" i="188"/>
  <c r="Y71" i="188"/>
  <c r="X71" i="188"/>
  <c r="W71" i="188"/>
  <c r="V71" i="188"/>
  <c r="U71" i="188"/>
  <c r="T71" i="188"/>
  <c r="S71" i="188"/>
  <c r="R71" i="188"/>
  <c r="Q71" i="188"/>
  <c r="P71" i="188"/>
  <c r="O71" i="188"/>
  <c r="N71" i="188"/>
  <c r="M71" i="188"/>
  <c r="L71" i="188"/>
  <c r="K71" i="188"/>
  <c r="J71" i="188"/>
  <c r="I71" i="188"/>
  <c r="H71" i="188"/>
  <c r="G71" i="188"/>
  <c r="F71" i="188"/>
  <c r="E71" i="188"/>
  <c r="AU70" i="188"/>
  <c r="AT70" i="188"/>
  <c r="AS70" i="188"/>
  <c r="AR70" i="188"/>
  <c r="AQ70" i="188"/>
  <c r="AP70" i="188"/>
  <c r="AO70" i="188"/>
  <c r="AN70" i="188"/>
  <c r="AM70" i="188"/>
  <c r="AL70" i="188"/>
  <c r="AK70" i="188"/>
  <c r="AJ70" i="188"/>
  <c r="AI70" i="188"/>
  <c r="AH70" i="188"/>
  <c r="AG70" i="188"/>
  <c r="AF70" i="188"/>
  <c r="AE70" i="188"/>
  <c r="AD70" i="188"/>
  <c r="AC70" i="188"/>
  <c r="AB70" i="188"/>
  <c r="AA70" i="188"/>
  <c r="Z70" i="188"/>
  <c r="Y70" i="188"/>
  <c r="X70" i="188"/>
  <c r="W70" i="188"/>
  <c r="V70" i="188"/>
  <c r="U70" i="188"/>
  <c r="T70" i="188"/>
  <c r="S70" i="188"/>
  <c r="R70" i="188"/>
  <c r="Q70" i="188"/>
  <c r="P70" i="188"/>
  <c r="O70" i="188"/>
  <c r="N70" i="188"/>
  <c r="M70" i="188"/>
  <c r="L70" i="188"/>
  <c r="K70" i="188"/>
  <c r="J70" i="188"/>
  <c r="I70" i="188"/>
  <c r="H70" i="188"/>
  <c r="G70" i="188"/>
  <c r="F70" i="188"/>
  <c r="E70" i="188"/>
  <c r="AU69" i="188"/>
  <c r="AT69" i="188"/>
  <c r="AS69" i="188"/>
  <c r="AR69" i="188"/>
  <c r="AQ69" i="188"/>
  <c r="AP69" i="188"/>
  <c r="AO69" i="188"/>
  <c r="AN69" i="188"/>
  <c r="AM69" i="188"/>
  <c r="AL69" i="188"/>
  <c r="AK69" i="188"/>
  <c r="AJ69" i="188"/>
  <c r="AI69" i="188"/>
  <c r="AH69" i="188"/>
  <c r="AG69" i="188"/>
  <c r="AF69" i="188"/>
  <c r="AE69" i="188"/>
  <c r="AD69" i="188"/>
  <c r="AC69" i="188"/>
  <c r="AB69" i="188"/>
  <c r="AA69" i="188"/>
  <c r="Z69" i="188"/>
  <c r="Y69" i="188"/>
  <c r="X69" i="188"/>
  <c r="W69" i="188"/>
  <c r="V69" i="188"/>
  <c r="U69" i="188"/>
  <c r="T69" i="188"/>
  <c r="S69" i="188"/>
  <c r="R69" i="188"/>
  <c r="Q69" i="188"/>
  <c r="P69" i="188"/>
  <c r="O69" i="188"/>
  <c r="N69" i="188"/>
  <c r="M69" i="188"/>
  <c r="L69" i="188"/>
  <c r="K69" i="188"/>
  <c r="J69" i="188"/>
  <c r="I69" i="188"/>
  <c r="H69" i="188"/>
  <c r="G69" i="188"/>
  <c r="F69" i="188"/>
  <c r="E69" i="188"/>
  <c r="AU68" i="188"/>
  <c r="AT68" i="188"/>
  <c r="AS68" i="188"/>
  <c r="AR68" i="188"/>
  <c r="AQ68" i="188"/>
  <c r="AP68" i="188"/>
  <c r="AO68" i="188"/>
  <c r="AN68" i="188"/>
  <c r="AM68" i="188"/>
  <c r="AL68" i="188"/>
  <c r="AK68" i="188"/>
  <c r="AJ68" i="188"/>
  <c r="AI68" i="188"/>
  <c r="AH68" i="188"/>
  <c r="AG68" i="188"/>
  <c r="AF68" i="188"/>
  <c r="AE68" i="188"/>
  <c r="AD68" i="188"/>
  <c r="AC68" i="188"/>
  <c r="AB68" i="188"/>
  <c r="AA68" i="188"/>
  <c r="Z68" i="188"/>
  <c r="Y68" i="188"/>
  <c r="X68" i="188"/>
  <c r="W68" i="188"/>
  <c r="V68" i="188"/>
  <c r="U68" i="188"/>
  <c r="T68" i="188"/>
  <c r="S68" i="188"/>
  <c r="R68" i="188"/>
  <c r="Q68" i="188"/>
  <c r="P68" i="188"/>
  <c r="O68" i="188"/>
  <c r="N68" i="188"/>
  <c r="M68" i="188"/>
  <c r="L68" i="188"/>
  <c r="K68" i="188"/>
  <c r="J68" i="188"/>
  <c r="I68" i="188"/>
  <c r="H68" i="188"/>
  <c r="G68" i="188"/>
  <c r="F68" i="188"/>
  <c r="E68" i="188"/>
  <c r="AU67" i="188"/>
  <c r="AT67" i="188"/>
  <c r="AS67" i="188"/>
  <c r="AR67" i="188"/>
  <c r="AQ67" i="188"/>
  <c r="AP67" i="188"/>
  <c r="AO67" i="188"/>
  <c r="AN67" i="188"/>
  <c r="AM67" i="188"/>
  <c r="AL67" i="188"/>
  <c r="AK67" i="188"/>
  <c r="AJ67" i="188"/>
  <c r="AI67" i="188"/>
  <c r="AH67" i="188"/>
  <c r="AG67" i="188"/>
  <c r="AF67" i="188"/>
  <c r="AE67" i="188"/>
  <c r="AD67" i="188"/>
  <c r="AC67" i="188"/>
  <c r="AB67" i="188"/>
  <c r="AA67" i="188"/>
  <c r="Z67" i="188"/>
  <c r="Y67" i="188"/>
  <c r="X67" i="188"/>
  <c r="W67" i="188"/>
  <c r="V67" i="188"/>
  <c r="U67" i="188"/>
  <c r="T67" i="188"/>
  <c r="S67" i="188"/>
  <c r="R67" i="188"/>
  <c r="Q67" i="188"/>
  <c r="P67" i="188"/>
  <c r="O67" i="188"/>
  <c r="N67" i="188"/>
  <c r="M67" i="188"/>
  <c r="L67" i="188"/>
  <c r="K67" i="188"/>
  <c r="J67" i="188"/>
  <c r="I67" i="188"/>
  <c r="H67" i="188"/>
  <c r="G67" i="188"/>
  <c r="F67" i="188"/>
  <c r="E67" i="188"/>
  <c r="AU66" i="188"/>
  <c r="AT66" i="188"/>
  <c r="AS66" i="188"/>
  <c r="AR66" i="188"/>
  <c r="AQ66" i="188"/>
  <c r="AP66" i="188"/>
  <c r="AO66" i="188"/>
  <c r="AN66" i="188"/>
  <c r="AM66" i="188"/>
  <c r="AL66" i="188"/>
  <c r="AK66" i="188"/>
  <c r="AJ66" i="188"/>
  <c r="AI66" i="188"/>
  <c r="AH66" i="188"/>
  <c r="AG66" i="188"/>
  <c r="AF66" i="188"/>
  <c r="AE66" i="188"/>
  <c r="AD66" i="188"/>
  <c r="AC66" i="188"/>
  <c r="AB66" i="188"/>
  <c r="AA66" i="188"/>
  <c r="Z66" i="188"/>
  <c r="Y66" i="188"/>
  <c r="X66" i="188"/>
  <c r="W66" i="188"/>
  <c r="V66" i="188"/>
  <c r="U66" i="188"/>
  <c r="T66" i="188"/>
  <c r="S66" i="188"/>
  <c r="R66" i="188"/>
  <c r="Q66" i="188"/>
  <c r="P66" i="188"/>
  <c r="O66" i="188"/>
  <c r="N66" i="188"/>
  <c r="M66" i="188"/>
  <c r="L66" i="188"/>
  <c r="K66" i="188"/>
  <c r="J66" i="188"/>
  <c r="I66" i="188"/>
  <c r="H66" i="188"/>
  <c r="G66" i="188"/>
  <c r="F66" i="188"/>
  <c r="E66" i="188"/>
  <c r="AU65" i="188"/>
  <c r="AT65" i="188"/>
  <c r="AS65" i="188"/>
  <c r="AR65" i="188"/>
  <c r="AQ65" i="188"/>
  <c r="AP65" i="188"/>
  <c r="AO65" i="188"/>
  <c r="AN65" i="188"/>
  <c r="AM65" i="188"/>
  <c r="AL65" i="188"/>
  <c r="AK65" i="188"/>
  <c r="AJ65" i="188"/>
  <c r="AI65" i="188"/>
  <c r="AH65" i="188"/>
  <c r="AG65" i="188"/>
  <c r="AF65" i="188"/>
  <c r="AE65" i="188"/>
  <c r="AD65" i="188"/>
  <c r="AC65" i="188"/>
  <c r="AB65" i="188"/>
  <c r="AA65" i="188"/>
  <c r="Z65" i="188"/>
  <c r="Y65" i="188"/>
  <c r="X65" i="188"/>
  <c r="W65" i="188"/>
  <c r="V65" i="188"/>
  <c r="U65" i="188"/>
  <c r="T65" i="188"/>
  <c r="S65" i="188"/>
  <c r="R65" i="188"/>
  <c r="Q65" i="188"/>
  <c r="P65" i="188"/>
  <c r="O65" i="188"/>
  <c r="N65" i="188"/>
  <c r="M65" i="188"/>
  <c r="L65" i="188"/>
  <c r="K65" i="188"/>
  <c r="J65" i="188"/>
  <c r="I65" i="188"/>
  <c r="H65" i="188"/>
  <c r="G65" i="188"/>
  <c r="F65" i="188"/>
  <c r="E65" i="188"/>
  <c r="AU64" i="188"/>
  <c r="AT64" i="188"/>
  <c r="AS64" i="188"/>
  <c r="AR64" i="188"/>
  <c r="AQ64" i="188"/>
  <c r="AP64" i="188"/>
  <c r="AO64" i="188"/>
  <c r="AN64" i="188"/>
  <c r="AM64" i="188"/>
  <c r="AL64" i="188"/>
  <c r="AK64" i="188"/>
  <c r="AJ64" i="188"/>
  <c r="AI64" i="188"/>
  <c r="AH64" i="188"/>
  <c r="AG64" i="188"/>
  <c r="AF64" i="188"/>
  <c r="AE64" i="188"/>
  <c r="AD64" i="188"/>
  <c r="AC64" i="188"/>
  <c r="AB64" i="188"/>
  <c r="AA64" i="188"/>
  <c r="Z64" i="188"/>
  <c r="Y64" i="188"/>
  <c r="X64" i="188"/>
  <c r="W64" i="188"/>
  <c r="V64" i="188"/>
  <c r="U64" i="188"/>
  <c r="T64" i="188"/>
  <c r="S64" i="188"/>
  <c r="R64" i="188"/>
  <c r="Q64" i="188"/>
  <c r="P64" i="188"/>
  <c r="O64" i="188"/>
  <c r="N64" i="188"/>
  <c r="M64" i="188"/>
  <c r="L64" i="188"/>
  <c r="K64" i="188"/>
  <c r="J64" i="188"/>
  <c r="I64" i="188"/>
  <c r="H64" i="188"/>
  <c r="G64" i="188"/>
  <c r="F64" i="188"/>
  <c r="E64" i="188"/>
  <c r="AU63" i="188"/>
  <c r="AT63" i="188"/>
  <c r="AS63" i="188"/>
  <c r="AR63" i="188"/>
  <c r="AQ63" i="188"/>
  <c r="AP63" i="188"/>
  <c r="AO63" i="188"/>
  <c r="AN63" i="188"/>
  <c r="AM63" i="188"/>
  <c r="AL63" i="188"/>
  <c r="AK63" i="188"/>
  <c r="AJ63" i="188"/>
  <c r="AI63" i="188"/>
  <c r="AH63" i="188"/>
  <c r="AG63" i="188"/>
  <c r="AF63" i="188"/>
  <c r="AE63" i="188"/>
  <c r="AD63" i="188"/>
  <c r="AC63" i="188"/>
  <c r="AB63" i="188"/>
  <c r="AA63" i="188"/>
  <c r="Z63" i="188"/>
  <c r="Y63" i="188"/>
  <c r="X63" i="188"/>
  <c r="W63" i="188"/>
  <c r="V63" i="188"/>
  <c r="U63" i="188"/>
  <c r="T63" i="188"/>
  <c r="S63" i="188"/>
  <c r="R63" i="188"/>
  <c r="Q63" i="188"/>
  <c r="P63" i="188"/>
  <c r="O63" i="188"/>
  <c r="N63" i="188"/>
  <c r="M63" i="188"/>
  <c r="L63" i="188"/>
  <c r="K63" i="188"/>
  <c r="J63" i="188"/>
  <c r="I63" i="188"/>
  <c r="H63" i="188"/>
  <c r="G63" i="188"/>
  <c r="F63" i="188"/>
  <c r="E63" i="188"/>
  <c r="AU62" i="188"/>
  <c r="AT62" i="188"/>
  <c r="AS62" i="188"/>
  <c r="AR62" i="188"/>
  <c r="AQ62" i="188"/>
  <c r="AP62" i="188"/>
  <c r="AO62" i="188"/>
  <c r="AN62" i="188"/>
  <c r="AM62" i="188"/>
  <c r="AL62" i="188"/>
  <c r="AK62" i="188"/>
  <c r="AJ62" i="188"/>
  <c r="AI62" i="188"/>
  <c r="AH62" i="188"/>
  <c r="AG62" i="188"/>
  <c r="AF62" i="188"/>
  <c r="AE62" i="188"/>
  <c r="AD62" i="188"/>
  <c r="AC62" i="188"/>
  <c r="AB62" i="188"/>
  <c r="AA62" i="188"/>
  <c r="Z62" i="188"/>
  <c r="Y62" i="188"/>
  <c r="X62" i="188"/>
  <c r="W62" i="188"/>
  <c r="V62" i="188"/>
  <c r="U62" i="188"/>
  <c r="T62" i="188"/>
  <c r="S62" i="188"/>
  <c r="R62" i="188"/>
  <c r="Q62" i="188"/>
  <c r="P62" i="188"/>
  <c r="O62" i="188"/>
  <c r="N62" i="188"/>
  <c r="M62" i="188"/>
  <c r="L62" i="188"/>
  <c r="K62" i="188"/>
  <c r="J62" i="188"/>
  <c r="I62" i="188"/>
  <c r="H62" i="188"/>
  <c r="G62" i="188"/>
  <c r="F62" i="188"/>
  <c r="E62" i="188"/>
  <c r="AU61" i="188"/>
  <c r="AT61" i="188"/>
  <c r="AS61" i="188"/>
  <c r="AR61" i="188"/>
  <c r="AQ61" i="188"/>
  <c r="AP61" i="188"/>
  <c r="AO61" i="188"/>
  <c r="AN61" i="188"/>
  <c r="AM61" i="188"/>
  <c r="AL61" i="188"/>
  <c r="AK61" i="188"/>
  <c r="AJ61" i="188"/>
  <c r="AI61" i="188"/>
  <c r="AH61" i="188"/>
  <c r="AG61" i="188"/>
  <c r="AF61" i="188"/>
  <c r="AE61" i="188"/>
  <c r="AD61" i="188"/>
  <c r="AC61" i="188"/>
  <c r="AB61" i="188"/>
  <c r="AA61" i="188"/>
  <c r="Z61" i="188"/>
  <c r="Y61" i="188"/>
  <c r="X61" i="188"/>
  <c r="W61" i="188"/>
  <c r="V61" i="188"/>
  <c r="U61" i="188"/>
  <c r="T61" i="188"/>
  <c r="S61" i="188"/>
  <c r="R61" i="188"/>
  <c r="Q61" i="188"/>
  <c r="P61" i="188"/>
  <c r="O61" i="188"/>
  <c r="N61" i="188"/>
  <c r="M61" i="188"/>
  <c r="L61" i="188"/>
  <c r="K61" i="188"/>
  <c r="J61" i="188"/>
  <c r="I61" i="188"/>
  <c r="H61" i="188"/>
  <c r="G61" i="188"/>
  <c r="F61" i="188"/>
  <c r="E61" i="188"/>
  <c r="AU60" i="188"/>
  <c r="AT60" i="188"/>
  <c r="AS60" i="188"/>
  <c r="AR60" i="188"/>
  <c r="AQ60" i="188"/>
  <c r="AP60" i="188"/>
  <c r="AO60" i="188"/>
  <c r="AN60" i="188"/>
  <c r="AM60" i="188"/>
  <c r="AL60" i="188"/>
  <c r="AK60" i="188"/>
  <c r="AJ60" i="188"/>
  <c r="AI60" i="188"/>
  <c r="AH60" i="188"/>
  <c r="AG60" i="188"/>
  <c r="AF60" i="188"/>
  <c r="AE60" i="188"/>
  <c r="AD60" i="188"/>
  <c r="AC60" i="188"/>
  <c r="AB60" i="188"/>
  <c r="AA60" i="188"/>
  <c r="Z60" i="188"/>
  <c r="Y60" i="188"/>
  <c r="X60" i="188"/>
  <c r="W60" i="188"/>
  <c r="V60" i="188"/>
  <c r="U60" i="188"/>
  <c r="T60" i="188"/>
  <c r="S60" i="188"/>
  <c r="R60" i="188"/>
  <c r="Q60" i="188"/>
  <c r="P60" i="188"/>
  <c r="O60" i="188"/>
  <c r="N60" i="188"/>
  <c r="M60" i="188"/>
  <c r="L60" i="188"/>
  <c r="K60" i="188"/>
  <c r="J60" i="188"/>
  <c r="I60" i="188"/>
  <c r="H60" i="188"/>
  <c r="G60" i="188"/>
  <c r="F60" i="188"/>
  <c r="E60" i="188"/>
  <c r="AU59" i="188"/>
  <c r="AT59" i="188"/>
  <c r="AS59" i="188"/>
  <c r="AR59" i="188"/>
  <c r="AQ59" i="188"/>
  <c r="AP59" i="188"/>
  <c r="AO59" i="188"/>
  <c r="AN59" i="188"/>
  <c r="AM59" i="188"/>
  <c r="AL59" i="188"/>
  <c r="AK59" i="188"/>
  <c r="AJ59" i="188"/>
  <c r="AI59" i="188"/>
  <c r="AH59" i="188"/>
  <c r="AG59" i="188"/>
  <c r="AF59" i="188"/>
  <c r="AE59" i="188"/>
  <c r="AD59" i="188"/>
  <c r="AC59" i="188"/>
  <c r="AB59" i="188"/>
  <c r="AA59" i="188"/>
  <c r="Z59" i="188"/>
  <c r="Y59" i="188"/>
  <c r="X59" i="188"/>
  <c r="W59" i="188"/>
  <c r="V59" i="188"/>
  <c r="U59" i="188"/>
  <c r="T59" i="188"/>
  <c r="S59" i="188"/>
  <c r="R59" i="188"/>
  <c r="Q59" i="188"/>
  <c r="P59" i="188"/>
  <c r="O59" i="188"/>
  <c r="N59" i="188"/>
  <c r="M59" i="188"/>
  <c r="L59" i="188"/>
  <c r="K59" i="188"/>
  <c r="J59" i="188"/>
  <c r="I59" i="188"/>
  <c r="H59" i="188"/>
  <c r="G59" i="188"/>
  <c r="F59" i="188"/>
  <c r="E59" i="188"/>
  <c r="AU58" i="188"/>
  <c r="AT58" i="188"/>
  <c r="AS58" i="188"/>
  <c r="AR58" i="188"/>
  <c r="AQ58" i="188"/>
  <c r="AP58" i="188"/>
  <c r="AO58" i="188"/>
  <c r="AN58" i="188"/>
  <c r="AM58" i="188"/>
  <c r="AL58" i="188"/>
  <c r="AK58" i="188"/>
  <c r="AJ58" i="188"/>
  <c r="AI58" i="188"/>
  <c r="AH58" i="188"/>
  <c r="AG58" i="188"/>
  <c r="AF58" i="188"/>
  <c r="AE58" i="188"/>
  <c r="AD58" i="188"/>
  <c r="AC58" i="188"/>
  <c r="AB58" i="188"/>
  <c r="AA58" i="188"/>
  <c r="Z58" i="188"/>
  <c r="Y58" i="188"/>
  <c r="X58" i="188"/>
  <c r="W58" i="188"/>
  <c r="V58" i="188"/>
  <c r="U58" i="188"/>
  <c r="T58" i="188"/>
  <c r="S58" i="188"/>
  <c r="R58" i="188"/>
  <c r="Q58" i="188"/>
  <c r="P58" i="188"/>
  <c r="O58" i="188"/>
  <c r="N58" i="188"/>
  <c r="M58" i="188"/>
  <c r="L58" i="188"/>
  <c r="K58" i="188"/>
  <c r="J58" i="188"/>
  <c r="I58" i="188"/>
  <c r="H58" i="188"/>
  <c r="G58" i="188"/>
  <c r="F58" i="188"/>
  <c r="E58" i="188"/>
  <c r="AU57" i="188"/>
  <c r="AT57" i="188"/>
  <c r="AS57" i="188"/>
  <c r="AR57" i="188"/>
  <c r="AQ57" i="188"/>
  <c r="AP57" i="188"/>
  <c r="AO57" i="188"/>
  <c r="AN57" i="188"/>
  <c r="AM57" i="188"/>
  <c r="AL57" i="188"/>
  <c r="AK57" i="188"/>
  <c r="AJ57" i="188"/>
  <c r="AI57" i="188"/>
  <c r="AH57" i="188"/>
  <c r="AG57" i="188"/>
  <c r="AF57" i="188"/>
  <c r="AE57" i="188"/>
  <c r="AD57" i="188"/>
  <c r="AC57" i="188"/>
  <c r="AB57" i="188"/>
  <c r="AA57" i="188"/>
  <c r="Z57" i="188"/>
  <c r="Y57" i="188"/>
  <c r="X57" i="188"/>
  <c r="W57" i="188"/>
  <c r="V57" i="188"/>
  <c r="U57" i="188"/>
  <c r="T57" i="188"/>
  <c r="S57" i="188"/>
  <c r="R57" i="188"/>
  <c r="Q57" i="188"/>
  <c r="P57" i="188"/>
  <c r="O57" i="188"/>
  <c r="N57" i="188"/>
  <c r="M57" i="188"/>
  <c r="L57" i="188"/>
  <c r="K57" i="188"/>
  <c r="J57" i="188"/>
  <c r="I57" i="188"/>
  <c r="H57" i="188"/>
  <c r="G57" i="188"/>
  <c r="F57" i="188"/>
  <c r="E57" i="188"/>
  <c r="AU56" i="188"/>
  <c r="AT56" i="188"/>
  <c r="AS56" i="188"/>
  <c r="AR56" i="188"/>
  <c r="AQ56" i="188"/>
  <c r="AP56" i="188"/>
  <c r="AO56" i="188"/>
  <c r="AN56" i="188"/>
  <c r="AM56" i="188"/>
  <c r="AL56" i="188"/>
  <c r="AK56" i="188"/>
  <c r="AJ56" i="188"/>
  <c r="AI56" i="188"/>
  <c r="AH56" i="188"/>
  <c r="AG56" i="188"/>
  <c r="AF56" i="188"/>
  <c r="AE56" i="188"/>
  <c r="AD56" i="188"/>
  <c r="AC56" i="188"/>
  <c r="AB56" i="188"/>
  <c r="AA56" i="188"/>
  <c r="Z56" i="188"/>
  <c r="Y56" i="188"/>
  <c r="X56" i="188"/>
  <c r="W56" i="188"/>
  <c r="V56" i="188"/>
  <c r="U56" i="188"/>
  <c r="T56" i="188"/>
  <c r="S56" i="188"/>
  <c r="R56" i="188"/>
  <c r="Q56" i="188"/>
  <c r="P56" i="188"/>
  <c r="O56" i="188"/>
  <c r="N56" i="188"/>
  <c r="M56" i="188"/>
  <c r="L56" i="188"/>
  <c r="K56" i="188"/>
  <c r="J56" i="188"/>
  <c r="I56" i="188"/>
  <c r="H56" i="188"/>
  <c r="G56" i="188"/>
  <c r="F56" i="188"/>
  <c r="E56" i="188"/>
  <c r="AU55" i="188"/>
  <c r="AT55" i="188"/>
  <c r="AS55" i="188"/>
  <c r="AR55" i="188"/>
  <c r="AQ55" i="188"/>
  <c r="AP55" i="188"/>
  <c r="AO55" i="188"/>
  <c r="AN55" i="188"/>
  <c r="AM55" i="188"/>
  <c r="AL55" i="188"/>
  <c r="AK55" i="188"/>
  <c r="AJ55" i="188"/>
  <c r="AI55" i="188"/>
  <c r="AH55" i="188"/>
  <c r="AG55" i="188"/>
  <c r="AF55" i="188"/>
  <c r="AE55" i="188"/>
  <c r="AD55" i="188"/>
  <c r="AC55" i="188"/>
  <c r="AB55" i="188"/>
  <c r="AA55" i="188"/>
  <c r="Z55" i="188"/>
  <c r="Y55" i="188"/>
  <c r="X55" i="188"/>
  <c r="W55" i="188"/>
  <c r="V55" i="188"/>
  <c r="U55" i="188"/>
  <c r="T55" i="188"/>
  <c r="S55" i="188"/>
  <c r="R55" i="188"/>
  <c r="Q55" i="188"/>
  <c r="P55" i="188"/>
  <c r="O55" i="188"/>
  <c r="N55" i="188"/>
  <c r="M55" i="188"/>
  <c r="L55" i="188"/>
  <c r="K55" i="188"/>
  <c r="J55" i="188"/>
  <c r="I55" i="188"/>
  <c r="H55" i="188"/>
  <c r="G55" i="188"/>
  <c r="F55" i="188"/>
  <c r="E55" i="188"/>
  <c r="AU54" i="188"/>
  <c r="AT54" i="188"/>
  <c r="AS54" i="188"/>
  <c r="AR54" i="188"/>
  <c r="AQ54" i="188"/>
  <c r="AP54" i="188"/>
  <c r="AO54" i="188"/>
  <c r="AN54" i="188"/>
  <c r="AM54" i="188"/>
  <c r="AL54" i="188"/>
  <c r="AK54" i="188"/>
  <c r="AJ54" i="188"/>
  <c r="AI54" i="188"/>
  <c r="AH54" i="188"/>
  <c r="AG54" i="188"/>
  <c r="AF54" i="188"/>
  <c r="AE54" i="188"/>
  <c r="AD54" i="188"/>
  <c r="AC54" i="188"/>
  <c r="AB54" i="188"/>
  <c r="AA54" i="188"/>
  <c r="Z54" i="188"/>
  <c r="Y54" i="188"/>
  <c r="X54" i="188"/>
  <c r="W54" i="188"/>
  <c r="V54" i="188"/>
  <c r="U54" i="188"/>
  <c r="T54" i="188"/>
  <c r="S54" i="188"/>
  <c r="R54" i="188"/>
  <c r="Q54" i="188"/>
  <c r="P54" i="188"/>
  <c r="O54" i="188"/>
  <c r="N54" i="188"/>
  <c r="M54" i="188"/>
  <c r="L54" i="188"/>
  <c r="K54" i="188"/>
  <c r="J54" i="188"/>
  <c r="I54" i="188"/>
  <c r="H54" i="188"/>
  <c r="G54" i="188"/>
  <c r="F54" i="188"/>
  <c r="E54" i="188"/>
  <c r="AU53" i="188"/>
  <c r="AT53" i="188"/>
  <c r="AS53" i="188"/>
  <c r="AR53" i="188"/>
  <c r="AQ53" i="188"/>
  <c r="AP53" i="188"/>
  <c r="AO53" i="188"/>
  <c r="AN53" i="188"/>
  <c r="AM53" i="188"/>
  <c r="AL53" i="188"/>
  <c r="AK53" i="188"/>
  <c r="AJ53" i="188"/>
  <c r="AI53" i="188"/>
  <c r="AH53" i="188"/>
  <c r="AG53" i="188"/>
  <c r="AF53" i="188"/>
  <c r="AE53" i="188"/>
  <c r="AD53" i="188"/>
  <c r="AC53" i="188"/>
  <c r="AB53" i="188"/>
  <c r="AA53" i="188"/>
  <c r="Z53" i="188"/>
  <c r="Y53" i="188"/>
  <c r="X53" i="188"/>
  <c r="W53" i="188"/>
  <c r="V53" i="188"/>
  <c r="U53" i="188"/>
  <c r="T53" i="188"/>
  <c r="S53" i="188"/>
  <c r="R53" i="188"/>
  <c r="Q53" i="188"/>
  <c r="P53" i="188"/>
  <c r="O53" i="188"/>
  <c r="N53" i="188"/>
  <c r="M53" i="188"/>
  <c r="L53" i="188"/>
  <c r="K53" i="188"/>
  <c r="J53" i="188"/>
  <c r="I53" i="188"/>
  <c r="H53" i="188"/>
  <c r="G53" i="188"/>
  <c r="F53" i="188"/>
  <c r="E53" i="188"/>
  <c r="AU52" i="188"/>
  <c r="AT52" i="188"/>
  <c r="AS52" i="188"/>
  <c r="AR52" i="188"/>
  <c r="AQ52" i="188"/>
  <c r="AP52" i="188"/>
  <c r="AO52" i="188"/>
  <c r="AN52" i="188"/>
  <c r="AM52" i="188"/>
  <c r="AL52" i="188"/>
  <c r="AK52" i="188"/>
  <c r="AJ52" i="188"/>
  <c r="AI52" i="188"/>
  <c r="AH52" i="188"/>
  <c r="AG52" i="188"/>
  <c r="AF52" i="188"/>
  <c r="AE52" i="188"/>
  <c r="AD52" i="188"/>
  <c r="AC52" i="188"/>
  <c r="AB52" i="188"/>
  <c r="AA52" i="188"/>
  <c r="Z52" i="188"/>
  <c r="Y52" i="188"/>
  <c r="X52" i="188"/>
  <c r="W52" i="188"/>
  <c r="V52" i="188"/>
  <c r="U52" i="188"/>
  <c r="T52" i="188"/>
  <c r="S52" i="188"/>
  <c r="R52" i="188"/>
  <c r="Q52" i="188"/>
  <c r="P52" i="188"/>
  <c r="O52" i="188"/>
  <c r="N52" i="188"/>
  <c r="M52" i="188"/>
  <c r="L52" i="188"/>
  <c r="K52" i="188"/>
  <c r="J52" i="188"/>
  <c r="I52" i="188"/>
  <c r="H52" i="188"/>
  <c r="G52" i="188"/>
  <c r="F52" i="188"/>
  <c r="E52" i="188"/>
  <c r="AU51" i="188"/>
  <c r="AT51" i="188"/>
  <c r="AS51" i="188"/>
  <c r="AR51" i="188"/>
  <c r="AQ51" i="188"/>
  <c r="AP51" i="188"/>
  <c r="AO51" i="188"/>
  <c r="AN51" i="188"/>
  <c r="AM51" i="188"/>
  <c r="AL51" i="188"/>
  <c r="AK51" i="188"/>
  <c r="AJ51" i="188"/>
  <c r="AI51" i="188"/>
  <c r="AH51" i="188"/>
  <c r="AG51" i="188"/>
  <c r="AF51" i="188"/>
  <c r="AE51" i="188"/>
  <c r="AD51" i="188"/>
  <c r="AC51" i="188"/>
  <c r="AB51" i="188"/>
  <c r="AA51" i="188"/>
  <c r="Z51" i="188"/>
  <c r="Y51" i="188"/>
  <c r="X51" i="188"/>
  <c r="W51" i="188"/>
  <c r="V51" i="188"/>
  <c r="U51" i="188"/>
  <c r="T51" i="188"/>
  <c r="S51" i="188"/>
  <c r="R51" i="188"/>
  <c r="Q51" i="188"/>
  <c r="P51" i="188"/>
  <c r="O51" i="188"/>
  <c r="N51" i="188"/>
  <c r="M51" i="188"/>
  <c r="L51" i="188"/>
  <c r="K51" i="188"/>
  <c r="J51" i="188"/>
  <c r="I51" i="188"/>
  <c r="H51" i="188"/>
  <c r="G51" i="188"/>
  <c r="F51" i="188"/>
  <c r="E51" i="188"/>
  <c r="AU50" i="188"/>
  <c r="AT50" i="188"/>
  <c r="AS50" i="188"/>
  <c r="AR50" i="188"/>
  <c r="AQ50" i="188"/>
  <c r="AP50" i="188"/>
  <c r="AO50" i="188"/>
  <c r="AN50" i="188"/>
  <c r="AM50" i="188"/>
  <c r="AL50" i="188"/>
  <c r="AK50" i="188"/>
  <c r="AJ50" i="188"/>
  <c r="AI50" i="188"/>
  <c r="AH50" i="188"/>
  <c r="AG50" i="188"/>
  <c r="AF50" i="188"/>
  <c r="AE50" i="188"/>
  <c r="AD50" i="188"/>
  <c r="AC50" i="188"/>
  <c r="AB50" i="188"/>
  <c r="AA50" i="188"/>
  <c r="Z50" i="188"/>
  <c r="Y50" i="188"/>
  <c r="X50" i="188"/>
  <c r="W50" i="188"/>
  <c r="V50" i="188"/>
  <c r="U50" i="188"/>
  <c r="T50" i="188"/>
  <c r="S50" i="188"/>
  <c r="R50" i="188"/>
  <c r="Q50" i="188"/>
  <c r="P50" i="188"/>
  <c r="O50" i="188"/>
  <c r="N50" i="188"/>
  <c r="M50" i="188"/>
  <c r="L50" i="188"/>
  <c r="K50" i="188"/>
  <c r="J50" i="188"/>
  <c r="I50" i="188"/>
  <c r="H50" i="188"/>
  <c r="G50" i="188"/>
  <c r="F50" i="188"/>
  <c r="E50" i="188"/>
  <c r="AU49" i="188"/>
  <c r="AT49" i="188"/>
  <c r="AS49" i="188"/>
  <c r="AR49" i="188"/>
  <c r="AQ49" i="188"/>
  <c r="AP49" i="188"/>
  <c r="AO49" i="188"/>
  <c r="AN49" i="188"/>
  <c r="AM49" i="188"/>
  <c r="AL49" i="188"/>
  <c r="AK49" i="188"/>
  <c r="AJ49" i="188"/>
  <c r="AI49" i="188"/>
  <c r="AH49" i="188"/>
  <c r="AG49" i="188"/>
  <c r="AF49" i="188"/>
  <c r="AE49" i="188"/>
  <c r="AD49" i="188"/>
  <c r="AC49" i="188"/>
  <c r="AB49" i="188"/>
  <c r="AA49" i="188"/>
  <c r="Z49" i="188"/>
  <c r="Y49" i="188"/>
  <c r="X49" i="188"/>
  <c r="W49" i="188"/>
  <c r="V49" i="188"/>
  <c r="U49" i="188"/>
  <c r="T49" i="188"/>
  <c r="S49" i="188"/>
  <c r="R49" i="188"/>
  <c r="Q49" i="188"/>
  <c r="P49" i="188"/>
  <c r="O49" i="188"/>
  <c r="N49" i="188"/>
  <c r="M49" i="188"/>
  <c r="L49" i="188"/>
  <c r="K49" i="188"/>
  <c r="J49" i="188"/>
  <c r="I49" i="188"/>
  <c r="H49" i="188"/>
  <c r="G49" i="188"/>
  <c r="F49" i="188"/>
  <c r="E49" i="188"/>
  <c r="AU48" i="188"/>
  <c r="AT48" i="188"/>
  <c r="AS48" i="188"/>
  <c r="AR48" i="188"/>
  <c r="AQ48" i="188"/>
  <c r="AP48" i="188"/>
  <c r="AO48" i="188"/>
  <c r="AN48" i="188"/>
  <c r="AM48" i="188"/>
  <c r="AL48" i="188"/>
  <c r="AK48" i="188"/>
  <c r="AJ48" i="188"/>
  <c r="AI48" i="188"/>
  <c r="AH48" i="188"/>
  <c r="AG48" i="188"/>
  <c r="AF48" i="188"/>
  <c r="AE48" i="188"/>
  <c r="AD48" i="188"/>
  <c r="AC48" i="188"/>
  <c r="AB48" i="188"/>
  <c r="AA48" i="188"/>
  <c r="Z48" i="188"/>
  <c r="Y48" i="188"/>
  <c r="X48" i="188"/>
  <c r="W48" i="188"/>
  <c r="V48" i="188"/>
  <c r="U48" i="188"/>
  <c r="T48" i="188"/>
  <c r="S48" i="188"/>
  <c r="R48" i="188"/>
  <c r="Q48" i="188"/>
  <c r="P48" i="188"/>
  <c r="O48" i="188"/>
  <c r="N48" i="188"/>
  <c r="M48" i="188"/>
  <c r="L48" i="188"/>
  <c r="K48" i="188"/>
  <c r="J48" i="188"/>
  <c r="I48" i="188"/>
  <c r="H48" i="188"/>
  <c r="G48" i="188"/>
  <c r="F48" i="188"/>
  <c r="E48" i="188"/>
  <c r="AU47" i="188"/>
  <c r="AT47" i="188"/>
  <c r="AS47" i="188"/>
  <c r="AR47" i="188"/>
  <c r="AQ47" i="188"/>
  <c r="AP47" i="188"/>
  <c r="AO47" i="188"/>
  <c r="AN47" i="188"/>
  <c r="AM47" i="188"/>
  <c r="AL47" i="188"/>
  <c r="AK47" i="188"/>
  <c r="AJ47" i="188"/>
  <c r="AI47" i="188"/>
  <c r="AH47" i="188"/>
  <c r="AG47" i="188"/>
  <c r="AF47" i="188"/>
  <c r="AE47" i="188"/>
  <c r="AD47" i="188"/>
  <c r="AC47" i="188"/>
  <c r="AB47" i="188"/>
  <c r="AA47" i="188"/>
  <c r="Z47" i="188"/>
  <c r="Y47" i="188"/>
  <c r="X47" i="188"/>
  <c r="W47" i="188"/>
  <c r="V47" i="188"/>
  <c r="U47" i="188"/>
  <c r="T47" i="188"/>
  <c r="S47" i="188"/>
  <c r="R47" i="188"/>
  <c r="Q47" i="188"/>
  <c r="P47" i="188"/>
  <c r="O47" i="188"/>
  <c r="N47" i="188"/>
  <c r="M47" i="188"/>
  <c r="L47" i="188"/>
  <c r="K47" i="188"/>
  <c r="J47" i="188"/>
  <c r="I47" i="188"/>
  <c r="H47" i="188"/>
  <c r="G47" i="188"/>
  <c r="F47" i="188"/>
  <c r="E47" i="188"/>
  <c r="AU46" i="188"/>
  <c r="AT46" i="188"/>
  <c r="AS46" i="188"/>
  <c r="AR46" i="188"/>
  <c r="AQ46" i="188"/>
  <c r="AP46" i="188"/>
  <c r="AO46" i="188"/>
  <c r="AN46" i="188"/>
  <c r="AM46" i="188"/>
  <c r="AL46" i="188"/>
  <c r="AK46" i="188"/>
  <c r="AJ46" i="188"/>
  <c r="AI46" i="188"/>
  <c r="AH46" i="188"/>
  <c r="AG46" i="188"/>
  <c r="AF46" i="188"/>
  <c r="AE46" i="188"/>
  <c r="AD46" i="188"/>
  <c r="AC46" i="188"/>
  <c r="AB46" i="188"/>
  <c r="AA46" i="188"/>
  <c r="Z46" i="188"/>
  <c r="Y46" i="188"/>
  <c r="X46" i="188"/>
  <c r="W46" i="188"/>
  <c r="V46" i="188"/>
  <c r="U46" i="188"/>
  <c r="T46" i="188"/>
  <c r="S46" i="188"/>
  <c r="R46" i="188"/>
  <c r="Q46" i="188"/>
  <c r="P46" i="188"/>
  <c r="O46" i="188"/>
  <c r="N46" i="188"/>
  <c r="M46" i="188"/>
  <c r="L46" i="188"/>
  <c r="K46" i="188"/>
  <c r="J46" i="188"/>
  <c r="I46" i="188"/>
  <c r="H46" i="188"/>
  <c r="G46" i="188"/>
  <c r="F46" i="188"/>
  <c r="E46" i="188"/>
  <c r="AU45" i="188"/>
  <c r="AT45" i="188"/>
  <c r="AS45" i="188"/>
  <c r="AR45" i="188"/>
  <c r="AQ45" i="188"/>
  <c r="AP45" i="188"/>
  <c r="AO45" i="188"/>
  <c r="AN45" i="188"/>
  <c r="AM45" i="188"/>
  <c r="AL45" i="188"/>
  <c r="AK45" i="188"/>
  <c r="AJ45" i="188"/>
  <c r="AI45" i="188"/>
  <c r="AH45" i="188"/>
  <c r="AG45" i="188"/>
  <c r="AF45" i="188"/>
  <c r="AE45" i="188"/>
  <c r="AD45" i="188"/>
  <c r="AC45" i="188"/>
  <c r="AB45" i="188"/>
  <c r="AA45" i="188"/>
  <c r="Z45" i="188"/>
  <c r="Y45" i="188"/>
  <c r="X45" i="188"/>
  <c r="W45" i="188"/>
  <c r="V45" i="188"/>
  <c r="U45" i="188"/>
  <c r="T45" i="188"/>
  <c r="S45" i="188"/>
  <c r="R45" i="188"/>
  <c r="Q45" i="188"/>
  <c r="P45" i="188"/>
  <c r="O45" i="188"/>
  <c r="N45" i="188"/>
  <c r="M45" i="188"/>
  <c r="L45" i="188"/>
  <c r="K45" i="188"/>
  <c r="J45" i="188"/>
  <c r="I45" i="188"/>
  <c r="H45" i="188"/>
  <c r="G45" i="188"/>
  <c r="F45" i="188"/>
  <c r="E45" i="188"/>
  <c r="AU44" i="188"/>
  <c r="AT44" i="188"/>
  <c r="AS44" i="188"/>
  <c r="AR44" i="188"/>
  <c r="AQ44" i="188"/>
  <c r="AP44" i="188"/>
  <c r="AO44" i="188"/>
  <c r="AN44" i="188"/>
  <c r="AM44" i="188"/>
  <c r="AL44" i="188"/>
  <c r="AK44" i="188"/>
  <c r="AJ44" i="188"/>
  <c r="AI44" i="188"/>
  <c r="AH44" i="188"/>
  <c r="AG44" i="188"/>
  <c r="AF44" i="188"/>
  <c r="AE44" i="188"/>
  <c r="AD44" i="188"/>
  <c r="AC44" i="188"/>
  <c r="AB44" i="188"/>
  <c r="AA44" i="188"/>
  <c r="Z44" i="188"/>
  <c r="Y44" i="188"/>
  <c r="X44" i="188"/>
  <c r="W44" i="188"/>
  <c r="V44" i="188"/>
  <c r="U44" i="188"/>
  <c r="T44" i="188"/>
  <c r="S44" i="188"/>
  <c r="R44" i="188"/>
  <c r="Q44" i="188"/>
  <c r="P44" i="188"/>
  <c r="O44" i="188"/>
  <c r="N44" i="188"/>
  <c r="M44" i="188"/>
  <c r="L44" i="188"/>
  <c r="K44" i="188"/>
  <c r="J44" i="188"/>
  <c r="I44" i="188"/>
  <c r="H44" i="188"/>
  <c r="G44" i="188"/>
  <c r="F44" i="188"/>
  <c r="E44" i="188"/>
  <c r="AU43" i="188"/>
  <c r="AT43" i="188"/>
  <c r="AS43" i="188"/>
  <c r="AR43" i="188"/>
  <c r="AQ43" i="188"/>
  <c r="AP43" i="188"/>
  <c r="AO43" i="188"/>
  <c r="AN43" i="188"/>
  <c r="AM43" i="188"/>
  <c r="AL43" i="188"/>
  <c r="AK43" i="188"/>
  <c r="AJ43" i="188"/>
  <c r="AI43" i="188"/>
  <c r="AH43" i="188"/>
  <c r="AG43" i="188"/>
  <c r="AF43" i="188"/>
  <c r="AE43" i="188"/>
  <c r="AD43" i="188"/>
  <c r="AC43" i="188"/>
  <c r="AB43" i="188"/>
  <c r="AA43" i="188"/>
  <c r="Z43" i="188"/>
  <c r="Y43" i="188"/>
  <c r="X43" i="188"/>
  <c r="W43" i="188"/>
  <c r="V43" i="188"/>
  <c r="U43" i="188"/>
  <c r="T43" i="188"/>
  <c r="S43" i="188"/>
  <c r="R43" i="188"/>
  <c r="Q43" i="188"/>
  <c r="P43" i="188"/>
  <c r="O43" i="188"/>
  <c r="N43" i="188"/>
  <c r="M43" i="188"/>
  <c r="L43" i="188"/>
  <c r="K43" i="188"/>
  <c r="J43" i="188"/>
  <c r="I43" i="188"/>
  <c r="H43" i="188"/>
  <c r="G43" i="188"/>
  <c r="F43" i="188"/>
  <c r="E43" i="188"/>
  <c r="AU42" i="188"/>
  <c r="AT42" i="188"/>
  <c r="AS42" i="188"/>
  <c r="AR42" i="188"/>
  <c r="AQ42" i="188"/>
  <c r="AP42" i="188"/>
  <c r="AO42" i="188"/>
  <c r="AN42" i="188"/>
  <c r="AM42" i="188"/>
  <c r="AL42" i="188"/>
  <c r="AK42" i="188"/>
  <c r="AJ42" i="188"/>
  <c r="AI42" i="188"/>
  <c r="AH42" i="188"/>
  <c r="AG42" i="188"/>
  <c r="AF42" i="188"/>
  <c r="AE42" i="188"/>
  <c r="AD42" i="188"/>
  <c r="AC42" i="188"/>
  <c r="AB42" i="188"/>
  <c r="AA42" i="188"/>
  <c r="Z42" i="188"/>
  <c r="Y42" i="188"/>
  <c r="X42" i="188"/>
  <c r="W42" i="188"/>
  <c r="V42" i="188"/>
  <c r="U42" i="188"/>
  <c r="T42" i="188"/>
  <c r="S42" i="188"/>
  <c r="R42" i="188"/>
  <c r="Q42" i="188"/>
  <c r="P42" i="188"/>
  <c r="O42" i="188"/>
  <c r="N42" i="188"/>
  <c r="M42" i="188"/>
  <c r="L42" i="188"/>
  <c r="K42" i="188"/>
  <c r="J42" i="188"/>
  <c r="I42" i="188"/>
  <c r="H42" i="188"/>
  <c r="G42" i="188"/>
  <c r="F42" i="188"/>
  <c r="E42" i="188"/>
  <c r="AU41" i="188"/>
  <c r="AT41" i="188"/>
  <c r="AS41" i="188"/>
  <c r="AR41" i="188"/>
  <c r="AQ41" i="188"/>
  <c r="AP41" i="188"/>
  <c r="AO41" i="188"/>
  <c r="AN41" i="188"/>
  <c r="AM41" i="188"/>
  <c r="AL41" i="188"/>
  <c r="AK41" i="188"/>
  <c r="AJ41" i="188"/>
  <c r="AI41" i="188"/>
  <c r="AH41" i="188"/>
  <c r="AG41" i="188"/>
  <c r="AF41" i="188"/>
  <c r="AE41" i="188"/>
  <c r="AD41" i="188"/>
  <c r="AC41" i="188"/>
  <c r="AB41" i="188"/>
  <c r="AA41" i="188"/>
  <c r="Z41" i="188"/>
  <c r="Y41" i="188"/>
  <c r="X41" i="188"/>
  <c r="W41" i="188"/>
  <c r="V41" i="188"/>
  <c r="U41" i="188"/>
  <c r="T41" i="188"/>
  <c r="S41" i="188"/>
  <c r="R41" i="188"/>
  <c r="Q41" i="188"/>
  <c r="P41" i="188"/>
  <c r="O41" i="188"/>
  <c r="N41" i="188"/>
  <c r="M41" i="188"/>
  <c r="L41" i="188"/>
  <c r="K41" i="188"/>
  <c r="J41" i="188"/>
  <c r="I41" i="188"/>
  <c r="H41" i="188"/>
  <c r="G41" i="188"/>
  <c r="F41" i="188"/>
  <c r="E41" i="188"/>
  <c r="AU40" i="188"/>
  <c r="AT40" i="188"/>
  <c r="AS40" i="188"/>
  <c r="AR40" i="188"/>
  <c r="AQ40" i="188"/>
  <c r="AP40" i="188"/>
  <c r="AO40" i="188"/>
  <c r="AN40" i="188"/>
  <c r="AM40" i="188"/>
  <c r="AL40" i="188"/>
  <c r="AK40" i="188"/>
  <c r="AJ40" i="188"/>
  <c r="AI40" i="188"/>
  <c r="AH40" i="188"/>
  <c r="AG40" i="188"/>
  <c r="AF40" i="188"/>
  <c r="AE40" i="188"/>
  <c r="AD40" i="188"/>
  <c r="AC40" i="188"/>
  <c r="AB40" i="188"/>
  <c r="AA40" i="188"/>
  <c r="Z40" i="188"/>
  <c r="Y40" i="188"/>
  <c r="X40" i="188"/>
  <c r="W40" i="188"/>
  <c r="V40" i="188"/>
  <c r="U40" i="188"/>
  <c r="T40" i="188"/>
  <c r="S40" i="188"/>
  <c r="R40" i="188"/>
  <c r="Q40" i="188"/>
  <c r="P40" i="188"/>
  <c r="O40" i="188"/>
  <c r="N40" i="188"/>
  <c r="M40" i="188"/>
  <c r="L40" i="188"/>
  <c r="K40" i="188"/>
  <c r="J40" i="188"/>
  <c r="I40" i="188"/>
  <c r="H40" i="188"/>
  <c r="G40" i="188"/>
  <c r="F40" i="188"/>
  <c r="E40" i="188"/>
  <c r="AU39" i="188"/>
  <c r="AT39" i="188"/>
  <c r="AS39" i="188"/>
  <c r="AR39" i="188"/>
  <c r="AQ39" i="188"/>
  <c r="AP39" i="188"/>
  <c r="AO39" i="188"/>
  <c r="AN39" i="188"/>
  <c r="AM39" i="188"/>
  <c r="AL39" i="188"/>
  <c r="AK39" i="188"/>
  <c r="AJ39" i="188"/>
  <c r="AI39" i="188"/>
  <c r="AH39" i="188"/>
  <c r="AG39" i="188"/>
  <c r="AF39" i="188"/>
  <c r="AE39" i="188"/>
  <c r="AD39" i="188"/>
  <c r="AC39" i="188"/>
  <c r="AB39" i="188"/>
  <c r="AA39" i="188"/>
  <c r="Z39" i="188"/>
  <c r="Y39" i="188"/>
  <c r="X39" i="188"/>
  <c r="W39" i="188"/>
  <c r="V39" i="188"/>
  <c r="U39" i="188"/>
  <c r="T39" i="188"/>
  <c r="S39" i="188"/>
  <c r="R39" i="188"/>
  <c r="Q39" i="188"/>
  <c r="P39" i="188"/>
  <c r="O39" i="188"/>
  <c r="N39" i="188"/>
  <c r="M39" i="188"/>
  <c r="L39" i="188"/>
  <c r="K39" i="188"/>
  <c r="J39" i="188"/>
  <c r="I39" i="188"/>
  <c r="H39" i="188"/>
  <c r="G39" i="188"/>
  <c r="F39" i="188"/>
  <c r="E39" i="188"/>
  <c r="AU38" i="188"/>
  <c r="AT38" i="188"/>
  <c r="AS38" i="188"/>
  <c r="AR38" i="188"/>
  <c r="AQ38" i="188"/>
  <c r="AP38" i="188"/>
  <c r="AO38" i="188"/>
  <c r="AN38" i="188"/>
  <c r="AM38" i="188"/>
  <c r="AL38" i="188"/>
  <c r="AK38" i="188"/>
  <c r="AJ38" i="188"/>
  <c r="AI38" i="188"/>
  <c r="AH38" i="188"/>
  <c r="AG38" i="188"/>
  <c r="AF38" i="188"/>
  <c r="AE38" i="188"/>
  <c r="AD38" i="188"/>
  <c r="AC38" i="188"/>
  <c r="AB38" i="188"/>
  <c r="AA38" i="188"/>
  <c r="Z38" i="188"/>
  <c r="Y38" i="188"/>
  <c r="X38" i="188"/>
  <c r="W38" i="188"/>
  <c r="V38" i="188"/>
  <c r="U38" i="188"/>
  <c r="T38" i="188"/>
  <c r="S38" i="188"/>
  <c r="R38" i="188"/>
  <c r="Q38" i="188"/>
  <c r="P38" i="188"/>
  <c r="O38" i="188"/>
  <c r="N38" i="188"/>
  <c r="M38" i="188"/>
  <c r="L38" i="188"/>
  <c r="K38" i="188"/>
  <c r="J38" i="188"/>
  <c r="I38" i="188"/>
  <c r="H38" i="188"/>
  <c r="G38" i="188"/>
  <c r="F38" i="188"/>
  <c r="E38" i="188"/>
  <c r="AU37" i="188"/>
  <c r="AT37" i="188"/>
  <c r="AS37" i="188"/>
  <c r="AR37" i="188"/>
  <c r="AQ37" i="188"/>
  <c r="AP37" i="188"/>
  <c r="AO37" i="188"/>
  <c r="AN37" i="188"/>
  <c r="AM37" i="188"/>
  <c r="AL37" i="188"/>
  <c r="AK37" i="188"/>
  <c r="AJ37" i="188"/>
  <c r="AI37" i="188"/>
  <c r="AH37" i="188"/>
  <c r="AG37" i="188"/>
  <c r="AF37" i="188"/>
  <c r="AE37" i="188"/>
  <c r="AD37" i="188"/>
  <c r="AC37" i="188"/>
  <c r="AB37" i="188"/>
  <c r="AA37" i="188"/>
  <c r="Z37" i="188"/>
  <c r="Y37" i="188"/>
  <c r="X37" i="188"/>
  <c r="W37" i="188"/>
  <c r="V37" i="188"/>
  <c r="U37" i="188"/>
  <c r="T37" i="188"/>
  <c r="S37" i="188"/>
  <c r="R37" i="188"/>
  <c r="Q37" i="188"/>
  <c r="P37" i="188"/>
  <c r="O37" i="188"/>
  <c r="N37" i="188"/>
  <c r="M37" i="188"/>
  <c r="L37" i="188"/>
  <c r="K37" i="188"/>
  <c r="J37" i="188"/>
  <c r="I37" i="188"/>
  <c r="H37" i="188"/>
  <c r="G37" i="188"/>
  <c r="F37" i="188"/>
  <c r="E37" i="188"/>
  <c r="AU36" i="188"/>
  <c r="AT36" i="188"/>
  <c r="AS36" i="188"/>
  <c r="AR36" i="188"/>
  <c r="AQ36" i="188"/>
  <c r="AP36" i="188"/>
  <c r="AO36" i="188"/>
  <c r="AN36" i="188"/>
  <c r="AM36" i="188"/>
  <c r="AL36" i="188"/>
  <c r="AK36" i="188"/>
  <c r="AJ36" i="188"/>
  <c r="AI36" i="188"/>
  <c r="AH36" i="188"/>
  <c r="AG36" i="188"/>
  <c r="AF36" i="188"/>
  <c r="AE36" i="188"/>
  <c r="AD36" i="188"/>
  <c r="AC36" i="188"/>
  <c r="AB36" i="188"/>
  <c r="AA36" i="188"/>
  <c r="Z36" i="188"/>
  <c r="Y36" i="188"/>
  <c r="X36" i="188"/>
  <c r="W36" i="188"/>
  <c r="V36" i="188"/>
  <c r="U36" i="188"/>
  <c r="T36" i="188"/>
  <c r="S36" i="188"/>
  <c r="R36" i="188"/>
  <c r="Q36" i="188"/>
  <c r="P36" i="188"/>
  <c r="O36" i="188"/>
  <c r="N36" i="188"/>
  <c r="M36" i="188"/>
  <c r="L36" i="188"/>
  <c r="K36" i="188"/>
  <c r="J36" i="188"/>
  <c r="I36" i="188"/>
  <c r="H36" i="188"/>
  <c r="G36" i="188"/>
  <c r="F36" i="188"/>
  <c r="E36" i="188"/>
  <c r="AU35" i="188"/>
  <c r="AT35" i="188"/>
  <c r="AS35" i="188"/>
  <c r="AR35" i="188"/>
  <c r="AQ35" i="188"/>
  <c r="AP35" i="188"/>
  <c r="AO35" i="188"/>
  <c r="AN35" i="188"/>
  <c r="AM35" i="188"/>
  <c r="AL35" i="188"/>
  <c r="AK35" i="188"/>
  <c r="AJ35" i="188"/>
  <c r="AI35" i="188"/>
  <c r="AH35" i="188"/>
  <c r="AG35" i="188"/>
  <c r="AF35" i="188"/>
  <c r="AE35" i="188"/>
  <c r="AD35" i="188"/>
  <c r="AC35" i="188"/>
  <c r="AB35" i="188"/>
  <c r="AA35" i="188"/>
  <c r="Z35" i="188"/>
  <c r="Y35" i="188"/>
  <c r="X35" i="188"/>
  <c r="W35" i="188"/>
  <c r="V35" i="188"/>
  <c r="U35" i="188"/>
  <c r="T35" i="188"/>
  <c r="S35" i="188"/>
  <c r="R35" i="188"/>
  <c r="Q35" i="188"/>
  <c r="P35" i="188"/>
  <c r="O35" i="188"/>
  <c r="N35" i="188"/>
  <c r="M35" i="188"/>
  <c r="L35" i="188"/>
  <c r="K35" i="188"/>
  <c r="J35" i="188"/>
  <c r="I35" i="188"/>
  <c r="H35" i="188"/>
  <c r="G35" i="188"/>
  <c r="F35" i="188"/>
  <c r="E35" i="188"/>
  <c r="AU34" i="188"/>
  <c r="AT34" i="188"/>
  <c r="AS34" i="188"/>
  <c r="AR34" i="188"/>
  <c r="AQ34" i="188"/>
  <c r="AP34" i="188"/>
  <c r="AO34" i="188"/>
  <c r="AN34" i="188"/>
  <c r="AM34" i="188"/>
  <c r="AL34" i="188"/>
  <c r="AK34" i="188"/>
  <c r="AJ34" i="188"/>
  <c r="AI34" i="188"/>
  <c r="AH34" i="188"/>
  <c r="AG34" i="188"/>
  <c r="AF34" i="188"/>
  <c r="AE34" i="188"/>
  <c r="AD34" i="188"/>
  <c r="AC34" i="188"/>
  <c r="AB34" i="188"/>
  <c r="AA34" i="188"/>
  <c r="Z34" i="188"/>
  <c r="Y34" i="188"/>
  <c r="X34" i="188"/>
  <c r="W34" i="188"/>
  <c r="V34" i="188"/>
  <c r="U34" i="188"/>
  <c r="T34" i="188"/>
  <c r="S34" i="188"/>
  <c r="R34" i="188"/>
  <c r="Q34" i="188"/>
  <c r="P34" i="188"/>
  <c r="O34" i="188"/>
  <c r="N34" i="188"/>
  <c r="M34" i="188"/>
  <c r="L34" i="188"/>
  <c r="K34" i="188"/>
  <c r="J34" i="188"/>
  <c r="I34" i="188"/>
  <c r="H34" i="188"/>
  <c r="G34" i="188"/>
  <c r="F34" i="188"/>
  <c r="E34" i="188"/>
  <c r="AU33" i="188"/>
  <c r="AT33" i="188"/>
  <c r="AS33" i="188"/>
  <c r="AR33" i="188"/>
  <c r="AQ33" i="188"/>
  <c r="AP33" i="188"/>
  <c r="AO33" i="188"/>
  <c r="AN33" i="188"/>
  <c r="AM33" i="188"/>
  <c r="AL33" i="188"/>
  <c r="AK33" i="188"/>
  <c r="AJ33" i="188"/>
  <c r="AI33" i="188"/>
  <c r="AH33" i="188"/>
  <c r="AG33" i="188"/>
  <c r="AF33" i="188"/>
  <c r="AE33" i="188"/>
  <c r="AD33" i="188"/>
  <c r="AC33" i="188"/>
  <c r="AB33" i="188"/>
  <c r="AA33" i="188"/>
  <c r="Z33" i="188"/>
  <c r="Y33" i="188"/>
  <c r="X33" i="188"/>
  <c r="W33" i="188"/>
  <c r="V33" i="188"/>
  <c r="U33" i="188"/>
  <c r="T33" i="188"/>
  <c r="S33" i="188"/>
  <c r="R33" i="188"/>
  <c r="Q33" i="188"/>
  <c r="P33" i="188"/>
  <c r="O33" i="188"/>
  <c r="N33" i="188"/>
  <c r="M33" i="188"/>
  <c r="L33" i="188"/>
  <c r="K33" i="188"/>
  <c r="J33" i="188"/>
  <c r="I33" i="188"/>
  <c r="H33" i="188"/>
  <c r="G33" i="188"/>
  <c r="F33" i="188"/>
  <c r="E33" i="188"/>
  <c r="AU32" i="188"/>
  <c r="AT32" i="188"/>
  <c r="AS32" i="188"/>
  <c r="AR32" i="188"/>
  <c r="AQ32" i="188"/>
  <c r="AP32" i="188"/>
  <c r="AO32" i="188"/>
  <c r="AN32" i="188"/>
  <c r="AM32" i="188"/>
  <c r="AL32" i="188"/>
  <c r="AK32" i="188"/>
  <c r="AJ32" i="188"/>
  <c r="AI32" i="188"/>
  <c r="AH32" i="188"/>
  <c r="AG32" i="188"/>
  <c r="AF32" i="188"/>
  <c r="AE32" i="188"/>
  <c r="AD32" i="188"/>
  <c r="AC32" i="188"/>
  <c r="AB32" i="188"/>
  <c r="AA32" i="188"/>
  <c r="Z32" i="188"/>
  <c r="Y32" i="188"/>
  <c r="X32" i="188"/>
  <c r="W32" i="188"/>
  <c r="V32" i="188"/>
  <c r="U32" i="188"/>
  <c r="T32" i="188"/>
  <c r="S32" i="188"/>
  <c r="R32" i="188"/>
  <c r="Q32" i="188"/>
  <c r="P32" i="188"/>
  <c r="O32" i="188"/>
  <c r="N32" i="188"/>
  <c r="M32" i="188"/>
  <c r="L32" i="188"/>
  <c r="K32" i="188"/>
  <c r="J32" i="188"/>
  <c r="I32" i="188"/>
  <c r="H32" i="188"/>
  <c r="G32" i="188"/>
  <c r="F32" i="188"/>
  <c r="E32" i="188"/>
  <c r="AU31" i="188"/>
  <c r="AT31" i="188"/>
  <c r="AS31" i="188"/>
  <c r="AR31" i="188"/>
  <c r="AQ31" i="188"/>
  <c r="AP31" i="188"/>
  <c r="AO31" i="188"/>
  <c r="AN31" i="188"/>
  <c r="AM31" i="188"/>
  <c r="AL31" i="188"/>
  <c r="AK31" i="188"/>
  <c r="AJ31" i="188"/>
  <c r="AI31" i="188"/>
  <c r="AH31" i="188"/>
  <c r="AG31" i="188"/>
  <c r="AF31" i="188"/>
  <c r="AE31" i="188"/>
  <c r="AD31" i="188"/>
  <c r="AC31" i="188"/>
  <c r="AB31" i="188"/>
  <c r="AA31" i="188"/>
  <c r="Z31" i="188"/>
  <c r="Y31" i="188"/>
  <c r="X31" i="188"/>
  <c r="W31" i="188"/>
  <c r="V31" i="188"/>
  <c r="U31" i="188"/>
  <c r="T31" i="188"/>
  <c r="S31" i="188"/>
  <c r="R31" i="188"/>
  <c r="Q31" i="188"/>
  <c r="P31" i="188"/>
  <c r="O31" i="188"/>
  <c r="N31" i="188"/>
  <c r="M31" i="188"/>
  <c r="L31" i="188"/>
  <c r="K31" i="188"/>
  <c r="J31" i="188"/>
  <c r="I31" i="188"/>
  <c r="H31" i="188"/>
  <c r="G31" i="188"/>
  <c r="F31" i="188"/>
  <c r="E31" i="188"/>
  <c r="AU30" i="188"/>
  <c r="AT30" i="188"/>
  <c r="AS30" i="188"/>
  <c r="AR30" i="188"/>
  <c r="AQ30" i="188"/>
  <c r="AP30" i="188"/>
  <c r="AO30" i="188"/>
  <c r="AN30" i="188"/>
  <c r="AM30" i="188"/>
  <c r="AL30" i="188"/>
  <c r="AK30" i="188"/>
  <c r="AJ30" i="188"/>
  <c r="AI30" i="188"/>
  <c r="AH30" i="188"/>
  <c r="AG30" i="188"/>
  <c r="AF30" i="188"/>
  <c r="AE30" i="188"/>
  <c r="AD30" i="188"/>
  <c r="AC30" i="188"/>
  <c r="AB30" i="188"/>
  <c r="AA30" i="188"/>
  <c r="Z30" i="188"/>
  <c r="Y30" i="188"/>
  <c r="X30" i="188"/>
  <c r="W30" i="188"/>
  <c r="V30" i="188"/>
  <c r="U30" i="188"/>
  <c r="T30" i="188"/>
  <c r="S30" i="188"/>
  <c r="R30" i="188"/>
  <c r="Q30" i="188"/>
  <c r="P30" i="188"/>
  <c r="O30" i="188"/>
  <c r="N30" i="188"/>
  <c r="M30" i="188"/>
  <c r="L30" i="188"/>
  <c r="K30" i="188"/>
  <c r="J30" i="188"/>
  <c r="I30" i="188"/>
  <c r="H30" i="188"/>
  <c r="G30" i="188"/>
  <c r="F30" i="188"/>
  <c r="E30" i="188"/>
  <c r="AU29" i="188"/>
  <c r="AT29" i="188"/>
  <c r="AS29" i="188"/>
  <c r="AR29" i="188"/>
  <c r="AQ29" i="188"/>
  <c r="AP29" i="188"/>
  <c r="AO29" i="188"/>
  <c r="AN29" i="188"/>
  <c r="AM29" i="188"/>
  <c r="AL29" i="188"/>
  <c r="AK29" i="188"/>
  <c r="AJ29" i="188"/>
  <c r="AI29" i="188"/>
  <c r="AH29" i="188"/>
  <c r="AG29" i="188"/>
  <c r="AF29" i="188"/>
  <c r="AE29" i="188"/>
  <c r="AD29" i="188"/>
  <c r="AC29" i="188"/>
  <c r="AB29" i="188"/>
  <c r="AA29" i="188"/>
  <c r="Z29" i="188"/>
  <c r="Y29" i="188"/>
  <c r="X29" i="188"/>
  <c r="W29" i="188"/>
  <c r="V29" i="188"/>
  <c r="U29" i="188"/>
  <c r="T29" i="188"/>
  <c r="S29" i="188"/>
  <c r="R29" i="188"/>
  <c r="Q29" i="188"/>
  <c r="P29" i="188"/>
  <c r="O29" i="188"/>
  <c r="N29" i="188"/>
  <c r="M29" i="188"/>
  <c r="L29" i="188"/>
  <c r="K29" i="188"/>
  <c r="J29" i="188"/>
  <c r="I29" i="188"/>
  <c r="H29" i="188"/>
  <c r="G29" i="188"/>
  <c r="F29" i="188"/>
  <c r="E29" i="188"/>
  <c r="AU28" i="188"/>
  <c r="AT28" i="188"/>
  <c r="AS28" i="188"/>
  <c r="AR28" i="188"/>
  <c r="AQ28" i="188"/>
  <c r="AP28" i="188"/>
  <c r="AO28" i="188"/>
  <c r="AN28" i="188"/>
  <c r="AM28" i="188"/>
  <c r="AL28" i="188"/>
  <c r="AK28" i="188"/>
  <c r="AJ28" i="188"/>
  <c r="AI28" i="188"/>
  <c r="AH28" i="188"/>
  <c r="AG28" i="188"/>
  <c r="AF28" i="188"/>
  <c r="AE28" i="188"/>
  <c r="AD28" i="188"/>
  <c r="AC28" i="188"/>
  <c r="AB28" i="188"/>
  <c r="AA28" i="188"/>
  <c r="Z28" i="188"/>
  <c r="Y28" i="188"/>
  <c r="X28" i="188"/>
  <c r="W28" i="188"/>
  <c r="V28" i="188"/>
  <c r="U28" i="188"/>
  <c r="T28" i="188"/>
  <c r="S28" i="188"/>
  <c r="R28" i="188"/>
  <c r="Q28" i="188"/>
  <c r="P28" i="188"/>
  <c r="O28" i="188"/>
  <c r="N28" i="188"/>
  <c r="M28" i="188"/>
  <c r="L28" i="188"/>
  <c r="K28" i="188"/>
  <c r="J28" i="188"/>
  <c r="I28" i="188"/>
  <c r="H28" i="188"/>
  <c r="G28" i="188"/>
  <c r="F28" i="188"/>
  <c r="E28" i="188"/>
  <c r="AU27" i="188"/>
  <c r="AT27" i="188"/>
  <c r="AS27" i="188"/>
  <c r="AR27" i="188"/>
  <c r="AQ27" i="188"/>
  <c r="AP27" i="188"/>
  <c r="AO27" i="188"/>
  <c r="AN27" i="188"/>
  <c r="AM27" i="188"/>
  <c r="AL27" i="188"/>
  <c r="AK27" i="188"/>
  <c r="AJ27" i="188"/>
  <c r="AI27" i="188"/>
  <c r="AH27" i="188"/>
  <c r="AG27" i="188"/>
  <c r="AF27" i="188"/>
  <c r="AE27" i="188"/>
  <c r="AD27" i="188"/>
  <c r="AC27" i="188"/>
  <c r="AB27" i="188"/>
  <c r="AA27" i="188"/>
  <c r="Z27" i="188"/>
  <c r="Y27" i="188"/>
  <c r="X27" i="188"/>
  <c r="W27" i="188"/>
  <c r="V27" i="188"/>
  <c r="U27" i="188"/>
  <c r="T27" i="188"/>
  <c r="S27" i="188"/>
  <c r="R27" i="188"/>
  <c r="Q27" i="188"/>
  <c r="P27" i="188"/>
  <c r="O27" i="188"/>
  <c r="N27" i="188"/>
  <c r="M27" i="188"/>
  <c r="L27" i="188"/>
  <c r="K27" i="188"/>
  <c r="J27" i="188"/>
  <c r="I27" i="188"/>
  <c r="H27" i="188"/>
  <c r="G27" i="188"/>
  <c r="F27" i="188"/>
  <c r="E27" i="188"/>
  <c r="AU26" i="188"/>
  <c r="AT26" i="188"/>
  <c r="AS26" i="188"/>
  <c r="AR26" i="188"/>
  <c r="AQ26" i="188"/>
  <c r="AP26" i="188"/>
  <c r="AO26" i="188"/>
  <c r="AN26" i="188"/>
  <c r="AM26" i="188"/>
  <c r="AL26" i="188"/>
  <c r="AK26" i="188"/>
  <c r="AJ26" i="188"/>
  <c r="AI26" i="188"/>
  <c r="AH26" i="188"/>
  <c r="AG26" i="188"/>
  <c r="AF26" i="188"/>
  <c r="AE26" i="188"/>
  <c r="AD26" i="188"/>
  <c r="AC26" i="188"/>
  <c r="AB26" i="188"/>
  <c r="AA26" i="188"/>
  <c r="Z26" i="188"/>
  <c r="Y26" i="188"/>
  <c r="X26" i="188"/>
  <c r="W26" i="188"/>
  <c r="V26" i="188"/>
  <c r="U26" i="188"/>
  <c r="T26" i="188"/>
  <c r="S26" i="188"/>
  <c r="R26" i="188"/>
  <c r="Q26" i="188"/>
  <c r="P26" i="188"/>
  <c r="O26" i="188"/>
  <c r="N26" i="188"/>
  <c r="M26" i="188"/>
  <c r="L26" i="188"/>
  <c r="K26" i="188"/>
  <c r="J26" i="188"/>
  <c r="I26" i="188"/>
  <c r="H26" i="188"/>
  <c r="G26" i="188"/>
  <c r="F26" i="188"/>
  <c r="E26" i="188"/>
  <c r="AU25" i="188"/>
  <c r="AT25" i="188"/>
  <c r="AS25" i="188"/>
  <c r="AR25" i="188"/>
  <c r="AQ25" i="188"/>
  <c r="AP25" i="188"/>
  <c r="AO25" i="188"/>
  <c r="AN25" i="188"/>
  <c r="AM25" i="188"/>
  <c r="AL25" i="188"/>
  <c r="AK25" i="188"/>
  <c r="AJ25" i="188"/>
  <c r="AI25" i="188"/>
  <c r="AH25" i="188"/>
  <c r="AG25" i="188"/>
  <c r="AF25" i="188"/>
  <c r="AE25" i="188"/>
  <c r="AD25" i="188"/>
  <c r="AC25" i="188"/>
  <c r="AB25" i="188"/>
  <c r="AA25" i="188"/>
  <c r="Z25" i="188"/>
  <c r="Y25" i="188"/>
  <c r="X25" i="188"/>
  <c r="W25" i="188"/>
  <c r="V25" i="188"/>
  <c r="U25" i="188"/>
  <c r="T25" i="188"/>
  <c r="S25" i="188"/>
  <c r="R25" i="188"/>
  <c r="Q25" i="188"/>
  <c r="P25" i="188"/>
  <c r="O25" i="188"/>
  <c r="N25" i="188"/>
  <c r="M25" i="188"/>
  <c r="L25" i="188"/>
  <c r="K25" i="188"/>
  <c r="J25" i="188"/>
  <c r="I25" i="188"/>
  <c r="H25" i="188"/>
  <c r="G25" i="188"/>
  <c r="F25" i="188"/>
  <c r="E25" i="188"/>
  <c r="AU24" i="188"/>
  <c r="AT24" i="188"/>
  <c r="AS24" i="188"/>
  <c r="AR24" i="188"/>
  <c r="AQ24" i="188"/>
  <c r="AP24" i="188"/>
  <c r="AO24" i="188"/>
  <c r="AN24" i="188"/>
  <c r="AM24" i="188"/>
  <c r="AL24" i="188"/>
  <c r="AK24" i="188"/>
  <c r="AJ24" i="188"/>
  <c r="AI24" i="188"/>
  <c r="AH24" i="188"/>
  <c r="AG24" i="188"/>
  <c r="AF24" i="188"/>
  <c r="AE24" i="188"/>
  <c r="AD24" i="188"/>
  <c r="AC24" i="188"/>
  <c r="AB24" i="188"/>
  <c r="AA24" i="188"/>
  <c r="Z24" i="188"/>
  <c r="Y24" i="188"/>
  <c r="X24" i="188"/>
  <c r="W24" i="188"/>
  <c r="V24" i="188"/>
  <c r="U24" i="188"/>
  <c r="T24" i="188"/>
  <c r="S24" i="188"/>
  <c r="R24" i="188"/>
  <c r="Q24" i="188"/>
  <c r="P24" i="188"/>
  <c r="O24" i="188"/>
  <c r="N24" i="188"/>
  <c r="M24" i="188"/>
  <c r="L24" i="188"/>
  <c r="K24" i="188"/>
  <c r="J24" i="188"/>
  <c r="I24" i="188"/>
  <c r="H24" i="188"/>
  <c r="G24" i="188"/>
  <c r="F24" i="188"/>
  <c r="E24" i="188"/>
  <c r="AU23" i="188"/>
  <c r="AT23" i="188"/>
  <c r="AS23" i="188"/>
  <c r="AR23" i="188"/>
  <c r="AQ23" i="188"/>
  <c r="AP23" i="188"/>
  <c r="AO23" i="188"/>
  <c r="AN23" i="188"/>
  <c r="AM23" i="188"/>
  <c r="AL23" i="188"/>
  <c r="AK23" i="188"/>
  <c r="AJ23" i="188"/>
  <c r="AI23" i="188"/>
  <c r="AH23" i="188"/>
  <c r="AG23" i="188"/>
  <c r="AF23" i="188"/>
  <c r="AE23" i="188"/>
  <c r="AD23" i="188"/>
  <c r="AC23" i="188"/>
  <c r="AB23" i="188"/>
  <c r="AA23" i="188"/>
  <c r="Z23" i="188"/>
  <c r="Y23" i="188"/>
  <c r="X23" i="188"/>
  <c r="W23" i="188"/>
  <c r="V23" i="188"/>
  <c r="U23" i="188"/>
  <c r="T23" i="188"/>
  <c r="S23" i="188"/>
  <c r="R23" i="188"/>
  <c r="Q23" i="188"/>
  <c r="P23" i="188"/>
  <c r="O23" i="188"/>
  <c r="N23" i="188"/>
  <c r="M23" i="188"/>
  <c r="L23" i="188"/>
  <c r="K23" i="188"/>
  <c r="J23" i="188"/>
  <c r="I23" i="188"/>
  <c r="H23" i="188"/>
  <c r="G23" i="188"/>
  <c r="F23" i="188"/>
  <c r="E23" i="188"/>
  <c r="AU22" i="188"/>
  <c r="AT22" i="188"/>
  <c r="AS22" i="188"/>
  <c r="AR22" i="188"/>
  <c r="AQ22" i="188"/>
  <c r="AP22" i="188"/>
  <c r="AO22" i="188"/>
  <c r="AN22" i="188"/>
  <c r="AM22" i="188"/>
  <c r="AL22" i="188"/>
  <c r="AK22" i="188"/>
  <c r="AJ22" i="188"/>
  <c r="AI22" i="188"/>
  <c r="AH22" i="188"/>
  <c r="AG22" i="188"/>
  <c r="AF22" i="188"/>
  <c r="AE22" i="188"/>
  <c r="AD22" i="188"/>
  <c r="AC22" i="188"/>
  <c r="AB22" i="188"/>
  <c r="AA22" i="188"/>
  <c r="Z22" i="188"/>
  <c r="Y22" i="188"/>
  <c r="X22" i="188"/>
  <c r="W22" i="188"/>
  <c r="V22" i="188"/>
  <c r="U22" i="188"/>
  <c r="T22" i="188"/>
  <c r="S22" i="188"/>
  <c r="R22" i="188"/>
  <c r="Q22" i="188"/>
  <c r="P22" i="188"/>
  <c r="O22" i="188"/>
  <c r="N22" i="188"/>
  <c r="M22" i="188"/>
  <c r="L22" i="188"/>
  <c r="K22" i="188"/>
  <c r="J22" i="188"/>
  <c r="I22" i="188"/>
  <c r="H22" i="188"/>
  <c r="G22" i="188"/>
  <c r="F22" i="188"/>
  <c r="E22" i="188"/>
  <c r="AU21" i="188"/>
  <c r="AT21" i="188"/>
  <c r="AS21" i="188"/>
  <c r="AR21" i="188"/>
  <c r="AQ21" i="188"/>
  <c r="AP21" i="188"/>
  <c r="AO21" i="188"/>
  <c r="AN21" i="188"/>
  <c r="AM21" i="188"/>
  <c r="AL21" i="188"/>
  <c r="AK21" i="188"/>
  <c r="AJ21" i="188"/>
  <c r="AI21" i="188"/>
  <c r="AH21" i="188"/>
  <c r="AG21" i="188"/>
  <c r="AF21" i="188"/>
  <c r="AE21" i="188"/>
  <c r="AD21" i="188"/>
  <c r="AC21" i="188"/>
  <c r="AB21" i="188"/>
  <c r="AA21" i="188"/>
  <c r="Z21" i="188"/>
  <c r="Y21" i="188"/>
  <c r="X21" i="188"/>
  <c r="W21" i="188"/>
  <c r="V21" i="188"/>
  <c r="U21" i="188"/>
  <c r="T21" i="188"/>
  <c r="S21" i="188"/>
  <c r="R21" i="188"/>
  <c r="Q21" i="188"/>
  <c r="P21" i="188"/>
  <c r="O21" i="188"/>
  <c r="N21" i="188"/>
  <c r="M21" i="188"/>
  <c r="L21" i="188"/>
  <c r="K21" i="188"/>
  <c r="J21" i="188"/>
  <c r="I21" i="188"/>
  <c r="H21" i="188"/>
  <c r="G21" i="188"/>
  <c r="F21" i="188"/>
  <c r="E21" i="188"/>
  <c r="AU20" i="188"/>
  <c r="AT20" i="188"/>
  <c r="AS20" i="188"/>
  <c r="AR20" i="188"/>
  <c r="AQ20" i="188"/>
  <c r="AP20" i="188"/>
  <c r="AO20" i="188"/>
  <c r="AN20" i="188"/>
  <c r="AM20" i="188"/>
  <c r="AL20" i="188"/>
  <c r="AK20" i="188"/>
  <c r="AJ20" i="188"/>
  <c r="AI20" i="188"/>
  <c r="AH20" i="188"/>
  <c r="AG20" i="188"/>
  <c r="AF20" i="188"/>
  <c r="AE20" i="188"/>
  <c r="AD20" i="188"/>
  <c r="AC20" i="188"/>
  <c r="AB20" i="188"/>
  <c r="AA20" i="188"/>
  <c r="Z20" i="188"/>
  <c r="Y20" i="188"/>
  <c r="X20" i="188"/>
  <c r="W20" i="188"/>
  <c r="V20" i="188"/>
  <c r="U20" i="188"/>
  <c r="T20" i="188"/>
  <c r="S20" i="188"/>
  <c r="R20" i="188"/>
  <c r="Q20" i="188"/>
  <c r="P20" i="188"/>
  <c r="O20" i="188"/>
  <c r="N20" i="188"/>
  <c r="M20" i="188"/>
  <c r="L20" i="188"/>
  <c r="K20" i="188"/>
  <c r="J20" i="188"/>
  <c r="I20" i="188"/>
  <c r="H20" i="188"/>
  <c r="G20" i="188"/>
  <c r="F20" i="188"/>
  <c r="E20" i="188"/>
  <c r="AU19" i="188"/>
  <c r="AT19" i="188"/>
  <c r="AS19" i="188"/>
  <c r="AR19" i="188"/>
  <c r="AQ19" i="188"/>
  <c r="AP19" i="188"/>
  <c r="AO19" i="188"/>
  <c r="AN19" i="188"/>
  <c r="AM19" i="188"/>
  <c r="AL19" i="188"/>
  <c r="AK19" i="188"/>
  <c r="AJ19" i="188"/>
  <c r="AI19" i="188"/>
  <c r="AH19" i="188"/>
  <c r="AG19" i="188"/>
  <c r="AF19" i="188"/>
  <c r="AE19" i="188"/>
  <c r="AD19" i="188"/>
  <c r="AC19" i="188"/>
  <c r="AB19" i="188"/>
  <c r="AA19" i="188"/>
  <c r="Z19" i="188"/>
  <c r="Y19" i="188"/>
  <c r="X19" i="188"/>
  <c r="W19" i="188"/>
  <c r="V19" i="188"/>
  <c r="U19" i="188"/>
  <c r="T19" i="188"/>
  <c r="S19" i="188"/>
  <c r="R19" i="188"/>
  <c r="Q19" i="188"/>
  <c r="P19" i="188"/>
  <c r="O19" i="188"/>
  <c r="N19" i="188"/>
  <c r="M19" i="188"/>
  <c r="L19" i="188"/>
  <c r="K19" i="188"/>
  <c r="J19" i="188"/>
  <c r="I19" i="188"/>
  <c r="H19" i="188"/>
  <c r="G19" i="188"/>
  <c r="F19" i="188"/>
  <c r="E19" i="188"/>
  <c r="AU18" i="188"/>
  <c r="AT18" i="188"/>
  <c r="AS18" i="188"/>
  <c r="AR18" i="188"/>
  <c r="AQ18" i="188"/>
  <c r="AP18" i="188"/>
  <c r="AO18" i="188"/>
  <c r="AN18" i="188"/>
  <c r="AM18" i="188"/>
  <c r="AL18" i="188"/>
  <c r="AK18" i="188"/>
  <c r="AJ18" i="188"/>
  <c r="AI18" i="188"/>
  <c r="AH18" i="188"/>
  <c r="AG18" i="188"/>
  <c r="AF18" i="188"/>
  <c r="AE18" i="188"/>
  <c r="AD18" i="188"/>
  <c r="AC18" i="188"/>
  <c r="AB18" i="188"/>
  <c r="AA18" i="188"/>
  <c r="Z18" i="188"/>
  <c r="Y18" i="188"/>
  <c r="X18" i="188"/>
  <c r="W18" i="188"/>
  <c r="V18" i="188"/>
  <c r="U18" i="188"/>
  <c r="T18" i="188"/>
  <c r="S18" i="188"/>
  <c r="R18" i="188"/>
  <c r="Q18" i="188"/>
  <c r="P18" i="188"/>
  <c r="O18" i="188"/>
  <c r="N18" i="188"/>
  <c r="M18" i="188"/>
  <c r="L18" i="188"/>
  <c r="K18" i="188"/>
  <c r="J18" i="188"/>
  <c r="I18" i="188"/>
  <c r="H18" i="188"/>
  <c r="G18" i="188"/>
  <c r="F18" i="188"/>
  <c r="E18" i="188"/>
  <c r="AU17" i="188"/>
  <c r="AT17" i="188"/>
  <c r="AS17" i="188"/>
  <c r="AR17" i="188"/>
  <c r="AQ17" i="188"/>
  <c r="AP17" i="188"/>
  <c r="AO17" i="188"/>
  <c r="AN17" i="188"/>
  <c r="AM17" i="188"/>
  <c r="AL17" i="188"/>
  <c r="AK17" i="188"/>
  <c r="AJ17" i="188"/>
  <c r="AI17" i="188"/>
  <c r="AH17" i="188"/>
  <c r="AG17" i="188"/>
  <c r="AF17" i="188"/>
  <c r="AE17" i="188"/>
  <c r="AD17" i="188"/>
  <c r="AC17" i="188"/>
  <c r="AB17" i="188"/>
  <c r="AA17" i="188"/>
  <c r="Z17" i="188"/>
  <c r="Y17" i="188"/>
  <c r="X17" i="188"/>
  <c r="W17" i="188"/>
  <c r="V17" i="188"/>
  <c r="U17" i="188"/>
  <c r="T17" i="188"/>
  <c r="S17" i="188"/>
  <c r="R17" i="188"/>
  <c r="Q17" i="188"/>
  <c r="P17" i="188"/>
  <c r="O17" i="188"/>
  <c r="N17" i="188"/>
  <c r="M17" i="188"/>
  <c r="L17" i="188"/>
  <c r="K17" i="188"/>
  <c r="J17" i="188"/>
  <c r="I17" i="188"/>
  <c r="H17" i="188"/>
  <c r="G17" i="188"/>
  <c r="F17" i="188"/>
  <c r="E17" i="188"/>
  <c r="AU16" i="188"/>
  <c r="AT16" i="188"/>
  <c r="AS16" i="188"/>
  <c r="AR16" i="188"/>
  <c r="AQ16" i="188"/>
  <c r="AP16" i="188"/>
  <c r="AO16" i="188"/>
  <c r="AN16" i="188"/>
  <c r="AM16" i="188"/>
  <c r="AL16" i="188"/>
  <c r="AK16" i="188"/>
  <c r="AJ16" i="188"/>
  <c r="AI16" i="188"/>
  <c r="AH16" i="188"/>
  <c r="AG16" i="188"/>
  <c r="AF16" i="188"/>
  <c r="AE16" i="188"/>
  <c r="AD16" i="188"/>
  <c r="AC16" i="188"/>
  <c r="AB16" i="188"/>
  <c r="AA16" i="188"/>
  <c r="Z16" i="188"/>
  <c r="Y16" i="188"/>
  <c r="X16" i="188"/>
  <c r="W16" i="188"/>
  <c r="V16" i="188"/>
  <c r="U16" i="188"/>
  <c r="T16" i="188"/>
  <c r="S16" i="188"/>
  <c r="R16" i="188"/>
  <c r="Q16" i="188"/>
  <c r="P16" i="188"/>
  <c r="O16" i="188"/>
  <c r="N16" i="188"/>
  <c r="M16" i="188"/>
  <c r="L16" i="188"/>
  <c r="K16" i="188"/>
  <c r="J16" i="188"/>
  <c r="I16" i="188"/>
  <c r="H16" i="188"/>
  <c r="G16" i="188"/>
  <c r="F16" i="188"/>
  <c r="E16" i="188"/>
  <c r="AU15" i="188"/>
  <c r="AT15" i="188"/>
  <c r="AS15" i="188"/>
  <c r="AR15" i="188"/>
  <c r="AQ15" i="188"/>
  <c r="AP15" i="188"/>
  <c r="AO15" i="188"/>
  <c r="AN15" i="188"/>
  <c r="AM15" i="188"/>
  <c r="AL15" i="188"/>
  <c r="AK15" i="188"/>
  <c r="AJ15" i="188"/>
  <c r="AI15" i="188"/>
  <c r="AH15" i="188"/>
  <c r="AG15" i="188"/>
  <c r="AF15" i="188"/>
  <c r="AE15" i="188"/>
  <c r="AD15" i="188"/>
  <c r="AC15" i="188"/>
  <c r="AB15" i="188"/>
  <c r="AA15" i="188"/>
  <c r="Z15" i="188"/>
  <c r="Y15" i="188"/>
  <c r="X15" i="188"/>
  <c r="W15" i="188"/>
  <c r="V15" i="188"/>
  <c r="U15" i="188"/>
  <c r="T15" i="188"/>
  <c r="S15" i="188"/>
  <c r="R15" i="188"/>
  <c r="Q15" i="188"/>
  <c r="P15" i="188"/>
  <c r="O15" i="188"/>
  <c r="N15" i="188"/>
  <c r="M15" i="188"/>
  <c r="L15" i="188"/>
  <c r="K15" i="188"/>
  <c r="J15" i="188"/>
  <c r="I15" i="188"/>
  <c r="H15" i="188"/>
  <c r="G15" i="188"/>
  <c r="F15" i="188"/>
  <c r="E15" i="188"/>
  <c r="AU14" i="188"/>
  <c r="AT14" i="188"/>
  <c r="AS14" i="188"/>
  <c r="AR14" i="188"/>
  <c r="AQ14" i="188"/>
  <c r="AP14" i="188"/>
  <c r="AO14" i="188"/>
  <c r="AN14" i="188"/>
  <c r="AM14" i="188"/>
  <c r="AL14" i="188"/>
  <c r="AK14" i="188"/>
  <c r="AJ14" i="188"/>
  <c r="AI14" i="188"/>
  <c r="AH14" i="188"/>
  <c r="AG14" i="188"/>
  <c r="AF14" i="188"/>
  <c r="AE14" i="188"/>
  <c r="AD14" i="188"/>
  <c r="AC14" i="188"/>
  <c r="AB14" i="188"/>
  <c r="AA14" i="188"/>
  <c r="Z14" i="188"/>
  <c r="Y14" i="188"/>
  <c r="X14" i="188"/>
  <c r="W14" i="188"/>
  <c r="V14" i="188"/>
  <c r="U14" i="188"/>
  <c r="T14" i="188"/>
  <c r="S14" i="188"/>
  <c r="R14" i="188"/>
  <c r="Q14" i="188"/>
  <c r="P14" i="188"/>
  <c r="O14" i="188"/>
  <c r="N14" i="188"/>
  <c r="M14" i="188"/>
  <c r="L14" i="188"/>
  <c r="K14" i="188"/>
  <c r="J14" i="188"/>
  <c r="I14" i="188"/>
  <c r="H14" i="188"/>
  <c r="G14" i="188"/>
  <c r="F14" i="188"/>
  <c r="E14" i="188"/>
  <c r="AU13" i="188"/>
  <c r="AT13" i="188"/>
  <c r="AS13" i="188"/>
  <c r="AR13" i="188"/>
  <c r="AQ13" i="188"/>
  <c r="AP13" i="188"/>
  <c r="AO13" i="188"/>
  <c r="AN13" i="188"/>
  <c r="AM13" i="188"/>
  <c r="AL13" i="188"/>
  <c r="AK13" i="188"/>
  <c r="AJ13" i="188"/>
  <c r="AI13" i="188"/>
  <c r="AH13" i="188"/>
  <c r="AG13" i="188"/>
  <c r="AF13" i="188"/>
  <c r="AE13" i="188"/>
  <c r="AD13" i="188"/>
  <c r="AC13" i="188"/>
  <c r="AB13" i="188"/>
  <c r="AA13" i="188"/>
  <c r="Z13" i="188"/>
  <c r="Y13" i="188"/>
  <c r="X13" i="188"/>
  <c r="W13" i="188"/>
  <c r="V13" i="188"/>
  <c r="U13" i="188"/>
  <c r="T13" i="188"/>
  <c r="S13" i="188"/>
  <c r="R13" i="188"/>
  <c r="Q13" i="188"/>
  <c r="P13" i="188"/>
  <c r="O13" i="188"/>
  <c r="N13" i="188"/>
  <c r="M13" i="188"/>
  <c r="L13" i="188"/>
  <c r="K13" i="188"/>
  <c r="J13" i="188"/>
  <c r="I13" i="188"/>
  <c r="H13" i="188"/>
  <c r="G13" i="188"/>
  <c r="F13" i="188"/>
  <c r="E13" i="188"/>
  <c r="AU12" i="188"/>
  <c r="AT12" i="188"/>
  <c r="AS12" i="188"/>
  <c r="AR12" i="188"/>
  <c r="AQ12" i="188"/>
  <c r="AP12" i="188"/>
  <c r="AO12" i="188"/>
  <c r="AN12" i="188"/>
  <c r="AM12" i="188"/>
  <c r="AL12" i="188"/>
  <c r="AK12" i="188"/>
  <c r="AJ12" i="188"/>
  <c r="AI12" i="188"/>
  <c r="AH12" i="188"/>
  <c r="AG12" i="188"/>
  <c r="AF12" i="188"/>
  <c r="AE12" i="188"/>
  <c r="AD12" i="188"/>
  <c r="AC12" i="188"/>
  <c r="AB12" i="188"/>
  <c r="AA12" i="188"/>
  <c r="Z12" i="188"/>
  <c r="Y12" i="188"/>
  <c r="X12" i="188"/>
  <c r="W12" i="188"/>
  <c r="V12" i="188"/>
  <c r="U12" i="188"/>
  <c r="T12" i="188"/>
  <c r="S12" i="188"/>
  <c r="R12" i="188"/>
  <c r="Q12" i="188"/>
  <c r="P12" i="188"/>
  <c r="O12" i="188"/>
  <c r="N12" i="188"/>
  <c r="M12" i="188"/>
  <c r="L12" i="188"/>
  <c r="K12" i="188"/>
  <c r="J12" i="188"/>
  <c r="I12" i="188"/>
  <c r="H12" i="188"/>
  <c r="G12" i="188"/>
  <c r="F12" i="188"/>
  <c r="E12" i="188"/>
  <c r="AU11" i="188"/>
  <c r="AT11" i="188"/>
  <c r="AS11" i="188"/>
  <c r="AR11" i="188"/>
  <c r="AQ11" i="188"/>
  <c r="AP11" i="188"/>
  <c r="AO11" i="188"/>
  <c r="AN11" i="188"/>
  <c r="AM11" i="188"/>
  <c r="AL11" i="188"/>
  <c r="AK11" i="188"/>
  <c r="AJ11" i="188"/>
  <c r="AI11" i="188"/>
  <c r="AH11" i="188"/>
  <c r="AG11" i="188"/>
  <c r="AF11" i="188"/>
  <c r="AE11" i="188"/>
  <c r="AD11" i="188"/>
  <c r="AC11" i="188"/>
  <c r="AB11" i="188"/>
  <c r="AA11" i="188"/>
  <c r="Z11" i="188"/>
  <c r="Y11" i="188"/>
  <c r="X11" i="188"/>
  <c r="W11" i="188"/>
  <c r="V11" i="188"/>
  <c r="U11" i="188"/>
  <c r="T11" i="188"/>
  <c r="S11" i="188"/>
  <c r="R11" i="188"/>
  <c r="Q11" i="188"/>
  <c r="P11" i="188"/>
  <c r="O11" i="188"/>
  <c r="N11" i="188"/>
  <c r="M11" i="188"/>
  <c r="L11" i="188"/>
  <c r="K11" i="188"/>
  <c r="J11" i="188"/>
  <c r="I11" i="188"/>
  <c r="H11" i="188"/>
  <c r="G11" i="188"/>
  <c r="F11" i="188"/>
  <c r="E11" i="188"/>
  <c r="AU10" i="188"/>
  <c r="AT10" i="188"/>
  <c r="AS10" i="188"/>
  <c r="AR10" i="188"/>
  <c r="AQ10" i="188"/>
  <c r="AP10" i="188"/>
  <c r="AO10" i="188"/>
  <c r="AN10" i="188"/>
  <c r="AM10" i="188"/>
  <c r="AL10" i="188"/>
  <c r="AK10" i="188"/>
  <c r="AJ10" i="188"/>
  <c r="AI10" i="188"/>
  <c r="AH10" i="188"/>
  <c r="AG10" i="188"/>
  <c r="AF10" i="188"/>
  <c r="AE10" i="188"/>
  <c r="AD10" i="188"/>
  <c r="AC10" i="188"/>
  <c r="AB10" i="188"/>
  <c r="AA10" i="188"/>
  <c r="Z10" i="188"/>
  <c r="Y10" i="188"/>
  <c r="X10" i="188"/>
  <c r="W10" i="188"/>
  <c r="V10" i="188"/>
  <c r="U10" i="188"/>
  <c r="T10" i="188"/>
  <c r="S10" i="188"/>
  <c r="R10" i="188"/>
  <c r="Q10" i="188"/>
  <c r="P10" i="188"/>
  <c r="O10" i="188"/>
  <c r="N10" i="188"/>
  <c r="M10" i="188"/>
  <c r="L10" i="188"/>
  <c r="K10" i="188"/>
  <c r="J10" i="188"/>
  <c r="I10" i="188"/>
  <c r="H10" i="188"/>
  <c r="G10" i="188"/>
  <c r="F10" i="188"/>
  <c r="E10" i="188"/>
  <c r="AU9" i="188"/>
  <c r="AT9" i="188"/>
  <c r="AS9" i="188"/>
  <c r="AR9" i="188"/>
  <c r="AQ9" i="188"/>
  <c r="AP9" i="188"/>
  <c r="AO9" i="188"/>
  <c r="AN9" i="188"/>
  <c r="AM9" i="188"/>
  <c r="AL9" i="188"/>
  <c r="AK9" i="188"/>
  <c r="AJ9" i="188"/>
  <c r="AI9" i="188"/>
  <c r="AH9" i="188"/>
  <c r="AG9" i="188"/>
  <c r="AF9" i="188"/>
  <c r="AE9" i="188"/>
  <c r="AD9" i="188"/>
  <c r="AC9" i="188"/>
  <c r="AB9" i="188"/>
  <c r="AA9" i="188"/>
  <c r="Z9" i="188"/>
  <c r="Y9" i="188"/>
  <c r="X9" i="188"/>
  <c r="W9" i="188"/>
  <c r="V9" i="188"/>
  <c r="U9" i="188"/>
  <c r="T9" i="188"/>
  <c r="S9" i="188"/>
  <c r="R9" i="188"/>
  <c r="Q9" i="188"/>
  <c r="P9" i="188"/>
  <c r="O9" i="188"/>
  <c r="N9" i="188"/>
  <c r="M9" i="188"/>
  <c r="L9" i="188"/>
  <c r="K9" i="188"/>
  <c r="J9" i="188"/>
  <c r="I9" i="188"/>
  <c r="H9" i="188"/>
  <c r="G9" i="188"/>
  <c r="F9" i="188"/>
  <c r="E9" i="188"/>
  <c r="A72" i="15"/>
  <c r="E71" i="15"/>
  <c r="D71" i="15"/>
  <c r="A71" i="15"/>
  <c r="J70" i="15"/>
  <c r="I70" i="15"/>
  <c r="H70" i="15"/>
  <c r="G70" i="15"/>
  <c r="F70" i="15"/>
  <c r="E70" i="15"/>
  <c r="D70" i="15"/>
  <c r="A70" i="15"/>
  <c r="J69" i="15"/>
  <c r="I69" i="15"/>
  <c r="H69" i="15"/>
  <c r="G69" i="15"/>
  <c r="F69" i="15"/>
  <c r="E69" i="15"/>
  <c r="D69" i="15"/>
  <c r="A69" i="15"/>
  <c r="J68" i="15"/>
  <c r="I68" i="15"/>
  <c r="H68" i="15"/>
  <c r="G68" i="15"/>
  <c r="F68" i="15"/>
  <c r="E68" i="15"/>
  <c r="D68" i="15"/>
  <c r="A68" i="15"/>
  <c r="J67" i="15"/>
  <c r="I67" i="15"/>
  <c r="H67" i="15"/>
  <c r="G67" i="15"/>
  <c r="F67" i="15"/>
  <c r="E67" i="15"/>
  <c r="D67" i="15"/>
  <c r="A67" i="15"/>
  <c r="J66" i="15"/>
  <c r="I66" i="15"/>
  <c r="H66" i="15"/>
  <c r="G66" i="15"/>
  <c r="F66" i="15"/>
  <c r="E66" i="15"/>
  <c r="D66" i="15"/>
  <c r="A66" i="15"/>
  <c r="J65" i="15"/>
  <c r="I65" i="15"/>
  <c r="H65" i="15"/>
  <c r="G65" i="15"/>
  <c r="F65" i="15"/>
  <c r="E65" i="15"/>
  <c r="D65" i="15"/>
  <c r="A65" i="15"/>
  <c r="J64" i="15"/>
  <c r="I64" i="15"/>
  <c r="H64" i="15"/>
  <c r="G64" i="15"/>
  <c r="F64" i="15"/>
  <c r="E64" i="15"/>
  <c r="D64" i="15"/>
  <c r="A64" i="15"/>
  <c r="J63" i="15"/>
  <c r="I63" i="15"/>
  <c r="H63" i="15"/>
  <c r="G63" i="15"/>
  <c r="F63" i="15"/>
  <c r="E63" i="15"/>
  <c r="D63" i="15"/>
  <c r="A63" i="15"/>
  <c r="J62" i="15"/>
  <c r="I62" i="15"/>
  <c r="H62" i="15"/>
  <c r="G62" i="15"/>
  <c r="F62" i="15"/>
  <c r="E62" i="15"/>
  <c r="D62" i="15"/>
  <c r="A62" i="15"/>
  <c r="J61" i="15"/>
  <c r="I61" i="15"/>
  <c r="H61" i="15"/>
  <c r="G61" i="15"/>
  <c r="F61" i="15"/>
  <c r="E61" i="15"/>
  <c r="D61" i="15"/>
  <c r="A61" i="15"/>
  <c r="J60" i="15"/>
  <c r="I60" i="15"/>
  <c r="H60" i="15"/>
  <c r="G60" i="15"/>
  <c r="F60" i="15"/>
  <c r="E60" i="15"/>
  <c r="D60" i="15"/>
  <c r="A60" i="15"/>
  <c r="J59" i="15"/>
  <c r="I59" i="15"/>
  <c r="H59" i="15"/>
  <c r="G59" i="15"/>
  <c r="F59" i="15"/>
  <c r="E59" i="15"/>
  <c r="D59" i="15"/>
  <c r="A59" i="15"/>
  <c r="J58" i="15"/>
  <c r="I58" i="15"/>
  <c r="H58" i="15"/>
  <c r="G58" i="15"/>
  <c r="F58" i="15"/>
  <c r="E58" i="15"/>
  <c r="D58" i="15"/>
  <c r="A58" i="15"/>
  <c r="J57" i="15"/>
  <c r="I57" i="15"/>
  <c r="H57" i="15"/>
  <c r="G57" i="15"/>
  <c r="F57" i="15"/>
  <c r="E57" i="15"/>
  <c r="D57" i="15"/>
  <c r="A57" i="15"/>
  <c r="J56" i="15"/>
  <c r="I56" i="15"/>
  <c r="H56" i="15"/>
  <c r="G56" i="15"/>
  <c r="F56" i="15"/>
  <c r="E56" i="15"/>
  <c r="D56" i="15"/>
  <c r="A56" i="15"/>
  <c r="J55" i="15"/>
  <c r="I55" i="15"/>
  <c r="H55" i="15"/>
  <c r="G55" i="15"/>
  <c r="F55" i="15"/>
  <c r="E55" i="15"/>
  <c r="D55" i="15"/>
  <c r="A55" i="15"/>
  <c r="J54" i="15"/>
  <c r="I54" i="15"/>
  <c r="H54" i="15"/>
  <c r="G54" i="15"/>
  <c r="F54" i="15"/>
  <c r="E54" i="15"/>
  <c r="D54" i="15"/>
  <c r="A54" i="15"/>
  <c r="J53" i="15"/>
  <c r="I53" i="15"/>
  <c r="H53" i="15"/>
  <c r="G53" i="15"/>
  <c r="F53" i="15"/>
  <c r="E53" i="15"/>
  <c r="D53" i="15"/>
  <c r="A53" i="15"/>
  <c r="J52" i="15"/>
  <c r="I52" i="15"/>
  <c r="H52" i="15"/>
  <c r="G52" i="15"/>
  <c r="F52" i="15"/>
  <c r="E52" i="15"/>
  <c r="D52" i="15"/>
  <c r="A52" i="15"/>
  <c r="J51" i="15"/>
  <c r="I51" i="15"/>
  <c r="H51" i="15"/>
  <c r="G51" i="15"/>
  <c r="F51" i="15"/>
  <c r="E51" i="15"/>
  <c r="D51" i="15"/>
  <c r="A51" i="15"/>
  <c r="J50" i="15"/>
  <c r="I50" i="15"/>
  <c r="H50" i="15"/>
  <c r="G50" i="15"/>
  <c r="F50" i="15"/>
  <c r="E50" i="15"/>
  <c r="D50" i="15"/>
  <c r="A50" i="15"/>
  <c r="J49" i="15"/>
  <c r="I49" i="15"/>
  <c r="H49" i="15"/>
  <c r="G49" i="15"/>
  <c r="F49" i="15"/>
  <c r="E49" i="15"/>
  <c r="D49" i="15"/>
  <c r="A49" i="15"/>
  <c r="J48" i="15"/>
  <c r="I48" i="15"/>
  <c r="H48" i="15"/>
  <c r="G48" i="15"/>
  <c r="F48" i="15"/>
  <c r="E48" i="15"/>
  <c r="D48" i="15"/>
  <c r="A48" i="15"/>
  <c r="J47" i="15"/>
  <c r="I47" i="15"/>
  <c r="H47" i="15"/>
  <c r="G47" i="15"/>
  <c r="F47" i="15"/>
  <c r="E47" i="15"/>
  <c r="D47" i="15"/>
  <c r="A47" i="15"/>
  <c r="J46" i="15"/>
  <c r="I46" i="15"/>
  <c r="H46" i="15"/>
  <c r="G46" i="15"/>
  <c r="F46" i="15"/>
  <c r="E46" i="15"/>
  <c r="D46" i="15"/>
  <c r="A46" i="15"/>
  <c r="J45" i="15"/>
  <c r="I45" i="15"/>
  <c r="H45" i="15"/>
  <c r="G45" i="15"/>
  <c r="F45" i="15"/>
  <c r="E45" i="15"/>
  <c r="D45" i="15"/>
  <c r="A45" i="15"/>
  <c r="J44" i="15"/>
  <c r="I44" i="15"/>
  <c r="H44" i="15"/>
  <c r="G44" i="15"/>
  <c r="F44" i="15"/>
  <c r="E44" i="15"/>
  <c r="D44" i="15"/>
  <c r="A44" i="15"/>
  <c r="J43" i="15"/>
  <c r="I43" i="15"/>
  <c r="H43" i="15"/>
  <c r="G43" i="15"/>
  <c r="F43" i="15"/>
  <c r="E43" i="15"/>
  <c r="D43" i="15"/>
  <c r="A43" i="15"/>
  <c r="J42" i="15"/>
  <c r="I42" i="15"/>
  <c r="H42" i="15"/>
  <c r="G42" i="15"/>
  <c r="F42" i="15"/>
  <c r="E42" i="15"/>
  <c r="D42" i="15"/>
  <c r="A42" i="15"/>
  <c r="J41" i="15"/>
  <c r="I41" i="15"/>
  <c r="H41" i="15"/>
  <c r="G41" i="15"/>
  <c r="F41" i="15"/>
  <c r="E41" i="15"/>
  <c r="D41" i="15"/>
  <c r="A41" i="15"/>
  <c r="J40" i="15"/>
  <c r="I40" i="15"/>
  <c r="H40" i="15"/>
  <c r="G40" i="15"/>
  <c r="F40" i="15"/>
  <c r="E40" i="15"/>
  <c r="D40" i="15"/>
  <c r="A40" i="15"/>
  <c r="J39" i="15"/>
  <c r="I39" i="15"/>
  <c r="H39" i="15"/>
  <c r="G39" i="15"/>
  <c r="F39" i="15"/>
  <c r="E39" i="15"/>
  <c r="D39" i="15"/>
  <c r="A39" i="15"/>
  <c r="A38" i="15"/>
  <c r="J37" i="15"/>
  <c r="I37" i="15"/>
  <c r="H37" i="15"/>
  <c r="G37" i="15"/>
  <c r="F37" i="15"/>
  <c r="E37" i="15"/>
  <c r="D37" i="15"/>
  <c r="A37" i="15"/>
  <c r="J36" i="15"/>
  <c r="I36" i="15"/>
  <c r="H36" i="15"/>
  <c r="G36" i="15"/>
  <c r="F36" i="15"/>
  <c r="E36" i="15"/>
  <c r="D36" i="15"/>
  <c r="A36" i="15"/>
  <c r="J35" i="15"/>
  <c r="I35" i="15"/>
  <c r="H35" i="15"/>
  <c r="G35" i="15"/>
  <c r="F35" i="15"/>
  <c r="E35" i="15"/>
  <c r="D35" i="15"/>
  <c r="A35" i="15"/>
  <c r="J34" i="15"/>
  <c r="I34" i="15"/>
  <c r="H34" i="15"/>
  <c r="G34" i="15"/>
  <c r="F34" i="15"/>
  <c r="E34" i="15"/>
  <c r="D34" i="15"/>
  <c r="A34" i="15"/>
  <c r="A33" i="15"/>
  <c r="A32" i="15"/>
  <c r="A31" i="15"/>
  <c r="A30" i="15"/>
  <c r="A29" i="15"/>
  <c r="A28" i="15"/>
  <c r="A27" i="15"/>
  <c r="A26" i="15"/>
  <c r="A25" i="15"/>
  <c r="A24" i="15"/>
  <c r="A23" i="15"/>
  <c r="A22" i="15"/>
  <c r="A21" i="15"/>
  <c r="A20" i="15"/>
  <c r="A19" i="15"/>
  <c r="A18" i="15"/>
  <c r="A17" i="15"/>
  <c r="A16" i="15"/>
  <c r="A15" i="15"/>
  <c r="A14" i="15"/>
  <c r="A13" i="15"/>
  <c r="A12" i="15"/>
  <c r="A11" i="15"/>
  <c r="E7" i="15"/>
  <c r="A1" i="15"/>
  <c r="G32" i="143"/>
  <c r="K30" i="143"/>
  <c r="J30" i="143"/>
  <c r="I30" i="143"/>
  <c r="C30" i="143"/>
  <c r="A30" i="143"/>
  <c r="K29" i="143"/>
  <c r="J29" i="143"/>
  <c r="I29" i="143"/>
  <c r="C29" i="143"/>
  <c r="A29" i="143"/>
  <c r="K28" i="143"/>
  <c r="J28" i="143"/>
  <c r="I28" i="143"/>
  <c r="C28" i="143"/>
  <c r="A28" i="143"/>
  <c r="K27" i="143"/>
  <c r="J27" i="143"/>
  <c r="I27" i="143"/>
  <c r="C27" i="143"/>
  <c r="A27" i="143"/>
  <c r="K26" i="143"/>
  <c r="J26" i="143"/>
  <c r="I26" i="143"/>
  <c r="C26" i="143"/>
  <c r="A26" i="143"/>
  <c r="K25" i="143"/>
  <c r="J25" i="143"/>
  <c r="I25" i="143"/>
  <c r="C25" i="143"/>
  <c r="A25" i="143"/>
  <c r="K24" i="143"/>
  <c r="J24" i="143"/>
  <c r="I24" i="143"/>
  <c r="C24" i="143"/>
  <c r="A24" i="143"/>
  <c r="K23" i="143"/>
  <c r="J23" i="143"/>
  <c r="I23" i="143"/>
  <c r="C23" i="143"/>
  <c r="A23" i="143"/>
  <c r="K22" i="143"/>
  <c r="J22" i="143"/>
  <c r="I22" i="143"/>
  <c r="C22" i="143"/>
  <c r="A22" i="143"/>
  <c r="K21" i="143"/>
  <c r="J21" i="143"/>
  <c r="I21" i="143"/>
  <c r="C21" i="143"/>
  <c r="A21" i="143"/>
  <c r="K20" i="143"/>
  <c r="J20" i="143"/>
  <c r="I20" i="143"/>
  <c r="C20" i="143"/>
  <c r="A20" i="143"/>
  <c r="K19" i="143"/>
  <c r="J19" i="143"/>
  <c r="I19" i="143"/>
  <c r="C19" i="143"/>
  <c r="A19" i="143"/>
  <c r="K18" i="143"/>
  <c r="J18" i="143"/>
  <c r="I18" i="143"/>
  <c r="C18" i="143"/>
  <c r="A18" i="143"/>
  <c r="K17" i="143"/>
  <c r="J17" i="143"/>
  <c r="I17" i="143"/>
  <c r="C17" i="143"/>
  <c r="A17" i="143"/>
  <c r="K16" i="143"/>
  <c r="J16" i="143"/>
  <c r="I16" i="143"/>
  <c r="C16" i="143"/>
  <c r="A16" i="143"/>
  <c r="K15" i="143"/>
  <c r="J15" i="143"/>
  <c r="I15" i="143"/>
  <c r="C15" i="143"/>
  <c r="A15" i="143"/>
  <c r="K14" i="143"/>
  <c r="I14" i="143"/>
  <c r="C14" i="143"/>
  <c r="A14" i="143"/>
  <c r="K13" i="143"/>
  <c r="I13" i="143"/>
  <c r="C13" i="143"/>
  <c r="A13" i="143"/>
  <c r="K12" i="143"/>
  <c r="I12" i="143"/>
  <c r="A4" i="143"/>
  <c r="A1" i="143"/>
  <c r="F75" i="182"/>
  <c r="C67" i="186" s="1"/>
  <c r="F74" i="182"/>
  <c r="C66" i="186" s="1"/>
  <c r="F73" i="182"/>
  <c r="C65" i="186" s="1"/>
  <c r="F71" i="182"/>
  <c r="M64" i="180" s="1"/>
  <c r="P64" i="180" s="1"/>
  <c r="F70" i="182"/>
  <c r="M63" i="180" s="1"/>
  <c r="P63" i="180" s="1"/>
  <c r="F69" i="182"/>
  <c r="M62" i="180" s="1"/>
  <c r="P62" i="180" s="1"/>
  <c r="F67" i="182"/>
  <c r="M60" i="180" s="1"/>
  <c r="P60" i="180" s="1"/>
  <c r="F66" i="182"/>
  <c r="M59" i="180" s="1"/>
  <c r="P59" i="180" s="1"/>
  <c r="F64" i="182"/>
  <c r="M64" i="182" s="1"/>
  <c r="P64" i="182" s="1"/>
  <c r="AG54" i="180" s="1"/>
  <c r="AJ54" i="180" s="1"/>
  <c r="F63" i="182"/>
  <c r="M53" i="180" s="1"/>
  <c r="F62" i="182"/>
  <c r="H62" i="182" s="1"/>
  <c r="K62" i="182" s="1"/>
  <c r="W52" i="180" s="1"/>
  <c r="Z52" i="180" s="1"/>
  <c r="F61" i="182"/>
  <c r="M51" i="180" s="1"/>
  <c r="F60" i="182"/>
  <c r="R60" i="182" s="1"/>
  <c r="U60" i="182" s="1"/>
  <c r="F59" i="182"/>
  <c r="R59" i="182" s="1"/>
  <c r="U59" i="182" s="1"/>
  <c r="F56" i="182"/>
  <c r="O44" i="180" s="1"/>
  <c r="F55" i="182"/>
  <c r="M44" i="180" s="1"/>
  <c r="R52" i="182"/>
  <c r="U52" i="182" s="1"/>
  <c r="M52" i="182"/>
  <c r="P52" i="182" s="1"/>
  <c r="AG42" i="180" s="1"/>
  <c r="AJ42" i="180" s="1"/>
  <c r="H52" i="182"/>
  <c r="K52" i="182" s="1"/>
  <c r="W42" i="180" s="1"/>
  <c r="Z42" i="180" s="1"/>
  <c r="F52" i="182"/>
  <c r="M42" i="180" s="1"/>
  <c r="P42" i="180" s="1"/>
  <c r="F49" i="182"/>
  <c r="O39" i="180" s="1"/>
  <c r="P39" i="180" s="1"/>
  <c r="F48" i="182"/>
  <c r="O38" i="180" s="1"/>
  <c r="P38" i="180" s="1"/>
  <c r="F46" i="182"/>
  <c r="M37" i="180" s="1"/>
  <c r="F45" i="182"/>
  <c r="M36" i="180" s="1"/>
  <c r="F44" i="182"/>
  <c r="M35" i="180" s="1"/>
  <c r="P35" i="180" s="1"/>
  <c r="F43" i="182"/>
  <c r="C44" i="186" s="1"/>
  <c r="H37" i="182"/>
  <c r="R39" i="182" s="1"/>
  <c r="D37" i="182"/>
  <c r="F37" i="182" s="1"/>
  <c r="F34" i="182"/>
  <c r="C35" i="186" s="1"/>
  <c r="F33" i="182"/>
  <c r="C34" i="186" s="1"/>
  <c r="F30" i="182"/>
  <c r="O27" i="180" s="1"/>
  <c r="P27" i="180" s="1"/>
  <c r="F29" i="182"/>
  <c r="O26" i="180" s="1"/>
  <c r="P26" i="180" s="1"/>
  <c r="F28" i="182"/>
  <c r="M25" i="180" s="1"/>
  <c r="P25" i="180" s="1"/>
  <c r="F25" i="182"/>
  <c r="G21" i="185" s="1"/>
  <c r="F23" i="182"/>
  <c r="C23" i="186" s="1"/>
  <c r="F22" i="182"/>
  <c r="M20" i="180" s="1"/>
  <c r="F21" i="182"/>
  <c r="C21" i="186" s="1"/>
  <c r="F20" i="182"/>
  <c r="M18" i="180" s="1"/>
  <c r="F19" i="182"/>
  <c r="I16" i="185" s="1"/>
  <c r="D11" i="192" s="1"/>
  <c r="C50" i="193" s="1"/>
  <c r="F18" i="182"/>
  <c r="M16" i="180" s="1"/>
  <c r="F17" i="182"/>
  <c r="M15" i="180" s="1"/>
  <c r="F14" i="182"/>
  <c r="N12" i="180" s="1"/>
  <c r="F13" i="182"/>
  <c r="C12" i="186" s="1"/>
  <c r="F10" i="182"/>
  <c r="C48" i="184" s="1"/>
  <c r="F9" i="182"/>
  <c r="C47" i="184" s="1"/>
  <c r="C62" i="186"/>
  <c r="C61" i="186"/>
  <c r="C59" i="186"/>
  <c r="C53" i="186"/>
  <c r="C46" i="186"/>
  <c r="C45" i="186"/>
  <c r="C18" i="186"/>
  <c r="C17" i="186"/>
  <c r="C8" i="186"/>
  <c r="M74" i="211"/>
  <c r="AU74" i="211" s="1"/>
  <c r="AW74" i="211" s="1"/>
  <c r="M72" i="211"/>
  <c r="AU72" i="211" s="1"/>
  <c r="AW72" i="211" s="1"/>
  <c r="E71" i="211"/>
  <c r="M69" i="211"/>
  <c r="AU69" i="211" s="1"/>
  <c r="AW69" i="211" s="1"/>
  <c r="M68" i="211"/>
  <c r="AF68" i="211" s="1"/>
  <c r="E67" i="211"/>
  <c r="E66" i="211"/>
  <c r="E64" i="211"/>
  <c r="E63" i="211"/>
  <c r="E62" i="211"/>
  <c r="E60" i="211"/>
  <c r="E59" i="211"/>
  <c r="AU58" i="211"/>
  <c r="AW58" i="211" s="1"/>
  <c r="AF58" i="211"/>
  <c r="M44" i="211"/>
  <c r="E42" i="211"/>
  <c r="D42" i="211"/>
  <c r="AK40" i="211"/>
  <c r="R37" i="182" s="1"/>
  <c r="D40" i="211"/>
  <c r="X40" i="211" s="1"/>
  <c r="B38" i="211"/>
  <c r="D37" i="211"/>
  <c r="D36" i="211"/>
  <c r="AM35" i="211"/>
  <c r="S46" i="182" s="1"/>
  <c r="AM34" i="211"/>
  <c r="S45" i="182" s="1"/>
  <c r="E33" i="211"/>
  <c r="E32" i="211"/>
  <c r="E29" i="211"/>
  <c r="E54" i="211" s="1"/>
  <c r="D29" i="211"/>
  <c r="B27" i="211"/>
  <c r="L26" i="211"/>
  <c r="D26" i="211"/>
  <c r="L25" i="211"/>
  <c r="D25" i="211"/>
  <c r="E24" i="211"/>
  <c r="E27" i="211" s="1"/>
  <c r="E53" i="211" s="1"/>
  <c r="B21" i="211"/>
  <c r="E20" i="211"/>
  <c r="E52" i="211" s="1"/>
  <c r="C20" i="211"/>
  <c r="E19" i="211"/>
  <c r="C19" i="211"/>
  <c r="E18" i="211"/>
  <c r="C18" i="211"/>
  <c r="E17" i="211"/>
  <c r="C17" i="211"/>
  <c r="E16" i="211"/>
  <c r="C16" i="211"/>
  <c r="E15" i="211"/>
  <c r="C15" i="211"/>
  <c r="E14" i="211"/>
  <c r="C14" i="211"/>
  <c r="E11" i="211"/>
  <c r="E50" i="211" s="1"/>
  <c r="C11" i="211"/>
  <c r="E10" i="211"/>
  <c r="E49" i="211" s="1"/>
  <c r="C10" i="211"/>
  <c r="M74" i="208"/>
  <c r="AU74" i="208" s="1"/>
  <c r="AW74" i="208" s="1"/>
  <c r="M72" i="208"/>
  <c r="AU72" i="208" s="1"/>
  <c r="AW72" i="208" s="1"/>
  <c r="E71" i="208"/>
  <c r="M69" i="208"/>
  <c r="AU69" i="208" s="1"/>
  <c r="AW69" i="208" s="1"/>
  <c r="M68" i="208"/>
  <c r="AU68" i="208" s="1"/>
  <c r="AW68" i="208" s="1"/>
  <c r="E67" i="208"/>
  <c r="E66" i="208"/>
  <c r="E64" i="208"/>
  <c r="E63" i="208"/>
  <c r="E62" i="208"/>
  <c r="E60" i="208"/>
  <c r="E59" i="208"/>
  <c r="AU58" i="208"/>
  <c r="AW58" i="208" s="1"/>
  <c r="AF58" i="208"/>
  <c r="M44" i="208"/>
  <c r="E42" i="208"/>
  <c r="D42" i="208"/>
  <c r="AK40" i="208"/>
  <c r="M37" i="182" s="1"/>
  <c r="D40" i="208"/>
  <c r="X40" i="208" s="1"/>
  <c r="B38" i="208"/>
  <c r="D37" i="208"/>
  <c r="D36" i="208"/>
  <c r="D38" i="208" s="1"/>
  <c r="AM35" i="208"/>
  <c r="N46" i="182" s="1"/>
  <c r="AM34" i="208"/>
  <c r="N45" i="182" s="1"/>
  <c r="E33" i="208"/>
  <c r="E32" i="208"/>
  <c r="E29" i="208"/>
  <c r="E54" i="208" s="1"/>
  <c r="D29" i="208"/>
  <c r="B27" i="208"/>
  <c r="L26" i="208"/>
  <c r="D26" i="208"/>
  <c r="L25" i="208"/>
  <c r="D25" i="208"/>
  <c r="E24" i="208"/>
  <c r="E27" i="208" s="1"/>
  <c r="E53" i="208" s="1"/>
  <c r="B21" i="208"/>
  <c r="E20" i="208"/>
  <c r="E52" i="208" s="1"/>
  <c r="C20" i="208"/>
  <c r="E19" i="208"/>
  <c r="C19" i="208"/>
  <c r="E18" i="208"/>
  <c r="C18" i="208"/>
  <c r="E17" i="208"/>
  <c r="C17" i="208"/>
  <c r="E16" i="208"/>
  <c r="C16" i="208"/>
  <c r="E15" i="208"/>
  <c r="C15" i="208"/>
  <c r="E14" i="208"/>
  <c r="C14" i="208"/>
  <c r="E11" i="208"/>
  <c r="E50" i="208" s="1"/>
  <c r="C11" i="208"/>
  <c r="E10" i="208"/>
  <c r="E49" i="208" s="1"/>
  <c r="C10" i="208"/>
  <c r="M74" i="185"/>
  <c r="AU74" i="185" s="1"/>
  <c r="AW74" i="185" s="1"/>
  <c r="M72" i="185"/>
  <c r="AU72" i="185" s="1"/>
  <c r="AW72" i="185" s="1"/>
  <c r="E71" i="185"/>
  <c r="M69" i="185"/>
  <c r="AF69" i="185" s="1"/>
  <c r="M68" i="185"/>
  <c r="AF68" i="185" s="1"/>
  <c r="E67" i="185"/>
  <c r="I66" i="185"/>
  <c r="T66" i="185" s="1"/>
  <c r="E66" i="185"/>
  <c r="E64" i="185"/>
  <c r="I63" i="185"/>
  <c r="T63" i="185" s="1"/>
  <c r="E63" i="185"/>
  <c r="I62" i="185"/>
  <c r="T62" i="185" s="1"/>
  <c r="E62" i="185"/>
  <c r="I60" i="185"/>
  <c r="T60" i="185" s="1"/>
  <c r="E60" i="185"/>
  <c r="E59" i="185"/>
  <c r="M58" i="185"/>
  <c r="AU58" i="185" s="1"/>
  <c r="AW58" i="185" s="1"/>
  <c r="E54" i="185"/>
  <c r="E53" i="185"/>
  <c r="E52" i="185"/>
  <c r="E51" i="185"/>
  <c r="E50" i="185"/>
  <c r="E49" i="185"/>
  <c r="M44" i="185"/>
  <c r="AU44" i="185" s="1"/>
  <c r="AW44" i="185" s="1"/>
  <c r="I42" i="185"/>
  <c r="E42" i="185"/>
  <c r="D42" i="185"/>
  <c r="D40" i="185"/>
  <c r="J40" i="185" s="1"/>
  <c r="M40" i="185" s="1"/>
  <c r="B38" i="185"/>
  <c r="D37" i="185"/>
  <c r="D36" i="185"/>
  <c r="AM35" i="185"/>
  <c r="I46" i="182" s="1"/>
  <c r="AM34" i="185"/>
  <c r="I45" i="182" s="1"/>
  <c r="I34" i="185"/>
  <c r="L34" i="185" s="1"/>
  <c r="M34" i="185" s="1"/>
  <c r="E33" i="185"/>
  <c r="E32" i="185"/>
  <c r="E29" i="185"/>
  <c r="D29" i="185"/>
  <c r="B27" i="185"/>
  <c r="E26" i="185"/>
  <c r="L26" i="185" s="1"/>
  <c r="D26" i="185"/>
  <c r="H25" i="185"/>
  <c r="E25" i="185"/>
  <c r="L25" i="185" s="1"/>
  <c r="D25" i="185"/>
  <c r="I24" i="185"/>
  <c r="E24" i="185"/>
  <c r="C21" i="185"/>
  <c r="B21" i="185"/>
  <c r="E20" i="185"/>
  <c r="B15" i="192" s="1"/>
  <c r="C20" i="185"/>
  <c r="C15" i="192" s="1"/>
  <c r="I19" i="185"/>
  <c r="E19" i="185"/>
  <c r="B14" i="192" s="1"/>
  <c r="C19" i="185"/>
  <c r="C14" i="192" s="1"/>
  <c r="E18" i="185"/>
  <c r="B13" i="192" s="1"/>
  <c r="C18" i="185"/>
  <c r="C13" i="192" s="1"/>
  <c r="I17" i="185"/>
  <c r="D12" i="192" s="1"/>
  <c r="C61" i="193" s="1"/>
  <c r="E17" i="185"/>
  <c r="B12" i="192" s="1"/>
  <c r="B61" i="193" s="1"/>
  <c r="C17" i="185"/>
  <c r="C12" i="192" s="1"/>
  <c r="E16" i="185"/>
  <c r="B11" i="192" s="1"/>
  <c r="C16" i="185"/>
  <c r="C11" i="192" s="1"/>
  <c r="E15" i="185"/>
  <c r="B10" i="192" s="1"/>
  <c r="C15" i="185"/>
  <c r="C10" i="192" s="1"/>
  <c r="I14" i="185"/>
  <c r="E14" i="185"/>
  <c r="B9" i="192" s="1"/>
  <c r="C14" i="185"/>
  <c r="C9" i="192" s="1"/>
  <c r="E11" i="185"/>
  <c r="B6" i="192" s="1"/>
  <c r="C11" i="185"/>
  <c r="C6" i="192" s="1"/>
  <c r="G10" i="185"/>
  <c r="G5" i="192" s="1"/>
  <c r="C10" i="193" s="1"/>
  <c r="E10" i="185"/>
  <c r="B5" i="192" s="1"/>
  <c r="C10" i="185"/>
  <c r="C5" i="192" s="1"/>
  <c r="B10" i="193" s="1"/>
  <c r="C54" i="14"/>
  <c r="C25" i="14" s="1"/>
  <c r="M48" i="14"/>
  <c r="M27" i="14" s="1"/>
  <c r="H48" i="14"/>
  <c r="H27" i="14" s="1"/>
  <c r="C48" i="14"/>
  <c r="C27" i="14" s="1"/>
  <c r="F47" i="14"/>
  <c r="F48" i="14" s="1"/>
  <c r="AG27" i="6"/>
  <c r="K29" i="14"/>
  <c r="K31" i="14" s="1"/>
  <c r="K33" i="14" s="1"/>
  <c r="K39" i="14" s="1"/>
  <c r="K41" i="14" s="1"/>
  <c r="K46" i="14" s="1"/>
  <c r="K47" i="14" s="1"/>
  <c r="K48" i="14" s="1"/>
  <c r="F29" i="14"/>
  <c r="F31" i="14" s="1"/>
  <c r="F33" i="14" s="1"/>
  <c r="F39" i="14" s="1"/>
  <c r="F41" i="14" s="1"/>
  <c r="F46" i="14" s="1"/>
  <c r="A29" i="14"/>
  <c r="A31" i="14" s="1"/>
  <c r="A33" i="14" s="1"/>
  <c r="A39" i="14" s="1"/>
  <c r="A41" i="14" s="1"/>
  <c r="A46" i="14" s="1"/>
  <c r="A47" i="14" s="1"/>
  <c r="A48" i="14" s="1"/>
  <c r="A52" i="14" s="1"/>
  <c r="A53" i="14" s="1"/>
  <c r="A54" i="14" s="1"/>
  <c r="M21" i="14"/>
  <c r="H21" i="14"/>
  <c r="C21" i="14"/>
  <c r="M13" i="14"/>
  <c r="K13" i="14"/>
  <c r="K15" i="14" s="1"/>
  <c r="K17" i="14" s="1"/>
  <c r="K19" i="14" s="1"/>
  <c r="K21" i="14" s="1"/>
  <c r="K23" i="14" s="1"/>
  <c r="K25" i="14" s="1"/>
  <c r="H13" i="14"/>
  <c r="F13" i="14"/>
  <c r="F15" i="14" s="1"/>
  <c r="F17" i="14" s="1"/>
  <c r="F19" i="14" s="1"/>
  <c r="F21" i="14" s="1"/>
  <c r="F23" i="14" s="1"/>
  <c r="F25" i="14" s="1"/>
  <c r="C13" i="14"/>
  <c r="A13" i="14"/>
  <c r="A15" i="14" s="1"/>
  <c r="A17" i="14" s="1"/>
  <c r="A19" i="14" s="1"/>
  <c r="A21" i="14" s="1"/>
  <c r="A23" i="14" s="1"/>
  <c r="A25" i="14" s="1"/>
  <c r="A4" i="14"/>
  <c r="A1" i="14"/>
  <c r="F1" i="14" s="1"/>
  <c r="K1" i="14" s="1"/>
  <c r="G16" i="13"/>
  <c r="E16" i="13"/>
  <c r="C16" i="13"/>
  <c r="A16" i="13"/>
  <c r="G14" i="13"/>
  <c r="E14" i="13"/>
  <c r="D14" i="13"/>
  <c r="C14" i="13"/>
  <c r="A14" i="13"/>
  <c r="G13" i="13"/>
  <c r="E13" i="13"/>
  <c r="D13" i="13"/>
  <c r="C13" i="13"/>
  <c r="A13" i="13"/>
  <c r="G12" i="13"/>
  <c r="E12" i="13"/>
  <c r="D12" i="13"/>
  <c r="C12" i="13"/>
  <c r="A4" i="13"/>
  <c r="A1" i="13"/>
  <c r="D21" i="12"/>
  <c r="A21" i="12"/>
  <c r="D19" i="12"/>
  <c r="A19" i="12"/>
  <c r="D17" i="12"/>
  <c r="A17" i="12"/>
  <c r="D16" i="12"/>
  <c r="A16" i="12"/>
  <c r="D15" i="12"/>
  <c r="A15" i="12"/>
  <c r="D14" i="12"/>
  <c r="A14" i="12"/>
  <c r="D13" i="12"/>
  <c r="A13" i="12"/>
  <c r="A4" i="12"/>
  <c r="A1" i="12"/>
  <c r="A72" i="11"/>
  <c r="C70" i="11"/>
  <c r="A70" i="11"/>
  <c r="C69" i="11"/>
  <c r="C68" i="11"/>
  <c r="C67" i="11"/>
  <c r="C66" i="11"/>
  <c r="C65" i="11"/>
  <c r="A65" i="11"/>
  <c r="A62" i="11"/>
  <c r="C60" i="11"/>
  <c r="A60" i="11"/>
  <c r="A59" i="11"/>
  <c r="A55" i="11"/>
  <c r="C53" i="11"/>
  <c r="A53" i="11"/>
  <c r="C52" i="11"/>
  <c r="C51" i="11"/>
  <c r="C50" i="11"/>
  <c r="C49" i="11"/>
  <c r="C48" i="11"/>
  <c r="A48" i="11"/>
  <c r="A45" i="11"/>
  <c r="C43" i="11"/>
  <c r="A43" i="11"/>
  <c r="A42" i="11"/>
  <c r="A38" i="11"/>
  <c r="C36" i="11"/>
  <c r="A36" i="11"/>
  <c r="C34" i="11"/>
  <c r="C33" i="11"/>
  <c r="C32" i="11"/>
  <c r="C31" i="11"/>
  <c r="A31" i="11"/>
  <c r="A28" i="11"/>
  <c r="C26" i="11"/>
  <c r="A26" i="11"/>
  <c r="A25" i="11"/>
  <c r="C19" i="11"/>
  <c r="C17" i="11"/>
  <c r="C12" i="11"/>
  <c r="A4" i="11"/>
  <c r="A1" i="11"/>
  <c r="E26" i="68"/>
  <c r="E23" i="68"/>
  <c r="E22" i="68"/>
  <c r="E21" i="68"/>
  <c r="E20" i="68"/>
  <c r="K17" i="68"/>
  <c r="I17" i="68"/>
  <c r="G17" i="68"/>
  <c r="E17" i="68"/>
  <c r="K16" i="68"/>
  <c r="J16" i="68"/>
  <c r="I16" i="68"/>
  <c r="H16" i="68"/>
  <c r="G16" i="68"/>
  <c r="F16" i="68"/>
  <c r="E16" i="68"/>
  <c r="K15" i="68"/>
  <c r="J15" i="68"/>
  <c r="I15" i="68"/>
  <c r="H15" i="68"/>
  <c r="G15" i="68"/>
  <c r="F15" i="68"/>
  <c r="E15" i="68"/>
  <c r="K14" i="68"/>
  <c r="J14" i="68"/>
  <c r="I14" i="68"/>
  <c r="H14" i="68"/>
  <c r="G14" i="68"/>
  <c r="F14" i="68"/>
  <c r="E14" i="68"/>
  <c r="K13" i="68"/>
  <c r="J13" i="68"/>
  <c r="I13" i="68"/>
  <c r="H13" i="68"/>
  <c r="G13" i="68"/>
  <c r="F13" i="68"/>
  <c r="E13" i="68"/>
  <c r="K12" i="68"/>
  <c r="J12" i="68"/>
  <c r="I12" i="68"/>
  <c r="H12" i="68"/>
  <c r="G12" i="68"/>
  <c r="F12" i="68"/>
  <c r="E12" i="68"/>
  <c r="E9" i="68"/>
  <c r="A4" i="68"/>
  <c r="A1" i="68"/>
  <c r="A80" i="178"/>
  <c r="A78" i="178"/>
  <c r="A76" i="178"/>
  <c r="A74" i="178"/>
  <c r="A72" i="178"/>
  <c r="P70" i="178"/>
  <c r="K70" i="178"/>
  <c r="A70" i="178"/>
  <c r="R69" i="178"/>
  <c r="Q69" i="178"/>
  <c r="P69" i="178"/>
  <c r="O69" i="178"/>
  <c r="M69" i="178"/>
  <c r="L69" i="178"/>
  <c r="K69" i="178"/>
  <c r="J69" i="178"/>
  <c r="H69" i="178"/>
  <c r="G69" i="178"/>
  <c r="E69" i="178"/>
  <c r="D69" i="178"/>
  <c r="A69" i="178"/>
  <c r="R68" i="178"/>
  <c r="Q68" i="178"/>
  <c r="P68" i="178"/>
  <c r="O68" i="178"/>
  <c r="M68" i="178"/>
  <c r="L68" i="178"/>
  <c r="K68" i="178"/>
  <c r="J68" i="178"/>
  <c r="H68" i="178"/>
  <c r="G68" i="178"/>
  <c r="E68" i="178"/>
  <c r="D68" i="178"/>
  <c r="A68" i="178"/>
  <c r="R67" i="178"/>
  <c r="Q67" i="178"/>
  <c r="P67" i="178"/>
  <c r="O67" i="178"/>
  <c r="M67" i="178"/>
  <c r="L67" i="178"/>
  <c r="K67" i="178"/>
  <c r="J67" i="178"/>
  <c r="H67" i="178"/>
  <c r="G67" i="178"/>
  <c r="E67" i="178"/>
  <c r="D67" i="178"/>
  <c r="A67" i="178"/>
  <c r="R66" i="178"/>
  <c r="Q66" i="178"/>
  <c r="P66" i="178"/>
  <c r="O66" i="178"/>
  <c r="M66" i="178"/>
  <c r="L66" i="178"/>
  <c r="K66" i="178"/>
  <c r="J66" i="178"/>
  <c r="H66" i="178"/>
  <c r="G66" i="178"/>
  <c r="E66" i="178"/>
  <c r="D66" i="178"/>
  <c r="A66" i="178"/>
  <c r="R65" i="178"/>
  <c r="Q65" i="178"/>
  <c r="P65" i="178"/>
  <c r="O65" i="178"/>
  <c r="M65" i="178"/>
  <c r="L65" i="178"/>
  <c r="K65" i="178"/>
  <c r="J65" i="178"/>
  <c r="H65" i="178"/>
  <c r="G65" i="178"/>
  <c r="F65" i="178"/>
  <c r="E65" i="178"/>
  <c r="D65" i="178"/>
  <c r="A65" i="178"/>
  <c r="R64" i="178"/>
  <c r="Q64" i="178"/>
  <c r="P64" i="178"/>
  <c r="O64" i="178"/>
  <c r="M64" i="178"/>
  <c r="L64" i="178"/>
  <c r="K64" i="178"/>
  <c r="J64" i="178"/>
  <c r="H64" i="178"/>
  <c r="G64" i="178"/>
  <c r="E64" i="178"/>
  <c r="D64" i="178"/>
  <c r="A64" i="178"/>
  <c r="R63" i="178"/>
  <c r="Q63" i="178"/>
  <c r="P63" i="178"/>
  <c r="O63" i="178"/>
  <c r="M63" i="178"/>
  <c r="L63" i="178"/>
  <c r="K63" i="178"/>
  <c r="J63" i="178"/>
  <c r="H63" i="178"/>
  <c r="G63" i="178"/>
  <c r="E63" i="178"/>
  <c r="D63" i="178"/>
  <c r="A63" i="178"/>
  <c r="R62" i="178"/>
  <c r="Q62" i="178"/>
  <c r="P62" i="178"/>
  <c r="O62" i="178"/>
  <c r="M62" i="178"/>
  <c r="L62" i="178"/>
  <c r="K62" i="178"/>
  <c r="J62" i="178"/>
  <c r="H62" i="178"/>
  <c r="G62" i="178"/>
  <c r="E62" i="178"/>
  <c r="D62" i="178"/>
  <c r="A62" i="178"/>
  <c r="R61" i="178"/>
  <c r="Q61" i="178"/>
  <c r="P61" i="178"/>
  <c r="O61" i="178"/>
  <c r="M61" i="178"/>
  <c r="L61" i="178"/>
  <c r="K61" i="178"/>
  <c r="J61" i="178"/>
  <c r="H61" i="178"/>
  <c r="G61" i="178"/>
  <c r="E61" i="178"/>
  <c r="D61" i="178"/>
  <c r="A61" i="178"/>
  <c r="R60" i="178"/>
  <c r="Q60" i="178"/>
  <c r="P60" i="178"/>
  <c r="O60" i="178"/>
  <c r="M60" i="178"/>
  <c r="L60" i="178"/>
  <c r="K60" i="178"/>
  <c r="J60" i="178"/>
  <c r="H60" i="178"/>
  <c r="G60" i="178"/>
  <c r="E60" i="178"/>
  <c r="D60" i="178"/>
  <c r="A60" i="178"/>
  <c r="R59" i="178"/>
  <c r="Q59" i="178"/>
  <c r="P59" i="178"/>
  <c r="O59" i="178"/>
  <c r="M59" i="178"/>
  <c r="L59" i="178"/>
  <c r="K59" i="178"/>
  <c r="J59" i="178"/>
  <c r="H59" i="178"/>
  <c r="G59" i="178"/>
  <c r="E59" i="178"/>
  <c r="D59" i="178"/>
  <c r="A59" i="178"/>
  <c r="R58" i="178"/>
  <c r="Q58" i="178"/>
  <c r="P58" i="178"/>
  <c r="O58" i="178"/>
  <c r="M58" i="178"/>
  <c r="L58" i="178"/>
  <c r="K58" i="178"/>
  <c r="J58" i="178"/>
  <c r="H58" i="178"/>
  <c r="G58" i="178"/>
  <c r="E58" i="178"/>
  <c r="D58" i="178"/>
  <c r="A58" i="178"/>
  <c r="R57" i="178"/>
  <c r="Q57" i="178"/>
  <c r="P57" i="178"/>
  <c r="O57" i="178"/>
  <c r="M57" i="178"/>
  <c r="L57" i="178"/>
  <c r="K57" i="178"/>
  <c r="J57" i="178"/>
  <c r="H57" i="178"/>
  <c r="G57" i="178"/>
  <c r="E57" i="178"/>
  <c r="D57" i="178"/>
  <c r="A57" i="178"/>
  <c r="R56" i="178"/>
  <c r="Q56" i="178"/>
  <c r="P56" i="178"/>
  <c r="O56" i="178"/>
  <c r="M56" i="178"/>
  <c r="L56" i="178"/>
  <c r="K56" i="178"/>
  <c r="J56" i="178"/>
  <c r="H56" i="178"/>
  <c r="G56" i="178"/>
  <c r="E56" i="178"/>
  <c r="D56" i="178"/>
  <c r="A56" i="178"/>
  <c r="R55" i="178"/>
  <c r="Q55" i="178"/>
  <c r="P55" i="178"/>
  <c r="O55" i="178"/>
  <c r="M55" i="178"/>
  <c r="L55" i="178"/>
  <c r="K55" i="178"/>
  <c r="J55" i="178"/>
  <c r="H55" i="178"/>
  <c r="G55" i="178"/>
  <c r="E55" i="178"/>
  <c r="D55" i="178"/>
  <c r="A55" i="178"/>
  <c r="R54" i="178"/>
  <c r="Q54" i="178"/>
  <c r="P54" i="178"/>
  <c r="O54" i="178"/>
  <c r="M54" i="178"/>
  <c r="L54" i="178"/>
  <c r="K54" i="178"/>
  <c r="J54" i="178"/>
  <c r="H54" i="178"/>
  <c r="G54" i="178"/>
  <c r="F54" i="178"/>
  <c r="E54" i="178"/>
  <c r="D54" i="178"/>
  <c r="A54" i="178"/>
  <c r="R53" i="178"/>
  <c r="Q53" i="178"/>
  <c r="P53" i="178"/>
  <c r="O53" i="178"/>
  <c r="M53" i="178"/>
  <c r="L53" i="178"/>
  <c r="K53" i="178"/>
  <c r="J53" i="178"/>
  <c r="H53" i="178"/>
  <c r="G53" i="178"/>
  <c r="E53" i="178"/>
  <c r="D53" i="178"/>
  <c r="A53" i="178"/>
  <c r="R52" i="178"/>
  <c r="Q52" i="178"/>
  <c r="P52" i="178"/>
  <c r="O52" i="178"/>
  <c r="M52" i="178"/>
  <c r="L52" i="178"/>
  <c r="K52" i="178"/>
  <c r="J52" i="178"/>
  <c r="H52" i="178"/>
  <c r="G52" i="178"/>
  <c r="F52" i="178"/>
  <c r="E52" i="178"/>
  <c r="D52" i="178"/>
  <c r="A52" i="178"/>
  <c r="R51" i="178"/>
  <c r="Q51" i="178"/>
  <c r="P51" i="178"/>
  <c r="O51" i="178"/>
  <c r="M51" i="178"/>
  <c r="L51" i="178"/>
  <c r="K51" i="178"/>
  <c r="J51" i="178"/>
  <c r="H51" i="178"/>
  <c r="G51" i="178"/>
  <c r="E51" i="178"/>
  <c r="D51" i="178"/>
  <c r="A51" i="178"/>
  <c r="R50" i="178"/>
  <c r="Q50" i="178"/>
  <c r="P50" i="178"/>
  <c r="O50" i="178"/>
  <c r="M50" i="178"/>
  <c r="L50" i="178"/>
  <c r="K50" i="178"/>
  <c r="J50" i="178"/>
  <c r="H50" i="178"/>
  <c r="G50" i="178"/>
  <c r="F50" i="178"/>
  <c r="E50" i="178"/>
  <c r="D50" i="178"/>
  <c r="A50" i="178"/>
  <c r="R49" i="178"/>
  <c r="Q49" i="178"/>
  <c r="P49" i="178"/>
  <c r="O49" i="178"/>
  <c r="M49" i="178"/>
  <c r="L49" i="178"/>
  <c r="K49" i="178"/>
  <c r="J49" i="178"/>
  <c r="H49" i="178"/>
  <c r="G49" i="178"/>
  <c r="E49" i="178"/>
  <c r="D49" i="178"/>
  <c r="A49" i="178"/>
  <c r="R48" i="178"/>
  <c r="Q48" i="178"/>
  <c r="P48" i="178"/>
  <c r="O48" i="178"/>
  <c r="M48" i="178"/>
  <c r="L48" i="178"/>
  <c r="K48" i="178"/>
  <c r="J48" i="178"/>
  <c r="H48" i="178"/>
  <c r="G48" i="178"/>
  <c r="E48" i="178"/>
  <c r="D48" i="178"/>
  <c r="A48" i="178"/>
  <c r="R47" i="178"/>
  <c r="Q47" i="178"/>
  <c r="P47" i="178"/>
  <c r="O47" i="178"/>
  <c r="M47" i="178"/>
  <c r="L47" i="178"/>
  <c r="K47" i="178"/>
  <c r="J47" i="178"/>
  <c r="H47" i="178"/>
  <c r="G47" i="178"/>
  <c r="E47" i="178"/>
  <c r="D47" i="178"/>
  <c r="A47" i="178"/>
  <c r="R46" i="178"/>
  <c r="Q46" i="178"/>
  <c r="P46" i="178"/>
  <c r="O46" i="178"/>
  <c r="M46" i="178"/>
  <c r="L46" i="178"/>
  <c r="K46" i="178"/>
  <c r="J46" i="178"/>
  <c r="H46" i="178"/>
  <c r="G46" i="178"/>
  <c r="E46" i="178"/>
  <c r="D46" i="178"/>
  <c r="A46" i="178"/>
  <c r="R45" i="178"/>
  <c r="Q45" i="178"/>
  <c r="P45" i="178"/>
  <c r="O45" i="178"/>
  <c r="M45" i="178"/>
  <c r="L45" i="178"/>
  <c r="K45" i="178"/>
  <c r="J45" i="178"/>
  <c r="H45" i="178"/>
  <c r="G45" i="178"/>
  <c r="E45" i="178"/>
  <c r="D45" i="178"/>
  <c r="A45" i="178"/>
  <c r="R44" i="178"/>
  <c r="Q44" i="178"/>
  <c r="P44" i="178"/>
  <c r="O44" i="178"/>
  <c r="M44" i="178"/>
  <c r="L44" i="178"/>
  <c r="K44" i="178"/>
  <c r="J44" i="178"/>
  <c r="H44" i="178"/>
  <c r="G44" i="178"/>
  <c r="E44" i="178"/>
  <c r="D44" i="178"/>
  <c r="A44" i="178"/>
  <c r="R43" i="178"/>
  <c r="Q43" i="178"/>
  <c r="P43" i="178"/>
  <c r="O43" i="178"/>
  <c r="M43" i="178"/>
  <c r="L43" i="178"/>
  <c r="K43" i="178"/>
  <c r="J43" i="178"/>
  <c r="H43" i="178"/>
  <c r="G43" i="178"/>
  <c r="E43" i="178"/>
  <c r="D43" i="178"/>
  <c r="A43" i="178"/>
  <c r="R42" i="178"/>
  <c r="Q42" i="178"/>
  <c r="P42" i="178"/>
  <c r="O42" i="178"/>
  <c r="M42" i="178"/>
  <c r="L42" i="178"/>
  <c r="K42" i="178"/>
  <c r="J42" i="178"/>
  <c r="H42" i="178"/>
  <c r="G42" i="178"/>
  <c r="F42" i="178"/>
  <c r="E42" i="178"/>
  <c r="D42" i="178"/>
  <c r="A42" i="178"/>
  <c r="R41" i="178"/>
  <c r="Q41" i="178"/>
  <c r="P41" i="178"/>
  <c r="O41" i="178"/>
  <c r="M41" i="178"/>
  <c r="L41" i="178"/>
  <c r="K41" i="178"/>
  <c r="J41" i="178"/>
  <c r="H41" i="178"/>
  <c r="G41" i="178"/>
  <c r="E41" i="178"/>
  <c r="D41" i="178"/>
  <c r="A41" i="178"/>
  <c r="R40" i="178"/>
  <c r="Q40" i="178"/>
  <c r="P40" i="178"/>
  <c r="O40" i="178"/>
  <c r="M40" i="178"/>
  <c r="L40" i="178"/>
  <c r="K40" i="178"/>
  <c r="J40" i="178"/>
  <c r="H40" i="178"/>
  <c r="G40" i="178"/>
  <c r="E40" i="178"/>
  <c r="D40" i="178"/>
  <c r="A40" i="178"/>
  <c r="R39" i="178"/>
  <c r="Q39" i="178"/>
  <c r="P39" i="178"/>
  <c r="O39" i="178"/>
  <c r="M39" i="178"/>
  <c r="L39" i="178"/>
  <c r="K39" i="178"/>
  <c r="J39" i="178"/>
  <c r="H39" i="178"/>
  <c r="G39" i="178"/>
  <c r="E39" i="178"/>
  <c r="D39" i="178"/>
  <c r="A39" i="178"/>
  <c r="R38" i="178"/>
  <c r="Q38" i="178"/>
  <c r="P38" i="178"/>
  <c r="O38" i="178"/>
  <c r="M38" i="178"/>
  <c r="L38" i="178"/>
  <c r="K38" i="178"/>
  <c r="J38" i="178"/>
  <c r="H38" i="178"/>
  <c r="G38" i="178"/>
  <c r="E38" i="178"/>
  <c r="D38" i="178"/>
  <c r="A38" i="178"/>
  <c r="P37" i="178"/>
  <c r="K37" i="178"/>
  <c r="D37" i="178"/>
  <c r="A37" i="178"/>
  <c r="R36" i="178"/>
  <c r="Q36" i="178"/>
  <c r="P36" i="178"/>
  <c r="O36" i="178"/>
  <c r="M36" i="178"/>
  <c r="L36" i="178"/>
  <c r="K36" i="178"/>
  <c r="J36" i="178"/>
  <c r="H36" i="178"/>
  <c r="G36" i="178"/>
  <c r="E36" i="178"/>
  <c r="D36" i="178"/>
  <c r="A36" i="178"/>
  <c r="R35" i="178"/>
  <c r="Q35" i="178"/>
  <c r="P35" i="178"/>
  <c r="O35" i="178"/>
  <c r="M35" i="178"/>
  <c r="L35" i="178"/>
  <c r="K35" i="178"/>
  <c r="J35" i="178"/>
  <c r="H35" i="178"/>
  <c r="G35" i="178"/>
  <c r="F35" i="178"/>
  <c r="E35" i="178"/>
  <c r="D35" i="178"/>
  <c r="A35" i="178"/>
  <c r="R34" i="178"/>
  <c r="Q34" i="178"/>
  <c r="P34" i="178"/>
  <c r="O34" i="178"/>
  <c r="M34" i="178"/>
  <c r="L34" i="178"/>
  <c r="K34" i="178"/>
  <c r="J34" i="178"/>
  <c r="H34" i="178"/>
  <c r="G34" i="178"/>
  <c r="E34" i="178"/>
  <c r="D34" i="178"/>
  <c r="A34" i="178"/>
  <c r="R33" i="178"/>
  <c r="Q33" i="178"/>
  <c r="P33" i="178"/>
  <c r="O33" i="178"/>
  <c r="M33" i="178"/>
  <c r="L33" i="178"/>
  <c r="K33" i="178"/>
  <c r="J33" i="178"/>
  <c r="H33" i="178"/>
  <c r="G33" i="178"/>
  <c r="E33" i="178"/>
  <c r="D33" i="178"/>
  <c r="A33" i="178"/>
  <c r="P32" i="178"/>
  <c r="K32" i="178"/>
  <c r="D32" i="178"/>
  <c r="A32" i="178"/>
  <c r="P31" i="178"/>
  <c r="K31" i="178"/>
  <c r="D31" i="178"/>
  <c r="A31" i="178"/>
  <c r="P30" i="178"/>
  <c r="K30" i="178"/>
  <c r="D30" i="178"/>
  <c r="A30" i="178"/>
  <c r="P29" i="178"/>
  <c r="K29" i="178"/>
  <c r="D29" i="178"/>
  <c r="A29" i="178"/>
  <c r="P28" i="178"/>
  <c r="K28" i="178"/>
  <c r="D28" i="178"/>
  <c r="A28" i="178"/>
  <c r="P27" i="178"/>
  <c r="K27" i="178"/>
  <c r="F27" i="178"/>
  <c r="D27" i="178"/>
  <c r="A27" i="178"/>
  <c r="P26" i="178"/>
  <c r="K26" i="178"/>
  <c r="D26" i="178"/>
  <c r="A26" i="178"/>
  <c r="P25" i="178"/>
  <c r="K25" i="178"/>
  <c r="D25" i="178"/>
  <c r="A25" i="178"/>
  <c r="P24" i="178"/>
  <c r="K24" i="178"/>
  <c r="D24" i="178"/>
  <c r="A24" i="178"/>
  <c r="P23" i="178"/>
  <c r="K23" i="178"/>
  <c r="D23" i="178"/>
  <c r="A23" i="178"/>
  <c r="P22" i="178"/>
  <c r="K22" i="178"/>
  <c r="D22" i="178"/>
  <c r="A22" i="178"/>
  <c r="P21" i="178"/>
  <c r="K21" i="178"/>
  <c r="D21" i="178"/>
  <c r="A21" i="178"/>
  <c r="P20" i="178"/>
  <c r="K20" i="178"/>
  <c r="D20" i="178"/>
  <c r="A20" i="178"/>
  <c r="P19" i="178"/>
  <c r="K19" i="178"/>
  <c r="D19" i="178"/>
  <c r="A19" i="178"/>
  <c r="P18" i="178"/>
  <c r="K18" i="178"/>
  <c r="D18" i="178"/>
  <c r="A18" i="178"/>
  <c r="P17" i="178"/>
  <c r="K17" i="178"/>
  <c r="D17" i="178"/>
  <c r="A17" i="178"/>
  <c r="P16" i="178"/>
  <c r="K16" i="178"/>
  <c r="D16" i="178"/>
  <c r="A16" i="178"/>
  <c r="P15" i="178"/>
  <c r="K15" i="178"/>
  <c r="F15" i="178"/>
  <c r="D15" i="178"/>
  <c r="A15" i="178"/>
  <c r="D14" i="178"/>
  <c r="A14" i="178"/>
  <c r="P13" i="178"/>
  <c r="K13" i="178"/>
  <c r="F13" i="178"/>
  <c r="D13" i="178"/>
  <c r="A13" i="178"/>
  <c r="D12" i="178"/>
  <c r="A12" i="178"/>
  <c r="D11" i="178"/>
  <c r="A11" i="178"/>
  <c r="P10" i="178"/>
  <c r="K10" i="178"/>
  <c r="F10" i="178"/>
  <c r="D10" i="178"/>
  <c r="A10" i="178"/>
  <c r="P9" i="178"/>
  <c r="K9" i="178"/>
  <c r="F9" i="178"/>
  <c r="D9" i="178"/>
  <c r="A35" i="8"/>
  <c r="F33" i="8"/>
  <c r="D33" i="8"/>
  <c r="A33" i="8"/>
  <c r="F32" i="8"/>
  <c r="D32" i="8"/>
  <c r="A32" i="8"/>
  <c r="F31" i="8"/>
  <c r="D31" i="8"/>
  <c r="A31" i="8"/>
  <c r="F30" i="8"/>
  <c r="D30" i="8"/>
  <c r="A30" i="8"/>
  <c r="F29" i="8"/>
  <c r="D29" i="8"/>
  <c r="A29" i="8"/>
  <c r="F28" i="8"/>
  <c r="D28" i="8"/>
  <c r="A28" i="8"/>
  <c r="F27" i="8"/>
  <c r="D27" i="8"/>
  <c r="A27" i="8"/>
  <c r="F26" i="8"/>
  <c r="D26" i="8"/>
  <c r="A26" i="8"/>
  <c r="F25" i="8"/>
  <c r="D25" i="8"/>
  <c r="A25" i="8"/>
  <c r="F24" i="8"/>
  <c r="D24" i="8"/>
  <c r="A24" i="8"/>
  <c r="F23" i="8"/>
  <c r="D23" i="8"/>
  <c r="A23" i="8"/>
  <c r="F22" i="8"/>
  <c r="D22" i="8"/>
  <c r="A22" i="8"/>
  <c r="F21" i="8"/>
  <c r="D21" i="8"/>
  <c r="A21" i="8"/>
  <c r="F20" i="8"/>
  <c r="D20" i="8"/>
  <c r="A20" i="8"/>
  <c r="F19" i="8"/>
  <c r="D19" i="8"/>
  <c r="A19" i="8"/>
  <c r="F18" i="8"/>
  <c r="D18" i="8"/>
  <c r="A18" i="8"/>
  <c r="F17" i="8"/>
  <c r="D17" i="8"/>
  <c r="A17" i="8"/>
  <c r="F16" i="8"/>
  <c r="D16" i="8"/>
  <c r="A16" i="8"/>
  <c r="F15" i="8"/>
  <c r="D15" i="8"/>
  <c r="A15" i="8"/>
  <c r="F14" i="8"/>
  <c r="D14" i="8"/>
  <c r="A14" i="8"/>
  <c r="F13" i="8"/>
  <c r="D13" i="8"/>
  <c r="A13" i="8"/>
  <c r="F12" i="8"/>
  <c r="D12" i="8"/>
  <c r="A12" i="8"/>
  <c r="F11" i="8"/>
  <c r="D11" i="8"/>
  <c r="A11" i="8"/>
  <c r="F10" i="8"/>
  <c r="D10" i="8"/>
  <c r="A4" i="8"/>
  <c r="A1" i="8"/>
  <c r="P32" i="95"/>
  <c r="L32" i="95"/>
  <c r="H32" i="95"/>
  <c r="E32" i="95"/>
  <c r="D32" i="95"/>
  <c r="C32" i="95"/>
  <c r="A32" i="95"/>
  <c r="Q29" i="95"/>
  <c r="P29" i="95"/>
  <c r="O29" i="95"/>
  <c r="M29" i="95"/>
  <c r="L29" i="95"/>
  <c r="K29" i="95"/>
  <c r="I29" i="95"/>
  <c r="H29" i="95"/>
  <c r="G29" i="95"/>
  <c r="E29" i="95"/>
  <c r="D29" i="95"/>
  <c r="C29" i="95"/>
  <c r="A29" i="95"/>
  <c r="Q28" i="95"/>
  <c r="I28" i="95"/>
  <c r="Q27" i="95"/>
  <c r="P27" i="95"/>
  <c r="O27" i="95"/>
  <c r="M27" i="95"/>
  <c r="L27" i="95"/>
  <c r="K27" i="95"/>
  <c r="I27" i="95"/>
  <c r="H27" i="95"/>
  <c r="G27" i="95"/>
  <c r="E27" i="95"/>
  <c r="D27" i="95"/>
  <c r="C27" i="95"/>
  <c r="A27" i="95"/>
  <c r="Q26" i="95"/>
  <c r="M26" i="95"/>
  <c r="I26" i="95"/>
  <c r="E26" i="95"/>
  <c r="A26" i="95"/>
  <c r="Q25" i="95"/>
  <c r="O25" i="95"/>
  <c r="M25" i="95"/>
  <c r="K25" i="95"/>
  <c r="I25" i="95"/>
  <c r="G25" i="95"/>
  <c r="E25" i="95"/>
  <c r="C25" i="95"/>
  <c r="A25" i="95"/>
  <c r="Q24" i="95"/>
  <c r="M24" i="95"/>
  <c r="I24" i="95"/>
  <c r="E24" i="95"/>
  <c r="D24" i="95"/>
  <c r="C24" i="95"/>
  <c r="A24" i="95"/>
  <c r="Q23" i="95"/>
  <c r="P23" i="95"/>
  <c r="O23" i="95"/>
  <c r="M23" i="95"/>
  <c r="L23" i="95"/>
  <c r="K23" i="95"/>
  <c r="I23" i="95"/>
  <c r="H23" i="95"/>
  <c r="G23" i="95"/>
  <c r="E23" i="95"/>
  <c r="D23" i="95"/>
  <c r="C23" i="95"/>
  <c r="A23" i="95"/>
  <c r="A22" i="95"/>
  <c r="P20" i="95"/>
  <c r="L20" i="95"/>
  <c r="H20" i="95"/>
  <c r="E20" i="95"/>
  <c r="D20" i="95"/>
  <c r="C20" i="95"/>
  <c r="A20" i="95"/>
  <c r="Q19" i="95"/>
  <c r="P19" i="95"/>
  <c r="O19" i="95"/>
  <c r="M19" i="95"/>
  <c r="L19" i="95"/>
  <c r="K19" i="95"/>
  <c r="I19" i="95"/>
  <c r="H19" i="95"/>
  <c r="G19" i="95"/>
  <c r="E19" i="95"/>
  <c r="D19" i="95"/>
  <c r="C19" i="95"/>
  <c r="A19" i="95"/>
  <c r="Q18" i="95"/>
  <c r="P18" i="95"/>
  <c r="O18" i="95"/>
  <c r="M18" i="95"/>
  <c r="L18" i="95"/>
  <c r="K18" i="95"/>
  <c r="I18" i="95"/>
  <c r="H18" i="95"/>
  <c r="G18" i="95"/>
  <c r="E18" i="95"/>
  <c r="D18" i="95"/>
  <c r="C18" i="95"/>
  <c r="A18" i="95"/>
  <c r="Q17" i="95"/>
  <c r="M17" i="95"/>
  <c r="I17" i="95"/>
  <c r="E17" i="95"/>
  <c r="D17" i="95"/>
  <c r="C17" i="95"/>
  <c r="A17" i="95"/>
  <c r="Q16" i="95"/>
  <c r="P16" i="95"/>
  <c r="O16" i="95"/>
  <c r="M16" i="95"/>
  <c r="L16" i="95"/>
  <c r="K16" i="95"/>
  <c r="I16" i="95"/>
  <c r="H16" i="95"/>
  <c r="G16" i="95"/>
  <c r="E16" i="95"/>
  <c r="D16" i="95"/>
  <c r="C16" i="95"/>
  <c r="A16" i="95"/>
  <c r="Q15" i="95"/>
  <c r="P15" i="95"/>
  <c r="O15" i="95"/>
  <c r="M15" i="95"/>
  <c r="L15" i="95"/>
  <c r="K15" i="95"/>
  <c r="I15" i="95"/>
  <c r="H15" i="95"/>
  <c r="G15" i="95"/>
  <c r="E15" i="95"/>
  <c r="D15" i="95"/>
  <c r="C15" i="95"/>
  <c r="A15" i="95"/>
  <c r="Q14" i="95"/>
  <c r="M14" i="95"/>
  <c r="I14" i="95"/>
  <c r="E14" i="95"/>
  <c r="D14" i="95"/>
  <c r="C14" i="95"/>
  <c r="A14" i="95"/>
  <c r="E13" i="95"/>
  <c r="C13" i="95"/>
  <c r="A13" i="95"/>
  <c r="C10" i="95"/>
  <c r="A4" i="95"/>
  <c r="A1" i="95"/>
  <c r="A41" i="6"/>
  <c r="A39" i="6"/>
  <c r="A36" i="6"/>
  <c r="A34" i="6"/>
  <c r="A31" i="6"/>
  <c r="AC29" i="6"/>
  <c r="S29" i="6"/>
  <c r="A29" i="6"/>
  <c r="AE27" i="6"/>
  <c r="W27" i="6"/>
  <c r="Y27" i="6" s="1"/>
  <c r="U27" i="6"/>
  <c r="M27" i="6"/>
  <c r="M29" i="6" s="1"/>
  <c r="A27" i="6"/>
  <c r="A26" i="6"/>
  <c r="D25" i="6"/>
  <c r="A25" i="6"/>
  <c r="A24" i="6"/>
  <c r="D23" i="6"/>
  <c r="A23" i="6"/>
  <c r="A22" i="6"/>
  <c r="AE21" i="6"/>
  <c r="AI21" i="6" s="1"/>
  <c r="Y21" i="6"/>
  <c r="U21" i="6"/>
  <c r="K21" i="6"/>
  <c r="O21" i="6" s="1"/>
  <c r="D21" i="6"/>
  <c r="A21" i="6"/>
  <c r="D20" i="6"/>
  <c r="A20" i="6"/>
  <c r="A19" i="6"/>
  <c r="D17" i="6"/>
  <c r="AI16" i="6"/>
  <c r="AE16" i="6"/>
  <c r="AA16" i="6"/>
  <c r="Y16" i="6"/>
  <c r="U16" i="6"/>
  <c r="Q16" i="6"/>
  <c r="O16" i="6"/>
  <c r="K16" i="6"/>
  <c r="G16" i="6"/>
  <c r="D16" i="6"/>
  <c r="D15" i="6"/>
  <c r="A4" i="6"/>
  <c r="A1" i="6"/>
  <c r="K36" i="5"/>
  <c r="M36" i="5" s="1"/>
  <c r="H36" i="5"/>
  <c r="G36" i="5"/>
  <c r="I36" i="5" s="1"/>
  <c r="C36" i="5"/>
  <c r="E36" i="5" s="1"/>
  <c r="J11" i="4"/>
  <c r="J15" i="4" s="1"/>
  <c r="K30" i="5"/>
  <c r="M30" i="5" s="1"/>
  <c r="M25" i="5"/>
  <c r="I25" i="5"/>
  <c r="E25" i="5"/>
  <c r="M19" i="5"/>
  <c r="I19" i="5"/>
  <c r="E19" i="5"/>
  <c r="M15" i="5"/>
  <c r="I15" i="5"/>
  <c r="E15" i="5"/>
  <c r="A14" i="5"/>
  <c r="A18" i="5" s="1"/>
  <c r="A22" i="5" s="1"/>
  <c r="A24" i="5" s="1"/>
  <c r="A28" i="5" s="1"/>
  <c r="A30" i="5" s="1"/>
  <c r="A36" i="5" s="1"/>
  <c r="A38" i="5" s="1"/>
  <c r="A40" i="5" s="1"/>
  <c r="A42" i="5" s="1"/>
  <c r="M11" i="5"/>
  <c r="I11" i="5"/>
  <c r="E11" i="5"/>
  <c r="A4" i="5"/>
  <c r="A1" i="5"/>
  <c r="A27" i="4"/>
  <c r="A25" i="4"/>
  <c r="A23" i="4"/>
  <c r="O21" i="4"/>
  <c r="N21" i="4"/>
  <c r="M21" i="4"/>
  <c r="K21" i="4"/>
  <c r="J21" i="4"/>
  <c r="I21" i="4"/>
  <c r="G21" i="4"/>
  <c r="F21" i="4"/>
  <c r="E21" i="4"/>
  <c r="A21" i="4"/>
  <c r="A19" i="4"/>
  <c r="A17" i="4"/>
  <c r="A15" i="4"/>
  <c r="O13" i="4"/>
  <c r="N13" i="4"/>
  <c r="M13" i="4"/>
  <c r="K13" i="4"/>
  <c r="J13" i="4"/>
  <c r="I13" i="4"/>
  <c r="G13" i="4"/>
  <c r="F13" i="4"/>
  <c r="E13" i="4"/>
  <c r="A13" i="4"/>
  <c r="A4" i="4"/>
  <c r="A1" i="4"/>
  <c r="B22" i="212"/>
  <c r="D21" i="212"/>
  <c r="C21" i="212"/>
  <c r="B16" i="212"/>
  <c r="D15" i="212"/>
  <c r="C15" i="212"/>
  <c r="B15" i="212"/>
  <c r="A1" i="212"/>
  <c r="B1" i="2"/>
  <c r="L36" i="5" l="1"/>
  <c r="L38" i="5" s="1"/>
  <c r="AC39" i="6" s="1"/>
  <c r="D36" i="5"/>
  <c r="D38" i="5" s="1"/>
  <c r="I39" i="6" s="1"/>
  <c r="AU68" i="211"/>
  <c r="AW68" i="211" s="1"/>
  <c r="C21" i="211"/>
  <c r="D27" i="211"/>
  <c r="D38" i="211"/>
  <c r="L24" i="185"/>
  <c r="D27" i="185"/>
  <c r="AU68" i="185"/>
  <c r="AW68" i="185" s="1"/>
  <c r="L19" i="185"/>
  <c r="C21" i="208"/>
  <c r="D27" i="208"/>
  <c r="AF72" i="208"/>
  <c r="AF68" i="208"/>
  <c r="I35" i="185"/>
  <c r="L35" i="185" s="1"/>
  <c r="M35" i="185" s="1"/>
  <c r="C49" i="186"/>
  <c r="C86" i="184"/>
  <c r="D86" i="184" s="1"/>
  <c r="I10" i="185"/>
  <c r="D5" i="192" s="1"/>
  <c r="C6" i="193" s="1"/>
  <c r="C19" i="186"/>
  <c r="C50" i="186"/>
  <c r="H61" i="182"/>
  <c r="K61" i="182" s="1"/>
  <c r="W51" i="180" s="1"/>
  <c r="Z51" i="180" s="1"/>
  <c r="M30" i="180"/>
  <c r="I29" i="185"/>
  <c r="H36" i="185"/>
  <c r="I71" i="185"/>
  <c r="T71" i="185" s="1"/>
  <c r="AR71" i="185" s="1"/>
  <c r="C20" i="186"/>
  <c r="H26" i="185"/>
  <c r="R64" i="182"/>
  <c r="U64" i="182" s="1"/>
  <c r="C47" i="186"/>
  <c r="I59" i="185"/>
  <c r="T59" i="185" s="1"/>
  <c r="AR59" i="185" s="1"/>
  <c r="C22" i="186"/>
  <c r="C58" i="186"/>
  <c r="K26" i="185"/>
  <c r="M26" i="185" s="1"/>
  <c r="H37" i="185"/>
  <c r="K37" i="185" s="1"/>
  <c r="M37" i="185" s="1"/>
  <c r="R63" i="182"/>
  <c r="U63" i="182" s="1"/>
  <c r="I64" i="185"/>
  <c r="T64" i="185" s="1"/>
  <c r="AF64" i="185" s="1"/>
  <c r="I33" i="185"/>
  <c r="L33" i="185" s="1"/>
  <c r="M60" i="185"/>
  <c r="C63" i="186"/>
  <c r="P44" i="180"/>
  <c r="M61" i="182"/>
  <c r="P61" i="182" s="1"/>
  <c r="AG51" i="180" s="1"/>
  <c r="AJ51" i="180" s="1"/>
  <c r="O30" i="180"/>
  <c r="M19" i="180"/>
  <c r="I15" i="185"/>
  <c r="D10" i="192" s="1"/>
  <c r="C39" i="193" s="1"/>
  <c r="I18" i="185"/>
  <c r="D13" i="192" s="1"/>
  <c r="C72" i="193" s="1"/>
  <c r="C28" i="186"/>
  <c r="M62" i="182"/>
  <c r="P62" i="182" s="1"/>
  <c r="AG52" i="180" s="1"/>
  <c r="AJ52" i="180" s="1"/>
  <c r="M52" i="180"/>
  <c r="C29" i="186"/>
  <c r="M17" i="180"/>
  <c r="C30" i="186"/>
  <c r="D38" i="182"/>
  <c r="D39" i="182" s="1"/>
  <c r="F39" i="182" s="1"/>
  <c r="H60" i="182"/>
  <c r="K60" i="182" s="1"/>
  <c r="W50" i="180" s="1"/>
  <c r="Z50" i="180" s="1"/>
  <c r="H63" i="182"/>
  <c r="K63" i="182" s="1"/>
  <c r="W53" i="180" s="1"/>
  <c r="Z53" i="180" s="1"/>
  <c r="M63" i="182"/>
  <c r="P63" i="182" s="1"/>
  <c r="AG53" i="180" s="1"/>
  <c r="AJ53" i="180" s="1"/>
  <c r="D47" i="184"/>
  <c r="D48" i="184"/>
  <c r="M46" i="211"/>
  <c r="M46" i="208"/>
  <c r="M46" i="185"/>
  <c r="AU46" i="185" s="1"/>
  <c r="AW46" i="185" s="1"/>
  <c r="L53" i="185"/>
  <c r="M53" i="185" s="1"/>
  <c r="AF53" i="185" s="1"/>
  <c r="AU53" i="185" s="1"/>
  <c r="L53" i="211"/>
  <c r="P53" i="180"/>
  <c r="L53" i="208"/>
  <c r="M53" i="208" s="1"/>
  <c r="AF53" i="208" s="1"/>
  <c r="AU53" i="208" s="1"/>
  <c r="G16" i="185"/>
  <c r="G11" i="192" s="1"/>
  <c r="C54" i="193" s="1"/>
  <c r="G15" i="185"/>
  <c r="G10" i="192" s="1"/>
  <c r="C43" i="193" s="1"/>
  <c r="G14" i="185"/>
  <c r="G9" i="192" s="1"/>
  <c r="C32" i="193" s="1"/>
  <c r="P28" i="180"/>
  <c r="L51" i="208"/>
  <c r="L51" i="185"/>
  <c r="M51" i="185" s="1"/>
  <c r="AF51" i="185" s="1"/>
  <c r="AU51" i="185" s="1"/>
  <c r="P51" i="180"/>
  <c r="L51" i="211"/>
  <c r="M67" i="180"/>
  <c r="P67" i="180" s="1"/>
  <c r="C13" i="186"/>
  <c r="C24" i="186"/>
  <c r="M50" i="180"/>
  <c r="M66" i="180"/>
  <c r="P66" i="180" s="1"/>
  <c r="H29" i="185"/>
  <c r="K29" i="185" s="1"/>
  <c r="M60" i="182"/>
  <c r="P60" i="182" s="1"/>
  <c r="AG50" i="180" s="1"/>
  <c r="AJ50" i="180" s="1"/>
  <c r="R62" i="182"/>
  <c r="U62" i="182" s="1"/>
  <c r="M49" i="180"/>
  <c r="C85" i="184"/>
  <c r="D85" i="184" s="1"/>
  <c r="H59" i="182"/>
  <c r="K59" i="182" s="1"/>
  <c r="W49" i="180" s="1"/>
  <c r="Z49" i="180" s="1"/>
  <c r="M71" i="180"/>
  <c r="P71" i="180" s="1"/>
  <c r="G11" i="185"/>
  <c r="G6" i="192" s="1"/>
  <c r="C21" i="193" s="1"/>
  <c r="I20" i="185"/>
  <c r="L20" i="185" s="1"/>
  <c r="L42" i="185"/>
  <c r="I67" i="185"/>
  <c r="T67" i="185" s="1"/>
  <c r="AR67" i="185" s="1"/>
  <c r="M59" i="182"/>
  <c r="P59" i="182" s="1"/>
  <c r="AG49" i="180" s="1"/>
  <c r="AJ49" i="180" s="1"/>
  <c r="R61" i="182"/>
  <c r="U61" i="182" s="1"/>
  <c r="M11" i="180"/>
  <c r="M21" i="180"/>
  <c r="M54" i="180"/>
  <c r="I11" i="185"/>
  <c r="D6" i="192" s="1"/>
  <c r="C17" i="193" s="1"/>
  <c r="H42" i="185"/>
  <c r="C7" i="186"/>
  <c r="C54" i="186"/>
  <c r="H64" i="182"/>
  <c r="K64" i="182" s="1"/>
  <c r="W54" i="180" s="1"/>
  <c r="Z54" i="180" s="1"/>
  <c r="N11" i="180"/>
  <c r="M12" i="180"/>
  <c r="P12" i="180" s="1"/>
  <c r="N22" i="180"/>
  <c r="M34" i="180"/>
  <c r="P34" i="180" s="1"/>
  <c r="P40" i="180" s="1"/>
  <c r="I32" i="185"/>
  <c r="L32" i="185" s="1"/>
  <c r="M32" i="185" s="1"/>
  <c r="M66" i="185"/>
  <c r="AF74" i="185"/>
  <c r="AF69" i="208"/>
  <c r="AF74" i="208"/>
  <c r="AF72" i="211"/>
  <c r="K42" i="185"/>
  <c r="M67" i="185"/>
  <c r="M62" i="185"/>
  <c r="AU69" i="185"/>
  <c r="AW69" i="185" s="1"/>
  <c r="K25" i="185"/>
  <c r="M25" i="185" s="1"/>
  <c r="M63" i="185"/>
  <c r="H38" i="185"/>
  <c r="AF72" i="185"/>
  <c r="M71" i="185"/>
  <c r="E38" i="208"/>
  <c r="AN40" i="208"/>
  <c r="N37" i="182" s="1"/>
  <c r="P37" i="182" s="1"/>
  <c r="AD40" i="208"/>
  <c r="AF40" i="208" s="1"/>
  <c r="L17" i="185"/>
  <c r="D14" i="192"/>
  <c r="C83" i="193" s="1"/>
  <c r="H27" i="185"/>
  <c r="AF58" i="185"/>
  <c r="E38" i="211"/>
  <c r="AF44" i="185"/>
  <c r="L14" i="185"/>
  <c r="L29" i="185"/>
  <c r="E27" i="185"/>
  <c r="M24" i="185"/>
  <c r="L27" i="185"/>
  <c r="AR62" i="185"/>
  <c r="AF62" i="185"/>
  <c r="C93" i="184"/>
  <c r="N31" i="180"/>
  <c r="P31" i="180" s="1"/>
  <c r="B94" i="193"/>
  <c r="AR60" i="185"/>
  <c r="AF60" i="185"/>
  <c r="AR66" i="185"/>
  <c r="AF66" i="185"/>
  <c r="D9" i="192"/>
  <c r="C28" i="193" s="1"/>
  <c r="H10" i="193"/>
  <c r="N10" i="193" s="1"/>
  <c r="D10" i="193"/>
  <c r="H61" i="193"/>
  <c r="N61" i="193" s="1"/>
  <c r="D61" i="193"/>
  <c r="K36" i="185"/>
  <c r="D38" i="185"/>
  <c r="C39" i="186"/>
  <c r="J10" i="185"/>
  <c r="G20" i="185"/>
  <c r="X40" i="185"/>
  <c r="B65" i="193"/>
  <c r="B72" i="193"/>
  <c r="G19" i="185"/>
  <c r="J21" i="185"/>
  <c r="AD40" i="211"/>
  <c r="AF40" i="211" s="1"/>
  <c r="AN40" i="211"/>
  <c r="S37" i="182" s="1"/>
  <c r="U37" i="182" s="1"/>
  <c r="AJ93" i="184" s="1"/>
  <c r="AK93" i="184" s="1"/>
  <c r="B98" i="193"/>
  <c r="B6" i="193"/>
  <c r="J5" i="192"/>
  <c r="M5" i="192" s="1"/>
  <c r="B16" i="192"/>
  <c r="AU46" i="211"/>
  <c r="AW46" i="211" s="1"/>
  <c r="AF46" i="211"/>
  <c r="J15" i="185"/>
  <c r="L16" i="185"/>
  <c r="B87" i="193"/>
  <c r="E21" i="185"/>
  <c r="G18" i="185"/>
  <c r="AU44" i="208"/>
  <c r="AW44" i="208" s="1"/>
  <c r="AF44" i="208"/>
  <c r="B17" i="193"/>
  <c r="B83" i="193"/>
  <c r="E51" i="211"/>
  <c r="F38" i="182"/>
  <c r="B43" i="193"/>
  <c r="B50" i="193"/>
  <c r="G17" i="185"/>
  <c r="E38" i="185"/>
  <c r="AR63" i="185"/>
  <c r="AF63" i="185"/>
  <c r="M53" i="211"/>
  <c r="AF53" i="211" s="1"/>
  <c r="AU53" i="211" s="1"/>
  <c r="B28" i="193"/>
  <c r="AF67" i="185"/>
  <c r="AU44" i="211"/>
  <c r="AW44" i="211" s="1"/>
  <c r="AF44" i="211"/>
  <c r="B76" i="193"/>
  <c r="C16" i="192"/>
  <c r="B21" i="193"/>
  <c r="B32" i="193"/>
  <c r="B39" i="193"/>
  <c r="J10" i="192"/>
  <c r="E21" i="208"/>
  <c r="AU46" i="208"/>
  <c r="AW46" i="208" s="1"/>
  <c r="AF46" i="208"/>
  <c r="B54" i="193"/>
  <c r="E21" i="211"/>
  <c r="E51" i="208"/>
  <c r="AF69" i="211"/>
  <c r="AF74" i="211"/>
  <c r="U34" i="197"/>
  <c r="C14" i="8" s="1"/>
  <c r="E14" i="8" s="1"/>
  <c r="G14" i="8" s="1"/>
  <c r="U38" i="197"/>
  <c r="U39" i="197" s="1"/>
  <c r="C16" i="8" s="1"/>
  <c r="E16" i="8" s="1"/>
  <c r="G16" i="8" s="1"/>
  <c r="O152" i="197"/>
  <c r="U152" i="197" s="1"/>
  <c r="Q83" i="185"/>
  <c r="H25" i="14"/>
  <c r="W29" i="6"/>
  <c r="AI27" i="6"/>
  <c r="AG29" i="6"/>
  <c r="B32" i="212"/>
  <c r="B33" i="212" s="1"/>
  <c r="B34" i="212" s="1"/>
  <c r="B35" i="212" s="1"/>
  <c r="B36" i="212" s="1"/>
  <c r="B37" i="212" s="1"/>
  <c r="B38" i="212" s="1"/>
  <c r="B39" i="212" s="1"/>
  <c r="B40" i="212" s="1"/>
  <c r="B41" i="212" s="1"/>
  <c r="B42" i="212" s="1"/>
  <c r="C30" i="212" s="1"/>
  <c r="O27" i="6"/>
  <c r="K41" i="187"/>
  <c r="L41" i="187" s="1"/>
  <c r="M41" i="187" s="1"/>
  <c r="N41" i="187" s="1"/>
  <c r="O41" i="187" s="1"/>
  <c r="P41" i="187" s="1"/>
  <c r="Q41" i="187" s="1"/>
  <c r="R41" i="187" s="1"/>
  <c r="S41" i="187" s="1"/>
  <c r="T41" i="187" s="1"/>
  <c r="U41" i="187" s="1"/>
  <c r="V41" i="187" s="1"/>
  <c r="W41" i="187" s="1"/>
  <c r="X41" i="187" s="1"/>
  <c r="Y41" i="187" s="1"/>
  <c r="Z41" i="187" s="1"/>
  <c r="AA41" i="187" s="1"/>
  <c r="AB41" i="187" s="1"/>
  <c r="AC41" i="187" s="1"/>
  <c r="AD41" i="187" s="1"/>
  <c r="AE41" i="187" s="1"/>
  <c r="AF41" i="187" s="1"/>
  <c r="AG41" i="187" s="1"/>
  <c r="AH41" i="187" s="1"/>
  <c r="AI41" i="187" s="1"/>
  <c r="AJ41" i="187" s="1"/>
  <c r="AK41" i="187" s="1"/>
  <c r="AL41" i="187" s="1"/>
  <c r="AM41" i="187" s="1"/>
  <c r="AN41" i="187" s="1"/>
  <c r="AO41" i="187" s="1"/>
  <c r="AP41" i="187" s="1"/>
  <c r="AQ41" i="187" s="1"/>
  <c r="AR41" i="187" s="1"/>
  <c r="AS41" i="187" s="1"/>
  <c r="AT41" i="187" s="1"/>
  <c r="K40" i="187"/>
  <c r="B301" i="104"/>
  <c r="J74" i="166"/>
  <c r="B295" i="104"/>
  <c r="J62" i="166"/>
  <c r="J48" i="166"/>
  <c r="B288" i="104"/>
  <c r="J56" i="166"/>
  <c r="B292" i="104"/>
  <c r="B289" i="104"/>
  <c r="J50" i="166"/>
  <c r="J52" i="166"/>
  <c r="B293" i="104"/>
  <c r="D73" i="23"/>
  <c r="C43" i="140"/>
  <c r="C49" i="140"/>
  <c r="C56" i="140"/>
  <c r="C68" i="140" s="1"/>
  <c r="C62" i="140"/>
  <c r="B294" i="104"/>
  <c r="C67" i="140"/>
  <c r="H73" i="23" s="1"/>
  <c r="B283" i="104"/>
  <c r="E73" i="23"/>
  <c r="D28" i="38"/>
  <c r="C25" i="140"/>
  <c r="C44" i="140"/>
  <c r="C50" i="140"/>
  <c r="C57" i="140"/>
  <c r="C63" i="140"/>
  <c r="C45" i="140"/>
  <c r="C51" i="140"/>
  <c r="C58" i="140"/>
  <c r="C64" i="140"/>
  <c r="C30" i="5"/>
  <c r="E30" i="5" s="1"/>
  <c r="J70" i="166"/>
  <c r="C40" i="140"/>
  <c r="C53" i="140" s="1"/>
  <c r="C46" i="140"/>
  <c r="C52" i="140"/>
  <c r="G73" i="23" s="1"/>
  <c r="C59" i="140"/>
  <c r="C65" i="140"/>
  <c r="C58" i="122"/>
  <c r="B300" i="104"/>
  <c r="DF17" i="198"/>
  <c r="DF82" i="198" s="1"/>
  <c r="C41" i="140"/>
  <c r="C47" i="140"/>
  <c r="C60" i="140"/>
  <c r="C24" i="25"/>
  <c r="U21" i="197"/>
  <c r="U22" i="197" s="1"/>
  <c r="O22" i="197"/>
  <c r="O37" i="197"/>
  <c r="U35" i="197"/>
  <c r="U37" i="197" s="1"/>
  <c r="C15" i="8" s="1"/>
  <c r="E15" i="8" s="1"/>
  <c r="G15" i="8" s="1"/>
  <c r="U40" i="197"/>
  <c r="U48" i="197" s="1"/>
  <c r="C17" i="8" s="1"/>
  <c r="E17" i="8" s="1"/>
  <c r="G17" i="8" s="1"/>
  <c r="O48" i="197"/>
  <c r="U102" i="197"/>
  <c r="U105" i="197" s="1"/>
  <c r="C27" i="8" s="1"/>
  <c r="E27" i="8" s="1"/>
  <c r="G27" i="8" s="1"/>
  <c r="O105" i="197"/>
  <c r="H78" i="178"/>
  <c r="B541" i="104"/>
  <c r="O81" i="197"/>
  <c r="O86" i="197"/>
  <c r="U82" i="197"/>
  <c r="U86" i="197" s="1"/>
  <c r="C24" i="8" s="1"/>
  <c r="E24" i="8" s="1"/>
  <c r="G24" i="8" s="1"/>
  <c r="U87" i="197"/>
  <c r="U91" i="197" s="1"/>
  <c r="C25" i="8" s="1"/>
  <c r="E25" i="8" s="1"/>
  <c r="G25" i="8" s="1"/>
  <c r="O91" i="197"/>
  <c r="O99" i="197"/>
  <c r="U97" i="197"/>
  <c r="U99" i="197" s="1"/>
  <c r="O20" i="197"/>
  <c r="U15" i="197"/>
  <c r="U20" i="197" s="1"/>
  <c r="C11" i="8" s="1"/>
  <c r="E11" i="8" s="1"/>
  <c r="G11" i="8" s="1"/>
  <c r="O73" i="197"/>
  <c r="U70" i="197"/>
  <c r="U73" i="197" s="1"/>
  <c r="C22" i="8" s="1"/>
  <c r="E22" i="8" s="1"/>
  <c r="G22" i="8" s="1"/>
  <c r="U95" i="197"/>
  <c r="U96" i="197" s="1"/>
  <c r="O96" i="197"/>
  <c r="U106" i="197"/>
  <c r="U108" i="197" s="1"/>
  <c r="C28" i="8" s="1"/>
  <c r="E28" i="8" s="1"/>
  <c r="G28" i="8" s="1"/>
  <c r="O108" i="197"/>
  <c r="U61" i="197"/>
  <c r="O64" i="197"/>
  <c r="U109" i="197"/>
  <c r="U121" i="197" s="1"/>
  <c r="C29" i="8" s="1"/>
  <c r="E29" i="8" s="1"/>
  <c r="G29" i="8" s="1"/>
  <c r="O121" i="197"/>
  <c r="U23" i="197"/>
  <c r="U25" i="197" s="1"/>
  <c r="C13" i="8" s="1"/>
  <c r="E13" i="8" s="1"/>
  <c r="G13" i="8" s="1"/>
  <c r="O25" i="197"/>
  <c r="O134" i="197"/>
  <c r="O60" i="197"/>
  <c r="U14" i="197"/>
  <c r="C10" i="8" s="1"/>
  <c r="E10" i="8" s="1"/>
  <c r="G10" i="8" s="1"/>
  <c r="U145" i="197"/>
  <c r="C31" i="8" s="1"/>
  <c r="E31" i="8" s="1"/>
  <c r="G31" i="8" s="1"/>
  <c r="N172" i="197"/>
  <c r="O171" i="197"/>
  <c r="U171" i="197" s="1"/>
  <c r="O14" i="197"/>
  <c r="U74" i="197"/>
  <c r="U81" i="197" s="1"/>
  <c r="C23" i="8" s="1"/>
  <c r="E23" i="8" s="1"/>
  <c r="G23" i="8" s="1"/>
  <c r="O66" i="197"/>
  <c r="O145" i="197"/>
  <c r="O34" i="197"/>
  <c r="U67" i="197"/>
  <c r="U69" i="197" s="1"/>
  <c r="C21" i="8" s="1"/>
  <c r="E21" i="8" s="1"/>
  <c r="G21" i="8" s="1"/>
  <c r="U122" i="197"/>
  <c r="U134" i="197" s="1"/>
  <c r="C30" i="8" s="1"/>
  <c r="E30" i="8" s="1"/>
  <c r="G30" i="8" s="1"/>
  <c r="U146" i="197"/>
  <c r="O93" i="197"/>
  <c r="O158" i="197"/>
  <c r="U49" i="197"/>
  <c r="U60" i="197" s="1"/>
  <c r="C18" i="8" s="1"/>
  <c r="E18" i="8" s="1"/>
  <c r="G18" i="8" s="1"/>
  <c r="O101" i="197"/>
  <c r="F21" i="166"/>
  <c r="J21" i="166" s="1"/>
  <c r="C10" i="201"/>
  <c r="C12" i="8"/>
  <c r="C7" i="201"/>
  <c r="F18" i="166"/>
  <c r="J18" i="166" s="1"/>
  <c r="E67" i="187"/>
  <c r="W47" i="187"/>
  <c r="X47" i="187" s="1"/>
  <c r="Y47" i="187" s="1"/>
  <c r="Z47" i="187" s="1"/>
  <c r="AA47" i="187" s="1"/>
  <c r="AB47" i="187" s="1"/>
  <c r="AC47" i="187" s="1"/>
  <c r="AD47" i="187" s="1"/>
  <c r="AE47" i="187" s="1"/>
  <c r="AF47" i="187" s="1"/>
  <c r="AG47" i="187" s="1"/>
  <c r="AH47" i="187" s="1"/>
  <c r="AI47" i="187" s="1"/>
  <c r="AJ47" i="187" s="1"/>
  <c r="AK47" i="187" s="1"/>
  <c r="AL47" i="187" s="1"/>
  <c r="AM47" i="187" s="1"/>
  <c r="AN47" i="187" s="1"/>
  <c r="AO47" i="187" s="1"/>
  <c r="AP47" i="187" s="1"/>
  <c r="AQ47" i="187" s="1"/>
  <c r="AR47" i="187" s="1"/>
  <c r="AS47" i="187" s="1"/>
  <c r="AT47" i="187" s="1"/>
  <c r="F44" i="187"/>
  <c r="G44" i="187" s="1"/>
  <c r="H44" i="187" s="1"/>
  <c r="I44" i="187" s="1"/>
  <c r="J44" i="187" s="1"/>
  <c r="K44" i="187" s="1"/>
  <c r="L44" i="187" s="1"/>
  <c r="M44" i="187" s="1"/>
  <c r="N44" i="187" s="1"/>
  <c r="O44" i="187" s="1"/>
  <c r="P44" i="187" s="1"/>
  <c r="Q44" i="187" s="1"/>
  <c r="R44" i="187" s="1"/>
  <c r="S44" i="187" s="1"/>
  <c r="T44" i="187" s="1"/>
  <c r="U44" i="187" s="1"/>
  <c r="V44" i="187" s="1"/>
  <c r="W44" i="187" s="1"/>
  <c r="X44" i="187" s="1"/>
  <c r="Y44" i="187" s="1"/>
  <c r="Z44" i="187" s="1"/>
  <c r="AA44" i="187" s="1"/>
  <c r="AB44" i="187" s="1"/>
  <c r="AC44" i="187" s="1"/>
  <c r="AD44" i="187" s="1"/>
  <c r="AE44" i="187" s="1"/>
  <c r="AF44" i="187" s="1"/>
  <c r="AG44" i="187" s="1"/>
  <c r="AH44" i="187" s="1"/>
  <c r="AI44" i="187" s="1"/>
  <c r="AJ44" i="187" s="1"/>
  <c r="AK44" i="187" s="1"/>
  <c r="AL44" i="187" s="1"/>
  <c r="AM44" i="187" s="1"/>
  <c r="AN44" i="187" s="1"/>
  <c r="AO44" i="187" s="1"/>
  <c r="AP44" i="187" s="1"/>
  <c r="AQ44" i="187" s="1"/>
  <c r="AR44" i="187" s="1"/>
  <c r="AS44" i="187" s="1"/>
  <c r="AT44" i="187" s="1"/>
  <c r="C66" i="187"/>
  <c r="C67" i="187" s="1"/>
  <c r="R38" i="182"/>
  <c r="H39" i="182"/>
  <c r="H38" i="182"/>
  <c r="M39" i="182"/>
  <c r="M38" i="182"/>
  <c r="N11" i="4"/>
  <c r="N15" i="4" s="1"/>
  <c r="H38" i="5"/>
  <c r="F11" i="4"/>
  <c r="F15" i="4" s="1"/>
  <c r="E33" i="191"/>
  <c r="E45" i="191"/>
  <c r="F32" i="191"/>
  <c r="G32" i="191" s="1"/>
  <c r="H32" i="191" s="1"/>
  <c r="I32" i="191" s="1"/>
  <c r="J32" i="191" s="1"/>
  <c r="K32" i="191" s="1"/>
  <c r="L32" i="191" s="1"/>
  <c r="M32" i="191" s="1"/>
  <c r="N32" i="191" s="1"/>
  <c r="O32" i="191" s="1"/>
  <c r="P32" i="191" s="1"/>
  <c r="Q32" i="191" s="1"/>
  <c r="R32" i="191" s="1"/>
  <c r="S32" i="191" s="1"/>
  <c r="T32" i="191" s="1"/>
  <c r="U32" i="191" s="1"/>
  <c r="V32" i="191" s="1"/>
  <c r="O22" i="25"/>
  <c r="O24" i="25" s="1"/>
  <c r="TS71" i="19"/>
  <c r="UE71" i="19"/>
  <c r="AAL71" i="24"/>
  <c r="ZV71" i="24"/>
  <c r="TX71" i="19"/>
  <c r="TM71" i="19"/>
  <c r="TY71" i="19"/>
  <c r="D38" i="23"/>
  <c r="CU37" i="24"/>
  <c r="CV37" i="24" s="1"/>
  <c r="CW37" i="24" s="1"/>
  <c r="CX37" i="24" s="1"/>
  <c r="CY37" i="24" s="1"/>
  <c r="CZ37" i="24" s="1"/>
  <c r="DA37" i="24" s="1"/>
  <c r="DB37" i="24" s="1"/>
  <c r="DC37" i="24" s="1"/>
  <c r="DD37" i="24" s="1"/>
  <c r="DE37" i="24" s="1"/>
  <c r="DF37" i="24" s="1"/>
  <c r="E38" i="23" s="1"/>
  <c r="AY61" i="194"/>
  <c r="AX66" i="194"/>
  <c r="AX69" i="194" s="1"/>
  <c r="AX75" i="194" s="1"/>
  <c r="AX83" i="194" s="1"/>
  <c r="J449" i="104"/>
  <c r="J450" i="104" s="1"/>
  <c r="J451" i="104" s="1"/>
  <c r="J452" i="104" s="1"/>
  <c r="J453" i="104" s="1"/>
  <c r="J454" i="104" s="1"/>
  <c r="J455" i="104" s="1"/>
  <c r="J456" i="104" s="1"/>
  <c r="J457" i="104" s="1"/>
  <c r="J458" i="104" s="1"/>
  <c r="J459" i="104" s="1"/>
  <c r="J460" i="104" s="1"/>
  <c r="CD26" i="24"/>
  <c r="CC71" i="24"/>
  <c r="CU32" i="24"/>
  <c r="CV32" i="24" s="1"/>
  <c r="CW32" i="24" s="1"/>
  <c r="CX32" i="24" s="1"/>
  <c r="CY32" i="24" s="1"/>
  <c r="CZ32" i="24" s="1"/>
  <c r="DA32" i="24" s="1"/>
  <c r="DB32" i="24" s="1"/>
  <c r="DC32" i="24" s="1"/>
  <c r="DD32" i="24" s="1"/>
  <c r="DE32" i="24" s="1"/>
  <c r="DF32" i="24" s="1"/>
  <c r="E33" i="23" s="1"/>
  <c r="D33" i="23"/>
  <c r="TP71" i="19"/>
  <c r="UB71" i="19"/>
  <c r="TQ71" i="19"/>
  <c r="UC71" i="19"/>
  <c r="CB71" i="24"/>
  <c r="TT71" i="19"/>
  <c r="UN71" i="19"/>
  <c r="CB71" i="19"/>
  <c r="TU71" i="19"/>
  <c r="UO71" i="19"/>
  <c r="I459" i="104"/>
  <c r="I460" i="104" s="1"/>
  <c r="G459" i="104"/>
  <c r="H461" i="104"/>
  <c r="CC32" i="19"/>
  <c r="CC37" i="19"/>
  <c r="CC26" i="19"/>
  <c r="ZI26" i="19"/>
  <c r="ZI71" i="19" s="1"/>
  <c r="DI70" i="19"/>
  <c r="AAO70" i="19"/>
  <c r="AAN70" i="19"/>
  <c r="M59" i="185" l="1"/>
  <c r="L10" i="185"/>
  <c r="L15" i="185"/>
  <c r="M15" i="185" s="1"/>
  <c r="AR64" i="185"/>
  <c r="J14" i="185"/>
  <c r="AF46" i="185"/>
  <c r="L18" i="185"/>
  <c r="M51" i="208"/>
  <c r="AF51" i="208" s="1"/>
  <c r="AU51" i="208" s="1"/>
  <c r="K27" i="185"/>
  <c r="M64" i="185"/>
  <c r="C10" i="184"/>
  <c r="D10" i="184" s="1"/>
  <c r="P30" i="180"/>
  <c r="AF71" i="185"/>
  <c r="AF59" i="185"/>
  <c r="J11" i="185"/>
  <c r="L11" i="185"/>
  <c r="M11" i="185" s="1"/>
  <c r="L52" i="208"/>
  <c r="M52" i="208" s="1"/>
  <c r="AF52" i="208" s="1"/>
  <c r="AU52" i="208" s="1"/>
  <c r="L52" i="211"/>
  <c r="M52" i="211" s="1"/>
  <c r="AF52" i="211" s="1"/>
  <c r="AU52" i="211" s="1"/>
  <c r="D15" i="192"/>
  <c r="C94" i="193" s="1"/>
  <c r="D94" i="193" s="1"/>
  <c r="AJ55" i="180"/>
  <c r="P52" i="180"/>
  <c r="M42" i="185"/>
  <c r="J9" i="192"/>
  <c r="O9" i="192" s="1"/>
  <c r="L52" i="185"/>
  <c r="M52" i="185" s="1"/>
  <c r="AF52" i="185" s="1"/>
  <c r="AU52" i="185" s="1"/>
  <c r="L50" i="208"/>
  <c r="M50" i="208" s="1"/>
  <c r="AF50" i="208" s="1"/>
  <c r="AU50" i="208" s="1"/>
  <c r="L50" i="185"/>
  <c r="M50" i="185" s="1"/>
  <c r="AF50" i="185" s="1"/>
  <c r="AU50" i="185" s="1"/>
  <c r="L50" i="211"/>
  <c r="M50" i="211" s="1"/>
  <c r="AF50" i="211" s="1"/>
  <c r="AU50" i="211" s="1"/>
  <c r="P50" i="180"/>
  <c r="P21" i="180"/>
  <c r="M51" i="211"/>
  <c r="AF51" i="211" s="1"/>
  <c r="AU51" i="211" s="1"/>
  <c r="L49" i="211"/>
  <c r="M49" i="211" s="1"/>
  <c r="AF49" i="211" s="1"/>
  <c r="AU49" i="211" s="1"/>
  <c r="P49" i="180"/>
  <c r="L49" i="208"/>
  <c r="M49" i="208" s="1"/>
  <c r="AF49" i="208" s="1"/>
  <c r="AU49" i="208" s="1"/>
  <c r="L49" i="185"/>
  <c r="M49" i="185" s="1"/>
  <c r="AF49" i="185" s="1"/>
  <c r="AU49" i="185" s="1"/>
  <c r="C9" i="184"/>
  <c r="D9" i="184" s="1"/>
  <c r="Z55" i="180"/>
  <c r="N15" i="180"/>
  <c r="P15" i="180" s="1"/>
  <c r="N21" i="180"/>
  <c r="N20" i="180"/>
  <c r="P20" i="180" s="1"/>
  <c r="N18" i="180"/>
  <c r="P18" i="180" s="1"/>
  <c r="N17" i="180"/>
  <c r="P17" i="180" s="1"/>
  <c r="N19" i="180"/>
  <c r="P19" i="180" s="1"/>
  <c r="N16" i="180"/>
  <c r="P16" i="180" s="1"/>
  <c r="D61" i="184"/>
  <c r="D68" i="184" s="1"/>
  <c r="D59" i="184"/>
  <c r="P11" i="180"/>
  <c r="J16" i="185"/>
  <c r="M16" i="185" s="1"/>
  <c r="O5" i="192"/>
  <c r="P54" i="180"/>
  <c r="L54" i="211"/>
  <c r="M54" i="211" s="1"/>
  <c r="AF54" i="211" s="1"/>
  <c r="AU54" i="211" s="1"/>
  <c r="L54" i="185"/>
  <c r="M54" i="185" s="1"/>
  <c r="AF54" i="185" s="1"/>
  <c r="AU54" i="185" s="1"/>
  <c r="L54" i="208"/>
  <c r="M54" i="208" s="1"/>
  <c r="AF54" i="208" s="1"/>
  <c r="AU54" i="208" s="1"/>
  <c r="AH31" i="180"/>
  <c r="AJ31" i="180" s="1"/>
  <c r="AC15" i="6" s="1"/>
  <c r="AC17" i="6" s="1"/>
  <c r="AC31" i="6" s="1"/>
  <c r="AC34" i="6" s="1"/>
  <c r="AC36" i="6" s="1"/>
  <c r="L40" i="5" s="1"/>
  <c r="L42" i="5" s="1"/>
  <c r="G40" i="211"/>
  <c r="AE93" i="184"/>
  <c r="J6" i="192"/>
  <c r="M6" i="192" s="1"/>
  <c r="AS40" i="208"/>
  <c r="AU40" i="208" s="1"/>
  <c r="M29" i="185"/>
  <c r="M10" i="185"/>
  <c r="Z10" i="185" s="1"/>
  <c r="M27" i="185"/>
  <c r="M14" i="185"/>
  <c r="L21" i="185"/>
  <c r="M10" i="192"/>
  <c r="AN40" i="185"/>
  <c r="AD40" i="185"/>
  <c r="AF40" i="185" s="1"/>
  <c r="H67" i="182"/>
  <c r="K67" i="182" s="1"/>
  <c r="AU60" i="185"/>
  <c r="AW60" i="185" s="1"/>
  <c r="AS40" i="211"/>
  <c r="AU40" i="211" s="1"/>
  <c r="H76" i="193"/>
  <c r="N76" i="193" s="1"/>
  <c r="AJ17" i="184"/>
  <c r="AK17" i="184" s="1"/>
  <c r="J11" i="192"/>
  <c r="G13" i="192"/>
  <c r="J18" i="185"/>
  <c r="H71" i="182"/>
  <c r="K71" i="182" s="1"/>
  <c r="AU64" i="185"/>
  <c r="AW64" i="185" s="1"/>
  <c r="H94" i="193"/>
  <c r="N94" i="193" s="1"/>
  <c r="H69" i="182"/>
  <c r="K69" i="182" s="1"/>
  <c r="AU62" i="185"/>
  <c r="AW62" i="185" s="1"/>
  <c r="J19" i="185"/>
  <c r="M19" i="185" s="1"/>
  <c r="G14" i="192"/>
  <c r="M36" i="185"/>
  <c r="K38" i="185"/>
  <c r="D39" i="193"/>
  <c r="H39" i="193"/>
  <c r="N39" i="193" s="1"/>
  <c r="D50" i="193"/>
  <c r="H50" i="193"/>
  <c r="N50" i="193" s="1"/>
  <c r="H65" i="193"/>
  <c r="N65" i="193" s="1"/>
  <c r="H21" i="193"/>
  <c r="N21" i="193" s="1"/>
  <c r="D21" i="193"/>
  <c r="H66" i="182"/>
  <c r="K66" i="182" s="1"/>
  <c r="AU59" i="185"/>
  <c r="AW59" i="185" s="1"/>
  <c r="L38" i="185"/>
  <c r="M33" i="185"/>
  <c r="C17" i="184"/>
  <c r="D17" i="184" s="1"/>
  <c r="D93" i="184"/>
  <c r="H87" i="193"/>
  <c r="N87" i="193" s="1"/>
  <c r="H54" i="193"/>
  <c r="N54" i="193" s="1"/>
  <c r="D54" i="193"/>
  <c r="D32" i="193"/>
  <c r="H32" i="193"/>
  <c r="N32" i="193" s="1"/>
  <c r="H98" i="193"/>
  <c r="N98" i="193" s="1"/>
  <c r="O6" i="192"/>
  <c r="AU67" i="185"/>
  <c r="AW67" i="185" s="1"/>
  <c r="H74" i="182"/>
  <c r="K74" i="182" s="1"/>
  <c r="AU63" i="185"/>
  <c r="AW63" i="185" s="1"/>
  <c r="H70" i="182"/>
  <c r="K70" i="182" s="1"/>
  <c r="D43" i="193"/>
  <c r="H43" i="193"/>
  <c r="N43" i="193" s="1"/>
  <c r="D83" i="193"/>
  <c r="H83" i="193"/>
  <c r="N83" i="193" s="1"/>
  <c r="I15" i="6"/>
  <c r="I17" i="6" s="1"/>
  <c r="I31" i="6" s="1"/>
  <c r="I34" i="6" s="1"/>
  <c r="I36" i="6" s="1"/>
  <c r="D40" i="5" s="1"/>
  <c r="D42" i="5" s="1"/>
  <c r="H72" i="193"/>
  <c r="N72" i="193" s="1"/>
  <c r="D72" i="193"/>
  <c r="G12" i="192"/>
  <c r="J17" i="185"/>
  <c r="M17" i="185" s="1"/>
  <c r="D6" i="193"/>
  <c r="H6" i="193"/>
  <c r="N6" i="193" s="1"/>
  <c r="G15" i="192"/>
  <c r="J20" i="185"/>
  <c r="M20" i="185" s="1"/>
  <c r="H75" i="182"/>
  <c r="K75" i="182" s="1"/>
  <c r="AU71" i="185"/>
  <c r="AW71" i="185" s="1"/>
  <c r="H28" i="193"/>
  <c r="N28" i="193" s="1"/>
  <c r="D28" i="193"/>
  <c r="O10" i="192"/>
  <c r="H17" i="193"/>
  <c r="N17" i="193" s="1"/>
  <c r="D17" i="193"/>
  <c r="H73" i="182"/>
  <c r="K73" i="182" s="1"/>
  <c r="AU66" i="185"/>
  <c r="AW66" i="185" s="1"/>
  <c r="O155" i="197"/>
  <c r="U155" i="197"/>
  <c r="C32" i="8" s="1"/>
  <c r="E32" i="8" s="1"/>
  <c r="G32" i="8" s="1"/>
  <c r="M25" i="14"/>
  <c r="Q83" i="211" s="1"/>
  <c r="Q83" i="208"/>
  <c r="B44" i="212"/>
  <c r="C31" i="212"/>
  <c r="C32" i="212" s="1"/>
  <c r="C33" i="212" s="1"/>
  <c r="C34" i="212" s="1"/>
  <c r="C35" i="212" s="1"/>
  <c r="C36" i="212" s="1"/>
  <c r="C37" i="212" s="1"/>
  <c r="C38" i="212" s="1"/>
  <c r="C39" i="212" s="1"/>
  <c r="C40" i="212" s="1"/>
  <c r="C41" i="212" s="1"/>
  <c r="C42" i="212" s="1"/>
  <c r="D30" i="212" s="1"/>
  <c r="B285" i="104"/>
  <c r="B303" i="104" s="1"/>
  <c r="G25" i="6"/>
  <c r="K25" i="6" s="1"/>
  <c r="Q25" i="6"/>
  <c r="U25" i="6" s="1"/>
  <c r="Y25" i="6" s="1"/>
  <c r="AA25" i="6"/>
  <c r="AE25" i="6" s="1"/>
  <c r="AI25" i="6" s="1"/>
  <c r="C38" i="140"/>
  <c r="C26" i="140"/>
  <c r="C27" i="140" s="1"/>
  <c r="C28" i="140" s="1"/>
  <c r="C29" i="140" s="1"/>
  <c r="C30" i="140" s="1"/>
  <c r="C31" i="140" s="1"/>
  <c r="C32" i="140" s="1"/>
  <c r="C33" i="140" s="1"/>
  <c r="C34" i="140" s="1"/>
  <c r="C35" i="140" s="1"/>
  <c r="C36" i="140" s="1"/>
  <c r="C37" i="140" s="1"/>
  <c r="F73" i="23" s="1"/>
  <c r="D24" i="6"/>
  <c r="D39" i="6"/>
  <c r="M78" i="178"/>
  <c r="B543" i="104"/>
  <c r="R78" i="178" s="1"/>
  <c r="O159" i="197"/>
  <c r="O161" i="197" s="1"/>
  <c r="O163" i="197" s="1"/>
  <c r="N173" i="197"/>
  <c r="O172" i="197"/>
  <c r="U172" i="197" s="1"/>
  <c r="U64" i="197"/>
  <c r="C19" i="8" s="1"/>
  <c r="E19" i="8" s="1"/>
  <c r="G19" i="8" s="1"/>
  <c r="C12" i="201"/>
  <c r="F23" i="166"/>
  <c r="J23" i="166" s="1"/>
  <c r="E12" i="8"/>
  <c r="F54" i="187"/>
  <c r="G54" i="187" s="1"/>
  <c r="H54" i="187" s="1"/>
  <c r="I54" i="187" s="1"/>
  <c r="J54" i="187" s="1"/>
  <c r="K54" i="187" s="1"/>
  <c r="L54" i="187" s="1"/>
  <c r="M54" i="187" s="1"/>
  <c r="N54" i="187" s="1"/>
  <c r="O54" i="187" s="1"/>
  <c r="P54" i="187" s="1"/>
  <c r="Q54" i="187" s="1"/>
  <c r="R54" i="187" s="1"/>
  <c r="S54" i="187" s="1"/>
  <c r="T54" i="187" s="1"/>
  <c r="U54" i="187" s="1"/>
  <c r="V54" i="187" s="1"/>
  <c r="W54" i="187" s="1"/>
  <c r="X54" i="187" s="1"/>
  <c r="Y54" i="187" s="1"/>
  <c r="Z54" i="187" s="1"/>
  <c r="AA54" i="187" s="1"/>
  <c r="AB54" i="187" s="1"/>
  <c r="AC54" i="187" s="1"/>
  <c r="AD54" i="187" s="1"/>
  <c r="AE54" i="187" s="1"/>
  <c r="AF54" i="187" s="1"/>
  <c r="AG54" i="187" s="1"/>
  <c r="AH54" i="187" s="1"/>
  <c r="AI54" i="187" s="1"/>
  <c r="AJ54" i="187" s="1"/>
  <c r="AK54" i="187" s="1"/>
  <c r="AL54" i="187" s="1"/>
  <c r="AM54" i="187" s="1"/>
  <c r="AN54" i="187" s="1"/>
  <c r="AO54" i="187" s="1"/>
  <c r="AP54" i="187" s="1"/>
  <c r="AQ54" i="187" s="1"/>
  <c r="AR54" i="187" s="1"/>
  <c r="AS54" i="187" s="1"/>
  <c r="AT54" i="187" s="1"/>
  <c r="AE17" i="184"/>
  <c r="AF17" i="184" s="1"/>
  <c r="AF93" i="184"/>
  <c r="AL93" i="184" s="1"/>
  <c r="AC41" i="6"/>
  <c r="N17" i="4"/>
  <c r="N19" i="4" s="1"/>
  <c r="N23" i="4" s="1"/>
  <c r="N27" i="4" s="1"/>
  <c r="M39" i="14" s="1"/>
  <c r="S39" i="6"/>
  <c r="W32" i="191"/>
  <c r="X32" i="191" s="1"/>
  <c r="Y32" i="191" s="1"/>
  <c r="Z32" i="191" s="1"/>
  <c r="AA32" i="191" s="1"/>
  <c r="AB32" i="191" s="1"/>
  <c r="AC32" i="191" s="1"/>
  <c r="AD32" i="191" s="1"/>
  <c r="AE32" i="191" s="1"/>
  <c r="AF32" i="191" s="1"/>
  <c r="AG32" i="191" s="1"/>
  <c r="AH32" i="191" s="1"/>
  <c r="AI32" i="191" s="1"/>
  <c r="AJ32" i="191" s="1"/>
  <c r="AK32" i="191" s="1"/>
  <c r="AL32" i="191" s="1"/>
  <c r="AM32" i="191" s="1"/>
  <c r="AN32" i="191" s="1"/>
  <c r="AO32" i="191" s="1"/>
  <c r="AP32" i="191" s="1"/>
  <c r="AQ32" i="191" s="1"/>
  <c r="AR32" i="191" s="1"/>
  <c r="AS32" i="191" s="1"/>
  <c r="AT32" i="191" s="1"/>
  <c r="W45" i="191"/>
  <c r="E49" i="191"/>
  <c r="E49" i="122" s="1"/>
  <c r="E56" i="122" s="1"/>
  <c r="E58" i="122" s="1"/>
  <c r="E47" i="122"/>
  <c r="F45" i="191"/>
  <c r="J461" i="104"/>
  <c r="CE26" i="24"/>
  <c r="CD71" i="24"/>
  <c r="AX85" i="194"/>
  <c r="AY85" i="194" s="1"/>
  <c r="AY66" i="194"/>
  <c r="AY69" i="194" s="1"/>
  <c r="AY75" i="194" s="1"/>
  <c r="AY83" i="194" s="1"/>
  <c r="D22" i="6"/>
  <c r="ZJ37" i="19"/>
  <c r="CD37" i="19"/>
  <c r="G460" i="104"/>
  <c r="E23" i="25" s="1"/>
  <c r="I23" i="25" s="1"/>
  <c r="I29" i="25" s="1"/>
  <c r="C30" i="25" s="1"/>
  <c r="I30" i="25" s="1"/>
  <c r="C31" i="25" s="1"/>
  <c r="I31" i="25" s="1"/>
  <c r="C32" i="25" s="1"/>
  <c r="I32" i="25" s="1"/>
  <c r="C33" i="25" s="1"/>
  <c r="I33" i="25" s="1"/>
  <c r="C34" i="25" s="1"/>
  <c r="I34" i="25" s="1"/>
  <c r="G461" i="104"/>
  <c r="E22" i="25"/>
  <c r="I22" i="25" s="1"/>
  <c r="ZJ26" i="19"/>
  <c r="CD26" i="19"/>
  <c r="CC71" i="19"/>
  <c r="ZJ32" i="19"/>
  <c r="CD32" i="19"/>
  <c r="I461" i="104"/>
  <c r="DJ70" i="19"/>
  <c r="AAP70" i="19"/>
  <c r="AL17" i="184" l="1"/>
  <c r="M18" i="185"/>
  <c r="J40" i="211"/>
  <c r="M40" i="211" s="1"/>
  <c r="AW40" i="211" s="1"/>
  <c r="M9" i="192"/>
  <c r="AA10" i="185"/>
  <c r="P22" i="180"/>
  <c r="M38" i="185"/>
  <c r="P55" i="180"/>
  <c r="L43" i="5"/>
  <c r="M21" i="185"/>
  <c r="F17" i="4"/>
  <c r="F19" i="4" s="1"/>
  <c r="F23" i="4" s="1"/>
  <c r="F27" i="4" s="1"/>
  <c r="C39" i="14" s="1"/>
  <c r="I41" i="6"/>
  <c r="D43" i="5" s="1"/>
  <c r="D12" i="193"/>
  <c r="E10" i="193" s="1"/>
  <c r="C76" i="193"/>
  <c r="D76" i="193" s="1"/>
  <c r="J13" i="192"/>
  <c r="I60" i="208"/>
  <c r="D59" i="186"/>
  <c r="E59" i="186" s="1"/>
  <c r="W60" i="180"/>
  <c r="Z60" i="180" s="1"/>
  <c r="C65" i="193"/>
  <c r="D65" i="193" s="1"/>
  <c r="J12" i="192"/>
  <c r="O12" i="192" s="1"/>
  <c r="D62" i="186"/>
  <c r="E62" i="186" s="1"/>
  <c r="I63" i="208"/>
  <c r="W63" i="180"/>
  <c r="Z63" i="180" s="1"/>
  <c r="I67" i="208"/>
  <c r="W67" i="180"/>
  <c r="Z67" i="180" s="1"/>
  <c r="D66" i="186"/>
  <c r="E66" i="186" s="1"/>
  <c r="D45" i="193"/>
  <c r="E39" i="193" s="1"/>
  <c r="D97" i="184"/>
  <c r="D99" i="184"/>
  <c r="D106" i="184" s="1"/>
  <c r="D21" i="184"/>
  <c r="D23" i="184"/>
  <c r="D30" i="184" s="1"/>
  <c r="I66" i="208"/>
  <c r="D65" i="186"/>
  <c r="E65" i="186" s="1"/>
  <c r="W66" i="180"/>
  <c r="Z66" i="180" s="1"/>
  <c r="O11" i="192"/>
  <c r="D58" i="186"/>
  <c r="E58" i="186" s="1"/>
  <c r="I59" i="208"/>
  <c r="W59" i="180"/>
  <c r="Z59" i="180" s="1"/>
  <c r="D56" i="193"/>
  <c r="E50" i="193" s="1"/>
  <c r="C87" i="193"/>
  <c r="D87" i="193" s="1"/>
  <c r="D89" i="193" s="1"/>
  <c r="E83" i="193" s="1"/>
  <c r="J14" i="192"/>
  <c r="O14" i="192" s="1"/>
  <c r="AS40" i="185"/>
  <c r="AU40" i="185" s="1"/>
  <c r="AW40" i="185" s="1"/>
  <c r="I37" i="182"/>
  <c r="D23" i="193"/>
  <c r="E21" i="193" s="1"/>
  <c r="C98" i="193"/>
  <c r="D98" i="193" s="1"/>
  <c r="J15" i="192"/>
  <c r="O15" i="192" s="1"/>
  <c r="D78" i="193"/>
  <c r="E72" i="193" s="1"/>
  <c r="D34" i="193"/>
  <c r="E28" i="193" s="1"/>
  <c r="I62" i="208"/>
  <c r="W62" i="180"/>
  <c r="Z62" i="180" s="1"/>
  <c r="D61" i="186"/>
  <c r="E61" i="186" s="1"/>
  <c r="M11" i="192"/>
  <c r="W71" i="180"/>
  <c r="Z71" i="180" s="1"/>
  <c r="I71" i="208"/>
  <c r="D67" i="186"/>
  <c r="E67" i="186" s="1"/>
  <c r="W64" i="180"/>
  <c r="Z64" i="180" s="1"/>
  <c r="I64" i="208"/>
  <c r="D63" i="186"/>
  <c r="E63" i="186" s="1"/>
  <c r="C35" i="8"/>
  <c r="G20" i="6" s="1"/>
  <c r="K20" i="6" s="1"/>
  <c r="O20" i="6" s="1"/>
  <c r="C44" i="212"/>
  <c r="D31" i="212"/>
  <c r="D32" i="212" s="1"/>
  <c r="D33" i="212" s="1"/>
  <c r="D34" i="212" s="1"/>
  <c r="D35" i="212" s="1"/>
  <c r="D36" i="212" s="1"/>
  <c r="D37" i="212" s="1"/>
  <c r="D38" i="212" s="1"/>
  <c r="D39" i="212" s="1"/>
  <c r="D40" i="212" s="1"/>
  <c r="D41" i="212" s="1"/>
  <c r="D42" i="212" s="1"/>
  <c r="B45" i="212"/>
  <c r="O25" i="6"/>
  <c r="F35" i="166"/>
  <c r="I24" i="25"/>
  <c r="Q24" i="25" s="1"/>
  <c r="AQ42" i="122" s="1"/>
  <c r="AQ44" i="122" s="1"/>
  <c r="D29" i="6"/>
  <c r="D31" i="6" s="1"/>
  <c r="C11" i="11" s="1"/>
  <c r="C14" i="11" s="1"/>
  <c r="C21" i="11" s="1"/>
  <c r="D34" i="6" s="1"/>
  <c r="D36" i="6" s="1"/>
  <c r="D41" i="6" s="1"/>
  <c r="N175" i="197"/>
  <c r="O173" i="197"/>
  <c r="U173" i="197" s="1"/>
  <c r="U159" i="197"/>
  <c r="U161" i="197" s="1"/>
  <c r="U163" i="197" s="1"/>
  <c r="C6" i="201" s="1"/>
  <c r="C18" i="201" s="1"/>
  <c r="F25" i="166" s="1"/>
  <c r="G12" i="8"/>
  <c r="G35" i="8" s="1"/>
  <c r="AA20" i="6" s="1"/>
  <c r="AE20" i="6" s="1"/>
  <c r="AI20" i="6" s="1"/>
  <c r="E35" i="8"/>
  <c r="Q20" i="6" s="1"/>
  <c r="U20" i="6" s="1"/>
  <c r="Y20" i="6" s="1"/>
  <c r="F49" i="191"/>
  <c r="F49" i="122" s="1"/>
  <c r="F56" i="122" s="1"/>
  <c r="F58" i="122" s="1"/>
  <c r="F47" i="122"/>
  <c r="G45" i="191"/>
  <c r="X45" i="191"/>
  <c r="W49" i="191"/>
  <c r="W49" i="122" s="1"/>
  <c r="W56" i="122" s="1"/>
  <c r="W58" i="122" s="1"/>
  <c r="W47" i="122"/>
  <c r="AY88" i="194"/>
  <c r="AX88" i="194"/>
  <c r="CE71" i="24"/>
  <c r="CF26" i="24"/>
  <c r="ZK26" i="19"/>
  <c r="CE26" i="19"/>
  <c r="CD71" i="19"/>
  <c r="AS42" i="122"/>
  <c r="AS44" i="122" s="1"/>
  <c r="AG42" i="122"/>
  <c r="AG44" i="122" s="1"/>
  <c r="U42" i="122"/>
  <c r="U44" i="122" s="1"/>
  <c r="I42" i="122"/>
  <c r="I44" i="122" s="1"/>
  <c r="AR42" i="122"/>
  <c r="AR44" i="122" s="1"/>
  <c r="AF42" i="122"/>
  <c r="AF44" i="122" s="1"/>
  <c r="T42" i="122"/>
  <c r="T44" i="122" s="1"/>
  <c r="H42" i="122"/>
  <c r="H44" i="122" s="1"/>
  <c r="S42" i="122"/>
  <c r="S44" i="122" s="1"/>
  <c r="G42" i="122"/>
  <c r="G44" i="122" s="1"/>
  <c r="AP42" i="122"/>
  <c r="AP44" i="122" s="1"/>
  <c r="AD42" i="122"/>
  <c r="AD44" i="122" s="1"/>
  <c r="R42" i="122"/>
  <c r="R44" i="122" s="1"/>
  <c r="F42" i="122"/>
  <c r="F44" i="122" s="1"/>
  <c r="AO42" i="122"/>
  <c r="AO44" i="122" s="1"/>
  <c r="AC42" i="122"/>
  <c r="AC44" i="122" s="1"/>
  <c r="Q42" i="122"/>
  <c r="Q44" i="122" s="1"/>
  <c r="AN42" i="122"/>
  <c r="AN44" i="122" s="1"/>
  <c r="AM42" i="122"/>
  <c r="AM44" i="122" s="1"/>
  <c r="AA42" i="122"/>
  <c r="AA44" i="122" s="1"/>
  <c r="O42" i="122"/>
  <c r="O44" i="122" s="1"/>
  <c r="AL42" i="122"/>
  <c r="AL44" i="122" s="1"/>
  <c r="Z42" i="122"/>
  <c r="Z44" i="122" s="1"/>
  <c r="N42" i="122"/>
  <c r="N44" i="122" s="1"/>
  <c r="AK42" i="122"/>
  <c r="AK44" i="122" s="1"/>
  <c r="Y42" i="122"/>
  <c r="Y44" i="122" s="1"/>
  <c r="M42" i="122"/>
  <c r="M44" i="122" s="1"/>
  <c r="AJ42" i="122"/>
  <c r="AJ44" i="122" s="1"/>
  <c r="AI42" i="122"/>
  <c r="AI44" i="122" s="1"/>
  <c r="W42" i="122"/>
  <c r="W44" i="122" s="1"/>
  <c r="K42" i="122"/>
  <c r="K44" i="122" s="1"/>
  <c r="AT42" i="122"/>
  <c r="AT44" i="122" s="1"/>
  <c r="AH42" i="122"/>
  <c r="AH44" i="122" s="1"/>
  <c r="V42" i="122"/>
  <c r="V44" i="122" s="1"/>
  <c r="J42" i="122"/>
  <c r="J44" i="122" s="1"/>
  <c r="C35" i="25"/>
  <c r="I35" i="25" s="1"/>
  <c r="C36" i="25" s="1"/>
  <c r="I36" i="25" s="1"/>
  <c r="C37" i="25" s="1"/>
  <c r="I37" i="25" s="1"/>
  <c r="C38" i="25" s="1"/>
  <c r="I38" i="25" s="1"/>
  <c r="C39" i="25" s="1"/>
  <c r="I39" i="25" s="1"/>
  <c r="C40" i="25" s="1"/>
  <c r="I40" i="25" s="1"/>
  <c r="C41" i="25" s="1"/>
  <c r="I41" i="25" s="1"/>
  <c r="C42" i="25" s="1"/>
  <c r="I42" i="25" s="1"/>
  <c r="C43" i="25" s="1"/>
  <c r="I43" i="25" s="1"/>
  <c r="C44" i="25" s="1"/>
  <c r="I44" i="25" s="1"/>
  <c r="C45" i="25" s="1"/>
  <c r="I45" i="25" s="1"/>
  <c r="C46" i="25" s="1"/>
  <c r="I46" i="25" s="1"/>
  <c r="ZK32" i="19"/>
  <c r="CE32" i="19"/>
  <c r="ZJ71" i="19"/>
  <c r="ZK37" i="19"/>
  <c r="CE37" i="19"/>
  <c r="AAQ70" i="19"/>
  <c r="DK70" i="19"/>
  <c r="M78" i="185" l="1"/>
  <c r="O21" i="185" s="1"/>
  <c r="S21" i="185" s="1"/>
  <c r="E43" i="193"/>
  <c r="M55" i="211"/>
  <c r="M55" i="185"/>
  <c r="M77" i="185" s="1"/>
  <c r="M55" i="208"/>
  <c r="Q11" i="192"/>
  <c r="P76" i="180"/>
  <c r="G13" i="95" s="1"/>
  <c r="E54" i="193"/>
  <c r="E56" i="193" s="1"/>
  <c r="E32" i="193"/>
  <c r="E17" i="193"/>
  <c r="E23" i="193" s="1"/>
  <c r="E45" i="193"/>
  <c r="X21" i="185"/>
  <c r="X20" i="185" s="1"/>
  <c r="W16" i="185"/>
  <c r="AM16" i="185" s="1"/>
  <c r="I19" i="182" s="1"/>
  <c r="W19" i="185"/>
  <c r="AM19" i="185" s="1"/>
  <c r="I22" i="182" s="1"/>
  <c r="W15" i="185"/>
  <c r="AM15" i="185" s="1"/>
  <c r="I18" i="182" s="1"/>
  <c r="W20" i="185"/>
  <c r="AM20" i="185" s="1"/>
  <c r="I23" i="182" s="1"/>
  <c r="W17" i="185"/>
  <c r="AM17" i="185" s="1"/>
  <c r="I20" i="182" s="1"/>
  <c r="W14" i="185"/>
  <c r="AM14" i="185" s="1"/>
  <c r="I17" i="182" s="1"/>
  <c r="W18" i="185"/>
  <c r="AM18" i="185" s="1"/>
  <c r="I21" i="182" s="1"/>
  <c r="Q15" i="192"/>
  <c r="M15" i="192"/>
  <c r="Q14" i="192"/>
  <c r="M14" i="192"/>
  <c r="E6" i="193"/>
  <c r="E12" i="193" s="1"/>
  <c r="Q13" i="192"/>
  <c r="M13" i="192"/>
  <c r="D67" i="193"/>
  <c r="E61" i="193" s="1"/>
  <c r="M71" i="208"/>
  <c r="T71" i="208"/>
  <c r="E34" i="193"/>
  <c r="E87" i="193"/>
  <c r="E89" i="193" s="1"/>
  <c r="O29" i="185"/>
  <c r="S29" i="185" s="1"/>
  <c r="O42" i="185"/>
  <c r="S42" i="185" s="1"/>
  <c r="O27" i="185"/>
  <c r="S27" i="185" s="1"/>
  <c r="O11" i="185"/>
  <c r="O10" i="185"/>
  <c r="M59" i="208"/>
  <c r="T59" i="208"/>
  <c r="Q12" i="192"/>
  <c r="M12" i="192"/>
  <c r="Q9" i="192"/>
  <c r="J16" i="192"/>
  <c r="Q5" i="192"/>
  <c r="Q6" i="192"/>
  <c r="M67" i="208"/>
  <c r="T67" i="208"/>
  <c r="M60" i="208"/>
  <c r="T60" i="208"/>
  <c r="Q10" i="192"/>
  <c r="E76" i="193"/>
  <c r="E78" i="193" s="1"/>
  <c r="M62" i="208"/>
  <c r="T62" i="208"/>
  <c r="M64" i="208"/>
  <c r="T64" i="208"/>
  <c r="N38" i="182"/>
  <c r="P38" i="182" s="1"/>
  <c r="I38" i="182"/>
  <c r="K38" i="182" s="1"/>
  <c r="S39" i="182"/>
  <c r="U39" i="182" s="1"/>
  <c r="N39" i="182"/>
  <c r="P39" i="182" s="1"/>
  <c r="I39" i="182"/>
  <c r="K39" i="182" s="1"/>
  <c r="S38" i="182"/>
  <c r="U38" i="182" s="1"/>
  <c r="K37" i="182"/>
  <c r="M66" i="208"/>
  <c r="T66" i="208"/>
  <c r="D100" i="193"/>
  <c r="E94" i="193" s="1"/>
  <c r="M63" i="208"/>
  <c r="T63" i="208"/>
  <c r="O13" i="192"/>
  <c r="O38" i="185"/>
  <c r="S38" i="185" s="1"/>
  <c r="D44" i="212"/>
  <c r="D45" i="212" s="1"/>
  <c r="D46" i="212" s="1"/>
  <c r="C45" i="212"/>
  <c r="L42" i="122"/>
  <c r="L44" i="122" s="1"/>
  <c r="AV44" i="122" s="1"/>
  <c r="P42" i="122"/>
  <c r="P44" i="122" s="1"/>
  <c r="AE42" i="122"/>
  <c r="AE44" i="122" s="1"/>
  <c r="X42" i="122"/>
  <c r="X44" i="122" s="1"/>
  <c r="AB42" i="122"/>
  <c r="AB44" i="122" s="1"/>
  <c r="AW44" i="122" s="1"/>
  <c r="C36" i="8"/>
  <c r="C19" i="201"/>
  <c r="J25" i="166"/>
  <c r="J27" i="166" s="1"/>
  <c r="F27" i="166"/>
  <c r="F78" i="166" s="1"/>
  <c r="N176" i="197"/>
  <c r="O175" i="197"/>
  <c r="U175" i="197" s="1"/>
  <c r="G49" i="191"/>
  <c r="G49" i="122" s="1"/>
  <c r="G56" i="122" s="1"/>
  <c r="G58" i="122" s="1"/>
  <c r="G47" i="122"/>
  <c r="H45" i="191"/>
  <c r="Y45" i="191"/>
  <c r="X49" i="191"/>
  <c r="X49" i="122" s="1"/>
  <c r="X56" i="122" s="1"/>
  <c r="X58" i="122" s="1"/>
  <c r="X47" i="122"/>
  <c r="CF71" i="24"/>
  <c r="CG26" i="24"/>
  <c r="ZL32" i="19"/>
  <c r="CF32" i="19"/>
  <c r="C47" i="25"/>
  <c r="I47" i="25" s="1"/>
  <c r="C48" i="25" s="1"/>
  <c r="I48" i="25" s="1"/>
  <c r="C49" i="25" s="1"/>
  <c r="I49" i="25" s="1"/>
  <c r="C50" i="25" s="1"/>
  <c r="I50" i="25" s="1"/>
  <c r="C51" i="25" s="1"/>
  <c r="I51" i="25" s="1"/>
  <c r="C52" i="25" s="1"/>
  <c r="I52" i="25" s="1"/>
  <c r="C53" i="25" s="1"/>
  <c r="I53" i="25" s="1"/>
  <c r="C54" i="25" s="1"/>
  <c r="I54" i="25" s="1"/>
  <c r="C55" i="25" s="1"/>
  <c r="I55" i="25" s="1"/>
  <c r="C56" i="25" s="1"/>
  <c r="I56" i="25" s="1"/>
  <c r="C57" i="25" s="1"/>
  <c r="I57" i="25" s="1"/>
  <c r="C58" i="25" s="1"/>
  <c r="I58" i="25" s="1"/>
  <c r="AX44" i="122"/>
  <c r="ZL26" i="19"/>
  <c r="CF26" i="19"/>
  <c r="CE71" i="19"/>
  <c r="I74" i="25"/>
  <c r="ZL37" i="19"/>
  <c r="CF37" i="19"/>
  <c r="ZK71" i="19"/>
  <c r="AAR70" i="19"/>
  <c r="DL70" i="19"/>
  <c r="M76" i="185" l="1"/>
  <c r="I13" i="95"/>
  <c r="I20" i="95" s="1"/>
  <c r="G20" i="95"/>
  <c r="G32" i="95" s="1"/>
  <c r="AU55" i="208"/>
  <c r="AW55" i="208" s="1"/>
  <c r="AF55" i="208"/>
  <c r="AF55" i="185"/>
  <c r="AU55" i="185"/>
  <c r="AW55" i="185" s="1"/>
  <c r="AU55" i="211"/>
  <c r="AW55" i="211" s="1"/>
  <c r="AF55" i="211"/>
  <c r="X19" i="185"/>
  <c r="AR63" i="208"/>
  <c r="AF63" i="208"/>
  <c r="O76" i="185"/>
  <c r="S10" i="185"/>
  <c r="W33" i="185"/>
  <c r="AM33" i="185" s="1"/>
  <c r="I44" i="182" s="1"/>
  <c r="Y37" i="185"/>
  <c r="AO37" i="185" s="1"/>
  <c r="I49" i="182" s="1"/>
  <c r="Y36" i="185"/>
  <c r="AO36" i="185" s="1"/>
  <c r="I48" i="182" s="1"/>
  <c r="W32" i="185"/>
  <c r="AM32" i="185" s="1"/>
  <c r="I43" i="182" s="1"/>
  <c r="AR67" i="208"/>
  <c r="AF67" i="208"/>
  <c r="X18" i="185"/>
  <c r="S11" i="185"/>
  <c r="X17" i="185"/>
  <c r="AR71" i="208"/>
  <c r="AF71" i="208"/>
  <c r="Y42" i="185"/>
  <c r="AO42" i="185" s="1"/>
  <c r="I56" i="182" s="1"/>
  <c r="W42" i="185"/>
  <c r="AM42" i="185" s="1"/>
  <c r="I55" i="182" s="1"/>
  <c r="E98" i="193"/>
  <c r="E100" i="193" s="1"/>
  <c r="AR59" i="208"/>
  <c r="AF59" i="208"/>
  <c r="AN21" i="185"/>
  <c r="AN19" i="185" s="1"/>
  <c r="Q16" i="192"/>
  <c r="W29" i="185"/>
  <c r="AM29" i="185" s="1"/>
  <c r="I33" i="182" s="1"/>
  <c r="Y29" i="185"/>
  <c r="AO29" i="185" s="1"/>
  <c r="I34" i="182" s="1"/>
  <c r="AR62" i="208"/>
  <c r="AF62" i="208"/>
  <c r="Y26" i="185"/>
  <c r="AO26" i="185" s="1"/>
  <c r="I30" i="182" s="1"/>
  <c r="W24" i="185"/>
  <c r="AM24" i="185" s="1"/>
  <c r="I28" i="182" s="1"/>
  <c r="Y25" i="185"/>
  <c r="AO25" i="185" s="1"/>
  <c r="I29" i="182" s="1"/>
  <c r="X16" i="185"/>
  <c r="AR66" i="208"/>
  <c r="AF66" i="208"/>
  <c r="AR60" i="208"/>
  <c r="AF60" i="208"/>
  <c r="X15" i="185"/>
  <c r="AR64" i="208"/>
  <c r="AF64" i="208"/>
  <c r="X14" i="185"/>
  <c r="F93" i="184"/>
  <c r="X31" i="180"/>
  <c r="Z31" i="180" s="1"/>
  <c r="S15" i="6" s="1"/>
  <c r="S17" i="6" s="1"/>
  <c r="S31" i="6" s="1"/>
  <c r="S34" i="6" s="1"/>
  <c r="S36" i="6" s="1"/>
  <c r="D39" i="186"/>
  <c r="E39" i="186" s="1"/>
  <c r="F39" i="186" s="1"/>
  <c r="G39" i="186" s="1"/>
  <c r="G40" i="208"/>
  <c r="E65" i="193"/>
  <c r="E67" i="193" s="1"/>
  <c r="N177" i="197"/>
  <c r="O176" i="197"/>
  <c r="U176" i="197" s="1"/>
  <c r="H47" i="122"/>
  <c r="H49" i="191"/>
  <c r="H49" i="122" s="1"/>
  <c r="H56" i="122" s="1"/>
  <c r="H58" i="122" s="1"/>
  <c r="I45" i="191"/>
  <c r="Z45" i="191"/>
  <c r="Y49" i="191"/>
  <c r="Y49" i="122" s="1"/>
  <c r="Y56" i="122" s="1"/>
  <c r="Y58" i="122" s="1"/>
  <c r="Y47" i="122"/>
  <c r="CG71" i="24"/>
  <c r="CH26" i="24"/>
  <c r="L74" i="25"/>
  <c r="G26" i="6" s="1"/>
  <c r="K26" i="6" s="1"/>
  <c r="O26" i="6" s="1"/>
  <c r="C18" i="5"/>
  <c r="ZM26" i="19"/>
  <c r="CG26" i="19"/>
  <c r="CF71" i="19"/>
  <c r="I76" i="25"/>
  <c r="ZL71" i="19"/>
  <c r="ZM32" i="19"/>
  <c r="CG32" i="19"/>
  <c r="C59" i="25"/>
  <c r="I59" i="25" s="1"/>
  <c r="C60" i="25" s="1"/>
  <c r="I60" i="25" s="1"/>
  <c r="C61" i="25" s="1"/>
  <c r="I61" i="25" s="1"/>
  <c r="C62" i="25" s="1"/>
  <c r="I62" i="25" s="1"/>
  <c r="C63" i="25" s="1"/>
  <c r="I63" i="25" s="1"/>
  <c r="C64" i="25" s="1"/>
  <c r="I64" i="25" s="1"/>
  <c r="C65" i="25" s="1"/>
  <c r="I65" i="25" s="1"/>
  <c r="C66" i="25" s="1"/>
  <c r="I66" i="25" s="1"/>
  <c r="C67" i="25" s="1"/>
  <c r="I67" i="25" s="1"/>
  <c r="C68" i="25" s="1"/>
  <c r="I68" i="25" s="1"/>
  <c r="C69" i="25" s="1"/>
  <c r="I69" i="25" s="1"/>
  <c r="C70" i="25" s="1"/>
  <c r="I70" i="25" s="1"/>
  <c r="ZM37" i="19"/>
  <c r="CG37" i="19"/>
  <c r="DM70" i="19"/>
  <c r="AAS70" i="19"/>
  <c r="AN14" i="185" l="1"/>
  <c r="I32" i="95"/>
  <c r="G15" i="6"/>
  <c r="X10" i="185"/>
  <c r="AN10" i="185" s="1"/>
  <c r="I10" i="182" s="1"/>
  <c r="W10" i="185"/>
  <c r="I25" i="182"/>
  <c r="AN20" i="185"/>
  <c r="AN18" i="185"/>
  <c r="AN16" i="185"/>
  <c r="AN17" i="185"/>
  <c r="AN15" i="185"/>
  <c r="AM10" i="185"/>
  <c r="I9" i="182" s="1"/>
  <c r="G93" i="184"/>
  <c r="F17" i="184"/>
  <c r="G17" i="184" s="1"/>
  <c r="AU66" i="208"/>
  <c r="AW66" i="208" s="1"/>
  <c r="M73" i="182"/>
  <c r="P73" i="182" s="1"/>
  <c r="M74" i="182"/>
  <c r="P74" i="182" s="1"/>
  <c r="AU67" i="208"/>
  <c r="AW67" i="208" s="1"/>
  <c r="H40" i="5"/>
  <c r="H42" i="5" s="1"/>
  <c r="J17" i="4"/>
  <c r="J19" i="4" s="1"/>
  <c r="J23" i="4" s="1"/>
  <c r="J27" i="4" s="1"/>
  <c r="H39" i="14" s="1"/>
  <c r="S41" i="6"/>
  <c r="H43" i="5" s="1"/>
  <c r="M71" i="182"/>
  <c r="P71" i="182" s="1"/>
  <c r="AU64" i="208"/>
  <c r="AW64" i="208" s="1"/>
  <c r="M75" i="182"/>
  <c r="P75" i="182" s="1"/>
  <c r="AU71" i="208"/>
  <c r="AW71" i="208" s="1"/>
  <c r="M70" i="182"/>
  <c r="P70" i="182" s="1"/>
  <c r="AU63" i="208"/>
  <c r="AW63" i="208" s="1"/>
  <c r="M67" i="182"/>
  <c r="P67" i="182" s="1"/>
  <c r="AU60" i="208"/>
  <c r="AW60" i="208" s="1"/>
  <c r="M69" i="182"/>
  <c r="P69" i="182" s="1"/>
  <c r="AU62" i="208"/>
  <c r="AW62" i="208" s="1"/>
  <c r="J40" i="208"/>
  <c r="M40" i="208" s="1"/>
  <c r="AW40" i="208" s="1"/>
  <c r="AU59" i="208"/>
  <c r="AW59" i="208" s="1"/>
  <c r="M66" i="182"/>
  <c r="P66" i="182" s="1"/>
  <c r="X11" i="185"/>
  <c r="AN11" i="185" s="1"/>
  <c r="I14" i="182" s="1"/>
  <c r="W11" i="185"/>
  <c r="AM11" i="185" s="1"/>
  <c r="I13" i="182" s="1"/>
  <c r="N179" i="197"/>
  <c r="O179" i="197" s="1"/>
  <c r="U179" i="197" s="1"/>
  <c r="O177" i="197"/>
  <c r="U177" i="197" s="1"/>
  <c r="AA45" i="191"/>
  <c r="Z49" i="191"/>
  <c r="Z49" i="122" s="1"/>
  <c r="Z56" i="122" s="1"/>
  <c r="Z58" i="122" s="1"/>
  <c r="Z47" i="122"/>
  <c r="I47" i="122"/>
  <c r="J45" i="191"/>
  <c r="I49" i="191"/>
  <c r="I49" i="122" s="1"/>
  <c r="I56" i="122" s="1"/>
  <c r="I58" i="122" s="1"/>
  <c r="CH71" i="24"/>
  <c r="CI26" i="24"/>
  <c r="ZN32" i="19"/>
  <c r="CH32" i="19"/>
  <c r="G18" i="5"/>
  <c r="L76" i="25"/>
  <c r="Q26" i="6" s="1"/>
  <c r="U26" i="6" s="1"/>
  <c r="Y26" i="6" s="1"/>
  <c r="I78" i="25"/>
  <c r="ZN26" i="19"/>
  <c r="CH26" i="19"/>
  <c r="CG71" i="19"/>
  <c r="ZM71" i="19"/>
  <c r="C20" i="5"/>
  <c r="E20" i="5" s="1"/>
  <c r="E18" i="5"/>
  <c r="ZN37" i="19"/>
  <c r="CH37" i="19"/>
  <c r="DN70" i="19"/>
  <c r="AAT70" i="19"/>
  <c r="G17" i="6" l="1"/>
  <c r="K15" i="6"/>
  <c r="K17" i="6" s="1"/>
  <c r="I66" i="211"/>
  <c r="AG66" i="180"/>
  <c r="AJ66" i="180" s="1"/>
  <c r="AG71" i="180"/>
  <c r="AJ71" i="180" s="1"/>
  <c r="I71" i="211"/>
  <c r="I62" i="211"/>
  <c r="AG62" i="180"/>
  <c r="AJ62" i="180" s="1"/>
  <c r="I64" i="211"/>
  <c r="AG64" i="180"/>
  <c r="AJ64" i="180" s="1"/>
  <c r="AG17" i="184"/>
  <c r="H17" i="184"/>
  <c r="H93" i="184"/>
  <c r="AG93" i="184"/>
  <c r="AG67" i="180"/>
  <c r="AJ67" i="180" s="1"/>
  <c r="I67" i="211"/>
  <c r="I60" i="211"/>
  <c r="AG60" i="180"/>
  <c r="AJ60" i="180" s="1"/>
  <c r="AG63" i="180"/>
  <c r="AJ63" i="180" s="1"/>
  <c r="I63" i="211"/>
  <c r="AG59" i="180"/>
  <c r="AJ59" i="180" s="1"/>
  <c r="I59" i="211"/>
  <c r="K45" i="191"/>
  <c r="J49" i="191"/>
  <c r="J47" i="122"/>
  <c r="AB45" i="191"/>
  <c r="AA49" i="191"/>
  <c r="AA49" i="122" s="1"/>
  <c r="AA56" i="122" s="1"/>
  <c r="AA58" i="122" s="1"/>
  <c r="AA47" i="122"/>
  <c r="CI71" i="24"/>
  <c r="CJ26" i="24"/>
  <c r="ZN71" i="19"/>
  <c r="ZO32" i="19"/>
  <c r="CI32" i="19"/>
  <c r="CH71" i="19"/>
  <c r="ZO26" i="19"/>
  <c r="CI26" i="19"/>
  <c r="L78" i="25"/>
  <c r="AA26" i="6" s="1"/>
  <c r="AE26" i="6" s="1"/>
  <c r="AI26" i="6" s="1"/>
  <c r="K18" i="5"/>
  <c r="G20" i="5"/>
  <c r="I20" i="5" s="1"/>
  <c r="I18" i="5"/>
  <c r="ZO37" i="19"/>
  <c r="CI37" i="19"/>
  <c r="DO70" i="19"/>
  <c r="AAU70" i="19"/>
  <c r="T62" i="211" l="1"/>
  <c r="M62" i="211"/>
  <c r="T60" i="211"/>
  <c r="M60" i="211"/>
  <c r="T71" i="211"/>
  <c r="M71" i="211"/>
  <c r="T67" i="211"/>
  <c r="M67" i="211"/>
  <c r="T64" i="211"/>
  <c r="M64" i="211"/>
  <c r="T59" i="211"/>
  <c r="M59" i="211"/>
  <c r="T63" i="211"/>
  <c r="M63" i="211"/>
  <c r="T66" i="211"/>
  <c r="M66" i="211"/>
  <c r="J49" i="122"/>
  <c r="J56" i="122" s="1"/>
  <c r="L45" i="191"/>
  <c r="K49" i="191"/>
  <c r="K49" i="122" s="1"/>
  <c r="K56" i="122" s="1"/>
  <c r="K58" i="122" s="1"/>
  <c r="K47" i="122"/>
  <c r="AB49" i="191"/>
  <c r="AB49" i="122" s="1"/>
  <c r="AB56" i="122" s="1"/>
  <c r="AB58" i="122" s="1"/>
  <c r="AC45" i="191"/>
  <c r="AB47" i="122"/>
  <c r="CK26" i="24"/>
  <c r="CJ71" i="24"/>
  <c r="M18" i="5"/>
  <c r="K20" i="5"/>
  <c r="M20" i="5" s="1"/>
  <c r="ZO71" i="19"/>
  <c r="ZP32" i="19"/>
  <c r="CJ32" i="19"/>
  <c r="CJ37" i="19"/>
  <c r="ZP37" i="19"/>
  <c r="CI71" i="19"/>
  <c r="ZP26" i="19"/>
  <c r="CJ26" i="19"/>
  <c r="DP70" i="19"/>
  <c r="AAV70" i="19"/>
  <c r="AR64" i="211" l="1"/>
  <c r="AF64" i="211"/>
  <c r="AR62" i="211"/>
  <c r="AF62" i="211"/>
  <c r="AR66" i="211"/>
  <c r="AF66" i="211"/>
  <c r="AR67" i="211"/>
  <c r="AF67" i="211"/>
  <c r="AR63" i="211"/>
  <c r="AF63" i="211"/>
  <c r="AR71" i="211"/>
  <c r="AF71" i="211"/>
  <c r="AR59" i="211"/>
  <c r="AF59" i="211"/>
  <c r="AR60" i="211"/>
  <c r="AF60" i="211"/>
  <c r="AC49" i="191"/>
  <c r="AC49" i="122" s="1"/>
  <c r="AC56" i="122" s="1"/>
  <c r="AC58" i="122" s="1"/>
  <c r="AC47" i="122"/>
  <c r="AD45" i="191"/>
  <c r="M45" i="191"/>
  <c r="L49" i="191"/>
  <c r="L47" i="122"/>
  <c r="J58" i="122"/>
  <c r="CL26" i="24"/>
  <c r="CK71" i="24"/>
  <c r="CJ71" i="19"/>
  <c r="ZQ26" i="19"/>
  <c r="CK26" i="19"/>
  <c r="ZP71" i="19"/>
  <c r="ZQ32" i="19"/>
  <c r="CK32" i="19"/>
  <c r="ZQ37" i="19"/>
  <c r="CK37" i="19"/>
  <c r="DQ70" i="19"/>
  <c r="AAW70" i="19"/>
  <c r="AU66" i="211" l="1"/>
  <c r="AW66" i="211" s="1"/>
  <c r="R73" i="182"/>
  <c r="U73" i="182" s="1"/>
  <c r="AU60" i="211"/>
  <c r="AW60" i="211" s="1"/>
  <c r="R67" i="182"/>
  <c r="U67" i="182" s="1"/>
  <c r="AU59" i="211"/>
  <c r="AW59" i="211" s="1"/>
  <c r="R66" i="182"/>
  <c r="U66" i="182" s="1"/>
  <c r="AU62" i="211"/>
  <c r="AW62" i="211" s="1"/>
  <c r="R69" i="182"/>
  <c r="U69" i="182" s="1"/>
  <c r="AU67" i="211"/>
  <c r="AW67" i="211" s="1"/>
  <c r="R74" i="182"/>
  <c r="U74" i="182" s="1"/>
  <c r="AU71" i="211"/>
  <c r="AW71" i="211" s="1"/>
  <c r="R75" i="182"/>
  <c r="U75" i="182" s="1"/>
  <c r="R70" i="182"/>
  <c r="U70" i="182" s="1"/>
  <c r="AU63" i="211"/>
  <c r="AW63" i="211" s="1"/>
  <c r="AU64" i="211"/>
  <c r="AW64" i="211" s="1"/>
  <c r="R71" i="182"/>
  <c r="U71" i="182" s="1"/>
  <c r="AD49" i="191"/>
  <c r="AD49" i="122" s="1"/>
  <c r="AD56" i="122" s="1"/>
  <c r="AD58" i="122" s="1"/>
  <c r="AD47" i="122"/>
  <c r="AE45" i="191"/>
  <c r="L49" i="122"/>
  <c r="L56" i="122" s="1"/>
  <c r="N45" i="191"/>
  <c r="M49" i="191"/>
  <c r="M49" i="122" s="1"/>
  <c r="M56" i="122" s="1"/>
  <c r="M58" i="122" s="1"/>
  <c r="M47" i="122"/>
  <c r="CM26" i="24"/>
  <c r="CL71" i="24"/>
  <c r="ZR32" i="19"/>
  <c r="CL32" i="19"/>
  <c r="ZQ71" i="19"/>
  <c r="ZR37" i="19"/>
  <c r="CL37" i="19"/>
  <c r="CK71" i="19"/>
  <c r="ZR26" i="19"/>
  <c r="ZR71" i="19" s="1"/>
  <c r="CL26" i="19"/>
  <c r="DR70" i="19"/>
  <c r="AAX70" i="19"/>
  <c r="O45" i="191" l="1"/>
  <c r="N49" i="191"/>
  <c r="N49" i="122" s="1"/>
  <c r="N56" i="122" s="1"/>
  <c r="N58" i="122" s="1"/>
  <c r="N47" i="122"/>
  <c r="AE49" i="191"/>
  <c r="AE49" i="122" s="1"/>
  <c r="AE56" i="122" s="1"/>
  <c r="AE58" i="122" s="1"/>
  <c r="AE47" i="122"/>
  <c r="AF45" i="191"/>
  <c r="L58" i="122"/>
  <c r="CN26" i="24"/>
  <c r="CM71" i="24"/>
  <c r="CL71" i="19"/>
  <c r="ZS26" i="19"/>
  <c r="CM26" i="19"/>
  <c r="ZS37" i="19"/>
  <c r="CM37" i="19"/>
  <c r="ZS32" i="19"/>
  <c r="CM32" i="19"/>
  <c r="DS70" i="19"/>
  <c r="F71" i="15"/>
  <c r="AAY70" i="19"/>
  <c r="AF49" i="191" l="1"/>
  <c r="AF49" i="122" s="1"/>
  <c r="AF56" i="122" s="1"/>
  <c r="AF58" i="122" s="1"/>
  <c r="AF47" i="122"/>
  <c r="AG45" i="191"/>
  <c r="P45" i="191"/>
  <c r="O49" i="191"/>
  <c r="O49" i="122" s="1"/>
  <c r="O56" i="122" s="1"/>
  <c r="O47" i="122"/>
  <c r="CO26" i="24"/>
  <c r="CN71" i="24"/>
  <c r="CN32" i="19"/>
  <c r="ZT32" i="19"/>
  <c r="ZS71" i="19"/>
  <c r="ZT37" i="19"/>
  <c r="CN37" i="19"/>
  <c r="CM71" i="19"/>
  <c r="ZT26" i="19"/>
  <c r="ZT71" i="19" s="1"/>
  <c r="CN26" i="19"/>
  <c r="DT70" i="19"/>
  <c r="AAZ70" i="19"/>
  <c r="P49" i="191" l="1"/>
  <c r="P47" i="122"/>
  <c r="Q45" i="191"/>
  <c r="O58" i="122"/>
  <c r="AG47" i="122"/>
  <c r="AH45" i="191"/>
  <c r="AG49" i="191"/>
  <c r="AG49" i="122" s="1"/>
  <c r="AG56" i="122" s="1"/>
  <c r="AG58" i="122" s="1"/>
  <c r="CP26" i="24"/>
  <c r="CP71" i="24" s="1"/>
  <c r="CO71" i="24"/>
  <c r="CN71" i="19"/>
  <c r="ZU26" i="19"/>
  <c r="CO26" i="19"/>
  <c r="ZU37" i="19"/>
  <c r="CO37" i="19"/>
  <c r="ZU32" i="19"/>
  <c r="CO32" i="19"/>
  <c r="DU70" i="19"/>
  <c r="ABA70" i="19"/>
  <c r="AI45" i="191" l="1"/>
  <c r="AH49" i="191"/>
  <c r="AH47" i="122"/>
  <c r="Q49" i="191"/>
  <c r="Q49" i="122" s="1"/>
  <c r="Q56" i="122" s="1"/>
  <c r="Q58" i="122" s="1"/>
  <c r="Q47" i="122"/>
  <c r="R45" i="191"/>
  <c r="P49" i="122"/>
  <c r="P56" i="122" s="1"/>
  <c r="ZV32" i="19"/>
  <c r="CP32" i="19"/>
  <c r="ZU71" i="19"/>
  <c r="ZV37" i="19"/>
  <c r="CP37" i="19"/>
  <c r="ZV26" i="19"/>
  <c r="ZV71" i="19" s="1"/>
  <c r="CP26" i="19"/>
  <c r="CO71" i="19"/>
  <c r="DV70" i="19"/>
  <c r="ABB70" i="19"/>
  <c r="R49" i="191" l="1"/>
  <c r="R49" i="122" s="1"/>
  <c r="R56" i="122" s="1"/>
  <c r="R58" i="122" s="1"/>
  <c r="R47" i="122"/>
  <c r="S45" i="191"/>
  <c r="AH49" i="122"/>
  <c r="AH56" i="122" s="1"/>
  <c r="AJ45" i="191"/>
  <c r="AI49" i="191"/>
  <c r="AI49" i="122" s="1"/>
  <c r="AI56" i="122" s="1"/>
  <c r="AI58" i="122" s="1"/>
  <c r="AI47" i="122"/>
  <c r="P58" i="122"/>
  <c r="ZW32" i="19"/>
  <c r="CQ32" i="19"/>
  <c r="ZW26" i="19"/>
  <c r="CP71" i="19"/>
  <c r="ZW37" i="19"/>
  <c r="CQ37" i="19"/>
  <c r="ABC70" i="19"/>
  <c r="DW70" i="19"/>
  <c r="AK45" i="191" l="1"/>
  <c r="AJ49" i="191"/>
  <c r="AJ47" i="122"/>
  <c r="AH58" i="122"/>
  <c r="S49" i="191"/>
  <c r="S49" i="122" s="1"/>
  <c r="S56" i="122" s="1"/>
  <c r="S47" i="122"/>
  <c r="T45" i="191"/>
  <c r="ZX37" i="19"/>
  <c r="CR37" i="19"/>
  <c r="ZW71" i="19"/>
  <c r="ZX32" i="19"/>
  <c r="CR32" i="19"/>
  <c r="ABD70" i="19"/>
  <c r="DX70" i="19"/>
  <c r="EV70" i="19"/>
  <c r="H71" i="15" s="1"/>
  <c r="E70" i="178" s="1"/>
  <c r="G70" i="178" s="1"/>
  <c r="H70" i="178" s="1"/>
  <c r="S58" i="122" l="1"/>
  <c r="T47" i="122"/>
  <c r="U45" i="191"/>
  <c r="T49" i="191"/>
  <c r="T49" i="122" s="1"/>
  <c r="T56" i="122" s="1"/>
  <c r="T58" i="122" s="1"/>
  <c r="AJ49" i="122"/>
  <c r="AJ56" i="122" s="1"/>
  <c r="AL45" i="191"/>
  <c r="AK49" i="191"/>
  <c r="AK49" i="122" s="1"/>
  <c r="AK56" i="122" s="1"/>
  <c r="AK58" i="122" s="1"/>
  <c r="AK47" i="122"/>
  <c r="ZY32" i="19"/>
  <c r="CS32" i="19"/>
  <c r="ZY37" i="19"/>
  <c r="CS37" i="19"/>
  <c r="DY70" i="19"/>
  <c r="ABE70" i="19"/>
  <c r="ACC70" i="19"/>
  <c r="AJ58" i="122" l="1"/>
  <c r="AM45" i="191"/>
  <c r="AL49" i="191"/>
  <c r="AL47" i="122"/>
  <c r="U47" i="122"/>
  <c r="V45" i="191"/>
  <c r="U49" i="191"/>
  <c r="U49" i="122" s="1"/>
  <c r="U56" i="122" s="1"/>
  <c r="U58" i="122" s="1"/>
  <c r="ZZ37" i="19"/>
  <c r="CT37" i="19"/>
  <c r="ZZ32" i="19"/>
  <c r="CT32" i="19"/>
  <c r="DZ70" i="19"/>
  <c r="ABF70" i="19"/>
  <c r="V47" i="122" l="1"/>
  <c r="AW45" i="191"/>
  <c r="V49" i="191"/>
  <c r="AV45" i="191"/>
  <c r="AL49" i="122"/>
  <c r="AL56" i="122" s="1"/>
  <c r="AN45" i="191"/>
  <c r="AM49" i="191"/>
  <c r="AM49" i="122" s="1"/>
  <c r="AM56" i="122" s="1"/>
  <c r="AM58" i="122" s="1"/>
  <c r="AM47" i="122"/>
  <c r="AAA32" i="19"/>
  <c r="CU32" i="19"/>
  <c r="D33" i="15"/>
  <c r="AAA37" i="19"/>
  <c r="CU37" i="19"/>
  <c r="D38" i="15"/>
  <c r="EA70" i="19"/>
  <c r="ABG70" i="19"/>
  <c r="AL58" i="122" l="1"/>
  <c r="AN49" i="191"/>
  <c r="AN47" i="122"/>
  <c r="AO45" i="191"/>
  <c r="V49" i="122"/>
  <c r="V56" i="122" s="1"/>
  <c r="AW49" i="191"/>
  <c r="AV49" i="191"/>
  <c r="CV37" i="19"/>
  <c r="AAB37" i="19"/>
  <c r="AAB32" i="19"/>
  <c r="CV32" i="19"/>
  <c r="EB70" i="19"/>
  <c r="ABH70" i="19"/>
  <c r="AW56" i="122" l="1"/>
  <c r="AW58" i="122" s="1"/>
  <c r="G22" i="5" s="1"/>
  <c r="I22" i="5" s="1"/>
  <c r="V58" i="122"/>
  <c r="AV56" i="122"/>
  <c r="AV58" i="122" s="1"/>
  <c r="C22" i="5" s="1"/>
  <c r="E22" i="5" s="1"/>
  <c r="AN49" i="122"/>
  <c r="AN56" i="122" s="1"/>
  <c r="AO49" i="191"/>
  <c r="AO49" i="122" s="1"/>
  <c r="AO56" i="122" s="1"/>
  <c r="AO58" i="122" s="1"/>
  <c r="AO47" i="122"/>
  <c r="AP45" i="191"/>
  <c r="AAC32" i="19"/>
  <c r="CW32" i="19"/>
  <c r="AAC37" i="19"/>
  <c r="CW37" i="19"/>
  <c r="EC70" i="19"/>
  <c r="ABI70" i="19"/>
  <c r="AP49" i="191" l="1"/>
  <c r="AP49" i="122" s="1"/>
  <c r="AP56" i="122" s="1"/>
  <c r="AP58" i="122" s="1"/>
  <c r="AP47" i="122"/>
  <c r="AQ45" i="191"/>
  <c r="AN58" i="122"/>
  <c r="AAD37" i="19"/>
  <c r="CX37" i="19"/>
  <c r="AAD32" i="19"/>
  <c r="CX32" i="19"/>
  <c r="ED70" i="19"/>
  <c r="ABJ70" i="19"/>
  <c r="AQ49" i="191" l="1"/>
  <c r="AQ49" i="122" s="1"/>
  <c r="AQ56" i="122" s="1"/>
  <c r="AQ47" i="122"/>
  <c r="AR45" i="191"/>
  <c r="AAE32" i="19"/>
  <c r="CY32" i="19"/>
  <c r="AAE37" i="19"/>
  <c r="CY37" i="19"/>
  <c r="G71" i="15"/>
  <c r="EE70" i="19"/>
  <c r="ABK70" i="19"/>
  <c r="AR47" i="122" l="1"/>
  <c r="AR49" i="191"/>
  <c r="AR49" i="122" s="1"/>
  <c r="AR56" i="122" s="1"/>
  <c r="AR58" i="122" s="1"/>
  <c r="AS45" i="191"/>
  <c r="AQ58" i="122"/>
  <c r="AAF37" i="19"/>
  <c r="CZ37" i="19"/>
  <c r="CZ32" i="19"/>
  <c r="AAF32" i="19"/>
  <c r="EF70" i="19"/>
  <c r="ABL70" i="19"/>
  <c r="AS47" i="122" l="1"/>
  <c r="AT45" i="191"/>
  <c r="AS49" i="191"/>
  <c r="AS49" i="122" s="1"/>
  <c r="AS56" i="122" s="1"/>
  <c r="AS58" i="122" s="1"/>
  <c r="AAG37" i="19"/>
  <c r="DA37" i="19"/>
  <c r="AAG32" i="19"/>
  <c r="DA32" i="19"/>
  <c r="EG70" i="19"/>
  <c r="ABM70" i="19"/>
  <c r="AT49" i="191" l="1"/>
  <c r="AT47" i="122"/>
  <c r="AX45" i="191"/>
  <c r="AAH32" i="19"/>
  <c r="DB32" i="19"/>
  <c r="AAH37" i="19"/>
  <c r="DB37" i="19"/>
  <c r="EH70" i="19"/>
  <c r="ABN70" i="19"/>
  <c r="AT49" i="122" l="1"/>
  <c r="AT56" i="122" s="1"/>
  <c r="AX49" i="191"/>
  <c r="AAI37" i="19"/>
  <c r="DC37" i="19"/>
  <c r="AAI32" i="19"/>
  <c r="DC32" i="19"/>
  <c r="ABO70" i="19"/>
  <c r="EI70" i="19"/>
  <c r="AT58" i="122" l="1"/>
  <c r="AX56" i="122"/>
  <c r="AX58" i="122" s="1"/>
  <c r="K22" i="5" s="1"/>
  <c r="M22" i="5" s="1"/>
  <c r="AAJ32" i="19"/>
  <c r="DD32" i="19"/>
  <c r="AAJ37" i="19"/>
  <c r="DD37" i="19"/>
  <c r="ABP70" i="19"/>
  <c r="EJ70" i="19"/>
  <c r="EW70" i="19"/>
  <c r="I71" i="15" s="1"/>
  <c r="J70" i="178" s="1"/>
  <c r="L70" i="178" s="1"/>
  <c r="M70" i="178" s="1"/>
  <c r="AAK37" i="19" l="1"/>
  <c r="DE37" i="19"/>
  <c r="AAK32" i="19"/>
  <c r="DE32" i="19"/>
  <c r="ABQ70" i="19"/>
  <c r="EK70" i="19"/>
  <c r="ACD70" i="19"/>
  <c r="AAL32" i="19" l="1"/>
  <c r="DF32" i="19"/>
  <c r="AAL37" i="19"/>
  <c r="DF37" i="19"/>
  <c r="EL70" i="19"/>
  <c r="ABR70" i="19"/>
  <c r="AAM37" i="19" l="1"/>
  <c r="JB37" i="24" s="1"/>
  <c r="DG37" i="24" s="1"/>
  <c r="DG37" i="19"/>
  <c r="E38" i="15"/>
  <c r="AAM32" i="19"/>
  <c r="JB32" i="24" s="1"/>
  <c r="DG32" i="24" s="1"/>
  <c r="DG32" i="19"/>
  <c r="E33" i="15"/>
  <c r="EM70" i="19"/>
  <c r="ABS70" i="19"/>
  <c r="DH37" i="19" l="1"/>
  <c r="AAN37" i="19"/>
  <c r="JC37" i="24" s="1"/>
  <c r="DH37" i="24" s="1"/>
  <c r="AAN32" i="19"/>
  <c r="JC32" i="24" s="1"/>
  <c r="DH32" i="24" s="1"/>
  <c r="DH32" i="19"/>
  <c r="EN70" i="19"/>
  <c r="ABT70" i="19"/>
  <c r="AAO32" i="19" l="1"/>
  <c r="JD32" i="24" s="1"/>
  <c r="DI32" i="24" s="1"/>
  <c r="DI32" i="19"/>
  <c r="AAO37" i="19"/>
  <c r="JD37" i="24" s="1"/>
  <c r="DI37" i="24" s="1"/>
  <c r="DI37" i="19"/>
  <c r="EO70" i="19"/>
  <c r="ABU70" i="19"/>
  <c r="AAP37" i="19" l="1"/>
  <c r="JE37" i="24" s="1"/>
  <c r="DJ37" i="24" s="1"/>
  <c r="DJ37" i="19"/>
  <c r="AAP32" i="19"/>
  <c r="JE32" i="24" s="1"/>
  <c r="DJ32" i="24" s="1"/>
  <c r="DJ32" i="19"/>
  <c r="EP70" i="19"/>
  <c r="ABV70" i="19"/>
  <c r="AAQ32" i="19" l="1"/>
  <c r="JF32" i="24" s="1"/>
  <c r="DK32" i="24" s="1"/>
  <c r="DK32" i="19"/>
  <c r="AAQ37" i="19"/>
  <c r="JF37" i="24" s="1"/>
  <c r="DK37" i="24" s="1"/>
  <c r="DK37" i="19"/>
  <c r="EQ70" i="19"/>
  <c r="ABW70" i="19"/>
  <c r="DL32" i="19" l="1"/>
  <c r="AAR32" i="19"/>
  <c r="AAR37" i="19"/>
  <c r="DL37" i="19"/>
  <c r="ER70" i="19"/>
  <c r="ABX70" i="19"/>
  <c r="JG32" i="24" l="1"/>
  <c r="DM32" i="19"/>
  <c r="DM37" i="19"/>
  <c r="JG37" i="24"/>
  <c r="ES70" i="19"/>
  <c r="ABY70" i="19"/>
  <c r="DN37" i="19" l="1"/>
  <c r="DL37" i="24"/>
  <c r="DN32" i="19"/>
  <c r="DL32" i="24"/>
  <c r="ET70" i="19"/>
  <c r="ABZ70" i="19"/>
  <c r="AAS32" i="19" l="1"/>
  <c r="AAS37" i="19"/>
  <c r="DO37" i="19"/>
  <c r="DO32" i="19"/>
  <c r="ACA70" i="19"/>
  <c r="EU70" i="19"/>
  <c r="JH37" i="24" l="1"/>
  <c r="DP32" i="19"/>
  <c r="DP37" i="19"/>
  <c r="JH32" i="24"/>
  <c r="ACB70" i="19"/>
  <c r="ACE70" i="19" s="1"/>
  <c r="EX70" i="19"/>
  <c r="J71" i="15" s="1"/>
  <c r="O70" i="178" s="1"/>
  <c r="Q70" i="178" s="1"/>
  <c r="R70" i="178" s="1"/>
  <c r="DM32" i="24" l="1"/>
  <c r="DQ37" i="19"/>
  <c r="DQ32" i="19"/>
  <c r="DM37" i="24"/>
  <c r="AAT37" i="19" l="1"/>
  <c r="DR32" i="19"/>
  <c r="AAT32" i="19"/>
  <c r="DR37" i="19"/>
  <c r="DS37" i="19" l="1"/>
  <c r="F38" i="15"/>
  <c r="DS32" i="19"/>
  <c r="F33" i="15"/>
  <c r="JI32" i="24"/>
  <c r="JI37" i="24"/>
  <c r="DN37" i="24" l="1"/>
  <c r="DT32" i="19"/>
  <c r="DN32" i="24"/>
  <c r="DT37" i="19"/>
  <c r="AAU32" i="19" l="1"/>
  <c r="AAU37" i="19"/>
  <c r="DU37" i="19"/>
  <c r="DU32" i="19"/>
  <c r="DV32" i="19" l="1"/>
  <c r="JJ37" i="24"/>
  <c r="JJ32" i="24"/>
  <c r="DV37" i="19"/>
  <c r="DO32" i="24" l="1"/>
  <c r="DW37" i="19"/>
  <c r="DO37" i="24"/>
  <c r="DW32" i="19"/>
  <c r="DX32" i="19" l="1"/>
  <c r="EV32" i="19"/>
  <c r="H33" i="15" s="1"/>
  <c r="E32" i="178" s="1"/>
  <c r="G32" i="178" s="1"/>
  <c r="H32" i="178" s="1"/>
  <c r="AAV37" i="19"/>
  <c r="AAV32" i="19"/>
  <c r="DX37" i="19"/>
  <c r="EV37" i="19"/>
  <c r="H38" i="15" s="1"/>
  <c r="E37" i="178" s="1"/>
  <c r="G37" i="178" s="1"/>
  <c r="H37" i="178" s="1"/>
  <c r="JK32" i="24" l="1"/>
  <c r="JK37" i="24"/>
  <c r="DY37" i="19"/>
  <c r="DY32" i="19"/>
  <c r="DZ32" i="19" l="1"/>
  <c r="DZ37" i="19"/>
  <c r="DP37" i="24"/>
  <c r="DP32" i="24"/>
  <c r="AAW32" i="19" l="1"/>
  <c r="JL32" i="24" s="1"/>
  <c r="DQ32" i="24" s="1"/>
  <c r="AAW37" i="19"/>
  <c r="JL37" i="24" s="1"/>
  <c r="DQ37" i="24" s="1"/>
  <c r="EA37" i="19"/>
  <c r="EA32" i="19"/>
  <c r="AAX37" i="19" l="1"/>
  <c r="JM37" i="24" s="1"/>
  <c r="DR37" i="24" s="1"/>
  <c r="AAX32" i="19"/>
  <c r="JM32" i="24" s="1"/>
  <c r="DR32" i="24" s="1"/>
  <c r="EB32" i="19"/>
  <c r="EB37" i="19"/>
  <c r="AAY32" i="19" l="1"/>
  <c r="JN32" i="24" s="1"/>
  <c r="DS32" i="24" s="1"/>
  <c r="AAY37" i="19"/>
  <c r="JN37" i="24" s="1"/>
  <c r="DS37" i="24" s="1"/>
  <c r="EC32" i="19"/>
  <c r="EC37" i="19"/>
  <c r="AAZ37" i="19" l="1"/>
  <c r="JO37" i="24" s="1"/>
  <c r="DT37" i="24" s="1"/>
  <c r="AAZ32" i="19"/>
  <c r="JO32" i="24" s="1"/>
  <c r="DT32" i="24" s="1"/>
  <c r="ED37" i="19"/>
  <c r="ED32" i="19"/>
  <c r="ABA32" i="19" l="1"/>
  <c r="JP32" i="24" s="1"/>
  <c r="DU32" i="24" s="1"/>
  <c r="ABA37" i="19"/>
  <c r="JP37" i="24" s="1"/>
  <c r="DU37" i="24" s="1"/>
  <c r="EE32" i="19"/>
  <c r="G33" i="15"/>
  <c r="EE37" i="19"/>
  <c r="G38" i="15"/>
  <c r="ABB37" i="19" l="1"/>
  <c r="JQ37" i="24" s="1"/>
  <c r="DV37" i="24" s="1"/>
  <c r="ABB32" i="19"/>
  <c r="JQ32" i="24" s="1"/>
  <c r="DV32" i="24" s="1"/>
  <c r="EF37" i="19"/>
  <c r="EF32" i="19"/>
  <c r="ABC32" i="19" l="1"/>
  <c r="JR32" i="24" s="1"/>
  <c r="KQ32" i="24" s="1"/>
  <c r="ABC37" i="19"/>
  <c r="JR37" i="24" s="1"/>
  <c r="KQ37" i="24" s="1"/>
  <c r="EG37" i="19"/>
  <c r="EG32" i="19"/>
  <c r="EH37" i="19" l="1"/>
  <c r="EH32" i="19"/>
  <c r="DW37" i="24"/>
  <c r="DW32" i="24"/>
  <c r="ABD32" i="19" l="1"/>
  <c r="EV32" i="24"/>
  <c r="F33" i="23" s="1"/>
  <c r="EI37" i="19"/>
  <c r="ABD37" i="19"/>
  <c r="EV37" i="24"/>
  <c r="F38" i="23" s="1"/>
  <c r="EI32" i="19"/>
  <c r="JS32" i="24" l="1"/>
  <c r="ACC32" i="19"/>
  <c r="EJ32" i="19"/>
  <c r="EW32" i="19"/>
  <c r="I33" i="15" s="1"/>
  <c r="J32" i="178" s="1"/>
  <c r="L32" i="178" s="1"/>
  <c r="M32" i="178" s="1"/>
  <c r="JS37" i="24"/>
  <c r="ACC37" i="19"/>
  <c r="EJ37" i="19"/>
  <c r="EW37" i="19"/>
  <c r="I38" i="15" s="1"/>
  <c r="J37" i="178" s="1"/>
  <c r="L37" i="178" s="1"/>
  <c r="M37" i="178" s="1"/>
  <c r="DX37" i="24" l="1"/>
  <c r="EK32" i="19"/>
  <c r="EK37" i="19"/>
  <c r="DX32" i="24"/>
  <c r="EL32" i="19" l="1"/>
  <c r="ABE32" i="19"/>
  <c r="ABE37" i="19"/>
  <c r="EL37" i="19"/>
  <c r="EM37" i="19" l="1"/>
  <c r="JT37" i="24"/>
  <c r="JT32" i="24"/>
  <c r="EM32" i="19"/>
  <c r="DY32" i="24" l="1"/>
  <c r="EN32" i="19"/>
  <c r="DY37" i="24"/>
  <c r="EN37" i="19"/>
  <c r="ABF37" i="19" l="1"/>
  <c r="ABF32" i="19"/>
  <c r="EO37" i="19"/>
  <c r="EO32" i="19"/>
  <c r="EP37" i="19" l="1"/>
  <c r="EP32" i="19"/>
  <c r="JU32" i="24"/>
  <c r="JU37" i="24"/>
  <c r="DZ37" i="24" l="1"/>
  <c r="DZ32" i="24"/>
  <c r="EQ32" i="19"/>
  <c r="EQ37" i="19"/>
  <c r="ER37" i="19" l="1"/>
  <c r="ER32" i="19"/>
  <c r="ABG37" i="19"/>
  <c r="ABG32" i="19"/>
  <c r="JV32" i="24" l="1"/>
  <c r="JV37" i="24"/>
  <c r="ES32" i="19"/>
  <c r="ES37" i="19"/>
  <c r="ET37" i="19" l="1"/>
  <c r="ET32" i="19"/>
  <c r="EA37" i="24"/>
  <c r="EA32" i="24"/>
  <c r="ABH37" i="19" l="1"/>
  <c r="ABH32" i="19"/>
  <c r="EU32" i="19"/>
  <c r="EU37" i="19"/>
  <c r="JW32" i="24" l="1"/>
  <c r="EX37" i="19"/>
  <c r="J38" i="15" s="1"/>
  <c r="O37" i="178" s="1"/>
  <c r="Q37" i="178" s="1"/>
  <c r="R37" i="178" s="1"/>
  <c r="EX32" i="19"/>
  <c r="J33" i="15" s="1"/>
  <c r="O32" i="178" s="1"/>
  <c r="Q32" i="178" s="1"/>
  <c r="R32" i="178" s="1"/>
  <c r="JW37" i="24"/>
  <c r="EB37" i="24" l="1"/>
  <c r="EB32" i="24"/>
  <c r="ABI37" i="19" l="1"/>
  <c r="JX37" i="24" s="1"/>
  <c r="EC37" i="24" s="1"/>
  <c r="ABI32" i="19"/>
  <c r="JX32" i="24" s="1"/>
  <c r="EC32" i="24" s="1"/>
  <c r="ABJ32" i="19" l="1"/>
  <c r="JY32" i="24" s="1"/>
  <c r="ED32" i="24" s="1"/>
  <c r="ABJ37" i="19"/>
  <c r="JY37" i="24" s="1"/>
  <c r="ED37" i="24" s="1"/>
  <c r="ABK37" i="19" l="1"/>
  <c r="JZ37" i="24" s="1"/>
  <c r="EE37" i="24" s="1"/>
  <c r="ABK32" i="19"/>
  <c r="JZ32" i="24" s="1"/>
  <c r="EE32" i="24" s="1"/>
  <c r="ABL32" i="19" l="1"/>
  <c r="KA32" i="24" s="1"/>
  <c r="EF32" i="24" s="1"/>
  <c r="ABL37" i="19"/>
  <c r="KA37" i="24" s="1"/>
  <c r="EF37" i="24" s="1"/>
  <c r="ABM37" i="19" l="1"/>
  <c r="KB37" i="24" s="1"/>
  <c r="EG37" i="24" s="1"/>
  <c r="ABM32" i="19"/>
  <c r="KB32" i="24" s="1"/>
  <c r="EG32" i="24" s="1"/>
  <c r="ABN32" i="19" l="1"/>
  <c r="KC32" i="24" s="1"/>
  <c r="EH32" i="24" s="1"/>
  <c r="ABN37" i="19"/>
  <c r="KC37" i="24" s="1"/>
  <c r="EH37" i="24" s="1"/>
  <c r="ABO37" i="19" l="1"/>
  <c r="KD37" i="24" s="1"/>
  <c r="KR37" i="24" s="1"/>
  <c r="ABO32" i="19"/>
  <c r="KD32" i="24" s="1"/>
  <c r="KR32" i="24" s="1"/>
  <c r="EI32" i="24" l="1"/>
  <c r="EI37" i="24"/>
  <c r="ABP37" i="19" l="1"/>
  <c r="EW37" i="24"/>
  <c r="G38" i="23" s="1"/>
  <c r="ABP32" i="19"/>
  <c r="EW32" i="24"/>
  <c r="G33" i="23" s="1"/>
  <c r="KE32" i="24" l="1"/>
  <c r="ACD32" i="19"/>
  <c r="KE37" i="24"/>
  <c r="ACD37" i="19"/>
  <c r="EJ37" i="24" l="1"/>
  <c r="EJ32" i="24"/>
  <c r="ABQ37" i="19" l="1"/>
  <c r="ABQ32" i="19"/>
  <c r="KF32" i="24" l="1"/>
  <c r="KF37" i="24"/>
  <c r="EK37" i="24" l="1"/>
  <c r="EK32" i="24"/>
  <c r="ABR32" i="19" l="1"/>
  <c r="ABR37" i="19"/>
  <c r="KG37" i="24" l="1"/>
  <c r="KG32" i="24"/>
  <c r="EL32" i="24" l="1"/>
  <c r="EL37" i="24"/>
  <c r="ABS32" i="19" l="1"/>
  <c r="ABS37" i="19"/>
  <c r="KH37" i="24" l="1"/>
  <c r="KH32" i="24"/>
  <c r="EM32" i="24" l="1"/>
  <c r="EM37" i="24"/>
  <c r="ABT32" i="19" l="1"/>
  <c r="ABT37" i="19"/>
  <c r="KI32" i="24" l="1"/>
  <c r="KI37" i="24"/>
  <c r="EN37" i="24" l="1"/>
  <c r="EN32" i="24"/>
  <c r="ABU37" i="19" l="1"/>
  <c r="KJ37" i="24" s="1"/>
  <c r="EO37" i="24" s="1"/>
  <c r="ABU32" i="19"/>
  <c r="KJ32" i="24" s="1"/>
  <c r="EO32" i="24" s="1"/>
  <c r="ABV32" i="19" l="1"/>
  <c r="KK32" i="24" s="1"/>
  <c r="EP32" i="24" s="1"/>
  <c r="ABV37" i="19"/>
  <c r="KK37" i="24" s="1"/>
  <c r="EP37" i="24" s="1"/>
  <c r="ABW37" i="19" l="1"/>
  <c r="KL37" i="24" s="1"/>
  <c r="EQ37" i="24" s="1"/>
  <c r="ABW32" i="19"/>
  <c r="KL32" i="24" s="1"/>
  <c r="EQ32" i="24" s="1"/>
  <c r="ABX32" i="19" l="1"/>
  <c r="KM32" i="24" s="1"/>
  <c r="ER32" i="24" s="1"/>
  <c r="ABX37" i="19"/>
  <c r="KM37" i="24" s="1"/>
  <c r="ER37" i="24" s="1"/>
  <c r="ABY37" i="19" l="1"/>
  <c r="KN37" i="24" s="1"/>
  <c r="ES37" i="24" s="1"/>
  <c r="ABY32" i="19"/>
  <c r="KN32" i="24" s="1"/>
  <c r="ES32" i="24" s="1"/>
  <c r="ABZ32" i="19" l="1"/>
  <c r="KO32" i="24" s="1"/>
  <c r="ET32" i="24" s="1"/>
  <c r="ABZ37" i="19"/>
  <c r="KO37" i="24" s="1"/>
  <c r="ET37" i="24" s="1"/>
  <c r="ACA37" i="19" l="1"/>
  <c r="KP37" i="24" s="1"/>
  <c r="KS37" i="24" s="1"/>
  <c r="ACA32" i="19"/>
  <c r="KP32" i="24" s="1"/>
  <c r="KS32" i="24" s="1"/>
  <c r="EU32" i="24" l="1"/>
  <c r="EU37" i="24"/>
  <c r="ACB37" i="19" l="1"/>
  <c r="ACE37" i="19" s="1"/>
  <c r="EX37" i="24"/>
  <c r="H38" i="23" s="1"/>
  <c r="ACB32" i="19"/>
  <c r="ACE32" i="19" s="1"/>
  <c r="EX32" i="24"/>
  <c r="H33" i="23" s="1"/>
  <c r="B7" i="212" l="1"/>
  <c r="C7" i="212"/>
  <c r="D7" i="212"/>
  <c r="B11" i="212"/>
  <c r="C11" i="212"/>
  <c r="D11" i="212"/>
  <c r="B12" i="212"/>
  <c r="C12" i="212"/>
  <c r="D12" i="212"/>
  <c r="B14" i="212"/>
  <c r="C14" i="212"/>
  <c r="D14" i="212"/>
  <c r="B17" i="212"/>
  <c r="C17" i="212"/>
  <c r="D17" i="212"/>
  <c r="B20" i="212"/>
  <c r="C20" i="212"/>
  <c r="D20" i="212"/>
  <c r="B25" i="212"/>
  <c r="C25" i="212"/>
  <c r="D25" i="212"/>
  <c r="P554" i="104"/>
  <c r="Q554" i="104"/>
  <c r="P556" i="104"/>
  <c r="Q556" i="104"/>
  <c r="P557" i="104"/>
  <c r="Q557" i="104"/>
  <c r="Q558" i="104"/>
  <c r="Q560" i="104"/>
  <c r="P564" i="104"/>
  <c r="Q564" i="104"/>
  <c r="P568" i="104"/>
  <c r="Q568" i="104"/>
  <c r="P570" i="104"/>
  <c r="Q570" i="104"/>
  <c r="P571" i="104"/>
  <c r="Q571" i="104"/>
  <c r="Q572" i="104"/>
  <c r="Q574" i="104"/>
  <c r="Q575" i="104"/>
  <c r="E11" i="4"/>
  <c r="G11" i="4"/>
  <c r="I11" i="4"/>
  <c r="K11" i="4"/>
  <c r="M11" i="4"/>
  <c r="O11" i="4"/>
  <c r="E15" i="4"/>
  <c r="G15" i="4"/>
  <c r="I15" i="4"/>
  <c r="K15" i="4"/>
  <c r="M15" i="4"/>
  <c r="O15" i="4"/>
  <c r="E17" i="4"/>
  <c r="G17" i="4"/>
  <c r="I17" i="4"/>
  <c r="K17" i="4"/>
  <c r="M17" i="4"/>
  <c r="O17" i="4"/>
  <c r="E19" i="4"/>
  <c r="G19" i="4"/>
  <c r="I19" i="4"/>
  <c r="K19" i="4"/>
  <c r="M19" i="4"/>
  <c r="O19" i="4"/>
  <c r="E23" i="4"/>
  <c r="G23" i="4"/>
  <c r="I23" i="4"/>
  <c r="K23" i="4"/>
  <c r="M23" i="4"/>
  <c r="O23" i="4"/>
  <c r="E27" i="4"/>
  <c r="G27" i="4"/>
  <c r="I27" i="4"/>
  <c r="K27" i="4"/>
  <c r="M27" i="4"/>
  <c r="O27" i="4"/>
  <c r="E30" i="4"/>
  <c r="I30" i="4"/>
  <c r="M30" i="4"/>
  <c r="C11" i="14"/>
  <c r="H11" i="14"/>
  <c r="M11" i="14"/>
  <c r="C15" i="14"/>
  <c r="H15" i="14"/>
  <c r="M15" i="14"/>
  <c r="C17" i="14"/>
  <c r="H17" i="14"/>
  <c r="M17" i="14"/>
  <c r="C19" i="14"/>
  <c r="H19" i="14"/>
  <c r="M19" i="14"/>
  <c r="C23" i="14"/>
  <c r="H23" i="14"/>
  <c r="M23" i="14"/>
  <c r="C29" i="14"/>
  <c r="H29" i="14"/>
  <c r="M29" i="14"/>
  <c r="C37" i="14"/>
  <c r="H37" i="14"/>
  <c r="M37" i="14"/>
  <c r="C41" i="14"/>
  <c r="H41" i="14"/>
  <c r="M41" i="14"/>
  <c r="Q10" i="185"/>
  <c r="T10" i="185"/>
  <c r="U10" i="185"/>
  <c r="AC10" i="185"/>
  <c r="AD10" i="185"/>
  <c r="AF10" i="185"/>
  <c r="AJ10" i="185"/>
  <c r="AK10" i="185"/>
  <c r="AR10" i="185"/>
  <c r="AS10" i="185"/>
  <c r="AU10" i="185"/>
  <c r="AV10" i="185"/>
  <c r="AW10" i="185"/>
  <c r="Q11" i="185"/>
  <c r="T11" i="185"/>
  <c r="U11" i="185"/>
  <c r="AC11" i="185"/>
  <c r="AD11" i="185"/>
  <c r="AF11" i="185"/>
  <c r="AJ11" i="185"/>
  <c r="AK11" i="185"/>
  <c r="AR11" i="185"/>
  <c r="AS11" i="185"/>
  <c r="AU11" i="185"/>
  <c r="AV11" i="185"/>
  <c r="AW11" i="185"/>
  <c r="T14" i="185"/>
  <c r="U14" i="185"/>
  <c r="AC14" i="185"/>
  <c r="AD14" i="185"/>
  <c r="AF14" i="185"/>
  <c r="AJ14" i="185"/>
  <c r="AK14" i="185"/>
  <c r="AR14" i="185"/>
  <c r="AS14" i="185"/>
  <c r="AU14" i="185"/>
  <c r="AV14" i="185"/>
  <c r="AW14" i="185"/>
  <c r="T15" i="185"/>
  <c r="U15" i="185"/>
  <c r="AC15" i="185"/>
  <c r="AD15" i="185"/>
  <c r="AF15" i="185"/>
  <c r="AJ15" i="185"/>
  <c r="AK15" i="185"/>
  <c r="AR15" i="185"/>
  <c r="AS15" i="185"/>
  <c r="AU15" i="185"/>
  <c r="AV15" i="185"/>
  <c r="AW15" i="185"/>
  <c r="T16" i="185"/>
  <c r="U16" i="185"/>
  <c r="AC16" i="185"/>
  <c r="AD16" i="185"/>
  <c r="AF16" i="185"/>
  <c r="AJ16" i="185"/>
  <c r="AK16" i="185"/>
  <c r="AR16" i="185"/>
  <c r="AS16" i="185"/>
  <c r="AU16" i="185"/>
  <c r="AV16" i="185"/>
  <c r="AW16" i="185"/>
  <c r="T17" i="185"/>
  <c r="U17" i="185"/>
  <c r="AC17" i="185"/>
  <c r="AD17" i="185"/>
  <c r="AF17" i="185"/>
  <c r="AJ17" i="185"/>
  <c r="AK17" i="185"/>
  <c r="AR17" i="185"/>
  <c r="AS17" i="185"/>
  <c r="AU17" i="185"/>
  <c r="AV17" i="185"/>
  <c r="AW17" i="185"/>
  <c r="T18" i="185"/>
  <c r="U18" i="185"/>
  <c r="AC18" i="185"/>
  <c r="AD18" i="185"/>
  <c r="AF18" i="185"/>
  <c r="AJ18" i="185"/>
  <c r="AK18" i="185"/>
  <c r="AR18" i="185"/>
  <c r="AS18" i="185"/>
  <c r="AU18" i="185"/>
  <c r="AV18" i="185"/>
  <c r="AW18" i="185"/>
  <c r="T19" i="185"/>
  <c r="U19" i="185"/>
  <c r="AC19" i="185"/>
  <c r="AD19" i="185"/>
  <c r="AF19" i="185"/>
  <c r="AJ19" i="185"/>
  <c r="AK19" i="185"/>
  <c r="AR19" i="185"/>
  <c r="AS19" i="185"/>
  <c r="AU19" i="185"/>
  <c r="AV19" i="185"/>
  <c r="AW19" i="185"/>
  <c r="T20" i="185"/>
  <c r="U20" i="185"/>
  <c r="AC20" i="185"/>
  <c r="AD20" i="185"/>
  <c r="AF20" i="185"/>
  <c r="AJ20" i="185"/>
  <c r="AK20" i="185"/>
  <c r="AR20" i="185"/>
  <c r="AS20" i="185"/>
  <c r="AU20" i="185"/>
  <c r="AV20" i="185"/>
  <c r="AW20" i="185"/>
  <c r="Q21" i="185"/>
  <c r="U21" i="185"/>
  <c r="AD21" i="185"/>
  <c r="AF21" i="185"/>
  <c r="AK21" i="185"/>
  <c r="AS21" i="185"/>
  <c r="AU21" i="185"/>
  <c r="AV21" i="185"/>
  <c r="AW21" i="185"/>
  <c r="T24" i="185"/>
  <c r="AC24" i="185"/>
  <c r="AF24" i="185"/>
  <c r="AJ24" i="185"/>
  <c r="AR24" i="185"/>
  <c r="AU24" i="185"/>
  <c r="V25" i="185"/>
  <c r="AE25" i="185"/>
  <c r="AF25" i="185"/>
  <c r="AL25" i="185"/>
  <c r="AT25" i="185"/>
  <c r="AU25" i="185"/>
  <c r="V26" i="185"/>
  <c r="AE26" i="185"/>
  <c r="AF26" i="185"/>
  <c r="AL26" i="185"/>
  <c r="AT26" i="185"/>
  <c r="AU26" i="185"/>
  <c r="Q27" i="185"/>
  <c r="AF27" i="185"/>
  <c r="AU27" i="185"/>
  <c r="AV27" i="185"/>
  <c r="AW27" i="185"/>
  <c r="Q29" i="185"/>
  <c r="T29" i="185"/>
  <c r="V29" i="185"/>
  <c r="AC29" i="185"/>
  <c r="AE29" i="185"/>
  <c r="AF29" i="185"/>
  <c r="AJ29" i="185"/>
  <c r="AL29" i="185"/>
  <c r="AR29" i="185"/>
  <c r="AT29" i="185"/>
  <c r="AU29" i="185"/>
  <c r="AV29" i="185"/>
  <c r="AW29" i="185"/>
  <c r="T32" i="185"/>
  <c r="AC32" i="185"/>
  <c r="AF32" i="185"/>
  <c r="AJ32" i="185"/>
  <c r="AR32" i="185"/>
  <c r="AU32" i="185"/>
  <c r="T33" i="185"/>
  <c r="AC33" i="185"/>
  <c r="AF33" i="185"/>
  <c r="AJ33" i="185"/>
  <c r="AR33" i="185"/>
  <c r="AU33" i="185"/>
  <c r="T34" i="185"/>
  <c r="AC34" i="185"/>
  <c r="AF34" i="185"/>
  <c r="AJ34" i="185"/>
  <c r="AR34" i="185"/>
  <c r="AU34" i="185"/>
  <c r="T35" i="185"/>
  <c r="AC35" i="185"/>
  <c r="AF35" i="185"/>
  <c r="AJ35" i="185"/>
  <c r="AR35" i="185"/>
  <c r="AU35" i="185"/>
  <c r="V36" i="185"/>
  <c r="AE36" i="185"/>
  <c r="AF36" i="185"/>
  <c r="AL36" i="185"/>
  <c r="AT36" i="185"/>
  <c r="AU36" i="185"/>
  <c r="V37" i="185"/>
  <c r="AE37" i="185"/>
  <c r="AF37" i="185"/>
  <c r="AL37" i="185"/>
  <c r="AT37" i="185"/>
  <c r="AU37" i="185"/>
  <c r="Q38" i="185"/>
  <c r="AF38" i="185"/>
  <c r="AU38" i="185"/>
  <c r="AV38" i="185"/>
  <c r="AW38" i="185"/>
  <c r="Q42" i="185"/>
  <c r="T42" i="185"/>
  <c r="V42" i="185"/>
  <c r="AC42" i="185"/>
  <c r="AE42" i="185"/>
  <c r="AF42" i="185"/>
  <c r="AJ42" i="185"/>
  <c r="AL42" i="185"/>
  <c r="AR42" i="185"/>
  <c r="AT42" i="185"/>
  <c r="AU42" i="185"/>
  <c r="AW42" i="185"/>
  <c r="Q76" i="185"/>
  <c r="AF76" i="185"/>
  <c r="AU76" i="185"/>
  <c r="AW76" i="185"/>
  <c r="AF77" i="185"/>
  <c r="Q78" i="185"/>
  <c r="AF78" i="185"/>
  <c r="AU78" i="185"/>
  <c r="Q79" i="185"/>
  <c r="Q80" i="185"/>
  <c r="AU80" i="185"/>
  <c r="AU81" i="185"/>
  <c r="AU82" i="185"/>
  <c r="Q85" i="185"/>
  <c r="AF85" i="185"/>
  <c r="AU85" i="185"/>
  <c r="AF86" i="185"/>
  <c r="AU86" i="185"/>
  <c r="G10" i="208"/>
  <c r="I10" i="208"/>
  <c r="J10" i="208"/>
  <c r="L10" i="208"/>
  <c r="M10" i="208"/>
  <c r="O10" i="208"/>
  <c r="Q10" i="208"/>
  <c r="S10" i="208"/>
  <c r="T10" i="208"/>
  <c r="U10" i="208"/>
  <c r="W10" i="208"/>
  <c r="X10" i="208"/>
  <c r="Z10" i="208"/>
  <c r="AA10" i="208"/>
  <c r="AC10" i="208"/>
  <c r="AD10" i="208"/>
  <c r="AF10" i="208"/>
  <c r="AJ10" i="208"/>
  <c r="AK10" i="208"/>
  <c r="AM10" i="208"/>
  <c r="AN10" i="208"/>
  <c r="AP10" i="208"/>
  <c r="AQ10" i="208"/>
  <c r="AR10" i="208"/>
  <c r="AS10" i="208"/>
  <c r="AU10" i="208"/>
  <c r="AV10" i="208"/>
  <c r="AW10" i="208"/>
  <c r="G11" i="208"/>
  <c r="I11" i="208"/>
  <c r="J11" i="208"/>
  <c r="L11" i="208"/>
  <c r="M11" i="208"/>
  <c r="O11" i="208"/>
  <c r="Q11" i="208"/>
  <c r="S11" i="208"/>
  <c r="T11" i="208"/>
  <c r="U11" i="208"/>
  <c r="W11" i="208"/>
  <c r="X11" i="208"/>
  <c r="AC11" i="208"/>
  <c r="AD11" i="208"/>
  <c r="AF11" i="208"/>
  <c r="AJ11" i="208"/>
  <c r="AK11" i="208"/>
  <c r="AM11" i="208"/>
  <c r="AN11" i="208"/>
  <c r="AR11" i="208"/>
  <c r="AS11" i="208"/>
  <c r="AU11" i="208"/>
  <c r="AV11" i="208"/>
  <c r="AW11" i="208"/>
  <c r="G14" i="208"/>
  <c r="I14" i="208"/>
  <c r="J14" i="208"/>
  <c r="L14" i="208"/>
  <c r="M14" i="208"/>
  <c r="T14" i="208"/>
  <c r="U14" i="208"/>
  <c r="W14" i="208"/>
  <c r="X14" i="208"/>
  <c r="AC14" i="208"/>
  <c r="AD14" i="208"/>
  <c r="AF14" i="208"/>
  <c r="AJ14" i="208"/>
  <c r="AK14" i="208"/>
  <c r="AM14" i="208"/>
  <c r="AN14" i="208"/>
  <c r="AR14" i="208"/>
  <c r="AS14" i="208"/>
  <c r="AU14" i="208"/>
  <c r="AV14" i="208"/>
  <c r="AW14" i="208"/>
  <c r="G15" i="208"/>
  <c r="I15" i="208"/>
  <c r="J15" i="208"/>
  <c r="L15" i="208"/>
  <c r="M15" i="208"/>
  <c r="T15" i="208"/>
  <c r="U15" i="208"/>
  <c r="W15" i="208"/>
  <c r="X15" i="208"/>
  <c r="AC15" i="208"/>
  <c r="AD15" i="208"/>
  <c r="AF15" i="208"/>
  <c r="AJ15" i="208"/>
  <c r="AK15" i="208"/>
  <c r="AM15" i="208"/>
  <c r="AN15" i="208"/>
  <c r="AR15" i="208"/>
  <c r="AS15" i="208"/>
  <c r="AU15" i="208"/>
  <c r="AV15" i="208"/>
  <c r="AW15" i="208"/>
  <c r="G16" i="208"/>
  <c r="I16" i="208"/>
  <c r="J16" i="208"/>
  <c r="L16" i="208"/>
  <c r="M16" i="208"/>
  <c r="T16" i="208"/>
  <c r="U16" i="208"/>
  <c r="W16" i="208"/>
  <c r="X16" i="208"/>
  <c r="AC16" i="208"/>
  <c r="AD16" i="208"/>
  <c r="AF16" i="208"/>
  <c r="AJ16" i="208"/>
  <c r="AK16" i="208"/>
  <c r="AM16" i="208"/>
  <c r="AN16" i="208"/>
  <c r="AR16" i="208"/>
  <c r="AS16" i="208"/>
  <c r="AU16" i="208"/>
  <c r="AV16" i="208"/>
  <c r="AW16" i="208"/>
  <c r="G17" i="208"/>
  <c r="I17" i="208"/>
  <c r="J17" i="208"/>
  <c r="L17" i="208"/>
  <c r="M17" i="208"/>
  <c r="T17" i="208"/>
  <c r="U17" i="208"/>
  <c r="W17" i="208"/>
  <c r="X17" i="208"/>
  <c r="AC17" i="208"/>
  <c r="AD17" i="208"/>
  <c r="AF17" i="208"/>
  <c r="AJ17" i="208"/>
  <c r="AK17" i="208"/>
  <c r="AM17" i="208"/>
  <c r="AN17" i="208"/>
  <c r="AR17" i="208"/>
  <c r="AS17" i="208"/>
  <c r="AU17" i="208"/>
  <c r="AV17" i="208"/>
  <c r="AW17" i="208"/>
  <c r="G18" i="208"/>
  <c r="I18" i="208"/>
  <c r="J18" i="208"/>
  <c r="L18" i="208"/>
  <c r="M18" i="208"/>
  <c r="T18" i="208"/>
  <c r="U18" i="208"/>
  <c r="W18" i="208"/>
  <c r="X18" i="208"/>
  <c r="AC18" i="208"/>
  <c r="AD18" i="208"/>
  <c r="AF18" i="208"/>
  <c r="AJ18" i="208"/>
  <c r="AK18" i="208"/>
  <c r="AM18" i="208"/>
  <c r="AN18" i="208"/>
  <c r="AR18" i="208"/>
  <c r="AS18" i="208"/>
  <c r="AU18" i="208"/>
  <c r="AV18" i="208"/>
  <c r="AW18" i="208"/>
  <c r="G19" i="208"/>
  <c r="I19" i="208"/>
  <c r="J19" i="208"/>
  <c r="L19" i="208"/>
  <c r="M19" i="208"/>
  <c r="T19" i="208"/>
  <c r="U19" i="208"/>
  <c r="W19" i="208"/>
  <c r="X19" i="208"/>
  <c r="AC19" i="208"/>
  <c r="AD19" i="208"/>
  <c r="AF19" i="208"/>
  <c r="AJ19" i="208"/>
  <c r="AK19" i="208"/>
  <c r="AM19" i="208"/>
  <c r="AN19" i="208"/>
  <c r="AR19" i="208"/>
  <c r="AS19" i="208"/>
  <c r="AU19" i="208"/>
  <c r="AV19" i="208"/>
  <c r="AW19" i="208"/>
  <c r="G20" i="208"/>
  <c r="I20" i="208"/>
  <c r="J20" i="208"/>
  <c r="L20" i="208"/>
  <c r="M20" i="208"/>
  <c r="T20" i="208"/>
  <c r="U20" i="208"/>
  <c r="W20" i="208"/>
  <c r="X20" i="208"/>
  <c r="AC20" i="208"/>
  <c r="AD20" i="208"/>
  <c r="AF20" i="208"/>
  <c r="AJ20" i="208"/>
  <c r="AK20" i="208"/>
  <c r="AM20" i="208"/>
  <c r="AN20" i="208"/>
  <c r="AR20" i="208"/>
  <c r="AS20" i="208"/>
  <c r="AU20" i="208"/>
  <c r="AV20" i="208"/>
  <c r="AW20" i="208"/>
  <c r="G21" i="208"/>
  <c r="J21" i="208"/>
  <c r="L21" i="208"/>
  <c r="M21" i="208"/>
  <c r="O21" i="208"/>
  <c r="Q21" i="208"/>
  <c r="S21" i="208"/>
  <c r="U21" i="208"/>
  <c r="X21" i="208"/>
  <c r="AD21" i="208"/>
  <c r="AF21" i="208"/>
  <c r="AK21" i="208"/>
  <c r="AN21" i="208"/>
  <c r="AS21" i="208"/>
  <c r="AU21" i="208"/>
  <c r="AV21" i="208"/>
  <c r="AW21" i="208"/>
  <c r="I24" i="208"/>
  <c r="L24" i="208"/>
  <c r="M24" i="208"/>
  <c r="T24" i="208"/>
  <c r="W24" i="208"/>
  <c r="AC24" i="208"/>
  <c r="AF24" i="208"/>
  <c r="AJ24" i="208"/>
  <c r="AM24" i="208"/>
  <c r="AR24" i="208"/>
  <c r="AU24" i="208"/>
  <c r="H25" i="208"/>
  <c r="K25" i="208"/>
  <c r="M25" i="208"/>
  <c r="V25" i="208"/>
  <c r="Y25" i="208"/>
  <c r="AE25" i="208"/>
  <c r="AF25" i="208"/>
  <c r="AL25" i="208"/>
  <c r="AO25" i="208"/>
  <c r="AT25" i="208"/>
  <c r="AU25" i="208"/>
  <c r="H26" i="208"/>
  <c r="K26" i="208"/>
  <c r="M26" i="208"/>
  <c r="V26" i="208"/>
  <c r="Y26" i="208"/>
  <c r="AE26" i="208"/>
  <c r="AF26" i="208"/>
  <c r="AL26" i="208"/>
  <c r="AO26" i="208"/>
  <c r="AT26" i="208"/>
  <c r="AU26" i="208"/>
  <c r="H27" i="208"/>
  <c r="K27" i="208"/>
  <c r="L27" i="208"/>
  <c r="M27" i="208"/>
  <c r="O27" i="208"/>
  <c r="Q27" i="208"/>
  <c r="S27" i="208"/>
  <c r="AF27" i="208"/>
  <c r="AU27" i="208"/>
  <c r="AV27" i="208"/>
  <c r="AW27" i="208"/>
  <c r="H29" i="208"/>
  <c r="I29" i="208"/>
  <c r="K29" i="208"/>
  <c r="L29" i="208"/>
  <c r="M29" i="208"/>
  <c r="O29" i="208"/>
  <c r="Q29" i="208"/>
  <c r="S29" i="208"/>
  <c r="T29" i="208"/>
  <c r="V29" i="208"/>
  <c r="W29" i="208"/>
  <c r="Y29" i="208"/>
  <c r="AC29" i="208"/>
  <c r="AE29" i="208"/>
  <c r="AF29" i="208"/>
  <c r="AJ29" i="208"/>
  <c r="AL29" i="208"/>
  <c r="AM29" i="208"/>
  <c r="AO29" i="208"/>
  <c r="AR29" i="208"/>
  <c r="AT29" i="208"/>
  <c r="AU29" i="208"/>
  <c r="AV29" i="208"/>
  <c r="AW29" i="208"/>
  <c r="I32" i="208"/>
  <c r="L32" i="208"/>
  <c r="M32" i="208"/>
  <c r="T32" i="208"/>
  <c r="W32" i="208"/>
  <c r="AC32" i="208"/>
  <c r="AF32" i="208"/>
  <c r="AJ32" i="208"/>
  <c r="AM32" i="208"/>
  <c r="AR32" i="208"/>
  <c r="AU32" i="208"/>
  <c r="I33" i="208"/>
  <c r="L33" i="208"/>
  <c r="M33" i="208"/>
  <c r="T33" i="208"/>
  <c r="W33" i="208"/>
  <c r="AC33" i="208"/>
  <c r="AF33" i="208"/>
  <c r="AJ33" i="208"/>
  <c r="AM33" i="208"/>
  <c r="AR33" i="208"/>
  <c r="AU33" i="208"/>
  <c r="I34" i="208"/>
  <c r="L34" i="208"/>
  <c r="M34" i="208"/>
  <c r="T34" i="208"/>
  <c r="AC34" i="208"/>
  <c r="AF34" i="208"/>
  <c r="AJ34" i="208"/>
  <c r="AR34" i="208"/>
  <c r="AU34" i="208"/>
  <c r="I35" i="208"/>
  <c r="L35" i="208"/>
  <c r="M35" i="208"/>
  <c r="T35" i="208"/>
  <c r="AC35" i="208"/>
  <c r="AF35" i="208"/>
  <c r="AJ35" i="208"/>
  <c r="AR35" i="208"/>
  <c r="AU35" i="208"/>
  <c r="H36" i="208"/>
  <c r="K36" i="208"/>
  <c r="M36" i="208"/>
  <c r="V36" i="208"/>
  <c r="Y36" i="208"/>
  <c r="AE36" i="208"/>
  <c r="AF36" i="208"/>
  <c r="AL36" i="208"/>
  <c r="AO36" i="208"/>
  <c r="AT36" i="208"/>
  <c r="AU36" i="208"/>
  <c r="H37" i="208"/>
  <c r="K37" i="208"/>
  <c r="M37" i="208"/>
  <c r="V37" i="208"/>
  <c r="Y37" i="208"/>
  <c r="AE37" i="208"/>
  <c r="AF37" i="208"/>
  <c r="AL37" i="208"/>
  <c r="AO37" i="208"/>
  <c r="AT37" i="208"/>
  <c r="AU37" i="208"/>
  <c r="H38" i="208"/>
  <c r="K38" i="208"/>
  <c r="L38" i="208"/>
  <c r="M38" i="208"/>
  <c r="O38" i="208"/>
  <c r="Q38" i="208"/>
  <c r="S38" i="208"/>
  <c r="AF38" i="208"/>
  <c r="AU38" i="208"/>
  <c r="AV38" i="208"/>
  <c r="AW38" i="208"/>
  <c r="H42" i="208"/>
  <c r="I42" i="208"/>
  <c r="K42" i="208"/>
  <c r="L42" i="208"/>
  <c r="M42" i="208"/>
  <c r="O42" i="208"/>
  <c r="Q42" i="208"/>
  <c r="S42" i="208"/>
  <c r="T42" i="208"/>
  <c r="V42" i="208"/>
  <c r="W42" i="208"/>
  <c r="Y42" i="208"/>
  <c r="AC42" i="208"/>
  <c r="AE42" i="208"/>
  <c r="AF42" i="208"/>
  <c r="AJ42" i="208"/>
  <c r="AL42" i="208"/>
  <c r="AM42" i="208"/>
  <c r="AO42" i="208"/>
  <c r="AR42" i="208"/>
  <c r="AT42" i="208"/>
  <c r="AU42" i="208"/>
  <c r="AW42" i="208"/>
  <c r="M76" i="208"/>
  <c r="O76" i="208"/>
  <c r="Q76" i="208"/>
  <c r="AF76" i="208"/>
  <c r="AU76" i="208"/>
  <c r="AW76" i="208"/>
  <c r="M77" i="208"/>
  <c r="AF77" i="208"/>
  <c r="M78" i="208"/>
  <c r="Q78" i="208"/>
  <c r="AF78" i="208"/>
  <c r="AU78" i="208"/>
  <c r="Q79" i="208"/>
  <c r="Q80" i="208"/>
  <c r="AU80" i="208"/>
  <c r="AU81" i="208"/>
  <c r="AU82" i="208"/>
  <c r="Q85" i="208"/>
  <c r="AF85" i="208"/>
  <c r="AU85" i="208"/>
  <c r="AF86" i="208"/>
  <c r="AU86" i="208"/>
  <c r="G10" i="211"/>
  <c r="I10" i="211"/>
  <c r="J10" i="211"/>
  <c r="L10" i="211"/>
  <c r="M10" i="211"/>
  <c r="O10" i="211"/>
  <c r="Q10" i="211"/>
  <c r="S10" i="211"/>
  <c r="T10" i="211"/>
  <c r="U10" i="211"/>
  <c r="W10" i="211"/>
  <c r="X10" i="211"/>
  <c r="Z10" i="211"/>
  <c r="AA10" i="211"/>
  <c r="AC10" i="211"/>
  <c r="AD10" i="211"/>
  <c r="AF10" i="211"/>
  <c r="AJ10" i="211"/>
  <c r="AK10" i="211"/>
  <c r="AM10" i="211"/>
  <c r="AN10" i="211"/>
  <c r="AP10" i="211"/>
  <c r="AQ10" i="211"/>
  <c r="AR10" i="211"/>
  <c r="AS10" i="211"/>
  <c r="AU10" i="211"/>
  <c r="AV10" i="211"/>
  <c r="AW10" i="211"/>
  <c r="G11" i="211"/>
  <c r="I11" i="211"/>
  <c r="J11" i="211"/>
  <c r="L11" i="211"/>
  <c r="M11" i="211"/>
  <c r="O11" i="211"/>
  <c r="Q11" i="211"/>
  <c r="S11" i="211"/>
  <c r="T11" i="211"/>
  <c r="U11" i="211"/>
  <c r="W11" i="211"/>
  <c r="X11" i="211"/>
  <c r="AC11" i="211"/>
  <c r="AD11" i="211"/>
  <c r="AF11" i="211"/>
  <c r="AJ11" i="211"/>
  <c r="AK11" i="211"/>
  <c r="AM11" i="211"/>
  <c r="AN11" i="211"/>
  <c r="AR11" i="211"/>
  <c r="AS11" i="211"/>
  <c r="AU11" i="211"/>
  <c r="AV11" i="211"/>
  <c r="AW11" i="211"/>
  <c r="G14" i="211"/>
  <c r="I14" i="211"/>
  <c r="J14" i="211"/>
  <c r="L14" i="211"/>
  <c r="M14" i="211"/>
  <c r="T14" i="211"/>
  <c r="U14" i="211"/>
  <c r="W14" i="211"/>
  <c r="X14" i="211"/>
  <c r="AC14" i="211"/>
  <c r="AD14" i="211"/>
  <c r="AF14" i="211"/>
  <c r="AJ14" i="211"/>
  <c r="AK14" i="211"/>
  <c r="AM14" i="211"/>
  <c r="AN14" i="211"/>
  <c r="AR14" i="211"/>
  <c r="AS14" i="211"/>
  <c r="AU14" i="211"/>
  <c r="AV14" i="211"/>
  <c r="AW14" i="211"/>
  <c r="G15" i="211"/>
  <c r="I15" i="211"/>
  <c r="J15" i="211"/>
  <c r="L15" i="211"/>
  <c r="M15" i="211"/>
  <c r="T15" i="211"/>
  <c r="U15" i="211"/>
  <c r="W15" i="211"/>
  <c r="X15" i="211"/>
  <c r="AC15" i="211"/>
  <c r="AD15" i="211"/>
  <c r="AF15" i="211"/>
  <c r="AJ15" i="211"/>
  <c r="AK15" i="211"/>
  <c r="AM15" i="211"/>
  <c r="AN15" i="211"/>
  <c r="AR15" i="211"/>
  <c r="AS15" i="211"/>
  <c r="AU15" i="211"/>
  <c r="AV15" i="211"/>
  <c r="AW15" i="211"/>
  <c r="G16" i="211"/>
  <c r="I16" i="211"/>
  <c r="J16" i="211"/>
  <c r="L16" i="211"/>
  <c r="M16" i="211"/>
  <c r="T16" i="211"/>
  <c r="U16" i="211"/>
  <c r="W16" i="211"/>
  <c r="X16" i="211"/>
  <c r="AC16" i="211"/>
  <c r="AD16" i="211"/>
  <c r="AF16" i="211"/>
  <c r="AJ16" i="211"/>
  <c r="AK16" i="211"/>
  <c r="AM16" i="211"/>
  <c r="AN16" i="211"/>
  <c r="AR16" i="211"/>
  <c r="AS16" i="211"/>
  <c r="AU16" i="211"/>
  <c r="AV16" i="211"/>
  <c r="AW16" i="211"/>
  <c r="G17" i="211"/>
  <c r="I17" i="211"/>
  <c r="J17" i="211"/>
  <c r="L17" i="211"/>
  <c r="M17" i="211"/>
  <c r="T17" i="211"/>
  <c r="U17" i="211"/>
  <c r="W17" i="211"/>
  <c r="X17" i="211"/>
  <c r="AC17" i="211"/>
  <c r="AD17" i="211"/>
  <c r="AF17" i="211"/>
  <c r="AJ17" i="211"/>
  <c r="AK17" i="211"/>
  <c r="AM17" i="211"/>
  <c r="AN17" i="211"/>
  <c r="AR17" i="211"/>
  <c r="AS17" i="211"/>
  <c r="AU17" i="211"/>
  <c r="AV17" i="211"/>
  <c r="AW17" i="211"/>
  <c r="G18" i="211"/>
  <c r="I18" i="211"/>
  <c r="J18" i="211"/>
  <c r="L18" i="211"/>
  <c r="M18" i="211"/>
  <c r="T18" i="211"/>
  <c r="U18" i="211"/>
  <c r="W18" i="211"/>
  <c r="X18" i="211"/>
  <c r="AC18" i="211"/>
  <c r="AD18" i="211"/>
  <c r="AF18" i="211"/>
  <c r="AJ18" i="211"/>
  <c r="AK18" i="211"/>
  <c r="AM18" i="211"/>
  <c r="AN18" i="211"/>
  <c r="AR18" i="211"/>
  <c r="AS18" i="211"/>
  <c r="AU18" i="211"/>
  <c r="AV18" i="211"/>
  <c r="AW18" i="211"/>
  <c r="G19" i="211"/>
  <c r="I19" i="211"/>
  <c r="J19" i="211"/>
  <c r="L19" i="211"/>
  <c r="M19" i="211"/>
  <c r="T19" i="211"/>
  <c r="U19" i="211"/>
  <c r="W19" i="211"/>
  <c r="X19" i="211"/>
  <c r="AC19" i="211"/>
  <c r="AD19" i="211"/>
  <c r="AF19" i="211"/>
  <c r="AJ19" i="211"/>
  <c r="AK19" i="211"/>
  <c r="AM19" i="211"/>
  <c r="AN19" i="211"/>
  <c r="AR19" i="211"/>
  <c r="AS19" i="211"/>
  <c r="AU19" i="211"/>
  <c r="AV19" i="211"/>
  <c r="AW19" i="211"/>
  <c r="G20" i="211"/>
  <c r="I20" i="211"/>
  <c r="J20" i="211"/>
  <c r="L20" i="211"/>
  <c r="M20" i="211"/>
  <c r="T20" i="211"/>
  <c r="U20" i="211"/>
  <c r="W20" i="211"/>
  <c r="X20" i="211"/>
  <c r="AC20" i="211"/>
  <c r="AD20" i="211"/>
  <c r="AF20" i="211"/>
  <c r="AJ20" i="211"/>
  <c r="AK20" i="211"/>
  <c r="AM20" i="211"/>
  <c r="AN20" i="211"/>
  <c r="AR20" i="211"/>
  <c r="AS20" i="211"/>
  <c r="AU20" i="211"/>
  <c r="AV20" i="211"/>
  <c r="AW20" i="211"/>
  <c r="G21" i="211"/>
  <c r="J21" i="211"/>
  <c r="L21" i="211"/>
  <c r="M21" i="211"/>
  <c r="O21" i="211"/>
  <c r="Q21" i="211"/>
  <c r="S21" i="211"/>
  <c r="U21" i="211"/>
  <c r="X21" i="211"/>
  <c r="AD21" i="211"/>
  <c r="AF21" i="211"/>
  <c r="AK21" i="211"/>
  <c r="AN21" i="211"/>
  <c r="AS21" i="211"/>
  <c r="AU21" i="211"/>
  <c r="AV21" i="211"/>
  <c r="AW21" i="211"/>
  <c r="I24" i="211"/>
  <c r="L24" i="211"/>
  <c r="M24" i="211"/>
  <c r="T24" i="211"/>
  <c r="W24" i="211"/>
  <c r="AC24" i="211"/>
  <c r="AF24" i="211"/>
  <c r="AJ24" i="211"/>
  <c r="AM24" i="211"/>
  <c r="AR24" i="211"/>
  <c r="AU24" i="211"/>
  <c r="H25" i="211"/>
  <c r="K25" i="211"/>
  <c r="M25" i="211"/>
  <c r="V25" i="211"/>
  <c r="Y25" i="211"/>
  <c r="AE25" i="211"/>
  <c r="AF25" i="211"/>
  <c r="AL25" i="211"/>
  <c r="AO25" i="211"/>
  <c r="AT25" i="211"/>
  <c r="AU25" i="211"/>
  <c r="H26" i="211"/>
  <c r="K26" i="211"/>
  <c r="M26" i="211"/>
  <c r="V26" i="211"/>
  <c r="Y26" i="211"/>
  <c r="AE26" i="211"/>
  <c r="AF26" i="211"/>
  <c r="AL26" i="211"/>
  <c r="AO26" i="211"/>
  <c r="AT26" i="211"/>
  <c r="AU26" i="211"/>
  <c r="H27" i="211"/>
  <c r="K27" i="211"/>
  <c r="L27" i="211"/>
  <c r="M27" i="211"/>
  <c r="O27" i="211"/>
  <c r="Q27" i="211"/>
  <c r="S27" i="211"/>
  <c r="AF27" i="211"/>
  <c r="AU27" i="211"/>
  <c r="AV27" i="211"/>
  <c r="AW27" i="211"/>
  <c r="H29" i="211"/>
  <c r="I29" i="211"/>
  <c r="K29" i="211"/>
  <c r="L29" i="211"/>
  <c r="M29" i="211"/>
  <c r="O29" i="211"/>
  <c r="Q29" i="211"/>
  <c r="S29" i="211"/>
  <c r="T29" i="211"/>
  <c r="V29" i="211"/>
  <c r="W29" i="211"/>
  <c r="Y29" i="211"/>
  <c r="AC29" i="211"/>
  <c r="AE29" i="211"/>
  <c r="AF29" i="211"/>
  <c r="AJ29" i="211"/>
  <c r="AL29" i="211"/>
  <c r="AM29" i="211"/>
  <c r="AO29" i="211"/>
  <c r="AR29" i="211"/>
  <c r="AT29" i="211"/>
  <c r="AU29" i="211"/>
  <c r="AV29" i="211"/>
  <c r="AW29" i="211"/>
  <c r="I32" i="211"/>
  <c r="L32" i="211"/>
  <c r="M32" i="211"/>
  <c r="T32" i="211"/>
  <c r="W32" i="211"/>
  <c r="AC32" i="211"/>
  <c r="AF32" i="211"/>
  <c r="AJ32" i="211"/>
  <c r="AM32" i="211"/>
  <c r="AR32" i="211"/>
  <c r="AU32" i="211"/>
  <c r="I33" i="211"/>
  <c r="L33" i="211"/>
  <c r="M33" i="211"/>
  <c r="T33" i="211"/>
  <c r="W33" i="211"/>
  <c r="AC33" i="211"/>
  <c r="AF33" i="211"/>
  <c r="AJ33" i="211"/>
  <c r="AM33" i="211"/>
  <c r="AR33" i="211"/>
  <c r="AU33" i="211"/>
  <c r="I34" i="211"/>
  <c r="L34" i="211"/>
  <c r="M34" i="211"/>
  <c r="T34" i="211"/>
  <c r="AC34" i="211"/>
  <c r="AF34" i="211"/>
  <c r="AJ34" i="211"/>
  <c r="AR34" i="211"/>
  <c r="AU34" i="211"/>
  <c r="I35" i="211"/>
  <c r="L35" i="211"/>
  <c r="M35" i="211"/>
  <c r="T35" i="211"/>
  <c r="AC35" i="211"/>
  <c r="AF35" i="211"/>
  <c r="AJ35" i="211"/>
  <c r="AR35" i="211"/>
  <c r="AU35" i="211"/>
  <c r="H36" i="211"/>
  <c r="K36" i="211"/>
  <c r="M36" i="211"/>
  <c r="V36" i="211"/>
  <c r="Y36" i="211"/>
  <c r="AE36" i="211"/>
  <c r="AF36" i="211"/>
  <c r="AL36" i="211"/>
  <c r="AO36" i="211"/>
  <c r="AT36" i="211"/>
  <c r="AU36" i="211"/>
  <c r="H37" i="211"/>
  <c r="K37" i="211"/>
  <c r="M37" i="211"/>
  <c r="V37" i="211"/>
  <c r="Y37" i="211"/>
  <c r="AE37" i="211"/>
  <c r="AF37" i="211"/>
  <c r="AL37" i="211"/>
  <c r="AO37" i="211"/>
  <c r="AT37" i="211"/>
  <c r="AU37" i="211"/>
  <c r="H38" i="211"/>
  <c r="K38" i="211"/>
  <c r="L38" i="211"/>
  <c r="M38" i="211"/>
  <c r="O38" i="211"/>
  <c r="Q38" i="211"/>
  <c r="S38" i="211"/>
  <c r="AF38" i="211"/>
  <c r="AU38" i="211"/>
  <c r="AV38" i="211"/>
  <c r="AW38" i="211"/>
  <c r="H42" i="211"/>
  <c r="I42" i="211"/>
  <c r="K42" i="211"/>
  <c r="L42" i="211"/>
  <c r="M42" i="211"/>
  <c r="O42" i="211"/>
  <c r="Q42" i="211"/>
  <c r="S42" i="211"/>
  <c r="T42" i="211"/>
  <c r="V42" i="211"/>
  <c r="W42" i="211"/>
  <c r="Y42" i="211"/>
  <c r="AC42" i="211"/>
  <c r="AE42" i="211"/>
  <c r="AF42" i="211"/>
  <c r="AJ42" i="211"/>
  <c r="AL42" i="211"/>
  <c r="AM42" i="211"/>
  <c r="AO42" i="211"/>
  <c r="AR42" i="211"/>
  <c r="AT42" i="211"/>
  <c r="AU42" i="211"/>
  <c r="AW42" i="211"/>
  <c r="M76" i="211"/>
  <c r="O76" i="211"/>
  <c r="Q76" i="211"/>
  <c r="AF76" i="211"/>
  <c r="AU76" i="211"/>
  <c r="AW76" i="211"/>
  <c r="M77" i="211"/>
  <c r="AF77" i="211"/>
  <c r="M78" i="211"/>
  <c r="Q78" i="211"/>
  <c r="AF78" i="211"/>
  <c r="AU78" i="211"/>
  <c r="Q79" i="211"/>
  <c r="Q80" i="211"/>
  <c r="AU80" i="211"/>
  <c r="AU81" i="211"/>
  <c r="AU82" i="211"/>
  <c r="Q85" i="211"/>
  <c r="AF85" i="211"/>
  <c r="AU85" i="211"/>
  <c r="AF86" i="211"/>
  <c r="AU86" i="211"/>
  <c r="E5" i="192"/>
  <c r="F5" i="192"/>
  <c r="H5" i="192"/>
  <c r="I5" i="192"/>
  <c r="K5" i="192"/>
  <c r="L5" i="192"/>
  <c r="N5" i="192"/>
  <c r="P5" i="192"/>
  <c r="R5" i="192"/>
  <c r="S5" i="192"/>
  <c r="T5" i="192"/>
  <c r="E6" i="192"/>
  <c r="F6" i="192"/>
  <c r="H6" i="192"/>
  <c r="I6" i="192"/>
  <c r="K6" i="192"/>
  <c r="L6" i="192"/>
  <c r="N6" i="192"/>
  <c r="P6" i="192"/>
  <c r="R6" i="192"/>
  <c r="S6" i="192"/>
  <c r="T6" i="192"/>
  <c r="E9" i="192"/>
  <c r="F9" i="192"/>
  <c r="H9" i="192"/>
  <c r="I9" i="192"/>
  <c r="K9" i="192"/>
  <c r="L9" i="192"/>
  <c r="N9" i="192"/>
  <c r="P9" i="192"/>
  <c r="R9" i="192"/>
  <c r="S9" i="192"/>
  <c r="T9" i="192"/>
  <c r="E10" i="192"/>
  <c r="F10" i="192"/>
  <c r="H10" i="192"/>
  <c r="I10" i="192"/>
  <c r="K10" i="192"/>
  <c r="L10" i="192"/>
  <c r="N10" i="192"/>
  <c r="P10" i="192"/>
  <c r="R10" i="192"/>
  <c r="S10" i="192"/>
  <c r="T10" i="192"/>
  <c r="E11" i="192"/>
  <c r="F11" i="192"/>
  <c r="H11" i="192"/>
  <c r="I11" i="192"/>
  <c r="K11" i="192"/>
  <c r="L11" i="192"/>
  <c r="N11" i="192"/>
  <c r="P11" i="192"/>
  <c r="R11" i="192"/>
  <c r="S11" i="192"/>
  <c r="T11" i="192"/>
  <c r="E12" i="192"/>
  <c r="F12" i="192"/>
  <c r="H12" i="192"/>
  <c r="I12" i="192"/>
  <c r="K12" i="192"/>
  <c r="L12" i="192"/>
  <c r="N12" i="192"/>
  <c r="P12" i="192"/>
  <c r="R12" i="192"/>
  <c r="S12" i="192"/>
  <c r="T12" i="192"/>
  <c r="E13" i="192"/>
  <c r="F13" i="192"/>
  <c r="H13" i="192"/>
  <c r="I13" i="192"/>
  <c r="K13" i="192"/>
  <c r="L13" i="192"/>
  <c r="N13" i="192"/>
  <c r="P13" i="192"/>
  <c r="R13" i="192"/>
  <c r="S13" i="192"/>
  <c r="T13" i="192"/>
  <c r="E14" i="192"/>
  <c r="F14" i="192"/>
  <c r="H14" i="192"/>
  <c r="I14" i="192"/>
  <c r="K14" i="192"/>
  <c r="L14" i="192"/>
  <c r="N14" i="192"/>
  <c r="P14" i="192"/>
  <c r="R14" i="192"/>
  <c r="S14" i="192"/>
  <c r="T14" i="192"/>
  <c r="E15" i="192"/>
  <c r="F15" i="192"/>
  <c r="H15" i="192"/>
  <c r="I15" i="192"/>
  <c r="K15" i="192"/>
  <c r="L15" i="192"/>
  <c r="N15" i="192"/>
  <c r="P15" i="192"/>
  <c r="R15" i="192"/>
  <c r="S15" i="192"/>
  <c r="T15" i="192"/>
  <c r="K16" i="192"/>
  <c r="R16" i="192"/>
  <c r="S16" i="192"/>
  <c r="T16" i="192"/>
  <c r="I6" i="193"/>
  <c r="J6" i="193"/>
  <c r="K6" i="193"/>
  <c r="O6" i="193"/>
  <c r="P6" i="193"/>
  <c r="Q6" i="193"/>
  <c r="I10" i="193"/>
  <c r="J10" i="193"/>
  <c r="K10" i="193"/>
  <c r="O10" i="193"/>
  <c r="P10" i="193"/>
  <c r="Q10" i="193"/>
  <c r="J12" i="193"/>
  <c r="K12" i="193"/>
  <c r="P12" i="193"/>
  <c r="Q12" i="193"/>
  <c r="I17" i="193"/>
  <c r="J17" i="193"/>
  <c r="K17" i="193"/>
  <c r="O17" i="193"/>
  <c r="P17" i="193"/>
  <c r="Q17" i="193"/>
  <c r="I21" i="193"/>
  <c r="J21" i="193"/>
  <c r="K21" i="193"/>
  <c r="O21" i="193"/>
  <c r="P21" i="193"/>
  <c r="Q21" i="193"/>
  <c r="J23" i="193"/>
  <c r="K23" i="193"/>
  <c r="P23" i="193"/>
  <c r="Q23" i="193"/>
  <c r="I28" i="193"/>
  <c r="J28" i="193"/>
  <c r="K28" i="193"/>
  <c r="O28" i="193"/>
  <c r="P28" i="193"/>
  <c r="Q28" i="193"/>
  <c r="I32" i="193"/>
  <c r="J32" i="193"/>
  <c r="K32" i="193"/>
  <c r="O32" i="193"/>
  <c r="P32" i="193"/>
  <c r="Q32" i="193"/>
  <c r="J34" i="193"/>
  <c r="K34" i="193"/>
  <c r="P34" i="193"/>
  <c r="Q34" i="193"/>
  <c r="I39" i="193"/>
  <c r="J39" i="193"/>
  <c r="K39" i="193"/>
  <c r="O39" i="193"/>
  <c r="P39" i="193"/>
  <c r="Q39" i="193"/>
  <c r="I43" i="193"/>
  <c r="J43" i="193"/>
  <c r="K43" i="193"/>
  <c r="O43" i="193"/>
  <c r="P43" i="193"/>
  <c r="Q43" i="193"/>
  <c r="J45" i="193"/>
  <c r="K45" i="193"/>
  <c r="P45" i="193"/>
  <c r="Q45" i="193"/>
  <c r="I50" i="193"/>
  <c r="J50" i="193"/>
  <c r="K50" i="193"/>
  <c r="O50" i="193"/>
  <c r="P50" i="193"/>
  <c r="Q50" i="193"/>
  <c r="I54" i="193"/>
  <c r="J54" i="193"/>
  <c r="K54" i="193"/>
  <c r="O54" i="193"/>
  <c r="P54" i="193"/>
  <c r="Q54" i="193"/>
  <c r="J56" i="193"/>
  <c r="K56" i="193"/>
  <c r="P56" i="193"/>
  <c r="Q56" i="193"/>
  <c r="I61" i="193"/>
  <c r="J61" i="193"/>
  <c r="K61" i="193"/>
  <c r="O61" i="193"/>
  <c r="P61" i="193"/>
  <c r="Q61" i="193"/>
  <c r="I65" i="193"/>
  <c r="J65" i="193"/>
  <c r="K65" i="193"/>
  <c r="O65" i="193"/>
  <c r="P65" i="193"/>
  <c r="Q65" i="193"/>
  <c r="J67" i="193"/>
  <c r="K67" i="193"/>
  <c r="P67" i="193"/>
  <c r="Q67" i="193"/>
  <c r="I72" i="193"/>
  <c r="J72" i="193"/>
  <c r="K72" i="193"/>
  <c r="O72" i="193"/>
  <c r="P72" i="193"/>
  <c r="Q72" i="193"/>
  <c r="I76" i="193"/>
  <c r="J76" i="193"/>
  <c r="K76" i="193"/>
  <c r="O76" i="193"/>
  <c r="P76" i="193"/>
  <c r="Q76" i="193"/>
  <c r="J78" i="193"/>
  <c r="K78" i="193"/>
  <c r="P78" i="193"/>
  <c r="Q78" i="193"/>
  <c r="I83" i="193"/>
  <c r="J83" i="193"/>
  <c r="K83" i="193"/>
  <c r="O83" i="193"/>
  <c r="P83" i="193"/>
  <c r="Q83" i="193"/>
  <c r="I87" i="193"/>
  <c r="J87" i="193"/>
  <c r="K87" i="193"/>
  <c r="O87" i="193"/>
  <c r="P87" i="193"/>
  <c r="Q87" i="193"/>
  <c r="J89" i="193"/>
  <c r="K89" i="193"/>
  <c r="P89" i="193"/>
  <c r="Q89" i="193"/>
  <c r="I94" i="193"/>
  <c r="J94" i="193"/>
  <c r="K94" i="193"/>
  <c r="O94" i="193"/>
  <c r="P94" i="193"/>
  <c r="Q94" i="193"/>
  <c r="I98" i="193"/>
  <c r="J98" i="193"/>
  <c r="K98" i="193"/>
  <c r="O98" i="193"/>
  <c r="P98" i="193"/>
  <c r="Q98" i="193"/>
  <c r="J100" i="193"/>
  <c r="K100" i="193"/>
  <c r="P100" i="193"/>
  <c r="Q100" i="193"/>
  <c r="D7" i="186"/>
  <c r="E7" i="186"/>
  <c r="F7" i="186"/>
  <c r="G7" i="186"/>
  <c r="D8" i="186"/>
  <c r="E8" i="186"/>
  <c r="F8" i="186"/>
  <c r="G8" i="186"/>
  <c r="F9" i="186"/>
  <c r="G9" i="186"/>
  <c r="D12" i="186"/>
  <c r="E12" i="186"/>
  <c r="F12" i="186"/>
  <c r="G12" i="186"/>
  <c r="D13" i="186"/>
  <c r="E13" i="186"/>
  <c r="F13" i="186"/>
  <c r="G13" i="186"/>
  <c r="F14" i="186"/>
  <c r="G14" i="186"/>
  <c r="D17" i="186"/>
  <c r="E17" i="186"/>
  <c r="F17" i="186"/>
  <c r="G17" i="186"/>
  <c r="D18" i="186"/>
  <c r="E18" i="186"/>
  <c r="F18" i="186"/>
  <c r="G18" i="186"/>
  <c r="D19" i="186"/>
  <c r="E19" i="186"/>
  <c r="F19" i="186"/>
  <c r="G19" i="186"/>
  <c r="D20" i="186"/>
  <c r="E20" i="186"/>
  <c r="F20" i="186"/>
  <c r="G20" i="186"/>
  <c r="D21" i="186"/>
  <c r="E21" i="186"/>
  <c r="F21" i="186"/>
  <c r="G21" i="186"/>
  <c r="D22" i="186"/>
  <c r="E22" i="186"/>
  <c r="F22" i="186"/>
  <c r="G22" i="186"/>
  <c r="D23" i="186"/>
  <c r="E23" i="186"/>
  <c r="F23" i="186"/>
  <c r="G23" i="186"/>
  <c r="D24" i="186"/>
  <c r="E24" i="186"/>
  <c r="F24" i="186"/>
  <c r="G24" i="186"/>
  <c r="F25" i="186"/>
  <c r="G25" i="186"/>
  <c r="D28" i="186"/>
  <c r="E28" i="186"/>
  <c r="F28" i="186"/>
  <c r="G28" i="186"/>
  <c r="D29" i="186"/>
  <c r="E29" i="186"/>
  <c r="F29" i="186"/>
  <c r="G29" i="186"/>
  <c r="D30" i="186"/>
  <c r="E30" i="186"/>
  <c r="F30" i="186"/>
  <c r="G30" i="186"/>
  <c r="F31" i="186"/>
  <c r="G31" i="186"/>
  <c r="D34" i="186"/>
  <c r="E34" i="186"/>
  <c r="F34" i="186"/>
  <c r="G34" i="186"/>
  <c r="D35" i="186"/>
  <c r="E35" i="186"/>
  <c r="F35" i="186"/>
  <c r="G35" i="186"/>
  <c r="F36" i="186"/>
  <c r="G36" i="186"/>
  <c r="D44" i="186"/>
  <c r="E44" i="186"/>
  <c r="F44" i="186"/>
  <c r="G44" i="186"/>
  <c r="D45" i="186"/>
  <c r="E45" i="186"/>
  <c r="F45" i="186"/>
  <c r="G45" i="186"/>
  <c r="D46" i="186"/>
  <c r="E46" i="186"/>
  <c r="F46" i="186"/>
  <c r="G46" i="186"/>
  <c r="D47" i="186"/>
  <c r="E47" i="186"/>
  <c r="F47" i="186"/>
  <c r="G47" i="186"/>
  <c r="D49" i="186"/>
  <c r="E49" i="186"/>
  <c r="F49" i="186"/>
  <c r="G49" i="186"/>
  <c r="D50" i="186"/>
  <c r="E50" i="186"/>
  <c r="F50" i="186"/>
  <c r="G50" i="186"/>
  <c r="D53" i="186"/>
  <c r="E53" i="186"/>
  <c r="F53" i="186"/>
  <c r="G53" i="186"/>
  <c r="D54" i="186"/>
  <c r="E54" i="186"/>
  <c r="F54" i="186"/>
  <c r="G54" i="186"/>
  <c r="F55" i="186"/>
  <c r="G55" i="186"/>
  <c r="H9" i="182"/>
  <c r="K9" i="182"/>
  <c r="M9" i="182"/>
  <c r="N9" i="182"/>
  <c r="O9" i="182"/>
  <c r="P9" i="182"/>
  <c r="R9" i="182"/>
  <c r="S9" i="182"/>
  <c r="T9" i="182"/>
  <c r="U9" i="182"/>
  <c r="H10" i="182"/>
  <c r="K10" i="182"/>
  <c r="M10" i="182"/>
  <c r="N10" i="182"/>
  <c r="O10" i="182"/>
  <c r="P10" i="182"/>
  <c r="R10" i="182"/>
  <c r="S10" i="182"/>
  <c r="T10" i="182"/>
  <c r="U10" i="182"/>
  <c r="H13" i="182"/>
  <c r="K13" i="182"/>
  <c r="M13" i="182"/>
  <c r="N13" i="182"/>
  <c r="P13" i="182"/>
  <c r="R13" i="182"/>
  <c r="S13" i="182"/>
  <c r="U13" i="182"/>
  <c r="H14" i="182"/>
  <c r="K14" i="182"/>
  <c r="M14" i="182"/>
  <c r="N14" i="182"/>
  <c r="P14" i="182"/>
  <c r="R14" i="182"/>
  <c r="S14" i="182"/>
  <c r="U14" i="182"/>
  <c r="H17" i="182"/>
  <c r="K17" i="182"/>
  <c r="M17" i="182"/>
  <c r="N17" i="182"/>
  <c r="P17" i="182"/>
  <c r="R17" i="182"/>
  <c r="S17" i="182"/>
  <c r="U17" i="182"/>
  <c r="H18" i="182"/>
  <c r="K18" i="182"/>
  <c r="M18" i="182"/>
  <c r="N18" i="182"/>
  <c r="P18" i="182"/>
  <c r="R18" i="182"/>
  <c r="S18" i="182"/>
  <c r="U18" i="182"/>
  <c r="H19" i="182"/>
  <c r="K19" i="182"/>
  <c r="M19" i="182"/>
  <c r="N19" i="182"/>
  <c r="P19" i="182"/>
  <c r="R19" i="182"/>
  <c r="S19" i="182"/>
  <c r="U19" i="182"/>
  <c r="H20" i="182"/>
  <c r="K20" i="182"/>
  <c r="M20" i="182"/>
  <c r="N20" i="182"/>
  <c r="P20" i="182"/>
  <c r="R20" i="182"/>
  <c r="S20" i="182"/>
  <c r="U20" i="182"/>
  <c r="H21" i="182"/>
  <c r="K21" i="182"/>
  <c r="M21" i="182"/>
  <c r="N21" i="182"/>
  <c r="P21" i="182"/>
  <c r="R21" i="182"/>
  <c r="S21" i="182"/>
  <c r="U21" i="182"/>
  <c r="H22" i="182"/>
  <c r="K22" i="182"/>
  <c r="M22" i="182"/>
  <c r="N22" i="182"/>
  <c r="P22" i="182"/>
  <c r="R22" i="182"/>
  <c r="S22" i="182"/>
  <c r="U22" i="182"/>
  <c r="H23" i="182"/>
  <c r="K23" i="182"/>
  <c r="M23" i="182"/>
  <c r="N23" i="182"/>
  <c r="P23" i="182"/>
  <c r="R23" i="182"/>
  <c r="S23" i="182"/>
  <c r="U23" i="182"/>
  <c r="H25" i="182"/>
  <c r="K25" i="182"/>
  <c r="M25" i="182"/>
  <c r="N25" i="182"/>
  <c r="P25" i="182"/>
  <c r="R25" i="182"/>
  <c r="S25" i="182"/>
  <c r="U25" i="182"/>
  <c r="H28" i="182"/>
  <c r="K28" i="182"/>
  <c r="M28" i="182"/>
  <c r="N28" i="182"/>
  <c r="P28" i="182"/>
  <c r="R28" i="182"/>
  <c r="S28" i="182"/>
  <c r="U28" i="182"/>
  <c r="H29" i="182"/>
  <c r="K29" i="182"/>
  <c r="M29" i="182"/>
  <c r="N29" i="182"/>
  <c r="P29" i="182"/>
  <c r="R29" i="182"/>
  <c r="S29" i="182"/>
  <c r="U29" i="182"/>
  <c r="H30" i="182"/>
  <c r="K30" i="182"/>
  <c r="M30" i="182"/>
  <c r="N30" i="182"/>
  <c r="P30" i="182"/>
  <c r="R30" i="182"/>
  <c r="S30" i="182"/>
  <c r="U30" i="182"/>
  <c r="H33" i="182"/>
  <c r="K33" i="182"/>
  <c r="M33" i="182"/>
  <c r="N33" i="182"/>
  <c r="P33" i="182"/>
  <c r="R33" i="182"/>
  <c r="S33" i="182"/>
  <c r="U33" i="182"/>
  <c r="H34" i="182"/>
  <c r="K34" i="182"/>
  <c r="M34" i="182"/>
  <c r="N34" i="182"/>
  <c r="P34" i="182"/>
  <c r="R34" i="182"/>
  <c r="S34" i="182"/>
  <c r="U34" i="182"/>
  <c r="H43" i="182"/>
  <c r="K43" i="182"/>
  <c r="M43" i="182"/>
  <c r="N43" i="182"/>
  <c r="P43" i="182"/>
  <c r="R43" i="182"/>
  <c r="S43" i="182"/>
  <c r="U43" i="182"/>
  <c r="H44" i="182"/>
  <c r="K44" i="182"/>
  <c r="M44" i="182"/>
  <c r="N44" i="182"/>
  <c r="P44" i="182"/>
  <c r="R44" i="182"/>
  <c r="S44" i="182"/>
  <c r="U44" i="182"/>
  <c r="H45" i="182"/>
  <c r="K45" i="182"/>
  <c r="M45" i="182"/>
  <c r="P45" i="182"/>
  <c r="R45" i="182"/>
  <c r="U45" i="182"/>
  <c r="H46" i="182"/>
  <c r="K46" i="182"/>
  <c r="M46" i="182"/>
  <c r="P46" i="182"/>
  <c r="R46" i="182"/>
  <c r="U46" i="182"/>
  <c r="H48" i="182"/>
  <c r="K48" i="182"/>
  <c r="M48" i="182"/>
  <c r="N48" i="182"/>
  <c r="P48" i="182"/>
  <c r="R48" i="182"/>
  <c r="S48" i="182"/>
  <c r="U48" i="182"/>
  <c r="H49" i="182"/>
  <c r="K49" i="182"/>
  <c r="M49" i="182"/>
  <c r="N49" i="182"/>
  <c r="P49" i="182"/>
  <c r="R49" i="182"/>
  <c r="S49" i="182"/>
  <c r="U49" i="182"/>
  <c r="H55" i="182"/>
  <c r="K55" i="182"/>
  <c r="M55" i="182"/>
  <c r="N55" i="182"/>
  <c r="P55" i="182"/>
  <c r="R55" i="182"/>
  <c r="S55" i="182"/>
  <c r="U55" i="182"/>
  <c r="H56" i="182"/>
  <c r="K56" i="182"/>
  <c r="M56" i="182"/>
  <c r="N56" i="182"/>
  <c r="P56" i="182"/>
  <c r="R56" i="182"/>
  <c r="S56" i="182"/>
  <c r="U56" i="182"/>
  <c r="C10" i="5"/>
  <c r="E10" i="5"/>
  <c r="G10" i="5"/>
  <c r="I10" i="5"/>
  <c r="K10" i="5"/>
  <c r="M10" i="5"/>
  <c r="C12" i="5"/>
  <c r="E12" i="5"/>
  <c r="G12" i="5"/>
  <c r="I12" i="5"/>
  <c r="K12" i="5"/>
  <c r="M12" i="5"/>
  <c r="C14" i="5"/>
  <c r="E14" i="5"/>
  <c r="G14" i="5"/>
  <c r="I14" i="5"/>
  <c r="K14" i="5"/>
  <c r="M14" i="5"/>
  <c r="C16" i="5"/>
  <c r="E16" i="5"/>
  <c r="G16" i="5"/>
  <c r="I16" i="5"/>
  <c r="K16" i="5"/>
  <c r="M16" i="5"/>
  <c r="C24" i="5"/>
  <c r="E24" i="5"/>
  <c r="G24" i="5"/>
  <c r="I24" i="5"/>
  <c r="K24" i="5"/>
  <c r="M24" i="5"/>
  <c r="C26" i="5"/>
  <c r="E26" i="5"/>
  <c r="G26" i="5"/>
  <c r="I26" i="5"/>
  <c r="K26" i="5"/>
  <c r="M26" i="5"/>
  <c r="C28" i="5"/>
  <c r="E28" i="5"/>
  <c r="G28" i="5"/>
  <c r="I28" i="5"/>
  <c r="K28" i="5"/>
  <c r="M28" i="5"/>
  <c r="C34" i="5"/>
  <c r="E34" i="5"/>
  <c r="G34" i="5"/>
  <c r="I34" i="5"/>
  <c r="K34" i="5"/>
  <c r="M34" i="5"/>
  <c r="C38" i="5"/>
  <c r="E38" i="5"/>
  <c r="G38" i="5"/>
  <c r="I38" i="5"/>
  <c r="K38" i="5"/>
  <c r="M38" i="5"/>
  <c r="C40" i="5"/>
  <c r="E40" i="5"/>
  <c r="G40" i="5"/>
  <c r="I40" i="5"/>
  <c r="K40" i="5"/>
  <c r="M40" i="5"/>
  <c r="C42" i="5"/>
  <c r="E42" i="5"/>
  <c r="G42" i="5"/>
  <c r="I42" i="5"/>
  <c r="K42" i="5"/>
  <c r="M42" i="5"/>
  <c r="C43" i="5"/>
  <c r="E43" i="5"/>
  <c r="G43" i="5"/>
  <c r="I43" i="5"/>
  <c r="K43" i="5"/>
  <c r="M43" i="5"/>
  <c r="M15" i="6"/>
  <c r="O15" i="6"/>
  <c r="Q15" i="6"/>
  <c r="U15" i="6"/>
  <c r="W15" i="6"/>
  <c r="Y15" i="6"/>
  <c r="AA15" i="6"/>
  <c r="AE15" i="6"/>
  <c r="AG15" i="6"/>
  <c r="AI15" i="6"/>
  <c r="O17" i="6"/>
  <c r="Q17" i="6"/>
  <c r="U17" i="6"/>
  <c r="Y17" i="6"/>
  <c r="AA17" i="6"/>
  <c r="AE17" i="6"/>
  <c r="AI17" i="6"/>
  <c r="G22" i="6"/>
  <c r="K22" i="6"/>
  <c r="O22" i="6"/>
  <c r="Q22" i="6"/>
  <c r="U22" i="6"/>
  <c r="Y22" i="6"/>
  <c r="AA22" i="6"/>
  <c r="AE22" i="6"/>
  <c r="AI22" i="6"/>
  <c r="G23" i="6"/>
  <c r="K23" i="6"/>
  <c r="O23" i="6"/>
  <c r="Q23" i="6"/>
  <c r="U23" i="6"/>
  <c r="Y23" i="6"/>
  <c r="AA23" i="6"/>
  <c r="AE23" i="6"/>
  <c r="AI23" i="6"/>
  <c r="G24" i="6"/>
  <c r="K24" i="6"/>
  <c r="O24" i="6"/>
  <c r="Q24" i="6"/>
  <c r="U24" i="6"/>
  <c r="Y24" i="6"/>
  <c r="AA24" i="6"/>
  <c r="AE24" i="6"/>
  <c r="AI24" i="6"/>
  <c r="G29" i="6"/>
  <c r="K29" i="6"/>
  <c r="O29" i="6"/>
  <c r="Q29" i="6"/>
  <c r="U29" i="6"/>
  <c r="Y29" i="6"/>
  <c r="AA29" i="6"/>
  <c r="AE29" i="6"/>
  <c r="AI29" i="6"/>
  <c r="G31" i="6"/>
  <c r="K31" i="6"/>
  <c r="M31" i="6"/>
  <c r="O31" i="6"/>
  <c r="Q31" i="6"/>
  <c r="U31" i="6"/>
  <c r="W31" i="6"/>
  <c r="Y31" i="6"/>
  <c r="AA31" i="6"/>
  <c r="AE31" i="6"/>
  <c r="AG31" i="6"/>
  <c r="AI31" i="6"/>
  <c r="G34" i="6"/>
  <c r="K34" i="6"/>
  <c r="M34" i="6"/>
  <c r="O34" i="6"/>
  <c r="Q34" i="6"/>
  <c r="U34" i="6"/>
  <c r="W34" i="6"/>
  <c r="Y34" i="6"/>
  <c r="AA34" i="6"/>
  <c r="AE34" i="6"/>
  <c r="AG34" i="6"/>
  <c r="AI34" i="6"/>
  <c r="G36" i="6"/>
  <c r="K36" i="6"/>
  <c r="M36" i="6"/>
  <c r="O36" i="6"/>
  <c r="Q36" i="6"/>
  <c r="U36" i="6"/>
  <c r="W36" i="6"/>
  <c r="Y36" i="6"/>
  <c r="AA36" i="6"/>
  <c r="AE36" i="6"/>
  <c r="AG36" i="6"/>
  <c r="AI36" i="6"/>
  <c r="G39" i="6"/>
  <c r="K39" i="6"/>
  <c r="O39" i="6"/>
  <c r="Q39" i="6"/>
  <c r="U39" i="6"/>
  <c r="Y39" i="6"/>
  <c r="AA39" i="6"/>
  <c r="AE39" i="6"/>
  <c r="AI39" i="6"/>
  <c r="G41" i="6"/>
  <c r="K41" i="6"/>
  <c r="O41" i="6"/>
  <c r="Q41" i="6"/>
  <c r="U41" i="6"/>
  <c r="Y41" i="6"/>
  <c r="AA41" i="6"/>
  <c r="AE41" i="6"/>
  <c r="AI41" i="6"/>
  <c r="K13" i="95"/>
  <c r="M13" i="95"/>
  <c r="O13" i="95"/>
  <c r="Q13" i="95"/>
  <c r="K20" i="95"/>
  <c r="M20" i="95"/>
  <c r="O20" i="95"/>
  <c r="Q20" i="95"/>
  <c r="K32" i="95"/>
  <c r="M32" i="95"/>
  <c r="O32" i="95"/>
  <c r="Q32" i="95"/>
  <c r="E9" i="178"/>
  <c r="G9" i="178"/>
  <c r="H9" i="178"/>
  <c r="J9" i="178"/>
  <c r="L9" i="178"/>
  <c r="M9" i="178"/>
  <c r="O9" i="178"/>
  <c r="Q9" i="178"/>
  <c r="R9" i="178"/>
  <c r="E10" i="178"/>
  <c r="G10" i="178"/>
  <c r="H10" i="178"/>
  <c r="J10" i="178"/>
  <c r="L10" i="178"/>
  <c r="M10" i="178"/>
  <c r="O10" i="178"/>
  <c r="Q10" i="178"/>
  <c r="R10" i="178"/>
  <c r="E11" i="178"/>
  <c r="F11" i="178"/>
  <c r="G11" i="178"/>
  <c r="H11" i="178"/>
  <c r="J11" i="178"/>
  <c r="K11" i="178"/>
  <c r="L11" i="178"/>
  <c r="M11" i="178"/>
  <c r="O11" i="178"/>
  <c r="P11" i="178"/>
  <c r="Q11" i="178"/>
  <c r="R11" i="178"/>
  <c r="E12" i="178"/>
  <c r="F12" i="178"/>
  <c r="G12" i="178"/>
  <c r="H12" i="178"/>
  <c r="J12" i="178"/>
  <c r="K12" i="178"/>
  <c r="L12" i="178"/>
  <c r="M12" i="178"/>
  <c r="O12" i="178"/>
  <c r="P12" i="178"/>
  <c r="Q12" i="178"/>
  <c r="R12" i="178"/>
  <c r="E13" i="178"/>
  <c r="G13" i="178"/>
  <c r="H13" i="178"/>
  <c r="J13" i="178"/>
  <c r="L13" i="178"/>
  <c r="M13" i="178"/>
  <c r="O13" i="178"/>
  <c r="Q13" i="178"/>
  <c r="R13" i="178"/>
  <c r="E14" i="178"/>
  <c r="F14" i="178"/>
  <c r="G14" i="178"/>
  <c r="H14" i="178"/>
  <c r="J14" i="178"/>
  <c r="K14" i="178"/>
  <c r="L14" i="178"/>
  <c r="M14" i="178"/>
  <c r="O14" i="178"/>
  <c r="P14" i="178"/>
  <c r="Q14" i="178"/>
  <c r="R14" i="178"/>
  <c r="E15" i="178"/>
  <c r="G15" i="178"/>
  <c r="H15" i="178"/>
  <c r="J15" i="178"/>
  <c r="L15" i="178"/>
  <c r="M15" i="178"/>
  <c r="O15" i="178"/>
  <c r="Q15" i="178"/>
  <c r="R15" i="178"/>
  <c r="E16" i="178"/>
  <c r="G16" i="178"/>
  <c r="H16" i="178"/>
  <c r="J16" i="178"/>
  <c r="L16" i="178"/>
  <c r="M16" i="178"/>
  <c r="O16" i="178"/>
  <c r="Q16" i="178"/>
  <c r="R16" i="178"/>
  <c r="E17" i="178"/>
  <c r="G17" i="178"/>
  <c r="H17" i="178"/>
  <c r="J17" i="178"/>
  <c r="L17" i="178"/>
  <c r="M17" i="178"/>
  <c r="O17" i="178"/>
  <c r="Q17" i="178"/>
  <c r="R17" i="178"/>
  <c r="E18" i="178"/>
  <c r="G18" i="178"/>
  <c r="H18" i="178"/>
  <c r="J18" i="178"/>
  <c r="L18" i="178"/>
  <c r="M18" i="178"/>
  <c r="O18" i="178"/>
  <c r="Q18" i="178"/>
  <c r="R18" i="178"/>
  <c r="E19" i="178"/>
  <c r="G19" i="178"/>
  <c r="H19" i="178"/>
  <c r="J19" i="178"/>
  <c r="L19" i="178"/>
  <c r="M19" i="178"/>
  <c r="O19" i="178"/>
  <c r="Q19" i="178"/>
  <c r="R19" i="178"/>
  <c r="E20" i="178"/>
  <c r="G20" i="178"/>
  <c r="H20" i="178"/>
  <c r="J20" i="178"/>
  <c r="L20" i="178"/>
  <c r="M20" i="178"/>
  <c r="O20" i="178"/>
  <c r="Q20" i="178"/>
  <c r="R20" i="178"/>
  <c r="E21" i="178"/>
  <c r="G21" i="178"/>
  <c r="H21" i="178"/>
  <c r="J21" i="178"/>
  <c r="L21" i="178"/>
  <c r="M21" i="178"/>
  <c r="O21" i="178"/>
  <c r="Q21" i="178"/>
  <c r="R21" i="178"/>
  <c r="E22" i="178"/>
  <c r="G22" i="178"/>
  <c r="H22" i="178"/>
  <c r="J22" i="178"/>
  <c r="L22" i="178"/>
  <c r="M22" i="178"/>
  <c r="O22" i="178"/>
  <c r="Q22" i="178"/>
  <c r="R22" i="178"/>
  <c r="E23" i="178"/>
  <c r="G23" i="178"/>
  <c r="H23" i="178"/>
  <c r="J23" i="178"/>
  <c r="L23" i="178"/>
  <c r="M23" i="178"/>
  <c r="O23" i="178"/>
  <c r="Q23" i="178"/>
  <c r="R23" i="178"/>
  <c r="E24" i="178"/>
  <c r="G24" i="178"/>
  <c r="H24" i="178"/>
  <c r="J24" i="178"/>
  <c r="L24" i="178"/>
  <c r="M24" i="178"/>
  <c r="O24" i="178"/>
  <c r="Q24" i="178"/>
  <c r="R24" i="178"/>
  <c r="E25" i="178"/>
  <c r="G25" i="178"/>
  <c r="H25" i="178"/>
  <c r="J25" i="178"/>
  <c r="L25" i="178"/>
  <c r="M25" i="178"/>
  <c r="O25" i="178"/>
  <c r="Q25" i="178"/>
  <c r="R25" i="178"/>
  <c r="E26" i="178"/>
  <c r="G26" i="178"/>
  <c r="H26" i="178"/>
  <c r="J26" i="178"/>
  <c r="L26" i="178"/>
  <c r="M26" i="178"/>
  <c r="O26" i="178"/>
  <c r="Q26" i="178"/>
  <c r="R26" i="178"/>
  <c r="E27" i="178"/>
  <c r="G27" i="178"/>
  <c r="H27" i="178"/>
  <c r="J27" i="178"/>
  <c r="L27" i="178"/>
  <c r="M27" i="178"/>
  <c r="O27" i="178"/>
  <c r="Q27" i="178"/>
  <c r="R27" i="178"/>
  <c r="E28" i="178"/>
  <c r="G28" i="178"/>
  <c r="H28" i="178"/>
  <c r="J28" i="178"/>
  <c r="L28" i="178"/>
  <c r="M28" i="178"/>
  <c r="O28" i="178"/>
  <c r="Q28" i="178"/>
  <c r="R28" i="178"/>
  <c r="E29" i="178"/>
  <c r="G29" i="178"/>
  <c r="H29" i="178"/>
  <c r="J29" i="178"/>
  <c r="L29" i="178"/>
  <c r="M29" i="178"/>
  <c r="O29" i="178"/>
  <c r="Q29" i="178"/>
  <c r="R29" i="178"/>
  <c r="E30" i="178"/>
  <c r="G30" i="178"/>
  <c r="H30" i="178"/>
  <c r="J30" i="178"/>
  <c r="L30" i="178"/>
  <c r="M30" i="178"/>
  <c r="O30" i="178"/>
  <c r="Q30" i="178"/>
  <c r="R30" i="178"/>
  <c r="E31" i="178"/>
  <c r="G31" i="178"/>
  <c r="H31" i="178"/>
  <c r="J31" i="178"/>
  <c r="L31" i="178"/>
  <c r="M31" i="178"/>
  <c r="O31" i="178"/>
  <c r="Q31" i="178"/>
  <c r="R31" i="178"/>
  <c r="E72" i="178"/>
  <c r="F72" i="178"/>
  <c r="G72" i="178"/>
  <c r="H72" i="178"/>
  <c r="J72" i="178"/>
  <c r="K72" i="178"/>
  <c r="L72" i="178"/>
  <c r="M72" i="178"/>
  <c r="O72" i="178"/>
  <c r="P72" i="178"/>
  <c r="Q72" i="178"/>
  <c r="R72" i="178"/>
  <c r="H76" i="178"/>
  <c r="M76" i="178"/>
  <c r="R76" i="178"/>
  <c r="H80" i="178"/>
  <c r="M80" i="178"/>
  <c r="R80" i="178"/>
  <c r="F20" i="68"/>
  <c r="G20" i="68"/>
  <c r="H20" i="68"/>
  <c r="I20" i="68"/>
  <c r="J20" i="68"/>
  <c r="K20" i="68"/>
  <c r="F21" i="68"/>
  <c r="G21" i="68"/>
  <c r="H21" i="68"/>
  <c r="I21" i="68"/>
  <c r="J21" i="68"/>
  <c r="K21" i="68"/>
  <c r="F22" i="68"/>
  <c r="G22" i="68"/>
  <c r="H22" i="68"/>
  <c r="I22" i="68"/>
  <c r="J22" i="68"/>
  <c r="K22" i="68"/>
  <c r="G23" i="68"/>
  <c r="I23" i="68"/>
  <c r="K23" i="68"/>
  <c r="G26" i="68"/>
  <c r="I26" i="68"/>
  <c r="K26" i="68"/>
  <c r="C25" i="11"/>
  <c r="C28" i="11"/>
  <c r="C38" i="11"/>
  <c r="C42" i="11"/>
  <c r="C45" i="11"/>
  <c r="C55" i="11"/>
  <c r="C59" i="11"/>
  <c r="C62" i="11"/>
  <c r="C72" i="11"/>
  <c r="D10" i="15"/>
  <c r="E10" i="15"/>
  <c r="F10" i="15"/>
  <c r="G10" i="15"/>
  <c r="H10" i="15"/>
  <c r="I10" i="15"/>
  <c r="J10" i="15"/>
  <c r="D11" i="15"/>
  <c r="E11" i="15"/>
  <c r="F11" i="15"/>
  <c r="G11" i="15"/>
  <c r="H11" i="15"/>
  <c r="I11" i="15"/>
  <c r="J11" i="15"/>
  <c r="D12" i="15"/>
  <c r="E12" i="15"/>
  <c r="F12" i="15"/>
  <c r="G12" i="15"/>
  <c r="H12" i="15"/>
  <c r="I12" i="15"/>
  <c r="J12" i="15"/>
  <c r="D13" i="15"/>
  <c r="E13" i="15"/>
  <c r="F13" i="15"/>
  <c r="G13" i="15"/>
  <c r="H13" i="15"/>
  <c r="I13" i="15"/>
  <c r="J13" i="15"/>
  <c r="D14" i="15"/>
  <c r="E14" i="15"/>
  <c r="F14" i="15"/>
  <c r="G14" i="15"/>
  <c r="H14" i="15"/>
  <c r="I14" i="15"/>
  <c r="J14" i="15"/>
  <c r="D15" i="15"/>
  <c r="E15" i="15"/>
  <c r="F15" i="15"/>
  <c r="G15" i="15"/>
  <c r="H15" i="15"/>
  <c r="I15" i="15"/>
  <c r="J15" i="15"/>
  <c r="D16" i="15"/>
  <c r="E16" i="15"/>
  <c r="F16" i="15"/>
  <c r="G16" i="15"/>
  <c r="H16" i="15"/>
  <c r="I16" i="15"/>
  <c r="J16" i="15"/>
  <c r="D17" i="15"/>
  <c r="E17" i="15"/>
  <c r="F17" i="15"/>
  <c r="G17" i="15"/>
  <c r="H17" i="15"/>
  <c r="I17" i="15"/>
  <c r="J17" i="15"/>
  <c r="D18" i="15"/>
  <c r="E18" i="15"/>
  <c r="F18" i="15"/>
  <c r="G18" i="15"/>
  <c r="H18" i="15"/>
  <c r="I18" i="15"/>
  <c r="J18" i="15"/>
  <c r="D19" i="15"/>
  <c r="E19" i="15"/>
  <c r="F19" i="15"/>
  <c r="G19" i="15"/>
  <c r="H19" i="15"/>
  <c r="I19" i="15"/>
  <c r="J19" i="15"/>
  <c r="D20" i="15"/>
  <c r="E20" i="15"/>
  <c r="F20" i="15"/>
  <c r="G20" i="15"/>
  <c r="H20" i="15"/>
  <c r="I20" i="15"/>
  <c r="J20" i="15"/>
  <c r="D21" i="15"/>
  <c r="E21" i="15"/>
  <c r="F21" i="15"/>
  <c r="G21" i="15"/>
  <c r="H21" i="15"/>
  <c r="I21" i="15"/>
  <c r="J21" i="15"/>
  <c r="D22" i="15"/>
  <c r="E22" i="15"/>
  <c r="F22" i="15"/>
  <c r="G22" i="15"/>
  <c r="H22" i="15"/>
  <c r="I22" i="15"/>
  <c r="J22" i="15"/>
  <c r="D23" i="15"/>
  <c r="E23" i="15"/>
  <c r="F23" i="15"/>
  <c r="G23" i="15"/>
  <c r="H23" i="15"/>
  <c r="I23" i="15"/>
  <c r="J23" i="15"/>
  <c r="D24" i="15"/>
  <c r="E24" i="15"/>
  <c r="F24" i="15"/>
  <c r="G24" i="15"/>
  <c r="H24" i="15"/>
  <c r="I24" i="15"/>
  <c r="J24" i="15"/>
  <c r="D25" i="15"/>
  <c r="E25" i="15"/>
  <c r="F25" i="15"/>
  <c r="G25" i="15"/>
  <c r="H25" i="15"/>
  <c r="I25" i="15"/>
  <c r="J25" i="15"/>
  <c r="D26" i="15"/>
  <c r="E26" i="15"/>
  <c r="F26" i="15"/>
  <c r="G26" i="15"/>
  <c r="H26" i="15"/>
  <c r="I26" i="15"/>
  <c r="J26" i="15"/>
  <c r="D27" i="15"/>
  <c r="E27" i="15"/>
  <c r="F27" i="15"/>
  <c r="G27" i="15"/>
  <c r="H27" i="15"/>
  <c r="I27" i="15"/>
  <c r="J27" i="15"/>
  <c r="D28" i="15"/>
  <c r="E28" i="15"/>
  <c r="F28" i="15"/>
  <c r="G28" i="15"/>
  <c r="H28" i="15"/>
  <c r="I28" i="15"/>
  <c r="J28" i="15"/>
  <c r="D29" i="15"/>
  <c r="E29" i="15"/>
  <c r="F29" i="15"/>
  <c r="G29" i="15"/>
  <c r="H29" i="15"/>
  <c r="I29" i="15"/>
  <c r="J29" i="15"/>
  <c r="D30" i="15"/>
  <c r="E30" i="15"/>
  <c r="F30" i="15"/>
  <c r="G30" i="15"/>
  <c r="H30" i="15"/>
  <c r="I30" i="15"/>
  <c r="J30" i="15"/>
  <c r="D31" i="15"/>
  <c r="E31" i="15"/>
  <c r="F31" i="15"/>
  <c r="G31" i="15"/>
  <c r="H31" i="15"/>
  <c r="I31" i="15"/>
  <c r="J31" i="15"/>
  <c r="D32" i="15"/>
  <c r="E32" i="15"/>
  <c r="F32" i="15"/>
  <c r="G32" i="15"/>
  <c r="H32" i="15"/>
  <c r="I32" i="15"/>
  <c r="J32" i="15"/>
  <c r="D72" i="15"/>
  <c r="E72" i="15"/>
  <c r="F72" i="15"/>
  <c r="G72" i="15"/>
  <c r="H72" i="15"/>
  <c r="I72" i="15"/>
  <c r="J72" i="15"/>
  <c r="D73" i="15"/>
  <c r="E73" i="15"/>
  <c r="H73" i="15"/>
  <c r="I73" i="15"/>
  <c r="J73" i="15"/>
  <c r="CQ9" i="19"/>
  <c r="CR9" i="19"/>
  <c r="CS9" i="19"/>
  <c r="CT9" i="19"/>
  <c r="CU9" i="19"/>
  <c r="CV9" i="19"/>
  <c r="CW9" i="19"/>
  <c r="CX9" i="19"/>
  <c r="CY9" i="19"/>
  <c r="CZ9" i="19"/>
  <c r="DA9" i="19"/>
  <c r="DB9" i="19"/>
  <c r="DC9" i="19"/>
  <c r="DD9" i="19"/>
  <c r="DE9" i="19"/>
  <c r="DF9" i="19"/>
  <c r="DG9" i="19"/>
  <c r="DH9" i="19"/>
  <c r="DI9" i="19"/>
  <c r="DJ9" i="19"/>
  <c r="DK9" i="19"/>
  <c r="DL9" i="19"/>
  <c r="DM9" i="19"/>
  <c r="DN9" i="19"/>
  <c r="DO9" i="19"/>
  <c r="DP9" i="19"/>
  <c r="DQ9" i="19"/>
  <c r="DR9" i="19"/>
  <c r="DS9" i="19"/>
  <c r="DT9" i="19"/>
  <c r="DU9" i="19"/>
  <c r="DV9" i="19"/>
  <c r="DW9" i="19"/>
  <c r="DX9" i="19"/>
  <c r="DY9" i="19"/>
  <c r="DZ9" i="19"/>
  <c r="EA9" i="19"/>
  <c r="EB9" i="19"/>
  <c r="EC9" i="19"/>
  <c r="ED9" i="19"/>
  <c r="EE9" i="19"/>
  <c r="EF9" i="19"/>
  <c r="EG9" i="19"/>
  <c r="EH9" i="19"/>
  <c r="EI9" i="19"/>
  <c r="EJ9" i="19"/>
  <c r="EK9" i="19"/>
  <c r="EL9" i="19"/>
  <c r="EM9" i="19"/>
  <c r="EN9" i="19"/>
  <c r="EO9" i="19"/>
  <c r="EP9" i="19"/>
  <c r="EQ9" i="19"/>
  <c r="ER9" i="19"/>
  <c r="ES9" i="19"/>
  <c r="ET9" i="19"/>
  <c r="EU9" i="19"/>
  <c r="EV9" i="19"/>
  <c r="EW9" i="19"/>
  <c r="EX9" i="19"/>
  <c r="OG9" i="19"/>
  <c r="ZX9" i="19"/>
  <c r="ZY9" i="19"/>
  <c r="ZZ9" i="19"/>
  <c r="AAA9" i="19"/>
  <c r="AAB9" i="19"/>
  <c r="AAC9" i="19"/>
  <c r="AAD9" i="19"/>
  <c r="AAE9" i="19"/>
  <c r="AAF9" i="19"/>
  <c r="AAG9" i="19"/>
  <c r="AAH9" i="19"/>
  <c r="AAI9" i="19"/>
  <c r="AAJ9" i="19"/>
  <c r="AAK9" i="19"/>
  <c r="AAL9" i="19"/>
  <c r="AAM9" i="19"/>
  <c r="AAN9" i="19"/>
  <c r="AAO9" i="19"/>
  <c r="AAP9" i="19"/>
  <c r="AAQ9" i="19"/>
  <c r="AAR9" i="19"/>
  <c r="AAS9" i="19"/>
  <c r="AAT9" i="19"/>
  <c r="AAU9" i="19"/>
  <c r="AAV9" i="19"/>
  <c r="AAW9" i="19"/>
  <c r="AAX9" i="19"/>
  <c r="AAY9" i="19"/>
  <c r="AAZ9" i="19"/>
  <c r="ABA9" i="19"/>
  <c r="ABB9" i="19"/>
  <c r="ABC9" i="19"/>
  <c r="ABD9" i="19"/>
  <c r="ABE9" i="19"/>
  <c r="ABF9" i="19"/>
  <c r="ABG9" i="19"/>
  <c r="ABH9" i="19"/>
  <c r="ABI9" i="19"/>
  <c r="ABJ9" i="19"/>
  <c r="ABK9" i="19"/>
  <c r="ABL9" i="19"/>
  <c r="ABM9" i="19"/>
  <c r="ABN9" i="19"/>
  <c r="ABO9" i="19"/>
  <c r="ABP9" i="19"/>
  <c r="ABQ9" i="19"/>
  <c r="ABR9" i="19"/>
  <c r="ABS9" i="19"/>
  <c r="ABT9" i="19"/>
  <c r="ABU9" i="19"/>
  <c r="ABV9" i="19"/>
  <c r="ABW9" i="19"/>
  <c r="ABX9" i="19"/>
  <c r="ABY9" i="19"/>
  <c r="ABZ9" i="19"/>
  <c r="ACA9" i="19"/>
  <c r="ACB9" i="19"/>
  <c r="ACC9" i="19"/>
  <c r="ACD9" i="19"/>
  <c r="ACE9" i="19"/>
  <c r="CQ10" i="19"/>
  <c r="CR10" i="19"/>
  <c r="CS10" i="19"/>
  <c r="CT10" i="19"/>
  <c r="CU10" i="19"/>
  <c r="CV10" i="19"/>
  <c r="CW10" i="19"/>
  <c r="CX10" i="19"/>
  <c r="CY10" i="19"/>
  <c r="CZ10" i="19"/>
  <c r="DA10" i="19"/>
  <c r="DB10" i="19"/>
  <c r="DC10" i="19"/>
  <c r="DD10" i="19"/>
  <c r="DE10" i="19"/>
  <c r="DF10" i="19"/>
  <c r="DG10" i="19"/>
  <c r="DH10" i="19"/>
  <c r="DI10" i="19"/>
  <c r="DJ10" i="19"/>
  <c r="DK10" i="19"/>
  <c r="DL10" i="19"/>
  <c r="DM10" i="19"/>
  <c r="DN10" i="19"/>
  <c r="DO10" i="19"/>
  <c r="DP10" i="19"/>
  <c r="DQ10" i="19"/>
  <c r="DR10" i="19"/>
  <c r="DS10" i="19"/>
  <c r="DT10" i="19"/>
  <c r="DU10" i="19"/>
  <c r="DV10" i="19"/>
  <c r="DW10" i="19"/>
  <c r="DX10" i="19"/>
  <c r="DY10" i="19"/>
  <c r="DZ10" i="19"/>
  <c r="EA10" i="19"/>
  <c r="EB10" i="19"/>
  <c r="EC10" i="19"/>
  <c r="ED10" i="19"/>
  <c r="EE10" i="19"/>
  <c r="EF10" i="19"/>
  <c r="EG10" i="19"/>
  <c r="EH10" i="19"/>
  <c r="EI10" i="19"/>
  <c r="EJ10" i="19"/>
  <c r="EK10" i="19"/>
  <c r="EL10" i="19"/>
  <c r="EM10" i="19"/>
  <c r="EN10" i="19"/>
  <c r="EO10" i="19"/>
  <c r="EP10" i="19"/>
  <c r="EQ10" i="19"/>
  <c r="ER10" i="19"/>
  <c r="ES10" i="19"/>
  <c r="ET10" i="19"/>
  <c r="EU10" i="19"/>
  <c r="EV10" i="19"/>
  <c r="EW10" i="19"/>
  <c r="EX10" i="19"/>
  <c r="OG10" i="19"/>
  <c r="ZX10" i="19"/>
  <c r="ZY10" i="19"/>
  <c r="ZZ10" i="19"/>
  <c r="AAA10" i="19"/>
  <c r="AAB10" i="19"/>
  <c r="AAC10" i="19"/>
  <c r="AAD10" i="19"/>
  <c r="AAE10" i="19"/>
  <c r="AAF10" i="19"/>
  <c r="AAG10" i="19"/>
  <c r="AAH10" i="19"/>
  <c r="AAI10" i="19"/>
  <c r="AAJ10" i="19"/>
  <c r="AAK10" i="19"/>
  <c r="AAL10" i="19"/>
  <c r="AAM10" i="19"/>
  <c r="AAN10" i="19"/>
  <c r="AAO10" i="19"/>
  <c r="AAP10" i="19"/>
  <c r="AAQ10" i="19"/>
  <c r="AAR10" i="19"/>
  <c r="AAS10" i="19"/>
  <c r="AAT10" i="19"/>
  <c r="AAU10" i="19"/>
  <c r="AAV10" i="19"/>
  <c r="AAW10" i="19"/>
  <c r="AAX10" i="19"/>
  <c r="AAY10" i="19"/>
  <c r="AAZ10" i="19"/>
  <c r="ABA10" i="19"/>
  <c r="ABB10" i="19"/>
  <c r="ABC10" i="19"/>
  <c r="ABD10" i="19"/>
  <c r="ABE10" i="19"/>
  <c r="ABF10" i="19"/>
  <c r="ABG10" i="19"/>
  <c r="ABH10" i="19"/>
  <c r="ABI10" i="19"/>
  <c r="ABJ10" i="19"/>
  <c r="ABK10" i="19"/>
  <c r="ABL10" i="19"/>
  <c r="ABM10" i="19"/>
  <c r="ABN10" i="19"/>
  <c r="ABO10" i="19"/>
  <c r="ABP10" i="19"/>
  <c r="ABQ10" i="19"/>
  <c r="ABR10" i="19"/>
  <c r="ABS10" i="19"/>
  <c r="ABT10" i="19"/>
  <c r="ABU10" i="19"/>
  <c r="ABV10" i="19"/>
  <c r="ABW10" i="19"/>
  <c r="ABX10" i="19"/>
  <c r="ABY10" i="19"/>
  <c r="ABZ10" i="19"/>
  <c r="ACA10" i="19"/>
  <c r="ACB10" i="19"/>
  <c r="ACC10" i="19"/>
  <c r="ACD10" i="19"/>
  <c r="ACE10" i="19"/>
  <c r="CQ11" i="19"/>
  <c r="CR11" i="19"/>
  <c r="CS11" i="19"/>
  <c r="CT11" i="19"/>
  <c r="CU11" i="19"/>
  <c r="CV11" i="19"/>
  <c r="CW11" i="19"/>
  <c r="CX11" i="19"/>
  <c r="CY11" i="19"/>
  <c r="CZ11" i="19"/>
  <c r="DA11" i="19"/>
  <c r="DB11" i="19"/>
  <c r="DC11" i="19"/>
  <c r="DD11" i="19"/>
  <c r="DE11" i="19"/>
  <c r="DF11" i="19"/>
  <c r="DG11" i="19"/>
  <c r="DH11" i="19"/>
  <c r="DI11" i="19"/>
  <c r="DJ11" i="19"/>
  <c r="DK11" i="19"/>
  <c r="DL11" i="19"/>
  <c r="DM11" i="19"/>
  <c r="DN11" i="19"/>
  <c r="DO11" i="19"/>
  <c r="DP11" i="19"/>
  <c r="DQ11" i="19"/>
  <c r="DR11" i="19"/>
  <c r="DS11" i="19"/>
  <c r="DT11" i="19"/>
  <c r="DU11" i="19"/>
  <c r="DV11" i="19"/>
  <c r="DW11" i="19"/>
  <c r="DX11" i="19"/>
  <c r="DY11" i="19"/>
  <c r="DZ11" i="19"/>
  <c r="EA11" i="19"/>
  <c r="EB11" i="19"/>
  <c r="EC11" i="19"/>
  <c r="ED11" i="19"/>
  <c r="EE11" i="19"/>
  <c r="EF11" i="19"/>
  <c r="EG11" i="19"/>
  <c r="EH11" i="19"/>
  <c r="EI11" i="19"/>
  <c r="EJ11" i="19"/>
  <c r="EK11" i="19"/>
  <c r="EL11" i="19"/>
  <c r="EM11" i="19"/>
  <c r="EN11" i="19"/>
  <c r="EO11" i="19"/>
  <c r="EP11" i="19"/>
  <c r="EQ11" i="19"/>
  <c r="ER11" i="19"/>
  <c r="ES11" i="19"/>
  <c r="ET11" i="19"/>
  <c r="EU11" i="19"/>
  <c r="EV11" i="19"/>
  <c r="EW11" i="19"/>
  <c r="EX11" i="19"/>
  <c r="OG11" i="19"/>
  <c r="ZX11" i="19"/>
  <c r="ZY11" i="19"/>
  <c r="ZZ11" i="19"/>
  <c r="AAA11" i="19"/>
  <c r="AAB11" i="19"/>
  <c r="AAC11" i="19"/>
  <c r="AAD11" i="19"/>
  <c r="AAE11" i="19"/>
  <c r="AAF11" i="19"/>
  <c r="AAG11" i="19"/>
  <c r="AAH11" i="19"/>
  <c r="AAI11" i="19"/>
  <c r="AAJ11" i="19"/>
  <c r="AAK11" i="19"/>
  <c r="AAL11" i="19"/>
  <c r="AAM11" i="19"/>
  <c r="AAN11" i="19"/>
  <c r="AAO11" i="19"/>
  <c r="AAP11" i="19"/>
  <c r="AAQ11" i="19"/>
  <c r="AAR11" i="19"/>
  <c r="AAS11" i="19"/>
  <c r="AAT11" i="19"/>
  <c r="AAU11" i="19"/>
  <c r="AAV11" i="19"/>
  <c r="AAW11" i="19"/>
  <c r="AAX11" i="19"/>
  <c r="AAY11" i="19"/>
  <c r="AAZ11" i="19"/>
  <c r="ABA11" i="19"/>
  <c r="ABB11" i="19"/>
  <c r="ABC11" i="19"/>
  <c r="ABD11" i="19"/>
  <c r="ABE11" i="19"/>
  <c r="ABF11" i="19"/>
  <c r="ABG11" i="19"/>
  <c r="ABH11" i="19"/>
  <c r="ABI11" i="19"/>
  <c r="ABJ11" i="19"/>
  <c r="ABK11" i="19"/>
  <c r="ABL11" i="19"/>
  <c r="ABM11" i="19"/>
  <c r="ABN11" i="19"/>
  <c r="ABO11" i="19"/>
  <c r="ABP11" i="19"/>
  <c r="ABQ11" i="19"/>
  <c r="ABR11" i="19"/>
  <c r="ABS11" i="19"/>
  <c r="ABT11" i="19"/>
  <c r="ABU11" i="19"/>
  <c r="ABV11" i="19"/>
  <c r="ABW11" i="19"/>
  <c r="ABX11" i="19"/>
  <c r="ABY11" i="19"/>
  <c r="ABZ11" i="19"/>
  <c r="ACA11" i="19"/>
  <c r="ACB11" i="19"/>
  <c r="ACC11" i="19"/>
  <c r="ACD11" i="19"/>
  <c r="ACE11" i="19"/>
  <c r="CQ12" i="19"/>
  <c r="CR12" i="19"/>
  <c r="CS12" i="19"/>
  <c r="CT12" i="19"/>
  <c r="CU12" i="19"/>
  <c r="CV12" i="19"/>
  <c r="CW12" i="19"/>
  <c r="CX12" i="19"/>
  <c r="CY12" i="19"/>
  <c r="CZ12" i="19"/>
  <c r="DA12" i="19"/>
  <c r="DB12" i="19"/>
  <c r="DC12" i="19"/>
  <c r="DD12" i="19"/>
  <c r="DE12" i="19"/>
  <c r="DF12" i="19"/>
  <c r="DG12" i="19"/>
  <c r="DH12" i="19"/>
  <c r="DI12" i="19"/>
  <c r="DJ12" i="19"/>
  <c r="DK12" i="19"/>
  <c r="DL12" i="19"/>
  <c r="DM12" i="19"/>
  <c r="DN12" i="19"/>
  <c r="DO12" i="19"/>
  <c r="DP12" i="19"/>
  <c r="DQ12" i="19"/>
  <c r="DR12" i="19"/>
  <c r="DS12" i="19"/>
  <c r="DT12" i="19"/>
  <c r="DU12" i="19"/>
  <c r="DV12" i="19"/>
  <c r="DW12" i="19"/>
  <c r="DX12" i="19"/>
  <c r="DY12" i="19"/>
  <c r="DZ12" i="19"/>
  <c r="EA12" i="19"/>
  <c r="EB12" i="19"/>
  <c r="EC12" i="19"/>
  <c r="ED12" i="19"/>
  <c r="EE12" i="19"/>
  <c r="EF12" i="19"/>
  <c r="EG12" i="19"/>
  <c r="EH12" i="19"/>
  <c r="EI12" i="19"/>
  <c r="EJ12" i="19"/>
  <c r="EK12" i="19"/>
  <c r="EL12" i="19"/>
  <c r="EM12" i="19"/>
  <c r="EN12" i="19"/>
  <c r="EO12" i="19"/>
  <c r="EP12" i="19"/>
  <c r="EQ12" i="19"/>
  <c r="ER12" i="19"/>
  <c r="ES12" i="19"/>
  <c r="ET12" i="19"/>
  <c r="EU12" i="19"/>
  <c r="EV12" i="19"/>
  <c r="EW12" i="19"/>
  <c r="EX12" i="19"/>
  <c r="OG12" i="19"/>
  <c r="ZX12" i="19"/>
  <c r="ZY12" i="19"/>
  <c r="ZZ12" i="19"/>
  <c r="AAA12" i="19"/>
  <c r="AAB12" i="19"/>
  <c r="AAC12" i="19"/>
  <c r="AAD12" i="19"/>
  <c r="AAE12" i="19"/>
  <c r="AAF12" i="19"/>
  <c r="AAG12" i="19"/>
  <c r="AAH12" i="19"/>
  <c r="AAI12" i="19"/>
  <c r="AAJ12" i="19"/>
  <c r="AAK12" i="19"/>
  <c r="AAL12" i="19"/>
  <c r="AAM12" i="19"/>
  <c r="AAN12" i="19"/>
  <c r="AAO12" i="19"/>
  <c r="AAP12" i="19"/>
  <c r="AAQ12" i="19"/>
  <c r="AAR12" i="19"/>
  <c r="AAS12" i="19"/>
  <c r="AAT12" i="19"/>
  <c r="AAU12" i="19"/>
  <c r="AAV12" i="19"/>
  <c r="AAW12" i="19"/>
  <c r="AAX12" i="19"/>
  <c r="AAY12" i="19"/>
  <c r="AAZ12" i="19"/>
  <c r="ABA12" i="19"/>
  <c r="ABB12" i="19"/>
  <c r="ABC12" i="19"/>
  <c r="ABD12" i="19"/>
  <c r="ABE12" i="19"/>
  <c r="ABF12" i="19"/>
  <c r="ABG12" i="19"/>
  <c r="ABH12" i="19"/>
  <c r="ABI12" i="19"/>
  <c r="ABJ12" i="19"/>
  <c r="ABK12" i="19"/>
  <c r="ABL12" i="19"/>
  <c r="ABM12" i="19"/>
  <c r="ABN12" i="19"/>
  <c r="ABO12" i="19"/>
  <c r="ABP12" i="19"/>
  <c r="ABQ12" i="19"/>
  <c r="ABR12" i="19"/>
  <c r="ABS12" i="19"/>
  <c r="ABT12" i="19"/>
  <c r="ABU12" i="19"/>
  <c r="ABV12" i="19"/>
  <c r="ABW12" i="19"/>
  <c r="ABX12" i="19"/>
  <c r="ABY12" i="19"/>
  <c r="ABZ12" i="19"/>
  <c r="ACA12" i="19"/>
  <c r="ACB12" i="19"/>
  <c r="ACC12" i="19"/>
  <c r="ACD12" i="19"/>
  <c r="ACE12" i="19"/>
  <c r="CQ13" i="19"/>
  <c r="CR13" i="19"/>
  <c r="CS13" i="19"/>
  <c r="CT13" i="19"/>
  <c r="CU13" i="19"/>
  <c r="CV13" i="19"/>
  <c r="CW13" i="19"/>
  <c r="CX13" i="19"/>
  <c r="CY13" i="19"/>
  <c r="CZ13" i="19"/>
  <c r="DA13" i="19"/>
  <c r="DB13" i="19"/>
  <c r="DC13" i="19"/>
  <c r="DD13" i="19"/>
  <c r="DE13" i="19"/>
  <c r="DF13" i="19"/>
  <c r="DG13" i="19"/>
  <c r="DH13" i="19"/>
  <c r="DI13" i="19"/>
  <c r="DJ13" i="19"/>
  <c r="DK13" i="19"/>
  <c r="DL13" i="19"/>
  <c r="DM13" i="19"/>
  <c r="DN13" i="19"/>
  <c r="DO13" i="19"/>
  <c r="DP13" i="19"/>
  <c r="DQ13" i="19"/>
  <c r="DR13" i="19"/>
  <c r="DS13" i="19"/>
  <c r="DT13" i="19"/>
  <c r="DU13" i="19"/>
  <c r="DV13" i="19"/>
  <c r="DW13" i="19"/>
  <c r="DX13" i="19"/>
  <c r="DY13" i="19"/>
  <c r="DZ13" i="19"/>
  <c r="EA13" i="19"/>
  <c r="EB13" i="19"/>
  <c r="EC13" i="19"/>
  <c r="ED13" i="19"/>
  <c r="EE13" i="19"/>
  <c r="EF13" i="19"/>
  <c r="EG13" i="19"/>
  <c r="EH13" i="19"/>
  <c r="EI13" i="19"/>
  <c r="EJ13" i="19"/>
  <c r="EK13" i="19"/>
  <c r="EL13" i="19"/>
  <c r="EM13" i="19"/>
  <c r="EN13" i="19"/>
  <c r="EO13" i="19"/>
  <c r="EP13" i="19"/>
  <c r="EQ13" i="19"/>
  <c r="ER13" i="19"/>
  <c r="ES13" i="19"/>
  <c r="ET13" i="19"/>
  <c r="EU13" i="19"/>
  <c r="EV13" i="19"/>
  <c r="EW13" i="19"/>
  <c r="EX13" i="19"/>
  <c r="OG13" i="19"/>
  <c r="ZX13" i="19"/>
  <c r="ZY13" i="19"/>
  <c r="ZZ13" i="19"/>
  <c r="AAA13" i="19"/>
  <c r="AAB13" i="19"/>
  <c r="AAC13" i="19"/>
  <c r="AAD13" i="19"/>
  <c r="AAE13" i="19"/>
  <c r="AAF13" i="19"/>
  <c r="AAG13" i="19"/>
  <c r="AAH13" i="19"/>
  <c r="AAI13" i="19"/>
  <c r="AAJ13" i="19"/>
  <c r="AAK13" i="19"/>
  <c r="AAL13" i="19"/>
  <c r="AAM13" i="19"/>
  <c r="AAN13" i="19"/>
  <c r="AAO13" i="19"/>
  <c r="AAP13" i="19"/>
  <c r="AAQ13" i="19"/>
  <c r="AAR13" i="19"/>
  <c r="AAS13" i="19"/>
  <c r="AAT13" i="19"/>
  <c r="AAU13" i="19"/>
  <c r="AAV13" i="19"/>
  <c r="AAW13" i="19"/>
  <c r="AAX13" i="19"/>
  <c r="AAY13" i="19"/>
  <c r="AAZ13" i="19"/>
  <c r="ABA13" i="19"/>
  <c r="ABB13" i="19"/>
  <c r="ABC13" i="19"/>
  <c r="ABD13" i="19"/>
  <c r="ABE13" i="19"/>
  <c r="ABF13" i="19"/>
  <c r="ABG13" i="19"/>
  <c r="ABH13" i="19"/>
  <c r="ABI13" i="19"/>
  <c r="ABJ13" i="19"/>
  <c r="ABK13" i="19"/>
  <c r="ABL13" i="19"/>
  <c r="ABM13" i="19"/>
  <c r="ABN13" i="19"/>
  <c r="ABO13" i="19"/>
  <c r="ABP13" i="19"/>
  <c r="ABQ13" i="19"/>
  <c r="ABR13" i="19"/>
  <c r="ABS13" i="19"/>
  <c r="ABT13" i="19"/>
  <c r="ABU13" i="19"/>
  <c r="ABV13" i="19"/>
  <c r="ABW13" i="19"/>
  <c r="ABX13" i="19"/>
  <c r="ABY13" i="19"/>
  <c r="ABZ13" i="19"/>
  <c r="ACA13" i="19"/>
  <c r="ACB13" i="19"/>
  <c r="ACC13" i="19"/>
  <c r="ACD13" i="19"/>
  <c r="ACE13" i="19"/>
  <c r="CQ14" i="19"/>
  <c r="CR14" i="19"/>
  <c r="CS14" i="19"/>
  <c r="CT14" i="19"/>
  <c r="CU14" i="19"/>
  <c r="CV14" i="19"/>
  <c r="CW14" i="19"/>
  <c r="CX14" i="19"/>
  <c r="CY14" i="19"/>
  <c r="CZ14" i="19"/>
  <c r="DA14" i="19"/>
  <c r="DB14" i="19"/>
  <c r="DC14" i="19"/>
  <c r="DD14" i="19"/>
  <c r="DE14" i="19"/>
  <c r="DF14" i="19"/>
  <c r="DG14" i="19"/>
  <c r="DH14" i="19"/>
  <c r="DI14" i="19"/>
  <c r="DJ14" i="19"/>
  <c r="DK14" i="19"/>
  <c r="DL14" i="19"/>
  <c r="DM14" i="19"/>
  <c r="DN14" i="19"/>
  <c r="DO14" i="19"/>
  <c r="DP14" i="19"/>
  <c r="DQ14" i="19"/>
  <c r="DR14" i="19"/>
  <c r="DS14" i="19"/>
  <c r="DT14" i="19"/>
  <c r="DU14" i="19"/>
  <c r="DV14" i="19"/>
  <c r="DW14" i="19"/>
  <c r="DX14" i="19"/>
  <c r="DY14" i="19"/>
  <c r="DZ14" i="19"/>
  <c r="EA14" i="19"/>
  <c r="EB14" i="19"/>
  <c r="EC14" i="19"/>
  <c r="ED14" i="19"/>
  <c r="EE14" i="19"/>
  <c r="EF14" i="19"/>
  <c r="EG14" i="19"/>
  <c r="EH14" i="19"/>
  <c r="EI14" i="19"/>
  <c r="EJ14" i="19"/>
  <c r="EK14" i="19"/>
  <c r="EL14" i="19"/>
  <c r="EM14" i="19"/>
  <c r="EN14" i="19"/>
  <c r="EO14" i="19"/>
  <c r="EP14" i="19"/>
  <c r="EQ14" i="19"/>
  <c r="ER14" i="19"/>
  <c r="ES14" i="19"/>
  <c r="ET14" i="19"/>
  <c r="EU14" i="19"/>
  <c r="EV14" i="19"/>
  <c r="EW14" i="19"/>
  <c r="EX14" i="19"/>
  <c r="OG14" i="19"/>
  <c r="ZX14" i="19"/>
  <c r="ZY14" i="19"/>
  <c r="ZZ14" i="19"/>
  <c r="AAA14" i="19"/>
  <c r="AAB14" i="19"/>
  <c r="AAC14" i="19"/>
  <c r="AAD14" i="19"/>
  <c r="AAE14" i="19"/>
  <c r="AAF14" i="19"/>
  <c r="AAG14" i="19"/>
  <c r="AAH14" i="19"/>
  <c r="AAI14" i="19"/>
  <c r="AAJ14" i="19"/>
  <c r="AAK14" i="19"/>
  <c r="AAL14" i="19"/>
  <c r="AAM14" i="19"/>
  <c r="AAN14" i="19"/>
  <c r="AAO14" i="19"/>
  <c r="AAP14" i="19"/>
  <c r="AAQ14" i="19"/>
  <c r="AAR14" i="19"/>
  <c r="AAS14" i="19"/>
  <c r="AAT14" i="19"/>
  <c r="AAU14" i="19"/>
  <c r="AAV14" i="19"/>
  <c r="AAW14" i="19"/>
  <c r="AAX14" i="19"/>
  <c r="AAY14" i="19"/>
  <c r="AAZ14" i="19"/>
  <c r="ABA14" i="19"/>
  <c r="ABB14" i="19"/>
  <c r="ABC14" i="19"/>
  <c r="ABD14" i="19"/>
  <c r="ABE14" i="19"/>
  <c r="ABF14" i="19"/>
  <c r="ABG14" i="19"/>
  <c r="ABH14" i="19"/>
  <c r="ABI14" i="19"/>
  <c r="ABJ14" i="19"/>
  <c r="ABK14" i="19"/>
  <c r="ABL14" i="19"/>
  <c r="ABM14" i="19"/>
  <c r="ABN14" i="19"/>
  <c r="ABO14" i="19"/>
  <c r="ABP14" i="19"/>
  <c r="ABQ14" i="19"/>
  <c r="ABR14" i="19"/>
  <c r="ABS14" i="19"/>
  <c r="ABT14" i="19"/>
  <c r="ABU14" i="19"/>
  <c r="ABV14" i="19"/>
  <c r="ABW14" i="19"/>
  <c r="ABX14" i="19"/>
  <c r="ABY14" i="19"/>
  <c r="ABZ14" i="19"/>
  <c r="ACA14" i="19"/>
  <c r="ACB14" i="19"/>
  <c r="ACC14" i="19"/>
  <c r="ACD14" i="19"/>
  <c r="ACE14" i="19"/>
  <c r="CQ15" i="19"/>
  <c r="CR15" i="19"/>
  <c r="CS15" i="19"/>
  <c r="CT15" i="19"/>
  <c r="CU15" i="19"/>
  <c r="CV15" i="19"/>
  <c r="CW15" i="19"/>
  <c r="CX15" i="19"/>
  <c r="CY15" i="19"/>
  <c r="CZ15" i="19"/>
  <c r="DA15" i="19"/>
  <c r="DB15" i="19"/>
  <c r="DC15" i="19"/>
  <c r="DD15" i="19"/>
  <c r="DE15" i="19"/>
  <c r="DF15" i="19"/>
  <c r="DG15" i="19"/>
  <c r="DH15" i="19"/>
  <c r="DI15" i="19"/>
  <c r="DJ15" i="19"/>
  <c r="DK15" i="19"/>
  <c r="DL15" i="19"/>
  <c r="DM15" i="19"/>
  <c r="DN15" i="19"/>
  <c r="DO15" i="19"/>
  <c r="DP15" i="19"/>
  <c r="DQ15" i="19"/>
  <c r="DR15" i="19"/>
  <c r="DS15" i="19"/>
  <c r="DT15" i="19"/>
  <c r="DU15" i="19"/>
  <c r="DV15" i="19"/>
  <c r="DW15" i="19"/>
  <c r="DX15" i="19"/>
  <c r="DY15" i="19"/>
  <c r="DZ15" i="19"/>
  <c r="EA15" i="19"/>
  <c r="EB15" i="19"/>
  <c r="EC15" i="19"/>
  <c r="ED15" i="19"/>
  <c r="EE15" i="19"/>
  <c r="EF15" i="19"/>
  <c r="EG15" i="19"/>
  <c r="EH15" i="19"/>
  <c r="EI15" i="19"/>
  <c r="EJ15" i="19"/>
  <c r="EK15" i="19"/>
  <c r="EL15" i="19"/>
  <c r="EM15" i="19"/>
  <c r="EN15" i="19"/>
  <c r="EO15" i="19"/>
  <c r="EP15" i="19"/>
  <c r="EQ15" i="19"/>
  <c r="ER15" i="19"/>
  <c r="ES15" i="19"/>
  <c r="ET15" i="19"/>
  <c r="EU15" i="19"/>
  <c r="EV15" i="19"/>
  <c r="EW15" i="19"/>
  <c r="EX15" i="19"/>
  <c r="OG15" i="19"/>
  <c r="ZX15" i="19"/>
  <c r="ZY15" i="19"/>
  <c r="ZZ15" i="19"/>
  <c r="AAA15" i="19"/>
  <c r="AAB15" i="19"/>
  <c r="AAC15" i="19"/>
  <c r="AAD15" i="19"/>
  <c r="AAE15" i="19"/>
  <c r="AAF15" i="19"/>
  <c r="AAG15" i="19"/>
  <c r="AAH15" i="19"/>
  <c r="AAI15" i="19"/>
  <c r="AAJ15" i="19"/>
  <c r="AAK15" i="19"/>
  <c r="AAL15" i="19"/>
  <c r="AAM15" i="19"/>
  <c r="AAN15" i="19"/>
  <c r="AAO15" i="19"/>
  <c r="AAP15" i="19"/>
  <c r="AAQ15" i="19"/>
  <c r="AAR15" i="19"/>
  <c r="AAS15" i="19"/>
  <c r="AAT15" i="19"/>
  <c r="AAU15" i="19"/>
  <c r="AAV15" i="19"/>
  <c r="AAW15" i="19"/>
  <c r="AAX15" i="19"/>
  <c r="AAY15" i="19"/>
  <c r="AAZ15" i="19"/>
  <c r="ABA15" i="19"/>
  <c r="ABB15" i="19"/>
  <c r="ABC15" i="19"/>
  <c r="ABD15" i="19"/>
  <c r="ABE15" i="19"/>
  <c r="ABF15" i="19"/>
  <c r="ABG15" i="19"/>
  <c r="ABH15" i="19"/>
  <c r="ABI15" i="19"/>
  <c r="ABJ15" i="19"/>
  <c r="ABK15" i="19"/>
  <c r="ABL15" i="19"/>
  <c r="ABM15" i="19"/>
  <c r="ABN15" i="19"/>
  <c r="ABO15" i="19"/>
  <c r="ABP15" i="19"/>
  <c r="ABQ15" i="19"/>
  <c r="ABR15" i="19"/>
  <c r="ABS15" i="19"/>
  <c r="ABT15" i="19"/>
  <c r="ABU15" i="19"/>
  <c r="ABV15" i="19"/>
  <c r="ABW15" i="19"/>
  <c r="ABX15" i="19"/>
  <c r="ABY15" i="19"/>
  <c r="ABZ15" i="19"/>
  <c r="ACA15" i="19"/>
  <c r="ACB15" i="19"/>
  <c r="ACC15" i="19"/>
  <c r="ACD15" i="19"/>
  <c r="ACE15" i="19"/>
  <c r="CQ16" i="19"/>
  <c r="CR16" i="19"/>
  <c r="CS16" i="19"/>
  <c r="CT16" i="19"/>
  <c r="CU16" i="19"/>
  <c r="CV16" i="19"/>
  <c r="CW16" i="19"/>
  <c r="CX16" i="19"/>
  <c r="CY16" i="19"/>
  <c r="CZ16" i="19"/>
  <c r="DA16" i="19"/>
  <c r="DB16" i="19"/>
  <c r="DC16" i="19"/>
  <c r="DD16" i="19"/>
  <c r="DE16" i="19"/>
  <c r="DF16" i="19"/>
  <c r="DG16" i="19"/>
  <c r="DH16" i="19"/>
  <c r="DI16" i="19"/>
  <c r="DJ16" i="19"/>
  <c r="DK16" i="19"/>
  <c r="DL16" i="19"/>
  <c r="DM16" i="19"/>
  <c r="DN16" i="19"/>
  <c r="DO16" i="19"/>
  <c r="DP16" i="19"/>
  <c r="DQ16" i="19"/>
  <c r="DR16" i="19"/>
  <c r="DS16" i="19"/>
  <c r="DT16" i="19"/>
  <c r="DU16" i="19"/>
  <c r="DV16" i="19"/>
  <c r="DW16" i="19"/>
  <c r="DX16" i="19"/>
  <c r="DY16" i="19"/>
  <c r="DZ16" i="19"/>
  <c r="EA16" i="19"/>
  <c r="EB16" i="19"/>
  <c r="EC16" i="19"/>
  <c r="ED16" i="19"/>
  <c r="EE16" i="19"/>
  <c r="EF16" i="19"/>
  <c r="EG16" i="19"/>
  <c r="EH16" i="19"/>
  <c r="EI16" i="19"/>
  <c r="EJ16" i="19"/>
  <c r="EK16" i="19"/>
  <c r="EL16" i="19"/>
  <c r="EM16" i="19"/>
  <c r="EN16" i="19"/>
  <c r="EO16" i="19"/>
  <c r="EP16" i="19"/>
  <c r="EQ16" i="19"/>
  <c r="ER16" i="19"/>
  <c r="ES16" i="19"/>
  <c r="ET16" i="19"/>
  <c r="EU16" i="19"/>
  <c r="EV16" i="19"/>
  <c r="EW16" i="19"/>
  <c r="EX16" i="19"/>
  <c r="OG16" i="19"/>
  <c r="ZX16" i="19"/>
  <c r="ZY16" i="19"/>
  <c r="ZZ16" i="19"/>
  <c r="AAA16" i="19"/>
  <c r="AAB16" i="19"/>
  <c r="AAC16" i="19"/>
  <c r="AAD16" i="19"/>
  <c r="AAE16" i="19"/>
  <c r="AAF16" i="19"/>
  <c r="AAG16" i="19"/>
  <c r="AAH16" i="19"/>
  <c r="AAI16" i="19"/>
  <c r="AAJ16" i="19"/>
  <c r="AAK16" i="19"/>
  <c r="AAL16" i="19"/>
  <c r="AAM16" i="19"/>
  <c r="AAN16" i="19"/>
  <c r="AAO16" i="19"/>
  <c r="AAP16" i="19"/>
  <c r="AAQ16" i="19"/>
  <c r="AAR16" i="19"/>
  <c r="AAS16" i="19"/>
  <c r="AAT16" i="19"/>
  <c r="AAU16" i="19"/>
  <c r="AAV16" i="19"/>
  <c r="AAW16" i="19"/>
  <c r="AAX16" i="19"/>
  <c r="AAY16" i="19"/>
  <c r="AAZ16" i="19"/>
  <c r="ABA16" i="19"/>
  <c r="ABB16" i="19"/>
  <c r="ABC16" i="19"/>
  <c r="ABD16" i="19"/>
  <c r="ABE16" i="19"/>
  <c r="ABF16" i="19"/>
  <c r="ABG16" i="19"/>
  <c r="ABH16" i="19"/>
  <c r="ABI16" i="19"/>
  <c r="ABJ16" i="19"/>
  <c r="ABK16" i="19"/>
  <c r="ABL16" i="19"/>
  <c r="ABM16" i="19"/>
  <c r="ABN16" i="19"/>
  <c r="ABO16" i="19"/>
  <c r="ABP16" i="19"/>
  <c r="ABQ16" i="19"/>
  <c r="ABR16" i="19"/>
  <c r="ABS16" i="19"/>
  <c r="ABT16" i="19"/>
  <c r="ABU16" i="19"/>
  <c r="ABV16" i="19"/>
  <c r="ABW16" i="19"/>
  <c r="ABX16" i="19"/>
  <c r="ABY16" i="19"/>
  <c r="ABZ16" i="19"/>
  <c r="ACA16" i="19"/>
  <c r="ACB16" i="19"/>
  <c r="ACC16" i="19"/>
  <c r="ACD16" i="19"/>
  <c r="ACE16" i="19"/>
  <c r="CQ17" i="19"/>
  <c r="CR17" i="19"/>
  <c r="CS17" i="19"/>
  <c r="CT17" i="19"/>
  <c r="CU17" i="19"/>
  <c r="CV17" i="19"/>
  <c r="CW17" i="19"/>
  <c r="CX17" i="19"/>
  <c r="CY17" i="19"/>
  <c r="CZ17" i="19"/>
  <c r="DA17" i="19"/>
  <c r="DB17" i="19"/>
  <c r="DC17" i="19"/>
  <c r="DD17" i="19"/>
  <c r="DE17" i="19"/>
  <c r="DF17" i="19"/>
  <c r="DG17" i="19"/>
  <c r="DH17" i="19"/>
  <c r="DI17" i="19"/>
  <c r="DJ17" i="19"/>
  <c r="DK17" i="19"/>
  <c r="DL17" i="19"/>
  <c r="DM17" i="19"/>
  <c r="DN17" i="19"/>
  <c r="DO17" i="19"/>
  <c r="DP17" i="19"/>
  <c r="DQ17" i="19"/>
  <c r="DR17" i="19"/>
  <c r="DS17" i="19"/>
  <c r="DT17" i="19"/>
  <c r="DU17" i="19"/>
  <c r="DV17" i="19"/>
  <c r="DW17" i="19"/>
  <c r="DX17" i="19"/>
  <c r="DY17" i="19"/>
  <c r="DZ17" i="19"/>
  <c r="EA17" i="19"/>
  <c r="EB17" i="19"/>
  <c r="EC17" i="19"/>
  <c r="ED17" i="19"/>
  <c r="EE17" i="19"/>
  <c r="EF17" i="19"/>
  <c r="EG17" i="19"/>
  <c r="EH17" i="19"/>
  <c r="EI17" i="19"/>
  <c r="EJ17" i="19"/>
  <c r="EK17" i="19"/>
  <c r="EL17" i="19"/>
  <c r="EM17" i="19"/>
  <c r="EN17" i="19"/>
  <c r="EO17" i="19"/>
  <c r="EP17" i="19"/>
  <c r="EQ17" i="19"/>
  <c r="ER17" i="19"/>
  <c r="ES17" i="19"/>
  <c r="ET17" i="19"/>
  <c r="EU17" i="19"/>
  <c r="EV17" i="19"/>
  <c r="EW17" i="19"/>
  <c r="EX17" i="19"/>
  <c r="OG17" i="19"/>
  <c r="ZX17" i="19"/>
  <c r="ZY17" i="19"/>
  <c r="ZZ17" i="19"/>
  <c r="AAA17" i="19"/>
  <c r="AAB17" i="19"/>
  <c r="AAC17" i="19"/>
  <c r="AAD17" i="19"/>
  <c r="AAE17" i="19"/>
  <c r="AAF17" i="19"/>
  <c r="AAG17" i="19"/>
  <c r="AAH17" i="19"/>
  <c r="AAI17" i="19"/>
  <c r="AAJ17" i="19"/>
  <c r="AAK17" i="19"/>
  <c r="AAL17" i="19"/>
  <c r="AAM17" i="19"/>
  <c r="AAN17" i="19"/>
  <c r="AAO17" i="19"/>
  <c r="AAP17" i="19"/>
  <c r="AAQ17" i="19"/>
  <c r="AAR17" i="19"/>
  <c r="AAS17" i="19"/>
  <c r="AAT17" i="19"/>
  <c r="AAU17" i="19"/>
  <c r="AAV17" i="19"/>
  <c r="AAW17" i="19"/>
  <c r="AAX17" i="19"/>
  <c r="AAY17" i="19"/>
  <c r="AAZ17" i="19"/>
  <c r="ABA17" i="19"/>
  <c r="ABB17" i="19"/>
  <c r="ABC17" i="19"/>
  <c r="ABD17" i="19"/>
  <c r="ABE17" i="19"/>
  <c r="ABF17" i="19"/>
  <c r="ABG17" i="19"/>
  <c r="ABH17" i="19"/>
  <c r="ABI17" i="19"/>
  <c r="ABJ17" i="19"/>
  <c r="ABK17" i="19"/>
  <c r="ABL17" i="19"/>
  <c r="ABM17" i="19"/>
  <c r="ABN17" i="19"/>
  <c r="ABO17" i="19"/>
  <c r="ABP17" i="19"/>
  <c r="ABQ17" i="19"/>
  <c r="ABR17" i="19"/>
  <c r="ABS17" i="19"/>
  <c r="ABT17" i="19"/>
  <c r="ABU17" i="19"/>
  <c r="ABV17" i="19"/>
  <c r="ABW17" i="19"/>
  <c r="ABX17" i="19"/>
  <c r="ABY17" i="19"/>
  <c r="ABZ17" i="19"/>
  <c r="ACA17" i="19"/>
  <c r="ACB17" i="19"/>
  <c r="ACC17" i="19"/>
  <c r="ACD17" i="19"/>
  <c r="ACE17" i="19"/>
  <c r="CQ18" i="19"/>
  <c r="CR18" i="19"/>
  <c r="CS18" i="19"/>
  <c r="CT18" i="19"/>
  <c r="CU18" i="19"/>
  <c r="CV18" i="19"/>
  <c r="CW18" i="19"/>
  <c r="CX18" i="19"/>
  <c r="CY18" i="19"/>
  <c r="CZ18" i="19"/>
  <c r="DA18" i="19"/>
  <c r="DB18" i="19"/>
  <c r="DC18" i="19"/>
  <c r="DD18" i="19"/>
  <c r="DE18" i="19"/>
  <c r="DF18" i="19"/>
  <c r="DG18" i="19"/>
  <c r="DH18" i="19"/>
  <c r="DI18" i="19"/>
  <c r="DJ18" i="19"/>
  <c r="DK18" i="19"/>
  <c r="DL18" i="19"/>
  <c r="DM18" i="19"/>
  <c r="DN18" i="19"/>
  <c r="DO18" i="19"/>
  <c r="DP18" i="19"/>
  <c r="DQ18" i="19"/>
  <c r="DR18" i="19"/>
  <c r="DS18" i="19"/>
  <c r="DT18" i="19"/>
  <c r="DU18" i="19"/>
  <c r="DV18" i="19"/>
  <c r="DW18" i="19"/>
  <c r="DX18" i="19"/>
  <c r="DY18" i="19"/>
  <c r="DZ18" i="19"/>
  <c r="EA18" i="19"/>
  <c r="EB18" i="19"/>
  <c r="EC18" i="19"/>
  <c r="ED18" i="19"/>
  <c r="EE18" i="19"/>
  <c r="EF18" i="19"/>
  <c r="EG18" i="19"/>
  <c r="EH18" i="19"/>
  <c r="EI18" i="19"/>
  <c r="EJ18" i="19"/>
  <c r="EK18" i="19"/>
  <c r="EL18" i="19"/>
  <c r="EM18" i="19"/>
  <c r="EN18" i="19"/>
  <c r="EO18" i="19"/>
  <c r="EP18" i="19"/>
  <c r="EQ18" i="19"/>
  <c r="ER18" i="19"/>
  <c r="ES18" i="19"/>
  <c r="ET18" i="19"/>
  <c r="EU18" i="19"/>
  <c r="EV18" i="19"/>
  <c r="EW18" i="19"/>
  <c r="EX18" i="19"/>
  <c r="OG18" i="19"/>
  <c r="ZX18" i="19"/>
  <c r="ZY18" i="19"/>
  <c r="ZZ18" i="19"/>
  <c r="AAA18" i="19"/>
  <c r="AAB18" i="19"/>
  <c r="AAC18" i="19"/>
  <c r="AAD18" i="19"/>
  <c r="AAE18" i="19"/>
  <c r="AAF18" i="19"/>
  <c r="AAG18" i="19"/>
  <c r="AAH18" i="19"/>
  <c r="AAI18" i="19"/>
  <c r="AAJ18" i="19"/>
  <c r="AAK18" i="19"/>
  <c r="AAL18" i="19"/>
  <c r="AAM18" i="19"/>
  <c r="AAN18" i="19"/>
  <c r="AAO18" i="19"/>
  <c r="AAP18" i="19"/>
  <c r="AAQ18" i="19"/>
  <c r="AAR18" i="19"/>
  <c r="AAS18" i="19"/>
  <c r="AAT18" i="19"/>
  <c r="AAU18" i="19"/>
  <c r="AAV18" i="19"/>
  <c r="AAW18" i="19"/>
  <c r="AAX18" i="19"/>
  <c r="AAY18" i="19"/>
  <c r="AAZ18" i="19"/>
  <c r="ABA18" i="19"/>
  <c r="ABB18" i="19"/>
  <c r="ABC18" i="19"/>
  <c r="ABD18" i="19"/>
  <c r="ABE18" i="19"/>
  <c r="ABF18" i="19"/>
  <c r="ABG18" i="19"/>
  <c r="ABH18" i="19"/>
  <c r="ABI18" i="19"/>
  <c r="ABJ18" i="19"/>
  <c r="ABK18" i="19"/>
  <c r="ABL18" i="19"/>
  <c r="ABM18" i="19"/>
  <c r="ABN18" i="19"/>
  <c r="ABO18" i="19"/>
  <c r="ABP18" i="19"/>
  <c r="ABQ18" i="19"/>
  <c r="ABR18" i="19"/>
  <c r="ABS18" i="19"/>
  <c r="ABT18" i="19"/>
  <c r="ABU18" i="19"/>
  <c r="ABV18" i="19"/>
  <c r="ABW18" i="19"/>
  <c r="ABX18" i="19"/>
  <c r="ABY18" i="19"/>
  <c r="ABZ18" i="19"/>
  <c r="ACA18" i="19"/>
  <c r="ACB18" i="19"/>
  <c r="ACC18" i="19"/>
  <c r="ACD18" i="19"/>
  <c r="ACE18" i="19"/>
  <c r="CQ19" i="19"/>
  <c r="CR19" i="19"/>
  <c r="CS19" i="19"/>
  <c r="CT19" i="19"/>
  <c r="CU19" i="19"/>
  <c r="CV19" i="19"/>
  <c r="CW19" i="19"/>
  <c r="CX19" i="19"/>
  <c r="CY19" i="19"/>
  <c r="CZ19" i="19"/>
  <c r="DA19" i="19"/>
  <c r="DB19" i="19"/>
  <c r="DC19" i="19"/>
  <c r="DD19" i="19"/>
  <c r="DE19" i="19"/>
  <c r="DF19" i="19"/>
  <c r="DG19" i="19"/>
  <c r="DH19" i="19"/>
  <c r="DI19" i="19"/>
  <c r="DJ19" i="19"/>
  <c r="DK19" i="19"/>
  <c r="DL19" i="19"/>
  <c r="DM19" i="19"/>
  <c r="DN19" i="19"/>
  <c r="DO19" i="19"/>
  <c r="DP19" i="19"/>
  <c r="DQ19" i="19"/>
  <c r="DR19" i="19"/>
  <c r="DS19" i="19"/>
  <c r="DT19" i="19"/>
  <c r="DU19" i="19"/>
  <c r="DV19" i="19"/>
  <c r="DW19" i="19"/>
  <c r="DX19" i="19"/>
  <c r="DY19" i="19"/>
  <c r="DZ19" i="19"/>
  <c r="EA19" i="19"/>
  <c r="EB19" i="19"/>
  <c r="EC19" i="19"/>
  <c r="ED19" i="19"/>
  <c r="EE19" i="19"/>
  <c r="EF19" i="19"/>
  <c r="EG19" i="19"/>
  <c r="EH19" i="19"/>
  <c r="EI19" i="19"/>
  <c r="EJ19" i="19"/>
  <c r="EK19" i="19"/>
  <c r="EL19" i="19"/>
  <c r="EM19" i="19"/>
  <c r="EN19" i="19"/>
  <c r="EO19" i="19"/>
  <c r="EP19" i="19"/>
  <c r="EQ19" i="19"/>
  <c r="ER19" i="19"/>
  <c r="ES19" i="19"/>
  <c r="ET19" i="19"/>
  <c r="EU19" i="19"/>
  <c r="EV19" i="19"/>
  <c r="EW19" i="19"/>
  <c r="EX19" i="19"/>
  <c r="OG19" i="19"/>
  <c r="ZX19" i="19"/>
  <c r="ZY19" i="19"/>
  <c r="ZZ19" i="19"/>
  <c r="AAA19" i="19"/>
  <c r="AAB19" i="19"/>
  <c r="AAC19" i="19"/>
  <c r="AAD19" i="19"/>
  <c r="AAE19" i="19"/>
  <c r="AAF19" i="19"/>
  <c r="AAG19" i="19"/>
  <c r="AAH19" i="19"/>
  <c r="AAI19" i="19"/>
  <c r="AAJ19" i="19"/>
  <c r="AAK19" i="19"/>
  <c r="AAL19" i="19"/>
  <c r="AAM19" i="19"/>
  <c r="AAN19" i="19"/>
  <c r="AAO19" i="19"/>
  <c r="AAP19" i="19"/>
  <c r="AAQ19" i="19"/>
  <c r="AAR19" i="19"/>
  <c r="AAS19" i="19"/>
  <c r="AAT19" i="19"/>
  <c r="AAU19" i="19"/>
  <c r="AAV19" i="19"/>
  <c r="AAW19" i="19"/>
  <c r="AAX19" i="19"/>
  <c r="AAY19" i="19"/>
  <c r="AAZ19" i="19"/>
  <c r="ABA19" i="19"/>
  <c r="ABB19" i="19"/>
  <c r="ABC19" i="19"/>
  <c r="ABD19" i="19"/>
  <c r="ABE19" i="19"/>
  <c r="ABF19" i="19"/>
  <c r="ABG19" i="19"/>
  <c r="ABH19" i="19"/>
  <c r="ABI19" i="19"/>
  <c r="ABJ19" i="19"/>
  <c r="ABK19" i="19"/>
  <c r="ABL19" i="19"/>
  <c r="ABM19" i="19"/>
  <c r="ABN19" i="19"/>
  <c r="ABO19" i="19"/>
  <c r="ABP19" i="19"/>
  <c r="ABQ19" i="19"/>
  <c r="ABR19" i="19"/>
  <c r="ABS19" i="19"/>
  <c r="ABT19" i="19"/>
  <c r="ABU19" i="19"/>
  <c r="ABV19" i="19"/>
  <c r="ABW19" i="19"/>
  <c r="ABX19" i="19"/>
  <c r="ABY19" i="19"/>
  <c r="ABZ19" i="19"/>
  <c r="ACA19" i="19"/>
  <c r="ACB19" i="19"/>
  <c r="ACC19" i="19"/>
  <c r="ACD19" i="19"/>
  <c r="ACE19" i="19"/>
  <c r="CQ20" i="19"/>
  <c r="CR20" i="19"/>
  <c r="CS20" i="19"/>
  <c r="CT20" i="19"/>
  <c r="CU20" i="19"/>
  <c r="CV20" i="19"/>
  <c r="CW20" i="19"/>
  <c r="CX20" i="19"/>
  <c r="CY20" i="19"/>
  <c r="CZ20" i="19"/>
  <c r="DA20" i="19"/>
  <c r="DB20" i="19"/>
  <c r="DC20" i="19"/>
  <c r="DD20" i="19"/>
  <c r="DE20" i="19"/>
  <c r="DF20" i="19"/>
  <c r="DG20" i="19"/>
  <c r="DH20" i="19"/>
  <c r="DI20" i="19"/>
  <c r="DJ20" i="19"/>
  <c r="DK20" i="19"/>
  <c r="DL20" i="19"/>
  <c r="DM20" i="19"/>
  <c r="DN20" i="19"/>
  <c r="DO20" i="19"/>
  <c r="DP20" i="19"/>
  <c r="DQ20" i="19"/>
  <c r="DR20" i="19"/>
  <c r="DS20" i="19"/>
  <c r="DT20" i="19"/>
  <c r="DU20" i="19"/>
  <c r="DV20" i="19"/>
  <c r="DW20" i="19"/>
  <c r="DX20" i="19"/>
  <c r="DY20" i="19"/>
  <c r="DZ20" i="19"/>
  <c r="EA20" i="19"/>
  <c r="EB20" i="19"/>
  <c r="EC20" i="19"/>
  <c r="ED20" i="19"/>
  <c r="EE20" i="19"/>
  <c r="EF20" i="19"/>
  <c r="EG20" i="19"/>
  <c r="EH20" i="19"/>
  <c r="EI20" i="19"/>
  <c r="EJ20" i="19"/>
  <c r="EK20" i="19"/>
  <c r="EL20" i="19"/>
  <c r="EM20" i="19"/>
  <c r="EN20" i="19"/>
  <c r="EO20" i="19"/>
  <c r="EP20" i="19"/>
  <c r="EQ20" i="19"/>
  <c r="ER20" i="19"/>
  <c r="ES20" i="19"/>
  <c r="ET20" i="19"/>
  <c r="EU20" i="19"/>
  <c r="EV20" i="19"/>
  <c r="EW20" i="19"/>
  <c r="EX20" i="19"/>
  <c r="OG20" i="19"/>
  <c r="ZX20" i="19"/>
  <c r="ZY20" i="19"/>
  <c r="ZZ20" i="19"/>
  <c r="AAA20" i="19"/>
  <c r="AAB20" i="19"/>
  <c r="AAC20" i="19"/>
  <c r="AAD20" i="19"/>
  <c r="AAE20" i="19"/>
  <c r="AAF20" i="19"/>
  <c r="AAG20" i="19"/>
  <c r="AAH20" i="19"/>
  <c r="AAI20" i="19"/>
  <c r="AAJ20" i="19"/>
  <c r="AAK20" i="19"/>
  <c r="AAL20" i="19"/>
  <c r="AAM20" i="19"/>
  <c r="AAN20" i="19"/>
  <c r="AAO20" i="19"/>
  <c r="AAP20" i="19"/>
  <c r="AAQ20" i="19"/>
  <c r="AAR20" i="19"/>
  <c r="AAS20" i="19"/>
  <c r="AAT20" i="19"/>
  <c r="AAU20" i="19"/>
  <c r="AAV20" i="19"/>
  <c r="AAW20" i="19"/>
  <c r="AAX20" i="19"/>
  <c r="AAY20" i="19"/>
  <c r="AAZ20" i="19"/>
  <c r="ABA20" i="19"/>
  <c r="ABB20" i="19"/>
  <c r="ABC20" i="19"/>
  <c r="ABD20" i="19"/>
  <c r="ABE20" i="19"/>
  <c r="ABF20" i="19"/>
  <c r="ABG20" i="19"/>
  <c r="ABH20" i="19"/>
  <c r="ABI20" i="19"/>
  <c r="ABJ20" i="19"/>
  <c r="ABK20" i="19"/>
  <c r="ABL20" i="19"/>
  <c r="ABM20" i="19"/>
  <c r="ABN20" i="19"/>
  <c r="ABO20" i="19"/>
  <c r="ABP20" i="19"/>
  <c r="ABQ20" i="19"/>
  <c r="ABR20" i="19"/>
  <c r="ABS20" i="19"/>
  <c r="ABT20" i="19"/>
  <c r="ABU20" i="19"/>
  <c r="ABV20" i="19"/>
  <c r="ABW20" i="19"/>
  <c r="ABX20" i="19"/>
  <c r="ABY20" i="19"/>
  <c r="ABZ20" i="19"/>
  <c r="ACA20" i="19"/>
  <c r="ACB20" i="19"/>
  <c r="ACC20" i="19"/>
  <c r="ACD20" i="19"/>
  <c r="ACE20" i="19"/>
  <c r="CQ21" i="19"/>
  <c r="CR21" i="19"/>
  <c r="CS21" i="19"/>
  <c r="CT21" i="19"/>
  <c r="CU21" i="19"/>
  <c r="CV21" i="19"/>
  <c r="CW21" i="19"/>
  <c r="CX21" i="19"/>
  <c r="CY21" i="19"/>
  <c r="CZ21" i="19"/>
  <c r="DA21" i="19"/>
  <c r="DB21" i="19"/>
  <c r="DC21" i="19"/>
  <c r="DD21" i="19"/>
  <c r="DE21" i="19"/>
  <c r="DF21" i="19"/>
  <c r="DG21" i="19"/>
  <c r="DH21" i="19"/>
  <c r="DI21" i="19"/>
  <c r="DJ21" i="19"/>
  <c r="DK21" i="19"/>
  <c r="DL21" i="19"/>
  <c r="DM21" i="19"/>
  <c r="DN21" i="19"/>
  <c r="DO21" i="19"/>
  <c r="DP21" i="19"/>
  <c r="DQ21" i="19"/>
  <c r="DR21" i="19"/>
  <c r="DS21" i="19"/>
  <c r="DT21" i="19"/>
  <c r="DU21" i="19"/>
  <c r="DV21" i="19"/>
  <c r="DW21" i="19"/>
  <c r="DX21" i="19"/>
  <c r="DY21" i="19"/>
  <c r="DZ21" i="19"/>
  <c r="EA21" i="19"/>
  <c r="EB21" i="19"/>
  <c r="EC21" i="19"/>
  <c r="ED21" i="19"/>
  <c r="EE21" i="19"/>
  <c r="EF21" i="19"/>
  <c r="EG21" i="19"/>
  <c r="EH21" i="19"/>
  <c r="EI21" i="19"/>
  <c r="EJ21" i="19"/>
  <c r="EK21" i="19"/>
  <c r="EL21" i="19"/>
  <c r="EM21" i="19"/>
  <c r="EN21" i="19"/>
  <c r="EO21" i="19"/>
  <c r="EP21" i="19"/>
  <c r="EQ21" i="19"/>
  <c r="ER21" i="19"/>
  <c r="ES21" i="19"/>
  <c r="ET21" i="19"/>
  <c r="EU21" i="19"/>
  <c r="EV21" i="19"/>
  <c r="EW21" i="19"/>
  <c r="EX21" i="19"/>
  <c r="OG21" i="19"/>
  <c r="ZX21" i="19"/>
  <c r="ZY21" i="19"/>
  <c r="ZZ21" i="19"/>
  <c r="AAA21" i="19"/>
  <c r="AAB21" i="19"/>
  <c r="AAC21" i="19"/>
  <c r="AAD21" i="19"/>
  <c r="AAE21" i="19"/>
  <c r="AAF21" i="19"/>
  <c r="AAG21" i="19"/>
  <c r="AAH21" i="19"/>
  <c r="AAI21" i="19"/>
  <c r="AAJ21" i="19"/>
  <c r="AAK21" i="19"/>
  <c r="AAL21" i="19"/>
  <c r="AAM21" i="19"/>
  <c r="AAN21" i="19"/>
  <c r="AAO21" i="19"/>
  <c r="AAP21" i="19"/>
  <c r="AAQ21" i="19"/>
  <c r="AAR21" i="19"/>
  <c r="AAS21" i="19"/>
  <c r="AAT21" i="19"/>
  <c r="AAU21" i="19"/>
  <c r="AAV21" i="19"/>
  <c r="AAW21" i="19"/>
  <c r="AAX21" i="19"/>
  <c r="AAY21" i="19"/>
  <c r="AAZ21" i="19"/>
  <c r="ABA21" i="19"/>
  <c r="ABB21" i="19"/>
  <c r="ABC21" i="19"/>
  <c r="ABD21" i="19"/>
  <c r="ABE21" i="19"/>
  <c r="ABF21" i="19"/>
  <c r="ABG21" i="19"/>
  <c r="ABH21" i="19"/>
  <c r="ABI21" i="19"/>
  <c r="ABJ21" i="19"/>
  <c r="ABK21" i="19"/>
  <c r="ABL21" i="19"/>
  <c r="ABM21" i="19"/>
  <c r="ABN21" i="19"/>
  <c r="ABO21" i="19"/>
  <c r="ABP21" i="19"/>
  <c r="ABQ21" i="19"/>
  <c r="ABR21" i="19"/>
  <c r="ABS21" i="19"/>
  <c r="ABT21" i="19"/>
  <c r="ABU21" i="19"/>
  <c r="ABV21" i="19"/>
  <c r="ABW21" i="19"/>
  <c r="ABX21" i="19"/>
  <c r="ABY21" i="19"/>
  <c r="ABZ21" i="19"/>
  <c r="ACA21" i="19"/>
  <c r="ACB21" i="19"/>
  <c r="ACC21" i="19"/>
  <c r="ACD21" i="19"/>
  <c r="ACE21" i="19"/>
  <c r="CQ22" i="19"/>
  <c r="CR22" i="19"/>
  <c r="CS22" i="19"/>
  <c r="CT22" i="19"/>
  <c r="CU22" i="19"/>
  <c r="CV22" i="19"/>
  <c r="CW22" i="19"/>
  <c r="CX22" i="19"/>
  <c r="CY22" i="19"/>
  <c r="CZ22" i="19"/>
  <c r="DA22" i="19"/>
  <c r="DB22" i="19"/>
  <c r="DC22" i="19"/>
  <c r="DD22" i="19"/>
  <c r="DE22" i="19"/>
  <c r="DF22" i="19"/>
  <c r="DG22" i="19"/>
  <c r="DH22" i="19"/>
  <c r="DI22" i="19"/>
  <c r="DJ22" i="19"/>
  <c r="DK22" i="19"/>
  <c r="DL22" i="19"/>
  <c r="DM22" i="19"/>
  <c r="DN22" i="19"/>
  <c r="DO22" i="19"/>
  <c r="DP22" i="19"/>
  <c r="DQ22" i="19"/>
  <c r="DR22" i="19"/>
  <c r="DS22" i="19"/>
  <c r="DT22" i="19"/>
  <c r="DU22" i="19"/>
  <c r="DV22" i="19"/>
  <c r="DW22" i="19"/>
  <c r="DX22" i="19"/>
  <c r="DY22" i="19"/>
  <c r="DZ22" i="19"/>
  <c r="EA22" i="19"/>
  <c r="EB22" i="19"/>
  <c r="EC22" i="19"/>
  <c r="ED22" i="19"/>
  <c r="EE22" i="19"/>
  <c r="EF22" i="19"/>
  <c r="EG22" i="19"/>
  <c r="EH22" i="19"/>
  <c r="EI22" i="19"/>
  <c r="EJ22" i="19"/>
  <c r="EK22" i="19"/>
  <c r="EL22" i="19"/>
  <c r="EM22" i="19"/>
  <c r="EN22" i="19"/>
  <c r="EO22" i="19"/>
  <c r="EP22" i="19"/>
  <c r="EQ22" i="19"/>
  <c r="ER22" i="19"/>
  <c r="ES22" i="19"/>
  <c r="ET22" i="19"/>
  <c r="EU22" i="19"/>
  <c r="EV22" i="19"/>
  <c r="EW22" i="19"/>
  <c r="EX22" i="19"/>
  <c r="OG22" i="19"/>
  <c r="ZX22" i="19"/>
  <c r="ZY22" i="19"/>
  <c r="ZZ22" i="19"/>
  <c r="AAA22" i="19"/>
  <c r="AAB22" i="19"/>
  <c r="AAC22" i="19"/>
  <c r="AAD22" i="19"/>
  <c r="AAE22" i="19"/>
  <c r="AAF22" i="19"/>
  <c r="AAG22" i="19"/>
  <c r="AAH22" i="19"/>
  <c r="AAI22" i="19"/>
  <c r="AAJ22" i="19"/>
  <c r="AAK22" i="19"/>
  <c r="AAL22" i="19"/>
  <c r="AAM22" i="19"/>
  <c r="AAN22" i="19"/>
  <c r="AAO22" i="19"/>
  <c r="AAP22" i="19"/>
  <c r="AAQ22" i="19"/>
  <c r="AAR22" i="19"/>
  <c r="AAS22" i="19"/>
  <c r="AAT22" i="19"/>
  <c r="AAU22" i="19"/>
  <c r="AAV22" i="19"/>
  <c r="AAW22" i="19"/>
  <c r="AAX22" i="19"/>
  <c r="AAY22" i="19"/>
  <c r="AAZ22" i="19"/>
  <c r="ABA22" i="19"/>
  <c r="ABB22" i="19"/>
  <c r="ABC22" i="19"/>
  <c r="ABD22" i="19"/>
  <c r="ABE22" i="19"/>
  <c r="ABF22" i="19"/>
  <c r="ABG22" i="19"/>
  <c r="ABH22" i="19"/>
  <c r="ABI22" i="19"/>
  <c r="ABJ22" i="19"/>
  <c r="ABK22" i="19"/>
  <c r="ABL22" i="19"/>
  <c r="ABM22" i="19"/>
  <c r="ABN22" i="19"/>
  <c r="ABO22" i="19"/>
  <c r="ABP22" i="19"/>
  <c r="ABQ22" i="19"/>
  <c r="ABR22" i="19"/>
  <c r="ABS22" i="19"/>
  <c r="ABT22" i="19"/>
  <c r="ABU22" i="19"/>
  <c r="ABV22" i="19"/>
  <c r="ABW22" i="19"/>
  <c r="ABX22" i="19"/>
  <c r="ABY22" i="19"/>
  <c r="ABZ22" i="19"/>
  <c r="ACA22" i="19"/>
  <c r="ACB22" i="19"/>
  <c r="ACC22" i="19"/>
  <c r="ACD22" i="19"/>
  <c r="ACE22" i="19"/>
  <c r="CQ23" i="19"/>
  <c r="CR23" i="19"/>
  <c r="CS23" i="19"/>
  <c r="CT23" i="19"/>
  <c r="CU23" i="19"/>
  <c r="CV23" i="19"/>
  <c r="CW23" i="19"/>
  <c r="CX23" i="19"/>
  <c r="CY23" i="19"/>
  <c r="CZ23" i="19"/>
  <c r="DA23" i="19"/>
  <c r="DB23" i="19"/>
  <c r="DC23" i="19"/>
  <c r="DD23" i="19"/>
  <c r="DE23" i="19"/>
  <c r="DF23" i="19"/>
  <c r="DG23" i="19"/>
  <c r="DH23" i="19"/>
  <c r="DI23" i="19"/>
  <c r="DJ23" i="19"/>
  <c r="DK23" i="19"/>
  <c r="DL23" i="19"/>
  <c r="DM23" i="19"/>
  <c r="DN23" i="19"/>
  <c r="DO23" i="19"/>
  <c r="DP23" i="19"/>
  <c r="DQ23" i="19"/>
  <c r="DR23" i="19"/>
  <c r="DS23" i="19"/>
  <c r="DT23" i="19"/>
  <c r="DU23" i="19"/>
  <c r="DV23" i="19"/>
  <c r="DW23" i="19"/>
  <c r="DX23" i="19"/>
  <c r="DY23" i="19"/>
  <c r="DZ23" i="19"/>
  <c r="EA23" i="19"/>
  <c r="EB23" i="19"/>
  <c r="EC23" i="19"/>
  <c r="ED23" i="19"/>
  <c r="EE23" i="19"/>
  <c r="EF23" i="19"/>
  <c r="EG23" i="19"/>
  <c r="EH23" i="19"/>
  <c r="EI23" i="19"/>
  <c r="EJ23" i="19"/>
  <c r="EK23" i="19"/>
  <c r="EL23" i="19"/>
  <c r="EM23" i="19"/>
  <c r="EN23" i="19"/>
  <c r="EO23" i="19"/>
  <c r="EP23" i="19"/>
  <c r="EQ23" i="19"/>
  <c r="ER23" i="19"/>
  <c r="ES23" i="19"/>
  <c r="ET23" i="19"/>
  <c r="EU23" i="19"/>
  <c r="EV23" i="19"/>
  <c r="EW23" i="19"/>
  <c r="EX23" i="19"/>
  <c r="OG23" i="19"/>
  <c r="ZX23" i="19"/>
  <c r="ZY23" i="19"/>
  <c r="ZZ23" i="19"/>
  <c r="AAA23" i="19"/>
  <c r="AAB23" i="19"/>
  <c r="AAC23" i="19"/>
  <c r="AAD23" i="19"/>
  <c r="AAE23" i="19"/>
  <c r="AAF23" i="19"/>
  <c r="AAG23" i="19"/>
  <c r="AAH23" i="19"/>
  <c r="AAI23" i="19"/>
  <c r="AAJ23" i="19"/>
  <c r="AAK23" i="19"/>
  <c r="AAL23" i="19"/>
  <c r="AAM23" i="19"/>
  <c r="AAN23" i="19"/>
  <c r="AAO23" i="19"/>
  <c r="AAP23" i="19"/>
  <c r="AAQ23" i="19"/>
  <c r="AAR23" i="19"/>
  <c r="AAS23" i="19"/>
  <c r="AAT23" i="19"/>
  <c r="AAU23" i="19"/>
  <c r="AAV23" i="19"/>
  <c r="AAW23" i="19"/>
  <c r="AAX23" i="19"/>
  <c r="AAY23" i="19"/>
  <c r="AAZ23" i="19"/>
  <c r="ABA23" i="19"/>
  <c r="ABB23" i="19"/>
  <c r="ABC23" i="19"/>
  <c r="ABD23" i="19"/>
  <c r="ABE23" i="19"/>
  <c r="ABF23" i="19"/>
  <c r="ABG23" i="19"/>
  <c r="ABH23" i="19"/>
  <c r="ABI23" i="19"/>
  <c r="ABJ23" i="19"/>
  <c r="ABK23" i="19"/>
  <c r="ABL23" i="19"/>
  <c r="ABM23" i="19"/>
  <c r="ABN23" i="19"/>
  <c r="ABO23" i="19"/>
  <c r="ABP23" i="19"/>
  <c r="ABQ23" i="19"/>
  <c r="ABR23" i="19"/>
  <c r="ABS23" i="19"/>
  <c r="ABT23" i="19"/>
  <c r="ABU23" i="19"/>
  <c r="ABV23" i="19"/>
  <c r="ABW23" i="19"/>
  <c r="ABX23" i="19"/>
  <c r="ABY23" i="19"/>
  <c r="ABZ23" i="19"/>
  <c r="ACA23" i="19"/>
  <c r="ACB23" i="19"/>
  <c r="ACC23" i="19"/>
  <c r="ACD23" i="19"/>
  <c r="ACE23" i="19"/>
  <c r="CQ24" i="19"/>
  <c r="CR24" i="19"/>
  <c r="CS24" i="19"/>
  <c r="CT24" i="19"/>
  <c r="CU24" i="19"/>
  <c r="CV24" i="19"/>
  <c r="CW24" i="19"/>
  <c r="CX24" i="19"/>
  <c r="CY24" i="19"/>
  <c r="CZ24" i="19"/>
  <c r="DA24" i="19"/>
  <c r="DB24" i="19"/>
  <c r="DC24" i="19"/>
  <c r="DD24" i="19"/>
  <c r="DE24" i="19"/>
  <c r="DF24" i="19"/>
  <c r="DG24" i="19"/>
  <c r="DH24" i="19"/>
  <c r="DI24" i="19"/>
  <c r="DJ24" i="19"/>
  <c r="DK24" i="19"/>
  <c r="DL24" i="19"/>
  <c r="DM24" i="19"/>
  <c r="DN24" i="19"/>
  <c r="DO24" i="19"/>
  <c r="DP24" i="19"/>
  <c r="DQ24" i="19"/>
  <c r="DR24" i="19"/>
  <c r="DS24" i="19"/>
  <c r="DT24" i="19"/>
  <c r="DU24" i="19"/>
  <c r="DV24" i="19"/>
  <c r="DW24" i="19"/>
  <c r="DX24" i="19"/>
  <c r="DY24" i="19"/>
  <c r="DZ24" i="19"/>
  <c r="EA24" i="19"/>
  <c r="EB24" i="19"/>
  <c r="EC24" i="19"/>
  <c r="ED24" i="19"/>
  <c r="EE24" i="19"/>
  <c r="EF24" i="19"/>
  <c r="EG24" i="19"/>
  <c r="EH24" i="19"/>
  <c r="EI24" i="19"/>
  <c r="EJ24" i="19"/>
  <c r="EK24" i="19"/>
  <c r="EL24" i="19"/>
  <c r="EM24" i="19"/>
  <c r="EN24" i="19"/>
  <c r="EO24" i="19"/>
  <c r="EP24" i="19"/>
  <c r="EQ24" i="19"/>
  <c r="ER24" i="19"/>
  <c r="ES24" i="19"/>
  <c r="ET24" i="19"/>
  <c r="EU24" i="19"/>
  <c r="EV24" i="19"/>
  <c r="EW24" i="19"/>
  <c r="EX24" i="19"/>
  <c r="OG24" i="19"/>
  <c r="ZX24" i="19"/>
  <c r="ZY24" i="19"/>
  <c r="ZZ24" i="19"/>
  <c r="AAA24" i="19"/>
  <c r="AAB24" i="19"/>
  <c r="AAC24" i="19"/>
  <c r="AAD24" i="19"/>
  <c r="AAE24" i="19"/>
  <c r="AAF24" i="19"/>
  <c r="AAG24" i="19"/>
  <c r="AAH24" i="19"/>
  <c r="AAI24" i="19"/>
  <c r="AAJ24" i="19"/>
  <c r="AAK24" i="19"/>
  <c r="AAL24" i="19"/>
  <c r="AAM24" i="19"/>
  <c r="AAN24" i="19"/>
  <c r="AAO24" i="19"/>
  <c r="AAP24" i="19"/>
  <c r="AAQ24" i="19"/>
  <c r="AAR24" i="19"/>
  <c r="AAS24" i="19"/>
  <c r="AAT24" i="19"/>
  <c r="AAU24" i="19"/>
  <c r="AAV24" i="19"/>
  <c r="AAW24" i="19"/>
  <c r="AAX24" i="19"/>
  <c r="AAY24" i="19"/>
  <c r="AAZ24" i="19"/>
  <c r="ABA24" i="19"/>
  <c r="ABB24" i="19"/>
  <c r="ABC24" i="19"/>
  <c r="ABD24" i="19"/>
  <c r="ABE24" i="19"/>
  <c r="ABF24" i="19"/>
  <c r="ABG24" i="19"/>
  <c r="ABH24" i="19"/>
  <c r="ABI24" i="19"/>
  <c r="ABJ24" i="19"/>
  <c r="ABK24" i="19"/>
  <c r="ABL24" i="19"/>
  <c r="ABM24" i="19"/>
  <c r="ABN24" i="19"/>
  <c r="ABO24" i="19"/>
  <c r="ABP24" i="19"/>
  <c r="ABQ24" i="19"/>
  <c r="ABR24" i="19"/>
  <c r="ABS24" i="19"/>
  <c r="ABT24" i="19"/>
  <c r="ABU24" i="19"/>
  <c r="ABV24" i="19"/>
  <c r="ABW24" i="19"/>
  <c r="ABX24" i="19"/>
  <c r="ABY24" i="19"/>
  <c r="ABZ24" i="19"/>
  <c r="ACA24" i="19"/>
  <c r="ACB24" i="19"/>
  <c r="ACC24" i="19"/>
  <c r="ACD24" i="19"/>
  <c r="ACE24" i="19"/>
  <c r="CQ25" i="19"/>
  <c r="CR25" i="19"/>
  <c r="CS25" i="19"/>
  <c r="CT25" i="19"/>
  <c r="CU25" i="19"/>
  <c r="CV25" i="19"/>
  <c r="CW25" i="19"/>
  <c r="CX25" i="19"/>
  <c r="CY25" i="19"/>
  <c r="CZ25" i="19"/>
  <c r="DA25" i="19"/>
  <c r="DB25" i="19"/>
  <c r="DC25" i="19"/>
  <c r="DD25" i="19"/>
  <c r="DE25" i="19"/>
  <c r="DF25" i="19"/>
  <c r="DG25" i="19"/>
  <c r="DH25" i="19"/>
  <c r="DI25" i="19"/>
  <c r="DJ25" i="19"/>
  <c r="DK25" i="19"/>
  <c r="DL25" i="19"/>
  <c r="DM25" i="19"/>
  <c r="DN25" i="19"/>
  <c r="DO25" i="19"/>
  <c r="DP25" i="19"/>
  <c r="DQ25" i="19"/>
  <c r="DR25" i="19"/>
  <c r="DS25" i="19"/>
  <c r="DT25" i="19"/>
  <c r="DU25" i="19"/>
  <c r="DV25" i="19"/>
  <c r="DW25" i="19"/>
  <c r="DX25" i="19"/>
  <c r="DY25" i="19"/>
  <c r="DZ25" i="19"/>
  <c r="EA25" i="19"/>
  <c r="EB25" i="19"/>
  <c r="EC25" i="19"/>
  <c r="ED25" i="19"/>
  <c r="EE25" i="19"/>
  <c r="EF25" i="19"/>
  <c r="EG25" i="19"/>
  <c r="EH25" i="19"/>
  <c r="EI25" i="19"/>
  <c r="EJ25" i="19"/>
  <c r="EK25" i="19"/>
  <c r="EL25" i="19"/>
  <c r="EM25" i="19"/>
  <c r="EN25" i="19"/>
  <c r="EO25" i="19"/>
  <c r="EP25" i="19"/>
  <c r="EQ25" i="19"/>
  <c r="ER25" i="19"/>
  <c r="ES25" i="19"/>
  <c r="ET25" i="19"/>
  <c r="EU25" i="19"/>
  <c r="EV25" i="19"/>
  <c r="EW25" i="19"/>
  <c r="EX25" i="19"/>
  <c r="OG25" i="19"/>
  <c r="ZX25" i="19"/>
  <c r="ZY25" i="19"/>
  <c r="ZZ25" i="19"/>
  <c r="AAA25" i="19"/>
  <c r="AAB25" i="19"/>
  <c r="AAC25" i="19"/>
  <c r="AAD25" i="19"/>
  <c r="AAE25" i="19"/>
  <c r="AAF25" i="19"/>
  <c r="AAG25" i="19"/>
  <c r="AAH25" i="19"/>
  <c r="AAI25" i="19"/>
  <c r="AAJ25" i="19"/>
  <c r="AAK25" i="19"/>
  <c r="AAL25" i="19"/>
  <c r="AAM25" i="19"/>
  <c r="AAN25" i="19"/>
  <c r="AAO25" i="19"/>
  <c r="AAP25" i="19"/>
  <c r="AAQ25" i="19"/>
  <c r="AAR25" i="19"/>
  <c r="AAS25" i="19"/>
  <c r="AAT25" i="19"/>
  <c r="AAU25" i="19"/>
  <c r="AAV25" i="19"/>
  <c r="AAW25" i="19"/>
  <c r="AAX25" i="19"/>
  <c r="AAY25" i="19"/>
  <c r="AAZ25" i="19"/>
  <c r="ABA25" i="19"/>
  <c r="ABB25" i="19"/>
  <c r="ABC25" i="19"/>
  <c r="ABD25" i="19"/>
  <c r="ABE25" i="19"/>
  <c r="ABF25" i="19"/>
  <c r="ABG25" i="19"/>
  <c r="ABH25" i="19"/>
  <c r="ABI25" i="19"/>
  <c r="ABJ25" i="19"/>
  <c r="ABK25" i="19"/>
  <c r="ABL25" i="19"/>
  <c r="ABM25" i="19"/>
  <c r="ABN25" i="19"/>
  <c r="ABO25" i="19"/>
  <c r="ABP25" i="19"/>
  <c r="ABQ25" i="19"/>
  <c r="ABR25" i="19"/>
  <c r="ABS25" i="19"/>
  <c r="ABT25" i="19"/>
  <c r="ABU25" i="19"/>
  <c r="ABV25" i="19"/>
  <c r="ABW25" i="19"/>
  <c r="ABX25" i="19"/>
  <c r="ABY25" i="19"/>
  <c r="ABZ25" i="19"/>
  <c r="ACA25" i="19"/>
  <c r="ACB25" i="19"/>
  <c r="ACC25" i="19"/>
  <c r="ACD25" i="19"/>
  <c r="ACE25" i="19"/>
  <c r="CQ26" i="19"/>
  <c r="CR26" i="19"/>
  <c r="CS26" i="19"/>
  <c r="CT26" i="19"/>
  <c r="CU26" i="19"/>
  <c r="CV26" i="19"/>
  <c r="CW26" i="19"/>
  <c r="CX26" i="19"/>
  <c r="CY26" i="19"/>
  <c r="CZ26" i="19"/>
  <c r="DA26" i="19"/>
  <c r="DB26" i="19"/>
  <c r="DC26" i="19"/>
  <c r="DD26" i="19"/>
  <c r="DE26" i="19"/>
  <c r="DF26" i="19"/>
  <c r="DG26" i="19"/>
  <c r="DH26" i="19"/>
  <c r="DI26" i="19"/>
  <c r="DJ26" i="19"/>
  <c r="DK26" i="19"/>
  <c r="DL26" i="19"/>
  <c r="DM26" i="19"/>
  <c r="DN26" i="19"/>
  <c r="DO26" i="19"/>
  <c r="DP26" i="19"/>
  <c r="DQ26" i="19"/>
  <c r="DR26" i="19"/>
  <c r="DS26" i="19"/>
  <c r="DT26" i="19"/>
  <c r="DU26" i="19"/>
  <c r="DV26" i="19"/>
  <c r="DW26" i="19"/>
  <c r="DX26" i="19"/>
  <c r="DY26" i="19"/>
  <c r="DZ26" i="19"/>
  <c r="EA26" i="19"/>
  <c r="EB26" i="19"/>
  <c r="EC26" i="19"/>
  <c r="ED26" i="19"/>
  <c r="EE26" i="19"/>
  <c r="EF26" i="19"/>
  <c r="EG26" i="19"/>
  <c r="EH26" i="19"/>
  <c r="EI26" i="19"/>
  <c r="EJ26" i="19"/>
  <c r="EK26" i="19"/>
  <c r="EL26" i="19"/>
  <c r="EM26" i="19"/>
  <c r="EN26" i="19"/>
  <c r="EO26" i="19"/>
  <c r="EP26" i="19"/>
  <c r="EQ26" i="19"/>
  <c r="ER26" i="19"/>
  <c r="ES26" i="19"/>
  <c r="ET26" i="19"/>
  <c r="EU26" i="19"/>
  <c r="EV26" i="19"/>
  <c r="EW26" i="19"/>
  <c r="EX26" i="19"/>
  <c r="OG26" i="19"/>
  <c r="ZX26" i="19"/>
  <c r="ZY26" i="19"/>
  <c r="ZZ26" i="19"/>
  <c r="AAA26" i="19"/>
  <c r="AAB26" i="19"/>
  <c r="AAC26" i="19"/>
  <c r="AAD26" i="19"/>
  <c r="AAE26" i="19"/>
  <c r="AAF26" i="19"/>
  <c r="AAG26" i="19"/>
  <c r="AAH26" i="19"/>
  <c r="AAI26" i="19"/>
  <c r="AAJ26" i="19"/>
  <c r="AAK26" i="19"/>
  <c r="AAL26" i="19"/>
  <c r="AAM26" i="19"/>
  <c r="AAN26" i="19"/>
  <c r="AAO26" i="19"/>
  <c r="AAP26" i="19"/>
  <c r="AAQ26" i="19"/>
  <c r="AAR26" i="19"/>
  <c r="AAS26" i="19"/>
  <c r="AAT26" i="19"/>
  <c r="AAU26" i="19"/>
  <c r="AAV26" i="19"/>
  <c r="AAW26" i="19"/>
  <c r="AAX26" i="19"/>
  <c r="AAY26" i="19"/>
  <c r="AAZ26" i="19"/>
  <c r="ABA26" i="19"/>
  <c r="ABB26" i="19"/>
  <c r="ABC26" i="19"/>
  <c r="ABD26" i="19"/>
  <c r="ABE26" i="19"/>
  <c r="ABF26" i="19"/>
  <c r="ABG26" i="19"/>
  <c r="ABH26" i="19"/>
  <c r="ABI26" i="19"/>
  <c r="ABJ26" i="19"/>
  <c r="ABK26" i="19"/>
  <c r="ABL26" i="19"/>
  <c r="ABM26" i="19"/>
  <c r="ABN26" i="19"/>
  <c r="ABO26" i="19"/>
  <c r="ABP26" i="19"/>
  <c r="ABQ26" i="19"/>
  <c r="ABR26" i="19"/>
  <c r="ABS26" i="19"/>
  <c r="ABT26" i="19"/>
  <c r="ABU26" i="19"/>
  <c r="ABV26" i="19"/>
  <c r="ABW26" i="19"/>
  <c r="ABX26" i="19"/>
  <c r="ABY26" i="19"/>
  <c r="ABZ26" i="19"/>
  <c r="ACA26" i="19"/>
  <c r="ACB26" i="19"/>
  <c r="ACC26" i="19"/>
  <c r="ACD26" i="19"/>
  <c r="ACE26" i="19"/>
  <c r="CQ27" i="19"/>
  <c r="CR27" i="19"/>
  <c r="CS27" i="19"/>
  <c r="CT27" i="19"/>
  <c r="CU27" i="19"/>
  <c r="CV27" i="19"/>
  <c r="CW27" i="19"/>
  <c r="CX27" i="19"/>
  <c r="CY27" i="19"/>
  <c r="CZ27" i="19"/>
  <c r="DA27" i="19"/>
  <c r="DB27" i="19"/>
  <c r="DC27" i="19"/>
  <c r="DD27" i="19"/>
  <c r="DE27" i="19"/>
  <c r="DF27" i="19"/>
  <c r="DG27" i="19"/>
  <c r="DH27" i="19"/>
  <c r="DI27" i="19"/>
  <c r="DJ27" i="19"/>
  <c r="DK27" i="19"/>
  <c r="DL27" i="19"/>
  <c r="DM27" i="19"/>
  <c r="DN27" i="19"/>
  <c r="DO27" i="19"/>
  <c r="DP27" i="19"/>
  <c r="DQ27" i="19"/>
  <c r="DR27" i="19"/>
  <c r="DS27" i="19"/>
  <c r="DT27" i="19"/>
  <c r="DU27" i="19"/>
  <c r="DV27" i="19"/>
  <c r="DW27" i="19"/>
  <c r="DX27" i="19"/>
  <c r="DY27" i="19"/>
  <c r="DZ27" i="19"/>
  <c r="EA27" i="19"/>
  <c r="EB27" i="19"/>
  <c r="EC27" i="19"/>
  <c r="ED27" i="19"/>
  <c r="EE27" i="19"/>
  <c r="EF27" i="19"/>
  <c r="EG27" i="19"/>
  <c r="EH27" i="19"/>
  <c r="EI27" i="19"/>
  <c r="EJ27" i="19"/>
  <c r="EK27" i="19"/>
  <c r="EL27" i="19"/>
  <c r="EM27" i="19"/>
  <c r="EN27" i="19"/>
  <c r="EO27" i="19"/>
  <c r="EP27" i="19"/>
  <c r="EQ27" i="19"/>
  <c r="ER27" i="19"/>
  <c r="ES27" i="19"/>
  <c r="ET27" i="19"/>
  <c r="EU27" i="19"/>
  <c r="EV27" i="19"/>
  <c r="EW27" i="19"/>
  <c r="EX27" i="19"/>
  <c r="OG27" i="19"/>
  <c r="ZX27" i="19"/>
  <c r="ZY27" i="19"/>
  <c r="ZZ27" i="19"/>
  <c r="AAA27" i="19"/>
  <c r="AAB27" i="19"/>
  <c r="AAC27" i="19"/>
  <c r="AAD27" i="19"/>
  <c r="AAE27" i="19"/>
  <c r="AAF27" i="19"/>
  <c r="AAG27" i="19"/>
  <c r="AAH27" i="19"/>
  <c r="AAI27" i="19"/>
  <c r="AAJ27" i="19"/>
  <c r="AAK27" i="19"/>
  <c r="AAL27" i="19"/>
  <c r="AAM27" i="19"/>
  <c r="AAN27" i="19"/>
  <c r="AAO27" i="19"/>
  <c r="AAP27" i="19"/>
  <c r="AAQ27" i="19"/>
  <c r="AAR27" i="19"/>
  <c r="AAS27" i="19"/>
  <c r="AAT27" i="19"/>
  <c r="AAU27" i="19"/>
  <c r="AAV27" i="19"/>
  <c r="AAW27" i="19"/>
  <c r="AAX27" i="19"/>
  <c r="AAY27" i="19"/>
  <c r="AAZ27" i="19"/>
  <c r="ABA27" i="19"/>
  <c r="ABB27" i="19"/>
  <c r="ABC27" i="19"/>
  <c r="ABD27" i="19"/>
  <c r="ABE27" i="19"/>
  <c r="ABF27" i="19"/>
  <c r="ABG27" i="19"/>
  <c r="ABH27" i="19"/>
  <c r="ABI27" i="19"/>
  <c r="ABJ27" i="19"/>
  <c r="ABK27" i="19"/>
  <c r="ABL27" i="19"/>
  <c r="ABM27" i="19"/>
  <c r="ABN27" i="19"/>
  <c r="ABO27" i="19"/>
  <c r="ABP27" i="19"/>
  <c r="ABQ27" i="19"/>
  <c r="ABR27" i="19"/>
  <c r="ABS27" i="19"/>
  <c r="ABT27" i="19"/>
  <c r="ABU27" i="19"/>
  <c r="ABV27" i="19"/>
  <c r="ABW27" i="19"/>
  <c r="ABX27" i="19"/>
  <c r="ABY27" i="19"/>
  <c r="ABZ27" i="19"/>
  <c r="ACA27" i="19"/>
  <c r="ACB27" i="19"/>
  <c r="ACC27" i="19"/>
  <c r="ACD27" i="19"/>
  <c r="ACE27" i="19"/>
  <c r="CQ28" i="19"/>
  <c r="CR28" i="19"/>
  <c r="CS28" i="19"/>
  <c r="CT28" i="19"/>
  <c r="CU28" i="19"/>
  <c r="CV28" i="19"/>
  <c r="CW28" i="19"/>
  <c r="CX28" i="19"/>
  <c r="CY28" i="19"/>
  <c r="CZ28" i="19"/>
  <c r="DA28" i="19"/>
  <c r="DB28" i="19"/>
  <c r="DC28" i="19"/>
  <c r="DD28" i="19"/>
  <c r="DE28" i="19"/>
  <c r="DF28" i="19"/>
  <c r="DG28" i="19"/>
  <c r="DH28" i="19"/>
  <c r="DI28" i="19"/>
  <c r="DJ28" i="19"/>
  <c r="DK28" i="19"/>
  <c r="DL28" i="19"/>
  <c r="DM28" i="19"/>
  <c r="DN28" i="19"/>
  <c r="DO28" i="19"/>
  <c r="DP28" i="19"/>
  <c r="DQ28" i="19"/>
  <c r="DR28" i="19"/>
  <c r="DS28" i="19"/>
  <c r="DT28" i="19"/>
  <c r="DU28" i="19"/>
  <c r="DV28" i="19"/>
  <c r="DW28" i="19"/>
  <c r="DX28" i="19"/>
  <c r="DY28" i="19"/>
  <c r="DZ28" i="19"/>
  <c r="EA28" i="19"/>
  <c r="EB28" i="19"/>
  <c r="EC28" i="19"/>
  <c r="ED28" i="19"/>
  <c r="EE28" i="19"/>
  <c r="EF28" i="19"/>
  <c r="EG28" i="19"/>
  <c r="EH28" i="19"/>
  <c r="EI28" i="19"/>
  <c r="EJ28" i="19"/>
  <c r="EK28" i="19"/>
  <c r="EL28" i="19"/>
  <c r="EM28" i="19"/>
  <c r="EN28" i="19"/>
  <c r="EO28" i="19"/>
  <c r="EP28" i="19"/>
  <c r="EQ28" i="19"/>
  <c r="ER28" i="19"/>
  <c r="ES28" i="19"/>
  <c r="ET28" i="19"/>
  <c r="EU28" i="19"/>
  <c r="EV28" i="19"/>
  <c r="EW28" i="19"/>
  <c r="EX28" i="19"/>
  <c r="OG28" i="19"/>
  <c r="ZX28" i="19"/>
  <c r="ZY28" i="19"/>
  <c r="ZZ28" i="19"/>
  <c r="AAA28" i="19"/>
  <c r="AAB28" i="19"/>
  <c r="AAC28" i="19"/>
  <c r="AAD28" i="19"/>
  <c r="AAE28" i="19"/>
  <c r="AAF28" i="19"/>
  <c r="AAG28" i="19"/>
  <c r="AAH28" i="19"/>
  <c r="AAI28" i="19"/>
  <c r="AAJ28" i="19"/>
  <c r="AAK28" i="19"/>
  <c r="AAL28" i="19"/>
  <c r="AAM28" i="19"/>
  <c r="AAN28" i="19"/>
  <c r="AAO28" i="19"/>
  <c r="AAP28" i="19"/>
  <c r="AAQ28" i="19"/>
  <c r="AAR28" i="19"/>
  <c r="AAS28" i="19"/>
  <c r="AAT28" i="19"/>
  <c r="AAU28" i="19"/>
  <c r="AAV28" i="19"/>
  <c r="AAW28" i="19"/>
  <c r="AAX28" i="19"/>
  <c r="AAY28" i="19"/>
  <c r="AAZ28" i="19"/>
  <c r="ABA28" i="19"/>
  <c r="ABB28" i="19"/>
  <c r="ABC28" i="19"/>
  <c r="ABD28" i="19"/>
  <c r="ABE28" i="19"/>
  <c r="ABF28" i="19"/>
  <c r="ABG28" i="19"/>
  <c r="ABH28" i="19"/>
  <c r="ABI28" i="19"/>
  <c r="ABJ28" i="19"/>
  <c r="ABK28" i="19"/>
  <c r="ABL28" i="19"/>
  <c r="ABM28" i="19"/>
  <c r="ABN28" i="19"/>
  <c r="ABO28" i="19"/>
  <c r="ABP28" i="19"/>
  <c r="ABQ28" i="19"/>
  <c r="ABR28" i="19"/>
  <c r="ABS28" i="19"/>
  <c r="ABT28" i="19"/>
  <c r="ABU28" i="19"/>
  <c r="ABV28" i="19"/>
  <c r="ABW28" i="19"/>
  <c r="ABX28" i="19"/>
  <c r="ABY28" i="19"/>
  <c r="ABZ28" i="19"/>
  <c r="ACA28" i="19"/>
  <c r="ACB28" i="19"/>
  <c r="ACC28" i="19"/>
  <c r="ACD28" i="19"/>
  <c r="ACE28" i="19"/>
  <c r="CQ29" i="19"/>
  <c r="CR29" i="19"/>
  <c r="CS29" i="19"/>
  <c r="CT29" i="19"/>
  <c r="CU29" i="19"/>
  <c r="CV29" i="19"/>
  <c r="CW29" i="19"/>
  <c r="CX29" i="19"/>
  <c r="CY29" i="19"/>
  <c r="CZ29" i="19"/>
  <c r="DA29" i="19"/>
  <c r="DB29" i="19"/>
  <c r="DC29" i="19"/>
  <c r="DD29" i="19"/>
  <c r="DE29" i="19"/>
  <c r="DF29" i="19"/>
  <c r="DG29" i="19"/>
  <c r="DH29" i="19"/>
  <c r="DI29" i="19"/>
  <c r="DJ29" i="19"/>
  <c r="DK29" i="19"/>
  <c r="DL29" i="19"/>
  <c r="DM29" i="19"/>
  <c r="DN29" i="19"/>
  <c r="DO29" i="19"/>
  <c r="DP29" i="19"/>
  <c r="DQ29" i="19"/>
  <c r="DR29" i="19"/>
  <c r="DS29" i="19"/>
  <c r="DT29" i="19"/>
  <c r="DU29" i="19"/>
  <c r="DV29" i="19"/>
  <c r="DW29" i="19"/>
  <c r="DX29" i="19"/>
  <c r="DY29" i="19"/>
  <c r="DZ29" i="19"/>
  <c r="EA29" i="19"/>
  <c r="EB29" i="19"/>
  <c r="EC29" i="19"/>
  <c r="ED29" i="19"/>
  <c r="EE29" i="19"/>
  <c r="EF29" i="19"/>
  <c r="EG29" i="19"/>
  <c r="EH29" i="19"/>
  <c r="EI29" i="19"/>
  <c r="EJ29" i="19"/>
  <c r="EK29" i="19"/>
  <c r="EL29" i="19"/>
  <c r="EM29" i="19"/>
  <c r="EN29" i="19"/>
  <c r="EO29" i="19"/>
  <c r="EP29" i="19"/>
  <c r="EQ29" i="19"/>
  <c r="ER29" i="19"/>
  <c r="ES29" i="19"/>
  <c r="ET29" i="19"/>
  <c r="EU29" i="19"/>
  <c r="EV29" i="19"/>
  <c r="EW29" i="19"/>
  <c r="EX29" i="19"/>
  <c r="OG29" i="19"/>
  <c r="ZX29" i="19"/>
  <c r="ZY29" i="19"/>
  <c r="ZZ29" i="19"/>
  <c r="AAA29" i="19"/>
  <c r="AAB29" i="19"/>
  <c r="AAC29" i="19"/>
  <c r="AAD29" i="19"/>
  <c r="AAE29" i="19"/>
  <c r="AAF29" i="19"/>
  <c r="AAG29" i="19"/>
  <c r="AAH29" i="19"/>
  <c r="AAI29" i="19"/>
  <c r="AAJ29" i="19"/>
  <c r="AAK29" i="19"/>
  <c r="AAL29" i="19"/>
  <c r="AAM29" i="19"/>
  <c r="AAN29" i="19"/>
  <c r="AAO29" i="19"/>
  <c r="AAP29" i="19"/>
  <c r="AAQ29" i="19"/>
  <c r="AAR29" i="19"/>
  <c r="AAS29" i="19"/>
  <c r="AAT29" i="19"/>
  <c r="AAU29" i="19"/>
  <c r="AAV29" i="19"/>
  <c r="AAW29" i="19"/>
  <c r="AAX29" i="19"/>
  <c r="AAY29" i="19"/>
  <c r="AAZ29" i="19"/>
  <c r="ABA29" i="19"/>
  <c r="ABB29" i="19"/>
  <c r="ABC29" i="19"/>
  <c r="ABD29" i="19"/>
  <c r="ABE29" i="19"/>
  <c r="ABF29" i="19"/>
  <c r="ABG29" i="19"/>
  <c r="ABH29" i="19"/>
  <c r="ABI29" i="19"/>
  <c r="ABJ29" i="19"/>
  <c r="ABK29" i="19"/>
  <c r="ABL29" i="19"/>
  <c r="ABM29" i="19"/>
  <c r="ABN29" i="19"/>
  <c r="ABO29" i="19"/>
  <c r="ABP29" i="19"/>
  <c r="ABQ29" i="19"/>
  <c r="ABR29" i="19"/>
  <c r="ABS29" i="19"/>
  <c r="ABT29" i="19"/>
  <c r="ABU29" i="19"/>
  <c r="ABV29" i="19"/>
  <c r="ABW29" i="19"/>
  <c r="ABX29" i="19"/>
  <c r="ABY29" i="19"/>
  <c r="ABZ29" i="19"/>
  <c r="ACA29" i="19"/>
  <c r="ACB29" i="19"/>
  <c r="ACC29" i="19"/>
  <c r="ACD29" i="19"/>
  <c r="ACE29" i="19"/>
  <c r="CQ30" i="19"/>
  <c r="CR30" i="19"/>
  <c r="CS30" i="19"/>
  <c r="CT30" i="19"/>
  <c r="CU30" i="19"/>
  <c r="CV30" i="19"/>
  <c r="CW30" i="19"/>
  <c r="CX30" i="19"/>
  <c r="CY30" i="19"/>
  <c r="CZ30" i="19"/>
  <c r="DA30" i="19"/>
  <c r="DB30" i="19"/>
  <c r="DC30" i="19"/>
  <c r="DD30" i="19"/>
  <c r="DE30" i="19"/>
  <c r="DF30" i="19"/>
  <c r="DG30" i="19"/>
  <c r="DH30" i="19"/>
  <c r="DI30" i="19"/>
  <c r="DJ30" i="19"/>
  <c r="DK30" i="19"/>
  <c r="DL30" i="19"/>
  <c r="DM30" i="19"/>
  <c r="DN30" i="19"/>
  <c r="DO30" i="19"/>
  <c r="DP30" i="19"/>
  <c r="DQ30" i="19"/>
  <c r="DR30" i="19"/>
  <c r="DS30" i="19"/>
  <c r="DT30" i="19"/>
  <c r="DU30" i="19"/>
  <c r="DV30" i="19"/>
  <c r="DW30" i="19"/>
  <c r="DX30" i="19"/>
  <c r="DY30" i="19"/>
  <c r="DZ30" i="19"/>
  <c r="EA30" i="19"/>
  <c r="EB30" i="19"/>
  <c r="EC30" i="19"/>
  <c r="ED30" i="19"/>
  <c r="EE30" i="19"/>
  <c r="EF30" i="19"/>
  <c r="EG30" i="19"/>
  <c r="EH30" i="19"/>
  <c r="EI30" i="19"/>
  <c r="EJ30" i="19"/>
  <c r="EK30" i="19"/>
  <c r="EL30" i="19"/>
  <c r="EM30" i="19"/>
  <c r="EN30" i="19"/>
  <c r="EO30" i="19"/>
  <c r="EP30" i="19"/>
  <c r="EQ30" i="19"/>
  <c r="ER30" i="19"/>
  <c r="ES30" i="19"/>
  <c r="ET30" i="19"/>
  <c r="EU30" i="19"/>
  <c r="EV30" i="19"/>
  <c r="EW30" i="19"/>
  <c r="EX30" i="19"/>
  <c r="OG30" i="19"/>
  <c r="ZX30" i="19"/>
  <c r="ZY30" i="19"/>
  <c r="ZZ30" i="19"/>
  <c r="AAA30" i="19"/>
  <c r="AAB30" i="19"/>
  <c r="AAC30" i="19"/>
  <c r="AAD30" i="19"/>
  <c r="AAE30" i="19"/>
  <c r="AAF30" i="19"/>
  <c r="AAG30" i="19"/>
  <c r="AAH30" i="19"/>
  <c r="AAI30" i="19"/>
  <c r="AAJ30" i="19"/>
  <c r="AAK30" i="19"/>
  <c r="AAL30" i="19"/>
  <c r="AAM30" i="19"/>
  <c r="AAN30" i="19"/>
  <c r="AAO30" i="19"/>
  <c r="AAP30" i="19"/>
  <c r="AAQ30" i="19"/>
  <c r="AAR30" i="19"/>
  <c r="AAS30" i="19"/>
  <c r="AAT30" i="19"/>
  <c r="AAU30" i="19"/>
  <c r="AAV30" i="19"/>
  <c r="AAW30" i="19"/>
  <c r="AAX30" i="19"/>
  <c r="AAY30" i="19"/>
  <c r="AAZ30" i="19"/>
  <c r="ABA30" i="19"/>
  <c r="ABB30" i="19"/>
  <c r="ABC30" i="19"/>
  <c r="ABD30" i="19"/>
  <c r="ABE30" i="19"/>
  <c r="ABF30" i="19"/>
  <c r="ABG30" i="19"/>
  <c r="ABH30" i="19"/>
  <c r="ABI30" i="19"/>
  <c r="ABJ30" i="19"/>
  <c r="ABK30" i="19"/>
  <c r="ABL30" i="19"/>
  <c r="ABM30" i="19"/>
  <c r="ABN30" i="19"/>
  <c r="ABO30" i="19"/>
  <c r="ABP30" i="19"/>
  <c r="ABQ30" i="19"/>
  <c r="ABR30" i="19"/>
  <c r="ABS30" i="19"/>
  <c r="ABT30" i="19"/>
  <c r="ABU30" i="19"/>
  <c r="ABV30" i="19"/>
  <c r="ABW30" i="19"/>
  <c r="ABX30" i="19"/>
  <c r="ABY30" i="19"/>
  <c r="ABZ30" i="19"/>
  <c r="ACA30" i="19"/>
  <c r="ACB30" i="19"/>
  <c r="ACC30" i="19"/>
  <c r="ACD30" i="19"/>
  <c r="ACE30" i="19"/>
  <c r="CQ31" i="19"/>
  <c r="CR31" i="19"/>
  <c r="CS31" i="19"/>
  <c r="CT31" i="19"/>
  <c r="CU31" i="19"/>
  <c r="CV31" i="19"/>
  <c r="CW31" i="19"/>
  <c r="CX31" i="19"/>
  <c r="CY31" i="19"/>
  <c r="CZ31" i="19"/>
  <c r="DA31" i="19"/>
  <c r="DB31" i="19"/>
  <c r="DC31" i="19"/>
  <c r="DD31" i="19"/>
  <c r="DE31" i="19"/>
  <c r="DF31" i="19"/>
  <c r="DG31" i="19"/>
  <c r="DH31" i="19"/>
  <c r="DI31" i="19"/>
  <c r="DJ31" i="19"/>
  <c r="DK31" i="19"/>
  <c r="DL31" i="19"/>
  <c r="DM31" i="19"/>
  <c r="DN31" i="19"/>
  <c r="DO31" i="19"/>
  <c r="DP31" i="19"/>
  <c r="DQ31" i="19"/>
  <c r="DR31" i="19"/>
  <c r="DS31" i="19"/>
  <c r="DT31" i="19"/>
  <c r="DU31" i="19"/>
  <c r="DV31" i="19"/>
  <c r="DW31" i="19"/>
  <c r="DX31" i="19"/>
  <c r="DY31" i="19"/>
  <c r="DZ31" i="19"/>
  <c r="EA31" i="19"/>
  <c r="EB31" i="19"/>
  <c r="EC31" i="19"/>
  <c r="ED31" i="19"/>
  <c r="EE31" i="19"/>
  <c r="EF31" i="19"/>
  <c r="EG31" i="19"/>
  <c r="EH31" i="19"/>
  <c r="EI31" i="19"/>
  <c r="EJ31" i="19"/>
  <c r="EK31" i="19"/>
  <c r="EL31" i="19"/>
  <c r="EM31" i="19"/>
  <c r="EN31" i="19"/>
  <c r="EO31" i="19"/>
  <c r="EP31" i="19"/>
  <c r="EQ31" i="19"/>
  <c r="ER31" i="19"/>
  <c r="ES31" i="19"/>
  <c r="ET31" i="19"/>
  <c r="EU31" i="19"/>
  <c r="EV31" i="19"/>
  <c r="EW31" i="19"/>
  <c r="EX31" i="19"/>
  <c r="OG31" i="19"/>
  <c r="ZX31" i="19"/>
  <c r="ZY31" i="19"/>
  <c r="ZZ31" i="19"/>
  <c r="AAA31" i="19"/>
  <c r="AAB31" i="19"/>
  <c r="AAC31" i="19"/>
  <c r="AAD31" i="19"/>
  <c r="AAE31" i="19"/>
  <c r="AAF31" i="19"/>
  <c r="AAG31" i="19"/>
  <c r="AAH31" i="19"/>
  <c r="AAI31" i="19"/>
  <c r="AAJ31" i="19"/>
  <c r="AAK31" i="19"/>
  <c r="AAL31" i="19"/>
  <c r="AAM31" i="19"/>
  <c r="AAN31" i="19"/>
  <c r="AAO31" i="19"/>
  <c r="AAP31" i="19"/>
  <c r="AAQ31" i="19"/>
  <c r="AAR31" i="19"/>
  <c r="AAS31" i="19"/>
  <c r="AAT31" i="19"/>
  <c r="AAU31" i="19"/>
  <c r="AAV31" i="19"/>
  <c r="AAW31" i="19"/>
  <c r="AAX31" i="19"/>
  <c r="AAY31" i="19"/>
  <c r="AAZ31" i="19"/>
  <c r="ABA31" i="19"/>
  <c r="ABB31" i="19"/>
  <c r="ABC31" i="19"/>
  <c r="ABD31" i="19"/>
  <c r="ABE31" i="19"/>
  <c r="ABF31" i="19"/>
  <c r="ABG31" i="19"/>
  <c r="ABH31" i="19"/>
  <c r="ABI31" i="19"/>
  <c r="ABJ31" i="19"/>
  <c r="ABK31" i="19"/>
  <c r="ABL31" i="19"/>
  <c r="ABM31" i="19"/>
  <c r="ABN31" i="19"/>
  <c r="ABO31" i="19"/>
  <c r="ABP31" i="19"/>
  <c r="ABQ31" i="19"/>
  <c r="ABR31" i="19"/>
  <c r="ABS31" i="19"/>
  <c r="ABT31" i="19"/>
  <c r="ABU31" i="19"/>
  <c r="ABV31" i="19"/>
  <c r="ABW31" i="19"/>
  <c r="ABX31" i="19"/>
  <c r="ABY31" i="19"/>
  <c r="ABZ31" i="19"/>
  <c r="ACA31" i="19"/>
  <c r="ACB31" i="19"/>
  <c r="ACC31" i="19"/>
  <c r="ACD31" i="19"/>
  <c r="ACE31" i="19"/>
  <c r="CQ71" i="19"/>
  <c r="CR71" i="19"/>
  <c r="CS71" i="19"/>
  <c r="CT71" i="19"/>
  <c r="CU71" i="19"/>
  <c r="CV71" i="19"/>
  <c r="CW71" i="19"/>
  <c r="CX71" i="19"/>
  <c r="CY71" i="19"/>
  <c r="CZ71" i="19"/>
  <c r="DA71" i="19"/>
  <c r="DB71" i="19"/>
  <c r="DC71" i="19"/>
  <c r="DD71" i="19"/>
  <c r="DE71" i="19"/>
  <c r="DF71" i="19"/>
  <c r="DG71" i="19"/>
  <c r="DH71" i="19"/>
  <c r="DI71" i="19"/>
  <c r="DJ71" i="19"/>
  <c r="DK71" i="19"/>
  <c r="DL71" i="19"/>
  <c r="DM71" i="19"/>
  <c r="DN71" i="19"/>
  <c r="DO71" i="19"/>
  <c r="DP71" i="19"/>
  <c r="DQ71" i="19"/>
  <c r="DR71" i="19"/>
  <c r="DS71" i="19"/>
  <c r="DT71" i="19"/>
  <c r="DU71" i="19"/>
  <c r="DV71" i="19"/>
  <c r="DW71" i="19"/>
  <c r="DX71" i="19"/>
  <c r="DY71" i="19"/>
  <c r="DZ71" i="19"/>
  <c r="EA71" i="19"/>
  <c r="EB71" i="19"/>
  <c r="EC71" i="19"/>
  <c r="ED71" i="19"/>
  <c r="EE71" i="19"/>
  <c r="EF71" i="19"/>
  <c r="EG71" i="19"/>
  <c r="EH71" i="19"/>
  <c r="EI71" i="19"/>
  <c r="EJ71" i="19"/>
  <c r="EK71" i="19"/>
  <c r="EL71" i="19"/>
  <c r="EM71" i="19"/>
  <c r="EN71" i="19"/>
  <c r="EO71" i="19"/>
  <c r="EP71" i="19"/>
  <c r="EQ71" i="19"/>
  <c r="ER71" i="19"/>
  <c r="ES71" i="19"/>
  <c r="ET71" i="19"/>
  <c r="EU71" i="19"/>
  <c r="EV71" i="19"/>
  <c r="EW71" i="19"/>
  <c r="EX71" i="19"/>
  <c r="OG71" i="19"/>
  <c r="ZX71" i="19"/>
  <c r="ZY71" i="19"/>
  <c r="ZZ71" i="19"/>
  <c r="AAA71" i="19"/>
  <c r="AAB71" i="19"/>
  <c r="AAC71" i="19"/>
  <c r="AAD71" i="19"/>
  <c r="AAE71" i="19"/>
  <c r="AAF71" i="19"/>
  <c r="AAG71" i="19"/>
  <c r="AAH71" i="19"/>
  <c r="AAI71" i="19"/>
  <c r="AAJ71" i="19"/>
  <c r="AAK71" i="19"/>
  <c r="AAL71" i="19"/>
  <c r="AAM71" i="19"/>
  <c r="AAN71" i="19"/>
  <c r="AAO71" i="19"/>
  <c r="AAP71" i="19"/>
  <c r="AAQ71" i="19"/>
  <c r="AAR71" i="19"/>
  <c r="AAS71" i="19"/>
  <c r="AAT71" i="19"/>
  <c r="AAU71" i="19"/>
  <c r="AAV71" i="19"/>
  <c r="AAW71" i="19"/>
  <c r="AAX71" i="19"/>
  <c r="AAY71" i="19"/>
  <c r="AAZ71" i="19"/>
  <c r="ABA71" i="19"/>
  <c r="ABB71" i="19"/>
  <c r="ABC71" i="19"/>
  <c r="ABD71" i="19"/>
  <c r="ABE71" i="19"/>
  <c r="ABF71" i="19"/>
  <c r="ABG71" i="19"/>
  <c r="ABH71" i="19"/>
  <c r="ABI71" i="19"/>
  <c r="ABJ71" i="19"/>
  <c r="ABK71" i="19"/>
  <c r="ABL71" i="19"/>
  <c r="ABM71" i="19"/>
  <c r="ABN71" i="19"/>
  <c r="ABO71" i="19"/>
  <c r="ABP71" i="19"/>
  <c r="ABQ71" i="19"/>
  <c r="ABR71" i="19"/>
  <c r="ABS71" i="19"/>
  <c r="ABT71" i="19"/>
  <c r="ABU71" i="19"/>
  <c r="ABV71" i="19"/>
  <c r="ABW71" i="19"/>
  <c r="ABX71" i="19"/>
  <c r="ABY71" i="19"/>
  <c r="ABZ71" i="19"/>
  <c r="ACA71" i="19"/>
  <c r="ACB71" i="19"/>
  <c r="ACC71" i="19"/>
  <c r="ACD71" i="19"/>
  <c r="ACE71" i="19"/>
  <c r="D10" i="23"/>
  <c r="E10" i="23"/>
  <c r="F10" i="23"/>
  <c r="G10" i="23"/>
  <c r="H10" i="23"/>
  <c r="D11" i="23"/>
  <c r="E11" i="23"/>
  <c r="F11" i="23"/>
  <c r="G11" i="23"/>
  <c r="H11" i="23"/>
  <c r="D12" i="23"/>
  <c r="E12" i="23"/>
  <c r="F12" i="23"/>
  <c r="G12" i="23"/>
  <c r="H12" i="23"/>
  <c r="D13" i="23"/>
  <c r="E13" i="23"/>
  <c r="F13" i="23"/>
  <c r="G13" i="23"/>
  <c r="H13" i="23"/>
  <c r="D14" i="23"/>
  <c r="E14" i="23"/>
  <c r="F14" i="23"/>
  <c r="G14" i="23"/>
  <c r="H14" i="23"/>
  <c r="D15" i="23"/>
  <c r="E15" i="23"/>
  <c r="F15" i="23"/>
  <c r="G15" i="23"/>
  <c r="H15" i="23"/>
  <c r="D16" i="23"/>
  <c r="E16" i="23"/>
  <c r="F16" i="23"/>
  <c r="G16" i="23"/>
  <c r="H16" i="23"/>
  <c r="D17" i="23"/>
  <c r="E17" i="23"/>
  <c r="F17" i="23"/>
  <c r="G17" i="23"/>
  <c r="H17" i="23"/>
  <c r="D18" i="23"/>
  <c r="E18" i="23"/>
  <c r="F18" i="23"/>
  <c r="G18" i="23"/>
  <c r="H18" i="23"/>
  <c r="D19" i="23"/>
  <c r="E19" i="23"/>
  <c r="F19" i="23"/>
  <c r="G19" i="23"/>
  <c r="H19" i="23"/>
  <c r="D20" i="23"/>
  <c r="E20" i="23"/>
  <c r="F20" i="23"/>
  <c r="G20" i="23"/>
  <c r="H20" i="23"/>
  <c r="D21" i="23"/>
  <c r="E21" i="23"/>
  <c r="F21" i="23"/>
  <c r="G21" i="23"/>
  <c r="H21" i="23"/>
  <c r="D22" i="23"/>
  <c r="E22" i="23"/>
  <c r="F22" i="23"/>
  <c r="G22" i="23"/>
  <c r="H22" i="23"/>
  <c r="D23" i="23"/>
  <c r="E23" i="23"/>
  <c r="F23" i="23"/>
  <c r="G23" i="23"/>
  <c r="H23" i="23"/>
  <c r="D24" i="23"/>
  <c r="E24" i="23"/>
  <c r="F24" i="23"/>
  <c r="G24" i="23"/>
  <c r="H24" i="23"/>
  <c r="D25" i="23"/>
  <c r="E25" i="23"/>
  <c r="F25" i="23"/>
  <c r="G25" i="23"/>
  <c r="H25" i="23"/>
  <c r="D26" i="23"/>
  <c r="E26" i="23"/>
  <c r="F26" i="23"/>
  <c r="G26" i="23"/>
  <c r="H26" i="23"/>
  <c r="D27" i="23"/>
  <c r="E27" i="23"/>
  <c r="F27" i="23"/>
  <c r="G27" i="23"/>
  <c r="H27" i="23"/>
  <c r="D28" i="23"/>
  <c r="E28" i="23"/>
  <c r="F28" i="23"/>
  <c r="G28" i="23"/>
  <c r="H28" i="23"/>
  <c r="D29" i="23"/>
  <c r="E29" i="23"/>
  <c r="F29" i="23"/>
  <c r="G29" i="23"/>
  <c r="H29" i="23"/>
  <c r="D30" i="23"/>
  <c r="E30" i="23"/>
  <c r="F30" i="23"/>
  <c r="G30" i="23"/>
  <c r="H30" i="23"/>
  <c r="D31" i="23"/>
  <c r="E31" i="23"/>
  <c r="F31" i="23"/>
  <c r="G31" i="23"/>
  <c r="H31" i="23"/>
  <c r="D32" i="23"/>
  <c r="E32" i="23"/>
  <c r="F32" i="23"/>
  <c r="G32" i="23"/>
  <c r="H32" i="23"/>
  <c r="D72" i="23"/>
  <c r="E72" i="23"/>
  <c r="F72" i="23"/>
  <c r="G72" i="23"/>
  <c r="H72" i="23"/>
  <c r="D74" i="23"/>
  <c r="E74" i="23"/>
  <c r="F74" i="23"/>
  <c r="G74" i="23"/>
  <c r="H74" i="23"/>
  <c r="D75" i="23"/>
  <c r="E75" i="23"/>
  <c r="F75" i="23"/>
  <c r="G75" i="23"/>
  <c r="H75" i="23"/>
  <c r="CQ9" i="24"/>
  <c r="CR9" i="24"/>
  <c r="CS9" i="24"/>
  <c r="CT9" i="24"/>
  <c r="CU9" i="24"/>
  <c r="CV9" i="24"/>
  <c r="CW9" i="24"/>
  <c r="CX9" i="24"/>
  <c r="CY9" i="24"/>
  <c r="CZ9" i="24"/>
  <c r="DA9" i="24"/>
  <c r="DB9" i="24"/>
  <c r="DC9" i="24"/>
  <c r="DD9" i="24"/>
  <c r="DE9" i="24"/>
  <c r="DF9" i="24"/>
  <c r="DG9" i="24"/>
  <c r="DH9" i="24"/>
  <c r="DI9" i="24"/>
  <c r="DJ9" i="24"/>
  <c r="DK9" i="24"/>
  <c r="DL9" i="24"/>
  <c r="DM9" i="24"/>
  <c r="DN9" i="24"/>
  <c r="DO9" i="24"/>
  <c r="DP9" i="24"/>
  <c r="DQ9" i="24"/>
  <c r="DR9" i="24"/>
  <c r="DS9" i="24"/>
  <c r="DT9" i="24"/>
  <c r="DU9" i="24"/>
  <c r="DV9" i="24"/>
  <c r="DW9" i="24"/>
  <c r="DX9" i="24"/>
  <c r="DY9" i="24"/>
  <c r="DZ9" i="24"/>
  <c r="EA9" i="24"/>
  <c r="EB9" i="24"/>
  <c r="EC9" i="24"/>
  <c r="ED9" i="24"/>
  <c r="EE9" i="24"/>
  <c r="EF9" i="24"/>
  <c r="EG9" i="24"/>
  <c r="EH9" i="24"/>
  <c r="EI9" i="24"/>
  <c r="EJ9" i="24"/>
  <c r="EK9" i="24"/>
  <c r="EL9" i="24"/>
  <c r="EM9" i="24"/>
  <c r="EN9" i="24"/>
  <c r="EO9" i="24"/>
  <c r="EP9" i="24"/>
  <c r="EQ9" i="24"/>
  <c r="ER9" i="24"/>
  <c r="ES9" i="24"/>
  <c r="ET9" i="24"/>
  <c r="EU9" i="24"/>
  <c r="EV9" i="24"/>
  <c r="EW9" i="24"/>
  <c r="EX9" i="24"/>
  <c r="IM9" i="24"/>
  <c r="IO9" i="24"/>
  <c r="JA9" i="24"/>
  <c r="JB9" i="24"/>
  <c r="JC9" i="24"/>
  <c r="JD9" i="24"/>
  <c r="JE9" i="24"/>
  <c r="JF9" i="24"/>
  <c r="JG9" i="24"/>
  <c r="JH9" i="24"/>
  <c r="JI9" i="24"/>
  <c r="JJ9" i="24"/>
  <c r="JK9" i="24"/>
  <c r="JL9" i="24"/>
  <c r="JM9" i="24"/>
  <c r="JN9" i="24"/>
  <c r="JO9" i="24"/>
  <c r="JP9" i="24"/>
  <c r="JQ9" i="24"/>
  <c r="JR9" i="24"/>
  <c r="JS9" i="24"/>
  <c r="JT9" i="24"/>
  <c r="JU9" i="24"/>
  <c r="JV9" i="24"/>
  <c r="JW9" i="24"/>
  <c r="JX9" i="24"/>
  <c r="JY9" i="24"/>
  <c r="JZ9" i="24"/>
  <c r="KA9" i="24"/>
  <c r="KB9" i="24"/>
  <c r="KC9" i="24"/>
  <c r="KD9" i="24"/>
  <c r="KE9" i="24"/>
  <c r="KF9" i="24"/>
  <c r="KG9" i="24"/>
  <c r="KH9" i="24"/>
  <c r="KI9" i="24"/>
  <c r="KJ9" i="24"/>
  <c r="KK9" i="24"/>
  <c r="KL9" i="24"/>
  <c r="KM9" i="24"/>
  <c r="KN9" i="24"/>
  <c r="KO9" i="24"/>
  <c r="KP9" i="24"/>
  <c r="KQ9" i="24"/>
  <c r="KR9" i="24"/>
  <c r="KS9" i="24"/>
  <c r="OG9" i="24"/>
  <c r="CQ10" i="24"/>
  <c r="CR10" i="24"/>
  <c r="CS10" i="24"/>
  <c r="CT10" i="24"/>
  <c r="CU10" i="24"/>
  <c r="CV10" i="24"/>
  <c r="CW10" i="24"/>
  <c r="CX10" i="24"/>
  <c r="CY10" i="24"/>
  <c r="CZ10" i="24"/>
  <c r="DA10" i="24"/>
  <c r="DB10" i="24"/>
  <c r="DC10" i="24"/>
  <c r="DD10" i="24"/>
  <c r="DE10" i="24"/>
  <c r="DF10" i="24"/>
  <c r="DG10" i="24"/>
  <c r="DH10" i="24"/>
  <c r="DI10" i="24"/>
  <c r="DJ10" i="24"/>
  <c r="DK10" i="24"/>
  <c r="DL10" i="24"/>
  <c r="DM10" i="24"/>
  <c r="DN10" i="24"/>
  <c r="DO10" i="24"/>
  <c r="DP10" i="24"/>
  <c r="DQ10" i="24"/>
  <c r="DR10" i="24"/>
  <c r="DS10" i="24"/>
  <c r="DT10" i="24"/>
  <c r="DU10" i="24"/>
  <c r="DV10" i="24"/>
  <c r="DW10" i="24"/>
  <c r="DX10" i="24"/>
  <c r="DY10" i="24"/>
  <c r="DZ10" i="24"/>
  <c r="EA10" i="24"/>
  <c r="EB10" i="24"/>
  <c r="EC10" i="24"/>
  <c r="ED10" i="24"/>
  <c r="EE10" i="24"/>
  <c r="EF10" i="24"/>
  <c r="EG10" i="24"/>
  <c r="EH10" i="24"/>
  <c r="EI10" i="24"/>
  <c r="EJ10" i="24"/>
  <c r="EK10" i="24"/>
  <c r="EL10" i="24"/>
  <c r="EM10" i="24"/>
  <c r="EN10" i="24"/>
  <c r="EO10" i="24"/>
  <c r="EP10" i="24"/>
  <c r="EQ10" i="24"/>
  <c r="ER10" i="24"/>
  <c r="ES10" i="24"/>
  <c r="ET10" i="24"/>
  <c r="EU10" i="24"/>
  <c r="EV10" i="24"/>
  <c r="EW10" i="24"/>
  <c r="EX10" i="24"/>
  <c r="IM10" i="24"/>
  <c r="IO10" i="24"/>
  <c r="JA10" i="24"/>
  <c r="JB10" i="24"/>
  <c r="JC10" i="24"/>
  <c r="JD10" i="24"/>
  <c r="JE10" i="24"/>
  <c r="JF10" i="24"/>
  <c r="JG10" i="24"/>
  <c r="JH10" i="24"/>
  <c r="JI10" i="24"/>
  <c r="JJ10" i="24"/>
  <c r="JK10" i="24"/>
  <c r="JL10" i="24"/>
  <c r="JM10" i="24"/>
  <c r="JN10" i="24"/>
  <c r="JO10" i="24"/>
  <c r="JP10" i="24"/>
  <c r="JQ10" i="24"/>
  <c r="JR10" i="24"/>
  <c r="JS10" i="24"/>
  <c r="JT10" i="24"/>
  <c r="JU10" i="24"/>
  <c r="JV10" i="24"/>
  <c r="JW10" i="24"/>
  <c r="JX10" i="24"/>
  <c r="JY10" i="24"/>
  <c r="JZ10" i="24"/>
  <c r="KA10" i="24"/>
  <c r="KB10" i="24"/>
  <c r="KC10" i="24"/>
  <c r="KD10" i="24"/>
  <c r="KE10" i="24"/>
  <c r="KF10" i="24"/>
  <c r="KG10" i="24"/>
  <c r="KH10" i="24"/>
  <c r="KI10" i="24"/>
  <c r="KJ10" i="24"/>
  <c r="KK10" i="24"/>
  <c r="KL10" i="24"/>
  <c r="KM10" i="24"/>
  <c r="KN10" i="24"/>
  <c r="KO10" i="24"/>
  <c r="KP10" i="24"/>
  <c r="KQ10" i="24"/>
  <c r="KR10" i="24"/>
  <c r="KS10" i="24"/>
  <c r="OG10" i="24"/>
  <c r="CQ11" i="24"/>
  <c r="CR11" i="24"/>
  <c r="CS11" i="24"/>
  <c r="CT11" i="24"/>
  <c r="CU11" i="24"/>
  <c r="CV11" i="24"/>
  <c r="CW11" i="24"/>
  <c r="CX11" i="24"/>
  <c r="CY11" i="24"/>
  <c r="CZ11" i="24"/>
  <c r="DA11" i="24"/>
  <c r="DB11" i="24"/>
  <c r="DC11" i="24"/>
  <c r="DD11" i="24"/>
  <c r="DE11" i="24"/>
  <c r="DF11" i="24"/>
  <c r="DG11" i="24"/>
  <c r="DH11" i="24"/>
  <c r="DI11" i="24"/>
  <c r="DJ11" i="24"/>
  <c r="DK11" i="24"/>
  <c r="DL11" i="24"/>
  <c r="DM11" i="24"/>
  <c r="DN11" i="24"/>
  <c r="DO11" i="24"/>
  <c r="DP11" i="24"/>
  <c r="DQ11" i="24"/>
  <c r="DR11" i="24"/>
  <c r="DS11" i="24"/>
  <c r="DT11" i="24"/>
  <c r="DU11" i="24"/>
  <c r="DV11" i="24"/>
  <c r="DW11" i="24"/>
  <c r="DX11" i="24"/>
  <c r="DY11" i="24"/>
  <c r="DZ11" i="24"/>
  <c r="EA11" i="24"/>
  <c r="EB11" i="24"/>
  <c r="EC11" i="24"/>
  <c r="ED11" i="24"/>
  <c r="EE11" i="24"/>
  <c r="EF11" i="24"/>
  <c r="EG11" i="24"/>
  <c r="EH11" i="24"/>
  <c r="EI11" i="24"/>
  <c r="EJ11" i="24"/>
  <c r="EK11" i="24"/>
  <c r="EL11" i="24"/>
  <c r="EM11" i="24"/>
  <c r="EN11" i="24"/>
  <c r="EO11" i="24"/>
  <c r="EP11" i="24"/>
  <c r="EQ11" i="24"/>
  <c r="ER11" i="24"/>
  <c r="ES11" i="24"/>
  <c r="ET11" i="24"/>
  <c r="EU11" i="24"/>
  <c r="EV11" i="24"/>
  <c r="EW11" i="24"/>
  <c r="EX11" i="24"/>
  <c r="IM11" i="24"/>
  <c r="IO11" i="24"/>
  <c r="JA11" i="24"/>
  <c r="JB11" i="24"/>
  <c r="JC11" i="24"/>
  <c r="JD11" i="24"/>
  <c r="JE11" i="24"/>
  <c r="JF11" i="24"/>
  <c r="JG11" i="24"/>
  <c r="JH11" i="24"/>
  <c r="JI11" i="24"/>
  <c r="JJ11" i="24"/>
  <c r="JK11" i="24"/>
  <c r="JL11" i="24"/>
  <c r="JM11" i="24"/>
  <c r="JN11" i="24"/>
  <c r="JO11" i="24"/>
  <c r="JP11" i="24"/>
  <c r="JQ11" i="24"/>
  <c r="JR11" i="24"/>
  <c r="JS11" i="24"/>
  <c r="JT11" i="24"/>
  <c r="JU11" i="24"/>
  <c r="JV11" i="24"/>
  <c r="JW11" i="24"/>
  <c r="JX11" i="24"/>
  <c r="JY11" i="24"/>
  <c r="JZ11" i="24"/>
  <c r="KA11" i="24"/>
  <c r="KB11" i="24"/>
  <c r="KC11" i="24"/>
  <c r="KD11" i="24"/>
  <c r="KE11" i="24"/>
  <c r="KF11" i="24"/>
  <c r="KG11" i="24"/>
  <c r="KH11" i="24"/>
  <c r="KI11" i="24"/>
  <c r="KJ11" i="24"/>
  <c r="KK11" i="24"/>
  <c r="KL11" i="24"/>
  <c r="KM11" i="24"/>
  <c r="KN11" i="24"/>
  <c r="KO11" i="24"/>
  <c r="KP11" i="24"/>
  <c r="KQ11" i="24"/>
  <c r="KR11" i="24"/>
  <c r="KS11" i="24"/>
  <c r="OG11" i="24"/>
  <c r="CQ12" i="24"/>
  <c r="CR12" i="24"/>
  <c r="CS12" i="24"/>
  <c r="CT12" i="24"/>
  <c r="CU12" i="24"/>
  <c r="CV12" i="24"/>
  <c r="CW12" i="24"/>
  <c r="CX12" i="24"/>
  <c r="CY12" i="24"/>
  <c r="CZ12" i="24"/>
  <c r="DA12" i="24"/>
  <c r="DB12" i="24"/>
  <c r="DC12" i="24"/>
  <c r="DD12" i="24"/>
  <c r="DE12" i="24"/>
  <c r="DF12" i="24"/>
  <c r="DG12" i="24"/>
  <c r="DH12" i="24"/>
  <c r="DI12" i="24"/>
  <c r="DJ12" i="24"/>
  <c r="DK12" i="24"/>
  <c r="DL12" i="24"/>
  <c r="DM12" i="24"/>
  <c r="DN12" i="24"/>
  <c r="DO12" i="24"/>
  <c r="DP12" i="24"/>
  <c r="DQ12" i="24"/>
  <c r="DR12" i="24"/>
  <c r="DS12" i="24"/>
  <c r="DT12" i="24"/>
  <c r="DU12" i="24"/>
  <c r="DV12" i="24"/>
  <c r="DW12" i="24"/>
  <c r="DX12" i="24"/>
  <c r="DY12" i="24"/>
  <c r="DZ12" i="24"/>
  <c r="EA12" i="24"/>
  <c r="EB12" i="24"/>
  <c r="EC12" i="24"/>
  <c r="ED12" i="24"/>
  <c r="EE12" i="24"/>
  <c r="EF12" i="24"/>
  <c r="EG12" i="24"/>
  <c r="EH12" i="24"/>
  <c r="EI12" i="24"/>
  <c r="EJ12" i="24"/>
  <c r="EK12" i="24"/>
  <c r="EL12" i="24"/>
  <c r="EM12" i="24"/>
  <c r="EN12" i="24"/>
  <c r="EO12" i="24"/>
  <c r="EP12" i="24"/>
  <c r="EQ12" i="24"/>
  <c r="ER12" i="24"/>
  <c r="ES12" i="24"/>
  <c r="ET12" i="24"/>
  <c r="EU12" i="24"/>
  <c r="EV12" i="24"/>
  <c r="EW12" i="24"/>
  <c r="EX12" i="24"/>
  <c r="IM12" i="24"/>
  <c r="IO12" i="24"/>
  <c r="JA12" i="24"/>
  <c r="JB12" i="24"/>
  <c r="JC12" i="24"/>
  <c r="JD12" i="24"/>
  <c r="JE12" i="24"/>
  <c r="JF12" i="24"/>
  <c r="JG12" i="24"/>
  <c r="JH12" i="24"/>
  <c r="JI12" i="24"/>
  <c r="JJ12" i="24"/>
  <c r="JK12" i="24"/>
  <c r="JL12" i="24"/>
  <c r="JM12" i="24"/>
  <c r="JN12" i="24"/>
  <c r="JO12" i="24"/>
  <c r="JP12" i="24"/>
  <c r="JQ12" i="24"/>
  <c r="JR12" i="24"/>
  <c r="JS12" i="24"/>
  <c r="JT12" i="24"/>
  <c r="JU12" i="24"/>
  <c r="JV12" i="24"/>
  <c r="JW12" i="24"/>
  <c r="JX12" i="24"/>
  <c r="JY12" i="24"/>
  <c r="JZ12" i="24"/>
  <c r="KA12" i="24"/>
  <c r="KB12" i="24"/>
  <c r="KC12" i="24"/>
  <c r="KD12" i="24"/>
  <c r="KE12" i="24"/>
  <c r="KF12" i="24"/>
  <c r="KG12" i="24"/>
  <c r="KH12" i="24"/>
  <c r="KI12" i="24"/>
  <c r="KJ12" i="24"/>
  <c r="KK12" i="24"/>
  <c r="KL12" i="24"/>
  <c r="KM12" i="24"/>
  <c r="KN12" i="24"/>
  <c r="KO12" i="24"/>
  <c r="KP12" i="24"/>
  <c r="KQ12" i="24"/>
  <c r="KR12" i="24"/>
  <c r="KS12" i="24"/>
  <c r="OG12" i="24"/>
  <c r="CQ13" i="24"/>
  <c r="CR13" i="24"/>
  <c r="CS13" i="24"/>
  <c r="CT13" i="24"/>
  <c r="CU13" i="24"/>
  <c r="CV13" i="24"/>
  <c r="CW13" i="24"/>
  <c r="CX13" i="24"/>
  <c r="CY13" i="24"/>
  <c r="CZ13" i="24"/>
  <c r="DA13" i="24"/>
  <c r="DB13" i="24"/>
  <c r="DC13" i="24"/>
  <c r="DD13" i="24"/>
  <c r="DE13" i="24"/>
  <c r="DF13" i="24"/>
  <c r="DG13" i="24"/>
  <c r="DH13" i="24"/>
  <c r="DI13" i="24"/>
  <c r="DJ13" i="24"/>
  <c r="DK13" i="24"/>
  <c r="DL13" i="24"/>
  <c r="DM13" i="24"/>
  <c r="DN13" i="24"/>
  <c r="DO13" i="24"/>
  <c r="DP13" i="24"/>
  <c r="DQ13" i="24"/>
  <c r="DR13" i="24"/>
  <c r="DS13" i="24"/>
  <c r="DT13" i="24"/>
  <c r="DU13" i="24"/>
  <c r="DV13" i="24"/>
  <c r="DW13" i="24"/>
  <c r="DX13" i="24"/>
  <c r="DY13" i="24"/>
  <c r="DZ13" i="24"/>
  <c r="EA13" i="24"/>
  <c r="EB13" i="24"/>
  <c r="EC13" i="24"/>
  <c r="ED13" i="24"/>
  <c r="EE13" i="24"/>
  <c r="EF13" i="24"/>
  <c r="EG13" i="24"/>
  <c r="EH13" i="24"/>
  <c r="EI13" i="24"/>
  <c r="EJ13" i="24"/>
  <c r="EK13" i="24"/>
  <c r="EL13" i="24"/>
  <c r="EM13" i="24"/>
  <c r="EN13" i="24"/>
  <c r="EO13" i="24"/>
  <c r="EP13" i="24"/>
  <c r="EQ13" i="24"/>
  <c r="ER13" i="24"/>
  <c r="ES13" i="24"/>
  <c r="ET13" i="24"/>
  <c r="EU13" i="24"/>
  <c r="EV13" i="24"/>
  <c r="EW13" i="24"/>
  <c r="EX13" i="24"/>
  <c r="IM13" i="24"/>
  <c r="IO13" i="24"/>
  <c r="JA13" i="24"/>
  <c r="JB13" i="24"/>
  <c r="JC13" i="24"/>
  <c r="JD13" i="24"/>
  <c r="JE13" i="24"/>
  <c r="JF13" i="24"/>
  <c r="JG13" i="24"/>
  <c r="JH13" i="24"/>
  <c r="JI13" i="24"/>
  <c r="JJ13" i="24"/>
  <c r="JK13" i="24"/>
  <c r="JL13" i="24"/>
  <c r="JM13" i="24"/>
  <c r="JN13" i="24"/>
  <c r="JO13" i="24"/>
  <c r="JP13" i="24"/>
  <c r="JQ13" i="24"/>
  <c r="JR13" i="24"/>
  <c r="JS13" i="24"/>
  <c r="JT13" i="24"/>
  <c r="JU13" i="24"/>
  <c r="JV13" i="24"/>
  <c r="JW13" i="24"/>
  <c r="JX13" i="24"/>
  <c r="JY13" i="24"/>
  <c r="JZ13" i="24"/>
  <c r="KA13" i="24"/>
  <c r="KB13" i="24"/>
  <c r="KC13" i="24"/>
  <c r="KD13" i="24"/>
  <c r="KE13" i="24"/>
  <c r="KF13" i="24"/>
  <c r="KG13" i="24"/>
  <c r="KH13" i="24"/>
  <c r="KI13" i="24"/>
  <c r="KJ13" i="24"/>
  <c r="KK13" i="24"/>
  <c r="KL13" i="24"/>
  <c r="KM13" i="24"/>
  <c r="KN13" i="24"/>
  <c r="KO13" i="24"/>
  <c r="KP13" i="24"/>
  <c r="KQ13" i="24"/>
  <c r="KR13" i="24"/>
  <c r="KS13" i="24"/>
  <c r="OG13" i="24"/>
  <c r="CQ14" i="24"/>
  <c r="CR14" i="24"/>
  <c r="CS14" i="24"/>
  <c r="CT14" i="24"/>
  <c r="CU14" i="24"/>
  <c r="CV14" i="24"/>
  <c r="CW14" i="24"/>
  <c r="CX14" i="24"/>
  <c r="CY14" i="24"/>
  <c r="CZ14" i="24"/>
  <c r="DA14" i="24"/>
  <c r="DB14" i="24"/>
  <c r="DC14" i="24"/>
  <c r="DD14" i="24"/>
  <c r="DE14" i="24"/>
  <c r="DF14" i="24"/>
  <c r="DG14" i="24"/>
  <c r="DH14" i="24"/>
  <c r="DI14" i="24"/>
  <c r="DJ14" i="24"/>
  <c r="DK14" i="24"/>
  <c r="DL14" i="24"/>
  <c r="DM14" i="24"/>
  <c r="DN14" i="24"/>
  <c r="DO14" i="24"/>
  <c r="DP14" i="24"/>
  <c r="DQ14" i="24"/>
  <c r="DR14" i="24"/>
  <c r="DS14" i="24"/>
  <c r="DT14" i="24"/>
  <c r="DU14" i="24"/>
  <c r="DV14" i="24"/>
  <c r="DW14" i="24"/>
  <c r="DX14" i="24"/>
  <c r="DY14" i="24"/>
  <c r="DZ14" i="24"/>
  <c r="EA14" i="24"/>
  <c r="EB14" i="24"/>
  <c r="EC14" i="24"/>
  <c r="ED14" i="24"/>
  <c r="EE14" i="24"/>
  <c r="EF14" i="24"/>
  <c r="EG14" i="24"/>
  <c r="EH14" i="24"/>
  <c r="EI14" i="24"/>
  <c r="EJ14" i="24"/>
  <c r="EK14" i="24"/>
  <c r="EL14" i="24"/>
  <c r="EM14" i="24"/>
  <c r="EN14" i="24"/>
  <c r="EO14" i="24"/>
  <c r="EP14" i="24"/>
  <c r="EQ14" i="24"/>
  <c r="ER14" i="24"/>
  <c r="ES14" i="24"/>
  <c r="ET14" i="24"/>
  <c r="EU14" i="24"/>
  <c r="EV14" i="24"/>
  <c r="EW14" i="24"/>
  <c r="EX14" i="24"/>
  <c r="IM14" i="24"/>
  <c r="IO14" i="24"/>
  <c r="JA14" i="24"/>
  <c r="JB14" i="24"/>
  <c r="JC14" i="24"/>
  <c r="JD14" i="24"/>
  <c r="JE14" i="24"/>
  <c r="JF14" i="24"/>
  <c r="JG14" i="24"/>
  <c r="JH14" i="24"/>
  <c r="JI14" i="24"/>
  <c r="JJ14" i="24"/>
  <c r="JK14" i="24"/>
  <c r="JL14" i="24"/>
  <c r="JM14" i="24"/>
  <c r="JN14" i="24"/>
  <c r="JO14" i="24"/>
  <c r="JP14" i="24"/>
  <c r="JQ14" i="24"/>
  <c r="JR14" i="24"/>
  <c r="JS14" i="24"/>
  <c r="JT14" i="24"/>
  <c r="JU14" i="24"/>
  <c r="JV14" i="24"/>
  <c r="JW14" i="24"/>
  <c r="JX14" i="24"/>
  <c r="JY14" i="24"/>
  <c r="JZ14" i="24"/>
  <c r="KA14" i="24"/>
  <c r="KB14" i="24"/>
  <c r="KC14" i="24"/>
  <c r="KD14" i="24"/>
  <c r="KE14" i="24"/>
  <c r="KF14" i="24"/>
  <c r="KG14" i="24"/>
  <c r="KH14" i="24"/>
  <c r="KI14" i="24"/>
  <c r="KJ14" i="24"/>
  <c r="KK14" i="24"/>
  <c r="KL14" i="24"/>
  <c r="KM14" i="24"/>
  <c r="KN14" i="24"/>
  <c r="KO14" i="24"/>
  <c r="KP14" i="24"/>
  <c r="KQ14" i="24"/>
  <c r="KR14" i="24"/>
  <c r="KS14" i="24"/>
  <c r="OG14" i="24"/>
  <c r="CQ15" i="24"/>
  <c r="CR15" i="24"/>
  <c r="CS15" i="24"/>
  <c r="CT15" i="24"/>
  <c r="CU15" i="24"/>
  <c r="CV15" i="24"/>
  <c r="CW15" i="24"/>
  <c r="CX15" i="24"/>
  <c r="CY15" i="24"/>
  <c r="CZ15" i="24"/>
  <c r="DA15" i="24"/>
  <c r="DB15" i="24"/>
  <c r="DC15" i="24"/>
  <c r="DD15" i="24"/>
  <c r="DE15" i="24"/>
  <c r="DF15" i="24"/>
  <c r="DG15" i="24"/>
  <c r="DH15" i="24"/>
  <c r="DI15" i="24"/>
  <c r="DJ15" i="24"/>
  <c r="DK15" i="24"/>
  <c r="DL15" i="24"/>
  <c r="DM15" i="24"/>
  <c r="DN15" i="24"/>
  <c r="DO15" i="24"/>
  <c r="DP15" i="24"/>
  <c r="DQ15" i="24"/>
  <c r="DR15" i="24"/>
  <c r="DS15" i="24"/>
  <c r="DT15" i="24"/>
  <c r="DU15" i="24"/>
  <c r="DV15" i="24"/>
  <c r="DW15" i="24"/>
  <c r="DX15" i="24"/>
  <c r="DY15" i="24"/>
  <c r="DZ15" i="24"/>
  <c r="EA15" i="24"/>
  <c r="EB15" i="24"/>
  <c r="EC15" i="24"/>
  <c r="ED15" i="24"/>
  <c r="EE15" i="24"/>
  <c r="EF15" i="24"/>
  <c r="EG15" i="24"/>
  <c r="EH15" i="24"/>
  <c r="EI15" i="24"/>
  <c r="EJ15" i="24"/>
  <c r="EK15" i="24"/>
  <c r="EL15" i="24"/>
  <c r="EM15" i="24"/>
  <c r="EN15" i="24"/>
  <c r="EO15" i="24"/>
  <c r="EP15" i="24"/>
  <c r="EQ15" i="24"/>
  <c r="ER15" i="24"/>
  <c r="ES15" i="24"/>
  <c r="ET15" i="24"/>
  <c r="EU15" i="24"/>
  <c r="EV15" i="24"/>
  <c r="EW15" i="24"/>
  <c r="EX15" i="24"/>
  <c r="JB15" i="24"/>
  <c r="JC15" i="24"/>
  <c r="JD15" i="24"/>
  <c r="JE15" i="24"/>
  <c r="JF15" i="24"/>
  <c r="JG15" i="24"/>
  <c r="JH15" i="24"/>
  <c r="JI15" i="24"/>
  <c r="JJ15" i="24"/>
  <c r="JK15" i="24"/>
  <c r="JL15" i="24"/>
  <c r="JM15" i="24"/>
  <c r="JN15" i="24"/>
  <c r="JO15" i="24"/>
  <c r="JP15" i="24"/>
  <c r="JQ15" i="24"/>
  <c r="JR15" i="24"/>
  <c r="JS15" i="24"/>
  <c r="JT15" i="24"/>
  <c r="JU15" i="24"/>
  <c r="JV15" i="24"/>
  <c r="JW15" i="24"/>
  <c r="JX15" i="24"/>
  <c r="JY15" i="24"/>
  <c r="JZ15" i="24"/>
  <c r="KA15" i="24"/>
  <c r="KB15" i="24"/>
  <c r="KC15" i="24"/>
  <c r="KD15" i="24"/>
  <c r="KE15" i="24"/>
  <c r="KF15" i="24"/>
  <c r="KG15" i="24"/>
  <c r="KH15" i="24"/>
  <c r="KI15" i="24"/>
  <c r="KJ15" i="24"/>
  <c r="KK15" i="24"/>
  <c r="KL15" i="24"/>
  <c r="KM15" i="24"/>
  <c r="KN15" i="24"/>
  <c r="KO15" i="24"/>
  <c r="KP15" i="24"/>
  <c r="KQ15" i="24"/>
  <c r="KR15" i="24"/>
  <c r="KS15" i="24"/>
  <c r="OG15" i="24"/>
  <c r="CQ16" i="24"/>
  <c r="CR16" i="24"/>
  <c r="CS16" i="24"/>
  <c r="CT16" i="24"/>
  <c r="CU16" i="24"/>
  <c r="CV16" i="24"/>
  <c r="CW16" i="24"/>
  <c r="CX16" i="24"/>
  <c r="CY16" i="24"/>
  <c r="CZ16" i="24"/>
  <c r="DA16" i="24"/>
  <c r="DB16" i="24"/>
  <c r="DC16" i="24"/>
  <c r="DD16" i="24"/>
  <c r="DE16" i="24"/>
  <c r="DF16" i="24"/>
  <c r="DG16" i="24"/>
  <c r="DH16" i="24"/>
  <c r="DI16" i="24"/>
  <c r="DJ16" i="24"/>
  <c r="DK16" i="24"/>
  <c r="DL16" i="24"/>
  <c r="DM16" i="24"/>
  <c r="DN16" i="24"/>
  <c r="DO16" i="24"/>
  <c r="DP16" i="24"/>
  <c r="DQ16" i="24"/>
  <c r="DR16" i="24"/>
  <c r="DS16" i="24"/>
  <c r="DT16" i="24"/>
  <c r="DU16" i="24"/>
  <c r="DV16" i="24"/>
  <c r="DW16" i="24"/>
  <c r="DX16" i="24"/>
  <c r="DY16" i="24"/>
  <c r="DZ16" i="24"/>
  <c r="EA16" i="24"/>
  <c r="EB16" i="24"/>
  <c r="EC16" i="24"/>
  <c r="ED16" i="24"/>
  <c r="EE16" i="24"/>
  <c r="EF16" i="24"/>
  <c r="EG16" i="24"/>
  <c r="EH16" i="24"/>
  <c r="EI16" i="24"/>
  <c r="EJ16" i="24"/>
  <c r="EK16" i="24"/>
  <c r="EL16" i="24"/>
  <c r="EM16" i="24"/>
  <c r="EN16" i="24"/>
  <c r="EO16" i="24"/>
  <c r="EP16" i="24"/>
  <c r="EQ16" i="24"/>
  <c r="ER16" i="24"/>
  <c r="ES16" i="24"/>
  <c r="ET16" i="24"/>
  <c r="EU16" i="24"/>
  <c r="EV16" i="24"/>
  <c r="EW16" i="24"/>
  <c r="EX16" i="24"/>
  <c r="JB16" i="24"/>
  <c r="JC16" i="24"/>
  <c r="JD16" i="24"/>
  <c r="JE16" i="24"/>
  <c r="JF16" i="24"/>
  <c r="JG16" i="24"/>
  <c r="JH16" i="24"/>
  <c r="JI16" i="24"/>
  <c r="JJ16" i="24"/>
  <c r="JK16" i="24"/>
  <c r="JL16" i="24"/>
  <c r="JM16" i="24"/>
  <c r="JN16" i="24"/>
  <c r="JO16" i="24"/>
  <c r="JP16" i="24"/>
  <c r="JQ16" i="24"/>
  <c r="JR16" i="24"/>
  <c r="JS16" i="24"/>
  <c r="JT16" i="24"/>
  <c r="JU16" i="24"/>
  <c r="JV16" i="24"/>
  <c r="JW16" i="24"/>
  <c r="JX16" i="24"/>
  <c r="JY16" i="24"/>
  <c r="JZ16" i="24"/>
  <c r="KA16" i="24"/>
  <c r="KB16" i="24"/>
  <c r="KC16" i="24"/>
  <c r="KD16" i="24"/>
  <c r="KE16" i="24"/>
  <c r="KF16" i="24"/>
  <c r="KG16" i="24"/>
  <c r="KH16" i="24"/>
  <c r="KI16" i="24"/>
  <c r="KJ16" i="24"/>
  <c r="KK16" i="24"/>
  <c r="KL16" i="24"/>
  <c r="KM16" i="24"/>
  <c r="KN16" i="24"/>
  <c r="KO16" i="24"/>
  <c r="KP16" i="24"/>
  <c r="KQ16" i="24"/>
  <c r="KR16" i="24"/>
  <c r="KS16" i="24"/>
  <c r="OG16" i="24"/>
  <c r="CQ17" i="24"/>
  <c r="CR17" i="24"/>
  <c r="CS17" i="24"/>
  <c r="CT17" i="24"/>
  <c r="CU17" i="24"/>
  <c r="CV17" i="24"/>
  <c r="CW17" i="24"/>
  <c r="CX17" i="24"/>
  <c r="CY17" i="24"/>
  <c r="CZ17" i="24"/>
  <c r="DA17" i="24"/>
  <c r="DB17" i="24"/>
  <c r="DC17" i="24"/>
  <c r="DD17" i="24"/>
  <c r="DE17" i="24"/>
  <c r="DF17" i="24"/>
  <c r="DG17" i="24"/>
  <c r="DH17" i="24"/>
  <c r="DI17" i="24"/>
  <c r="DJ17" i="24"/>
  <c r="DK17" i="24"/>
  <c r="DL17" i="24"/>
  <c r="DM17" i="24"/>
  <c r="DN17" i="24"/>
  <c r="DO17" i="24"/>
  <c r="DP17" i="24"/>
  <c r="DQ17" i="24"/>
  <c r="DR17" i="24"/>
  <c r="DS17" i="24"/>
  <c r="DT17" i="24"/>
  <c r="DU17" i="24"/>
  <c r="DV17" i="24"/>
  <c r="DW17" i="24"/>
  <c r="DX17" i="24"/>
  <c r="DY17" i="24"/>
  <c r="DZ17" i="24"/>
  <c r="EA17" i="24"/>
  <c r="EB17" i="24"/>
  <c r="EC17" i="24"/>
  <c r="ED17" i="24"/>
  <c r="EE17" i="24"/>
  <c r="EF17" i="24"/>
  <c r="EG17" i="24"/>
  <c r="EH17" i="24"/>
  <c r="EI17" i="24"/>
  <c r="EJ17" i="24"/>
  <c r="EK17" i="24"/>
  <c r="EL17" i="24"/>
  <c r="EM17" i="24"/>
  <c r="EN17" i="24"/>
  <c r="EO17" i="24"/>
  <c r="EP17" i="24"/>
  <c r="EQ17" i="24"/>
  <c r="ER17" i="24"/>
  <c r="ES17" i="24"/>
  <c r="ET17" i="24"/>
  <c r="EU17" i="24"/>
  <c r="EV17" i="24"/>
  <c r="EW17" i="24"/>
  <c r="EX17" i="24"/>
  <c r="JB17" i="24"/>
  <c r="JC17" i="24"/>
  <c r="JD17" i="24"/>
  <c r="JE17" i="24"/>
  <c r="JF17" i="24"/>
  <c r="JG17" i="24"/>
  <c r="JH17" i="24"/>
  <c r="JI17" i="24"/>
  <c r="JJ17" i="24"/>
  <c r="JK17" i="24"/>
  <c r="JL17" i="24"/>
  <c r="JM17" i="24"/>
  <c r="JN17" i="24"/>
  <c r="JO17" i="24"/>
  <c r="JP17" i="24"/>
  <c r="JQ17" i="24"/>
  <c r="JR17" i="24"/>
  <c r="JS17" i="24"/>
  <c r="JT17" i="24"/>
  <c r="JU17" i="24"/>
  <c r="JV17" i="24"/>
  <c r="JW17" i="24"/>
  <c r="JX17" i="24"/>
  <c r="JY17" i="24"/>
  <c r="JZ17" i="24"/>
  <c r="KA17" i="24"/>
  <c r="KB17" i="24"/>
  <c r="KC17" i="24"/>
  <c r="KD17" i="24"/>
  <c r="KE17" i="24"/>
  <c r="KF17" i="24"/>
  <c r="KG17" i="24"/>
  <c r="KH17" i="24"/>
  <c r="KI17" i="24"/>
  <c r="KJ17" i="24"/>
  <c r="KK17" i="24"/>
  <c r="KL17" i="24"/>
  <c r="KM17" i="24"/>
  <c r="KN17" i="24"/>
  <c r="KO17" i="24"/>
  <c r="KP17" i="24"/>
  <c r="KQ17" i="24"/>
  <c r="KR17" i="24"/>
  <c r="KS17" i="24"/>
  <c r="OG17" i="24"/>
  <c r="CQ18" i="24"/>
  <c r="CR18" i="24"/>
  <c r="CS18" i="24"/>
  <c r="CT18" i="24"/>
  <c r="CU18" i="24"/>
  <c r="CV18" i="24"/>
  <c r="CW18" i="24"/>
  <c r="CX18" i="24"/>
  <c r="CY18" i="24"/>
  <c r="CZ18" i="24"/>
  <c r="DA18" i="24"/>
  <c r="DB18" i="24"/>
  <c r="DC18" i="24"/>
  <c r="DD18" i="24"/>
  <c r="DE18" i="24"/>
  <c r="DF18" i="24"/>
  <c r="DG18" i="24"/>
  <c r="DH18" i="24"/>
  <c r="DI18" i="24"/>
  <c r="DJ18" i="24"/>
  <c r="DK18" i="24"/>
  <c r="DL18" i="24"/>
  <c r="DM18" i="24"/>
  <c r="DN18" i="24"/>
  <c r="DO18" i="24"/>
  <c r="DP18" i="24"/>
  <c r="DQ18" i="24"/>
  <c r="DR18" i="24"/>
  <c r="DS18" i="24"/>
  <c r="DT18" i="24"/>
  <c r="DU18" i="24"/>
  <c r="DV18" i="24"/>
  <c r="DW18" i="24"/>
  <c r="DX18" i="24"/>
  <c r="DY18" i="24"/>
  <c r="DZ18" i="24"/>
  <c r="EA18" i="24"/>
  <c r="EB18" i="24"/>
  <c r="EC18" i="24"/>
  <c r="ED18" i="24"/>
  <c r="EE18" i="24"/>
  <c r="EF18" i="24"/>
  <c r="EG18" i="24"/>
  <c r="EH18" i="24"/>
  <c r="EI18" i="24"/>
  <c r="EJ18" i="24"/>
  <c r="EK18" i="24"/>
  <c r="EL18" i="24"/>
  <c r="EM18" i="24"/>
  <c r="EN18" i="24"/>
  <c r="EO18" i="24"/>
  <c r="EP18" i="24"/>
  <c r="EQ18" i="24"/>
  <c r="ER18" i="24"/>
  <c r="ES18" i="24"/>
  <c r="ET18" i="24"/>
  <c r="EU18" i="24"/>
  <c r="EV18" i="24"/>
  <c r="EW18" i="24"/>
  <c r="EX18" i="24"/>
  <c r="JB18" i="24"/>
  <c r="JC18" i="24"/>
  <c r="JD18" i="24"/>
  <c r="JE18" i="24"/>
  <c r="JF18" i="24"/>
  <c r="JG18" i="24"/>
  <c r="JH18" i="24"/>
  <c r="JI18" i="24"/>
  <c r="JJ18" i="24"/>
  <c r="JK18" i="24"/>
  <c r="JL18" i="24"/>
  <c r="JM18" i="24"/>
  <c r="JN18" i="24"/>
  <c r="JO18" i="24"/>
  <c r="JP18" i="24"/>
  <c r="JQ18" i="24"/>
  <c r="JR18" i="24"/>
  <c r="JS18" i="24"/>
  <c r="JT18" i="24"/>
  <c r="JU18" i="24"/>
  <c r="JV18" i="24"/>
  <c r="JW18" i="24"/>
  <c r="JX18" i="24"/>
  <c r="JY18" i="24"/>
  <c r="JZ18" i="24"/>
  <c r="KA18" i="24"/>
  <c r="KB18" i="24"/>
  <c r="KC18" i="24"/>
  <c r="KD18" i="24"/>
  <c r="KE18" i="24"/>
  <c r="KF18" i="24"/>
  <c r="KG18" i="24"/>
  <c r="KH18" i="24"/>
  <c r="KI18" i="24"/>
  <c r="KJ18" i="24"/>
  <c r="KK18" i="24"/>
  <c r="KL18" i="24"/>
  <c r="KM18" i="24"/>
  <c r="KN18" i="24"/>
  <c r="KO18" i="24"/>
  <c r="KP18" i="24"/>
  <c r="KQ18" i="24"/>
  <c r="KR18" i="24"/>
  <c r="KS18" i="24"/>
  <c r="OG18" i="24"/>
  <c r="CQ19" i="24"/>
  <c r="CR19" i="24"/>
  <c r="CS19" i="24"/>
  <c r="CT19" i="24"/>
  <c r="CU19" i="24"/>
  <c r="CV19" i="24"/>
  <c r="CW19" i="24"/>
  <c r="CX19" i="24"/>
  <c r="CY19" i="24"/>
  <c r="CZ19" i="24"/>
  <c r="DA19" i="24"/>
  <c r="DB19" i="24"/>
  <c r="DC19" i="24"/>
  <c r="DD19" i="24"/>
  <c r="DE19" i="24"/>
  <c r="DF19" i="24"/>
  <c r="DG19" i="24"/>
  <c r="DH19" i="24"/>
  <c r="DI19" i="24"/>
  <c r="DJ19" i="24"/>
  <c r="DK19" i="24"/>
  <c r="DL19" i="24"/>
  <c r="DM19" i="24"/>
  <c r="DN19" i="24"/>
  <c r="DO19" i="24"/>
  <c r="DP19" i="24"/>
  <c r="DQ19" i="24"/>
  <c r="DR19" i="24"/>
  <c r="DS19" i="24"/>
  <c r="DT19" i="24"/>
  <c r="DU19" i="24"/>
  <c r="DV19" i="24"/>
  <c r="DW19" i="24"/>
  <c r="DX19" i="24"/>
  <c r="DY19" i="24"/>
  <c r="DZ19" i="24"/>
  <c r="EA19" i="24"/>
  <c r="EB19" i="24"/>
  <c r="EC19" i="24"/>
  <c r="ED19" i="24"/>
  <c r="EE19" i="24"/>
  <c r="EF19" i="24"/>
  <c r="EG19" i="24"/>
  <c r="EH19" i="24"/>
  <c r="EI19" i="24"/>
  <c r="EJ19" i="24"/>
  <c r="EK19" i="24"/>
  <c r="EL19" i="24"/>
  <c r="EM19" i="24"/>
  <c r="EN19" i="24"/>
  <c r="EO19" i="24"/>
  <c r="EP19" i="24"/>
  <c r="EQ19" i="24"/>
  <c r="ER19" i="24"/>
  <c r="ES19" i="24"/>
  <c r="ET19" i="24"/>
  <c r="EU19" i="24"/>
  <c r="EV19" i="24"/>
  <c r="EW19" i="24"/>
  <c r="EX19" i="24"/>
  <c r="JB19" i="24"/>
  <c r="JC19" i="24"/>
  <c r="JD19" i="24"/>
  <c r="JE19" i="24"/>
  <c r="JF19" i="24"/>
  <c r="JG19" i="24"/>
  <c r="JH19" i="24"/>
  <c r="JI19" i="24"/>
  <c r="JJ19" i="24"/>
  <c r="JK19" i="24"/>
  <c r="JL19" i="24"/>
  <c r="JM19" i="24"/>
  <c r="JN19" i="24"/>
  <c r="JO19" i="24"/>
  <c r="JP19" i="24"/>
  <c r="JQ19" i="24"/>
  <c r="JR19" i="24"/>
  <c r="JS19" i="24"/>
  <c r="JT19" i="24"/>
  <c r="JU19" i="24"/>
  <c r="JV19" i="24"/>
  <c r="JW19" i="24"/>
  <c r="JX19" i="24"/>
  <c r="JY19" i="24"/>
  <c r="JZ19" i="24"/>
  <c r="KA19" i="24"/>
  <c r="KB19" i="24"/>
  <c r="KC19" i="24"/>
  <c r="KD19" i="24"/>
  <c r="KE19" i="24"/>
  <c r="KF19" i="24"/>
  <c r="KG19" i="24"/>
  <c r="KH19" i="24"/>
  <c r="KI19" i="24"/>
  <c r="KJ19" i="24"/>
  <c r="KK19" i="24"/>
  <c r="KL19" i="24"/>
  <c r="KM19" i="24"/>
  <c r="KN19" i="24"/>
  <c r="KO19" i="24"/>
  <c r="KP19" i="24"/>
  <c r="KQ19" i="24"/>
  <c r="KR19" i="24"/>
  <c r="KS19" i="24"/>
  <c r="OG19" i="24"/>
  <c r="CQ20" i="24"/>
  <c r="CR20" i="24"/>
  <c r="CS20" i="24"/>
  <c r="CT20" i="24"/>
  <c r="CU20" i="24"/>
  <c r="CV20" i="24"/>
  <c r="CW20" i="24"/>
  <c r="CX20" i="24"/>
  <c r="CY20" i="24"/>
  <c r="CZ20" i="24"/>
  <c r="DA20" i="24"/>
  <c r="DB20" i="24"/>
  <c r="DC20" i="24"/>
  <c r="DD20" i="24"/>
  <c r="DE20" i="24"/>
  <c r="DF20" i="24"/>
  <c r="DG20" i="24"/>
  <c r="DH20" i="24"/>
  <c r="DI20" i="24"/>
  <c r="DJ20" i="24"/>
  <c r="DK20" i="24"/>
  <c r="DL20" i="24"/>
  <c r="DM20" i="24"/>
  <c r="DN20" i="24"/>
  <c r="DO20" i="24"/>
  <c r="DP20" i="24"/>
  <c r="DQ20" i="24"/>
  <c r="DR20" i="24"/>
  <c r="DS20" i="24"/>
  <c r="DT20" i="24"/>
  <c r="DU20" i="24"/>
  <c r="DV20" i="24"/>
  <c r="DW20" i="24"/>
  <c r="DX20" i="24"/>
  <c r="DY20" i="24"/>
  <c r="DZ20" i="24"/>
  <c r="EA20" i="24"/>
  <c r="EB20" i="24"/>
  <c r="EC20" i="24"/>
  <c r="ED20" i="24"/>
  <c r="EE20" i="24"/>
  <c r="EF20" i="24"/>
  <c r="EG20" i="24"/>
  <c r="EH20" i="24"/>
  <c r="EI20" i="24"/>
  <c r="EJ20" i="24"/>
  <c r="EK20" i="24"/>
  <c r="EL20" i="24"/>
  <c r="EM20" i="24"/>
  <c r="EN20" i="24"/>
  <c r="EO20" i="24"/>
  <c r="EP20" i="24"/>
  <c r="EQ20" i="24"/>
  <c r="ER20" i="24"/>
  <c r="ES20" i="24"/>
  <c r="ET20" i="24"/>
  <c r="EU20" i="24"/>
  <c r="EV20" i="24"/>
  <c r="EW20" i="24"/>
  <c r="EX20" i="24"/>
  <c r="JB20" i="24"/>
  <c r="JC20" i="24"/>
  <c r="JD20" i="24"/>
  <c r="JE20" i="24"/>
  <c r="JF20" i="24"/>
  <c r="JG20" i="24"/>
  <c r="JH20" i="24"/>
  <c r="JI20" i="24"/>
  <c r="JJ20" i="24"/>
  <c r="JK20" i="24"/>
  <c r="JL20" i="24"/>
  <c r="JM20" i="24"/>
  <c r="JN20" i="24"/>
  <c r="JO20" i="24"/>
  <c r="JP20" i="24"/>
  <c r="JQ20" i="24"/>
  <c r="JR20" i="24"/>
  <c r="JS20" i="24"/>
  <c r="JT20" i="24"/>
  <c r="JU20" i="24"/>
  <c r="JV20" i="24"/>
  <c r="JW20" i="24"/>
  <c r="JX20" i="24"/>
  <c r="JY20" i="24"/>
  <c r="JZ20" i="24"/>
  <c r="KA20" i="24"/>
  <c r="KB20" i="24"/>
  <c r="KC20" i="24"/>
  <c r="KD20" i="24"/>
  <c r="KE20" i="24"/>
  <c r="KF20" i="24"/>
  <c r="KG20" i="24"/>
  <c r="KH20" i="24"/>
  <c r="KI20" i="24"/>
  <c r="KJ20" i="24"/>
  <c r="KK20" i="24"/>
  <c r="KL20" i="24"/>
  <c r="KM20" i="24"/>
  <c r="KN20" i="24"/>
  <c r="KO20" i="24"/>
  <c r="KP20" i="24"/>
  <c r="KQ20" i="24"/>
  <c r="KR20" i="24"/>
  <c r="KS20" i="24"/>
  <c r="OG20" i="24"/>
  <c r="CQ21" i="24"/>
  <c r="CR21" i="24"/>
  <c r="CS21" i="24"/>
  <c r="CT21" i="24"/>
  <c r="CU21" i="24"/>
  <c r="CV21" i="24"/>
  <c r="CW21" i="24"/>
  <c r="CX21" i="24"/>
  <c r="CY21" i="24"/>
  <c r="CZ21" i="24"/>
  <c r="DA21" i="24"/>
  <c r="DB21" i="24"/>
  <c r="DC21" i="24"/>
  <c r="DD21" i="24"/>
  <c r="DE21" i="24"/>
  <c r="DF21" i="24"/>
  <c r="DG21" i="24"/>
  <c r="DH21" i="24"/>
  <c r="DI21" i="24"/>
  <c r="DJ21" i="24"/>
  <c r="DK21" i="24"/>
  <c r="DL21" i="24"/>
  <c r="DM21" i="24"/>
  <c r="DN21" i="24"/>
  <c r="DO21" i="24"/>
  <c r="DP21" i="24"/>
  <c r="DQ21" i="24"/>
  <c r="DR21" i="24"/>
  <c r="DS21" i="24"/>
  <c r="DT21" i="24"/>
  <c r="DU21" i="24"/>
  <c r="DV21" i="24"/>
  <c r="DW21" i="24"/>
  <c r="DX21" i="24"/>
  <c r="DY21" i="24"/>
  <c r="DZ21" i="24"/>
  <c r="EA21" i="24"/>
  <c r="EB21" i="24"/>
  <c r="EC21" i="24"/>
  <c r="ED21" i="24"/>
  <c r="EE21" i="24"/>
  <c r="EF21" i="24"/>
  <c r="EG21" i="24"/>
  <c r="EH21" i="24"/>
  <c r="EI21" i="24"/>
  <c r="EJ21" i="24"/>
  <c r="EK21" i="24"/>
  <c r="EL21" i="24"/>
  <c r="EM21" i="24"/>
  <c r="EN21" i="24"/>
  <c r="EO21" i="24"/>
  <c r="EP21" i="24"/>
  <c r="EQ21" i="24"/>
  <c r="ER21" i="24"/>
  <c r="ES21" i="24"/>
  <c r="ET21" i="24"/>
  <c r="EU21" i="24"/>
  <c r="EV21" i="24"/>
  <c r="EW21" i="24"/>
  <c r="EX21" i="24"/>
  <c r="JB21" i="24"/>
  <c r="JC21" i="24"/>
  <c r="JD21" i="24"/>
  <c r="JE21" i="24"/>
  <c r="JF21" i="24"/>
  <c r="JG21" i="24"/>
  <c r="JH21" i="24"/>
  <c r="JI21" i="24"/>
  <c r="JJ21" i="24"/>
  <c r="JK21" i="24"/>
  <c r="JL21" i="24"/>
  <c r="JM21" i="24"/>
  <c r="JN21" i="24"/>
  <c r="JO21" i="24"/>
  <c r="JP21" i="24"/>
  <c r="JQ21" i="24"/>
  <c r="JR21" i="24"/>
  <c r="JS21" i="24"/>
  <c r="JT21" i="24"/>
  <c r="JU21" i="24"/>
  <c r="JV21" i="24"/>
  <c r="JW21" i="24"/>
  <c r="JX21" i="24"/>
  <c r="JY21" i="24"/>
  <c r="JZ21" i="24"/>
  <c r="KA21" i="24"/>
  <c r="KB21" i="24"/>
  <c r="KC21" i="24"/>
  <c r="KD21" i="24"/>
  <c r="KE21" i="24"/>
  <c r="KF21" i="24"/>
  <c r="KG21" i="24"/>
  <c r="KH21" i="24"/>
  <c r="KI21" i="24"/>
  <c r="KJ21" i="24"/>
  <c r="KK21" i="24"/>
  <c r="KL21" i="24"/>
  <c r="KM21" i="24"/>
  <c r="KN21" i="24"/>
  <c r="KO21" i="24"/>
  <c r="KP21" i="24"/>
  <c r="KQ21" i="24"/>
  <c r="KR21" i="24"/>
  <c r="KS21" i="24"/>
  <c r="OG21" i="24"/>
  <c r="CQ22" i="24"/>
  <c r="CR22" i="24"/>
  <c r="CS22" i="24"/>
  <c r="CT22" i="24"/>
  <c r="CU22" i="24"/>
  <c r="CV22" i="24"/>
  <c r="CW22" i="24"/>
  <c r="CX22" i="24"/>
  <c r="CY22" i="24"/>
  <c r="CZ22" i="24"/>
  <c r="DA22" i="24"/>
  <c r="DB22" i="24"/>
  <c r="DC22" i="24"/>
  <c r="DD22" i="24"/>
  <c r="DE22" i="24"/>
  <c r="DF22" i="24"/>
  <c r="DG22" i="24"/>
  <c r="DH22" i="24"/>
  <c r="DI22" i="24"/>
  <c r="DJ22" i="24"/>
  <c r="DK22" i="24"/>
  <c r="DL22" i="24"/>
  <c r="DM22" i="24"/>
  <c r="DN22" i="24"/>
  <c r="DO22" i="24"/>
  <c r="DP22" i="24"/>
  <c r="DQ22" i="24"/>
  <c r="DR22" i="24"/>
  <c r="DS22" i="24"/>
  <c r="DT22" i="24"/>
  <c r="DU22" i="24"/>
  <c r="DV22" i="24"/>
  <c r="DW22" i="24"/>
  <c r="DX22" i="24"/>
  <c r="DY22" i="24"/>
  <c r="DZ22" i="24"/>
  <c r="EA22" i="24"/>
  <c r="EB22" i="24"/>
  <c r="EC22" i="24"/>
  <c r="ED22" i="24"/>
  <c r="EE22" i="24"/>
  <c r="EF22" i="24"/>
  <c r="EG22" i="24"/>
  <c r="EH22" i="24"/>
  <c r="EI22" i="24"/>
  <c r="EJ22" i="24"/>
  <c r="EK22" i="24"/>
  <c r="EL22" i="24"/>
  <c r="EM22" i="24"/>
  <c r="EN22" i="24"/>
  <c r="EO22" i="24"/>
  <c r="EP22" i="24"/>
  <c r="EQ22" i="24"/>
  <c r="ER22" i="24"/>
  <c r="ES22" i="24"/>
  <c r="ET22" i="24"/>
  <c r="EU22" i="24"/>
  <c r="EV22" i="24"/>
  <c r="EW22" i="24"/>
  <c r="EX22" i="24"/>
  <c r="JB22" i="24"/>
  <c r="JC22" i="24"/>
  <c r="JD22" i="24"/>
  <c r="JE22" i="24"/>
  <c r="JF22" i="24"/>
  <c r="JG22" i="24"/>
  <c r="JH22" i="24"/>
  <c r="JI22" i="24"/>
  <c r="JJ22" i="24"/>
  <c r="JK22" i="24"/>
  <c r="JL22" i="24"/>
  <c r="JM22" i="24"/>
  <c r="JN22" i="24"/>
  <c r="JO22" i="24"/>
  <c r="JP22" i="24"/>
  <c r="JQ22" i="24"/>
  <c r="JR22" i="24"/>
  <c r="JS22" i="24"/>
  <c r="JT22" i="24"/>
  <c r="JU22" i="24"/>
  <c r="JV22" i="24"/>
  <c r="JW22" i="24"/>
  <c r="JX22" i="24"/>
  <c r="JY22" i="24"/>
  <c r="JZ22" i="24"/>
  <c r="KA22" i="24"/>
  <c r="KB22" i="24"/>
  <c r="KC22" i="24"/>
  <c r="KD22" i="24"/>
  <c r="KE22" i="24"/>
  <c r="KF22" i="24"/>
  <c r="KG22" i="24"/>
  <c r="KH22" i="24"/>
  <c r="KI22" i="24"/>
  <c r="KJ22" i="24"/>
  <c r="KK22" i="24"/>
  <c r="KL22" i="24"/>
  <c r="KM22" i="24"/>
  <c r="KN22" i="24"/>
  <c r="KO22" i="24"/>
  <c r="KP22" i="24"/>
  <c r="KQ22" i="24"/>
  <c r="KR22" i="24"/>
  <c r="KS22" i="24"/>
  <c r="OG22" i="24"/>
  <c r="CQ23" i="24"/>
  <c r="CR23" i="24"/>
  <c r="CS23" i="24"/>
  <c r="CT23" i="24"/>
  <c r="CU23" i="24"/>
  <c r="CV23" i="24"/>
  <c r="CW23" i="24"/>
  <c r="CX23" i="24"/>
  <c r="CY23" i="24"/>
  <c r="CZ23" i="24"/>
  <c r="DA23" i="24"/>
  <c r="DB23" i="24"/>
  <c r="DC23" i="24"/>
  <c r="DD23" i="24"/>
  <c r="DE23" i="24"/>
  <c r="DF23" i="24"/>
  <c r="DG23" i="24"/>
  <c r="DH23" i="24"/>
  <c r="DI23" i="24"/>
  <c r="DJ23" i="24"/>
  <c r="DK23" i="24"/>
  <c r="DL23" i="24"/>
  <c r="DM23" i="24"/>
  <c r="DN23" i="24"/>
  <c r="DO23" i="24"/>
  <c r="DP23" i="24"/>
  <c r="DQ23" i="24"/>
  <c r="DR23" i="24"/>
  <c r="DS23" i="24"/>
  <c r="DT23" i="24"/>
  <c r="DU23" i="24"/>
  <c r="DV23" i="24"/>
  <c r="DW23" i="24"/>
  <c r="DX23" i="24"/>
  <c r="DY23" i="24"/>
  <c r="DZ23" i="24"/>
  <c r="EA23" i="24"/>
  <c r="EB23" i="24"/>
  <c r="EC23" i="24"/>
  <c r="ED23" i="24"/>
  <c r="EE23" i="24"/>
  <c r="EF23" i="24"/>
  <c r="EG23" i="24"/>
  <c r="EH23" i="24"/>
  <c r="EI23" i="24"/>
  <c r="EJ23" i="24"/>
  <c r="EK23" i="24"/>
  <c r="EL23" i="24"/>
  <c r="EM23" i="24"/>
  <c r="EN23" i="24"/>
  <c r="EO23" i="24"/>
  <c r="EP23" i="24"/>
  <c r="EQ23" i="24"/>
  <c r="ER23" i="24"/>
  <c r="ES23" i="24"/>
  <c r="ET23" i="24"/>
  <c r="EU23" i="24"/>
  <c r="EV23" i="24"/>
  <c r="EW23" i="24"/>
  <c r="EX23" i="24"/>
  <c r="JB23" i="24"/>
  <c r="JC23" i="24"/>
  <c r="JD23" i="24"/>
  <c r="JE23" i="24"/>
  <c r="JF23" i="24"/>
  <c r="JG23" i="24"/>
  <c r="JH23" i="24"/>
  <c r="JI23" i="24"/>
  <c r="JJ23" i="24"/>
  <c r="JK23" i="24"/>
  <c r="JL23" i="24"/>
  <c r="JM23" i="24"/>
  <c r="JN23" i="24"/>
  <c r="JO23" i="24"/>
  <c r="JP23" i="24"/>
  <c r="JQ23" i="24"/>
  <c r="JR23" i="24"/>
  <c r="JS23" i="24"/>
  <c r="JT23" i="24"/>
  <c r="JU23" i="24"/>
  <c r="JV23" i="24"/>
  <c r="JW23" i="24"/>
  <c r="JX23" i="24"/>
  <c r="JY23" i="24"/>
  <c r="JZ23" i="24"/>
  <c r="KA23" i="24"/>
  <c r="KB23" i="24"/>
  <c r="KC23" i="24"/>
  <c r="KD23" i="24"/>
  <c r="KE23" i="24"/>
  <c r="KF23" i="24"/>
  <c r="KG23" i="24"/>
  <c r="KH23" i="24"/>
  <c r="KI23" i="24"/>
  <c r="KJ23" i="24"/>
  <c r="KK23" i="24"/>
  <c r="KL23" i="24"/>
  <c r="KM23" i="24"/>
  <c r="KN23" i="24"/>
  <c r="KO23" i="24"/>
  <c r="KP23" i="24"/>
  <c r="KQ23" i="24"/>
  <c r="KR23" i="24"/>
  <c r="KS23" i="24"/>
  <c r="OG23" i="24"/>
  <c r="CQ24" i="24"/>
  <c r="CR24" i="24"/>
  <c r="CS24" i="24"/>
  <c r="CT24" i="24"/>
  <c r="CU24" i="24"/>
  <c r="CV24" i="24"/>
  <c r="CW24" i="24"/>
  <c r="CX24" i="24"/>
  <c r="CY24" i="24"/>
  <c r="CZ24" i="24"/>
  <c r="DA24" i="24"/>
  <c r="DB24" i="24"/>
  <c r="DC24" i="24"/>
  <c r="DD24" i="24"/>
  <c r="DE24" i="24"/>
  <c r="DF24" i="24"/>
  <c r="DG24" i="24"/>
  <c r="DH24" i="24"/>
  <c r="DI24" i="24"/>
  <c r="DJ24" i="24"/>
  <c r="DK24" i="24"/>
  <c r="DL24" i="24"/>
  <c r="DM24" i="24"/>
  <c r="DN24" i="24"/>
  <c r="DO24" i="24"/>
  <c r="DP24" i="24"/>
  <c r="DQ24" i="24"/>
  <c r="DR24" i="24"/>
  <c r="DS24" i="24"/>
  <c r="DT24" i="24"/>
  <c r="DU24" i="24"/>
  <c r="DV24" i="24"/>
  <c r="DW24" i="24"/>
  <c r="DX24" i="24"/>
  <c r="DY24" i="24"/>
  <c r="DZ24" i="24"/>
  <c r="EA24" i="24"/>
  <c r="EB24" i="24"/>
  <c r="EC24" i="24"/>
  <c r="ED24" i="24"/>
  <c r="EE24" i="24"/>
  <c r="EF24" i="24"/>
  <c r="EG24" i="24"/>
  <c r="EH24" i="24"/>
  <c r="EI24" i="24"/>
  <c r="EJ24" i="24"/>
  <c r="EK24" i="24"/>
  <c r="EL24" i="24"/>
  <c r="EM24" i="24"/>
  <c r="EN24" i="24"/>
  <c r="EO24" i="24"/>
  <c r="EP24" i="24"/>
  <c r="EQ24" i="24"/>
  <c r="ER24" i="24"/>
  <c r="ES24" i="24"/>
  <c r="ET24" i="24"/>
  <c r="EU24" i="24"/>
  <c r="EV24" i="24"/>
  <c r="EW24" i="24"/>
  <c r="EX24" i="24"/>
  <c r="JB24" i="24"/>
  <c r="JC24" i="24"/>
  <c r="JD24" i="24"/>
  <c r="JE24" i="24"/>
  <c r="JF24" i="24"/>
  <c r="JG24" i="24"/>
  <c r="JH24" i="24"/>
  <c r="JI24" i="24"/>
  <c r="JJ24" i="24"/>
  <c r="JK24" i="24"/>
  <c r="JL24" i="24"/>
  <c r="JM24" i="24"/>
  <c r="JN24" i="24"/>
  <c r="JO24" i="24"/>
  <c r="JP24" i="24"/>
  <c r="JQ24" i="24"/>
  <c r="JR24" i="24"/>
  <c r="JS24" i="24"/>
  <c r="JT24" i="24"/>
  <c r="JU24" i="24"/>
  <c r="JV24" i="24"/>
  <c r="JW24" i="24"/>
  <c r="JX24" i="24"/>
  <c r="JY24" i="24"/>
  <c r="JZ24" i="24"/>
  <c r="KA24" i="24"/>
  <c r="KB24" i="24"/>
  <c r="KC24" i="24"/>
  <c r="KD24" i="24"/>
  <c r="KE24" i="24"/>
  <c r="KF24" i="24"/>
  <c r="KG24" i="24"/>
  <c r="KH24" i="24"/>
  <c r="KI24" i="24"/>
  <c r="KJ24" i="24"/>
  <c r="KK24" i="24"/>
  <c r="KL24" i="24"/>
  <c r="KM24" i="24"/>
  <c r="KN24" i="24"/>
  <c r="KO24" i="24"/>
  <c r="KP24" i="24"/>
  <c r="KQ24" i="24"/>
  <c r="KR24" i="24"/>
  <c r="KS24" i="24"/>
  <c r="OG24" i="24"/>
  <c r="CQ25" i="24"/>
  <c r="CR25" i="24"/>
  <c r="CS25" i="24"/>
  <c r="CT25" i="24"/>
  <c r="CU25" i="24"/>
  <c r="CV25" i="24"/>
  <c r="CW25" i="24"/>
  <c r="CX25" i="24"/>
  <c r="CY25" i="24"/>
  <c r="CZ25" i="24"/>
  <c r="DA25" i="24"/>
  <c r="DB25" i="24"/>
  <c r="DC25" i="24"/>
  <c r="DD25" i="24"/>
  <c r="DE25" i="24"/>
  <c r="DF25" i="24"/>
  <c r="DG25" i="24"/>
  <c r="DH25" i="24"/>
  <c r="DI25" i="24"/>
  <c r="DJ25" i="24"/>
  <c r="DK25" i="24"/>
  <c r="DL25" i="24"/>
  <c r="DM25" i="24"/>
  <c r="DN25" i="24"/>
  <c r="DO25" i="24"/>
  <c r="DP25" i="24"/>
  <c r="DQ25" i="24"/>
  <c r="DR25" i="24"/>
  <c r="DS25" i="24"/>
  <c r="DT25" i="24"/>
  <c r="DU25" i="24"/>
  <c r="DV25" i="24"/>
  <c r="DW25" i="24"/>
  <c r="DX25" i="24"/>
  <c r="DY25" i="24"/>
  <c r="DZ25" i="24"/>
  <c r="EA25" i="24"/>
  <c r="EB25" i="24"/>
  <c r="EC25" i="24"/>
  <c r="ED25" i="24"/>
  <c r="EE25" i="24"/>
  <c r="EF25" i="24"/>
  <c r="EG25" i="24"/>
  <c r="EH25" i="24"/>
  <c r="EI25" i="24"/>
  <c r="EJ25" i="24"/>
  <c r="EK25" i="24"/>
  <c r="EL25" i="24"/>
  <c r="EM25" i="24"/>
  <c r="EN25" i="24"/>
  <c r="EO25" i="24"/>
  <c r="EP25" i="24"/>
  <c r="EQ25" i="24"/>
  <c r="ER25" i="24"/>
  <c r="ES25" i="24"/>
  <c r="ET25" i="24"/>
  <c r="EU25" i="24"/>
  <c r="EV25" i="24"/>
  <c r="EW25" i="24"/>
  <c r="EX25" i="24"/>
  <c r="JB25" i="24"/>
  <c r="JC25" i="24"/>
  <c r="JD25" i="24"/>
  <c r="JE25" i="24"/>
  <c r="JF25" i="24"/>
  <c r="JG25" i="24"/>
  <c r="JH25" i="24"/>
  <c r="JI25" i="24"/>
  <c r="JJ25" i="24"/>
  <c r="JK25" i="24"/>
  <c r="JL25" i="24"/>
  <c r="JM25" i="24"/>
  <c r="JN25" i="24"/>
  <c r="JO25" i="24"/>
  <c r="JP25" i="24"/>
  <c r="JQ25" i="24"/>
  <c r="JR25" i="24"/>
  <c r="JS25" i="24"/>
  <c r="JT25" i="24"/>
  <c r="JU25" i="24"/>
  <c r="JV25" i="24"/>
  <c r="JW25" i="24"/>
  <c r="JX25" i="24"/>
  <c r="JY25" i="24"/>
  <c r="JZ25" i="24"/>
  <c r="KA25" i="24"/>
  <c r="KB25" i="24"/>
  <c r="KC25" i="24"/>
  <c r="KD25" i="24"/>
  <c r="KE25" i="24"/>
  <c r="KF25" i="24"/>
  <c r="KG25" i="24"/>
  <c r="KH25" i="24"/>
  <c r="KI25" i="24"/>
  <c r="KJ25" i="24"/>
  <c r="KK25" i="24"/>
  <c r="KL25" i="24"/>
  <c r="KM25" i="24"/>
  <c r="KN25" i="24"/>
  <c r="KO25" i="24"/>
  <c r="KP25" i="24"/>
  <c r="KQ25" i="24"/>
  <c r="KR25" i="24"/>
  <c r="KS25" i="24"/>
  <c r="OG25" i="24"/>
  <c r="CQ26" i="24"/>
  <c r="CR26" i="24"/>
  <c r="CS26" i="24"/>
  <c r="CT26" i="24"/>
  <c r="CU26" i="24"/>
  <c r="CV26" i="24"/>
  <c r="CW26" i="24"/>
  <c r="CX26" i="24"/>
  <c r="CY26" i="24"/>
  <c r="CZ26" i="24"/>
  <c r="DA26" i="24"/>
  <c r="DB26" i="24"/>
  <c r="DC26" i="24"/>
  <c r="DD26" i="24"/>
  <c r="DE26" i="24"/>
  <c r="DF26" i="24"/>
  <c r="DG26" i="24"/>
  <c r="DH26" i="24"/>
  <c r="DI26" i="24"/>
  <c r="DJ26" i="24"/>
  <c r="DK26" i="24"/>
  <c r="DL26" i="24"/>
  <c r="DM26" i="24"/>
  <c r="DN26" i="24"/>
  <c r="DO26" i="24"/>
  <c r="DP26" i="24"/>
  <c r="DQ26" i="24"/>
  <c r="DR26" i="24"/>
  <c r="DS26" i="24"/>
  <c r="DT26" i="24"/>
  <c r="DU26" i="24"/>
  <c r="DV26" i="24"/>
  <c r="DW26" i="24"/>
  <c r="DX26" i="24"/>
  <c r="DY26" i="24"/>
  <c r="DZ26" i="24"/>
  <c r="EA26" i="24"/>
  <c r="EB26" i="24"/>
  <c r="EC26" i="24"/>
  <c r="ED26" i="24"/>
  <c r="EE26" i="24"/>
  <c r="EF26" i="24"/>
  <c r="EG26" i="24"/>
  <c r="EH26" i="24"/>
  <c r="EI26" i="24"/>
  <c r="EJ26" i="24"/>
  <c r="EK26" i="24"/>
  <c r="EL26" i="24"/>
  <c r="EM26" i="24"/>
  <c r="EN26" i="24"/>
  <c r="EO26" i="24"/>
  <c r="EP26" i="24"/>
  <c r="EQ26" i="24"/>
  <c r="ER26" i="24"/>
  <c r="ES26" i="24"/>
  <c r="ET26" i="24"/>
  <c r="EU26" i="24"/>
  <c r="EV26" i="24"/>
  <c r="EW26" i="24"/>
  <c r="EX26" i="24"/>
  <c r="JB26" i="24"/>
  <c r="JC26" i="24"/>
  <c r="JD26" i="24"/>
  <c r="JE26" i="24"/>
  <c r="JF26" i="24"/>
  <c r="JG26" i="24"/>
  <c r="JH26" i="24"/>
  <c r="JI26" i="24"/>
  <c r="JJ26" i="24"/>
  <c r="JK26" i="24"/>
  <c r="JL26" i="24"/>
  <c r="JM26" i="24"/>
  <c r="JN26" i="24"/>
  <c r="JO26" i="24"/>
  <c r="JP26" i="24"/>
  <c r="JQ26" i="24"/>
  <c r="JR26" i="24"/>
  <c r="JS26" i="24"/>
  <c r="JT26" i="24"/>
  <c r="JU26" i="24"/>
  <c r="JV26" i="24"/>
  <c r="JW26" i="24"/>
  <c r="JX26" i="24"/>
  <c r="JY26" i="24"/>
  <c r="JZ26" i="24"/>
  <c r="KA26" i="24"/>
  <c r="KB26" i="24"/>
  <c r="KC26" i="24"/>
  <c r="KD26" i="24"/>
  <c r="KE26" i="24"/>
  <c r="KF26" i="24"/>
  <c r="KG26" i="24"/>
  <c r="KH26" i="24"/>
  <c r="KI26" i="24"/>
  <c r="KJ26" i="24"/>
  <c r="KK26" i="24"/>
  <c r="KL26" i="24"/>
  <c r="KM26" i="24"/>
  <c r="KN26" i="24"/>
  <c r="KO26" i="24"/>
  <c r="KP26" i="24"/>
  <c r="KQ26" i="24"/>
  <c r="KR26" i="24"/>
  <c r="KS26" i="24"/>
  <c r="OG26" i="24"/>
  <c r="CQ27" i="24"/>
  <c r="CR27" i="24"/>
  <c r="CS27" i="24"/>
  <c r="CT27" i="24"/>
  <c r="CU27" i="24"/>
  <c r="CV27" i="24"/>
  <c r="CW27" i="24"/>
  <c r="CX27" i="24"/>
  <c r="CY27" i="24"/>
  <c r="CZ27" i="24"/>
  <c r="DA27" i="24"/>
  <c r="DB27" i="24"/>
  <c r="DC27" i="24"/>
  <c r="DD27" i="24"/>
  <c r="DE27" i="24"/>
  <c r="DF27" i="24"/>
  <c r="DG27" i="24"/>
  <c r="DH27" i="24"/>
  <c r="DI27" i="24"/>
  <c r="DJ27" i="24"/>
  <c r="DK27" i="24"/>
  <c r="DL27" i="24"/>
  <c r="DM27" i="24"/>
  <c r="DN27" i="24"/>
  <c r="DO27" i="24"/>
  <c r="DP27" i="24"/>
  <c r="DQ27" i="24"/>
  <c r="DR27" i="24"/>
  <c r="DS27" i="24"/>
  <c r="DT27" i="24"/>
  <c r="DU27" i="24"/>
  <c r="DV27" i="24"/>
  <c r="DW27" i="24"/>
  <c r="DX27" i="24"/>
  <c r="DY27" i="24"/>
  <c r="DZ27" i="24"/>
  <c r="EA27" i="24"/>
  <c r="EB27" i="24"/>
  <c r="EC27" i="24"/>
  <c r="ED27" i="24"/>
  <c r="EE27" i="24"/>
  <c r="EF27" i="24"/>
  <c r="EG27" i="24"/>
  <c r="EH27" i="24"/>
  <c r="EI27" i="24"/>
  <c r="EJ27" i="24"/>
  <c r="EK27" i="24"/>
  <c r="EL27" i="24"/>
  <c r="EM27" i="24"/>
  <c r="EN27" i="24"/>
  <c r="EO27" i="24"/>
  <c r="EP27" i="24"/>
  <c r="EQ27" i="24"/>
  <c r="ER27" i="24"/>
  <c r="ES27" i="24"/>
  <c r="ET27" i="24"/>
  <c r="EU27" i="24"/>
  <c r="EV27" i="24"/>
  <c r="EW27" i="24"/>
  <c r="EX27" i="24"/>
  <c r="JB27" i="24"/>
  <c r="JC27" i="24"/>
  <c r="JD27" i="24"/>
  <c r="JE27" i="24"/>
  <c r="JF27" i="24"/>
  <c r="JG27" i="24"/>
  <c r="JH27" i="24"/>
  <c r="JI27" i="24"/>
  <c r="JJ27" i="24"/>
  <c r="JK27" i="24"/>
  <c r="JL27" i="24"/>
  <c r="JM27" i="24"/>
  <c r="JN27" i="24"/>
  <c r="JO27" i="24"/>
  <c r="JP27" i="24"/>
  <c r="JQ27" i="24"/>
  <c r="JR27" i="24"/>
  <c r="JS27" i="24"/>
  <c r="JT27" i="24"/>
  <c r="JU27" i="24"/>
  <c r="JV27" i="24"/>
  <c r="JW27" i="24"/>
  <c r="JX27" i="24"/>
  <c r="JY27" i="24"/>
  <c r="JZ27" i="24"/>
  <c r="KA27" i="24"/>
  <c r="KB27" i="24"/>
  <c r="KC27" i="24"/>
  <c r="KD27" i="24"/>
  <c r="KE27" i="24"/>
  <c r="KF27" i="24"/>
  <c r="KG27" i="24"/>
  <c r="KH27" i="24"/>
  <c r="KI27" i="24"/>
  <c r="KJ27" i="24"/>
  <c r="KK27" i="24"/>
  <c r="KL27" i="24"/>
  <c r="KM27" i="24"/>
  <c r="KN27" i="24"/>
  <c r="KO27" i="24"/>
  <c r="KP27" i="24"/>
  <c r="KQ27" i="24"/>
  <c r="KR27" i="24"/>
  <c r="KS27" i="24"/>
  <c r="OG27" i="24"/>
  <c r="CQ28" i="24"/>
  <c r="CR28" i="24"/>
  <c r="CS28" i="24"/>
  <c r="CT28" i="24"/>
  <c r="CU28" i="24"/>
  <c r="CV28" i="24"/>
  <c r="CW28" i="24"/>
  <c r="CX28" i="24"/>
  <c r="CY28" i="24"/>
  <c r="CZ28" i="24"/>
  <c r="DA28" i="24"/>
  <c r="DB28" i="24"/>
  <c r="DC28" i="24"/>
  <c r="DD28" i="24"/>
  <c r="DE28" i="24"/>
  <c r="DF28" i="24"/>
  <c r="DG28" i="24"/>
  <c r="DH28" i="24"/>
  <c r="DI28" i="24"/>
  <c r="DJ28" i="24"/>
  <c r="DK28" i="24"/>
  <c r="DL28" i="24"/>
  <c r="DM28" i="24"/>
  <c r="DN28" i="24"/>
  <c r="DO28" i="24"/>
  <c r="DP28" i="24"/>
  <c r="DQ28" i="24"/>
  <c r="DR28" i="24"/>
  <c r="DS28" i="24"/>
  <c r="DT28" i="24"/>
  <c r="DU28" i="24"/>
  <c r="DV28" i="24"/>
  <c r="DW28" i="24"/>
  <c r="DX28" i="24"/>
  <c r="DY28" i="24"/>
  <c r="DZ28" i="24"/>
  <c r="EA28" i="24"/>
  <c r="EB28" i="24"/>
  <c r="EC28" i="24"/>
  <c r="ED28" i="24"/>
  <c r="EE28" i="24"/>
  <c r="EF28" i="24"/>
  <c r="EG28" i="24"/>
  <c r="EH28" i="24"/>
  <c r="EI28" i="24"/>
  <c r="EJ28" i="24"/>
  <c r="EK28" i="24"/>
  <c r="EL28" i="24"/>
  <c r="EM28" i="24"/>
  <c r="EN28" i="24"/>
  <c r="EO28" i="24"/>
  <c r="EP28" i="24"/>
  <c r="EQ28" i="24"/>
  <c r="ER28" i="24"/>
  <c r="ES28" i="24"/>
  <c r="ET28" i="24"/>
  <c r="EU28" i="24"/>
  <c r="EV28" i="24"/>
  <c r="EW28" i="24"/>
  <c r="EX28" i="24"/>
  <c r="JB28" i="24"/>
  <c r="JC28" i="24"/>
  <c r="JD28" i="24"/>
  <c r="JE28" i="24"/>
  <c r="JF28" i="24"/>
  <c r="JG28" i="24"/>
  <c r="JH28" i="24"/>
  <c r="JI28" i="24"/>
  <c r="JJ28" i="24"/>
  <c r="JK28" i="24"/>
  <c r="JL28" i="24"/>
  <c r="JM28" i="24"/>
  <c r="JN28" i="24"/>
  <c r="JO28" i="24"/>
  <c r="JP28" i="24"/>
  <c r="JQ28" i="24"/>
  <c r="JR28" i="24"/>
  <c r="JS28" i="24"/>
  <c r="JT28" i="24"/>
  <c r="JU28" i="24"/>
  <c r="JV28" i="24"/>
  <c r="JW28" i="24"/>
  <c r="JX28" i="24"/>
  <c r="JY28" i="24"/>
  <c r="JZ28" i="24"/>
  <c r="KA28" i="24"/>
  <c r="KB28" i="24"/>
  <c r="KC28" i="24"/>
  <c r="KD28" i="24"/>
  <c r="KE28" i="24"/>
  <c r="KF28" i="24"/>
  <c r="KG28" i="24"/>
  <c r="KH28" i="24"/>
  <c r="KI28" i="24"/>
  <c r="KJ28" i="24"/>
  <c r="KK28" i="24"/>
  <c r="KL28" i="24"/>
  <c r="KM28" i="24"/>
  <c r="KN28" i="24"/>
  <c r="KO28" i="24"/>
  <c r="KP28" i="24"/>
  <c r="KQ28" i="24"/>
  <c r="KR28" i="24"/>
  <c r="KS28" i="24"/>
  <c r="OG28" i="24"/>
  <c r="CQ29" i="24"/>
  <c r="CR29" i="24"/>
  <c r="CS29" i="24"/>
  <c r="CT29" i="24"/>
  <c r="CU29" i="24"/>
  <c r="CV29" i="24"/>
  <c r="CW29" i="24"/>
  <c r="CX29" i="24"/>
  <c r="CY29" i="24"/>
  <c r="CZ29" i="24"/>
  <c r="DA29" i="24"/>
  <c r="DB29" i="24"/>
  <c r="DC29" i="24"/>
  <c r="DD29" i="24"/>
  <c r="DE29" i="24"/>
  <c r="DF29" i="24"/>
  <c r="DG29" i="24"/>
  <c r="DH29" i="24"/>
  <c r="DI29" i="24"/>
  <c r="DJ29" i="24"/>
  <c r="DK29" i="24"/>
  <c r="DL29" i="24"/>
  <c r="DM29" i="24"/>
  <c r="DN29" i="24"/>
  <c r="DO29" i="24"/>
  <c r="DP29" i="24"/>
  <c r="DQ29" i="24"/>
  <c r="DR29" i="24"/>
  <c r="DS29" i="24"/>
  <c r="DT29" i="24"/>
  <c r="DU29" i="24"/>
  <c r="DV29" i="24"/>
  <c r="DW29" i="24"/>
  <c r="DX29" i="24"/>
  <c r="DY29" i="24"/>
  <c r="DZ29" i="24"/>
  <c r="EA29" i="24"/>
  <c r="EB29" i="24"/>
  <c r="EC29" i="24"/>
  <c r="ED29" i="24"/>
  <c r="EE29" i="24"/>
  <c r="EF29" i="24"/>
  <c r="EG29" i="24"/>
  <c r="EH29" i="24"/>
  <c r="EI29" i="24"/>
  <c r="EJ29" i="24"/>
  <c r="EK29" i="24"/>
  <c r="EL29" i="24"/>
  <c r="EM29" i="24"/>
  <c r="EN29" i="24"/>
  <c r="EO29" i="24"/>
  <c r="EP29" i="24"/>
  <c r="EQ29" i="24"/>
  <c r="ER29" i="24"/>
  <c r="ES29" i="24"/>
  <c r="ET29" i="24"/>
  <c r="EU29" i="24"/>
  <c r="EV29" i="24"/>
  <c r="EW29" i="24"/>
  <c r="EX29" i="24"/>
  <c r="JB29" i="24"/>
  <c r="JC29" i="24"/>
  <c r="JD29" i="24"/>
  <c r="JE29" i="24"/>
  <c r="JF29" i="24"/>
  <c r="JG29" i="24"/>
  <c r="JH29" i="24"/>
  <c r="JI29" i="24"/>
  <c r="JJ29" i="24"/>
  <c r="JK29" i="24"/>
  <c r="JL29" i="24"/>
  <c r="JM29" i="24"/>
  <c r="JN29" i="24"/>
  <c r="JO29" i="24"/>
  <c r="JP29" i="24"/>
  <c r="JQ29" i="24"/>
  <c r="JR29" i="24"/>
  <c r="JS29" i="24"/>
  <c r="JT29" i="24"/>
  <c r="JU29" i="24"/>
  <c r="JV29" i="24"/>
  <c r="JW29" i="24"/>
  <c r="JX29" i="24"/>
  <c r="JY29" i="24"/>
  <c r="JZ29" i="24"/>
  <c r="KA29" i="24"/>
  <c r="KB29" i="24"/>
  <c r="KC29" i="24"/>
  <c r="KD29" i="24"/>
  <c r="KE29" i="24"/>
  <c r="KF29" i="24"/>
  <c r="KG29" i="24"/>
  <c r="KH29" i="24"/>
  <c r="KI29" i="24"/>
  <c r="KJ29" i="24"/>
  <c r="KK29" i="24"/>
  <c r="KL29" i="24"/>
  <c r="KM29" i="24"/>
  <c r="KN29" i="24"/>
  <c r="KO29" i="24"/>
  <c r="KP29" i="24"/>
  <c r="KQ29" i="24"/>
  <c r="KR29" i="24"/>
  <c r="KS29" i="24"/>
  <c r="OG29" i="24"/>
  <c r="CQ30" i="24"/>
  <c r="CR30" i="24"/>
  <c r="CS30" i="24"/>
  <c r="CT30" i="24"/>
  <c r="CU30" i="24"/>
  <c r="CV30" i="24"/>
  <c r="CW30" i="24"/>
  <c r="CX30" i="24"/>
  <c r="CY30" i="24"/>
  <c r="CZ30" i="24"/>
  <c r="DA30" i="24"/>
  <c r="DB30" i="24"/>
  <c r="DC30" i="24"/>
  <c r="DD30" i="24"/>
  <c r="DE30" i="24"/>
  <c r="DF30" i="24"/>
  <c r="DG30" i="24"/>
  <c r="DH30" i="24"/>
  <c r="DI30" i="24"/>
  <c r="DJ30" i="24"/>
  <c r="DK30" i="24"/>
  <c r="DL30" i="24"/>
  <c r="DM30" i="24"/>
  <c r="DN30" i="24"/>
  <c r="DO30" i="24"/>
  <c r="DP30" i="24"/>
  <c r="DQ30" i="24"/>
  <c r="DR30" i="24"/>
  <c r="DS30" i="24"/>
  <c r="DT30" i="24"/>
  <c r="DU30" i="24"/>
  <c r="DV30" i="24"/>
  <c r="DW30" i="24"/>
  <c r="DX30" i="24"/>
  <c r="DY30" i="24"/>
  <c r="DZ30" i="24"/>
  <c r="EA30" i="24"/>
  <c r="EB30" i="24"/>
  <c r="EC30" i="24"/>
  <c r="ED30" i="24"/>
  <c r="EE30" i="24"/>
  <c r="EF30" i="24"/>
  <c r="EG30" i="24"/>
  <c r="EH30" i="24"/>
  <c r="EI30" i="24"/>
  <c r="EJ30" i="24"/>
  <c r="EK30" i="24"/>
  <c r="EL30" i="24"/>
  <c r="EM30" i="24"/>
  <c r="EN30" i="24"/>
  <c r="EO30" i="24"/>
  <c r="EP30" i="24"/>
  <c r="EQ30" i="24"/>
  <c r="ER30" i="24"/>
  <c r="ES30" i="24"/>
  <c r="ET30" i="24"/>
  <c r="EU30" i="24"/>
  <c r="EV30" i="24"/>
  <c r="EW30" i="24"/>
  <c r="EX30" i="24"/>
  <c r="JB30" i="24"/>
  <c r="JC30" i="24"/>
  <c r="JD30" i="24"/>
  <c r="JE30" i="24"/>
  <c r="JF30" i="24"/>
  <c r="JG30" i="24"/>
  <c r="JH30" i="24"/>
  <c r="JI30" i="24"/>
  <c r="JJ30" i="24"/>
  <c r="JK30" i="24"/>
  <c r="JL30" i="24"/>
  <c r="JM30" i="24"/>
  <c r="JN30" i="24"/>
  <c r="JO30" i="24"/>
  <c r="JP30" i="24"/>
  <c r="JQ30" i="24"/>
  <c r="JR30" i="24"/>
  <c r="JS30" i="24"/>
  <c r="JT30" i="24"/>
  <c r="JU30" i="24"/>
  <c r="JV30" i="24"/>
  <c r="JW30" i="24"/>
  <c r="JX30" i="24"/>
  <c r="JY30" i="24"/>
  <c r="JZ30" i="24"/>
  <c r="KA30" i="24"/>
  <c r="KB30" i="24"/>
  <c r="KC30" i="24"/>
  <c r="KD30" i="24"/>
  <c r="KE30" i="24"/>
  <c r="KF30" i="24"/>
  <c r="KG30" i="24"/>
  <c r="KH30" i="24"/>
  <c r="KI30" i="24"/>
  <c r="KJ30" i="24"/>
  <c r="KK30" i="24"/>
  <c r="KL30" i="24"/>
  <c r="KM30" i="24"/>
  <c r="KN30" i="24"/>
  <c r="KO30" i="24"/>
  <c r="KP30" i="24"/>
  <c r="KQ30" i="24"/>
  <c r="KR30" i="24"/>
  <c r="KS30" i="24"/>
  <c r="OG30" i="24"/>
  <c r="CQ31" i="24"/>
  <c r="CR31" i="24"/>
  <c r="CS31" i="24"/>
  <c r="CT31" i="24"/>
  <c r="CU31" i="24"/>
  <c r="CV31" i="24"/>
  <c r="CW31" i="24"/>
  <c r="CX31" i="24"/>
  <c r="CY31" i="24"/>
  <c r="CZ31" i="24"/>
  <c r="DA31" i="24"/>
  <c r="DB31" i="24"/>
  <c r="DC31" i="24"/>
  <c r="DD31" i="24"/>
  <c r="DE31" i="24"/>
  <c r="DF31" i="24"/>
  <c r="DG31" i="24"/>
  <c r="DH31" i="24"/>
  <c r="DI31" i="24"/>
  <c r="DJ31" i="24"/>
  <c r="DK31" i="24"/>
  <c r="DL31" i="24"/>
  <c r="DM31" i="24"/>
  <c r="DN31" i="24"/>
  <c r="DO31" i="24"/>
  <c r="DP31" i="24"/>
  <c r="DQ31" i="24"/>
  <c r="DR31" i="24"/>
  <c r="DS31" i="24"/>
  <c r="DT31" i="24"/>
  <c r="DU31" i="24"/>
  <c r="DV31" i="24"/>
  <c r="DW31" i="24"/>
  <c r="DX31" i="24"/>
  <c r="DY31" i="24"/>
  <c r="DZ31" i="24"/>
  <c r="EA31" i="24"/>
  <c r="EB31" i="24"/>
  <c r="EC31" i="24"/>
  <c r="ED31" i="24"/>
  <c r="EE31" i="24"/>
  <c r="EF31" i="24"/>
  <c r="EG31" i="24"/>
  <c r="EH31" i="24"/>
  <c r="EI31" i="24"/>
  <c r="EJ31" i="24"/>
  <c r="EK31" i="24"/>
  <c r="EL31" i="24"/>
  <c r="EM31" i="24"/>
  <c r="EN31" i="24"/>
  <c r="EO31" i="24"/>
  <c r="EP31" i="24"/>
  <c r="EQ31" i="24"/>
  <c r="ER31" i="24"/>
  <c r="ES31" i="24"/>
  <c r="ET31" i="24"/>
  <c r="EU31" i="24"/>
  <c r="EV31" i="24"/>
  <c r="EW31" i="24"/>
  <c r="EX31" i="24"/>
  <c r="JB31" i="24"/>
  <c r="JC31" i="24"/>
  <c r="JD31" i="24"/>
  <c r="JE31" i="24"/>
  <c r="JF31" i="24"/>
  <c r="JG31" i="24"/>
  <c r="JH31" i="24"/>
  <c r="JI31" i="24"/>
  <c r="JJ31" i="24"/>
  <c r="JK31" i="24"/>
  <c r="JL31" i="24"/>
  <c r="JM31" i="24"/>
  <c r="JN31" i="24"/>
  <c r="JO31" i="24"/>
  <c r="JP31" i="24"/>
  <c r="JQ31" i="24"/>
  <c r="JR31" i="24"/>
  <c r="JS31" i="24"/>
  <c r="JT31" i="24"/>
  <c r="JU31" i="24"/>
  <c r="JV31" i="24"/>
  <c r="JW31" i="24"/>
  <c r="JX31" i="24"/>
  <c r="JY31" i="24"/>
  <c r="JZ31" i="24"/>
  <c r="KA31" i="24"/>
  <c r="KB31" i="24"/>
  <c r="KC31" i="24"/>
  <c r="KD31" i="24"/>
  <c r="KE31" i="24"/>
  <c r="KF31" i="24"/>
  <c r="KG31" i="24"/>
  <c r="KH31" i="24"/>
  <c r="KI31" i="24"/>
  <c r="KJ31" i="24"/>
  <c r="KK31" i="24"/>
  <c r="KL31" i="24"/>
  <c r="KM31" i="24"/>
  <c r="KN31" i="24"/>
  <c r="KO31" i="24"/>
  <c r="KP31" i="24"/>
  <c r="KQ31" i="24"/>
  <c r="KR31" i="24"/>
  <c r="KS31" i="24"/>
  <c r="OG31" i="24"/>
  <c r="CQ71" i="24"/>
  <c r="CR71" i="24"/>
  <c r="CS71" i="24"/>
  <c r="CT71" i="24"/>
  <c r="CU71" i="24"/>
  <c r="CV71" i="24"/>
  <c r="CW71" i="24"/>
  <c r="CX71" i="24"/>
  <c r="CY71" i="24"/>
  <c r="CZ71" i="24"/>
  <c r="DA71" i="24"/>
  <c r="DB71" i="24"/>
  <c r="DC71" i="24"/>
  <c r="DD71" i="24"/>
  <c r="DE71" i="24"/>
  <c r="DF71" i="24"/>
  <c r="DG71" i="24"/>
  <c r="DH71" i="24"/>
  <c r="DI71" i="24"/>
  <c r="DJ71" i="24"/>
  <c r="DK71" i="24"/>
  <c r="DL71" i="24"/>
  <c r="DM71" i="24"/>
  <c r="DN71" i="24"/>
  <c r="DO71" i="24"/>
  <c r="DP71" i="24"/>
  <c r="DQ71" i="24"/>
  <c r="DR71" i="24"/>
  <c r="DS71" i="24"/>
  <c r="DT71" i="24"/>
  <c r="DU71" i="24"/>
  <c r="DV71" i="24"/>
  <c r="DW71" i="24"/>
  <c r="DX71" i="24"/>
  <c r="DY71" i="24"/>
  <c r="DZ71" i="24"/>
  <c r="EA71" i="24"/>
  <c r="EB71" i="24"/>
  <c r="EC71" i="24"/>
  <c r="ED71" i="24"/>
  <c r="EE71" i="24"/>
  <c r="EF71" i="24"/>
  <c r="EG71" i="24"/>
  <c r="EH71" i="24"/>
  <c r="EI71" i="24"/>
  <c r="EJ71" i="24"/>
  <c r="EK71" i="24"/>
  <c r="EL71" i="24"/>
  <c r="EM71" i="24"/>
  <c r="EN71" i="24"/>
  <c r="EO71" i="24"/>
  <c r="EP71" i="24"/>
  <c r="EQ71" i="24"/>
  <c r="ER71" i="24"/>
  <c r="ES71" i="24"/>
  <c r="ET71" i="24"/>
  <c r="EU71" i="24"/>
  <c r="EV71" i="24"/>
  <c r="EW71" i="24"/>
  <c r="EX71" i="24"/>
  <c r="IM71" i="24"/>
  <c r="IO71" i="24"/>
  <c r="JA71" i="24"/>
  <c r="JB71" i="24"/>
  <c r="JC71" i="24"/>
  <c r="JD71" i="24"/>
  <c r="JE71" i="24"/>
  <c r="JF71" i="24"/>
  <c r="JG71" i="24"/>
  <c r="JH71" i="24"/>
  <c r="JI71" i="24"/>
  <c r="JJ71" i="24"/>
  <c r="JK71" i="24"/>
  <c r="JL71" i="24"/>
  <c r="JM71" i="24"/>
  <c r="JN71" i="24"/>
  <c r="JO71" i="24"/>
  <c r="JP71" i="24"/>
  <c r="JQ71" i="24"/>
  <c r="JR71" i="24"/>
  <c r="JS71" i="24"/>
  <c r="JT71" i="24"/>
  <c r="JU71" i="24"/>
  <c r="JV71" i="24"/>
  <c r="JW71" i="24"/>
  <c r="JX71" i="24"/>
  <c r="JY71" i="24"/>
  <c r="JZ71" i="24"/>
  <c r="KA71" i="24"/>
  <c r="KB71" i="24"/>
  <c r="KC71" i="24"/>
  <c r="KD71" i="24"/>
  <c r="KE71" i="24"/>
  <c r="KF71" i="24"/>
  <c r="KG71" i="24"/>
  <c r="KH71" i="24"/>
  <c r="KI71" i="24"/>
  <c r="KJ71" i="24"/>
  <c r="KK71" i="24"/>
  <c r="KL71" i="24"/>
  <c r="KM71" i="24"/>
  <c r="KN71" i="24"/>
  <c r="KO71" i="24"/>
  <c r="KP71" i="24"/>
  <c r="KQ71" i="24"/>
  <c r="KR71" i="24"/>
  <c r="KS71" i="24"/>
  <c r="OG71" i="24"/>
  <c r="F29" i="187"/>
  <c r="G29" i="187"/>
  <c r="H29" i="187"/>
  <c r="I29" i="187"/>
  <c r="J29" i="187"/>
  <c r="K29" i="187"/>
  <c r="L29" i="187"/>
  <c r="M29" i="187"/>
  <c r="N29" i="187"/>
  <c r="O29" i="187"/>
  <c r="P29" i="187"/>
  <c r="Q29" i="187"/>
  <c r="R29" i="187"/>
  <c r="S29" i="187"/>
  <c r="T29" i="187"/>
  <c r="U29" i="187"/>
  <c r="V29" i="187"/>
  <c r="W29" i="187"/>
  <c r="X29" i="187"/>
  <c r="Y29" i="187"/>
  <c r="Z29" i="187"/>
  <c r="AA29" i="187"/>
  <c r="AB29" i="187"/>
  <c r="AC29" i="187"/>
  <c r="AD29" i="187"/>
  <c r="AE29" i="187"/>
  <c r="AF29" i="187"/>
  <c r="AG29" i="187"/>
  <c r="AH29" i="187"/>
  <c r="AI29" i="187"/>
  <c r="AJ29" i="187"/>
  <c r="AK29" i="187"/>
  <c r="AL29" i="187"/>
  <c r="AM29" i="187"/>
  <c r="AN29" i="187"/>
  <c r="AO29" i="187"/>
  <c r="AP29" i="187"/>
  <c r="AQ29" i="187"/>
  <c r="AR29" i="187"/>
  <c r="AS29" i="187"/>
  <c r="AT29" i="187"/>
  <c r="F31" i="187"/>
  <c r="G31" i="187"/>
  <c r="H31" i="187"/>
  <c r="I31" i="187"/>
  <c r="J31" i="187"/>
  <c r="K31" i="187"/>
  <c r="L31" i="187"/>
  <c r="M31" i="187"/>
  <c r="N31" i="187"/>
  <c r="O31" i="187"/>
  <c r="P31" i="187"/>
  <c r="Q31" i="187"/>
  <c r="R31" i="187"/>
  <c r="S31" i="187"/>
  <c r="T31" i="187"/>
  <c r="U31" i="187"/>
  <c r="V31" i="187"/>
  <c r="W31" i="187"/>
  <c r="X31" i="187"/>
  <c r="Y31" i="187"/>
  <c r="Z31" i="187"/>
  <c r="AA31" i="187"/>
  <c r="AB31" i="187"/>
  <c r="AC31" i="187"/>
  <c r="AD31" i="187"/>
  <c r="AE31" i="187"/>
  <c r="AF31" i="187"/>
  <c r="AG31" i="187"/>
  <c r="AH31" i="187"/>
  <c r="AI31" i="187"/>
  <c r="AJ31" i="187"/>
  <c r="AK31" i="187"/>
  <c r="AL31" i="187"/>
  <c r="AM31" i="187"/>
  <c r="AN31" i="187"/>
  <c r="AO31" i="187"/>
  <c r="AP31" i="187"/>
  <c r="AQ31" i="187"/>
  <c r="AR31" i="187"/>
  <c r="AS31" i="187"/>
  <c r="AT31" i="187"/>
  <c r="F32" i="187"/>
  <c r="G32" i="187"/>
  <c r="H32" i="187"/>
  <c r="I32" i="187"/>
  <c r="J32" i="187"/>
  <c r="K32" i="187"/>
  <c r="L32" i="187"/>
  <c r="M32" i="187"/>
  <c r="N32" i="187"/>
  <c r="O32" i="187"/>
  <c r="P32" i="187"/>
  <c r="Q32" i="187"/>
  <c r="R32" i="187"/>
  <c r="S32" i="187"/>
  <c r="T32" i="187"/>
  <c r="U32" i="187"/>
  <c r="V32" i="187"/>
  <c r="W32" i="187"/>
  <c r="X32" i="187"/>
  <c r="Y32" i="187"/>
  <c r="Z32" i="187"/>
  <c r="AA32" i="187"/>
  <c r="AB32" i="187"/>
  <c r="AC32" i="187"/>
  <c r="AD32" i="187"/>
  <c r="AE32" i="187"/>
  <c r="AF32" i="187"/>
  <c r="AG32" i="187"/>
  <c r="AH32" i="187"/>
  <c r="AI32" i="187"/>
  <c r="AJ32" i="187"/>
  <c r="AK32" i="187"/>
  <c r="AL32" i="187"/>
  <c r="AM32" i="187"/>
  <c r="AN32" i="187"/>
  <c r="AO32" i="187"/>
  <c r="AP32" i="187"/>
  <c r="AQ32" i="187"/>
  <c r="AR32" i="187"/>
  <c r="AS32" i="187"/>
  <c r="AT32" i="187"/>
  <c r="F35" i="187"/>
  <c r="G35" i="187"/>
  <c r="H35" i="187"/>
  <c r="I35" i="187"/>
  <c r="J35" i="187"/>
  <c r="K35" i="187"/>
  <c r="L35" i="187"/>
  <c r="M35" i="187"/>
  <c r="N35" i="187"/>
  <c r="O35" i="187"/>
  <c r="P35" i="187"/>
  <c r="Q35" i="187"/>
  <c r="R35" i="187"/>
  <c r="S35" i="187"/>
  <c r="T35" i="187"/>
  <c r="U35" i="187"/>
  <c r="V35" i="187"/>
  <c r="W35" i="187"/>
  <c r="X35" i="187"/>
  <c r="Y35" i="187"/>
  <c r="Z35" i="187"/>
  <c r="AA35" i="187"/>
  <c r="AB35" i="187"/>
  <c r="AC35" i="187"/>
  <c r="AD35" i="187"/>
  <c r="AE35" i="187"/>
  <c r="AF35" i="187"/>
  <c r="AG35" i="187"/>
  <c r="AH35" i="187"/>
  <c r="AI35" i="187"/>
  <c r="AJ35" i="187"/>
  <c r="AK35" i="187"/>
  <c r="AL35" i="187"/>
  <c r="AM35" i="187"/>
  <c r="AN35" i="187"/>
  <c r="AO35" i="187"/>
  <c r="AP35" i="187"/>
  <c r="AQ35" i="187"/>
  <c r="AR35" i="187"/>
  <c r="AS35" i="187"/>
  <c r="AT35" i="187"/>
  <c r="F58" i="187"/>
  <c r="G58" i="187"/>
  <c r="H58" i="187"/>
  <c r="I58" i="187"/>
  <c r="J58" i="187"/>
  <c r="K58" i="187"/>
  <c r="L58" i="187"/>
  <c r="M58" i="187"/>
  <c r="N58" i="187"/>
  <c r="O58" i="187"/>
  <c r="P58" i="187"/>
  <c r="Q58" i="187"/>
  <c r="R58" i="187"/>
  <c r="S58" i="187"/>
  <c r="T58" i="187"/>
  <c r="U58" i="187"/>
  <c r="V58" i="187"/>
  <c r="W58" i="187"/>
  <c r="X58" i="187"/>
  <c r="Y58" i="187"/>
  <c r="Z58" i="187"/>
  <c r="AA58" i="187"/>
  <c r="AB58" i="187"/>
  <c r="AC58" i="187"/>
  <c r="AD58" i="187"/>
  <c r="AE58" i="187"/>
  <c r="AF58" i="187"/>
  <c r="AG58" i="187"/>
  <c r="AH58" i="187"/>
  <c r="AI58" i="187"/>
  <c r="AJ58" i="187"/>
  <c r="AK58" i="187"/>
  <c r="AL58" i="187"/>
  <c r="AM58" i="187"/>
  <c r="AN58" i="187"/>
  <c r="AO58" i="187"/>
  <c r="AP58" i="187"/>
  <c r="AQ58" i="187"/>
  <c r="AR58" i="187"/>
  <c r="AS58" i="187"/>
  <c r="AT58" i="187"/>
  <c r="F64" i="187"/>
  <c r="G64" i="187"/>
  <c r="H64" i="187"/>
  <c r="I64" i="187"/>
  <c r="J64" i="187"/>
  <c r="K64" i="187"/>
  <c r="L64" i="187"/>
  <c r="M64" i="187"/>
  <c r="N64" i="187"/>
  <c r="O64" i="187"/>
  <c r="P64" i="187"/>
  <c r="Q64" i="187"/>
  <c r="R64" i="187"/>
  <c r="S64" i="187"/>
  <c r="T64" i="187"/>
  <c r="U64" i="187"/>
  <c r="V64" i="187"/>
  <c r="W64" i="187"/>
  <c r="X64" i="187"/>
  <c r="Y64" i="187"/>
  <c r="Z64" i="187"/>
  <c r="AA64" i="187"/>
  <c r="AB64" i="187"/>
  <c r="AC64" i="187"/>
  <c r="AD64" i="187"/>
  <c r="AE64" i="187"/>
  <c r="AF64" i="187"/>
  <c r="AG64" i="187"/>
  <c r="AH64" i="187"/>
  <c r="AI64" i="187"/>
  <c r="AJ64" i="187"/>
  <c r="AK64" i="187"/>
  <c r="AL64" i="187"/>
  <c r="AM64" i="187"/>
  <c r="AN64" i="187"/>
  <c r="AO64" i="187"/>
  <c r="AP64" i="187"/>
  <c r="AQ64" i="187"/>
  <c r="AR64" i="187"/>
  <c r="AS64" i="187"/>
  <c r="AT64" i="187"/>
  <c r="F66" i="187"/>
  <c r="G66" i="187"/>
  <c r="H66" i="187"/>
  <c r="I66" i="187"/>
  <c r="J66" i="187"/>
  <c r="K66" i="187"/>
  <c r="L66" i="187"/>
  <c r="M66" i="187"/>
  <c r="N66" i="187"/>
  <c r="O66" i="187"/>
  <c r="P66" i="187"/>
  <c r="Q66" i="187"/>
  <c r="R66" i="187"/>
  <c r="S66" i="187"/>
  <c r="T66" i="187"/>
  <c r="U66" i="187"/>
  <c r="V66" i="187"/>
  <c r="W66" i="187"/>
  <c r="X66" i="187"/>
  <c r="Y66" i="187"/>
  <c r="Z66" i="187"/>
  <c r="AA66" i="187"/>
  <c r="AB66" i="187"/>
  <c r="AC66" i="187"/>
  <c r="AD66" i="187"/>
  <c r="AE66" i="187"/>
  <c r="AF66" i="187"/>
  <c r="AG66" i="187"/>
  <c r="AH66" i="187"/>
  <c r="AI66" i="187"/>
  <c r="AJ66" i="187"/>
  <c r="AK66" i="187"/>
  <c r="AL66" i="187"/>
  <c r="AM66" i="187"/>
  <c r="AN66" i="187"/>
  <c r="AO66" i="187"/>
  <c r="AP66" i="187"/>
  <c r="AQ66" i="187"/>
  <c r="AR66" i="187"/>
  <c r="AS66" i="187"/>
  <c r="AT66" i="187"/>
  <c r="AV66" i="187"/>
  <c r="AW66" i="187"/>
  <c r="AX66" i="187"/>
  <c r="F67" i="187"/>
  <c r="G67" i="187"/>
  <c r="H67" i="187"/>
  <c r="I67" i="187"/>
  <c r="J67" i="187"/>
  <c r="W67" i="187"/>
  <c r="X67" i="187"/>
  <c r="Y67" i="187"/>
  <c r="Z67" i="187"/>
  <c r="AA67" i="187"/>
  <c r="AB67" i="187"/>
  <c r="AC67" i="187"/>
  <c r="AD67" i="187"/>
  <c r="AE67" i="187"/>
  <c r="AF67" i="187"/>
  <c r="AG67" i="187"/>
  <c r="AH67" i="187"/>
  <c r="AI67" i="187"/>
  <c r="AJ67" i="187"/>
  <c r="AK67" i="187"/>
  <c r="AL67" i="187"/>
  <c r="AM67" i="187"/>
  <c r="AN67" i="187"/>
  <c r="AO67" i="187"/>
  <c r="AP67" i="187"/>
  <c r="AQ67" i="187"/>
  <c r="AR67" i="187"/>
  <c r="AS67" i="187"/>
  <c r="AT67" i="187"/>
  <c r="F14" i="166"/>
  <c r="J14" i="166"/>
  <c r="F16" i="166"/>
  <c r="H16" i="166"/>
  <c r="J16" i="166"/>
  <c r="F31" i="166"/>
  <c r="J31" i="166"/>
  <c r="F33" i="166"/>
  <c r="J33" i="166"/>
  <c r="F36" i="166"/>
  <c r="J36" i="166"/>
  <c r="F37" i="166"/>
  <c r="J37" i="166"/>
  <c r="F39" i="166"/>
  <c r="H39" i="166"/>
  <c r="J39" i="166"/>
  <c r="H41" i="166"/>
  <c r="J42" i="166"/>
  <c r="J44" i="166"/>
  <c r="J46" i="166"/>
  <c r="J76" i="166"/>
  <c r="W11" i="180"/>
  <c r="X11" i="180"/>
  <c r="Z11" i="180"/>
  <c r="AG11" i="180"/>
  <c r="AH11" i="180"/>
  <c r="AJ11" i="180"/>
  <c r="W12" i="180"/>
  <c r="X12" i="180"/>
  <c r="Z12" i="180"/>
  <c r="AG12" i="180"/>
  <c r="AH12" i="180"/>
  <c r="AJ12" i="180"/>
  <c r="W15" i="180"/>
  <c r="X15" i="180"/>
  <c r="Z15" i="180"/>
  <c r="AG15" i="180"/>
  <c r="AH15" i="180"/>
  <c r="AJ15" i="180"/>
  <c r="W16" i="180"/>
  <c r="X16" i="180"/>
  <c r="Z16" i="180"/>
  <c r="AG16" i="180"/>
  <c r="AH16" i="180"/>
  <c r="AJ16" i="180"/>
  <c r="W17" i="180"/>
  <c r="X17" i="180"/>
  <c r="Z17" i="180"/>
  <c r="AG17" i="180"/>
  <c r="AH17" i="180"/>
  <c r="AJ17" i="180"/>
  <c r="W18" i="180"/>
  <c r="X18" i="180"/>
  <c r="Z18" i="180"/>
  <c r="AG18" i="180"/>
  <c r="AH18" i="180"/>
  <c r="AJ18" i="180"/>
  <c r="W19" i="180"/>
  <c r="X19" i="180"/>
  <c r="Z19" i="180"/>
  <c r="AG19" i="180"/>
  <c r="AH19" i="180"/>
  <c r="AJ19" i="180"/>
  <c r="W20" i="180"/>
  <c r="X20" i="180"/>
  <c r="Z20" i="180"/>
  <c r="AG20" i="180"/>
  <c r="AH20" i="180"/>
  <c r="AJ20" i="180"/>
  <c r="W21" i="180"/>
  <c r="X21" i="180"/>
  <c r="Z21" i="180"/>
  <c r="AG21" i="180"/>
  <c r="AH21" i="180"/>
  <c r="AJ21" i="180"/>
  <c r="X22" i="180"/>
  <c r="Z22" i="180"/>
  <c r="AH22" i="180"/>
  <c r="AJ22" i="180"/>
  <c r="W25" i="180"/>
  <c r="Z25" i="180"/>
  <c r="AG25" i="180"/>
  <c r="AJ25" i="180"/>
  <c r="Y26" i="180"/>
  <c r="Z26" i="180"/>
  <c r="AI26" i="180"/>
  <c r="AJ26" i="180"/>
  <c r="Y27" i="180"/>
  <c r="Z27" i="180"/>
  <c r="AI27" i="180"/>
  <c r="AJ27" i="180"/>
  <c r="Z28" i="180"/>
  <c r="AJ28" i="180"/>
  <c r="W30" i="180"/>
  <c r="Y30" i="180"/>
  <c r="Z30" i="180"/>
  <c r="AG30" i="180"/>
  <c r="AI30" i="180"/>
  <c r="AJ30" i="180"/>
  <c r="W34" i="180"/>
  <c r="Z34" i="180"/>
  <c r="AG34" i="180"/>
  <c r="AJ34" i="180"/>
  <c r="W35" i="180"/>
  <c r="Z35" i="180"/>
  <c r="AG35" i="180"/>
  <c r="AJ35" i="180"/>
  <c r="W36" i="180"/>
  <c r="AG36" i="180"/>
  <c r="W37" i="180"/>
  <c r="AG37" i="180"/>
  <c r="Y38" i="180"/>
  <c r="Z38" i="180"/>
  <c r="AI38" i="180"/>
  <c r="AJ38" i="180"/>
  <c r="Y39" i="180"/>
  <c r="Z39" i="180"/>
  <c r="AI39" i="180"/>
  <c r="AJ39" i="180"/>
  <c r="Z40" i="180"/>
  <c r="AJ40" i="180"/>
  <c r="W44" i="180"/>
  <c r="Y44" i="180"/>
  <c r="Z44" i="180"/>
  <c r="AG44" i="180"/>
  <c r="AI44" i="180"/>
  <c r="AJ44" i="180"/>
  <c r="Z76" i="180"/>
  <c r="AJ76" i="180"/>
  <c r="F9" i="184"/>
  <c r="G9" i="184"/>
  <c r="H9" i="184"/>
  <c r="N9" i="184"/>
  <c r="AE9" i="184"/>
  <c r="AF9" i="184"/>
  <c r="AG9" i="184"/>
  <c r="AJ9" i="184"/>
  <c r="AK9" i="184"/>
  <c r="AL9" i="184"/>
  <c r="F10" i="184"/>
  <c r="G10" i="184"/>
  <c r="H10" i="184"/>
  <c r="N10" i="184"/>
  <c r="AE10" i="184"/>
  <c r="AF10" i="184"/>
  <c r="AG10" i="184"/>
  <c r="AJ10" i="184"/>
  <c r="AK10" i="184"/>
  <c r="AL10" i="184"/>
  <c r="G21" i="184"/>
  <c r="H21" i="184"/>
  <c r="I21" i="184"/>
  <c r="AF21" i="184"/>
  <c r="AG21" i="184"/>
  <c r="AH21" i="184"/>
  <c r="AK21" i="184"/>
  <c r="AL21" i="184"/>
  <c r="AM21" i="184"/>
  <c r="G23" i="184"/>
  <c r="H23" i="184"/>
  <c r="I23" i="184"/>
  <c r="AF23" i="184"/>
  <c r="AG23" i="184"/>
  <c r="AH23" i="184"/>
  <c r="AK23" i="184"/>
  <c r="AL23" i="184"/>
  <c r="AM23" i="184"/>
  <c r="N24" i="184"/>
  <c r="P24" i="184"/>
  <c r="G30" i="184"/>
  <c r="H30" i="184"/>
  <c r="I30" i="184"/>
  <c r="AF30" i="184"/>
  <c r="AG30" i="184"/>
  <c r="AH30" i="184"/>
  <c r="AK30" i="184"/>
  <c r="AL30" i="184"/>
  <c r="AM30" i="184"/>
  <c r="N31" i="184"/>
  <c r="P31" i="184"/>
  <c r="F47" i="184"/>
  <c r="G47" i="184"/>
  <c r="H47" i="184"/>
  <c r="N47" i="184"/>
  <c r="AE47" i="184"/>
  <c r="AF47" i="184"/>
  <c r="AG47" i="184"/>
  <c r="AJ47" i="184"/>
  <c r="AK47" i="184"/>
  <c r="AL47" i="184"/>
  <c r="F48" i="184"/>
  <c r="G48" i="184"/>
  <c r="H48" i="184"/>
  <c r="N48" i="184"/>
  <c r="AE48" i="184"/>
  <c r="AF48" i="184"/>
  <c r="AG48" i="184"/>
  <c r="AJ48" i="184"/>
  <c r="AK48" i="184"/>
  <c r="AL48" i="184"/>
  <c r="G59" i="184"/>
  <c r="H59" i="184"/>
  <c r="I59" i="184"/>
  <c r="AF59" i="184"/>
  <c r="AG59" i="184"/>
  <c r="AH59" i="184"/>
  <c r="AK59" i="184"/>
  <c r="AL59" i="184"/>
  <c r="AM59" i="184"/>
  <c r="G61" i="184"/>
  <c r="H61" i="184"/>
  <c r="I61" i="184"/>
  <c r="AF61" i="184"/>
  <c r="AG61" i="184"/>
  <c r="AH61" i="184"/>
  <c r="AK61" i="184"/>
  <c r="AL61" i="184"/>
  <c r="AM61" i="184"/>
  <c r="N62" i="184"/>
  <c r="P62" i="184"/>
  <c r="G68" i="184"/>
  <c r="H68" i="184"/>
  <c r="I68" i="184"/>
  <c r="AF68" i="184"/>
  <c r="AG68" i="184"/>
  <c r="AH68" i="184"/>
  <c r="AK68" i="184"/>
  <c r="AL68" i="184"/>
  <c r="AM68" i="184"/>
  <c r="N69" i="184"/>
  <c r="P69" i="184"/>
  <c r="F85" i="184"/>
  <c r="G85" i="184"/>
  <c r="H85" i="184"/>
  <c r="N85" i="184"/>
  <c r="AE85" i="184"/>
  <c r="AF85" i="184"/>
  <c r="AG85" i="184"/>
  <c r="AJ85" i="184"/>
  <c r="AK85" i="184"/>
  <c r="AL85" i="184"/>
  <c r="F86" i="184"/>
  <c r="G86" i="184"/>
  <c r="H86" i="184"/>
  <c r="N86" i="184"/>
  <c r="AE86" i="184"/>
  <c r="AF86" i="184"/>
  <c r="AG86" i="184"/>
  <c r="AJ86" i="184"/>
  <c r="AK86" i="184"/>
  <c r="AL86" i="184"/>
  <c r="G97" i="184"/>
  <c r="H97" i="184"/>
  <c r="I97" i="184"/>
  <c r="AF97" i="184"/>
  <c r="AG97" i="184"/>
  <c r="AH97" i="184"/>
  <c r="AK97" i="184"/>
  <c r="AL97" i="184"/>
  <c r="AM97" i="184"/>
  <c r="G99" i="184"/>
  <c r="H99" i="184"/>
  <c r="I99" i="184"/>
  <c r="AF99" i="184"/>
  <c r="AG99" i="184"/>
  <c r="AH99" i="184"/>
  <c r="AK99" i="184"/>
  <c r="AL99" i="184"/>
  <c r="AM99" i="184"/>
  <c r="N100" i="184"/>
  <c r="P100" i="184"/>
  <c r="G106" i="184"/>
  <c r="H106" i="184"/>
  <c r="I106" i="184"/>
  <c r="AF106" i="184"/>
  <c r="AG106" i="184"/>
  <c r="AH106" i="184"/>
  <c r="AK106" i="184"/>
  <c r="AL106" i="184"/>
  <c r="AM106" i="184"/>
  <c r="N107" i="184"/>
  <c r="P107" i="184"/>
  <c r="BM36" i="15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UF37" authorId="0" shapeId="0" xr:uid="{87E730B5-6E89-4D70-94B7-B92390878A79}">
      <text>
        <r>
          <rPr>
            <b/>
            <sz val="9"/>
            <color indexed="81"/>
            <rFont val="Tahoma"/>
            <family val="2"/>
          </rPr>
          <t>Author:</t>
        </r>
        <r>
          <rPr>
            <sz val="9"/>
            <color indexed="81"/>
            <rFont val="Tahoma"/>
            <family val="2"/>
          </rPr>
          <t xml:space="preserve">
Banks County USF CIAC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tc={7BD6F87D-4DD0-47F2-8948-EA40598FBF86}</author>
  </authors>
  <commentList>
    <comment ref="EY7" authorId="0" shapeId="0" xr:uid="{7BD6F87D-4DD0-47F2-8948-EA40598FBF86}">
      <text>
        <t>[Threaded comment]
Your version of Excel allows you to read this threaded comment; however, any edits to it will get removed if the file is opened in a newer version of Excel. Learn more: https://go.microsoft.com/fwlink/?linkid=870924
Comment:
    not used to calculate expense, expense is pulled from PP software based on approved depreciation rates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64" authorId="0" shapeId="0" xr:uid="{371C5615-B075-4E18-AEFF-614828FB8594}">
      <text>
        <r>
          <rPr>
            <b/>
            <sz val="9"/>
            <color indexed="81"/>
            <rFont val="Tahoma"/>
            <family val="2"/>
          </rPr>
          <t>Author:</t>
        </r>
        <r>
          <rPr>
            <sz val="9"/>
            <color indexed="81"/>
            <rFont val="Tahoma"/>
            <family val="2"/>
          </rPr>
          <t xml:space="preserve">
Change to totals and not individual accounts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tc={2948DF1E-016A-43E5-8DE1-FF0E9D1ABD52}</author>
  </authors>
  <commentList>
    <comment ref="C5" authorId="0" shapeId="0" xr:uid="{2948DF1E-016A-43E5-8DE1-FF0E9D1ABD52}">
      <text>
        <t>[Threaded comment]
Your version of Excel allows you to read this threaded comment; however, any edits to it will get removed if the file is opened in a newer version of Excel. Learn more: https://go.microsoft.com/fwlink/?linkid=870924
Comment:
    See Docket 42315</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tc={8083FAEA-C11B-4795-BF9C-1265A24FD8C7}</author>
    <author>tc={D88977E0-33D8-4FD0-B5D5-089C8E4CC208}</author>
    <author>tc={4336D067-FCCA-4BC7-B096-0906EAB6E051}</author>
    <author>tc={BEFBA094-248C-43B9-AEF0-7602F311F6FA}</author>
    <author>tc={A37C15DA-4DC9-4CC7-A3BD-E6C528B2B4DA}</author>
    <author>tc={4C0B64D8-7E6B-4651-910B-0F1F4C6B35DE}</author>
    <author>tc={6E6EDCEC-AA3A-4117-9EC8-7E8AD951BC9F}</author>
    <author>tc={A047E73A-37B0-4615-AB23-150446305212}</author>
    <author>tc={93B63A1D-C606-4624-AE83-9942FCF9B9F9}</author>
    <author>tc={854154D2-2D05-4743-93BD-0E8BD691822A}</author>
    <author>tc={E3F691DE-5352-4D35-A671-EADD3320F3EE}</author>
    <author>tc={80181E95-9E64-4478-8D33-26BE26D1F2B6}</author>
    <author>tc={6625B85B-E186-475F-AAA1-9527E36F813B}</author>
    <author>tc={1A498650-6EA9-4EE6-8C83-893BED031D01}</author>
    <author>tc={CDD4CAC9-B31E-4761-A56B-BD14A1FD48F0}</author>
    <author>tc={0CF578E3-8E8D-4FFF-B46D-0D31ACF11D9D}</author>
    <author>tc={7A673FF4-1048-4B38-AEB5-0569DE19D6D8}</author>
    <author>tc={0850DFBD-3A2D-461A-93BD-04056C2984F2}</author>
    <author>tc={6AF149FD-36B5-4C0B-84FA-40ADA3CE30B4}</author>
    <author>tc={D589BDF3-F673-4AD0-9E2C-DAE8B459EF00}</author>
    <author>tc={C60E241D-9EB9-49F9-95C1-E860E9AA6638}</author>
    <author>tc={D537F42D-D545-4249-94A7-271F095983F1}</author>
    <author>tc={0C23A506-AF5D-4AA6-8969-29E8A4E553A8}</author>
    <author>tc={16850560-CA53-4C22-A635-50AF04498543}</author>
    <author>tc={9C6D457C-8B08-47E0-B3F8-A28D1CADFA40}</author>
    <author>tc={EE42C017-1690-492B-9C7A-05CA831C35BF}</author>
    <author>tc={43050CCD-9827-4E71-B861-C32DC45ACF68}</author>
    <author>tc={F0882B58-9824-4ADF-BD5F-4D877FEED041}</author>
    <author>tc={E819A465-0FA0-467E-8457-B0DF9A7BB570}</author>
    <author>tc={CDDF0272-3D97-4352-A5EC-5830892464AE}</author>
    <author>tc={50593605-352F-436F-A7D9-15A94140638D}</author>
    <author>tc={80ADB107-5FAB-4B80-829E-37F152EAB979}</author>
    <author>tc={576C38B9-6412-478E-B9CE-394484E5FA36}</author>
    <author>tc={12E4EDBF-CB7A-47AD-91D8-9FFFCADBFA01}</author>
    <author>tc={44689553-886A-4FED-AA63-B84FBE214EE3}</author>
  </authors>
  <commentList>
    <comment ref="B24" authorId="0" shapeId="0" xr:uid="{8083FAEA-C11B-4795-BF9C-1265A24FD8C7}">
      <text>
        <t>[Threaded comment]
Your version of Excel allows you to read this threaded comment; however, any edits to it will get removed if the file is opened in a newer version of Excel. Learn more: https://go.microsoft.com/fwlink/?linkid=870924
Comment:
    See Docket 42315</t>
      </text>
    </comment>
    <comment ref="C24" authorId="1" shapeId="0" xr:uid="{D88977E0-33D8-4FD0-B5D5-089C8E4CC208}">
      <text>
        <t>[Threaded comment]
Your version of Excel allows you to read this threaded comment; however, any edits to it will get removed if the file is opened in a newer version of Excel. Learn more: https://go.microsoft.com/fwlink/?linkid=870924
Comment:
    2Q 2024 Short Term Cost of Debt</t>
      </text>
    </comment>
    <comment ref="B25" authorId="2" shapeId="0" xr:uid="{4336D067-FCCA-4BC7-B096-0906EAB6E051}">
      <text>
        <t>[Threaded comment]
Your version of Excel allows you to read this threaded comment; however, any edits to it will get removed if the file is opened in a newer version of Excel. Learn more: https://go.microsoft.com/fwlink/?linkid=870924
Comment:
    See Docket 42315</t>
      </text>
    </comment>
    <comment ref="C25" authorId="3" shapeId="0" xr:uid="{BEFBA094-248C-43B9-AEF0-7602F311F6FA}">
      <text>
        <t>[Threaded comment]
Your version of Excel allows you to read this threaded comment; however, any edits to it will get removed if the file is opened in a newer version of Excel. Learn more: https://go.microsoft.com/fwlink/?linkid=870924
Comment:
    2Q 2024 Long Term Cost of Debt</t>
      </text>
    </comment>
    <comment ref="B26" authorId="4" shapeId="0" xr:uid="{A37C15DA-4DC9-4CC7-A3BD-E6C528B2B4DA}">
      <text>
        <t>[Threaded comment]
Your version of Excel allows you to read this threaded comment; however, any edits to it will get removed if the file is opened in a newer version of Excel. Learn more: https://go.microsoft.com/fwlink/?linkid=870924
Comment:
    See Docket 42315</t>
      </text>
    </comment>
    <comment ref="C26" authorId="5" shapeId="0" xr:uid="{4C0B64D8-7E6B-4651-910B-0F1F4C6B35DE}">
      <text>
        <t>[Threaded comment]
Your version of Excel allows you to read this threaded comment; however, any edits to it will get removed if the file is opened in a newer version of Excel. Learn more: https://go.microsoft.com/fwlink/?linkid=870924
Comment:
    See Docket 42315</t>
      </text>
    </comment>
    <comment ref="B33" authorId="6" shapeId="0" xr:uid="{6E6EDCEC-AA3A-4117-9EC8-7E8AD951BC9F}">
      <text>
        <t>[Threaded comment]
Your version of Excel allows you to read this threaded comment; however, any edits to it will get removed if the file is opened in a newer version of Excel. Learn more: https://go.microsoft.com/fwlink/?linkid=870924
Comment:
    See Docket 42315</t>
      </text>
    </comment>
    <comment ref="B34" authorId="7" shapeId="0" xr:uid="{A047E73A-37B0-4615-AB23-150446305212}">
      <text>
        <t>[Threaded comment]
Your version of Excel allows you to read this threaded comment; however, any edits to it will get removed if the file is opened in a newer version of Excel. Learn more: https://go.microsoft.com/fwlink/?linkid=870924
Comment:
    See Docket 42315</t>
      </text>
    </comment>
    <comment ref="D39" authorId="8" shapeId="0" xr:uid="{93B63A1D-C606-4624-AE83-9942FCF9B9F9}">
      <text>
        <t>[Threaded comment]
Your version of Excel allows you to read this threaded comment; however, any edits to it will get removed if the file is opened in a newer version of Excel. Learn more: https://go.microsoft.com/fwlink/?linkid=870924
Comment:
    See Docket 42315</t>
      </text>
    </comment>
    <comment ref="D40" authorId="9" shapeId="0" xr:uid="{854154D2-2D05-4743-93BD-0E8BD691822A}">
      <text>
        <t>[Threaded comment]
Your version of Excel allows you to read this threaded comment; however, any edits to it will get removed if the file is opened in a newer version of Excel. Learn more: https://go.microsoft.com/fwlink/?linkid=870924
Comment:
    See Docket 42315</t>
      </text>
    </comment>
    <comment ref="D41" authorId="10" shapeId="0" xr:uid="{E3F691DE-5352-4D35-A671-EADD3320F3EE}">
      <text>
        <t>[Threaded comment]
Your version of Excel allows you to read this threaded comment; however, any edits to it will get removed if the file is opened in a newer version of Excel. Learn more: https://go.microsoft.com/fwlink/?linkid=870924
Comment:
    See Docket 42315</t>
      </text>
    </comment>
    <comment ref="D42" authorId="11" shapeId="0" xr:uid="{80181E95-9E64-4478-8D33-26BE26D1F2B6}">
      <text>
        <t>[Threaded comment]
Your version of Excel allows you to read this threaded comment; however, any edits to it will get removed if the file is opened in a newer version of Excel. Learn more: https://go.microsoft.com/fwlink/?linkid=870924
Comment:
    See Docket 42315</t>
      </text>
    </comment>
    <comment ref="D43" authorId="12" shapeId="0" xr:uid="{6625B85B-E186-475F-AAA1-9527E36F813B}">
      <text>
        <t>[Threaded comment]
Your version of Excel allows you to read this threaded comment; however, any edits to it will get removed if the file is opened in a newer version of Excel. Learn more: https://go.microsoft.com/fwlink/?linkid=870924
Comment:
    See Docket 42315</t>
      </text>
    </comment>
    <comment ref="D44" authorId="13" shapeId="0" xr:uid="{1A498650-6EA9-4EE6-8C83-893BED031D01}">
      <text>
        <t>[Threaded comment]
Your version of Excel allows you to read this threaded comment; however, any edits to it will get removed if the file is opened in a newer version of Excel. Learn more: https://go.microsoft.com/fwlink/?linkid=870924
Comment:
    See Docket 42315</t>
      </text>
    </comment>
    <comment ref="D45" authorId="14" shapeId="0" xr:uid="{CDD4CAC9-B31E-4761-A56B-BD14A1FD48F0}">
      <text>
        <t>[Threaded comment]
Your version of Excel allows you to read this threaded comment; however, any edits to it will get removed if the file is opened in a newer version of Excel. Learn more: https://go.microsoft.com/fwlink/?linkid=870924
Comment:
    See Docket 42315</t>
      </text>
    </comment>
    <comment ref="D46" authorId="15" shapeId="0" xr:uid="{0CF578E3-8E8D-4FFF-B46D-0D31ACF11D9D}">
      <text>
        <t>[Threaded comment]
Your version of Excel allows you to read this threaded comment; however, any edits to it will get removed if the file is opened in a newer version of Excel. Learn more: https://go.microsoft.com/fwlink/?linkid=870924
Comment:
    See Docket 42315</t>
      </text>
    </comment>
    <comment ref="D47" authorId="16" shapeId="0" xr:uid="{7A673FF4-1048-4B38-AEB5-0569DE19D6D8}">
      <text>
        <t>[Threaded comment]
Your version of Excel allows you to read this threaded comment; however, any edits to it will get removed if the file is opened in a newer version of Excel. Learn more: https://go.microsoft.com/fwlink/?linkid=870924
Comment:
    See Docket 42315</t>
      </text>
    </comment>
    <comment ref="D48" authorId="17" shapeId="0" xr:uid="{0850DFBD-3A2D-461A-93BD-04056C2984F2}">
      <text>
        <t>[Threaded comment]
Your version of Excel allows you to read this threaded comment; however, any edits to it will get removed if the file is opened in a newer version of Excel. Learn more: https://go.microsoft.com/fwlink/?linkid=870924
Comment:
    See Docket 42315</t>
      </text>
    </comment>
    <comment ref="D49" authorId="18" shapeId="0" xr:uid="{6AF149FD-36B5-4C0B-84FA-40ADA3CE30B4}">
      <text>
        <t>[Threaded comment]
Your version of Excel allows you to read this threaded comment; however, any edits to it will get removed if the file is opened in a newer version of Excel. Learn more: https://go.microsoft.com/fwlink/?linkid=870924
Comment:
    See Docket 42315</t>
      </text>
    </comment>
    <comment ref="D50" authorId="19" shapeId="0" xr:uid="{D589BDF3-F673-4AD0-9E2C-DAE8B459EF00}">
      <text>
        <t>[Threaded comment]
Your version of Excel allows you to read this threaded comment; however, any edits to it will get removed if the file is opened in a newer version of Excel. Learn more: https://go.microsoft.com/fwlink/?linkid=870924
Comment:
    See Docket 42315</t>
      </text>
    </comment>
    <comment ref="D51" authorId="20" shapeId="0" xr:uid="{C60E241D-9EB9-49F9-95C1-E860E9AA6638}">
      <text>
        <t>[Threaded comment]
Your version of Excel allows you to read this threaded comment; however, any edits to it will get removed if the file is opened in a newer version of Excel. Learn more: https://go.microsoft.com/fwlink/?linkid=870924
Comment:
    See Docket 42315</t>
      </text>
    </comment>
    <comment ref="D52" authorId="21" shapeId="0" xr:uid="{D537F42D-D545-4249-94A7-271F095983F1}">
      <text>
        <t>[Threaded comment]
Your version of Excel allows you to read this threaded comment; however, any edits to it will get removed if the file is opened in a newer version of Excel. Learn more: https://go.microsoft.com/fwlink/?linkid=870924
Comment:
    See Docket 42315</t>
      </text>
    </comment>
    <comment ref="D53" authorId="22" shapeId="0" xr:uid="{0C23A506-AF5D-4AA6-8969-29E8A4E553A8}">
      <text>
        <t>[Threaded comment]
Your version of Excel allows you to read this threaded comment; however, any edits to it will get removed if the file is opened in a newer version of Excel. Learn more: https://go.microsoft.com/fwlink/?linkid=870924
Comment:
    See Docket 42315</t>
      </text>
    </comment>
    <comment ref="D54" authorId="23" shapeId="0" xr:uid="{16850560-CA53-4C22-A635-50AF04498543}">
      <text>
        <t>[Threaded comment]
Your version of Excel allows you to read this threaded comment; however, any edits to it will get removed if the file is opened in a newer version of Excel. Learn more: https://go.microsoft.com/fwlink/?linkid=870924
Comment:
    See Docket 42315</t>
      </text>
    </comment>
    <comment ref="D55" authorId="24" shapeId="0" xr:uid="{9C6D457C-8B08-47E0-B3F8-A28D1CADFA40}">
      <text>
        <t>[Threaded comment]
Your version of Excel allows you to read this threaded comment; however, any edits to it will get removed if the file is opened in a newer version of Excel. Learn more: https://go.microsoft.com/fwlink/?linkid=870924
Comment:
    See Docket 42315</t>
      </text>
    </comment>
    <comment ref="C74" authorId="25" shapeId="0" xr:uid="{EE42C017-1690-492B-9C7A-05CA831C35BF}">
      <text>
        <t>[Threaded comment]
Your version of Excel allows you to read this threaded comment; however, any edits to it will get removed if the file is opened in a newer version of Excel. Learn more: https://go.microsoft.com/fwlink/?linkid=870924
Comment:
    See Docket 42315</t>
      </text>
    </comment>
    <comment ref="B116" authorId="26" shapeId="0" xr:uid="{43050CCD-9827-4E71-B861-C32DC45ACF68}">
      <text>
        <t>[Threaded comment]
Your version of Excel allows you to read this threaded comment; however, any edits to it will get removed if the file is opened in a newer version of Excel. Learn more: https://go.microsoft.com/fwlink/?linkid=870924
Comment:
    See Docket 42315</t>
      </text>
    </comment>
    <comment ref="B217" authorId="27" shapeId="0" xr:uid="{F0882B58-9824-4ADF-BD5F-4D877FEED041}">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C217" authorId="28" shapeId="0" xr:uid="{E819A465-0FA0-467E-8457-B0DF9A7BB570}">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B218" authorId="29" shapeId="0" xr:uid="{CDDF0272-3D97-4352-A5EC-5830892464AE}">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C218" authorId="30" shapeId="0" xr:uid="{50593605-352F-436F-A7D9-15A94140638D}">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B222" authorId="31" shapeId="0" xr:uid="{80ADB107-5FAB-4B80-829E-37F152EAB979}">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C222" authorId="32" shapeId="0" xr:uid="{576C38B9-6412-478E-B9CE-394484E5FA36}">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B223" authorId="33" shapeId="0" xr:uid="{12E4EDBF-CB7A-47AD-91D8-9FFFCADBFA01}">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 ref="C223" authorId="34" shapeId="0" xr:uid="{44689553-886A-4FED-AA63-B84FBE214EE3}">
      <text>
        <t>[Threaded comment]
Your version of Excel allows you to read this threaded comment; however, any edits to it will get removed if the file is opened in a newer version of Excel. Learn more: https://go.microsoft.com/fwlink/?linkid=870924
Comment:
    See Tab 'Tax Depreciation Worksheets'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tc={531853EB-4571-4CF3-AFE7-DD49E6C8D352}</author>
  </authors>
  <commentList>
    <comment ref="A15" authorId="0" shapeId="0" xr:uid="{C3C6EFBA-1E70-4B1C-B96D-FFB3638D3ABA}">
      <text>
        <r>
          <rPr>
            <b/>
            <sz val="9"/>
            <color indexed="81"/>
            <rFont val="Tahoma"/>
            <family val="2"/>
          </rPr>
          <t>Author:</t>
        </r>
        <r>
          <rPr>
            <sz val="9"/>
            <color indexed="81"/>
            <rFont val="Tahoma"/>
            <family val="2"/>
          </rPr>
          <t xml:space="preserve">
See file "Suppl RB WK 8"</t>
        </r>
      </text>
    </comment>
    <comment ref="A16" authorId="0" shapeId="0" xr:uid="{7600E1D3-863A-45AF-83BC-0FDB3C4DDC93}">
      <text>
        <r>
          <rPr>
            <b/>
            <sz val="9"/>
            <color indexed="81"/>
            <rFont val="Tahoma"/>
            <family val="2"/>
          </rPr>
          <t>Author:</t>
        </r>
        <r>
          <rPr>
            <sz val="9"/>
            <color indexed="81"/>
            <rFont val="Tahoma"/>
            <family val="2"/>
          </rPr>
          <t xml:space="preserve">
See file "Suppl RB WK 8"</t>
        </r>
      </text>
    </comment>
    <comment ref="A23" authorId="0" shapeId="0" xr:uid="{C9D78AC5-9BB1-4199-9BBB-6BB32E5F1C81}">
      <text>
        <r>
          <rPr>
            <b/>
            <sz val="9"/>
            <color indexed="81"/>
            <rFont val="Tahoma"/>
            <family val="2"/>
          </rPr>
          <t>Author:</t>
        </r>
        <r>
          <rPr>
            <sz val="9"/>
            <color indexed="81"/>
            <rFont val="Tahoma"/>
            <family val="2"/>
          </rPr>
          <t xml:space="preserve">
See file "Suppl RB WK 8"</t>
        </r>
      </text>
    </comment>
    <comment ref="A37" authorId="0" shapeId="0" xr:uid="{F9BB770B-4E56-4CCA-AD40-408519A5AF1C}">
      <text>
        <r>
          <rPr>
            <b/>
            <sz val="9"/>
            <color indexed="81"/>
            <rFont val="Tahoma"/>
            <family val="2"/>
          </rPr>
          <t>Author:</t>
        </r>
        <r>
          <rPr>
            <sz val="9"/>
            <color indexed="81"/>
            <rFont val="Tahoma"/>
            <family val="2"/>
          </rPr>
          <t xml:space="preserve">
See file "Suppl RB 2,4,5"</t>
        </r>
      </text>
    </comment>
    <comment ref="A38" authorId="0" shapeId="0" xr:uid="{71BABC56-D60F-4B71-AA45-256ED07B24BD}">
      <text>
        <r>
          <rPr>
            <b/>
            <sz val="9"/>
            <color indexed="81"/>
            <rFont val="Tahoma"/>
            <family val="2"/>
          </rPr>
          <t>Author:</t>
        </r>
        <r>
          <rPr>
            <sz val="9"/>
            <color indexed="81"/>
            <rFont val="Tahoma"/>
            <family val="2"/>
          </rPr>
          <t xml:space="preserve">
See file "Suppl RB 2,4,5"</t>
        </r>
      </text>
    </comment>
    <comment ref="A39" authorId="0" shapeId="0" xr:uid="{871BB39D-423F-453A-97C3-2D636621E1C2}">
      <text>
        <r>
          <rPr>
            <b/>
            <sz val="9"/>
            <color indexed="81"/>
            <rFont val="Tahoma"/>
            <family val="2"/>
          </rPr>
          <t>Author:</t>
        </r>
        <r>
          <rPr>
            <sz val="9"/>
            <color indexed="81"/>
            <rFont val="Tahoma"/>
            <family val="2"/>
          </rPr>
          <t xml:space="preserve">
See file "Suppl RB WK 8"</t>
        </r>
      </text>
    </comment>
    <comment ref="DC40" authorId="1" shapeId="0" xr:uid="{531853EB-4571-4CF3-AFE7-DD49E6C8D352}">
      <text>
        <t>[Threaded comment]
Your version of Excel allows you to read this threaded comment; however, any edits to it will get removed if the file is opened in a newer version of Excel. Learn more: https://go.microsoft.com/fwlink/?linkid=870924
Comment:
    See PRP workbook</t>
      </text>
    </comment>
    <comment ref="A56" authorId="0" shapeId="0" xr:uid="{BF270B7F-7D0D-42FD-B583-6FEEF7D3A983}">
      <text>
        <r>
          <rPr>
            <b/>
            <sz val="9"/>
            <color indexed="81"/>
            <rFont val="Tahoma"/>
            <family val="2"/>
          </rPr>
          <t>Author:</t>
        </r>
        <r>
          <rPr>
            <sz val="9"/>
            <color indexed="81"/>
            <rFont val="Tahoma"/>
            <family val="2"/>
          </rPr>
          <t xml:space="preserve">
See file "Suppl RB 2,5"</t>
        </r>
      </text>
    </comment>
    <comment ref="A60" authorId="0" shapeId="0" xr:uid="{372809A7-B2FC-4B79-B4AB-1937DFE501DE}">
      <text>
        <r>
          <rPr>
            <b/>
            <sz val="9"/>
            <color indexed="81"/>
            <rFont val="Tahoma"/>
            <family val="2"/>
          </rPr>
          <t>Author:</t>
        </r>
        <r>
          <rPr>
            <sz val="9"/>
            <color indexed="81"/>
            <rFont val="Tahoma"/>
            <family val="2"/>
          </rPr>
          <t xml:space="preserve">
Included for new CWC format from GRAM 2018 Final Filing</t>
        </r>
      </text>
    </comment>
    <comment ref="A61" authorId="0" shapeId="0" xr:uid="{C150E715-0A32-4262-981B-3FB255D527D9}">
      <text>
        <r>
          <rPr>
            <b/>
            <sz val="9"/>
            <color indexed="81"/>
            <rFont val="Tahoma"/>
            <family val="2"/>
          </rPr>
          <t>Author:</t>
        </r>
        <r>
          <rPr>
            <sz val="9"/>
            <color indexed="81"/>
            <rFont val="Tahoma"/>
            <family val="2"/>
          </rPr>
          <t xml:space="preserve">
Included for new CWC format from GRAM 2018 Final Filing</t>
        </r>
      </text>
    </comment>
    <comment ref="A62" authorId="0" shapeId="0" xr:uid="{A15D7783-D04A-4371-8518-85589E19CD4A}">
      <text>
        <r>
          <rPr>
            <b/>
            <sz val="9"/>
            <color indexed="81"/>
            <rFont val="Tahoma"/>
            <family val="2"/>
          </rPr>
          <t>Author:</t>
        </r>
        <r>
          <rPr>
            <sz val="9"/>
            <color indexed="81"/>
            <rFont val="Tahoma"/>
            <family val="2"/>
          </rPr>
          <t xml:space="preserve">
Included for new CWC format from GRAM 2018 Final Filing</t>
        </r>
      </text>
    </comment>
  </commentList>
</comments>
</file>

<file path=xl/sharedStrings.xml><?xml version="1.0" encoding="utf-8"?>
<sst xmlns="http://schemas.openxmlformats.org/spreadsheetml/2006/main" count="7423" uniqueCount="2598">
  <si>
    <t>Table of Contents</t>
  </si>
  <si>
    <t>Schedule</t>
  </si>
  <si>
    <t>Workpaper</t>
  </si>
  <si>
    <t>Description</t>
  </si>
  <si>
    <t>Schedule 1</t>
  </si>
  <si>
    <t>Revenue Deficiency</t>
  </si>
  <si>
    <t>Schedule 2</t>
  </si>
  <si>
    <t>Rate Base and Rate of Return</t>
  </si>
  <si>
    <t>WP 2-1</t>
  </si>
  <si>
    <t>Plant In Service</t>
  </si>
  <si>
    <t>WP 2-1-1</t>
  </si>
  <si>
    <t>Plant Additions</t>
  </si>
  <si>
    <t>WP 2-1-4</t>
  </si>
  <si>
    <t>Plant Detail</t>
  </si>
  <si>
    <t>WP 2-1-5-6</t>
  </si>
  <si>
    <t>CAPEX</t>
  </si>
  <si>
    <t>WP 2-2</t>
  </si>
  <si>
    <t>Accum Depr Reserves, averaged</t>
  </si>
  <si>
    <t>WP 2-2-1</t>
  </si>
  <si>
    <t>Accum Depr Reserves, detail</t>
  </si>
  <si>
    <t>WP 2-3</t>
  </si>
  <si>
    <t>CWIP, monthly balances, averaged</t>
  </si>
  <si>
    <t>WP 2-4</t>
  </si>
  <si>
    <t>RWIP, monthly balances, averaged</t>
  </si>
  <si>
    <t>WP 2-5</t>
  </si>
  <si>
    <t>Service Company Allocation of Rate Base</t>
  </si>
  <si>
    <t>WP 2-5-1</t>
  </si>
  <si>
    <t>Service Company Calculation &amp; Allocation of ADITs</t>
  </si>
  <si>
    <t>WP 2-5-2</t>
  </si>
  <si>
    <t>AGSC Allocation Factor</t>
  </si>
  <si>
    <t>WP 2-6</t>
  </si>
  <si>
    <t>ADIT, summary 13-month average</t>
  </si>
  <si>
    <t>WP 2-6-1</t>
  </si>
  <si>
    <t>Tax Depreciation Worksheet</t>
  </si>
  <si>
    <t>WP 2-7</t>
  </si>
  <si>
    <t>Cash Working Capital</t>
  </si>
  <si>
    <t>WP 2-7-1</t>
  </si>
  <si>
    <t>Cash Working Capital Line 10 Breakout</t>
  </si>
  <si>
    <t>WP 2-8</t>
  </si>
  <si>
    <t>Customer Deposits</t>
  </si>
  <si>
    <t>Schedule 3</t>
  </si>
  <si>
    <t>Income Statement</t>
  </si>
  <si>
    <t>Schedule 4</t>
  </si>
  <si>
    <t>Revenues Summary</t>
  </si>
  <si>
    <t>WP 4</t>
  </si>
  <si>
    <t>Revenue at Present Rates</t>
  </si>
  <si>
    <t>WP 4-1</t>
  </si>
  <si>
    <t>Customer Adjustments</t>
  </si>
  <si>
    <t>WP 4-2</t>
  </si>
  <si>
    <t>Billing Determinant Summary</t>
  </si>
  <si>
    <t>WP 4-2-1</t>
  </si>
  <si>
    <t>Billing Determinant Summary (2025-2027)</t>
  </si>
  <si>
    <t>WP 4-3</t>
  </si>
  <si>
    <t>Residential Impact</t>
  </si>
  <si>
    <t>Schedule 5</t>
  </si>
  <si>
    <t>O&amp;M Expense Summary</t>
  </si>
  <si>
    <t>WP 5</t>
  </si>
  <si>
    <t>O&amp;M Expense Detail</t>
  </si>
  <si>
    <t>WP 5 Descriptions</t>
  </si>
  <si>
    <t>WP 5-1</t>
  </si>
  <si>
    <t>O&amp;M Adjustments Summary</t>
  </si>
  <si>
    <t>WP 5-1-1</t>
  </si>
  <si>
    <t>O&amp;M Adjustments Summary Monthly</t>
  </si>
  <si>
    <t>WP 5-1-2</t>
  </si>
  <si>
    <t>Civic Participation Adjustment</t>
  </si>
  <si>
    <t>WP 5-1-3</t>
  </si>
  <si>
    <t>Marketing Adjustment</t>
  </si>
  <si>
    <t>WP 5-1-4</t>
  </si>
  <si>
    <t>Lobbying Adjustment</t>
  </si>
  <si>
    <t>WP 5-1-5</t>
  </si>
  <si>
    <t>WP 5 O &amp; M Inputs</t>
  </si>
  <si>
    <t>WP 5-2</t>
  </si>
  <si>
    <t>Payroll &amp; 401K Adjustment</t>
  </si>
  <si>
    <t>WP 5-3</t>
  </si>
  <si>
    <t>Benefits and Retirements</t>
  </si>
  <si>
    <t>WP 5-3-1</t>
  </si>
  <si>
    <t>Benefits Budget</t>
  </si>
  <si>
    <t>WP 5-3-2</t>
  </si>
  <si>
    <t>Pension &amp; OPEB Budget</t>
  </si>
  <si>
    <t>WP 5-3-3</t>
  </si>
  <si>
    <t>Actuarial Report</t>
  </si>
  <si>
    <t>WP 5-4</t>
  </si>
  <si>
    <t>Outside Services - Safety &amp; Compliance</t>
  </si>
  <si>
    <t>WP 5-4-1</t>
  </si>
  <si>
    <t>Outside Services Budget</t>
  </si>
  <si>
    <t>WP 5-5</t>
  </si>
  <si>
    <t>Labor and General Inflation Factor</t>
  </si>
  <si>
    <t>WP 5-6</t>
  </si>
  <si>
    <t>Cost Stabilization Workpaper</t>
  </si>
  <si>
    <t>Schedule 6</t>
  </si>
  <si>
    <t>Depreciation Expense Summary</t>
  </si>
  <si>
    <t>Schedule 7</t>
  </si>
  <si>
    <t>Other Taxes, Summary</t>
  </si>
  <si>
    <t>Schedule 8</t>
  </si>
  <si>
    <t>Income Taxes</t>
  </si>
  <si>
    <t>WP 8</t>
  </si>
  <si>
    <t>Investment Tax Credits</t>
  </si>
  <si>
    <t>Schedule 9</t>
  </si>
  <si>
    <t>Tax Expansion Factor</t>
  </si>
  <si>
    <t>Schedule 10</t>
  </si>
  <si>
    <t>Capital Structure</t>
  </si>
  <si>
    <t>Schedule 11a</t>
  </si>
  <si>
    <t>Calculation of Revenue Adjustment</t>
  </si>
  <si>
    <t>Schedule 11b 2025</t>
  </si>
  <si>
    <t>Revenue Adjustment Allocation</t>
  </si>
  <si>
    <t>Schedule 11b 2026</t>
  </si>
  <si>
    <t>Schedule 11b 2027</t>
  </si>
  <si>
    <t>Schedule 11c&amp;d</t>
  </si>
  <si>
    <t>Class Revenue Contribution with Percentage Contribution for Customer Charge &amp; DDDC</t>
  </si>
  <si>
    <t>Schedule 11e</t>
  </si>
  <si>
    <t>Rate Impact</t>
  </si>
  <si>
    <t>Schedule 11f</t>
  </si>
  <si>
    <t>Summary Of Present And Proposed Rates</t>
  </si>
  <si>
    <t>Schedule 12</t>
  </si>
  <si>
    <t>PRP Over/Under-Recovery</t>
  </si>
  <si>
    <t>GRAM Rate Alternative Workpaper</t>
  </si>
  <si>
    <t>Total Revenue Requirement</t>
  </si>
  <si>
    <t>Levelization Adjustment - Deferral &amp; Amortization</t>
  </si>
  <si>
    <t>Adjusted Revenue Requirement</t>
  </si>
  <si>
    <t>Incremental Rate Increase - R-1 Residential</t>
  </si>
  <si>
    <t xml:space="preserve">     GRAM</t>
  </si>
  <si>
    <t xml:space="preserve">     DOT</t>
  </si>
  <si>
    <t xml:space="preserve">     SRR</t>
  </si>
  <si>
    <t>Incremental Rate Impact - R-1 Residential</t>
  </si>
  <si>
    <t>N/A</t>
  </si>
  <si>
    <t>R-1 Residential Bill Impacts</t>
  </si>
  <si>
    <t xml:space="preserve">     AGLC Charges</t>
  </si>
  <si>
    <t>Deferral Monthly Activity</t>
  </si>
  <si>
    <t>Deferral Balance</t>
  </si>
  <si>
    <t xml:space="preserve">     December</t>
  </si>
  <si>
    <t xml:space="preserve">     January</t>
  </si>
  <si>
    <t xml:space="preserve">     February</t>
  </si>
  <si>
    <t xml:space="preserve">     March</t>
  </si>
  <si>
    <t xml:space="preserve">     April</t>
  </si>
  <si>
    <t xml:space="preserve">     May</t>
  </si>
  <si>
    <t xml:space="preserve">     June</t>
  </si>
  <si>
    <t xml:space="preserve">     July</t>
  </si>
  <si>
    <t xml:space="preserve">     August</t>
  </si>
  <si>
    <t xml:space="preserve">     September</t>
  </si>
  <si>
    <t xml:space="preserve">     October</t>
  </si>
  <si>
    <t xml:space="preserve">     November</t>
  </si>
  <si>
    <t>13-Month Average Balance</t>
  </si>
  <si>
    <t>ADIT on Deferred Balance</t>
  </si>
  <si>
    <t>13-Month Average Balance, Net of ADITs</t>
  </si>
  <si>
    <t>Calculation of Revenue Deficiency (or Sufficiency)</t>
  </si>
  <si>
    <t>Line</t>
  </si>
  <si>
    <t>No.</t>
  </si>
  <si>
    <t>Calculation</t>
  </si>
  <si>
    <t>Total Base Rates</t>
  </si>
  <si>
    <t>Peaking Services</t>
  </si>
  <si>
    <t>GRAM</t>
  </si>
  <si>
    <t>(a)</t>
  </si>
  <si>
    <t>(b)</t>
  </si>
  <si>
    <t>(c)</t>
  </si>
  <si>
    <t>Rate Base Proposed</t>
  </si>
  <si>
    <t>Total Cost of Capital % Proposed</t>
  </si>
  <si>
    <t xml:space="preserve">Operating Income Required </t>
  </si>
  <si>
    <t>lines 1 * 2</t>
  </si>
  <si>
    <t>Operating Income Available as Proposed</t>
  </si>
  <si>
    <t>Operating Income Deficiency</t>
  </si>
  <si>
    <t>lines 3 - 4</t>
  </si>
  <si>
    <t>Income Expansion Factor</t>
  </si>
  <si>
    <t>Revenue Deficiency (Sufficiency)</t>
  </si>
  <si>
    <t>lines 5 / 6</t>
  </si>
  <si>
    <t>Under-Recovery Amortization</t>
  </si>
  <si>
    <t>Adjusted Revenue Deficiency (Sufficiency)</t>
  </si>
  <si>
    <t>lines 7 + 8</t>
  </si>
  <si>
    <t>Note:</t>
  </si>
  <si>
    <t xml:space="preserve">See Schedule 11 for the proposed revenue adjustment. </t>
  </si>
  <si>
    <t>Average Rate Base</t>
  </si>
  <si>
    <t>(d)</t>
  </si>
  <si>
    <t>(e)</t>
  </si>
  <si>
    <t>(f)</t>
  </si>
  <si>
    <t>(g)</t>
  </si>
  <si>
    <t>(h)</t>
  </si>
  <si>
    <t>(i)</t>
  </si>
  <si>
    <t>(j)</t>
  </si>
  <si>
    <t>Plant in Service</t>
  </si>
  <si>
    <t>Less:  Accumulated Depreciation Reserve</t>
  </si>
  <si>
    <t>Construction Work in Progress</t>
  </si>
  <si>
    <t>Service Company Allocation Net Plant and ADITs</t>
  </si>
  <si>
    <r>
      <t xml:space="preserve">Accumulated Deferred Income Tax </t>
    </r>
    <r>
      <rPr>
        <i/>
        <sz val="10"/>
        <rFont val="Arial"/>
        <family val="2"/>
      </rPr>
      <t>(Including EDIT)</t>
    </r>
  </si>
  <si>
    <t>Working Capital Required</t>
  </si>
  <si>
    <t>Accumulated Customer Deposits</t>
  </si>
  <si>
    <t>Rate Base</t>
  </si>
  <si>
    <t>% Common Equity</t>
  </si>
  <si>
    <t>Rate Base Attributed to Common Equity</t>
  </si>
  <si>
    <t>Net Operating Income Attributed to Equity After Taxes</t>
  </si>
  <si>
    <t>Rate Of Return On Common Equity</t>
  </si>
  <si>
    <t>(a) For Peaking Services (c), see Attachment D - Peaking Services Rate Calc , Tab Peaking Service Rate Calc: Row 4 for Plant In Service, Row 5 for Accumulated Depreciation, Row 6 for Accumulated &amp; Excess Deferred Income Taxes.</t>
  </si>
  <si>
    <t>GRAM &amp; Peaking HTY Ending 7-31-2024</t>
  </si>
  <si>
    <t>GRAM &amp; Peaking FTY Ending 12-31-2025 Current Rates</t>
  </si>
  <si>
    <t>Peaking Only FTY Ending 12-31-2025 Current Rates</t>
  </si>
  <si>
    <t>GRAM Only FTY Ending 12-31-2025 Current Rates</t>
  </si>
  <si>
    <t>GRAM FTY Adjustments</t>
  </si>
  <si>
    <t>GRAM FTY with New Rates</t>
  </si>
  <si>
    <t>GRAM &amp; Peaking FTY Ending 12-31-2026 Current Rates</t>
  </si>
  <si>
    <t>Peaking Only FTY Ending 12-31-2026 Current Rates</t>
  </si>
  <si>
    <t>GRAM Only FTY Ending 12-31-2026 Current Rates</t>
  </si>
  <si>
    <t>GRAM &amp; Peaking FTY Ending 12-31-2027 Current Rates</t>
  </si>
  <si>
    <t>Peaking Only FTY Ending 12-31-2027 Current Rates</t>
  </si>
  <si>
    <t>GRAM Only FTY Ending 12-31-2027 Current Rates</t>
  </si>
  <si>
    <t>FERC Account Number and Description</t>
  </si>
  <si>
    <t>(Per Uniform System of Accounts)</t>
  </si>
  <si>
    <t>UTILITY OPERATING INCOME</t>
  </si>
  <si>
    <t>Operating Revenues</t>
  </si>
  <si>
    <t>Purchased Gas Exp</t>
  </si>
  <si>
    <t>Total Margin</t>
  </si>
  <si>
    <t>Operating Expenses:</t>
  </si>
  <si>
    <t>401, 402</t>
  </si>
  <si>
    <t>Operation and Maintenance Expenses</t>
  </si>
  <si>
    <t>403, 404</t>
  </si>
  <si>
    <t>Depreciation and Amortization Expense</t>
  </si>
  <si>
    <t>Taxes Other Than Income</t>
  </si>
  <si>
    <t>Total Interest Expense</t>
  </si>
  <si>
    <t>Interest on Customer Deposits</t>
  </si>
  <si>
    <t>419, 432</t>
  </si>
  <si>
    <t>Allowance for Funds Used During Construction</t>
  </si>
  <si>
    <t>Rate Levelization - Deferral and Amortization</t>
  </si>
  <si>
    <t>Total Operating Expenses</t>
  </si>
  <si>
    <t>Operating Income Before Income Taxes</t>
  </si>
  <si>
    <t>409.1, 410.1</t>
  </si>
  <si>
    <t>Net Operating Income Available for Equity</t>
  </si>
  <si>
    <t>(No Income Taxes)</t>
  </si>
  <si>
    <t>Rate of Return on Common Equity</t>
  </si>
  <si>
    <t>(a) For Column I, S and AC Peaking Services, see Attachment D - Peaking Services Rate Calc, Tab PS Rate Calc.</t>
  </si>
  <si>
    <t xml:space="preserve">(b) Operating Revenues: See WP 4 Rev, P31, Z31 and AJ 31 for 2025, 2026 and 2027, respectively. </t>
  </si>
  <si>
    <t>(c) Operation and Maintenance Expenses:  Attachment D - Peaking Services Rate Calc, Tab PS Rate Calc, Row 22</t>
  </si>
  <si>
    <t>(d) Depreciation Expense:  Attachment D - Peaking Services Rate Calc, Tab PS Rate Calc, Row 21</t>
  </si>
  <si>
    <t>(e) Taxes Other Than Income:  Attachment D - Peaking Services Rate Calc, Tab PS Rate Calc, Row 20</t>
  </si>
  <si>
    <t>(f) Interest:  Attachment D - Peaking Services Rate Calc, Tab PS Rate Calc, Row 19</t>
  </si>
  <si>
    <t xml:space="preserve">(g) For direct assigned assets costs included in the cost of service, see supplemental attachment ASC Direct Assigned Assets. </t>
  </si>
  <si>
    <t>Historical</t>
  </si>
  <si>
    <t xml:space="preserve">Projected </t>
  </si>
  <si>
    <t>Year</t>
  </si>
  <si>
    <t>Amount for the</t>
  </si>
  <si>
    <t>Amount</t>
  </si>
  <si>
    <t xml:space="preserve">Description   </t>
  </si>
  <si>
    <t>Adjustments</t>
  </si>
  <si>
    <t>Adjusted</t>
  </si>
  <si>
    <r>
      <t xml:space="preserve">Test Year </t>
    </r>
    <r>
      <rPr>
        <b/>
        <i/>
        <sz val="10"/>
        <rFont val="Arial"/>
        <family val="2"/>
      </rPr>
      <t>(a)</t>
    </r>
  </si>
  <si>
    <t>Revenues</t>
  </si>
  <si>
    <t>Revenues Excluding:</t>
  </si>
  <si>
    <t>SRR Revenues</t>
  </si>
  <si>
    <t>Jobbing Revenues</t>
  </si>
  <si>
    <t>Non-Jurisdictional</t>
  </si>
  <si>
    <t>Gas Costs Revenues</t>
  </si>
  <si>
    <t>Environmental Response Revenues</t>
  </si>
  <si>
    <t>Interruptible Revenues</t>
  </si>
  <si>
    <t>Total Revenues</t>
  </si>
  <si>
    <t>Gas Cost</t>
  </si>
  <si>
    <t>Environmental Response Cost</t>
  </si>
  <si>
    <t>Deregulated PGA Gas Cost</t>
  </si>
  <si>
    <t>Cost of Sales - Misc</t>
  </si>
  <si>
    <t>Energy Services-Cost of Sales</t>
  </si>
  <si>
    <t>Total Cost of Sales</t>
  </si>
  <si>
    <t>TOTAL MARGIN</t>
  </si>
  <si>
    <t>Notes:</t>
  </si>
  <si>
    <t>(a) Before proposed changes in tariff rates.</t>
  </si>
  <si>
    <t>O &amp; M Expense Summary</t>
  </si>
  <si>
    <t>Line No.</t>
  </si>
  <si>
    <t>Total 2025 O&amp;M</t>
  </si>
  <si>
    <t>% increase</t>
  </si>
  <si>
    <t>Total 2026 O&amp;M</t>
  </si>
  <si>
    <t>Total 2027 O&amp;M</t>
  </si>
  <si>
    <t>LNG Expenses</t>
  </si>
  <si>
    <t>Customer Accounts Expenses</t>
  </si>
  <si>
    <t>A&amp;G Salaries</t>
  </si>
  <si>
    <t>Office Administration &amp; Supply</t>
  </si>
  <si>
    <t>Outside Services</t>
  </si>
  <si>
    <t>Property Insurance</t>
  </si>
  <si>
    <t>Injuries and Damages</t>
  </si>
  <si>
    <t>Employee Pension &amp; Benefits</t>
  </si>
  <si>
    <t>Health &amp; Other Benefits</t>
  </si>
  <si>
    <t>Franchise &amp; Regulatory Expenses</t>
  </si>
  <si>
    <t>Miscellaneous Expenses</t>
  </si>
  <si>
    <t>Total Rents</t>
  </si>
  <si>
    <t>Admin &amp; Gen, Maint</t>
  </si>
  <si>
    <t>Service Costs-Pension &amp; OPRB</t>
  </si>
  <si>
    <t>Customer Service and Informational Expenses</t>
  </si>
  <si>
    <t>Sales Expenses</t>
  </si>
  <si>
    <t>Other Operations - Amortization of Cloud Software</t>
  </si>
  <si>
    <t>Transmission O&amp;M - Gas - Operations</t>
  </si>
  <si>
    <t>Transmission O&amp;M - Gas</t>
  </si>
  <si>
    <t>Distribution O&amp;M - Gas - Operations</t>
  </si>
  <si>
    <t>Distribution O&amp;M - Gas - Maintenance</t>
  </si>
  <si>
    <t>Underground storage expenses</t>
  </si>
  <si>
    <t>Other storage expenses</t>
  </si>
  <si>
    <t>Gain/Loss on Disposition, Net</t>
  </si>
  <si>
    <t>Other Operations and Maintenance</t>
  </si>
  <si>
    <t>Atlanta Gas Light Company (AGLC)</t>
  </si>
  <si>
    <t>Test Year Depreciation Expenses</t>
  </si>
  <si>
    <t>FERC Account</t>
  </si>
  <si>
    <t>Plant Account Description</t>
  </si>
  <si>
    <t>Current Depr Rate</t>
  </si>
  <si>
    <t>(Projected) Average Gross Plant</t>
  </si>
  <si>
    <t>Remove Fully and Non Depreciable Plant</t>
  </si>
  <si>
    <t>(Projected) Average Depreciable Base</t>
  </si>
  <si>
    <t>(Projected) Depreciation Expense</t>
  </si>
  <si>
    <t>301</t>
  </si>
  <si>
    <t>301G - Organization</t>
  </si>
  <si>
    <t>302</t>
  </si>
  <si>
    <t>302G - Franchises and consents</t>
  </si>
  <si>
    <t>304</t>
  </si>
  <si>
    <t>304 - Gas Land and land rights</t>
  </si>
  <si>
    <t>305</t>
  </si>
  <si>
    <t>305 - Gas Structures + Improvements</t>
  </si>
  <si>
    <t>311</t>
  </si>
  <si>
    <t>311 - Liquified petroleum gas equip</t>
  </si>
  <si>
    <t>320</t>
  </si>
  <si>
    <t>320 - Other equipment</t>
  </si>
  <si>
    <t>360</t>
  </si>
  <si>
    <t>360G - Land and land rights</t>
  </si>
  <si>
    <t>361</t>
  </si>
  <si>
    <t>361G - Structures and improvements</t>
  </si>
  <si>
    <t>362</t>
  </si>
  <si>
    <t>362 - Gas holders</t>
  </si>
  <si>
    <t>362.10 LNG Tanks</t>
  </si>
  <si>
    <t>363</t>
  </si>
  <si>
    <t>363 - Purification equipment</t>
  </si>
  <si>
    <t>363.1</t>
  </si>
  <si>
    <t>363.1 - Liquefaction equipment</t>
  </si>
  <si>
    <t>363.2</t>
  </si>
  <si>
    <t>363.2 - Vaporizing equipment</t>
  </si>
  <si>
    <t>363.3</t>
  </si>
  <si>
    <t>363.3 - Compressor equipment</t>
  </si>
  <si>
    <t>363.5</t>
  </si>
  <si>
    <t>363.5 - Other Equipment Storage</t>
  </si>
  <si>
    <t>364.2</t>
  </si>
  <si>
    <t>364.2 - Structures and improvements</t>
  </si>
  <si>
    <t>364.5</t>
  </si>
  <si>
    <t>364.5 - Measure/reg equipment</t>
  </si>
  <si>
    <t>364.8</t>
  </si>
  <si>
    <t>364.8 - Other equipment</t>
  </si>
  <si>
    <t>365.1</t>
  </si>
  <si>
    <t>365.1 - Land and land rights</t>
  </si>
  <si>
    <t>365.2</t>
  </si>
  <si>
    <t>365.2 - Rights-of-way</t>
  </si>
  <si>
    <t>366</t>
  </si>
  <si>
    <t>366 - Structures and improvements</t>
  </si>
  <si>
    <t>366.1</t>
  </si>
  <si>
    <t>366.1 - Compressor station struct</t>
  </si>
  <si>
    <t>366.2</t>
  </si>
  <si>
    <t>366.2 - Measure/reg station struct</t>
  </si>
  <si>
    <t>367</t>
  </si>
  <si>
    <t>367 - Mains</t>
  </si>
  <si>
    <t>369</t>
  </si>
  <si>
    <t>369 - Measure/reg station equip</t>
  </si>
  <si>
    <t>371</t>
  </si>
  <si>
    <t>371 - Other equipment</t>
  </si>
  <si>
    <t>374</t>
  </si>
  <si>
    <t>374 - Land and land rights</t>
  </si>
  <si>
    <t>375</t>
  </si>
  <si>
    <t>375 - Structures and Improvements</t>
  </si>
  <si>
    <t>376</t>
  </si>
  <si>
    <t>376 - Mains</t>
  </si>
  <si>
    <t>377</t>
  </si>
  <si>
    <t>377 - Compressor station equipment</t>
  </si>
  <si>
    <t>378</t>
  </si>
  <si>
    <t>378 - Meas. and reg. stat. eq.-Gen</t>
  </si>
  <si>
    <t>379</t>
  </si>
  <si>
    <t>379 - Meas. and reg. stat. eq.-City</t>
  </si>
  <si>
    <t>380</t>
  </si>
  <si>
    <t>380 - Services</t>
  </si>
  <si>
    <t>381</t>
  </si>
  <si>
    <t>381 - Meters</t>
  </si>
  <si>
    <t>381.10 - Meters - ERTS</t>
  </si>
  <si>
    <t>382</t>
  </si>
  <si>
    <t>382 - Meter installations</t>
  </si>
  <si>
    <t>383</t>
  </si>
  <si>
    <t>383 - House regulators</t>
  </si>
  <si>
    <t>384</t>
  </si>
  <si>
    <t>384 - House regulator installations</t>
  </si>
  <si>
    <t>385</t>
  </si>
  <si>
    <t>385 - Ind. measuring and regulating</t>
  </si>
  <si>
    <t>386</t>
  </si>
  <si>
    <t>386 - Other property-cust premises</t>
  </si>
  <si>
    <t>387</t>
  </si>
  <si>
    <t>387 - Other equipment</t>
  </si>
  <si>
    <t>389</t>
  </si>
  <si>
    <t>389G - Land and land rights</t>
  </si>
  <si>
    <t>390</t>
  </si>
  <si>
    <t>390G - Structures and improvements</t>
  </si>
  <si>
    <t>391</t>
  </si>
  <si>
    <t>391G - Office furniture and equip</t>
  </si>
  <si>
    <t>391.10G -  OFE - Comp Equip Softwa</t>
  </si>
  <si>
    <t>391.11G -  OFE - Computer Software</t>
  </si>
  <si>
    <t>391.12G -  OFE - Computer Hardware</t>
  </si>
  <si>
    <t>391.20G -  OFE-Ent-10YR</t>
  </si>
  <si>
    <t>391.31G -  OFE-Cmp Eq Mnfrm-NonDpr</t>
  </si>
  <si>
    <t>391.50G -  OFE - Individual Equipm</t>
  </si>
  <si>
    <t>391.60G - Enterprise Software - 5 Year</t>
  </si>
  <si>
    <t>392</t>
  </si>
  <si>
    <t>G392.00 Trans Equip</t>
  </si>
  <si>
    <t>392.1G - Automobile and Light Trucks</t>
  </si>
  <si>
    <t>392.2G -Service Trucks</t>
  </si>
  <si>
    <t>392.3G -Large Trucks</t>
  </si>
  <si>
    <t>393</t>
  </si>
  <si>
    <t>393G - Stores equipment</t>
  </si>
  <si>
    <t>394</t>
  </si>
  <si>
    <t>394G - Tools, shop and garage equip</t>
  </si>
  <si>
    <t>395</t>
  </si>
  <si>
    <t>395G - Laboratory equipment</t>
  </si>
  <si>
    <t>396</t>
  </si>
  <si>
    <t>396G - Power operated equipment</t>
  </si>
  <si>
    <t>397</t>
  </si>
  <si>
    <t>397G - Communication equipment</t>
  </si>
  <si>
    <t>398</t>
  </si>
  <si>
    <t>398G - Miscellaneous equipment</t>
  </si>
  <si>
    <t>Adjustment</t>
  </si>
  <si>
    <t>Sub-Total</t>
  </si>
  <si>
    <t>General Plant Amortization</t>
  </si>
  <si>
    <t>Total Direct Depreciation Expense</t>
  </si>
  <si>
    <t>Allocated Depreciation</t>
  </si>
  <si>
    <t>Total Depreciation Expense</t>
  </si>
  <si>
    <t>12 Months</t>
  </si>
  <si>
    <t>Actuals Ending</t>
  </si>
  <si>
    <t>%</t>
  </si>
  <si>
    <t>Type of Tax</t>
  </si>
  <si>
    <t>Account Number</t>
  </si>
  <si>
    <t>Account Decription</t>
  </si>
  <si>
    <t>increase</t>
  </si>
  <si>
    <t>FICA</t>
  </si>
  <si>
    <t>40810005</t>
  </si>
  <si>
    <t>TOIT-Util Op-Unemp St</t>
  </si>
  <si>
    <t>40810010</t>
  </si>
  <si>
    <t>TOIT-Util Op-Payroll</t>
  </si>
  <si>
    <t>40810020</t>
  </si>
  <si>
    <t>TOIT-Util Op-Payroll-Contra</t>
  </si>
  <si>
    <t>TOIT-Util Op-Payroll-Contra (a)</t>
  </si>
  <si>
    <t>*Non Utility Property (Sandy Creek)</t>
  </si>
  <si>
    <t>40810050</t>
  </si>
  <si>
    <t>TOIT-Util Op Fed Unemp</t>
  </si>
  <si>
    <t>Ad Valorem</t>
  </si>
  <si>
    <t>40810040</t>
  </si>
  <si>
    <t>TOIT-Util Op-Property Tax</t>
  </si>
  <si>
    <t>40810000</t>
  </si>
  <si>
    <t>TOIT-Util Op-Income</t>
  </si>
  <si>
    <t>40810125</t>
  </si>
  <si>
    <t>TOIT-Net Worth Tax</t>
  </si>
  <si>
    <t>Total</t>
  </si>
  <si>
    <t>Non Utility Property (Sandy Creek)</t>
  </si>
  <si>
    <t>Calculation Of Federal And State Income Tax</t>
  </si>
  <si>
    <t>Twelve Months Ending July 31, 2024</t>
  </si>
  <si>
    <t>Net Operating Income Before Income Taxes (Schedule 3)</t>
  </si>
  <si>
    <t>Application of Composite Tax Rate (Schedule 9)</t>
  </si>
  <si>
    <t>Subtotal</t>
  </si>
  <si>
    <t>Less:</t>
  </si>
  <si>
    <t>Investment Tax Credit</t>
  </si>
  <si>
    <t>Research and Development Tax Credit</t>
  </si>
  <si>
    <t>Amortization of Excess Deferred Income Taxes</t>
  </si>
  <si>
    <t>Pro Forma Income Tax Expense</t>
  </si>
  <si>
    <t>Twelve Months Ending December 31, 2025</t>
  </si>
  <si>
    <t>Amortization of 2024 GA Tax Rate Change Savings</t>
  </si>
  <si>
    <t>Amortization of GA Tax Rate Change EDITs</t>
  </si>
  <si>
    <t>Amortization of Tax Repairs EDITs</t>
  </si>
  <si>
    <t>Amortization of Excess Deferred Income Taxes - TCJA</t>
  </si>
  <si>
    <t>Twelve Months Ending December 31, 2026</t>
  </si>
  <si>
    <t>Derivation Of The Income Expansion Factor</t>
  </si>
  <si>
    <t>Additional Revenue</t>
  </si>
  <si>
    <t>State Income Tax Rate</t>
  </si>
  <si>
    <t>Federal Income Tax Rate</t>
  </si>
  <si>
    <t>Effective State Income Tax Rate</t>
  </si>
  <si>
    <t>line 2 / (1 + line 2)</t>
  </si>
  <si>
    <t>Effective Federal Income Tax Rate</t>
  </si>
  <si>
    <t>line 3 * (1 - line 4)</t>
  </si>
  <si>
    <t>Effective Rate</t>
  </si>
  <si>
    <t>After Tax Effect of Additional Revenues</t>
  </si>
  <si>
    <t>line 1 - line 6</t>
  </si>
  <si>
    <t>1  /  line 7</t>
  </si>
  <si>
    <t>Capital Structure And Cost Of Capital (Projected)</t>
  </si>
  <si>
    <t>Weighted Average Cost of Capital Grossed Up for Taxes</t>
  </si>
  <si>
    <t>Class of Capital</t>
  </si>
  <si>
    <t>% to Total</t>
  </si>
  <si>
    <t>Cost</t>
  </si>
  <si>
    <t>Weighted Cost %</t>
  </si>
  <si>
    <t>Short-Term Debt</t>
  </si>
  <si>
    <t>Long-Term Debt</t>
  </si>
  <si>
    <t>Common Equity</t>
  </si>
  <si>
    <t>Twelve Months Ending December 31, 2027</t>
  </si>
  <si>
    <t>1</t>
  </si>
  <si>
    <t>Calculated Return (Schedule 2)</t>
  </si>
  <si>
    <t>Adjustment ROE (band from 10.05% - 10.45%)</t>
  </si>
  <si>
    <t>Difference (Line 2 - Line 1)</t>
  </si>
  <si>
    <t>Equity portion of rate base (Schedule 2)</t>
  </si>
  <si>
    <t>Operating Income Deficiency or (Sufficiency) (line 3 * line 4)</t>
  </si>
  <si>
    <t>Tax Expansion Factor (Schedule 9)</t>
  </si>
  <si>
    <t>Proposed Revenue Adjustment (line 5 * line 6)</t>
  </si>
  <si>
    <t>Refund of 2023 RTU</t>
  </si>
  <si>
    <t>Refund of 2024 RTU (estimate)</t>
  </si>
  <si>
    <t>Refund of 2025 RTU (estimate)</t>
  </si>
  <si>
    <t>2021 GRAM Carry Forward</t>
  </si>
  <si>
    <t>Adjusted Revenue Adjustment (excluding Peaking Rev. Req.)</t>
  </si>
  <si>
    <t>Levelized Rate Adjustment</t>
  </si>
  <si>
    <t>Proposed Revenue Adjustment (excluding Peaking Rev. Req.)</t>
  </si>
  <si>
    <t>Peaking Revenue Adjustment (See Attachment D)</t>
  </si>
  <si>
    <t>Total Proposed Revenue Adjustment</t>
  </si>
  <si>
    <t>Calculation of 2021 GRAM Carryforward</t>
  </si>
  <si>
    <t>2021 GRAM Revenue Requirement</t>
  </si>
  <si>
    <t>2021 GRAM Revenue Adjustment</t>
  </si>
  <si>
    <t>2021 GRAM Carryforward</t>
  </si>
  <si>
    <t>2023 Revenue True Up (RTU)</t>
  </si>
  <si>
    <t>Approved 2023 RTU Balance</t>
  </si>
  <si>
    <t>Carrying charges on RTU balance</t>
  </si>
  <si>
    <t>2023 RTU Over-Recovery Balance with Carrying Charges</t>
  </si>
  <si>
    <t>Schedule 11b</t>
  </si>
  <si>
    <t>Revenue Adjustment Allocation for TY Ending December 31, 2025</t>
  </si>
  <si>
    <t>Billing Determinants from WP 4</t>
  </si>
  <si>
    <t>Projected Revenues Under Current Rates from WP 4</t>
  </si>
  <si>
    <t>Proposed Revenues (No Rounding)</t>
  </si>
  <si>
    <t>Proposed (With Rounding)</t>
  </si>
  <si>
    <t>Revenue Allocation Target</t>
  </si>
  <si>
    <t>Base Rates</t>
  </si>
  <si>
    <t>RTU Rate Adjustment</t>
  </si>
  <si>
    <t>Tariff Rates</t>
  </si>
  <si>
    <t>Increase by Class</t>
  </si>
  <si>
    <t>DDDC in Dts</t>
  </si>
  <si>
    <t>Volumes in Dts</t>
  </si>
  <si>
    <t>No. of Bills</t>
  </si>
  <si>
    <t>DDDC Charge Rate</t>
  </si>
  <si>
    <t>Volumetric Charge Rate</t>
  </si>
  <si>
    <t>Customer Charge</t>
  </si>
  <si>
    <t>DDDC Charge Revenue</t>
  </si>
  <si>
    <t>Volumetric Charge Revenue</t>
  </si>
  <si>
    <t>Customer Charge Revenue</t>
  </si>
  <si>
    <t>Total Revenue</t>
  </si>
  <si>
    <t>Rate of Return Current Rates</t>
  </si>
  <si>
    <t>Class % to Total</t>
  </si>
  <si>
    <t>GRAM Revenue Change Per Class</t>
  </si>
  <si>
    <t>RTU Adjustment Per Class</t>
  </si>
  <si>
    <t>DDDC Rate</t>
  </si>
  <si>
    <t>Volumetric  Rate</t>
  </si>
  <si>
    <t>Customer Charge Adjustment</t>
  </si>
  <si>
    <t>DDDC Rate Adjustment</t>
  </si>
  <si>
    <t>Volumetric RTU Rate Adjustment</t>
  </si>
  <si>
    <t>Total Customer Charge</t>
  </si>
  <si>
    <t>Total DDDC Rate</t>
  </si>
  <si>
    <t>Total Volumetric Rate</t>
  </si>
  <si>
    <t>Total Revenue Per Class</t>
  </si>
  <si>
    <t>Rate of Return Proposed Rates</t>
  </si>
  <si>
    <t>Volumetric Rate Adjustment</t>
  </si>
  <si>
    <t>Average Monthly Increase per Customer</t>
  </si>
  <si>
    <t>Total Increase</t>
  </si>
  <si>
    <t>R-1 Residential</t>
  </si>
  <si>
    <t>G-10 Multi-Family</t>
  </si>
  <si>
    <t>G-11,12, and 13 Commercial &amp; Industrial</t>
  </si>
  <si>
    <t>Customer Charge &lt; 2.5</t>
  </si>
  <si>
    <t>Customer Charge 2.5 to 7.0</t>
  </si>
  <si>
    <t>Customer Charge 7.0 to 20</t>
  </si>
  <si>
    <t>Customer Charge 20 to 200</t>
  </si>
  <si>
    <t>Customer Charge 200 to 500</t>
  </si>
  <si>
    <t>Customer Charge 500 to 3000</t>
  </si>
  <si>
    <t>Customer Charge 3000 and above</t>
  </si>
  <si>
    <t>AG-1 Agricultural</t>
  </si>
  <si>
    <t>Summer Commodity Charge</t>
  </si>
  <si>
    <t>Winter Commodity Charge</t>
  </si>
  <si>
    <t>S-51 Seasonal</t>
  </si>
  <si>
    <t>TS-1 General Transportation Service</t>
  </si>
  <si>
    <t>Maximum Daily Use under 1,000 Dths</t>
  </si>
  <si>
    <t>Maximum Daily Use 1,000  to ,5000 Dths</t>
  </si>
  <si>
    <t>Maximum Daily Use 5,000  to 10,000 Dths</t>
  </si>
  <si>
    <t>Maximum Daily Use above 10,000 Dths</t>
  </si>
  <si>
    <t>Intrastate Volume</t>
  </si>
  <si>
    <t>Interstate Volume</t>
  </si>
  <si>
    <t>Peaking (not included in GRAM revenues)</t>
  </si>
  <si>
    <t>LDTS</t>
  </si>
  <si>
    <t>Marta and NGV</t>
  </si>
  <si>
    <t>TS-2 General transportation Service</t>
  </si>
  <si>
    <t>Synergy Savings</t>
  </si>
  <si>
    <t>G-11 Commercial</t>
  </si>
  <si>
    <t>G-12 Commercial</t>
  </si>
  <si>
    <t>Synergy Savings Total</t>
  </si>
  <si>
    <t>Miscellaneous Revenues</t>
  </si>
  <si>
    <t>Franchise Fees</t>
  </si>
  <si>
    <t>Meter Reading</t>
  </si>
  <si>
    <t>Reconnect Charges</t>
  </si>
  <si>
    <t>Seasonal Reconnect Charges</t>
  </si>
  <si>
    <t xml:space="preserve">      October - April</t>
  </si>
  <si>
    <t xml:space="preserve">      May - September</t>
  </si>
  <si>
    <t>Turn On Charges</t>
  </si>
  <si>
    <t>Meter Set Charges</t>
  </si>
  <si>
    <t xml:space="preserve">      New Meter</t>
  </si>
  <si>
    <t xml:space="preserve">      Meter Reset</t>
  </si>
  <si>
    <t>Damage Billing</t>
  </si>
  <si>
    <t xml:space="preserve">Late Payment Charges </t>
  </si>
  <si>
    <t>Lost and Unaccounted For Gas</t>
  </si>
  <si>
    <t xml:space="preserve">Switching </t>
  </si>
  <si>
    <t>SEED</t>
  </si>
  <si>
    <t>SEM-G/S Rev</t>
  </si>
  <si>
    <t>Other Miscellaneous</t>
  </si>
  <si>
    <t>Total Base Rate Revenue (Includes Peaking)</t>
  </si>
  <si>
    <t>Total Base Rate Revenue (without Peaking)</t>
  </si>
  <si>
    <t>GRAM Adjustment Revenue</t>
  </si>
  <si>
    <t>Rate Increase</t>
  </si>
  <si>
    <t>% Change in total revenues</t>
  </si>
  <si>
    <t>% Change in rate revenues</t>
  </si>
  <si>
    <t>Total Revenue (Includes Peaking)</t>
  </si>
  <si>
    <t>RTU Revenue (Includes Peaking)</t>
  </si>
  <si>
    <t>LNG Expansion</t>
  </si>
  <si>
    <t>GRAM Revenue</t>
  </si>
  <si>
    <t>RTU Adjustment</t>
  </si>
  <si>
    <t>Billing Determinants</t>
  </si>
  <si>
    <t>Schedule 11c</t>
  </si>
  <si>
    <t>C</t>
  </si>
  <si>
    <t>A</t>
  </si>
  <si>
    <t>B</t>
  </si>
  <si>
    <t>Determinants</t>
  </si>
  <si>
    <t>DDDC Charge</t>
  </si>
  <si>
    <t>Total Charge</t>
  </si>
  <si>
    <t>Customer Charge by Class</t>
  </si>
  <si>
    <t>DDDC by Class</t>
  </si>
  <si>
    <t>Customer Charge by Total Revenue</t>
  </si>
  <si>
    <t>Bills</t>
  </si>
  <si>
    <t>DDDC</t>
  </si>
  <si>
    <t>Current</t>
  </si>
  <si>
    <t>Proposed</t>
  </si>
  <si>
    <t>% Change</t>
  </si>
  <si>
    <t>% Total Class Current</t>
  </si>
  <si>
    <t>% Total Class Proposed</t>
  </si>
  <si>
    <t>% Total Revenue Current</t>
  </si>
  <si>
    <t>% Total Revenue Proposed</t>
  </si>
  <si>
    <t>Net Increase</t>
  </si>
  <si>
    <t>% Total Increase</t>
  </si>
  <si>
    <t>Please note that the analysis above only contemplates the Customer Charges and DDDC Charges for the R-1, G-10, G-11, G-12, and G-13 customer classes. The analysis neither contemplates any miscellaeous charges for those classes, nor does it include any charges for the Peaking, AG-1, S-51, LDTS, and TS-1 customer classes.</t>
  </si>
  <si>
    <t xml:space="preserve"> </t>
  </si>
  <si>
    <t>Schedule 11d</t>
  </si>
  <si>
    <t>R-1 Customer Charge Revenues Under Current Rates</t>
  </si>
  <si>
    <t>R-1 Customer Charge Revenues Under Proposed Rate Increase</t>
  </si>
  <si>
    <t>R-1 Customer Charge Revenues Under Proposed Rates</t>
  </si>
  <si>
    <t>FTY Revenues Under Current Rates</t>
  </si>
  <si>
    <t>% Revenue Contribution</t>
  </si>
  <si>
    <t>FTY Revenue Increase Under Proposed Rates</t>
  </si>
  <si>
    <t>Total FTY Revenues Under Proposed Rates</t>
  </si>
  <si>
    <t>R-1 Residential Current Rates - Billing Units</t>
  </si>
  <si>
    <t>Revenue Increase: R-1 Residential Proposed Rates - Billing Units</t>
  </si>
  <si>
    <t>Total R-1 Residential Proposed Rates - Billing Units</t>
  </si>
  <si>
    <t>.</t>
  </si>
  <si>
    <t>R-1 DDDC Revenues Under Current Rates</t>
  </si>
  <si>
    <t>R-1 DDDC Revenues Under Proposed Rate Increase</t>
  </si>
  <si>
    <t>R-1 DDDC Revenues Under Proposed Rates</t>
  </si>
  <si>
    <t>R-1 Residential Current Rates - DDDC</t>
  </si>
  <si>
    <t>Revenue Increase: R-1 Residential Proposed Rates - DDDC</t>
  </si>
  <si>
    <t>Total R-1 Residential Proposed Rates - DDDC</t>
  </si>
  <si>
    <t>Total R-1 Revenues Current Rates</t>
  </si>
  <si>
    <t>Total Revenue Increase: R-1 Revenues Proposed Rates</t>
  </si>
  <si>
    <t>Total R-1 Revenues Proposed Rates</t>
  </si>
  <si>
    <t>G-10 Customer Charge Revenues Under Current Rates</t>
  </si>
  <si>
    <t>G-10 Customer Charge Revenues Under Proposed Rate Increase</t>
  </si>
  <si>
    <t>G-10 Customer Charge Revenues Under Proposed Rates</t>
  </si>
  <si>
    <t>G-10 Current Rates - Billing Units</t>
  </si>
  <si>
    <t>Revenue Increase: G-10 Residential Proposed Rates - Billing Units</t>
  </si>
  <si>
    <t>Total G-10 Residential Proposed Rates - Billing Units</t>
  </si>
  <si>
    <t>G-10 DDDC Revenues Under Current Rates</t>
  </si>
  <si>
    <t>G-10 DDDC Revenues Under Proposed Rate Increase</t>
  </si>
  <si>
    <t>G-10 DDDC Revenues Under Proposed Rates</t>
  </si>
  <si>
    <t>G-10 Residential Current Rates - DDDC</t>
  </si>
  <si>
    <t>Revenue Increase: G-10 Residential Proposed Rates - DDDC</t>
  </si>
  <si>
    <t>Total G-10 Residential Proposed Rates - DDDC</t>
  </si>
  <si>
    <t>Total G-10 Revenues Current Rates</t>
  </si>
  <si>
    <t>Total Revenue Increase: G-10 Revenues Proposed Rates</t>
  </si>
  <si>
    <t>Total G-10 Revenues Proposed Rates</t>
  </si>
  <si>
    <t>G-11 &lt;2.5 Customer Charge Revenues Under Current Rates</t>
  </si>
  <si>
    <t>G-11 &lt;2.5 Customer Charge Revenues Under Proposed Rate Increase</t>
  </si>
  <si>
    <t>G-11 &lt;2.5 Customer Charge Revenues Under Proposed Rates</t>
  </si>
  <si>
    <t>G-11 &lt;2.5 Current Rates - Billing Units</t>
  </si>
  <si>
    <t>Revenue Increase: &lt;2.5 Residential Proposed Rates - Billing Units</t>
  </si>
  <si>
    <t>Total G-11 &lt;2.5 Residential Proposed Rates - Billing Units</t>
  </si>
  <si>
    <t>G-11 &lt;2.5 DDDC Revenues Under Current Rates</t>
  </si>
  <si>
    <t>G-11 &lt;2.5 DDDC Revenues Under Proposed Rate Increase</t>
  </si>
  <si>
    <t>G-11 &lt;2.5 DDDC Revenues Under Proposed Rates</t>
  </si>
  <si>
    <t>G-11 &lt;2.5 Residential Current Rates - DDDC</t>
  </si>
  <si>
    <t>Revenue Increase: &lt;2.5 Residential Proposed Rates - DDDC</t>
  </si>
  <si>
    <t>Total G-11 &lt;2.5 Residential Proposed Rates - DDDC</t>
  </si>
  <si>
    <t>Total G-11 &lt;2.5 Revenues Current Rates</t>
  </si>
  <si>
    <t>Total Revenue Increase: G-11 &lt;2.5 Revenues Proposed Rates</t>
  </si>
  <si>
    <t>Total G-11 &lt;2.5 Revenues Proposed Rates</t>
  </si>
  <si>
    <t>G-11 2.5 to &lt;7.0 Customer Charge Revenues Under Current Rates</t>
  </si>
  <si>
    <t>G-11 2.5 to &lt;7.0 Customer Charge Revenues Under Proposed Rate Increase</t>
  </si>
  <si>
    <t>G-11 2.5 to &lt;7.0 Customer Charge Revenues Under Proposed Rates</t>
  </si>
  <si>
    <t>G-11 2.5 to &lt;7.0 Current Rates - Billing Units</t>
  </si>
  <si>
    <t>Revenue Increase: 2.5 to &lt;7.0 Residential Proposed Rates - Billing Units</t>
  </si>
  <si>
    <t>Total G-11 2.5 to &lt;7.0 Residential Proposed Rates - Billing Units</t>
  </si>
  <si>
    <t>G-11 2.5 to &lt;7.0 DDDC Revenues Under Current Rates</t>
  </si>
  <si>
    <t>G-11 2.5 to 7.0 DDDC Revenues Under Proposed Rate Increase</t>
  </si>
  <si>
    <t>G-11 2.5 to &lt;7.0 DDDC Revenues Under Proposed Rates</t>
  </si>
  <si>
    <t>G-11 2.5 to &lt;7.0 Residential Current Rates - DDDC</t>
  </si>
  <si>
    <t>Revenue Increase: 2.5 to &lt;7.0 Residential Proposed Rates - DDDC</t>
  </si>
  <si>
    <t>Total G-11 2.5 to &lt;7.0 Residential Proposed Rates - DDDC</t>
  </si>
  <si>
    <t>Total G-11 2.5 to &lt;7.0 Revenues Current Rates</t>
  </si>
  <si>
    <t>Total Revenue Increase: G-11 2.5 to &lt;7.0 Revenues Proposed Rates</t>
  </si>
  <si>
    <t>Total G-11 2.5 to &lt;7.0 Revenues Proposed Rates</t>
  </si>
  <si>
    <t>G-11 7.0 to &lt;20 Customer Charge Revenues Under Current Rates</t>
  </si>
  <si>
    <t>G-11 7.0 to &lt;20Customer Charge Revenues Under Proposed Rate Increase</t>
  </si>
  <si>
    <t>G-11 7.0 to &lt;20 Customer Charge Revenues Under Proposed Rates</t>
  </si>
  <si>
    <t>G-11 7.0 to &lt;20 Current Rates - Billing Units</t>
  </si>
  <si>
    <t>Revenue Increase: 7.0 to &lt;20 Residential Proposed Rates - Billing Units</t>
  </si>
  <si>
    <t>Total G-11 7.0 to &lt;20 Residential Proposed Rates - Billing Units</t>
  </si>
  <si>
    <t>G-11 7.0 to &lt;20 DDDC Revenues Under Current Rates</t>
  </si>
  <si>
    <t>G-11 7.0 to &lt;20 DDDC Revenues Under Proposed Rate Increase</t>
  </si>
  <si>
    <t>G-11 7 to &lt;20 DDDC Revenues Under Proposed Rates</t>
  </si>
  <si>
    <t>G-11 7.0 to &lt;20 Residential Current Rates - DDDC</t>
  </si>
  <si>
    <t>Revenue Increase: 7.0 to &lt;20 Residential Proposed Rates - DDDC</t>
  </si>
  <si>
    <t>Total G-11 7.0 to &lt;20 Residential Proposed Rates - DDDC</t>
  </si>
  <si>
    <t>Total G-11 7.0 to &lt;20 Revenues Current Rates</t>
  </si>
  <si>
    <t>Total Revenue Increase: G-11 7.0 to &lt;20 Revenues Proposed Rates</t>
  </si>
  <si>
    <t>Total G-11 7.0 to &lt;20 Revenues Proposed Rates</t>
  </si>
  <si>
    <t>G-11 20 to &lt;200 Customer Charge Revenues Under Current Rates</t>
  </si>
  <si>
    <t>G-11 20 to &lt;200 Customer Charge Revenues Under Proposed Rate Increase</t>
  </si>
  <si>
    <t>G-11 20 to &lt;200 Customer Charge Revenues Under Proposed Rates</t>
  </si>
  <si>
    <t>G-11 20 to &lt;200 Current Rates - Billing Units</t>
  </si>
  <si>
    <t>Revenue Increase: 20 to &lt;200 Residential Proposed Rates - Billing Units</t>
  </si>
  <si>
    <t>Total G-11 20 to &lt;200 Residential Proposed Rates - Billing Units</t>
  </si>
  <si>
    <t>G-11 20 to &lt;200 DDDC Revenues Under Current Rates</t>
  </si>
  <si>
    <t>G-11 20 to &lt;200 DDDC Revenues Under Proposed Rate Increase</t>
  </si>
  <si>
    <t>G-11 20 to &lt;200 DDDC Revenues Under Proposed Rates</t>
  </si>
  <si>
    <t>G-11 20 to &lt;200 Residential Current Rates - DDDC</t>
  </si>
  <si>
    <t>Revenue Increase: 20 to &lt;200 Residential Proposed Rates - DDDC</t>
  </si>
  <si>
    <t>Total G-11 20 to &lt;200 Residential Proposed Rates - DDDC</t>
  </si>
  <si>
    <t>Total G-11 20 to &lt;200 Revenues Current Rates</t>
  </si>
  <si>
    <t>Total Revenue Increase: G-11 20 to &lt;200 Revenues Proposed Rates</t>
  </si>
  <si>
    <t>Total G-11 20 to &lt;200 Revenues Proposed Rates</t>
  </si>
  <si>
    <t>G-11 200 to &lt;500 Customer Charge Revenues Under Current Rates</t>
  </si>
  <si>
    <t>G-11 200 to &lt;500 Customer Charge Revenues Under Proposed Rate Increase</t>
  </si>
  <si>
    <t>G-11 200 to &lt;500 Customer Charge Revenues Under Proposed Rates</t>
  </si>
  <si>
    <t>G-11 200 to &lt;500 Current Rates - Billing Units</t>
  </si>
  <si>
    <t>Revenue Increase: 200 to &lt;500 Residential Proposed Rates - Billing Units</t>
  </si>
  <si>
    <t>Total G-11 200 to &lt;500 Residential Proposed Rates - Billing Units</t>
  </si>
  <si>
    <t>G-11 200 to &lt;500 DDDC Revenues Under Current Rates</t>
  </si>
  <si>
    <t>G-11 200 to &lt;500 DDDC Revenues Under Proposed Rate Increase</t>
  </si>
  <si>
    <t>G-11 200 to &lt;500 DDDC Revenues Under Proposed Rates</t>
  </si>
  <si>
    <t>G-11 200 to &lt;500 Residential Current Rates - DDDC</t>
  </si>
  <si>
    <t>Revenue Increase: 200 to &lt;500 Residential Proposed Rates - DDDC</t>
  </si>
  <si>
    <t>Total G-11 200 to &lt;500 Residential Proposed Rates - DDDC</t>
  </si>
  <si>
    <t>Total G-11 200 to &lt;500 Revenues Current Rates</t>
  </si>
  <si>
    <t>Total Revenue Increase: G-11 200 to &lt;500 Revenues Proposed Rates</t>
  </si>
  <si>
    <t>Total G-11 200 &lt;500 Revenues Proposed Rates</t>
  </si>
  <si>
    <t>G-11 500 to &lt;3000 Customer Charge Revenues Under Current Rates</t>
  </si>
  <si>
    <t>G-11 500 to &lt;3000 Customer Charge Revenues Under Proposed Rate Increase</t>
  </si>
  <si>
    <t>G-11 500 to &lt;3000 Customer Charge Revenues Under Proposed Rates</t>
  </si>
  <si>
    <t>G-11 500 to &lt;3000 Current Rates - Billing Units</t>
  </si>
  <si>
    <t>Revenue Increase: 500 to &lt;3000 Residential Proposed Rates - Billing Units</t>
  </si>
  <si>
    <t>Total G-11 500 to &lt;3000 Residential Proposed Rates - Billing Units</t>
  </si>
  <si>
    <t>G-11 500 to &lt;3000 DDDC Revenues Under Current Rates</t>
  </si>
  <si>
    <t>G-11 200 to &lt;3000 DDDC Revenues Under Proposed Rate Increase</t>
  </si>
  <si>
    <t>G-11 500 to &lt;3000 DDDC Revenues Under Proposed Rates</t>
  </si>
  <si>
    <t>G-11 500 to &lt;3000 Residential Current Rates - DDDC</t>
  </si>
  <si>
    <t>Revenue Increase: 500 to &lt;3000 Residential Proposed Rates - DDDC</t>
  </si>
  <si>
    <t>Total G-11 500 to &lt;3000 Residential Proposed Rates - DDDC</t>
  </si>
  <si>
    <t>Total G-11 500 to &lt;3000 Revenues Current Rates</t>
  </si>
  <si>
    <t>Total Revenue Increase: G-11 500 to &lt;3000 Revenues Proposed Rates</t>
  </si>
  <si>
    <t>Total G-11 500 to &lt;3000 Revenues Proposed Rates</t>
  </si>
  <si>
    <t>G-11 3000+ Customer Charge Revenues Under Current Rates</t>
  </si>
  <si>
    <t>G-11 3000+ Customer Charge Revenues Under Proposed Rate Increase</t>
  </si>
  <si>
    <t>G-11 3000+ Customer Charge Revenues Under Proposed Rates</t>
  </si>
  <si>
    <t>G-11 3000+ Current Rates - Billing Units</t>
  </si>
  <si>
    <t>Revenue Increase: 3000+ Residential Proposed Rates - Billing Units</t>
  </si>
  <si>
    <t>Total G-11 3000+ Residential Proposed Rates - Billing Units</t>
  </si>
  <si>
    <t>G-11 3000+ DDDC Revenues Under Proposed Rate Increase</t>
  </si>
  <si>
    <t>G-11 3000+ DDDC Revenues Under Proposed Rates</t>
  </si>
  <si>
    <t>G-11 3000+ Residential Current Rates - DDDC</t>
  </si>
  <si>
    <t>Revenue Increase: 3000+ Residential Proposed Rates - DDDC</t>
  </si>
  <si>
    <t>Total G-11 3000+ Residential Proposed Rates - DDDC</t>
  </si>
  <si>
    <t>Total G-11 3000+ Revenues Current Rates</t>
  </si>
  <si>
    <t>Total Revenue Increase: G-11 3000+ Revenues Proposed Rates</t>
  </si>
  <si>
    <t>Total G-11 3000+ Revenues Proposed Rates</t>
  </si>
  <si>
    <t>Column-I</t>
  </si>
  <si>
    <t>Column-II</t>
  </si>
  <si>
    <t>Column-V</t>
  </si>
  <si>
    <t>Column-VI</t>
  </si>
  <si>
    <t>Column-VII</t>
  </si>
  <si>
    <t>Atlanta Gas Light Company Tariff</t>
  </si>
  <si>
    <t>Current Rates</t>
  </si>
  <si>
    <t>Proposed Rates</t>
  </si>
  <si>
    <t>Rate
 Difference
 II - I</t>
  </si>
  <si>
    <t>Monthly Increase or (Decrease) in Avg Customer Bill</t>
  </si>
  <si>
    <t>Annual Increase or (Decrease) in Avg Customer Bill</t>
  </si>
  <si>
    <t>Volumetric Charge</t>
  </si>
  <si>
    <t>Peaking</t>
  </si>
  <si>
    <t>Commodity Charge</t>
  </si>
  <si>
    <t xml:space="preserve">(LDTS) Liquified Natural Gas Delivery to Tanker Service </t>
  </si>
  <si>
    <t>Miscellaneous Charges</t>
  </si>
  <si>
    <t xml:space="preserve">     New Meter</t>
  </si>
  <si>
    <t xml:space="preserve">     Meter Reset</t>
  </si>
  <si>
    <t>Rate Before RTU</t>
  </si>
  <si>
    <t>RTU Rate</t>
  </si>
  <si>
    <t>Residential</t>
  </si>
  <si>
    <t>Master Metered</t>
  </si>
  <si>
    <t>Commercial</t>
  </si>
  <si>
    <t>Agricultural</t>
  </si>
  <si>
    <t>Seasonal</t>
  </si>
  <si>
    <t xml:space="preserve">Peaking </t>
  </si>
  <si>
    <t>General Transportation Service (TS-1)</t>
  </si>
  <si>
    <t>General Transportation Service (TS-2)</t>
  </si>
  <si>
    <t>Negoitated  Monthly Customer Charge</t>
  </si>
  <si>
    <t>Liquified Natural Gas Delivery to Tanker Service  (LDTS)</t>
  </si>
  <si>
    <t>Loading Charge</t>
  </si>
  <si>
    <t>Surcharge</t>
  </si>
  <si>
    <t>Over/(Under) Recovery of Rider Programs</t>
  </si>
  <si>
    <t xml:space="preserve"> Amortization of PRP State  EDIT</t>
  </si>
  <si>
    <t>Under-</t>
  </si>
  <si>
    <t>Balance</t>
  </si>
  <si>
    <t>Beginning</t>
  </si>
  <si>
    <t>Revenue</t>
  </si>
  <si>
    <t>Recovery</t>
  </si>
  <si>
    <t>Carrying Cost</t>
  </si>
  <si>
    <t>Ending</t>
  </si>
  <si>
    <t>Cumulative</t>
  </si>
  <si>
    <t>Excluding</t>
  </si>
  <si>
    <t>Month</t>
  </si>
  <si>
    <t>Requirement</t>
  </si>
  <si>
    <t>Applied</t>
  </si>
  <si>
    <t>Over/(Under)</t>
  </si>
  <si>
    <t>Summary of Ratebase Items</t>
  </si>
  <si>
    <t>13 Month</t>
  </si>
  <si>
    <t>Average</t>
  </si>
  <si>
    <t>Account</t>
  </si>
  <si>
    <t>392.0</t>
  </si>
  <si>
    <t>Adjustments to Subledger Detail</t>
  </si>
  <si>
    <t>Projection</t>
  </si>
  <si>
    <t>Source</t>
  </si>
  <si>
    <t>AGL Additions All</t>
  </si>
  <si>
    <t>AGL Budget, AGSC Budget &amp; CWIP</t>
  </si>
  <si>
    <t>Total Additions</t>
  </si>
  <si>
    <t>Total AGL Direct Additions (excludes Cherokee LNG)</t>
  </si>
  <si>
    <t>GRAM-Other</t>
  </si>
  <si>
    <t>AGL Budget &amp; CWIP</t>
  </si>
  <si>
    <t>GRAM-S&amp;C</t>
  </si>
  <si>
    <t>Cherokee LNG Expansion</t>
  </si>
  <si>
    <t>AGL Budget</t>
  </si>
  <si>
    <t>Cost of Removals</t>
  </si>
  <si>
    <t>Gross Plant Balance</t>
  </si>
  <si>
    <t>Additions</t>
  </si>
  <si>
    <t>Retirements</t>
  </si>
  <si>
    <t>Transfers/Adjustments</t>
  </si>
  <si>
    <t>Net Plant</t>
  </si>
  <si>
    <t>Plant Projections</t>
  </si>
  <si>
    <t>12 Month</t>
  </si>
  <si>
    <t>Actual</t>
  </si>
  <si>
    <t>Projected</t>
  </si>
  <si>
    <t>13-Month</t>
  </si>
  <si>
    <t>Transfer/Adj</t>
  </si>
  <si>
    <t>Capital Expenditures Historical</t>
  </si>
  <si>
    <t>Budget</t>
  </si>
  <si>
    <t>2017 Total</t>
  </si>
  <si>
    <t>Outlook</t>
  </si>
  <si>
    <t>(a) 2024 Budget ties to the 2024 approved GRAM. 2024 Outlook excludes Cherokee LNG, SRR capital expenditures and ECON-1 projects.</t>
  </si>
  <si>
    <t>(b) 2025 - 2027 excludes Cherokee LNG, SRR, ECON-1, DOT, RNG, DIMP-Pipeline Replacements, AMI Technology Upgrade, and Valdosta Satellite capital expenditures.</t>
  </si>
  <si>
    <t>Accumulated Reserves</t>
  </si>
  <si>
    <t>Acct</t>
  </si>
  <si>
    <t>Removal Work in Progress</t>
  </si>
  <si>
    <t>Depreciation</t>
  </si>
  <si>
    <t>Cost of Removal</t>
  </si>
  <si>
    <t>Transfers/Salvage</t>
  </si>
  <si>
    <t>Reserve Projections</t>
  </si>
  <si>
    <t>Rates</t>
  </si>
  <si>
    <t>Summary of Rate base Items</t>
  </si>
  <si>
    <t>Construction Work in Progress (CWIP) &amp; AFUDC</t>
  </si>
  <si>
    <t>12ME AFUDC Rate for July 31, 2024</t>
  </si>
  <si>
    <t>Adj for Cherokee LNG CWIP</t>
  </si>
  <si>
    <t>Adj for Cherokee LNG</t>
  </si>
  <si>
    <t>Adj for SRR</t>
  </si>
  <si>
    <t>Less Additions</t>
  </si>
  <si>
    <t>GRAM Only CWIP</t>
  </si>
  <si>
    <t>Total AGL AFUDC</t>
  </si>
  <si>
    <t>Adj for SRR CWIP</t>
  </si>
  <si>
    <t>Adj for Econ 1 AFUDC</t>
  </si>
  <si>
    <t>GRAM Only AFUDC</t>
  </si>
  <si>
    <t>CWIP</t>
  </si>
  <si>
    <t>Econ - 1</t>
  </si>
  <si>
    <t>Add CAPEX</t>
  </si>
  <si>
    <t>(k)</t>
  </si>
  <si>
    <t>(l)</t>
  </si>
  <si>
    <t>(M)</t>
  </si>
  <si>
    <t>13 Month Average</t>
  </si>
  <si>
    <t>AFUDC Rate</t>
  </si>
  <si>
    <t>AFUDC</t>
  </si>
  <si>
    <t>2025 13 Month Average CWIP</t>
  </si>
  <si>
    <t>2026 13 Month Average CWIP</t>
  </si>
  <si>
    <t>2027 13 Month Average CWIP</t>
  </si>
  <si>
    <t>Capex Breakout by Program</t>
  </si>
  <si>
    <t xml:space="preserve">Notes: </t>
  </si>
  <si>
    <t xml:space="preserve">(a) Please see supplemental work paper Attachment B for AGL's 2024 through 2027 capital expenditures and additions. </t>
  </si>
  <si>
    <t>Removal Work in Progress (RWIP)</t>
  </si>
  <si>
    <t>RWIP</t>
  </si>
  <si>
    <t>Note: RWIP balances for the test year are assumed to remain constant as the last month of the historical period.</t>
  </si>
  <si>
    <t>Allocation Factor</t>
  </si>
  <si>
    <t>AGSC Plant-in-Service</t>
  </si>
  <si>
    <t>Beginning Balance</t>
  </si>
  <si>
    <t>Non-Allocable</t>
  </si>
  <si>
    <t>AGSC Plant in Service Ending Balance</t>
  </si>
  <si>
    <t>AGSC Plant in Service Allocated to AGLC</t>
  </si>
  <si>
    <t>AGSC Accumulated Reserve</t>
  </si>
  <si>
    <t>AGSC Accumulated Reserve Ending Balance</t>
  </si>
  <si>
    <t>AGSC Accumulated Reserve Allocated to AGLC</t>
  </si>
  <si>
    <t>AGSC Net Plant Allocated to AGLC</t>
  </si>
  <si>
    <t>AGSC CWIP</t>
  </si>
  <si>
    <t>Capital Expenditures</t>
  </si>
  <si>
    <t>Closures</t>
  </si>
  <si>
    <t>AGSC CWIP Ending Balance</t>
  </si>
  <si>
    <t>AGSC CWIP Allocated to AGLC</t>
  </si>
  <si>
    <t>AGSC ADIT</t>
  </si>
  <si>
    <t>AGSC ADIT: GL/WP 2-5-1</t>
  </si>
  <si>
    <t>AGSC ADIT Allocated to AGLC</t>
  </si>
  <si>
    <t>Summary of Allocated AGSC Plant</t>
  </si>
  <si>
    <t>Net Plant Allocated to AGLC</t>
  </si>
  <si>
    <t>CWIP allocated to AGLC</t>
  </si>
  <si>
    <t>ADITs allocated to AGLC</t>
  </si>
  <si>
    <t>Rate Base allocated to AGLC</t>
  </si>
  <si>
    <t xml:space="preserve">Note: Please see supplemental work paper Attachment C for the AGSC 24&amp;25 Capital Budget for projected AGSC additions and CWIP activity. </t>
  </si>
  <si>
    <t>New Plant Additions</t>
  </si>
  <si>
    <t>Federal Tax Depreciation on New Plant</t>
  </si>
  <si>
    <t>State Tax Depreciation on New Plant</t>
  </si>
  <si>
    <t>Federal Tax Depreciation on Existing Plant</t>
  </si>
  <si>
    <t>State Tax Depreciation on Existing Plant</t>
  </si>
  <si>
    <t>Total Federal Tax Depreciation</t>
  </si>
  <si>
    <t>Total State Tax Depreciation</t>
  </si>
  <si>
    <t>Book Depreciation</t>
  </si>
  <si>
    <t>Federal Deferred Tax</t>
  </si>
  <si>
    <t>State Deferred Tax</t>
  </si>
  <si>
    <t>Historical ADIT Activity</t>
  </si>
  <si>
    <t>Removal of Non-allocable AGSC ADITs</t>
  </si>
  <si>
    <t>Total ADIT Balance before Proration</t>
  </si>
  <si>
    <t>Federal Deferred Tax Proration</t>
  </si>
  <si>
    <t>Monthly ADFIT Increase</t>
  </si>
  <si>
    <t>Days in Month</t>
  </si>
  <si>
    <t>Days left in Year</t>
  </si>
  <si>
    <t>Proration %</t>
  </si>
  <si>
    <t>Prorated ADFIT Increase</t>
  </si>
  <si>
    <t>Total Prorated ADIT Balance</t>
  </si>
  <si>
    <t>Allocated Amount</t>
  </si>
  <si>
    <t>Allocated Costs to AGLC</t>
  </si>
  <si>
    <t>Total AGSC Allocations</t>
  </si>
  <si>
    <t>Service Company Allocation to AGLC (%)</t>
  </si>
  <si>
    <t>Accumulated Deferred Income Taxes (ADITs)</t>
  </si>
  <si>
    <t>Federal Tax Depreciation on New Plant - Tax Repairs Adjustment</t>
  </si>
  <si>
    <t>State Tax Depreciation on New Plant - Tax Repairs Adjustment</t>
  </si>
  <si>
    <t>Federal Tax Depreciation on Existing Plant - Tax Repairs Adjustment</t>
  </si>
  <si>
    <t>State Tax Depreciation on Existing Plant - Tax Repairs Adjustment</t>
  </si>
  <si>
    <t>Deferred Tax on Cost of Removal</t>
  </si>
  <si>
    <t>PRP Equity Activity</t>
  </si>
  <si>
    <t>Adjustments Related to PRP Equity Entries</t>
  </si>
  <si>
    <t>Removal of SRR ADIT Acivity - Protected</t>
  </si>
  <si>
    <t>Removal of SRR ADIT Balance</t>
  </si>
  <si>
    <t>EDIT Unprotected Activity - Tax Repairs Recharacterization</t>
  </si>
  <si>
    <t>EDIT Unprotected Balance - Tax Repairs Recharacterization</t>
  </si>
  <si>
    <t>2024 GA Tax Rate Change - Income Tax Savings Activity</t>
  </si>
  <si>
    <t>2024 GA Tax Rate Change - Income Tax Savings Balance</t>
  </si>
  <si>
    <t xml:space="preserve">EDIT Activity - GA Tax Rate Change </t>
  </si>
  <si>
    <t xml:space="preserve">EDIT Balance - GA Tax Rate Change </t>
  </si>
  <si>
    <t>EDIT Protected Activity</t>
  </si>
  <si>
    <t>EDIT Unprotected Activity</t>
  </si>
  <si>
    <t>Excess Deferred Income Taxes</t>
  </si>
  <si>
    <t>Atlanta Gas Light Company (AGLC) and AGL Services Company (ASC)</t>
  </si>
  <si>
    <t>WP 2-6-1 Tax Depreciation Worksheet</t>
  </si>
  <si>
    <t>AGLC Tax Depreciation on Existing Plant</t>
  </si>
  <si>
    <t>Federal Tax Depreciation</t>
  </si>
  <si>
    <t>I</t>
  </si>
  <si>
    <t>M</t>
  </si>
  <si>
    <t>State Tax Depreciation</t>
  </si>
  <si>
    <t>D</t>
  </si>
  <si>
    <t>J</t>
  </si>
  <si>
    <t>N</t>
  </si>
  <si>
    <t>AGSC Tax Depreciation on Existing Plant</t>
  </si>
  <si>
    <t>E</t>
  </si>
  <si>
    <t>G</t>
  </si>
  <si>
    <t>K</t>
  </si>
  <si>
    <t>O</t>
  </si>
  <si>
    <t>F</t>
  </si>
  <si>
    <t>H</t>
  </si>
  <si>
    <t>L</t>
  </si>
  <si>
    <t>P</t>
  </si>
  <si>
    <t>AGSC Tax Depreciation on Existing Plant 2024 and 2025</t>
  </si>
  <si>
    <t>Atlanta Gas Light Company</t>
  </si>
  <si>
    <t>Summary of Cash Working Capital</t>
  </si>
  <si>
    <t>(1)</t>
  </si>
  <si>
    <t>(2)</t>
  </si>
  <si>
    <t>(3)</t>
  </si>
  <si>
    <t>(4)</t>
  </si>
  <si>
    <t>Lag</t>
  </si>
  <si>
    <t>Dollar Days</t>
  </si>
  <si>
    <t>Damaged Billing Revenues</t>
  </si>
  <si>
    <t>Salaries and wages</t>
  </si>
  <si>
    <t>Uncollectible accounts</t>
  </si>
  <si>
    <t>Pension/OPEB expense</t>
  </si>
  <si>
    <t>Retirement Savings Plus Plan</t>
  </si>
  <si>
    <t>Health Benefits</t>
  </si>
  <si>
    <t>Franchise fees</t>
  </si>
  <si>
    <t>Allocation from service company</t>
  </si>
  <si>
    <t>Other operating expenses</t>
  </si>
  <si>
    <t xml:space="preserve">Operations, Maintenance, Capitalized and Distributed </t>
  </si>
  <si>
    <t xml:space="preserve"> and Allocations</t>
  </si>
  <si>
    <t>Payroll Taxes</t>
  </si>
  <si>
    <t>Property Taxes</t>
  </si>
  <si>
    <t>Current Income Taxes - Federal and State</t>
  </si>
  <si>
    <t>Interest ST Debt</t>
  </si>
  <si>
    <t>Interest LT Debt</t>
  </si>
  <si>
    <t>Net Lag Days</t>
  </si>
  <si>
    <t>Average Daily Operating Expenses</t>
  </si>
  <si>
    <t xml:space="preserve"> Cash Working Capital Required for Operating Expenses</t>
  </si>
  <si>
    <t xml:space="preserve">Tax Collections Withheld </t>
  </si>
  <si>
    <t>Net Cash Working Capital Provided</t>
  </si>
  <si>
    <t>Materials and Supplies</t>
  </si>
  <si>
    <t>Total Prepayments</t>
  </si>
  <si>
    <t>Deferred Franchise Recovery Adjustment</t>
  </si>
  <si>
    <t>Pensions/OPEB</t>
  </si>
  <si>
    <t>Seasonal Rate Design Regulatory Asset/(Liability) - Residential</t>
  </si>
  <si>
    <t>Cost Stabilization Over/Under</t>
  </si>
  <si>
    <t>Deferred Rate Case Costs</t>
  </si>
  <si>
    <t>Other Operating Reserves</t>
  </si>
  <si>
    <t>2019 GRAM Cost Stabilization Ending Balance</t>
  </si>
  <si>
    <t>Deferred Crossbore</t>
  </si>
  <si>
    <t>Deferred IT O&amp;M</t>
  </si>
  <si>
    <t>Deferred Multi-Family Rebates</t>
  </si>
  <si>
    <t>Reserve for Uncollectible Accounts</t>
  </si>
  <si>
    <t>Total Working Capital Requirement</t>
  </si>
  <si>
    <t>CWC Line-10 Breakout</t>
  </si>
  <si>
    <t>WP 5 U158</t>
  </si>
  <si>
    <t>O&amp;M with Damage Billing Reclass</t>
  </si>
  <si>
    <t>WP 5  P158+Q158</t>
  </si>
  <si>
    <t>WP 5 U17</t>
  </si>
  <si>
    <t>WP 5 R158</t>
  </si>
  <si>
    <t>WP 5-3-1 R6+R10</t>
  </si>
  <si>
    <t>WP 5 U57</t>
  </si>
  <si>
    <t>Suppl Attach A-1</t>
  </si>
  <si>
    <t>S-4 I29</t>
  </si>
  <si>
    <t>WP 5-3-2 R15</t>
  </si>
  <si>
    <t>OPEB</t>
  </si>
  <si>
    <t>WP 5-3-2 R13</t>
  </si>
  <si>
    <t>Total Pension</t>
  </si>
  <si>
    <t>S-3 I20</t>
  </si>
  <si>
    <t>O&amp;M Peaking</t>
  </si>
  <si>
    <t>Ledger</t>
  </si>
  <si>
    <t>Amounts</t>
  </si>
  <si>
    <t>23500000</t>
  </si>
  <si>
    <t>*</t>
  </si>
  <si>
    <t>Interest Rate</t>
  </si>
  <si>
    <t>43100025</t>
  </si>
  <si>
    <t>*The historical test year 13-month average is used for rate years 2025 through 2027.</t>
  </si>
  <si>
    <t>Operating Revenue Under Current Rates</t>
  </si>
  <si>
    <t>Twelve Months Ended July 31, 2024  to Twelve Months ended December 31, 2025</t>
  </si>
  <si>
    <t>h</t>
  </si>
  <si>
    <t>i</t>
  </si>
  <si>
    <t>HTY</t>
  </si>
  <si>
    <t>FTY</t>
  </si>
  <si>
    <t>Number</t>
  </si>
  <si>
    <t>Volumes</t>
  </si>
  <si>
    <t>Projected Revenue</t>
  </si>
  <si>
    <t>of Bills</t>
  </si>
  <si>
    <t>Dths</t>
  </si>
  <si>
    <t>to Bills</t>
  </si>
  <si>
    <t>to DDDC</t>
  </si>
  <si>
    <t>to Volumes</t>
  </si>
  <si>
    <t xml:space="preserve">     October - April</t>
  </si>
  <si>
    <t>Total Base Rate Revenues</t>
  </si>
  <si>
    <t>*i-CDP Revenues are not Included</t>
  </si>
  <si>
    <t>Summary of Customer Adjustments</t>
  </si>
  <si>
    <t>Customer</t>
  </si>
  <si>
    <t>Growth</t>
  </si>
  <si>
    <t>Adj</t>
  </si>
  <si>
    <t>Usage</t>
  </si>
  <si>
    <t>Other</t>
  </si>
  <si>
    <t>Qty</t>
  </si>
  <si>
    <t>Dts</t>
  </si>
  <si>
    <t>Summer</t>
  </si>
  <si>
    <t>Winter</t>
  </si>
  <si>
    <t>Billing Units with Maximum Daily Use under 1,000 Dths</t>
  </si>
  <si>
    <t>Billing Unitss with Maximum Daily Use 1,000  to ,5000 Dths</t>
  </si>
  <si>
    <t>Sub Total Synergy Savings</t>
  </si>
  <si>
    <t>AGL Billing Determinant Summary</t>
  </si>
  <si>
    <t>Historic Year to Test Year Net Additions/(Reductions)</t>
  </si>
  <si>
    <t>Historic Year</t>
  </si>
  <si>
    <t>Test Year</t>
  </si>
  <si>
    <t>WP 4-1 Rev Adj</t>
  </si>
  <si>
    <t>Margin Revenue Summary by Charge Type</t>
  </si>
  <si>
    <t>Forecast</t>
  </si>
  <si>
    <t>Residential (R-1)</t>
  </si>
  <si>
    <t>Billing Units</t>
  </si>
  <si>
    <t>Peaking DDDC</t>
  </si>
  <si>
    <t>Multi-Family (G-10)</t>
  </si>
  <si>
    <t>Commercial  (G-11,12,13)</t>
  </si>
  <si>
    <t xml:space="preserve"> &lt; 2.5</t>
  </si>
  <si>
    <t>2.5 to 7.0 Dths</t>
  </si>
  <si>
    <t>7.0 to 20 Dths</t>
  </si>
  <si>
    <t>20 to 200 Dths</t>
  </si>
  <si>
    <t>200 to 500 Dths</t>
  </si>
  <si>
    <t>500 to 3000 Dths</t>
  </si>
  <si>
    <t>3000 Dths and above</t>
  </si>
  <si>
    <t>Sub-Total Billing Units</t>
  </si>
  <si>
    <t>Sub-Total DDDC</t>
  </si>
  <si>
    <t>Industrial</t>
  </si>
  <si>
    <t>Agriculture (AG-1)</t>
  </si>
  <si>
    <t>Summer Volume</t>
  </si>
  <si>
    <t>Winter Volume</t>
  </si>
  <si>
    <t>Seasonal (S-51)</t>
  </si>
  <si>
    <t>Volume</t>
  </si>
  <si>
    <t xml:space="preserve">TS1 General Transportation </t>
  </si>
  <si>
    <t>Billing Units withMaximum Daily Use 5,000  to 10,000 Dths</t>
  </si>
  <si>
    <t>Billing Units with Maximum Daily Use above 10,000 Dths</t>
  </si>
  <si>
    <t>Total Billing Units</t>
  </si>
  <si>
    <t>IntraState</t>
  </si>
  <si>
    <t>InterState</t>
  </si>
  <si>
    <t>sub-Total TS1 Volumes</t>
  </si>
  <si>
    <t xml:space="preserve">LDTS LNG Trucking </t>
  </si>
  <si>
    <t>Tankers</t>
  </si>
  <si>
    <t>Miscellaneous Revenue Billing Determinants</t>
  </si>
  <si>
    <t>Reconnections</t>
  </si>
  <si>
    <t>Seasonal Reconnections</t>
  </si>
  <si>
    <t>Oct - Apr</t>
  </si>
  <si>
    <t>May-Sep</t>
  </si>
  <si>
    <t>New Meter Set</t>
  </si>
  <si>
    <t>Meter Reset</t>
  </si>
  <si>
    <t>Switching</t>
  </si>
  <si>
    <t>Comparison of Typical  Customer's Gas Bill at Current and Proposed Rates</t>
  </si>
  <si>
    <t>TYPICAL CUSTOMER</t>
  </si>
  <si>
    <t>Non-Peaking</t>
  </si>
  <si>
    <t>Residential R-1</t>
  </si>
  <si>
    <t>Change</t>
  </si>
  <si>
    <t>Charge Name</t>
  </si>
  <si>
    <t>Rate</t>
  </si>
  <si>
    <t>Charge</t>
  </si>
  <si>
    <t>Total Change</t>
  </si>
  <si>
    <t>Meter Reading Charge</t>
  </si>
  <si>
    <t>Social Responsibility Charge</t>
  </si>
  <si>
    <t>Environmental Response Cost Rider</t>
  </si>
  <si>
    <t>Franchise Recovery Rider</t>
  </si>
  <si>
    <t xml:space="preserve">SRR </t>
  </si>
  <si>
    <t>DOT</t>
  </si>
  <si>
    <t>ECON-1</t>
  </si>
  <si>
    <t xml:space="preserve">Base Charges Only </t>
  </si>
  <si>
    <t>Total AGLC Charges</t>
  </si>
  <si>
    <t>Marketer Customer Charge</t>
  </si>
  <si>
    <t>Marketer Commodity Charge</t>
  </si>
  <si>
    <t>Total Estimated Marketer Charges</t>
  </si>
  <si>
    <t>Total Bill</t>
  </si>
  <si>
    <t>Assumptions</t>
  </si>
  <si>
    <t>DDDC Factor (Majority of Customers)</t>
  </si>
  <si>
    <t>Annual Usage (Therms)</t>
  </si>
  <si>
    <t>Marketer Commodity Charge based on average of the 3 largest marketers (0.6593/therm)</t>
  </si>
  <si>
    <t>Marketer Customer Charge based on average of the 3 largest marketers</t>
  </si>
  <si>
    <t>NON-PEAKING</t>
  </si>
  <si>
    <t xml:space="preserve">  </t>
  </si>
  <si>
    <t>Marketer Commodity Charge based on average of the 3 largest marketers (.6593/therm)</t>
  </si>
  <si>
    <t>PEAKING</t>
  </si>
  <si>
    <t>WP 5-8</t>
  </si>
  <si>
    <t>O&amp;M Ledger Accounts</t>
  </si>
  <si>
    <t>Actuals</t>
  </si>
  <si>
    <t>Historical Test Year Adjustments</t>
  </si>
  <si>
    <t>Forward Looking Test Year Adjustments</t>
  </si>
  <si>
    <t>Ledger Accounts</t>
  </si>
  <si>
    <t>July 31, 2024</t>
  </si>
  <si>
    <t>Fixed Comp Adjustments</t>
  </si>
  <si>
    <t>Variable Comp Adjustments</t>
  </si>
  <si>
    <t>401K Adjustments</t>
  </si>
  <si>
    <t>GRAM Deferral Expense Adjustments</t>
  </si>
  <si>
    <t>GRAM Deferral Trueup Adjustments</t>
  </si>
  <si>
    <t>Franchise Adjustments</t>
  </si>
  <si>
    <t>Regulatory Adjustments</t>
  </si>
  <si>
    <t>HTY Total Adjusted O&amp;M</t>
  </si>
  <si>
    <t>General Inflaction Factor</t>
  </si>
  <si>
    <t>O&amp;M Escalated for FTY</t>
  </si>
  <si>
    <t>Fixed Comp</t>
  </si>
  <si>
    <t>Variable Comp</t>
  </si>
  <si>
    <t>401K</t>
  </si>
  <si>
    <t>GRAM Deferrals</t>
  </si>
  <si>
    <t>Franchise</t>
  </si>
  <si>
    <t>84410000</t>
  </si>
  <si>
    <t>LNG Operation supervision and engineering</t>
  </si>
  <si>
    <t>84420000</t>
  </si>
  <si>
    <t>LNG processing terminal labor and expenses</t>
  </si>
  <si>
    <t>84460000</t>
  </si>
  <si>
    <t>Compressor station labor and expenses</t>
  </si>
  <si>
    <t>84730000</t>
  </si>
  <si>
    <t>Maintenance of LNG processing terminal equipment</t>
  </si>
  <si>
    <t>84750000</t>
  </si>
  <si>
    <t>Maintenance of measuring and regulating equipment</t>
  </si>
  <si>
    <t>84760000</t>
  </si>
  <si>
    <t>Maintenance of compressor station equipment</t>
  </si>
  <si>
    <t>84780000</t>
  </si>
  <si>
    <t>Maintenance of other LNG equipment</t>
  </si>
  <si>
    <t>90100000</t>
  </si>
  <si>
    <t>Cust Accounts-Supervision</t>
  </si>
  <si>
    <t>90200000</t>
  </si>
  <si>
    <t>Cust Accounts-Meter Reading</t>
  </si>
  <si>
    <t>90300000</t>
  </si>
  <si>
    <t>Cust Accounts-Cust Record/Collect</t>
  </si>
  <si>
    <t>90400000</t>
  </si>
  <si>
    <t>Cust Accounts-Uncollectible Accounts</t>
  </si>
  <si>
    <t>90500000</t>
  </si>
  <si>
    <t>Cust Accounts-Miscellaneous</t>
  </si>
  <si>
    <t>92000000</t>
  </si>
  <si>
    <t>A&amp;G Salaries Account</t>
  </si>
  <si>
    <t>92100000</t>
  </si>
  <si>
    <t>Office Supplies and Expenses Account</t>
  </si>
  <si>
    <t>92200000</t>
  </si>
  <si>
    <t>Administrative Expenses Transferred-Credit</t>
  </si>
  <si>
    <t>92300000</t>
  </si>
  <si>
    <t>Outside Services Employed Account</t>
  </si>
  <si>
    <t>92300010</t>
  </si>
  <si>
    <t>Outside Svc-SCS</t>
  </si>
  <si>
    <t>92300015</t>
  </si>
  <si>
    <t>Outside Svc-SCS-PENSOPRB-NSC</t>
  </si>
  <si>
    <t>92300035</t>
  </si>
  <si>
    <t>Crossbore Reclass Expense</t>
  </si>
  <si>
    <t>92300040</t>
  </si>
  <si>
    <t>Crossbore Amortization Expense</t>
  </si>
  <si>
    <t>92300045</t>
  </si>
  <si>
    <t>GRAM Deferred Exp-O/S Svcs Amort</t>
  </si>
  <si>
    <t>92300050</t>
  </si>
  <si>
    <t>GRAM Deferred Exp-O/S Services</t>
  </si>
  <si>
    <t>Damage Billing Reclass</t>
  </si>
  <si>
    <t>92400005</t>
  </si>
  <si>
    <t>Prop Ins-Other</t>
  </si>
  <si>
    <t>92400020</t>
  </si>
  <si>
    <t>General Business Insurance - Affil</t>
  </si>
  <si>
    <t>92500000</t>
  </si>
  <si>
    <t>Injuries and Damages Account</t>
  </si>
  <si>
    <t>92600162</t>
  </si>
  <si>
    <t>Empl P&amp;B-Pension/OPRB-Non-Service Costs Alloc</t>
  </si>
  <si>
    <t>92600442</t>
  </si>
  <si>
    <t>Empl P&amp;B-GRAM Deferred Exp-Pension/OPEB</t>
  </si>
  <si>
    <t>92600445</t>
  </si>
  <si>
    <t>Empl P&amp;B-GRAM Deferred Exp-Pension-Amort</t>
  </si>
  <si>
    <t>Empl P&amp;B-Transfer Cr-OPRB-NSC</t>
  </si>
  <si>
    <t>92600030</t>
  </si>
  <si>
    <t>Empl P&amp;B-PENSOPRB-Trnsf Cr-NSC</t>
  </si>
  <si>
    <t>92600135</t>
  </si>
  <si>
    <t>Empl P&amp;B-Pension Expense-Qualified Pension Non-Service Costs</t>
  </si>
  <si>
    <t>92600145</t>
  </si>
  <si>
    <t>Empl P&amp;B-Pension Expense-SERP Non-Service Costs</t>
  </si>
  <si>
    <t>92600325</t>
  </si>
  <si>
    <t>Empl P&amp;B-OPRB-Retiree Medical Non-Service Costs</t>
  </si>
  <si>
    <t>TOIT-LTI and Stock P/R Tax Exp</t>
  </si>
  <si>
    <t>Empl P&amp;B-Ben-Transfer Cr-ESP</t>
  </si>
  <si>
    <t>92600215</t>
  </si>
  <si>
    <t>Empl P&amp;B-Ben-Co Contrib-ESP</t>
  </si>
  <si>
    <t>92600305</t>
  </si>
  <si>
    <t>Empl P&amp;B-Ben-Transfer Cr-Ins</t>
  </si>
  <si>
    <t>92600360</t>
  </si>
  <si>
    <t>Empl P&amp;B-Ben-Grp Ins</t>
  </si>
  <si>
    <t>92600375</t>
  </si>
  <si>
    <t>Empl P&amp;B-Ben-Billed-Cr</t>
  </si>
  <si>
    <t>92600380</t>
  </si>
  <si>
    <t>Empl P&amp;B-Ben-Oth Empl</t>
  </si>
  <si>
    <t>92600385</t>
  </si>
  <si>
    <t>Empl P&amp;B-Ben-Education</t>
  </si>
  <si>
    <t>92600420</t>
  </si>
  <si>
    <t>Empl P&amp;B-Ben-Account</t>
  </si>
  <si>
    <t>92600447</t>
  </si>
  <si>
    <t>Empl P&amp;B-GRAM Deferred Exp-Health/Oth Ben</t>
  </si>
  <si>
    <t>92600450</t>
  </si>
  <si>
    <t>Empl P&amp;B-GRAM Deferred Exp - Health - Amort</t>
  </si>
  <si>
    <t>92700000</t>
  </si>
  <si>
    <t>Franchise Requirements Account</t>
  </si>
  <si>
    <t>92800100</t>
  </si>
  <si>
    <t>Reg Commis-St-Docket</t>
  </si>
  <si>
    <t>92800200</t>
  </si>
  <si>
    <t>Reg Commis-St-Nondocket</t>
  </si>
  <si>
    <t>93020000</t>
  </si>
  <si>
    <t>Misc General Expenses</t>
  </si>
  <si>
    <t>93100000</t>
  </si>
  <si>
    <t>Rents Account</t>
  </si>
  <si>
    <t>93100005</t>
  </si>
  <si>
    <t>Operating Leases</t>
  </si>
  <si>
    <t>Amortization of Limited-Term Gas Property-Cloud Computing</t>
  </si>
  <si>
    <t>Gain on Disp Prop-Lease</t>
  </si>
  <si>
    <t>Mantenance of general plant (gas)</t>
  </si>
  <si>
    <t>Empl P&amp;B-Ben-Capitalized</t>
  </si>
  <si>
    <t>Empl P&amp;B-Ben-Transfer Cr-OPRB</t>
  </si>
  <si>
    <t>92600105</t>
  </si>
  <si>
    <t>Empl P&amp;B-Pension Expense-Qualified Pension Service Costs</t>
  </si>
  <si>
    <t>92600110</t>
  </si>
  <si>
    <t>Empl P&amp;B-Pension Expense-SERP Service Costs</t>
  </si>
  <si>
    <t>92600155</t>
  </si>
  <si>
    <t>Empl P&amp;B-Pension/OPRB-Service Cost Cr</t>
  </si>
  <si>
    <t>92600225</t>
  </si>
  <si>
    <t>Empl P&amp;B-Pen,Ins,ESP-Cap Cr</t>
  </si>
  <si>
    <t>92600315</t>
  </si>
  <si>
    <t>Empl P&amp;B-OPRB-Retiree Medical Service Costs</t>
  </si>
  <si>
    <t>90700000</t>
  </si>
  <si>
    <t>CS&amp;I Exp-Supv</t>
  </si>
  <si>
    <t>90800000</t>
  </si>
  <si>
    <t>CS&amp;I Exp-Cust Assist.</t>
  </si>
  <si>
    <t>90900000</t>
  </si>
  <si>
    <t>CS&amp;I-Info and Instruct Adver Exp</t>
  </si>
  <si>
    <t>91000000</t>
  </si>
  <si>
    <t>CS&amp;I Misc Cust Svc and Info Exp</t>
  </si>
  <si>
    <t>91100000</t>
  </si>
  <si>
    <t>Sales Exp-Supervision</t>
  </si>
  <si>
    <t>91200000</t>
  </si>
  <si>
    <t>Demonstrating and Selling Exp</t>
  </si>
  <si>
    <t>91300000</t>
  </si>
  <si>
    <t>Advertising expenses Account</t>
  </si>
  <si>
    <t>91600000</t>
  </si>
  <si>
    <t>Miscellaneous Sales Expenses Account</t>
  </si>
  <si>
    <t>40400010</t>
  </si>
  <si>
    <t>Amortization of Cloud Software</t>
  </si>
  <si>
    <t>Stm-Oper Eng and Supv</t>
  </si>
  <si>
    <t>50600000</t>
  </si>
  <si>
    <t>Stm-Misc Steam Power Expenses</t>
  </si>
  <si>
    <t>Generation - NonFuel - O&amp;M</t>
  </si>
  <si>
    <t>OPG-Misc Other Pwr Gen Exp</t>
  </si>
  <si>
    <t>Other Power Supply Expenses Account</t>
  </si>
  <si>
    <t>Other Power Generation</t>
  </si>
  <si>
    <t>Dstr-Misc Dstr Exp</t>
  </si>
  <si>
    <t>Distribution O&amp;M - Electric</t>
  </si>
  <si>
    <t>Operation supervision and engineering-Trans</t>
  </si>
  <si>
    <t>Mains Expense-Trans</t>
  </si>
  <si>
    <t>Measure and Regulating Station</t>
  </si>
  <si>
    <t>Maint of Mains-Trans Line</t>
  </si>
  <si>
    <t>87000000</t>
  </si>
  <si>
    <t>Op Suprv/Eng-Design Gas Sys</t>
  </si>
  <si>
    <t>Distr Load Dispatching</t>
  </si>
  <si>
    <t>87100100</t>
  </si>
  <si>
    <t>Distr Load Dispatch-Traffic Con</t>
  </si>
  <si>
    <t>87200100</t>
  </si>
  <si>
    <t>Compressor Station Expense</t>
  </si>
  <si>
    <t>87400035</t>
  </si>
  <si>
    <t>Mains Operations - Crossbore Reclass Expense</t>
  </si>
  <si>
    <t>87400040</t>
  </si>
  <si>
    <t>Mains Operations - Crossbore Amortization Expense</t>
  </si>
  <si>
    <t>87400100</t>
  </si>
  <si>
    <t>Mains Operations</t>
  </si>
  <si>
    <t>87500005</t>
  </si>
  <si>
    <t>Measuring and Regulating Station-General</t>
  </si>
  <si>
    <t>87600000</t>
  </si>
  <si>
    <t>Measuring and Regulating Station-Industrial</t>
  </si>
  <si>
    <t>87700100</t>
  </si>
  <si>
    <t>City Gate Check Stations</t>
  </si>
  <si>
    <t>87800000</t>
  </si>
  <si>
    <t>Meter and House Regulator Expenses</t>
  </si>
  <si>
    <t>87900000</t>
  </si>
  <si>
    <t>Customer installations Expenses</t>
  </si>
  <si>
    <t>88000001</t>
  </si>
  <si>
    <t>Dist-Other Expenses</t>
  </si>
  <si>
    <t>88500000</t>
  </si>
  <si>
    <t>Maint Super and Eng</t>
  </si>
  <si>
    <t>88700000</t>
  </si>
  <si>
    <t>Repair and Maintenance Mains</t>
  </si>
  <si>
    <t>88800000</t>
  </si>
  <si>
    <t>Maint Compressor Station Equip</t>
  </si>
  <si>
    <t>88900000</t>
  </si>
  <si>
    <t>Maint Regulator Station Equip-Gen</t>
  </si>
  <si>
    <t>89000000</t>
  </si>
  <si>
    <t>Maint Regulator Station Equip-Ind</t>
  </si>
  <si>
    <t>89100000</t>
  </si>
  <si>
    <t>Maint Regulator Station Equip-Gate</t>
  </si>
  <si>
    <t>89200115</t>
  </si>
  <si>
    <t>Maint of Services</t>
  </si>
  <si>
    <t>89300100</t>
  </si>
  <si>
    <t>Maint Meter Sets and Regulators</t>
  </si>
  <si>
    <t>89400003</t>
  </si>
  <si>
    <t>Maint of Other Distribution Equip</t>
  </si>
  <si>
    <t>89400100</t>
  </si>
  <si>
    <t>Maint Equip-CNG Refueling-Cust</t>
  </si>
  <si>
    <t>89400101</t>
  </si>
  <si>
    <t>Maint Equip-CNG Comp Station</t>
  </si>
  <si>
    <t>89400102</t>
  </si>
  <si>
    <t>Maint Equip-CNG Cust Station</t>
  </si>
  <si>
    <t>Wells Expenses</t>
  </si>
  <si>
    <t>81700100</t>
  </si>
  <si>
    <t>Lines Expenses</t>
  </si>
  <si>
    <t>81800100</t>
  </si>
  <si>
    <t>Compressor Station Oper</t>
  </si>
  <si>
    <t>81900100</t>
  </si>
  <si>
    <t>Compressor station fuel and power</t>
  </si>
  <si>
    <t>82100100</t>
  </si>
  <si>
    <t>Purification</t>
  </si>
  <si>
    <t>Maint of Structures and Improvements</t>
  </si>
  <si>
    <t>83200100</t>
  </si>
  <si>
    <t>Maint of Wells</t>
  </si>
  <si>
    <t>83300100</t>
  </si>
  <si>
    <t>Maint of Lines</t>
  </si>
  <si>
    <t>83400100</t>
  </si>
  <si>
    <t>Maint of Compressor Station</t>
  </si>
  <si>
    <t>83600100</t>
  </si>
  <si>
    <t>Maint of Gas Conditioning</t>
  </si>
  <si>
    <t>Oper Super and Eng-Resvr and Wells</t>
  </si>
  <si>
    <t>84100100</t>
  </si>
  <si>
    <t>Oper Exp-Other Storage</t>
  </si>
  <si>
    <t>84330100</t>
  </si>
  <si>
    <t>Maint of Gas Holders</t>
  </si>
  <si>
    <t>84340100</t>
  </si>
  <si>
    <t>Maint Purification Equip-Other Storage</t>
  </si>
  <si>
    <t>84350100</t>
  </si>
  <si>
    <t>Maint Liquefaction Equip-Other Storage</t>
  </si>
  <si>
    <t>84360100</t>
  </si>
  <si>
    <t>Maint Vaporizing Equip-Other Storage</t>
  </si>
  <si>
    <t>84370100</t>
  </si>
  <si>
    <t>Maint Compressor Equip-Other Storage</t>
  </si>
  <si>
    <t>84390100</t>
  </si>
  <si>
    <t>Maint of Other Storage Equip</t>
  </si>
  <si>
    <t>84390101</t>
  </si>
  <si>
    <t>Maint other Equip-GA Pwr/GA Tech Contract Offset</t>
  </si>
  <si>
    <t>42110005</t>
  </si>
  <si>
    <t>Gain on Disp Prop-Nonutility</t>
  </si>
  <si>
    <t>42120020</t>
  </si>
  <si>
    <t>Loss on Disp of Property-Non Utility</t>
  </si>
  <si>
    <t>O&amp;M without Damage Billing Reclass</t>
  </si>
  <si>
    <t>Breakout of ASC Contained in O&amp;M:</t>
  </si>
  <si>
    <t>Allocated O&amp;M (subset of amounts shown above)</t>
  </si>
  <si>
    <t>ASC</t>
  </si>
  <si>
    <t>Allocated &amp; Distributed</t>
  </si>
  <si>
    <t>Direct Assigned</t>
  </si>
  <si>
    <t>Direct Charged</t>
  </si>
  <si>
    <t>SCS</t>
  </si>
  <si>
    <t>Check to Suppl Attach A-1</t>
  </si>
  <si>
    <t>O&amp;M Categories 
WP 5 Row-6</t>
  </si>
  <si>
    <t>Descriptions</t>
  </si>
  <si>
    <t>Adjustment amounts are identified by accounting field Resource Type. Resource types that begin with L are labor related. Fixed compensation includes all L resource types except those that start with LP which identifies the Company's short-term variable compensation (performance pay program [PPP]) and is included in the variable compensation adjustment.
This adjustments removes historical fixed compensation so that it can be replaced by the budgeted fixed compensation for the GRAM rate year.</t>
  </si>
  <si>
    <t>Adjustment amounts are identified by accounting field Resource Type. This adjustment removes both short-term and long-term variable compensation. Short-term variable compensation is recorded to resource type LP. Long-term variable compensation is recorded to resource types BPS and BRS. Resource type BPS is performance shares plan, BRS is restricted stock awards.
This adjustments removes historical variable compensation so that it can be replaced by budgeted variable compensation for the GRAM rate year.</t>
  </si>
  <si>
    <t>Adjustment amounts are identified by accounting field Resource Type. 401K is identified by resource type BSP.
This adjustments removes historical 401K expense so that it can be replaced by budgeted 401K expense for the GRAM rate year.</t>
  </si>
  <si>
    <t>GRAM Deferral Expense</t>
  </si>
  <si>
    <t xml:space="preserve">Adjustment amounts are identified by accounting field Product. GRAM deferral expenses are identified by product GRAMEX.
This adjustments removes historical GRAM deferral expense so that they can be replaced with budgeted GRAM deferral expenses for the GRAM rate year. </t>
  </si>
  <si>
    <t>GRAM Deferral True up</t>
  </si>
  <si>
    <t xml:space="preserve">Adjustment amounts are identified by FERC account. 
True-up to approved GRAM expense amount is removed along with historical GRAM deferral expenses and replaced by budgeted GRAM deferral expenses for the GRAM rate year. </t>
  </si>
  <si>
    <t>Adjustment amount is identified by FERC account. 
This adjustments removes the historical franchise expense so that it can be replaced by the budgeted franchise expense for the GRAM rate year. Please note that the budgeted Franchise expense matches budgeted franchise revenues as provided in WP 4 Rev.</t>
  </si>
  <si>
    <t xml:space="preserve">Adjustment includes several items which are broken out in detail in WP 5-1 Reg Adjust. The adjustments amounts are identified based on accounting fields Resource Type, FERC account, Project and Product. 
This adjustment includes costs that are not recoverable, are recovered in separate mechanisms or methods, and rate making adjustments. Non-recoverable costs include the adjustments for unregulated operations, civic participation, marketing/promotional costs, lobbying, non-regulated activity. Costs recovered through separate mechanisms and methods includes the RTU carrying charges and GAAP PRP. Rate making adjustments includes Synergy Savings. </t>
  </si>
  <si>
    <t xml:space="preserve">The amounts in the HTY Total Adjusted O&amp;M reflect the historical test year expenses less costs that will be replaced by budgeted information and also adjusted for rate making adjustments. The amounts in HTY Total Adjusted O&amp;M will be increased by CPI for the GRAM rate year. </t>
  </si>
  <si>
    <t>General Inflation Factor</t>
  </si>
  <si>
    <t>General inflation factor base on a 5-year average CPI. The calculation of the general inflation factor is shown in WP 5-5 Lbr &amp; Genrl Infl.</t>
  </si>
  <si>
    <t xml:space="preserve">Amounts are the result of the HTY Total Adjusted O&amp;M multiplied by the general inflation factor. </t>
  </si>
  <si>
    <t>Adjustment amounts are identified by accounting field Resource Type. Resource types that begin with L are labor related. Fixed compensation includes all L resource types except those that start with LP which identifies the Company's short-term variable compensation (performance pay program [PPP]) and is included in the variable compensation adjustment.
This adjustments adds in the budgeted fixed compensation for the GRAM rate year.</t>
  </si>
  <si>
    <t>Adjustment amounts are identified by accounting field Resource Type. Short-term variable compensation is recorded to resource type LP. Long-term variable compensation is recorded to resource types BPS and BRS. Resource type BPS is performance shares plan, BRS is restricted stock awards.
This adjustments adds in the budgeted variable compensation for the GRAM rate year.</t>
  </si>
  <si>
    <t>Adjustment amounts are identified by accounting field Resource Type. 401K is identified by resource type BSP.
This adjustments adds in the budgeted 401K expense for the GRAM rate year.</t>
  </si>
  <si>
    <t xml:space="preserve">Adjustment amounts are identified by accounting field Product, FERC account and resource type. GRAM deferral expenses are identified by product GRAMEX for Outside Services, account and resource type for Health &amp; Other and Pension &amp; OPEB expenses. 
This adjustments adds in the budgeted GRAM deferral expense for the GRAM rate year. The GRAM deferral expenses are budgeted based on an average of the historical test year and the GRAM rate year budgeted costs.  </t>
  </si>
  <si>
    <t>Adjustment amount is identified by FERC account. 
This adjustments adds in the budgeted franchise expense for the GRAM rate year. Please note that the budgeted Franchise expense matches budgeted franchise revenues as provided in WP 4 Rev.</t>
  </si>
  <si>
    <t>GRAM rate year WP 5 O&amp;M expenses. Final amounts in this column are reflected by rollup category in Schedule 5.</t>
  </si>
  <si>
    <t>Summary of Regulatory Expense Adjustments</t>
  </si>
  <si>
    <t>Unregulated Operations</t>
  </si>
  <si>
    <t>Allocated Civic Participation</t>
  </si>
  <si>
    <t>Allocated Marketing</t>
  </si>
  <si>
    <t>Lobbying</t>
  </si>
  <si>
    <t>Non-utility Property Depr. (Sandy Creek)</t>
  </si>
  <si>
    <t xml:space="preserve"> Marketing </t>
  </si>
  <si>
    <t>Civic Participation</t>
  </si>
  <si>
    <t>Remove GAAP PRP</t>
  </si>
  <si>
    <t>Remove RTU Carrying Charges</t>
  </si>
  <si>
    <t>Remove Non-Utility Activity</t>
  </si>
  <si>
    <t>Maintenance of general plant (gas)</t>
  </si>
  <si>
    <t>a</t>
  </si>
  <si>
    <t xml:space="preserve">O&amp;M side of entry to reclass activity from O&amp;M to Other Income. </t>
  </si>
  <si>
    <t>Unregulated Operations Adjustment</t>
  </si>
  <si>
    <t>Total AGLC Revenues - 12 Months Ended</t>
  </si>
  <si>
    <t>Total Non-Jurisdictional Revenue - 12 Months Ended</t>
  </si>
  <si>
    <t>% Non-Jurisdictional to Total Revenue</t>
  </si>
  <si>
    <t xml:space="preserve">Total Shared Services Allocations </t>
  </si>
  <si>
    <t>Less Adjustments:</t>
  </si>
  <si>
    <t>Marketing - Income Statement Worksheet 7</t>
  </si>
  <si>
    <t>Civic Participation - Income Statement Worksheet 10</t>
  </si>
  <si>
    <t xml:space="preserve">Adjusted Shared Services Allocations </t>
  </si>
  <si>
    <t>Amount Applicable to Non-Jurisdictional Revenue</t>
  </si>
  <si>
    <t>(a) The adjustment for unregulated operations will be zero in the event the adjustment results in an increase in costs to AGL.</t>
  </si>
  <si>
    <t>84100100 - Oper Exp-Other Storage</t>
  </si>
  <si>
    <t>87000000 - Op Suprv/Eng-Design Gas Sys</t>
  </si>
  <si>
    <t>87400100 - Mains Operations</t>
  </si>
  <si>
    <t>91200000 - Demonstrating and Selling Exp</t>
  </si>
  <si>
    <t>91300000 - Advertising expenses Account</t>
  </si>
  <si>
    <t>92100000 - Office Supplies and Expenses Account</t>
  </si>
  <si>
    <t>93020000 - Misc General Expenses</t>
  </si>
  <si>
    <t>92300000 - Outside Services Employed Account</t>
  </si>
  <si>
    <t>AGSC Allocated to AGLC</t>
  </si>
  <si>
    <t>Expense Allocated to AGLC</t>
  </si>
  <si>
    <t>WP 5-1-3 Marketing Adj</t>
  </si>
  <si>
    <t>ASC Marketing Adjustment</t>
  </si>
  <si>
    <t>12 Month Total</t>
  </si>
  <si>
    <t>Account Description</t>
  </si>
  <si>
    <t>913</t>
  </si>
  <si>
    <t>Pay - Promotional Advertising</t>
  </si>
  <si>
    <t>Residential Sales Promotion</t>
  </si>
  <si>
    <t>Comm &amp; ACN Sales Promotion</t>
  </si>
  <si>
    <t>Miscellaneous Sales Promotion</t>
  </si>
  <si>
    <t>Advertising - TV/Radio</t>
  </si>
  <si>
    <t>Advertising - Print</t>
  </si>
  <si>
    <t>Marketing - Direct Mail/Email</t>
  </si>
  <si>
    <t>Marketing - Collateral</t>
  </si>
  <si>
    <t>Market Research and Analysis</t>
  </si>
  <si>
    <t>Marketing - Channel Programs</t>
  </si>
  <si>
    <t>Marketing - Channel Developmen</t>
  </si>
  <si>
    <t>Marketing - Retail Partnership</t>
  </si>
  <si>
    <t>Sponsorship &amp; Events/Tradeshow</t>
  </si>
  <si>
    <t>Online Marketing</t>
  </si>
  <si>
    <t>Advertising-Trade Shows</t>
  </si>
  <si>
    <t>Advertising-Yellow Pages</t>
  </si>
  <si>
    <t>Advertising- Other</t>
  </si>
  <si>
    <t>Web Development</t>
  </si>
  <si>
    <t>Premiums and Promotions</t>
  </si>
  <si>
    <t xml:space="preserve"> Fulfillment Postage</t>
  </si>
  <si>
    <t>Branding</t>
  </si>
  <si>
    <t>Marketing Expenses-General</t>
  </si>
  <si>
    <t>Vendor and Agency Support</t>
  </si>
  <si>
    <t>Monthly Total - AGSC (FERC 913)</t>
  </si>
  <si>
    <t>Monthly % of Total Allocated to AGLC</t>
  </si>
  <si>
    <t>Monthly Expenses Allocated to AGLC</t>
  </si>
  <si>
    <t>The removal of ASC marketing related costs are captured in the Brand Advertising Adjustment in the inputs tab.</t>
  </si>
  <si>
    <t>Lobbying Adjustments</t>
  </si>
  <si>
    <t>ATLANTA GAS LIGHT COMPANY (AGLC)</t>
  </si>
  <si>
    <t>WORKPAPERS FOR RECLASSIFICATION OF PORTION OF AMERICAN GAS ASSOCIATION (AGA) DUES TO NON-OPERATING EXPENSES</t>
  </si>
  <si>
    <t>FROM AGL SERVICES COMPANY (AGSC)</t>
  </si>
  <si>
    <t>Company Account</t>
  </si>
  <si>
    <t xml:space="preserve">AGA Dues                                           </t>
  </si>
  <si>
    <t>% Applicable to Non-Jurisdictional Components</t>
  </si>
  <si>
    <t xml:space="preserve">Less Amount Applicable to Non-Jurisdictional Components   </t>
  </si>
  <si>
    <t xml:space="preserve">% Allocable to AGLC (1)                 </t>
  </si>
  <si>
    <t xml:space="preserve">Monthly Non-Jurisdictional Expenses Allocated to AGLC                 </t>
  </si>
  <si>
    <t>Rolling 12 Monthly Non-Jurisdictional Expenses Allocated to AGLC</t>
  </si>
  <si>
    <t>DIRECTLY CHARGED TO AGLC</t>
  </si>
  <si>
    <t>AGA Dues</t>
  </si>
  <si>
    <t>Less Amount Applied to Non-Jurisdictional Component</t>
  </si>
  <si>
    <t xml:space="preserve"> Booked directly to AGLC</t>
  </si>
  <si>
    <t>Rolling 12 Monthly Non-Jurisdictional Expenses Booked Directly to AGLC</t>
  </si>
  <si>
    <t>(1) Based on % of expenses allocated for Location 1020, location in which expenses are charged.</t>
  </si>
  <si>
    <t>(2)  Effective March 1, 2003 AGA dues are booked directly to the operating companies, thus no longer allocated from AGSC.</t>
  </si>
  <si>
    <t>(3) AGA dues Non-Jurisdictional Component percentage is based on the 2021 and 2022 AGA invoice estimate of Non-Jurisdictional activity.</t>
  </si>
  <si>
    <t>WP 5 O&amp;M Inputs</t>
  </si>
  <si>
    <t>NICOR Synergy Adjustment</t>
  </si>
  <si>
    <t>August</t>
  </si>
  <si>
    <t>September</t>
  </si>
  <si>
    <t>October</t>
  </si>
  <si>
    <t>November</t>
  </si>
  <si>
    <t>December</t>
  </si>
  <si>
    <t>January</t>
  </si>
  <si>
    <t>February</t>
  </si>
  <si>
    <t>March</t>
  </si>
  <si>
    <t>April</t>
  </si>
  <si>
    <t>May</t>
  </si>
  <si>
    <t>June</t>
  </si>
  <si>
    <t>July</t>
  </si>
  <si>
    <t>93020000 - RTU Carrying Charges</t>
  </si>
  <si>
    <t>93020000 - PRP Reg Liability Amortization</t>
  </si>
  <si>
    <t xml:space="preserve">November </t>
  </si>
  <si>
    <t>Depreciation Expense</t>
  </si>
  <si>
    <t>92000000  A&amp;G Salaries Account</t>
  </si>
  <si>
    <t>92100000  Office Supplies and Expenses Account</t>
  </si>
  <si>
    <t>92200000 - Administrative Expenses Transferred-Credit</t>
  </si>
  <si>
    <t>92600000  Empl P&amp;B-Ben-Capitalized</t>
  </si>
  <si>
    <t>92600210  Empl P&amp;B-Ben-Transfer Cr-ESP</t>
  </si>
  <si>
    <t>92600305  Empl P&amp;B-Ben-Transfer Cr-Ins</t>
  </si>
  <si>
    <t>92600420  Empl P&amp;B-Ben-Account</t>
  </si>
  <si>
    <t>92600020  Empl P&amp;B-Ben-Transfer Cr-OPRB</t>
  </si>
  <si>
    <t>92600155  Empl P&amp;B-Pension/OPRB-Service Cost Cr</t>
  </si>
  <si>
    <t>92600225  Empl P&amp;B-Pen,Ins,ESP-Cap Cr</t>
  </si>
  <si>
    <t>89400101  Maint Equip-CNG Comp Station</t>
  </si>
  <si>
    <t>89400102  Maint Equip-CNG Cust Station</t>
  </si>
  <si>
    <t>40810020  TOIT-Util Op-Payroll-Contra</t>
  </si>
  <si>
    <t>92600025  Empl P&amp;B-Transfer Cr-OPRB-NSC</t>
  </si>
  <si>
    <t>92600030  Empl P&amp;B-PENSOPRB-Trnsf Cr-NSC</t>
  </si>
  <si>
    <t>Notes: See Non Utility Property Adj WP for supporting details.</t>
  </si>
  <si>
    <t>Brand Advertising Adjustment</t>
  </si>
  <si>
    <t>Proposed Recoverable Marketing Programs</t>
  </si>
  <si>
    <t>Amortization of MF Rebates</t>
  </si>
  <si>
    <t>Convert Seasonal to year around Customer</t>
  </si>
  <si>
    <t>DIP conversion rebates/inactive riser rebates</t>
  </si>
  <si>
    <t>Marketing-Collateral</t>
  </si>
  <si>
    <t>Advertising-Print</t>
  </si>
  <si>
    <t>Summary - Acct 91200000</t>
  </si>
  <si>
    <t>Summary - Acct 91300000</t>
  </si>
  <si>
    <t>Net Removal</t>
  </si>
  <si>
    <t>AGL Civic Participation</t>
  </si>
  <si>
    <t>93020000 Misc General Expenses</t>
  </si>
  <si>
    <t>91300000 Advertising Expense Account</t>
  </si>
  <si>
    <t>92100000 Office Supplies and Expenses Account</t>
  </si>
  <si>
    <t>93100000 Rents Account</t>
  </si>
  <si>
    <t>93100005 - Operating Leases</t>
  </si>
  <si>
    <t>93200100 Maintenance of general plant (gas)</t>
  </si>
  <si>
    <t>WP 5-2 Payroll &amp; 401k Budget</t>
  </si>
  <si>
    <t>2025</t>
  </si>
  <si>
    <t>Total Year</t>
  </si>
  <si>
    <t>Restricted Stock Awards</t>
  </si>
  <si>
    <t>AIP Bonus</t>
  </si>
  <si>
    <t xml:space="preserve">92600215 </t>
  </si>
  <si>
    <t>Employee Savings Plan</t>
  </si>
  <si>
    <t>Health and Other Benefits &amp; Retirement</t>
  </si>
  <si>
    <t>Health</t>
  </si>
  <si>
    <t>Year ended December 2025 (projected)</t>
  </si>
  <si>
    <t>Average Expense</t>
  </si>
  <si>
    <t>Year ended July 31, 2024</t>
  </si>
  <si>
    <t>Pension</t>
  </si>
  <si>
    <t>Year ended December 2025 (Projected)</t>
  </si>
  <si>
    <t>Other Post Retirement Benefits</t>
  </si>
  <si>
    <t>Note: For the ledger accounts for each O&amp;M category, please see WP 5-8 "Account Index".</t>
  </si>
  <si>
    <t>WP 5-3-1 Benefits Budget</t>
  </si>
  <si>
    <t>Average Exp</t>
  </si>
  <si>
    <t xml:space="preserve">92600360 </t>
  </si>
  <si>
    <t xml:space="preserve">92600380 </t>
  </si>
  <si>
    <t>Other Benefits</t>
  </si>
  <si>
    <t>Total Health &amp; Other Benefits</t>
  </si>
  <si>
    <t>WP 5-3-2 Pension&amp;OPEB Budget</t>
  </si>
  <si>
    <t>Total Other Post Retirement</t>
  </si>
  <si>
    <t>Atlanta Gas Light</t>
  </si>
  <si>
    <t>WP 5-3-3 Actuarial Rpt</t>
  </si>
  <si>
    <t>Expense Allocation by Company and Business Unit</t>
  </si>
  <si>
    <t>Estimated 2025 Expense - From Aon Hewitt</t>
  </si>
  <si>
    <t xml:space="preserve">AGL </t>
  </si>
  <si>
    <r>
      <rPr>
        <sz val="9"/>
        <rFont val="Arial"/>
        <family val="2"/>
      </rPr>
      <t>AGL Special</t>
    </r>
    <r>
      <rPr>
        <u/>
        <sz val="9"/>
        <rFont val="Arial"/>
        <family val="2"/>
      </rPr>
      <t xml:space="preserve"> Agreements</t>
    </r>
  </si>
  <si>
    <t xml:space="preserve"> GAS Company / GL Allocations</t>
  </si>
  <si>
    <t>Excess Plan</t>
  </si>
  <si>
    <t xml:space="preserve"> NUI   SERP </t>
  </si>
  <si>
    <t>Nicor SERP</t>
  </si>
  <si>
    <t>AGL OPEB</t>
  </si>
  <si>
    <t xml:space="preserve"> AGL</t>
  </si>
  <si>
    <t>GL3</t>
  </si>
  <si>
    <t>AGL Investments Inc</t>
  </si>
  <si>
    <t>GL7</t>
  </si>
  <si>
    <t>GL10</t>
  </si>
  <si>
    <t>SouthStar Energy Services LLC</t>
  </si>
  <si>
    <t>GL15</t>
  </si>
  <si>
    <t>Trustees Investments, Inc.</t>
  </si>
  <si>
    <t>GL29</t>
  </si>
  <si>
    <t>AGL Services Company</t>
  </si>
  <si>
    <t>GL39</t>
  </si>
  <si>
    <t>Sequent Energy Management L.P.</t>
  </si>
  <si>
    <t>GL48</t>
  </si>
  <si>
    <t>Jefferson Island Storage &amp; HUB</t>
  </si>
  <si>
    <t>GL 61</t>
  </si>
  <si>
    <t>NUI Headquarters</t>
  </si>
  <si>
    <t>GL79</t>
  </si>
  <si>
    <t>Pivotal LNG</t>
  </si>
  <si>
    <t>GL80</t>
  </si>
  <si>
    <t>Golden Triangle Storage Svc</t>
  </si>
  <si>
    <t>GL83</t>
  </si>
  <si>
    <t>Compass Energy Services Inc.</t>
  </si>
  <si>
    <t>GL90</t>
  </si>
  <si>
    <t>Renewco-Meadow Branch, LLC</t>
  </si>
  <si>
    <t xml:space="preserve"> Chattanooga (GL8)</t>
  </si>
  <si>
    <t xml:space="preserve"> VNG (GL28)</t>
  </si>
  <si>
    <t xml:space="preserve"> Nicor</t>
  </si>
  <si>
    <t>GL103</t>
  </si>
  <si>
    <t>Nicor Gas</t>
  </si>
  <si>
    <t>GL104</t>
  </si>
  <si>
    <t>Central Valley Gas Storage LLC</t>
  </si>
  <si>
    <t>GL111</t>
  </si>
  <si>
    <t>Advanced Energy</t>
  </si>
  <si>
    <t xml:space="preserve"> GRAND TOTAL</t>
  </si>
  <si>
    <t>Outside Services Safety &amp; Compliance Expense</t>
  </si>
  <si>
    <t xml:space="preserve">87400100, 87900000
88700000, 92300000
</t>
  </si>
  <si>
    <t xml:space="preserve">WP 5-4-1 </t>
  </si>
  <si>
    <t>Outside Services Forecasted Test Year Budget</t>
  </si>
  <si>
    <t xml:space="preserve">Maintenance of general plant (gas) </t>
  </si>
  <si>
    <t>Total Outside Services - Safety &amp; Compliance</t>
  </si>
  <si>
    <t>Labor Factor &amp; Development of General Inflation Factor</t>
  </si>
  <si>
    <t>Labor Inflation Factor</t>
  </si>
  <si>
    <t>Budget Percentage</t>
  </si>
  <si>
    <t>Annualized Growth Rate to Dec 2024</t>
  </si>
  <si>
    <t>Merit</t>
  </si>
  <si>
    <t>Genreal Inflation Factor</t>
  </si>
  <si>
    <t>Description:</t>
  </si>
  <si>
    <t>CPI: Urban Consumer - All Items, (Index 1982-84=100, SA)</t>
  </si>
  <si>
    <t>Native Frequency:</t>
  </si>
  <si>
    <t>Annual</t>
  </si>
  <si>
    <t>Geography:</t>
  </si>
  <si>
    <t>South Urban</t>
  </si>
  <si>
    <t>Per Table</t>
  </si>
  <si>
    <t>Annual Change</t>
  </si>
  <si>
    <t>Annualized Growth Rate</t>
  </si>
  <si>
    <t>5-Year Average</t>
  </si>
  <si>
    <t>General Inflation Rate</t>
  </si>
  <si>
    <t>Source:  Bureau of Labor Statistics website</t>
  </si>
  <si>
    <t>Consumer Price Index - All Urban Consumers</t>
  </si>
  <si>
    <t>Original Data Value</t>
  </si>
  <si>
    <t>Series Id:</t>
  </si>
  <si>
    <t>CUUR0300SA0</t>
  </si>
  <si>
    <t>Not Seasonally Adjusted</t>
  </si>
  <si>
    <t>Area:</t>
  </si>
  <si>
    <t>South urban</t>
  </si>
  <si>
    <t>Item:</t>
  </si>
  <si>
    <t>All items</t>
  </si>
  <si>
    <t>Base Period:</t>
  </si>
  <si>
    <t>1982-84=100</t>
  </si>
  <si>
    <t>Years:</t>
  </si>
  <si>
    <t>2006 to 2024</t>
  </si>
  <si>
    <t>Jan</t>
  </si>
  <si>
    <t>Feb</t>
  </si>
  <si>
    <t>Mar</t>
  </si>
  <si>
    <t>Apr</t>
  </si>
  <si>
    <t>Jun</t>
  </si>
  <si>
    <t>Jul</t>
  </si>
  <si>
    <t>Aug</t>
  </si>
  <si>
    <t>Sep</t>
  </si>
  <si>
    <t>Oct</t>
  </si>
  <si>
    <t>Nov</t>
  </si>
  <si>
    <t>Dec</t>
  </si>
  <si>
    <t>HALF1</t>
  </si>
  <si>
    <t>HALF2</t>
  </si>
  <si>
    <t>https://fred.stlouisfed.org/release/tables?rid=10&amp;eid=35396&amp;od=2020-12-01</t>
  </si>
  <si>
    <t>Cost Stabilization Mechanism</t>
  </si>
  <si>
    <t>Amount Included in Rates - 2024 GRAM</t>
  </si>
  <si>
    <t>January 2024 - July 2024 GRAM Budget/Baseline</t>
  </si>
  <si>
    <t>January 2024 - July 2024 Expense</t>
  </si>
  <si>
    <t>YTD (Over)/Under</t>
  </si>
  <si>
    <t>Amount Included in Rates - 2025 GRAM</t>
  </si>
  <si>
    <t>Medical Benefits</t>
  </si>
  <si>
    <t>Post Retirement benefits:</t>
  </si>
  <si>
    <t xml:space="preserve"> - Pension</t>
  </si>
  <si>
    <t xml:space="preserve"> - OPEB</t>
  </si>
  <si>
    <t>Outside Svcs Safety and Compliance</t>
  </si>
  <si>
    <t>Total Cumulative (Over)/Under</t>
  </si>
  <si>
    <t>COLUMN ADJUSTMENTS</t>
  </si>
  <si>
    <t>Civic/</t>
  </si>
  <si>
    <t xml:space="preserve">Non - </t>
  </si>
  <si>
    <t>Sales Tax</t>
  </si>
  <si>
    <t>NICOR</t>
  </si>
  <si>
    <t>Cost of Sales</t>
  </si>
  <si>
    <t>Brand</t>
  </si>
  <si>
    <t>Community</t>
  </si>
  <si>
    <t xml:space="preserve">Jurisdictional </t>
  </si>
  <si>
    <t>AGA</t>
  </si>
  <si>
    <t>Collection</t>
  </si>
  <si>
    <t>Shared</t>
  </si>
  <si>
    <t>Synergy</t>
  </si>
  <si>
    <t>Fines &amp;</t>
  </si>
  <si>
    <t>Regulatory</t>
  </si>
  <si>
    <t>Pro Forma</t>
  </si>
  <si>
    <t>Advertising</t>
  </si>
  <si>
    <t>Affairs</t>
  </si>
  <si>
    <t>Activity</t>
  </si>
  <si>
    <t>Dues</t>
  </si>
  <si>
    <t>Fee</t>
  </si>
  <si>
    <t>Services</t>
  </si>
  <si>
    <t>Savings</t>
  </si>
  <si>
    <t>Penalties</t>
  </si>
  <si>
    <t>Total Operating Revenues</t>
  </si>
  <si>
    <t>Non-Service Cost Pension &amp; Op</t>
  </si>
  <si>
    <t>Regulatory Expenses</t>
  </si>
  <si>
    <t>Franchise &amp; Riders</t>
  </si>
  <si>
    <t>Transmission O&amp;M - Gas - Maintenance</t>
  </si>
  <si>
    <t>Depreciation and Amortization</t>
  </si>
  <si>
    <t>Other Taxes</t>
  </si>
  <si>
    <t>Operating Net Income</t>
  </si>
  <si>
    <t>Interest Income</t>
  </si>
  <si>
    <t>Allowance for Funds - Equity</t>
  </si>
  <si>
    <t>Other Income - Net</t>
  </si>
  <si>
    <t>Earnings Before Interest &amp; Taxes</t>
  </si>
  <si>
    <t>Interest on Long-Term Debt</t>
  </si>
  <si>
    <t>Intercompany Interest</t>
  </si>
  <si>
    <t>Other Interest Expense</t>
  </si>
  <si>
    <t>Allowance for Funds - Debt</t>
  </si>
  <si>
    <t>Earnings Before Taxes</t>
  </si>
  <si>
    <t>Income Tax Expense</t>
  </si>
  <si>
    <t>Amortization of ITCs</t>
  </si>
  <si>
    <t>Net Income</t>
  </si>
  <si>
    <t>FY20</t>
  </si>
  <si>
    <t>FY21</t>
  </si>
  <si>
    <t>FY22</t>
  </si>
  <si>
    <t>FY23</t>
  </si>
  <si>
    <t>FY24</t>
  </si>
  <si>
    <t>Plan</t>
  </si>
  <si>
    <t>Final</t>
  </si>
  <si>
    <t>Atlanta Gas Light Company (AGL)</t>
  </si>
  <si>
    <t>12 Months Ending</t>
  </si>
  <si>
    <t>SOC0000 All Departments</t>
  </si>
  <si>
    <t>Total Plan</t>
  </si>
  <si>
    <t>Total Product</t>
  </si>
  <si>
    <t>Total WorkType</t>
  </si>
  <si>
    <t>Total ResType</t>
  </si>
  <si>
    <t>Total Project</t>
  </si>
  <si>
    <t>Desc</t>
  </si>
  <si>
    <t>Total Regulatory Clause</t>
  </si>
  <si>
    <t>41500000</t>
  </si>
  <si>
    <t>Rev Merch, Jobbing and/or Cont Work</t>
  </si>
  <si>
    <t>G4111104</t>
  </si>
  <si>
    <t>Non Core Operating Revenues</t>
  </si>
  <si>
    <t>G4111112</t>
  </si>
  <si>
    <t>Other Revenues</t>
  </si>
  <si>
    <t>48930240</t>
  </si>
  <si>
    <t>GRAM Revenue True-up to Budget</t>
  </si>
  <si>
    <t>48930250</t>
  </si>
  <si>
    <t>GRAM RTU - Prior REP Amort</t>
  </si>
  <si>
    <t>G4111119</t>
  </si>
  <si>
    <t>Alternative Revenue Program</t>
  </si>
  <si>
    <t>48930260</t>
  </si>
  <si>
    <t>Mktr Credit - SONP Bad Debt</t>
  </si>
  <si>
    <t>48930670</t>
  </si>
  <si>
    <t>Tran Rev-Mkt (Gen) Pipe Replacement</t>
  </si>
  <si>
    <t>48930690</t>
  </si>
  <si>
    <t>Tran Rev-Mkt (Gen) SRR</t>
  </si>
  <si>
    <t>48931100</t>
  </si>
  <si>
    <t>Residential Transportation Base</t>
  </si>
  <si>
    <t>48931110</t>
  </si>
  <si>
    <t>Tran Rev-Market Res R-1 SrCit</t>
  </si>
  <si>
    <t>48931120</t>
  </si>
  <si>
    <t>Tran Rev-Market Res R-1 DDDC</t>
  </si>
  <si>
    <t>48931130</t>
  </si>
  <si>
    <t>Tran Rev-Market Res Soc Resp</t>
  </si>
  <si>
    <t>48932100</t>
  </si>
  <si>
    <t>Commercial Transportation Base</t>
  </si>
  <si>
    <t>48932110</t>
  </si>
  <si>
    <t>Tran Rev-Mkt G-10 Cust SmC&amp;I</t>
  </si>
  <si>
    <t>48932120</t>
  </si>
  <si>
    <t>Tran Rev-Mkt G-11 Cust SmC&amp;I</t>
  </si>
  <si>
    <t>48932130</t>
  </si>
  <si>
    <t>Tran Rev-Mkt G-10 DDDC SmC&amp;I</t>
  </si>
  <si>
    <t>48932200</t>
  </si>
  <si>
    <t>TS1 General Transportation Chg</t>
  </si>
  <si>
    <t>48932210</t>
  </si>
  <si>
    <t>TS2 Special Transportation Chg</t>
  </si>
  <si>
    <t>48934100</t>
  </si>
  <si>
    <t>Transp Rev-Interruptible Rev</t>
  </si>
  <si>
    <t>48936150</t>
  </si>
  <si>
    <t>Tran Rev-Mkt (V-52) S-51 Cust</t>
  </si>
  <si>
    <t>48936180</t>
  </si>
  <si>
    <t>Tran Rev-Mkt (V-52) S-51 Com</t>
  </si>
  <si>
    <t>48936230</t>
  </si>
  <si>
    <t>Tran Rev-Mkt (V-52) NGV Fac</t>
  </si>
  <si>
    <t>48937150</t>
  </si>
  <si>
    <t>Tran Rev-Mkt AG-1 Cust SmC&amp;I</t>
  </si>
  <si>
    <t>48937180</t>
  </si>
  <si>
    <t>Tran Rev-Mkt AG-1 Vol SmC&amp;I</t>
  </si>
  <si>
    <t>48939160</t>
  </si>
  <si>
    <t>Tran Rev-Mkt G-11 DDDC SmC&amp;I</t>
  </si>
  <si>
    <t>48939180</t>
  </si>
  <si>
    <t>Tran Rev-Mkt G-11 Vol SmC&amp;I</t>
  </si>
  <si>
    <t>48940660</t>
  </si>
  <si>
    <t>Tran Rev-Mkt (Gen) Peak Svc</t>
  </si>
  <si>
    <t>G4121131</t>
  </si>
  <si>
    <t>Transportation Revenues - Gas</t>
  </si>
  <si>
    <t>G4121127</t>
  </si>
  <si>
    <t>Distribution Revenues - Gas</t>
  </si>
  <si>
    <t>48800100</t>
  </si>
  <si>
    <t>NGV Sales Base</t>
  </si>
  <si>
    <t>48800170</t>
  </si>
  <si>
    <t>Tran Rev-Mkt (Gen) Meter Read</t>
  </si>
  <si>
    <t>48800340</t>
  </si>
  <si>
    <t>Miscellaneous Revenue</t>
  </si>
  <si>
    <t>48800206</t>
  </si>
  <si>
    <t>Misc Rev Fuel Reimbursement</t>
  </si>
  <si>
    <t>48800220</t>
  </si>
  <si>
    <t>LNG Trucking Cool Down Charge</t>
  </si>
  <si>
    <t>48800226</t>
  </si>
  <si>
    <t>Misc Rev Trans Rev Mkt-Switch Fee</t>
  </si>
  <si>
    <t>48800300</t>
  </si>
  <si>
    <t>Jobbing Material Revenue</t>
  </si>
  <si>
    <t>48800310</t>
  </si>
  <si>
    <t>Meter Set Charge</t>
  </si>
  <si>
    <t>48800319</t>
  </si>
  <si>
    <t>Meter Set Charge - Credit</t>
  </si>
  <si>
    <t>48800320</t>
  </si>
  <si>
    <t>Misc Adjust - Pooler/Marketer</t>
  </si>
  <si>
    <t>48800360</t>
  </si>
  <si>
    <t>Reconnect Charge</t>
  </si>
  <si>
    <t>48800370</t>
  </si>
  <si>
    <t>Seasonal Reconnect Change</t>
  </si>
  <si>
    <t>48800380</t>
  </si>
  <si>
    <t>Reg Service Work-Revenue</t>
  </si>
  <si>
    <t>48800390</t>
  </si>
  <si>
    <t>Reroute Charge</t>
  </si>
  <si>
    <t>48800400</t>
  </si>
  <si>
    <t>Returned Check Fees</t>
  </si>
  <si>
    <t>48800440</t>
  </si>
  <si>
    <t>Turn-on Charge</t>
  </si>
  <si>
    <t>48800449</t>
  </si>
  <si>
    <t>Turn-on Charge - Credit</t>
  </si>
  <si>
    <t>48800460</t>
  </si>
  <si>
    <t>Transp Exchange and Flex Fee</t>
  </si>
  <si>
    <t>48930501</t>
  </si>
  <si>
    <t>Transport Gas Cost-Net MARS</t>
  </si>
  <si>
    <t>48930502</t>
  </si>
  <si>
    <t>Transport Gas Cost-BPPSS w/d</t>
  </si>
  <si>
    <t>48930503</t>
  </si>
  <si>
    <t>Transport Gas Cost-FINSS w/d</t>
  </si>
  <si>
    <t>48930504</t>
  </si>
  <si>
    <t>Transport Gas Cost-Firm</t>
  </si>
  <si>
    <t>48930506</t>
  </si>
  <si>
    <t>Transport Gas Cost-CSS-SNG</t>
  </si>
  <si>
    <t>Transport Gas Cost-E-Gas and Other</t>
  </si>
  <si>
    <t>48932230</t>
  </si>
  <si>
    <t>TS-1 Gen Transport Cust Chg</t>
  </si>
  <si>
    <t>G4121132</t>
  </si>
  <si>
    <t>Miscellaneous Energy Revenue - Gas</t>
  </si>
  <si>
    <t>41500120</t>
  </si>
  <si>
    <t>Energy Services Revenue (Gas)</t>
  </si>
  <si>
    <t>41600220</t>
  </si>
  <si>
    <t>Energy Services Expenses (Gas)</t>
  </si>
  <si>
    <t>48700100</t>
  </si>
  <si>
    <t>Late Payment Fees</t>
  </si>
  <si>
    <t>48800150</t>
  </si>
  <si>
    <t>[Service Fees Other Revenue - Gas].[Gas Storage Carrying Cost]</t>
  </si>
  <si>
    <t>48800230</t>
  </si>
  <si>
    <t>LNG Trucking Revenues</t>
  </si>
  <si>
    <t>49500120</t>
  </si>
  <si>
    <t>Environmental Cost Revenue</t>
  </si>
  <si>
    <t>49500130</t>
  </si>
  <si>
    <t>Franchise Cost Recovery Revenue</t>
  </si>
  <si>
    <t>49500500</t>
  </si>
  <si>
    <t>Right-Of-Way Fees</t>
  </si>
  <si>
    <t>Other Gas Revenue</t>
  </si>
  <si>
    <t>49500530</t>
  </si>
  <si>
    <t>Jurisdictional Expansion Program</t>
  </si>
  <si>
    <t>49500992</t>
  </si>
  <si>
    <t>Damage Billing - Services</t>
  </si>
  <si>
    <t>G4121134</t>
  </si>
  <si>
    <t>Service Fees Other Revenue - Gas</t>
  </si>
  <si>
    <t>G4121121</t>
  </si>
  <si>
    <t>Natural Gas Revenues</t>
  </si>
  <si>
    <t>G4111120</t>
  </si>
  <si>
    <t>Total Natural Gas Revenues</t>
  </si>
  <si>
    <t>G4111110</t>
  </si>
  <si>
    <t>G4111100</t>
  </si>
  <si>
    <t>[Earnings before Income Taxes].[Gross Profit]</t>
  </si>
  <si>
    <t>41600120</t>
  </si>
  <si>
    <t>[Cost of Other Sales].[Energy Services Expenses]</t>
  </si>
  <si>
    <t>G5110000</t>
  </si>
  <si>
    <t>Cost of Other Sales</t>
  </si>
  <si>
    <t>80400006</t>
  </si>
  <si>
    <t>COS-Deregulated PGA Gas</t>
  </si>
  <si>
    <t>80500103</t>
  </si>
  <si>
    <t>COS-Environmental Response</t>
  </si>
  <si>
    <t>80500110</t>
  </si>
  <si>
    <t>COS-Other Gas Purchases</t>
  </si>
  <si>
    <t>80700000</t>
  </si>
  <si>
    <t>COS-Purchased Gas Exp</t>
  </si>
  <si>
    <t>G5120000</t>
  </si>
  <si>
    <t>Cost of Natural Gas</t>
  </si>
  <si>
    <t>G5100000</t>
  </si>
  <si>
    <t>Cost of Goods Sold</t>
  </si>
  <si>
    <t>G5200049</t>
  </si>
  <si>
    <t>LNG-Operations</t>
  </si>
  <si>
    <t>G5200050</t>
  </si>
  <si>
    <t>LNG-Maintenance</t>
  </si>
  <si>
    <t>G5200001</t>
  </si>
  <si>
    <t>G5200004</t>
  </si>
  <si>
    <t>Ops-Oth Oper Excl Pp</t>
  </si>
  <si>
    <t>G5200007</t>
  </si>
  <si>
    <t>G5200038</t>
  </si>
  <si>
    <t>G5200039</t>
  </si>
  <si>
    <t>G5200040</t>
  </si>
  <si>
    <t>G5200041</t>
  </si>
  <si>
    <t>[General &amp; Administrative Expenses].[Property Insurance]</t>
  </si>
  <si>
    <t>G5200042</t>
  </si>
  <si>
    <t>Total Injuries and Damages</t>
  </si>
  <si>
    <t>G5200043</t>
  </si>
  <si>
    <t>40810075</t>
  </si>
  <si>
    <t>92600005</t>
  </si>
  <si>
    <t>92600210</t>
  </si>
  <si>
    <t>G5200044</t>
  </si>
  <si>
    <t>G5200045</t>
  </si>
  <si>
    <t>G5200046</t>
  </si>
  <si>
    <t>[General &amp; Administrative Expenses].[Miscellaneous Expenses]</t>
  </si>
  <si>
    <t>G5200048</t>
  </si>
  <si>
    <t>93200100</t>
  </si>
  <si>
    <t>G5250008</t>
  </si>
  <si>
    <t>G5200008</t>
  </si>
  <si>
    <t>General &amp; Administrative Expenses</t>
  </si>
  <si>
    <t>92600020</t>
  </si>
  <si>
    <t>G5200009</t>
  </si>
  <si>
    <t>G5200012</t>
  </si>
  <si>
    <t>G5200013</t>
  </si>
  <si>
    <t>40430010</t>
  </si>
  <si>
    <t>G5200015</t>
  </si>
  <si>
    <t>50000000</t>
  </si>
  <si>
    <t>G5200014</t>
  </si>
  <si>
    <t>Stm-Oper Excl Fuel</t>
  </si>
  <si>
    <t>G5200022</t>
  </si>
  <si>
    <t>Steam Power Generation</t>
  </si>
  <si>
    <t>G5200020</t>
  </si>
  <si>
    <t>54900000</t>
  </si>
  <si>
    <t>G5200002</t>
  </si>
  <si>
    <t>Opg-Oper</t>
  </si>
  <si>
    <t>G5200023</t>
  </si>
  <si>
    <t>58800000</t>
  </si>
  <si>
    <t>G5200003</t>
  </si>
  <si>
    <t>Dstr-Oper</t>
  </si>
  <si>
    <t>G5200024</t>
  </si>
  <si>
    <t>85000100</t>
  </si>
  <si>
    <t>G5200027</t>
  </si>
  <si>
    <t>86300001</t>
  </si>
  <si>
    <t>G5200028</t>
  </si>
  <si>
    <t>G5200026</t>
  </si>
  <si>
    <t>87100000</t>
  </si>
  <si>
    <t>G5200030</t>
  </si>
  <si>
    <t>G5200031</t>
  </si>
  <si>
    <t>G5200029</t>
  </si>
  <si>
    <t>Distribution O&amp;M - Gas</t>
  </si>
  <si>
    <t>81600100</t>
  </si>
  <si>
    <t>G5200033</t>
  </si>
  <si>
    <t>Underground storage-Operations</t>
  </si>
  <si>
    <t>83100100</t>
  </si>
  <si>
    <t>G5200034</t>
  </si>
  <si>
    <t>Underground storage-Maintenance</t>
  </si>
  <si>
    <t>G5200032</t>
  </si>
  <si>
    <t>84000100</t>
  </si>
  <si>
    <t>G5200036</t>
  </si>
  <si>
    <t>Other storage-Operation</t>
  </si>
  <si>
    <t>G5200037</t>
  </si>
  <si>
    <t>Other storage-Maintenance</t>
  </si>
  <si>
    <t>G5200035</t>
  </si>
  <si>
    <t>Gain on Disp Prop-Utility</t>
  </si>
  <si>
    <t>G5900001</t>
  </si>
  <si>
    <t>Gain Disposition Property</t>
  </si>
  <si>
    <t>Loss on Disp of Property-Utility</t>
  </si>
  <si>
    <t>G5900002</t>
  </si>
  <si>
    <t>Loss on Disposition of Property</t>
  </si>
  <si>
    <t>G5900000</t>
  </si>
  <si>
    <t>G5200000</t>
  </si>
  <si>
    <t>40300000</t>
  </si>
  <si>
    <t>Depr Expense</t>
  </si>
  <si>
    <t>40300240</t>
  </si>
  <si>
    <t>Depr Expense Infrastructure</t>
  </si>
  <si>
    <t>G5300001</t>
  </si>
  <si>
    <t>[Depreciation and Amortization].[Depreciation Expense]</t>
  </si>
  <si>
    <t>41200000</t>
  </si>
  <si>
    <t>Costs of Construction or Other Srv-Svc Co</t>
  </si>
  <si>
    <t>G5300003</t>
  </si>
  <si>
    <t>[Depreciation and Amortization].[Accretion Expense]</t>
  </si>
  <si>
    <t>G5300000</t>
  </si>
  <si>
    <t>G5400100</t>
  </si>
  <si>
    <t>TOIT - Payroll Taxes</t>
  </si>
  <si>
    <t>G5400300</t>
  </si>
  <si>
    <t>TOIT - Property Taxes</t>
  </si>
  <si>
    <t>40810039</t>
  </si>
  <si>
    <t>TOIT-Util Op-Franchise Corporate</t>
  </si>
  <si>
    <t>G5400400</t>
  </si>
  <si>
    <t>TOIT - Other Taxes</t>
  </si>
  <si>
    <t>G5400000</t>
  </si>
  <si>
    <t>Taxes Other than Income Taxes</t>
  </si>
  <si>
    <t>G5000000</t>
  </si>
  <si>
    <t>42100000</t>
  </si>
  <si>
    <t>Misc Nonop Inc</t>
  </si>
  <si>
    <t>42100035</t>
  </si>
  <si>
    <t>Misc Nonop Inc-CIAC</t>
  </si>
  <si>
    <t>41500005</t>
  </si>
  <si>
    <t>Rev Unreg Lighting</t>
  </si>
  <si>
    <t>G5012004</t>
  </si>
  <si>
    <t>Misc Non-Operating Income</t>
  </si>
  <si>
    <t>92600025</t>
  </si>
  <si>
    <t>92600160</t>
  </si>
  <si>
    <t>Empl P&amp;B-Pension/OPRB-Non-Service Costs</t>
  </si>
  <si>
    <t>G5012005</t>
  </si>
  <si>
    <t>41200010</t>
  </si>
  <si>
    <t>Collection Fee-Sales Tax</t>
  </si>
  <si>
    <t>40820020</t>
  </si>
  <si>
    <t>TOIT-OI&amp;D Franchise</t>
  </si>
  <si>
    <t>42610000</t>
  </si>
  <si>
    <t>Donations-Other</t>
  </si>
  <si>
    <t>42630000</t>
  </si>
  <si>
    <t>Penalties Account</t>
  </si>
  <si>
    <t>42640000</t>
  </si>
  <si>
    <t>Expense Civic, Political and Related Activities</t>
  </si>
  <si>
    <t>42640010</t>
  </si>
  <si>
    <t>Exp Civic Pol &amp; Related Activities-Lobby Expense</t>
  </si>
  <si>
    <t>42650000</t>
  </si>
  <si>
    <t>Other Ded-Account</t>
  </si>
  <si>
    <t>G5012007</t>
  </si>
  <si>
    <t>[Other Income (Expense), Net].[Other Deductions]</t>
  </si>
  <si>
    <t>41910000</t>
  </si>
  <si>
    <t>AFUDC Equity</t>
  </si>
  <si>
    <t>G5022000</t>
  </si>
  <si>
    <t>Allowance for Equity Funds Used During Construction</t>
  </si>
  <si>
    <t>G5012000</t>
  </si>
  <si>
    <t>Other Income (Expense), Net</t>
  </si>
  <si>
    <t>41900000</t>
  </si>
  <si>
    <t>Int and Div Income</t>
  </si>
  <si>
    <t>G5012003</t>
  </si>
  <si>
    <t>Interest &amp; Dividend Income</t>
  </si>
  <si>
    <t>G5010000</t>
  </si>
  <si>
    <t>Total Other Income (Expense)</t>
  </si>
  <si>
    <t>G4110000</t>
  </si>
  <si>
    <t>Earnings before Income Taxes</t>
  </si>
  <si>
    <t>43000025</t>
  </si>
  <si>
    <t>Interest on MoneyPool</t>
  </si>
  <si>
    <t>43000030</t>
  </si>
  <si>
    <t>Interest on Utility Promissory Notes</t>
  </si>
  <si>
    <t>43100000</t>
  </si>
  <si>
    <t>Other Interest Expense Account</t>
  </si>
  <si>
    <t>Other Int Exp-Cust Deposits</t>
  </si>
  <si>
    <t>43100035</t>
  </si>
  <si>
    <t>Other Int Exp-Capital-Unregul</t>
  </si>
  <si>
    <t>G5021003</t>
  </si>
  <si>
    <t>42700000</t>
  </si>
  <si>
    <t>Interest on Long-Term Debt Account</t>
  </si>
  <si>
    <t>42700005</t>
  </si>
  <si>
    <t>Int on LTD-Senior Notes</t>
  </si>
  <si>
    <t>42800000</t>
  </si>
  <si>
    <t>Amortization of Debt Discount and Exp</t>
  </si>
  <si>
    <t>42810000</t>
  </si>
  <si>
    <t>Amortization of Loss on Reacquired Debt Account</t>
  </si>
  <si>
    <t>G5021006</t>
  </si>
  <si>
    <t>Amort of Disc on Debt</t>
  </si>
  <si>
    <t>G5021005</t>
  </si>
  <si>
    <t>43200000</t>
  </si>
  <si>
    <t>AFUDC Debt</t>
  </si>
  <si>
    <t>G5021007</t>
  </si>
  <si>
    <t>AFUDC-Cr-Borrowed Funds</t>
  </si>
  <si>
    <t>G5021000</t>
  </si>
  <si>
    <t>Interest Expense, Net of Amounts Capitalized</t>
  </si>
  <si>
    <t>G5020000</t>
  </si>
  <si>
    <t>Total Interest Charges and Other</t>
  </si>
  <si>
    <t>40910150</t>
  </si>
  <si>
    <t>Inc Tax-Util St</t>
  </si>
  <si>
    <t>40920050</t>
  </si>
  <si>
    <t>Inc Tax-OI&amp;D St</t>
  </si>
  <si>
    <t>G5310000</t>
  </si>
  <si>
    <t>Inc Tax-St-Current</t>
  </si>
  <si>
    <t>40910100</t>
  </si>
  <si>
    <t>Inc Tax-Util Fed</t>
  </si>
  <si>
    <t>40920000</t>
  </si>
  <si>
    <t>Inc Tax-OI&amp;D Fed</t>
  </si>
  <si>
    <t>G5320000</t>
  </si>
  <si>
    <t>Inc Tax-Fed-Current</t>
  </si>
  <si>
    <t>41010000</t>
  </si>
  <si>
    <t>DIT-Util Op Inc Fed Dr</t>
  </si>
  <si>
    <t>41010110</t>
  </si>
  <si>
    <t>DIT-Util Inc-Aa Prop-Elec Fed</t>
  </si>
  <si>
    <t>41010130</t>
  </si>
  <si>
    <t>DIT-Util Inc-Oth-Elec Fed</t>
  </si>
  <si>
    <t>G5330000</t>
  </si>
  <si>
    <t>Inc Taxes-Fed-Non-Current</t>
  </si>
  <si>
    <t>41010050</t>
  </si>
  <si>
    <t>DIT-Util Op Inc St Dr</t>
  </si>
  <si>
    <t>41010115</t>
  </si>
  <si>
    <t>DIT-Util Inc-Aa Prop-Elec St</t>
  </si>
  <si>
    <t>G5340000</t>
  </si>
  <si>
    <t>Inc Taxes-St-Non-Current</t>
  </si>
  <si>
    <t>41140100</t>
  </si>
  <si>
    <t>Amortization of Credits-Oth</t>
  </si>
  <si>
    <t>G5350000</t>
  </si>
  <si>
    <t>Deferred Tax Credits</t>
  </si>
  <si>
    <t>G5030000</t>
  </si>
  <si>
    <t>G4100000</t>
  </si>
  <si>
    <t>Continuing Operations Income before Interest</t>
  </si>
  <si>
    <t>Consolidated Net Income</t>
  </si>
  <si>
    <t>AGL Allocated Charges</t>
  </si>
  <si>
    <t>AGL allocator factor</t>
  </si>
  <si>
    <t>Model Inputs</t>
  </si>
  <si>
    <t>Date Drivers</t>
  </si>
  <si>
    <t>Current Period:</t>
  </si>
  <si>
    <t>Data Item</t>
  </si>
  <si>
    <t>Inputs</t>
  </si>
  <si>
    <t>Company</t>
  </si>
  <si>
    <t>WP 2-1 /WP 2-2 Prior Year</t>
  </si>
  <si>
    <t>Historical Period</t>
  </si>
  <si>
    <t>Test Period</t>
  </si>
  <si>
    <t>Income Tax Rates</t>
  </si>
  <si>
    <t>2019-2023</t>
  </si>
  <si>
    <t>Cost of Capital</t>
  </si>
  <si>
    <t>Ratio</t>
  </si>
  <si>
    <t>WACC</t>
  </si>
  <si>
    <t>Equity</t>
  </si>
  <si>
    <t>ROE Band</t>
  </si>
  <si>
    <t>Upper Limit</t>
  </si>
  <si>
    <t>Lower Limit</t>
  </si>
  <si>
    <t>Lead/Lag Days</t>
  </si>
  <si>
    <t>Revenues - Damage billings</t>
  </si>
  <si>
    <t>Pension expense</t>
  </si>
  <si>
    <t>Other post retirement benefits (Health Insurance)</t>
  </si>
  <si>
    <t>Health/Life Insurance</t>
  </si>
  <si>
    <t>Customer Deposit Interest Rate</t>
  </si>
  <si>
    <t>Labor Escalation Rate</t>
  </si>
  <si>
    <t>Historical Column Adjustments</t>
  </si>
  <si>
    <t>Tax Collections Withheld</t>
  </si>
  <si>
    <t>Accounts</t>
  </si>
  <si>
    <t>Depreciation Rate</t>
  </si>
  <si>
    <t>Fully Depreciated and Non-Depreciable Amount - July 2023</t>
  </si>
  <si>
    <t>Tax Depreciation</t>
  </si>
  <si>
    <t>AGLC Tax Depreciation Rate</t>
  </si>
  <si>
    <t>Year 1</t>
  </si>
  <si>
    <t>Year 2</t>
  </si>
  <si>
    <t>Year 3</t>
  </si>
  <si>
    <t>Year 4</t>
  </si>
  <si>
    <t>Federal (No Bonus MACRs)</t>
  </si>
  <si>
    <t>State (No Bonus MACRs)</t>
  </si>
  <si>
    <t>ASC Tax Depreciation Rate</t>
  </si>
  <si>
    <t>Federal Rates with Bonus</t>
  </si>
  <si>
    <t xml:space="preserve">     Federal Bonus</t>
  </si>
  <si>
    <t xml:space="preserve">     Remaining Amount</t>
  </si>
  <si>
    <t xml:space="preserve">     2024 Vintage</t>
  </si>
  <si>
    <t xml:space="preserve">     2025 Vintage</t>
  </si>
  <si>
    <t xml:space="preserve">     2026 Vintage</t>
  </si>
  <si>
    <t xml:space="preserve">     2027 Vintage</t>
  </si>
  <si>
    <t>Retirement Assumptions</t>
  </si>
  <si>
    <t>Retirements FERC Form - AGLC</t>
  </si>
  <si>
    <t>2021 (excludes right of use retirements)</t>
  </si>
  <si>
    <t>2022 (excludes right of use retirements)</t>
  </si>
  <si>
    <t>2023 (excludes right of use retirements)</t>
  </si>
  <si>
    <t>EDIT, Tax Savings and R&amp;D Credit Amortizations</t>
  </si>
  <si>
    <t>Unprotected</t>
  </si>
  <si>
    <t>Protected</t>
  </si>
  <si>
    <t>12ME - Excess Deferred Income tax Amortization</t>
  </si>
  <si>
    <t xml:space="preserve">12-ME as of </t>
  </si>
  <si>
    <t xml:space="preserve">R&amp;D Tax Credit </t>
  </si>
  <si>
    <t>2025 - Based on Test Year Amount Recorded</t>
  </si>
  <si>
    <t>2026 (estimate)</t>
  </si>
  <si>
    <t>2027 (estimate)</t>
  </si>
  <si>
    <t>Existing Gram Deferral Per AGL's 2024 GRAM Filing</t>
  </si>
  <si>
    <t>7/31/2023 Rate Base</t>
  </si>
  <si>
    <t>Februrary</t>
  </si>
  <si>
    <t>Plant-in-service</t>
  </si>
  <si>
    <t>Less: Accumulated Reserve</t>
  </si>
  <si>
    <t>Accumulated Deferred Income Tax</t>
  </si>
  <si>
    <t xml:space="preserve">     Cash Working Capital Required for Operating Expenses (6/30)</t>
  </si>
  <si>
    <t xml:space="preserve">     Tax Collections Withheld </t>
  </si>
  <si>
    <t xml:space="preserve">     Materials and Supplies</t>
  </si>
  <si>
    <t xml:space="preserve">     Total Prepayments</t>
  </si>
  <si>
    <t xml:space="preserve">     Deferred Franchise Recovery Adjustment</t>
  </si>
  <si>
    <t xml:space="preserve">     Pensions/OPEB</t>
  </si>
  <si>
    <t xml:space="preserve">     Seasonal Rate Design Regulatory Asset/(Liability) - Residential</t>
  </si>
  <si>
    <t xml:space="preserve">     Cost Stabilization Over/Under</t>
  </si>
  <si>
    <t xml:space="preserve">     Deferred Rate Case Costs</t>
  </si>
  <si>
    <t xml:space="preserve">     Other Operating Reserves</t>
  </si>
  <si>
    <t xml:space="preserve">     2019 GRAM Cost Stabilization Ending Balance</t>
  </si>
  <si>
    <t xml:space="preserve">     Deferred Crossbore</t>
  </si>
  <si>
    <t xml:space="preserve">     Deferred IT O&amp;M</t>
  </si>
  <si>
    <t xml:space="preserve">     Deferred Multi-Family Rebates</t>
  </si>
  <si>
    <t xml:space="preserve">     2019 RTU Ending Balance</t>
  </si>
  <si>
    <t xml:space="preserve">     Reserve for Uncollectible Accounts</t>
  </si>
  <si>
    <t xml:space="preserve">Cost Stabilization Mechanism </t>
  </si>
  <si>
    <t>YTD</t>
  </si>
  <si>
    <t>Aug-July</t>
  </si>
  <si>
    <t>87400100 Mains Operations</t>
  </si>
  <si>
    <t>87900000 Customer Installations Expenses</t>
  </si>
  <si>
    <t>88000001 Dist-Other Expenses</t>
  </si>
  <si>
    <t>88700000 Repair and Maintenance Mains</t>
  </si>
  <si>
    <t>84100100 Oper Exp-Other Storage</t>
  </si>
  <si>
    <t>92800200 Reg Commis-St-Nondocket</t>
  </si>
  <si>
    <t xml:space="preserve">93200100 Maintenance of general plant (gas) </t>
  </si>
  <si>
    <t>92300000 Outside Services Employed</t>
  </si>
  <si>
    <t>92600105 Empl P&amp;B-Pension Expense-Qualified Pension Service Costs</t>
  </si>
  <si>
    <t>92600135 Empl P&amp;B-Pension Expense-Qualified Pension Non-Service Costs</t>
  </si>
  <si>
    <t>92600145 Empl P&amp;B-Pension Expense-SERP Non-Service Costs</t>
  </si>
  <si>
    <t>92600325 Empl P&amp;B-OPRB-Retiree Medical Non-Service Costs</t>
  </si>
  <si>
    <t>92600110 Empl P&amp;B-Pension Expense-SERP Service Costs</t>
  </si>
  <si>
    <t>92600315 Empl P&amp;B-OPRB-Retiree Medical Service Costs</t>
  </si>
  <si>
    <t>Total Other Post Retirement Benefits</t>
  </si>
  <si>
    <t>92600360 Empl P&amp;B-Ben-Grp Ins</t>
  </si>
  <si>
    <t>92600380 Empl P&amp;B-Ben-Oth Empl</t>
  </si>
  <si>
    <t>Miscellaneous Revenues &amp; Expenses 2025 - included in WP 4 Rev in the GRAM filing</t>
  </si>
  <si>
    <t>48800150 - Gas Storage Carrying Cost</t>
  </si>
  <si>
    <t>41500120 - Energy Services Revenue (Gas)</t>
  </si>
  <si>
    <t>48800220 - LNG Trucking Cool Down Charge</t>
  </si>
  <si>
    <t>48800100 - NGV Sales Base</t>
  </si>
  <si>
    <t>Non-Jurisdictional Revenues</t>
  </si>
  <si>
    <t>49500120 - Environmental Cost Revenue</t>
  </si>
  <si>
    <t>48934100 - Transp Rev-Interruptible Rev</t>
  </si>
  <si>
    <t>80500103 - COS-Environmental Response</t>
  </si>
  <si>
    <t>80500110 - COS-Other Gas Purchases</t>
  </si>
  <si>
    <t>Energy Services Expenses</t>
  </si>
  <si>
    <t>41500000 - Rev Merch, Jobbing and/or Cont Work</t>
  </si>
  <si>
    <t>ASC Push Down CWIP &amp; Removal of Non-Allocable AGSC Plant, Accumulated Reserve, CWIP and ADITs</t>
  </si>
  <si>
    <t>Removal of Non-Allocable Plant</t>
  </si>
  <si>
    <t xml:space="preserve">     Plant in Service</t>
  </si>
  <si>
    <t xml:space="preserve">     Accumulated Reserve</t>
  </si>
  <si>
    <t xml:space="preserve">     CWIP</t>
  </si>
  <si>
    <t xml:space="preserve">     ADITs</t>
  </si>
  <si>
    <t xml:space="preserve">     Plant related ADITs</t>
  </si>
  <si>
    <t xml:space="preserve">     Non-allocable ADIT Allocation Factor</t>
  </si>
  <si>
    <t>AGL Pushdown CWIP</t>
  </si>
  <si>
    <t>Cherokee LNG Expansion Removal</t>
  </si>
  <si>
    <t>Date</t>
  </si>
  <si>
    <t>AFUDC - Debt</t>
  </si>
  <si>
    <t>AFUDC - Equity</t>
  </si>
  <si>
    <t>CWIP Balance</t>
  </si>
  <si>
    <t xml:space="preserve">Notes: See Cherokee LNG Adj WP for supporting detials. </t>
  </si>
  <si>
    <t>SRR Adjustments</t>
  </si>
  <si>
    <t>Balances</t>
  </si>
  <si>
    <t>SRR</t>
  </si>
  <si>
    <t>Spend</t>
  </si>
  <si>
    <t xml:space="preserve">CWIP </t>
  </si>
  <si>
    <t>PIS</t>
  </si>
  <si>
    <t>Accum Res</t>
  </si>
  <si>
    <t>ADIT</t>
  </si>
  <si>
    <t>AFUDC D</t>
  </si>
  <si>
    <t>AFUDC E</t>
  </si>
  <si>
    <t>Econ 1 Adjustments</t>
  </si>
  <si>
    <t>Incremental Additions by FERC</t>
  </si>
  <si>
    <t>ties to SRR July Model</t>
  </si>
  <si>
    <t>Incremental Depreciation by FERC</t>
  </si>
  <si>
    <t>Plant in Service by FERC</t>
  </si>
  <si>
    <t>Projected  Bal 12.31.24</t>
  </si>
  <si>
    <t>Accumulated Reserve by FERC</t>
  </si>
  <si>
    <t>Projected Accumulated Deferred Tax Liability Balance December 31, 2024</t>
  </si>
  <si>
    <t xml:space="preserve">(a) Revenues tie to Historical Income, account 415896 SRR Rider. Recorded revenues, taxes and ADITs do not reflect the recently approved GA state income tax rate change. A YTD entry for the tax rate change will be recorded in Q3. </t>
  </si>
  <si>
    <t xml:space="preserve">(b) See SRR Acct Model - SRR Adj WP for supporting details for depreciation expense, plant-in-service, accumulated reserve and accumulated deferred income taxes. </t>
  </si>
  <si>
    <t>(c) The SRR December 31, 2024 balances are based on actual activity through May 2024 and projections June through December 2024. The ADITs also incorporate the impact from the GA state income tax rate change, effective January 1, 2024.</t>
  </si>
  <si>
    <t>92300000 - Outside Services Employed Account-GAS</t>
  </si>
  <si>
    <t>92300000 - Outside Services Employed Account-Non-Gas</t>
  </si>
  <si>
    <t>Allocated Depreciation to AGL</t>
  </si>
  <si>
    <t>40300000 - Depr Expense</t>
  </si>
  <si>
    <t>AGL</t>
  </si>
  <si>
    <t>12ME July 2024 ASC Allocated Depreciation</t>
  </si>
  <si>
    <t>Growth Factor</t>
  </si>
  <si>
    <t>Projected Allocated Depreciation - 2025</t>
  </si>
  <si>
    <t>Projected Allocated Depreciation - 2026</t>
  </si>
  <si>
    <t>Projected Allocated Depreciation - 2027</t>
  </si>
  <si>
    <t>Allocated Taxes Other than Income Taxes to AGL</t>
  </si>
  <si>
    <t>40810005 - TOIT-Util Op-Unemp St</t>
  </si>
  <si>
    <t>40810010 - TOIT-Util Op-Payroll</t>
  </si>
  <si>
    <t>40810020 - TOIT-Util Op-Payroll-Contra</t>
  </si>
  <si>
    <t>40810040 - TOIT-Util Op-Property Tax</t>
  </si>
  <si>
    <t>40810050 - TOIT-Util Op Fed Unemp</t>
  </si>
  <si>
    <t>40810125 - TOIT-Net Worth Tax</t>
  </si>
  <si>
    <t>40820020 - TOIT-OI&amp;D Franchise</t>
  </si>
  <si>
    <t>Property</t>
  </si>
  <si>
    <t>Payroll</t>
  </si>
  <si>
    <t>40810039 - TOIT-Util Op-Franchise Corporate</t>
  </si>
  <si>
    <t>GL Account #/</t>
  </si>
  <si>
    <t>10100000</t>
  </si>
  <si>
    <t>Plant in Service Account</t>
  </si>
  <si>
    <t>10100005</t>
  </si>
  <si>
    <t>Plant in Service Topside</t>
  </si>
  <si>
    <t>10600000</t>
  </si>
  <si>
    <t>Completed Const not Classified</t>
  </si>
  <si>
    <t>10700120</t>
  </si>
  <si>
    <t>CWIP Engineering and Supervision</t>
  </si>
  <si>
    <t>18400150</t>
  </si>
  <si>
    <t>Clr Account Unassigned Property</t>
  </si>
  <si>
    <t>10700000</t>
  </si>
  <si>
    <t xml:space="preserve">Construction Work in Progress </t>
  </si>
  <si>
    <t>10700015</t>
  </si>
  <si>
    <t>Construction Work in Progress-Topside</t>
  </si>
  <si>
    <t>RB Worksheet 8</t>
  </si>
  <si>
    <t>Plant allocated from Services Company</t>
  </si>
  <si>
    <t>CWIP allocated from Services Company</t>
  </si>
  <si>
    <t>Total Utility Plant</t>
  </si>
  <si>
    <t>10800000</t>
  </si>
  <si>
    <t>Accum Depr</t>
  </si>
  <si>
    <t>10800025</t>
  </si>
  <si>
    <t>Accum Depr Plant in Service-To</t>
  </si>
  <si>
    <t>10800050</t>
  </si>
  <si>
    <t>Removal Work in Progress (RWIP</t>
  </si>
  <si>
    <t>Accumulated Depreciation allocated from Services Company</t>
  </si>
  <si>
    <t>Total Accum Depr.</t>
  </si>
  <si>
    <t>Customer Deposits Account</t>
  </si>
  <si>
    <t>28201000</t>
  </si>
  <si>
    <t>ADIT-Oth Prop Fed-Util</t>
  </si>
  <si>
    <t>28207000</t>
  </si>
  <si>
    <t>Reg Tax Liability Reclass</t>
  </si>
  <si>
    <t>28201050</t>
  </si>
  <si>
    <t>ADIT-Oth Prop St-Util</t>
  </si>
  <si>
    <t>28301000</t>
  </si>
  <si>
    <t>ADIT-DTL-Util Fed-Other</t>
  </si>
  <si>
    <t>28301050</t>
  </si>
  <si>
    <t>ADIT-DTL-Util St-Other</t>
  </si>
  <si>
    <t>Other Timing Differences-Other</t>
  </si>
  <si>
    <t>25400300</t>
  </si>
  <si>
    <t>Oth Reg Liab-Inc Tax Other</t>
  </si>
  <si>
    <t>RB Worksheet 2</t>
  </si>
  <si>
    <t>Less forma Adjustments</t>
  </si>
  <si>
    <t xml:space="preserve">Plus OPEB &amp; Pension impact </t>
  </si>
  <si>
    <t>ADIT allocated from Services Company</t>
  </si>
  <si>
    <t>Equity Adj.</t>
  </si>
  <si>
    <t>Adjustments Related to Equity Entries</t>
  </si>
  <si>
    <t>Total ADIT</t>
  </si>
  <si>
    <t>15400000</t>
  </si>
  <si>
    <t>Plant Materials and Supplies-M</t>
  </si>
  <si>
    <t>Inventory Suspense</t>
  </si>
  <si>
    <t>Total Materials and Supplies</t>
  </si>
  <si>
    <t>18230892</t>
  </si>
  <si>
    <t>ORA-Unrecovered Seasonal Rates</t>
  </si>
  <si>
    <t>24200410</t>
  </si>
  <si>
    <t>MC&amp;AL-Deferred Rev Account</t>
  </si>
  <si>
    <t xml:space="preserve"> Total Seasonal Rate Design</t>
  </si>
  <si>
    <t>16500600</t>
  </si>
  <si>
    <t>Prepayments Account</t>
  </si>
  <si>
    <t>17400100</t>
  </si>
  <si>
    <t>Misc Cur and Accrued Assets</t>
  </si>
  <si>
    <t>RB Worksheet 5</t>
  </si>
  <si>
    <t>Post Retirement Benefits &amp; Pensions</t>
  </si>
  <si>
    <t>18230904</t>
  </si>
  <si>
    <t>ORA-Franchise Expense Match</t>
  </si>
  <si>
    <t>14400100</t>
  </si>
  <si>
    <t>Accum Prov Uncoll</t>
  </si>
  <si>
    <t>Reserve for Uncollectible Acct</t>
  </si>
  <si>
    <t>14300795</t>
  </si>
  <si>
    <t xml:space="preserve">Oth AR-Provision for Uncoll - </t>
  </si>
  <si>
    <t>Total Reserve for Uncollectible Accounts</t>
  </si>
  <si>
    <t>GRAM Deferred Expense Asset</t>
  </si>
  <si>
    <t>25400450</t>
  </si>
  <si>
    <t>Oth Reg Liab-GRAM Deferred Exp</t>
  </si>
  <si>
    <t>Total Cost Stabilization Over/Under</t>
  </si>
  <si>
    <t>18230934</t>
  </si>
  <si>
    <t>ORA-Rate Case Expenses</t>
  </si>
  <si>
    <t>24200280</t>
  </si>
  <si>
    <t>MC&amp;AL-Health Reimbursement Acc</t>
  </si>
  <si>
    <t>Misc/Other Deferred Credits</t>
  </si>
  <si>
    <t>Total Operating Reserves</t>
  </si>
  <si>
    <t>ORA-GRAM Expense - Prior REP Bal Non-Current</t>
  </si>
  <si>
    <t>18230947</t>
  </si>
  <si>
    <t>ORA-Crossbore Non-Current</t>
  </si>
  <si>
    <t>18230948</t>
  </si>
  <si>
    <t>ORA-IT O&amp;M Non-Current</t>
  </si>
  <si>
    <t>18600000</t>
  </si>
  <si>
    <t>Misc Def Dr</t>
  </si>
  <si>
    <t>25400555</t>
  </si>
  <si>
    <t xml:space="preserve">Oth Reg Liab-GRAM RTU - Prior </t>
  </si>
  <si>
    <t>AGL - Atlanta Gas Light Company (AGL)</t>
  </si>
  <si>
    <t>Allocated Costs</t>
  </si>
  <si>
    <t>12 Months ended</t>
  </si>
  <si>
    <t>Account/Desc.</t>
  </si>
  <si>
    <t>40430010 - Amortization of Limited-Term Gas Property-Cloud Computing</t>
  </si>
  <si>
    <t>42630000 - Penalties Account</t>
  </si>
  <si>
    <t>42640010 - Exp Civic Pol &amp; Related Activities-Lobby Expense</t>
  </si>
  <si>
    <t>58800000 - Dstr-Misc Dstr Exp</t>
  </si>
  <si>
    <t>5900000 - Maintenance supervision and engineering - electric distribution - 590</t>
  </si>
  <si>
    <t>84000100: Oper Super and Eng-Resvr and Wells</t>
  </si>
  <si>
    <t>8410000 - Operation labor and expenses - 841</t>
  </si>
  <si>
    <t>84330100: Maint of Gas Holders</t>
  </si>
  <si>
    <t>84340100: Maint Purification Equip-Other Storage</t>
  </si>
  <si>
    <t>84350100: Maint Liquefaction Equip-Other Storage</t>
  </si>
  <si>
    <t>84370100: Maint Compressor Equip-Other Storage</t>
  </si>
  <si>
    <t>84390100: Maint of Other Storage Equip</t>
  </si>
  <si>
    <t>84410000: LNG Operation supervision and engineering - 844</t>
  </si>
  <si>
    <t>85000100 - Operation supervision and engineering-Trans</t>
  </si>
  <si>
    <t>87100000 - Distr Load Dispatching</t>
  </si>
  <si>
    <t>8740000 - Mains and services expenses - 874</t>
  </si>
  <si>
    <t>8750000 - Measuring and regulating station expenses - General - 875</t>
  </si>
  <si>
    <t>87800000 - Meter and House Regulator Expenses</t>
  </si>
  <si>
    <t>87900000 - Customer installations Expenses</t>
  </si>
  <si>
    <t>88500000 - Maint Super and Eng</t>
  </si>
  <si>
    <t>88700000 - Repair and Maintenance Mains</t>
  </si>
  <si>
    <t>88900000: Maint Regulator Station Equip-Gen - 889</t>
  </si>
  <si>
    <t>89000000 - Maint Regulator Station Equip-Ind -890</t>
  </si>
  <si>
    <t>89300100: Maint Meter Sets and Regulators -893</t>
  </si>
  <si>
    <t>90100000 - Cust Accounts-Supervision</t>
  </si>
  <si>
    <t>90200000 - Cust Accounts-Meter Reading</t>
  </si>
  <si>
    <t>90300000 - Cust Accounts-Cust Record/Collect</t>
  </si>
  <si>
    <t>F9050000 - Miscellaneous customer accounts expenses - 905</t>
  </si>
  <si>
    <t>90700000 - CS&amp;I Exp-Supv</t>
  </si>
  <si>
    <t>90800000 - CS&amp;I Exp-Cust Assist.</t>
  </si>
  <si>
    <t>90900000 - CS&amp;I-Info and Instruct Adver Exp</t>
  </si>
  <si>
    <t>91000000 - CS&amp;I Misc Cust Svc and Info Exp</t>
  </si>
  <si>
    <t>91600000 - Miscellaneous Sales Expenses Account</t>
  </si>
  <si>
    <t>92000000 - A&amp;G Salaries Account</t>
  </si>
  <si>
    <t>9240000 - Property insurance - 924</t>
  </si>
  <si>
    <t>92500000 - Injuries and Damages Account</t>
  </si>
  <si>
    <t>9260000 - Employee pensions and benefits - 926</t>
  </si>
  <si>
    <t>93100000 - Rents Account</t>
  </si>
  <si>
    <t>9320000 - Mantenance of general plant (gas) - 932</t>
  </si>
  <si>
    <t>Grand Total</t>
  </si>
  <si>
    <t>Suppl Attach A-2</t>
  </si>
  <si>
    <t>ASC - AGL Services Company (ASC)</t>
  </si>
  <si>
    <t xml:space="preserve">18400016 </t>
  </si>
  <si>
    <t>Clr Account PPP Covered</t>
  </si>
  <si>
    <t xml:space="preserve">18400017 </t>
  </si>
  <si>
    <t>Clr Account PPP Non-Covered Level 8 and below</t>
  </si>
  <si>
    <t xml:space="preserve">18400018 </t>
  </si>
  <si>
    <t>Clr Account PPP Non-Covered Level 9 and above</t>
  </si>
  <si>
    <t xml:space="preserve">18400020 </t>
  </si>
  <si>
    <t>Clr Account Benefit Time</t>
  </si>
  <si>
    <t xml:space="preserve">18400022 </t>
  </si>
  <si>
    <t>Clr Account Performance Shares</t>
  </si>
  <si>
    <t xml:space="preserve">18400023 </t>
  </si>
  <si>
    <t>Clr Account Restricted Stock Awards</t>
  </si>
  <si>
    <t xml:space="preserve">24200505 </t>
  </si>
  <si>
    <t>MC&amp;AL-Payroll Accrual</t>
  </si>
  <si>
    <t xml:space="preserve">40300000 </t>
  </si>
  <si>
    <t xml:space="preserve">40400010 </t>
  </si>
  <si>
    <t xml:space="preserve">40810000 </t>
  </si>
  <si>
    <t xml:space="preserve">40810005 </t>
  </si>
  <si>
    <t xml:space="preserve">40810010 </t>
  </si>
  <si>
    <t xml:space="preserve">40810020 </t>
  </si>
  <si>
    <t xml:space="preserve">40810040 </t>
  </si>
  <si>
    <t xml:space="preserve">40810050 </t>
  </si>
  <si>
    <t xml:space="preserve">40810125 </t>
  </si>
  <si>
    <t xml:space="preserve">41200000 </t>
  </si>
  <si>
    <t xml:space="preserve">42120020 </t>
  </si>
  <si>
    <t xml:space="preserve">42630000 </t>
  </si>
  <si>
    <t xml:space="preserve">42640000 </t>
  </si>
  <si>
    <t xml:space="preserve">42640010 </t>
  </si>
  <si>
    <t xml:space="preserve">42650000 </t>
  </si>
  <si>
    <t>76300000</t>
  </si>
  <si>
    <t xml:space="preserve">Production and Gathering Maintenance of Producing Gas Wells </t>
  </si>
  <si>
    <t>76700000</t>
  </si>
  <si>
    <t xml:space="preserve">Production and Gathering Maintenance of Purification Equipment </t>
  </si>
  <si>
    <t>804-81400000</t>
  </si>
  <si>
    <t>Other gas supply expenses - 804 - 814</t>
  </si>
  <si>
    <t xml:space="preserve">5000000 </t>
  </si>
  <si>
    <t>Operation supervision and engineering - steam power - 500</t>
  </si>
  <si>
    <t xml:space="preserve">5060000 </t>
  </si>
  <si>
    <t>Miscellaneous expenses - steam power - 506</t>
  </si>
  <si>
    <t xml:space="preserve">5490000 </t>
  </si>
  <si>
    <t>Miscellaneous expenses - other power generation - 549</t>
  </si>
  <si>
    <t xml:space="preserve">5570000 </t>
  </si>
  <si>
    <t>Other expenses - other power supply - 557</t>
  </si>
  <si>
    <t xml:space="preserve">5880000 </t>
  </si>
  <si>
    <t>Miscellaneous distribution expenses - 588</t>
  </si>
  <si>
    <t xml:space="preserve">5900000 </t>
  </si>
  <si>
    <t>Maintenance supervision and engineering - electric distribution - 590</t>
  </si>
  <si>
    <t xml:space="preserve">Compressor Station Oper </t>
  </si>
  <si>
    <t xml:space="preserve">Maint of Structures and Improvements </t>
  </si>
  <si>
    <t xml:space="preserve">Maint of Compressor Station </t>
  </si>
  <si>
    <t xml:space="preserve">8410000 </t>
  </si>
  <si>
    <t>Operation labor and expenses - 841</t>
  </si>
  <si>
    <t xml:space="preserve">Oper Exp-Other Storage </t>
  </si>
  <si>
    <t>84300000</t>
  </si>
  <si>
    <t>Maintenance Supervision and Engineering</t>
  </si>
  <si>
    <t>Maintenance of LNG processing terminal equipment - 847</t>
  </si>
  <si>
    <t xml:space="preserve"> - Maintenance of other LNG equipment - 847</t>
  </si>
  <si>
    <t xml:space="preserve">8500000 </t>
  </si>
  <si>
    <t>Operation supervision and engineering - gas transmission - 850</t>
  </si>
  <si>
    <t xml:space="preserve">8700000 </t>
  </si>
  <si>
    <t>Maintenance supervision and engineering - gas distribution - 870</t>
  </si>
  <si>
    <t xml:space="preserve">8710000 </t>
  </si>
  <si>
    <t>Distribution load dispatching - 871</t>
  </si>
  <si>
    <t xml:space="preserve">8740000 </t>
  </si>
  <si>
    <t>Mains and services expenses - 874</t>
  </si>
  <si>
    <t xml:space="preserve">8750000 </t>
  </si>
  <si>
    <t>Measuring and regulating station expenses - General - 875</t>
  </si>
  <si>
    <t>8750005</t>
  </si>
  <si>
    <t xml:space="preserve">8770000 </t>
  </si>
  <si>
    <t>Measuring and regulating station expenses - city gate check - 877</t>
  </si>
  <si>
    <t xml:space="preserve">8780000 </t>
  </si>
  <si>
    <t>Meter and house regulator expenses - 878</t>
  </si>
  <si>
    <t xml:space="preserve">8790000 </t>
  </si>
  <si>
    <t>Customer installations expenses - gas distribution - 879</t>
  </si>
  <si>
    <t>Maintenance supervision and engineering - gas distribution - 885</t>
  </si>
  <si>
    <t>Maintenance of mains - gas distribution - 887 Total</t>
  </si>
  <si>
    <t>F8880000 - Maintenance of compressor station equipment - gas distribution - 888 Total</t>
  </si>
  <si>
    <t xml:space="preserve">Maint Regulator Station Equip-Gen </t>
  </si>
  <si>
    <t xml:space="preserve">Maint Regulator Station Equip-Ind </t>
  </si>
  <si>
    <t xml:space="preserve">Maint of Services </t>
  </si>
  <si>
    <t xml:space="preserve">Maint Meter Sets and Regulators </t>
  </si>
  <si>
    <t xml:space="preserve">9010000 </t>
  </si>
  <si>
    <t>Supervision - customer accounts expenses - 901</t>
  </si>
  <si>
    <t xml:space="preserve">9020000 </t>
  </si>
  <si>
    <t>Meter reading expenses - 902</t>
  </si>
  <si>
    <t xml:space="preserve">9030000 </t>
  </si>
  <si>
    <t>Customer records and collection expenses - 903</t>
  </si>
  <si>
    <t xml:space="preserve">9050000 </t>
  </si>
  <si>
    <t>Miscellaneous customer accounts expenses - 905</t>
  </si>
  <si>
    <t xml:space="preserve">9070000 </t>
  </si>
  <si>
    <t>Supervision - customer service and informational expenses - 907</t>
  </si>
  <si>
    <t xml:space="preserve">9080000 </t>
  </si>
  <si>
    <t>Customer assistance expenses - 908</t>
  </si>
  <si>
    <t xml:space="preserve">9090000 </t>
  </si>
  <si>
    <t>Informational and instructional advertising expenses - 909</t>
  </si>
  <si>
    <t xml:space="preserve">9100000 </t>
  </si>
  <si>
    <t>Miscellaneous customer service and informational expenses - 910</t>
  </si>
  <si>
    <t xml:space="preserve">9120000 </t>
  </si>
  <si>
    <t>Demonstrating and selling expenses - 912</t>
  </si>
  <si>
    <t xml:space="preserve">9130000 </t>
  </si>
  <si>
    <t>Advertising expenses - 913</t>
  </si>
  <si>
    <t xml:space="preserve">9160000 </t>
  </si>
  <si>
    <t>Miscellaneous sales expenses - 916</t>
  </si>
  <si>
    <t xml:space="preserve">9200000 </t>
  </si>
  <si>
    <t>Administrative and general salaries - 920</t>
  </si>
  <si>
    <t xml:space="preserve">9210000 </t>
  </si>
  <si>
    <t>Office supplies and expenses - 921</t>
  </si>
  <si>
    <t xml:space="preserve">9220000 </t>
  </si>
  <si>
    <t>Administrative expenses transferredCredit - 922</t>
  </si>
  <si>
    <t xml:space="preserve">9230000 </t>
  </si>
  <si>
    <t>Outside services employed - 923</t>
  </si>
  <si>
    <t xml:space="preserve">9240000 </t>
  </si>
  <si>
    <t>Property insurance - 924</t>
  </si>
  <si>
    <t xml:space="preserve">9250000 </t>
  </si>
  <si>
    <t>Injuries and damages - 925</t>
  </si>
  <si>
    <t xml:space="preserve">9260000 </t>
  </si>
  <si>
    <t>Employee pensions and benefits - 926</t>
  </si>
  <si>
    <t xml:space="preserve">9302000 </t>
  </si>
  <si>
    <t>Miscellaneous general expenses - 930.2</t>
  </si>
  <si>
    <t xml:space="preserve">9310000 </t>
  </si>
  <si>
    <t>Aministrative and general rents - 931</t>
  </si>
  <si>
    <t xml:space="preserve">9320000 </t>
  </si>
  <si>
    <t>Mantenance of general plant (gas) - 932</t>
  </si>
  <si>
    <t xml:space="preserve">     Direct Assigned PIS</t>
  </si>
  <si>
    <t xml:space="preserve">     Direct Assigned Projects</t>
  </si>
  <si>
    <t xml:space="preserve">     Estimated Direct Assigned ADITs &amp; EDITs</t>
  </si>
  <si>
    <t xml:space="preserve">     Total ADITs &amp; EDITs Less Est. DA ADITs &amp; EDITs</t>
  </si>
  <si>
    <t xml:space="preserve">     PIS Less Direct Assigned Projects</t>
  </si>
  <si>
    <t xml:space="preserve">     Direct Assigned Accumulated Reserve</t>
  </si>
  <si>
    <t xml:space="preserve">     Accumulated Reserve Less Direct Assigned Projects</t>
  </si>
  <si>
    <t xml:space="preserve">     CWIP Less Direct Assigned Projects</t>
  </si>
  <si>
    <t>(a,b )</t>
  </si>
  <si>
    <t xml:space="preserve">(d) Amount is shown for presentation purposes only, proposed revenue adjustments are based on lines 12 (non-peaking base rates) and 13 (peaking rates).  </t>
  </si>
  <si>
    <t xml:space="preserve">(b) For direct assigned assets costs included in rate base, see supplemental attachment ASC Direct Assigned Assets. Amounts are provided on tab Summary, Row 12 for PIS, Row 13 for accumulated reserve, Row 16 for estimated ADITs/EDITs and Row 18 for CWIP. </t>
  </si>
  <si>
    <t xml:space="preserve">(b) Proposed revenue adjustment, revenue adjustment excludes peaking services cost of service and is applied to all non-peaking GRAM rates and subject to the Revenue True Up ("RTU") on line 8. </t>
  </si>
  <si>
    <t>(c) Peaking services proposed revenue adjustment applied to the peaking services rate and not subject to the RTU on line 8.</t>
  </si>
  <si>
    <t>(a) Does not include rounding for rate implementation as shown on tab Schedule 11-B Rate Calc (2025).</t>
  </si>
  <si>
    <t>(a) Does not include rounding for rate implementation as shown on tab Schedule 11-B Rate Calc (2026).</t>
  </si>
  <si>
    <t>(a) Does not include rounding for rate implementation as shown on tab Schedule 11-B Rate Calc (2027).</t>
  </si>
  <si>
    <t>84360100 - Maint Vaporizing Equip-Other Storage</t>
  </si>
  <si>
    <t xml:space="preserve">June </t>
  </si>
  <si>
    <t xml:space="preserve">July </t>
  </si>
  <si>
    <t>Total Estimated 2025 O&amp;M</t>
  </si>
  <si>
    <t>Non-Allocable balances as of July 2024</t>
  </si>
  <si>
    <t>AGSC Total GL Balances as of July 2024</t>
  </si>
  <si>
    <t>Notes: See Attachment C for supporting details.</t>
  </si>
  <si>
    <t>10600005</t>
  </si>
  <si>
    <t>Completed Const not Classified – Topside</t>
  </si>
  <si>
    <t>2021&amp;2022 RTU Ending Balances</t>
  </si>
  <si>
    <t>2024-2025</t>
  </si>
  <si>
    <t>25400335</t>
  </si>
  <si>
    <t>Oth Reg Liab-St Tax Exp Savings-Non-Current</t>
  </si>
  <si>
    <t>ASC Direct assign CWIP as of July</t>
  </si>
  <si>
    <t>(b)/(c)</t>
  </si>
  <si>
    <t xml:space="preserve">(c) Direct assigned PIS and CWIP amounts were revised to reflect the closure of three projects from CWIP to PIS that were previously shown in CWIP 2025-2027. There is no impact associated with this update. </t>
  </si>
  <si>
    <t>Union Contract Adj</t>
  </si>
  <si>
    <t>Revenue Requirement Adjustment</t>
  </si>
  <si>
    <t xml:space="preserve">Tax expense includes tax credits associated with Research and Development activity reflected in the Company's 2023 tax return. R&amp;D tax credits associated with the 2023 tax return are reflected above in the amounts of $1.550 million, $2.2 million and $2.0 million for 2025, 2026 and 2027, respectively. 2025 also includes 1.8 million of R&amp;D tax credits associated with the Company's 2022 tax return. In total, the Company has included $5.8 million of the $7.1 million R&amp;D credit reflected in the Company's 2023 tax return.  </t>
  </si>
  <si>
    <t>Tax Credit Adjustment</t>
  </si>
  <si>
    <t>Tax Credit Rate Adjustment</t>
  </si>
  <si>
    <t>Tax Credit Rate</t>
  </si>
  <si>
    <t>R&amp;D Tax Credit Applied to R-1 Customers</t>
  </si>
  <si>
    <t>Tax Credit Rate Adjust</t>
  </si>
  <si>
    <t xml:space="preserve">Removed outlier year as part of the Company's GRAM Alternate and Proposed Resolution. </t>
  </si>
  <si>
    <t>Fixed Compensation</t>
  </si>
  <si>
    <t>Various</t>
  </si>
  <si>
    <t>2025 GRAM Deferral 13-Month Average Rate Base, Net of ADITs</t>
  </si>
  <si>
    <t>2025 GRAM Deferral Carry Charges (interest and return on equity)*</t>
  </si>
  <si>
    <t xml:space="preserve">*Does not include any cash working capital (lead/lag) impacts.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</si>
</sst>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quot;$&quot;#,##0"/>
    <numFmt numFmtId="167" formatCode="0.000%"/>
    <numFmt numFmtId="168" formatCode="0.0%"/>
    <numFmt numFmtId="169" formatCode="[$-409]mmm\-yy;@"/>
    <numFmt numFmtId="170" formatCode="0.0000%"/>
    <numFmt numFmtId="171" formatCode="[$-409]mmmm\-yy;@"/>
    <numFmt numFmtId="172" formatCode="#,##0.0"/>
    <numFmt numFmtId="173" formatCode="General;;"/>
    <numFmt numFmtId="174" formatCode="[Blue]#,##0,_);[Red]\(#,##0,\)"/>
    <numFmt numFmtId="175" formatCode="#,##0.0000_);[Red]\(#,##0.0000\);&quot;&quot;"/>
    <numFmt numFmtId="176" formatCode="_(&quot;$&quot;* #,##0.00_);[Red]_(&quot;$&quot;* \(#,##0.00\);&quot;&quot;"/>
    <numFmt numFmtId="177" formatCode="_(* #,##0_);[Red]_(* \(#,##0\);&quot;&quot;"/>
    <numFmt numFmtId="178" formatCode="_-* #,##0.00_-;\-* #,##0.00_-;_-* &quot;-&quot;??_-;_-@_-"/>
    <numFmt numFmtId="179" formatCode="_(* #,##0.0_);_(* \(#,##0.0\);&quot;&quot;;_(@_)"/>
    <numFmt numFmtId="180" formatCode="&quot;?#,##0;[Red]\-&quot;&quot;?&quot;#,##0"/>
    <numFmt numFmtId="181" formatCode="_([$$-409]* #,##0_);_([$$-409]* \(#,##0\);_([$$-409]* &quot;-&quot;??_);_(@_)"/>
    <numFmt numFmtId="182" formatCode="#0.0"/>
    <numFmt numFmtId="183" formatCode="#0.000"/>
    <numFmt numFmtId="184" formatCode="_(* #,##0.000_);_(* \(#,##0.000\);_(* &quot;-&quot;??_);_(@_)"/>
    <numFmt numFmtId="185" formatCode="###"/>
    <numFmt numFmtId="186" formatCode="0.000_)"/>
    <numFmt numFmtId="187" formatCode="&quot;$&quot;#,##0\ ;\(&quot;$&quot;#,##0\)"/>
    <numFmt numFmtId="188" formatCode="_([$€-2]* #,##0.00_);_([$€-2]* \(#,##0.00\);_([$€-2]* &quot;-&quot;??_)"/>
    <numFmt numFmtId="189" formatCode="0.0%;\(0.0\)%;&quot;-&quot;_____;"/>
    <numFmt numFmtId="190" formatCode="0%_);\(0%\)"/>
    <numFmt numFmtId="191" formatCode="mm/dd/yy"/>
    <numFmt numFmtId="192" formatCode="#,##0.0\ ;\(#,##0.0\)"/>
    <numFmt numFmtId="193" formatCode="0.000000"/>
    <numFmt numFmtId="194" formatCode="#,##0.0_);\(#,##0.0\)"/>
    <numFmt numFmtId="195" formatCode="&quot;$&quot;_(#,##0.00_);&quot;$&quot;\(#,##0.00\)"/>
    <numFmt numFmtId="196" formatCode="#,##0.0_)\x;\(#,##0.0\)\x"/>
    <numFmt numFmtId="197" formatCode="#,##0.0_)_x;\(#,##0.0\)_x"/>
    <numFmt numFmtId="198" formatCode="0.0_)\%;\(0.0\)\%"/>
    <numFmt numFmtId="199" formatCode="#,##0.0_)_%;\(#,##0.0\)_%"/>
    <numFmt numFmtId="200" formatCode="\£\ #,##0_);[Red]\(\£\ #,##0\)"/>
    <numFmt numFmtId="201" formatCode="\¥\ #,##0_);[Red]\(\¥\ #,##0\)"/>
    <numFmt numFmtId="202" formatCode="0_)"/>
    <numFmt numFmtId="203" formatCode="#,##0;\(#,##0\)"/>
    <numFmt numFmtId="204" formatCode="_ &quot;R&quot;\ * #,##0_ ;_ &quot;R&quot;\ * \-#,##0_ ;_ &quot;R&quot;\ * &quot;-&quot;_ ;_ @_ "/>
    <numFmt numFmtId="205" formatCode="0.0_)"/>
    <numFmt numFmtId="206" formatCode="\•\ \ @"/>
    <numFmt numFmtId="207" formatCode="#,##0;\-#,##0;&quot;-&quot;"/>
    <numFmt numFmtId="208" formatCode="#,##0_%_);\(#,##0\)_%;**;@_%_)"/>
    <numFmt numFmtId="209" formatCode="#,##0_%_);\(#,##0\)_%;#,##0_%_);@_%_)"/>
    <numFmt numFmtId="210" formatCode="0.0_x_)_);&quot;NM&quot;_x_)_);0.0_x_)_);@_%_)"/>
    <numFmt numFmtId="211" formatCode="0.0\ \x;\(0.0\ \x\)"/>
    <numFmt numFmtId="212" formatCode="0.0_ ;\(0.0\)_ \ "/>
    <numFmt numFmtId="213" formatCode="m/d"/>
    <numFmt numFmtId="214" formatCode="&quot;$&quot;#,##0.00_%_);\(&quot;$&quot;#,##0.00\)_%;&quot;$&quot;#,##0.00_%_);@_%_)"/>
    <numFmt numFmtId="215" formatCode="General_)"/>
    <numFmt numFmtId="216" formatCode="0.0\ \ \x\ ;\(0.0\)\ \ \x\ "/>
    <numFmt numFmtId="217" formatCode="&quot;$&quot;#,##0.0;[Red]&quot;$&quot;#,##0.0"/>
    <numFmt numFmtId="218" formatCode="m/d/yy_%_)"/>
    <numFmt numFmtId="219" formatCode="m/d/yy"/>
    <numFmt numFmtId="220" formatCode="&quot;$&quot;#,##0.0;[Red]\(&quot;$&quot;#,##0.0\)"/>
    <numFmt numFmtId="221" formatCode="0.00_)"/>
    <numFmt numFmtId="222" formatCode="@*."/>
    <numFmt numFmtId="223" formatCode="_ * #,##0_ ;_ * \-#,##0_ ;_ * &quot;-&quot;_ ;_ @_ "/>
    <numFmt numFmtId="224" formatCode="_ * #,##0.00_ ;_ * \-#,##0.00_ ;_ * &quot;-&quot;??_ ;_ @_ "/>
    <numFmt numFmtId="225" formatCode="0.0\x"/>
    <numFmt numFmtId="226" formatCode="0.0\ \x"/>
    <numFmt numFmtId="227" formatCode="0%_);\(0%\);0%_);@_%_)"/>
    <numFmt numFmtId="228" formatCode="#,##0;[Red]\(#,##0\)"/>
    <numFmt numFmtId="229" formatCode="#,##0.0_);[Red]\(#,##0.0\)"/>
    <numFmt numFmtId="230" formatCode="0.0\ \x\ ;\(0.0\)\ \x\ "/>
    <numFmt numFmtId="231" formatCode="0.0000"/>
    <numFmt numFmtId="232" formatCode="0.0"/>
    <numFmt numFmtId="233" formatCode="0____"/>
    <numFmt numFmtId="234" formatCode="[$-409]mmmm\ d\,\ yyyy;@"/>
    <numFmt numFmtId="235" formatCode="mmmm\ yyyy"/>
    <numFmt numFmtId="236" formatCode="0.000000000000000%"/>
    <numFmt numFmtId="237" formatCode="_(* #,##0.0_);_(* \(#,##0.0\);_(* &quot;-&quot;??_);_(@_)"/>
    <numFmt numFmtId="238" formatCode="_(* #,##0.00000_);_(* \(#,##0.00000\);_(* &quot;-&quot;??_);_(@_)"/>
    <numFmt numFmtId="239" formatCode="_([$$-409]* #,##0.00_);_([$$-409]* \(#,##0.00\);_([$$-409]* &quot;-&quot;??_);_(@_)"/>
    <numFmt numFmtId="240" formatCode="0.000"/>
    <numFmt numFmtId="241" formatCode="0.000000%"/>
    <numFmt numFmtId="242" formatCode="0_);\(0\)"/>
    <numFmt numFmtId="243" formatCode="\ \ \ \ mmm\ d\,\ yyyy\ \ \ \ "/>
    <numFmt numFmtId="244" formatCode="_(\ &quot;$&quot;* #,##0_);_(\ &quot;$&quot;* \(#,##0\);_(\ &quot;$&quot;* &quot;-&quot;_);_(@_)"/>
    <numFmt numFmtId="245" formatCode="&quot;$&quot;#,##0.00000_);\(&quot;$&quot;#,##0.00000\)"/>
    <numFmt numFmtId="246" formatCode="_(&quot;$&quot;* #,##0.0000_);_(&quot;$&quot;* \(#,##0.0000\);_(&quot;$&quot;* &quot;-&quot;??_);_(@_)"/>
    <numFmt numFmtId="247" formatCode="&quot;$&quot;#,##0.0000_);\(&quot;$&quot;#,##0.0000\)"/>
    <numFmt numFmtId="248" formatCode="_(&quot;$&quot;* #,##0_);_(&quot;$&quot;* \(#,##0\);_(&quot;$&quot;* &quot;0&quot;_);_(@_)"/>
    <numFmt numFmtId="249" formatCode="&quot;$&quot;#,##0.0000;[Red]&quot;$&quot;#,##0.0000"/>
    <numFmt numFmtId="250" formatCode="_(&quot;$&quot;* #,##0.0000000_);_(&quot;$&quot;* \(#,##0.0000000\);_(&quot;$&quot;* &quot;-&quot;??_);_(@_)"/>
    <numFmt numFmtId="251" formatCode="0.00000%"/>
    <numFmt numFmtId="252" formatCode="_(&quot;$&quot;* #,##0.0_);_(&quot;$&quot;* \(#,##0.0\);_(&quot;$&quot;* &quot;-&quot;??_);_(@_)"/>
    <numFmt numFmtId="253" formatCode="0.00000000%"/>
    <numFmt numFmtId="254" formatCode="_(&quot;$&quot;* #,##0.0_);_(&quot;$&quot;* \(#,##0.0\);_(&quot;$&quot;* &quot;-&quot;?_);_(@_)"/>
  </numFmts>
  <fonts count="26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Times New Roman"/>
      <family val="1"/>
    </font>
    <font>
      <b/>
      <sz val="10"/>
      <name val="Times New Roman"/>
      <family val="1"/>
    </font>
    <font>
      <sz val="10"/>
      <name val="Arial"/>
      <family val="2"/>
    </font>
    <font>
      <sz val="10"/>
      <name val="MS Sans Serif"/>
      <family val="2"/>
    </font>
    <font>
      <sz val="12"/>
      <name val="Tms Rmn"/>
    </font>
    <font>
      <sz val="12"/>
      <name val="Arial MT"/>
    </font>
    <font>
      <b/>
      <sz val="10"/>
      <name val="Arial"/>
      <family val="2"/>
    </font>
    <font>
      <b/>
      <u/>
      <sz val="10"/>
      <name val="Arial"/>
      <family val="2"/>
    </font>
    <font>
      <sz val="11"/>
      <name val="Arial"/>
      <family val="2"/>
    </font>
    <font>
      <b/>
      <sz val="10"/>
      <name val="Arial"/>
      <family val="2"/>
    </font>
    <font>
      <b/>
      <sz val="12"/>
      <name val="Tms Rmn"/>
    </font>
    <font>
      <sz val="10"/>
      <color indexed="8"/>
      <name val="Arial"/>
      <family val="2"/>
    </font>
    <font>
      <sz val="12"/>
      <color indexed="13"/>
      <name val="Tms Rmn"/>
    </font>
    <font>
      <b/>
      <sz val="12"/>
      <name val="Arial"/>
      <family val="2"/>
    </font>
    <font>
      <sz val="12"/>
      <name val="Arial"/>
      <family val="2"/>
    </font>
    <font>
      <sz val="10"/>
      <color indexed="12"/>
      <name val="Arial"/>
      <family val="2"/>
    </font>
    <font>
      <sz val="10"/>
      <color indexed="12"/>
      <name val="Arial"/>
      <family val="2"/>
    </font>
    <font>
      <b/>
      <sz val="11"/>
      <color indexed="12"/>
      <name val="Arial"/>
      <family val="2"/>
    </font>
    <font>
      <sz val="12"/>
      <color indexed="62"/>
      <name val="Arial"/>
      <family val="2"/>
    </font>
    <font>
      <sz val="10"/>
      <color indexed="18"/>
      <name val="Arial"/>
      <family val="2"/>
    </font>
    <font>
      <sz val="11"/>
      <color indexed="12"/>
      <name val="Book Antiqua"/>
      <family val="1"/>
    </font>
    <font>
      <sz val="11"/>
      <name val="??"/>
      <family val="3"/>
      <charset val="129"/>
    </font>
    <font>
      <sz val="8"/>
      <name val="Arial"/>
      <family val="2"/>
    </font>
    <font>
      <b/>
      <u/>
      <sz val="11"/>
      <color indexed="37"/>
      <name val="Arial"/>
      <family val="2"/>
    </font>
    <font>
      <b/>
      <sz val="8"/>
      <name val="Palatino"/>
      <family val="1"/>
    </font>
    <font>
      <b/>
      <sz val="22"/>
      <color indexed="16"/>
      <name val="Arial"/>
      <family val="2"/>
    </font>
    <font>
      <sz val="7"/>
      <name val="Small Fonts"/>
      <family val="2"/>
    </font>
    <font>
      <b/>
      <i/>
      <sz val="11"/>
      <color indexed="8"/>
      <name val="Times New Roman"/>
      <family val="1"/>
    </font>
    <font>
      <b/>
      <sz val="11"/>
      <color indexed="16"/>
      <name val="Times New Roman"/>
      <family val="1"/>
    </font>
    <font>
      <b/>
      <sz val="22"/>
      <color indexed="8"/>
      <name val="Times New Roman"/>
      <family val="1"/>
    </font>
    <font>
      <b/>
      <sz val="16"/>
      <color indexed="16"/>
      <name val="Arial"/>
      <family val="2"/>
    </font>
    <font>
      <b/>
      <sz val="18"/>
      <name val="Palatino"/>
      <family val="1"/>
    </font>
    <font>
      <sz val="8"/>
      <color indexed="12"/>
      <name val="Arial"/>
      <family val="2"/>
    </font>
    <font>
      <sz val="12"/>
      <name val="新細明體"/>
      <family val="1"/>
      <charset val="136"/>
    </font>
    <font>
      <i/>
      <sz val="10"/>
      <name val="Arial"/>
      <family val="2"/>
    </font>
    <font>
      <b/>
      <sz val="10"/>
      <color indexed="8"/>
      <name val="Arial"/>
      <family val="2"/>
    </font>
    <font>
      <u/>
      <sz val="10"/>
      <name val="Arial"/>
      <family val="2"/>
    </font>
    <font>
      <sz val="8"/>
      <name val="Tms Rmn"/>
    </font>
    <font>
      <sz val="10"/>
      <color indexed="8"/>
      <name val="Arial Narrow"/>
      <family val="2"/>
    </font>
    <font>
      <b/>
      <sz val="10"/>
      <color indexed="8"/>
      <name val="Arial Narrow"/>
      <family val="2"/>
    </font>
    <font>
      <sz val="12"/>
      <color indexed="12"/>
      <name val="Times New Roman"/>
      <family val="1"/>
    </font>
    <font>
      <sz val="12"/>
      <name val="Arial MT"/>
      <family val="2"/>
    </font>
    <font>
      <sz val="9"/>
      <name val="Times New Roman"/>
      <family val="1"/>
    </font>
    <font>
      <sz val="10"/>
      <color indexed="23"/>
      <name val="Times New Roman"/>
      <family val="1"/>
    </font>
    <font>
      <b/>
      <sz val="10"/>
      <color indexed="10"/>
      <name val="Arial"/>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i/>
      <sz val="10"/>
      <name val="Tms Rmn"/>
    </font>
    <font>
      <sz val="11"/>
      <color indexed="52"/>
      <name val="Calibri"/>
      <family val="2"/>
    </font>
    <font>
      <sz val="11"/>
      <color indexed="60"/>
      <name val="Calibri"/>
      <family val="2"/>
    </font>
    <font>
      <b/>
      <sz val="11"/>
      <color indexed="63"/>
      <name val="Calibri"/>
      <family val="2"/>
    </font>
    <font>
      <b/>
      <sz val="10"/>
      <name val="MS Sans Serif"/>
      <family val="2"/>
    </font>
    <font>
      <sz val="10"/>
      <name val="Tms Rmn"/>
    </font>
    <font>
      <b/>
      <sz val="18"/>
      <color indexed="56"/>
      <name val="Cambria"/>
      <family val="2"/>
    </font>
    <font>
      <sz val="11"/>
      <color indexed="10"/>
      <name val="Calibri"/>
      <family val="2"/>
    </font>
    <font>
      <b/>
      <sz val="10"/>
      <name val="Arial Narrow"/>
      <family val="2"/>
    </font>
    <font>
      <sz val="10"/>
      <name val="Arial"/>
      <family val="2"/>
    </font>
    <font>
      <sz val="10"/>
      <color rgb="FF0000FF"/>
      <name val="Arial"/>
      <family val="2"/>
    </font>
    <font>
      <sz val="10"/>
      <color theme="0" tint="-0.499984740745262"/>
      <name val="Arial"/>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indexed="10"/>
      <name val="Calibri"/>
      <family val="2"/>
    </font>
    <font>
      <b/>
      <sz val="11"/>
      <color rgb="FFFA7D00"/>
      <name val="Calibri"/>
      <family val="2"/>
      <scheme val="minor"/>
    </font>
    <font>
      <b/>
      <sz val="11"/>
      <color theme="0"/>
      <name val="Calibri"/>
      <family val="2"/>
      <scheme val="minor"/>
    </font>
    <font>
      <b/>
      <sz val="10"/>
      <color indexed="9"/>
      <name val="Arial"/>
      <family val="2"/>
    </font>
    <font>
      <b/>
      <sz val="8"/>
      <color indexed="9"/>
      <name val="Arial"/>
      <family val="2"/>
    </font>
    <font>
      <b/>
      <sz val="8"/>
      <color indexed="8"/>
      <name val="Arial"/>
      <family val="2"/>
    </font>
    <font>
      <b/>
      <sz val="8"/>
      <color indexed="8"/>
      <name val="Courier New"/>
      <family val="3"/>
    </font>
    <font>
      <sz val="12"/>
      <name val="Times New Roman"/>
      <family val="1"/>
    </font>
    <font>
      <sz val="10"/>
      <color theme="1"/>
      <name val="Arial"/>
      <family val="2"/>
    </font>
    <font>
      <sz val="11"/>
      <color theme="1"/>
      <name val="Calibri"/>
      <family val="2"/>
    </font>
    <font>
      <i/>
      <sz val="11"/>
      <color rgb="FF7F7F7F"/>
      <name val="Calibri"/>
      <family val="2"/>
      <scheme val="minor"/>
    </font>
    <font>
      <sz val="11"/>
      <color rgb="FF006100"/>
      <name val="Calibri"/>
      <family val="2"/>
      <scheme val="minor"/>
    </font>
    <font>
      <b/>
      <sz val="15"/>
      <color indexed="62"/>
      <name val="Calibri"/>
      <family val="2"/>
    </font>
    <font>
      <b/>
      <sz val="15"/>
      <color theme="3"/>
      <name val="Calibri"/>
      <family val="2"/>
      <scheme val="minor"/>
    </font>
    <font>
      <b/>
      <sz val="8"/>
      <name val="Palatino"/>
    </font>
    <font>
      <b/>
      <sz val="13"/>
      <color indexed="62"/>
      <name val="Calibri"/>
      <family val="2"/>
    </font>
    <font>
      <b/>
      <sz val="13"/>
      <color theme="3"/>
      <name val="Calibri"/>
      <family val="2"/>
      <scheme val="minor"/>
    </font>
    <font>
      <b/>
      <sz val="11"/>
      <color indexed="62"/>
      <name val="Calibri"/>
      <family val="2"/>
    </font>
    <font>
      <b/>
      <sz val="11"/>
      <color theme="3"/>
      <name val="Calibri"/>
      <family val="2"/>
      <scheme val="minor"/>
    </font>
    <font>
      <u/>
      <sz val="11"/>
      <color theme="10"/>
      <name val="Calibri"/>
      <family val="2"/>
    </font>
    <font>
      <sz val="11"/>
      <color rgb="FF3F3F76"/>
      <name val="Calibri"/>
      <family val="2"/>
      <scheme val="minor"/>
    </font>
    <font>
      <b/>
      <sz val="12"/>
      <color indexed="12"/>
      <name val="Arial"/>
      <family val="2"/>
    </font>
    <font>
      <sz val="11"/>
      <color rgb="FFFA7D00"/>
      <name val="Calibri"/>
      <family val="2"/>
      <scheme val="minor"/>
    </font>
    <font>
      <sz val="11"/>
      <color indexed="19"/>
      <name val="Calibri"/>
      <family val="2"/>
    </font>
    <font>
      <sz val="11"/>
      <color rgb="FF9C6500"/>
      <name val="Calibri"/>
      <family val="2"/>
      <scheme val="minor"/>
    </font>
    <font>
      <sz val="10"/>
      <color indexed="62"/>
      <name val="Arial"/>
      <family val="2"/>
    </font>
    <font>
      <b/>
      <sz val="11"/>
      <color rgb="FF3F3F3F"/>
      <name val="Calibri"/>
      <family val="2"/>
      <scheme val="minor"/>
    </font>
    <font>
      <sz val="11"/>
      <color indexed="8"/>
      <name val="Times New Roman"/>
      <family val="1"/>
    </font>
    <font>
      <b/>
      <i/>
      <sz val="10"/>
      <color indexed="8"/>
      <name val="Arial"/>
      <family val="2"/>
    </font>
    <font>
      <b/>
      <sz val="11"/>
      <color indexed="21"/>
      <name val="Arial"/>
      <family val="2"/>
    </font>
    <font>
      <b/>
      <sz val="22"/>
      <color indexed="21"/>
      <name val="Times New Roman"/>
      <family val="1"/>
    </font>
    <font>
      <b/>
      <sz val="12"/>
      <color indexed="8"/>
      <name val="Arial"/>
      <family val="2"/>
    </font>
    <font>
      <sz val="8"/>
      <color indexed="8"/>
      <name val="Arial"/>
      <family val="2"/>
    </font>
    <font>
      <b/>
      <sz val="18"/>
      <color indexed="62"/>
      <name val="Cambria"/>
      <family val="2"/>
    </font>
    <font>
      <b/>
      <sz val="18"/>
      <color theme="3"/>
      <name val="Cambria"/>
      <family val="2"/>
      <scheme val="major"/>
    </font>
    <font>
      <b/>
      <sz val="18"/>
      <name val="Palatino"/>
    </font>
    <font>
      <b/>
      <sz val="11"/>
      <color indexed="8"/>
      <name val="Calibri"/>
      <family val="2"/>
    </font>
    <font>
      <b/>
      <sz val="11"/>
      <color theme="1"/>
      <name val="Calibri"/>
      <family val="2"/>
      <scheme val="minor"/>
    </font>
    <font>
      <sz val="8"/>
      <color indexed="8"/>
      <name val="Wingdings"/>
      <charset val="2"/>
    </font>
    <font>
      <sz val="11"/>
      <color rgb="FFFF0000"/>
      <name val="Calibri"/>
      <family val="2"/>
      <scheme val="minor"/>
    </font>
    <font>
      <sz val="10"/>
      <color rgb="FFFF0000"/>
      <name val="Arial"/>
      <family val="2"/>
    </font>
    <font>
      <b/>
      <i/>
      <sz val="10"/>
      <name val="Arial"/>
      <family val="2"/>
    </font>
    <font>
      <b/>
      <sz val="10"/>
      <color rgb="FF0000FF"/>
      <name val="Arial Narrow"/>
      <family val="2"/>
    </font>
    <font>
      <sz val="10"/>
      <color theme="0" tint="-0.499984740745262"/>
      <name val="Arial Narrow"/>
      <family val="2"/>
    </font>
    <font>
      <b/>
      <sz val="10"/>
      <color theme="0" tint="-0.499984740745262"/>
      <name val="Arial Narrow"/>
      <family val="2"/>
    </font>
    <font>
      <sz val="11"/>
      <color indexed="8"/>
      <name val="Calibri"/>
      <family val="2"/>
      <scheme val="minor"/>
    </font>
    <font>
      <b/>
      <sz val="11"/>
      <name val="Arial"/>
      <family val="2"/>
    </font>
    <font>
      <sz val="10"/>
      <color rgb="FF008000"/>
      <name val="Arial"/>
      <family val="2"/>
    </font>
    <font>
      <b/>
      <sz val="10"/>
      <name val="Calibri"/>
      <family val="2"/>
    </font>
    <font>
      <sz val="10"/>
      <name val="Calibri"/>
      <family val="2"/>
    </font>
    <font>
      <sz val="11"/>
      <name val="Times New Roman"/>
      <family val="1"/>
    </font>
    <font>
      <b/>
      <sz val="11"/>
      <name val="Times New Roman"/>
      <family val="1"/>
    </font>
    <font>
      <u/>
      <sz val="10"/>
      <color indexed="8"/>
      <name val="Arial"/>
      <family val="2"/>
    </font>
    <font>
      <sz val="12"/>
      <name val="Arial Narrow"/>
      <family val="2"/>
    </font>
    <font>
      <b/>
      <sz val="12"/>
      <name val="Arial Narrow"/>
      <family val="2"/>
    </font>
    <font>
      <sz val="8"/>
      <name val="Times New Roman"/>
      <family val="1"/>
    </font>
    <font>
      <sz val="11"/>
      <name val="Tms Rmn"/>
    </font>
    <font>
      <sz val="10"/>
      <color indexed="24"/>
      <name val="Arial"/>
      <family val="2"/>
    </font>
    <font>
      <sz val="10"/>
      <name val="MS Serif"/>
      <family val="1"/>
    </font>
    <font>
      <sz val="10"/>
      <color indexed="16"/>
      <name val="MS Serif"/>
      <family val="1"/>
    </font>
    <font>
      <b/>
      <sz val="8"/>
      <name val="MS Sans Serif"/>
      <family val="2"/>
    </font>
    <font>
      <sz val="10"/>
      <color indexed="17"/>
      <name val="Arial"/>
      <family val="2"/>
    </font>
    <font>
      <sz val="10"/>
      <color indexed="56"/>
      <name val="Arial"/>
      <family val="2"/>
    </font>
    <font>
      <sz val="8"/>
      <name val="Wingdings"/>
      <charset val="2"/>
    </font>
    <font>
      <sz val="8"/>
      <name val="Helv"/>
    </font>
    <font>
      <sz val="8"/>
      <name val="MS Sans Serif"/>
      <family val="2"/>
    </font>
    <font>
      <b/>
      <sz val="8"/>
      <color indexed="8"/>
      <name val="Helv"/>
    </font>
    <font>
      <b/>
      <sz val="10"/>
      <color indexed="18"/>
      <name val="Arial"/>
      <family val="2"/>
    </font>
    <font>
      <b/>
      <sz val="11"/>
      <name val="Calibri"/>
      <family val="2"/>
    </font>
    <font>
      <sz val="9"/>
      <name val="Arial"/>
      <family val="2"/>
    </font>
    <font>
      <b/>
      <sz val="9"/>
      <name val="Arial"/>
      <family val="2"/>
    </font>
    <font>
      <sz val="16"/>
      <name val="Arial"/>
      <family val="2"/>
    </font>
    <font>
      <b/>
      <sz val="8"/>
      <name val="Arial"/>
      <family val="2"/>
    </font>
    <font>
      <sz val="8"/>
      <color indexed="12"/>
      <name val="Tms Rmn"/>
      <family val="1"/>
    </font>
    <font>
      <b/>
      <sz val="12"/>
      <name val="Times New Roman"/>
      <family val="1"/>
    </font>
    <font>
      <b/>
      <sz val="10"/>
      <color indexed="8"/>
      <name val="Times New Roman"/>
      <family val="1"/>
    </font>
    <font>
      <sz val="12"/>
      <name val="±¼¸²Ã¼"/>
      <charset val="129"/>
    </font>
    <font>
      <b/>
      <sz val="9"/>
      <color indexed="12"/>
      <name val="Tahoma"/>
      <family val="2"/>
    </font>
    <font>
      <b/>
      <sz val="10"/>
      <name val="Helv"/>
    </font>
    <font>
      <sz val="10"/>
      <color indexed="18"/>
      <name val="Times New Roman"/>
      <family val="1"/>
    </font>
    <font>
      <sz val="8"/>
      <name val="Palatino"/>
      <family val="1"/>
    </font>
    <font>
      <sz val="10"/>
      <color indexed="8"/>
      <name val="Calibri"/>
      <family val="2"/>
    </font>
    <font>
      <sz val="10"/>
      <color theme="1"/>
      <name val="Calibri"/>
      <family val="2"/>
      <scheme val="minor"/>
    </font>
    <font>
      <sz val="10"/>
      <name val="Helv"/>
    </font>
    <font>
      <sz val="12"/>
      <color indexed="24"/>
      <name val="Arial"/>
      <family val="2"/>
    </font>
    <font>
      <sz val="8"/>
      <color indexed="16"/>
      <name val="MS Sans Serif"/>
      <family val="2"/>
    </font>
    <font>
      <sz val="11"/>
      <name val="Book Antiqua"/>
      <family val="1"/>
    </font>
    <font>
      <sz val="10"/>
      <name val="Arial Unicode MS"/>
      <family val="2"/>
    </font>
    <font>
      <b/>
      <sz val="10"/>
      <color indexed="12"/>
      <name val="Arial"/>
      <family val="2"/>
    </font>
    <font>
      <b/>
      <sz val="14"/>
      <color indexed="13"/>
      <name val="Arial"/>
      <family val="2"/>
    </font>
    <font>
      <sz val="18"/>
      <name val="Helv"/>
    </font>
    <font>
      <i/>
      <sz val="8"/>
      <name val="Arial"/>
      <family val="2"/>
    </font>
    <font>
      <sz val="7"/>
      <name val="Palatino"/>
      <family val="1"/>
    </font>
    <font>
      <b/>
      <i/>
      <sz val="10"/>
      <color indexed="16"/>
      <name val="Arial"/>
      <family val="2"/>
    </font>
    <font>
      <b/>
      <i/>
      <sz val="9"/>
      <name val="Arial"/>
      <family val="2"/>
    </font>
    <font>
      <b/>
      <sz val="10"/>
      <color indexed="16"/>
      <name val="Arial"/>
      <family val="2"/>
    </font>
    <font>
      <sz val="10"/>
      <color indexed="12"/>
      <name val="Times New Roman"/>
      <family val="1"/>
    </font>
    <font>
      <b/>
      <sz val="9"/>
      <color indexed="63"/>
      <name val="Tahoma"/>
      <family val="2"/>
    </font>
    <font>
      <sz val="10"/>
      <color indexed="20"/>
      <name val="Arial"/>
      <family val="2"/>
    </font>
    <font>
      <b/>
      <sz val="12"/>
      <color indexed="20"/>
      <name val="Tahoma"/>
      <family val="2"/>
    </font>
    <font>
      <b/>
      <sz val="11"/>
      <name val="Helv"/>
    </font>
    <font>
      <sz val="10"/>
      <color theme="1"/>
      <name val="Calibri"/>
      <family val="2"/>
    </font>
    <font>
      <sz val="8"/>
      <color indexed="18"/>
      <name val="MS Sans Serif"/>
      <family val="2"/>
    </font>
    <font>
      <sz val="11"/>
      <color rgb="FF000000"/>
      <name val="Calibri"/>
      <family val="2"/>
      <scheme val="minor"/>
    </font>
    <font>
      <sz val="8"/>
      <name val="Arial MT"/>
    </font>
    <font>
      <sz val="10"/>
      <name val="Helvetica"/>
    </font>
    <font>
      <sz val="10"/>
      <name val="Palatino"/>
      <family val="1"/>
    </font>
    <font>
      <b/>
      <sz val="13.5"/>
      <name val="MS Sans Serif"/>
      <family val="2"/>
    </font>
    <font>
      <sz val="10"/>
      <color indexed="16"/>
      <name val="Helvetica-Black"/>
    </font>
    <font>
      <sz val="8"/>
      <color indexed="10"/>
      <name val="Arial"/>
      <family val="2"/>
    </font>
    <font>
      <b/>
      <sz val="9"/>
      <color indexed="8"/>
      <name val="Tahoma"/>
      <family val="2"/>
    </font>
    <font>
      <sz val="10"/>
      <color indexed="8"/>
      <name val="Times New Roman"/>
      <family val="1"/>
    </font>
    <font>
      <sz val="9.5"/>
      <color indexed="23"/>
      <name val="Helvetica-Black"/>
    </font>
    <font>
      <b/>
      <i/>
      <sz val="12"/>
      <color indexed="9"/>
      <name val="Arial"/>
      <family val="2"/>
    </font>
    <font>
      <sz val="9"/>
      <name val="Tahoma"/>
      <family val="2"/>
    </font>
    <font>
      <b/>
      <sz val="14"/>
      <color indexed="9"/>
      <name val="Arial"/>
      <family val="2"/>
    </font>
    <font>
      <b/>
      <sz val="14"/>
      <name val="Arial"/>
      <family val="2"/>
    </font>
    <font>
      <b/>
      <sz val="12"/>
      <color indexed="9"/>
      <name val="Arial"/>
      <family val="2"/>
    </font>
    <font>
      <b/>
      <i/>
      <sz val="8"/>
      <color indexed="9"/>
      <name val="Arial"/>
      <family val="2"/>
    </font>
    <font>
      <b/>
      <i/>
      <sz val="10"/>
      <color indexed="63"/>
      <name val="Arial"/>
      <family val="2"/>
    </font>
    <font>
      <b/>
      <i/>
      <sz val="12"/>
      <name val="Arial"/>
      <family val="2"/>
    </font>
    <font>
      <b/>
      <sz val="8"/>
      <color indexed="17"/>
      <name val="Arial"/>
      <family val="2"/>
    </font>
    <font>
      <b/>
      <sz val="9"/>
      <name val="Palatino"/>
      <family val="1"/>
    </font>
    <font>
      <sz val="9"/>
      <color indexed="21"/>
      <name val="Helvetica-Black"/>
    </font>
    <font>
      <b/>
      <sz val="10"/>
      <name val="Palatino"/>
      <family val="1"/>
    </font>
    <font>
      <sz val="9"/>
      <name val="Helvetica-Black"/>
    </font>
    <font>
      <b/>
      <sz val="9"/>
      <name val="Tahoma"/>
      <family val="2"/>
    </font>
    <font>
      <sz val="12"/>
      <color indexed="8"/>
      <name val="Palatino"/>
      <family val="1"/>
    </font>
    <font>
      <sz val="11"/>
      <color indexed="8"/>
      <name val="Helvetica-Black"/>
    </font>
    <font>
      <b/>
      <sz val="17"/>
      <name val="Helvetica"/>
      <family val="2"/>
    </font>
    <font>
      <b/>
      <sz val="11"/>
      <color indexed="23"/>
      <name val="Helvetica"/>
      <family val="2"/>
    </font>
    <font>
      <u/>
      <sz val="8"/>
      <color indexed="8"/>
      <name val="Arial"/>
      <family val="2"/>
    </font>
    <font>
      <sz val="10"/>
      <color indexed="10"/>
      <name val="Calibri"/>
      <family val="2"/>
    </font>
    <font>
      <sz val="10"/>
      <name val="Corporate Mono"/>
    </font>
    <font>
      <b/>
      <sz val="16"/>
      <name val="Arial"/>
      <family val="2"/>
    </font>
    <font>
      <sz val="10"/>
      <color rgb="FF0000FF"/>
      <name val="Calibri"/>
      <family val="2"/>
      <scheme val="minor"/>
    </font>
    <font>
      <b/>
      <sz val="10"/>
      <color rgb="FF0000FF"/>
      <name val="Calibri"/>
      <family val="2"/>
      <scheme val="minor"/>
    </font>
    <font>
      <b/>
      <sz val="10"/>
      <color theme="1"/>
      <name val="Calibri"/>
      <family val="2"/>
      <scheme val="minor"/>
    </font>
    <font>
      <i/>
      <u/>
      <sz val="10"/>
      <name val="Arial"/>
      <family val="2"/>
    </font>
    <font>
      <b/>
      <sz val="10"/>
      <color theme="1"/>
      <name val="Arial"/>
      <family val="2"/>
    </font>
    <font>
      <b/>
      <sz val="9"/>
      <color indexed="81"/>
      <name val="Tahoma"/>
      <family val="2"/>
    </font>
    <font>
      <sz val="9"/>
      <color indexed="81"/>
      <name val="Tahoma"/>
      <family val="2"/>
    </font>
    <font>
      <sz val="8"/>
      <color theme="1"/>
      <name val="Arial"/>
      <family val="2"/>
    </font>
    <font>
      <sz val="10"/>
      <name val="Calibri"/>
      <family val="2"/>
      <scheme val="minor"/>
    </font>
    <font>
      <sz val="11"/>
      <name val="Calibri"/>
      <family val="2"/>
      <scheme val="minor"/>
    </font>
    <font>
      <sz val="11"/>
      <color theme="1"/>
      <name val="Times New Roman"/>
      <family val="1"/>
    </font>
    <font>
      <b/>
      <sz val="11"/>
      <color theme="1"/>
      <name val="Times New Roman"/>
      <family val="1"/>
    </font>
    <font>
      <sz val="10"/>
      <color theme="0"/>
      <name val="Arial"/>
      <family val="2"/>
    </font>
    <font>
      <sz val="8"/>
      <name val="Arial"/>
      <family val="2"/>
    </font>
    <font>
      <sz val="10"/>
      <name val="MS Sans Serif"/>
    </font>
    <font>
      <u/>
      <sz val="10"/>
      <color theme="10"/>
      <name val="Arial"/>
      <family val="2"/>
    </font>
    <font>
      <sz val="10"/>
      <name val="Arial"/>
      <family val="2"/>
    </font>
    <font>
      <b/>
      <sz val="10"/>
      <color rgb="FFFF0000"/>
      <name val="Arial"/>
      <family val="2"/>
    </font>
    <font>
      <sz val="18"/>
      <name val="Arial"/>
      <family val="2"/>
    </font>
    <font>
      <b/>
      <sz val="16"/>
      <color indexed="49"/>
      <name val="Arial"/>
      <family val="2"/>
    </font>
    <font>
      <sz val="14"/>
      <name val="Arial"/>
      <family val="2"/>
    </font>
    <font>
      <b/>
      <u val="singleAccounting"/>
      <sz val="9"/>
      <name val="Arial"/>
      <family val="2"/>
    </font>
    <font>
      <sz val="9"/>
      <color theme="1"/>
      <name val="Arial"/>
      <family val="2"/>
    </font>
    <font>
      <u/>
      <sz val="9"/>
      <name val="Arial"/>
      <family val="2"/>
    </font>
    <font>
      <u val="singleAccounting"/>
      <sz val="9"/>
      <name val="Arial"/>
      <family val="2"/>
    </font>
    <font>
      <i/>
      <sz val="9"/>
      <color indexed="8"/>
      <name val="Arial"/>
      <family val="2"/>
    </font>
    <font>
      <i/>
      <sz val="9"/>
      <color theme="1"/>
      <name val="Arial"/>
      <family val="2"/>
    </font>
    <font>
      <u/>
      <sz val="12"/>
      <name val="Arial Narrow"/>
      <family val="2"/>
    </font>
    <font>
      <b/>
      <i/>
      <sz val="16"/>
      <name val="Arial Black"/>
      <family val="2"/>
    </font>
    <font>
      <b/>
      <sz val="16"/>
      <name val="Arial Black"/>
      <family val="2"/>
    </font>
    <font>
      <b/>
      <sz val="10"/>
      <color theme="0"/>
      <name val="Arial"/>
      <family val="2"/>
    </font>
    <font>
      <u val="doubleAccounting"/>
      <sz val="10"/>
      <name val="Arial Narrow"/>
      <family val="2"/>
    </font>
    <font>
      <sz val="8"/>
      <name val="Arial Narrow"/>
      <family val="2"/>
    </font>
    <font>
      <sz val="11"/>
      <name val="Calibri"/>
      <family val="2"/>
    </font>
    <font>
      <sz val="11"/>
      <color theme="1"/>
      <name val="Arial"/>
      <family val="2"/>
    </font>
    <font>
      <u val="singleAccounting"/>
      <sz val="10"/>
      <name val="Arial Narrow"/>
      <family val="2"/>
    </font>
    <font>
      <b/>
      <sz val="9"/>
      <color theme="0"/>
      <name val="Arial Narrow"/>
      <family val="2"/>
    </font>
    <font>
      <b/>
      <sz val="10"/>
      <color rgb="FF6699FF"/>
      <name val="Calibri"/>
      <family val="2"/>
    </font>
    <font>
      <sz val="11"/>
      <color rgb="FFFF0000"/>
      <name val="Calibri"/>
      <family val="2"/>
    </font>
    <font>
      <b/>
      <sz val="8"/>
      <color theme="1"/>
      <name val="Arial"/>
      <family val="2"/>
    </font>
    <font>
      <sz val="8"/>
      <name val="Arial"/>
      <family val="2"/>
    </font>
    <font>
      <u val="doubleAccounting"/>
      <sz val="10"/>
      <color rgb="FFFF0000"/>
      <name val="Arial Narrow"/>
      <family val="2"/>
    </font>
  </fonts>
  <fills count="9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9"/>
      </patternFill>
    </fill>
    <fill>
      <patternFill patternType="solid">
        <fgColor indexed="22"/>
      </patternFill>
    </fill>
    <fill>
      <patternFill patternType="solid">
        <fgColor indexed="55"/>
      </patternFill>
    </fill>
    <fill>
      <patternFill patternType="solid">
        <fgColor indexed="24"/>
        <bgColor indexed="64"/>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gray125">
        <fgColor indexed="8"/>
      </patternFill>
    </fill>
    <fill>
      <patternFill patternType="solid">
        <fgColor indexed="12"/>
      </patternFill>
    </fill>
    <fill>
      <patternFill patternType="solid">
        <fgColor indexed="43"/>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indexed="56"/>
      </patternFill>
    </fill>
    <fill>
      <patternFill patternType="solid">
        <fgColor theme="4"/>
      </patternFill>
    </fill>
    <fill>
      <patternFill patternType="solid">
        <fgColor theme="5"/>
      </patternFill>
    </fill>
    <fill>
      <patternFill patternType="solid">
        <fgColor theme="6"/>
      </patternFill>
    </fill>
    <fill>
      <patternFill patternType="solid">
        <fgColor indexed="54"/>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21"/>
        <bgColor indexed="64"/>
      </patternFill>
    </fill>
    <fill>
      <patternFill patternType="mediumGray">
        <fgColor indexed="22"/>
      </patternFill>
    </fill>
    <fill>
      <patternFill patternType="solid">
        <fgColor theme="1"/>
        <bgColor indexed="64"/>
      </patternFill>
    </fill>
    <fill>
      <patternFill patternType="darkVertical"/>
    </fill>
    <fill>
      <patternFill patternType="solid">
        <fgColor indexed="35"/>
        <bgColor indexed="64"/>
      </patternFill>
    </fill>
    <fill>
      <patternFill patternType="solid">
        <fgColor rgb="FFFFFF00"/>
        <bgColor indexed="64"/>
      </patternFill>
    </fill>
    <fill>
      <patternFill patternType="solid">
        <fgColor indexed="23"/>
        <bgColor indexed="64"/>
      </patternFill>
    </fill>
    <fill>
      <patternFill patternType="solid">
        <fgColor indexed="46"/>
        <bgColor indexed="64"/>
      </patternFill>
    </fill>
    <fill>
      <patternFill patternType="solid">
        <fgColor indexed="15"/>
        <bgColor indexed="64"/>
      </patternFill>
    </fill>
    <fill>
      <patternFill patternType="solid">
        <fgColor indexed="38"/>
        <bgColor indexed="64"/>
      </patternFill>
    </fill>
    <fill>
      <patternFill patternType="darkGray">
        <fgColor indexed="22"/>
      </patternFill>
    </fill>
    <fill>
      <patternFill patternType="solid">
        <fgColor indexed="34"/>
        <bgColor indexed="64"/>
      </patternFill>
    </fill>
    <fill>
      <patternFill patternType="lightGray">
        <fgColor indexed="11"/>
        <bgColor indexed="9"/>
      </patternFill>
    </fill>
    <fill>
      <patternFill patternType="solid">
        <fgColor indexed="33"/>
        <bgColor indexed="64"/>
      </patternFill>
    </fill>
    <fill>
      <patternFill patternType="gray06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16"/>
        <bgColor indexed="64"/>
      </patternFill>
    </fill>
    <fill>
      <patternFill patternType="solid">
        <fgColor indexed="15"/>
      </patternFill>
    </fill>
    <fill>
      <patternFill patternType="solid">
        <fgColor rgb="FF00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
      <patternFill patternType="solid">
        <fgColor rgb="FF00B0F0"/>
        <bgColor indexed="64"/>
      </patternFill>
    </fill>
    <fill>
      <patternFill patternType="solid">
        <fgColor rgb="FF92D050"/>
        <bgColor indexed="64"/>
      </patternFill>
    </fill>
    <fill>
      <patternFill patternType="solid">
        <fgColor theme="3" tint="0.59999389629810485"/>
        <bgColor indexed="64"/>
      </patternFill>
    </fill>
  </fills>
  <borders count="102">
    <border>
      <left/>
      <right/>
      <top/>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style="thin">
        <color indexed="8"/>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64"/>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5"/>
      </bottom>
      <diagonal/>
    </border>
    <border>
      <left style="thin">
        <color indexed="64"/>
      </left>
      <right style="thin">
        <color indexed="64"/>
      </right>
      <top/>
      <bottom/>
      <diagonal/>
    </border>
    <border>
      <left/>
      <right/>
      <top/>
      <bottom style="thin">
        <color indexed="45"/>
      </bottom>
      <diagonal/>
    </border>
    <border>
      <left/>
      <right/>
      <top style="medium">
        <color indexed="45"/>
      </top>
      <bottom/>
      <diagonal/>
    </border>
    <border>
      <left/>
      <right/>
      <top/>
      <bottom style="double">
        <color indexed="45"/>
      </bottom>
      <diagonal/>
    </border>
    <border>
      <left/>
      <right/>
      <top/>
      <bottom style="medium">
        <color indexed="64"/>
      </bottom>
      <diagonal/>
    </border>
    <border>
      <left/>
      <right style="thin">
        <color indexed="8"/>
      </right>
      <top/>
      <bottom style="thin">
        <color indexed="8"/>
      </bottom>
      <diagonal/>
    </border>
    <border>
      <left/>
      <right/>
      <top style="thin">
        <color indexed="64"/>
      </top>
      <bottom style="double">
        <color indexed="64"/>
      </bottom>
      <diagonal/>
    </border>
    <border>
      <left style="thin">
        <color indexed="8"/>
      </left>
      <right style="thin">
        <color indexed="8"/>
      </right>
      <top style="double">
        <color indexed="8"/>
      </top>
      <bottom style="thin">
        <color indexed="8"/>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indexed="56"/>
      </bottom>
      <diagonal/>
    </border>
    <border>
      <left/>
      <right/>
      <top/>
      <bottom style="thick">
        <color theme="4"/>
      </bottom>
      <diagonal/>
    </border>
    <border>
      <left/>
      <right/>
      <top/>
      <bottom style="thick">
        <color indexed="27"/>
      </bottom>
      <diagonal/>
    </border>
    <border>
      <left/>
      <right/>
      <top/>
      <bottom style="thick">
        <color theme="4" tint="0.499984740745262"/>
      </bottom>
      <diagonal/>
    </border>
    <border>
      <left/>
      <right/>
      <top/>
      <bottom style="medium">
        <color indexed="27"/>
      </bottom>
      <diagonal/>
    </border>
    <border>
      <left/>
      <right/>
      <top/>
      <bottom style="medium">
        <color theme="4" tint="0.39997558519241921"/>
      </bottom>
      <diagonal/>
    </border>
    <border>
      <left/>
      <right/>
      <top/>
      <bottom style="double">
        <color indexed="10"/>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theme="4"/>
      </top>
      <bottom style="double">
        <color theme="4"/>
      </bottom>
      <diagonal/>
    </border>
    <border>
      <left/>
      <right/>
      <top/>
      <bottom style="thick">
        <color auto="1"/>
      </bottom>
      <diagonal/>
    </border>
    <border>
      <left style="thin">
        <color indexed="64"/>
      </left>
      <right/>
      <top/>
      <bottom style="thin">
        <color indexed="64"/>
      </bottom>
      <diagonal/>
    </border>
    <border>
      <left/>
      <right/>
      <top/>
      <bottom style="thin">
        <color indexed="8"/>
      </bottom>
      <diagonal/>
    </border>
    <border>
      <left/>
      <right/>
      <top/>
      <bottom style="hair">
        <color indexed="64"/>
      </bottom>
      <diagonal/>
    </border>
    <border>
      <left/>
      <right/>
      <top/>
      <bottom style="thin">
        <color indexed="22"/>
      </bottom>
      <diagonal/>
    </border>
    <border>
      <left/>
      <right/>
      <top style="medium">
        <color indexed="64"/>
      </top>
      <bottom style="thin">
        <color indexed="64"/>
      </bottom>
      <diagonal/>
    </border>
    <border>
      <left style="thin">
        <color indexed="64"/>
      </left>
      <right/>
      <top style="thin">
        <color indexed="64"/>
      </top>
      <bottom/>
      <diagonal/>
    </border>
    <border>
      <left style="thin">
        <color indexed="10"/>
      </left>
      <right style="thin">
        <color indexed="10"/>
      </right>
      <top style="thin">
        <color indexed="10"/>
      </top>
      <bottom style="thin">
        <color indexed="10"/>
      </bottom>
      <diagonal/>
    </border>
    <border>
      <left/>
      <right/>
      <top/>
      <bottom style="dotted">
        <color indexed="64"/>
      </bottom>
      <diagonal/>
    </border>
    <border>
      <left/>
      <right/>
      <top style="thin">
        <color indexed="8"/>
      </top>
      <bottom/>
      <diagonal/>
    </border>
    <border>
      <left style="thin">
        <color indexed="64"/>
      </left>
      <right style="thin">
        <color indexed="64"/>
      </right>
      <top/>
      <bottom style="hair">
        <color indexed="64"/>
      </bottom>
      <diagonal/>
    </border>
    <border>
      <left style="thin">
        <color auto="1"/>
      </left>
      <right style="thin">
        <color auto="1"/>
      </right>
      <top style="thin">
        <color auto="1"/>
      </top>
      <bottom style="thin">
        <color auto="1"/>
      </bottom>
      <diagonal/>
    </border>
    <border>
      <left/>
      <right/>
      <top style="medium">
        <color indexed="23"/>
      </top>
      <bottom style="medium">
        <color indexed="23"/>
      </bottom>
      <diagonal/>
    </border>
    <border>
      <left/>
      <right/>
      <top/>
      <bottom style="medium">
        <color indexed="8"/>
      </bottom>
      <diagonal/>
    </border>
    <border>
      <left style="medium">
        <color indexed="64"/>
      </left>
      <right/>
      <top style="medium">
        <color indexed="64"/>
      </top>
      <bottom/>
      <diagonal/>
    </border>
    <border>
      <left style="thin">
        <color rgb="FFC0C0C0"/>
      </left>
      <right style="thin">
        <color rgb="FFC0C0C0"/>
      </right>
      <top style="thin">
        <color rgb="FFC0C0C0"/>
      </top>
      <bottom style="thin">
        <color rgb="FFC0C0C0"/>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bottom style="thin">
        <color auto="1"/>
      </bottom>
      <diagonal/>
    </border>
    <border>
      <left/>
      <right/>
      <top/>
      <bottom style="medium">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rgb="FFC0C0C0"/>
      </left>
      <right style="thin">
        <color rgb="FFC0C0C0"/>
      </right>
      <top/>
      <bottom/>
      <diagonal/>
    </border>
    <border>
      <left style="thin">
        <color rgb="FFC0C0C0"/>
      </left>
      <right style="thin">
        <color rgb="FFC0C0C0"/>
      </right>
      <top style="thin">
        <color rgb="FFC0C0C0"/>
      </top>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bottom style="thin">
        <color rgb="FFC0C0C0"/>
      </bottom>
      <diagonal/>
    </border>
    <border>
      <left style="thin">
        <color rgb="FFC0C0C0"/>
      </left>
      <right/>
      <top style="thin">
        <color rgb="FFC0C0C0"/>
      </top>
      <bottom style="thin">
        <color indexed="64"/>
      </bottom>
      <diagonal/>
    </border>
    <border>
      <left/>
      <right style="thin">
        <color rgb="FFC0C0C0"/>
      </right>
      <top style="thin">
        <color rgb="FFC0C0C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8"/>
      </bottom>
      <diagonal/>
    </border>
    <border>
      <left/>
      <right style="medium">
        <color indexed="64"/>
      </right>
      <top/>
      <bottom style="thin">
        <color indexed="8"/>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51160">
    <xf numFmtId="0" fontId="0" fillId="0" borderId="0"/>
    <xf numFmtId="0" fontId="65" fillId="2" borderId="0" applyNumberFormat="0" applyBorder="0" applyAlignment="0" applyProtection="0"/>
    <xf numFmtId="0" fontId="65" fillId="3" borderId="0" applyNumberFormat="0" applyBorder="0" applyAlignment="0" applyProtection="0"/>
    <xf numFmtId="0" fontId="65" fillId="4" borderId="0" applyNumberFormat="0" applyBorder="0" applyAlignment="0" applyProtection="0"/>
    <xf numFmtId="0" fontId="65" fillId="5" borderId="0" applyNumberFormat="0" applyBorder="0" applyAlignment="0" applyProtection="0"/>
    <xf numFmtId="0" fontId="65" fillId="6" borderId="0" applyNumberFormat="0" applyBorder="0" applyAlignment="0" applyProtection="0"/>
    <xf numFmtId="0" fontId="65" fillId="7" borderId="0" applyNumberFormat="0" applyBorder="0" applyAlignment="0" applyProtection="0"/>
    <xf numFmtId="0" fontId="65" fillId="8" borderId="0" applyNumberFormat="0" applyBorder="0" applyAlignment="0" applyProtection="0"/>
    <xf numFmtId="0" fontId="65" fillId="9" borderId="0" applyNumberFormat="0" applyBorder="0" applyAlignment="0" applyProtection="0"/>
    <xf numFmtId="0" fontId="65" fillId="10" borderId="0" applyNumberFormat="0" applyBorder="0" applyAlignment="0" applyProtection="0"/>
    <xf numFmtId="0" fontId="65" fillId="5" borderId="0" applyNumberFormat="0" applyBorder="0" applyAlignment="0" applyProtection="0"/>
    <xf numFmtId="0" fontId="65" fillId="8" borderId="0" applyNumberFormat="0" applyBorder="0" applyAlignment="0" applyProtection="0"/>
    <xf numFmtId="0" fontId="65" fillId="11" borderId="0" applyNumberFormat="0" applyBorder="0" applyAlignment="0" applyProtection="0"/>
    <xf numFmtId="0" fontId="66" fillId="12" borderId="0" applyNumberFormat="0" applyBorder="0" applyAlignment="0" applyProtection="0"/>
    <xf numFmtId="0" fontId="66" fillId="9" borderId="0" applyNumberFormat="0" applyBorder="0" applyAlignment="0" applyProtection="0"/>
    <xf numFmtId="0" fontId="66" fillId="10" borderId="0" applyNumberFormat="0" applyBorder="0" applyAlignment="0" applyProtection="0"/>
    <xf numFmtId="0" fontId="66" fillId="13" borderId="0" applyNumberFormat="0" applyBorder="0" applyAlignment="0" applyProtection="0"/>
    <xf numFmtId="0" fontId="66" fillId="14" borderId="0" applyNumberFormat="0" applyBorder="0" applyAlignment="0" applyProtection="0"/>
    <xf numFmtId="0" fontId="66" fillId="15" borderId="0" applyNumberFormat="0" applyBorder="0" applyAlignment="0" applyProtection="0"/>
    <xf numFmtId="0" fontId="60" fillId="0" borderId="0"/>
    <xf numFmtId="0" fontId="66" fillId="16" borderId="0" applyNumberFormat="0" applyBorder="0" applyAlignment="0" applyProtection="0"/>
    <xf numFmtId="0" fontId="66" fillId="17" borderId="0" applyNumberFormat="0" applyBorder="0" applyAlignment="0" applyProtection="0"/>
    <xf numFmtId="0" fontId="66" fillId="18" borderId="0" applyNumberFormat="0" applyBorder="0" applyAlignment="0" applyProtection="0"/>
    <xf numFmtId="0" fontId="66" fillId="13" borderId="0" applyNumberFormat="0" applyBorder="0" applyAlignment="0" applyProtection="0"/>
    <xf numFmtId="0" fontId="66" fillId="14" borderId="0" applyNumberFormat="0" applyBorder="0" applyAlignment="0" applyProtection="0"/>
    <xf numFmtId="0" fontId="66" fillId="19" borderId="0" applyNumberFormat="0" applyBorder="0" applyAlignment="0" applyProtection="0"/>
    <xf numFmtId="0" fontId="28" fillId="20" borderId="1">
      <alignment horizontal="center" vertical="center"/>
    </xf>
    <xf numFmtId="3" fontId="38" fillId="21" borderId="0" applyBorder="0">
      <alignment horizontal="right"/>
      <protection locked="0"/>
    </xf>
    <xf numFmtId="0" fontId="67" fillId="3" borderId="0" applyNumberFormat="0" applyBorder="0" applyAlignment="0" applyProtection="0"/>
    <xf numFmtId="0" fontId="23" fillId="0" borderId="0" applyNumberFormat="0" applyFill="0" applyBorder="0" applyAlignment="0" applyProtection="0"/>
    <xf numFmtId="0" fontId="68" fillId="22" borderId="2" applyNumberFormat="0" applyAlignment="0" applyProtection="0"/>
    <xf numFmtId="0" fontId="69" fillId="23" borderId="3"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21" fillId="0" borderId="0" applyFont="0" applyFill="0" applyBorder="0" applyAlignment="0" applyProtection="0"/>
    <xf numFmtId="40" fontId="22" fillId="0" borderId="0" applyFont="0" applyFill="0" applyBorder="0" applyAlignment="0" applyProtection="0"/>
    <xf numFmtId="0" fontId="36" fillId="0" borderId="0">
      <alignment horizontal="left" vertical="center" indent="1"/>
    </xf>
    <xf numFmtId="175" fontId="21" fillId="0" borderId="0" applyFont="0" applyFill="0" applyBorder="0" applyAlignment="0" applyProtection="0"/>
    <xf numFmtId="44" fontId="17" fillId="0" borderId="0" applyFont="0" applyFill="0" applyBorder="0" applyAlignment="0" applyProtection="0"/>
    <xf numFmtId="8" fontId="39" fillId="0" borderId="4">
      <protection locked="0"/>
    </xf>
    <xf numFmtId="44" fontId="19" fillId="0" borderId="0" applyFont="0" applyFill="0" applyBorder="0" applyAlignment="0" applyProtection="0"/>
    <xf numFmtId="44" fontId="19" fillId="0" borderId="0" applyFont="0" applyFill="0" applyBorder="0" applyAlignment="0" applyProtection="0"/>
    <xf numFmtId="44" fontId="85" fillId="0" borderId="0" applyFont="0" applyFill="0" applyBorder="0" applyAlignment="0" applyProtection="0"/>
    <xf numFmtId="176" fontId="21" fillId="0" borderId="5" applyFont="0" applyFill="0" applyBorder="0" applyAlignment="0" applyProtection="0"/>
    <xf numFmtId="0" fontId="23" fillId="0" borderId="0"/>
    <xf numFmtId="0" fontId="23" fillId="0" borderId="0"/>
    <xf numFmtId="0" fontId="23" fillId="0" borderId="6"/>
    <xf numFmtId="6" fontId="40" fillId="0" borderId="0">
      <protection locked="0"/>
    </xf>
    <xf numFmtId="0" fontId="41" fillId="0" borderId="0" applyNumberFormat="0">
      <protection locked="0"/>
    </xf>
    <xf numFmtId="172" fontId="25" fillId="24" borderId="0" applyFill="0" applyBorder="0" applyProtection="0"/>
    <xf numFmtId="0" fontId="70" fillId="0" borderId="0" applyNumberFormat="0" applyFill="0" applyBorder="0" applyAlignment="0" applyProtection="0"/>
    <xf numFmtId="0" fontId="17" fillId="0" borderId="0">
      <protection locked="0"/>
    </xf>
    <xf numFmtId="0" fontId="71" fillId="4" borderId="0" applyNumberFormat="0" applyBorder="0" applyAlignment="0" applyProtection="0"/>
    <xf numFmtId="38" fontId="41" fillId="25" borderId="0" applyNumberFormat="0" applyBorder="0" applyAlignment="0" applyProtection="0"/>
    <xf numFmtId="0" fontId="42" fillId="0" borderId="0" applyNumberFormat="0" applyFill="0" applyBorder="0" applyAlignment="0" applyProtection="0"/>
    <xf numFmtId="0" fontId="32" fillId="0" borderId="7" applyNumberFormat="0" applyAlignment="0" applyProtection="0">
      <alignment horizontal="left" vertical="center"/>
    </xf>
    <xf numFmtId="0" fontId="32" fillId="0" borderId="8">
      <alignment horizontal="left" vertical="center"/>
    </xf>
    <xf numFmtId="0" fontId="43" fillId="0" borderId="0">
      <alignment horizontal="center"/>
    </xf>
    <xf numFmtId="0" fontId="72" fillId="0" borderId="9" applyNumberFormat="0" applyFill="0" applyAlignment="0" applyProtection="0"/>
    <xf numFmtId="0" fontId="73" fillId="0" borderId="10" applyNumberFormat="0" applyFill="0" applyAlignment="0" applyProtection="0"/>
    <xf numFmtId="0" fontId="74" fillId="0" borderId="11" applyNumberFormat="0" applyFill="0" applyAlignment="0" applyProtection="0"/>
    <xf numFmtId="0" fontId="74" fillId="0" borderId="0" applyNumberFormat="0" applyFill="0" applyBorder="0" applyAlignment="0" applyProtection="0"/>
    <xf numFmtId="0" fontId="17" fillId="0" borderId="0">
      <protection locked="0"/>
    </xf>
    <xf numFmtId="0" fontId="17" fillId="0" borderId="0">
      <protection locked="0"/>
    </xf>
    <xf numFmtId="0" fontId="35" fillId="0" borderId="12" applyNumberFormat="0" applyFill="0" applyAlignment="0" applyProtection="0"/>
    <xf numFmtId="0" fontId="75" fillId="7" borderId="2" applyNumberFormat="0" applyAlignment="0" applyProtection="0"/>
    <xf numFmtId="10" fontId="41" fillId="26" borderId="13" applyNumberFormat="0" applyBorder="0" applyAlignment="0" applyProtection="0"/>
    <xf numFmtId="0" fontId="76" fillId="0" borderId="0"/>
    <xf numFmtId="0" fontId="29" fillId="27" borderId="6"/>
    <xf numFmtId="0" fontId="44" fillId="0" borderId="0" applyNumberFormat="0">
      <alignment horizontal="left"/>
    </xf>
    <xf numFmtId="0" fontId="41" fillId="25" borderId="0"/>
    <xf numFmtId="0" fontId="77" fillId="0" borderId="14" applyNumberFormat="0" applyFill="0" applyAlignment="0" applyProtection="0"/>
    <xf numFmtId="177" fontId="21" fillId="0" borderId="15" applyFont="0" applyFill="0" applyBorder="0" applyAlignment="0" applyProtection="0"/>
    <xf numFmtId="0" fontId="78" fillId="28" borderId="0" applyNumberFormat="0" applyBorder="0" applyAlignment="0" applyProtection="0"/>
    <xf numFmtId="37" fontId="45" fillId="0" borderId="0"/>
    <xf numFmtId="3" fontId="41" fillId="25" borderId="0" applyNumberFormat="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9" fillId="0" borderId="0"/>
    <xf numFmtId="0" fontId="61" fillId="0" borderId="0"/>
    <xf numFmtId="0" fontId="19" fillId="0" borderId="0"/>
    <xf numFmtId="37" fontId="23" fillId="0" borderId="0"/>
    <xf numFmtId="0" fontId="27" fillId="0" borderId="0"/>
    <xf numFmtId="0" fontId="17" fillId="0" borderId="0"/>
    <xf numFmtId="0" fontId="21" fillId="0" borderId="0"/>
    <xf numFmtId="0" fontId="24" fillId="29" borderId="16" applyNumberFormat="0" applyFont="0" applyAlignment="0" applyProtection="0"/>
    <xf numFmtId="43" fontId="37" fillId="0" borderId="0"/>
    <xf numFmtId="174" fontId="51" fillId="0" borderId="0"/>
    <xf numFmtId="0" fontId="79" fillId="22" borderId="17" applyNumberFormat="0" applyAlignment="0" applyProtection="0"/>
    <xf numFmtId="4" fontId="30" fillId="30" borderId="0">
      <alignment horizontal="right"/>
    </xf>
    <xf numFmtId="0" fontId="46" fillId="30" borderId="0">
      <alignment horizontal="right"/>
    </xf>
    <xf numFmtId="0" fontId="47" fillId="30" borderId="5"/>
    <xf numFmtId="0" fontId="47" fillId="0" borderId="0" applyBorder="0">
      <alignment horizontal="centerContinuous"/>
    </xf>
    <xf numFmtId="0" fontId="48" fillId="0" borderId="0" applyBorder="0">
      <alignment horizontal="centerContinuous"/>
    </xf>
    <xf numFmtId="0" fontId="20" fillId="0" borderId="18" applyNumberFormat="0" applyAlignment="0" applyProtection="0"/>
    <xf numFmtId="0" fontId="19" fillId="31" borderId="0" applyNumberFormat="0" applyFont="0" applyBorder="0" applyAlignment="0" applyProtection="0"/>
    <xf numFmtId="0" fontId="41" fillId="32" borderId="19" applyNumberFormat="0" applyFont="0" applyBorder="0" applyAlignment="0" applyProtection="0">
      <alignment horizontal="center"/>
    </xf>
    <xf numFmtId="0" fontId="41" fillId="20" borderId="19" applyNumberFormat="0" applyFont="0" applyBorder="0" applyAlignment="0" applyProtection="0">
      <alignment horizontal="center"/>
    </xf>
    <xf numFmtId="0" fontId="19" fillId="0" borderId="20" applyNumberFormat="0" applyAlignment="0" applyProtection="0"/>
    <xf numFmtId="0" fontId="19" fillId="0" borderId="21" applyNumberFormat="0" applyAlignment="0" applyProtection="0"/>
    <xf numFmtId="0" fontId="20" fillId="0" borderId="22" applyNumberFormat="0" applyAlignment="0" applyProtection="0"/>
    <xf numFmtId="9" fontId="17" fillId="0" borderId="0" applyFont="0" applyFill="0" applyBorder="0" applyAlignment="0" applyProtection="0"/>
    <xf numFmtId="10" fontId="17"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22" fillId="0" borderId="0" applyNumberFormat="0" applyFont="0" applyFill="0" applyBorder="0" applyAlignment="0" applyProtection="0">
      <alignment horizontal="left"/>
    </xf>
    <xf numFmtId="15" fontId="22" fillId="0" borderId="0" applyFont="0" applyFill="0" applyBorder="0" applyAlignment="0" applyProtection="0"/>
    <xf numFmtId="4" fontId="22" fillId="0" borderId="0" applyFont="0" applyFill="0" applyBorder="0" applyAlignment="0" applyProtection="0"/>
    <xf numFmtId="0" fontId="80" fillId="0" borderId="23">
      <alignment horizontal="center"/>
    </xf>
    <xf numFmtId="3" fontId="22" fillId="0" borderId="0" applyFont="0" applyFill="0" applyBorder="0" applyAlignment="0" applyProtection="0"/>
    <xf numFmtId="0" fontId="23" fillId="0" borderId="0"/>
    <xf numFmtId="0" fontId="23" fillId="0" borderId="0"/>
    <xf numFmtId="0" fontId="81" fillId="33" borderId="24"/>
    <xf numFmtId="0" fontId="49" fillId="0" borderId="0" applyNumberFormat="0">
      <alignment horizontal="left"/>
    </xf>
    <xf numFmtId="0" fontId="23" fillId="0" borderId="6"/>
    <xf numFmtId="0" fontId="23" fillId="0" borderId="6"/>
    <xf numFmtId="0" fontId="82" fillId="0" borderId="0" applyNumberFormat="0" applyFill="0" applyBorder="0" applyAlignment="0" applyProtection="0"/>
    <xf numFmtId="0" fontId="31" fillId="34" borderId="0"/>
    <xf numFmtId="0" fontId="31" fillId="34" borderId="0"/>
    <xf numFmtId="173" fontId="50" fillId="0" borderId="0">
      <alignment horizontal="center"/>
    </xf>
    <xf numFmtId="0" fontId="17" fillId="0" borderId="25">
      <protection locked="0"/>
    </xf>
    <xf numFmtId="0" fontId="29" fillId="0" borderId="26"/>
    <xf numFmtId="0" fontId="29" fillId="0" borderId="26"/>
    <xf numFmtId="0" fontId="29" fillId="0" borderId="6"/>
    <xf numFmtId="0" fontId="29" fillId="0" borderId="6"/>
    <xf numFmtId="37" fontId="41" fillId="35" borderId="0" applyNumberFormat="0" applyBorder="0" applyAlignment="0" applyProtection="0"/>
    <xf numFmtId="37" fontId="18" fillId="0" borderId="0"/>
    <xf numFmtId="3" fontId="51" fillId="0" borderId="12" applyProtection="0"/>
    <xf numFmtId="0" fontId="83" fillId="0" borderId="0" applyNumberFormat="0" applyFill="0" applyBorder="0" applyAlignment="0" applyProtection="0"/>
    <xf numFmtId="0" fontId="52" fillId="0" borderId="0"/>
    <xf numFmtId="0" fontId="24" fillId="0" borderId="0"/>
    <xf numFmtId="0" fontId="88" fillId="0" borderId="0"/>
    <xf numFmtId="41" fontId="88" fillId="0" borderId="0" applyFont="0" applyFill="0" applyBorder="0" applyAlignment="0" applyProtection="0"/>
    <xf numFmtId="0" fontId="89" fillId="0" borderId="0"/>
    <xf numFmtId="41" fontId="89" fillId="0" borderId="0" applyFont="0" applyFill="0" applyBorder="0" applyAlignment="0" applyProtection="0"/>
    <xf numFmtId="0" fontId="88" fillId="0" borderId="0"/>
    <xf numFmtId="0" fontId="24" fillId="0" borderId="0"/>
    <xf numFmtId="0" fontId="88" fillId="0" borderId="0"/>
    <xf numFmtId="0" fontId="88" fillId="0" borderId="0"/>
    <xf numFmtId="0" fontId="88" fillId="0" borderId="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89" fillId="36" borderId="0" applyNumberFormat="0" applyBorder="0" applyAlignment="0" applyProtection="0"/>
    <xf numFmtId="171" fontId="65" fillId="8" borderId="0" applyNumberFormat="0" applyBorder="0" applyAlignment="0" applyProtection="0"/>
    <xf numFmtId="0" fontId="89" fillId="36"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0" fontId="65" fillId="2" borderId="0" applyNumberFormat="0" applyBorder="0" applyAlignment="0" applyProtection="0"/>
    <xf numFmtId="171" fontId="65" fillId="8" borderId="0" applyNumberFormat="0" applyBorder="0" applyAlignment="0" applyProtection="0"/>
    <xf numFmtId="0" fontId="89" fillId="36" borderId="0" applyNumberFormat="0" applyBorder="0" applyAlignment="0" applyProtection="0"/>
    <xf numFmtId="171" fontId="65" fillId="8" borderId="0" applyNumberFormat="0" applyBorder="0" applyAlignment="0" applyProtection="0"/>
    <xf numFmtId="0" fontId="89" fillId="2" borderId="0" applyNumberFormat="0" applyBorder="0" applyAlignment="0" applyProtection="0"/>
    <xf numFmtId="0" fontId="65" fillId="2" borderId="0" applyNumberFormat="0" applyBorder="0" applyAlignment="0" applyProtection="0"/>
    <xf numFmtId="0" fontId="89" fillId="36" borderId="0" applyNumberFormat="0" applyBorder="0" applyAlignment="0" applyProtection="0"/>
    <xf numFmtId="0" fontId="65" fillId="2" borderId="0" applyNumberFormat="0" applyBorder="0" applyAlignment="0" applyProtection="0"/>
    <xf numFmtId="171" fontId="65" fillId="8"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0" fontId="89" fillId="36"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2" borderId="0" applyNumberFormat="0" applyBorder="0" applyAlignment="0" applyProtection="0"/>
    <xf numFmtId="0" fontId="65" fillId="2"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0" fontId="65" fillId="3"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89" fillId="37" borderId="0" applyNumberFormat="0" applyBorder="0" applyAlignment="0" applyProtection="0"/>
    <xf numFmtId="171" fontId="65" fillId="9" borderId="0" applyNumberFormat="0" applyBorder="0" applyAlignment="0" applyProtection="0"/>
    <xf numFmtId="0" fontId="89" fillId="37"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0" fontId="65" fillId="3" borderId="0" applyNumberFormat="0" applyBorder="0" applyAlignment="0" applyProtection="0"/>
    <xf numFmtId="171" fontId="65" fillId="9" borderId="0" applyNumberFormat="0" applyBorder="0" applyAlignment="0" applyProtection="0"/>
    <xf numFmtId="0" fontId="89" fillId="37" borderId="0" applyNumberFormat="0" applyBorder="0" applyAlignment="0" applyProtection="0"/>
    <xf numFmtId="171" fontId="65" fillId="9" borderId="0" applyNumberFormat="0" applyBorder="0" applyAlignment="0" applyProtection="0"/>
    <xf numFmtId="0" fontId="89" fillId="3" borderId="0" applyNumberFormat="0" applyBorder="0" applyAlignment="0" applyProtection="0"/>
    <xf numFmtId="0" fontId="65" fillId="3" borderId="0" applyNumberFormat="0" applyBorder="0" applyAlignment="0" applyProtection="0"/>
    <xf numFmtId="0" fontId="89" fillId="37" borderId="0" applyNumberFormat="0" applyBorder="0" applyAlignment="0" applyProtection="0"/>
    <xf numFmtId="0" fontId="65" fillId="3" borderId="0" applyNumberFormat="0" applyBorder="0" applyAlignment="0" applyProtection="0"/>
    <xf numFmtId="171" fontId="65" fillId="9"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0" fontId="89" fillId="37"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29" borderId="0" applyNumberFormat="0" applyBorder="0" applyAlignment="0" applyProtection="0"/>
    <xf numFmtId="171" fontId="65" fillId="29" borderId="0" applyNumberFormat="0" applyBorder="0" applyAlignment="0" applyProtection="0"/>
    <xf numFmtId="0" fontId="89" fillId="38" borderId="0" applyNumberFormat="0" applyBorder="0" applyAlignment="0" applyProtection="0"/>
    <xf numFmtId="171" fontId="65" fillId="29" borderId="0" applyNumberFormat="0" applyBorder="0" applyAlignment="0" applyProtection="0"/>
    <xf numFmtId="0" fontId="89" fillId="38" borderId="0" applyNumberFormat="0" applyBorder="0" applyAlignment="0" applyProtection="0"/>
    <xf numFmtId="0" fontId="65" fillId="29" borderId="0" applyNumberFormat="0" applyBorder="0" applyAlignment="0" applyProtection="0"/>
    <xf numFmtId="171" fontId="65" fillId="29"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0" fontId="65" fillId="29" borderId="0" applyNumberFormat="0" applyBorder="0" applyAlignment="0" applyProtection="0"/>
    <xf numFmtId="171" fontId="65" fillId="29" borderId="0" applyNumberFormat="0" applyBorder="0" applyAlignment="0" applyProtection="0"/>
    <xf numFmtId="0" fontId="65" fillId="29" borderId="0" applyNumberFormat="0" applyBorder="0" applyAlignment="0" applyProtection="0"/>
    <xf numFmtId="0" fontId="65" fillId="4" borderId="0" applyNumberFormat="0" applyBorder="0" applyAlignment="0" applyProtection="0"/>
    <xf numFmtId="171" fontId="65" fillId="29" borderId="0" applyNumberFormat="0" applyBorder="0" applyAlignment="0" applyProtection="0"/>
    <xf numFmtId="0" fontId="89" fillId="38" borderId="0" applyNumberFormat="0" applyBorder="0" applyAlignment="0" applyProtection="0"/>
    <xf numFmtId="171" fontId="65" fillId="29" borderId="0" applyNumberFormat="0" applyBorder="0" applyAlignment="0" applyProtection="0"/>
    <xf numFmtId="0" fontId="89" fillId="4" borderId="0" applyNumberFormat="0" applyBorder="0" applyAlignment="0" applyProtection="0"/>
    <xf numFmtId="0" fontId="65" fillId="4" borderId="0" applyNumberFormat="0" applyBorder="0" applyAlignment="0" applyProtection="0"/>
    <xf numFmtId="0" fontId="89" fillId="38" borderId="0" applyNumberFormat="0" applyBorder="0" applyAlignment="0" applyProtection="0"/>
    <xf numFmtId="0" fontId="65" fillId="4" borderId="0" applyNumberFormat="0" applyBorder="0" applyAlignment="0" applyProtection="0"/>
    <xf numFmtId="171" fontId="65" fillId="29"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0" fontId="89" fillId="38"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4" borderId="0" applyNumberFormat="0" applyBorder="0" applyAlignment="0" applyProtection="0"/>
    <xf numFmtId="0" fontId="65" fillId="4"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0" fontId="65" fillId="5"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89" fillId="39" borderId="0" applyNumberFormat="0" applyBorder="0" applyAlignment="0" applyProtection="0"/>
    <xf numFmtId="171" fontId="65" fillId="7" borderId="0" applyNumberFormat="0" applyBorder="0" applyAlignment="0" applyProtection="0"/>
    <xf numFmtId="0" fontId="89" fillId="39"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0" fontId="65" fillId="5" borderId="0" applyNumberFormat="0" applyBorder="0" applyAlignment="0" applyProtection="0"/>
    <xf numFmtId="171" fontId="65" fillId="7" borderId="0" applyNumberFormat="0" applyBorder="0" applyAlignment="0" applyProtection="0"/>
    <xf numFmtId="0" fontId="89" fillId="39" borderId="0" applyNumberFormat="0" applyBorder="0" applyAlignment="0" applyProtection="0"/>
    <xf numFmtId="171" fontId="65" fillId="7" borderId="0" applyNumberFormat="0" applyBorder="0" applyAlignment="0" applyProtection="0"/>
    <xf numFmtId="0" fontId="89" fillId="5" borderId="0" applyNumberFormat="0" applyBorder="0" applyAlignment="0" applyProtection="0"/>
    <xf numFmtId="0" fontId="65" fillId="5" borderId="0" applyNumberFormat="0" applyBorder="0" applyAlignment="0" applyProtection="0"/>
    <xf numFmtId="0" fontId="89" fillId="39" borderId="0" applyNumberFormat="0" applyBorder="0" applyAlignment="0" applyProtection="0"/>
    <xf numFmtId="0" fontId="65" fillId="5" borderId="0" applyNumberFormat="0" applyBorder="0" applyAlignment="0" applyProtection="0"/>
    <xf numFmtId="171" fontId="65" fillId="7"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0" fontId="89" fillId="39"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89" fillId="40" borderId="0" applyNumberFormat="0" applyBorder="0" applyAlignment="0" applyProtection="0"/>
    <xf numFmtId="171" fontId="65" fillId="6" borderId="0" applyNumberFormat="0" applyBorder="0" applyAlignment="0" applyProtection="0"/>
    <xf numFmtId="0" fontId="89" fillId="40"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89" fillId="40"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0" fontId="89" fillId="40"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0" fontId="89" fillId="40"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29" borderId="0" applyNumberFormat="0" applyBorder="0" applyAlignment="0" applyProtection="0"/>
    <xf numFmtId="171" fontId="65" fillId="29" borderId="0" applyNumberFormat="0" applyBorder="0" applyAlignment="0" applyProtection="0"/>
    <xf numFmtId="0" fontId="89" fillId="41" borderId="0" applyNumberFormat="0" applyBorder="0" applyAlignment="0" applyProtection="0"/>
    <xf numFmtId="171" fontId="65" fillId="29" borderId="0" applyNumberFormat="0" applyBorder="0" applyAlignment="0" applyProtection="0"/>
    <xf numFmtId="0" fontId="89" fillId="41" borderId="0" applyNumberFormat="0" applyBorder="0" applyAlignment="0" applyProtection="0"/>
    <xf numFmtId="0" fontId="65" fillId="29" borderId="0" applyNumberFormat="0" applyBorder="0" applyAlignment="0" applyProtection="0"/>
    <xf numFmtId="171" fontId="65" fillId="29"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0" fontId="65" fillId="29" borderId="0" applyNumberFormat="0" applyBorder="0" applyAlignment="0" applyProtection="0"/>
    <xf numFmtId="171" fontId="65" fillId="29" borderId="0" applyNumberFormat="0" applyBorder="0" applyAlignment="0" applyProtection="0"/>
    <xf numFmtId="0" fontId="65" fillId="29" borderId="0" applyNumberFormat="0" applyBorder="0" applyAlignment="0" applyProtection="0"/>
    <xf numFmtId="0" fontId="65" fillId="7" borderId="0" applyNumberFormat="0" applyBorder="0" applyAlignment="0" applyProtection="0"/>
    <xf numFmtId="171" fontId="65" fillId="29" borderId="0" applyNumberFormat="0" applyBorder="0" applyAlignment="0" applyProtection="0"/>
    <xf numFmtId="0" fontId="89" fillId="41" borderId="0" applyNumberFormat="0" applyBorder="0" applyAlignment="0" applyProtection="0"/>
    <xf numFmtId="171" fontId="65" fillId="29" borderId="0" applyNumberFormat="0" applyBorder="0" applyAlignment="0" applyProtection="0"/>
    <xf numFmtId="0" fontId="65" fillId="7" borderId="0" applyNumberFormat="0" applyBorder="0" applyAlignment="0" applyProtection="0"/>
    <xf numFmtId="0" fontId="89" fillId="41" borderId="0" applyNumberFormat="0" applyBorder="0" applyAlignment="0" applyProtection="0"/>
    <xf numFmtId="0" fontId="65" fillId="7" borderId="0" applyNumberFormat="0" applyBorder="0" applyAlignment="0" applyProtection="0"/>
    <xf numFmtId="171" fontId="65" fillId="29"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0" fontId="89" fillId="41"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7" borderId="0" applyNumberFormat="0" applyBorder="0" applyAlignment="0" applyProtection="0"/>
    <xf numFmtId="0" fontId="65" fillId="7"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89" fillId="42" borderId="0" applyNumberFormat="0" applyBorder="0" applyAlignment="0" applyProtection="0"/>
    <xf numFmtId="171" fontId="65" fillId="6" borderId="0" applyNumberFormat="0" applyBorder="0" applyAlignment="0" applyProtection="0"/>
    <xf numFmtId="0" fontId="89" fillId="42"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0" fontId="65" fillId="8" borderId="0" applyNumberFormat="0" applyBorder="0" applyAlignment="0" applyProtection="0"/>
    <xf numFmtId="171" fontId="65" fillId="6" borderId="0" applyNumberFormat="0" applyBorder="0" applyAlignment="0" applyProtection="0"/>
    <xf numFmtId="0" fontId="89" fillId="42" borderId="0" applyNumberFormat="0" applyBorder="0" applyAlignment="0" applyProtection="0"/>
    <xf numFmtId="171" fontId="65" fillId="6" borderId="0" applyNumberFormat="0" applyBorder="0" applyAlignment="0" applyProtection="0"/>
    <xf numFmtId="0" fontId="65" fillId="8" borderId="0" applyNumberFormat="0" applyBorder="0" applyAlignment="0" applyProtection="0"/>
    <xf numFmtId="0" fontId="89" fillId="42" borderId="0" applyNumberFormat="0" applyBorder="0" applyAlignment="0" applyProtection="0"/>
    <xf numFmtId="0" fontId="65" fillId="8" borderId="0" applyNumberFormat="0" applyBorder="0" applyAlignment="0" applyProtection="0"/>
    <xf numFmtId="171" fontId="65" fillId="6"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0" fontId="89" fillId="42"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89" fillId="43" borderId="0" applyNumberFormat="0" applyBorder="0" applyAlignment="0" applyProtection="0"/>
    <xf numFmtId="171" fontId="65" fillId="9" borderId="0" applyNumberFormat="0" applyBorder="0" applyAlignment="0" applyProtection="0"/>
    <xf numFmtId="0" fontId="89" fillId="43"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89" fillId="43"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0" fontId="89" fillId="43"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0" fontId="89" fillId="43"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9" borderId="0" applyNumberFormat="0" applyBorder="0" applyAlignment="0" applyProtection="0"/>
    <xf numFmtId="0" fontId="65" fillId="9"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0" fontId="65" fillId="10" borderId="0" applyNumberFormat="0" applyBorder="0" applyAlignment="0" applyProtection="0"/>
    <xf numFmtId="0" fontId="65" fillId="28" borderId="0" applyNumberFormat="0" applyBorder="0" applyAlignment="0" applyProtection="0"/>
    <xf numFmtId="171" fontId="65" fillId="28" borderId="0" applyNumberFormat="0" applyBorder="0" applyAlignment="0" applyProtection="0"/>
    <xf numFmtId="0" fontId="89" fillId="44" borderId="0" applyNumberFormat="0" applyBorder="0" applyAlignment="0" applyProtection="0"/>
    <xf numFmtId="171" fontId="65" fillId="28" borderId="0" applyNumberFormat="0" applyBorder="0" applyAlignment="0" applyProtection="0"/>
    <xf numFmtId="0" fontId="89" fillId="44" borderId="0" applyNumberFormat="0" applyBorder="0" applyAlignment="0" applyProtection="0"/>
    <xf numFmtId="0" fontId="65" fillId="28" borderId="0" applyNumberFormat="0" applyBorder="0" applyAlignment="0" applyProtection="0"/>
    <xf numFmtId="171" fontId="65" fillId="28"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0" fontId="65" fillId="28" borderId="0" applyNumberFormat="0" applyBorder="0" applyAlignment="0" applyProtection="0"/>
    <xf numFmtId="171" fontId="65" fillId="28" borderId="0" applyNumberFormat="0" applyBorder="0" applyAlignment="0" applyProtection="0"/>
    <xf numFmtId="0" fontId="65" fillId="28" borderId="0" applyNumberFormat="0" applyBorder="0" applyAlignment="0" applyProtection="0"/>
    <xf numFmtId="0" fontId="65" fillId="10" borderId="0" applyNumberFormat="0" applyBorder="0" applyAlignment="0" applyProtection="0"/>
    <xf numFmtId="171" fontId="65" fillId="28" borderId="0" applyNumberFormat="0" applyBorder="0" applyAlignment="0" applyProtection="0"/>
    <xf numFmtId="0" fontId="89" fillId="44" borderId="0" applyNumberFormat="0" applyBorder="0" applyAlignment="0" applyProtection="0"/>
    <xf numFmtId="171" fontId="65" fillId="28" borderId="0" applyNumberFormat="0" applyBorder="0" applyAlignment="0" applyProtection="0"/>
    <xf numFmtId="0" fontId="89" fillId="10" borderId="0" applyNumberFormat="0" applyBorder="0" applyAlignment="0" applyProtection="0"/>
    <xf numFmtId="0" fontId="65" fillId="10" borderId="0" applyNumberFormat="0" applyBorder="0" applyAlignment="0" applyProtection="0"/>
    <xf numFmtId="0" fontId="89" fillId="44" borderId="0" applyNumberFormat="0" applyBorder="0" applyAlignment="0" applyProtection="0"/>
    <xf numFmtId="0" fontId="65" fillId="10" borderId="0" applyNumberFormat="0" applyBorder="0" applyAlignment="0" applyProtection="0"/>
    <xf numFmtId="171" fontId="65" fillId="28"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0" fontId="89" fillId="44"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10" borderId="0" applyNumberFormat="0" applyBorder="0" applyAlignment="0" applyProtection="0"/>
    <xf numFmtId="0" fontId="65" fillId="10"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0" fontId="65" fillId="5"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89" fillId="45" borderId="0" applyNumberFormat="0" applyBorder="0" applyAlignment="0" applyProtection="0"/>
    <xf numFmtId="171" fontId="65" fillId="3" borderId="0" applyNumberFormat="0" applyBorder="0" applyAlignment="0" applyProtection="0"/>
    <xf numFmtId="0" fontId="89" fillId="45"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0" fontId="65" fillId="3" borderId="0" applyNumberFormat="0" applyBorder="0" applyAlignment="0" applyProtection="0"/>
    <xf numFmtId="171" fontId="65" fillId="3" borderId="0" applyNumberFormat="0" applyBorder="0" applyAlignment="0" applyProtection="0"/>
    <xf numFmtId="0" fontId="65" fillId="3" borderId="0" applyNumberFormat="0" applyBorder="0" applyAlignment="0" applyProtection="0"/>
    <xf numFmtId="0" fontId="65" fillId="5" borderId="0" applyNumberFormat="0" applyBorder="0" applyAlignment="0" applyProtection="0"/>
    <xf numFmtId="171" fontId="65" fillId="3" borderId="0" applyNumberFormat="0" applyBorder="0" applyAlignment="0" applyProtection="0"/>
    <xf numFmtId="0" fontId="89" fillId="45" borderId="0" applyNumberFormat="0" applyBorder="0" applyAlignment="0" applyProtection="0"/>
    <xf numFmtId="171" fontId="65" fillId="3" borderId="0" applyNumberFormat="0" applyBorder="0" applyAlignment="0" applyProtection="0"/>
    <xf numFmtId="0" fontId="65" fillId="5" borderId="0" applyNumberFormat="0" applyBorder="0" applyAlignment="0" applyProtection="0"/>
    <xf numFmtId="0" fontId="89" fillId="45" borderId="0" applyNumberFormat="0" applyBorder="0" applyAlignment="0" applyProtection="0"/>
    <xf numFmtId="0" fontId="65" fillId="5" borderId="0" applyNumberFormat="0" applyBorder="0" applyAlignment="0" applyProtection="0"/>
    <xf numFmtId="171" fontId="65" fillId="3"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0" fontId="89" fillId="4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5" borderId="0" applyNumberFormat="0" applyBorder="0" applyAlignment="0" applyProtection="0"/>
    <xf numFmtId="0" fontId="65" fillId="5"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89" fillId="46" borderId="0" applyNumberFormat="0" applyBorder="0" applyAlignment="0" applyProtection="0"/>
    <xf numFmtId="171" fontId="65" fillId="6" borderId="0" applyNumberFormat="0" applyBorder="0" applyAlignment="0" applyProtection="0"/>
    <xf numFmtId="0" fontId="89" fillId="46"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0" fontId="65" fillId="6" borderId="0" applyNumberFormat="0" applyBorder="0" applyAlignment="0" applyProtection="0"/>
    <xf numFmtId="171" fontId="65" fillId="6" borderId="0" applyNumberFormat="0" applyBorder="0" applyAlignment="0" applyProtection="0"/>
    <xf numFmtId="0" fontId="65" fillId="6" borderId="0" applyNumberFormat="0" applyBorder="0" applyAlignment="0" applyProtection="0"/>
    <xf numFmtId="0" fontId="65" fillId="8" borderId="0" applyNumberFormat="0" applyBorder="0" applyAlignment="0" applyProtection="0"/>
    <xf numFmtId="171" fontId="65" fillId="6" borderId="0" applyNumberFormat="0" applyBorder="0" applyAlignment="0" applyProtection="0"/>
    <xf numFmtId="0" fontId="89" fillId="46" borderId="0" applyNumberFormat="0" applyBorder="0" applyAlignment="0" applyProtection="0"/>
    <xf numFmtId="171" fontId="65" fillId="6" borderId="0" applyNumberFormat="0" applyBorder="0" applyAlignment="0" applyProtection="0"/>
    <xf numFmtId="0" fontId="65" fillId="8" borderId="0" applyNumberFormat="0" applyBorder="0" applyAlignment="0" applyProtection="0"/>
    <xf numFmtId="0" fontId="89" fillId="46" borderId="0" applyNumberFormat="0" applyBorder="0" applyAlignment="0" applyProtection="0"/>
    <xf numFmtId="0" fontId="65" fillId="8" borderId="0" applyNumberFormat="0" applyBorder="0" applyAlignment="0" applyProtection="0"/>
    <xf numFmtId="171" fontId="65" fillId="6"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0" fontId="89" fillId="46"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8" borderId="0" applyNumberFormat="0" applyBorder="0" applyAlignment="0" applyProtection="0"/>
    <xf numFmtId="0" fontId="65" fillId="8"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0" fontId="65" fillId="11" borderId="0" applyNumberFormat="0" applyBorder="0" applyAlignment="0" applyProtection="0"/>
    <xf numFmtId="0" fontId="65" fillId="29" borderId="0" applyNumberFormat="0" applyBorder="0" applyAlignment="0" applyProtection="0"/>
    <xf numFmtId="171" fontId="65" fillId="29" borderId="0" applyNumberFormat="0" applyBorder="0" applyAlignment="0" applyProtection="0"/>
    <xf numFmtId="0" fontId="89" fillId="47" borderId="0" applyNumberFormat="0" applyBorder="0" applyAlignment="0" applyProtection="0"/>
    <xf numFmtId="171" fontId="65" fillId="29" borderId="0" applyNumberFormat="0" applyBorder="0" applyAlignment="0" applyProtection="0"/>
    <xf numFmtId="0" fontId="89" fillId="47" borderId="0" applyNumberFormat="0" applyBorder="0" applyAlignment="0" applyProtection="0"/>
    <xf numFmtId="0" fontId="65" fillId="29" borderId="0" applyNumberFormat="0" applyBorder="0" applyAlignment="0" applyProtection="0"/>
    <xf numFmtId="171" fontId="65" fillId="29"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0" fontId="65" fillId="29" borderId="0" applyNumberFormat="0" applyBorder="0" applyAlignment="0" applyProtection="0"/>
    <xf numFmtId="171" fontId="65" fillId="29" borderId="0" applyNumberFormat="0" applyBorder="0" applyAlignment="0" applyProtection="0"/>
    <xf numFmtId="0" fontId="65" fillId="29" borderId="0" applyNumberFormat="0" applyBorder="0" applyAlignment="0" applyProtection="0"/>
    <xf numFmtId="0" fontId="65" fillId="11" borderId="0" applyNumberFormat="0" applyBorder="0" applyAlignment="0" applyProtection="0"/>
    <xf numFmtId="171" fontId="65" fillId="29" borderId="0" applyNumberFormat="0" applyBorder="0" applyAlignment="0" applyProtection="0"/>
    <xf numFmtId="0" fontId="89" fillId="47" borderId="0" applyNumberFormat="0" applyBorder="0" applyAlignment="0" applyProtection="0"/>
    <xf numFmtId="171" fontId="65" fillId="29" borderId="0" applyNumberFormat="0" applyBorder="0" applyAlignment="0" applyProtection="0"/>
    <xf numFmtId="0" fontId="65" fillId="11" borderId="0" applyNumberFormat="0" applyBorder="0" applyAlignment="0" applyProtection="0"/>
    <xf numFmtId="0" fontId="89" fillId="47" borderId="0" applyNumberFormat="0" applyBorder="0" applyAlignment="0" applyProtection="0"/>
    <xf numFmtId="0" fontId="65" fillId="11" borderId="0" applyNumberFormat="0" applyBorder="0" applyAlignment="0" applyProtection="0"/>
    <xf numFmtId="171" fontId="65" fillId="29"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0" fontId="89" fillId="47"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5" fillId="11" borderId="0" applyNumberFormat="0" applyBorder="0" applyAlignment="0" applyProtection="0"/>
    <xf numFmtId="0" fontId="65" fillId="11"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90" fillId="48" borderId="0" applyNumberFormat="0" applyBorder="0" applyAlignment="0" applyProtection="0"/>
    <xf numFmtId="171" fontId="66" fillId="6" borderId="0" applyNumberFormat="0" applyBorder="0" applyAlignment="0" applyProtection="0"/>
    <xf numFmtId="0" fontId="90" fillId="48"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0" fontId="66" fillId="12" borderId="0" applyNumberFormat="0" applyBorder="0" applyAlignment="0" applyProtection="0"/>
    <xf numFmtId="171" fontId="66" fillId="6" borderId="0" applyNumberFormat="0" applyBorder="0" applyAlignment="0" applyProtection="0"/>
    <xf numFmtId="0" fontId="90" fillId="48" borderId="0" applyNumberFormat="0" applyBorder="0" applyAlignment="0" applyProtection="0"/>
    <xf numFmtId="171" fontId="66" fillId="6" borderId="0" applyNumberFormat="0" applyBorder="0" applyAlignment="0" applyProtection="0"/>
    <xf numFmtId="0" fontId="66" fillId="12" borderId="0" applyNumberFormat="0" applyBorder="0" applyAlignment="0" applyProtection="0"/>
    <xf numFmtId="171" fontId="66" fillId="6"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12" borderId="0" applyNumberFormat="0" applyBorder="0" applyAlignment="0" applyProtection="0"/>
    <xf numFmtId="0" fontId="66" fillId="12"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90" fillId="49" borderId="0" applyNumberFormat="0" applyBorder="0" applyAlignment="0" applyProtection="0"/>
    <xf numFmtId="171" fontId="66" fillId="19" borderId="0" applyNumberFormat="0" applyBorder="0" applyAlignment="0" applyProtection="0"/>
    <xf numFmtId="0" fontId="90" fillId="4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0" fontId="66" fillId="9" borderId="0" applyNumberFormat="0" applyBorder="0" applyAlignment="0" applyProtection="0"/>
    <xf numFmtId="171" fontId="66" fillId="19" borderId="0" applyNumberFormat="0" applyBorder="0" applyAlignment="0" applyProtection="0"/>
    <xf numFmtId="0" fontId="90" fillId="49" borderId="0" applyNumberFormat="0" applyBorder="0" applyAlignment="0" applyProtection="0"/>
    <xf numFmtId="171" fontId="66" fillId="19" borderId="0" applyNumberFormat="0" applyBorder="0" applyAlignment="0" applyProtection="0"/>
    <xf numFmtId="0" fontId="66" fillId="9" borderId="0" applyNumberFormat="0" applyBorder="0" applyAlignment="0" applyProtection="0"/>
    <xf numFmtId="171" fontId="66" fillId="1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90" fillId="50" borderId="0" applyNumberFormat="0" applyBorder="0" applyAlignment="0" applyProtection="0"/>
    <xf numFmtId="171" fontId="66" fillId="11" borderId="0" applyNumberFormat="0" applyBorder="0" applyAlignment="0" applyProtection="0"/>
    <xf numFmtId="0" fontId="90" fillId="50"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0" fontId="66" fillId="10" borderId="0" applyNumberFormat="0" applyBorder="0" applyAlignment="0" applyProtection="0"/>
    <xf numFmtId="171" fontId="66" fillId="11" borderId="0" applyNumberFormat="0" applyBorder="0" applyAlignment="0" applyProtection="0"/>
    <xf numFmtId="0" fontId="90" fillId="50" borderId="0" applyNumberFormat="0" applyBorder="0" applyAlignment="0" applyProtection="0"/>
    <xf numFmtId="171" fontId="66" fillId="11" borderId="0" applyNumberFormat="0" applyBorder="0" applyAlignment="0" applyProtection="0"/>
    <xf numFmtId="0" fontId="90" fillId="10" borderId="0" applyNumberFormat="0" applyBorder="0" applyAlignment="0" applyProtection="0"/>
    <xf numFmtId="0" fontId="66" fillId="10" borderId="0" applyNumberFormat="0" applyBorder="0" applyAlignment="0" applyProtection="0"/>
    <xf numFmtId="171" fontId="66" fillId="11"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0" borderId="0" applyNumberFormat="0" applyBorder="0" applyAlignment="0" applyProtection="0"/>
    <xf numFmtId="0" fontId="66" fillId="10"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0" fontId="66" fillId="1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90" fillId="51" borderId="0" applyNumberFormat="0" applyBorder="0" applyAlignment="0" applyProtection="0"/>
    <xf numFmtId="171" fontId="66" fillId="3" borderId="0" applyNumberFormat="0" applyBorder="0" applyAlignment="0" applyProtection="0"/>
    <xf numFmtId="0" fontId="90" fillId="51"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0" fontId="66" fillId="3" borderId="0" applyNumberFormat="0" applyBorder="0" applyAlignment="0" applyProtection="0"/>
    <xf numFmtId="171" fontId="66" fillId="3" borderId="0" applyNumberFormat="0" applyBorder="0" applyAlignment="0" applyProtection="0"/>
    <xf numFmtId="0" fontId="66" fillId="3" borderId="0" applyNumberFormat="0" applyBorder="0" applyAlignment="0" applyProtection="0"/>
    <xf numFmtId="0" fontId="66" fillId="13" borderId="0" applyNumberFormat="0" applyBorder="0" applyAlignment="0" applyProtection="0"/>
    <xf numFmtId="171" fontId="66" fillId="3" borderId="0" applyNumberFormat="0" applyBorder="0" applyAlignment="0" applyProtection="0"/>
    <xf numFmtId="0" fontId="90" fillId="51" borderId="0" applyNumberFormat="0" applyBorder="0" applyAlignment="0" applyProtection="0"/>
    <xf numFmtId="171" fontId="66" fillId="3" borderId="0" applyNumberFormat="0" applyBorder="0" applyAlignment="0" applyProtection="0"/>
    <xf numFmtId="0" fontId="90" fillId="13" borderId="0" applyNumberFormat="0" applyBorder="0" applyAlignment="0" applyProtection="0"/>
    <xf numFmtId="0" fontId="66" fillId="13" borderId="0" applyNumberFormat="0" applyBorder="0" applyAlignment="0" applyProtection="0"/>
    <xf numFmtId="171" fontId="66" fillId="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90" fillId="52" borderId="0" applyNumberFormat="0" applyBorder="0" applyAlignment="0" applyProtection="0"/>
    <xf numFmtId="171" fontId="66" fillId="6" borderId="0" applyNumberFormat="0" applyBorder="0" applyAlignment="0" applyProtection="0"/>
    <xf numFmtId="0" fontId="90" fillId="52"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0" fontId="66" fillId="6" borderId="0" applyNumberFormat="0" applyBorder="0" applyAlignment="0" applyProtection="0"/>
    <xf numFmtId="171" fontId="66" fillId="6" borderId="0" applyNumberFormat="0" applyBorder="0" applyAlignment="0" applyProtection="0"/>
    <xf numFmtId="0" fontId="66" fillId="6" borderId="0" applyNumberFormat="0" applyBorder="0" applyAlignment="0" applyProtection="0"/>
    <xf numFmtId="0" fontId="66" fillId="14" borderId="0" applyNumberFormat="0" applyBorder="0" applyAlignment="0" applyProtection="0"/>
    <xf numFmtId="171" fontId="66" fillId="6" borderId="0" applyNumberFormat="0" applyBorder="0" applyAlignment="0" applyProtection="0"/>
    <xf numFmtId="0" fontId="90" fillId="52" borderId="0" applyNumberFormat="0" applyBorder="0" applyAlignment="0" applyProtection="0"/>
    <xf numFmtId="171" fontId="66" fillId="6" borderId="0" applyNumberFormat="0" applyBorder="0" applyAlignment="0" applyProtection="0"/>
    <xf numFmtId="0" fontId="66" fillId="14" borderId="0" applyNumberFormat="0" applyBorder="0" applyAlignment="0" applyProtection="0"/>
    <xf numFmtId="171" fontId="66" fillId="6"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90" fillId="53" borderId="0" applyNumberFormat="0" applyBorder="0" applyAlignment="0" applyProtection="0"/>
    <xf numFmtId="171" fontId="66" fillId="9" borderId="0" applyNumberFormat="0" applyBorder="0" applyAlignment="0" applyProtection="0"/>
    <xf numFmtId="0" fontId="90" fillId="53"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0" fontId="66" fillId="9" borderId="0" applyNumberFormat="0" applyBorder="0" applyAlignment="0" applyProtection="0"/>
    <xf numFmtId="171" fontId="66" fillId="9" borderId="0" applyNumberFormat="0" applyBorder="0" applyAlignment="0" applyProtection="0"/>
    <xf numFmtId="0" fontId="66" fillId="9" borderId="0" applyNumberFormat="0" applyBorder="0" applyAlignment="0" applyProtection="0"/>
    <xf numFmtId="0" fontId="66" fillId="15" borderId="0" applyNumberFormat="0" applyBorder="0" applyAlignment="0" applyProtection="0"/>
    <xf numFmtId="171" fontId="66" fillId="9" borderId="0" applyNumberFormat="0" applyBorder="0" applyAlignment="0" applyProtection="0"/>
    <xf numFmtId="0" fontId="90" fillId="53" borderId="0" applyNumberFormat="0" applyBorder="0" applyAlignment="0" applyProtection="0"/>
    <xf numFmtId="171" fontId="66" fillId="9" borderId="0" applyNumberFormat="0" applyBorder="0" applyAlignment="0" applyProtection="0"/>
    <xf numFmtId="0" fontId="90" fillId="15" borderId="0" applyNumberFormat="0" applyBorder="0" applyAlignment="0" applyProtection="0"/>
    <xf numFmtId="0" fontId="66" fillId="15" borderId="0" applyNumberFormat="0" applyBorder="0" applyAlignment="0" applyProtection="0"/>
    <xf numFmtId="171" fontId="66" fillId="9"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5" borderId="0" applyNumberFormat="0" applyBorder="0" applyAlignment="0" applyProtection="0"/>
    <xf numFmtId="0" fontId="66" fillId="15"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54" borderId="0" applyNumberFormat="0" applyBorder="0" applyAlignment="0" applyProtection="0"/>
    <xf numFmtId="171" fontId="66" fillId="54" borderId="0" applyNumberFormat="0" applyBorder="0" applyAlignment="0" applyProtection="0"/>
    <xf numFmtId="0" fontId="90" fillId="55" borderId="0" applyNumberFormat="0" applyBorder="0" applyAlignment="0" applyProtection="0"/>
    <xf numFmtId="171" fontId="66" fillId="54" borderId="0" applyNumberFormat="0" applyBorder="0" applyAlignment="0" applyProtection="0"/>
    <xf numFmtId="0" fontId="90" fillId="55" borderId="0" applyNumberFormat="0" applyBorder="0" applyAlignment="0" applyProtection="0"/>
    <xf numFmtId="0" fontId="66" fillId="54" borderId="0" applyNumberFormat="0" applyBorder="0" applyAlignment="0" applyProtection="0"/>
    <xf numFmtId="171" fontId="66" fillId="54"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0" fontId="66" fillId="54" borderId="0" applyNumberFormat="0" applyBorder="0" applyAlignment="0" applyProtection="0"/>
    <xf numFmtId="171" fontId="66" fillId="54" borderId="0" applyNumberFormat="0" applyBorder="0" applyAlignment="0" applyProtection="0"/>
    <xf numFmtId="0" fontId="66" fillId="54" borderId="0" applyNumberFormat="0" applyBorder="0" applyAlignment="0" applyProtection="0"/>
    <xf numFmtId="0" fontId="66" fillId="16" borderId="0" applyNumberFormat="0" applyBorder="0" applyAlignment="0" applyProtection="0"/>
    <xf numFmtId="171" fontId="66" fillId="54" borderId="0" applyNumberFormat="0" applyBorder="0" applyAlignment="0" applyProtection="0"/>
    <xf numFmtId="0" fontId="90" fillId="55" borderId="0" applyNumberFormat="0" applyBorder="0" applyAlignment="0" applyProtection="0"/>
    <xf numFmtId="171" fontId="66" fillId="54" borderId="0" applyNumberFormat="0" applyBorder="0" applyAlignment="0" applyProtection="0"/>
    <xf numFmtId="0" fontId="66" fillId="16" borderId="0" applyNumberFormat="0" applyBorder="0" applyAlignment="0" applyProtection="0"/>
    <xf numFmtId="171" fontId="66" fillId="54"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6" borderId="0" applyNumberFormat="0" applyBorder="0" applyAlignment="0" applyProtection="0"/>
    <xf numFmtId="0" fontId="66" fillId="16"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0" fontId="66" fillId="17"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90" fillId="56" borderId="0" applyNumberFormat="0" applyBorder="0" applyAlignment="0" applyProtection="0"/>
    <xf numFmtId="171" fontId="66" fillId="19" borderId="0" applyNumberFormat="0" applyBorder="0" applyAlignment="0" applyProtection="0"/>
    <xf numFmtId="0" fontId="90" fillId="56"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0" fontId="66" fillId="17" borderId="0" applyNumberFormat="0" applyBorder="0" applyAlignment="0" applyProtection="0"/>
    <xf numFmtId="171" fontId="66" fillId="19" borderId="0" applyNumberFormat="0" applyBorder="0" applyAlignment="0" applyProtection="0"/>
    <xf numFmtId="0" fontId="90" fillId="56" borderId="0" applyNumberFormat="0" applyBorder="0" applyAlignment="0" applyProtection="0"/>
    <xf numFmtId="171" fontId="66" fillId="19" borderId="0" applyNumberFormat="0" applyBorder="0" applyAlignment="0" applyProtection="0"/>
    <xf numFmtId="0" fontId="66" fillId="17" borderId="0" applyNumberFormat="0" applyBorder="0" applyAlignment="0" applyProtection="0"/>
    <xf numFmtId="171" fontId="66" fillId="19"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90" fillId="57" borderId="0" applyNumberFormat="0" applyBorder="0" applyAlignment="0" applyProtection="0"/>
    <xf numFmtId="171" fontId="66" fillId="11" borderId="0" applyNumberFormat="0" applyBorder="0" applyAlignment="0" applyProtection="0"/>
    <xf numFmtId="0" fontId="90" fillId="57"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0" fontId="66" fillId="11" borderId="0" applyNumberFormat="0" applyBorder="0" applyAlignment="0" applyProtection="0"/>
    <xf numFmtId="171" fontId="66" fillId="11" borderId="0" applyNumberFormat="0" applyBorder="0" applyAlignment="0" applyProtection="0"/>
    <xf numFmtId="0" fontId="66" fillId="11" borderId="0" applyNumberFormat="0" applyBorder="0" applyAlignment="0" applyProtection="0"/>
    <xf numFmtId="0" fontId="66" fillId="18" borderId="0" applyNumberFormat="0" applyBorder="0" applyAlignment="0" applyProtection="0"/>
    <xf numFmtId="171" fontId="66" fillId="11" borderId="0" applyNumberFormat="0" applyBorder="0" applyAlignment="0" applyProtection="0"/>
    <xf numFmtId="0" fontId="90" fillId="57" borderId="0" applyNumberFormat="0" applyBorder="0" applyAlignment="0" applyProtection="0"/>
    <xf numFmtId="171" fontId="66" fillId="11" borderId="0" applyNumberFormat="0" applyBorder="0" applyAlignment="0" applyProtection="0"/>
    <xf numFmtId="0" fontId="66" fillId="18" borderId="0" applyNumberFormat="0" applyBorder="0" applyAlignment="0" applyProtection="0"/>
    <xf numFmtId="171" fontId="66" fillId="11"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8" borderId="0" applyNumberFormat="0" applyBorder="0" applyAlignment="0" applyProtection="0"/>
    <xf numFmtId="0" fontId="66" fillId="18"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0" fontId="66" fillId="13" borderId="0" applyNumberFormat="0" applyBorder="0" applyAlignment="0" applyProtection="0"/>
    <xf numFmtId="0" fontId="66" fillId="58" borderId="0" applyNumberFormat="0" applyBorder="0" applyAlignment="0" applyProtection="0"/>
    <xf numFmtId="171" fontId="66" fillId="58" borderId="0" applyNumberFormat="0" applyBorder="0" applyAlignment="0" applyProtection="0"/>
    <xf numFmtId="0" fontId="90" fillId="59" borderId="0" applyNumberFormat="0" applyBorder="0" applyAlignment="0" applyProtection="0"/>
    <xf numFmtId="171" fontId="66" fillId="58" borderId="0" applyNumberFormat="0" applyBorder="0" applyAlignment="0" applyProtection="0"/>
    <xf numFmtId="0" fontId="90" fillId="59" borderId="0" applyNumberFormat="0" applyBorder="0" applyAlignment="0" applyProtection="0"/>
    <xf numFmtId="0" fontId="66" fillId="58" borderId="0" applyNumberFormat="0" applyBorder="0" applyAlignment="0" applyProtection="0"/>
    <xf numFmtId="171" fontId="66" fillId="58"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0" fontId="66" fillId="58" borderId="0" applyNumberFormat="0" applyBorder="0" applyAlignment="0" applyProtection="0"/>
    <xf numFmtId="171" fontId="66" fillId="58" borderId="0" applyNumberFormat="0" applyBorder="0" applyAlignment="0" applyProtection="0"/>
    <xf numFmtId="0" fontId="66" fillId="58" borderId="0" applyNumberFormat="0" applyBorder="0" applyAlignment="0" applyProtection="0"/>
    <xf numFmtId="0" fontId="66" fillId="13" borderId="0" applyNumberFormat="0" applyBorder="0" applyAlignment="0" applyProtection="0"/>
    <xf numFmtId="171" fontId="66" fillId="58" borderId="0" applyNumberFormat="0" applyBorder="0" applyAlignment="0" applyProtection="0"/>
    <xf numFmtId="0" fontId="90" fillId="59" borderId="0" applyNumberFormat="0" applyBorder="0" applyAlignment="0" applyProtection="0"/>
    <xf numFmtId="171" fontId="66" fillId="58" borderId="0" applyNumberFormat="0" applyBorder="0" applyAlignment="0" applyProtection="0"/>
    <xf numFmtId="0" fontId="66" fillId="13" borderId="0" applyNumberFormat="0" applyBorder="0" applyAlignment="0" applyProtection="0"/>
    <xf numFmtId="171" fontId="66" fillId="58"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3" borderId="0" applyNumberFormat="0" applyBorder="0" applyAlignment="0" applyProtection="0"/>
    <xf numFmtId="0" fontId="66" fillId="13"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90" fillId="60" borderId="0" applyNumberFormat="0" applyBorder="0" applyAlignment="0" applyProtection="0"/>
    <xf numFmtId="171" fontId="66" fillId="14" borderId="0" applyNumberFormat="0" applyBorder="0" applyAlignment="0" applyProtection="0"/>
    <xf numFmtId="0" fontId="90" fillId="60"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90" fillId="60"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4" borderId="0" applyNumberFormat="0" applyBorder="0" applyAlignment="0" applyProtection="0"/>
    <xf numFmtId="0" fontId="66" fillId="14"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90" fillId="61" borderId="0" applyNumberFormat="0" applyBorder="0" applyAlignment="0" applyProtection="0"/>
    <xf numFmtId="171" fontId="66" fillId="17" borderId="0" applyNumberFormat="0" applyBorder="0" applyAlignment="0" applyProtection="0"/>
    <xf numFmtId="0" fontId="90" fillId="61"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0" fontId="66" fillId="17" borderId="0" applyNumberFormat="0" applyBorder="0" applyAlignment="0" applyProtection="0"/>
    <xf numFmtId="171" fontId="66" fillId="17" borderId="0" applyNumberFormat="0" applyBorder="0" applyAlignment="0" applyProtection="0"/>
    <xf numFmtId="0" fontId="66" fillId="17" borderId="0" applyNumberFormat="0" applyBorder="0" applyAlignment="0" applyProtection="0"/>
    <xf numFmtId="0" fontId="66" fillId="19" borderId="0" applyNumberFormat="0" applyBorder="0" applyAlignment="0" applyProtection="0"/>
    <xf numFmtId="171" fontId="66" fillId="17" borderId="0" applyNumberFormat="0" applyBorder="0" applyAlignment="0" applyProtection="0"/>
    <xf numFmtId="0" fontId="90" fillId="61" borderId="0" applyNumberFormat="0" applyBorder="0" applyAlignment="0" applyProtection="0"/>
    <xf numFmtId="171" fontId="66" fillId="17" borderId="0" applyNumberFormat="0" applyBorder="0" applyAlignment="0" applyProtection="0"/>
    <xf numFmtId="0" fontId="66" fillId="19" borderId="0" applyNumberFormat="0" applyBorder="0" applyAlignment="0" applyProtection="0"/>
    <xf numFmtId="171" fontId="66" fillId="17"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171" fontId="66" fillId="19" borderId="0" applyNumberFormat="0" applyBorder="0" applyAlignment="0" applyProtection="0"/>
    <xf numFmtId="0" fontId="66" fillId="19" borderId="0" applyNumberFormat="0" applyBorder="0" applyAlignment="0" applyProtection="0"/>
    <xf numFmtId="0" fontId="25" fillId="20" borderId="1">
      <alignment horizontal="center" vertical="center"/>
    </xf>
    <xf numFmtId="0" fontId="25" fillId="20" borderId="1">
      <alignment horizontal="center" vertical="center"/>
    </xf>
    <xf numFmtId="3" fontId="38" fillId="21" borderId="0" applyBorder="0">
      <alignment horizontal="right"/>
      <protection locked="0"/>
    </xf>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0" fontId="67" fillId="3" borderId="0" applyNumberFormat="0" applyBorder="0" applyAlignment="0" applyProtection="0"/>
    <xf numFmtId="0" fontId="67" fillId="5" borderId="0" applyNumberFormat="0" applyBorder="0" applyAlignment="0" applyProtection="0"/>
    <xf numFmtId="171" fontId="67" fillId="5" borderId="0" applyNumberFormat="0" applyBorder="0" applyAlignment="0" applyProtection="0"/>
    <xf numFmtId="0" fontId="91" fillId="62" borderId="0" applyNumberFormat="0" applyBorder="0" applyAlignment="0" applyProtection="0"/>
    <xf numFmtId="171" fontId="67" fillId="5" borderId="0" applyNumberFormat="0" applyBorder="0" applyAlignment="0" applyProtection="0"/>
    <xf numFmtId="0" fontId="91" fillId="62" borderId="0" applyNumberFormat="0" applyBorder="0" applyAlignment="0" applyProtection="0"/>
    <xf numFmtId="0" fontId="67" fillId="5" borderId="0" applyNumberFormat="0" applyBorder="0" applyAlignment="0" applyProtection="0"/>
    <xf numFmtId="171" fontId="67" fillId="5"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0" fontId="67" fillId="5" borderId="0" applyNumberFormat="0" applyBorder="0" applyAlignment="0" applyProtection="0"/>
    <xf numFmtId="171" fontId="67" fillId="5" borderId="0" applyNumberFormat="0" applyBorder="0" applyAlignment="0" applyProtection="0"/>
    <xf numFmtId="0" fontId="67" fillId="5" borderId="0" applyNumberFormat="0" applyBorder="0" applyAlignment="0" applyProtection="0"/>
    <xf numFmtId="0" fontId="67" fillId="3" borderId="0" applyNumberFormat="0" applyBorder="0" applyAlignment="0" applyProtection="0"/>
    <xf numFmtId="171" fontId="67" fillId="5" borderId="0" applyNumberFormat="0" applyBorder="0" applyAlignment="0" applyProtection="0"/>
    <xf numFmtId="0" fontId="91" fillId="62" borderId="0" applyNumberFormat="0" applyBorder="0" applyAlignment="0" applyProtection="0"/>
    <xf numFmtId="171" fontId="67" fillId="5" borderId="0" applyNumberFormat="0" applyBorder="0" applyAlignment="0" applyProtection="0"/>
    <xf numFmtId="0" fontId="67" fillId="3" borderId="0" applyNumberFormat="0" applyBorder="0" applyAlignment="0" applyProtection="0"/>
    <xf numFmtId="171" fontId="67" fillId="5"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67" fillId="3" borderId="0" applyNumberFormat="0" applyBorder="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0" fontId="68" fillId="22" borderId="2" applyNumberFormat="0" applyAlignment="0" applyProtection="0"/>
    <xf numFmtId="0" fontId="92" fillId="21" borderId="2" applyNumberFormat="0" applyAlignment="0" applyProtection="0"/>
    <xf numFmtId="171" fontId="92" fillId="21" borderId="2" applyNumberFormat="0" applyAlignment="0" applyProtection="0"/>
    <xf numFmtId="0" fontId="93" fillId="63" borderId="32" applyNumberFormat="0" applyAlignment="0" applyProtection="0"/>
    <xf numFmtId="171" fontId="92" fillId="21" borderId="2" applyNumberFormat="0" applyAlignment="0" applyProtection="0"/>
    <xf numFmtId="0" fontId="93" fillId="63" borderId="32" applyNumberFormat="0" applyAlignment="0" applyProtection="0"/>
    <xf numFmtId="0" fontId="92" fillId="21" borderId="2" applyNumberFormat="0" applyAlignment="0" applyProtection="0"/>
    <xf numFmtId="171" fontId="92" fillId="21"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0" fontId="92" fillId="21" borderId="2" applyNumberFormat="0" applyAlignment="0" applyProtection="0"/>
    <xf numFmtId="171" fontId="92" fillId="21" borderId="2" applyNumberFormat="0" applyAlignment="0" applyProtection="0"/>
    <xf numFmtId="0" fontId="92" fillId="21" borderId="2" applyNumberFormat="0" applyAlignment="0" applyProtection="0"/>
    <xf numFmtId="0" fontId="68" fillId="22" borderId="2" applyNumberFormat="0" applyAlignment="0" applyProtection="0"/>
    <xf numFmtId="171" fontId="92" fillId="21" borderId="2" applyNumberFormat="0" applyAlignment="0" applyProtection="0"/>
    <xf numFmtId="0" fontId="93" fillId="63" borderId="32" applyNumberFormat="0" applyAlignment="0" applyProtection="0"/>
    <xf numFmtId="171" fontId="92" fillId="21" borderId="2" applyNumberFormat="0" applyAlignment="0" applyProtection="0"/>
    <xf numFmtId="0" fontId="68" fillId="22" borderId="2" applyNumberFormat="0" applyAlignment="0" applyProtection="0"/>
    <xf numFmtId="171" fontId="92" fillId="21"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8" fillId="22" borderId="2" applyNumberFormat="0" applyAlignment="0" applyProtection="0"/>
    <xf numFmtId="0" fontId="68" fillId="22" borderId="2"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0"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94" fillId="64" borderId="33" applyNumberFormat="0" applyAlignment="0" applyProtection="0"/>
    <xf numFmtId="171" fontId="69" fillId="23" borderId="3" applyNumberFormat="0" applyAlignment="0" applyProtection="0"/>
    <xf numFmtId="0" fontId="94" fillId="64" borderId="33" applyNumberFormat="0" applyAlignment="0" applyProtection="0"/>
    <xf numFmtId="0" fontId="69" fillId="23" borderId="3" applyNumberFormat="0" applyAlignment="0" applyProtection="0"/>
    <xf numFmtId="171"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94" fillId="64" borderId="3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171" fontId="69" fillId="23" borderId="3" applyNumberFormat="0" applyAlignment="0" applyProtection="0"/>
    <xf numFmtId="0" fontId="69" fillId="23" borderId="3" applyNumberFormat="0" applyAlignment="0" applyProtection="0"/>
    <xf numFmtId="0" fontId="95" fillId="34" borderId="0">
      <alignment horizontal="left"/>
    </xf>
    <xf numFmtId="0" fontId="96" fillId="34" borderId="0">
      <alignment horizontal="right"/>
    </xf>
    <xf numFmtId="0" fontId="97" fillId="21" borderId="0">
      <alignment horizontal="center"/>
    </xf>
    <xf numFmtId="0" fontId="96" fillId="34" borderId="0">
      <alignment horizontal="right"/>
    </xf>
    <xf numFmtId="0" fontId="98" fillId="21" borderId="0">
      <alignment horizontal="left"/>
    </xf>
    <xf numFmtId="41" fontId="17" fillId="0" borderId="0" applyFont="0" applyFill="0" applyBorder="0" applyAlignment="0" applyProtection="0"/>
    <xf numFmtId="41" fontId="89" fillId="0" borderId="0" applyFont="0" applyFill="0" applyBorder="0" applyAlignment="0" applyProtection="0"/>
    <xf numFmtId="41" fontId="65"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89"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65"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99"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65"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3" fontId="65" fillId="0" borderId="0" applyFont="0" applyFill="0" applyBorder="0" applyAlignment="0" applyProtection="0"/>
    <xf numFmtId="178"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17" fillId="0" borderId="0" applyFont="0" applyFill="0" applyBorder="0" applyAlignment="0" applyProtection="0"/>
    <xf numFmtId="43" fontId="17" fillId="0" borderId="0" applyFont="0" applyFill="0" applyBorder="0" applyAlignment="0" applyProtection="0"/>
    <xf numFmtId="178"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17" fillId="0" borderId="0" applyFont="0" applyFill="0" applyBorder="0" applyAlignment="0" applyProtection="0"/>
    <xf numFmtId="43" fontId="17" fillId="0" borderId="0" applyFont="0" applyFill="0" applyBorder="0" applyAlignment="0" applyProtection="0"/>
    <xf numFmtId="178"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9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0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9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9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9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9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17" fillId="0" borderId="0" applyFont="0" applyFill="0" applyBorder="0" applyAlignment="0" applyProtection="0"/>
    <xf numFmtId="43" fontId="17" fillId="0" borderId="0" applyFont="0" applyFill="0" applyBorder="0" applyAlignment="0" applyProtection="0"/>
    <xf numFmtId="178"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9" fontId="17" fillId="0" borderId="0" applyFont="0" applyFill="0" applyBorder="0" applyAlignment="0" applyProtection="0"/>
    <xf numFmtId="44" fontId="19" fillId="0" borderId="0" applyFont="0" applyFill="0" applyBorder="0" applyAlignment="0" applyProtection="0"/>
    <xf numFmtId="172" fontId="25" fillId="24" borderId="0" applyFill="0" applyBorder="0" applyProtection="0"/>
    <xf numFmtId="172" fontId="25" fillId="24" borderId="0" applyFill="0" applyBorder="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102" fillId="0" borderId="0" applyNumberFormat="0" applyFill="0" applyBorder="0" applyAlignment="0" applyProtection="0"/>
    <xf numFmtId="171" fontId="70" fillId="0" borderId="0" applyNumberFormat="0" applyFill="0" applyBorder="0" applyAlignment="0" applyProtection="0"/>
    <xf numFmtId="0" fontId="102"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102"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171" fontId="70" fillId="0" borderId="0" applyNumberFormat="0" applyFill="0" applyBorder="0" applyAlignment="0" applyProtection="0"/>
    <xf numFmtId="0" fontId="70" fillId="0" borderId="0" applyNumberFormat="0" applyFill="0" applyBorder="0" applyAlignment="0" applyProtection="0"/>
    <xf numFmtId="0" fontId="88" fillId="0" borderId="0">
      <protection locked="0"/>
    </xf>
    <xf numFmtId="0" fontId="17" fillId="0" borderId="0">
      <protection locked="0"/>
    </xf>
    <xf numFmtId="0" fontId="17" fillId="0" borderId="0">
      <protection locked="0"/>
    </xf>
    <xf numFmtId="0" fontId="17" fillId="0" borderId="0">
      <protection locked="0"/>
    </xf>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0" fontId="71" fillId="4" borderId="0" applyNumberFormat="0" applyBorder="0" applyAlignment="0" applyProtection="0"/>
    <xf numFmtId="0" fontId="71" fillId="6" borderId="0" applyNumberFormat="0" applyBorder="0" applyAlignment="0" applyProtection="0"/>
    <xf numFmtId="171" fontId="71" fillId="6" borderId="0" applyNumberFormat="0" applyBorder="0" applyAlignment="0" applyProtection="0"/>
    <xf numFmtId="0" fontId="103" fillId="65" borderId="0" applyNumberFormat="0" applyBorder="0" applyAlignment="0" applyProtection="0"/>
    <xf numFmtId="171" fontId="71" fillId="6" borderId="0" applyNumberFormat="0" applyBorder="0" applyAlignment="0" applyProtection="0"/>
    <xf numFmtId="0" fontId="103" fillId="65" borderId="0" applyNumberFormat="0" applyBorder="0" applyAlignment="0" applyProtection="0"/>
    <xf numFmtId="0" fontId="71" fillId="6" borderId="0" applyNumberFormat="0" applyBorder="0" applyAlignment="0" applyProtection="0"/>
    <xf numFmtId="171" fontId="71" fillId="6"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0" fontId="71" fillId="6" borderId="0" applyNumberFormat="0" applyBorder="0" applyAlignment="0" applyProtection="0"/>
    <xf numFmtId="171" fontId="71" fillId="6" borderId="0" applyNumberFormat="0" applyBorder="0" applyAlignment="0" applyProtection="0"/>
    <xf numFmtId="0" fontId="71" fillId="6" borderId="0" applyNumberFormat="0" applyBorder="0" applyAlignment="0" applyProtection="0"/>
    <xf numFmtId="0" fontId="71" fillId="4" borderId="0" applyNumberFormat="0" applyBorder="0" applyAlignment="0" applyProtection="0"/>
    <xf numFmtId="171" fontId="71" fillId="6" borderId="0" applyNumberFormat="0" applyBorder="0" applyAlignment="0" applyProtection="0"/>
    <xf numFmtId="0" fontId="103" fillId="65" borderId="0" applyNumberFormat="0" applyBorder="0" applyAlignment="0" applyProtection="0"/>
    <xf numFmtId="171" fontId="71" fillId="6" borderId="0" applyNumberFormat="0" applyBorder="0" applyAlignment="0" applyProtection="0"/>
    <xf numFmtId="0" fontId="71" fillId="4" borderId="0" applyNumberFormat="0" applyBorder="0" applyAlignment="0" applyProtection="0"/>
    <xf numFmtId="171" fontId="71" fillId="6"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171" fontId="71" fillId="4" borderId="0" applyNumberFormat="0" applyBorder="0" applyAlignment="0" applyProtection="0"/>
    <xf numFmtId="0" fontId="71" fillId="4" borderId="0" applyNumberFormat="0" applyBorder="0" applyAlignment="0" applyProtection="0"/>
    <xf numFmtId="0" fontId="32" fillId="0" borderId="7" applyNumberFormat="0" applyAlignment="0" applyProtection="0">
      <alignment horizontal="left" vertical="center"/>
    </xf>
    <xf numFmtId="171" fontId="32" fillId="0" borderId="7" applyNumberFormat="0" applyAlignment="0" applyProtection="0">
      <alignment horizontal="left" vertical="center"/>
    </xf>
    <xf numFmtId="171" fontId="32" fillId="0" borderId="7" applyNumberFormat="0" applyAlignment="0" applyProtection="0">
      <alignment horizontal="left" vertical="center"/>
    </xf>
    <xf numFmtId="0" fontId="32" fillId="0" borderId="7" applyNumberFormat="0" applyAlignment="0" applyProtection="0">
      <alignment horizontal="left" vertical="center"/>
    </xf>
    <xf numFmtId="0" fontId="32" fillId="0" borderId="8">
      <alignment horizontal="left" vertical="center"/>
    </xf>
    <xf numFmtId="171" fontId="32" fillId="0" borderId="8">
      <alignment horizontal="left" vertical="center"/>
    </xf>
    <xf numFmtId="171" fontId="32" fillId="0" borderId="8">
      <alignment horizontal="left" vertical="center"/>
    </xf>
    <xf numFmtId="0" fontId="32" fillId="0" borderId="8">
      <alignment horizontal="left" vertical="center"/>
    </xf>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0" fontId="72" fillId="0" borderId="9" applyNumberFormat="0" applyFill="0" applyAlignment="0" applyProtection="0"/>
    <xf numFmtId="0" fontId="104" fillId="0" borderId="34" applyNumberFormat="0" applyFill="0" applyAlignment="0" applyProtection="0"/>
    <xf numFmtId="171" fontId="104" fillId="0" borderId="34" applyNumberFormat="0" applyFill="0" applyAlignment="0" applyProtection="0"/>
    <xf numFmtId="0" fontId="105" fillId="0" borderId="35" applyNumberFormat="0" applyFill="0" applyAlignment="0" applyProtection="0"/>
    <xf numFmtId="171" fontId="104" fillId="0" borderId="34" applyNumberFormat="0" applyFill="0" applyAlignment="0" applyProtection="0"/>
    <xf numFmtId="0" fontId="105" fillId="0" borderId="35" applyNumberFormat="0" applyFill="0" applyAlignment="0" applyProtection="0"/>
    <xf numFmtId="0" fontId="104" fillId="0" borderId="34" applyNumberFormat="0" applyFill="0" applyAlignment="0" applyProtection="0"/>
    <xf numFmtId="171" fontId="104" fillId="0" borderId="34"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0" fontId="104" fillId="0" borderId="34" applyNumberFormat="0" applyFill="0" applyAlignment="0" applyProtection="0"/>
    <xf numFmtId="171" fontId="104" fillId="0" borderId="34" applyNumberFormat="0" applyFill="0" applyAlignment="0" applyProtection="0"/>
    <xf numFmtId="0" fontId="104" fillId="0" borderId="34" applyNumberFormat="0" applyFill="0" applyAlignment="0" applyProtection="0"/>
    <xf numFmtId="0" fontId="72" fillId="0" borderId="9" applyNumberFormat="0" applyFill="0" applyAlignment="0" applyProtection="0"/>
    <xf numFmtId="171" fontId="104" fillId="0" borderId="34" applyNumberFormat="0" applyFill="0" applyAlignment="0" applyProtection="0"/>
    <xf numFmtId="0" fontId="105" fillId="0" borderId="35" applyNumberFormat="0" applyFill="0" applyAlignment="0" applyProtection="0"/>
    <xf numFmtId="171" fontId="104" fillId="0" borderId="34" applyNumberFormat="0" applyFill="0" applyAlignment="0" applyProtection="0"/>
    <xf numFmtId="0" fontId="72" fillId="0" borderId="9" applyNumberFormat="0" applyFill="0" applyAlignment="0" applyProtection="0"/>
    <xf numFmtId="171" fontId="104" fillId="0" borderId="34"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171" fontId="72" fillId="0" borderId="9" applyNumberFormat="0" applyFill="0" applyAlignment="0" applyProtection="0"/>
    <xf numFmtId="0" fontId="72" fillId="0" borderId="9" applyNumberFormat="0" applyFill="0" applyAlignment="0" applyProtection="0"/>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0" fontId="73" fillId="0" borderId="10" applyNumberFormat="0" applyFill="0" applyAlignment="0" applyProtection="0"/>
    <xf numFmtId="0" fontId="107" fillId="0" borderId="36" applyNumberFormat="0" applyFill="0" applyAlignment="0" applyProtection="0"/>
    <xf numFmtId="171" fontId="107" fillId="0" borderId="36" applyNumberFormat="0" applyFill="0" applyAlignment="0" applyProtection="0"/>
    <xf numFmtId="0" fontId="108" fillId="0" borderId="37" applyNumberFormat="0" applyFill="0" applyAlignment="0" applyProtection="0"/>
    <xf numFmtId="171" fontId="107" fillId="0" borderId="36" applyNumberFormat="0" applyFill="0" applyAlignment="0" applyProtection="0"/>
    <xf numFmtId="0" fontId="108" fillId="0" borderId="37" applyNumberFormat="0" applyFill="0" applyAlignment="0" applyProtection="0"/>
    <xf numFmtId="0" fontId="107" fillId="0" borderId="36" applyNumberFormat="0" applyFill="0" applyAlignment="0" applyProtection="0"/>
    <xf numFmtId="171" fontId="107" fillId="0" borderId="36"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0" fontId="107" fillId="0" borderId="36" applyNumberFormat="0" applyFill="0" applyAlignment="0" applyProtection="0"/>
    <xf numFmtId="171" fontId="107" fillId="0" borderId="36" applyNumberFormat="0" applyFill="0" applyAlignment="0" applyProtection="0"/>
    <xf numFmtId="0" fontId="107" fillId="0" borderId="36" applyNumberFormat="0" applyFill="0" applyAlignment="0" applyProtection="0"/>
    <xf numFmtId="0" fontId="73" fillId="0" borderId="10" applyNumberFormat="0" applyFill="0" applyAlignment="0" applyProtection="0"/>
    <xf numFmtId="171" fontId="107" fillId="0" borderId="36" applyNumberFormat="0" applyFill="0" applyAlignment="0" applyProtection="0"/>
    <xf numFmtId="0" fontId="108" fillId="0" borderId="37" applyNumberFormat="0" applyFill="0" applyAlignment="0" applyProtection="0"/>
    <xf numFmtId="171" fontId="107" fillId="0" borderId="36" applyNumberFormat="0" applyFill="0" applyAlignment="0" applyProtection="0"/>
    <xf numFmtId="0" fontId="73" fillId="0" borderId="10" applyNumberFormat="0" applyFill="0" applyAlignment="0" applyProtection="0"/>
    <xf numFmtId="171" fontId="107" fillId="0" borderId="36"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171" fontId="73" fillId="0" borderId="10" applyNumberFormat="0" applyFill="0" applyAlignment="0" applyProtection="0"/>
    <xf numFmtId="0" fontId="73" fillId="0" borderId="10" applyNumberFormat="0" applyFill="0" applyAlignment="0" applyProtection="0"/>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0" fontId="106" fillId="0" borderId="0">
      <alignment horizontal="center"/>
    </xf>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109" fillId="0" borderId="38" applyNumberFormat="0" applyFill="0" applyAlignment="0" applyProtection="0"/>
    <xf numFmtId="171" fontId="109" fillId="0" borderId="38" applyNumberFormat="0" applyFill="0" applyAlignment="0" applyProtection="0"/>
    <xf numFmtId="0" fontId="110" fillId="0" borderId="39" applyNumberFormat="0" applyFill="0" applyAlignment="0" applyProtection="0"/>
    <xf numFmtId="171" fontId="109" fillId="0" borderId="38" applyNumberFormat="0" applyFill="0" applyAlignment="0" applyProtection="0"/>
    <xf numFmtId="0" fontId="110" fillId="0" borderId="39" applyNumberFormat="0" applyFill="0" applyAlignment="0" applyProtection="0"/>
    <xf numFmtId="0" fontId="109" fillId="0" borderId="38" applyNumberFormat="0" applyFill="0" applyAlignment="0" applyProtection="0"/>
    <xf numFmtId="171" fontId="109" fillId="0" borderId="38"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0" fontId="109" fillId="0" borderId="38" applyNumberFormat="0" applyFill="0" applyAlignment="0" applyProtection="0"/>
    <xf numFmtId="171" fontId="109" fillId="0" borderId="38" applyNumberFormat="0" applyFill="0" applyAlignment="0" applyProtection="0"/>
    <xf numFmtId="0" fontId="109" fillId="0" borderId="38" applyNumberFormat="0" applyFill="0" applyAlignment="0" applyProtection="0"/>
    <xf numFmtId="0" fontId="74" fillId="0" borderId="11" applyNumberFormat="0" applyFill="0" applyAlignment="0" applyProtection="0"/>
    <xf numFmtId="171" fontId="109" fillId="0" borderId="38" applyNumberFormat="0" applyFill="0" applyAlignment="0" applyProtection="0"/>
    <xf numFmtId="0" fontId="110" fillId="0" borderId="39" applyNumberFormat="0" applyFill="0" applyAlignment="0" applyProtection="0"/>
    <xf numFmtId="171" fontId="109" fillId="0" borderId="38" applyNumberFormat="0" applyFill="0" applyAlignment="0" applyProtection="0"/>
    <xf numFmtId="0" fontId="74" fillId="0" borderId="11" applyNumberFormat="0" applyFill="0" applyAlignment="0" applyProtection="0"/>
    <xf numFmtId="171" fontId="109" fillId="0" borderId="38"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11" applyNumberFormat="0" applyFill="0" applyAlignment="0" applyProtection="0"/>
    <xf numFmtId="0" fontId="74" fillId="0" borderId="11" applyNumberFormat="0" applyFill="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09" fillId="0" borderId="0" applyNumberFormat="0" applyFill="0" applyBorder="0" applyAlignment="0" applyProtection="0"/>
    <xf numFmtId="171" fontId="109" fillId="0" borderId="0" applyNumberFormat="0" applyFill="0" applyBorder="0" applyAlignment="0" applyProtection="0"/>
    <xf numFmtId="0" fontId="110" fillId="0" borderId="0" applyNumberFormat="0" applyFill="0" applyBorder="0" applyAlignment="0" applyProtection="0"/>
    <xf numFmtId="171"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171" fontId="109"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0" fontId="109" fillId="0" borderId="0" applyNumberFormat="0" applyFill="0" applyBorder="0" applyAlignment="0" applyProtection="0"/>
    <xf numFmtId="171" fontId="109" fillId="0" borderId="0" applyNumberFormat="0" applyFill="0" applyBorder="0" applyAlignment="0" applyProtection="0"/>
    <xf numFmtId="0" fontId="109" fillId="0" borderId="0" applyNumberFormat="0" applyFill="0" applyBorder="0" applyAlignment="0" applyProtection="0"/>
    <xf numFmtId="0" fontId="74" fillId="0" borderId="0" applyNumberFormat="0" applyFill="0" applyBorder="0" applyAlignment="0" applyProtection="0"/>
    <xf numFmtId="171" fontId="109" fillId="0" borderId="0" applyNumberFormat="0" applyFill="0" applyBorder="0" applyAlignment="0" applyProtection="0"/>
    <xf numFmtId="0" fontId="110" fillId="0" borderId="0" applyNumberFormat="0" applyFill="0" applyBorder="0" applyAlignment="0" applyProtection="0"/>
    <xf numFmtId="171" fontId="109" fillId="0" borderId="0" applyNumberFormat="0" applyFill="0" applyBorder="0" applyAlignment="0" applyProtection="0"/>
    <xf numFmtId="0" fontId="74" fillId="0" borderId="0" applyNumberFormat="0" applyFill="0" applyBorder="0" applyAlignment="0" applyProtection="0"/>
    <xf numFmtId="171" fontId="109"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171" fontId="74" fillId="0" borderId="0" applyNumberFormat="0" applyFill="0" applyBorder="0" applyAlignment="0" applyProtection="0"/>
    <xf numFmtId="0" fontId="74" fillId="0" borderId="0" applyNumberFormat="0" applyFill="0" applyBorder="0" applyAlignment="0" applyProtection="0"/>
    <xf numFmtId="0" fontId="43" fillId="0" borderId="0">
      <alignment horizontal="center"/>
    </xf>
    <xf numFmtId="0" fontId="106" fillId="0" borderId="0">
      <alignment horizontal="center"/>
    </xf>
    <xf numFmtId="0" fontId="43" fillId="0" borderId="0">
      <alignment horizontal="center"/>
    </xf>
    <xf numFmtId="0" fontId="106" fillId="0" borderId="0">
      <alignment horizontal="center"/>
    </xf>
    <xf numFmtId="0" fontId="43" fillId="0" borderId="0">
      <alignment horizontal="center"/>
    </xf>
    <xf numFmtId="0" fontId="106" fillId="0" borderId="0">
      <alignment horizontal="center"/>
    </xf>
    <xf numFmtId="0" fontId="43" fillId="0" borderId="0">
      <alignment horizontal="center"/>
    </xf>
    <xf numFmtId="0" fontId="106" fillId="0" borderId="0">
      <alignment horizontal="center"/>
    </xf>
    <xf numFmtId="0" fontId="43" fillId="0" borderId="0">
      <alignment horizontal="center"/>
    </xf>
    <xf numFmtId="0" fontId="88" fillId="0" borderId="0">
      <protection locked="0"/>
    </xf>
    <xf numFmtId="0" fontId="17" fillId="0" borderId="0">
      <protection locked="0"/>
    </xf>
    <xf numFmtId="0" fontId="17" fillId="0" borderId="0">
      <protection locked="0"/>
    </xf>
    <xf numFmtId="0" fontId="17" fillId="0" borderId="0">
      <protection locked="0"/>
    </xf>
    <xf numFmtId="0" fontId="88" fillId="0" borderId="0">
      <protection locked="0"/>
    </xf>
    <xf numFmtId="0" fontId="17" fillId="0" borderId="0">
      <protection locked="0"/>
    </xf>
    <xf numFmtId="0" fontId="17" fillId="0" borderId="0">
      <protection locked="0"/>
    </xf>
    <xf numFmtId="0" fontId="17" fillId="0" borderId="0">
      <protection locked="0"/>
    </xf>
    <xf numFmtId="0" fontId="111" fillId="0" borderId="0" applyNumberFormat="0" applyFill="0" applyBorder="0" applyAlignment="0" applyProtection="0">
      <alignment vertical="top"/>
      <protection locked="0"/>
    </xf>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28" borderId="2" applyNumberFormat="0" applyAlignment="0" applyProtection="0"/>
    <xf numFmtId="171" fontId="75" fillId="28" borderId="2" applyNumberFormat="0" applyAlignment="0" applyProtection="0"/>
    <xf numFmtId="0" fontId="112" fillId="66" borderId="32" applyNumberFormat="0" applyAlignment="0" applyProtection="0"/>
    <xf numFmtId="171" fontId="75" fillId="28" borderId="2" applyNumberFormat="0" applyAlignment="0" applyProtection="0"/>
    <xf numFmtId="0" fontId="112" fillId="66" borderId="32" applyNumberFormat="0" applyAlignment="0" applyProtection="0"/>
    <xf numFmtId="0" fontId="75" fillId="28" borderId="2" applyNumberFormat="0" applyAlignment="0" applyProtection="0"/>
    <xf numFmtId="171" fontId="75" fillId="28"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0" fontId="75" fillId="28" borderId="2" applyNumberFormat="0" applyAlignment="0" applyProtection="0"/>
    <xf numFmtId="171" fontId="75" fillId="28" borderId="2" applyNumberFormat="0" applyAlignment="0" applyProtection="0"/>
    <xf numFmtId="0" fontId="75" fillId="28" borderId="2" applyNumberFormat="0" applyAlignment="0" applyProtection="0"/>
    <xf numFmtId="0" fontId="75" fillId="7" borderId="2" applyNumberFormat="0" applyAlignment="0" applyProtection="0"/>
    <xf numFmtId="171" fontId="75" fillId="28" borderId="2" applyNumberFormat="0" applyAlignment="0" applyProtection="0"/>
    <xf numFmtId="0" fontId="112" fillId="66" borderId="32" applyNumberFormat="0" applyAlignment="0" applyProtection="0"/>
    <xf numFmtId="171" fontId="75" fillId="28" borderId="2" applyNumberFormat="0" applyAlignment="0" applyProtection="0"/>
    <xf numFmtId="0" fontId="75" fillId="7" borderId="2" applyNumberFormat="0" applyAlignment="0" applyProtection="0"/>
    <xf numFmtId="171" fontId="75" fillId="28"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28"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0"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171" fontId="75" fillId="7" borderId="2" applyNumberFormat="0" applyAlignment="0" applyProtection="0"/>
    <xf numFmtId="0" fontId="75" fillId="7" borderId="2" applyNumberFormat="0" applyAlignment="0" applyProtection="0"/>
    <xf numFmtId="41" fontId="113" fillId="0" borderId="0">
      <alignment horizontal="left"/>
    </xf>
    <xf numFmtId="0" fontId="95" fillId="34" borderId="0">
      <alignment horizontal="left"/>
    </xf>
    <xf numFmtId="0" fontId="54" fillId="21" borderId="0">
      <alignment horizontal="left"/>
    </xf>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0" fontId="83" fillId="0" borderId="40" applyNumberFormat="0" applyFill="0" applyAlignment="0" applyProtection="0"/>
    <xf numFmtId="171" fontId="83" fillId="0" borderId="40" applyNumberFormat="0" applyFill="0" applyAlignment="0" applyProtection="0"/>
    <xf numFmtId="0" fontId="114" fillId="0" borderId="41" applyNumberFormat="0" applyFill="0" applyAlignment="0" applyProtection="0"/>
    <xf numFmtId="171" fontId="83" fillId="0" borderId="40" applyNumberFormat="0" applyFill="0" applyAlignment="0" applyProtection="0"/>
    <xf numFmtId="0" fontId="114" fillId="0" borderId="41" applyNumberFormat="0" applyFill="0" applyAlignment="0" applyProtection="0"/>
    <xf numFmtId="0" fontId="83" fillId="0" borderId="40" applyNumberFormat="0" applyFill="0" applyAlignment="0" applyProtection="0"/>
    <xf numFmtId="171" fontId="83" fillId="0" borderId="40"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0" fontId="83" fillId="0" borderId="40" applyNumberFormat="0" applyFill="0" applyAlignment="0" applyProtection="0"/>
    <xf numFmtId="171" fontId="83" fillId="0" borderId="40" applyNumberFormat="0" applyFill="0" applyAlignment="0" applyProtection="0"/>
    <xf numFmtId="0" fontId="83" fillId="0" borderId="40" applyNumberFormat="0" applyFill="0" applyAlignment="0" applyProtection="0"/>
    <xf numFmtId="0" fontId="77" fillId="0" borderId="14" applyNumberFormat="0" applyFill="0" applyAlignment="0" applyProtection="0"/>
    <xf numFmtId="171" fontId="83" fillId="0" borderId="40" applyNumberFormat="0" applyFill="0" applyAlignment="0" applyProtection="0"/>
    <xf numFmtId="0" fontId="114" fillId="0" borderId="41" applyNumberFormat="0" applyFill="0" applyAlignment="0" applyProtection="0"/>
    <xf numFmtId="171" fontId="83" fillId="0" borderId="40" applyNumberFormat="0" applyFill="0" applyAlignment="0" applyProtection="0"/>
    <xf numFmtId="0" fontId="77" fillId="0" borderId="14" applyNumberFormat="0" applyFill="0" applyAlignment="0" applyProtection="0"/>
    <xf numFmtId="171" fontId="83" fillId="0" borderId="40"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7" fillId="0" borderId="14" applyNumberFormat="0" applyFill="0" applyAlignment="0" applyProtection="0"/>
    <xf numFmtId="0" fontId="77" fillId="0" borderId="14" applyNumberFormat="0" applyFill="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115" fillId="28" borderId="0" applyNumberFormat="0" applyBorder="0" applyAlignment="0" applyProtection="0"/>
    <xf numFmtId="171" fontId="115" fillId="28" borderId="0" applyNumberFormat="0" applyBorder="0" applyAlignment="0" applyProtection="0"/>
    <xf numFmtId="0" fontId="116" fillId="67" borderId="0" applyNumberFormat="0" applyBorder="0" applyAlignment="0" applyProtection="0"/>
    <xf numFmtId="171" fontId="115" fillId="28" borderId="0" applyNumberFormat="0" applyBorder="0" applyAlignment="0" applyProtection="0"/>
    <xf numFmtId="0" fontId="116" fillId="67" borderId="0" applyNumberFormat="0" applyBorder="0" applyAlignment="0" applyProtection="0"/>
    <xf numFmtId="0" fontId="115" fillId="28" borderId="0" applyNumberFormat="0" applyBorder="0" applyAlignment="0" applyProtection="0"/>
    <xf numFmtId="171" fontId="115"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0" fontId="115" fillId="28" borderId="0" applyNumberFormat="0" applyBorder="0" applyAlignment="0" applyProtection="0"/>
    <xf numFmtId="171" fontId="115" fillId="28" borderId="0" applyNumberFormat="0" applyBorder="0" applyAlignment="0" applyProtection="0"/>
    <xf numFmtId="0" fontId="115" fillId="28" borderId="0" applyNumberFormat="0" applyBorder="0" applyAlignment="0" applyProtection="0"/>
    <xf numFmtId="0" fontId="78" fillId="28" borderId="0" applyNumberFormat="0" applyBorder="0" applyAlignment="0" applyProtection="0"/>
    <xf numFmtId="171" fontId="115" fillId="28" borderId="0" applyNumberFormat="0" applyBorder="0" applyAlignment="0" applyProtection="0"/>
    <xf numFmtId="0" fontId="116" fillId="67" borderId="0" applyNumberFormat="0" applyBorder="0" applyAlignment="0" applyProtection="0"/>
    <xf numFmtId="171" fontId="115" fillId="28" borderId="0" applyNumberFormat="0" applyBorder="0" applyAlignment="0" applyProtection="0"/>
    <xf numFmtId="0" fontId="78" fillId="28" borderId="0" applyNumberFormat="0" applyBorder="0" applyAlignment="0" applyProtection="0"/>
    <xf numFmtId="171" fontId="115"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171" fontId="78" fillId="28" borderId="0" applyNumberFormat="0" applyBorder="0" applyAlignment="0" applyProtection="0"/>
    <xf numFmtId="0" fontId="78" fillId="28" borderId="0" applyNumberFormat="0" applyBorder="0" applyAlignment="0" applyProtection="0"/>
    <xf numFmtId="37" fontId="45" fillId="0" borderId="0"/>
    <xf numFmtId="180" fontId="17" fillId="0" borderId="0"/>
    <xf numFmtId="0" fontId="23" fillId="0" borderId="0"/>
    <xf numFmtId="171" fontId="17" fillId="0" borderId="0"/>
    <xf numFmtId="171" fontId="17" fillId="0" borderId="0"/>
    <xf numFmtId="171"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171" fontId="17" fillId="0" borderId="0"/>
    <xf numFmtId="171" fontId="17" fillId="0" borderId="0"/>
    <xf numFmtId="171"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171" fontId="17" fillId="0" borderId="0"/>
    <xf numFmtId="171" fontId="17" fillId="0" borderId="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applyFill="0"/>
    <xf numFmtId="0" fontId="17" fillId="0" borderId="0"/>
    <xf numFmtId="0" fontId="17" fillId="0" borderId="0"/>
    <xf numFmtId="0" fontId="24" fillId="0" borderId="0"/>
    <xf numFmtId="171" fontId="17" fillId="0" borderId="0"/>
    <xf numFmtId="171" fontId="17" fillId="0" borderId="0"/>
    <xf numFmtId="171"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171" fontId="17" fillId="0" borderId="0"/>
    <xf numFmtId="171" fontId="17" fillId="0" borderId="0"/>
    <xf numFmtId="0" fontId="17" fillId="0" borderId="0"/>
    <xf numFmtId="0" fontId="17" fillId="0" borderId="0"/>
    <xf numFmtId="0" fontId="100" fillId="0" borderId="0"/>
    <xf numFmtId="0" fontId="100" fillId="0" borderId="0"/>
    <xf numFmtId="0" fontId="17" fillId="0" borderId="0"/>
    <xf numFmtId="0" fontId="17" fillId="0" borderId="0" applyFill="0"/>
    <xf numFmtId="37" fontId="24" fillId="0" borderId="0"/>
    <xf numFmtId="37" fontId="24" fillId="0" borderId="0"/>
    <xf numFmtId="37" fontId="24" fillId="0" borderId="0"/>
    <xf numFmtId="0" fontId="17" fillId="0" borderId="0"/>
    <xf numFmtId="0" fontId="2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17" fillId="0" borderId="0"/>
    <xf numFmtId="0" fontId="17" fillId="0" borderId="0"/>
    <xf numFmtId="0" fontId="17" fillId="0" borderId="0"/>
    <xf numFmtId="0" fontId="65" fillId="0" borderId="0"/>
    <xf numFmtId="0" fontId="89" fillId="0" borderId="0"/>
    <xf numFmtId="0" fontId="17" fillId="0" borderId="0"/>
    <xf numFmtId="37" fontId="24" fillId="0" borderId="0"/>
    <xf numFmtId="0" fontId="17" fillId="0" borderId="0"/>
    <xf numFmtId="0" fontId="17" fillId="0" borderId="0"/>
    <xf numFmtId="0" fontId="17" fillId="0" borderId="0"/>
    <xf numFmtId="0" fontId="17" fillId="0" borderId="0" applyFill="0"/>
    <xf numFmtId="0" fontId="17" fillId="0" borderId="0"/>
    <xf numFmtId="0" fontId="17" fillId="0" borderId="0"/>
    <xf numFmtId="0" fontId="17" fillId="0" borderId="0" applyFill="0"/>
    <xf numFmtId="0" fontId="17" fillId="0" borderId="0"/>
    <xf numFmtId="0" fontId="24" fillId="0" borderId="0"/>
    <xf numFmtId="0" fontId="17" fillId="0" borderId="0"/>
    <xf numFmtId="171" fontId="17" fillId="0" borderId="0"/>
    <xf numFmtId="171" fontId="17" fillId="0" borderId="0"/>
    <xf numFmtId="171" fontId="17" fillId="0" borderId="0"/>
    <xf numFmtId="0" fontId="17" fillId="0" borderId="0"/>
    <xf numFmtId="0" fontId="17" fillId="0" borderId="0"/>
    <xf numFmtId="171"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7" fontId="24" fillId="0" borderId="0"/>
    <xf numFmtId="37" fontId="24" fillId="0" borderId="0"/>
    <xf numFmtId="37" fontId="24" fillId="0" borderId="0"/>
    <xf numFmtId="0" fontId="17" fillId="0" borderId="0"/>
    <xf numFmtId="0" fontId="89" fillId="0" borderId="0"/>
    <xf numFmtId="0" fontId="89" fillId="0" borderId="0"/>
    <xf numFmtId="0" fontId="89" fillId="0" borderId="0"/>
    <xf numFmtId="0" fontId="17" fillId="0" borderId="0"/>
    <xf numFmtId="0" fontId="17" fillId="0" borderId="0"/>
    <xf numFmtId="0" fontId="17" fillId="0" borderId="0"/>
    <xf numFmtId="0" fontId="17" fillId="0" borderId="0"/>
    <xf numFmtId="37" fontId="24" fillId="0" borderId="0"/>
    <xf numFmtId="37" fontId="24" fillId="0" borderId="0"/>
    <xf numFmtId="0" fontId="17" fillId="0" borderId="0" applyFill="0"/>
    <xf numFmtId="0" fontId="17" fillId="0" borderId="0"/>
    <xf numFmtId="0" fontId="17" fillId="0" borderId="0" applyFill="0"/>
    <xf numFmtId="0" fontId="17" fillId="0" borderId="0"/>
    <xf numFmtId="0" fontId="17" fillId="0" borderId="0"/>
    <xf numFmtId="0" fontId="17" fillId="0" borderId="0"/>
    <xf numFmtId="0" fontId="17" fillId="0" borderId="0"/>
    <xf numFmtId="0" fontId="24" fillId="0" borderId="0"/>
    <xf numFmtId="0" fontId="17" fillId="0" borderId="0"/>
    <xf numFmtId="0" fontId="89" fillId="0" borderId="0"/>
    <xf numFmtId="0" fontId="89" fillId="0" borderId="0"/>
    <xf numFmtId="0" fontId="8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0" fontId="89" fillId="0" borderId="0"/>
    <xf numFmtId="171" fontId="17" fillId="0" borderId="0"/>
    <xf numFmtId="171" fontId="17" fillId="0" borderId="0"/>
    <xf numFmtId="0" fontId="10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xf numFmtId="0" fontId="17"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8" fillId="0" borderId="0"/>
    <xf numFmtId="0" fontId="88" fillId="0" borderId="0"/>
    <xf numFmtId="0" fontId="88" fillId="0" borderId="0"/>
    <xf numFmtId="0" fontId="88" fillId="0" borderId="0"/>
    <xf numFmtId="0" fontId="88" fillId="0" borderId="0"/>
    <xf numFmtId="0" fontId="88" fillId="0" borderId="0"/>
    <xf numFmtId="0" fontId="2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9" fillId="0" borderId="0"/>
    <xf numFmtId="0" fontId="17" fillId="0" borderId="0"/>
    <xf numFmtId="0" fontId="17" fillId="0" borderId="0"/>
    <xf numFmtId="0" fontId="17" fillId="0" borderId="0"/>
    <xf numFmtId="0" fontId="89" fillId="0" borderId="0"/>
    <xf numFmtId="0" fontId="17" fillId="0" borderId="0"/>
    <xf numFmtId="0" fontId="17" fillId="0" borderId="0"/>
    <xf numFmtId="0" fontId="17" fillId="0" borderId="0"/>
    <xf numFmtId="0" fontId="17" fillId="0" borderId="0"/>
    <xf numFmtId="0" fontId="17" fillId="0" borderId="0"/>
    <xf numFmtId="0" fontId="17" fillId="0" borderId="0"/>
    <xf numFmtId="0" fontId="8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pplyFill="0"/>
    <xf numFmtId="0" fontId="61" fillId="0" borderId="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0" fontId="17" fillId="0" borderId="0"/>
    <xf numFmtId="171" fontId="17" fillId="0" borderId="0"/>
    <xf numFmtId="0" fontId="89" fillId="0" borderId="0"/>
    <xf numFmtId="171" fontId="17" fillId="0" borderId="0"/>
    <xf numFmtId="0" fontId="17" fillId="0" borderId="0"/>
    <xf numFmtId="0" fontId="17" fillId="0" borderId="0"/>
    <xf numFmtId="0" fontId="17" fillId="0" borderId="0"/>
    <xf numFmtId="0" fontId="17" fillId="0" borderId="0"/>
    <xf numFmtId="0" fontId="89" fillId="0" borderId="0"/>
    <xf numFmtId="0" fontId="17" fillId="0" borderId="0" applyFill="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9" fillId="0" borderId="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0" fontId="101"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0" fontId="89" fillId="0" borderId="0"/>
    <xf numFmtId="0" fontId="17" fillId="0" borderId="0" applyFill="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0" fontId="19" fillId="0" borderId="0"/>
    <xf numFmtId="0" fontId="19" fillId="0" borderId="0"/>
    <xf numFmtId="0" fontId="19"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0" fontId="89" fillId="0" borderId="0"/>
    <xf numFmtId="0" fontId="89" fillId="0" borderId="0"/>
    <xf numFmtId="0" fontId="17" fillId="0" borderId="0"/>
    <xf numFmtId="0" fontId="17" fillId="0" borderId="0"/>
    <xf numFmtId="0" fontId="89" fillId="0" borderId="0"/>
    <xf numFmtId="0" fontId="89" fillId="0" borderId="0"/>
    <xf numFmtId="0" fontId="17" fillId="0" borderId="0"/>
    <xf numFmtId="0" fontId="17" fillId="0" borderId="0"/>
    <xf numFmtId="0" fontId="89" fillId="0" borderId="0"/>
    <xf numFmtId="0" fontId="89" fillId="0" borderId="0"/>
    <xf numFmtId="0" fontId="17" fillId="0" borderId="0"/>
    <xf numFmtId="0" fontId="89" fillId="0" borderId="0"/>
    <xf numFmtId="0" fontId="89" fillId="0" borderId="0"/>
    <xf numFmtId="171" fontId="17" fillId="0" borderId="0"/>
    <xf numFmtId="0" fontId="17" fillId="0" borderId="0"/>
    <xf numFmtId="0" fontId="17" fillId="0" borderId="0"/>
    <xf numFmtId="0" fontId="17" fillId="0" borderId="0"/>
    <xf numFmtId="171" fontId="17" fillId="0" borderId="0"/>
    <xf numFmtId="171" fontId="17" fillId="0" borderId="0"/>
    <xf numFmtId="0" fontId="17" fillId="0" borderId="0"/>
    <xf numFmtId="0" fontId="17" fillId="0" borderId="0"/>
    <xf numFmtId="0" fontId="17" fillId="0" borderId="0"/>
    <xf numFmtId="171" fontId="17" fillId="0" borderId="0"/>
    <xf numFmtId="0" fontId="17" fillId="0" borderId="0"/>
    <xf numFmtId="0" fontId="17" fillId="0" borderId="0"/>
    <xf numFmtId="0" fontId="17" fillId="0" borderId="0"/>
    <xf numFmtId="171"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9" fillId="0" borderId="0"/>
    <xf numFmtId="171" fontId="65" fillId="0" borderId="0"/>
    <xf numFmtId="0" fontId="65" fillId="0" borderId="0"/>
    <xf numFmtId="1" fontId="65" fillId="0" borderId="0"/>
    <xf numFmtId="0" fontId="65" fillId="0" borderId="0"/>
    <xf numFmtId="1" fontId="65" fillId="0" borderId="0"/>
    <xf numFmtId="0" fontId="65" fillId="0" borderId="0"/>
    <xf numFmtId="0" fontId="65" fillId="0" borderId="0"/>
    <xf numFmtId="0" fontId="89" fillId="0" borderId="0"/>
    <xf numFmtId="0" fontId="89" fillId="0" borderId="0"/>
    <xf numFmtId="0" fontId="89" fillId="0" borderId="0"/>
    <xf numFmtId="0" fontId="65" fillId="0" borderId="0"/>
    <xf numFmtId="0" fontId="89" fillId="0" borderId="0"/>
    <xf numFmtId="0" fontId="89" fillId="0" borderId="0"/>
    <xf numFmtId="0" fontId="89" fillId="0" borderId="0"/>
    <xf numFmtId="0" fontId="89" fillId="0" borderId="0"/>
    <xf numFmtId="0" fontId="89" fillId="0" borderId="0"/>
    <xf numFmtId="171" fontId="65" fillId="0" borderId="0"/>
    <xf numFmtId="171" fontId="65" fillId="0" borderId="0"/>
    <xf numFmtId="171" fontId="65" fillId="0" borderId="0"/>
    <xf numFmtId="0" fontId="89" fillId="0" borderId="0"/>
    <xf numFmtId="171" fontId="65" fillId="0" borderId="0"/>
    <xf numFmtId="0" fontId="89" fillId="0" borderId="0"/>
    <xf numFmtId="0" fontId="6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0" fontId="89" fillId="0" borderId="0"/>
    <xf numFmtId="171"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171" fontId="17" fillId="0" borderId="0"/>
    <xf numFmtId="0" fontId="89" fillId="0" borderId="0"/>
    <xf numFmtId="171" fontId="17" fillId="0" borderId="0"/>
    <xf numFmtId="171" fontId="17" fillId="0" borderId="0"/>
    <xf numFmtId="0" fontId="89" fillId="0" borderId="0"/>
    <xf numFmtId="171" fontId="17" fillId="0" borderId="0"/>
    <xf numFmtId="171" fontId="17" fillId="0" borderId="0"/>
    <xf numFmtId="0" fontId="17" fillId="0" borderId="0"/>
    <xf numFmtId="171" fontId="17" fillId="0" borderId="0"/>
    <xf numFmtId="0" fontId="17" fillId="0" borderId="0"/>
    <xf numFmtId="0" fontId="17" fillId="0" borderId="0"/>
    <xf numFmtId="0" fontId="17" fillId="0" borderId="0"/>
    <xf numFmtId="0"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171" fontId="17" fillId="0" borderId="0"/>
    <xf numFmtId="0" fontId="89" fillId="0" borderId="0"/>
    <xf numFmtId="171" fontId="17" fillId="0" borderId="0"/>
    <xf numFmtId="171" fontId="17" fillId="0" borderId="0"/>
    <xf numFmtId="0" fontId="89" fillId="0" borderId="0"/>
    <xf numFmtId="171" fontId="17" fillId="0" borderId="0"/>
    <xf numFmtId="171"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171" fontId="17" fillId="0" borderId="0"/>
    <xf numFmtId="171"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0" fontId="17" fillId="0" borderId="0"/>
    <xf numFmtId="0" fontId="17" fillId="0" borderId="0"/>
    <xf numFmtId="0" fontId="17" fillId="0" borderId="0"/>
    <xf numFmtId="171" fontId="17" fillId="0" borderId="0"/>
    <xf numFmtId="171" fontId="17" fillId="0" borderId="0"/>
    <xf numFmtId="171" fontId="17" fillId="0" borderId="0"/>
    <xf numFmtId="171" fontId="17" fillId="0" borderId="0"/>
    <xf numFmtId="171" fontId="17" fillId="0" borderId="0"/>
    <xf numFmtId="0" fontId="17" fillId="0" borderId="0"/>
    <xf numFmtId="171"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65" fillId="68" borderId="42" applyNumberFormat="0" applyFont="0" applyAlignment="0" applyProtection="0"/>
    <xf numFmtId="0" fontId="65"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0" fontId="89" fillId="68" borderId="42"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89" fillId="68" borderId="42" applyNumberFormat="0" applyFont="0" applyAlignment="0" applyProtection="0"/>
    <xf numFmtId="0" fontId="89" fillId="68" borderId="42"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65" fillId="68" borderId="42"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88"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0" fontId="89" fillId="68" borderId="42"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89" fillId="68" borderId="42" applyNumberFormat="0" applyFont="0" applyAlignment="0" applyProtection="0"/>
    <xf numFmtId="0" fontId="24" fillId="29" borderId="16" applyNumberFormat="0" applyFont="0" applyAlignment="0" applyProtection="0"/>
    <xf numFmtId="0" fontId="24" fillId="29" borderId="16" applyNumberFormat="0" applyFont="0" applyAlignment="0" applyProtection="0"/>
    <xf numFmtId="0" fontId="24"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24"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89" fillId="68" borderId="42"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171" fontId="17" fillId="29" borderId="16" applyNumberFormat="0" applyFont="0" applyAlignment="0" applyProtection="0"/>
    <xf numFmtId="0" fontId="17" fillId="29" borderId="16" applyNumberFormat="0" applyFont="0" applyAlignment="0" applyProtection="0"/>
    <xf numFmtId="43" fontId="37" fillId="0" borderId="0"/>
    <xf numFmtId="43" fontId="117" fillId="0" borderId="0"/>
    <xf numFmtId="174" fontId="51" fillId="0" borderId="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0" fontId="79" fillId="22" borderId="17" applyNumberFormat="0" applyAlignment="0" applyProtection="0"/>
    <xf numFmtId="0" fontId="79" fillId="21" borderId="17" applyNumberFormat="0" applyAlignment="0" applyProtection="0"/>
    <xf numFmtId="171" fontId="79" fillId="21" borderId="17" applyNumberFormat="0" applyAlignment="0" applyProtection="0"/>
    <xf numFmtId="0" fontId="118" fillId="63" borderId="43" applyNumberFormat="0" applyAlignment="0" applyProtection="0"/>
    <xf numFmtId="171" fontId="79" fillId="21" borderId="17" applyNumberFormat="0" applyAlignment="0" applyProtection="0"/>
    <xf numFmtId="0" fontId="118" fillId="63" borderId="43" applyNumberFormat="0" applyAlignment="0" applyProtection="0"/>
    <xf numFmtId="0" fontId="79" fillId="21" borderId="17" applyNumberFormat="0" applyAlignment="0" applyProtection="0"/>
    <xf numFmtId="171" fontId="79" fillId="21"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0" fontId="79" fillId="21" borderId="17" applyNumberFormat="0" applyAlignment="0" applyProtection="0"/>
    <xf numFmtId="171" fontId="79" fillId="21" borderId="17" applyNumberFormat="0" applyAlignment="0" applyProtection="0"/>
    <xf numFmtId="0" fontId="79" fillId="21" borderId="17" applyNumberFormat="0" applyAlignment="0" applyProtection="0"/>
    <xf numFmtId="0" fontId="79" fillId="22" borderId="17" applyNumberFormat="0" applyAlignment="0" applyProtection="0"/>
    <xf numFmtId="171" fontId="79" fillId="21" borderId="17" applyNumberFormat="0" applyAlignment="0" applyProtection="0"/>
    <xf numFmtId="0" fontId="118" fillId="63" borderId="43" applyNumberFormat="0" applyAlignment="0" applyProtection="0"/>
    <xf numFmtId="171" fontId="79" fillId="21" borderId="17" applyNumberFormat="0" applyAlignment="0" applyProtection="0"/>
    <xf numFmtId="0" fontId="79" fillId="22" borderId="17" applyNumberFormat="0" applyAlignment="0" applyProtection="0"/>
    <xf numFmtId="171" fontId="79" fillId="21"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171" fontId="79" fillId="22" borderId="17" applyNumberFormat="0" applyAlignment="0" applyProtection="0"/>
    <xf numFmtId="0" fontId="79" fillId="22" borderId="17" applyNumberFormat="0" applyAlignment="0" applyProtection="0"/>
    <xf numFmtId="40" fontId="119" fillId="30" borderId="0">
      <alignment horizontal="right"/>
    </xf>
    <xf numFmtId="40" fontId="30" fillId="30" borderId="0">
      <alignment horizontal="right"/>
    </xf>
    <xf numFmtId="40" fontId="30" fillId="30" borderId="0">
      <alignment horizontal="right"/>
    </xf>
    <xf numFmtId="40" fontId="119" fillId="30" borderId="0">
      <alignment horizontal="right"/>
    </xf>
    <xf numFmtId="40" fontId="119" fillId="30" borderId="0">
      <alignment horizontal="right"/>
    </xf>
    <xf numFmtId="4" fontId="30" fillId="30" borderId="0">
      <alignment horizontal="right"/>
    </xf>
    <xf numFmtId="0" fontId="120" fillId="26" borderId="0">
      <alignment horizontal="center"/>
    </xf>
    <xf numFmtId="0" fontId="120" fillId="26" borderId="0">
      <alignment horizontal="center"/>
    </xf>
    <xf numFmtId="171" fontId="120" fillId="26" borderId="0">
      <alignment horizontal="center"/>
    </xf>
    <xf numFmtId="0" fontId="46" fillId="30" borderId="0">
      <alignment horizontal="right"/>
    </xf>
    <xf numFmtId="0" fontId="46" fillId="30" borderId="0">
      <alignment horizontal="right"/>
    </xf>
    <xf numFmtId="171" fontId="120" fillId="26" borderId="0">
      <alignment horizontal="center"/>
    </xf>
    <xf numFmtId="0" fontId="120" fillId="26" borderId="0">
      <alignment horizontal="center"/>
    </xf>
    <xf numFmtId="0" fontId="46" fillId="30" borderId="0">
      <alignment horizontal="right"/>
    </xf>
    <xf numFmtId="0" fontId="120" fillId="26" borderId="0">
      <alignment horizontal="center"/>
    </xf>
    <xf numFmtId="0" fontId="95" fillId="69" borderId="5"/>
    <xf numFmtId="0" fontId="47" fillId="30" borderId="5"/>
    <xf numFmtId="171" fontId="95" fillId="69" borderId="5"/>
    <xf numFmtId="0" fontId="95" fillId="69" borderId="5"/>
    <xf numFmtId="0" fontId="47" fillId="30" borderId="5"/>
    <xf numFmtId="171" fontId="95" fillId="69" borderId="5"/>
    <xf numFmtId="0" fontId="47" fillId="30" borderId="5"/>
    <xf numFmtId="0" fontId="95" fillId="69" borderId="5"/>
    <xf numFmtId="0" fontId="121" fillId="0" borderId="0" applyBorder="0">
      <alignment horizontal="centerContinuous"/>
    </xf>
    <xf numFmtId="0" fontId="121" fillId="0" borderId="0" applyBorder="0">
      <alignment horizontal="centerContinuous"/>
    </xf>
    <xf numFmtId="171" fontId="121" fillId="0" borderId="0" applyBorder="0">
      <alignment horizontal="centerContinuous"/>
    </xf>
    <xf numFmtId="0" fontId="47" fillId="0" borderId="0" applyBorder="0">
      <alignment horizontal="centerContinuous"/>
    </xf>
    <xf numFmtId="0" fontId="47" fillId="0" borderId="0" applyBorder="0">
      <alignment horizontal="centerContinuous"/>
    </xf>
    <xf numFmtId="171" fontId="121" fillId="0" borderId="0" applyBorder="0">
      <alignment horizontal="centerContinuous"/>
    </xf>
    <xf numFmtId="0" fontId="121" fillId="0" borderId="0" applyBorder="0">
      <alignment horizontal="centerContinuous"/>
    </xf>
    <xf numFmtId="0" fontId="47" fillId="0" borderId="0" applyBorder="0">
      <alignment horizontal="centerContinuous"/>
    </xf>
    <xf numFmtId="0" fontId="121" fillId="0" borderId="0" applyBorder="0">
      <alignment horizontal="centerContinuous"/>
    </xf>
    <xf numFmtId="0" fontId="122" fillId="0" borderId="0" applyBorder="0">
      <alignment horizontal="centerContinuous"/>
    </xf>
    <xf numFmtId="0" fontId="122" fillId="0" borderId="0" applyBorder="0">
      <alignment horizontal="centerContinuous"/>
    </xf>
    <xf numFmtId="171" fontId="122" fillId="0" borderId="0" applyBorder="0">
      <alignment horizontal="centerContinuous"/>
    </xf>
    <xf numFmtId="0" fontId="48" fillId="0" borderId="0" applyBorder="0">
      <alignment horizontal="centerContinuous"/>
    </xf>
    <xf numFmtId="0" fontId="48" fillId="0" borderId="0" applyBorder="0">
      <alignment horizontal="centerContinuous"/>
    </xf>
    <xf numFmtId="171" fontId="122" fillId="0" borderId="0" applyBorder="0">
      <alignment horizontal="centerContinuous"/>
    </xf>
    <xf numFmtId="0" fontId="122" fillId="0" borderId="0" applyBorder="0">
      <alignment horizontal="centerContinuous"/>
    </xf>
    <xf numFmtId="0" fontId="48" fillId="0" borderId="0" applyBorder="0">
      <alignment horizontal="centerContinuous"/>
    </xf>
    <xf numFmtId="0" fontId="122" fillId="0" borderId="0" applyBorder="0">
      <alignment horizontal="centerContinuous"/>
    </xf>
    <xf numFmtId="10" fontId="88"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9" fontId="8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01" fillId="0" borderId="0" applyFont="0" applyFill="0" applyBorder="0" applyAlignment="0" applyProtection="0"/>
    <xf numFmtId="9" fontId="17" fillId="0" borderId="0" applyFont="0" applyFill="0" applyBorder="0" applyAlignment="0" applyProtection="0"/>
    <xf numFmtId="9" fontId="1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8" fillId="0" borderId="0" applyFont="0" applyFill="0" applyBorder="0" applyAlignment="0" applyProtection="0"/>
    <xf numFmtId="9" fontId="17" fillId="0" borderId="0" applyFont="0" applyFill="0" applyBorder="0" applyAlignment="0" applyProtection="0"/>
    <xf numFmtId="0" fontId="22" fillId="0" borderId="0" applyNumberFormat="0" applyFont="0" applyFill="0" applyBorder="0" applyAlignment="0" applyProtection="0">
      <alignment horizontal="left"/>
    </xf>
    <xf numFmtId="15" fontId="22" fillId="0" borderId="0" applyFont="0" applyFill="0" applyBorder="0" applyAlignment="0" applyProtection="0"/>
    <xf numFmtId="4" fontId="22" fillId="0" borderId="0" applyFont="0" applyFill="0" applyBorder="0" applyAlignment="0" applyProtection="0"/>
    <xf numFmtId="0" fontId="80" fillId="0" borderId="23">
      <alignment horizontal="center"/>
    </xf>
    <xf numFmtId="3" fontId="22" fillId="0" borderId="0" applyFont="0" applyFill="0" applyBorder="0" applyAlignment="0" applyProtection="0"/>
    <xf numFmtId="0" fontId="22" fillId="70" borderId="0" applyNumberFormat="0" applyFont="0" applyBorder="0" applyAlignment="0" applyProtection="0"/>
    <xf numFmtId="0" fontId="54" fillId="28" borderId="0">
      <alignment horizontal="center"/>
    </xf>
    <xf numFmtId="49" fontId="123" fillId="21" borderId="0">
      <alignment horizontal="center"/>
    </xf>
    <xf numFmtId="0" fontId="96" fillId="34" borderId="0">
      <alignment horizontal="center"/>
    </xf>
    <xf numFmtId="0" fontId="96" fillId="34" borderId="0">
      <alignment horizontal="centerContinuous"/>
    </xf>
    <xf numFmtId="0" fontId="124" fillId="21" borderId="0">
      <alignment horizontal="left"/>
    </xf>
    <xf numFmtId="49" fontId="124" fillId="21" borderId="0">
      <alignment horizontal="center"/>
    </xf>
    <xf numFmtId="0" fontId="95" fillId="34" borderId="0">
      <alignment horizontal="left"/>
    </xf>
    <xf numFmtId="49" fontId="124" fillId="21" borderId="0">
      <alignment horizontal="left"/>
    </xf>
    <xf numFmtId="0" fontId="95" fillId="34" borderId="0">
      <alignment horizontal="centerContinuous"/>
    </xf>
    <xf numFmtId="0" fontId="95" fillId="34" borderId="0">
      <alignment horizontal="right"/>
    </xf>
    <xf numFmtId="49" fontId="54" fillId="21" borderId="0">
      <alignment horizontal="left"/>
    </xf>
    <xf numFmtId="0" fontId="96" fillId="34" borderId="0">
      <alignment horizontal="right"/>
    </xf>
    <xf numFmtId="0" fontId="124" fillId="7" borderId="0">
      <alignment horizontal="center"/>
    </xf>
    <xf numFmtId="0" fontId="51" fillId="7" borderId="0">
      <alignment horizontal="center"/>
    </xf>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25" fillId="0" borderId="0" applyNumberFormat="0" applyFill="0" applyBorder="0" applyAlignment="0" applyProtection="0"/>
    <xf numFmtId="171" fontId="125" fillId="0" borderId="0" applyNumberFormat="0" applyFill="0" applyBorder="0" applyAlignment="0" applyProtection="0"/>
    <xf numFmtId="0" fontId="126" fillId="0" borderId="0" applyNumberFormat="0" applyFill="0" applyBorder="0" applyAlignment="0" applyProtection="0"/>
    <xf numFmtId="171"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171" fontId="125"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0" fontId="125" fillId="0" borderId="0" applyNumberFormat="0" applyFill="0" applyBorder="0" applyAlignment="0" applyProtection="0"/>
    <xf numFmtId="171" fontId="125" fillId="0" borderId="0" applyNumberFormat="0" applyFill="0" applyBorder="0" applyAlignment="0" applyProtection="0"/>
    <xf numFmtId="0" fontId="125" fillId="0" borderId="0" applyNumberFormat="0" applyFill="0" applyBorder="0" applyAlignment="0" applyProtection="0"/>
    <xf numFmtId="0" fontId="82" fillId="0" borderId="0" applyNumberFormat="0" applyFill="0" applyBorder="0" applyAlignment="0" applyProtection="0"/>
    <xf numFmtId="171" fontId="125" fillId="0" borderId="0" applyNumberFormat="0" applyFill="0" applyBorder="0" applyAlignment="0" applyProtection="0"/>
    <xf numFmtId="0" fontId="126" fillId="0" borderId="0" applyNumberFormat="0" applyFill="0" applyBorder="0" applyAlignment="0" applyProtection="0"/>
    <xf numFmtId="171" fontId="125" fillId="0" borderId="0" applyNumberFormat="0" applyFill="0" applyBorder="0" applyAlignment="0" applyProtection="0"/>
    <xf numFmtId="0" fontId="82" fillId="0" borderId="0" applyNumberFormat="0" applyFill="0" applyBorder="0" applyAlignment="0" applyProtection="0"/>
    <xf numFmtId="171" fontId="125"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25"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1" fontId="82" fillId="0" borderId="0" applyNumberFormat="0" applyFill="0" applyBorder="0" applyAlignment="0" applyProtection="0"/>
    <xf numFmtId="0" fontId="82" fillId="0" borderId="0" applyNumberFormat="0" applyFill="0" applyBorder="0" applyAlignment="0" applyProtection="0"/>
    <xf numFmtId="173" fontId="50" fillId="0" borderId="0">
      <alignment horizontal="center"/>
    </xf>
    <xf numFmtId="173" fontId="127" fillId="0" borderId="0">
      <alignment horizontal="center"/>
    </xf>
    <xf numFmtId="173" fontId="50" fillId="0" borderId="0">
      <alignment horizontal="center"/>
    </xf>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0" fontId="128" fillId="0" borderId="44" applyNumberFormat="0" applyFill="0" applyAlignment="0" applyProtection="0"/>
    <xf numFmtId="0" fontId="128" fillId="0" borderId="45" applyNumberFormat="0" applyFill="0" applyAlignment="0" applyProtection="0"/>
    <xf numFmtId="171" fontId="128" fillId="0" borderId="45" applyNumberFormat="0" applyFill="0" applyAlignment="0" applyProtection="0"/>
    <xf numFmtId="0" fontId="129" fillId="0" borderId="46" applyNumberFormat="0" applyFill="0" applyAlignment="0" applyProtection="0"/>
    <xf numFmtId="171" fontId="128" fillId="0" borderId="45" applyNumberFormat="0" applyFill="0" applyAlignment="0" applyProtection="0"/>
    <xf numFmtId="0" fontId="129" fillId="0" borderId="46" applyNumberFormat="0" applyFill="0" applyAlignment="0" applyProtection="0"/>
    <xf numFmtId="0" fontId="128" fillId="0" borderId="45" applyNumberFormat="0" applyFill="0" applyAlignment="0" applyProtection="0"/>
    <xf numFmtId="171" fontId="128" fillId="0" borderId="45"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0" fontId="128" fillId="0" borderId="45" applyNumberFormat="0" applyFill="0" applyAlignment="0" applyProtection="0"/>
    <xf numFmtId="171" fontId="128" fillId="0" borderId="45" applyNumberFormat="0" applyFill="0" applyAlignment="0" applyProtection="0"/>
    <xf numFmtId="0" fontId="128" fillId="0" borderId="45" applyNumberFormat="0" applyFill="0" applyAlignment="0" applyProtection="0"/>
    <xf numFmtId="0" fontId="128" fillId="0" borderId="44" applyNumberFormat="0" applyFill="0" applyAlignment="0" applyProtection="0"/>
    <xf numFmtId="171" fontId="128" fillId="0" borderId="45" applyNumberFormat="0" applyFill="0" applyAlignment="0" applyProtection="0"/>
    <xf numFmtId="0" fontId="129" fillId="0" borderId="46" applyNumberFormat="0" applyFill="0" applyAlignment="0" applyProtection="0"/>
    <xf numFmtId="171" fontId="128" fillId="0" borderId="45" applyNumberFormat="0" applyFill="0" applyAlignment="0" applyProtection="0"/>
    <xf numFmtId="0" fontId="128" fillId="0" borderId="44" applyNumberFormat="0" applyFill="0" applyAlignment="0" applyProtection="0"/>
    <xf numFmtId="171" fontId="128" fillId="0" borderId="45" applyNumberFormat="0" applyFill="0" applyAlignment="0" applyProtection="0"/>
    <xf numFmtId="0" fontId="128" fillId="0" borderId="44" applyNumberFormat="0" applyFill="0" applyAlignment="0" applyProtection="0"/>
    <xf numFmtId="0" fontId="17" fillId="0" borderId="25">
      <protection locked="0"/>
    </xf>
    <xf numFmtId="0" fontId="17" fillId="0" borderId="25">
      <protection locked="0"/>
    </xf>
    <xf numFmtId="0" fontId="17" fillId="0" borderId="25">
      <protection locked="0"/>
    </xf>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7" fillId="0" borderId="25">
      <protection locked="0"/>
    </xf>
    <xf numFmtId="0" fontId="17" fillId="0" borderId="25">
      <protection locked="0"/>
    </xf>
    <xf numFmtId="0" fontId="17" fillId="0" borderId="25">
      <protection locked="0"/>
    </xf>
    <xf numFmtId="0" fontId="17" fillId="0" borderId="25">
      <protection locked="0"/>
    </xf>
    <xf numFmtId="0" fontId="17" fillId="0" borderId="25">
      <protection locked="0"/>
    </xf>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171" fontId="128" fillId="0" borderId="44" applyNumberFormat="0" applyFill="0" applyAlignment="0" applyProtection="0"/>
    <xf numFmtId="0" fontId="128" fillId="0" borderId="44" applyNumberFormat="0" applyFill="0" applyAlignment="0" applyProtection="0"/>
    <xf numFmtId="37" fontId="18" fillId="0" borderId="0"/>
    <xf numFmtId="37" fontId="18" fillId="0" borderId="0"/>
    <xf numFmtId="37" fontId="18" fillId="0" borderId="0"/>
    <xf numFmtId="37" fontId="18" fillId="35" borderId="0" applyNumberFormat="0" applyBorder="0" applyAlignment="0" applyProtection="0"/>
    <xf numFmtId="0" fontId="130" fillId="21" borderId="0">
      <alignment horizontal="center"/>
    </xf>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131" fillId="0" borderId="0" applyNumberFormat="0" applyFill="0" applyBorder="0" applyAlignment="0" applyProtection="0"/>
    <xf numFmtId="171" fontId="83" fillId="0" borderId="0" applyNumberFormat="0" applyFill="0" applyBorder="0" applyAlignment="0" applyProtection="0"/>
    <xf numFmtId="0" fontId="131"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131"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171" fontId="83" fillId="0" borderId="0" applyNumberFormat="0" applyFill="0" applyBorder="0" applyAlignment="0" applyProtection="0"/>
    <xf numFmtId="0" fontId="83" fillId="0" borderId="0" applyNumberFormat="0" applyFill="0" applyBorder="0" applyAlignment="0" applyProtection="0"/>
    <xf numFmtId="0" fontId="16" fillId="0" borderId="0"/>
    <xf numFmtId="43" fontId="16" fillId="0" borderId="0" applyFont="0" applyFill="0" applyBorder="0" applyAlignment="0" applyProtection="0"/>
    <xf numFmtId="0" fontId="137" fillId="0" borderId="0"/>
    <xf numFmtId="0" fontId="137" fillId="0" borderId="0"/>
    <xf numFmtId="0" fontId="137" fillId="0" borderId="0"/>
    <xf numFmtId="0" fontId="137" fillId="0" borderId="0"/>
    <xf numFmtId="0" fontId="17" fillId="0" borderId="0"/>
    <xf numFmtId="0" fontId="142" fillId="0" borderId="0"/>
    <xf numFmtId="0" fontId="23" fillId="0" borderId="0"/>
    <xf numFmtId="0" fontId="18" fillId="0" borderId="0" applyNumberFormat="0" applyAlignment="0"/>
    <xf numFmtId="0" fontId="147" fillId="0" borderId="0">
      <alignment horizontal="center" wrapText="1"/>
      <protection locked="0"/>
    </xf>
    <xf numFmtId="185" fontId="17" fillId="0" borderId="0" applyFill="0" applyBorder="0" applyAlignment="0"/>
    <xf numFmtId="186" fontId="148" fillId="0" borderId="0"/>
    <xf numFmtId="186" fontId="148" fillId="0" borderId="0"/>
    <xf numFmtId="186" fontId="148" fillId="0" borderId="0"/>
    <xf numFmtId="186" fontId="148" fillId="0" borderId="0"/>
    <xf numFmtId="186" fontId="148" fillId="0" borderId="0"/>
    <xf numFmtId="186" fontId="148" fillId="0" borderId="0"/>
    <xf numFmtId="186" fontId="148" fillId="0" borderId="0"/>
    <xf numFmtId="186" fontId="148" fillId="0" borderId="0"/>
    <xf numFmtId="43" fontId="17" fillId="0" borderId="0" applyFont="0" applyFill="0" applyBorder="0" applyAlignment="0" applyProtection="0"/>
    <xf numFmtId="3" fontId="149" fillId="0" borderId="0" applyFont="0" applyFill="0" applyBorder="0" applyAlignment="0" applyProtection="0"/>
    <xf numFmtId="0" fontId="150" fillId="0" borderId="0" applyNumberFormat="0" applyAlignment="0">
      <alignment horizontal="left"/>
    </xf>
    <xf numFmtId="187" fontId="149" fillId="0" borderId="0" applyFont="0" applyFill="0" applyBorder="0" applyAlignment="0" applyProtection="0"/>
    <xf numFmtId="0" fontId="151" fillId="0" borderId="0" applyNumberFormat="0" applyAlignment="0">
      <alignment horizontal="left"/>
    </xf>
    <xf numFmtId="188" fontId="17" fillId="0" borderId="0" applyFont="0" applyFill="0" applyBorder="0" applyAlignment="0" applyProtection="0"/>
    <xf numFmtId="0" fontId="152" fillId="0" borderId="23">
      <alignment horizontal="center"/>
    </xf>
    <xf numFmtId="0" fontId="152" fillId="0" borderId="0">
      <alignment horizontal="center"/>
    </xf>
    <xf numFmtId="39" fontId="153" fillId="0" borderId="0">
      <alignment horizontal="center"/>
    </xf>
    <xf numFmtId="40" fontId="154" fillId="0" borderId="0"/>
    <xf numFmtId="189" fontId="17" fillId="0" borderId="0"/>
    <xf numFmtId="14" fontId="147" fillId="0" borderId="0">
      <alignment horizontal="center" wrapText="1"/>
      <protection locked="0"/>
    </xf>
    <xf numFmtId="190" fontId="17" fillId="0" borderId="0" applyFont="0" applyFill="0" applyBorder="0" applyAlignment="0" applyProtection="0"/>
    <xf numFmtId="0" fontId="155" fillId="72" borderId="0" applyNumberFormat="0" applyFont="0" applyBorder="0" applyAlignment="0">
      <alignment horizontal="center"/>
    </xf>
    <xf numFmtId="191" fontId="156" fillId="0" borderId="0" applyNumberFormat="0" applyFill="0" applyBorder="0" applyAlignment="0" applyProtection="0">
      <alignment horizontal="left"/>
    </xf>
    <xf numFmtId="4" fontId="30" fillId="73" borderId="17" applyNumberFormat="0" applyProtection="0">
      <alignment horizontal="right" vertical="center"/>
    </xf>
    <xf numFmtId="0" fontId="155" fillId="1" borderId="8" applyNumberFormat="0" applyFont="0" applyAlignment="0">
      <alignment horizontal="center"/>
    </xf>
    <xf numFmtId="0" fontId="157" fillId="0" borderId="0" applyNumberFormat="0" applyFill="0" applyBorder="0" applyAlignment="0">
      <alignment horizontal="center"/>
    </xf>
    <xf numFmtId="0" fontId="17" fillId="0" borderId="0"/>
    <xf numFmtId="38" fontId="22" fillId="0" borderId="0" applyFont="0" applyFill="0" applyBorder="0" applyAlignment="0" applyProtection="0"/>
    <xf numFmtId="40" fontId="158" fillId="0" borderId="0" applyBorder="0">
      <alignment horizontal="right"/>
    </xf>
    <xf numFmtId="49" fontId="159" fillId="0" borderId="0">
      <alignment horizontal="left"/>
    </xf>
    <xf numFmtId="0" fontId="63" fillId="0" borderId="0" applyFill="0" applyBorder="0" applyProtection="0">
      <alignment horizontal="left" vertical="top"/>
    </xf>
    <xf numFmtId="0" fontId="17"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7" fillId="0" borderId="0">
      <alignment vertical="center"/>
    </xf>
    <xf numFmtId="44" fontId="17" fillId="0" borderId="0" applyFont="0" applyFill="0" applyBorder="0" applyAlignment="0" applyProtection="0"/>
    <xf numFmtId="0" fontId="17" fillId="0" borderId="0"/>
    <xf numFmtId="0" fontId="14" fillId="0" borderId="0"/>
    <xf numFmtId="0" fontId="17" fillId="0" borderId="0"/>
    <xf numFmtId="0" fontId="17"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7" fillId="0" borderId="0"/>
    <xf numFmtId="38" fontId="22" fillId="0" borderId="0" applyFont="0" applyFill="0" applyBorder="0" applyAlignment="0" applyProtection="0"/>
    <xf numFmtId="192" fontId="161" fillId="0" borderId="0"/>
    <xf numFmtId="193" fontId="17" fillId="0" borderId="0">
      <alignment horizontal="left" wrapText="1"/>
    </xf>
    <xf numFmtId="194" fontId="17" fillId="0" borderId="0" applyFont="0" applyFill="0" applyBorder="0" applyAlignment="0" applyProtection="0"/>
    <xf numFmtId="195" fontId="17" fillId="0" borderId="0" applyFont="0" applyFill="0" applyBorder="0" applyAlignment="0" applyProtection="0"/>
    <xf numFmtId="39" fontId="17" fillId="0" borderId="0" applyFont="0" applyFill="0" applyBorder="0" applyAlignment="0" applyProtection="0"/>
    <xf numFmtId="193" fontId="17" fillId="0" borderId="0">
      <alignment horizontal="left" wrapText="1"/>
    </xf>
    <xf numFmtId="196" fontId="17" fillId="0" borderId="0" applyFont="0" applyFill="0" applyBorder="0" applyAlignment="0" applyProtection="0"/>
    <xf numFmtId="197" fontId="17" fillId="0" borderId="0" applyFont="0" applyFill="0" applyBorder="0" applyAlignment="0" applyProtection="0"/>
    <xf numFmtId="198" fontId="17" fillId="0" borderId="0" applyFont="0" applyFill="0" applyBorder="0" applyAlignment="0" applyProtection="0"/>
    <xf numFmtId="199" fontId="17" fillId="0" borderId="0" applyFont="0" applyFill="0" applyBorder="0" applyAlignment="0" applyProtection="0"/>
    <xf numFmtId="200" fontId="99" fillId="0" borderId="0" applyFont="0" applyFill="0" applyBorder="0" applyAlignment="0" applyProtection="0"/>
    <xf numFmtId="201" fontId="99" fillId="0" borderId="0" applyFont="0" applyFill="0" applyBorder="0" applyAlignment="0" applyProtection="0"/>
    <xf numFmtId="0" fontId="19" fillId="0" borderId="0"/>
    <xf numFmtId="0" fontId="19" fillId="0" borderId="0"/>
    <xf numFmtId="202" fontId="22" fillId="0" borderId="0"/>
    <xf numFmtId="9" fontId="17" fillId="0" borderId="0"/>
    <xf numFmtId="37" fontId="22" fillId="0" borderId="0"/>
    <xf numFmtId="168" fontId="22" fillId="0" borderId="0"/>
    <xf numFmtId="2" fontId="22" fillId="0" borderId="0"/>
    <xf numFmtId="10" fontId="22" fillId="0" borderId="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65" fillId="2"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65" fillId="2"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65" fillId="2" borderId="0" applyNumberFormat="0" applyBorder="0" applyAlignment="0" applyProtection="0"/>
    <xf numFmtId="169" fontId="65" fillId="2" borderId="0" applyNumberFormat="0" applyBorder="0" applyAlignment="0" applyProtection="0"/>
    <xf numFmtId="0" fontId="14" fillId="36" borderId="0" applyNumberFormat="0" applyBorder="0" applyAlignment="0" applyProtection="0"/>
    <xf numFmtId="0" fontId="65" fillId="2" borderId="0" applyNumberFormat="0" applyBorder="0" applyAlignment="0" applyProtection="0"/>
    <xf numFmtId="169" fontId="65" fillId="2"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65" fillId="2" borderId="0" applyNumberFormat="0" applyBorder="0" applyAlignment="0" applyProtection="0"/>
    <xf numFmtId="169" fontId="65" fillId="2"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69" fontId="14" fillId="36" borderId="0" applyNumberFormat="0" applyBorder="0" applyAlignment="0" applyProtection="0"/>
    <xf numFmtId="169" fontId="14" fillId="36"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65" fillId="3"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65" fillId="3"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65" fillId="3" borderId="0" applyNumberFormat="0" applyBorder="0" applyAlignment="0" applyProtection="0"/>
    <xf numFmtId="169" fontId="65" fillId="3" borderId="0" applyNumberFormat="0" applyBorder="0" applyAlignment="0" applyProtection="0"/>
    <xf numFmtId="0" fontId="14" fillId="37" borderId="0" applyNumberFormat="0" applyBorder="0" applyAlignment="0" applyProtection="0"/>
    <xf numFmtId="0" fontId="65" fillId="3" borderId="0" applyNumberFormat="0" applyBorder="0" applyAlignment="0" applyProtection="0"/>
    <xf numFmtId="169" fontId="65" fillId="3"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65" fillId="3" borderId="0" applyNumberFormat="0" applyBorder="0" applyAlignment="0" applyProtection="0"/>
    <xf numFmtId="169" fontId="65" fillId="3"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69" fontId="14" fillId="37" borderId="0" applyNumberFormat="0" applyBorder="0" applyAlignment="0" applyProtection="0"/>
    <xf numFmtId="169" fontId="14" fillId="37"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65" fillId="4"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65" fillId="4"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65" fillId="4" borderId="0" applyNumberFormat="0" applyBorder="0" applyAlignment="0" applyProtection="0"/>
    <xf numFmtId="169" fontId="65" fillId="4" borderId="0" applyNumberFormat="0" applyBorder="0" applyAlignment="0" applyProtection="0"/>
    <xf numFmtId="0" fontId="14" fillId="38" borderId="0" applyNumberFormat="0" applyBorder="0" applyAlignment="0" applyProtection="0"/>
    <xf numFmtId="0" fontId="65" fillId="4" borderId="0" applyNumberFormat="0" applyBorder="0" applyAlignment="0" applyProtection="0"/>
    <xf numFmtId="169" fontId="65" fillId="4"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65" fillId="4" borderId="0" applyNumberFormat="0" applyBorder="0" applyAlignment="0" applyProtection="0"/>
    <xf numFmtId="169" fontId="65" fillId="4"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69" fontId="14" fillId="38" borderId="0" applyNumberFormat="0" applyBorder="0" applyAlignment="0" applyProtection="0"/>
    <xf numFmtId="169" fontId="14" fillId="38"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65" fillId="5"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65" fillId="5"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65" fillId="5" borderId="0" applyNumberFormat="0" applyBorder="0" applyAlignment="0" applyProtection="0"/>
    <xf numFmtId="169" fontId="65" fillId="5" borderId="0" applyNumberFormat="0" applyBorder="0" applyAlignment="0" applyProtection="0"/>
    <xf numFmtId="0" fontId="14" fillId="39" borderId="0" applyNumberFormat="0" applyBorder="0" applyAlignment="0" applyProtection="0"/>
    <xf numFmtId="0" fontId="65" fillId="5" borderId="0" applyNumberFormat="0" applyBorder="0" applyAlignment="0" applyProtection="0"/>
    <xf numFmtId="169" fontId="65" fillId="5"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65" fillId="5" borderId="0" applyNumberFormat="0" applyBorder="0" applyAlignment="0" applyProtection="0"/>
    <xf numFmtId="169" fontId="65" fillId="5"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69" fontId="14" fillId="39" borderId="0" applyNumberFormat="0" applyBorder="0" applyAlignment="0" applyProtection="0"/>
    <xf numFmtId="169" fontId="14" fillId="39"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65" fillId="6"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65" fillId="6"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65" fillId="6" borderId="0" applyNumberFormat="0" applyBorder="0" applyAlignment="0" applyProtection="0"/>
    <xf numFmtId="169" fontId="65" fillId="6" borderId="0" applyNumberFormat="0" applyBorder="0" applyAlignment="0" applyProtection="0"/>
    <xf numFmtId="0" fontId="14" fillId="40" borderId="0" applyNumberFormat="0" applyBorder="0" applyAlignment="0" applyProtection="0"/>
    <xf numFmtId="0" fontId="65" fillId="6" borderId="0" applyNumberFormat="0" applyBorder="0" applyAlignment="0" applyProtection="0"/>
    <xf numFmtId="169" fontId="65" fillId="6"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65" fillId="6" borderId="0" applyNumberFormat="0" applyBorder="0" applyAlignment="0" applyProtection="0"/>
    <xf numFmtId="169" fontId="65" fillId="6"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69" fontId="14" fillId="40" borderId="0" applyNumberFormat="0" applyBorder="0" applyAlignment="0" applyProtection="0"/>
    <xf numFmtId="169" fontId="14" fillId="40"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65" fillId="7"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65" fillId="7"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65" fillId="7" borderId="0" applyNumberFormat="0" applyBorder="0" applyAlignment="0" applyProtection="0"/>
    <xf numFmtId="169" fontId="65" fillId="7" borderId="0" applyNumberFormat="0" applyBorder="0" applyAlignment="0" applyProtection="0"/>
    <xf numFmtId="0" fontId="14" fillId="41" borderId="0" applyNumberFormat="0" applyBorder="0" applyAlignment="0" applyProtection="0"/>
    <xf numFmtId="0" fontId="65" fillId="7" borderId="0" applyNumberFormat="0" applyBorder="0" applyAlignment="0" applyProtection="0"/>
    <xf numFmtId="169" fontId="65" fillId="7"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65" fillId="7" borderId="0" applyNumberFormat="0" applyBorder="0" applyAlignment="0" applyProtection="0"/>
    <xf numFmtId="169" fontId="65" fillId="7"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69" fontId="14" fillId="41" borderId="0" applyNumberFormat="0" applyBorder="0" applyAlignment="0" applyProtection="0"/>
    <xf numFmtId="169" fontId="14" fillId="41"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65" fillId="8"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65" fillId="8"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65" fillId="8" borderId="0" applyNumberFormat="0" applyBorder="0" applyAlignment="0" applyProtection="0"/>
    <xf numFmtId="169" fontId="65" fillId="8" borderId="0" applyNumberFormat="0" applyBorder="0" applyAlignment="0" applyProtection="0"/>
    <xf numFmtId="0" fontId="14" fillId="42" borderId="0" applyNumberFormat="0" applyBorder="0" applyAlignment="0" applyProtection="0"/>
    <xf numFmtId="0" fontId="65" fillId="8" borderId="0" applyNumberFormat="0" applyBorder="0" applyAlignment="0" applyProtection="0"/>
    <xf numFmtId="169" fontId="65" fillId="8"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65" fillId="8" borderId="0" applyNumberFormat="0" applyBorder="0" applyAlignment="0" applyProtection="0"/>
    <xf numFmtId="169" fontId="65" fillId="8"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69" fontId="14" fillId="42" borderId="0" applyNumberFormat="0" applyBorder="0" applyAlignment="0" applyProtection="0"/>
    <xf numFmtId="169" fontId="14" fillId="42"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65" fillId="9"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65" fillId="9"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65" fillId="9" borderId="0" applyNumberFormat="0" applyBorder="0" applyAlignment="0" applyProtection="0"/>
    <xf numFmtId="169" fontId="65" fillId="9" borderId="0" applyNumberFormat="0" applyBorder="0" applyAlignment="0" applyProtection="0"/>
    <xf numFmtId="0" fontId="14" fillId="43" borderId="0" applyNumberFormat="0" applyBorder="0" applyAlignment="0" applyProtection="0"/>
    <xf numFmtId="0" fontId="65" fillId="9" borderId="0" applyNumberFormat="0" applyBorder="0" applyAlignment="0" applyProtection="0"/>
    <xf numFmtId="169" fontId="65" fillId="9"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65" fillId="9" borderId="0" applyNumberFormat="0" applyBorder="0" applyAlignment="0" applyProtection="0"/>
    <xf numFmtId="169" fontId="65" fillId="9"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69" fontId="14" fillId="43" borderId="0" applyNumberFormat="0" applyBorder="0" applyAlignment="0" applyProtection="0"/>
    <xf numFmtId="169" fontId="14" fillId="43"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65" fillId="10"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65" fillId="10"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65" fillId="10" borderId="0" applyNumberFormat="0" applyBorder="0" applyAlignment="0" applyProtection="0"/>
    <xf numFmtId="169" fontId="65" fillId="10" borderId="0" applyNumberFormat="0" applyBorder="0" applyAlignment="0" applyProtection="0"/>
    <xf numFmtId="0" fontId="14" fillId="44" borderId="0" applyNumberFormat="0" applyBorder="0" applyAlignment="0" applyProtection="0"/>
    <xf numFmtId="0" fontId="65" fillId="10" borderId="0" applyNumberFormat="0" applyBorder="0" applyAlignment="0" applyProtection="0"/>
    <xf numFmtId="169" fontId="65" fillId="10"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65" fillId="10" borderId="0" applyNumberFormat="0" applyBorder="0" applyAlignment="0" applyProtection="0"/>
    <xf numFmtId="169" fontId="65" fillId="10"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69" fontId="14" fillId="44" borderId="0" applyNumberFormat="0" applyBorder="0" applyAlignment="0" applyProtection="0"/>
    <xf numFmtId="169" fontId="14" fillId="44"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65" fillId="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65" fillId="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65" fillId="5" borderId="0" applyNumberFormat="0" applyBorder="0" applyAlignment="0" applyProtection="0"/>
    <xf numFmtId="169" fontId="65" fillId="5" borderId="0" applyNumberFormat="0" applyBorder="0" applyAlignment="0" applyProtection="0"/>
    <xf numFmtId="0" fontId="14" fillId="45" borderId="0" applyNumberFormat="0" applyBorder="0" applyAlignment="0" applyProtection="0"/>
    <xf numFmtId="0" fontId="65" fillId="5" borderId="0" applyNumberFormat="0" applyBorder="0" applyAlignment="0" applyProtection="0"/>
    <xf numFmtId="169" fontId="65" fillId="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65" fillId="5" borderId="0" applyNumberFormat="0" applyBorder="0" applyAlignment="0" applyProtection="0"/>
    <xf numFmtId="169" fontId="65" fillId="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69" fontId="14" fillId="45" borderId="0" applyNumberFormat="0" applyBorder="0" applyAlignment="0" applyProtection="0"/>
    <xf numFmtId="169" fontId="14" fillId="45"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65" fillId="8"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65" fillId="8"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65" fillId="8" borderId="0" applyNumberFormat="0" applyBorder="0" applyAlignment="0" applyProtection="0"/>
    <xf numFmtId="169" fontId="65" fillId="8" borderId="0" applyNumberFormat="0" applyBorder="0" applyAlignment="0" applyProtection="0"/>
    <xf numFmtId="0" fontId="14" fillId="46" borderId="0" applyNumberFormat="0" applyBorder="0" applyAlignment="0" applyProtection="0"/>
    <xf numFmtId="0" fontId="65" fillId="8" borderId="0" applyNumberFormat="0" applyBorder="0" applyAlignment="0" applyProtection="0"/>
    <xf numFmtId="169" fontId="65" fillId="8"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65" fillId="8" borderId="0" applyNumberFormat="0" applyBorder="0" applyAlignment="0" applyProtection="0"/>
    <xf numFmtId="169" fontId="65" fillId="8"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169" fontId="14" fillId="46" borderId="0" applyNumberFormat="0" applyBorder="0" applyAlignment="0" applyProtection="0"/>
    <xf numFmtId="169" fontId="14" fillId="46"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65" fillId="11"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65" fillId="11"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65" fillId="11" borderId="0" applyNumberFormat="0" applyBorder="0" applyAlignment="0" applyProtection="0"/>
    <xf numFmtId="169" fontId="65" fillId="11" borderId="0" applyNumberFormat="0" applyBorder="0" applyAlignment="0" applyProtection="0"/>
    <xf numFmtId="0" fontId="14" fillId="47" borderId="0" applyNumberFormat="0" applyBorder="0" applyAlignment="0" applyProtection="0"/>
    <xf numFmtId="0" fontId="65" fillId="11" borderId="0" applyNumberFormat="0" applyBorder="0" applyAlignment="0" applyProtection="0"/>
    <xf numFmtId="169" fontId="65" fillId="11"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65" fillId="11" borderId="0" applyNumberFormat="0" applyBorder="0" applyAlignment="0" applyProtection="0"/>
    <xf numFmtId="169" fontId="65" fillId="11"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169" fontId="14" fillId="47" borderId="0" applyNumberFormat="0" applyBorder="0" applyAlignment="0" applyProtection="0"/>
    <xf numFmtId="169" fontId="14" fillId="47" borderId="0" applyNumberFormat="0" applyBorder="0" applyAlignment="0" applyProtection="0"/>
    <xf numFmtId="169" fontId="66" fillId="12" borderId="0" applyNumberFormat="0" applyBorder="0" applyAlignment="0" applyProtection="0"/>
    <xf numFmtId="0" fontId="66" fillId="12" borderId="0" applyNumberFormat="0" applyBorder="0" applyAlignment="0" applyProtection="0"/>
    <xf numFmtId="169" fontId="66" fillId="9" borderId="0" applyNumberFormat="0" applyBorder="0" applyAlignment="0" applyProtection="0"/>
    <xf numFmtId="0" fontId="66" fillId="9" borderId="0" applyNumberFormat="0" applyBorder="0" applyAlignment="0" applyProtection="0"/>
    <xf numFmtId="169" fontId="66" fillId="10" borderId="0" applyNumberFormat="0" applyBorder="0" applyAlignment="0" applyProtection="0"/>
    <xf numFmtId="0" fontId="66" fillId="10" borderId="0" applyNumberFormat="0" applyBorder="0" applyAlignment="0" applyProtection="0"/>
    <xf numFmtId="169" fontId="66" fillId="13" borderId="0" applyNumberFormat="0" applyBorder="0" applyAlignment="0" applyProtection="0"/>
    <xf numFmtId="0" fontId="66" fillId="13" borderId="0" applyNumberFormat="0" applyBorder="0" applyAlignment="0" applyProtection="0"/>
    <xf numFmtId="169" fontId="66" fillId="14" borderId="0" applyNumberFormat="0" applyBorder="0" applyAlignment="0" applyProtection="0"/>
    <xf numFmtId="0" fontId="66" fillId="14" borderId="0" applyNumberFormat="0" applyBorder="0" applyAlignment="0" applyProtection="0"/>
    <xf numFmtId="169" fontId="66" fillId="15" borderId="0" applyNumberFormat="0" applyBorder="0" applyAlignment="0" applyProtection="0"/>
    <xf numFmtId="0" fontId="66" fillId="15" borderId="0" applyNumberFormat="0" applyBorder="0" applyAlignment="0" applyProtection="0"/>
    <xf numFmtId="37" fontId="24" fillId="0" borderId="0">
      <alignment horizontal="center"/>
    </xf>
    <xf numFmtId="0" fontId="164" fillId="0" borderId="0">
      <alignment horizontal="center" vertical="center" textRotation="90"/>
    </xf>
    <xf numFmtId="169" fontId="66" fillId="16" borderId="0" applyNumberFormat="0" applyBorder="0" applyAlignment="0" applyProtection="0"/>
    <xf numFmtId="0" fontId="66" fillId="16" borderId="0" applyNumberFormat="0" applyBorder="0" applyAlignment="0" applyProtection="0"/>
    <xf numFmtId="169" fontId="66" fillId="17" borderId="0" applyNumberFormat="0" applyBorder="0" applyAlignment="0" applyProtection="0"/>
    <xf numFmtId="0" fontId="66" fillId="17" borderId="0" applyNumberFormat="0" applyBorder="0" applyAlignment="0" applyProtection="0"/>
    <xf numFmtId="169" fontId="66" fillId="18" borderId="0" applyNumberFormat="0" applyBorder="0" applyAlignment="0" applyProtection="0"/>
    <xf numFmtId="0" fontId="66" fillId="18" borderId="0" applyNumberFormat="0" applyBorder="0" applyAlignment="0" applyProtection="0"/>
    <xf numFmtId="169" fontId="66" fillId="13" borderId="0" applyNumberFormat="0" applyBorder="0" applyAlignment="0" applyProtection="0"/>
    <xf numFmtId="0" fontId="66" fillId="13" borderId="0" applyNumberFormat="0" applyBorder="0" applyAlignment="0" applyProtection="0"/>
    <xf numFmtId="169" fontId="66" fillId="14" borderId="0" applyNumberFormat="0" applyBorder="0" applyAlignment="0" applyProtection="0"/>
    <xf numFmtId="0" fontId="66" fillId="14" borderId="0" applyNumberFormat="0" applyBorder="0" applyAlignment="0" applyProtection="0"/>
    <xf numFmtId="169" fontId="66" fillId="19" borderId="0" applyNumberFormat="0" applyBorder="0" applyAlignment="0" applyProtection="0"/>
    <xf numFmtId="0" fontId="66" fillId="19" borderId="0" applyNumberFormat="0" applyBorder="0" applyAlignment="0" applyProtection="0"/>
    <xf numFmtId="0" fontId="164" fillId="30" borderId="0" applyNumberFormat="0" applyBorder="0" applyAlignment="0" applyProtection="0"/>
    <xf numFmtId="203" fontId="19" fillId="0" borderId="0" applyFont="0" applyFill="0" applyBorder="0" applyAlignment="0" applyProtection="0"/>
    <xf numFmtId="0" fontId="19" fillId="0" borderId="0" applyFont="0" applyFill="0" applyBorder="0" applyAlignment="0" applyProtection="0"/>
    <xf numFmtId="204" fontId="142" fillId="0" borderId="0" applyFont="0" applyFill="0" applyBorder="0" applyAlignment="0" applyProtection="0"/>
    <xf numFmtId="0" fontId="19" fillId="0" borderId="0" applyFont="0" applyFill="0" applyBorder="0" applyAlignment="0" applyProtection="0"/>
    <xf numFmtId="0" fontId="17" fillId="75" borderId="31" applyBorder="0"/>
    <xf numFmtId="0" fontId="17" fillId="75" borderId="31" applyBorder="0"/>
    <xf numFmtId="169" fontId="67" fillId="3" borderId="0" applyNumberFormat="0" applyBorder="0" applyAlignment="0" applyProtection="0"/>
    <xf numFmtId="0" fontId="67" fillId="3" borderId="0" applyNumberFormat="0" applyBorder="0" applyAlignment="0" applyProtection="0"/>
    <xf numFmtId="194" fontId="18" fillId="0" borderId="0" applyFill="0" applyBorder="0" applyAlignment="0" applyProtection="0"/>
    <xf numFmtId="0" fontId="165" fillId="0" borderId="0" applyNumberFormat="0" applyFill="0" applyBorder="0" applyAlignment="0" applyProtection="0"/>
    <xf numFmtId="0" fontId="166" fillId="0" borderId="28" applyNumberFormat="0" applyFill="0" applyAlignment="0" applyProtection="0"/>
    <xf numFmtId="205" fontId="147" fillId="0" borderId="50" applyNumberFormat="0" applyFont="0" applyFill="0" applyAlignment="0" applyProtection="0"/>
    <xf numFmtId="0" fontId="147" fillId="0" borderId="51" applyNumberFormat="0" applyFont="0" applyFill="0" applyAlignment="0" applyProtection="0"/>
    <xf numFmtId="3" fontId="164" fillId="25" borderId="0" applyNumberFormat="0" applyBorder="0" applyAlignment="0" applyProtection="0"/>
    <xf numFmtId="206" fontId="99" fillId="0" borderId="0" applyFont="0" applyFill="0" applyBorder="0" applyAlignment="0" applyProtection="0"/>
    <xf numFmtId="0" fontId="167" fillId="0" borderId="0"/>
    <xf numFmtId="0" fontId="168" fillId="0" borderId="0"/>
    <xf numFmtId="167" fontId="169" fillId="76" borderId="0"/>
    <xf numFmtId="207" fontId="30" fillId="0" borderId="0" applyFill="0" applyBorder="0" applyAlignment="0"/>
    <xf numFmtId="169" fontId="68" fillId="22" borderId="2" applyNumberFormat="0" applyAlignment="0" applyProtection="0"/>
    <xf numFmtId="0" fontId="68" fillId="22" borderId="2" applyNumberFormat="0" applyAlignment="0" applyProtection="0"/>
    <xf numFmtId="0" fontId="170" fillId="0" borderId="0"/>
    <xf numFmtId="0" fontId="164" fillId="0" borderId="0" applyFill="0" applyBorder="0" applyProtection="0">
      <alignment horizontal="center"/>
      <protection locked="0"/>
    </xf>
    <xf numFmtId="0" fontId="18" fillId="0" borderId="0" applyFont="0" applyFill="0" applyBorder="0" applyAlignment="0" applyProtection="0"/>
    <xf numFmtId="0" fontId="18" fillId="0" borderId="0" applyFont="0" applyFill="0" applyBorder="0" applyAlignment="0" applyProtection="0"/>
    <xf numFmtId="1" fontId="171" fillId="0" borderId="0"/>
    <xf numFmtId="169" fontId="69" fillId="23" borderId="3" applyNumberFormat="0" applyAlignment="0" applyProtection="0"/>
    <xf numFmtId="0" fontId="69" fillId="23" borderId="3" applyNumberFormat="0" applyAlignment="0" applyProtection="0"/>
    <xf numFmtId="0" fontId="18" fillId="0" borderId="0" applyNumberFormat="0" applyFill="0" applyBorder="0" applyProtection="0">
      <alignment horizontal="center" wrapText="1"/>
    </xf>
    <xf numFmtId="4" fontId="164" fillId="77" borderId="52" applyNumberFormat="0" applyProtection="0">
      <alignment horizontal="right" wrapText="1"/>
    </xf>
    <xf numFmtId="0" fontId="25" fillId="0" borderId="13">
      <alignment horizontal="left" wrapText="1"/>
    </xf>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72" fillId="0" borderId="0" applyFont="0" applyFill="0" applyBorder="0" applyAlignment="0" applyProtection="0">
      <alignment horizontal="right"/>
    </xf>
    <xf numFmtId="208" fontId="172" fillId="0" borderId="0" applyFont="0" applyFill="0" applyBorder="0" applyAlignment="0" applyProtection="0"/>
    <xf numFmtId="209" fontId="172" fillId="0" borderId="0" applyFont="0" applyFill="0" applyBorder="0" applyAlignment="0" applyProtection="0">
      <alignment horizontal="right"/>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0" fontId="2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alignmen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alignmen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alignment vertical="center"/>
    </xf>
    <xf numFmtId="43" fontId="65" fillId="0" borderId="0" applyFont="0" applyFill="0" applyBorder="0" applyAlignment="0" applyProtection="0"/>
    <xf numFmtId="43" fontId="6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210"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1" fillId="0" borderId="0" applyFont="0" applyFill="0" applyBorder="0" applyAlignment="0" applyProtection="0"/>
    <xf numFmtId="43" fontId="14" fillId="0" borderId="0" applyFont="0" applyFill="0" applyBorder="0" applyAlignment="0" applyProtection="0"/>
    <xf numFmtId="43" fontId="65" fillId="0" borderId="0" applyFont="0" applyFill="0" applyBorder="0" applyAlignment="0" applyProtection="0"/>
    <xf numFmtId="43" fontId="14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21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alignment vertical="center"/>
    </xf>
    <xf numFmtId="43" fontId="17" fillId="0" borderId="0" applyFont="0" applyFill="0" applyBorder="0" applyAlignment="0" applyProtection="0"/>
    <xf numFmtId="43" fontId="17" fillId="0" borderId="0" applyFont="0" applyFill="0" applyBorder="0" applyAlignment="0" applyProtection="0">
      <alignment vertical="center"/>
    </xf>
    <xf numFmtId="43" fontId="17" fillId="0" borderId="0" applyFont="0" applyFill="0" applyBorder="0" applyAlignment="0" applyProtection="0"/>
    <xf numFmtId="43" fontId="17" fillId="0" borderId="0" applyFont="0" applyFill="0" applyBorder="0" applyAlignment="0" applyProtection="0">
      <alignment vertical="center"/>
    </xf>
    <xf numFmtId="43" fontId="17" fillId="0" borderId="0" applyFont="0" applyFill="0" applyBorder="0" applyAlignment="0" applyProtection="0"/>
    <xf numFmtId="43" fontId="17" fillId="0" borderId="0" applyFont="0" applyFill="0" applyBorder="0" applyAlignment="0" applyProtection="0">
      <alignment vertical="center"/>
    </xf>
    <xf numFmtId="43" fontId="174" fillId="0" borderId="0" applyFont="0" applyFill="0" applyBorder="0" applyAlignment="0" applyProtection="0"/>
    <xf numFmtId="43" fontId="17" fillId="0" borderId="0" applyFont="0" applyFill="0" applyBorder="0" applyAlignment="0" applyProtection="0">
      <alignment vertical="center"/>
    </xf>
    <xf numFmtId="43" fontId="174" fillId="0" borderId="0" applyFont="0" applyFill="0" applyBorder="0" applyAlignment="0" applyProtection="0"/>
    <xf numFmtId="43" fontId="17" fillId="0" borderId="0" applyFont="0" applyFill="0" applyBorder="0" applyAlignment="0" applyProtection="0"/>
    <xf numFmtId="43" fontId="174" fillId="0" borderId="0" applyFont="0" applyFill="0" applyBorder="0" applyAlignment="0" applyProtection="0"/>
    <xf numFmtId="43" fontId="17" fillId="0" borderId="0" applyFont="0" applyFill="0" applyBorder="0" applyAlignment="0" applyProtection="0"/>
    <xf numFmtId="43" fontId="174" fillId="0" borderId="0" applyFont="0" applyFill="0" applyBorder="0" applyAlignment="0" applyProtection="0"/>
    <xf numFmtId="43" fontId="17" fillId="0" borderId="0" applyFont="0" applyFill="0" applyBorder="0" applyAlignment="0" applyProtection="0"/>
    <xf numFmtId="43" fontId="174" fillId="0" borderId="0" applyFont="0" applyFill="0" applyBorder="0" applyAlignment="0" applyProtection="0"/>
    <xf numFmtId="43" fontId="17" fillId="0" borderId="0" applyFont="0" applyFill="0" applyBorder="0" applyAlignment="0" applyProtection="0"/>
    <xf numFmtId="43" fontId="174" fillId="0" borderId="0" applyFont="0" applyFill="0" applyBorder="0" applyAlignment="0" applyProtection="0"/>
    <xf numFmtId="43" fontId="17" fillId="0" borderId="0" applyFont="0" applyFill="0" applyBorder="0" applyAlignment="0" applyProtection="0"/>
    <xf numFmtId="43" fontId="174" fillId="0" borderId="0" applyFont="0" applyFill="0" applyBorder="0" applyAlignment="0" applyProtection="0"/>
    <xf numFmtId="43" fontId="17" fillId="0" borderId="0" applyFont="0" applyFill="0" applyBorder="0" applyAlignment="0" applyProtection="0"/>
    <xf numFmtId="43" fontId="174" fillId="0" borderId="0" applyFont="0" applyFill="0" applyBorder="0" applyAlignment="0" applyProtection="0"/>
    <xf numFmtId="43" fontId="17" fillId="0" borderId="0" applyFont="0" applyFill="0" applyBorder="0" applyAlignment="0" applyProtection="0"/>
    <xf numFmtId="43" fontId="17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0" fontId="2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0" fontId="22"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212" fontId="17" fillId="0" borderId="0" applyFont="0" applyFill="0" applyBorder="0" applyAlignment="0" applyProtection="0"/>
    <xf numFmtId="38" fontId="99" fillId="0" borderId="0" applyFill="0" applyBorder="0" applyProtection="0">
      <alignment horizontal="center"/>
    </xf>
    <xf numFmtId="0" fontId="175" fillId="0" borderId="0"/>
    <xf numFmtId="3" fontId="176" fillId="0" borderId="0" applyFont="0" applyFill="0" applyBorder="0" applyAlignment="0" applyProtection="0"/>
    <xf numFmtId="3" fontId="176" fillId="0" borderId="0" applyFont="0" applyFill="0" applyBorder="0" applyAlignment="0" applyProtection="0"/>
    <xf numFmtId="3" fontId="176" fillId="0" borderId="0" applyFont="0" applyFill="0" applyBorder="0" applyAlignment="0" applyProtection="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7" fillId="0" borderId="19" applyBorder="0" applyProtection="0"/>
    <xf numFmtId="37" fontId="143" fillId="0" borderId="0" applyFill="0" applyBorder="0">
      <alignment horizontal="left"/>
    </xf>
    <xf numFmtId="37" fontId="17" fillId="77" borderId="0" applyFont="0" applyBorder="0" applyAlignment="0" applyProtection="0"/>
    <xf numFmtId="194" fontId="175" fillId="77" borderId="0" applyFont="0" applyBorder="0" applyAlignment="0" applyProtection="0"/>
    <xf numFmtId="39" fontId="175" fillId="77" borderId="0" applyFont="0" applyBorder="0" applyAlignment="0" applyProtection="0"/>
    <xf numFmtId="0" fontId="175" fillId="0" borderId="0"/>
    <xf numFmtId="0" fontId="175" fillId="0" borderId="0"/>
    <xf numFmtId="0" fontId="175" fillId="0" borderId="0"/>
    <xf numFmtId="0" fontId="175" fillId="0" borderId="0"/>
    <xf numFmtId="0" fontId="175" fillId="0" borderId="0"/>
    <xf numFmtId="0" fontId="175" fillId="0" borderId="0"/>
    <xf numFmtId="0" fontId="17" fillId="0" borderId="0" applyFont="0" applyFill="0" applyBorder="0" applyAlignment="0" applyProtection="0"/>
    <xf numFmtId="0" fontId="178" fillId="0" borderId="0" applyFont="0" applyFill="0" applyBorder="0" applyAlignment="0" applyProtection="0"/>
    <xf numFmtId="0" fontId="172" fillId="0" borderId="0" applyFont="0" applyFill="0" applyBorder="0" applyAlignment="0" applyProtection="0">
      <alignment horizontal="right"/>
    </xf>
    <xf numFmtId="44" fontId="179" fillId="0" borderId="0" applyFont="0" applyFill="0" applyBorder="0" applyAlignment="0" applyProtection="0"/>
    <xf numFmtId="44" fontId="14" fillId="0" borderId="0" applyFont="0" applyFill="0" applyBorder="0" applyAlignment="0" applyProtection="0"/>
    <xf numFmtId="44" fontId="17" fillId="0" borderId="0" applyFont="0" applyFill="0" applyBorder="0" applyAlignment="0" applyProtection="0"/>
    <xf numFmtId="44" fontId="14" fillId="0" borderId="0" applyFont="0" applyFill="0" applyBorder="0" applyAlignment="0" applyProtection="0"/>
    <xf numFmtId="44" fontId="17" fillId="0" borderId="0" applyFont="0" applyFill="0" applyBorder="0" applyAlignment="0" applyProtection="0"/>
    <xf numFmtId="44" fontId="14" fillId="0" borderId="0" applyFont="0" applyFill="0" applyBorder="0" applyAlignment="0" applyProtection="0"/>
    <xf numFmtId="44" fontId="17"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4"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alignment vertical="center"/>
    </xf>
    <xf numFmtId="44" fontId="17" fillId="0" borderId="0" applyFont="0" applyFill="0" applyBorder="0" applyAlignment="0" applyProtection="0"/>
    <xf numFmtId="44" fontId="17" fillId="0" borderId="0" applyFont="0" applyFill="0" applyBorder="0" applyAlignment="0" applyProtection="0"/>
    <xf numFmtId="213" fontId="17" fillId="0" borderId="0" applyFont="0" applyFill="0" applyBorder="0" applyAlignment="0" applyProtection="0"/>
    <xf numFmtId="214" fontId="172" fillId="0" borderId="0" applyFont="0" applyFill="0" applyBorder="0" applyAlignment="0" applyProtection="0">
      <alignment horizontal="right"/>
    </xf>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41" fillId="0" borderId="0" applyFont="0" applyFill="0" applyBorder="0" applyAlignment="0" applyProtection="0"/>
    <xf numFmtId="44" fontId="141" fillId="0" borderId="0" applyFont="0" applyFill="0" applyBorder="0" applyAlignment="0" applyProtection="0"/>
    <xf numFmtId="44" fontId="141" fillId="0" borderId="0" applyFont="0" applyFill="0" applyBorder="0" applyAlignment="0" applyProtection="0"/>
    <xf numFmtId="44" fontId="17" fillId="0" borderId="0" applyFont="0" applyFill="0" applyBorder="0" applyAlignment="0" applyProtection="0"/>
    <xf numFmtId="215" fontId="17"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7"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216" fontId="17" fillId="0" borderId="0" applyFont="0" applyFill="0" applyBorder="0" applyAlignment="0" applyProtection="0"/>
    <xf numFmtId="0" fontId="19" fillId="0" borderId="0" applyFont="0" applyFill="0" applyBorder="0" applyAlignment="0" applyProtection="0"/>
    <xf numFmtId="0" fontId="99" fillId="0" borderId="0" applyFont="0" applyFill="0" applyBorder="0" applyAlignment="0" applyProtection="0"/>
    <xf numFmtId="0" fontId="22" fillId="21" borderId="53" applyNumberFormat="0" applyFont="0" applyBorder="0" applyAlignment="0" applyProtection="0"/>
    <xf numFmtId="0" fontId="22" fillId="21" borderId="53" applyNumberFormat="0" applyFont="0" applyBorder="0" applyAlignment="0" applyProtection="0"/>
    <xf numFmtId="15" fontId="113" fillId="78" borderId="0">
      <alignment horizontal="centerContinuous"/>
    </xf>
    <xf numFmtId="0" fontId="180" fillId="79" borderId="0" applyNumberFormat="0" applyBorder="0" applyAlignment="0">
      <alignment horizontal="center"/>
    </xf>
    <xf numFmtId="0" fontId="95" fillId="34" borderId="0" applyNumberFormat="0" applyBorder="0" applyAlignment="0"/>
    <xf numFmtId="0" fontId="181" fillId="34" borderId="0">
      <alignment horizontal="centerContinuous"/>
    </xf>
    <xf numFmtId="0" fontId="63" fillId="80" borderId="54">
      <alignment horizontal="center"/>
      <protection locked="0"/>
    </xf>
    <xf numFmtId="6" fontId="40" fillId="0" borderId="0">
      <protection locked="0"/>
    </xf>
    <xf numFmtId="0" fontId="172" fillId="0" borderId="0" applyFont="0" applyFill="0" applyBorder="0" applyAlignment="0" applyProtection="0"/>
    <xf numFmtId="217" fontId="17" fillId="0" borderId="0" applyFont="0" applyFill="0" applyBorder="0" applyAlignment="0" applyProtection="0"/>
    <xf numFmtId="218" fontId="172" fillId="0" borderId="0" applyFont="0" applyFill="0" applyBorder="0" applyAlignment="0" applyProtection="0"/>
    <xf numFmtId="219" fontId="17" fillId="0" borderId="0" applyFont="0" applyFill="0" applyBorder="0" applyAlignment="0" applyProtection="0">
      <alignment vertical="center"/>
    </xf>
    <xf numFmtId="37" fontId="61" fillId="0" borderId="0"/>
    <xf numFmtId="0" fontId="182" fillId="0" borderId="0"/>
    <xf numFmtId="0" fontId="175" fillId="0" borderId="0"/>
    <xf numFmtId="0" fontId="175" fillId="0" borderId="0"/>
    <xf numFmtId="0" fontId="175" fillId="0" borderId="0"/>
    <xf numFmtId="0" fontId="183" fillId="30" borderId="0" applyNumberFormat="0" applyBorder="0" applyAlignment="0" applyProtection="0"/>
    <xf numFmtId="37" fontId="56" fillId="0" borderId="0"/>
    <xf numFmtId="6" fontId="99" fillId="0" borderId="0">
      <alignment horizontal="center"/>
    </xf>
    <xf numFmtId="220" fontId="56" fillId="0" borderId="0"/>
    <xf numFmtId="5" fontId="30" fillId="0" borderId="0" applyFont="0" applyFill="0" applyBorder="0" applyAlignment="0" applyProtection="0">
      <protection locked="0"/>
    </xf>
    <xf numFmtId="0" fontId="172" fillId="0" borderId="55" applyNumberFormat="0" applyFont="0" applyFill="0" applyAlignment="0" applyProtection="0"/>
    <xf numFmtId="188" fontId="19" fillId="0" borderId="0" applyFont="0" applyFill="0" applyBorder="0" applyAlignment="0" applyProtection="0"/>
    <xf numFmtId="169"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7" fillId="0" borderId="0"/>
    <xf numFmtId="0" fontId="184" fillId="0" borderId="0" applyFill="0" applyBorder="0" applyProtection="0">
      <alignment horizontal="left"/>
    </xf>
    <xf numFmtId="4" fontId="185" fillId="0" borderId="0">
      <protection locked="0"/>
    </xf>
    <xf numFmtId="0" fontId="178" fillId="0" borderId="0" applyFont="0" applyFill="0" applyBorder="0" applyAlignment="0" applyProtection="0"/>
    <xf numFmtId="0" fontId="17" fillId="0" borderId="0" applyFont="0" applyFill="0" applyBorder="0" applyAlignment="0" applyProtection="0">
      <alignment horizontal="center"/>
    </xf>
    <xf numFmtId="0" fontId="178" fillId="0" borderId="0" applyFont="0" applyFill="0" applyBorder="0" applyAlignment="0" applyProtection="0"/>
    <xf numFmtId="169" fontId="71" fillId="4" borderId="0" applyNumberFormat="0" applyBorder="0" applyAlignment="0" applyProtection="0"/>
    <xf numFmtId="0" fontId="71" fillId="4" borderId="0" applyNumberFormat="0" applyBorder="0" applyAlignment="0" applyProtection="0"/>
    <xf numFmtId="0" fontId="172" fillId="0" borderId="0" applyFont="0" applyFill="0" applyBorder="0" applyAlignment="0" applyProtection="0">
      <alignment horizontal="right"/>
    </xf>
    <xf numFmtId="4" fontId="186" fillId="25" borderId="0" applyNumberFormat="0" applyFill="0" applyBorder="0" applyAlignment="0" applyProtection="0"/>
    <xf numFmtId="169" fontId="72" fillId="0" borderId="9" applyNumberFormat="0" applyFill="0" applyAlignment="0" applyProtection="0"/>
    <xf numFmtId="169" fontId="73" fillId="0" borderId="10" applyNumberFormat="0" applyFill="0" applyAlignment="0" applyProtection="0"/>
    <xf numFmtId="169" fontId="74" fillId="0" borderId="11" applyNumberFormat="0" applyFill="0" applyAlignment="0" applyProtection="0"/>
    <xf numFmtId="169" fontId="74" fillId="0" borderId="0" applyNumberFormat="0" applyFill="0" applyBorder="0" applyAlignment="0" applyProtection="0"/>
    <xf numFmtId="221" fontId="187" fillId="0" borderId="0">
      <alignment horizontal="right"/>
    </xf>
    <xf numFmtId="0" fontId="17" fillId="0" borderId="0" applyNumberFormat="0" applyFill="0" applyBorder="0" applyProtection="0">
      <alignment wrapText="1"/>
    </xf>
    <xf numFmtId="0" fontId="17" fillId="0" borderId="0" applyNumberFormat="0" applyFill="0" applyBorder="0" applyProtection="0">
      <alignment horizontal="justify" vertical="top" wrapText="1"/>
    </xf>
    <xf numFmtId="0" fontId="25" fillId="0" borderId="0">
      <protection hidden="1"/>
    </xf>
    <xf numFmtId="205" fontId="143" fillId="0" borderId="0" applyNumberFormat="0" applyFill="0" applyBorder="0" applyAlignment="0" applyProtection="0"/>
    <xf numFmtId="169" fontId="75" fillId="7" borderId="2" applyNumberFormat="0" applyAlignment="0" applyProtection="0"/>
    <xf numFmtId="0" fontId="75" fillId="7" borderId="2" applyNumberFormat="0" applyAlignment="0" applyProtection="0"/>
    <xf numFmtId="0" fontId="188" fillId="0" borderId="0" applyNumberFormat="0" applyFill="0" applyBorder="0" applyAlignment="0">
      <protection locked="0"/>
    </xf>
    <xf numFmtId="0" fontId="17" fillId="0" borderId="13" applyNumberFormat="0">
      <alignment horizontal="left" wrapText="1"/>
      <protection locked="0"/>
    </xf>
    <xf numFmtId="37" fontId="56" fillId="0" borderId="0"/>
    <xf numFmtId="222" fontId="33" fillId="0" borderId="0">
      <alignment horizontal="justify"/>
    </xf>
    <xf numFmtId="37" fontId="32" fillId="0" borderId="28" applyNumberFormat="0">
      <alignment horizontal="centerContinuous" wrapText="1"/>
    </xf>
    <xf numFmtId="0" fontId="189" fillId="25" borderId="0"/>
    <xf numFmtId="0" fontId="175" fillId="0" borderId="56"/>
    <xf numFmtId="169" fontId="77" fillId="0" borderId="14" applyNumberFormat="0" applyFill="0" applyAlignment="0" applyProtection="0"/>
    <xf numFmtId="0" fontId="77" fillId="0" borderId="14" applyNumberFormat="0" applyFill="0" applyAlignment="0" applyProtection="0"/>
    <xf numFmtId="0" fontId="77" fillId="0" borderId="14" applyNumberFormat="0" applyFill="0" applyAlignment="0" applyProtection="0"/>
    <xf numFmtId="9" fontId="164" fillId="25" borderId="0" applyNumberFormat="0" applyFont="0" applyBorder="0" applyAlignment="0">
      <protection locked="0"/>
    </xf>
    <xf numFmtId="40" fontId="190" fillId="0" borderId="0">
      <alignment horizontal="right"/>
    </xf>
    <xf numFmtId="0" fontId="191" fillId="30" borderId="17">
      <alignment vertical="center"/>
      <protection locked="0"/>
    </xf>
    <xf numFmtId="223" fontId="17" fillId="0" borderId="0" applyFont="0" applyFill="0" applyBorder="0" applyAlignment="0" applyProtection="0"/>
    <xf numFmtId="224" fontId="17" fillId="0" borderId="0" applyFont="0" applyFill="0" applyBorder="0" applyAlignment="0" applyProtection="0"/>
    <xf numFmtId="0" fontId="192" fillId="0" borderId="23"/>
    <xf numFmtId="10" fontId="22" fillId="81" borderId="53" applyBorder="0">
      <alignment horizontal="center"/>
      <protection locked="0"/>
    </xf>
    <xf numFmtId="10" fontId="22" fillId="81" borderId="53" applyBorder="0">
      <alignment horizontal="center"/>
      <protection locked="0"/>
    </xf>
    <xf numFmtId="0" fontId="17" fillId="0" borderId="0" applyFont="0" applyFill="0" applyBorder="0" applyAlignment="0" applyProtection="0"/>
    <xf numFmtId="0" fontId="17" fillId="0" borderId="0" applyFont="0" applyFill="0" applyBorder="0" applyAlignment="0" applyProtection="0"/>
    <xf numFmtId="225" fontId="99" fillId="0" borderId="0" applyFill="0" applyBorder="0" applyProtection="0">
      <alignment horizontal="center"/>
    </xf>
    <xf numFmtId="226" fontId="99" fillId="0" borderId="0" applyFont="0" applyFill="0" applyBorder="0" applyAlignment="0" applyProtection="0">
      <alignment horizontal="centerContinuous"/>
      <protection locked="0"/>
    </xf>
    <xf numFmtId="227" fontId="18" fillId="0" borderId="0" applyFont="0" applyFill="0" applyBorder="0" applyAlignment="0" applyProtection="0">
      <alignment horizontal="right"/>
    </xf>
    <xf numFmtId="40" fontId="17" fillId="0" borderId="0"/>
    <xf numFmtId="169" fontId="78" fillId="28" borderId="0" applyNumberFormat="0" applyBorder="0" applyAlignment="0" applyProtection="0"/>
    <xf numFmtId="0" fontId="78" fillId="28" borderId="0" applyNumberFormat="0" applyBorder="0" applyAlignment="0" applyProtection="0"/>
    <xf numFmtId="0" fontId="17" fillId="0" borderId="57">
      <alignment horizontal="center"/>
    </xf>
    <xf numFmtId="0" fontId="17" fillId="25" borderId="58" applyNumberFormat="0" applyAlignment="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0" fontId="17" fillId="0" borderId="0"/>
    <xf numFmtId="169" fontId="17" fillId="0" borderId="0"/>
    <xf numFmtId="0" fontId="17" fillId="0" borderId="0"/>
    <xf numFmtId="0" fontId="17" fillId="0" borderId="0"/>
    <xf numFmtId="0" fontId="17" fillId="0" borderId="0"/>
    <xf numFmtId="0" fontId="17" fillId="0" borderId="0"/>
    <xf numFmtId="169"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93"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169" fontId="17" fillId="0" borderId="0"/>
    <xf numFmtId="169" fontId="17" fillId="0" borderId="0"/>
    <xf numFmtId="169" fontId="17" fillId="0" borderId="0"/>
    <xf numFmtId="169"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228" fontId="19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228" fontId="19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7" fillId="0" borderId="0"/>
    <xf numFmtId="169"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22" fillId="0" borderId="0"/>
    <xf numFmtId="0" fontId="17" fillId="0" borderId="0"/>
    <xf numFmtId="0" fontId="22" fillId="0" borderId="0"/>
    <xf numFmtId="169"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7" fillId="0" borderId="0"/>
    <xf numFmtId="0" fontId="14" fillId="0" borderId="0"/>
    <xf numFmtId="0" fontId="195" fillId="0" borderId="0"/>
    <xf numFmtId="0" fontId="14" fillId="0" borderId="0"/>
    <xf numFmtId="0" fontId="195" fillId="0" borderId="0"/>
    <xf numFmtId="0" fontId="14" fillId="0" borderId="0"/>
    <xf numFmtId="0" fontId="195" fillId="0" borderId="0"/>
    <xf numFmtId="0" fontId="14" fillId="0" borderId="0"/>
    <xf numFmtId="0" fontId="14" fillId="0" borderId="0"/>
    <xf numFmtId="0" fontId="14" fillId="0" borderId="0"/>
    <xf numFmtId="0" fontId="10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7" fillId="0" borderId="0"/>
    <xf numFmtId="0" fontId="17" fillId="0" borderId="0"/>
    <xf numFmtId="0" fontId="22" fillId="0" borderId="0"/>
    <xf numFmtId="0" fontId="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22" fillId="0" borderId="0"/>
    <xf numFmtId="0" fontId="22" fillId="0" borderId="0"/>
    <xf numFmtId="0" fontId="22" fillId="0" borderId="0"/>
    <xf numFmtId="0" fontId="22" fillId="0" borderId="0"/>
    <xf numFmtId="0" fontId="30" fillId="0" borderId="0"/>
    <xf numFmtId="0" fontId="30" fillId="0" borderId="0"/>
    <xf numFmtId="0" fontId="30" fillId="0" borderId="0"/>
    <xf numFmtId="228" fontId="157" fillId="0" borderId="0"/>
    <xf numFmtId="228" fontId="157" fillId="0" borderId="0"/>
    <xf numFmtId="228" fontId="157" fillId="0" borderId="0"/>
    <xf numFmtId="228" fontId="157" fillId="0" borderId="0"/>
    <xf numFmtId="0" fontId="22" fillId="0" borderId="0"/>
    <xf numFmtId="0" fontId="17" fillId="0" borderId="0"/>
    <xf numFmtId="0" fontId="17" fillId="0" borderId="0"/>
    <xf numFmtId="0" fontId="100" fillId="0" borderId="0"/>
    <xf numFmtId="0" fontId="179" fillId="0" borderId="0"/>
    <xf numFmtId="0" fontId="17" fillId="0" borderId="0"/>
    <xf numFmtId="0" fontId="100" fillId="0" borderId="0"/>
    <xf numFmtId="0" fontId="22" fillId="0" borderId="0"/>
    <xf numFmtId="0" fontId="179" fillId="0" borderId="0"/>
    <xf numFmtId="0" fontId="17" fillId="0" borderId="0"/>
    <xf numFmtId="0" fontId="14" fillId="0" borderId="0"/>
    <xf numFmtId="0" fontId="14" fillId="0" borderId="0"/>
    <xf numFmtId="0" fontId="22" fillId="0" borderId="0"/>
    <xf numFmtId="0" fontId="193" fillId="0" borderId="0"/>
    <xf numFmtId="0" fontId="22" fillId="0" borderId="0"/>
    <xf numFmtId="0" fontId="173" fillId="0" borderId="0"/>
    <xf numFmtId="0" fontId="19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228" fontId="157" fillId="0" borderId="0"/>
    <xf numFmtId="228" fontId="15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228" fontId="157" fillId="0" borderId="0"/>
    <xf numFmtId="228" fontId="15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22" fillId="0" borderId="0"/>
    <xf numFmtId="0" fontId="22" fillId="0" borderId="0"/>
    <xf numFmtId="0" fontId="22" fillId="0" borderId="0"/>
    <xf numFmtId="0" fontId="22" fillId="0" borderId="0"/>
    <xf numFmtId="0" fontId="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228" fontId="157" fillId="0" borderId="0"/>
    <xf numFmtId="228" fontId="157" fillId="0" borderId="0"/>
    <xf numFmtId="228" fontId="157" fillId="0" borderId="0"/>
    <xf numFmtId="228" fontId="157" fillId="0" borderId="0"/>
    <xf numFmtId="228" fontId="157" fillId="0" borderId="0"/>
    <xf numFmtId="0" fontId="17" fillId="0" borderId="0"/>
    <xf numFmtId="0" fontId="17" fillId="0" borderId="0"/>
    <xf numFmtId="0" fontId="17"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3" fillId="0" borderId="0"/>
    <xf numFmtId="0" fontId="193" fillId="0" borderId="0"/>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17" fillId="0" borderId="0"/>
    <xf numFmtId="169" fontId="17" fillId="0" borderId="0"/>
    <xf numFmtId="0" fontId="17" fillId="0" borderId="0"/>
    <xf numFmtId="0" fontId="17" fillId="0" borderId="0"/>
    <xf numFmtId="0" fontId="17" fillId="0" borderId="0"/>
    <xf numFmtId="0" fontId="17" fillId="0" borderId="0"/>
    <xf numFmtId="0" fontId="17" fillId="0" borderId="0">
      <alignment vertical="center"/>
    </xf>
    <xf numFmtId="0" fontId="174" fillId="0" borderId="0"/>
    <xf numFmtId="0" fontId="17" fillId="0" borderId="0">
      <alignment vertical="center"/>
    </xf>
    <xf numFmtId="0" fontId="174" fillId="0" borderId="0"/>
    <xf numFmtId="0" fontId="17" fillId="0" borderId="0"/>
    <xf numFmtId="0" fontId="174" fillId="0" borderId="0"/>
    <xf numFmtId="0" fontId="17" fillId="0" borderId="0"/>
    <xf numFmtId="0" fontId="174" fillId="0" borderId="0"/>
    <xf numFmtId="0" fontId="17" fillId="0" borderId="0"/>
    <xf numFmtId="0" fontId="174" fillId="0" borderId="0"/>
    <xf numFmtId="0" fontId="17" fillId="0" borderId="0"/>
    <xf numFmtId="0" fontId="174" fillId="0" borderId="0"/>
    <xf numFmtId="0" fontId="17" fillId="0" borderId="0"/>
    <xf numFmtId="0" fontId="174" fillId="0" borderId="0"/>
    <xf numFmtId="0" fontId="17" fillId="0" borderId="0"/>
    <xf numFmtId="0" fontId="174" fillId="0" borderId="0"/>
    <xf numFmtId="0" fontId="17" fillId="0" borderId="0"/>
    <xf numFmtId="0" fontId="17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0" fontId="17" fillId="0" borderId="0"/>
    <xf numFmtId="0" fontId="17" fillId="0" borderId="0"/>
    <xf numFmtId="0" fontId="17" fillId="0" borderId="0"/>
    <xf numFmtId="0" fontId="17" fillId="0" borderId="0"/>
    <xf numFmtId="0" fontId="22" fillId="0" borderId="0"/>
    <xf numFmtId="0" fontId="22" fillId="0" borderId="0"/>
    <xf numFmtId="0" fontId="22" fillId="0" borderId="0"/>
    <xf numFmtId="0" fontId="22" fillId="0" borderId="0"/>
    <xf numFmtId="228" fontId="1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7" fillId="0" borderId="0"/>
    <xf numFmtId="0" fontId="17" fillId="0" borderId="0"/>
    <xf numFmtId="0" fontId="17" fillId="0" borderId="0">
      <alignment wrapText="1"/>
    </xf>
    <xf numFmtId="0" fontId="14" fillId="0" borderId="0"/>
    <xf numFmtId="0" fontId="197" fillId="0" borderId="0"/>
    <xf numFmtId="0" fontId="14" fillId="0" borderId="0"/>
    <xf numFmtId="0" fontId="22" fillId="0" borderId="0"/>
    <xf numFmtId="0" fontId="14"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7" fillId="0" borderId="0"/>
    <xf numFmtId="0" fontId="14" fillId="0" borderId="0"/>
    <xf numFmtId="169"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7" fillId="0" borderId="0"/>
    <xf numFmtId="169" fontId="17" fillId="0" borderId="0"/>
    <xf numFmtId="0" fontId="17" fillId="0" borderId="0"/>
    <xf numFmtId="0" fontId="17" fillId="0" borderId="0"/>
    <xf numFmtId="0" fontId="17" fillId="0" borderId="0"/>
    <xf numFmtId="0" fontId="17" fillId="0" borderId="0"/>
    <xf numFmtId="0" fontId="14" fillId="0" borderId="0"/>
    <xf numFmtId="0" fontId="14" fillId="0" borderId="0"/>
    <xf numFmtId="169"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4" fillId="0" borderId="0"/>
    <xf numFmtId="0" fontId="14" fillId="0" borderId="0"/>
    <xf numFmtId="0" fontId="14" fillId="0" borderId="0"/>
    <xf numFmtId="169"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4" fillId="0" borderId="0"/>
    <xf numFmtId="0" fontId="14" fillId="0" borderId="0"/>
    <xf numFmtId="169" fontId="17"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7" fillId="0" borderId="0"/>
    <xf numFmtId="0" fontId="17" fillId="0" borderId="0"/>
    <xf numFmtId="0" fontId="17" fillId="0" borderId="0"/>
    <xf numFmtId="0" fontId="17" fillId="0" borderId="0"/>
    <xf numFmtId="169"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7" fillId="0" borderId="0"/>
    <xf numFmtId="169" fontId="17" fillId="0" borderId="0"/>
    <xf numFmtId="0" fontId="14" fillId="0" borderId="0"/>
    <xf numFmtId="0" fontId="14" fillId="0" borderId="0"/>
    <xf numFmtId="0" fontId="17" fillId="0" borderId="0"/>
    <xf numFmtId="0" fontId="14" fillId="0" borderId="0"/>
    <xf numFmtId="0" fontId="14"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0" fontId="14" fillId="0" borderId="0"/>
    <xf numFmtId="0" fontId="14" fillId="0" borderId="0"/>
    <xf numFmtId="169"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0" fontId="17" fillId="0" borderId="0"/>
    <xf numFmtId="169" fontId="17" fillId="0" borderId="0"/>
    <xf numFmtId="0" fontId="17" fillId="0" borderId="0"/>
    <xf numFmtId="0" fontId="17"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4" fillId="0" borderId="0"/>
    <xf numFmtId="0" fontId="14" fillId="0" borderId="0"/>
    <xf numFmtId="0" fontId="17" fillId="0" borderId="0"/>
    <xf numFmtId="0" fontId="17" fillId="0" borderId="0"/>
    <xf numFmtId="169" fontId="17" fillId="0" borderId="0"/>
    <xf numFmtId="0" fontId="17" fillId="0" borderId="0"/>
    <xf numFmtId="0" fontId="17" fillId="0" borderId="0"/>
    <xf numFmtId="169" fontId="17" fillId="0" borderId="0"/>
    <xf numFmtId="0" fontId="17" fillId="0" borderId="0"/>
    <xf numFmtId="0" fontId="17" fillId="0" borderId="0"/>
    <xf numFmtId="0" fontId="17" fillId="0" borderId="0"/>
    <xf numFmtId="0" fontId="22" fillId="0" borderId="0"/>
    <xf numFmtId="0" fontId="14"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228" fontId="15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9" fontId="14" fillId="0" borderId="0"/>
    <xf numFmtId="169" fontId="14"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229" fontId="164" fillId="0" borderId="0" applyNumberFormat="0" applyFill="0" applyBorder="0" applyAlignment="0" applyProtection="0"/>
    <xf numFmtId="0" fontId="198" fillId="0" borderId="0"/>
    <xf numFmtId="0" fontId="17" fillId="82" borderId="58" applyNumberFormat="0" applyFont="0" applyBorder="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169"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69"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0" fontId="17" fillId="29" borderId="16" applyNumberFormat="0" applyFont="0" applyAlignment="0" applyProtection="0"/>
    <xf numFmtId="169"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69"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0" fontId="17" fillId="29" borderId="16" applyNumberFormat="0" applyFont="0" applyAlignment="0" applyProtection="0"/>
    <xf numFmtId="169" fontId="17" fillId="29" borderId="16" applyNumberFormat="0" applyFont="0" applyAlignment="0" applyProtection="0"/>
    <xf numFmtId="0" fontId="17" fillId="29" borderId="16"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169" fontId="14" fillId="68" borderId="42" applyNumberFormat="0" applyFont="0" applyAlignment="0" applyProtection="0"/>
    <xf numFmtId="169"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4" fillId="68" borderId="42" applyNumberFormat="0" applyFont="0" applyAlignment="0" applyProtection="0"/>
    <xf numFmtId="0" fontId="17" fillId="0" borderId="0"/>
    <xf numFmtId="43" fontId="19" fillId="0" borderId="0" applyFont="0" applyFill="0" applyBorder="0" applyAlignment="0" applyProtection="0"/>
    <xf numFmtId="41" fontId="19" fillId="0" borderId="0" applyFont="0" applyFill="0" applyBorder="0" applyAlignment="0" applyProtection="0"/>
    <xf numFmtId="0" fontId="199" fillId="0" borderId="0">
      <alignment horizontal="left"/>
    </xf>
    <xf numFmtId="169" fontId="79" fillId="22" borderId="17" applyNumberFormat="0" applyAlignment="0" applyProtection="0"/>
    <xf numFmtId="0" fontId="79" fillId="22" borderId="17" applyNumberFormat="0" applyAlignment="0" applyProtection="0"/>
    <xf numFmtId="0" fontId="17" fillId="0" borderId="0" applyNumberFormat="0" applyFont="0" applyBorder="0" applyAlignment="0"/>
    <xf numFmtId="1" fontId="200" fillId="0" borderId="0" applyProtection="0">
      <alignment horizontal="right" vertical="center"/>
    </xf>
    <xf numFmtId="0" fontId="175" fillId="0" borderId="0"/>
    <xf numFmtId="0" fontId="175" fillId="0" borderId="0"/>
    <xf numFmtId="0" fontId="175" fillId="0" borderId="0"/>
    <xf numFmtId="0" fontId="175" fillId="0" borderId="0"/>
    <xf numFmtId="0" fontId="18" fillId="0" borderId="0"/>
    <xf numFmtId="168" fontId="14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00"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230" fontId="17" fillId="0" borderId="0" applyFont="0" applyFill="0" applyBorder="0" applyAlignment="0" applyProtection="0"/>
    <xf numFmtId="40" fontId="17" fillId="0" borderId="0"/>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15"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4" fontId="22" fillId="0" borderId="0" applyFont="0" applyFill="0" applyBorder="0" applyAlignment="0" applyProtection="0"/>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0" fontId="80" fillId="0" borderId="23">
      <alignment horizontal="center"/>
    </xf>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169"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0" fontId="22" fillId="70" borderId="0" applyNumberFormat="0" applyFont="0" applyBorder="0" applyAlignment="0" applyProtection="0"/>
    <xf numFmtId="229" fontId="201" fillId="0" borderId="0" applyNumberFormat="0" applyFill="0" applyBorder="0" applyAlignment="0" applyProtection="0">
      <alignment horizontal="left"/>
    </xf>
    <xf numFmtId="14" fontId="156" fillId="0" borderId="0" applyNumberFormat="0" applyFill="0" applyBorder="0" applyAlignment="0" applyProtection="0">
      <alignment horizontal="left"/>
    </xf>
    <xf numFmtId="3" fontId="164" fillId="77" borderId="52" applyNumberFormat="0" applyFill="0" applyBorder="0" applyProtection="0">
      <alignment horizontal="left"/>
    </xf>
    <xf numFmtId="0" fontId="17" fillId="0" borderId="0" applyNumberFormat="0" applyFill="0" applyBorder="0" applyAlignment="0" applyProtection="0"/>
    <xf numFmtId="0" fontId="202" fillId="76" borderId="0"/>
    <xf numFmtId="0" fontId="203" fillId="0" borderId="0"/>
    <xf numFmtId="0" fontId="204" fillId="0" borderId="59">
      <alignment vertical="center"/>
    </xf>
    <xf numFmtId="38" fontId="17" fillId="83" borderId="0" applyNumberFormat="0" applyFont="0" applyBorder="0" applyAlignment="0" applyProtection="0"/>
    <xf numFmtId="0" fontId="155" fillId="1" borderId="8" applyNumberFormat="0" applyFont="0" applyAlignment="0">
      <alignment horizontal="center"/>
    </xf>
    <xf numFmtId="0" fontId="205" fillId="75" borderId="0" applyAlignment="0"/>
    <xf numFmtId="1" fontId="17" fillId="0" borderId="0"/>
    <xf numFmtId="0" fontId="22" fillId="0" borderId="0">
      <alignment textRotation="90"/>
    </xf>
    <xf numFmtId="0" fontId="206" fillId="76" borderId="0"/>
    <xf numFmtId="38" fontId="22" fillId="0" borderId="0" applyFont="0" applyFill="0" applyBorder="0" applyAlignment="0" applyProtection="0"/>
    <xf numFmtId="0" fontId="17" fillId="0" borderId="0" applyFont="0" applyFill="0" applyBorder="0" applyAlignment="0" applyProtection="0"/>
    <xf numFmtId="0" fontId="17" fillId="0" borderId="0">
      <alignment vertical="top"/>
    </xf>
    <xf numFmtId="0" fontId="207" fillId="84" borderId="0" applyNumberFormat="0" applyBorder="0" applyAlignment="0" applyProtection="0"/>
    <xf numFmtId="0" fontId="208" fillId="0" borderId="0" applyNumberFormat="0" applyFill="0" applyBorder="0" applyAlignment="0" applyProtection="0"/>
    <xf numFmtId="0" fontId="209" fillId="84" borderId="0" applyNumberFormat="0" applyBorder="0" applyAlignment="0" applyProtection="0"/>
    <xf numFmtId="0" fontId="32"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95" fillId="85" borderId="0" applyNumberFormat="0" applyBorder="0" applyAlignment="0" applyProtection="0"/>
    <xf numFmtId="0" fontId="95" fillId="85" borderId="0" applyNumberFormat="0" applyBorder="0" applyProtection="0">
      <alignment horizontal="center"/>
    </xf>
    <xf numFmtId="0" fontId="95" fillId="85" borderId="0" applyNumberFormat="0" applyBorder="0" applyProtection="0">
      <alignment horizontal="center"/>
    </xf>
    <xf numFmtId="0" fontId="210" fillId="85" borderId="0" applyNumberFormat="0" applyBorder="0" applyAlignment="0" applyProtection="0"/>
    <xf numFmtId="0" fontId="17" fillId="0" borderId="0" applyNumberFormat="0" applyFont="0" applyFill="0" applyBorder="0" applyProtection="0">
      <alignment horizontal="right"/>
    </xf>
    <xf numFmtId="0" fontId="17" fillId="0" borderId="0">
      <alignment vertical="top"/>
    </xf>
    <xf numFmtId="0" fontId="17" fillId="0" borderId="0" applyNumberFormat="0" applyFont="0" applyFill="0" applyBorder="0" applyProtection="0">
      <alignment horizontal="left"/>
    </xf>
    <xf numFmtId="0" fontId="18"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7" fillId="86" borderId="0" applyNumberFormat="0" applyFont="0" applyBorder="0" applyAlignment="0" applyProtection="0"/>
    <xf numFmtId="0" fontId="17" fillId="86" borderId="0" applyNumberFormat="0" applyFont="0" applyBorder="0" applyAlignment="0" applyProtection="0"/>
    <xf numFmtId="231" fontId="17" fillId="0" borderId="0" applyFont="0" applyFill="0" applyBorder="0" applyAlignment="0" applyProtection="0"/>
    <xf numFmtId="2" fontId="17" fillId="0" borderId="0" applyFont="0" applyFill="0" applyBorder="0" applyAlignment="0" applyProtection="0"/>
    <xf numFmtId="232" fontId="17" fillId="0" borderId="0" applyFont="0" applyFill="0" applyBorder="0" applyAlignment="0" applyProtection="0"/>
    <xf numFmtId="0" fontId="211" fillId="0" borderId="0" applyNumberFormat="0" applyFill="0" applyBorder="0" applyAlignment="0" applyProtection="0"/>
    <xf numFmtId="0" fontId="30" fillId="0" borderId="60" applyNumberFormat="0" applyFill="0" applyAlignment="0" applyProtection="0"/>
    <xf numFmtId="0" fontId="17" fillId="0" borderId="23" applyNumberFormat="0" applyFont="0" applyFill="0" applyAlignment="0" applyProtection="0"/>
    <xf numFmtId="0" fontId="17" fillId="0" borderId="0" applyNumberFormat="0" applyFont="0" applyBorder="0" applyAlignment="0" applyProtection="0"/>
    <xf numFmtId="0" fontId="17" fillId="0" borderId="0" applyNumberFormat="0" applyFont="0" applyBorder="0" applyAlignment="0" applyProtection="0"/>
    <xf numFmtId="0" fontId="192" fillId="0" borderId="0"/>
    <xf numFmtId="0" fontId="212" fillId="0" borderId="0"/>
    <xf numFmtId="0" fontId="133" fillId="0" borderId="0"/>
    <xf numFmtId="0" fontId="213" fillId="0" borderId="19"/>
    <xf numFmtId="0" fontId="214" fillId="0" borderId="0" applyBorder="0" applyProtection="0">
      <alignment vertical="center"/>
    </xf>
    <xf numFmtId="0" fontId="214" fillId="0" borderId="28" applyBorder="0" applyProtection="0">
      <alignment horizontal="right" vertical="center"/>
    </xf>
    <xf numFmtId="0" fontId="215" fillId="87" borderId="0" applyBorder="0" applyProtection="0">
      <alignment horizontal="centerContinuous" vertical="center"/>
    </xf>
    <xf numFmtId="0" fontId="215" fillId="85" borderId="28" applyBorder="0" applyProtection="0">
      <alignment horizontal="centerContinuous" vertical="center"/>
    </xf>
    <xf numFmtId="0" fontId="216" fillId="0" borderId="0"/>
    <xf numFmtId="0" fontId="198" fillId="0" borderId="0"/>
    <xf numFmtId="0" fontId="217" fillId="0" borderId="0" applyFill="0" applyBorder="0" applyProtection="0">
      <alignment horizontal="left"/>
    </xf>
    <xf numFmtId="0" fontId="184" fillId="0" borderId="15" applyFill="0" applyBorder="0" applyProtection="0">
      <alignment horizontal="left" vertical="top"/>
    </xf>
    <xf numFmtId="0" fontId="20" fillId="0" borderId="0">
      <alignment horizontal="centerContinuous"/>
    </xf>
    <xf numFmtId="0" fontId="25" fillId="26" borderId="13" applyNumberFormat="0" applyAlignment="0">
      <alignment horizontal="center"/>
    </xf>
    <xf numFmtId="0" fontId="218" fillId="76" borderId="0"/>
    <xf numFmtId="0" fontId="219" fillId="0" borderId="0"/>
    <xf numFmtId="0" fontId="220" fillId="0" borderId="0"/>
    <xf numFmtId="40" fontId="143" fillId="0" borderId="0"/>
    <xf numFmtId="169" fontId="82" fillId="0" borderId="0" applyNumberFormat="0" applyFill="0" applyBorder="0" applyAlignment="0" applyProtection="0"/>
    <xf numFmtId="0" fontId="221" fillId="88" borderId="0">
      <alignment horizontal="centerContinuous"/>
    </xf>
    <xf numFmtId="0" fontId="222" fillId="22" borderId="0" applyNumberFormat="0" applyBorder="0" applyAlignment="0">
      <alignment horizontal="center"/>
    </xf>
    <xf numFmtId="233" fontId="163" fillId="0" borderId="0"/>
    <xf numFmtId="215" fontId="20" fillId="0" borderId="56" applyNumberFormat="0" applyFont="0" applyFill="0" applyAlignment="0" applyProtection="0">
      <alignment horizontal="center"/>
    </xf>
    <xf numFmtId="169" fontId="128" fillId="0" borderId="44" applyNumberFormat="0" applyFill="0" applyAlignment="0" applyProtection="0"/>
    <xf numFmtId="0" fontId="128" fillId="0" borderId="44" applyNumberFormat="0" applyFill="0" applyAlignment="0" applyProtection="0"/>
    <xf numFmtId="0" fontId="223" fillId="0" borderId="0">
      <alignment horizontal="fill"/>
    </xf>
    <xf numFmtId="4" fontId="159" fillId="0" borderId="0">
      <protection locked="0"/>
    </xf>
    <xf numFmtId="37" fontId="61" fillId="0" borderId="0" applyNumberFormat="0"/>
    <xf numFmtId="0" fontId="17" fillId="32" borderId="61"/>
    <xf numFmtId="0" fontId="17" fillId="32" borderId="61"/>
    <xf numFmtId="0" fontId="17" fillId="32" borderId="61"/>
    <xf numFmtId="0" fontId="164" fillId="0" borderId="0">
      <alignment horizontal="center" vertical="center" textRotation="90"/>
    </xf>
    <xf numFmtId="169" fontId="83"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221" fontId="161" fillId="0" borderId="0"/>
    <xf numFmtId="1" fontId="225" fillId="0" borderId="0">
      <alignment horizontal="center"/>
    </xf>
    <xf numFmtId="1" fontId="226" fillId="0" borderId="0">
      <alignment horizontal="centerContinuous"/>
    </xf>
    <xf numFmtId="0" fontId="17" fillId="0" borderId="0"/>
    <xf numFmtId="0" fontId="17" fillId="0" borderId="0"/>
    <xf numFmtId="0" fontId="137" fillId="0" borderId="0"/>
    <xf numFmtId="0" fontId="137" fillId="0" borderId="0"/>
    <xf numFmtId="0" fontId="137" fillId="0" borderId="0"/>
    <xf numFmtId="0" fontId="137" fillId="0" borderId="0"/>
    <xf numFmtId="0" fontId="137" fillId="0" borderId="0"/>
    <xf numFmtId="0" fontId="100" fillId="0" borderId="0"/>
    <xf numFmtId="43" fontId="100"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7" fillId="0" borderId="0"/>
    <xf numFmtId="0" fontId="137" fillId="0" borderId="0"/>
    <xf numFmtId="0" fontId="12" fillId="0" borderId="0"/>
    <xf numFmtId="43" fontId="12" fillId="0" borderId="0" applyFont="0" applyFill="0" applyBorder="0" applyAlignment="0" applyProtection="0"/>
    <xf numFmtId="0" fontId="137" fillId="0" borderId="0"/>
    <xf numFmtId="0" fontId="11" fillId="0" borderId="0"/>
    <xf numFmtId="43" fontId="11" fillId="0" borderId="0" applyFont="0" applyFill="0" applyBorder="0" applyAlignment="0" applyProtection="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0" fontId="242" fillId="0" borderId="0" applyNumberFormat="0" applyFill="0" applyBorder="0" applyAlignment="0" applyProtection="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43" fontId="243" fillId="0" borderId="0" applyFont="0" applyFill="0" applyBorder="0" applyAlignment="0" applyProtection="0"/>
    <xf numFmtId="43" fontId="243" fillId="0" borderId="0" applyFont="0" applyFill="0" applyBorder="0" applyAlignment="0" applyProtection="0"/>
    <xf numFmtId="43" fontId="243" fillId="0" borderId="0" applyFont="0" applyFill="0" applyBorder="0" applyAlignment="0" applyProtection="0"/>
    <xf numFmtId="0" fontId="6" fillId="0" borderId="0"/>
    <xf numFmtId="43" fontId="6" fillId="0" borderId="0" applyFont="0" applyFill="0" applyBorder="0" applyAlignment="0" applyProtection="0"/>
    <xf numFmtId="0" fontId="17" fillId="0" borderId="0">
      <alignment vertical="center"/>
    </xf>
    <xf numFmtId="44" fontId="6" fillId="0" borderId="0" applyFont="0" applyFill="0" applyBorder="0" applyAlignment="0" applyProtection="0"/>
    <xf numFmtId="37" fontId="23" fillId="0" borderId="0"/>
    <xf numFmtId="0" fontId="241" fillId="0" borderId="0"/>
    <xf numFmtId="43" fontId="5" fillId="0" borderId="0" applyFont="0" applyFill="0" applyBorder="0" applyAlignment="0" applyProtection="0"/>
    <xf numFmtId="43" fontId="4" fillId="0" borderId="0" applyFont="0" applyFill="0" applyBorder="0" applyAlignment="0" applyProtection="0"/>
    <xf numFmtId="0" fontId="261" fillId="0" borderId="0"/>
    <xf numFmtId="43" fontId="261"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2" fillId="0" borderId="0"/>
  </cellStyleXfs>
  <cellXfs count="1350">
    <xf numFmtId="0" fontId="0" fillId="0" borderId="0" xfId="0"/>
    <xf numFmtId="0" fontId="19" fillId="0" borderId="0" xfId="0" applyFont="1"/>
    <xf numFmtId="0" fontId="19" fillId="0" borderId="0" xfId="0" applyFont="1" applyAlignment="1">
      <alignment horizontal="center"/>
    </xf>
    <xf numFmtId="37" fontId="19" fillId="0" borderId="0" xfId="0" applyNumberFormat="1" applyFont="1"/>
    <xf numFmtId="0" fontId="25" fillId="0" borderId="0" xfId="0" applyFont="1"/>
    <xf numFmtId="0" fontId="25" fillId="0" borderId="0" xfId="0" applyFont="1" applyAlignment="1">
      <alignment horizontal="center"/>
    </xf>
    <xf numFmtId="0" fontId="33" fillId="0" borderId="0" xfId="0" applyFont="1"/>
    <xf numFmtId="0" fontId="17" fillId="0" borderId="0" xfId="0" applyFont="1"/>
    <xf numFmtId="0" fontId="17" fillId="0" borderId="0" xfId="0" applyFont="1" applyAlignment="1">
      <alignment horizontal="center"/>
    </xf>
    <xf numFmtId="0" fontId="17" fillId="0" borderId="0" xfId="0" applyFont="1" applyAlignment="1">
      <alignment horizontal="centerContinuous"/>
    </xf>
    <xf numFmtId="165" fontId="17" fillId="0" borderId="0" xfId="0" applyNumberFormat="1" applyFont="1"/>
    <xf numFmtId="165" fontId="0" fillId="0" borderId="0" xfId="0" applyNumberFormat="1"/>
    <xf numFmtId="10" fontId="17" fillId="0" borderId="0" xfId="108" applyNumberFormat="1" applyFont="1"/>
    <xf numFmtId="165" fontId="17" fillId="0" borderId="0" xfId="32" applyNumberFormat="1" applyFont="1"/>
    <xf numFmtId="0" fontId="30" fillId="0" borderId="0" xfId="0" applyFont="1"/>
    <xf numFmtId="0" fontId="55" fillId="0" borderId="0" xfId="0" applyFont="1"/>
    <xf numFmtId="0" fontId="25" fillId="0" borderId="0" xfId="0" applyFont="1" applyAlignment="1">
      <alignment horizontal="centerContinuous"/>
    </xf>
    <xf numFmtId="0" fontId="17" fillId="0" borderId="0" xfId="0" applyFont="1" applyAlignment="1">
      <alignment horizontal="left"/>
    </xf>
    <xf numFmtId="0" fontId="25" fillId="0" borderId="0" xfId="0" applyFont="1" applyAlignment="1">
      <alignment horizontal="left"/>
    </xf>
    <xf numFmtId="0" fontId="25" fillId="0" borderId="0" xfId="0" quotePrefix="1" applyFont="1" applyAlignment="1">
      <alignment horizontal="center"/>
    </xf>
    <xf numFmtId="0" fontId="32" fillId="0" borderId="0" xfId="91" applyFont="1" applyAlignment="1">
      <alignment horizontal="centerContinuous"/>
    </xf>
    <xf numFmtId="0" fontId="33" fillId="0" borderId="0" xfId="91" applyFont="1"/>
    <xf numFmtId="0" fontId="34" fillId="0" borderId="0" xfId="0" applyFont="1"/>
    <xf numFmtId="0" fontId="59" fillId="0" borderId="0" xfId="0" applyFont="1"/>
    <xf numFmtId="10" fontId="17" fillId="0" borderId="0" xfId="108" applyNumberFormat="1" applyFont="1" applyFill="1"/>
    <xf numFmtId="5" fontId="62" fillId="0" borderId="0" xfId="0" applyNumberFormat="1" applyFont="1"/>
    <xf numFmtId="37" fontId="62" fillId="0" borderId="0" xfId="0" applyNumberFormat="1" applyFont="1"/>
    <xf numFmtId="0" fontId="19" fillId="0" borderId="0" xfId="0" applyFont="1" applyAlignment="1">
      <alignment horizontal="left"/>
    </xf>
    <xf numFmtId="3" fontId="0" fillId="0" borderId="0" xfId="0" applyNumberFormat="1"/>
    <xf numFmtId="0" fontId="64" fillId="0" borderId="0" xfId="0" applyFont="1"/>
    <xf numFmtId="165" fontId="17" fillId="0" borderId="0" xfId="32" applyNumberFormat="1" applyFont="1" applyBorder="1"/>
    <xf numFmtId="0" fontId="17" fillId="0" borderId="0" xfId="0" quotePrefix="1" applyFont="1"/>
    <xf numFmtId="165" fontId="17" fillId="0" borderId="0" xfId="32" applyNumberFormat="1" applyFont="1" applyFill="1" applyBorder="1"/>
    <xf numFmtId="0" fontId="63" fillId="0" borderId="0" xfId="0" applyFont="1"/>
    <xf numFmtId="165" fontId="17" fillId="0" borderId="0" xfId="32" applyNumberFormat="1" applyFont="1" applyFill="1"/>
    <xf numFmtId="165" fontId="0" fillId="0" borderId="0" xfId="32" applyNumberFormat="1" applyFont="1"/>
    <xf numFmtId="10" fontId="0" fillId="0" borderId="0" xfId="108" applyNumberFormat="1" applyFont="1"/>
    <xf numFmtId="164" fontId="17" fillId="0" borderId="0" xfId="39" applyNumberFormat="1" applyFont="1"/>
    <xf numFmtId="164" fontId="17" fillId="0" borderId="0" xfId="39" applyNumberFormat="1" applyFont="1" applyFill="1"/>
    <xf numFmtId="0" fontId="33" fillId="0" borderId="0" xfId="91" applyFont="1" applyAlignment="1">
      <alignment horizontal="centerContinuous"/>
    </xf>
    <xf numFmtId="43" fontId="25" fillId="0" borderId="0" xfId="32" applyFont="1" applyAlignment="1"/>
    <xf numFmtId="164" fontId="17" fillId="0" borderId="0" xfId="39" applyNumberFormat="1" applyFont="1" applyFill="1" applyBorder="1"/>
    <xf numFmtId="0" fontId="17" fillId="0" borderId="0" xfId="0" applyFont="1" applyAlignment="1">
      <alignment wrapText="1"/>
    </xf>
    <xf numFmtId="17" fontId="84" fillId="0" borderId="0" xfId="0" applyNumberFormat="1" applyFont="1" applyAlignment="1">
      <alignment horizontal="center"/>
    </xf>
    <xf numFmtId="0" fontId="64" fillId="0" borderId="0" xfId="0" applyFont="1" applyAlignment="1">
      <alignment horizontal="left"/>
    </xf>
    <xf numFmtId="43" fontId="84" fillId="0" borderId="0" xfId="32" applyFont="1" applyFill="1"/>
    <xf numFmtId="0" fontId="64" fillId="0" borderId="0" xfId="0" quotePrefix="1" applyFont="1" applyAlignment="1">
      <alignment horizontal="center"/>
    </xf>
    <xf numFmtId="165" fontId="64" fillId="0" borderId="0" xfId="32" applyNumberFormat="1" applyFont="1" applyFill="1"/>
    <xf numFmtId="164" fontId="0" fillId="0" borderId="0" xfId="0" applyNumberFormat="1"/>
    <xf numFmtId="0" fontId="17" fillId="0" borderId="0" xfId="90"/>
    <xf numFmtId="0" fontId="17" fillId="0" borderId="0" xfId="90" quotePrefix="1" applyAlignment="1">
      <alignment horizontal="center"/>
    </xf>
    <xf numFmtId="0" fontId="25" fillId="0" borderId="0" xfId="90" applyFont="1"/>
    <xf numFmtId="0" fontId="25" fillId="0" borderId="0" xfId="90" applyFont="1" applyAlignment="1">
      <alignment horizontal="center"/>
    </xf>
    <xf numFmtId="166" fontId="17" fillId="0" borderId="0" xfId="90" applyNumberFormat="1"/>
    <xf numFmtId="164" fontId="17" fillId="0" borderId="0" xfId="39" applyNumberFormat="1" applyFont="1" applyFill="1" applyAlignment="1"/>
    <xf numFmtId="10" fontId="17" fillId="0" borderId="0" xfId="0" applyNumberFormat="1" applyFont="1"/>
    <xf numFmtId="40" fontId="17" fillId="0" borderId="0" xfId="36" applyFont="1" applyAlignment="1"/>
    <xf numFmtId="40" fontId="17" fillId="0" borderId="0" xfId="36" applyFont="1" applyFill="1" applyAlignment="1"/>
    <xf numFmtId="40" fontId="17" fillId="0" borderId="0" xfId="36" quotePrefix="1" applyFont="1" applyAlignment="1"/>
    <xf numFmtId="167" fontId="17" fillId="0" borderId="0" xfId="108" applyNumberFormat="1" applyFont="1" applyFill="1" applyBorder="1"/>
    <xf numFmtId="164" fontId="25" fillId="0" borderId="30" xfId="39" applyNumberFormat="1" applyFont="1" applyFill="1" applyBorder="1" applyAlignment="1"/>
    <xf numFmtId="0" fontId="17" fillId="0" borderId="0" xfId="91" quotePrefix="1" applyFont="1" applyAlignment="1">
      <alignment horizontal="center"/>
    </xf>
    <xf numFmtId="0" fontId="17" fillId="0" borderId="0" xfId="0" quotePrefix="1" applyFont="1" applyAlignment="1">
      <alignment horizontal="center"/>
    </xf>
    <xf numFmtId="0" fontId="17" fillId="0" borderId="0" xfId="91" applyFont="1"/>
    <xf numFmtId="5" fontId="17" fillId="0" borderId="0" xfId="0" applyNumberFormat="1" applyFont="1"/>
    <xf numFmtId="0" fontId="17" fillId="0" borderId="19" xfId="0" applyFont="1" applyBorder="1" applyAlignment="1">
      <alignment horizontal="center"/>
    </xf>
    <xf numFmtId="164" fontId="17" fillId="0" borderId="27" xfId="39" applyNumberFormat="1" applyFont="1" applyFill="1" applyBorder="1"/>
    <xf numFmtId="37" fontId="17" fillId="0" borderId="0" xfId="0" applyNumberFormat="1" applyFont="1"/>
    <xf numFmtId="0" fontId="17" fillId="0" borderId="0" xfId="0" applyFont="1" applyAlignment="1">
      <alignment horizontal="left" indent="1"/>
    </xf>
    <xf numFmtId="0" fontId="25" fillId="0" borderId="0" xfId="91" applyFont="1" applyAlignment="1">
      <alignment horizontal="center"/>
    </xf>
    <xf numFmtId="0" fontId="84" fillId="0" borderId="0" xfId="0" applyFont="1" applyAlignment="1">
      <alignment horizontal="center"/>
    </xf>
    <xf numFmtId="0" fontId="17" fillId="0" borderId="19" xfId="0" applyFont="1" applyBorder="1"/>
    <xf numFmtId="165" fontId="17" fillId="0" borderId="19" xfId="32" applyNumberFormat="1" applyFont="1" applyFill="1" applyBorder="1" applyAlignment="1"/>
    <xf numFmtId="14" fontId="17" fillId="0" borderId="0" xfId="0" applyNumberFormat="1" applyFont="1" applyAlignment="1">
      <alignment horizontal="center"/>
    </xf>
    <xf numFmtId="0" fontId="17" fillId="0" borderId="0" xfId="0" applyFont="1" applyAlignment="1">
      <alignment horizontal="left" indent="2"/>
    </xf>
    <xf numFmtId="37" fontId="25" fillId="0" borderId="0" xfId="0" applyNumberFormat="1" applyFont="1" applyAlignment="1">
      <alignment horizontal="center"/>
    </xf>
    <xf numFmtId="164" fontId="17" fillId="0" borderId="30" xfId="39" applyNumberFormat="1" applyFont="1" applyFill="1" applyBorder="1"/>
    <xf numFmtId="43" fontId="25" fillId="0" borderId="0" xfId="32" applyFont="1" applyFill="1" applyAlignment="1">
      <alignment horizontal="center"/>
    </xf>
    <xf numFmtId="43" fontId="17" fillId="0" borderId="0" xfId="32" applyFont="1" applyFill="1" applyAlignment="1"/>
    <xf numFmtId="165" fontId="17" fillId="0" borderId="0" xfId="32" applyNumberFormat="1" applyFont="1" applyBorder="1" applyAlignment="1">
      <alignment horizontal="center" wrapText="1"/>
    </xf>
    <xf numFmtId="49" fontId="17" fillId="0" borderId="0" xfId="0" applyNumberFormat="1" applyFont="1"/>
    <xf numFmtId="165" fontId="17" fillId="0" borderId="0" xfId="32" applyNumberFormat="1" applyFont="1" applyAlignment="1"/>
    <xf numFmtId="165" fontId="17" fillId="0" borderId="25" xfId="32" applyNumberFormat="1" applyFont="1" applyBorder="1"/>
    <xf numFmtId="10" fontId="17" fillId="0" borderId="25" xfId="108" applyNumberFormat="1" applyFont="1" applyBorder="1"/>
    <xf numFmtId="0" fontId="17" fillId="0" borderId="0" xfId="0" applyFont="1" applyAlignment="1">
      <alignment horizontal="center" wrapText="1"/>
    </xf>
    <xf numFmtId="165" fontId="17" fillId="0" borderId="0" xfId="32" applyNumberFormat="1" applyFont="1" applyFill="1" applyBorder="1" applyAlignment="1">
      <alignment horizontal="center" wrapText="1"/>
    </xf>
    <xf numFmtId="10" fontId="17" fillId="0" borderId="30" xfId="0" applyNumberFormat="1" applyFont="1" applyBorder="1"/>
    <xf numFmtId="0" fontId="32" fillId="0" borderId="0" xfId="91" applyFont="1"/>
    <xf numFmtId="14" fontId="25" fillId="0" borderId="0" xfId="0" applyNumberFormat="1" applyFont="1" applyAlignment="1">
      <alignment horizontal="center"/>
    </xf>
    <xf numFmtId="43" fontId="25" fillId="0" borderId="0" xfId="32" applyFont="1" applyFill="1" applyAlignment="1"/>
    <xf numFmtId="43" fontId="25" fillId="0" borderId="0" xfId="32" applyFont="1" applyFill="1" applyBorder="1" applyAlignment="1">
      <alignment horizontal="center"/>
    </xf>
    <xf numFmtId="165" fontId="64" fillId="0" borderId="0" xfId="32" applyNumberFormat="1" applyFont="1" applyFill="1" applyBorder="1"/>
    <xf numFmtId="164" fontId="17" fillId="0" borderId="30" xfId="39" applyNumberFormat="1" applyFont="1" applyBorder="1"/>
    <xf numFmtId="0" fontId="84" fillId="0" borderId="0" xfId="0" applyFont="1"/>
    <xf numFmtId="165" fontId="84" fillId="0" borderId="0" xfId="32" applyNumberFormat="1" applyFont="1" applyBorder="1"/>
    <xf numFmtId="165" fontId="84" fillId="0" borderId="0" xfId="32" applyNumberFormat="1" applyFont="1" applyFill="1" applyBorder="1"/>
    <xf numFmtId="165" fontId="134" fillId="0" borderId="0" xfId="32" applyNumberFormat="1" applyFont="1" applyBorder="1" applyAlignment="1"/>
    <xf numFmtId="43" fontId="134" fillId="0" borderId="0" xfId="32" applyFont="1" applyBorder="1" applyAlignment="1"/>
    <xf numFmtId="165" fontId="84" fillId="25" borderId="0" xfId="32" applyNumberFormat="1" applyFont="1" applyFill="1" applyBorder="1" applyAlignment="1">
      <alignment horizontal="center"/>
    </xf>
    <xf numFmtId="0" fontId="84" fillId="0" borderId="0" xfId="0" applyFont="1" applyAlignment="1">
      <alignment horizontal="center" wrapText="1"/>
    </xf>
    <xf numFmtId="165" fontId="84" fillId="0" borderId="0" xfId="32" applyNumberFormat="1" applyFont="1" applyBorder="1" applyAlignment="1">
      <alignment horizontal="center" wrapText="1"/>
    </xf>
    <xf numFmtId="43" fontId="84" fillId="0" borderId="0" xfId="32" applyFont="1" applyBorder="1" applyAlignment="1">
      <alignment horizontal="center" wrapText="1"/>
    </xf>
    <xf numFmtId="40" fontId="84" fillId="0" borderId="0" xfId="0" applyNumberFormat="1" applyFont="1" applyAlignment="1">
      <alignment horizontal="center" wrapText="1"/>
    </xf>
    <xf numFmtId="43" fontId="84" fillId="0" borderId="0" xfId="32" applyFont="1" applyBorder="1" applyAlignment="1">
      <alignment horizontal="center"/>
    </xf>
    <xf numFmtId="43" fontId="84" fillId="0" borderId="0" xfId="32" applyFont="1" applyFill="1" applyBorder="1"/>
    <xf numFmtId="164" fontId="84" fillId="0" borderId="0" xfId="39" applyNumberFormat="1" applyFont="1" applyFill="1" applyBorder="1"/>
    <xf numFmtId="43" fontId="64" fillId="0" borderId="0" xfId="32" applyFont="1" applyFill="1"/>
    <xf numFmtId="165" fontId="64" fillId="0" borderId="0" xfId="32" applyNumberFormat="1" applyFont="1" applyBorder="1"/>
    <xf numFmtId="165" fontId="135" fillId="0" borderId="0" xfId="32" applyNumberFormat="1" applyFont="1" applyFill="1" applyBorder="1"/>
    <xf numFmtId="165" fontId="57" fillId="0" borderId="0" xfId="32" applyNumberFormat="1" applyFont="1" applyFill="1" applyBorder="1"/>
    <xf numFmtId="43" fontId="64" fillId="0" borderId="0" xfId="32" applyFont="1" applyBorder="1"/>
    <xf numFmtId="43" fontId="84" fillId="0" borderId="0" xfId="32" applyFont="1" applyFill="1" applyAlignment="1">
      <alignment vertical="top"/>
    </xf>
    <xf numFmtId="0" fontId="84" fillId="0" borderId="0" xfId="0" applyFont="1" applyAlignment="1">
      <alignment vertical="top"/>
    </xf>
    <xf numFmtId="165" fontId="58" fillId="0" borderId="0" xfId="32" applyNumberFormat="1" applyFont="1" applyFill="1" applyBorder="1"/>
    <xf numFmtId="43" fontId="84" fillId="0" borderId="0" xfId="32" applyFont="1" applyBorder="1"/>
    <xf numFmtId="165" fontId="84" fillId="0" borderId="0" xfId="32" applyNumberFormat="1" applyFont="1" applyBorder="1" applyAlignment="1">
      <alignment vertical="top"/>
    </xf>
    <xf numFmtId="165" fontId="58" fillId="0" borderId="0" xfId="32" applyNumberFormat="1" applyFont="1" applyFill="1" applyBorder="1" applyAlignment="1">
      <alignment vertical="top"/>
    </xf>
    <xf numFmtId="165" fontId="84" fillId="0" borderId="0" xfId="32" applyNumberFormat="1" applyFont="1" applyFill="1" applyBorder="1" applyAlignment="1">
      <alignment horizontal="center" wrapText="1"/>
    </xf>
    <xf numFmtId="165" fontId="58" fillId="0" borderId="0" xfId="32" applyNumberFormat="1" applyFont="1" applyFill="1" applyBorder="1" applyAlignment="1">
      <alignment horizontal="center" wrapText="1"/>
    </xf>
    <xf numFmtId="43" fontId="84" fillId="0" borderId="0" xfId="32" applyFont="1" applyFill="1" applyBorder="1" applyAlignment="1">
      <alignment horizontal="center" wrapText="1"/>
    </xf>
    <xf numFmtId="165" fontId="58" fillId="0" borderId="0" xfId="32" applyNumberFormat="1" applyFont="1" applyFill="1" applyBorder="1" applyAlignment="1">
      <alignment horizontal="center"/>
    </xf>
    <xf numFmtId="0" fontId="58" fillId="0" borderId="0" xfId="0" applyFont="1" applyAlignment="1">
      <alignment horizontal="center"/>
    </xf>
    <xf numFmtId="165" fontId="64" fillId="0" borderId="0" xfId="0" applyNumberFormat="1" applyFont="1"/>
    <xf numFmtId="165" fontId="84" fillId="25" borderId="0" xfId="32" applyNumberFormat="1" applyFont="1" applyFill="1" applyBorder="1" applyAlignment="1">
      <alignment horizontal="center" vertical="top"/>
    </xf>
    <xf numFmtId="165" fontId="136" fillId="0" borderId="0" xfId="32" applyNumberFormat="1" applyFont="1" applyFill="1" applyBorder="1"/>
    <xf numFmtId="0" fontId="54" fillId="0" borderId="0" xfId="0" applyFont="1" applyAlignment="1">
      <alignment horizontal="center"/>
    </xf>
    <xf numFmtId="0" fontId="30" fillId="0" borderId="0" xfId="0" applyFont="1" applyAlignment="1">
      <alignment horizontal="center"/>
    </xf>
    <xf numFmtId="169" fontId="30" fillId="0" borderId="0" xfId="0" applyNumberFormat="1" applyFont="1" applyAlignment="1">
      <alignment horizontal="left"/>
    </xf>
    <xf numFmtId="181" fontId="30" fillId="0" borderId="0" xfId="0" applyNumberFormat="1" applyFont="1"/>
    <xf numFmtId="164" fontId="30" fillId="0" borderId="25" xfId="39" applyNumberFormat="1" applyFont="1" applyFill="1" applyBorder="1"/>
    <xf numFmtId="0" fontId="54" fillId="0" borderId="0" xfId="0" applyFont="1"/>
    <xf numFmtId="14" fontId="30" fillId="0" borderId="0" xfId="0" applyNumberFormat="1" applyFont="1" applyAlignment="1">
      <alignment horizontal="center"/>
    </xf>
    <xf numFmtId="164" fontId="17" fillId="0" borderId="0" xfId="39" applyNumberFormat="1" applyFont="1" applyFill="1" applyBorder="1" applyAlignment="1">
      <alignment horizontal="center"/>
    </xf>
    <xf numFmtId="0" fontId="54" fillId="0" borderId="0" xfId="0" applyFont="1" applyAlignment="1">
      <alignment horizontal="left"/>
    </xf>
    <xf numFmtId="14" fontId="30" fillId="0" borderId="0" xfId="0" applyNumberFormat="1" applyFont="1"/>
    <xf numFmtId="164" fontId="30" fillId="0" borderId="0" xfId="39" applyNumberFormat="1" applyFont="1" applyFill="1" applyBorder="1"/>
    <xf numFmtId="3" fontId="30" fillId="0" borderId="0" xfId="0" applyNumberFormat="1" applyFont="1"/>
    <xf numFmtId="164" fontId="17" fillId="0" borderId="0" xfId="39" applyNumberFormat="1" applyFont="1" applyFill="1" applyAlignment="1">
      <alignment horizontal="center"/>
    </xf>
    <xf numFmtId="164" fontId="17" fillId="0" borderId="25" xfId="39" applyNumberFormat="1" applyFont="1" applyFill="1" applyBorder="1"/>
    <xf numFmtId="164" fontId="17" fillId="0" borderId="0" xfId="39" applyNumberFormat="1" applyFont="1" applyBorder="1" applyAlignment="1">
      <alignment horizontal="center"/>
    </xf>
    <xf numFmtId="0" fontId="25" fillId="0" borderId="0" xfId="89" applyFont="1"/>
    <xf numFmtId="0" fontId="17" fillId="0" borderId="0" xfId="89" applyFont="1"/>
    <xf numFmtId="0" fontId="132" fillId="0" borderId="0" xfId="0" applyFont="1"/>
    <xf numFmtId="169" fontId="17" fillId="0" borderId="0" xfId="0" applyNumberFormat="1" applyFont="1" applyAlignment="1">
      <alignment horizontal="left"/>
    </xf>
    <xf numFmtId="10" fontId="17" fillId="0" borderId="0" xfId="108" applyNumberFormat="1" applyFont="1" applyFill="1" applyBorder="1"/>
    <xf numFmtId="9" fontId="17" fillId="0" borderId="0" xfId="108" applyFont="1" applyFill="1"/>
    <xf numFmtId="165" fontId="17" fillId="0" borderId="27" xfId="32" applyNumberFormat="1" applyFont="1" applyFill="1" applyBorder="1" applyAlignment="1"/>
    <xf numFmtId="165" fontId="17" fillId="0" borderId="19" xfId="32" applyNumberFormat="1" applyFont="1" applyFill="1" applyBorder="1"/>
    <xf numFmtId="165" fontId="17" fillId="0" borderId="15" xfId="32" applyNumberFormat="1" applyFont="1" applyFill="1" applyBorder="1" applyAlignment="1"/>
    <xf numFmtId="165" fontId="17" fillId="0" borderId="5" xfId="32" applyNumberFormat="1" applyFont="1" applyFill="1" applyBorder="1" applyAlignment="1"/>
    <xf numFmtId="0" fontId="137" fillId="0" borderId="0" xfId="6060"/>
    <xf numFmtId="0" fontId="54" fillId="0" borderId="47" xfId="6060" applyFont="1" applyBorder="1" applyAlignment="1">
      <alignment horizontal="center" wrapText="1"/>
    </xf>
    <xf numFmtId="0" fontId="54" fillId="0" borderId="0" xfId="6060" applyFont="1" applyAlignment="1">
      <alignment horizontal="left"/>
    </xf>
    <xf numFmtId="0" fontId="54" fillId="0" borderId="0" xfId="6060" applyFont="1" applyAlignment="1">
      <alignment horizontal="left" vertical="top" wrapText="1"/>
    </xf>
    <xf numFmtId="168" fontId="17" fillId="0" borderId="0" xfId="0" applyNumberFormat="1" applyFont="1"/>
    <xf numFmtId="0" fontId="0" fillId="71" borderId="0" xfId="0" applyFill="1"/>
    <xf numFmtId="37" fontId="17" fillId="0" borderId="0" xfId="0" applyNumberFormat="1" applyFont="1" applyAlignment="1">
      <alignment horizontal="left" indent="1"/>
    </xf>
    <xf numFmtId="37" fontId="17" fillId="0" borderId="0" xfId="0" applyNumberFormat="1" applyFont="1" applyAlignment="1">
      <alignment horizontal="left"/>
    </xf>
    <xf numFmtId="0" fontId="0" fillId="0" borderId="0" xfId="0" applyAlignment="1">
      <alignment horizontal="center"/>
    </xf>
    <xf numFmtId="0" fontId="26" fillId="0" borderId="0" xfId="0" applyFont="1"/>
    <xf numFmtId="0" fontId="64" fillId="0" borderId="0" xfId="0" applyFont="1" applyAlignment="1">
      <alignment horizontal="center"/>
    </xf>
    <xf numFmtId="10" fontId="17" fillId="0" borderId="25" xfId="108" applyNumberFormat="1" applyFont="1" applyBorder="1" applyAlignment="1"/>
    <xf numFmtId="2" fontId="17" fillId="0" borderId="0" xfId="0" applyNumberFormat="1" applyFont="1" applyAlignment="1">
      <alignment horizontal="center"/>
    </xf>
    <xf numFmtId="1" fontId="17" fillId="0" borderId="0" xfId="0" applyNumberFormat="1" applyFont="1" applyAlignment="1">
      <alignment horizontal="center"/>
    </xf>
    <xf numFmtId="10" fontId="0" fillId="0" borderId="0" xfId="108" applyNumberFormat="1" applyFont="1" applyFill="1"/>
    <xf numFmtId="0" fontId="25" fillId="0" borderId="0" xfId="0" applyFont="1" applyAlignment="1">
      <alignment horizontal="center" wrapText="1"/>
    </xf>
    <xf numFmtId="37" fontId="30" fillId="0" borderId="0" xfId="0" applyNumberFormat="1" applyFont="1"/>
    <xf numFmtId="165" fontId="30" fillId="0" borderId="0" xfId="32" applyNumberFormat="1" applyFont="1" applyFill="1" applyBorder="1"/>
    <xf numFmtId="165" fontId="64" fillId="0" borderId="0" xfId="32" applyNumberFormat="1" applyFont="1" applyFill="1" applyProtection="1"/>
    <xf numFmtId="165" fontId="64" fillId="0" borderId="19" xfId="32" applyNumberFormat="1" applyFont="1" applyFill="1" applyBorder="1"/>
    <xf numFmtId="165" fontId="84" fillId="0" borderId="0" xfId="32" applyNumberFormat="1" applyFont="1" applyFill="1" applyBorder="1" applyAlignment="1">
      <alignment horizontal="center" vertical="top" wrapText="1"/>
    </xf>
    <xf numFmtId="10" fontId="17" fillId="0" borderId="0" xfId="108" quotePrefix="1" applyNumberFormat="1" applyFont="1" applyFill="1"/>
    <xf numFmtId="169" fontId="17" fillId="0" borderId="0" xfId="0" applyNumberFormat="1" applyFont="1" applyAlignment="1">
      <alignment horizontal="center"/>
    </xf>
    <xf numFmtId="165" fontId="84" fillId="0" borderId="0" xfId="32" applyNumberFormat="1" applyFont="1" applyFill="1" applyBorder="1" applyAlignment="1">
      <alignment horizontal="left" wrapText="1"/>
    </xf>
    <xf numFmtId="43" fontId="17" fillId="0" borderId="0" xfId="0" applyNumberFormat="1" applyFont="1"/>
    <xf numFmtId="10" fontId="17" fillId="0" borderId="0" xfId="108" applyNumberFormat="1" applyFont="1" applyBorder="1"/>
    <xf numFmtId="164" fontId="17" fillId="0" borderId="19" xfId="39" applyNumberFormat="1" applyFont="1" applyFill="1" applyBorder="1"/>
    <xf numFmtId="164" fontId="17" fillId="0" borderId="19" xfId="39" applyNumberFormat="1" applyFont="1" applyFill="1" applyBorder="1" applyAlignment="1"/>
    <xf numFmtId="164" fontId="17" fillId="0" borderId="15" xfId="39" applyNumberFormat="1" applyFont="1" applyFill="1" applyBorder="1" applyAlignment="1"/>
    <xf numFmtId="0" fontId="145" fillId="0" borderId="0" xfId="6063" applyFont="1"/>
    <xf numFmtId="0" fontId="146" fillId="0" borderId="0" xfId="6063" applyFont="1"/>
    <xf numFmtId="0" fontId="145" fillId="0" borderId="0" xfId="6063" applyFont="1" applyAlignment="1">
      <alignment horizontal="center"/>
    </xf>
    <xf numFmtId="10" fontId="139" fillId="0" borderId="0" xfId="108" applyNumberFormat="1" applyFont="1" applyFill="1"/>
    <xf numFmtId="165" fontId="0" fillId="0" borderId="0" xfId="32" applyNumberFormat="1" applyFont="1" applyFill="1"/>
    <xf numFmtId="165" fontId="141" fillId="0" borderId="0" xfId="32" applyNumberFormat="1" applyFont="1" applyFill="1"/>
    <xf numFmtId="165" fontId="140" fillId="0" borderId="0" xfId="32" applyNumberFormat="1" applyFont="1" applyFill="1"/>
    <xf numFmtId="165" fontId="84" fillId="0" borderId="0" xfId="32" quotePrefix="1" applyNumberFormat="1" applyFont="1" applyFill="1" applyBorder="1" applyAlignment="1">
      <alignment horizontal="center" wrapText="1"/>
    </xf>
    <xf numFmtId="164" fontId="17" fillId="0" borderId="0" xfId="0" applyNumberFormat="1" applyFont="1"/>
    <xf numFmtId="164" fontId="25" fillId="0" borderId="0" xfId="39" applyNumberFormat="1" applyFont="1" applyFill="1" applyBorder="1" applyAlignment="1"/>
    <xf numFmtId="0" fontId="17" fillId="0" borderId="5" xfId="0" applyFont="1" applyBorder="1"/>
    <xf numFmtId="0" fontId="17" fillId="0" borderId="0" xfId="0" applyFont="1" applyAlignment="1">
      <alignment vertical="center"/>
    </xf>
    <xf numFmtId="0" fontId="17" fillId="0" borderId="0" xfId="0" applyFont="1" applyAlignment="1">
      <alignment horizontal="center" vertical="center"/>
    </xf>
    <xf numFmtId="0" fontId="164" fillId="0" borderId="0" xfId="6104" applyFont="1"/>
    <xf numFmtId="0" fontId="14" fillId="0" borderId="0" xfId="6105"/>
    <xf numFmtId="0" fontId="129" fillId="0" borderId="0" xfId="6105" applyFont="1"/>
    <xf numFmtId="0" fontId="164" fillId="0" borderId="0" xfId="6106" applyFont="1"/>
    <xf numFmtId="0" fontId="164" fillId="0" borderId="0" xfId="6107" applyFont="1" applyAlignment="1">
      <alignment vertical="top" wrapText="1"/>
    </xf>
    <xf numFmtId="10" fontId="0" fillId="0" borderId="0" xfId="6109" applyNumberFormat="1" applyFont="1"/>
    <xf numFmtId="0" fontId="17" fillId="0" borderId="0" xfId="0" applyFont="1" applyAlignment="1">
      <alignment vertical="top" wrapText="1"/>
    </xf>
    <xf numFmtId="0" fontId="17" fillId="0" borderId="0" xfId="0" applyFont="1" applyAlignment="1">
      <alignment horizontal="center" vertical="top"/>
    </xf>
    <xf numFmtId="0" fontId="227" fillId="0" borderId="0" xfId="0" applyFont="1"/>
    <xf numFmtId="37" fontId="0" fillId="0" borderId="0" xfId="0" applyNumberFormat="1"/>
    <xf numFmtId="42" fontId="17" fillId="0" borderId="30" xfId="39" applyNumberFormat="1" applyFont="1" applyFill="1" applyBorder="1"/>
    <xf numFmtId="0" fontId="0" fillId="0" borderId="63" xfId="0" applyBorder="1"/>
    <xf numFmtId="0" fontId="17" fillId="0" borderId="0" xfId="0" applyFont="1" applyAlignment="1">
      <alignment horizontal="right"/>
    </xf>
    <xf numFmtId="0" fontId="0" fillId="0" borderId="64" xfId="0" applyBorder="1"/>
    <xf numFmtId="0" fontId="229" fillId="0" borderId="0" xfId="0" applyFont="1" applyAlignment="1">
      <alignment horizontal="center"/>
    </xf>
    <xf numFmtId="0" fontId="0" fillId="0" borderId="66" xfId="0" applyBorder="1"/>
    <xf numFmtId="0" fontId="230" fillId="0" borderId="63" xfId="0" applyFont="1" applyBorder="1"/>
    <xf numFmtId="0" fontId="230" fillId="0" borderId="0" xfId="0" applyFont="1" applyAlignment="1">
      <alignment horizontal="right"/>
    </xf>
    <xf numFmtId="0" fontId="0" fillId="0" borderId="68" xfId="0" applyBorder="1"/>
    <xf numFmtId="0" fontId="26" fillId="0" borderId="67" xfId="0" applyFont="1" applyBorder="1"/>
    <xf numFmtId="10" fontId="0" fillId="0" borderId="0" xfId="0" applyNumberFormat="1"/>
    <xf numFmtId="168" fontId="0" fillId="0" borderId="0" xfId="108" applyNumberFormat="1" applyFont="1"/>
    <xf numFmtId="0" fontId="142" fillId="0" borderId="69" xfId="51030" applyFont="1" applyBorder="1" applyAlignment="1">
      <alignment horizontal="center" wrapText="1"/>
    </xf>
    <xf numFmtId="17" fontId="17" fillId="0" borderId="0" xfId="6106" applyNumberFormat="1"/>
    <xf numFmtId="0" fontId="17" fillId="0" borderId="0" xfId="6106"/>
    <xf numFmtId="4" fontId="142" fillId="0" borderId="0" xfId="51030" applyNumberFormat="1" applyFont="1" applyAlignment="1">
      <alignment horizontal="left" indent="1"/>
    </xf>
    <xf numFmtId="37" fontId="174" fillId="0" borderId="0" xfId="6106" applyNumberFormat="1" applyFont="1"/>
    <xf numFmtId="37" fontId="17" fillId="0" borderId="0" xfId="6106" applyNumberFormat="1"/>
    <xf numFmtId="10" fontId="17" fillId="0" borderId="0" xfId="6106" applyNumberFormat="1"/>
    <xf numFmtId="42" fontId="17" fillId="0" borderId="0" xfId="6106" applyNumberFormat="1"/>
    <xf numFmtId="0" fontId="142" fillId="0" borderId="0" xfId="51030" quotePrefix="1" applyFont="1" applyAlignment="1">
      <alignment horizontal="left" vertical="top"/>
    </xf>
    <xf numFmtId="0" fontId="142" fillId="0" borderId="0" xfId="51030" applyFont="1" applyAlignment="1">
      <alignment vertical="top"/>
    </xf>
    <xf numFmtId="170" fontId="0" fillId="0" borderId="0" xfId="108" applyNumberFormat="1" applyFont="1"/>
    <xf numFmtId="0" fontId="142" fillId="0" borderId="69" xfId="51031" applyFont="1" applyBorder="1" applyAlignment="1">
      <alignment horizontal="center" wrapText="1"/>
    </xf>
    <xf numFmtId="0" fontId="142" fillId="0" borderId="69" xfId="51031" quotePrefix="1" applyFont="1" applyBorder="1" applyAlignment="1">
      <alignment horizontal="center" wrapText="1"/>
    </xf>
    <xf numFmtId="0" fontId="142" fillId="0" borderId="0" xfId="51031" applyFont="1"/>
    <xf numFmtId="49" fontId="142" fillId="0" borderId="0" xfId="51031" applyNumberFormat="1" applyFont="1" applyAlignment="1">
      <alignment horizontal="center"/>
    </xf>
    <xf numFmtId="4" fontId="142" fillId="0" borderId="0" xfId="51031" applyNumberFormat="1" applyFont="1" applyAlignment="1">
      <alignment horizontal="left" indent="1"/>
    </xf>
    <xf numFmtId="0" fontId="142" fillId="0" borderId="0" xfId="51031" quotePrefix="1" applyFont="1" applyAlignment="1">
      <alignment horizontal="right"/>
    </xf>
    <xf numFmtId="0" fontId="142" fillId="0" borderId="0" xfId="51031" quotePrefix="1" applyFont="1" applyAlignment="1">
      <alignment horizontal="left"/>
    </xf>
    <xf numFmtId="0" fontId="143" fillId="0" borderId="0" xfId="51030" applyFont="1"/>
    <xf numFmtId="0" fontId="142" fillId="0" borderId="0" xfId="51030" applyFont="1"/>
    <xf numFmtId="0" fontId="142" fillId="0" borderId="0" xfId="51030" applyFont="1" applyAlignment="1">
      <alignment wrapText="1"/>
    </xf>
    <xf numFmtId="165" fontId="142" fillId="0" borderId="25" xfId="32" applyNumberFormat="1" applyFont="1" applyFill="1" applyBorder="1" applyAlignment="1">
      <alignment vertical="top"/>
    </xf>
    <xf numFmtId="165" fontId="227" fillId="0" borderId="0" xfId="32" applyNumberFormat="1" applyFont="1" applyFill="1"/>
    <xf numFmtId="43" fontId="0" fillId="0" borderId="0" xfId="0" applyNumberFormat="1"/>
    <xf numFmtId="0" fontId="0" fillId="0" borderId="65" xfId="0" applyBorder="1"/>
    <xf numFmtId="0" fontId="0" fillId="0" borderId="70" xfId="0" applyBorder="1"/>
    <xf numFmtId="0" fontId="25" fillId="0" borderId="19" xfId="0" applyFont="1" applyBorder="1" applyAlignment="1">
      <alignment horizontal="center"/>
    </xf>
    <xf numFmtId="0" fontId="100" fillId="0" borderId="0" xfId="0" applyFont="1"/>
    <xf numFmtId="0" fontId="100" fillId="0" borderId="0" xfId="0" applyFont="1" applyAlignment="1">
      <alignment horizontal="center"/>
    </xf>
    <xf numFmtId="165" fontId="100" fillId="0" borderId="0" xfId="32" applyNumberFormat="1" applyFont="1"/>
    <xf numFmtId="0" fontId="231" fillId="0" borderId="0" xfId="0" applyFont="1"/>
    <xf numFmtId="0" fontId="231" fillId="0" borderId="0" xfId="0" applyFont="1" applyAlignment="1">
      <alignment horizontal="center"/>
    </xf>
    <xf numFmtId="0" fontId="231" fillId="0" borderId="69" xfId="0" applyFont="1" applyBorder="1" applyAlignment="1">
      <alignment horizontal="center"/>
    </xf>
    <xf numFmtId="0" fontId="231" fillId="0" borderId="69" xfId="0" applyFont="1" applyBorder="1" applyAlignment="1">
      <alignment horizontal="center" wrapText="1"/>
    </xf>
    <xf numFmtId="41" fontId="17" fillId="0" borderId="0" xfId="0" applyNumberFormat="1" applyFont="1"/>
    <xf numFmtId="43" fontId="100" fillId="0" borderId="0" xfId="32" applyFont="1" applyFill="1" applyBorder="1" applyAlignment="1">
      <alignment horizontal="center"/>
    </xf>
    <xf numFmtId="43" fontId="25" fillId="0" borderId="0" xfId="32" applyFont="1" applyFill="1" applyProtection="1">
      <protection locked="0"/>
    </xf>
    <xf numFmtId="43" fontId="17" fillId="0" borderId="0" xfId="32" applyFont="1" applyFill="1" applyProtection="1">
      <protection locked="0"/>
    </xf>
    <xf numFmtId="165" fontId="17" fillId="0" borderId="0" xfId="32" applyNumberFormat="1" applyFont="1" applyFill="1" applyAlignment="1">
      <alignment horizontal="center"/>
    </xf>
    <xf numFmtId="37" fontId="100" fillId="0" borderId="0" xfId="0" applyNumberFormat="1" applyFont="1"/>
    <xf numFmtId="37" fontId="100" fillId="0" borderId="0" xfId="32" applyNumberFormat="1" applyFont="1" applyFill="1"/>
    <xf numFmtId="44" fontId="17" fillId="0" borderId="0" xfId="0" applyNumberFormat="1" applyFont="1"/>
    <xf numFmtId="0" fontId="236" fillId="0" borderId="0" xfId="51030" applyFont="1" applyAlignment="1">
      <alignment vertical="top"/>
    </xf>
    <xf numFmtId="10" fontId="235" fillId="0" borderId="0" xfId="6106" applyNumberFormat="1" applyFont="1"/>
    <xf numFmtId="42" fontId="235" fillId="0" borderId="0" xfId="6106" applyNumberFormat="1" applyFont="1"/>
    <xf numFmtId="165" fontId="236" fillId="0" borderId="25" xfId="32" applyNumberFormat="1" applyFont="1" applyFill="1" applyBorder="1" applyAlignment="1">
      <alignment vertical="top"/>
    </xf>
    <xf numFmtId="0" fontId="237" fillId="0" borderId="0" xfId="51030" applyFont="1"/>
    <xf numFmtId="0" fontId="237" fillId="0" borderId="0" xfId="51030" applyFont="1" applyAlignment="1">
      <alignment vertical="top"/>
    </xf>
    <xf numFmtId="165" fontId="237" fillId="0" borderId="0" xfId="32" applyNumberFormat="1" applyFont="1" applyFill="1" applyBorder="1" applyAlignment="1">
      <alignment vertical="top"/>
    </xf>
    <xf numFmtId="0" fontId="238" fillId="0" borderId="0" xfId="51030" quotePrefix="1" applyFont="1" applyAlignment="1">
      <alignment horizontal="left"/>
    </xf>
    <xf numFmtId="0" fontId="129" fillId="0" borderId="0" xfId="51030" applyFont="1" applyAlignment="1">
      <alignment horizontal="left"/>
    </xf>
    <xf numFmtId="0" fontId="238" fillId="0" borderId="0" xfId="51030" applyFont="1"/>
    <xf numFmtId="0" fontId="237" fillId="0" borderId="0" xfId="51030" quotePrefix="1" applyFont="1" applyAlignment="1">
      <alignment horizontal="left" vertical="top"/>
    </xf>
    <xf numFmtId="0" fontId="129" fillId="0" borderId="0" xfId="51030" applyFont="1" applyAlignment="1">
      <alignment horizontal="left" vertical="top"/>
    </xf>
    <xf numFmtId="0" fontId="237" fillId="0" borderId="0" xfId="51030" applyFont="1" applyAlignment="1">
      <alignment horizontal="left" vertical="top"/>
    </xf>
    <xf numFmtId="0" fontId="25" fillId="0" borderId="69" xfId="0" applyFont="1" applyBorder="1" applyAlignment="1">
      <alignment horizontal="center"/>
    </xf>
    <xf numFmtId="37" fontId="17" fillId="0" borderId="0" xfId="0" applyNumberFormat="1" applyFont="1" applyAlignment="1">
      <alignment horizontal="center"/>
    </xf>
    <xf numFmtId="0" fontId="17" fillId="0" borderId="0" xfId="6104"/>
    <xf numFmtId="0" fontId="26" fillId="0" borderId="0" xfId="0" applyFont="1" applyAlignment="1">
      <alignment horizontal="center"/>
    </xf>
    <xf numFmtId="37" fontId="17" fillId="0" borderId="0" xfId="32" applyNumberFormat="1" applyFont="1" applyFill="1"/>
    <xf numFmtId="37" fontId="17" fillId="0" borderId="0" xfId="32" applyNumberFormat="1" applyFont="1" applyFill="1" applyBorder="1"/>
    <xf numFmtId="165" fontId="100" fillId="0" borderId="0" xfId="32" applyNumberFormat="1" applyFont="1" applyFill="1" applyBorder="1"/>
    <xf numFmtId="0" fontId="231" fillId="0" borderId="0" xfId="0" applyFont="1" applyAlignment="1">
      <alignment horizontal="center" wrapText="1"/>
    </xf>
    <xf numFmtId="37" fontId="231" fillId="0" borderId="0" xfId="0" applyNumberFormat="1" applyFont="1" applyAlignment="1">
      <alignment horizontal="center" wrapText="1"/>
    </xf>
    <xf numFmtId="0" fontId="100" fillId="0" borderId="0" xfId="0" applyFont="1" applyAlignment="1">
      <alignment horizontal="center" wrapText="1"/>
    </xf>
    <xf numFmtId="164" fontId="100" fillId="0" borderId="0" xfId="0" applyNumberFormat="1" applyFont="1"/>
    <xf numFmtId="169" fontId="100" fillId="0" borderId="0" xfId="0" applyNumberFormat="1" applyFont="1" applyAlignment="1">
      <alignment horizontal="center"/>
    </xf>
    <xf numFmtId="165" fontId="100" fillId="0" borderId="0" xfId="0" applyNumberFormat="1" applyFont="1"/>
    <xf numFmtId="165" fontId="100" fillId="0" borderId="0" xfId="32" applyNumberFormat="1" applyFont="1" applyFill="1"/>
    <xf numFmtId="165" fontId="141" fillId="0" borderId="69" xfId="32" applyNumberFormat="1" applyFont="1" applyFill="1" applyBorder="1"/>
    <xf numFmtId="9" fontId="17" fillId="0" borderId="0" xfId="108"/>
    <xf numFmtId="237" fontId="17" fillId="0" borderId="0" xfId="32" applyNumberFormat="1" applyFont="1" applyFill="1" applyProtection="1">
      <protection locked="0"/>
    </xf>
    <xf numFmtId="170" fontId="17" fillId="0" borderId="0" xfId="0" applyNumberFormat="1" applyFont="1"/>
    <xf numFmtId="167" fontId="17" fillId="0" borderId="0" xfId="0" applyNumberFormat="1" applyFont="1"/>
    <xf numFmtId="0" fontId="25" fillId="0" borderId="19" xfId="0" applyFont="1" applyBorder="1"/>
    <xf numFmtId="0" fontId="25" fillId="0" borderId="15" xfId="0" applyFont="1" applyBorder="1"/>
    <xf numFmtId="0" fontId="25" fillId="0" borderId="27" xfId="0" applyFont="1" applyBorder="1" applyAlignment="1">
      <alignment horizontal="center"/>
    </xf>
    <xf numFmtId="0" fontId="17" fillId="0" borderId="48" xfId="0" applyFont="1" applyBorder="1" applyAlignment="1">
      <alignment horizontal="center"/>
    </xf>
    <xf numFmtId="0" fontId="17" fillId="0" borderId="15" xfId="0" applyFont="1" applyBorder="1" applyAlignment="1">
      <alignment horizontal="center"/>
    </xf>
    <xf numFmtId="0" fontId="17" fillId="0" borderId="0" xfId="0" quotePrefix="1" applyFont="1" applyAlignment="1">
      <alignment horizontal="right"/>
    </xf>
    <xf numFmtId="164" fontId="64" fillId="0" borderId="0" xfId="0" applyNumberFormat="1" applyFont="1"/>
    <xf numFmtId="43" fontId="0" fillId="0" borderId="0" xfId="32" applyFont="1"/>
    <xf numFmtId="10" fontId="236" fillId="0" borderId="0" xfId="51030" applyNumberFormat="1" applyFont="1" applyAlignment="1">
      <alignment vertical="top"/>
    </xf>
    <xf numFmtId="165" fontId="142" fillId="0" borderId="0" xfId="32" applyNumberFormat="1" applyFont="1" applyFill="1" applyAlignment="1">
      <alignment vertical="top"/>
    </xf>
    <xf numFmtId="43" fontId="142" fillId="0" borderId="0" xfId="32" applyFont="1" applyFill="1" applyAlignment="1">
      <alignment vertical="top"/>
    </xf>
    <xf numFmtId="43" fontId="142" fillId="0" borderId="0" xfId="51030" applyNumberFormat="1" applyFont="1" applyAlignment="1">
      <alignment vertical="top"/>
    </xf>
    <xf numFmtId="165" fontId="235" fillId="0" borderId="0" xfId="32" applyNumberFormat="1" applyFont="1" applyFill="1"/>
    <xf numFmtId="10" fontId="236" fillId="0" borderId="0" xfId="108" applyNumberFormat="1" applyFont="1" applyFill="1" applyBorder="1" applyAlignment="1">
      <alignment vertical="top"/>
    </xf>
    <xf numFmtId="239" fontId="17" fillId="0" borderId="0" xfId="0" applyNumberFormat="1" applyFont="1"/>
    <xf numFmtId="165" fontId="0" fillId="0" borderId="0" xfId="32" applyNumberFormat="1" applyFont="1" applyFill="1" applyBorder="1"/>
    <xf numFmtId="165" fontId="142" fillId="0" borderId="0" xfId="51030" applyNumberFormat="1" applyFont="1" applyAlignment="1">
      <alignment vertical="top"/>
    </xf>
    <xf numFmtId="10" fontId="142" fillId="0" borderId="0" xfId="108" applyNumberFormat="1" applyFont="1" applyFill="1" applyAlignment="1">
      <alignment vertical="top"/>
    </xf>
    <xf numFmtId="165" fontId="174" fillId="0" borderId="0" xfId="33" applyNumberFormat="1" applyFont="1" applyFill="1"/>
    <xf numFmtId="165" fontId="141" fillId="0" borderId="0" xfId="33" applyNumberFormat="1" applyFont="1" applyFill="1"/>
    <xf numFmtId="165" fontId="174" fillId="0" borderId="0" xfId="33" applyNumberFormat="1" applyFont="1" applyFill="1" applyBorder="1"/>
    <xf numFmtId="165" fontId="174" fillId="0" borderId="69" xfId="33" applyNumberFormat="1" applyFont="1" applyFill="1" applyBorder="1"/>
    <xf numFmtId="164" fontId="84" fillId="0" borderId="72" xfId="39" applyNumberFormat="1" applyFont="1" applyFill="1" applyBorder="1"/>
    <xf numFmtId="0" fontId="137" fillId="0" borderId="0" xfId="51068"/>
    <xf numFmtId="43" fontId="64" fillId="0" borderId="0" xfId="32" applyFont="1" applyFill="1" applyBorder="1"/>
    <xf numFmtId="164" fontId="19" fillId="0" borderId="0" xfId="0" applyNumberFormat="1" applyFont="1"/>
    <xf numFmtId="183" fontId="17" fillId="0" borderId="0" xfId="0" applyNumberFormat="1" applyFont="1"/>
    <xf numFmtId="41" fontId="19" fillId="0" borderId="0" xfId="0" applyNumberFormat="1" applyFont="1"/>
    <xf numFmtId="165" fontId="30" fillId="0" borderId="0" xfId="32" quotePrefix="1" applyNumberFormat="1" applyFont="1" applyFill="1" applyBorder="1"/>
    <xf numFmtId="183" fontId="137" fillId="0" borderId="0" xfId="51068" applyNumberFormat="1"/>
    <xf numFmtId="240" fontId="137" fillId="0" borderId="0" xfId="51068" applyNumberFormat="1"/>
    <xf numFmtId="0" fontId="54" fillId="0" borderId="0" xfId="51068" applyFont="1" applyAlignment="1">
      <alignment horizontal="left"/>
    </xf>
    <xf numFmtId="43" fontId="17" fillId="0" borderId="0" xfId="32" applyFont="1" applyFill="1"/>
    <xf numFmtId="165" fontId="174" fillId="0" borderId="0" xfId="32" applyNumberFormat="1" applyFont="1" applyFill="1" applyBorder="1"/>
    <xf numFmtId="165" fontId="174" fillId="0" borderId="69" xfId="32" applyNumberFormat="1" applyFont="1" applyFill="1" applyBorder="1"/>
    <xf numFmtId="44" fontId="0" fillId="0" borderId="0" xfId="0" applyNumberFormat="1"/>
    <xf numFmtId="183" fontId="30" fillId="0" borderId="0" xfId="51068" applyNumberFormat="1" applyFont="1" applyAlignment="1">
      <alignment horizontal="right"/>
    </xf>
    <xf numFmtId="17" fontId="84" fillId="0" borderId="0" xfId="32" applyNumberFormat="1" applyFont="1" applyBorder="1" applyAlignment="1">
      <alignment horizontal="center"/>
    </xf>
    <xf numFmtId="165" fontId="64" fillId="0" borderId="73" xfId="32" applyNumberFormat="1" applyFont="1" applyFill="1" applyBorder="1"/>
    <xf numFmtId="10" fontId="17" fillId="0" borderId="0" xfId="108" applyNumberFormat="1"/>
    <xf numFmtId="165" fontId="0" fillId="0" borderId="69" xfId="32" applyNumberFormat="1" applyFont="1" applyFill="1" applyBorder="1"/>
    <xf numFmtId="168" fontId="0" fillId="0" borderId="0" xfId="108" applyNumberFormat="1" applyFont="1" applyFill="1"/>
    <xf numFmtId="164" fontId="132" fillId="0" borderId="0" xfId="0" applyNumberFormat="1" applyFont="1"/>
    <xf numFmtId="165" fontId="84" fillId="89" borderId="0" xfId="32" applyNumberFormat="1" applyFont="1" applyFill="1" applyBorder="1" applyAlignment="1">
      <alignment horizontal="center" wrapText="1"/>
    </xf>
    <xf numFmtId="4" fontId="19" fillId="0" borderId="0" xfId="0" applyNumberFormat="1" applyFont="1"/>
    <xf numFmtId="44" fontId="19" fillId="0" borderId="0" xfId="0" applyNumberFormat="1" applyFont="1"/>
    <xf numFmtId="0" fontId="242" fillId="0" borderId="0" xfId="51137"/>
    <xf numFmtId="43" fontId="0" fillId="0" borderId="0" xfId="32" applyFont="1" applyFill="1"/>
    <xf numFmtId="238" fontId="0" fillId="0" borderId="0" xfId="32" applyNumberFormat="1" applyFont="1"/>
    <xf numFmtId="0" fontId="25" fillId="0" borderId="69" xfId="0" applyFont="1" applyBorder="1" applyAlignment="1">
      <alignment horizontal="center" wrapText="1"/>
    </xf>
    <xf numFmtId="165" fontId="17" fillId="0" borderId="0" xfId="0" applyNumberFormat="1" applyFont="1" applyAlignment="1">
      <alignment horizontal="left"/>
    </xf>
    <xf numFmtId="43" fontId="100" fillId="0" borderId="0" xfId="32" applyFont="1" applyFill="1" applyAlignment="1">
      <alignment horizontal="center"/>
    </xf>
    <xf numFmtId="43" fontId="17" fillId="0" borderId="0" xfId="32"/>
    <xf numFmtId="10" fontId="17" fillId="0" borderId="0" xfId="32" applyNumberFormat="1"/>
    <xf numFmtId="43" fontId="19" fillId="0" borderId="0" xfId="32" applyFont="1"/>
    <xf numFmtId="165" fontId="100" fillId="0" borderId="0" xfId="32" applyNumberFormat="1" applyFont="1" applyFill="1" applyAlignment="1">
      <alignment horizontal="center"/>
    </xf>
    <xf numFmtId="165" fontId="141" fillId="0" borderId="0" xfId="32" applyNumberFormat="1" applyFont="1" applyFill="1" applyBorder="1"/>
    <xf numFmtId="42" fontId="0" fillId="0" borderId="0" xfId="0" applyNumberFormat="1"/>
    <xf numFmtId="14" fontId="0" fillId="0" borderId="0" xfId="0" applyNumberFormat="1" applyAlignment="1">
      <alignment horizontal="center"/>
    </xf>
    <xf numFmtId="17" fontId="142" fillId="0" borderId="0" xfId="51030" applyNumberFormat="1" applyFont="1" applyAlignment="1">
      <alignment horizontal="center" wrapText="1"/>
    </xf>
    <xf numFmtId="0" fontId="0" fillId="0" borderId="69" xfId="0" applyBorder="1"/>
    <xf numFmtId="0" fontId="0" fillId="0" borderId="69" xfId="0" applyBorder="1" applyAlignment="1">
      <alignment horizontal="center"/>
    </xf>
    <xf numFmtId="241" fontId="132" fillId="0" borderId="0" xfId="108" applyNumberFormat="1" applyFont="1" applyFill="1"/>
    <xf numFmtId="14" fontId="25" fillId="0" borderId="69" xfId="0" applyNumberFormat="1" applyFont="1" applyBorder="1" applyAlignment="1">
      <alignment horizontal="center"/>
    </xf>
    <xf numFmtId="4" fontId="142" fillId="0" borderId="0" xfId="51031" quotePrefix="1" applyNumberFormat="1" applyFont="1" applyAlignment="1">
      <alignment horizontal="left" indent="1"/>
    </xf>
    <xf numFmtId="0" fontId="244" fillId="0" borderId="0" xfId="0" applyFont="1"/>
    <xf numFmtId="0" fontId="17" fillId="71" borderId="0" xfId="0" applyFont="1" applyFill="1"/>
    <xf numFmtId="0" fontId="6" fillId="0" borderId="0" xfId="51145"/>
    <xf numFmtId="49" fontId="17" fillId="0" borderId="0" xfId="51146" applyNumberFormat="1" applyFont="1" applyAlignment="1">
      <alignment horizontal="center" vertical="top"/>
    </xf>
    <xf numFmtId="49" fontId="0" fillId="0" borderId="0" xfId="51146" applyNumberFormat="1" applyFont="1" applyAlignment="1">
      <alignment horizontal="center" vertical="top" wrapText="1"/>
    </xf>
    <xf numFmtId="49" fontId="0" fillId="0" borderId="0" xfId="51146" applyNumberFormat="1" applyFont="1" applyAlignment="1">
      <alignment horizontal="center" vertical="top"/>
    </xf>
    <xf numFmtId="41" fontId="6" fillId="0" borderId="0" xfId="51145" applyNumberFormat="1"/>
    <xf numFmtId="49" fontId="6" fillId="0" borderId="0" xfId="51145" applyNumberFormat="1" applyAlignment="1">
      <alignment horizontal="left" indent="1"/>
    </xf>
    <xf numFmtId="41" fontId="0" fillId="0" borderId="0" xfId="0" applyNumberFormat="1"/>
    <xf numFmtId="0" fontId="245" fillId="0" borderId="0" xfId="6102" applyFont="1" applyAlignment="1"/>
    <xf numFmtId="0" fontId="246" fillId="0" borderId="0" xfId="4527" applyFont="1" applyAlignment="1">
      <alignment vertical="center"/>
    </xf>
    <xf numFmtId="0" fontId="100" fillId="0" borderId="0" xfId="4527"/>
    <xf numFmtId="0" fontId="247" fillId="0" borderId="0" xfId="51147" applyFont="1">
      <alignment vertical="center"/>
    </xf>
    <xf numFmtId="0" fontId="161" fillId="0" borderId="0" xfId="51147" applyFont="1">
      <alignment vertical="center"/>
    </xf>
    <xf numFmtId="0" fontId="247" fillId="0" borderId="0" xfId="6102" applyFont="1">
      <alignment vertical="center"/>
    </xf>
    <xf numFmtId="0" fontId="248" fillId="0" borderId="0" xfId="51147" applyFont="1" applyAlignment="1" applyProtection="1">
      <protection hidden="1"/>
    </xf>
    <xf numFmtId="0" fontId="248" fillId="0" borderId="0" xfId="51147" applyFont="1" applyAlignment="1" applyProtection="1">
      <alignment horizontal="centerContinuous"/>
      <protection hidden="1"/>
    </xf>
    <xf numFmtId="0" fontId="249" fillId="0" borderId="0" xfId="4527" applyFont="1" applyAlignment="1">
      <alignment horizontal="centerContinuous" vertical="center"/>
    </xf>
    <xf numFmtId="0" fontId="248" fillId="0" borderId="0" xfId="51147" applyFont="1" applyAlignment="1" applyProtection="1">
      <alignment horizontal="center"/>
      <protection hidden="1"/>
    </xf>
    <xf numFmtId="0" fontId="17" fillId="0" borderId="0" xfId="51147" quotePrefix="1" applyAlignment="1">
      <alignment horizontal="center" vertical="top"/>
    </xf>
    <xf numFmtId="0" fontId="100" fillId="0" borderId="0" xfId="4527" quotePrefix="1" applyAlignment="1">
      <alignment horizontal="center" vertical="top"/>
    </xf>
    <xf numFmtId="242" fontId="161" fillId="0" borderId="0" xfId="51147" applyNumberFormat="1" applyFont="1" applyAlignment="1">
      <alignment horizontal="center" vertical="center"/>
    </xf>
    <xf numFmtId="0" fontId="251" fillId="0" borderId="0" xfId="51147" applyFont="1" applyAlignment="1" applyProtection="1">
      <alignment horizontal="center"/>
      <protection hidden="1"/>
    </xf>
    <xf numFmtId="243" fontId="248" fillId="0" borderId="0" xfId="6102" applyNumberFormat="1" applyFont="1" applyAlignment="1" applyProtection="1">
      <alignment horizontal="center" wrapText="1"/>
      <protection hidden="1"/>
    </xf>
    <xf numFmtId="0" fontId="248" fillId="0" borderId="0" xfId="51147" applyFont="1" applyAlignment="1" applyProtection="1">
      <alignment horizontal="center" wrapText="1"/>
      <protection hidden="1"/>
    </xf>
    <xf numFmtId="0" fontId="162" fillId="0" borderId="0" xfId="4633" applyFont="1" applyAlignment="1">
      <alignment vertical="center"/>
    </xf>
    <xf numFmtId="0" fontId="161" fillId="0" borderId="0" xfId="4633" applyFont="1" applyAlignment="1">
      <alignment vertical="center"/>
    </xf>
    <xf numFmtId="164" fontId="162" fillId="71" borderId="0" xfId="4633" applyNumberFormat="1" applyFont="1" applyFill="1" applyAlignment="1">
      <alignment vertical="center"/>
    </xf>
    <xf numFmtId="164" fontId="162" fillId="71" borderId="0" xfId="51148" applyNumberFormat="1" applyFont="1" applyFill="1" applyAlignment="1">
      <alignment vertical="center"/>
    </xf>
    <xf numFmtId="244" fontId="162" fillId="0" borderId="0" xfId="4633" applyNumberFormat="1" applyFont="1" applyAlignment="1">
      <alignment vertical="center"/>
    </xf>
    <xf numFmtId="41" fontId="161" fillId="71" borderId="0" xfId="4633" applyNumberFormat="1" applyFont="1" applyFill="1" applyAlignment="1">
      <alignment vertical="center"/>
    </xf>
    <xf numFmtId="41" fontId="161" fillId="71" borderId="0" xfId="41370" applyNumberFormat="1" applyFont="1" applyFill="1" applyAlignment="1">
      <alignment vertical="center"/>
    </xf>
    <xf numFmtId="41" fontId="161" fillId="0" borderId="0" xfId="41370" applyNumberFormat="1" applyFont="1" applyAlignment="1">
      <alignment vertical="center"/>
    </xf>
    <xf numFmtId="41" fontId="161" fillId="0" borderId="0" xfId="4633" applyNumberFormat="1" applyFont="1" applyAlignment="1">
      <alignment vertical="center"/>
    </xf>
    <xf numFmtId="164" fontId="162" fillId="0" borderId="0" xfId="4633" applyNumberFormat="1" applyFont="1" applyAlignment="1">
      <alignment vertical="center"/>
    </xf>
    <xf numFmtId="164" fontId="161" fillId="0" borderId="0" xfId="4633" applyNumberFormat="1" applyFont="1" applyAlignment="1">
      <alignment vertical="center"/>
    </xf>
    <xf numFmtId="164" fontId="161" fillId="0" borderId="0" xfId="41370" applyNumberFormat="1" applyFont="1" applyAlignment="1">
      <alignment vertical="center"/>
    </xf>
    <xf numFmtId="49" fontId="161" fillId="0" borderId="0" xfId="4633" applyNumberFormat="1" applyFont="1" applyAlignment="1">
      <alignment horizontal="left" vertical="center"/>
    </xf>
    <xf numFmtId="164" fontId="162" fillId="0" borderId="0" xfId="4633" applyNumberFormat="1" applyFont="1" applyAlignment="1">
      <alignment horizontal="left" vertical="center"/>
    </xf>
    <xf numFmtId="164" fontId="162" fillId="0" borderId="0" xfId="41370" applyNumberFormat="1" applyFont="1" applyAlignment="1">
      <alignment vertical="center"/>
    </xf>
    <xf numFmtId="164" fontId="161" fillId="0" borderId="0" xfId="4633" applyNumberFormat="1" applyFont="1" applyAlignment="1">
      <alignment horizontal="left" vertical="center"/>
    </xf>
    <xf numFmtId="0" fontId="252" fillId="0" borderId="0" xfId="4527" applyFont="1" applyAlignment="1">
      <alignment vertical="center"/>
    </xf>
    <xf numFmtId="0" fontId="253" fillId="0" borderId="0" xfId="4527" applyFont="1"/>
    <xf numFmtId="41" fontId="100" fillId="0" borderId="0" xfId="4527" applyNumberFormat="1"/>
    <xf numFmtId="44" fontId="0" fillId="0" borderId="0" xfId="39" applyFont="1"/>
    <xf numFmtId="44" fontId="0" fillId="0" borderId="0" xfId="39" applyFont="1" applyFill="1"/>
    <xf numFmtId="0" fontId="17" fillId="0" borderId="69" xfId="0" applyFont="1" applyBorder="1" applyAlignment="1">
      <alignment horizontal="center" wrapText="1"/>
    </xf>
    <xf numFmtId="164" fontId="17" fillId="0" borderId="0" xfId="39" applyNumberFormat="1" applyFill="1"/>
    <xf numFmtId="165" fontId="17" fillId="0" borderId="0" xfId="32" applyNumberFormat="1" applyFill="1"/>
    <xf numFmtId="10" fontId="17" fillId="0" borderId="0" xfId="108" applyNumberFormat="1" applyFill="1"/>
    <xf numFmtId="37" fontId="17" fillId="0" borderId="0" xfId="39" applyNumberFormat="1" applyFill="1"/>
    <xf numFmtId="164" fontId="17" fillId="0" borderId="30" xfId="39" applyNumberFormat="1" applyFill="1" applyBorder="1"/>
    <xf numFmtId="5" fontId="17" fillId="0" borderId="0" xfId="39" applyNumberFormat="1" applyFill="1"/>
    <xf numFmtId="7" fontId="17" fillId="0" borderId="0" xfId="39" applyNumberFormat="1" applyFill="1"/>
    <xf numFmtId="164" fontId="17" fillId="0" borderId="25" xfId="39" applyNumberFormat="1" applyFill="1" applyBorder="1"/>
    <xf numFmtId="165" fontId="0" fillId="71" borderId="0" xfId="32" applyNumberFormat="1" applyFont="1" applyFill="1"/>
    <xf numFmtId="43" fontId="25" fillId="0" borderId="0" xfId="32" applyFont="1" applyFill="1" applyAlignment="1">
      <alignment horizontal="left" vertical="top"/>
    </xf>
    <xf numFmtId="0" fontId="25" fillId="0" borderId="0" xfId="6106" applyFont="1" applyAlignment="1">
      <alignment horizontal="center"/>
    </xf>
    <xf numFmtId="0" fontId="25" fillId="0" borderId="69" xfId="6106" applyFont="1" applyBorder="1" applyAlignment="1">
      <alignment horizontal="center"/>
    </xf>
    <xf numFmtId="0" fontId="17" fillId="0" borderId="0" xfId="6106" applyAlignment="1">
      <alignment horizontal="center"/>
    </xf>
    <xf numFmtId="43" fontId="145" fillId="0" borderId="0" xfId="33" applyFont="1"/>
    <xf numFmtId="164" fontId="145" fillId="0" borderId="0" xfId="41370" applyNumberFormat="1" applyFont="1" applyFill="1" applyAlignment="1">
      <alignment horizontal="right"/>
    </xf>
    <xf numFmtId="0" fontId="146" fillId="0" borderId="0" xfId="6063" applyFont="1" applyAlignment="1">
      <alignment horizontal="centerContinuous"/>
    </xf>
    <xf numFmtId="43" fontId="146" fillId="0" borderId="0" xfId="33" applyFont="1" applyAlignment="1">
      <alignment horizontal="centerContinuous"/>
    </xf>
    <xf numFmtId="164" fontId="146" fillId="0" borderId="0" xfId="41370" applyNumberFormat="1" applyFont="1" applyFill="1" applyAlignment="1">
      <alignment horizontal="centerContinuous"/>
    </xf>
    <xf numFmtId="164" fontId="145" fillId="0" borderId="0" xfId="41370" applyNumberFormat="1" applyFont="1" applyFill="1"/>
    <xf numFmtId="0" fontId="145" fillId="0" borderId="49" xfId="6063" applyFont="1" applyBorder="1" applyAlignment="1">
      <alignment horizontal="center"/>
    </xf>
    <xf numFmtId="43" fontId="145" fillId="0" borderId="49" xfId="33" applyFont="1" applyBorder="1" applyAlignment="1">
      <alignment horizontal="center"/>
    </xf>
    <xf numFmtId="43" fontId="145" fillId="0" borderId="0" xfId="33" applyFont="1" applyAlignment="1">
      <alignment horizontal="center"/>
    </xf>
    <xf numFmtId="43" fontId="145" fillId="0" borderId="0" xfId="33" quotePrefix="1" applyFont="1"/>
    <xf numFmtId="37" fontId="145" fillId="0" borderId="0" xfId="6063" applyNumberFormat="1" applyFont="1"/>
    <xf numFmtId="43" fontId="64" fillId="0" borderId="0" xfId="33" applyFont="1" applyAlignment="1">
      <alignment horizontal="left" indent="3"/>
    </xf>
    <xf numFmtId="43" fontId="145" fillId="0" borderId="0" xfId="33" applyFont="1" applyFill="1"/>
    <xf numFmtId="43" fontId="64" fillId="0" borderId="28" xfId="33" applyFont="1" applyBorder="1" applyAlignment="1">
      <alignment horizontal="left" indent="3"/>
    </xf>
    <xf numFmtId="37" fontId="145" fillId="0" borderId="28" xfId="6063" applyNumberFormat="1" applyFont="1" applyBorder="1"/>
    <xf numFmtId="246" fontId="145" fillId="0" borderId="28" xfId="41370" applyNumberFormat="1" applyFont="1" applyFill="1" applyBorder="1" applyProtection="1"/>
    <xf numFmtId="0" fontId="84" fillId="0" borderId="0" xfId="4633" applyFont="1"/>
    <xf numFmtId="0" fontId="64" fillId="0" borderId="0" xfId="4633" applyFont="1" applyAlignment="1">
      <alignment horizontal="center"/>
    </xf>
    <xf numFmtId="0" fontId="64" fillId="0" borderId="0" xfId="4633" applyFont="1"/>
    <xf numFmtId="37" fontId="64" fillId="0" borderId="0" xfId="4633" applyNumberFormat="1" applyFont="1"/>
    <xf numFmtId="0" fontId="25" fillId="0" borderId="0" xfId="4633" applyFont="1"/>
    <xf numFmtId="0" fontId="17" fillId="0" borderId="0" xfId="4633"/>
    <xf numFmtId="0" fontId="17" fillId="0" borderId="0" xfId="4633" applyAlignment="1">
      <alignment horizontal="centerContinuous"/>
    </xf>
    <xf numFmtId="0" fontId="17" fillId="0" borderId="0" xfId="4633" applyAlignment="1">
      <alignment horizontal="center"/>
    </xf>
    <xf numFmtId="44" fontId="17" fillId="0" borderId="0" xfId="4633" applyNumberFormat="1"/>
    <xf numFmtId="0" fontId="17" fillId="0" borderId="0" xfId="4633" applyAlignment="1">
      <alignment horizontal="left" indent="2"/>
    </xf>
    <xf numFmtId="0" fontId="226" fillId="0" borderId="0" xfId="4633" applyFont="1"/>
    <xf numFmtId="248" fontId="17" fillId="0" borderId="0" xfId="4633" applyNumberFormat="1"/>
    <xf numFmtId="248" fontId="25" fillId="0" borderId="0" xfId="4633" applyNumberFormat="1" applyFont="1"/>
    <xf numFmtId="14" fontId="17" fillId="0" borderId="0" xfId="4633" applyNumberFormat="1"/>
    <xf numFmtId="0" fontId="255" fillId="0" borderId="71" xfId="4633" applyFont="1" applyBorder="1"/>
    <xf numFmtId="0" fontId="17" fillId="0" borderId="71" xfId="4633" applyBorder="1"/>
    <xf numFmtId="0" fontId="17" fillId="0" borderId="74" xfId="4633" applyBorder="1"/>
    <xf numFmtId="0" fontId="32" fillId="0" borderId="71" xfId="4633" applyFont="1" applyBorder="1" applyAlignment="1">
      <alignment vertical="center"/>
    </xf>
    <xf numFmtId="0" fontId="32" fillId="0" borderId="27" xfId="4633" applyFont="1" applyBorder="1" applyAlignment="1">
      <alignment horizontal="center" vertical="center"/>
    </xf>
    <xf numFmtId="0" fontId="25" fillId="0" borderId="0" xfId="4633" applyFont="1" applyAlignment="1">
      <alignment horizontal="centerContinuous"/>
    </xf>
    <xf numFmtId="0" fontId="25" fillId="0" borderId="0" xfId="4633" applyFont="1" applyAlignment="1">
      <alignment horizontal="center"/>
    </xf>
    <xf numFmtId="0" fontId="257" fillId="71" borderId="0" xfId="4633" applyFont="1" applyFill="1" applyAlignment="1">
      <alignment horizontal="center"/>
    </xf>
    <xf numFmtId="17" fontId="25" fillId="0" borderId="70" xfId="4633" applyNumberFormat="1" applyFont="1" applyBorder="1" applyAlignment="1">
      <alignment horizontal="center"/>
    </xf>
    <xf numFmtId="0" fontId="25" fillId="0" borderId="0" xfId="4670" applyFont="1"/>
    <xf numFmtId="0" fontId="17" fillId="0" borderId="0" xfId="4670"/>
    <xf numFmtId="0" fontId="25" fillId="0" borderId="0" xfId="4670" applyFont="1" applyAlignment="1">
      <alignment horizontal="center"/>
    </xf>
    <xf numFmtId="0" fontId="17" fillId="0" borderId="71" xfId="4670" applyBorder="1"/>
    <xf numFmtId="44" fontId="17" fillId="0" borderId="71" xfId="41370" applyBorder="1"/>
    <xf numFmtId="44" fontId="17" fillId="0" borderId="71" xfId="4670" applyNumberFormat="1" applyBorder="1"/>
    <xf numFmtId="10" fontId="17" fillId="0" borderId="71" xfId="5622" applyNumberFormat="1" applyBorder="1"/>
    <xf numFmtId="168" fontId="17" fillId="0" borderId="71" xfId="5622" applyNumberFormat="1" applyBorder="1"/>
    <xf numFmtId="44" fontId="64" fillId="0" borderId="0" xfId="41370" applyFont="1" applyFill="1" applyAlignment="1">
      <alignment horizontal="centerContinuous"/>
    </xf>
    <xf numFmtId="164" fontId="64" fillId="0" borderId="0" xfId="41370" applyNumberFormat="1" applyFont="1" applyFill="1" applyAlignment="1">
      <alignment horizontal="centerContinuous"/>
    </xf>
    <xf numFmtId="164" fontId="64" fillId="0" borderId="0" xfId="41370" applyNumberFormat="1" applyFont="1" applyFill="1"/>
    <xf numFmtId="246" fontId="64" fillId="0" borderId="0" xfId="41370" applyNumberFormat="1" applyFont="1" applyFill="1"/>
    <xf numFmtId="44" fontId="64" fillId="0" borderId="0" xfId="41370" applyFont="1" applyFill="1"/>
    <xf numFmtId="44" fontId="64" fillId="0" borderId="0" xfId="41370" applyFont="1" applyFill="1" applyAlignment="1"/>
    <xf numFmtId="164" fontId="64" fillId="0" borderId="0" xfId="41370" applyNumberFormat="1" applyFont="1" applyFill="1" applyAlignment="1"/>
    <xf numFmtId="238" fontId="64" fillId="0" borderId="0" xfId="33" applyNumberFormat="1" applyFont="1" applyFill="1"/>
    <xf numFmtId="164" fontId="64" fillId="0" borderId="0" xfId="41370" applyNumberFormat="1" applyFont="1" applyFill="1" applyBorder="1" applyAlignment="1"/>
    <xf numFmtId="42" fontId="64" fillId="0" borderId="0" xfId="41370" applyNumberFormat="1" applyFont="1" applyFill="1" applyAlignment="1"/>
    <xf numFmtId="10" fontId="64" fillId="0" borderId="0" xfId="5622" applyNumberFormat="1" applyFont="1" applyFill="1"/>
    <xf numFmtId="164" fontId="64" fillId="0" borderId="0" xfId="4633" applyNumberFormat="1" applyFont="1"/>
    <xf numFmtId="10" fontId="64" fillId="0" borderId="0" xfId="5622" applyNumberFormat="1" applyFont="1" applyFill="1" applyBorder="1" applyAlignment="1"/>
    <xf numFmtId="44" fontId="64" fillId="0" borderId="0" xfId="41370" applyFont="1" applyFill="1" applyBorder="1" applyAlignment="1"/>
    <xf numFmtId="10" fontId="64" fillId="0" borderId="0" xfId="5622" applyNumberFormat="1" applyFont="1" applyFill="1" applyBorder="1"/>
    <xf numFmtId="164" fontId="64" fillId="0" borderId="0" xfId="41370" applyNumberFormat="1" applyFont="1" applyFill="1" applyBorder="1"/>
    <xf numFmtId="44" fontId="64" fillId="0" borderId="0" xfId="41370" applyFont="1" applyFill="1" applyBorder="1"/>
    <xf numFmtId="238" fontId="64" fillId="0" borderId="0" xfId="33" applyNumberFormat="1" applyFont="1" applyFill="1" applyBorder="1"/>
    <xf numFmtId="246" fontId="64" fillId="0" borderId="0" xfId="41370" applyNumberFormat="1" applyFont="1" applyFill="1" applyBorder="1" applyAlignment="1"/>
    <xf numFmtId="164" fontId="64" fillId="0" borderId="0" xfId="41370" applyNumberFormat="1" applyFont="1" applyFill="1" applyAlignment="1">
      <alignment horizontal="right"/>
    </xf>
    <xf numFmtId="164" fontId="64" fillId="0" borderId="75" xfId="41370" applyNumberFormat="1" applyFont="1" applyFill="1" applyBorder="1"/>
    <xf numFmtId="164" fontId="258" fillId="0" borderId="0" xfId="41370" applyNumberFormat="1" applyFont="1" applyFill="1"/>
    <xf numFmtId="164" fontId="64" fillId="0" borderId="0" xfId="41370" applyNumberFormat="1" applyFont="1" applyFill="1" applyBorder="1" applyAlignment="1">
      <alignment horizontal="right"/>
    </xf>
    <xf numFmtId="10" fontId="258" fillId="0" borderId="0" xfId="5622" applyNumberFormat="1" applyFont="1" applyFill="1"/>
    <xf numFmtId="9" fontId="64" fillId="0" borderId="0" xfId="5622" applyFont="1" applyFill="1"/>
    <xf numFmtId="0" fontId="17" fillId="0" borderId="0" xfId="4633" applyAlignment="1">
      <alignment horizontal="left" vertical="center" wrapText="1"/>
    </xf>
    <xf numFmtId="7" fontId="17" fillId="0" borderId="0" xfId="4633" applyNumberFormat="1" applyAlignment="1">
      <alignment vertical="center" wrapText="1"/>
    </xf>
    <xf numFmtId="0" fontId="17" fillId="0" borderId="0" xfId="4633" applyAlignment="1">
      <alignment vertical="center" wrapText="1"/>
    </xf>
    <xf numFmtId="0" fontId="17" fillId="0" borderId="0" xfId="4633" applyAlignment="1">
      <alignment wrapText="1"/>
    </xf>
    <xf numFmtId="0" fontId="17" fillId="0" borderId="0" xfId="4633" applyAlignment="1">
      <alignment horizontal="center" vertical="center" wrapText="1"/>
    </xf>
    <xf numFmtId="37" fontId="17" fillId="0" borderId="0" xfId="4633" applyNumberFormat="1" applyAlignment="1">
      <alignment vertical="center" wrapText="1"/>
    </xf>
    <xf numFmtId="0" fontId="17" fillId="0" borderId="0" xfId="4633" applyAlignment="1">
      <alignment horizontal="left" vertical="center" wrapText="1" indent="1"/>
    </xf>
    <xf numFmtId="0" fontId="17" fillId="0" borderId="0" xfId="4633" applyAlignment="1">
      <alignment horizontal="center" wrapText="1"/>
    </xf>
    <xf numFmtId="0" fontId="17" fillId="0" borderId="0" xfId="4633" applyAlignment="1">
      <alignment horizontal="left" wrapText="1" indent="1"/>
    </xf>
    <xf numFmtId="7" fontId="17" fillId="0" borderId="0" xfId="4633" applyNumberFormat="1" applyAlignment="1">
      <alignment wrapText="1"/>
    </xf>
    <xf numFmtId="43" fontId="100" fillId="0" borderId="0" xfId="0" applyNumberFormat="1" applyFont="1"/>
    <xf numFmtId="164" fontId="30" fillId="0" borderId="0" xfId="39" quotePrefix="1" applyNumberFormat="1" applyFont="1" applyFill="1" applyBorder="1"/>
    <xf numFmtId="9" fontId="17" fillId="0" borderId="0" xfId="108" applyFill="1"/>
    <xf numFmtId="5" fontId="17" fillId="0" borderId="0" xfId="32" applyNumberFormat="1" applyFill="1"/>
    <xf numFmtId="165" fontId="17" fillId="0" borderId="69" xfId="32" applyNumberFormat="1" applyFill="1" applyBorder="1"/>
    <xf numFmtId="41" fontId="161" fillId="0" borderId="0" xfId="41370" applyNumberFormat="1" applyFont="1" applyFill="1" applyAlignment="1">
      <alignment vertical="center"/>
    </xf>
    <xf numFmtId="43" fontId="84" fillId="0" borderId="0" xfId="32" applyFont="1" applyFill="1" applyBorder="1" applyAlignment="1">
      <alignment horizontal="center"/>
    </xf>
    <xf numFmtId="165" fontId="174" fillId="0" borderId="0" xfId="32" applyNumberFormat="1" applyFont="1" applyFill="1"/>
    <xf numFmtId="0" fontId="132" fillId="0" borderId="0" xfId="4633" applyFont="1"/>
    <xf numFmtId="43" fontId="54" fillId="0" borderId="0" xfId="32" applyFont="1" applyFill="1" applyAlignment="1">
      <alignment horizontal="left"/>
    </xf>
    <xf numFmtId="43" fontId="25" fillId="0" borderId="0" xfId="32" applyFont="1" applyFill="1"/>
    <xf numFmtId="0" fontId="25" fillId="0" borderId="0" xfId="6106" applyFont="1" applyAlignment="1">
      <alignment horizontal="left"/>
    </xf>
    <xf numFmtId="0" fontId="17" fillId="0" borderId="0" xfId="6106" applyAlignment="1">
      <alignment horizontal="left"/>
    </xf>
    <xf numFmtId="165" fontId="17" fillId="0" borderId="0" xfId="6106" applyNumberFormat="1"/>
    <xf numFmtId="0" fontId="30" fillId="0" borderId="0" xfId="6106" applyFont="1" applyAlignment="1">
      <alignment horizontal="center"/>
    </xf>
    <xf numFmtId="165" fontId="17" fillId="0" borderId="69" xfId="32" applyNumberFormat="1" applyFont="1" applyFill="1" applyBorder="1"/>
    <xf numFmtId="164" fontId="64" fillId="0" borderId="0" xfId="39" applyNumberFormat="1" applyFont="1" applyFill="1" applyBorder="1"/>
    <xf numFmtId="43" fontId="0" fillId="0" borderId="0" xfId="51142" applyFont="1" applyFill="1"/>
    <xf numFmtId="43" fontId="0" fillId="0" borderId="0" xfId="51144" applyFont="1" applyFill="1"/>
    <xf numFmtId="40" fontId="25" fillId="0" borderId="0" xfId="36" applyFont="1" applyFill="1" applyAlignment="1"/>
    <xf numFmtId="167" fontId="64" fillId="0" borderId="0" xfId="108" applyNumberFormat="1" applyFont="1" applyFill="1"/>
    <xf numFmtId="250" fontId="64" fillId="0" borderId="0" xfId="41370" applyNumberFormat="1" applyFont="1" applyFill="1"/>
    <xf numFmtId="0" fontId="84" fillId="0" borderId="0" xfId="4633" applyFont="1" applyAlignment="1">
      <alignment horizontal="left"/>
    </xf>
    <xf numFmtId="0" fontId="84" fillId="0" borderId="0" xfId="4633" applyFont="1" applyAlignment="1">
      <alignment vertical="center"/>
    </xf>
    <xf numFmtId="240" fontId="17" fillId="0" borderId="0" xfId="0" applyNumberFormat="1" applyFont="1"/>
    <xf numFmtId="165" fontId="17" fillId="0" borderId="48" xfId="32" applyNumberFormat="1" applyFont="1" applyFill="1" applyBorder="1" applyAlignment="1"/>
    <xf numFmtId="10" fontId="17" fillId="0" borderId="0" xfId="108" applyNumberFormat="1" applyFont="1" applyFill="1" applyAlignment="1"/>
    <xf numFmtId="0" fontId="87" fillId="0" borderId="0" xfId="0" applyFont="1"/>
    <xf numFmtId="251" fontId="258" fillId="0" borderId="0" xfId="108" applyNumberFormat="1" applyFont="1" applyFill="1" applyBorder="1"/>
    <xf numFmtId="9" fontId="30" fillId="0" borderId="0" xfId="108" applyFont="1" applyFill="1" applyBorder="1"/>
    <xf numFmtId="0" fontId="17" fillId="0" borderId="0" xfId="0" quotePrefix="1" applyFont="1" applyAlignment="1">
      <alignment horizontal="center" wrapText="1"/>
    </xf>
    <xf numFmtId="9" fontId="0" fillId="0" borderId="0" xfId="108" applyFont="1" applyFill="1"/>
    <xf numFmtId="0" fontId="17" fillId="0" borderId="69" xfId="0" quotePrefix="1" applyFont="1" applyBorder="1" applyAlignment="1">
      <alignment horizontal="center" wrapText="1"/>
    </xf>
    <xf numFmtId="0" fontId="129" fillId="0" borderId="0" xfId="51145" applyFont="1" applyAlignment="1">
      <alignment horizontal="center"/>
    </xf>
    <xf numFmtId="0" fontId="0" fillId="0" borderId="0" xfId="0" applyAlignment="1">
      <alignment horizontal="left" vertical="top"/>
    </xf>
    <xf numFmtId="49" fontId="6" fillId="0" borderId="0" xfId="51145" applyNumberFormat="1" applyAlignment="1">
      <alignment vertical="top"/>
    </xf>
    <xf numFmtId="49" fontId="0" fillId="0" borderId="0" xfId="51146" applyNumberFormat="1" applyFont="1" applyBorder="1" applyAlignment="1">
      <alignment horizontal="center" vertical="top" wrapText="1"/>
    </xf>
    <xf numFmtId="49" fontId="0" fillId="0" borderId="0" xfId="51146" applyNumberFormat="1" applyFont="1" applyBorder="1" applyAlignment="1">
      <alignment horizontal="center" vertical="top"/>
    </xf>
    <xf numFmtId="49" fontId="0" fillId="0" borderId="69" xfId="51146" applyNumberFormat="1" applyFont="1" applyBorder="1" applyAlignment="1">
      <alignment horizontal="center" wrapText="1"/>
    </xf>
    <xf numFmtId="49" fontId="0" fillId="0" borderId="69" xfId="51146" applyNumberFormat="1" applyFont="1" applyBorder="1" applyAlignment="1">
      <alignment horizontal="center"/>
    </xf>
    <xf numFmtId="0" fontId="25" fillId="0" borderId="5" xfId="0" applyFont="1" applyBorder="1" applyAlignment="1">
      <alignment horizontal="center"/>
    </xf>
    <xf numFmtId="0" fontId="25" fillId="0" borderId="5" xfId="0" applyFont="1" applyBorder="1"/>
    <xf numFmtId="0" fontId="25" fillId="0" borderId="29" xfId="0" applyFont="1" applyBorder="1"/>
    <xf numFmtId="171" fontId="25" fillId="0" borderId="27" xfId="0" applyNumberFormat="1" applyFont="1" applyBorder="1" applyAlignment="1">
      <alignment horizontal="center"/>
    </xf>
    <xf numFmtId="171" fontId="25" fillId="0" borderId="29" xfId="0" applyNumberFormat="1" applyFont="1" applyBorder="1" applyAlignment="1">
      <alignment horizontal="center"/>
    </xf>
    <xf numFmtId="0" fontId="17" fillId="0" borderId="27" xfId="0" applyFont="1" applyBorder="1"/>
    <xf numFmtId="164" fontId="17" fillId="0" borderId="0" xfId="108" applyNumberFormat="1" applyFont="1" applyFill="1"/>
    <xf numFmtId="10" fontId="17" fillId="0" borderId="75" xfId="108" applyNumberFormat="1" applyFill="1" applyBorder="1"/>
    <xf numFmtId="37" fontId="100" fillId="0" borderId="0" xfId="0" applyNumberFormat="1" applyFont="1" applyAlignment="1">
      <alignment horizontal="left" indent="1"/>
    </xf>
    <xf numFmtId="5" fontId="25" fillId="0" borderId="0" xfId="0" applyNumberFormat="1" applyFont="1"/>
    <xf numFmtId="0" fontId="17" fillId="0" borderId="69" xfId="6106" applyBorder="1" applyAlignment="1">
      <alignment horizontal="center"/>
    </xf>
    <xf numFmtId="164" fontId="0" fillId="0" borderId="0" xfId="39" applyNumberFormat="1" applyFont="1" applyFill="1"/>
    <xf numFmtId="0" fontId="17" fillId="0" borderId="63" xfId="6106" applyBorder="1" applyAlignment="1">
      <alignment horizontal="center"/>
    </xf>
    <xf numFmtId="0" fontId="17" fillId="0" borderId="64" xfId="6106" applyBorder="1" applyAlignment="1">
      <alignment horizontal="center"/>
    </xf>
    <xf numFmtId="164" fontId="0" fillId="0" borderId="64" xfId="39" applyNumberFormat="1" applyFont="1" applyFill="1" applyBorder="1" applyAlignment="1">
      <alignment horizontal="center"/>
    </xf>
    <xf numFmtId="0" fontId="17" fillId="0" borderId="63" xfId="6106" applyBorder="1" applyAlignment="1">
      <alignment horizontal="center" wrapText="1"/>
    </xf>
    <xf numFmtId="0" fontId="17" fillId="0" borderId="64" xfId="6106" applyBorder="1" applyAlignment="1">
      <alignment horizontal="center" wrapText="1"/>
    </xf>
    <xf numFmtId="164" fontId="17" fillId="0" borderId="63" xfId="6106" applyNumberFormat="1" applyBorder="1" applyAlignment="1">
      <alignment horizontal="center" wrapText="1"/>
    </xf>
    <xf numFmtId="0" fontId="17" fillId="0" borderId="63" xfId="6106" applyBorder="1" applyAlignment="1">
      <alignment horizontal="left"/>
    </xf>
    <xf numFmtId="165" fontId="145" fillId="0" borderId="63" xfId="33" quotePrefix="1" applyNumberFormat="1" applyFont="1" applyFill="1" applyBorder="1"/>
    <xf numFmtId="165" fontId="145" fillId="0" borderId="64" xfId="33" quotePrefix="1" applyNumberFormat="1" applyFont="1" applyFill="1" applyBorder="1"/>
    <xf numFmtId="44" fontId="17" fillId="0" borderId="63" xfId="6106" applyNumberFormat="1" applyBorder="1"/>
    <xf numFmtId="44" fontId="17" fillId="0" borderId="0" xfId="6106" applyNumberFormat="1"/>
    <xf numFmtId="168" fontId="0" fillId="0" borderId="64" xfId="108" applyNumberFormat="1" applyFont="1" applyFill="1" applyBorder="1"/>
    <xf numFmtId="44" fontId="0" fillId="0" borderId="63" xfId="39" applyFont="1" applyFill="1" applyBorder="1"/>
    <xf numFmtId="164" fontId="0" fillId="0" borderId="63" xfId="39" applyNumberFormat="1" applyFont="1" applyFill="1" applyBorder="1"/>
    <xf numFmtId="164" fontId="0" fillId="0" borderId="0" xfId="39" applyNumberFormat="1" applyFont="1" applyFill="1" applyBorder="1"/>
    <xf numFmtId="9" fontId="0" fillId="0" borderId="63" xfId="108" applyFont="1" applyFill="1" applyBorder="1"/>
    <xf numFmtId="9" fontId="0" fillId="0" borderId="64" xfId="108" applyFont="1" applyFill="1" applyBorder="1"/>
    <xf numFmtId="168" fontId="0" fillId="0" borderId="63" xfId="108" applyNumberFormat="1" applyFont="1" applyFill="1" applyBorder="1"/>
    <xf numFmtId="164" fontId="17" fillId="0" borderId="63" xfId="6106" applyNumberFormat="1" applyBorder="1"/>
    <xf numFmtId="0" fontId="17" fillId="0" borderId="63" xfId="6106" applyBorder="1" applyAlignment="1">
      <alignment horizontal="left" indent="4"/>
    </xf>
    <xf numFmtId="165" fontId="145" fillId="0" borderId="65" xfId="33" quotePrefix="1" applyNumberFormat="1" applyFont="1" applyFill="1" applyBorder="1"/>
    <xf numFmtId="165" fontId="145" fillId="0" borderId="76" xfId="33" quotePrefix="1" applyNumberFormat="1" applyFont="1" applyFill="1" applyBorder="1"/>
    <xf numFmtId="44" fontId="17" fillId="0" borderId="65" xfId="6106" applyNumberFormat="1" applyBorder="1"/>
    <xf numFmtId="168" fontId="0" fillId="0" borderId="76" xfId="108" applyNumberFormat="1" applyFont="1" applyFill="1" applyBorder="1"/>
    <xf numFmtId="44" fontId="0" fillId="0" borderId="65" xfId="39" applyFont="1" applyFill="1" applyBorder="1"/>
    <xf numFmtId="164" fontId="0" fillId="0" borderId="65" xfId="39" applyNumberFormat="1" applyFont="1" applyFill="1" applyBorder="1"/>
    <xf numFmtId="9" fontId="0" fillId="0" borderId="65" xfId="108" applyFont="1" applyFill="1" applyBorder="1"/>
    <xf numFmtId="9" fontId="0" fillId="0" borderId="76" xfId="108" applyFont="1" applyFill="1" applyBorder="1"/>
    <xf numFmtId="168" fontId="0" fillId="0" borderId="65" xfId="108" applyNumberFormat="1" applyFont="1" applyFill="1" applyBorder="1"/>
    <xf numFmtId="164" fontId="17" fillId="0" borderId="65" xfId="6106" applyNumberFormat="1" applyBorder="1"/>
    <xf numFmtId="0" fontId="17" fillId="0" borderId="75" xfId="6106" applyBorder="1" applyAlignment="1">
      <alignment horizontal="left"/>
    </xf>
    <xf numFmtId="0" fontId="17" fillId="0" borderId="0" xfId="6106" applyAlignment="1">
      <alignment horizontal="left" wrapText="1"/>
    </xf>
    <xf numFmtId="164" fontId="17" fillId="0" borderId="0" xfId="6106" applyNumberFormat="1" applyAlignment="1">
      <alignment horizontal="left" wrapText="1"/>
    </xf>
    <xf numFmtId="0" fontId="17" fillId="0" borderId="0" xfId="6106" applyAlignment="1">
      <alignment horizontal="center" wrapText="1"/>
    </xf>
    <xf numFmtId="6" fontId="17" fillId="0" borderId="0" xfId="6106" applyNumberFormat="1"/>
    <xf numFmtId="0" fontId="18" fillId="0" borderId="0" xfId="6106" applyFont="1"/>
    <xf numFmtId="0" fontId="164" fillId="0" borderId="0" xfId="6106" applyFont="1" applyAlignment="1">
      <alignment horizontal="center" wrapText="1"/>
    </xf>
    <xf numFmtId="8" fontId="18" fillId="0" borderId="0" xfId="6106" applyNumberFormat="1" applyFont="1"/>
    <xf numFmtId="0" fontId="18" fillId="0" borderId="0" xfId="6106" applyFont="1" applyAlignment="1">
      <alignment wrapText="1"/>
    </xf>
    <xf numFmtId="10" fontId="18" fillId="0" borderId="0" xfId="39" applyNumberFormat="1" applyFont="1" applyBorder="1"/>
    <xf numFmtId="0" fontId="164" fillId="0" borderId="0" xfId="6106" applyFont="1" applyAlignment="1">
      <alignment horizontal="center"/>
    </xf>
    <xf numFmtId="0" fontId="18" fillId="0" borderId="0" xfId="6106" applyFont="1" applyAlignment="1">
      <alignment horizontal="center"/>
    </xf>
    <xf numFmtId="6" fontId="18" fillId="0" borderId="0" xfId="6106" applyNumberFormat="1" applyFont="1"/>
    <xf numFmtId="0" fontId="164" fillId="0" borderId="77" xfId="6106" applyFont="1" applyBorder="1" applyAlignment="1">
      <alignment wrapText="1"/>
    </xf>
    <xf numFmtId="0" fontId="164" fillId="0" borderId="78" xfId="6106" applyFont="1" applyBorder="1"/>
    <xf numFmtId="6" fontId="164" fillId="0" borderId="78" xfId="6106" applyNumberFormat="1" applyFont="1" applyBorder="1"/>
    <xf numFmtId="10" fontId="164" fillId="0" borderId="79" xfId="39" applyNumberFormat="1" applyFont="1" applyBorder="1"/>
    <xf numFmtId="0" fontId="18" fillId="91" borderId="0" xfId="6106" applyFont="1" applyFill="1"/>
    <xf numFmtId="10" fontId="18" fillId="0" borderId="0" xfId="39" applyNumberFormat="1" applyFont="1" applyFill="1" applyBorder="1"/>
    <xf numFmtId="10" fontId="164" fillId="0" borderId="79" xfId="39" applyNumberFormat="1" applyFont="1" applyFill="1" applyBorder="1"/>
    <xf numFmtId="0" fontId="25" fillId="0" borderId="0" xfId="6106" applyFont="1"/>
    <xf numFmtId="17" fontId="84" fillId="0" borderId="0" xfId="32" applyNumberFormat="1" applyFont="1" applyFill="1" applyBorder="1" applyAlignment="1">
      <alignment horizontal="center"/>
    </xf>
    <xf numFmtId="165" fontId="227" fillId="0" borderId="69" xfId="32" applyNumberFormat="1" applyFont="1" applyFill="1" applyBorder="1"/>
    <xf numFmtId="165" fontId="227" fillId="0" borderId="69" xfId="33" applyNumberFormat="1" applyFont="1" applyFill="1" applyBorder="1"/>
    <xf numFmtId="165" fontId="228" fillId="0" borderId="0" xfId="32" applyNumberFormat="1" applyFont="1" applyFill="1"/>
    <xf numFmtId="165" fontId="17" fillId="0" borderId="0" xfId="32" applyNumberFormat="1" applyFont="1" applyFill="1" applyAlignment="1">
      <alignment vertical="center"/>
    </xf>
    <xf numFmtId="168" fontId="17" fillId="0" borderId="0" xfId="108" applyNumberFormat="1" applyFont="1" applyFill="1" applyAlignment="1">
      <alignment horizontal="right" vertical="center"/>
    </xf>
    <xf numFmtId="165" fontId="174" fillId="0" borderId="0" xfId="51152" applyNumberFormat="1" applyFont="1" applyFill="1" applyBorder="1"/>
    <xf numFmtId="165" fontId="174" fillId="0" borderId="69" xfId="51152" applyNumberFormat="1" applyFont="1" applyFill="1" applyBorder="1"/>
    <xf numFmtId="37" fontId="30" fillId="92" borderId="0" xfId="0" applyNumberFormat="1" applyFont="1" applyFill="1"/>
    <xf numFmtId="49" fontId="17" fillId="0" borderId="0" xfId="51146" applyNumberFormat="1" applyFont="1" applyBorder="1" applyAlignment="1">
      <alignment horizontal="center" vertical="top"/>
    </xf>
    <xf numFmtId="49" fontId="0" fillId="0" borderId="0" xfId="51146" applyNumberFormat="1" applyFont="1" applyBorder="1" applyAlignment="1">
      <alignment horizontal="center" wrapText="1"/>
    </xf>
    <xf numFmtId="49" fontId="0" fillId="0" borderId="0" xfId="51146" applyNumberFormat="1" applyFont="1" applyBorder="1" applyAlignment="1">
      <alignment horizontal="center"/>
    </xf>
    <xf numFmtId="165" fontId="0" fillId="0" borderId="0" xfId="32" applyNumberFormat="1" applyFont="1" applyFill="1" applyAlignment="1">
      <alignment horizontal="center"/>
    </xf>
    <xf numFmtId="37" fontId="30" fillId="0" borderId="0" xfId="0" applyNumberFormat="1" applyFont="1" applyAlignment="1">
      <alignment horizontal="left"/>
    </xf>
    <xf numFmtId="37" fontId="174" fillId="0" borderId="0" xfId="0" applyNumberFormat="1" applyFont="1" applyAlignment="1">
      <alignment horizontal="left"/>
    </xf>
    <xf numFmtId="169" fontId="30" fillId="0" borderId="25" xfId="0" applyNumberFormat="1" applyFont="1" applyBorder="1" applyAlignment="1">
      <alignment horizontal="left"/>
    </xf>
    <xf numFmtId="165" fontId="30" fillId="0" borderId="0" xfId="0" applyNumberFormat="1" applyFont="1"/>
    <xf numFmtId="37" fontId="17" fillId="0" borderId="0" xfId="88" quotePrefix="1" applyFont="1" applyAlignment="1">
      <alignment horizontal="center"/>
    </xf>
    <xf numFmtId="0" fontId="30" fillId="0" borderId="0" xfId="0" applyFont="1" applyAlignment="1">
      <alignment horizontal="left"/>
    </xf>
    <xf numFmtId="42" fontId="17" fillId="0" borderId="0" xfId="0" applyNumberFormat="1" applyFont="1"/>
    <xf numFmtId="0" fontId="17" fillId="0" borderId="0" xfId="0" applyFont="1" applyAlignment="1">
      <alignment horizontal="left" indent="3"/>
    </xf>
    <xf numFmtId="0" fontId="54" fillId="0" borderId="0" xfId="0" applyFont="1" applyAlignment="1">
      <alignment horizontal="centerContinuous"/>
    </xf>
    <xf numFmtId="42" fontId="17" fillId="0" borderId="0" xfId="0" quotePrefix="1" applyNumberFormat="1" applyFont="1" applyAlignment="1">
      <alignment horizontal="center"/>
    </xf>
    <xf numFmtId="42" fontId="17" fillId="0" borderId="69" xfId="0" applyNumberFormat="1" applyFont="1" applyBorder="1" applyAlignment="1">
      <alignment horizontal="center"/>
    </xf>
    <xf numFmtId="0" fontId="17" fillId="0" borderId="69" xfId="6106" applyBorder="1" applyAlignment="1">
      <alignment horizontal="center" wrapText="1"/>
    </xf>
    <xf numFmtId="17" fontId="25" fillId="0" borderId="0" xfId="0" applyNumberFormat="1" applyFont="1" applyAlignment="1">
      <alignment horizontal="center"/>
    </xf>
    <xf numFmtId="164" fontId="17" fillId="0" borderId="69" xfId="39" applyNumberFormat="1" applyFont="1" applyFill="1" applyBorder="1"/>
    <xf numFmtId="164" fontId="17" fillId="0" borderId="69" xfId="39" applyNumberFormat="1" applyFill="1" applyBorder="1"/>
    <xf numFmtId="3" fontId="101" fillId="0" borderId="0" xfId="0" applyNumberFormat="1" applyFont="1" applyProtection="1">
      <protection locked="0"/>
    </xf>
    <xf numFmtId="0" fontId="64" fillId="0" borderId="0" xfId="6106" quotePrefix="1" applyFont="1" applyAlignment="1">
      <alignment horizontal="center"/>
    </xf>
    <xf numFmtId="164" fontId="17" fillId="0" borderId="0" xfId="39" applyNumberFormat="1" applyFill="1" applyBorder="1"/>
    <xf numFmtId="17" fontId="0" fillId="0" borderId="69" xfId="0" applyNumberFormat="1" applyBorder="1" applyAlignment="1">
      <alignment horizontal="center"/>
    </xf>
    <xf numFmtId="4" fontId="140" fillId="0" borderId="0" xfId="5007" applyNumberFormat="1" applyFont="1"/>
    <xf numFmtId="4" fontId="141" fillId="0" borderId="0" xfId="5007" applyNumberFormat="1" applyFont="1"/>
    <xf numFmtId="0" fontId="17" fillId="0" borderId="0" xfId="5007"/>
    <xf numFmtId="4" fontId="140" fillId="0" borderId="0" xfId="5007" quotePrefix="1" applyNumberFormat="1" applyFont="1"/>
    <xf numFmtId="0" fontId="142" fillId="0" borderId="0" xfId="5007" applyFont="1"/>
    <xf numFmtId="4" fontId="140" fillId="0" borderId="0" xfId="5007" applyNumberFormat="1" applyFont="1" applyAlignment="1">
      <alignment horizontal="center"/>
    </xf>
    <xf numFmtId="4" fontId="140" fillId="0" borderId="0" xfId="5007" quotePrefix="1" applyNumberFormat="1" applyFont="1" applyAlignment="1">
      <alignment horizontal="center"/>
    </xf>
    <xf numFmtId="37" fontId="140" fillId="0" borderId="0" xfId="5007" quotePrefix="1" applyNumberFormat="1" applyFont="1" applyAlignment="1">
      <alignment horizontal="center"/>
    </xf>
    <xf numFmtId="3" fontId="140" fillId="0" borderId="0" xfId="5007" quotePrefix="1" applyNumberFormat="1" applyFont="1" applyAlignment="1">
      <alignment horizontal="center"/>
    </xf>
    <xf numFmtId="4" fontId="140" fillId="0" borderId="0" xfId="5007" applyNumberFormat="1" applyFont="1" applyAlignment="1">
      <alignment horizontal="center" wrapText="1"/>
    </xf>
    <xf numFmtId="171" fontId="140" fillId="0" borderId="70" xfId="5007" applyNumberFormat="1" applyFont="1" applyBorder="1" applyAlignment="1">
      <alignment horizontal="center"/>
    </xf>
    <xf numFmtId="171" fontId="229" fillId="0" borderId="70" xfId="5007" applyNumberFormat="1" applyFont="1" applyBorder="1" applyAlignment="1">
      <alignment horizontal="center"/>
    </xf>
    <xf numFmtId="37" fontId="141" fillId="0" borderId="0" xfId="5007" applyNumberFormat="1" applyFont="1"/>
    <xf numFmtId="0" fontId="143" fillId="0" borderId="0" xfId="6062" applyFont="1"/>
    <xf numFmtId="0" fontId="141" fillId="0" borderId="0" xfId="5007" applyFont="1" applyAlignment="1">
      <alignment horizontal="left"/>
    </xf>
    <xf numFmtId="4" fontId="17" fillId="0" borderId="0" xfId="5007" applyNumberFormat="1"/>
    <xf numFmtId="165" fontId="17" fillId="0" borderId="0" xfId="5007" applyNumberFormat="1"/>
    <xf numFmtId="4" fontId="160" fillId="0" borderId="0" xfId="5007" applyNumberFormat="1" applyFont="1"/>
    <xf numFmtId="37" fontId="140" fillId="0" borderId="0" xfId="5007" applyNumberFormat="1" applyFont="1"/>
    <xf numFmtId="1" fontId="141" fillId="0" borderId="0" xfId="5007" applyNumberFormat="1" applyFont="1" applyAlignment="1">
      <alignment horizontal="left" vertical="top"/>
    </xf>
    <xf numFmtId="3" fontId="141" fillId="0" borderId="0" xfId="5007" applyNumberFormat="1" applyFont="1"/>
    <xf numFmtId="0" fontId="100" fillId="0" borderId="0" xfId="5007" applyFont="1"/>
    <xf numFmtId="17" fontId="17" fillId="0" borderId="69" xfId="6106" applyNumberFormat="1" applyBorder="1" applyAlignment="1">
      <alignment horizontal="center"/>
    </xf>
    <xf numFmtId="0" fontId="255" fillId="0" borderId="71" xfId="4633" applyFont="1" applyBorder="1" applyAlignment="1">
      <alignment horizontal="center"/>
    </xf>
    <xf numFmtId="165" fontId="0" fillId="0" borderId="84" xfId="32" applyNumberFormat="1" applyFont="1" applyFill="1" applyBorder="1" applyProtection="1">
      <protection locked="0"/>
    </xf>
    <xf numFmtId="165" fontId="0" fillId="0" borderId="62" xfId="32" applyNumberFormat="1" applyFont="1" applyFill="1" applyBorder="1" applyProtection="1">
      <protection locked="0"/>
    </xf>
    <xf numFmtId="165" fontId="25" fillId="0" borderId="62" xfId="32" applyNumberFormat="1" applyFont="1" applyFill="1" applyBorder="1" applyProtection="1">
      <protection locked="0"/>
    </xf>
    <xf numFmtId="0" fontId="132" fillId="0" borderId="0" xfId="6106" applyFont="1"/>
    <xf numFmtId="165" fontId="132" fillId="0" borderId="0" xfId="32" applyNumberFormat="1" applyFont="1" applyFill="1"/>
    <xf numFmtId="17" fontId="257" fillId="71" borderId="70" xfId="4633" applyNumberFormat="1" applyFont="1" applyFill="1" applyBorder="1" applyAlignment="1">
      <alignment horizontal="center"/>
    </xf>
    <xf numFmtId="17" fontId="257" fillId="71" borderId="0" xfId="4633" applyNumberFormat="1" applyFont="1" applyFill="1" applyAlignment="1">
      <alignment horizontal="center"/>
    </xf>
    <xf numFmtId="37" fontId="17" fillId="0" borderId="30" xfId="32" applyNumberFormat="1" applyFont="1" applyFill="1" applyBorder="1"/>
    <xf numFmtId="49" fontId="0" fillId="0" borderId="62" xfId="0" applyNumberFormat="1" applyBorder="1" applyAlignment="1" applyProtection="1">
      <alignment horizontal="center" vertical="top"/>
      <protection locked="0"/>
    </xf>
    <xf numFmtId="0" fontId="0" fillId="0" borderId="62" xfId="0" applyBorder="1" applyAlignment="1" applyProtection="1">
      <alignment horizontal="center"/>
      <protection locked="0"/>
    </xf>
    <xf numFmtId="17" fontId="0" fillId="0" borderId="0" xfId="0" applyNumberFormat="1" applyAlignment="1">
      <alignment horizontal="center"/>
    </xf>
    <xf numFmtId="0" fontId="25" fillId="0" borderId="66" xfId="0" applyFont="1" applyBorder="1" applyAlignment="1">
      <alignment wrapText="1"/>
    </xf>
    <xf numFmtId="0" fontId="25" fillId="0" borderId="0" xfId="0" applyFont="1" applyAlignment="1">
      <alignment wrapText="1"/>
    </xf>
    <xf numFmtId="0" fontId="25" fillId="0" borderId="69" xfId="0" applyFont="1" applyBorder="1" applyAlignment="1">
      <alignment wrapText="1"/>
    </xf>
    <xf numFmtId="165" fontId="0" fillId="0" borderId="69" xfId="0" applyNumberFormat="1" applyBorder="1"/>
    <xf numFmtId="43" fontId="25" fillId="0" borderId="0" xfId="0" applyNumberFormat="1" applyFont="1" applyAlignment="1">
      <alignment horizontal="left"/>
    </xf>
    <xf numFmtId="165" fontId="25" fillId="0" borderId="0" xfId="0" applyNumberFormat="1" applyFont="1"/>
    <xf numFmtId="0" fontId="0" fillId="0" borderId="0" xfId="0" applyAlignment="1">
      <alignment horizontal="left" indent="1"/>
    </xf>
    <xf numFmtId="165" fontId="236" fillId="0" borderId="0" xfId="33" applyNumberFormat="1" applyFont="1" applyFill="1" applyBorder="1"/>
    <xf numFmtId="0" fontId="17" fillId="0" borderId="69" xfId="0" applyFont="1" applyBorder="1" applyAlignment="1">
      <alignment horizontal="center"/>
    </xf>
    <xf numFmtId="0" fontId="0" fillId="0" borderId="0" xfId="0" applyAlignment="1">
      <alignment horizontal="right"/>
    </xf>
    <xf numFmtId="165" fontId="0" fillId="0" borderId="0" xfId="0" applyNumberFormat="1" applyAlignment="1">
      <alignment horizontal="center"/>
    </xf>
    <xf numFmtId="14" fontId="0" fillId="0" borderId="0" xfId="0" applyNumberFormat="1"/>
    <xf numFmtId="2" fontId="0" fillId="0" borderId="0" xfId="0" applyNumberFormat="1" applyAlignment="1">
      <alignment horizontal="center"/>
    </xf>
    <xf numFmtId="49" fontId="100" fillId="0" borderId="0" xfId="41840" applyNumberFormat="1" applyFont="1"/>
    <xf numFmtId="14" fontId="17" fillId="0" borderId="0" xfId="0" applyNumberFormat="1" applyFont="1"/>
    <xf numFmtId="0" fontId="53" fillId="0" borderId="0" xfId="0" applyFont="1"/>
    <xf numFmtId="0" fontId="0" fillId="0" borderId="0" xfId="0" applyAlignment="1">
      <alignment horizontal="left"/>
    </xf>
    <xf numFmtId="0" fontId="55" fillId="0" borderId="0" xfId="0" applyFont="1" applyAlignment="1">
      <alignment horizontal="center"/>
    </xf>
    <xf numFmtId="10" fontId="139" fillId="0" borderId="0" xfId="0" applyNumberFormat="1" applyFont="1" applyAlignment="1">
      <alignment horizontal="center"/>
    </xf>
    <xf numFmtId="44" fontId="55" fillId="0" borderId="0" xfId="39" applyFont="1" applyFill="1"/>
    <xf numFmtId="165" fontId="139" fillId="0" borderId="0" xfId="32" applyNumberFormat="1" applyFont="1" applyFill="1"/>
    <xf numFmtId="2" fontId="139" fillId="0" borderId="0" xfId="0" applyNumberFormat="1" applyFont="1"/>
    <xf numFmtId="0" fontId="17" fillId="0" borderId="0" xfId="6061"/>
    <xf numFmtId="10" fontId="139" fillId="0" borderId="0" xfId="0" applyNumberFormat="1" applyFont="1"/>
    <xf numFmtId="0" fontId="139" fillId="0" borderId="0" xfId="0" applyFont="1"/>
    <xf numFmtId="0" fontId="84" fillId="0" borderId="0" xfId="6098" applyFont="1"/>
    <xf numFmtId="17" fontId="25" fillId="0" borderId="69" xfId="0" quotePrefix="1" applyNumberFormat="1" applyFont="1" applyBorder="1" applyAlignment="1">
      <alignment horizontal="center" wrapText="1"/>
    </xf>
    <xf numFmtId="5" fontId="17" fillId="0" borderId="0" xfId="32" applyNumberFormat="1" applyFont="1" applyFill="1"/>
    <xf numFmtId="164" fontId="17" fillId="0" borderId="0" xfId="39" applyNumberFormat="1" applyFont="1" applyFill="1" applyAlignment="1">
      <alignment vertical="center"/>
    </xf>
    <xf numFmtId="4" fontId="17" fillId="0" borderId="0" xfId="0" applyNumberFormat="1" applyFont="1"/>
    <xf numFmtId="49" fontId="0" fillId="0" borderId="69" xfId="51146" applyNumberFormat="1" applyFont="1" applyFill="1" applyBorder="1" applyAlignment="1">
      <alignment horizontal="center" wrapText="1"/>
    </xf>
    <xf numFmtId="165" fontId="17" fillId="0" borderId="69" xfId="32" applyNumberFormat="1" applyFont="1" applyBorder="1"/>
    <xf numFmtId="164" fontId="25" fillId="0" borderId="0" xfId="39" applyNumberFormat="1" applyFont="1"/>
    <xf numFmtId="0" fontId="231" fillId="0" borderId="0" xfId="0" applyFont="1" applyAlignment="1">
      <alignment horizontal="right"/>
    </xf>
    <xf numFmtId="235" fontId="100" fillId="0" borderId="0" xfId="0" applyNumberFormat="1" applyFont="1" applyAlignment="1">
      <alignment horizontal="left"/>
    </xf>
    <xf numFmtId="165" fontId="231" fillId="0" borderId="0" xfId="32" applyNumberFormat="1" applyFont="1" applyFill="1" applyBorder="1" applyAlignment="1">
      <alignment horizontal="center"/>
    </xf>
    <xf numFmtId="165" fontId="231" fillId="0" borderId="0" xfId="32" applyNumberFormat="1" applyFont="1" applyFill="1" applyBorder="1" applyAlignment="1">
      <alignment horizontal="center" wrapText="1"/>
    </xf>
    <xf numFmtId="0" fontId="100" fillId="0" borderId="0" xfId="0" applyFont="1" applyAlignment="1">
      <alignment wrapText="1"/>
    </xf>
    <xf numFmtId="0" fontId="231" fillId="0" borderId="0" xfId="0" quotePrefix="1" applyFont="1" applyAlignment="1">
      <alignment horizontal="center"/>
    </xf>
    <xf numFmtId="184" fontId="231" fillId="0" borderId="0" xfId="32" quotePrefix="1" applyNumberFormat="1" applyFont="1" applyFill="1" applyAlignment="1">
      <alignment horizontal="center"/>
    </xf>
    <xf numFmtId="41" fontId="100" fillId="0" borderId="0" xfId="0" applyNumberFormat="1" applyFont="1"/>
    <xf numFmtId="184" fontId="231" fillId="0" borderId="0" xfId="32" applyNumberFormat="1" applyFont="1" applyFill="1" applyAlignment="1">
      <alignment horizontal="center"/>
    </xf>
    <xf numFmtId="0" fontId="100" fillId="0" borderId="69" xfId="0" applyFont="1" applyBorder="1" applyAlignment="1">
      <alignment wrapText="1"/>
    </xf>
    <xf numFmtId="41" fontId="231" fillId="0" borderId="69" xfId="0" applyNumberFormat="1" applyFont="1" applyBorder="1" applyAlignment="1">
      <alignment horizontal="center"/>
    </xf>
    <xf numFmtId="184" fontId="231" fillId="0" borderId="69" xfId="32" applyNumberFormat="1" applyFont="1" applyFill="1" applyBorder="1" applyAlignment="1">
      <alignment horizontal="center"/>
    </xf>
    <xf numFmtId="184" fontId="17" fillId="0" borderId="0" xfId="32" applyNumberFormat="1" applyFont="1" applyFill="1" applyBorder="1" applyAlignment="1">
      <alignment horizontal="center"/>
    </xf>
    <xf numFmtId="0" fontId="100" fillId="0" borderId="0" xfId="0" applyFont="1" applyAlignment="1">
      <alignment horizontal="left"/>
    </xf>
    <xf numFmtId="165" fontId="17" fillId="0" borderId="0" xfId="32" applyNumberFormat="1" applyFont="1" applyFill="1" applyBorder="1" applyAlignment="1"/>
    <xf numFmtId="43" fontId="17" fillId="0" borderId="0" xfId="32" applyFont="1" applyFill="1" applyBorder="1" applyAlignment="1">
      <alignment horizontal="center"/>
    </xf>
    <xf numFmtId="4" fontId="100" fillId="0" borderId="0" xfId="0" applyNumberFormat="1" applyFont="1"/>
    <xf numFmtId="165" fontId="17" fillId="0" borderId="69" xfId="32" applyNumberFormat="1" applyFont="1" applyFill="1" applyBorder="1" applyAlignment="1"/>
    <xf numFmtId="1" fontId="100" fillId="0" borderId="0" xfId="0" applyNumberFormat="1" applyFont="1" applyAlignment="1">
      <alignment horizontal="center"/>
    </xf>
    <xf numFmtId="43" fontId="100" fillId="0" borderId="0" xfId="32" applyFont="1" applyFill="1" applyAlignment="1">
      <alignment horizontal="right"/>
    </xf>
    <xf numFmtId="41" fontId="86" fillId="0" borderId="0" xfId="0" applyNumberFormat="1" applyFont="1"/>
    <xf numFmtId="37" fontId="17" fillId="0" borderId="0" xfId="6061" applyNumberFormat="1"/>
    <xf numFmtId="0" fontId="100" fillId="0" borderId="0" xfId="0" quotePrefix="1" applyFont="1" applyAlignment="1">
      <alignment horizontal="left"/>
    </xf>
    <xf numFmtId="5" fontId="17" fillId="0" borderId="71" xfId="0" applyNumberFormat="1" applyFont="1" applyBorder="1"/>
    <xf numFmtId="5" fontId="17" fillId="0" borderId="25" xfId="0" applyNumberFormat="1" applyFont="1" applyBorder="1"/>
    <xf numFmtId="0" fontId="142" fillId="0" borderId="0" xfId="51031" applyFont="1" applyAlignment="1">
      <alignment horizontal="left"/>
    </xf>
    <xf numFmtId="165" fontId="236" fillId="0" borderId="0" xfId="32" applyNumberFormat="1" applyFont="1" applyFill="1" applyBorder="1" applyAlignment="1">
      <alignment vertical="top"/>
    </xf>
    <xf numFmtId="165" fontId="17" fillId="0" borderId="0" xfId="32" applyNumberFormat="1"/>
    <xf numFmtId="165" fontId="174" fillId="0" borderId="0" xfId="32" applyNumberFormat="1" applyFont="1"/>
    <xf numFmtId="4" fontId="142" fillId="0" borderId="69" xfId="51030" applyNumberFormat="1" applyFont="1" applyBorder="1" applyAlignment="1">
      <alignment horizontal="left" indent="1"/>
    </xf>
    <xf numFmtId="165" fontId="236" fillId="0" borderId="0" xfId="51030" applyNumberFormat="1" applyFont="1" applyAlignment="1">
      <alignment vertical="top"/>
    </xf>
    <xf numFmtId="10" fontId="0" fillId="0" borderId="69" xfId="0" applyNumberFormat="1" applyBorder="1"/>
    <xf numFmtId="43" fontId="17" fillId="0" borderId="0" xfId="39" applyNumberFormat="1" applyFill="1"/>
    <xf numFmtId="0" fontId="0" fillId="0" borderId="62" xfId="0" applyBorder="1" applyProtection="1">
      <protection locked="0"/>
    </xf>
    <xf numFmtId="49" fontId="0" fillId="0" borderId="62" xfId="0" applyNumberFormat="1" applyBorder="1" applyAlignment="1" applyProtection="1">
      <alignment vertical="top"/>
      <protection locked="0"/>
    </xf>
    <xf numFmtId="49" fontId="0" fillId="0" borderId="0" xfId="0" applyNumberFormat="1" applyAlignment="1" applyProtection="1">
      <alignment vertical="top"/>
      <protection locked="0"/>
    </xf>
    <xf numFmtId="49" fontId="0" fillId="0" borderId="80" xfId="0" applyNumberFormat="1" applyBorder="1" applyAlignment="1" applyProtection="1">
      <alignment vertical="top"/>
      <protection locked="0"/>
    </xf>
    <xf numFmtId="234" fontId="0" fillId="0" borderId="0" xfId="0" applyNumberFormat="1"/>
    <xf numFmtId="165" fontId="0" fillId="0" borderId="62" xfId="0" applyNumberFormat="1" applyBorder="1" applyProtection="1">
      <protection locked="0"/>
    </xf>
    <xf numFmtId="165" fontId="25" fillId="0" borderId="62" xfId="0" applyNumberFormat="1" applyFont="1" applyBorder="1" applyProtection="1">
      <protection locked="0"/>
    </xf>
    <xf numFmtId="165" fontId="0" fillId="0" borderId="0" xfId="0" applyNumberFormat="1" applyProtection="1">
      <protection locked="0"/>
    </xf>
    <xf numFmtId="165" fontId="17" fillId="0" borderId="62" xfId="0" applyNumberFormat="1" applyFont="1" applyBorder="1" applyProtection="1">
      <protection locked="0"/>
    </xf>
    <xf numFmtId="165" fontId="0" fillId="0" borderId="81" xfId="0" applyNumberFormat="1" applyBorder="1" applyProtection="1">
      <protection locked="0"/>
    </xf>
    <xf numFmtId="165" fontId="0" fillId="0" borderId="82" xfId="0" applyNumberFormat="1" applyBorder="1" applyProtection="1">
      <protection locked="0"/>
    </xf>
    <xf numFmtId="165" fontId="0" fillId="0" borderId="83" xfId="0" applyNumberFormat="1" applyBorder="1" applyProtection="1">
      <protection locked="0"/>
    </xf>
    <xf numFmtId="165" fontId="25" fillId="0" borderId="0" xfId="0" applyNumberFormat="1" applyFont="1" applyProtection="1">
      <protection locked="0"/>
    </xf>
    <xf numFmtId="165" fontId="25" fillId="0" borderId="82" xfId="0" applyNumberFormat="1" applyFont="1" applyBorder="1" applyProtection="1">
      <protection locked="0"/>
    </xf>
    <xf numFmtId="49" fontId="25" fillId="0" borderId="0" xfId="0" applyNumberFormat="1" applyFont="1"/>
    <xf numFmtId="10" fontId="17" fillId="0" borderId="0" xfId="32" applyNumberFormat="1" applyFill="1"/>
    <xf numFmtId="10" fontId="64" fillId="0" borderId="0" xfId="108" applyNumberFormat="1" applyFont="1" applyFill="1"/>
    <xf numFmtId="165" fontId="17" fillId="0" borderId="27" xfId="32" applyNumberFormat="1" applyFont="1" applyFill="1" applyBorder="1"/>
    <xf numFmtId="10" fontId="17" fillId="0" borderId="0" xfId="0" quotePrefix="1" applyNumberFormat="1" applyFont="1"/>
    <xf numFmtId="10" fontId="17" fillId="0" borderId="0" xfId="91" applyNumberFormat="1" applyFont="1"/>
    <xf numFmtId="165" fontId="17" fillId="0" borderId="19" xfId="0" applyNumberFormat="1" applyFont="1" applyBorder="1"/>
    <xf numFmtId="42" fontId="17" fillId="0" borderId="73" xfId="0" applyNumberFormat="1" applyFont="1" applyBorder="1"/>
    <xf numFmtId="42" fontId="17" fillId="0" borderId="27" xfId="0" applyNumberFormat="1" applyFont="1" applyBorder="1"/>
    <xf numFmtId="164" fontId="17" fillId="0" borderId="19" xfId="0" applyNumberFormat="1" applyFont="1" applyBorder="1"/>
    <xf numFmtId="41" fontId="17" fillId="0" borderId="19" xfId="0" applyNumberFormat="1" applyFont="1" applyBorder="1"/>
    <xf numFmtId="10" fontId="17" fillId="0" borderId="27" xfId="0" applyNumberFormat="1" applyFont="1" applyBorder="1"/>
    <xf numFmtId="0" fontId="17" fillId="0" borderId="0" xfId="0" applyFont="1" applyAlignment="1">
      <alignment vertical="top"/>
    </xf>
    <xf numFmtId="49" fontId="100" fillId="0" borderId="0" xfId="51145" applyNumberFormat="1" applyFont="1"/>
    <xf numFmtId="49" fontId="6" fillId="0" borderId="0" xfId="51145" applyNumberFormat="1"/>
    <xf numFmtId="164" fontId="262" fillId="0" borderId="0" xfId="41370" applyNumberFormat="1" applyFont="1" applyFill="1" applyBorder="1"/>
    <xf numFmtId="0" fontId="64" fillId="0" borderId="0" xfId="4633" applyFont="1" applyAlignment="1">
      <alignment horizontal="centerContinuous"/>
    </xf>
    <xf numFmtId="0" fontId="64" fillId="0" borderId="72" xfId="4633" applyFont="1" applyBorder="1" applyAlignment="1">
      <alignment horizontal="center"/>
    </xf>
    <xf numFmtId="0" fontId="64" fillId="0" borderId="71" xfId="4633" applyFont="1" applyBorder="1" applyAlignment="1">
      <alignment horizontal="center"/>
    </xf>
    <xf numFmtId="0" fontId="64" fillId="0" borderId="74" xfId="4633" applyFont="1" applyBorder="1" applyAlignment="1">
      <alignment horizontal="center"/>
    </xf>
    <xf numFmtId="0" fontId="64" fillId="0" borderId="0" xfId="4633" applyFont="1" applyAlignment="1">
      <alignment horizontal="center" wrapText="1"/>
    </xf>
    <xf numFmtId="43" fontId="145" fillId="0" borderId="0" xfId="33" quotePrefix="1" applyFont="1" applyFill="1"/>
    <xf numFmtId="37" fontId="64" fillId="0" borderId="0" xfId="4633" applyNumberFormat="1" applyFont="1" applyAlignment="1">
      <alignment horizontal="center"/>
    </xf>
    <xf numFmtId="44" fontId="64" fillId="0" borderId="0" xfId="4633" applyNumberFormat="1" applyFont="1"/>
    <xf numFmtId="43" fontId="64" fillId="0" borderId="0" xfId="33" applyFont="1" applyFill="1" applyAlignment="1">
      <alignment horizontal="left" indent="3"/>
    </xf>
    <xf numFmtId="43" fontId="64" fillId="0" borderId="0" xfId="33" applyFont="1" applyFill="1" applyBorder="1" applyAlignment="1">
      <alignment horizontal="left" indent="3"/>
    </xf>
    <xf numFmtId="10" fontId="64" fillId="0" borderId="0" xfId="4633" applyNumberFormat="1" applyFont="1"/>
    <xf numFmtId="0" fontId="64" fillId="0" borderId="0" xfId="4633" applyFont="1" applyAlignment="1">
      <alignment horizontal="right"/>
    </xf>
    <xf numFmtId="249" fontId="64" fillId="0" borderId="0" xfId="4633" applyNumberFormat="1" applyFont="1"/>
    <xf numFmtId="0" fontId="64" fillId="0" borderId="0" xfId="6063" applyFont="1"/>
    <xf numFmtId="165" fontId="25" fillId="0" borderId="0" xfId="32" applyNumberFormat="1" applyFont="1" applyFill="1"/>
    <xf numFmtId="0" fontId="0" fillId="0" borderId="0" xfId="0" quotePrefix="1"/>
    <xf numFmtId="43" fontId="0" fillId="0" borderId="69" xfId="0" applyNumberFormat="1" applyBorder="1"/>
    <xf numFmtId="0" fontId="101" fillId="0" borderId="0" xfId="0" quotePrefix="1" applyFont="1" applyProtection="1">
      <protection locked="0"/>
    </xf>
    <xf numFmtId="0" fontId="101" fillId="0" borderId="0" xfId="0" applyFont="1" applyProtection="1">
      <protection locked="0"/>
    </xf>
    <xf numFmtId="0" fontId="260" fillId="0" borderId="0" xfId="0" applyFont="1"/>
    <xf numFmtId="49" fontId="0" fillId="0" borderId="0" xfId="51146" applyNumberFormat="1" applyFont="1" applyFill="1" applyBorder="1" applyAlignment="1">
      <alignment horizontal="center" vertical="top" wrapText="1"/>
    </xf>
    <xf numFmtId="49" fontId="0" fillId="0" borderId="0" xfId="51146" applyNumberFormat="1" applyFont="1" applyFill="1" applyBorder="1" applyAlignment="1">
      <alignment horizontal="center" vertical="top"/>
    </xf>
    <xf numFmtId="49" fontId="6" fillId="0" borderId="0" xfId="51145" applyNumberFormat="1" applyAlignment="1">
      <alignment horizontal="left"/>
    </xf>
    <xf numFmtId="49" fontId="6" fillId="0" borderId="0" xfId="51145" applyNumberFormat="1" applyAlignment="1">
      <alignment horizontal="left" indent="12"/>
    </xf>
    <xf numFmtId="165" fontId="100" fillId="0" borderId="0" xfId="32" applyNumberFormat="1" applyFont="1" applyFill="1" applyBorder="1" applyAlignment="1">
      <alignment horizontal="right"/>
    </xf>
    <xf numFmtId="0" fontId="263" fillId="71" borderId="0" xfId="6063" applyFont="1" applyFill="1" applyAlignment="1">
      <alignment horizontal="center"/>
    </xf>
    <xf numFmtId="0" fontId="263" fillId="71" borderId="49" xfId="6063" applyFont="1" applyFill="1" applyBorder="1" applyAlignment="1">
      <alignment horizontal="center"/>
    </xf>
    <xf numFmtId="0" fontId="263" fillId="71" borderId="28" xfId="6063" applyFont="1" applyFill="1" applyBorder="1" applyAlignment="1">
      <alignment horizontal="center"/>
    </xf>
    <xf numFmtId="0" fontId="101" fillId="92" borderId="0" xfId="0" quotePrefix="1" applyFont="1" applyFill="1" applyAlignment="1" applyProtection="1">
      <alignment horizontal="left"/>
      <protection locked="0"/>
    </xf>
    <xf numFmtId="0" fontId="101" fillId="0" borderId="0" xfId="0" applyFont="1" applyAlignment="1" applyProtection="1">
      <alignment horizontal="left"/>
      <protection locked="0"/>
    </xf>
    <xf numFmtId="0" fontId="101" fillId="0" borderId="0" xfId="0" quotePrefix="1" applyFont="1" applyAlignment="1" applyProtection="1">
      <alignment horizontal="left"/>
      <protection locked="0"/>
    </xf>
    <xf numFmtId="41" fontId="101" fillId="0" borderId="0" xfId="32" applyNumberFormat="1" applyFont="1" applyFill="1" applyBorder="1" applyProtection="1">
      <protection locked="0"/>
    </xf>
    <xf numFmtId="165" fontId="101" fillId="0" borderId="0" xfId="32" applyNumberFormat="1" applyFont="1" applyFill="1" applyBorder="1" applyProtection="1">
      <protection locked="0"/>
    </xf>
    <xf numFmtId="171" fontId="264" fillId="0" borderId="70" xfId="5007" applyNumberFormat="1" applyFont="1" applyBorder="1" applyAlignment="1">
      <alignment horizontal="center"/>
    </xf>
    <xf numFmtId="165" fontId="17" fillId="0" borderId="0" xfId="32" applyNumberFormat="1" applyFill="1" applyBorder="1"/>
    <xf numFmtId="10" fontId="17" fillId="0" borderId="0" xfId="0" applyNumberFormat="1" applyFont="1" applyAlignment="1">
      <alignment horizontal="center"/>
    </xf>
    <xf numFmtId="0" fontId="160" fillId="0" borderId="0" xfId="0" applyFont="1" applyAlignment="1">
      <alignment vertical="center"/>
    </xf>
    <xf numFmtId="0" fontId="260" fillId="0" borderId="0" xfId="0" applyFont="1" applyAlignment="1">
      <alignment horizontal="center" vertical="center"/>
    </xf>
    <xf numFmtId="0" fontId="260" fillId="0" borderId="0" xfId="0" applyFont="1" applyAlignment="1">
      <alignment vertical="center"/>
    </xf>
    <xf numFmtId="0" fontId="160" fillId="0" borderId="69" xfId="0" applyFont="1" applyBorder="1" applyAlignment="1">
      <alignment horizontal="center" vertical="center"/>
    </xf>
    <xf numFmtId="0" fontId="160" fillId="0" borderId="69" xfId="0" applyFont="1" applyBorder="1" applyAlignment="1">
      <alignment horizontal="center"/>
    </xf>
    <xf numFmtId="0" fontId="160" fillId="0" borderId="0" xfId="0" applyFont="1" applyAlignment="1">
      <alignment horizontal="center" vertical="center"/>
    </xf>
    <xf numFmtId="0" fontId="265" fillId="0" borderId="0" xfId="0" applyFont="1"/>
    <xf numFmtId="5" fontId="244" fillId="0" borderId="0" xfId="32" applyNumberFormat="1" applyFont="1"/>
    <xf numFmtId="43" fontId="129" fillId="0" borderId="0" xfId="32" applyFont="1" applyFill="1" applyAlignment="1">
      <alignment horizontal="left"/>
    </xf>
    <xf numFmtId="43" fontId="0" fillId="0" borderId="0" xfId="32" applyFont="1" applyFill="1" applyAlignment="1">
      <alignment horizontal="left"/>
    </xf>
    <xf numFmtId="0" fontId="231" fillId="0" borderId="0" xfId="6106" applyFont="1"/>
    <xf numFmtId="0" fontId="17" fillId="0" borderId="0" xfId="6106" quotePrefix="1"/>
    <xf numFmtId="165" fontId="129" fillId="0" borderId="0" xfId="32" applyNumberFormat="1" applyFont="1"/>
    <xf numFmtId="10" fontId="139" fillId="0" borderId="69" xfId="108" applyNumberFormat="1" applyFont="1" applyFill="1" applyBorder="1"/>
    <xf numFmtId="165" fontId="0" fillId="0" borderId="0" xfId="32" applyNumberFormat="1" applyFont="1" applyFill="1" applyAlignment="1">
      <alignment horizontal="right"/>
    </xf>
    <xf numFmtId="165" fontId="0" fillId="0" borderId="0" xfId="32" applyNumberFormat="1" applyFont="1" applyFill="1" applyAlignment="1"/>
    <xf numFmtId="0" fontId="0" fillId="93" borderId="0" xfId="0" applyFill="1"/>
    <xf numFmtId="0" fontId="231" fillId="0" borderId="0" xfId="51159" applyFont="1"/>
    <xf numFmtId="0" fontId="234" fillId="0" borderId="0" xfId="51159" applyFont="1" applyAlignment="1">
      <alignment wrapText="1"/>
    </xf>
    <xf numFmtId="0" fontId="234" fillId="0" borderId="0" xfId="51159" applyFont="1"/>
    <xf numFmtId="0" fontId="266" fillId="0" borderId="0" xfId="51159" applyFont="1" applyAlignment="1">
      <alignment horizontal="center" wrapText="1"/>
    </xf>
    <xf numFmtId="0" fontId="266" fillId="0" borderId="0" xfId="51159" applyFont="1" applyAlignment="1">
      <alignment horizontal="center"/>
    </xf>
    <xf numFmtId="165" fontId="0" fillId="0" borderId="63" xfId="0" applyNumberFormat="1" applyBorder="1"/>
    <xf numFmtId="0" fontId="17" fillId="0" borderId="0" xfId="6106" applyAlignment="1">
      <alignment horizontal="right"/>
    </xf>
    <xf numFmtId="165" fontId="25" fillId="96" borderId="62" xfId="0" applyNumberFormat="1" applyFont="1" applyFill="1" applyBorder="1" applyProtection="1">
      <protection locked="0"/>
    </xf>
    <xf numFmtId="43" fontId="25" fillId="96" borderId="0" xfId="32" applyFont="1" applyFill="1"/>
    <xf numFmtId="165" fontId="17" fillId="96" borderId="62" xfId="0" applyNumberFormat="1" applyFont="1" applyFill="1" applyBorder="1" applyProtection="1">
      <protection locked="0"/>
    </xf>
    <xf numFmtId="165" fontId="25" fillId="96" borderId="0" xfId="0" applyNumberFormat="1" applyFont="1" applyFill="1" applyProtection="1">
      <protection locked="0"/>
    </xf>
    <xf numFmtId="165" fontId="25" fillId="96" borderId="62" xfId="32" applyNumberFormat="1" applyFont="1" applyFill="1" applyBorder="1" applyProtection="1">
      <protection locked="0"/>
    </xf>
    <xf numFmtId="0" fontId="0" fillId="92" borderId="0" xfId="0" applyFill="1"/>
    <xf numFmtId="165" fontId="0" fillId="0" borderId="0" xfId="32" applyNumberFormat="1" applyFont="1" applyFill="1" applyBorder="1" applyAlignment="1">
      <alignment horizontal="right"/>
    </xf>
    <xf numFmtId="0" fontId="0" fillId="0" borderId="76" xfId="0" applyBorder="1"/>
    <xf numFmtId="49" fontId="0" fillId="0" borderId="0" xfId="0" applyNumberFormat="1" applyAlignment="1" applyProtection="1">
      <alignment horizontal="center" vertical="top"/>
      <protection locked="0"/>
    </xf>
    <xf numFmtId="165" fontId="0" fillId="0" borderId="69" xfId="32" applyNumberFormat="1" applyFont="1" applyFill="1" applyBorder="1" applyAlignment="1">
      <alignment horizontal="right"/>
    </xf>
    <xf numFmtId="0" fontId="226" fillId="0" borderId="0" xfId="6106" applyFont="1"/>
    <xf numFmtId="14" fontId="17" fillId="0" borderId="0" xfId="6106" applyNumberFormat="1"/>
    <xf numFmtId="0" fontId="257" fillId="71" borderId="0" xfId="6106" applyFont="1" applyFill="1" applyAlignment="1">
      <alignment horizontal="center"/>
    </xf>
    <xf numFmtId="17" fontId="25" fillId="0" borderId="70" xfId="6106" applyNumberFormat="1" applyFont="1" applyBorder="1" applyAlignment="1">
      <alignment horizontal="center"/>
    </xf>
    <xf numFmtId="37" fontId="64" fillId="0" borderId="69" xfId="4633" applyNumberFormat="1" applyFont="1" applyBorder="1"/>
    <xf numFmtId="44" fontId="17" fillId="0" borderId="71" xfId="41370" applyFill="1" applyBorder="1"/>
    <xf numFmtId="0" fontId="25" fillId="0" borderId="63" xfId="4670" applyFont="1" applyBorder="1"/>
    <xf numFmtId="0" fontId="17" fillId="0" borderId="64" xfId="4670" applyBorder="1"/>
    <xf numFmtId="0" fontId="25" fillId="0" borderId="63" xfId="4670" applyFont="1" applyBorder="1" applyAlignment="1">
      <alignment horizontal="center"/>
    </xf>
    <xf numFmtId="0" fontId="25" fillId="0" borderId="64" xfId="4670" applyFont="1" applyBorder="1" applyAlignment="1">
      <alignment horizontal="center" wrapText="1"/>
    </xf>
    <xf numFmtId="44" fontId="17" fillId="0" borderId="63" xfId="4670" applyNumberFormat="1" applyBorder="1"/>
    <xf numFmtId="9" fontId="17" fillId="0" borderId="64" xfId="5622" applyFill="1" applyBorder="1"/>
    <xf numFmtId="246" fontId="17" fillId="0" borderId="63" xfId="4670" applyNumberFormat="1" applyBorder="1"/>
    <xf numFmtId="246" fontId="17" fillId="0" borderId="63" xfId="41370" applyNumberFormat="1" applyFill="1" applyBorder="1"/>
    <xf numFmtId="0" fontId="17" fillId="0" borderId="63" xfId="4670" applyBorder="1"/>
    <xf numFmtId="44" fontId="17" fillId="0" borderId="87" xfId="41370" applyFill="1" applyBorder="1"/>
    <xf numFmtId="44" fontId="17" fillId="0" borderId="63" xfId="41370" applyFill="1" applyBorder="1"/>
    <xf numFmtId="44" fontId="17" fillId="0" borderId="0" xfId="41370" applyFill="1" applyBorder="1"/>
    <xf numFmtId="44" fontId="17" fillId="0" borderId="88" xfId="4670" applyNumberFormat="1" applyBorder="1"/>
    <xf numFmtId="44" fontId="17" fillId="0" borderId="89" xfId="41370" applyFill="1" applyBorder="1"/>
    <xf numFmtId="44" fontId="17" fillId="0" borderId="90" xfId="41370" applyFill="1" applyBorder="1"/>
    <xf numFmtId="44" fontId="17" fillId="0" borderId="90" xfId="4670" applyNumberFormat="1" applyBorder="1"/>
    <xf numFmtId="10" fontId="17" fillId="0" borderId="91" xfId="5622" applyNumberFormat="1" applyFill="1" applyBorder="1"/>
    <xf numFmtId="10" fontId="17" fillId="0" borderId="88" xfId="5622" applyNumberFormat="1" applyFill="1" applyBorder="1"/>
    <xf numFmtId="165" fontId="84" fillId="25" borderId="0" xfId="32" applyNumberFormat="1" applyFont="1" applyFill="1" applyBorder="1" applyAlignment="1">
      <alignment horizontal="center" wrapText="1"/>
    </xf>
    <xf numFmtId="0" fontId="84" fillId="25" borderId="0" xfId="0" applyFont="1" applyFill="1" applyAlignment="1">
      <alignment horizontal="center" wrapText="1"/>
    </xf>
    <xf numFmtId="165" fontId="84" fillId="25" borderId="0" xfId="32" applyNumberFormat="1" applyFont="1" applyFill="1" applyBorder="1" applyAlignment="1">
      <alignment horizontal="center" vertical="top" wrapText="1"/>
    </xf>
    <xf numFmtId="0" fontId="84" fillId="25" borderId="0" xfId="0" applyFont="1" applyFill="1" applyAlignment="1">
      <alignment horizontal="center" vertical="top" wrapText="1"/>
    </xf>
    <xf numFmtId="165" fontId="0" fillId="0" borderId="0" xfId="2978" applyNumberFormat="1" applyFont="1" applyFill="1"/>
    <xf numFmtId="17" fontId="84" fillId="0" borderId="69" xfId="0" applyNumberFormat="1" applyFont="1" applyBorder="1" applyAlignment="1">
      <alignment horizontal="center"/>
    </xf>
    <xf numFmtId="9" fontId="0" fillId="0" borderId="0" xfId="108" applyFont="1"/>
    <xf numFmtId="169" fontId="54" fillId="0" borderId="0" xfId="0" applyNumberFormat="1" applyFont="1" applyAlignment="1">
      <alignment horizontal="left"/>
    </xf>
    <xf numFmtId="43" fontId="64" fillId="0" borderId="0" xfId="0" applyNumberFormat="1" applyFont="1"/>
    <xf numFmtId="37" fontId="64" fillId="0" borderId="0" xfId="0" applyNumberFormat="1" applyFont="1"/>
    <xf numFmtId="0" fontId="0" fillId="0" borderId="0" xfId="0" quotePrefix="1" applyAlignment="1">
      <alignment horizontal="left"/>
    </xf>
    <xf numFmtId="0" fontId="100" fillId="0" borderId="0" xfId="0" quotePrefix="1" applyFont="1" applyAlignment="1">
      <alignment horizontal="left" vertical="top"/>
    </xf>
    <xf numFmtId="0" fontId="100" fillId="0" borderId="0" xfId="0" applyFont="1" applyAlignment="1">
      <alignment horizontal="left" vertical="top"/>
    </xf>
    <xf numFmtId="165" fontId="17" fillId="0" borderId="0" xfId="32" applyNumberFormat="1" applyFont="1" applyBorder="1" applyAlignment="1">
      <alignment horizontal="center" vertical="top"/>
    </xf>
    <xf numFmtId="165" fontId="0" fillId="0" borderId="0" xfId="32" applyNumberFormat="1" applyFont="1" applyBorder="1" applyAlignment="1">
      <alignment horizontal="center" wrapText="1"/>
    </xf>
    <xf numFmtId="10" fontId="19" fillId="0" borderId="0" xfId="108" applyNumberFormat="1" applyFont="1"/>
    <xf numFmtId="10" fontId="17" fillId="0" borderId="0" xfId="5612" applyNumberFormat="1" applyFont="1" applyFill="1" applyAlignment="1">
      <alignment horizontal="center"/>
    </xf>
    <xf numFmtId="169" fontId="30" fillId="0" borderId="0" xfId="6106" applyNumberFormat="1" applyFont="1" applyAlignment="1">
      <alignment horizontal="left"/>
    </xf>
    <xf numFmtId="0" fontId="100" fillId="0" borderId="0" xfId="41840" applyFont="1" applyAlignment="1">
      <alignment horizontal="right"/>
    </xf>
    <xf numFmtId="164" fontId="30" fillId="92" borderId="25" xfId="39" applyNumberFormat="1" applyFont="1" applyFill="1" applyBorder="1"/>
    <xf numFmtId="43" fontId="17" fillId="0" borderId="0" xfId="32" applyFont="1"/>
    <xf numFmtId="164" fontId="0" fillId="0" borderId="0" xfId="6108" applyNumberFormat="1" applyFont="1" applyFill="1" applyBorder="1"/>
    <xf numFmtId="43" fontId="235" fillId="0" borderId="0" xfId="32" applyFont="1"/>
    <xf numFmtId="165" fontId="236" fillId="0" borderId="69" xfId="51030" applyNumberFormat="1" applyFont="1" applyBorder="1" applyAlignment="1">
      <alignment vertical="top"/>
    </xf>
    <xf numFmtId="165" fontId="236" fillId="0" borderId="25" xfId="51030" applyNumberFormat="1" applyFont="1" applyBorder="1" applyAlignment="1">
      <alignment vertical="top"/>
    </xf>
    <xf numFmtId="165" fontId="132" fillId="0" borderId="0" xfId="0" applyNumberFormat="1" applyFont="1"/>
    <xf numFmtId="40" fontId="17" fillId="0" borderId="0" xfId="36" quotePrefix="1" applyFont="1" applyFill="1" applyAlignment="1"/>
    <xf numFmtId="41" fontId="17" fillId="0" borderId="0" xfId="0" applyNumberFormat="1" applyFont="1" applyAlignment="1">
      <alignment horizontal="center"/>
    </xf>
    <xf numFmtId="41" fontId="100" fillId="0" borderId="69" xfId="0" applyNumberFormat="1" applyFont="1" applyBorder="1" applyAlignment="1">
      <alignment horizontal="center"/>
    </xf>
    <xf numFmtId="41" fontId="17" fillId="0" borderId="69" xfId="0" applyNumberFormat="1" applyFont="1" applyBorder="1"/>
    <xf numFmtId="252" fontId="17" fillId="0" borderId="0" xfId="39" applyNumberFormat="1" applyFont="1" applyFill="1"/>
    <xf numFmtId="251" fontId="268" fillId="0" borderId="0" xfId="108" applyNumberFormat="1" applyFont="1" applyFill="1" applyBorder="1"/>
    <xf numFmtId="0" fontId="145" fillId="0" borderId="63" xfId="6063" applyFont="1" applyBorder="1" applyAlignment="1">
      <alignment horizontal="center"/>
    </xf>
    <xf numFmtId="164" fontId="145" fillId="0" borderId="64" xfId="41370" applyNumberFormat="1" applyFont="1" applyFill="1" applyBorder="1" applyAlignment="1">
      <alignment horizontal="center"/>
    </xf>
    <xf numFmtId="0" fontId="145" fillId="0" borderId="92" xfId="6063" applyFont="1" applyBorder="1" applyAlignment="1">
      <alignment horizontal="center"/>
    </xf>
    <xf numFmtId="164" fontId="145" fillId="0" borderId="93" xfId="41370" applyNumberFormat="1" applyFont="1" applyFill="1" applyBorder="1" applyAlignment="1">
      <alignment horizontal="center"/>
    </xf>
    <xf numFmtId="37" fontId="145" fillId="0" borderId="63" xfId="6063" applyNumberFormat="1" applyFont="1" applyBorder="1"/>
    <xf numFmtId="44" fontId="145" fillId="0" borderId="0" xfId="41370" applyFont="1" applyFill="1" applyBorder="1" applyProtection="1"/>
    <xf numFmtId="246" fontId="145" fillId="0" borderId="0" xfId="41370" applyNumberFormat="1" applyFont="1" applyFill="1" applyBorder="1" applyProtection="1"/>
    <xf numFmtId="164" fontId="145" fillId="0" borderId="64" xfId="41370" applyNumberFormat="1" applyFont="1" applyFill="1" applyBorder="1" applyProtection="1"/>
    <xf numFmtId="37" fontId="145" fillId="0" borderId="94" xfId="6063" applyNumberFormat="1" applyFont="1" applyBorder="1"/>
    <xf numFmtId="164" fontId="145" fillId="0" borderId="95" xfId="41370" applyNumberFormat="1" applyFont="1" applyFill="1" applyBorder="1" applyProtection="1"/>
    <xf numFmtId="37" fontId="145" fillId="0" borderId="96" xfId="6063" applyNumberFormat="1" applyFont="1" applyBorder="1"/>
    <xf numFmtId="164" fontId="145" fillId="0" borderId="97" xfId="41370" applyNumberFormat="1" applyFont="1" applyFill="1" applyBorder="1" applyProtection="1"/>
    <xf numFmtId="0" fontId="145" fillId="0" borderId="63" xfId="6063" applyFont="1" applyBorder="1"/>
    <xf numFmtId="165" fontId="145" fillId="0" borderId="63" xfId="33" applyNumberFormat="1" applyFont="1" applyBorder="1" applyProtection="1"/>
    <xf numFmtId="165" fontId="145" fillId="0" borderId="63" xfId="33" applyNumberFormat="1" applyFont="1" applyBorder="1"/>
    <xf numFmtId="0" fontId="145" fillId="0" borderId="65" xfId="6063" applyFont="1" applyBorder="1"/>
    <xf numFmtId="0" fontId="145" fillId="0" borderId="70" xfId="6063" applyFont="1" applyBorder="1"/>
    <xf numFmtId="164" fontId="145" fillId="0" borderId="76" xfId="41370" applyNumberFormat="1" applyFont="1" applyFill="1" applyBorder="1"/>
    <xf numFmtId="0" fontId="17" fillId="0" borderId="0" xfId="39" applyNumberFormat="1" applyFont="1" applyFill="1"/>
    <xf numFmtId="9" fontId="17" fillId="0" borderId="64" xfId="108" applyBorder="1"/>
    <xf numFmtId="168" fontId="17" fillId="0" borderId="64" xfId="108" applyNumberFormat="1" applyBorder="1"/>
    <xf numFmtId="10" fontId="17" fillId="0" borderId="64" xfId="108" applyNumberFormat="1" applyBorder="1"/>
    <xf numFmtId="43" fontId="0" fillId="0" borderId="69" xfId="32" applyFont="1" applyFill="1" applyBorder="1"/>
    <xf numFmtId="10" fontId="17" fillId="0" borderId="88" xfId="108" applyNumberFormat="1" applyFill="1" applyBorder="1"/>
    <xf numFmtId="10" fontId="0" fillId="0" borderId="0" xfId="108" applyNumberFormat="1" applyFont="1" applyFill="1" applyBorder="1"/>
    <xf numFmtId="43" fontId="0" fillId="0" borderId="0" xfId="32" applyFont="1" applyFill="1" applyBorder="1"/>
    <xf numFmtId="9" fontId="0" fillId="0" borderId="0" xfId="39" applyNumberFormat="1" applyFont="1" applyFill="1" applyBorder="1"/>
    <xf numFmtId="44" fontId="0" fillId="0" borderId="0" xfId="39" applyFont="1" applyFill="1" applyBorder="1"/>
    <xf numFmtId="9" fontId="17" fillId="0" borderId="0" xfId="108" applyFont="1" applyFill="1" applyBorder="1" applyAlignment="1">
      <alignment horizontal="right"/>
    </xf>
    <xf numFmtId="9" fontId="0" fillId="0" borderId="0" xfId="32" applyNumberFormat="1" applyFont="1" applyFill="1" applyBorder="1"/>
    <xf numFmtId="9" fontId="0" fillId="0" borderId="0" xfId="108" applyFont="1" applyFill="1" applyBorder="1"/>
    <xf numFmtId="3" fontId="17" fillId="0" borderId="19" xfId="0" applyNumberFormat="1" applyFont="1" applyBorder="1"/>
    <xf numFmtId="43" fontId="17" fillId="0" borderId="19" xfId="0" applyNumberFormat="1" applyFont="1" applyBorder="1"/>
    <xf numFmtId="245" fontId="145" fillId="0" borderId="0" xfId="6063" applyNumberFormat="1" applyFont="1"/>
    <xf numFmtId="245" fontId="146" fillId="0" borderId="0" xfId="6063" applyNumberFormat="1" applyFont="1" applyAlignment="1">
      <alignment horizontal="centerContinuous"/>
    </xf>
    <xf numFmtId="1" fontId="146" fillId="0" borderId="0" xfId="6063" applyNumberFormat="1" applyFont="1"/>
    <xf numFmtId="0" fontId="145" fillId="0" borderId="64" xfId="6063" applyFont="1" applyBorder="1" applyAlignment="1">
      <alignment horizontal="center"/>
    </xf>
    <xf numFmtId="245" fontId="145" fillId="0" borderId="0" xfId="6063" applyNumberFormat="1" applyFont="1" applyAlignment="1">
      <alignment horizontal="center"/>
    </xf>
    <xf numFmtId="0" fontId="145" fillId="0" borderId="28" xfId="6063" applyFont="1" applyBorder="1" applyAlignment="1">
      <alignment horizontal="center"/>
    </xf>
    <xf numFmtId="245" fontId="145" fillId="0" borderId="49" xfId="6063" applyNumberFormat="1" applyFont="1" applyBorder="1" applyAlignment="1">
      <alignment horizontal="center"/>
    </xf>
    <xf numFmtId="44" fontId="145" fillId="0" borderId="0" xfId="6063" applyNumberFormat="1" applyFont="1"/>
    <xf numFmtId="7" fontId="145" fillId="0" borderId="0" xfId="6063" applyNumberFormat="1" applyFont="1"/>
    <xf numFmtId="7" fontId="145" fillId="0" borderId="28" xfId="6063" applyNumberFormat="1" applyFont="1" applyBorder="1"/>
    <xf numFmtId="0" fontId="145" fillId="0" borderId="64" xfId="6063" applyFont="1" applyBorder="1"/>
    <xf numFmtId="247" fontId="145" fillId="0" borderId="0" xfId="6063" applyNumberFormat="1" applyFont="1"/>
    <xf numFmtId="165" fontId="145" fillId="0" borderId="63" xfId="33" applyNumberFormat="1" applyFont="1" applyFill="1" applyBorder="1" applyProtection="1"/>
    <xf numFmtId="164" fontId="145" fillId="0" borderId="64" xfId="6063" applyNumberFormat="1" applyFont="1" applyBorder="1"/>
    <xf numFmtId="165" fontId="145" fillId="0" borderId="63" xfId="33" applyNumberFormat="1" applyFont="1" applyFill="1" applyBorder="1"/>
    <xf numFmtId="245" fontId="145" fillId="0" borderId="70" xfId="6063" applyNumberFormat="1" applyFont="1" applyBorder="1"/>
    <xf numFmtId="37" fontId="146" fillId="0" borderId="0" xfId="51149" applyFont="1" applyAlignment="1">
      <alignment horizontal="center"/>
    </xf>
    <xf numFmtId="0" fontId="64" fillId="0" borderId="63" xfId="4633" applyFont="1" applyBorder="1"/>
    <xf numFmtId="0" fontId="64" fillId="0" borderId="64" xfId="4633" applyFont="1" applyBorder="1"/>
    <xf numFmtId="0" fontId="64" fillId="0" borderId="64" xfId="4633" applyFont="1" applyBorder="1" applyAlignment="1">
      <alignment horizontal="center"/>
    </xf>
    <xf numFmtId="0" fontId="145" fillId="0" borderId="28" xfId="4633" applyFont="1" applyBorder="1" applyAlignment="1">
      <alignment horizontal="center"/>
    </xf>
    <xf numFmtId="0" fontId="145" fillId="0" borderId="96" xfId="6063" applyFont="1" applyBorder="1" applyAlignment="1">
      <alignment horizontal="center"/>
    </xf>
    <xf numFmtId="0" fontId="145" fillId="0" borderId="97" xfId="4633" applyFont="1" applyBorder="1" applyAlignment="1">
      <alignment horizontal="center"/>
    </xf>
    <xf numFmtId="0" fontId="254" fillId="0" borderId="0" xfId="6063" applyFont="1"/>
    <xf numFmtId="0" fontId="145" fillId="0" borderId="0" xfId="6063" quotePrefix="1" applyFont="1"/>
    <xf numFmtId="165" fontId="64" fillId="0" borderId="63" xfId="4633" applyNumberFormat="1" applyFont="1" applyBorder="1"/>
    <xf numFmtId="165" fontId="64" fillId="0" borderId="0" xfId="4633" applyNumberFormat="1" applyFont="1"/>
    <xf numFmtId="37" fontId="64" fillId="0" borderId="64" xfId="4633" applyNumberFormat="1" applyFont="1" applyBorder="1"/>
    <xf numFmtId="165" fontId="64" fillId="0" borderId="94" xfId="4633" applyNumberFormat="1" applyFont="1" applyBorder="1"/>
    <xf numFmtId="37" fontId="64" fillId="0" borderId="95" xfId="4633" applyNumberFormat="1" applyFont="1" applyBorder="1"/>
    <xf numFmtId="3" fontId="64" fillId="0" borderId="63" xfId="4633" applyNumberFormat="1" applyFont="1" applyBorder="1"/>
    <xf numFmtId="0" fontId="64" fillId="0" borderId="0" xfId="6063" quotePrefix="1" applyFont="1" applyAlignment="1">
      <alignment horizontal="left" indent="2"/>
    </xf>
    <xf numFmtId="3" fontId="64" fillId="0" borderId="0" xfId="4633" applyNumberFormat="1" applyFont="1"/>
    <xf numFmtId="37" fontId="64" fillId="0" borderId="63" xfId="4633" applyNumberFormat="1" applyFont="1" applyBorder="1"/>
    <xf numFmtId="43" fontId="64" fillId="0" borderId="28" xfId="33" applyFont="1" applyFill="1" applyBorder="1" applyAlignment="1">
      <alignment horizontal="left" indent="3"/>
    </xf>
    <xf numFmtId="37" fontId="64" fillId="0" borderId="96" xfId="4633" applyNumberFormat="1" applyFont="1" applyBorder="1"/>
    <xf numFmtId="0" fontId="64" fillId="0" borderId="28" xfId="4633" applyFont="1" applyBorder="1"/>
    <xf numFmtId="0" fontId="64" fillId="0" borderId="97" xfId="4633" applyFont="1" applyBorder="1"/>
    <xf numFmtId="165" fontId="64" fillId="0" borderId="63" xfId="33" applyNumberFormat="1" applyFont="1" applyFill="1" applyBorder="1"/>
    <xf numFmtId="37" fontId="64" fillId="0" borderId="65" xfId="4633" applyNumberFormat="1" applyFont="1" applyBorder="1"/>
    <xf numFmtId="0" fontId="64" fillId="0" borderId="70" xfId="4633" applyFont="1" applyBorder="1"/>
    <xf numFmtId="0" fontId="64" fillId="0" borderId="76" xfId="4633" applyFont="1" applyBorder="1"/>
    <xf numFmtId="0" fontId="26" fillId="0" borderId="0" xfId="4633" applyFont="1"/>
    <xf numFmtId="0" fontId="55" fillId="0" borderId="0" xfId="4633" applyFont="1"/>
    <xf numFmtId="37" fontId="17" fillId="0" borderId="0" xfId="4633" applyNumberFormat="1"/>
    <xf numFmtId="0" fontId="25" fillId="0" borderId="0" xfId="4633" applyFont="1" applyAlignment="1">
      <alignment horizontal="left" indent="2"/>
    </xf>
    <xf numFmtId="0" fontId="17" fillId="0" borderId="0" xfId="4633" applyAlignment="1">
      <alignment horizontal="left" indent="4"/>
    </xf>
    <xf numFmtId="0" fontId="25" fillId="0" borderId="0" xfId="4633" applyFont="1" applyAlignment="1">
      <alignment horizontal="left" indent="1"/>
    </xf>
    <xf numFmtId="0" fontId="17" fillId="0" borderId="0" xfId="4633" applyAlignment="1">
      <alignment horizontal="left" indent="3"/>
    </xf>
    <xf numFmtId="0" fontId="17" fillId="0" borderId="0" xfId="4633" applyAlignment="1">
      <alignment horizontal="left"/>
    </xf>
    <xf numFmtId="0" fontId="25" fillId="0" borderId="0" xfId="4670" applyFont="1" applyAlignment="1">
      <alignment horizontal="left" indent="3"/>
    </xf>
    <xf numFmtId="1" fontId="17" fillId="0" borderId="0" xfId="4670" applyNumberFormat="1"/>
    <xf numFmtId="37" fontId="17" fillId="0" borderId="0" xfId="4670" applyNumberFormat="1"/>
    <xf numFmtId="248" fontId="25" fillId="0" borderId="0" xfId="4670" applyNumberFormat="1" applyFont="1"/>
    <xf numFmtId="0" fontId="25" fillId="0" borderId="0" xfId="4670" applyFont="1" applyAlignment="1">
      <alignment horizontal="left" indent="4"/>
    </xf>
    <xf numFmtId="0" fontId="25" fillId="0" borderId="0" xfId="4670" applyFont="1" applyAlignment="1">
      <alignment horizontal="left" indent="1"/>
    </xf>
    <xf numFmtId="248" fontId="17" fillId="0" borderId="0" xfId="4670" applyNumberFormat="1"/>
    <xf numFmtId="0" fontId="17" fillId="0" borderId="0" xfId="4670" applyAlignment="1">
      <alignment horizontal="left" indent="2"/>
    </xf>
    <xf numFmtId="0" fontId="26" fillId="0" borderId="0" xfId="6106" applyFont="1"/>
    <xf numFmtId="0" fontId="55" fillId="0" borderId="0" xfId="6106" applyFont="1"/>
    <xf numFmtId="0" fontId="17" fillId="0" borderId="0" xfId="6106" applyAlignment="1">
      <alignment horizontal="left" indent="2"/>
    </xf>
    <xf numFmtId="0" fontId="25" fillId="0" borderId="0" xfId="6106" applyFont="1" applyAlignment="1">
      <alignment horizontal="left" indent="2"/>
    </xf>
    <xf numFmtId="248" fontId="17" fillId="0" borderId="0" xfId="6106" applyNumberFormat="1"/>
    <xf numFmtId="0" fontId="17" fillId="0" borderId="0" xfId="6106" applyAlignment="1">
      <alignment horizontal="left" indent="4"/>
    </xf>
    <xf numFmtId="0" fontId="25" fillId="0" borderId="0" xfId="6106" applyFont="1" applyAlignment="1">
      <alignment horizontal="left" indent="1"/>
    </xf>
    <xf numFmtId="0" fontId="17" fillId="0" borderId="0" xfId="6106" applyAlignment="1">
      <alignment horizontal="left" indent="3"/>
    </xf>
    <xf numFmtId="0" fontId="235" fillId="0" borderId="0" xfId="6106" applyFont="1"/>
    <xf numFmtId="167" fontId="17" fillId="0" borderId="0" xfId="108" applyNumberFormat="1" applyFont="1" applyFill="1"/>
    <xf numFmtId="10" fontId="139" fillId="0" borderId="0" xfId="108" applyNumberFormat="1" applyFont="1" applyFill="1" applyAlignment="1">
      <alignment horizontal="center"/>
    </xf>
    <xf numFmtId="10" fontId="17" fillId="0" borderId="0" xfId="5612" applyNumberFormat="1" applyFont="1" applyFill="1" applyBorder="1" applyAlignment="1">
      <alignment horizontal="center"/>
    </xf>
    <xf numFmtId="0" fontId="14" fillId="0" borderId="0" xfId="41840"/>
    <xf numFmtId="4" fontId="0" fillId="0" borderId="0" xfId="0" applyNumberFormat="1"/>
    <xf numFmtId="165" fontId="0" fillId="0" borderId="69" xfId="32" applyNumberFormat="1" applyFont="1" applyFill="1" applyBorder="1" applyAlignment="1">
      <alignment horizontal="center"/>
    </xf>
    <xf numFmtId="0" fontId="25" fillId="0" borderId="66" xfId="4670" applyFont="1" applyBorder="1" applyAlignment="1">
      <alignment horizontal="center"/>
    </xf>
    <xf numFmtId="0" fontId="17" fillId="0" borderId="66" xfId="4670" applyBorder="1"/>
    <xf numFmtId="0" fontId="17" fillId="0" borderId="68" xfId="4670" applyBorder="1"/>
    <xf numFmtId="0" fontId="26" fillId="0" borderId="63" xfId="4670" applyFont="1" applyBorder="1"/>
    <xf numFmtId="0" fontId="25" fillId="0" borderId="0" xfId="4670" applyFont="1" applyAlignment="1">
      <alignment horizontal="center" wrapText="1"/>
    </xf>
    <xf numFmtId="44" fontId="17" fillId="0" borderId="0" xfId="4670" applyNumberFormat="1"/>
    <xf numFmtId="9" fontId="17" fillId="0" borderId="0" xfId="5622" applyBorder="1"/>
    <xf numFmtId="246" fontId="17" fillId="0" borderId="0" xfId="41370" applyNumberFormat="1" applyFill="1" applyBorder="1"/>
    <xf numFmtId="246" fontId="17" fillId="0" borderId="0" xfId="4670" applyNumberFormat="1"/>
    <xf numFmtId="246" fontId="17" fillId="90" borderId="0" xfId="4670" applyNumberFormat="1" applyFill="1"/>
    <xf numFmtId="0" fontId="17" fillId="0" borderId="87" xfId="4670" applyBorder="1"/>
    <xf numFmtId="44" fontId="17" fillId="0" borderId="0" xfId="41370" applyBorder="1"/>
    <xf numFmtId="0" fontId="55" fillId="0" borderId="63" xfId="4670" applyFont="1" applyBorder="1"/>
    <xf numFmtId="240" fontId="17" fillId="0" borderId="0" xfId="4670" applyNumberFormat="1"/>
    <xf numFmtId="0" fontId="17" fillId="0" borderId="65" xfId="4670" applyBorder="1"/>
    <xf numFmtId="0" fontId="17" fillId="0" borderId="70" xfId="4670" applyBorder="1"/>
    <xf numFmtId="0" fontId="17" fillId="0" borderId="76" xfId="4670" applyBorder="1"/>
    <xf numFmtId="0" fontId="25" fillId="0" borderId="67" xfId="4670" applyFont="1" applyBorder="1" applyAlignment="1">
      <alignment horizontal="left"/>
    </xf>
    <xf numFmtId="0" fontId="17" fillId="0" borderId="67" xfId="4670" applyBorder="1"/>
    <xf numFmtId="9" fontId="17" fillId="0" borderId="68" xfId="108" applyFont="1" applyBorder="1"/>
    <xf numFmtId="9" fontId="17" fillId="0" borderId="76" xfId="108" applyFont="1" applyBorder="1"/>
    <xf numFmtId="165" fontId="0" fillId="0" borderId="0" xfId="32" applyNumberFormat="1" applyFont="1" applyAlignment="1">
      <alignment horizontal="right"/>
    </xf>
    <xf numFmtId="164" fontId="25" fillId="0" borderId="25" xfId="39" applyNumberFormat="1" applyFont="1" applyFill="1" applyBorder="1"/>
    <xf numFmtId="168" fontId="17" fillId="0" borderId="71" xfId="5622" applyNumberFormat="1" applyFill="1" applyBorder="1"/>
    <xf numFmtId="2" fontId="17" fillId="0" borderId="0" xfId="4670" applyNumberFormat="1"/>
    <xf numFmtId="165" fontId="132" fillId="0" borderId="0" xfId="0" applyNumberFormat="1" applyFont="1" applyAlignment="1">
      <alignment horizontal="left"/>
    </xf>
    <xf numFmtId="10" fontId="25" fillId="0" borderId="27" xfId="0" applyNumberFormat="1" applyFont="1" applyBorder="1"/>
    <xf numFmtId="0" fontId="0" fillId="0" borderId="0" xfId="0" applyAlignment="1">
      <alignment horizontal="center" vertical="center"/>
    </xf>
    <xf numFmtId="0" fontId="25" fillId="0" borderId="0" xfId="0" applyFont="1" applyAlignment="1">
      <alignment horizontal="center" vertical="center"/>
    </xf>
    <xf numFmtId="0" fontId="25" fillId="0" borderId="69" xfId="90" applyFont="1" applyBorder="1" applyAlignment="1">
      <alignment horizontal="center"/>
    </xf>
    <xf numFmtId="0" fontId="25" fillId="0" borderId="69" xfId="91" applyFont="1" applyBorder="1" applyAlignment="1">
      <alignment horizontal="center"/>
    </xf>
    <xf numFmtId="10" fontId="17" fillId="0" borderId="69" xfId="90" applyNumberFormat="1" applyBorder="1"/>
    <xf numFmtId="164" fontId="17" fillId="0" borderId="69" xfId="39" quotePrefix="1" applyNumberFormat="1" applyFont="1" applyFill="1" applyBorder="1" applyAlignment="1"/>
    <xf numFmtId="0" fontId="17" fillId="0" borderId="69" xfId="0" applyFont="1" applyBorder="1"/>
    <xf numFmtId="0" fontId="25" fillId="0" borderId="98" xfId="0" applyFont="1" applyBorder="1" applyAlignment="1">
      <alignment horizontal="center"/>
    </xf>
    <xf numFmtId="165" fontId="17" fillId="0" borderId="73" xfId="32" applyNumberFormat="1" applyFont="1" applyFill="1" applyBorder="1"/>
    <xf numFmtId="0" fontId="17" fillId="0" borderId="72" xfId="0" applyFont="1" applyBorder="1" applyAlignment="1">
      <alignment horizontal="center"/>
    </xf>
    <xf numFmtId="0" fontId="17" fillId="0" borderId="71" xfId="0" applyFont="1" applyBorder="1"/>
    <xf numFmtId="0" fontId="25" fillId="0" borderId="73" xfId="0" applyFont="1" applyBorder="1"/>
    <xf numFmtId="0" fontId="25" fillId="0" borderId="98" xfId="0" applyFont="1" applyBorder="1"/>
    <xf numFmtId="0" fontId="25" fillId="0" borderId="73" xfId="0" applyFont="1" applyBorder="1" applyAlignment="1">
      <alignment horizontal="center"/>
    </xf>
    <xf numFmtId="165" fontId="17" fillId="0" borderId="73" xfId="32" applyNumberFormat="1" applyFont="1" applyFill="1" applyBorder="1" applyAlignment="1"/>
    <xf numFmtId="165" fontId="17" fillId="0" borderId="98" xfId="32" applyNumberFormat="1" applyFont="1" applyFill="1" applyBorder="1" applyAlignment="1"/>
    <xf numFmtId="164" fontId="17" fillId="0" borderId="72" xfId="39" applyNumberFormat="1" applyFont="1" applyFill="1" applyBorder="1" applyAlignment="1"/>
    <xf numFmtId="169" fontId="17" fillId="0" borderId="69" xfId="39" applyNumberFormat="1" applyFont="1" applyFill="1" applyBorder="1" applyAlignment="1">
      <alignment horizontal="center"/>
    </xf>
    <xf numFmtId="43" fontId="25" fillId="0" borderId="69" xfId="32" applyFont="1" applyFill="1" applyBorder="1" applyAlignment="1">
      <alignment horizontal="center"/>
    </xf>
    <xf numFmtId="10" fontId="17" fillId="0" borderId="69" xfId="108" applyNumberFormat="1" applyFont="1" applyFill="1" applyBorder="1"/>
    <xf numFmtId="165" fontId="25" fillId="0" borderId="69" xfId="32" applyNumberFormat="1" applyFont="1" applyBorder="1" applyAlignment="1">
      <alignment horizontal="center" wrapText="1"/>
    </xf>
    <xf numFmtId="165" fontId="25" fillId="0" borderId="69" xfId="32" applyNumberFormat="1" applyFont="1" applyFill="1" applyBorder="1" applyAlignment="1">
      <alignment horizontal="center" wrapText="1"/>
    </xf>
    <xf numFmtId="10" fontId="17" fillId="0" borderId="69" xfId="0" applyNumberFormat="1" applyFont="1" applyBorder="1"/>
    <xf numFmtId="0" fontId="64" fillId="0" borderId="69" xfId="4633" applyFont="1" applyBorder="1" applyAlignment="1">
      <alignment horizontal="center"/>
    </xf>
    <xf numFmtId="0" fontId="64" fillId="0" borderId="69" xfId="4633" applyFont="1" applyBorder="1" applyAlignment="1">
      <alignment horizontal="center" wrapText="1"/>
    </xf>
    <xf numFmtId="44" fontId="64" fillId="0" borderId="69" xfId="41370" applyFont="1" applyFill="1" applyBorder="1" applyAlignment="1">
      <alignment horizontal="center" wrapText="1"/>
    </xf>
    <xf numFmtId="164" fontId="64" fillId="0" borderId="69" xfId="41370" applyNumberFormat="1" applyFont="1" applyFill="1" applyBorder="1" applyAlignment="1">
      <alignment horizontal="center" wrapText="1"/>
    </xf>
    <xf numFmtId="246" fontId="64" fillId="0" borderId="69" xfId="41370" applyNumberFormat="1" applyFont="1" applyFill="1" applyBorder="1" applyAlignment="1">
      <alignment horizontal="center" wrapText="1"/>
    </xf>
    <xf numFmtId="44" fontId="17" fillId="0" borderId="70" xfId="6106" applyNumberFormat="1" applyBorder="1"/>
    <xf numFmtId="164" fontId="0" fillId="0" borderId="70" xfId="39" applyNumberFormat="1" applyFont="1" applyFill="1" applyBorder="1"/>
    <xf numFmtId="0" fontId="164" fillId="0" borderId="27" xfId="6106" applyFont="1" applyBorder="1" applyAlignment="1">
      <alignment horizontal="center"/>
    </xf>
    <xf numFmtId="0" fontId="17" fillId="0" borderId="69" xfId="4633" applyBorder="1" applyAlignment="1">
      <alignment horizontal="center" wrapText="1"/>
    </xf>
    <xf numFmtId="164" fontId="17" fillId="0" borderId="0" xfId="39" applyNumberFormat="1" applyFont="1" applyFill="1" applyBorder="1" applyProtection="1"/>
    <xf numFmtId="165" fontId="17" fillId="0" borderId="0" xfId="32" applyNumberFormat="1" applyFont="1" applyFill="1" applyBorder="1" applyProtection="1"/>
    <xf numFmtId="237" fontId="17" fillId="0" borderId="0" xfId="32" applyNumberFormat="1" applyFont="1" applyFill="1"/>
    <xf numFmtId="237" fontId="17" fillId="0" borderId="0" xfId="32" applyNumberFormat="1" applyFont="1"/>
    <xf numFmtId="41" fontId="17" fillId="0" borderId="0" xfId="32" applyNumberFormat="1" applyFont="1" applyFill="1" applyBorder="1"/>
    <xf numFmtId="42" fontId="17" fillId="0" borderId="69" xfId="39" applyNumberFormat="1" applyFont="1" applyFill="1" applyBorder="1"/>
    <xf numFmtId="0" fontId="54" fillId="0" borderId="69" xfId="0" applyFont="1" applyBorder="1" applyAlignment="1">
      <alignment horizontal="center"/>
    </xf>
    <xf numFmtId="167" fontId="17" fillId="0" borderId="69" xfId="108" applyNumberFormat="1" applyFont="1" applyFill="1" applyBorder="1"/>
    <xf numFmtId="0" fontId="32" fillId="0" borderId="28" xfId="4633" applyFont="1" applyBorder="1" applyAlignment="1">
      <alignment horizontal="center" vertical="center"/>
    </xf>
    <xf numFmtId="0" fontId="2" fillId="0" borderId="69" xfId="51030" applyFont="1" applyBorder="1" applyAlignment="1">
      <alignment horizontal="center" wrapText="1"/>
    </xf>
    <xf numFmtId="0" fontId="2" fillId="0" borderId="69" xfId="51030" quotePrefix="1" applyFont="1" applyBorder="1" applyAlignment="1">
      <alignment horizontal="left" wrapText="1"/>
    </xf>
    <xf numFmtId="17" fontId="142" fillId="0" borderId="69" xfId="51030" applyNumberFormat="1" applyFont="1" applyBorder="1" applyAlignment="1">
      <alignment horizontal="center" wrapText="1"/>
    </xf>
    <xf numFmtId="0" fontId="2" fillId="0" borderId="0" xfId="51030" applyFont="1" applyAlignment="1">
      <alignment horizontal="left" vertical="top"/>
    </xf>
    <xf numFmtId="0" fontId="2" fillId="0" borderId="0" xfId="51030" quotePrefix="1" applyFont="1" applyAlignment="1">
      <alignment horizontal="left" vertical="top"/>
    </xf>
    <xf numFmtId="165" fontId="2" fillId="0" borderId="0" xfId="32" applyNumberFormat="1" applyFont="1" applyFill="1" applyAlignment="1">
      <alignment horizontal="center" vertical="top"/>
    </xf>
    <xf numFmtId="0" fontId="2" fillId="0" borderId="0" xfId="51030" applyFont="1" applyAlignment="1">
      <alignment vertical="top"/>
    </xf>
    <xf numFmtId="10" fontId="2" fillId="0" borderId="0" xfId="108" applyNumberFormat="1" applyFont="1" applyFill="1" applyBorder="1" applyAlignment="1">
      <alignment vertical="top"/>
    </xf>
    <xf numFmtId="0" fontId="2" fillId="0" borderId="0" xfId="51030" quotePrefix="1" applyFont="1" applyAlignment="1">
      <alignment vertical="top"/>
    </xf>
    <xf numFmtId="165" fontId="2" fillId="0" borderId="0" xfId="32" applyNumberFormat="1" applyFont="1" applyFill="1" applyBorder="1"/>
    <xf numFmtId="49" fontId="2" fillId="0" borderId="0" xfId="51145" applyNumberFormat="1" applyFont="1" applyAlignment="1">
      <alignment horizontal="left"/>
    </xf>
    <xf numFmtId="49" fontId="2" fillId="0" borderId="0" xfId="51145" applyNumberFormat="1" applyFont="1"/>
    <xf numFmtId="165" fontId="2" fillId="0" borderId="0" xfId="32" applyNumberFormat="1" applyFont="1"/>
    <xf numFmtId="165" fontId="2" fillId="0" borderId="0" xfId="32" applyNumberFormat="1" applyFont="1" applyFill="1"/>
    <xf numFmtId="182" fontId="30" fillId="0" borderId="0" xfId="51068" applyNumberFormat="1" applyFont="1" applyAlignment="1">
      <alignment horizontal="right"/>
    </xf>
    <xf numFmtId="164" fontId="17" fillId="0" borderId="31" xfId="39" applyNumberFormat="1" applyFont="1" applyFill="1" applyBorder="1"/>
    <xf numFmtId="42" fontId="17" fillId="0" borderId="13" xfId="0" applyNumberFormat="1" applyFont="1" applyBorder="1"/>
    <xf numFmtId="0" fontId="17" fillId="0" borderId="31" xfId="0" applyFont="1" applyBorder="1" applyAlignment="1">
      <alignment horizontal="center"/>
    </xf>
    <xf numFmtId="0" fontId="17" fillId="0" borderId="31" xfId="0" applyFont="1" applyBorder="1"/>
    <xf numFmtId="10" fontId="17" fillId="0" borderId="31" xfId="108" applyNumberFormat="1" applyFont="1" applyFill="1" applyBorder="1"/>
    <xf numFmtId="164" fontId="17" fillId="0" borderId="13" xfId="39" applyNumberFormat="1" applyFont="1" applyFill="1" applyBorder="1" applyAlignment="1"/>
    <xf numFmtId="43" fontId="64" fillId="0" borderId="31" xfId="33" applyFont="1" applyFill="1" applyBorder="1" applyAlignment="1">
      <alignment horizontal="left" indent="3"/>
    </xf>
    <xf numFmtId="37" fontId="64" fillId="0" borderId="31" xfId="4633" applyNumberFormat="1" applyFont="1" applyBorder="1"/>
    <xf numFmtId="0" fontId="64" fillId="0" borderId="31" xfId="4633" applyFont="1" applyBorder="1"/>
    <xf numFmtId="37" fontId="64" fillId="0" borderId="31" xfId="4633" applyNumberFormat="1" applyFont="1" applyBorder="1" applyAlignment="1">
      <alignment horizontal="center"/>
    </xf>
    <xf numFmtId="0" fontId="64" fillId="0" borderId="31" xfId="4633" applyFont="1" applyBorder="1" applyAlignment="1">
      <alignment horizontal="center"/>
    </xf>
    <xf numFmtId="44" fontId="64" fillId="0" borderId="31" xfId="4633" applyNumberFormat="1" applyFont="1" applyBorder="1"/>
    <xf numFmtId="44" fontId="64" fillId="0" borderId="31" xfId="41370" applyFont="1" applyFill="1" applyBorder="1" applyAlignment="1"/>
    <xf numFmtId="164" fontId="64" fillId="0" borderId="31" xfId="41370" applyNumberFormat="1" applyFont="1" applyFill="1" applyBorder="1" applyAlignment="1"/>
    <xf numFmtId="10" fontId="64" fillId="0" borderId="31" xfId="5622" applyNumberFormat="1" applyFont="1" applyFill="1" applyBorder="1"/>
    <xf numFmtId="164" fontId="64" fillId="0" borderId="31" xfId="41370" applyNumberFormat="1" applyFont="1" applyFill="1" applyBorder="1"/>
    <xf numFmtId="44" fontId="64" fillId="0" borderId="31" xfId="41370" applyFont="1" applyFill="1" applyBorder="1"/>
    <xf numFmtId="238" fontId="64" fillId="0" borderId="31" xfId="33" applyNumberFormat="1" applyFont="1" applyFill="1" applyBorder="1"/>
    <xf numFmtId="164" fontId="64" fillId="0" borderId="31" xfId="4633" applyNumberFormat="1" applyFont="1" applyBorder="1"/>
    <xf numFmtId="165" fontId="17" fillId="0" borderId="99" xfId="6106" applyNumberFormat="1" applyBorder="1"/>
    <xf numFmtId="165" fontId="17" fillId="0" borderId="100" xfId="6106" applyNumberFormat="1" applyBorder="1"/>
    <xf numFmtId="165" fontId="17" fillId="0" borderId="101" xfId="6106" applyNumberFormat="1" applyBorder="1"/>
    <xf numFmtId="44" fontId="0" fillId="0" borderId="100" xfId="39" applyFont="1" applyFill="1" applyBorder="1"/>
    <xf numFmtId="164" fontId="0" fillId="0" borderId="99" xfId="39" applyNumberFormat="1" applyFont="1" applyFill="1" applyBorder="1"/>
    <xf numFmtId="164" fontId="0" fillId="0" borderId="101" xfId="39" applyNumberFormat="1" applyFont="1" applyFill="1" applyBorder="1"/>
    <xf numFmtId="9" fontId="0" fillId="0" borderId="100" xfId="108" applyFont="1" applyFill="1" applyBorder="1"/>
    <xf numFmtId="9" fontId="0" fillId="0" borderId="99" xfId="108" applyFont="1" applyFill="1" applyBorder="1"/>
    <xf numFmtId="0" fontId="164" fillId="0" borderId="13" xfId="6106" applyFont="1" applyBorder="1" applyAlignment="1">
      <alignment horizontal="center" wrapText="1"/>
    </xf>
    <xf numFmtId="164" fontId="164" fillId="0" borderId="13" xfId="39" applyNumberFormat="1" applyFont="1" applyFill="1" applyBorder="1" applyAlignment="1">
      <alignment horizontal="center" wrapText="1"/>
    </xf>
    <xf numFmtId="0" fontId="18" fillId="0" borderId="13" xfId="6106" applyFont="1" applyBorder="1" applyAlignment="1">
      <alignment horizontal="left" wrapText="1"/>
    </xf>
    <xf numFmtId="165" fontId="259" fillId="0" borderId="13" xfId="33" quotePrefix="1" applyNumberFormat="1" applyFont="1" applyFill="1" applyBorder="1"/>
    <xf numFmtId="44" fontId="18" fillId="0" borderId="13" xfId="6106" applyNumberFormat="1" applyFont="1" applyBorder="1"/>
    <xf numFmtId="6" fontId="18" fillId="0" borderId="13" xfId="6106" applyNumberFormat="1" applyFont="1" applyBorder="1"/>
    <xf numFmtId="10" fontId="18" fillId="0" borderId="13" xfId="39" applyNumberFormat="1" applyFont="1" applyFill="1" applyBorder="1"/>
    <xf numFmtId="0" fontId="164" fillId="0" borderId="13" xfId="6106" applyFont="1" applyBorder="1" applyAlignment="1">
      <alignment horizontal="center"/>
    </xf>
    <xf numFmtId="10" fontId="164" fillId="0" borderId="13" xfId="39" applyNumberFormat="1" applyFont="1" applyFill="1" applyBorder="1" applyAlignment="1">
      <alignment horizontal="center"/>
    </xf>
    <xf numFmtId="8" fontId="18" fillId="0" borderId="13" xfId="6106" applyNumberFormat="1" applyFont="1" applyBorder="1"/>
    <xf numFmtId="164" fontId="164" fillId="0" borderId="13" xfId="39" applyNumberFormat="1" applyFont="1" applyBorder="1" applyAlignment="1">
      <alignment horizontal="center" wrapText="1"/>
    </xf>
    <xf numFmtId="165" fontId="259" fillId="0" borderId="13" xfId="33" quotePrefix="1" applyNumberFormat="1" applyFont="1" applyBorder="1"/>
    <xf numFmtId="10" fontId="18" fillId="0" borderId="13" xfId="39" applyNumberFormat="1" applyFont="1" applyBorder="1"/>
    <xf numFmtId="10" fontId="164" fillId="0" borderId="13" xfId="39" applyNumberFormat="1" applyFont="1" applyBorder="1" applyAlignment="1">
      <alignment horizontal="center"/>
    </xf>
    <xf numFmtId="0" fontId="17" fillId="0" borderId="13" xfId="4633" applyBorder="1" applyAlignment="1">
      <alignment horizontal="center" wrapText="1"/>
    </xf>
    <xf numFmtId="0" fontId="17" fillId="0" borderId="13" xfId="4633" applyBorder="1" applyAlignment="1">
      <alignment horizontal="left" wrapText="1" indent="1"/>
    </xf>
    <xf numFmtId="7" fontId="17" fillId="0" borderId="13" xfId="4633" applyNumberFormat="1" applyBorder="1" applyAlignment="1">
      <alignment horizontal="center" wrapText="1"/>
    </xf>
    <xf numFmtId="0" fontId="17" fillId="0" borderId="13" xfId="4633" applyBorder="1" applyAlignment="1">
      <alignment horizontal="center" vertical="center" wrapText="1"/>
    </xf>
    <xf numFmtId="7" fontId="17" fillId="0" borderId="13" xfId="4633" applyNumberFormat="1" applyBorder="1" applyAlignment="1">
      <alignment horizontal="center" vertical="center" wrapText="1"/>
    </xf>
    <xf numFmtId="0" fontId="25" fillId="0" borderId="13" xfId="4633" applyFont="1" applyBorder="1" applyAlignment="1">
      <alignment horizontal="left" vertical="center" wrapText="1" indent="1"/>
    </xf>
    <xf numFmtId="7" fontId="17" fillId="0" borderId="13" xfId="4633" applyNumberFormat="1" applyBorder="1" applyAlignment="1">
      <alignment vertical="center" wrapText="1"/>
    </xf>
    <xf numFmtId="0" fontId="17" fillId="0" borderId="13" xfId="4633" applyBorder="1" applyAlignment="1">
      <alignment horizontal="left" vertical="center" wrapText="1" indent="1"/>
    </xf>
    <xf numFmtId="44" fontId="17" fillId="0" borderId="13" xfId="4633" applyNumberFormat="1" applyBorder="1" applyAlignment="1">
      <alignment vertical="center" wrapText="1"/>
    </xf>
    <xf numFmtId="7" fontId="25" fillId="0" borderId="13" xfId="4633" applyNumberFormat="1" applyFont="1" applyBorder="1" applyAlignment="1">
      <alignment vertical="center" wrapText="1"/>
    </xf>
    <xf numFmtId="44" fontId="25" fillId="0" borderId="13" xfId="4633" applyNumberFormat="1" applyFont="1" applyBorder="1" applyAlignment="1">
      <alignment vertical="center" wrapText="1"/>
    </xf>
    <xf numFmtId="44" fontId="17" fillId="0" borderId="13" xfId="4633" applyNumberFormat="1" applyBorder="1" applyAlignment="1">
      <alignment horizontal="center" vertical="center" wrapText="1"/>
    </xf>
    <xf numFmtId="0" fontId="17" fillId="0" borderId="13" xfId="4633" applyBorder="1" applyAlignment="1">
      <alignment horizontal="left" vertical="center" wrapText="1" indent="2"/>
    </xf>
    <xf numFmtId="0" fontId="17" fillId="0" borderId="13" xfId="4633" applyBorder="1" applyAlignment="1">
      <alignment horizontal="left" vertical="center" wrapText="1" indent="3"/>
    </xf>
    <xf numFmtId="165" fontId="100" fillId="0" borderId="31" xfId="32" applyNumberFormat="1" applyFont="1" applyFill="1" applyBorder="1"/>
    <xf numFmtId="234" fontId="227" fillId="74" borderId="13" xfId="0" applyNumberFormat="1" applyFont="1" applyFill="1" applyBorder="1" applyAlignment="1">
      <alignment horizontal="center"/>
    </xf>
    <xf numFmtId="164" fontId="84" fillId="0" borderId="13" xfId="39" applyNumberFormat="1" applyFont="1" applyFill="1" applyBorder="1"/>
    <xf numFmtId="41" fontId="17" fillId="0" borderId="31" xfId="32" applyNumberFormat="1" applyFont="1" applyFill="1" applyBorder="1"/>
    <xf numFmtId="165" fontId="84" fillId="0" borderId="13" xfId="32" applyNumberFormat="1" applyFont="1" applyFill="1" applyBorder="1"/>
    <xf numFmtId="164" fontId="17" fillId="0" borderId="31" xfId="39" applyNumberFormat="1" applyFill="1" applyBorder="1"/>
    <xf numFmtId="0" fontId="17" fillId="0" borderId="31" xfId="6106" applyBorder="1"/>
    <xf numFmtId="165" fontId="17" fillId="0" borderId="31" xfId="32" applyNumberFormat="1" applyFill="1" applyBorder="1"/>
    <xf numFmtId="165" fontId="17" fillId="0" borderId="31" xfId="32" applyNumberFormat="1" applyFont="1" applyFill="1" applyBorder="1" applyAlignment="1"/>
    <xf numFmtId="43" fontId="64" fillId="0" borderId="31" xfId="33" applyFont="1" applyBorder="1" applyAlignment="1">
      <alignment horizontal="left" indent="3"/>
    </xf>
    <xf numFmtId="37" fontId="145" fillId="0" borderId="31" xfId="6063" applyNumberFormat="1" applyFont="1" applyBorder="1"/>
    <xf numFmtId="7" fontId="145" fillId="0" borderId="31" xfId="6063" applyNumberFormat="1" applyFont="1" applyBorder="1"/>
    <xf numFmtId="44" fontId="145" fillId="0" borderId="31" xfId="6063" applyNumberFormat="1" applyFont="1" applyBorder="1"/>
    <xf numFmtId="246" fontId="145" fillId="0" borderId="31" xfId="41370" applyNumberFormat="1" applyFont="1" applyFill="1" applyBorder="1" applyProtection="1"/>
    <xf numFmtId="165" fontId="64" fillId="0" borderId="31" xfId="4633" applyNumberFormat="1" applyFont="1" applyBorder="1"/>
    <xf numFmtId="0" fontId="256" fillId="0" borderId="13" xfId="4633" applyFont="1" applyBorder="1"/>
    <xf numFmtId="0" fontId="17" fillId="0" borderId="31" xfId="4633" applyBorder="1" applyAlignment="1">
      <alignment horizontal="left" indent="2"/>
    </xf>
    <xf numFmtId="0" fontId="55" fillId="0" borderId="31" xfId="4633" applyFont="1" applyBorder="1"/>
    <xf numFmtId="3" fontId="17" fillId="0" borderId="31" xfId="4633" applyNumberFormat="1" applyBorder="1"/>
    <xf numFmtId="37" fontId="17" fillId="0" borderId="31" xfId="4633" applyNumberFormat="1" applyBorder="1"/>
    <xf numFmtId="37" fontId="17" fillId="0" borderId="31" xfId="4633" applyNumberFormat="1" applyBorder="1" applyAlignment="1">
      <alignment horizontal="center"/>
    </xf>
    <xf numFmtId="37" fontId="17" fillId="0" borderId="31" xfId="4633" applyNumberFormat="1" applyBorder="1" applyAlignment="1">
      <alignment horizontal="left" indent="2"/>
    </xf>
    <xf numFmtId="0" fontId="25" fillId="0" borderId="31" xfId="4670" applyFont="1" applyBorder="1" applyAlignment="1">
      <alignment horizontal="left" indent="3"/>
    </xf>
    <xf numFmtId="0" fontId="25" fillId="0" borderId="31" xfId="4670" applyFont="1" applyBorder="1"/>
    <xf numFmtId="37" fontId="17" fillId="0" borderId="31" xfId="4670" applyNumberFormat="1" applyBorder="1"/>
    <xf numFmtId="37" fontId="0" fillId="0" borderId="31" xfId="0" applyNumberFormat="1" applyBorder="1"/>
    <xf numFmtId="0" fontId="25" fillId="0" borderId="31" xfId="4670" applyFont="1" applyBorder="1" applyAlignment="1">
      <alignment horizontal="left" indent="4"/>
    </xf>
    <xf numFmtId="0" fontId="17" fillId="0" borderId="31" xfId="6106" applyBorder="1" applyAlignment="1">
      <alignment horizontal="left" indent="2"/>
    </xf>
    <xf numFmtId="0" fontId="55" fillId="0" borderId="31" xfId="6106" applyFont="1" applyBorder="1"/>
    <xf numFmtId="3" fontId="17" fillId="0" borderId="31" xfId="6106" applyNumberFormat="1" applyBorder="1"/>
    <xf numFmtId="37" fontId="17" fillId="0" borderId="31" xfId="6106" applyNumberFormat="1" applyBorder="1"/>
    <xf numFmtId="0" fontId="234" fillId="0" borderId="13" xfId="51159" applyFont="1" applyBorder="1" applyAlignment="1">
      <alignment horizontal="center" wrapText="1"/>
    </xf>
    <xf numFmtId="0" fontId="234" fillId="0" borderId="13" xfId="51159" applyFont="1" applyBorder="1" applyAlignment="1">
      <alignment horizontal="left" wrapText="1"/>
    </xf>
    <xf numFmtId="0" fontId="234" fillId="0" borderId="13" xfId="51159" applyFont="1" applyBorder="1" applyAlignment="1">
      <alignment wrapText="1"/>
    </xf>
    <xf numFmtId="0" fontId="234" fillId="0" borderId="13" xfId="51159" applyFont="1" applyBorder="1" applyAlignment="1">
      <alignment horizontal="center"/>
    </xf>
    <xf numFmtId="0" fontId="18" fillId="0" borderId="13" xfId="51159" applyFont="1" applyBorder="1" applyAlignment="1">
      <alignment horizontal="center" wrapText="1"/>
    </xf>
    <xf numFmtId="0" fontId="18" fillId="0" borderId="13" xfId="51159" applyFont="1" applyBorder="1" applyAlignment="1">
      <alignment wrapText="1"/>
    </xf>
    <xf numFmtId="234" fontId="174" fillId="0" borderId="13" xfId="6106" applyNumberFormat="1" applyFont="1" applyBorder="1" applyAlignment="1">
      <alignment horizontal="center"/>
    </xf>
    <xf numFmtId="234" fontId="174" fillId="0" borderId="13" xfId="0" applyNumberFormat="1" applyFont="1" applyBorder="1" applyAlignment="1">
      <alignment horizontal="center"/>
    </xf>
    <xf numFmtId="4" fontId="142" fillId="0" borderId="31" xfId="51030" applyNumberFormat="1" applyFont="1" applyBorder="1" applyAlignment="1">
      <alignment horizontal="left" indent="1"/>
    </xf>
    <xf numFmtId="42" fontId="235" fillId="0" borderId="31" xfId="6106" applyNumberFormat="1" applyFont="1" applyBorder="1"/>
    <xf numFmtId="0" fontId="142" fillId="0" borderId="31" xfId="51031" quotePrefix="1" applyFont="1" applyBorder="1" applyAlignment="1">
      <alignment horizontal="right"/>
    </xf>
    <xf numFmtId="0" fontId="142" fillId="0" borderId="31" xfId="51031" quotePrefix="1" applyFont="1" applyBorder="1" applyAlignment="1">
      <alignment horizontal="left"/>
    </xf>
    <xf numFmtId="42" fontId="174" fillId="0" borderId="31" xfId="6106" applyNumberFormat="1" applyFont="1" applyBorder="1"/>
    <xf numFmtId="17" fontId="228" fillId="0" borderId="13" xfId="0" applyNumberFormat="1" applyFont="1" applyBorder="1" applyAlignment="1">
      <alignment horizontal="center"/>
    </xf>
    <xf numFmtId="17" fontId="228" fillId="74" borderId="13" xfId="0" applyNumberFormat="1" applyFont="1" applyFill="1" applyBorder="1" applyAlignment="1">
      <alignment horizontal="center"/>
    </xf>
    <xf numFmtId="165" fontId="0" fillId="0" borderId="31" xfId="0" applyNumberFormat="1" applyBorder="1"/>
    <xf numFmtId="165" fontId="228" fillId="0" borderId="31" xfId="32" applyNumberFormat="1" applyFont="1" applyFill="1" applyBorder="1"/>
    <xf numFmtId="165" fontId="140" fillId="0" borderId="31" xfId="32" applyNumberFormat="1" applyFont="1" applyFill="1" applyBorder="1"/>
    <xf numFmtId="43" fontId="0" fillId="0" borderId="0" xfId="32" applyFont="1" applyProtection="1">
      <protection locked="0"/>
    </xf>
    <xf numFmtId="43" fontId="0" fillId="0" borderId="0" xfId="3134" applyFont="1" applyFill="1"/>
    <xf numFmtId="165" fontId="17" fillId="0" borderId="0" xfId="32" applyNumberFormat="1" applyFont="1" applyFill="1" applyBorder="1" applyAlignment="1">
      <alignment horizontal="center"/>
    </xf>
    <xf numFmtId="165" fontId="30" fillId="0" borderId="0" xfId="32" applyNumberFormat="1" applyFont="1"/>
    <xf numFmtId="5" fontId="17" fillId="0" borderId="0" xfId="0" quotePrefix="1" applyNumberFormat="1" applyFont="1"/>
    <xf numFmtId="165" fontId="227" fillId="0" borderId="28" xfId="33" applyNumberFormat="1" applyFont="1" applyFill="1" applyBorder="1"/>
    <xf numFmtId="165" fontId="141" fillId="0" borderId="28" xfId="32" applyNumberFormat="1" applyFont="1" applyFill="1" applyBorder="1"/>
    <xf numFmtId="165" fontId="174" fillId="0" borderId="28" xfId="33" applyNumberFormat="1" applyFont="1" applyFill="1" applyBorder="1"/>
    <xf numFmtId="43" fontId="0" fillId="0" borderId="28" xfId="0" applyNumberFormat="1" applyBorder="1"/>
    <xf numFmtId="43" fontId="17" fillId="0" borderId="69" xfId="32" applyFont="1" applyFill="1" applyBorder="1"/>
    <xf numFmtId="165" fontId="129" fillId="0" borderId="0" xfId="32" applyNumberFormat="1" applyFont="1" applyFill="1"/>
    <xf numFmtId="165" fontId="0" fillId="0" borderId="28" xfId="32" applyNumberFormat="1" applyFont="1" applyFill="1" applyBorder="1"/>
    <xf numFmtId="165" fontId="17" fillId="0" borderId="28" xfId="32" applyNumberFormat="1" applyFont="1" applyFill="1" applyBorder="1"/>
    <xf numFmtId="10" fontId="86" fillId="0" borderId="0" xfId="108" applyNumberFormat="1" applyFont="1" applyFill="1"/>
    <xf numFmtId="165" fontId="244" fillId="0" borderId="0" xfId="32" applyNumberFormat="1" applyFont="1" applyFill="1"/>
    <xf numFmtId="0" fontId="244" fillId="0" borderId="0" xfId="0" applyFont="1" applyAlignment="1">
      <alignment horizontal="right"/>
    </xf>
    <xf numFmtId="6" fontId="244" fillId="0" borderId="0" xfId="0" applyNumberFormat="1" applyFont="1"/>
    <xf numFmtId="5" fontId="244" fillId="0" borderId="0" xfId="32" applyNumberFormat="1" applyFont="1" applyFill="1"/>
    <xf numFmtId="165" fontId="0" fillId="0" borderId="71" xfId="0" applyNumberFormat="1" applyBorder="1"/>
    <xf numFmtId="165" fontId="0" fillId="0" borderId="25" xfId="0" applyNumberFormat="1" applyBorder="1"/>
    <xf numFmtId="41" fontId="14" fillId="0" borderId="71" xfId="41840" applyNumberFormat="1" applyBorder="1"/>
    <xf numFmtId="41" fontId="14" fillId="0" borderId="0" xfId="41840" applyNumberFormat="1"/>
    <xf numFmtId="236" fontId="239" fillId="0" borderId="0" xfId="0" applyNumberFormat="1" applyFont="1"/>
    <xf numFmtId="165" fontId="260" fillId="0" borderId="0" xfId="32" applyNumberFormat="1" applyFont="1" applyFill="1" applyBorder="1" applyAlignment="1">
      <alignment vertical="center"/>
    </xf>
    <xf numFmtId="165" fontId="260" fillId="0" borderId="0" xfId="32" applyNumberFormat="1" applyFont="1" applyFill="1" applyBorder="1" applyAlignment="1">
      <alignment horizontal="right" vertical="center"/>
    </xf>
    <xf numFmtId="165" fontId="260" fillId="0" borderId="69" xfId="32" applyNumberFormat="1" applyFont="1" applyFill="1" applyBorder="1" applyAlignment="1">
      <alignment horizontal="right" vertical="center"/>
    </xf>
    <xf numFmtId="3" fontId="160" fillId="0" borderId="25" xfId="0" applyNumberFormat="1" applyFont="1" applyBorder="1" applyAlignment="1">
      <alignment horizontal="right" vertical="center"/>
    </xf>
    <xf numFmtId="41" fontId="260" fillId="0" borderId="0" xfId="0" applyNumberFormat="1" applyFont="1"/>
    <xf numFmtId="165" fontId="208" fillId="0" borderId="0" xfId="32" applyNumberFormat="1" applyFont="1" applyFill="1"/>
    <xf numFmtId="0" fontId="17" fillId="0" borderId="69" xfId="0" quotePrefix="1" applyFont="1" applyBorder="1" applyAlignment="1">
      <alignment horizontal="center"/>
    </xf>
    <xf numFmtId="0" fontId="0" fillId="0" borderId="28" xfId="0" applyBorder="1" applyAlignment="1">
      <alignment horizontal="center" wrapText="1"/>
    </xf>
    <xf numFmtId="0" fontId="17" fillId="0" borderId="28" xfId="0" applyFont="1" applyBorder="1" applyAlignment="1">
      <alignment horizontal="center" wrapText="1"/>
    </xf>
    <xf numFmtId="0" fontId="0" fillId="0" borderId="0" xfId="0" applyAlignment="1">
      <alignment horizontal="center" wrapText="1"/>
    </xf>
    <xf numFmtId="0" fontId="0" fillId="0" borderId="28" xfId="0" applyBorder="1" applyAlignment="1">
      <alignment horizontal="center"/>
    </xf>
    <xf numFmtId="0" fontId="129" fillId="0" borderId="69" xfId="0" applyFont="1" applyBorder="1"/>
    <xf numFmtId="0" fontId="247" fillId="0" borderId="0" xfId="0" applyFont="1"/>
    <xf numFmtId="17" fontId="25" fillId="0" borderId="69" xfId="0" applyNumberFormat="1" applyFont="1" applyBorder="1" applyAlignment="1">
      <alignment horizontal="center"/>
    </xf>
    <xf numFmtId="0" fontId="17" fillId="0" borderId="31" xfId="6106" applyBorder="1" applyAlignment="1">
      <alignment horizontal="left"/>
    </xf>
    <xf numFmtId="0" fontId="55" fillId="0" borderId="0" xfId="6106" applyFont="1" applyAlignment="1">
      <alignment horizontal="left"/>
    </xf>
    <xf numFmtId="4" fontId="17" fillId="0" borderId="0" xfId="6106" applyNumberFormat="1" applyAlignment="1">
      <alignment horizontal="left"/>
    </xf>
    <xf numFmtId="169" fontId="144" fillId="0" borderId="0" xfId="0" applyNumberFormat="1" applyFont="1" applyAlignment="1">
      <alignment horizontal="left"/>
    </xf>
    <xf numFmtId="234" fontId="227" fillId="0" borderId="0" xfId="0" applyNumberFormat="1" applyFont="1" applyAlignment="1">
      <alignment horizontal="center"/>
    </xf>
    <xf numFmtId="10" fontId="64" fillId="0" borderId="0" xfId="0" quotePrefix="1" applyNumberFormat="1" applyFont="1" applyAlignment="1">
      <alignment horizontal="center"/>
    </xf>
    <xf numFmtId="164" fontId="17" fillId="0" borderId="0" xfId="0" applyNumberFormat="1" applyFont="1" applyAlignment="1">
      <alignment horizontal="center"/>
    </xf>
    <xf numFmtId="165" fontId="17" fillId="0" borderId="0" xfId="0" applyNumberFormat="1" applyFont="1" applyAlignment="1">
      <alignment horizontal="center"/>
    </xf>
    <xf numFmtId="165" fontId="17" fillId="0" borderId="69" xfId="0" applyNumberFormat="1" applyFont="1" applyBorder="1" applyAlignment="1">
      <alignment horizontal="center"/>
    </xf>
    <xf numFmtId="165" fontId="30" fillId="0" borderId="0" xfId="32" applyNumberFormat="1" applyFont="1" applyFill="1"/>
    <xf numFmtId="184" fontId="17" fillId="0" borderId="0" xfId="32" applyNumberFormat="1" applyFont="1" applyFill="1"/>
    <xf numFmtId="165" fontId="0" fillId="0" borderId="69" xfId="32" applyNumberFormat="1" applyFont="1" applyBorder="1"/>
    <xf numFmtId="165" fontId="1" fillId="0" borderId="0" xfId="32" applyNumberFormat="1" applyFont="1" applyFill="1" applyBorder="1"/>
    <xf numFmtId="43" fontId="0" fillId="0" borderId="0" xfId="32" applyFont="1" applyAlignment="1">
      <alignment horizontal="right"/>
    </xf>
    <xf numFmtId="253" fontId="17" fillId="0" borderId="0" xfId="0" applyNumberFormat="1" applyFont="1"/>
    <xf numFmtId="253" fontId="0" fillId="0" borderId="0" xfId="0" applyNumberFormat="1"/>
    <xf numFmtId="254" fontId="17" fillId="0" borderId="0" xfId="0" applyNumberFormat="1" applyFont="1"/>
    <xf numFmtId="164" fontId="25" fillId="0" borderId="0" xfId="0" applyNumberFormat="1" applyFont="1"/>
    <xf numFmtId="165" fontId="17" fillId="0" borderId="0" xfId="32" applyNumberFormat="1" applyFont="1" applyFill="1" applyAlignment="1">
      <alignment vertical="top" wrapText="1"/>
    </xf>
    <xf numFmtId="184" fontId="17" fillId="0" borderId="0" xfId="0" applyNumberFormat="1" applyFont="1"/>
    <xf numFmtId="44" fontId="17" fillId="0" borderId="0" xfId="0" applyNumberFormat="1" applyFont="1" applyAlignment="1">
      <alignment horizontal="left"/>
    </xf>
    <xf numFmtId="164" fontId="17" fillId="0" borderId="0" xfId="39" applyNumberFormat="1" applyFont="1" applyFill="1" applyBorder="1" applyAlignment="1"/>
    <xf numFmtId="0" fontId="101" fillId="0" borderId="0" xfId="0" quotePrefix="1" applyFont="1" applyAlignment="1" applyProtection="1">
      <alignment horizontal="center"/>
      <protection locked="0"/>
    </xf>
    <xf numFmtId="49" fontId="2" fillId="0" borderId="0" xfId="51145" applyNumberFormat="1" applyFont="1" applyAlignment="1">
      <alignment horizontal="center"/>
    </xf>
    <xf numFmtId="0" fontId="32" fillId="0" borderId="0" xfId="0" applyFont="1" applyAlignment="1">
      <alignment horizontal="center"/>
    </xf>
    <xf numFmtId="0" fontId="25" fillId="0" borderId="71" xfId="0" applyFont="1" applyBorder="1" applyAlignment="1">
      <alignment horizontal="center"/>
    </xf>
    <xf numFmtId="0" fontId="25" fillId="0" borderId="0" xfId="0" applyFont="1" applyAlignment="1">
      <alignment horizontal="center"/>
    </xf>
    <xf numFmtId="0" fontId="25" fillId="0" borderId="0" xfId="91" applyFont="1" applyAlignment="1">
      <alignment horizontal="center"/>
    </xf>
    <xf numFmtId="43" fontId="25" fillId="0" borderId="0" xfId="0" applyNumberFormat="1" applyFont="1" applyAlignment="1">
      <alignment horizontal="center"/>
    </xf>
    <xf numFmtId="0" fontId="25" fillId="0" borderId="72" xfId="0" applyFont="1" applyBorder="1" applyAlignment="1">
      <alignment horizontal="center"/>
    </xf>
    <xf numFmtId="0" fontId="25" fillId="0" borderId="74" xfId="0" applyFont="1" applyBorder="1" applyAlignment="1">
      <alignment horizontal="center"/>
    </xf>
    <xf numFmtId="0" fontId="25" fillId="0" borderId="73"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27" xfId="0" applyFont="1" applyBorder="1" applyAlignment="1">
      <alignment horizontal="center" vertical="center" wrapText="1"/>
    </xf>
    <xf numFmtId="169" fontId="25" fillId="0" borderId="19" xfId="0" applyNumberFormat="1" applyFont="1" applyBorder="1" applyAlignment="1">
      <alignment horizontal="center" vertical="center" wrapText="1"/>
    </xf>
    <xf numFmtId="169" fontId="25" fillId="0" borderId="27" xfId="0" applyNumberFormat="1" applyFont="1" applyBorder="1" applyAlignment="1">
      <alignment horizontal="center" vertical="center" wrapText="1"/>
    </xf>
    <xf numFmtId="0" fontId="25" fillId="0" borderId="48" xfId="0" applyFont="1" applyBorder="1" applyAlignment="1">
      <alignment horizontal="center"/>
    </xf>
    <xf numFmtId="0" fontId="25" fillId="0" borderId="29" xfId="0" applyFont="1" applyBorder="1" applyAlignment="1">
      <alignment horizontal="center"/>
    </xf>
    <xf numFmtId="0" fontId="25" fillId="0" borderId="15" xfId="0" applyFont="1" applyBorder="1" applyAlignment="1">
      <alignment horizontal="center"/>
    </xf>
    <xf numFmtId="0" fontId="25" fillId="0" borderId="5" xfId="0" applyFont="1" applyBorder="1" applyAlignment="1">
      <alignment horizontal="center"/>
    </xf>
    <xf numFmtId="0" fontId="17" fillId="0" borderId="0" xfId="0" applyFont="1" applyAlignment="1">
      <alignment horizontal="center"/>
    </xf>
    <xf numFmtId="0" fontId="17" fillId="0" borderId="69" xfId="0" applyFont="1" applyBorder="1" applyAlignment="1">
      <alignment horizontal="center"/>
    </xf>
    <xf numFmtId="43" fontId="25" fillId="0" borderId="0" xfId="32" applyFont="1" applyFill="1" applyAlignment="1">
      <alignment horizontal="center"/>
    </xf>
    <xf numFmtId="0" fontId="17" fillId="0" borderId="0" xfId="0" applyFont="1" applyAlignment="1">
      <alignment horizontal="left" vertical="top" wrapText="1"/>
    </xf>
    <xf numFmtId="10" fontId="17" fillId="0" borderId="0" xfId="108" applyNumberFormat="1" applyFont="1" applyAlignment="1">
      <alignment horizontal="center"/>
    </xf>
    <xf numFmtId="10" fontId="17" fillId="0" borderId="25" xfId="108" applyNumberFormat="1" applyFont="1" applyFill="1" applyBorder="1" applyAlignment="1">
      <alignment horizontal="center"/>
    </xf>
    <xf numFmtId="0" fontId="25" fillId="0" borderId="0" xfId="0" quotePrefix="1" applyFont="1" applyAlignment="1">
      <alignment horizontal="center"/>
    </xf>
    <xf numFmtId="0" fontId="25" fillId="0" borderId="0" xfId="0" applyFont="1" applyAlignment="1">
      <alignment horizontal="center" wrapText="1"/>
    </xf>
    <xf numFmtId="0" fontId="25" fillId="0" borderId="69" xfId="0" applyFont="1" applyBorder="1" applyAlignment="1">
      <alignment horizontal="center" wrapText="1"/>
    </xf>
    <xf numFmtId="0" fontId="17" fillId="0" borderId="0" xfId="0" applyFont="1" applyAlignment="1">
      <alignment horizontal="left" wrapText="1"/>
    </xf>
    <xf numFmtId="0" fontId="64" fillId="0" borderId="72" xfId="4633" applyFont="1" applyBorder="1" applyAlignment="1">
      <alignment horizontal="center"/>
    </xf>
    <xf numFmtId="0" fontId="64" fillId="0" borderId="71" xfId="4633" applyFont="1" applyBorder="1" applyAlignment="1">
      <alignment horizontal="center"/>
    </xf>
    <xf numFmtId="0" fontId="64" fillId="0" borderId="74" xfId="4633" applyFont="1" applyBorder="1" applyAlignment="1">
      <alignment horizontal="center"/>
    </xf>
    <xf numFmtId="0" fontId="84" fillId="0" borderId="72" xfId="4633" applyFont="1" applyBorder="1" applyAlignment="1">
      <alignment horizontal="center"/>
    </xf>
    <xf numFmtId="0" fontId="84" fillId="0" borderId="71" xfId="4633" applyFont="1" applyBorder="1" applyAlignment="1">
      <alignment horizontal="center"/>
    </xf>
    <xf numFmtId="0" fontId="64" fillId="0" borderId="69" xfId="4633" applyFont="1" applyBorder="1" applyAlignment="1">
      <alignment horizontal="center"/>
    </xf>
    <xf numFmtId="0" fontId="25" fillId="0" borderId="67" xfId="6106" applyFont="1" applyBorder="1" applyAlignment="1">
      <alignment horizontal="center"/>
    </xf>
    <xf numFmtId="0" fontId="25" fillId="0" borderId="68" xfId="6106" applyFont="1" applyBorder="1" applyAlignment="1">
      <alignment horizontal="center"/>
    </xf>
    <xf numFmtId="0" fontId="17" fillId="0" borderId="0" xfId="6106" applyAlignment="1">
      <alignment horizontal="left" wrapText="1"/>
    </xf>
    <xf numFmtId="0" fontId="25" fillId="0" borderId="66" xfId="6106" applyFont="1" applyBorder="1" applyAlignment="1">
      <alignment horizontal="center"/>
    </xf>
    <xf numFmtId="164" fontId="25" fillId="0" borderId="67" xfId="39" applyNumberFormat="1" applyFont="1" applyFill="1" applyBorder="1" applyAlignment="1">
      <alignment horizontal="center"/>
    </xf>
    <xf numFmtId="164" fontId="25" fillId="0" borderId="66" xfId="39" applyNumberFormat="1" applyFont="1" applyFill="1" applyBorder="1" applyAlignment="1">
      <alignment horizontal="center"/>
    </xf>
    <xf numFmtId="164" fontId="25" fillId="0" borderId="68" xfId="39" applyNumberFormat="1" applyFont="1" applyFill="1" applyBorder="1" applyAlignment="1">
      <alignment horizontal="center"/>
    </xf>
    <xf numFmtId="0" fontId="164" fillId="0" borderId="69" xfId="6106" applyFont="1" applyBorder="1" applyAlignment="1">
      <alignment horizontal="center"/>
    </xf>
    <xf numFmtId="0" fontId="164" fillId="0" borderId="0" xfId="6106" applyFont="1" applyAlignment="1">
      <alignment horizontal="center"/>
    </xf>
    <xf numFmtId="0" fontId="25" fillId="0" borderId="0" xfId="4633" applyFont="1" applyAlignment="1">
      <alignment horizontal="center"/>
    </xf>
    <xf numFmtId="0" fontId="17" fillId="0" borderId="0" xfId="4633" applyAlignment="1">
      <alignment horizontal="center" vertical="center"/>
    </xf>
    <xf numFmtId="0" fontId="231" fillId="0" borderId="0" xfId="0" applyFont="1" applyAlignment="1">
      <alignment horizontal="center"/>
    </xf>
    <xf numFmtId="43" fontId="231" fillId="0" borderId="0" xfId="32" applyFont="1" applyFill="1" applyBorder="1" applyAlignment="1">
      <alignment horizontal="center" wrapText="1"/>
    </xf>
    <xf numFmtId="43" fontId="231" fillId="0" borderId="69" xfId="32" applyFont="1" applyFill="1" applyBorder="1" applyAlignment="1">
      <alignment horizontal="center" wrapText="1"/>
    </xf>
    <xf numFmtId="0" fontId="84" fillId="25" borderId="0" xfId="0" applyFont="1" applyFill="1" applyAlignment="1">
      <alignment horizontal="center" vertical="top"/>
    </xf>
    <xf numFmtId="165" fontId="84" fillId="25" borderId="0" xfId="32" applyNumberFormat="1" applyFont="1" applyFill="1" applyBorder="1" applyAlignment="1">
      <alignment horizontal="center"/>
    </xf>
    <xf numFmtId="165" fontId="84" fillId="25" borderId="0" xfId="32" applyNumberFormat="1" applyFont="1" applyFill="1" applyBorder="1" applyAlignment="1">
      <alignment horizontal="center" wrapText="1"/>
    </xf>
    <xf numFmtId="0" fontId="84" fillId="25" borderId="0" xfId="0" applyFont="1" applyFill="1" applyAlignment="1">
      <alignment horizontal="center" wrapText="1"/>
    </xf>
    <xf numFmtId="165" fontId="84" fillId="25" borderId="0" xfId="32" applyNumberFormat="1" applyFont="1" applyFill="1" applyBorder="1" applyAlignment="1">
      <alignment horizontal="center" vertical="top"/>
    </xf>
    <xf numFmtId="165" fontId="84" fillId="25" borderId="0" xfId="32" applyNumberFormat="1" applyFont="1" applyFill="1" applyBorder="1" applyAlignment="1">
      <alignment horizontal="center" vertical="top" wrapText="1"/>
    </xf>
    <xf numFmtId="0" fontId="84" fillId="25" borderId="0" xfId="0" applyFont="1" applyFill="1" applyAlignment="1">
      <alignment horizontal="center" vertical="top" wrapText="1"/>
    </xf>
    <xf numFmtId="43" fontId="54" fillId="0" borderId="0" xfId="32" applyFont="1" applyFill="1" applyAlignment="1">
      <alignment horizontal="center"/>
    </xf>
    <xf numFmtId="43" fontId="54" fillId="0" borderId="0" xfId="32" applyFont="1" applyAlignment="1">
      <alignment horizontal="center"/>
    </xf>
    <xf numFmtId="43" fontId="25" fillId="0" borderId="0" xfId="32" applyFont="1" applyAlignment="1">
      <alignment horizontal="center"/>
    </xf>
    <xf numFmtId="0" fontId="162" fillId="0" borderId="0" xfId="6104" applyFont="1" applyAlignment="1">
      <alignment horizontal="center"/>
    </xf>
    <xf numFmtId="0" fontId="162" fillId="0" borderId="0" xfId="6106" applyFont="1" applyAlignment="1">
      <alignment horizontal="center"/>
    </xf>
    <xf numFmtId="0" fontId="162" fillId="0" borderId="0" xfId="6107" applyFont="1" applyAlignment="1">
      <alignment horizontal="center" vertical="top" wrapText="1"/>
    </xf>
    <xf numFmtId="0" fontId="160" fillId="0" borderId="0" xfId="0" applyFont="1" applyAlignment="1">
      <alignment horizontal="center"/>
    </xf>
    <xf numFmtId="0" fontId="160" fillId="0" borderId="0" xfId="0" applyFont="1" applyAlignment="1">
      <alignment horizontal="center" vertical="center"/>
    </xf>
    <xf numFmtId="0" fontId="30" fillId="0" borderId="0" xfId="0" applyFont="1" applyAlignment="1">
      <alignment horizontal="left" vertical="top" wrapText="1"/>
    </xf>
    <xf numFmtId="0" fontId="145" fillId="0" borderId="67" xfId="6063" applyFont="1" applyBorder="1" applyAlignment="1">
      <alignment horizontal="center"/>
    </xf>
    <xf numFmtId="0" fontId="145" fillId="0" borderId="66" xfId="6063" applyFont="1" applyBorder="1" applyAlignment="1">
      <alignment horizontal="center"/>
    </xf>
    <xf numFmtId="0" fontId="145" fillId="0" borderId="68" xfId="6063" applyFont="1" applyBorder="1" applyAlignment="1">
      <alignment horizontal="center"/>
    </xf>
    <xf numFmtId="0" fontId="146" fillId="0" borderId="67" xfId="51149" applyNumberFormat="1" applyFont="1" applyBorder="1" applyAlignment="1">
      <alignment horizontal="center"/>
    </xf>
    <xf numFmtId="0" fontId="146" fillId="0" borderId="66" xfId="51149" applyNumberFormat="1" applyFont="1" applyBorder="1" applyAlignment="1">
      <alignment horizontal="center"/>
    </xf>
    <xf numFmtId="0" fontId="146" fillId="0" borderId="68" xfId="51149" applyNumberFormat="1" applyFont="1" applyBorder="1" applyAlignment="1">
      <alignment horizontal="center"/>
    </xf>
    <xf numFmtId="37" fontId="146" fillId="0" borderId="0" xfId="51149" applyFont="1" applyAlignment="1">
      <alignment horizontal="center"/>
    </xf>
    <xf numFmtId="0" fontId="255" fillId="0" borderId="72" xfId="4633" applyFont="1" applyBorder="1" applyAlignment="1">
      <alignment horizontal="center"/>
    </xf>
    <xf numFmtId="0" fontId="255" fillId="0" borderId="71" xfId="4633" applyFont="1" applyBorder="1" applyAlignment="1">
      <alignment horizontal="center"/>
    </xf>
    <xf numFmtId="0" fontId="32" fillId="0" borderId="72" xfId="4633" applyFont="1" applyBorder="1" applyAlignment="1">
      <alignment horizontal="center" vertical="center"/>
    </xf>
    <xf numFmtId="0" fontId="32" fillId="0" borderId="71" xfId="4633" applyFont="1" applyBorder="1" applyAlignment="1">
      <alignment horizontal="center" vertical="center"/>
    </xf>
    <xf numFmtId="0" fontId="32" fillId="0" borderId="0" xfId="4633" applyFont="1" applyAlignment="1">
      <alignment horizontal="center"/>
    </xf>
    <xf numFmtId="0" fontId="255" fillId="0" borderId="74" xfId="4633" applyFont="1" applyBorder="1" applyAlignment="1">
      <alignment horizontal="center"/>
    </xf>
    <xf numFmtId="0" fontId="32" fillId="0" borderId="74" xfId="4633" applyFont="1" applyBorder="1" applyAlignment="1">
      <alignment horizontal="center" vertical="center"/>
    </xf>
    <xf numFmtId="0" fontId="255" fillId="0" borderId="72" xfId="6106" applyFont="1" applyBorder="1" applyAlignment="1">
      <alignment horizontal="center"/>
    </xf>
    <xf numFmtId="0" fontId="255" fillId="0" borderId="71" xfId="6106" applyFont="1" applyBorder="1" applyAlignment="1">
      <alignment horizontal="center"/>
    </xf>
    <xf numFmtId="0" fontId="32" fillId="0" borderId="72" xfId="6106" applyFont="1" applyBorder="1" applyAlignment="1">
      <alignment horizontal="center" vertical="center"/>
    </xf>
    <xf numFmtId="0" fontId="32" fillId="0" borderId="71" xfId="6106" applyFont="1" applyBorder="1" applyAlignment="1">
      <alignment horizontal="center" vertical="center"/>
    </xf>
    <xf numFmtId="0" fontId="25" fillId="0" borderId="67" xfId="4670" applyFont="1" applyBorder="1" applyAlignment="1">
      <alignment horizontal="center"/>
    </xf>
    <xf numFmtId="0" fontId="25" fillId="0" borderId="66" xfId="4670" applyFont="1" applyBorder="1" applyAlignment="1">
      <alignment horizontal="center"/>
    </xf>
    <xf numFmtId="0" fontId="25" fillId="0" borderId="68" xfId="4670" applyFont="1" applyBorder="1" applyAlignment="1">
      <alignment horizontal="center"/>
    </xf>
    <xf numFmtId="0" fontId="25" fillId="0" borderId="0" xfId="4670" applyFont="1" applyAlignment="1">
      <alignment horizontal="center"/>
    </xf>
    <xf numFmtId="0" fontId="25" fillId="0" borderId="70" xfId="4670" applyFont="1" applyBorder="1" applyAlignment="1">
      <alignment horizontal="center"/>
    </xf>
    <xf numFmtId="0" fontId="0" fillId="95" borderId="0" xfId="0" applyFill="1" applyAlignment="1">
      <alignment horizontal="center"/>
    </xf>
    <xf numFmtId="0" fontId="0" fillId="0" borderId="0" xfId="0" applyAlignment="1">
      <alignment horizontal="center"/>
    </xf>
    <xf numFmtId="0" fontId="0" fillId="0" borderId="85" xfId="0" applyBorder="1" applyAlignment="1" applyProtection="1">
      <alignment horizontal="center"/>
      <protection locked="0"/>
    </xf>
    <xf numFmtId="0" fontId="0" fillId="0" borderId="86" xfId="0" applyBorder="1" applyAlignment="1" applyProtection="1">
      <alignment horizontal="center"/>
      <protection locked="0"/>
    </xf>
    <xf numFmtId="0" fontId="0" fillId="94" borderId="0" xfId="0" applyFill="1" applyAlignment="1">
      <alignment horizontal="center"/>
    </xf>
    <xf numFmtId="0" fontId="17" fillId="0" borderId="85" xfId="6106" applyBorder="1" applyAlignment="1" applyProtection="1">
      <alignment horizontal="center"/>
      <protection locked="0"/>
    </xf>
    <xf numFmtId="0" fontId="17" fillId="0" borderId="86" xfId="6106" applyBorder="1" applyAlignment="1" applyProtection="1">
      <alignment horizontal="center"/>
      <protection locked="0"/>
    </xf>
    <xf numFmtId="0" fontId="142" fillId="0" borderId="0" xfId="51030" quotePrefix="1" applyFont="1" applyAlignment="1">
      <alignment horizontal="left" vertical="top" wrapText="1"/>
    </xf>
    <xf numFmtId="0" fontId="129" fillId="0" borderId="0" xfId="51145" applyFont="1" applyAlignment="1">
      <alignment horizontal="center"/>
    </xf>
    <xf numFmtId="49" fontId="0" fillId="0" borderId="0" xfId="51146" applyNumberFormat="1" applyFont="1" applyFill="1" applyBorder="1" applyAlignment="1">
      <alignment horizontal="center" vertical="top" wrapText="1"/>
    </xf>
    <xf numFmtId="242" fontId="250" fillId="0" borderId="0" xfId="51147" applyNumberFormat="1" applyFont="1" applyAlignment="1">
      <alignment horizontal="center" wrapText="1"/>
    </xf>
    <xf numFmtId="0" fontId="248" fillId="0" borderId="0" xfId="51147" applyFont="1" applyAlignment="1" applyProtection="1">
      <alignment horizontal="left"/>
      <protection hidden="1"/>
    </xf>
    <xf numFmtId="0" fontId="30" fillId="0" borderId="0" xfId="6060" applyFont="1" applyAlignment="1">
      <alignment horizontal="left" vertical="top" wrapText="1"/>
    </xf>
    <xf numFmtId="0" fontId="137" fillId="0" borderId="0" xfId="6060"/>
    <xf numFmtId="0" fontId="30" fillId="0" borderId="0" xfId="6060" applyFont="1" applyAlignment="1">
      <alignment vertical="top" wrapText="1"/>
    </xf>
    <xf numFmtId="0" fontId="30" fillId="0" borderId="0" xfId="6060" applyFont="1" applyAlignment="1">
      <alignment horizontal="left"/>
    </xf>
    <xf numFmtId="0" fontId="123" fillId="0" borderId="0" xfId="6060" applyFont="1" applyAlignment="1">
      <alignment horizontal="left"/>
    </xf>
    <xf numFmtId="0" fontId="54" fillId="0" borderId="0" xfId="6060" applyFont="1" applyAlignment="1">
      <alignment horizontal="left" vertical="top" wrapText="1"/>
    </xf>
    <xf numFmtId="0" fontId="138" fillId="0" borderId="99" xfId="0" applyFont="1" applyBorder="1" applyAlignment="1">
      <alignment horizontal="center"/>
    </xf>
    <xf numFmtId="0" fontId="138" fillId="0" borderId="101" xfId="0" applyFont="1" applyBorder="1" applyAlignment="1">
      <alignment horizontal="center"/>
    </xf>
    <xf numFmtId="0" fontId="138" fillId="0" borderId="100" xfId="0" applyFont="1" applyBorder="1" applyAlignment="1">
      <alignment horizontal="center"/>
    </xf>
    <xf numFmtId="234" fontId="25" fillId="0" borderId="0" xfId="0" applyNumberFormat="1" applyFont="1" applyAlignment="1">
      <alignment horizontal="center" wrapText="1"/>
    </xf>
    <xf numFmtId="0" fontId="0" fillId="74" borderId="0" xfId="0" applyFill="1"/>
    <xf numFmtId="0" fontId="17" fillId="74" borderId="0" xfId="91" applyFont="1" applyFill="1"/>
  </cellXfs>
  <cellStyles count="51160">
    <cellStyle name="_x0013_" xfId="6111" xr:uid="{00000000-0005-0000-0000-000000000000}"/>
    <cellStyle name=" 1" xfId="6112" xr:uid="{00000000-0005-0000-0000-000001000000}"/>
    <cellStyle name="$" xfId="6113" xr:uid="{00000000-0005-0000-0000-000002000000}"/>
    <cellStyle name="_Bobcat Valuation - 20100525" xfId="6114" xr:uid="{00000000-0005-0000-0000-000003000000}"/>
    <cellStyle name="_Comma" xfId="6115" xr:uid="{00000000-0005-0000-0000-000004000000}"/>
    <cellStyle name="_Currency" xfId="6116" xr:uid="{00000000-0005-0000-0000-000005000000}"/>
    <cellStyle name="_CurrencySpace" xfId="6117" xr:uid="{00000000-0005-0000-0000-000006000000}"/>
    <cellStyle name="_HDProformaCompare" xfId="6118" xr:uid="{00000000-0005-0000-0000-000007000000}"/>
    <cellStyle name="_Multiple" xfId="6119" xr:uid="{00000000-0005-0000-0000-000008000000}"/>
    <cellStyle name="_MultipleSpace" xfId="6120" xr:uid="{00000000-0005-0000-0000-000009000000}"/>
    <cellStyle name="_Percent" xfId="6121" xr:uid="{00000000-0005-0000-0000-00000A000000}"/>
    <cellStyle name="_PercentSpace" xfId="6122" xr:uid="{00000000-0005-0000-0000-00000B000000}"/>
    <cellStyle name="£ BP" xfId="6123" xr:uid="{00000000-0005-0000-0000-00000C000000}"/>
    <cellStyle name="¥ JY" xfId="6124" xr:uid="{00000000-0005-0000-0000-00000D000000}"/>
    <cellStyle name="•W€_GE 3 MINIMUM" xfId="6125" xr:uid="{00000000-0005-0000-0000-00000E000000}"/>
    <cellStyle name="•W_GE 3 MINIMUM" xfId="6126" xr:uid="{00000000-0005-0000-0000-00000F000000}"/>
    <cellStyle name="0" xfId="6127" xr:uid="{00000000-0005-0000-0000-000010000000}"/>
    <cellStyle name="0%" xfId="6128" xr:uid="{00000000-0005-0000-0000-000011000000}"/>
    <cellStyle name="0.0" xfId="6129" xr:uid="{00000000-0005-0000-0000-000012000000}"/>
    <cellStyle name="0.0%" xfId="6130" xr:uid="{00000000-0005-0000-0000-000013000000}"/>
    <cellStyle name="0.00" xfId="6131" xr:uid="{00000000-0005-0000-0000-000014000000}"/>
    <cellStyle name="0.00%" xfId="6132" xr:uid="{00000000-0005-0000-0000-000015000000}"/>
    <cellStyle name="20% - Accent1" xfId="1" builtinId="30" customBuiltin="1"/>
    <cellStyle name="20% - Accent1 10" xfId="147" xr:uid="{00000000-0005-0000-0000-000017000000}"/>
    <cellStyle name="20% - Accent1 10 10" xfId="6133" xr:uid="{00000000-0005-0000-0000-000018000000}"/>
    <cellStyle name="20% - Accent1 10 10 2" xfId="6134" xr:uid="{00000000-0005-0000-0000-000019000000}"/>
    <cellStyle name="20% - Accent1 10 11" xfId="6135" xr:uid="{00000000-0005-0000-0000-00001A000000}"/>
    <cellStyle name="20% - Accent1 10 11 2" xfId="6136" xr:uid="{00000000-0005-0000-0000-00001B000000}"/>
    <cellStyle name="20% - Accent1 10 12" xfId="6137" xr:uid="{00000000-0005-0000-0000-00001C000000}"/>
    <cellStyle name="20% - Accent1 10 12 2" xfId="6138" xr:uid="{00000000-0005-0000-0000-00001D000000}"/>
    <cellStyle name="20% - Accent1 10 13" xfId="6139" xr:uid="{00000000-0005-0000-0000-00001E000000}"/>
    <cellStyle name="20% - Accent1 10 2" xfId="148" xr:uid="{00000000-0005-0000-0000-00001F000000}"/>
    <cellStyle name="20% - Accent1 10 2 10" xfId="6140" xr:uid="{00000000-0005-0000-0000-000020000000}"/>
    <cellStyle name="20% - Accent1 10 2 10 2" xfId="6141" xr:uid="{00000000-0005-0000-0000-000021000000}"/>
    <cellStyle name="20% - Accent1 10 2 11" xfId="6142" xr:uid="{00000000-0005-0000-0000-000022000000}"/>
    <cellStyle name="20% - Accent1 10 2 11 2" xfId="6143" xr:uid="{00000000-0005-0000-0000-000023000000}"/>
    <cellStyle name="20% - Accent1 10 2 12" xfId="6144" xr:uid="{00000000-0005-0000-0000-000024000000}"/>
    <cellStyle name="20% - Accent1 10 2 2" xfId="6145" xr:uid="{00000000-0005-0000-0000-000025000000}"/>
    <cellStyle name="20% - Accent1 10 2 2 10" xfId="6146" xr:uid="{00000000-0005-0000-0000-000026000000}"/>
    <cellStyle name="20% - Accent1 10 2 2 10 2" xfId="6147" xr:uid="{00000000-0005-0000-0000-000027000000}"/>
    <cellStyle name="20% - Accent1 10 2 2 11" xfId="6148" xr:uid="{00000000-0005-0000-0000-000028000000}"/>
    <cellStyle name="20% - Accent1 10 2 2 2" xfId="6149" xr:uid="{00000000-0005-0000-0000-000029000000}"/>
    <cellStyle name="20% - Accent1 10 2 2 2 2" xfId="6150" xr:uid="{00000000-0005-0000-0000-00002A000000}"/>
    <cellStyle name="20% - Accent1 10 2 2 2 2 2" xfId="6151" xr:uid="{00000000-0005-0000-0000-00002B000000}"/>
    <cellStyle name="20% - Accent1 10 2 2 2 3" xfId="6152" xr:uid="{00000000-0005-0000-0000-00002C000000}"/>
    <cellStyle name="20% - Accent1 10 2 2 2 3 2" xfId="6153" xr:uid="{00000000-0005-0000-0000-00002D000000}"/>
    <cellStyle name="20% - Accent1 10 2 2 2 4" xfId="6154" xr:uid="{00000000-0005-0000-0000-00002E000000}"/>
    <cellStyle name="20% - Accent1 10 2 2 3" xfId="6155" xr:uid="{00000000-0005-0000-0000-00002F000000}"/>
    <cellStyle name="20% - Accent1 10 2 2 3 2" xfId="6156" xr:uid="{00000000-0005-0000-0000-000030000000}"/>
    <cellStyle name="20% - Accent1 10 2 2 3 2 2" xfId="6157" xr:uid="{00000000-0005-0000-0000-000031000000}"/>
    <cellStyle name="20% - Accent1 10 2 2 3 3" xfId="6158" xr:uid="{00000000-0005-0000-0000-000032000000}"/>
    <cellStyle name="20% - Accent1 10 2 2 3 3 2" xfId="6159" xr:uid="{00000000-0005-0000-0000-000033000000}"/>
    <cellStyle name="20% - Accent1 10 2 2 3 4" xfId="6160" xr:uid="{00000000-0005-0000-0000-000034000000}"/>
    <cellStyle name="20% - Accent1 10 2 2 4" xfId="6161" xr:uid="{00000000-0005-0000-0000-000035000000}"/>
    <cellStyle name="20% - Accent1 10 2 2 4 2" xfId="6162" xr:uid="{00000000-0005-0000-0000-000036000000}"/>
    <cellStyle name="20% - Accent1 10 2 2 4 2 2" xfId="6163" xr:uid="{00000000-0005-0000-0000-000037000000}"/>
    <cellStyle name="20% - Accent1 10 2 2 4 3" xfId="6164" xr:uid="{00000000-0005-0000-0000-000038000000}"/>
    <cellStyle name="20% - Accent1 10 2 2 5" xfId="6165" xr:uid="{00000000-0005-0000-0000-000039000000}"/>
    <cellStyle name="20% - Accent1 10 2 2 5 2" xfId="6166" xr:uid="{00000000-0005-0000-0000-00003A000000}"/>
    <cellStyle name="20% - Accent1 10 2 2 6" xfId="6167" xr:uid="{00000000-0005-0000-0000-00003B000000}"/>
    <cellStyle name="20% - Accent1 10 2 2 6 2" xfId="6168" xr:uid="{00000000-0005-0000-0000-00003C000000}"/>
    <cellStyle name="20% - Accent1 10 2 2 7" xfId="6169" xr:uid="{00000000-0005-0000-0000-00003D000000}"/>
    <cellStyle name="20% - Accent1 10 2 2 7 2" xfId="6170" xr:uid="{00000000-0005-0000-0000-00003E000000}"/>
    <cellStyle name="20% - Accent1 10 2 2 8" xfId="6171" xr:uid="{00000000-0005-0000-0000-00003F000000}"/>
    <cellStyle name="20% - Accent1 10 2 2 8 2" xfId="6172" xr:uid="{00000000-0005-0000-0000-000040000000}"/>
    <cellStyle name="20% - Accent1 10 2 2 9" xfId="6173" xr:uid="{00000000-0005-0000-0000-000041000000}"/>
    <cellStyle name="20% - Accent1 10 2 2 9 2" xfId="6174" xr:uid="{00000000-0005-0000-0000-000042000000}"/>
    <cellStyle name="20% - Accent1 10 2 3" xfId="6175" xr:uid="{00000000-0005-0000-0000-000043000000}"/>
    <cellStyle name="20% - Accent1 10 2 3 2" xfId="6176" xr:uid="{00000000-0005-0000-0000-000044000000}"/>
    <cellStyle name="20% - Accent1 10 2 3 2 2" xfId="6177" xr:uid="{00000000-0005-0000-0000-000045000000}"/>
    <cellStyle name="20% - Accent1 10 2 3 3" xfId="6178" xr:uid="{00000000-0005-0000-0000-000046000000}"/>
    <cellStyle name="20% - Accent1 10 2 3 3 2" xfId="6179" xr:uid="{00000000-0005-0000-0000-000047000000}"/>
    <cellStyle name="20% - Accent1 10 2 3 4" xfId="6180" xr:uid="{00000000-0005-0000-0000-000048000000}"/>
    <cellStyle name="20% - Accent1 10 2 4" xfId="6181" xr:uid="{00000000-0005-0000-0000-000049000000}"/>
    <cellStyle name="20% - Accent1 10 2 4 2" xfId="6182" xr:uid="{00000000-0005-0000-0000-00004A000000}"/>
    <cellStyle name="20% - Accent1 10 2 4 2 2" xfId="6183" xr:uid="{00000000-0005-0000-0000-00004B000000}"/>
    <cellStyle name="20% - Accent1 10 2 4 3" xfId="6184" xr:uid="{00000000-0005-0000-0000-00004C000000}"/>
    <cellStyle name="20% - Accent1 10 2 4 3 2" xfId="6185" xr:uid="{00000000-0005-0000-0000-00004D000000}"/>
    <cellStyle name="20% - Accent1 10 2 4 4" xfId="6186" xr:uid="{00000000-0005-0000-0000-00004E000000}"/>
    <cellStyle name="20% - Accent1 10 2 5" xfId="6187" xr:uid="{00000000-0005-0000-0000-00004F000000}"/>
    <cellStyle name="20% - Accent1 10 2 5 2" xfId="6188" xr:uid="{00000000-0005-0000-0000-000050000000}"/>
    <cellStyle name="20% - Accent1 10 2 5 2 2" xfId="6189" xr:uid="{00000000-0005-0000-0000-000051000000}"/>
    <cellStyle name="20% - Accent1 10 2 5 3" xfId="6190" xr:uid="{00000000-0005-0000-0000-000052000000}"/>
    <cellStyle name="20% - Accent1 10 2 6" xfId="6191" xr:uid="{00000000-0005-0000-0000-000053000000}"/>
    <cellStyle name="20% - Accent1 10 2 6 2" xfId="6192" xr:uid="{00000000-0005-0000-0000-000054000000}"/>
    <cellStyle name="20% - Accent1 10 2 7" xfId="6193" xr:uid="{00000000-0005-0000-0000-000055000000}"/>
    <cellStyle name="20% - Accent1 10 2 7 2" xfId="6194" xr:uid="{00000000-0005-0000-0000-000056000000}"/>
    <cellStyle name="20% - Accent1 10 2 8" xfId="6195" xr:uid="{00000000-0005-0000-0000-000057000000}"/>
    <cellStyle name="20% - Accent1 10 2 8 2" xfId="6196" xr:uid="{00000000-0005-0000-0000-000058000000}"/>
    <cellStyle name="20% - Accent1 10 2 9" xfId="6197" xr:uid="{00000000-0005-0000-0000-000059000000}"/>
    <cellStyle name="20% - Accent1 10 2 9 2" xfId="6198" xr:uid="{00000000-0005-0000-0000-00005A000000}"/>
    <cellStyle name="20% - Accent1 10 3" xfId="149" xr:uid="{00000000-0005-0000-0000-00005B000000}"/>
    <cellStyle name="20% - Accent1 10 3 10" xfId="6199" xr:uid="{00000000-0005-0000-0000-00005C000000}"/>
    <cellStyle name="20% - Accent1 10 3 10 2" xfId="6200" xr:uid="{00000000-0005-0000-0000-00005D000000}"/>
    <cellStyle name="20% - Accent1 10 3 11" xfId="6201" xr:uid="{00000000-0005-0000-0000-00005E000000}"/>
    <cellStyle name="20% - Accent1 10 3 2" xfId="6202" xr:uid="{00000000-0005-0000-0000-00005F000000}"/>
    <cellStyle name="20% - Accent1 10 3 2 2" xfId="6203" xr:uid="{00000000-0005-0000-0000-000060000000}"/>
    <cellStyle name="20% - Accent1 10 3 2 2 2" xfId="6204" xr:uid="{00000000-0005-0000-0000-000061000000}"/>
    <cellStyle name="20% - Accent1 10 3 2 3" xfId="6205" xr:uid="{00000000-0005-0000-0000-000062000000}"/>
    <cellStyle name="20% - Accent1 10 3 2 3 2" xfId="6206" xr:uid="{00000000-0005-0000-0000-000063000000}"/>
    <cellStyle name="20% - Accent1 10 3 2 4" xfId="6207" xr:uid="{00000000-0005-0000-0000-000064000000}"/>
    <cellStyle name="20% - Accent1 10 3 3" xfId="6208" xr:uid="{00000000-0005-0000-0000-000065000000}"/>
    <cellStyle name="20% - Accent1 10 3 3 2" xfId="6209" xr:uid="{00000000-0005-0000-0000-000066000000}"/>
    <cellStyle name="20% - Accent1 10 3 3 2 2" xfId="6210" xr:uid="{00000000-0005-0000-0000-000067000000}"/>
    <cellStyle name="20% - Accent1 10 3 3 3" xfId="6211" xr:uid="{00000000-0005-0000-0000-000068000000}"/>
    <cellStyle name="20% - Accent1 10 3 3 3 2" xfId="6212" xr:uid="{00000000-0005-0000-0000-000069000000}"/>
    <cellStyle name="20% - Accent1 10 3 3 4" xfId="6213" xr:uid="{00000000-0005-0000-0000-00006A000000}"/>
    <cellStyle name="20% - Accent1 10 3 4" xfId="6214" xr:uid="{00000000-0005-0000-0000-00006B000000}"/>
    <cellStyle name="20% - Accent1 10 3 4 2" xfId="6215" xr:uid="{00000000-0005-0000-0000-00006C000000}"/>
    <cellStyle name="20% - Accent1 10 3 4 2 2" xfId="6216" xr:uid="{00000000-0005-0000-0000-00006D000000}"/>
    <cellStyle name="20% - Accent1 10 3 4 3" xfId="6217" xr:uid="{00000000-0005-0000-0000-00006E000000}"/>
    <cellStyle name="20% - Accent1 10 3 5" xfId="6218" xr:uid="{00000000-0005-0000-0000-00006F000000}"/>
    <cellStyle name="20% - Accent1 10 3 5 2" xfId="6219" xr:uid="{00000000-0005-0000-0000-000070000000}"/>
    <cellStyle name="20% - Accent1 10 3 6" xfId="6220" xr:uid="{00000000-0005-0000-0000-000071000000}"/>
    <cellStyle name="20% - Accent1 10 3 6 2" xfId="6221" xr:uid="{00000000-0005-0000-0000-000072000000}"/>
    <cellStyle name="20% - Accent1 10 3 7" xfId="6222" xr:uid="{00000000-0005-0000-0000-000073000000}"/>
    <cellStyle name="20% - Accent1 10 3 7 2" xfId="6223" xr:uid="{00000000-0005-0000-0000-000074000000}"/>
    <cellStyle name="20% - Accent1 10 3 8" xfId="6224" xr:uid="{00000000-0005-0000-0000-000075000000}"/>
    <cellStyle name="20% - Accent1 10 3 8 2" xfId="6225" xr:uid="{00000000-0005-0000-0000-000076000000}"/>
    <cellStyle name="20% - Accent1 10 3 9" xfId="6226" xr:uid="{00000000-0005-0000-0000-000077000000}"/>
    <cellStyle name="20% - Accent1 10 3 9 2" xfId="6227" xr:uid="{00000000-0005-0000-0000-000078000000}"/>
    <cellStyle name="20% - Accent1 10 4" xfId="150" xr:uid="{00000000-0005-0000-0000-000079000000}"/>
    <cellStyle name="20% - Accent1 10 4 2" xfId="6228" xr:uid="{00000000-0005-0000-0000-00007A000000}"/>
    <cellStyle name="20% - Accent1 10 4 2 2" xfId="6229" xr:uid="{00000000-0005-0000-0000-00007B000000}"/>
    <cellStyle name="20% - Accent1 10 4 3" xfId="6230" xr:uid="{00000000-0005-0000-0000-00007C000000}"/>
    <cellStyle name="20% - Accent1 10 4 3 2" xfId="6231" xr:uid="{00000000-0005-0000-0000-00007D000000}"/>
    <cellStyle name="20% - Accent1 10 4 4" xfId="6232" xr:uid="{00000000-0005-0000-0000-00007E000000}"/>
    <cellStyle name="20% - Accent1 10 5" xfId="6233" xr:uid="{00000000-0005-0000-0000-00007F000000}"/>
    <cellStyle name="20% - Accent1 10 5 2" xfId="6234" xr:uid="{00000000-0005-0000-0000-000080000000}"/>
    <cellStyle name="20% - Accent1 10 5 2 2" xfId="6235" xr:uid="{00000000-0005-0000-0000-000081000000}"/>
    <cellStyle name="20% - Accent1 10 5 3" xfId="6236" xr:uid="{00000000-0005-0000-0000-000082000000}"/>
    <cellStyle name="20% - Accent1 10 5 3 2" xfId="6237" xr:uid="{00000000-0005-0000-0000-000083000000}"/>
    <cellStyle name="20% - Accent1 10 5 4" xfId="6238" xr:uid="{00000000-0005-0000-0000-000084000000}"/>
    <cellStyle name="20% - Accent1 10 6" xfId="6239" xr:uid="{00000000-0005-0000-0000-000085000000}"/>
    <cellStyle name="20% - Accent1 10 6 2" xfId="6240" xr:uid="{00000000-0005-0000-0000-000086000000}"/>
    <cellStyle name="20% - Accent1 10 6 2 2" xfId="6241" xr:uid="{00000000-0005-0000-0000-000087000000}"/>
    <cellStyle name="20% - Accent1 10 6 3" xfId="6242" xr:uid="{00000000-0005-0000-0000-000088000000}"/>
    <cellStyle name="20% - Accent1 10 7" xfId="6243" xr:uid="{00000000-0005-0000-0000-000089000000}"/>
    <cellStyle name="20% - Accent1 10 7 2" xfId="6244" xr:uid="{00000000-0005-0000-0000-00008A000000}"/>
    <cellStyle name="20% - Accent1 10 8" xfId="6245" xr:uid="{00000000-0005-0000-0000-00008B000000}"/>
    <cellStyle name="20% - Accent1 10 8 2" xfId="6246" xr:uid="{00000000-0005-0000-0000-00008C000000}"/>
    <cellStyle name="20% - Accent1 10 9" xfId="6247" xr:uid="{00000000-0005-0000-0000-00008D000000}"/>
    <cellStyle name="20% - Accent1 10 9 2" xfId="6248" xr:uid="{00000000-0005-0000-0000-00008E000000}"/>
    <cellStyle name="20% - Accent1 11" xfId="151" xr:uid="{00000000-0005-0000-0000-00008F000000}"/>
    <cellStyle name="20% - Accent1 11 10" xfId="6249" xr:uid="{00000000-0005-0000-0000-000090000000}"/>
    <cellStyle name="20% - Accent1 11 10 2" xfId="6250" xr:uid="{00000000-0005-0000-0000-000091000000}"/>
    <cellStyle name="20% - Accent1 11 11" xfId="6251" xr:uid="{00000000-0005-0000-0000-000092000000}"/>
    <cellStyle name="20% - Accent1 11 11 2" xfId="6252" xr:uid="{00000000-0005-0000-0000-000093000000}"/>
    <cellStyle name="20% - Accent1 11 12" xfId="6253" xr:uid="{00000000-0005-0000-0000-000094000000}"/>
    <cellStyle name="20% - Accent1 11 12 2" xfId="6254" xr:uid="{00000000-0005-0000-0000-000095000000}"/>
    <cellStyle name="20% - Accent1 11 13" xfId="6255" xr:uid="{00000000-0005-0000-0000-000096000000}"/>
    <cellStyle name="20% - Accent1 11 2" xfId="152" xr:uid="{00000000-0005-0000-0000-000097000000}"/>
    <cellStyle name="20% - Accent1 11 2 10" xfId="6256" xr:uid="{00000000-0005-0000-0000-000098000000}"/>
    <cellStyle name="20% - Accent1 11 2 10 2" xfId="6257" xr:uid="{00000000-0005-0000-0000-000099000000}"/>
    <cellStyle name="20% - Accent1 11 2 11" xfId="6258" xr:uid="{00000000-0005-0000-0000-00009A000000}"/>
    <cellStyle name="20% - Accent1 11 2 11 2" xfId="6259" xr:uid="{00000000-0005-0000-0000-00009B000000}"/>
    <cellStyle name="20% - Accent1 11 2 12" xfId="6260" xr:uid="{00000000-0005-0000-0000-00009C000000}"/>
    <cellStyle name="20% - Accent1 11 2 2" xfId="6261" xr:uid="{00000000-0005-0000-0000-00009D000000}"/>
    <cellStyle name="20% - Accent1 11 2 2 10" xfId="6262" xr:uid="{00000000-0005-0000-0000-00009E000000}"/>
    <cellStyle name="20% - Accent1 11 2 2 10 2" xfId="6263" xr:uid="{00000000-0005-0000-0000-00009F000000}"/>
    <cellStyle name="20% - Accent1 11 2 2 11" xfId="6264" xr:uid="{00000000-0005-0000-0000-0000A0000000}"/>
    <cellStyle name="20% - Accent1 11 2 2 2" xfId="6265" xr:uid="{00000000-0005-0000-0000-0000A1000000}"/>
    <cellStyle name="20% - Accent1 11 2 2 2 2" xfId="6266" xr:uid="{00000000-0005-0000-0000-0000A2000000}"/>
    <cellStyle name="20% - Accent1 11 2 2 2 2 2" xfId="6267" xr:uid="{00000000-0005-0000-0000-0000A3000000}"/>
    <cellStyle name="20% - Accent1 11 2 2 2 3" xfId="6268" xr:uid="{00000000-0005-0000-0000-0000A4000000}"/>
    <cellStyle name="20% - Accent1 11 2 2 2 3 2" xfId="6269" xr:uid="{00000000-0005-0000-0000-0000A5000000}"/>
    <cellStyle name="20% - Accent1 11 2 2 2 4" xfId="6270" xr:uid="{00000000-0005-0000-0000-0000A6000000}"/>
    <cellStyle name="20% - Accent1 11 2 2 3" xfId="6271" xr:uid="{00000000-0005-0000-0000-0000A7000000}"/>
    <cellStyle name="20% - Accent1 11 2 2 3 2" xfId="6272" xr:uid="{00000000-0005-0000-0000-0000A8000000}"/>
    <cellStyle name="20% - Accent1 11 2 2 3 2 2" xfId="6273" xr:uid="{00000000-0005-0000-0000-0000A9000000}"/>
    <cellStyle name="20% - Accent1 11 2 2 3 3" xfId="6274" xr:uid="{00000000-0005-0000-0000-0000AA000000}"/>
    <cellStyle name="20% - Accent1 11 2 2 3 3 2" xfId="6275" xr:uid="{00000000-0005-0000-0000-0000AB000000}"/>
    <cellStyle name="20% - Accent1 11 2 2 3 4" xfId="6276" xr:uid="{00000000-0005-0000-0000-0000AC000000}"/>
    <cellStyle name="20% - Accent1 11 2 2 4" xfId="6277" xr:uid="{00000000-0005-0000-0000-0000AD000000}"/>
    <cellStyle name="20% - Accent1 11 2 2 4 2" xfId="6278" xr:uid="{00000000-0005-0000-0000-0000AE000000}"/>
    <cellStyle name="20% - Accent1 11 2 2 4 2 2" xfId="6279" xr:uid="{00000000-0005-0000-0000-0000AF000000}"/>
    <cellStyle name="20% - Accent1 11 2 2 4 3" xfId="6280" xr:uid="{00000000-0005-0000-0000-0000B0000000}"/>
    <cellStyle name="20% - Accent1 11 2 2 5" xfId="6281" xr:uid="{00000000-0005-0000-0000-0000B1000000}"/>
    <cellStyle name="20% - Accent1 11 2 2 5 2" xfId="6282" xr:uid="{00000000-0005-0000-0000-0000B2000000}"/>
    <cellStyle name="20% - Accent1 11 2 2 6" xfId="6283" xr:uid="{00000000-0005-0000-0000-0000B3000000}"/>
    <cellStyle name="20% - Accent1 11 2 2 6 2" xfId="6284" xr:uid="{00000000-0005-0000-0000-0000B4000000}"/>
    <cellStyle name="20% - Accent1 11 2 2 7" xfId="6285" xr:uid="{00000000-0005-0000-0000-0000B5000000}"/>
    <cellStyle name="20% - Accent1 11 2 2 7 2" xfId="6286" xr:uid="{00000000-0005-0000-0000-0000B6000000}"/>
    <cellStyle name="20% - Accent1 11 2 2 8" xfId="6287" xr:uid="{00000000-0005-0000-0000-0000B7000000}"/>
    <cellStyle name="20% - Accent1 11 2 2 8 2" xfId="6288" xr:uid="{00000000-0005-0000-0000-0000B8000000}"/>
    <cellStyle name="20% - Accent1 11 2 2 9" xfId="6289" xr:uid="{00000000-0005-0000-0000-0000B9000000}"/>
    <cellStyle name="20% - Accent1 11 2 2 9 2" xfId="6290" xr:uid="{00000000-0005-0000-0000-0000BA000000}"/>
    <cellStyle name="20% - Accent1 11 2 3" xfId="6291" xr:uid="{00000000-0005-0000-0000-0000BB000000}"/>
    <cellStyle name="20% - Accent1 11 2 3 2" xfId="6292" xr:uid="{00000000-0005-0000-0000-0000BC000000}"/>
    <cellStyle name="20% - Accent1 11 2 3 2 2" xfId="6293" xr:uid="{00000000-0005-0000-0000-0000BD000000}"/>
    <cellStyle name="20% - Accent1 11 2 3 3" xfId="6294" xr:uid="{00000000-0005-0000-0000-0000BE000000}"/>
    <cellStyle name="20% - Accent1 11 2 3 3 2" xfId="6295" xr:uid="{00000000-0005-0000-0000-0000BF000000}"/>
    <cellStyle name="20% - Accent1 11 2 3 4" xfId="6296" xr:uid="{00000000-0005-0000-0000-0000C0000000}"/>
    <cellStyle name="20% - Accent1 11 2 4" xfId="6297" xr:uid="{00000000-0005-0000-0000-0000C1000000}"/>
    <cellStyle name="20% - Accent1 11 2 4 2" xfId="6298" xr:uid="{00000000-0005-0000-0000-0000C2000000}"/>
    <cellStyle name="20% - Accent1 11 2 4 2 2" xfId="6299" xr:uid="{00000000-0005-0000-0000-0000C3000000}"/>
    <cellStyle name="20% - Accent1 11 2 4 3" xfId="6300" xr:uid="{00000000-0005-0000-0000-0000C4000000}"/>
    <cellStyle name="20% - Accent1 11 2 4 3 2" xfId="6301" xr:uid="{00000000-0005-0000-0000-0000C5000000}"/>
    <cellStyle name="20% - Accent1 11 2 4 4" xfId="6302" xr:uid="{00000000-0005-0000-0000-0000C6000000}"/>
    <cellStyle name="20% - Accent1 11 2 5" xfId="6303" xr:uid="{00000000-0005-0000-0000-0000C7000000}"/>
    <cellStyle name="20% - Accent1 11 2 5 2" xfId="6304" xr:uid="{00000000-0005-0000-0000-0000C8000000}"/>
    <cellStyle name="20% - Accent1 11 2 5 2 2" xfId="6305" xr:uid="{00000000-0005-0000-0000-0000C9000000}"/>
    <cellStyle name="20% - Accent1 11 2 5 3" xfId="6306" xr:uid="{00000000-0005-0000-0000-0000CA000000}"/>
    <cellStyle name="20% - Accent1 11 2 6" xfId="6307" xr:uid="{00000000-0005-0000-0000-0000CB000000}"/>
    <cellStyle name="20% - Accent1 11 2 6 2" xfId="6308" xr:uid="{00000000-0005-0000-0000-0000CC000000}"/>
    <cellStyle name="20% - Accent1 11 2 7" xfId="6309" xr:uid="{00000000-0005-0000-0000-0000CD000000}"/>
    <cellStyle name="20% - Accent1 11 2 7 2" xfId="6310" xr:uid="{00000000-0005-0000-0000-0000CE000000}"/>
    <cellStyle name="20% - Accent1 11 2 8" xfId="6311" xr:uid="{00000000-0005-0000-0000-0000CF000000}"/>
    <cellStyle name="20% - Accent1 11 2 8 2" xfId="6312" xr:uid="{00000000-0005-0000-0000-0000D0000000}"/>
    <cellStyle name="20% - Accent1 11 2 9" xfId="6313" xr:uid="{00000000-0005-0000-0000-0000D1000000}"/>
    <cellStyle name="20% - Accent1 11 2 9 2" xfId="6314" xr:uid="{00000000-0005-0000-0000-0000D2000000}"/>
    <cellStyle name="20% - Accent1 11 3" xfId="153" xr:uid="{00000000-0005-0000-0000-0000D3000000}"/>
    <cellStyle name="20% - Accent1 11 3 10" xfId="6315" xr:uid="{00000000-0005-0000-0000-0000D4000000}"/>
    <cellStyle name="20% - Accent1 11 3 10 2" xfId="6316" xr:uid="{00000000-0005-0000-0000-0000D5000000}"/>
    <cellStyle name="20% - Accent1 11 3 11" xfId="6317" xr:uid="{00000000-0005-0000-0000-0000D6000000}"/>
    <cellStyle name="20% - Accent1 11 3 2" xfId="6318" xr:uid="{00000000-0005-0000-0000-0000D7000000}"/>
    <cellStyle name="20% - Accent1 11 3 2 2" xfId="6319" xr:uid="{00000000-0005-0000-0000-0000D8000000}"/>
    <cellStyle name="20% - Accent1 11 3 2 2 2" xfId="6320" xr:uid="{00000000-0005-0000-0000-0000D9000000}"/>
    <cellStyle name="20% - Accent1 11 3 2 3" xfId="6321" xr:uid="{00000000-0005-0000-0000-0000DA000000}"/>
    <cellStyle name="20% - Accent1 11 3 2 3 2" xfId="6322" xr:uid="{00000000-0005-0000-0000-0000DB000000}"/>
    <cellStyle name="20% - Accent1 11 3 2 4" xfId="6323" xr:uid="{00000000-0005-0000-0000-0000DC000000}"/>
    <cellStyle name="20% - Accent1 11 3 3" xfId="6324" xr:uid="{00000000-0005-0000-0000-0000DD000000}"/>
    <cellStyle name="20% - Accent1 11 3 3 2" xfId="6325" xr:uid="{00000000-0005-0000-0000-0000DE000000}"/>
    <cellStyle name="20% - Accent1 11 3 3 2 2" xfId="6326" xr:uid="{00000000-0005-0000-0000-0000DF000000}"/>
    <cellStyle name="20% - Accent1 11 3 3 3" xfId="6327" xr:uid="{00000000-0005-0000-0000-0000E0000000}"/>
    <cellStyle name="20% - Accent1 11 3 3 3 2" xfId="6328" xr:uid="{00000000-0005-0000-0000-0000E1000000}"/>
    <cellStyle name="20% - Accent1 11 3 3 4" xfId="6329" xr:uid="{00000000-0005-0000-0000-0000E2000000}"/>
    <cellStyle name="20% - Accent1 11 3 4" xfId="6330" xr:uid="{00000000-0005-0000-0000-0000E3000000}"/>
    <cellStyle name="20% - Accent1 11 3 4 2" xfId="6331" xr:uid="{00000000-0005-0000-0000-0000E4000000}"/>
    <cellStyle name="20% - Accent1 11 3 4 2 2" xfId="6332" xr:uid="{00000000-0005-0000-0000-0000E5000000}"/>
    <cellStyle name="20% - Accent1 11 3 4 3" xfId="6333" xr:uid="{00000000-0005-0000-0000-0000E6000000}"/>
    <cellStyle name="20% - Accent1 11 3 5" xfId="6334" xr:uid="{00000000-0005-0000-0000-0000E7000000}"/>
    <cellStyle name="20% - Accent1 11 3 5 2" xfId="6335" xr:uid="{00000000-0005-0000-0000-0000E8000000}"/>
    <cellStyle name="20% - Accent1 11 3 6" xfId="6336" xr:uid="{00000000-0005-0000-0000-0000E9000000}"/>
    <cellStyle name="20% - Accent1 11 3 6 2" xfId="6337" xr:uid="{00000000-0005-0000-0000-0000EA000000}"/>
    <cellStyle name="20% - Accent1 11 3 7" xfId="6338" xr:uid="{00000000-0005-0000-0000-0000EB000000}"/>
    <cellStyle name="20% - Accent1 11 3 7 2" xfId="6339" xr:uid="{00000000-0005-0000-0000-0000EC000000}"/>
    <cellStyle name="20% - Accent1 11 3 8" xfId="6340" xr:uid="{00000000-0005-0000-0000-0000ED000000}"/>
    <cellStyle name="20% - Accent1 11 3 8 2" xfId="6341" xr:uid="{00000000-0005-0000-0000-0000EE000000}"/>
    <cellStyle name="20% - Accent1 11 3 9" xfId="6342" xr:uid="{00000000-0005-0000-0000-0000EF000000}"/>
    <cellStyle name="20% - Accent1 11 3 9 2" xfId="6343" xr:uid="{00000000-0005-0000-0000-0000F0000000}"/>
    <cellStyle name="20% - Accent1 11 4" xfId="154" xr:uid="{00000000-0005-0000-0000-0000F1000000}"/>
    <cellStyle name="20% - Accent1 11 4 2" xfId="6344" xr:uid="{00000000-0005-0000-0000-0000F2000000}"/>
    <cellStyle name="20% - Accent1 11 4 2 2" xfId="6345" xr:uid="{00000000-0005-0000-0000-0000F3000000}"/>
    <cellStyle name="20% - Accent1 11 4 3" xfId="6346" xr:uid="{00000000-0005-0000-0000-0000F4000000}"/>
    <cellStyle name="20% - Accent1 11 4 3 2" xfId="6347" xr:uid="{00000000-0005-0000-0000-0000F5000000}"/>
    <cellStyle name="20% - Accent1 11 4 4" xfId="6348" xr:uid="{00000000-0005-0000-0000-0000F6000000}"/>
    <cellStyle name="20% - Accent1 11 5" xfId="6349" xr:uid="{00000000-0005-0000-0000-0000F7000000}"/>
    <cellStyle name="20% - Accent1 11 5 2" xfId="6350" xr:uid="{00000000-0005-0000-0000-0000F8000000}"/>
    <cellStyle name="20% - Accent1 11 5 2 2" xfId="6351" xr:uid="{00000000-0005-0000-0000-0000F9000000}"/>
    <cellStyle name="20% - Accent1 11 5 3" xfId="6352" xr:uid="{00000000-0005-0000-0000-0000FA000000}"/>
    <cellStyle name="20% - Accent1 11 5 3 2" xfId="6353" xr:uid="{00000000-0005-0000-0000-0000FB000000}"/>
    <cellStyle name="20% - Accent1 11 5 4" xfId="6354" xr:uid="{00000000-0005-0000-0000-0000FC000000}"/>
    <cellStyle name="20% - Accent1 11 6" xfId="6355" xr:uid="{00000000-0005-0000-0000-0000FD000000}"/>
    <cellStyle name="20% - Accent1 11 6 2" xfId="6356" xr:uid="{00000000-0005-0000-0000-0000FE000000}"/>
    <cellStyle name="20% - Accent1 11 6 2 2" xfId="6357" xr:uid="{00000000-0005-0000-0000-0000FF000000}"/>
    <cellStyle name="20% - Accent1 11 6 3" xfId="6358" xr:uid="{00000000-0005-0000-0000-000000010000}"/>
    <cellStyle name="20% - Accent1 11 7" xfId="6359" xr:uid="{00000000-0005-0000-0000-000001010000}"/>
    <cellStyle name="20% - Accent1 11 7 2" xfId="6360" xr:uid="{00000000-0005-0000-0000-000002010000}"/>
    <cellStyle name="20% - Accent1 11 8" xfId="6361" xr:uid="{00000000-0005-0000-0000-000003010000}"/>
    <cellStyle name="20% - Accent1 11 8 2" xfId="6362" xr:uid="{00000000-0005-0000-0000-000004010000}"/>
    <cellStyle name="20% - Accent1 11 9" xfId="6363" xr:uid="{00000000-0005-0000-0000-000005010000}"/>
    <cellStyle name="20% - Accent1 11 9 2" xfId="6364" xr:uid="{00000000-0005-0000-0000-000006010000}"/>
    <cellStyle name="20% - Accent1 12" xfId="155" xr:uid="{00000000-0005-0000-0000-000007010000}"/>
    <cellStyle name="20% - Accent1 12 10" xfId="6365" xr:uid="{00000000-0005-0000-0000-000008010000}"/>
    <cellStyle name="20% - Accent1 12 10 2" xfId="6366" xr:uid="{00000000-0005-0000-0000-000009010000}"/>
    <cellStyle name="20% - Accent1 12 11" xfId="6367" xr:uid="{00000000-0005-0000-0000-00000A010000}"/>
    <cellStyle name="20% - Accent1 12 11 2" xfId="6368" xr:uid="{00000000-0005-0000-0000-00000B010000}"/>
    <cellStyle name="20% - Accent1 12 12" xfId="6369" xr:uid="{00000000-0005-0000-0000-00000C010000}"/>
    <cellStyle name="20% - Accent1 12 12 2" xfId="6370" xr:uid="{00000000-0005-0000-0000-00000D010000}"/>
    <cellStyle name="20% - Accent1 12 13" xfId="6371" xr:uid="{00000000-0005-0000-0000-00000E010000}"/>
    <cellStyle name="20% - Accent1 12 2" xfId="156" xr:uid="{00000000-0005-0000-0000-00000F010000}"/>
    <cellStyle name="20% - Accent1 12 2 10" xfId="6372" xr:uid="{00000000-0005-0000-0000-000010010000}"/>
    <cellStyle name="20% - Accent1 12 2 10 2" xfId="6373" xr:uid="{00000000-0005-0000-0000-000011010000}"/>
    <cellStyle name="20% - Accent1 12 2 11" xfId="6374" xr:uid="{00000000-0005-0000-0000-000012010000}"/>
    <cellStyle name="20% - Accent1 12 2 11 2" xfId="6375" xr:uid="{00000000-0005-0000-0000-000013010000}"/>
    <cellStyle name="20% - Accent1 12 2 12" xfId="6376" xr:uid="{00000000-0005-0000-0000-000014010000}"/>
    <cellStyle name="20% - Accent1 12 2 2" xfId="6377" xr:uid="{00000000-0005-0000-0000-000015010000}"/>
    <cellStyle name="20% - Accent1 12 2 2 10" xfId="6378" xr:uid="{00000000-0005-0000-0000-000016010000}"/>
    <cellStyle name="20% - Accent1 12 2 2 10 2" xfId="6379" xr:uid="{00000000-0005-0000-0000-000017010000}"/>
    <cellStyle name="20% - Accent1 12 2 2 11" xfId="6380" xr:uid="{00000000-0005-0000-0000-000018010000}"/>
    <cellStyle name="20% - Accent1 12 2 2 2" xfId="6381" xr:uid="{00000000-0005-0000-0000-000019010000}"/>
    <cellStyle name="20% - Accent1 12 2 2 2 2" xfId="6382" xr:uid="{00000000-0005-0000-0000-00001A010000}"/>
    <cellStyle name="20% - Accent1 12 2 2 2 2 2" xfId="6383" xr:uid="{00000000-0005-0000-0000-00001B010000}"/>
    <cellStyle name="20% - Accent1 12 2 2 2 3" xfId="6384" xr:uid="{00000000-0005-0000-0000-00001C010000}"/>
    <cellStyle name="20% - Accent1 12 2 2 2 3 2" xfId="6385" xr:uid="{00000000-0005-0000-0000-00001D010000}"/>
    <cellStyle name="20% - Accent1 12 2 2 2 4" xfId="6386" xr:uid="{00000000-0005-0000-0000-00001E010000}"/>
    <cellStyle name="20% - Accent1 12 2 2 3" xfId="6387" xr:uid="{00000000-0005-0000-0000-00001F010000}"/>
    <cellStyle name="20% - Accent1 12 2 2 3 2" xfId="6388" xr:uid="{00000000-0005-0000-0000-000020010000}"/>
    <cellStyle name="20% - Accent1 12 2 2 3 2 2" xfId="6389" xr:uid="{00000000-0005-0000-0000-000021010000}"/>
    <cellStyle name="20% - Accent1 12 2 2 3 3" xfId="6390" xr:uid="{00000000-0005-0000-0000-000022010000}"/>
    <cellStyle name="20% - Accent1 12 2 2 3 3 2" xfId="6391" xr:uid="{00000000-0005-0000-0000-000023010000}"/>
    <cellStyle name="20% - Accent1 12 2 2 3 4" xfId="6392" xr:uid="{00000000-0005-0000-0000-000024010000}"/>
    <cellStyle name="20% - Accent1 12 2 2 4" xfId="6393" xr:uid="{00000000-0005-0000-0000-000025010000}"/>
    <cellStyle name="20% - Accent1 12 2 2 4 2" xfId="6394" xr:uid="{00000000-0005-0000-0000-000026010000}"/>
    <cellStyle name="20% - Accent1 12 2 2 4 2 2" xfId="6395" xr:uid="{00000000-0005-0000-0000-000027010000}"/>
    <cellStyle name="20% - Accent1 12 2 2 4 3" xfId="6396" xr:uid="{00000000-0005-0000-0000-000028010000}"/>
    <cellStyle name="20% - Accent1 12 2 2 5" xfId="6397" xr:uid="{00000000-0005-0000-0000-000029010000}"/>
    <cellStyle name="20% - Accent1 12 2 2 5 2" xfId="6398" xr:uid="{00000000-0005-0000-0000-00002A010000}"/>
    <cellStyle name="20% - Accent1 12 2 2 6" xfId="6399" xr:uid="{00000000-0005-0000-0000-00002B010000}"/>
    <cellStyle name="20% - Accent1 12 2 2 6 2" xfId="6400" xr:uid="{00000000-0005-0000-0000-00002C010000}"/>
    <cellStyle name="20% - Accent1 12 2 2 7" xfId="6401" xr:uid="{00000000-0005-0000-0000-00002D010000}"/>
    <cellStyle name="20% - Accent1 12 2 2 7 2" xfId="6402" xr:uid="{00000000-0005-0000-0000-00002E010000}"/>
    <cellStyle name="20% - Accent1 12 2 2 8" xfId="6403" xr:uid="{00000000-0005-0000-0000-00002F010000}"/>
    <cellStyle name="20% - Accent1 12 2 2 8 2" xfId="6404" xr:uid="{00000000-0005-0000-0000-000030010000}"/>
    <cellStyle name="20% - Accent1 12 2 2 9" xfId="6405" xr:uid="{00000000-0005-0000-0000-000031010000}"/>
    <cellStyle name="20% - Accent1 12 2 2 9 2" xfId="6406" xr:uid="{00000000-0005-0000-0000-000032010000}"/>
    <cellStyle name="20% - Accent1 12 2 3" xfId="6407" xr:uid="{00000000-0005-0000-0000-000033010000}"/>
    <cellStyle name="20% - Accent1 12 2 3 2" xfId="6408" xr:uid="{00000000-0005-0000-0000-000034010000}"/>
    <cellStyle name="20% - Accent1 12 2 3 2 2" xfId="6409" xr:uid="{00000000-0005-0000-0000-000035010000}"/>
    <cellStyle name="20% - Accent1 12 2 3 3" xfId="6410" xr:uid="{00000000-0005-0000-0000-000036010000}"/>
    <cellStyle name="20% - Accent1 12 2 3 3 2" xfId="6411" xr:uid="{00000000-0005-0000-0000-000037010000}"/>
    <cellStyle name="20% - Accent1 12 2 3 4" xfId="6412" xr:uid="{00000000-0005-0000-0000-000038010000}"/>
    <cellStyle name="20% - Accent1 12 2 4" xfId="6413" xr:uid="{00000000-0005-0000-0000-000039010000}"/>
    <cellStyle name="20% - Accent1 12 2 4 2" xfId="6414" xr:uid="{00000000-0005-0000-0000-00003A010000}"/>
    <cellStyle name="20% - Accent1 12 2 4 2 2" xfId="6415" xr:uid="{00000000-0005-0000-0000-00003B010000}"/>
    <cellStyle name="20% - Accent1 12 2 4 3" xfId="6416" xr:uid="{00000000-0005-0000-0000-00003C010000}"/>
    <cellStyle name="20% - Accent1 12 2 4 3 2" xfId="6417" xr:uid="{00000000-0005-0000-0000-00003D010000}"/>
    <cellStyle name="20% - Accent1 12 2 4 4" xfId="6418" xr:uid="{00000000-0005-0000-0000-00003E010000}"/>
    <cellStyle name="20% - Accent1 12 2 5" xfId="6419" xr:uid="{00000000-0005-0000-0000-00003F010000}"/>
    <cellStyle name="20% - Accent1 12 2 5 2" xfId="6420" xr:uid="{00000000-0005-0000-0000-000040010000}"/>
    <cellStyle name="20% - Accent1 12 2 5 2 2" xfId="6421" xr:uid="{00000000-0005-0000-0000-000041010000}"/>
    <cellStyle name="20% - Accent1 12 2 5 3" xfId="6422" xr:uid="{00000000-0005-0000-0000-000042010000}"/>
    <cellStyle name="20% - Accent1 12 2 6" xfId="6423" xr:uid="{00000000-0005-0000-0000-000043010000}"/>
    <cellStyle name="20% - Accent1 12 2 6 2" xfId="6424" xr:uid="{00000000-0005-0000-0000-000044010000}"/>
    <cellStyle name="20% - Accent1 12 2 7" xfId="6425" xr:uid="{00000000-0005-0000-0000-000045010000}"/>
    <cellStyle name="20% - Accent1 12 2 7 2" xfId="6426" xr:uid="{00000000-0005-0000-0000-000046010000}"/>
    <cellStyle name="20% - Accent1 12 2 8" xfId="6427" xr:uid="{00000000-0005-0000-0000-000047010000}"/>
    <cellStyle name="20% - Accent1 12 2 8 2" xfId="6428" xr:uid="{00000000-0005-0000-0000-000048010000}"/>
    <cellStyle name="20% - Accent1 12 2 9" xfId="6429" xr:uid="{00000000-0005-0000-0000-000049010000}"/>
    <cellStyle name="20% - Accent1 12 2 9 2" xfId="6430" xr:uid="{00000000-0005-0000-0000-00004A010000}"/>
    <cellStyle name="20% - Accent1 12 3" xfId="157" xr:uid="{00000000-0005-0000-0000-00004B010000}"/>
    <cellStyle name="20% - Accent1 12 3 10" xfId="6431" xr:uid="{00000000-0005-0000-0000-00004C010000}"/>
    <cellStyle name="20% - Accent1 12 3 10 2" xfId="6432" xr:uid="{00000000-0005-0000-0000-00004D010000}"/>
    <cellStyle name="20% - Accent1 12 3 11" xfId="6433" xr:uid="{00000000-0005-0000-0000-00004E010000}"/>
    <cellStyle name="20% - Accent1 12 3 2" xfId="6434" xr:uid="{00000000-0005-0000-0000-00004F010000}"/>
    <cellStyle name="20% - Accent1 12 3 2 2" xfId="6435" xr:uid="{00000000-0005-0000-0000-000050010000}"/>
    <cellStyle name="20% - Accent1 12 3 2 2 2" xfId="6436" xr:uid="{00000000-0005-0000-0000-000051010000}"/>
    <cellStyle name="20% - Accent1 12 3 2 3" xfId="6437" xr:uid="{00000000-0005-0000-0000-000052010000}"/>
    <cellStyle name="20% - Accent1 12 3 2 3 2" xfId="6438" xr:uid="{00000000-0005-0000-0000-000053010000}"/>
    <cellStyle name="20% - Accent1 12 3 2 4" xfId="6439" xr:uid="{00000000-0005-0000-0000-000054010000}"/>
    <cellStyle name="20% - Accent1 12 3 3" xfId="6440" xr:uid="{00000000-0005-0000-0000-000055010000}"/>
    <cellStyle name="20% - Accent1 12 3 3 2" xfId="6441" xr:uid="{00000000-0005-0000-0000-000056010000}"/>
    <cellStyle name="20% - Accent1 12 3 3 2 2" xfId="6442" xr:uid="{00000000-0005-0000-0000-000057010000}"/>
    <cellStyle name="20% - Accent1 12 3 3 3" xfId="6443" xr:uid="{00000000-0005-0000-0000-000058010000}"/>
    <cellStyle name="20% - Accent1 12 3 3 3 2" xfId="6444" xr:uid="{00000000-0005-0000-0000-000059010000}"/>
    <cellStyle name="20% - Accent1 12 3 3 4" xfId="6445" xr:uid="{00000000-0005-0000-0000-00005A010000}"/>
    <cellStyle name="20% - Accent1 12 3 4" xfId="6446" xr:uid="{00000000-0005-0000-0000-00005B010000}"/>
    <cellStyle name="20% - Accent1 12 3 4 2" xfId="6447" xr:uid="{00000000-0005-0000-0000-00005C010000}"/>
    <cellStyle name="20% - Accent1 12 3 4 2 2" xfId="6448" xr:uid="{00000000-0005-0000-0000-00005D010000}"/>
    <cellStyle name="20% - Accent1 12 3 4 3" xfId="6449" xr:uid="{00000000-0005-0000-0000-00005E010000}"/>
    <cellStyle name="20% - Accent1 12 3 5" xfId="6450" xr:uid="{00000000-0005-0000-0000-00005F010000}"/>
    <cellStyle name="20% - Accent1 12 3 5 2" xfId="6451" xr:uid="{00000000-0005-0000-0000-000060010000}"/>
    <cellStyle name="20% - Accent1 12 3 6" xfId="6452" xr:uid="{00000000-0005-0000-0000-000061010000}"/>
    <cellStyle name="20% - Accent1 12 3 6 2" xfId="6453" xr:uid="{00000000-0005-0000-0000-000062010000}"/>
    <cellStyle name="20% - Accent1 12 3 7" xfId="6454" xr:uid="{00000000-0005-0000-0000-000063010000}"/>
    <cellStyle name="20% - Accent1 12 3 7 2" xfId="6455" xr:uid="{00000000-0005-0000-0000-000064010000}"/>
    <cellStyle name="20% - Accent1 12 3 8" xfId="6456" xr:uid="{00000000-0005-0000-0000-000065010000}"/>
    <cellStyle name="20% - Accent1 12 3 8 2" xfId="6457" xr:uid="{00000000-0005-0000-0000-000066010000}"/>
    <cellStyle name="20% - Accent1 12 3 9" xfId="6458" xr:uid="{00000000-0005-0000-0000-000067010000}"/>
    <cellStyle name="20% - Accent1 12 3 9 2" xfId="6459" xr:uid="{00000000-0005-0000-0000-000068010000}"/>
    <cellStyle name="20% - Accent1 12 4" xfId="158" xr:uid="{00000000-0005-0000-0000-000069010000}"/>
    <cellStyle name="20% - Accent1 12 4 2" xfId="6460" xr:uid="{00000000-0005-0000-0000-00006A010000}"/>
    <cellStyle name="20% - Accent1 12 4 2 2" xfId="6461" xr:uid="{00000000-0005-0000-0000-00006B010000}"/>
    <cellStyle name="20% - Accent1 12 4 3" xfId="6462" xr:uid="{00000000-0005-0000-0000-00006C010000}"/>
    <cellStyle name="20% - Accent1 12 4 3 2" xfId="6463" xr:uid="{00000000-0005-0000-0000-00006D010000}"/>
    <cellStyle name="20% - Accent1 12 4 4" xfId="6464" xr:uid="{00000000-0005-0000-0000-00006E010000}"/>
    <cellStyle name="20% - Accent1 12 5" xfId="6465" xr:uid="{00000000-0005-0000-0000-00006F010000}"/>
    <cellStyle name="20% - Accent1 12 5 2" xfId="6466" xr:uid="{00000000-0005-0000-0000-000070010000}"/>
    <cellStyle name="20% - Accent1 12 5 2 2" xfId="6467" xr:uid="{00000000-0005-0000-0000-000071010000}"/>
    <cellStyle name="20% - Accent1 12 5 3" xfId="6468" xr:uid="{00000000-0005-0000-0000-000072010000}"/>
    <cellStyle name="20% - Accent1 12 5 3 2" xfId="6469" xr:uid="{00000000-0005-0000-0000-000073010000}"/>
    <cellStyle name="20% - Accent1 12 5 4" xfId="6470" xr:uid="{00000000-0005-0000-0000-000074010000}"/>
    <cellStyle name="20% - Accent1 12 6" xfId="6471" xr:uid="{00000000-0005-0000-0000-000075010000}"/>
    <cellStyle name="20% - Accent1 12 6 2" xfId="6472" xr:uid="{00000000-0005-0000-0000-000076010000}"/>
    <cellStyle name="20% - Accent1 12 6 2 2" xfId="6473" xr:uid="{00000000-0005-0000-0000-000077010000}"/>
    <cellStyle name="20% - Accent1 12 6 3" xfId="6474" xr:uid="{00000000-0005-0000-0000-000078010000}"/>
    <cellStyle name="20% - Accent1 12 7" xfId="6475" xr:uid="{00000000-0005-0000-0000-000079010000}"/>
    <cellStyle name="20% - Accent1 12 7 2" xfId="6476" xr:uid="{00000000-0005-0000-0000-00007A010000}"/>
    <cellStyle name="20% - Accent1 12 8" xfId="6477" xr:uid="{00000000-0005-0000-0000-00007B010000}"/>
    <cellStyle name="20% - Accent1 12 8 2" xfId="6478" xr:uid="{00000000-0005-0000-0000-00007C010000}"/>
    <cellStyle name="20% - Accent1 12 9" xfId="6479" xr:uid="{00000000-0005-0000-0000-00007D010000}"/>
    <cellStyle name="20% - Accent1 12 9 2" xfId="6480" xr:uid="{00000000-0005-0000-0000-00007E010000}"/>
    <cellStyle name="20% - Accent1 13" xfId="159" xr:uid="{00000000-0005-0000-0000-00007F010000}"/>
    <cellStyle name="20% - Accent1 13 10" xfId="6481" xr:uid="{00000000-0005-0000-0000-000080010000}"/>
    <cellStyle name="20% - Accent1 13 10 2" xfId="6482" xr:uid="{00000000-0005-0000-0000-000081010000}"/>
    <cellStyle name="20% - Accent1 13 11" xfId="6483" xr:uid="{00000000-0005-0000-0000-000082010000}"/>
    <cellStyle name="20% - Accent1 13 11 2" xfId="6484" xr:uid="{00000000-0005-0000-0000-000083010000}"/>
    <cellStyle name="20% - Accent1 13 12" xfId="6485" xr:uid="{00000000-0005-0000-0000-000084010000}"/>
    <cellStyle name="20% - Accent1 13 12 2" xfId="6486" xr:uid="{00000000-0005-0000-0000-000085010000}"/>
    <cellStyle name="20% - Accent1 13 13" xfId="6487" xr:uid="{00000000-0005-0000-0000-000086010000}"/>
    <cellStyle name="20% - Accent1 13 2" xfId="160" xr:uid="{00000000-0005-0000-0000-000087010000}"/>
    <cellStyle name="20% - Accent1 13 2 10" xfId="6488" xr:uid="{00000000-0005-0000-0000-000088010000}"/>
    <cellStyle name="20% - Accent1 13 2 10 2" xfId="6489" xr:uid="{00000000-0005-0000-0000-000089010000}"/>
    <cellStyle name="20% - Accent1 13 2 11" xfId="6490" xr:uid="{00000000-0005-0000-0000-00008A010000}"/>
    <cellStyle name="20% - Accent1 13 2 11 2" xfId="6491" xr:uid="{00000000-0005-0000-0000-00008B010000}"/>
    <cellStyle name="20% - Accent1 13 2 12" xfId="6492" xr:uid="{00000000-0005-0000-0000-00008C010000}"/>
    <cellStyle name="20% - Accent1 13 2 2" xfId="6493" xr:uid="{00000000-0005-0000-0000-00008D010000}"/>
    <cellStyle name="20% - Accent1 13 2 2 10" xfId="6494" xr:uid="{00000000-0005-0000-0000-00008E010000}"/>
    <cellStyle name="20% - Accent1 13 2 2 10 2" xfId="6495" xr:uid="{00000000-0005-0000-0000-00008F010000}"/>
    <cellStyle name="20% - Accent1 13 2 2 11" xfId="6496" xr:uid="{00000000-0005-0000-0000-000090010000}"/>
    <cellStyle name="20% - Accent1 13 2 2 2" xfId="6497" xr:uid="{00000000-0005-0000-0000-000091010000}"/>
    <cellStyle name="20% - Accent1 13 2 2 2 2" xfId="6498" xr:uid="{00000000-0005-0000-0000-000092010000}"/>
    <cellStyle name="20% - Accent1 13 2 2 2 2 2" xfId="6499" xr:uid="{00000000-0005-0000-0000-000093010000}"/>
    <cellStyle name="20% - Accent1 13 2 2 2 3" xfId="6500" xr:uid="{00000000-0005-0000-0000-000094010000}"/>
    <cellStyle name="20% - Accent1 13 2 2 2 3 2" xfId="6501" xr:uid="{00000000-0005-0000-0000-000095010000}"/>
    <cellStyle name="20% - Accent1 13 2 2 2 4" xfId="6502" xr:uid="{00000000-0005-0000-0000-000096010000}"/>
    <cellStyle name="20% - Accent1 13 2 2 3" xfId="6503" xr:uid="{00000000-0005-0000-0000-000097010000}"/>
    <cellStyle name="20% - Accent1 13 2 2 3 2" xfId="6504" xr:uid="{00000000-0005-0000-0000-000098010000}"/>
    <cellStyle name="20% - Accent1 13 2 2 3 2 2" xfId="6505" xr:uid="{00000000-0005-0000-0000-000099010000}"/>
    <cellStyle name="20% - Accent1 13 2 2 3 3" xfId="6506" xr:uid="{00000000-0005-0000-0000-00009A010000}"/>
    <cellStyle name="20% - Accent1 13 2 2 3 3 2" xfId="6507" xr:uid="{00000000-0005-0000-0000-00009B010000}"/>
    <cellStyle name="20% - Accent1 13 2 2 3 4" xfId="6508" xr:uid="{00000000-0005-0000-0000-00009C010000}"/>
    <cellStyle name="20% - Accent1 13 2 2 4" xfId="6509" xr:uid="{00000000-0005-0000-0000-00009D010000}"/>
    <cellStyle name="20% - Accent1 13 2 2 4 2" xfId="6510" xr:uid="{00000000-0005-0000-0000-00009E010000}"/>
    <cellStyle name="20% - Accent1 13 2 2 4 2 2" xfId="6511" xr:uid="{00000000-0005-0000-0000-00009F010000}"/>
    <cellStyle name="20% - Accent1 13 2 2 4 3" xfId="6512" xr:uid="{00000000-0005-0000-0000-0000A0010000}"/>
    <cellStyle name="20% - Accent1 13 2 2 5" xfId="6513" xr:uid="{00000000-0005-0000-0000-0000A1010000}"/>
    <cellStyle name="20% - Accent1 13 2 2 5 2" xfId="6514" xr:uid="{00000000-0005-0000-0000-0000A2010000}"/>
    <cellStyle name="20% - Accent1 13 2 2 6" xfId="6515" xr:uid="{00000000-0005-0000-0000-0000A3010000}"/>
    <cellStyle name="20% - Accent1 13 2 2 6 2" xfId="6516" xr:uid="{00000000-0005-0000-0000-0000A4010000}"/>
    <cellStyle name="20% - Accent1 13 2 2 7" xfId="6517" xr:uid="{00000000-0005-0000-0000-0000A5010000}"/>
    <cellStyle name="20% - Accent1 13 2 2 7 2" xfId="6518" xr:uid="{00000000-0005-0000-0000-0000A6010000}"/>
    <cellStyle name="20% - Accent1 13 2 2 8" xfId="6519" xr:uid="{00000000-0005-0000-0000-0000A7010000}"/>
    <cellStyle name="20% - Accent1 13 2 2 8 2" xfId="6520" xr:uid="{00000000-0005-0000-0000-0000A8010000}"/>
    <cellStyle name="20% - Accent1 13 2 2 9" xfId="6521" xr:uid="{00000000-0005-0000-0000-0000A9010000}"/>
    <cellStyle name="20% - Accent1 13 2 2 9 2" xfId="6522" xr:uid="{00000000-0005-0000-0000-0000AA010000}"/>
    <cellStyle name="20% - Accent1 13 2 3" xfId="6523" xr:uid="{00000000-0005-0000-0000-0000AB010000}"/>
    <cellStyle name="20% - Accent1 13 2 3 2" xfId="6524" xr:uid="{00000000-0005-0000-0000-0000AC010000}"/>
    <cellStyle name="20% - Accent1 13 2 3 2 2" xfId="6525" xr:uid="{00000000-0005-0000-0000-0000AD010000}"/>
    <cellStyle name="20% - Accent1 13 2 3 3" xfId="6526" xr:uid="{00000000-0005-0000-0000-0000AE010000}"/>
    <cellStyle name="20% - Accent1 13 2 3 3 2" xfId="6527" xr:uid="{00000000-0005-0000-0000-0000AF010000}"/>
    <cellStyle name="20% - Accent1 13 2 3 4" xfId="6528" xr:uid="{00000000-0005-0000-0000-0000B0010000}"/>
    <cellStyle name="20% - Accent1 13 2 4" xfId="6529" xr:uid="{00000000-0005-0000-0000-0000B1010000}"/>
    <cellStyle name="20% - Accent1 13 2 4 2" xfId="6530" xr:uid="{00000000-0005-0000-0000-0000B2010000}"/>
    <cellStyle name="20% - Accent1 13 2 4 2 2" xfId="6531" xr:uid="{00000000-0005-0000-0000-0000B3010000}"/>
    <cellStyle name="20% - Accent1 13 2 4 3" xfId="6532" xr:uid="{00000000-0005-0000-0000-0000B4010000}"/>
    <cellStyle name="20% - Accent1 13 2 4 3 2" xfId="6533" xr:uid="{00000000-0005-0000-0000-0000B5010000}"/>
    <cellStyle name="20% - Accent1 13 2 4 4" xfId="6534" xr:uid="{00000000-0005-0000-0000-0000B6010000}"/>
    <cellStyle name="20% - Accent1 13 2 5" xfId="6535" xr:uid="{00000000-0005-0000-0000-0000B7010000}"/>
    <cellStyle name="20% - Accent1 13 2 5 2" xfId="6536" xr:uid="{00000000-0005-0000-0000-0000B8010000}"/>
    <cellStyle name="20% - Accent1 13 2 5 2 2" xfId="6537" xr:uid="{00000000-0005-0000-0000-0000B9010000}"/>
    <cellStyle name="20% - Accent1 13 2 5 3" xfId="6538" xr:uid="{00000000-0005-0000-0000-0000BA010000}"/>
    <cellStyle name="20% - Accent1 13 2 6" xfId="6539" xr:uid="{00000000-0005-0000-0000-0000BB010000}"/>
    <cellStyle name="20% - Accent1 13 2 6 2" xfId="6540" xr:uid="{00000000-0005-0000-0000-0000BC010000}"/>
    <cellStyle name="20% - Accent1 13 2 7" xfId="6541" xr:uid="{00000000-0005-0000-0000-0000BD010000}"/>
    <cellStyle name="20% - Accent1 13 2 7 2" xfId="6542" xr:uid="{00000000-0005-0000-0000-0000BE010000}"/>
    <cellStyle name="20% - Accent1 13 2 8" xfId="6543" xr:uid="{00000000-0005-0000-0000-0000BF010000}"/>
    <cellStyle name="20% - Accent1 13 2 8 2" xfId="6544" xr:uid="{00000000-0005-0000-0000-0000C0010000}"/>
    <cellStyle name="20% - Accent1 13 2 9" xfId="6545" xr:uid="{00000000-0005-0000-0000-0000C1010000}"/>
    <cellStyle name="20% - Accent1 13 2 9 2" xfId="6546" xr:uid="{00000000-0005-0000-0000-0000C2010000}"/>
    <cellStyle name="20% - Accent1 13 3" xfId="161" xr:uid="{00000000-0005-0000-0000-0000C3010000}"/>
    <cellStyle name="20% - Accent1 13 3 10" xfId="6547" xr:uid="{00000000-0005-0000-0000-0000C4010000}"/>
    <cellStyle name="20% - Accent1 13 3 10 2" xfId="6548" xr:uid="{00000000-0005-0000-0000-0000C5010000}"/>
    <cellStyle name="20% - Accent1 13 3 11" xfId="6549" xr:uid="{00000000-0005-0000-0000-0000C6010000}"/>
    <cellStyle name="20% - Accent1 13 3 2" xfId="6550" xr:uid="{00000000-0005-0000-0000-0000C7010000}"/>
    <cellStyle name="20% - Accent1 13 3 2 2" xfId="6551" xr:uid="{00000000-0005-0000-0000-0000C8010000}"/>
    <cellStyle name="20% - Accent1 13 3 2 2 2" xfId="6552" xr:uid="{00000000-0005-0000-0000-0000C9010000}"/>
    <cellStyle name="20% - Accent1 13 3 2 3" xfId="6553" xr:uid="{00000000-0005-0000-0000-0000CA010000}"/>
    <cellStyle name="20% - Accent1 13 3 2 3 2" xfId="6554" xr:uid="{00000000-0005-0000-0000-0000CB010000}"/>
    <cellStyle name="20% - Accent1 13 3 2 4" xfId="6555" xr:uid="{00000000-0005-0000-0000-0000CC010000}"/>
    <cellStyle name="20% - Accent1 13 3 3" xfId="6556" xr:uid="{00000000-0005-0000-0000-0000CD010000}"/>
    <cellStyle name="20% - Accent1 13 3 3 2" xfId="6557" xr:uid="{00000000-0005-0000-0000-0000CE010000}"/>
    <cellStyle name="20% - Accent1 13 3 3 2 2" xfId="6558" xr:uid="{00000000-0005-0000-0000-0000CF010000}"/>
    <cellStyle name="20% - Accent1 13 3 3 3" xfId="6559" xr:uid="{00000000-0005-0000-0000-0000D0010000}"/>
    <cellStyle name="20% - Accent1 13 3 3 3 2" xfId="6560" xr:uid="{00000000-0005-0000-0000-0000D1010000}"/>
    <cellStyle name="20% - Accent1 13 3 3 4" xfId="6561" xr:uid="{00000000-0005-0000-0000-0000D2010000}"/>
    <cellStyle name="20% - Accent1 13 3 4" xfId="6562" xr:uid="{00000000-0005-0000-0000-0000D3010000}"/>
    <cellStyle name="20% - Accent1 13 3 4 2" xfId="6563" xr:uid="{00000000-0005-0000-0000-0000D4010000}"/>
    <cellStyle name="20% - Accent1 13 3 4 2 2" xfId="6564" xr:uid="{00000000-0005-0000-0000-0000D5010000}"/>
    <cellStyle name="20% - Accent1 13 3 4 3" xfId="6565" xr:uid="{00000000-0005-0000-0000-0000D6010000}"/>
    <cellStyle name="20% - Accent1 13 3 5" xfId="6566" xr:uid="{00000000-0005-0000-0000-0000D7010000}"/>
    <cellStyle name="20% - Accent1 13 3 5 2" xfId="6567" xr:uid="{00000000-0005-0000-0000-0000D8010000}"/>
    <cellStyle name="20% - Accent1 13 3 6" xfId="6568" xr:uid="{00000000-0005-0000-0000-0000D9010000}"/>
    <cellStyle name="20% - Accent1 13 3 6 2" xfId="6569" xr:uid="{00000000-0005-0000-0000-0000DA010000}"/>
    <cellStyle name="20% - Accent1 13 3 7" xfId="6570" xr:uid="{00000000-0005-0000-0000-0000DB010000}"/>
    <cellStyle name="20% - Accent1 13 3 7 2" xfId="6571" xr:uid="{00000000-0005-0000-0000-0000DC010000}"/>
    <cellStyle name="20% - Accent1 13 3 8" xfId="6572" xr:uid="{00000000-0005-0000-0000-0000DD010000}"/>
    <cellStyle name="20% - Accent1 13 3 8 2" xfId="6573" xr:uid="{00000000-0005-0000-0000-0000DE010000}"/>
    <cellStyle name="20% - Accent1 13 3 9" xfId="6574" xr:uid="{00000000-0005-0000-0000-0000DF010000}"/>
    <cellStyle name="20% - Accent1 13 3 9 2" xfId="6575" xr:uid="{00000000-0005-0000-0000-0000E0010000}"/>
    <cellStyle name="20% - Accent1 13 4" xfId="162" xr:uid="{00000000-0005-0000-0000-0000E1010000}"/>
    <cellStyle name="20% - Accent1 13 4 2" xfId="6576" xr:uid="{00000000-0005-0000-0000-0000E2010000}"/>
    <cellStyle name="20% - Accent1 13 4 2 2" xfId="6577" xr:uid="{00000000-0005-0000-0000-0000E3010000}"/>
    <cellStyle name="20% - Accent1 13 4 3" xfId="6578" xr:uid="{00000000-0005-0000-0000-0000E4010000}"/>
    <cellStyle name="20% - Accent1 13 4 3 2" xfId="6579" xr:uid="{00000000-0005-0000-0000-0000E5010000}"/>
    <cellStyle name="20% - Accent1 13 4 4" xfId="6580" xr:uid="{00000000-0005-0000-0000-0000E6010000}"/>
    <cellStyle name="20% - Accent1 13 5" xfId="6581" xr:uid="{00000000-0005-0000-0000-0000E7010000}"/>
    <cellStyle name="20% - Accent1 13 5 2" xfId="6582" xr:uid="{00000000-0005-0000-0000-0000E8010000}"/>
    <cellStyle name="20% - Accent1 13 5 2 2" xfId="6583" xr:uid="{00000000-0005-0000-0000-0000E9010000}"/>
    <cellStyle name="20% - Accent1 13 5 3" xfId="6584" xr:uid="{00000000-0005-0000-0000-0000EA010000}"/>
    <cellStyle name="20% - Accent1 13 5 3 2" xfId="6585" xr:uid="{00000000-0005-0000-0000-0000EB010000}"/>
    <cellStyle name="20% - Accent1 13 5 4" xfId="6586" xr:uid="{00000000-0005-0000-0000-0000EC010000}"/>
    <cellStyle name="20% - Accent1 13 6" xfId="6587" xr:uid="{00000000-0005-0000-0000-0000ED010000}"/>
    <cellStyle name="20% - Accent1 13 6 2" xfId="6588" xr:uid="{00000000-0005-0000-0000-0000EE010000}"/>
    <cellStyle name="20% - Accent1 13 6 2 2" xfId="6589" xr:uid="{00000000-0005-0000-0000-0000EF010000}"/>
    <cellStyle name="20% - Accent1 13 6 3" xfId="6590" xr:uid="{00000000-0005-0000-0000-0000F0010000}"/>
    <cellStyle name="20% - Accent1 13 7" xfId="6591" xr:uid="{00000000-0005-0000-0000-0000F1010000}"/>
    <cellStyle name="20% - Accent1 13 7 2" xfId="6592" xr:uid="{00000000-0005-0000-0000-0000F2010000}"/>
    <cellStyle name="20% - Accent1 13 8" xfId="6593" xr:uid="{00000000-0005-0000-0000-0000F3010000}"/>
    <cellStyle name="20% - Accent1 13 8 2" xfId="6594" xr:uid="{00000000-0005-0000-0000-0000F4010000}"/>
    <cellStyle name="20% - Accent1 13 9" xfId="6595" xr:uid="{00000000-0005-0000-0000-0000F5010000}"/>
    <cellStyle name="20% - Accent1 13 9 2" xfId="6596" xr:uid="{00000000-0005-0000-0000-0000F6010000}"/>
    <cellStyle name="20% - Accent1 14" xfId="163" xr:uid="{00000000-0005-0000-0000-0000F7010000}"/>
    <cellStyle name="20% - Accent1 14 10" xfId="6597" xr:uid="{00000000-0005-0000-0000-0000F8010000}"/>
    <cellStyle name="20% - Accent1 14 10 2" xfId="6598" xr:uid="{00000000-0005-0000-0000-0000F9010000}"/>
    <cellStyle name="20% - Accent1 14 11" xfId="6599" xr:uid="{00000000-0005-0000-0000-0000FA010000}"/>
    <cellStyle name="20% - Accent1 14 11 2" xfId="6600" xr:uid="{00000000-0005-0000-0000-0000FB010000}"/>
    <cellStyle name="20% - Accent1 14 12" xfId="6601" xr:uid="{00000000-0005-0000-0000-0000FC010000}"/>
    <cellStyle name="20% - Accent1 14 12 2" xfId="6602" xr:uid="{00000000-0005-0000-0000-0000FD010000}"/>
    <cellStyle name="20% - Accent1 14 13" xfId="6603" xr:uid="{00000000-0005-0000-0000-0000FE010000}"/>
    <cellStyle name="20% - Accent1 14 2" xfId="164" xr:uid="{00000000-0005-0000-0000-0000FF010000}"/>
    <cellStyle name="20% - Accent1 14 2 10" xfId="6604" xr:uid="{00000000-0005-0000-0000-000000020000}"/>
    <cellStyle name="20% - Accent1 14 2 10 2" xfId="6605" xr:uid="{00000000-0005-0000-0000-000001020000}"/>
    <cellStyle name="20% - Accent1 14 2 11" xfId="6606" xr:uid="{00000000-0005-0000-0000-000002020000}"/>
    <cellStyle name="20% - Accent1 14 2 11 2" xfId="6607" xr:uid="{00000000-0005-0000-0000-000003020000}"/>
    <cellStyle name="20% - Accent1 14 2 12" xfId="6608" xr:uid="{00000000-0005-0000-0000-000004020000}"/>
    <cellStyle name="20% - Accent1 14 2 2" xfId="6609" xr:uid="{00000000-0005-0000-0000-000005020000}"/>
    <cellStyle name="20% - Accent1 14 2 2 10" xfId="6610" xr:uid="{00000000-0005-0000-0000-000006020000}"/>
    <cellStyle name="20% - Accent1 14 2 2 10 2" xfId="6611" xr:uid="{00000000-0005-0000-0000-000007020000}"/>
    <cellStyle name="20% - Accent1 14 2 2 11" xfId="6612" xr:uid="{00000000-0005-0000-0000-000008020000}"/>
    <cellStyle name="20% - Accent1 14 2 2 2" xfId="6613" xr:uid="{00000000-0005-0000-0000-000009020000}"/>
    <cellStyle name="20% - Accent1 14 2 2 2 2" xfId="6614" xr:uid="{00000000-0005-0000-0000-00000A020000}"/>
    <cellStyle name="20% - Accent1 14 2 2 2 2 2" xfId="6615" xr:uid="{00000000-0005-0000-0000-00000B020000}"/>
    <cellStyle name="20% - Accent1 14 2 2 2 3" xfId="6616" xr:uid="{00000000-0005-0000-0000-00000C020000}"/>
    <cellStyle name="20% - Accent1 14 2 2 2 3 2" xfId="6617" xr:uid="{00000000-0005-0000-0000-00000D020000}"/>
    <cellStyle name="20% - Accent1 14 2 2 2 4" xfId="6618" xr:uid="{00000000-0005-0000-0000-00000E020000}"/>
    <cellStyle name="20% - Accent1 14 2 2 3" xfId="6619" xr:uid="{00000000-0005-0000-0000-00000F020000}"/>
    <cellStyle name="20% - Accent1 14 2 2 3 2" xfId="6620" xr:uid="{00000000-0005-0000-0000-000010020000}"/>
    <cellStyle name="20% - Accent1 14 2 2 3 2 2" xfId="6621" xr:uid="{00000000-0005-0000-0000-000011020000}"/>
    <cellStyle name="20% - Accent1 14 2 2 3 3" xfId="6622" xr:uid="{00000000-0005-0000-0000-000012020000}"/>
    <cellStyle name="20% - Accent1 14 2 2 3 3 2" xfId="6623" xr:uid="{00000000-0005-0000-0000-000013020000}"/>
    <cellStyle name="20% - Accent1 14 2 2 3 4" xfId="6624" xr:uid="{00000000-0005-0000-0000-000014020000}"/>
    <cellStyle name="20% - Accent1 14 2 2 4" xfId="6625" xr:uid="{00000000-0005-0000-0000-000015020000}"/>
    <cellStyle name="20% - Accent1 14 2 2 4 2" xfId="6626" xr:uid="{00000000-0005-0000-0000-000016020000}"/>
    <cellStyle name="20% - Accent1 14 2 2 4 2 2" xfId="6627" xr:uid="{00000000-0005-0000-0000-000017020000}"/>
    <cellStyle name="20% - Accent1 14 2 2 4 3" xfId="6628" xr:uid="{00000000-0005-0000-0000-000018020000}"/>
    <cellStyle name="20% - Accent1 14 2 2 5" xfId="6629" xr:uid="{00000000-0005-0000-0000-000019020000}"/>
    <cellStyle name="20% - Accent1 14 2 2 5 2" xfId="6630" xr:uid="{00000000-0005-0000-0000-00001A020000}"/>
    <cellStyle name="20% - Accent1 14 2 2 6" xfId="6631" xr:uid="{00000000-0005-0000-0000-00001B020000}"/>
    <cellStyle name="20% - Accent1 14 2 2 6 2" xfId="6632" xr:uid="{00000000-0005-0000-0000-00001C020000}"/>
    <cellStyle name="20% - Accent1 14 2 2 7" xfId="6633" xr:uid="{00000000-0005-0000-0000-00001D020000}"/>
    <cellStyle name="20% - Accent1 14 2 2 7 2" xfId="6634" xr:uid="{00000000-0005-0000-0000-00001E020000}"/>
    <cellStyle name="20% - Accent1 14 2 2 8" xfId="6635" xr:uid="{00000000-0005-0000-0000-00001F020000}"/>
    <cellStyle name="20% - Accent1 14 2 2 8 2" xfId="6636" xr:uid="{00000000-0005-0000-0000-000020020000}"/>
    <cellStyle name="20% - Accent1 14 2 2 9" xfId="6637" xr:uid="{00000000-0005-0000-0000-000021020000}"/>
    <cellStyle name="20% - Accent1 14 2 2 9 2" xfId="6638" xr:uid="{00000000-0005-0000-0000-000022020000}"/>
    <cellStyle name="20% - Accent1 14 2 3" xfId="6639" xr:uid="{00000000-0005-0000-0000-000023020000}"/>
    <cellStyle name="20% - Accent1 14 2 3 2" xfId="6640" xr:uid="{00000000-0005-0000-0000-000024020000}"/>
    <cellStyle name="20% - Accent1 14 2 3 2 2" xfId="6641" xr:uid="{00000000-0005-0000-0000-000025020000}"/>
    <cellStyle name="20% - Accent1 14 2 3 3" xfId="6642" xr:uid="{00000000-0005-0000-0000-000026020000}"/>
    <cellStyle name="20% - Accent1 14 2 3 3 2" xfId="6643" xr:uid="{00000000-0005-0000-0000-000027020000}"/>
    <cellStyle name="20% - Accent1 14 2 3 4" xfId="6644" xr:uid="{00000000-0005-0000-0000-000028020000}"/>
    <cellStyle name="20% - Accent1 14 2 4" xfId="6645" xr:uid="{00000000-0005-0000-0000-000029020000}"/>
    <cellStyle name="20% - Accent1 14 2 4 2" xfId="6646" xr:uid="{00000000-0005-0000-0000-00002A020000}"/>
    <cellStyle name="20% - Accent1 14 2 4 2 2" xfId="6647" xr:uid="{00000000-0005-0000-0000-00002B020000}"/>
    <cellStyle name="20% - Accent1 14 2 4 3" xfId="6648" xr:uid="{00000000-0005-0000-0000-00002C020000}"/>
    <cellStyle name="20% - Accent1 14 2 4 3 2" xfId="6649" xr:uid="{00000000-0005-0000-0000-00002D020000}"/>
    <cellStyle name="20% - Accent1 14 2 4 4" xfId="6650" xr:uid="{00000000-0005-0000-0000-00002E020000}"/>
    <cellStyle name="20% - Accent1 14 2 5" xfId="6651" xr:uid="{00000000-0005-0000-0000-00002F020000}"/>
    <cellStyle name="20% - Accent1 14 2 5 2" xfId="6652" xr:uid="{00000000-0005-0000-0000-000030020000}"/>
    <cellStyle name="20% - Accent1 14 2 5 2 2" xfId="6653" xr:uid="{00000000-0005-0000-0000-000031020000}"/>
    <cellStyle name="20% - Accent1 14 2 5 3" xfId="6654" xr:uid="{00000000-0005-0000-0000-000032020000}"/>
    <cellStyle name="20% - Accent1 14 2 6" xfId="6655" xr:uid="{00000000-0005-0000-0000-000033020000}"/>
    <cellStyle name="20% - Accent1 14 2 6 2" xfId="6656" xr:uid="{00000000-0005-0000-0000-000034020000}"/>
    <cellStyle name="20% - Accent1 14 2 7" xfId="6657" xr:uid="{00000000-0005-0000-0000-000035020000}"/>
    <cellStyle name="20% - Accent1 14 2 7 2" xfId="6658" xr:uid="{00000000-0005-0000-0000-000036020000}"/>
    <cellStyle name="20% - Accent1 14 2 8" xfId="6659" xr:uid="{00000000-0005-0000-0000-000037020000}"/>
    <cellStyle name="20% - Accent1 14 2 8 2" xfId="6660" xr:uid="{00000000-0005-0000-0000-000038020000}"/>
    <cellStyle name="20% - Accent1 14 2 9" xfId="6661" xr:uid="{00000000-0005-0000-0000-000039020000}"/>
    <cellStyle name="20% - Accent1 14 2 9 2" xfId="6662" xr:uid="{00000000-0005-0000-0000-00003A020000}"/>
    <cellStyle name="20% - Accent1 14 3" xfId="165" xr:uid="{00000000-0005-0000-0000-00003B020000}"/>
    <cellStyle name="20% - Accent1 14 3 10" xfId="6663" xr:uid="{00000000-0005-0000-0000-00003C020000}"/>
    <cellStyle name="20% - Accent1 14 3 10 2" xfId="6664" xr:uid="{00000000-0005-0000-0000-00003D020000}"/>
    <cellStyle name="20% - Accent1 14 3 11" xfId="6665" xr:uid="{00000000-0005-0000-0000-00003E020000}"/>
    <cellStyle name="20% - Accent1 14 3 2" xfId="6666" xr:uid="{00000000-0005-0000-0000-00003F020000}"/>
    <cellStyle name="20% - Accent1 14 3 2 2" xfId="6667" xr:uid="{00000000-0005-0000-0000-000040020000}"/>
    <cellStyle name="20% - Accent1 14 3 2 2 2" xfId="6668" xr:uid="{00000000-0005-0000-0000-000041020000}"/>
    <cellStyle name="20% - Accent1 14 3 2 3" xfId="6669" xr:uid="{00000000-0005-0000-0000-000042020000}"/>
    <cellStyle name="20% - Accent1 14 3 2 3 2" xfId="6670" xr:uid="{00000000-0005-0000-0000-000043020000}"/>
    <cellStyle name="20% - Accent1 14 3 2 4" xfId="6671" xr:uid="{00000000-0005-0000-0000-000044020000}"/>
    <cellStyle name="20% - Accent1 14 3 3" xfId="6672" xr:uid="{00000000-0005-0000-0000-000045020000}"/>
    <cellStyle name="20% - Accent1 14 3 3 2" xfId="6673" xr:uid="{00000000-0005-0000-0000-000046020000}"/>
    <cellStyle name="20% - Accent1 14 3 3 2 2" xfId="6674" xr:uid="{00000000-0005-0000-0000-000047020000}"/>
    <cellStyle name="20% - Accent1 14 3 3 3" xfId="6675" xr:uid="{00000000-0005-0000-0000-000048020000}"/>
    <cellStyle name="20% - Accent1 14 3 3 3 2" xfId="6676" xr:uid="{00000000-0005-0000-0000-000049020000}"/>
    <cellStyle name="20% - Accent1 14 3 3 4" xfId="6677" xr:uid="{00000000-0005-0000-0000-00004A020000}"/>
    <cellStyle name="20% - Accent1 14 3 4" xfId="6678" xr:uid="{00000000-0005-0000-0000-00004B020000}"/>
    <cellStyle name="20% - Accent1 14 3 4 2" xfId="6679" xr:uid="{00000000-0005-0000-0000-00004C020000}"/>
    <cellStyle name="20% - Accent1 14 3 4 2 2" xfId="6680" xr:uid="{00000000-0005-0000-0000-00004D020000}"/>
    <cellStyle name="20% - Accent1 14 3 4 3" xfId="6681" xr:uid="{00000000-0005-0000-0000-00004E020000}"/>
    <cellStyle name="20% - Accent1 14 3 5" xfId="6682" xr:uid="{00000000-0005-0000-0000-00004F020000}"/>
    <cellStyle name="20% - Accent1 14 3 5 2" xfId="6683" xr:uid="{00000000-0005-0000-0000-000050020000}"/>
    <cellStyle name="20% - Accent1 14 3 6" xfId="6684" xr:uid="{00000000-0005-0000-0000-000051020000}"/>
    <cellStyle name="20% - Accent1 14 3 6 2" xfId="6685" xr:uid="{00000000-0005-0000-0000-000052020000}"/>
    <cellStyle name="20% - Accent1 14 3 7" xfId="6686" xr:uid="{00000000-0005-0000-0000-000053020000}"/>
    <cellStyle name="20% - Accent1 14 3 7 2" xfId="6687" xr:uid="{00000000-0005-0000-0000-000054020000}"/>
    <cellStyle name="20% - Accent1 14 3 8" xfId="6688" xr:uid="{00000000-0005-0000-0000-000055020000}"/>
    <cellStyle name="20% - Accent1 14 3 8 2" xfId="6689" xr:uid="{00000000-0005-0000-0000-000056020000}"/>
    <cellStyle name="20% - Accent1 14 3 9" xfId="6690" xr:uid="{00000000-0005-0000-0000-000057020000}"/>
    <cellStyle name="20% - Accent1 14 3 9 2" xfId="6691" xr:uid="{00000000-0005-0000-0000-000058020000}"/>
    <cellStyle name="20% - Accent1 14 4" xfId="166" xr:uid="{00000000-0005-0000-0000-000059020000}"/>
    <cellStyle name="20% - Accent1 14 4 2" xfId="6692" xr:uid="{00000000-0005-0000-0000-00005A020000}"/>
    <cellStyle name="20% - Accent1 14 4 2 2" xfId="6693" xr:uid="{00000000-0005-0000-0000-00005B020000}"/>
    <cellStyle name="20% - Accent1 14 4 3" xfId="6694" xr:uid="{00000000-0005-0000-0000-00005C020000}"/>
    <cellStyle name="20% - Accent1 14 4 3 2" xfId="6695" xr:uid="{00000000-0005-0000-0000-00005D020000}"/>
    <cellStyle name="20% - Accent1 14 4 4" xfId="6696" xr:uid="{00000000-0005-0000-0000-00005E020000}"/>
    <cellStyle name="20% - Accent1 14 5" xfId="6697" xr:uid="{00000000-0005-0000-0000-00005F020000}"/>
    <cellStyle name="20% - Accent1 14 5 2" xfId="6698" xr:uid="{00000000-0005-0000-0000-000060020000}"/>
    <cellStyle name="20% - Accent1 14 5 2 2" xfId="6699" xr:uid="{00000000-0005-0000-0000-000061020000}"/>
    <cellStyle name="20% - Accent1 14 5 3" xfId="6700" xr:uid="{00000000-0005-0000-0000-000062020000}"/>
    <cellStyle name="20% - Accent1 14 5 3 2" xfId="6701" xr:uid="{00000000-0005-0000-0000-000063020000}"/>
    <cellStyle name="20% - Accent1 14 5 4" xfId="6702" xr:uid="{00000000-0005-0000-0000-000064020000}"/>
    <cellStyle name="20% - Accent1 14 6" xfId="6703" xr:uid="{00000000-0005-0000-0000-000065020000}"/>
    <cellStyle name="20% - Accent1 14 6 2" xfId="6704" xr:uid="{00000000-0005-0000-0000-000066020000}"/>
    <cellStyle name="20% - Accent1 14 6 2 2" xfId="6705" xr:uid="{00000000-0005-0000-0000-000067020000}"/>
    <cellStyle name="20% - Accent1 14 6 3" xfId="6706" xr:uid="{00000000-0005-0000-0000-000068020000}"/>
    <cellStyle name="20% - Accent1 14 7" xfId="6707" xr:uid="{00000000-0005-0000-0000-000069020000}"/>
    <cellStyle name="20% - Accent1 14 7 2" xfId="6708" xr:uid="{00000000-0005-0000-0000-00006A020000}"/>
    <cellStyle name="20% - Accent1 14 8" xfId="6709" xr:uid="{00000000-0005-0000-0000-00006B020000}"/>
    <cellStyle name="20% - Accent1 14 8 2" xfId="6710" xr:uid="{00000000-0005-0000-0000-00006C020000}"/>
    <cellStyle name="20% - Accent1 14 9" xfId="6711" xr:uid="{00000000-0005-0000-0000-00006D020000}"/>
    <cellStyle name="20% - Accent1 14 9 2" xfId="6712" xr:uid="{00000000-0005-0000-0000-00006E020000}"/>
    <cellStyle name="20% - Accent1 15" xfId="167" xr:uid="{00000000-0005-0000-0000-00006F020000}"/>
    <cellStyle name="20% - Accent1 15 10" xfId="6713" xr:uid="{00000000-0005-0000-0000-000070020000}"/>
    <cellStyle name="20% - Accent1 15 10 2" xfId="6714" xr:uid="{00000000-0005-0000-0000-000071020000}"/>
    <cellStyle name="20% - Accent1 15 11" xfId="6715" xr:uid="{00000000-0005-0000-0000-000072020000}"/>
    <cellStyle name="20% - Accent1 15 11 2" xfId="6716" xr:uid="{00000000-0005-0000-0000-000073020000}"/>
    <cellStyle name="20% - Accent1 15 12" xfId="6717" xr:uid="{00000000-0005-0000-0000-000074020000}"/>
    <cellStyle name="20% - Accent1 15 12 2" xfId="6718" xr:uid="{00000000-0005-0000-0000-000075020000}"/>
    <cellStyle name="20% - Accent1 15 13" xfId="6719" xr:uid="{00000000-0005-0000-0000-000076020000}"/>
    <cellStyle name="20% - Accent1 15 2" xfId="168" xr:uid="{00000000-0005-0000-0000-000077020000}"/>
    <cellStyle name="20% - Accent1 15 2 10" xfId="6720" xr:uid="{00000000-0005-0000-0000-000078020000}"/>
    <cellStyle name="20% - Accent1 15 2 10 2" xfId="6721" xr:uid="{00000000-0005-0000-0000-000079020000}"/>
    <cellStyle name="20% - Accent1 15 2 11" xfId="6722" xr:uid="{00000000-0005-0000-0000-00007A020000}"/>
    <cellStyle name="20% - Accent1 15 2 11 2" xfId="6723" xr:uid="{00000000-0005-0000-0000-00007B020000}"/>
    <cellStyle name="20% - Accent1 15 2 12" xfId="6724" xr:uid="{00000000-0005-0000-0000-00007C020000}"/>
    <cellStyle name="20% - Accent1 15 2 2" xfId="6725" xr:uid="{00000000-0005-0000-0000-00007D020000}"/>
    <cellStyle name="20% - Accent1 15 2 2 10" xfId="6726" xr:uid="{00000000-0005-0000-0000-00007E020000}"/>
    <cellStyle name="20% - Accent1 15 2 2 10 2" xfId="6727" xr:uid="{00000000-0005-0000-0000-00007F020000}"/>
    <cellStyle name="20% - Accent1 15 2 2 11" xfId="6728" xr:uid="{00000000-0005-0000-0000-000080020000}"/>
    <cellStyle name="20% - Accent1 15 2 2 2" xfId="6729" xr:uid="{00000000-0005-0000-0000-000081020000}"/>
    <cellStyle name="20% - Accent1 15 2 2 2 2" xfId="6730" xr:uid="{00000000-0005-0000-0000-000082020000}"/>
    <cellStyle name="20% - Accent1 15 2 2 2 2 2" xfId="6731" xr:uid="{00000000-0005-0000-0000-000083020000}"/>
    <cellStyle name="20% - Accent1 15 2 2 2 3" xfId="6732" xr:uid="{00000000-0005-0000-0000-000084020000}"/>
    <cellStyle name="20% - Accent1 15 2 2 2 3 2" xfId="6733" xr:uid="{00000000-0005-0000-0000-000085020000}"/>
    <cellStyle name="20% - Accent1 15 2 2 2 4" xfId="6734" xr:uid="{00000000-0005-0000-0000-000086020000}"/>
    <cellStyle name="20% - Accent1 15 2 2 3" xfId="6735" xr:uid="{00000000-0005-0000-0000-000087020000}"/>
    <cellStyle name="20% - Accent1 15 2 2 3 2" xfId="6736" xr:uid="{00000000-0005-0000-0000-000088020000}"/>
    <cellStyle name="20% - Accent1 15 2 2 3 2 2" xfId="6737" xr:uid="{00000000-0005-0000-0000-000089020000}"/>
    <cellStyle name="20% - Accent1 15 2 2 3 3" xfId="6738" xr:uid="{00000000-0005-0000-0000-00008A020000}"/>
    <cellStyle name="20% - Accent1 15 2 2 3 3 2" xfId="6739" xr:uid="{00000000-0005-0000-0000-00008B020000}"/>
    <cellStyle name="20% - Accent1 15 2 2 3 4" xfId="6740" xr:uid="{00000000-0005-0000-0000-00008C020000}"/>
    <cellStyle name="20% - Accent1 15 2 2 4" xfId="6741" xr:uid="{00000000-0005-0000-0000-00008D020000}"/>
    <cellStyle name="20% - Accent1 15 2 2 4 2" xfId="6742" xr:uid="{00000000-0005-0000-0000-00008E020000}"/>
    <cellStyle name="20% - Accent1 15 2 2 4 2 2" xfId="6743" xr:uid="{00000000-0005-0000-0000-00008F020000}"/>
    <cellStyle name="20% - Accent1 15 2 2 4 3" xfId="6744" xr:uid="{00000000-0005-0000-0000-000090020000}"/>
    <cellStyle name="20% - Accent1 15 2 2 5" xfId="6745" xr:uid="{00000000-0005-0000-0000-000091020000}"/>
    <cellStyle name="20% - Accent1 15 2 2 5 2" xfId="6746" xr:uid="{00000000-0005-0000-0000-000092020000}"/>
    <cellStyle name="20% - Accent1 15 2 2 6" xfId="6747" xr:uid="{00000000-0005-0000-0000-000093020000}"/>
    <cellStyle name="20% - Accent1 15 2 2 6 2" xfId="6748" xr:uid="{00000000-0005-0000-0000-000094020000}"/>
    <cellStyle name="20% - Accent1 15 2 2 7" xfId="6749" xr:uid="{00000000-0005-0000-0000-000095020000}"/>
    <cellStyle name="20% - Accent1 15 2 2 7 2" xfId="6750" xr:uid="{00000000-0005-0000-0000-000096020000}"/>
    <cellStyle name="20% - Accent1 15 2 2 8" xfId="6751" xr:uid="{00000000-0005-0000-0000-000097020000}"/>
    <cellStyle name="20% - Accent1 15 2 2 8 2" xfId="6752" xr:uid="{00000000-0005-0000-0000-000098020000}"/>
    <cellStyle name="20% - Accent1 15 2 2 9" xfId="6753" xr:uid="{00000000-0005-0000-0000-000099020000}"/>
    <cellStyle name="20% - Accent1 15 2 2 9 2" xfId="6754" xr:uid="{00000000-0005-0000-0000-00009A020000}"/>
    <cellStyle name="20% - Accent1 15 2 3" xfId="6755" xr:uid="{00000000-0005-0000-0000-00009B020000}"/>
    <cellStyle name="20% - Accent1 15 2 3 2" xfId="6756" xr:uid="{00000000-0005-0000-0000-00009C020000}"/>
    <cellStyle name="20% - Accent1 15 2 3 2 2" xfId="6757" xr:uid="{00000000-0005-0000-0000-00009D020000}"/>
    <cellStyle name="20% - Accent1 15 2 3 3" xfId="6758" xr:uid="{00000000-0005-0000-0000-00009E020000}"/>
    <cellStyle name="20% - Accent1 15 2 3 3 2" xfId="6759" xr:uid="{00000000-0005-0000-0000-00009F020000}"/>
    <cellStyle name="20% - Accent1 15 2 3 4" xfId="6760" xr:uid="{00000000-0005-0000-0000-0000A0020000}"/>
    <cellStyle name="20% - Accent1 15 2 4" xfId="6761" xr:uid="{00000000-0005-0000-0000-0000A1020000}"/>
    <cellStyle name="20% - Accent1 15 2 4 2" xfId="6762" xr:uid="{00000000-0005-0000-0000-0000A2020000}"/>
    <cellStyle name="20% - Accent1 15 2 4 2 2" xfId="6763" xr:uid="{00000000-0005-0000-0000-0000A3020000}"/>
    <cellStyle name="20% - Accent1 15 2 4 3" xfId="6764" xr:uid="{00000000-0005-0000-0000-0000A4020000}"/>
    <cellStyle name="20% - Accent1 15 2 4 3 2" xfId="6765" xr:uid="{00000000-0005-0000-0000-0000A5020000}"/>
    <cellStyle name="20% - Accent1 15 2 4 4" xfId="6766" xr:uid="{00000000-0005-0000-0000-0000A6020000}"/>
    <cellStyle name="20% - Accent1 15 2 5" xfId="6767" xr:uid="{00000000-0005-0000-0000-0000A7020000}"/>
    <cellStyle name="20% - Accent1 15 2 5 2" xfId="6768" xr:uid="{00000000-0005-0000-0000-0000A8020000}"/>
    <cellStyle name="20% - Accent1 15 2 5 2 2" xfId="6769" xr:uid="{00000000-0005-0000-0000-0000A9020000}"/>
    <cellStyle name="20% - Accent1 15 2 5 3" xfId="6770" xr:uid="{00000000-0005-0000-0000-0000AA020000}"/>
    <cellStyle name="20% - Accent1 15 2 6" xfId="6771" xr:uid="{00000000-0005-0000-0000-0000AB020000}"/>
    <cellStyle name="20% - Accent1 15 2 6 2" xfId="6772" xr:uid="{00000000-0005-0000-0000-0000AC020000}"/>
    <cellStyle name="20% - Accent1 15 2 7" xfId="6773" xr:uid="{00000000-0005-0000-0000-0000AD020000}"/>
    <cellStyle name="20% - Accent1 15 2 7 2" xfId="6774" xr:uid="{00000000-0005-0000-0000-0000AE020000}"/>
    <cellStyle name="20% - Accent1 15 2 8" xfId="6775" xr:uid="{00000000-0005-0000-0000-0000AF020000}"/>
    <cellStyle name="20% - Accent1 15 2 8 2" xfId="6776" xr:uid="{00000000-0005-0000-0000-0000B0020000}"/>
    <cellStyle name="20% - Accent1 15 2 9" xfId="6777" xr:uid="{00000000-0005-0000-0000-0000B1020000}"/>
    <cellStyle name="20% - Accent1 15 2 9 2" xfId="6778" xr:uid="{00000000-0005-0000-0000-0000B2020000}"/>
    <cellStyle name="20% - Accent1 15 3" xfId="169" xr:uid="{00000000-0005-0000-0000-0000B3020000}"/>
    <cellStyle name="20% - Accent1 15 3 10" xfId="6779" xr:uid="{00000000-0005-0000-0000-0000B4020000}"/>
    <cellStyle name="20% - Accent1 15 3 10 2" xfId="6780" xr:uid="{00000000-0005-0000-0000-0000B5020000}"/>
    <cellStyle name="20% - Accent1 15 3 11" xfId="6781" xr:uid="{00000000-0005-0000-0000-0000B6020000}"/>
    <cellStyle name="20% - Accent1 15 3 2" xfId="6782" xr:uid="{00000000-0005-0000-0000-0000B7020000}"/>
    <cellStyle name="20% - Accent1 15 3 2 2" xfId="6783" xr:uid="{00000000-0005-0000-0000-0000B8020000}"/>
    <cellStyle name="20% - Accent1 15 3 2 2 2" xfId="6784" xr:uid="{00000000-0005-0000-0000-0000B9020000}"/>
    <cellStyle name="20% - Accent1 15 3 2 3" xfId="6785" xr:uid="{00000000-0005-0000-0000-0000BA020000}"/>
    <cellStyle name="20% - Accent1 15 3 2 3 2" xfId="6786" xr:uid="{00000000-0005-0000-0000-0000BB020000}"/>
    <cellStyle name="20% - Accent1 15 3 2 4" xfId="6787" xr:uid="{00000000-0005-0000-0000-0000BC020000}"/>
    <cellStyle name="20% - Accent1 15 3 3" xfId="6788" xr:uid="{00000000-0005-0000-0000-0000BD020000}"/>
    <cellStyle name="20% - Accent1 15 3 3 2" xfId="6789" xr:uid="{00000000-0005-0000-0000-0000BE020000}"/>
    <cellStyle name="20% - Accent1 15 3 3 2 2" xfId="6790" xr:uid="{00000000-0005-0000-0000-0000BF020000}"/>
    <cellStyle name="20% - Accent1 15 3 3 3" xfId="6791" xr:uid="{00000000-0005-0000-0000-0000C0020000}"/>
    <cellStyle name="20% - Accent1 15 3 3 3 2" xfId="6792" xr:uid="{00000000-0005-0000-0000-0000C1020000}"/>
    <cellStyle name="20% - Accent1 15 3 3 4" xfId="6793" xr:uid="{00000000-0005-0000-0000-0000C2020000}"/>
    <cellStyle name="20% - Accent1 15 3 4" xfId="6794" xr:uid="{00000000-0005-0000-0000-0000C3020000}"/>
    <cellStyle name="20% - Accent1 15 3 4 2" xfId="6795" xr:uid="{00000000-0005-0000-0000-0000C4020000}"/>
    <cellStyle name="20% - Accent1 15 3 4 2 2" xfId="6796" xr:uid="{00000000-0005-0000-0000-0000C5020000}"/>
    <cellStyle name="20% - Accent1 15 3 4 3" xfId="6797" xr:uid="{00000000-0005-0000-0000-0000C6020000}"/>
    <cellStyle name="20% - Accent1 15 3 5" xfId="6798" xr:uid="{00000000-0005-0000-0000-0000C7020000}"/>
    <cellStyle name="20% - Accent1 15 3 5 2" xfId="6799" xr:uid="{00000000-0005-0000-0000-0000C8020000}"/>
    <cellStyle name="20% - Accent1 15 3 6" xfId="6800" xr:uid="{00000000-0005-0000-0000-0000C9020000}"/>
    <cellStyle name="20% - Accent1 15 3 6 2" xfId="6801" xr:uid="{00000000-0005-0000-0000-0000CA020000}"/>
    <cellStyle name="20% - Accent1 15 3 7" xfId="6802" xr:uid="{00000000-0005-0000-0000-0000CB020000}"/>
    <cellStyle name="20% - Accent1 15 3 7 2" xfId="6803" xr:uid="{00000000-0005-0000-0000-0000CC020000}"/>
    <cellStyle name="20% - Accent1 15 3 8" xfId="6804" xr:uid="{00000000-0005-0000-0000-0000CD020000}"/>
    <cellStyle name="20% - Accent1 15 3 8 2" xfId="6805" xr:uid="{00000000-0005-0000-0000-0000CE020000}"/>
    <cellStyle name="20% - Accent1 15 3 9" xfId="6806" xr:uid="{00000000-0005-0000-0000-0000CF020000}"/>
    <cellStyle name="20% - Accent1 15 3 9 2" xfId="6807" xr:uid="{00000000-0005-0000-0000-0000D0020000}"/>
    <cellStyle name="20% - Accent1 15 4" xfId="170" xr:uid="{00000000-0005-0000-0000-0000D1020000}"/>
    <cellStyle name="20% - Accent1 15 4 2" xfId="6808" xr:uid="{00000000-0005-0000-0000-0000D2020000}"/>
    <cellStyle name="20% - Accent1 15 4 2 2" xfId="6809" xr:uid="{00000000-0005-0000-0000-0000D3020000}"/>
    <cellStyle name="20% - Accent1 15 4 3" xfId="6810" xr:uid="{00000000-0005-0000-0000-0000D4020000}"/>
    <cellStyle name="20% - Accent1 15 4 3 2" xfId="6811" xr:uid="{00000000-0005-0000-0000-0000D5020000}"/>
    <cellStyle name="20% - Accent1 15 4 4" xfId="6812" xr:uid="{00000000-0005-0000-0000-0000D6020000}"/>
    <cellStyle name="20% - Accent1 15 5" xfId="6813" xr:uid="{00000000-0005-0000-0000-0000D7020000}"/>
    <cellStyle name="20% - Accent1 15 5 2" xfId="6814" xr:uid="{00000000-0005-0000-0000-0000D8020000}"/>
    <cellStyle name="20% - Accent1 15 5 2 2" xfId="6815" xr:uid="{00000000-0005-0000-0000-0000D9020000}"/>
    <cellStyle name="20% - Accent1 15 5 3" xfId="6816" xr:uid="{00000000-0005-0000-0000-0000DA020000}"/>
    <cellStyle name="20% - Accent1 15 5 3 2" xfId="6817" xr:uid="{00000000-0005-0000-0000-0000DB020000}"/>
    <cellStyle name="20% - Accent1 15 5 4" xfId="6818" xr:uid="{00000000-0005-0000-0000-0000DC020000}"/>
    <cellStyle name="20% - Accent1 15 6" xfId="6819" xr:uid="{00000000-0005-0000-0000-0000DD020000}"/>
    <cellStyle name="20% - Accent1 15 6 2" xfId="6820" xr:uid="{00000000-0005-0000-0000-0000DE020000}"/>
    <cellStyle name="20% - Accent1 15 6 2 2" xfId="6821" xr:uid="{00000000-0005-0000-0000-0000DF020000}"/>
    <cellStyle name="20% - Accent1 15 6 3" xfId="6822" xr:uid="{00000000-0005-0000-0000-0000E0020000}"/>
    <cellStyle name="20% - Accent1 15 7" xfId="6823" xr:uid="{00000000-0005-0000-0000-0000E1020000}"/>
    <cellStyle name="20% - Accent1 15 7 2" xfId="6824" xr:uid="{00000000-0005-0000-0000-0000E2020000}"/>
    <cellStyle name="20% - Accent1 15 8" xfId="6825" xr:uid="{00000000-0005-0000-0000-0000E3020000}"/>
    <cellStyle name="20% - Accent1 15 8 2" xfId="6826" xr:uid="{00000000-0005-0000-0000-0000E4020000}"/>
    <cellStyle name="20% - Accent1 15 9" xfId="6827" xr:uid="{00000000-0005-0000-0000-0000E5020000}"/>
    <cellStyle name="20% - Accent1 15 9 2" xfId="6828" xr:uid="{00000000-0005-0000-0000-0000E6020000}"/>
    <cellStyle name="20% - Accent1 16" xfId="171" xr:uid="{00000000-0005-0000-0000-0000E7020000}"/>
    <cellStyle name="20% - Accent1 16 10" xfId="6829" xr:uid="{00000000-0005-0000-0000-0000E8020000}"/>
    <cellStyle name="20% - Accent1 16 10 2" xfId="6830" xr:uid="{00000000-0005-0000-0000-0000E9020000}"/>
    <cellStyle name="20% - Accent1 16 11" xfId="6831" xr:uid="{00000000-0005-0000-0000-0000EA020000}"/>
    <cellStyle name="20% - Accent1 16 11 2" xfId="6832" xr:uid="{00000000-0005-0000-0000-0000EB020000}"/>
    <cellStyle name="20% - Accent1 16 12" xfId="6833" xr:uid="{00000000-0005-0000-0000-0000EC020000}"/>
    <cellStyle name="20% - Accent1 16 12 2" xfId="6834" xr:uid="{00000000-0005-0000-0000-0000ED020000}"/>
    <cellStyle name="20% - Accent1 16 13" xfId="6835" xr:uid="{00000000-0005-0000-0000-0000EE020000}"/>
    <cellStyle name="20% - Accent1 16 2" xfId="172" xr:uid="{00000000-0005-0000-0000-0000EF020000}"/>
    <cellStyle name="20% - Accent1 16 2 10" xfId="6836" xr:uid="{00000000-0005-0000-0000-0000F0020000}"/>
    <cellStyle name="20% - Accent1 16 2 10 2" xfId="6837" xr:uid="{00000000-0005-0000-0000-0000F1020000}"/>
    <cellStyle name="20% - Accent1 16 2 11" xfId="6838" xr:uid="{00000000-0005-0000-0000-0000F2020000}"/>
    <cellStyle name="20% - Accent1 16 2 11 2" xfId="6839" xr:uid="{00000000-0005-0000-0000-0000F3020000}"/>
    <cellStyle name="20% - Accent1 16 2 12" xfId="6840" xr:uid="{00000000-0005-0000-0000-0000F4020000}"/>
    <cellStyle name="20% - Accent1 16 2 2" xfId="6841" xr:uid="{00000000-0005-0000-0000-0000F5020000}"/>
    <cellStyle name="20% - Accent1 16 2 2 10" xfId="6842" xr:uid="{00000000-0005-0000-0000-0000F6020000}"/>
    <cellStyle name="20% - Accent1 16 2 2 10 2" xfId="6843" xr:uid="{00000000-0005-0000-0000-0000F7020000}"/>
    <cellStyle name="20% - Accent1 16 2 2 11" xfId="6844" xr:uid="{00000000-0005-0000-0000-0000F8020000}"/>
    <cellStyle name="20% - Accent1 16 2 2 2" xfId="6845" xr:uid="{00000000-0005-0000-0000-0000F9020000}"/>
    <cellStyle name="20% - Accent1 16 2 2 2 2" xfId="6846" xr:uid="{00000000-0005-0000-0000-0000FA020000}"/>
    <cellStyle name="20% - Accent1 16 2 2 2 2 2" xfId="6847" xr:uid="{00000000-0005-0000-0000-0000FB020000}"/>
    <cellStyle name="20% - Accent1 16 2 2 2 3" xfId="6848" xr:uid="{00000000-0005-0000-0000-0000FC020000}"/>
    <cellStyle name="20% - Accent1 16 2 2 2 3 2" xfId="6849" xr:uid="{00000000-0005-0000-0000-0000FD020000}"/>
    <cellStyle name="20% - Accent1 16 2 2 2 4" xfId="6850" xr:uid="{00000000-0005-0000-0000-0000FE020000}"/>
    <cellStyle name="20% - Accent1 16 2 2 3" xfId="6851" xr:uid="{00000000-0005-0000-0000-0000FF020000}"/>
    <cellStyle name="20% - Accent1 16 2 2 3 2" xfId="6852" xr:uid="{00000000-0005-0000-0000-000000030000}"/>
    <cellStyle name="20% - Accent1 16 2 2 3 2 2" xfId="6853" xr:uid="{00000000-0005-0000-0000-000001030000}"/>
    <cellStyle name="20% - Accent1 16 2 2 3 3" xfId="6854" xr:uid="{00000000-0005-0000-0000-000002030000}"/>
    <cellStyle name="20% - Accent1 16 2 2 3 3 2" xfId="6855" xr:uid="{00000000-0005-0000-0000-000003030000}"/>
    <cellStyle name="20% - Accent1 16 2 2 3 4" xfId="6856" xr:uid="{00000000-0005-0000-0000-000004030000}"/>
    <cellStyle name="20% - Accent1 16 2 2 4" xfId="6857" xr:uid="{00000000-0005-0000-0000-000005030000}"/>
    <cellStyle name="20% - Accent1 16 2 2 4 2" xfId="6858" xr:uid="{00000000-0005-0000-0000-000006030000}"/>
    <cellStyle name="20% - Accent1 16 2 2 4 2 2" xfId="6859" xr:uid="{00000000-0005-0000-0000-000007030000}"/>
    <cellStyle name="20% - Accent1 16 2 2 4 3" xfId="6860" xr:uid="{00000000-0005-0000-0000-000008030000}"/>
    <cellStyle name="20% - Accent1 16 2 2 5" xfId="6861" xr:uid="{00000000-0005-0000-0000-000009030000}"/>
    <cellStyle name="20% - Accent1 16 2 2 5 2" xfId="6862" xr:uid="{00000000-0005-0000-0000-00000A030000}"/>
    <cellStyle name="20% - Accent1 16 2 2 6" xfId="6863" xr:uid="{00000000-0005-0000-0000-00000B030000}"/>
    <cellStyle name="20% - Accent1 16 2 2 6 2" xfId="6864" xr:uid="{00000000-0005-0000-0000-00000C030000}"/>
    <cellStyle name="20% - Accent1 16 2 2 7" xfId="6865" xr:uid="{00000000-0005-0000-0000-00000D030000}"/>
    <cellStyle name="20% - Accent1 16 2 2 7 2" xfId="6866" xr:uid="{00000000-0005-0000-0000-00000E030000}"/>
    <cellStyle name="20% - Accent1 16 2 2 8" xfId="6867" xr:uid="{00000000-0005-0000-0000-00000F030000}"/>
    <cellStyle name="20% - Accent1 16 2 2 8 2" xfId="6868" xr:uid="{00000000-0005-0000-0000-000010030000}"/>
    <cellStyle name="20% - Accent1 16 2 2 9" xfId="6869" xr:uid="{00000000-0005-0000-0000-000011030000}"/>
    <cellStyle name="20% - Accent1 16 2 2 9 2" xfId="6870" xr:uid="{00000000-0005-0000-0000-000012030000}"/>
    <cellStyle name="20% - Accent1 16 2 3" xfId="6871" xr:uid="{00000000-0005-0000-0000-000013030000}"/>
    <cellStyle name="20% - Accent1 16 2 3 2" xfId="6872" xr:uid="{00000000-0005-0000-0000-000014030000}"/>
    <cellStyle name="20% - Accent1 16 2 3 2 2" xfId="6873" xr:uid="{00000000-0005-0000-0000-000015030000}"/>
    <cellStyle name="20% - Accent1 16 2 3 3" xfId="6874" xr:uid="{00000000-0005-0000-0000-000016030000}"/>
    <cellStyle name="20% - Accent1 16 2 3 3 2" xfId="6875" xr:uid="{00000000-0005-0000-0000-000017030000}"/>
    <cellStyle name="20% - Accent1 16 2 3 4" xfId="6876" xr:uid="{00000000-0005-0000-0000-000018030000}"/>
    <cellStyle name="20% - Accent1 16 2 4" xfId="6877" xr:uid="{00000000-0005-0000-0000-000019030000}"/>
    <cellStyle name="20% - Accent1 16 2 4 2" xfId="6878" xr:uid="{00000000-0005-0000-0000-00001A030000}"/>
    <cellStyle name="20% - Accent1 16 2 4 2 2" xfId="6879" xr:uid="{00000000-0005-0000-0000-00001B030000}"/>
    <cellStyle name="20% - Accent1 16 2 4 3" xfId="6880" xr:uid="{00000000-0005-0000-0000-00001C030000}"/>
    <cellStyle name="20% - Accent1 16 2 4 3 2" xfId="6881" xr:uid="{00000000-0005-0000-0000-00001D030000}"/>
    <cellStyle name="20% - Accent1 16 2 4 4" xfId="6882" xr:uid="{00000000-0005-0000-0000-00001E030000}"/>
    <cellStyle name="20% - Accent1 16 2 5" xfId="6883" xr:uid="{00000000-0005-0000-0000-00001F030000}"/>
    <cellStyle name="20% - Accent1 16 2 5 2" xfId="6884" xr:uid="{00000000-0005-0000-0000-000020030000}"/>
    <cellStyle name="20% - Accent1 16 2 5 2 2" xfId="6885" xr:uid="{00000000-0005-0000-0000-000021030000}"/>
    <cellStyle name="20% - Accent1 16 2 5 3" xfId="6886" xr:uid="{00000000-0005-0000-0000-000022030000}"/>
    <cellStyle name="20% - Accent1 16 2 6" xfId="6887" xr:uid="{00000000-0005-0000-0000-000023030000}"/>
    <cellStyle name="20% - Accent1 16 2 6 2" xfId="6888" xr:uid="{00000000-0005-0000-0000-000024030000}"/>
    <cellStyle name="20% - Accent1 16 2 7" xfId="6889" xr:uid="{00000000-0005-0000-0000-000025030000}"/>
    <cellStyle name="20% - Accent1 16 2 7 2" xfId="6890" xr:uid="{00000000-0005-0000-0000-000026030000}"/>
    <cellStyle name="20% - Accent1 16 2 8" xfId="6891" xr:uid="{00000000-0005-0000-0000-000027030000}"/>
    <cellStyle name="20% - Accent1 16 2 8 2" xfId="6892" xr:uid="{00000000-0005-0000-0000-000028030000}"/>
    <cellStyle name="20% - Accent1 16 2 9" xfId="6893" xr:uid="{00000000-0005-0000-0000-000029030000}"/>
    <cellStyle name="20% - Accent1 16 2 9 2" xfId="6894" xr:uid="{00000000-0005-0000-0000-00002A030000}"/>
    <cellStyle name="20% - Accent1 16 3" xfId="173" xr:uid="{00000000-0005-0000-0000-00002B030000}"/>
    <cellStyle name="20% - Accent1 16 3 10" xfId="6895" xr:uid="{00000000-0005-0000-0000-00002C030000}"/>
    <cellStyle name="20% - Accent1 16 3 10 2" xfId="6896" xr:uid="{00000000-0005-0000-0000-00002D030000}"/>
    <cellStyle name="20% - Accent1 16 3 11" xfId="6897" xr:uid="{00000000-0005-0000-0000-00002E030000}"/>
    <cellStyle name="20% - Accent1 16 3 2" xfId="6898" xr:uid="{00000000-0005-0000-0000-00002F030000}"/>
    <cellStyle name="20% - Accent1 16 3 2 2" xfId="6899" xr:uid="{00000000-0005-0000-0000-000030030000}"/>
    <cellStyle name="20% - Accent1 16 3 2 2 2" xfId="6900" xr:uid="{00000000-0005-0000-0000-000031030000}"/>
    <cellStyle name="20% - Accent1 16 3 2 3" xfId="6901" xr:uid="{00000000-0005-0000-0000-000032030000}"/>
    <cellStyle name="20% - Accent1 16 3 2 3 2" xfId="6902" xr:uid="{00000000-0005-0000-0000-000033030000}"/>
    <cellStyle name="20% - Accent1 16 3 2 4" xfId="6903" xr:uid="{00000000-0005-0000-0000-000034030000}"/>
    <cellStyle name="20% - Accent1 16 3 3" xfId="6904" xr:uid="{00000000-0005-0000-0000-000035030000}"/>
    <cellStyle name="20% - Accent1 16 3 3 2" xfId="6905" xr:uid="{00000000-0005-0000-0000-000036030000}"/>
    <cellStyle name="20% - Accent1 16 3 3 2 2" xfId="6906" xr:uid="{00000000-0005-0000-0000-000037030000}"/>
    <cellStyle name="20% - Accent1 16 3 3 3" xfId="6907" xr:uid="{00000000-0005-0000-0000-000038030000}"/>
    <cellStyle name="20% - Accent1 16 3 3 3 2" xfId="6908" xr:uid="{00000000-0005-0000-0000-000039030000}"/>
    <cellStyle name="20% - Accent1 16 3 3 4" xfId="6909" xr:uid="{00000000-0005-0000-0000-00003A030000}"/>
    <cellStyle name="20% - Accent1 16 3 4" xfId="6910" xr:uid="{00000000-0005-0000-0000-00003B030000}"/>
    <cellStyle name="20% - Accent1 16 3 4 2" xfId="6911" xr:uid="{00000000-0005-0000-0000-00003C030000}"/>
    <cellStyle name="20% - Accent1 16 3 4 2 2" xfId="6912" xr:uid="{00000000-0005-0000-0000-00003D030000}"/>
    <cellStyle name="20% - Accent1 16 3 4 3" xfId="6913" xr:uid="{00000000-0005-0000-0000-00003E030000}"/>
    <cellStyle name="20% - Accent1 16 3 5" xfId="6914" xr:uid="{00000000-0005-0000-0000-00003F030000}"/>
    <cellStyle name="20% - Accent1 16 3 5 2" xfId="6915" xr:uid="{00000000-0005-0000-0000-000040030000}"/>
    <cellStyle name="20% - Accent1 16 3 6" xfId="6916" xr:uid="{00000000-0005-0000-0000-000041030000}"/>
    <cellStyle name="20% - Accent1 16 3 6 2" xfId="6917" xr:uid="{00000000-0005-0000-0000-000042030000}"/>
    <cellStyle name="20% - Accent1 16 3 7" xfId="6918" xr:uid="{00000000-0005-0000-0000-000043030000}"/>
    <cellStyle name="20% - Accent1 16 3 7 2" xfId="6919" xr:uid="{00000000-0005-0000-0000-000044030000}"/>
    <cellStyle name="20% - Accent1 16 3 8" xfId="6920" xr:uid="{00000000-0005-0000-0000-000045030000}"/>
    <cellStyle name="20% - Accent1 16 3 8 2" xfId="6921" xr:uid="{00000000-0005-0000-0000-000046030000}"/>
    <cellStyle name="20% - Accent1 16 3 9" xfId="6922" xr:uid="{00000000-0005-0000-0000-000047030000}"/>
    <cellStyle name="20% - Accent1 16 3 9 2" xfId="6923" xr:uid="{00000000-0005-0000-0000-000048030000}"/>
    <cellStyle name="20% - Accent1 16 4" xfId="174" xr:uid="{00000000-0005-0000-0000-000049030000}"/>
    <cellStyle name="20% - Accent1 16 4 2" xfId="6924" xr:uid="{00000000-0005-0000-0000-00004A030000}"/>
    <cellStyle name="20% - Accent1 16 4 2 2" xfId="6925" xr:uid="{00000000-0005-0000-0000-00004B030000}"/>
    <cellStyle name="20% - Accent1 16 4 3" xfId="6926" xr:uid="{00000000-0005-0000-0000-00004C030000}"/>
    <cellStyle name="20% - Accent1 16 4 3 2" xfId="6927" xr:uid="{00000000-0005-0000-0000-00004D030000}"/>
    <cellStyle name="20% - Accent1 16 4 4" xfId="6928" xr:uid="{00000000-0005-0000-0000-00004E030000}"/>
    <cellStyle name="20% - Accent1 16 5" xfId="6929" xr:uid="{00000000-0005-0000-0000-00004F030000}"/>
    <cellStyle name="20% - Accent1 16 5 2" xfId="6930" xr:uid="{00000000-0005-0000-0000-000050030000}"/>
    <cellStyle name="20% - Accent1 16 5 2 2" xfId="6931" xr:uid="{00000000-0005-0000-0000-000051030000}"/>
    <cellStyle name="20% - Accent1 16 5 3" xfId="6932" xr:uid="{00000000-0005-0000-0000-000052030000}"/>
    <cellStyle name="20% - Accent1 16 5 3 2" xfId="6933" xr:uid="{00000000-0005-0000-0000-000053030000}"/>
    <cellStyle name="20% - Accent1 16 5 4" xfId="6934" xr:uid="{00000000-0005-0000-0000-000054030000}"/>
    <cellStyle name="20% - Accent1 16 6" xfId="6935" xr:uid="{00000000-0005-0000-0000-000055030000}"/>
    <cellStyle name="20% - Accent1 16 6 2" xfId="6936" xr:uid="{00000000-0005-0000-0000-000056030000}"/>
    <cellStyle name="20% - Accent1 16 6 2 2" xfId="6937" xr:uid="{00000000-0005-0000-0000-000057030000}"/>
    <cellStyle name="20% - Accent1 16 6 3" xfId="6938" xr:uid="{00000000-0005-0000-0000-000058030000}"/>
    <cellStyle name="20% - Accent1 16 7" xfId="6939" xr:uid="{00000000-0005-0000-0000-000059030000}"/>
    <cellStyle name="20% - Accent1 16 7 2" xfId="6940" xr:uid="{00000000-0005-0000-0000-00005A030000}"/>
    <cellStyle name="20% - Accent1 16 8" xfId="6941" xr:uid="{00000000-0005-0000-0000-00005B030000}"/>
    <cellStyle name="20% - Accent1 16 8 2" xfId="6942" xr:uid="{00000000-0005-0000-0000-00005C030000}"/>
    <cellStyle name="20% - Accent1 16 9" xfId="6943" xr:uid="{00000000-0005-0000-0000-00005D030000}"/>
    <cellStyle name="20% - Accent1 16 9 2" xfId="6944" xr:uid="{00000000-0005-0000-0000-00005E030000}"/>
    <cellStyle name="20% - Accent1 17" xfId="175" xr:uid="{00000000-0005-0000-0000-00005F030000}"/>
    <cellStyle name="20% - Accent1 17 10" xfId="6945" xr:uid="{00000000-0005-0000-0000-000060030000}"/>
    <cellStyle name="20% - Accent1 17 10 2" xfId="6946" xr:uid="{00000000-0005-0000-0000-000061030000}"/>
    <cellStyle name="20% - Accent1 17 11" xfId="6947" xr:uid="{00000000-0005-0000-0000-000062030000}"/>
    <cellStyle name="20% - Accent1 17 11 2" xfId="6948" xr:uid="{00000000-0005-0000-0000-000063030000}"/>
    <cellStyle name="20% - Accent1 17 12" xfId="6949" xr:uid="{00000000-0005-0000-0000-000064030000}"/>
    <cellStyle name="20% - Accent1 17 12 2" xfId="6950" xr:uid="{00000000-0005-0000-0000-000065030000}"/>
    <cellStyle name="20% - Accent1 17 13" xfId="6951" xr:uid="{00000000-0005-0000-0000-000066030000}"/>
    <cellStyle name="20% - Accent1 17 2" xfId="176" xr:uid="{00000000-0005-0000-0000-000067030000}"/>
    <cellStyle name="20% - Accent1 17 2 10" xfId="6952" xr:uid="{00000000-0005-0000-0000-000068030000}"/>
    <cellStyle name="20% - Accent1 17 2 10 2" xfId="6953" xr:uid="{00000000-0005-0000-0000-000069030000}"/>
    <cellStyle name="20% - Accent1 17 2 11" xfId="6954" xr:uid="{00000000-0005-0000-0000-00006A030000}"/>
    <cellStyle name="20% - Accent1 17 2 11 2" xfId="6955" xr:uid="{00000000-0005-0000-0000-00006B030000}"/>
    <cellStyle name="20% - Accent1 17 2 12" xfId="6956" xr:uid="{00000000-0005-0000-0000-00006C030000}"/>
    <cellStyle name="20% - Accent1 17 2 2" xfId="6957" xr:uid="{00000000-0005-0000-0000-00006D030000}"/>
    <cellStyle name="20% - Accent1 17 2 2 10" xfId="6958" xr:uid="{00000000-0005-0000-0000-00006E030000}"/>
    <cellStyle name="20% - Accent1 17 2 2 10 2" xfId="6959" xr:uid="{00000000-0005-0000-0000-00006F030000}"/>
    <cellStyle name="20% - Accent1 17 2 2 11" xfId="6960" xr:uid="{00000000-0005-0000-0000-000070030000}"/>
    <cellStyle name="20% - Accent1 17 2 2 2" xfId="6961" xr:uid="{00000000-0005-0000-0000-000071030000}"/>
    <cellStyle name="20% - Accent1 17 2 2 2 2" xfId="6962" xr:uid="{00000000-0005-0000-0000-000072030000}"/>
    <cellStyle name="20% - Accent1 17 2 2 2 2 2" xfId="6963" xr:uid="{00000000-0005-0000-0000-000073030000}"/>
    <cellStyle name="20% - Accent1 17 2 2 2 3" xfId="6964" xr:uid="{00000000-0005-0000-0000-000074030000}"/>
    <cellStyle name="20% - Accent1 17 2 2 2 3 2" xfId="6965" xr:uid="{00000000-0005-0000-0000-000075030000}"/>
    <cellStyle name="20% - Accent1 17 2 2 2 4" xfId="6966" xr:uid="{00000000-0005-0000-0000-000076030000}"/>
    <cellStyle name="20% - Accent1 17 2 2 3" xfId="6967" xr:uid="{00000000-0005-0000-0000-000077030000}"/>
    <cellStyle name="20% - Accent1 17 2 2 3 2" xfId="6968" xr:uid="{00000000-0005-0000-0000-000078030000}"/>
    <cellStyle name="20% - Accent1 17 2 2 3 2 2" xfId="6969" xr:uid="{00000000-0005-0000-0000-000079030000}"/>
    <cellStyle name="20% - Accent1 17 2 2 3 3" xfId="6970" xr:uid="{00000000-0005-0000-0000-00007A030000}"/>
    <cellStyle name="20% - Accent1 17 2 2 3 3 2" xfId="6971" xr:uid="{00000000-0005-0000-0000-00007B030000}"/>
    <cellStyle name="20% - Accent1 17 2 2 3 4" xfId="6972" xr:uid="{00000000-0005-0000-0000-00007C030000}"/>
    <cellStyle name="20% - Accent1 17 2 2 4" xfId="6973" xr:uid="{00000000-0005-0000-0000-00007D030000}"/>
    <cellStyle name="20% - Accent1 17 2 2 4 2" xfId="6974" xr:uid="{00000000-0005-0000-0000-00007E030000}"/>
    <cellStyle name="20% - Accent1 17 2 2 4 2 2" xfId="6975" xr:uid="{00000000-0005-0000-0000-00007F030000}"/>
    <cellStyle name="20% - Accent1 17 2 2 4 3" xfId="6976" xr:uid="{00000000-0005-0000-0000-000080030000}"/>
    <cellStyle name="20% - Accent1 17 2 2 5" xfId="6977" xr:uid="{00000000-0005-0000-0000-000081030000}"/>
    <cellStyle name="20% - Accent1 17 2 2 5 2" xfId="6978" xr:uid="{00000000-0005-0000-0000-000082030000}"/>
    <cellStyle name="20% - Accent1 17 2 2 6" xfId="6979" xr:uid="{00000000-0005-0000-0000-000083030000}"/>
    <cellStyle name="20% - Accent1 17 2 2 6 2" xfId="6980" xr:uid="{00000000-0005-0000-0000-000084030000}"/>
    <cellStyle name="20% - Accent1 17 2 2 7" xfId="6981" xr:uid="{00000000-0005-0000-0000-000085030000}"/>
    <cellStyle name="20% - Accent1 17 2 2 7 2" xfId="6982" xr:uid="{00000000-0005-0000-0000-000086030000}"/>
    <cellStyle name="20% - Accent1 17 2 2 8" xfId="6983" xr:uid="{00000000-0005-0000-0000-000087030000}"/>
    <cellStyle name="20% - Accent1 17 2 2 8 2" xfId="6984" xr:uid="{00000000-0005-0000-0000-000088030000}"/>
    <cellStyle name="20% - Accent1 17 2 2 9" xfId="6985" xr:uid="{00000000-0005-0000-0000-000089030000}"/>
    <cellStyle name="20% - Accent1 17 2 2 9 2" xfId="6986" xr:uid="{00000000-0005-0000-0000-00008A030000}"/>
    <cellStyle name="20% - Accent1 17 2 3" xfId="6987" xr:uid="{00000000-0005-0000-0000-00008B030000}"/>
    <cellStyle name="20% - Accent1 17 2 3 2" xfId="6988" xr:uid="{00000000-0005-0000-0000-00008C030000}"/>
    <cellStyle name="20% - Accent1 17 2 3 2 2" xfId="6989" xr:uid="{00000000-0005-0000-0000-00008D030000}"/>
    <cellStyle name="20% - Accent1 17 2 3 3" xfId="6990" xr:uid="{00000000-0005-0000-0000-00008E030000}"/>
    <cellStyle name="20% - Accent1 17 2 3 3 2" xfId="6991" xr:uid="{00000000-0005-0000-0000-00008F030000}"/>
    <cellStyle name="20% - Accent1 17 2 3 4" xfId="6992" xr:uid="{00000000-0005-0000-0000-000090030000}"/>
    <cellStyle name="20% - Accent1 17 2 4" xfId="6993" xr:uid="{00000000-0005-0000-0000-000091030000}"/>
    <cellStyle name="20% - Accent1 17 2 4 2" xfId="6994" xr:uid="{00000000-0005-0000-0000-000092030000}"/>
    <cellStyle name="20% - Accent1 17 2 4 2 2" xfId="6995" xr:uid="{00000000-0005-0000-0000-000093030000}"/>
    <cellStyle name="20% - Accent1 17 2 4 3" xfId="6996" xr:uid="{00000000-0005-0000-0000-000094030000}"/>
    <cellStyle name="20% - Accent1 17 2 4 3 2" xfId="6997" xr:uid="{00000000-0005-0000-0000-000095030000}"/>
    <cellStyle name="20% - Accent1 17 2 4 4" xfId="6998" xr:uid="{00000000-0005-0000-0000-000096030000}"/>
    <cellStyle name="20% - Accent1 17 2 5" xfId="6999" xr:uid="{00000000-0005-0000-0000-000097030000}"/>
    <cellStyle name="20% - Accent1 17 2 5 2" xfId="7000" xr:uid="{00000000-0005-0000-0000-000098030000}"/>
    <cellStyle name="20% - Accent1 17 2 5 2 2" xfId="7001" xr:uid="{00000000-0005-0000-0000-000099030000}"/>
    <cellStyle name="20% - Accent1 17 2 5 3" xfId="7002" xr:uid="{00000000-0005-0000-0000-00009A030000}"/>
    <cellStyle name="20% - Accent1 17 2 6" xfId="7003" xr:uid="{00000000-0005-0000-0000-00009B030000}"/>
    <cellStyle name="20% - Accent1 17 2 6 2" xfId="7004" xr:uid="{00000000-0005-0000-0000-00009C030000}"/>
    <cellStyle name="20% - Accent1 17 2 7" xfId="7005" xr:uid="{00000000-0005-0000-0000-00009D030000}"/>
    <cellStyle name="20% - Accent1 17 2 7 2" xfId="7006" xr:uid="{00000000-0005-0000-0000-00009E030000}"/>
    <cellStyle name="20% - Accent1 17 2 8" xfId="7007" xr:uid="{00000000-0005-0000-0000-00009F030000}"/>
    <cellStyle name="20% - Accent1 17 2 8 2" xfId="7008" xr:uid="{00000000-0005-0000-0000-0000A0030000}"/>
    <cellStyle name="20% - Accent1 17 2 9" xfId="7009" xr:uid="{00000000-0005-0000-0000-0000A1030000}"/>
    <cellStyle name="20% - Accent1 17 2 9 2" xfId="7010" xr:uid="{00000000-0005-0000-0000-0000A2030000}"/>
    <cellStyle name="20% - Accent1 17 3" xfId="177" xr:uid="{00000000-0005-0000-0000-0000A3030000}"/>
    <cellStyle name="20% - Accent1 17 3 10" xfId="7011" xr:uid="{00000000-0005-0000-0000-0000A4030000}"/>
    <cellStyle name="20% - Accent1 17 3 10 2" xfId="7012" xr:uid="{00000000-0005-0000-0000-0000A5030000}"/>
    <cellStyle name="20% - Accent1 17 3 11" xfId="7013" xr:uid="{00000000-0005-0000-0000-0000A6030000}"/>
    <cellStyle name="20% - Accent1 17 3 2" xfId="7014" xr:uid="{00000000-0005-0000-0000-0000A7030000}"/>
    <cellStyle name="20% - Accent1 17 3 2 2" xfId="7015" xr:uid="{00000000-0005-0000-0000-0000A8030000}"/>
    <cellStyle name="20% - Accent1 17 3 2 2 2" xfId="7016" xr:uid="{00000000-0005-0000-0000-0000A9030000}"/>
    <cellStyle name="20% - Accent1 17 3 2 3" xfId="7017" xr:uid="{00000000-0005-0000-0000-0000AA030000}"/>
    <cellStyle name="20% - Accent1 17 3 2 3 2" xfId="7018" xr:uid="{00000000-0005-0000-0000-0000AB030000}"/>
    <cellStyle name="20% - Accent1 17 3 2 4" xfId="7019" xr:uid="{00000000-0005-0000-0000-0000AC030000}"/>
    <cellStyle name="20% - Accent1 17 3 3" xfId="7020" xr:uid="{00000000-0005-0000-0000-0000AD030000}"/>
    <cellStyle name="20% - Accent1 17 3 3 2" xfId="7021" xr:uid="{00000000-0005-0000-0000-0000AE030000}"/>
    <cellStyle name="20% - Accent1 17 3 3 2 2" xfId="7022" xr:uid="{00000000-0005-0000-0000-0000AF030000}"/>
    <cellStyle name="20% - Accent1 17 3 3 3" xfId="7023" xr:uid="{00000000-0005-0000-0000-0000B0030000}"/>
    <cellStyle name="20% - Accent1 17 3 3 3 2" xfId="7024" xr:uid="{00000000-0005-0000-0000-0000B1030000}"/>
    <cellStyle name="20% - Accent1 17 3 3 4" xfId="7025" xr:uid="{00000000-0005-0000-0000-0000B2030000}"/>
    <cellStyle name="20% - Accent1 17 3 4" xfId="7026" xr:uid="{00000000-0005-0000-0000-0000B3030000}"/>
    <cellStyle name="20% - Accent1 17 3 4 2" xfId="7027" xr:uid="{00000000-0005-0000-0000-0000B4030000}"/>
    <cellStyle name="20% - Accent1 17 3 4 2 2" xfId="7028" xr:uid="{00000000-0005-0000-0000-0000B5030000}"/>
    <cellStyle name="20% - Accent1 17 3 4 3" xfId="7029" xr:uid="{00000000-0005-0000-0000-0000B6030000}"/>
    <cellStyle name="20% - Accent1 17 3 5" xfId="7030" xr:uid="{00000000-0005-0000-0000-0000B7030000}"/>
    <cellStyle name="20% - Accent1 17 3 5 2" xfId="7031" xr:uid="{00000000-0005-0000-0000-0000B8030000}"/>
    <cellStyle name="20% - Accent1 17 3 6" xfId="7032" xr:uid="{00000000-0005-0000-0000-0000B9030000}"/>
    <cellStyle name="20% - Accent1 17 3 6 2" xfId="7033" xr:uid="{00000000-0005-0000-0000-0000BA030000}"/>
    <cellStyle name="20% - Accent1 17 3 7" xfId="7034" xr:uid="{00000000-0005-0000-0000-0000BB030000}"/>
    <cellStyle name="20% - Accent1 17 3 7 2" xfId="7035" xr:uid="{00000000-0005-0000-0000-0000BC030000}"/>
    <cellStyle name="20% - Accent1 17 3 8" xfId="7036" xr:uid="{00000000-0005-0000-0000-0000BD030000}"/>
    <cellStyle name="20% - Accent1 17 3 8 2" xfId="7037" xr:uid="{00000000-0005-0000-0000-0000BE030000}"/>
    <cellStyle name="20% - Accent1 17 3 9" xfId="7038" xr:uid="{00000000-0005-0000-0000-0000BF030000}"/>
    <cellStyle name="20% - Accent1 17 3 9 2" xfId="7039" xr:uid="{00000000-0005-0000-0000-0000C0030000}"/>
    <cellStyle name="20% - Accent1 17 4" xfId="178" xr:uid="{00000000-0005-0000-0000-0000C1030000}"/>
    <cellStyle name="20% - Accent1 17 4 2" xfId="7040" xr:uid="{00000000-0005-0000-0000-0000C2030000}"/>
    <cellStyle name="20% - Accent1 17 4 2 2" xfId="7041" xr:uid="{00000000-0005-0000-0000-0000C3030000}"/>
    <cellStyle name="20% - Accent1 17 4 3" xfId="7042" xr:uid="{00000000-0005-0000-0000-0000C4030000}"/>
    <cellStyle name="20% - Accent1 17 4 3 2" xfId="7043" xr:uid="{00000000-0005-0000-0000-0000C5030000}"/>
    <cellStyle name="20% - Accent1 17 4 4" xfId="7044" xr:uid="{00000000-0005-0000-0000-0000C6030000}"/>
    <cellStyle name="20% - Accent1 17 5" xfId="7045" xr:uid="{00000000-0005-0000-0000-0000C7030000}"/>
    <cellStyle name="20% - Accent1 17 5 2" xfId="7046" xr:uid="{00000000-0005-0000-0000-0000C8030000}"/>
    <cellStyle name="20% - Accent1 17 5 2 2" xfId="7047" xr:uid="{00000000-0005-0000-0000-0000C9030000}"/>
    <cellStyle name="20% - Accent1 17 5 3" xfId="7048" xr:uid="{00000000-0005-0000-0000-0000CA030000}"/>
    <cellStyle name="20% - Accent1 17 5 3 2" xfId="7049" xr:uid="{00000000-0005-0000-0000-0000CB030000}"/>
    <cellStyle name="20% - Accent1 17 5 4" xfId="7050" xr:uid="{00000000-0005-0000-0000-0000CC030000}"/>
    <cellStyle name="20% - Accent1 17 6" xfId="7051" xr:uid="{00000000-0005-0000-0000-0000CD030000}"/>
    <cellStyle name="20% - Accent1 17 6 2" xfId="7052" xr:uid="{00000000-0005-0000-0000-0000CE030000}"/>
    <cellStyle name="20% - Accent1 17 6 2 2" xfId="7053" xr:uid="{00000000-0005-0000-0000-0000CF030000}"/>
    <cellStyle name="20% - Accent1 17 6 3" xfId="7054" xr:uid="{00000000-0005-0000-0000-0000D0030000}"/>
    <cellStyle name="20% - Accent1 17 7" xfId="7055" xr:uid="{00000000-0005-0000-0000-0000D1030000}"/>
    <cellStyle name="20% - Accent1 17 7 2" xfId="7056" xr:uid="{00000000-0005-0000-0000-0000D2030000}"/>
    <cellStyle name="20% - Accent1 17 8" xfId="7057" xr:uid="{00000000-0005-0000-0000-0000D3030000}"/>
    <cellStyle name="20% - Accent1 17 8 2" xfId="7058" xr:uid="{00000000-0005-0000-0000-0000D4030000}"/>
    <cellStyle name="20% - Accent1 17 9" xfId="7059" xr:uid="{00000000-0005-0000-0000-0000D5030000}"/>
    <cellStyle name="20% - Accent1 17 9 2" xfId="7060" xr:uid="{00000000-0005-0000-0000-0000D6030000}"/>
    <cellStyle name="20% - Accent1 18" xfId="179" xr:uid="{00000000-0005-0000-0000-0000D7030000}"/>
    <cellStyle name="20% - Accent1 18 10" xfId="7061" xr:uid="{00000000-0005-0000-0000-0000D8030000}"/>
    <cellStyle name="20% - Accent1 18 10 2" xfId="7062" xr:uid="{00000000-0005-0000-0000-0000D9030000}"/>
    <cellStyle name="20% - Accent1 18 11" xfId="7063" xr:uid="{00000000-0005-0000-0000-0000DA030000}"/>
    <cellStyle name="20% - Accent1 18 11 2" xfId="7064" xr:uid="{00000000-0005-0000-0000-0000DB030000}"/>
    <cellStyle name="20% - Accent1 18 12" xfId="7065" xr:uid="{00000000-0005-0000-0000-0000DC030000}"/>
    <cellStyle name="20% - Accent1 18 12 2" xfId="7066" xr:uid="{00000000-0005-0000-0000-0000DD030000}"/>
    <cellStyle name="20% - Accent1 18 13" xfId="7067" xr:uid="{00000000-0005-0000-0000-0000DE030000}"/>
    <cellStyle name="20% - Accent1 18 2" xfId="180" xr:uid="{00000000-0005-0000-0000-0000DF030000}"/>
    <cellStyle name="20% - Accent1 18 2 10" xfId="7068" xr:uid="{00000000-0005-0000-0000-0000E0030000}"/>
    <cellStyle name="20% - Accent1 18 2 10 2" xfId="7069" xr:uid="{00000000-0005-0000-0000-0000E1030000}"/>
    <cellStyle name="20% - Accent1 18 2 11" xfId="7070" xr:uid="{00000000-0005-0000-0000-0000E2030000}"/>
    <cellStyle name="20% - Accent1 18 2 11 2" xfId="7071" xr:uid="{00000000-0005-0000-0000-0000E3030000}"/>
    <cellStyle name="20% - Accent1 18 2 12" xfId="7072" xr:uid="{00000000-0005-0000-0000-0000E4030000}"/>
    <cellStyle name="20% - Accent1 18 2 2" xfId="7073" xr:uid="{00000000-0005-0000-0000-0000E5030000}"/>
    <cellStyle name="20% - Accent1 18 2 2 10" xfId="7074" xr:uid="{00000000-0005-0000-0000-0000E6030000}"/>
    <cellStyle name="20% - Accent1 18 2 2 10 2" xfId="7075" xr:uid="{00000000-0005-0000-0000-0000E7030000}"/>
    <cellStyle name="20% - Accent1 18 2 2 11" xfId="7076" xr:uid="{00000000-0005-0000-0000-0000E8030000}"/>
    <cellStyle name="20% - Accent1 18 2 2 2" xfId="7077" xr:uid="{00000000-0005-0000-0000-0000E9030000}"/>
    <cellStyle name="20% - Accent1 18 2 2 2 2" xfId="7078" xr:uid="{00000000-0005-0000-0000-0000EA030000}"/>
    <cellStyle name="20% - Accent1 18 2 2 2 2 2" xfId="7079" xr:uid="{00000000-0005-0000-0000-0000EB030000}"/>
    <cellStyle name="20% - Accent1 18 2 2 2 3" xfId="7080" xr:uid="{00000000-0005-0000-0000-0000EC030000}"/>
    <cellStyle name="20% - Accent1 18 2 2 2 3 2" xfId="7081" xr:uid="{00000000-0005-0000-0000-0000ED030000}"/>
    <cellStyle name="20% - Accent1 18 2 2 2 4" xfId="7082" xr:uid="{00000000-0005-0000-0000-0000EE030000}"/>
    <cellStyle name="20% - Accent1 18 2 2 3" xfId="7083" xr:uid="{00000000-0005-0000-0000-0000EF030000}"/>
    <cellStyle name="20% - Accent1 18 2 2 3 2" xfId="7084" xr:uid="{00000000-0005-0000-0000-0000F0030000}"/>
    <cellStyle name="20% - Accent1 18 2 2 3 2 2" xfId="7085" xr:uid="{00000000-0005-0000-0000-0000F1030000}"/>
    <cellStyle name="20% - Accent1 18 2 2 3 3" xfId="7086" xr:uid="{00000000-0005-0000-0000-0000F2030000}"/>
    <cellStyle name="20% - Accent1 18 2 2 3 3 2" xfId="7087" xr:uid="{00000000-0005-0000-0000-0000F3030000}"/>
    <cellStyle name="20% - Accent1 18 2 2 3 4" xfId="7088" xr:uid="{00000000-0005-0000-0000-0000F4030000}"/>
    <cellStyle name="20% - Accent1 18 2 2 4" xfId="7089" xr:uid="{00000000-0005-0000-0000-0000F5030000}"/>
    <cellStyle name="20% - Accent1 18 2 2 4 2" xfId="7090" xr:uid="{00000000-0005-0000-0000-0000F6030000}"/>
    <cellStyle name="20% - Accent1 18 2 2 4 2 2" xfId="7091" xr:uid="{00000000-0005-0000-0000-0000F7030000}"/>
    <cellStyle name="20% - Accent1 18 2 2 4 3" xfId="7092" xr:uid="{00000000-0005-0000-0000-0000F8030000}"/>
    <cellStyle name="20% - Accent1 18 2 2 5" xfId="7093" xr:uid="{00000000-0005-0000-0000-0000F9030000}"/>
    <cellStyle name="20% - Accent1 18 2 2 5 2" xfId="7094" xr:uid="{00000000-0005-0000-0000-0000FA030000}"/>
    <cellStyle name="20% - Accent1 18 2 2 6" xfId="7095" xr:uid="{00000000-0005-0000-0000-0000FB030000}"/>
    <cellStyle name="20% - Accent1 18 2 2 6 2" xfId="7096" xr:uid="{00000000-0005-0000-0000-0000FC030000}"/>
    <cellStyle name="20% - Accent1 18 2 2 7" xfId="7097" xr:uid="{00000000-0005-0000-0000-0000FD030000}"/>
    <cellStyle name="20% - Accent1 18 2 2 7 2" xfId="7098" xr:uid="{00000000-0005-0000-0000-0000FE030000}"/>
    <cellStyle name="20% - Accent1 18 2 2 8" xfId="7099" xr:uid="{00000000-0005-0000-0000-0000FF030000}"/>
    <cellStyle name="20% - Accent1 18 2 2 8 2" xfId="7100" xr:uid="{00000000-0005-0000-0000-000000040000}"/>
    <cellStyle name="20% - Accent1 18 2 2 9" xfId="7101" xr:uid="{00000000-0005-0000-0000-000001040000}"/>
    <cellStyle name="20% - Accent1 18 2 2 9 2" xfId="7102" xr:uid="{00000000-0005-0000-0000-000002040000}"/>
    <cellStyle name="20% - Accent1 18 2 3" xfId="7103" xr:uid="{00000000-0005-0000-0000-000003040000}"/>
    <cellStyle name="20% - Accent1 18 2 3 2" xfId="7104" xr:uid="{00000000-0005-0000-0000-000004040000}"/>
    <cellStyle name="20% - Accent1 18 2 3 2 2" xfId="7105" xr:uid="{00000000-0005-0000-0000-000005040000}"/>
    <cellStyle name="20% - Accent1 18 2 3 3" xfId="7106" xr:uid="{00000000-0005-0000-0000-000006040000}"/>
    <cellStyle name="20% - Accent1 18 2 3 3 2" xfId="7107" xr:uid="{00000000-0005-0000-0000-000007040000}"/>
    <cellStyle name="20% - Accent1 18 2 3 4" xfId="7108" xr:uid="{00000000-0005-0000-0000-000008040000}"/>
    <cellStyle name="20% - Accent1 18 2 4" xfId="7109" xr:uid="{00000000-0005-0000-0000-000009040000}"/>
    <cellStyle name="20% - Accent1 18 2 4 2" xfId="7110" xr:uid="{00000000-0005-0000-0000-00000A040000}"/>
    <cellStyle name="20% - Accent1 18 2 4 2 2" xfId="7111" xr:uid="{00000000-0005-0000-0000-00000B040000}"/>
    <cellStyle name="20% - Accent1 18 2 4 3" xfId="7112" xr:uid="{00000000-0005-0000-0000-00000C040000}"/>
    <cellStyle name="20% - Accent1 18 2 4 3 2" xfId="7113" xr:uid="{00000000-0005-0000-0000-00000D040000}"/>
    <cellStyle name="20% - Accent1 18 2 4 4" xfId="7114" xr:uid="{00000000-0005-0000-0000-00000E040000}"/>
    <cellStyle name="20% - Accent1 18 2 5" xfId="7115" xr:uid="{00000000-0005-0000-0000-00000F040000}"/>
    <cellStyle name="20% - Accent1 18 2 5 2" xfId="7116" xr:uid="{00000000-0005-0000-0000-000010040000}"/>
    <cellStyle name="20% - Accent1 18 2 5 2 2" xfId="7117" xr:uid="{00000000-0005-0000-0000-000011040000}"/>
    <cellStyle name="20% - Accent1 18 2 5 3" xfId="7118" xr:uid="{00000000-0005-0000-0000-000012040000}"/>
    <cellStyle name="20% - Accent1 18 2 6" xfId="7119" xr:uid="{00000000-0005-0000-0000-000013040000}"/>
    <cellStyle name="20% - Accent1 18 2 6 2" xfId="7120" xr:uid="{00000000-0005-0000-0000-000014040000}"/>
    <cellStyle name="20% - Accent1 18 2 7" xfId="7121" xr:uid="{00000000-0005-0000-0000-000015040000}"/>
    <cellStyle name="20% - Accent1 18 2 7 2" xfId="7122" xr:uid="{00000000-0005-0000-0000-000016040000}"/>
    <cellStyle name="20% - Accent1 18 2 8" xfId="7123" xr:uid="{00000000-0005-0000-0000-000017040000}"/>
    <cellStyle name="20% - Accent1 18 2 8 2" xfId="7124" xr:uid="{00000000-0005-0000-0000-000018040000}"/>
    <cellStyle name="20% - Accent1 18 2 9" xfId="7125" xr:uid="{00000000-0005-0000-0000-000019040000}"/>
    <cellStyle name="20% - Accent1 18 2 9 2" xfId="7126" xr:uid="{00000000-0005-0000-0000-00001A040000}"/>
    <cellStyle name="20% - Accent1 18 3" xfId="181" xr:uid="{00000000-0005-0000-0000-00001B040000}"/>
    <cellStyle name="20% - Accent1 18 3 10" xfId="7127" xr:uid="{00000000-0005-0000-0000-00001C040000}"/>
    <cellStyle name="20% - Accent1 18 3 10 2" xfId="7128" xr:uid="{00000000-0005-0000-0000-00001D040000}"/>
    <cellStyle name="20% - Accent1 18 3 11" xfId="7129" xr:uid="{00000000-0005-0000-0000-00001E040000}"/>
    <cellStyle name="20% - Accent1 18 3 2" xfId="7130" xr:uid="{00000000-0005-0000-0000-00001F040000}"/>
    <cellStyle name="20% - Accent1 18 3 2 2" xfId="7131" xr:uid="{00000000-0005-0000-0000-000020040000}"/>
    <cellStyle name="20% - Accent1 18 3 2 2 2" xfId="7132" xr:uid="{00000000-0005-0000-0000-000021040000}"/>
    <cellStyle name="20% - Accent1 18 3 2 3" xfId="7133" xr:uid="{00000000-0005-0000-0000-000022040000}"/>
    <cellStyle name="20% - Accent1 18 3 2 3 2" xfId="7134" xr:uid="{00000000-0005-0000-0000-000023040000}"/>
    <cellStyle name="20% - Accent1 18 3 2 4" xfId="7135" xr:uid="{00000000-0005-0000-0000-000024040000}"/>
    <cellStyle name="20% - Accent1 18 3 3" xfId="7136" xr:uid="{00000000-0005-0000-0000-000025040000}"/>
    <cellStyle name="20% - Accent1 18 3 3 2" xfId="7137" xr:uid="{00000000-0005-0000-0000-000026040000}"/>
    <cellStyle name="20% - Accent1 18 3 3 2 2" xfId="7138" xr:uid="{00000000-0005-0000-0000-000027040000}"/>
    <cellStyle name="20% - Accent1 18 3 3 3" xfId="7139" xr:uid="{00000000-0005-0000-0000-000028040000}"/>
    <cellStyle name="20% - Accent1 18 3 3 3 2" xfId="7140" xr:uid="{00000000-0005-0000-0000-000029040000}"/>
    <cellStyle name="20% - Accent1 18 3 3 4" xfId="7141" xr:uid="{00000000-0005-0000-0000-00002A040000}"/>
    <cellStyle name="20% - Accent1 18 3 4" xfId="7142" xr:uid="{00000000-0005-0000-0000-00002B040000}"/>
    <cellStyle name="20% - Accent1 18 3 4 2" xfId="7143" xr:uid="{00000000-0005-0000-0000-00002C040000}"/>
    <cellStyle name="20% - Accent1 18 3 4 2 2" xfId="7144" xr:uid="{00000000-0005-0000-0000-00002D040000}"/>
    <cellStyle name="20% - Accent1 18 3 4 3" xfId="7145" xr:uid="{00000000-0005-0000-0000-00002E040000}"/>
    <cellStyle name="20% - Accent1 18 3 5" xfId="7146" xr:uid="{00000000-0005-0000-0000-00002F040000}"/>
    <cellStyle name="20% - Accent1 18 3 5 2" xfId="7147" xr:uid="{00000000-0005-0000-0000-000030040000}"/>
    <cellStyle name="20% - Accent1 18 3 6" xfId="7148" xr:uid="{00000000-0005-0000-0000-000031040000}"/>
    <cellStyle name="20% - Accent1 18 3 6 2" xfId="7149" xr:uid="{00000000-0005-0000-0000-000032040000}"/>
    <cellStyle name="20% - Accent1 18 3 7" xfId="7150" xr:uid="{00000000-0005-0000-0000-000033040000}"/>
    <cellStyle name="20% - Accent1 18 3 7 2" xfId="7151" xr:uid="{00000000-0005-0000-0000-000034040000}"/>
    <cellStyle name="20% - Accent1 18 3 8" xfId="7152" xr:uid="{00000000-0005-0000-0000-000035040000}"/>
    <cellStyle name="20% - Accent1 18 3 8 2" xfId="7153" xr:uid="{00000000-0005-0000-0000-000036040000}"/>
    <cellStyle name="20% - Accent1 18 3 9" xfId="7154" xr:uid="{00000000-0005-0000-0000-000037040000}"/>
    <cellStyle name="20% - Accent1 18 3 9 2" xfId="7155" xr:uid="{00000000-0005-0000-0000-000038040000}"/>
    <cellStyle name="20% - Accent1 18 4" xfId="182" xr:uid="{00000000-0005-0000-0000-000039040000}"/>
    <cellStyle name="20% - Accent1 18 4 2" xfId="7156" xr:uid="{00000000-0005-0000-0000-00003A040000}"/>
    <cellStyle name="20% - Accent1 18 4 2 2" xfId="7157" xr:uid="{00000000-0005-0000-0000-00003B040000}"/>
    <cellStyle name="20% - Accent1 18 4 3" xfId="7158" xr:uid="{00000000-0005-0000-0000-00003C040000}"/>
    <cellStyle name="20% - Accent1 18 4 3 2" xfId="7159" xr:uid="{00000000-0005-0000-0000-00003D040000}"/>
    <cellStyle name="20% - Accent1 18 4 4" xfId="7160" xr:uid="{00000000-0005-0000-0000-00003E040000}"/>
    <cellStyle name="20% - Accent1 18 5" xfId="7161" xr:uid="{00000000-0005-0000-0000-00003F040000}"/>
    <cellStyle name="20% - Accent1 18 5 2" xfId="7162" xr:uid="{00000000-0005-0000-0000-000040040000}"/>
    <cellStyle name="20% - Accent1 18 5 2 2" xfId="7163" xr:uid="{00000000-0005-0000-0000-000041040000}"/>
    <cellStyle name="20% - Accent1 18 5 3" xfId="7164" xr:uid="{00000000-0005-0000-0000-000042040000}"/>
    <cellStyle name="20% - Accent1 18 5 3 2" xfId="7165" xr:uid="{00000000-0005-0000-0000-000043040000}"/>
    <cellStyle name="20% - Accent1 18 5 4" xfId="7166" xr:uid="{00000000-0005-0000-0000-000044040000}"/>
    <cellStyle name="20% - Accent1 18 6" xfId="7167" xr:uid="{00000000-0005-0000-0000-000045040000}"/>
    <cellStyle name="20% - Accent1 18 6 2" xfId="7168" xr:uid="{00000000-0005-0000-0000-000046040000}"/>
    <cellStyle name="20% - Accent1 18 6 2 2" xfId="7169" xr:uid="{00000000-0005-0000-0000-000047040000}"/>
    <cellStyle name="20% - Accent1 18 6 3" xfId="7170" xr:uid="{00000000-0005-0000-0000-000048040000}"/>
    <cellStyle name="20% - Accent1 18 7" xfId="7171" xr:uid="{00000000-0005-0000-0000-000049040000}"/>
    <cellStyle name="20% - Accent1 18 7 2" xfId="7172" xr:uid="{00000000-0005-0000-0000-00004A040000}"/>
    <cellStyle name="20% - Accent1 18 8" xfId="7173" xr:uid="{00000000-0005-0000-0000-00004B040000}"/>
    <cellStyle name="20% - Accent1 18 8 2" xfId="7174" xr:uid="{00000000-0005-0000-0000-00004C040000}"/>
    <cellStyle name="20% - Accent1 18 9" xfId="7175" xr:uid="{00000000-0005-0000-0000-00004D040000}"/>
    <cellStyle name="20% - Accent1 18 9 2" xfId="7176" xr:uid="{00000000-0005-0000-0000-00004E040000}"/>
    <cellStyle name="20% - Accent1 19" xfId="183" xr:uid="{00000000-0005-0000-0000-00004F040000}"/>
    <cellStyle name="20% - Accent1 19 10" xfId="7177" xr:uid="{00000000-0005-0000-0000-000050040000}"/>
    <cellStyle name="20% - Accent1 19 10 2" xfId="7178" xr:uid="{00000000-0005-0000-0000-000051040000}"/>
    <cellStyle name="20% - Accent1 19 11" xfId="7179" xr:uid="{00000000-0005-0000-0000-000052040000}"/>
    <cellStyle name="20% - Accent1 19 11 2" xfId="7180" xr:uid="{00000000-0005-0000-0000-000053040000}"/>
    <cellStyle name="20% - Accent1 19 12" xfId="7181" xr:uid="{00000000-0005-0000-0000-000054040000}"/>
    <cellStyle name="20% - Accent1 19 12 2" xfId="7182" xr:uid="{00000000-0005-0000-0000-000055040000}"/>
    <cellStyle name="20% - Accent1 19 13" xfId="7183" xr:uid="{00000000-0005-0000-0000-000056040000}"/>
    <cellStyle name="20% - Accent1 19 2" xfId="184" xr:uid="{00000000-0005-0000-0000-000057040000}"/>
    <cellStyle name="20% - Accent1 19 2 10" xfId="7184" xr:uid="{00000000-0005-0000-0000-000058040000}"/>
    <cellStyle name="20% - Accent1 19 2 10 2" xfId="7185" xr:uid="{00000000-0005-0000-0000-000059040000}"/>
    <cellStyle name="20% - Accent1 19 2 11" xfId="7186" xr:uid="{00000000-0005-0000-0000-00005A040000}"/>
    <cellStyle name="20% - Accent1 19 2 11 2" xfId="7187" xr:uid="{00000000-0005-0000-0000-00005B040000}"/>
    <cellStyle name="20% - Accent1 19 2 12" xfId="7188" xr:uid="{00000000-0005-0000-0000-00005C040000}"/>
    <cellStyle name="20% - Accent1 19 2 2" xfId="7189" xr:uid="{00000000-0005-0000-0000-00005D040000}"/>
    <cellStyle name="20% - Accent1 19 2 2 10" xfId="7190" xr:uid="{00000000-0005-0000-0000-00005E040000}"/>
    <cellStyle name="20% - Accent1 19 2 2 10 2" xfId="7191" xr:uid="{00000000-0005-0000-0000-00005F040000}"/>
    <cellStyle name="20% - Accent1 19 2 2 11" xfId="7192" xr:uid="{00000000-0005-0000-0000-000060040000}"/>
    <cellStyle name="20% - Accent1 19 2 2 2" xfId="7193" xr:uid="{00000000-0005-0000-0000-000061040000}"/>
    <cellStyle name="20% - Accent1 19 2 2 2 2" xfId="7194" xr:uid="{00000000-0005-0000-0000-000062040000}"/>
    <cellStyle name="20% - Accent1 19 2 2 2 2 2" xfId="7195" xr:uid="{00000000-0005-0000-0000-000063040000}"/>
    <cellStyle name="20% - Accent1 19 2 2 2 3" xfId="7196" xr:uid="{00000000-0005-0000-0000-000064040000}"/>
    <cellStyle name="20% - Accent1 19 2 2 2 3 2" xfId="7197" xr:uid="{00000000-0005-0000-0000-000065040000}"/>
    <cellStyle name="20% - Accent1 19 2 2 2 4" xfId="7198" xr:uid="{00000000-0005-0000-0000-000066040000}"/>
    <cellStyle name="20% - Accent1 19 2 2 3" xfId="7199" xr:uid="{00000000-0005-0000-0000-000067040000}"/>
    <cellStyle name="20% - Accent1 19 2 2 3 2" xfId="7200" xr:uid="{00000000-0005-0000-0000-000068040000}"/>
    <cellStyle name="20% - Accent1 19 2 2 3 2 2" xfId="7201" xr:uid="{00000000-0005-0000-0000-000069040000}"/>
    <cellStyle name="20% - Accent1 19 2 2 3 3" xfId="7202" xr:uid="{00000000-0005-0000-0000-00006A040000}"/>
    <cellStyle name="20% - Accent1 19 2 2 3 3 2" xfId="7203" xr:uid="{00000000-0005-0000-0000-00006B040000}"/>
    <cellStyle name="20% - Accent1 19 2 2 3 4" xfId="7204" xr:uid="{00000000-0005-0000-0000-00006C040000}"/>
    <cellStyle name="20% - Accent1 19 2 2 4" xfId="7205" xr:uid="{00000000-0005-0000-0000-00006D040000}"/>
    <cellStyle name="20% - Accent1 19 2 2 4 2" xfId="7206" xr:uid="{00000000-0005-0000-0000-00006E040000}"/>
    <cellStyle name="20% - Accent1 19 2 2 4 2 2" xfId="7207" xr:uid="{00000000-0005-0000-0000-00006F040000}"/>
    <cellStyle name="20% - Accent1 19 2 2 4 3" xfId="7208" xr:uid="{00000000-0005-0000-0000-000070040000}"/>
    <cellStyle name="20% - Accent1 19 2 2 5" xfId="7209" xr:uid="{00000000-0005-0000-0000-000071040000}"/>
    <cellStyle name="20% - Accent1 19 2 2 5 2" xfId="7210" xr:uid="{00000000-0005-0000-0000-000072040000}"/>
    <cellStyle name="20% - Accent1 19 2 2 6" xfId="7211" xr:uid="{00000000-0005-0000-0000-000073040000}"/>
    <cellStyle name="20% - Accent1 19 2 2 6 2" xfId="7212" xr:uid="{00000000-0005-0000-0000-000074040000}"/>
    <cellStyle name="20% - Accent1 19 2 2 7" xfId="7213" xr:uid="{00000000-0005-0000-0000-000075040000}"/>
    <cellStyle name="20% - Accent1 19 2 2 7 2" xfId="7214" xr:uid="{00000000-0005-0000-0000-000076040000}"/>
    <cellStyle name="20% - Accent1 19 2 2 8" xfId="7215" xr:uid="{00000000-0005-0000-0000-000077040000}"/>
    <cellStyle name="20% - Accent1 19 2 2 8 2" xfId="7216" xr:uid="{00000000-0005-0000-0000-000078040000}"/>
    <cellStyle name="20% - Accent1 19 2 2 9" xfId="7217" xr:uid="{00000000-0005-0000-0000-000079040000}"/>
    <cellStyle name="20% - Accent1 19 2 2 9 2" xfId="7218" xr:uid="{00000000-0005-0000-0000-00007A040000}"/>
    <cellStyle name="20% - Accent1 19 2 3" xfId="7219" xr:uid="{00000000-0005-0000-0000-00007B040000}"/>
    <cellStyle name="20% - Accent1 19 2 3 2" xfId="7220" xr:uid="{00000000-0005-0000-0000-00007C040000}"/>
    <cellStyle name="20% - Accent1 19 2 3 2 2" xfId="7221" xr:uid="{00000000-0005-0000-0000-00007D040000}"/>
    <cellStyle name="20% - Accent1 19 2 3 3" xfId="7222" xr:uid="{00000000-0005-0000-0000-00007E040000}"/>
    <cellStyle name="20% - Accent1 19 2 3 3 2" xfId="7223" xr:uid="{00000000-0005-0000-0000-00007F040000}"/>
    <cellStyle name="20% - Accent1 19 2 3 4" xfId="7224" xr:uid="{00000000-0005-0000-0000-000080040000}"/>
    <cellStyle name="20% - Accent1 19 2 4" xfId="7225" xr:uid="{00000000-0005-0000-0000-000081040000}"/>
    <cellStyle name="20% - Accent1 19 2 4 2" xfId="7226" xr:uid="{00000000-0005-0000-0000-000082040000}"/>
    <cellStyle name="20% - Accent1 19 2 4 2 2" xfId="7227" xr:uid="{00000000-0005-0000-0000-000083040000}"/>
    <cellStyle name="20% - Accent1 19 2 4 3" xfId="7228" xr:uid="{00000000-0005-0000-0000-000084040000}"/>
    <cellStyle name="20% - Accent1 19 2 4 3 2" xfId="7229" xr:uid="{00000000-0005-0000-0000-000085040000}"/>
    <cellStyle name="20% - Accent1 19 2 4 4" xfId="7230" xr:uid="{00000000-0005-0000-0000-000086040000}"/>
    <cellStyle name="20% - Accent1 19 2 5" xfId="7231" xr:uid="{00000000-0005-0000-0000-000087040000}"/>
    <cellStyle name="20% - Accent1 19 2 5 2" xfId="7232" xr:uid="{00000000-0005-0000-0000-000088040000}"/>
    <cellStyle name="20% - Accent1 19 2 5 2 2" xfId="7233" xr:uid="{00000000-0005-0000-0000-000089040000}"/>
    <cellStyle name="20% - Accent1 19 2 5 3" xfId="7234" xr:uid="{00000000-0005-0000-0000-00008A040000}"/>
    <cellStyle name="20% - Accent1 19 2 6" xfId="7235" xr:uid="{00000000-0005-0000-0000-00008B040000}"/>
    <cellStyle name="20% - Accent1 19 2 6 2" xfId="7236" xr:uid="{00000000-0005-0000-0000-00008C040000}"/>
    <cellStyle name="20% - Accent1 19 2 7" xfId="7237" xr:uid="{00000000-0005-0000-0000-00008D040000}"/>
    <cellStyle name="20% - Accent1 19 2 7 2" xfId="7238" xr:uid="{00000000-0005-0000-0000-00008E040000}"/>
    <cellStyle name="20% - Accent1 19 2 8" xfId="7239" xr:uid="{00000000-0005-0000-0000-00008F040000}"/>
    <cellStyle name="20% - Accent1 19 2 8 2" xfId="7240" xr:uid="{00000000-0005-0000-0000-000090040000}"/>
    <cellStyle name="20% - Accent1 19 2 9" xfId="7241" xr:uid="{00000000-0005-0000-0000-000091040000}"/>
    <cellStyle name="20% - Accent1 19 2 9 2" xfId="7242" xr:uid="{00000000-0005-0000-0000-000092040000}"/>
    <cellStyle name="20% - Accent1 19 3" xfId="185" xr:uid="{00000000-0005-0000-0000-000093040000}"/>
    <cellStyle name="20% - Accent1 19 3 10" xfId="7243" xr:uid="{00000000-0005-0000-0000-000094040000}"/>
    <cellStyle name="20% - Accent1 19 3 10 2" xfId="7244" xr:uid="{00000000-0005-0000-0000-000095040000}"/>
    <cellStyle name="20% - Accent1 19 3 11" xfId="7245" xr:uid="{00000000-0005-0000-0000-000096040000}"/>
    <cellStyle name="20% - Accent1 19 3 2" xfId="7246" xr:uid="{00000000-0005-0000-0000-000097040000}"/>
    <cellStyle name="20% - Accent1 19 3 2 2" xfId="7247" xr:uid="{00000000-0005-0000-0000-000098040000}"/>
    <cellStyle name="20% - Accent1 19 3 2 2 2" xfId="7248" xr:uid="{00000000-0005-0000-0000-000099040000}"/>
    <cellStyle name="20% - Accent1 19 3 2 3" xfId="7249" xr:uid="{00000000-0005-0000-0000-00009A040000}"/>
    <cellStyle name="20% - Accent1 19 3 2 3 2" xfId="7250" xr:uid="{00000000-0005-0000-0000-00009B040000}"/>
    <cellStyle name="20% - Accent1 19 3 2 4" xfId="7251" xr:uid="{00000000-0005-0000-0000-00009C040000}"/>
    <cellStyle name="20% - Accent1 19 3 3" xfId="7252" xr:uid="{00000000-0005-0000-0000-00009D040000}"/>
    <cellStyle name="20% - Accent1 19 3 3 2" xfId="7253" xr:uid="{00000000-0005-0000-0000-00009E040000}"/>
    <cellStyle name="20% - Accent1 19 3 3 2 2" xfId="7254" xr:uid="{00000000-0005-0000-0000-00009F040000}"/>
    <cellStyle name="20% - Accent1 19 3 3 3" xfId="7255" xr:uid="{00000000-0005-0000-0000-0000A0040000}"/>
    <cellStyle name="20% - Accent1 19 3 3 3 2" xfId="7256" xr:uid="{00000000-0005-0000-0000-0000A1040000}"/>
    <cellStyle name="20% - Accent1 19 3 3 4" xfId="7257" xr:uid="{00000000-0005-0000-0000-0000A2040000}"/>
    <cellStyle name="20% - Accent1 19 3 4" xfId="7258" xr:uid="{00000000-0005-0000-0000-0000A3040000}"/>
    <cellStyle name="20% - Accent1 19 3 4 2" xfId="7259" xr:uid="{00000000-0005-0000-0000-0000A4040000}"/>
    <cellStyle name="20% - Accent1 19 3 4 2 2" xfId="7260" xr:uid="{00000000-0005-0000-0000-0000A5040000}"/>
    <cellStyle name="20% - Accent1 19 3 4 3" xfId="7261" xr:uid="{00000000-0005-0000-0000-0000A6040000}"/>
    <cellStyle name="20% - Accent1 19 3 5" xfId="7262" xr:uid="{00000000-0005-0000-0000-0000A7040000}"/>
    <cellStyle name="20% - Accent1 19 3 5 2" xfId="7263" xr:uid="{00000000-0005-0000-0000-0000A8040000}"/>
    <cellStyle name="20% - Accent1 19 3 6" xfId="7264" xr:uid="{00000000-0005-0000-0000-0000A9040000}"/>
    <cellStyle name="20% - Accent1 19 3 6 2" xfId="7265" xr:uid="{00000000-0005-0000-0000-0000AA040000}"/>
    <cellStyle name="20% - Accent1 19 3 7" xfId="7266" xr:uid="{00000000-0005-0000-0000-0000AB040000}"/>
    <cellStyle name="20% - Accent1 19 3 7 2" xfId="7267" xr:uid="{00000000-0005-0000-0000-0000AC040000}"/>
    <cellStyle name="20% - Accent1 19 3 8" xfId="7268" xr:uid="{00000000-0005-0000-0000-0000AD040000}"/>
    <cellStyle name="20% - Accent1 19 3 8 2" xfId="7269" xr:uid="{00000000-0005-0000-0000-0000AE040000}"/>
    <cellStyle name="20% - Accent1 19 3 9" xfId="7270" xr:uid="{00000000-0005-0000-0000-0000AF040000}"/>
    <cellStyle name="20% - Accent1 19 3 9 2" xfId="7271" xr:uid="{00000000-0005-0000-0000-0000B0040000}"/>
    <cellStyle name="20% - Accent1 19 4" xfId="186" xr:uid="{00000000-0005-0000-0000-0000B1040000}"/>
    <cellStyle name="20% - Accent1 19 4 2" xfId="7272" xr:uid="{00000000-0005-0000-0000-0000B2040000}"/>
    <cellStyle name="20% - Accent1 19 4 2 2" xfId="7273" xr:uid="{00000000-0005-0000-0000-0000B3040000}"/>
    <cellStyle name="20% - Accent1 19 4 3" xfId="7274" xr:uid="{00000000-0005-0000-0000-0000B4040000}"/>
    <cellStyle name="20% - Accent1 19 4 3 2" xfId="7275" xr:uid="{00000000-0005-0000-0000-0000B5040000}"/>
    <cellStyle name="20% - Accent1 19 4 4" xfId="7276" xr:uid="{00000000-0005-0000-0000-0000B6040000}"/>
    <cellStyle name="20% - Accent1 19 5" xfId="7277" xr:uid="{00000000-0005-0000-0000-0000B7040000}"/>
    <cellStyle name="20% - Accent1 19 5 2" xfId="7278" xr:uid="{00000000-0005-0000-0000-0000B8040000}"/>
    <cellStyle name="20% - Accent1 19 5 2 2" xfId="7279" xr:uid="{00000000-0005-0000-0000-0000B9040000}"/>
    <cellStyle name="20% - Accent1 19 5 3" xfId="7280" xr:uid="{00000000-0005-0000-0000-0000BA040000}"/>
    <cellStyle name="20% - Accent1 19 5 3 2" xfId="7281" xr:uid="{00000000-0005-0000-0000-0000BB040000}"/>
    <cellStyle name="20% - Accent1 19 5 4" xfId="7282" xr:uid="{00000000-0005-0000-0000-0000BC040000}"/>
    <cellStyle name="20% - Accent1 19 6" xfId="7283" xr:uid="{00000000-0005-0000-0000-0000BD040000}"/>
    <cellStyle name="20% - Accent1 19 6 2" xfId="7284" xr:uid="{00000000-0005-0000-0000-0000BE040000}"/>
    <cellStyle name="20% - Accent1 19 6 2 2" xfId="7285" xr:uid="{00000000-0005-0000-0000-0000BF040000}"/>
    <cellStyle name="20% - Accent1 19 6 3" xfId="7286" xr:uid="{00000000-0005-0000-0000-0000C0040000}"/>
    <cellStyle name="20% - Accent1 19 7" xfId="7287" xr:uid="{00000000-0005-0000-0000-0000C1040000}"/>
    <cellStyle name="20% - Accent1 19 7 2" xfId="7288" xr:uid="{00000000-0005-0000-0000-0000C2040000}"/>
    <cellStyle name="20% - Accent1 19 8" xfId="7289" xr:uid="{00000000-0005-0000-0000-0000C3040000}"/>
    <cellStyle name="20% - Accent1 19 8 2" xfId="7290" xr:uid="{00000000-0005-0000-0000-0000C4040000}"/>
    <cellStyle name="20% - Accent1 19 9" xfId="7291" xr:uid="{00000000-0005-0000-0000-0000C5040000}"/>
    <cellStyle name="20% - Accent1 19 9 2" xfId="7292" xr:uid="{00000000-0005-0000-0000-0000C6040000}"/>
    <cellStyle name="20% - Accent1 2" xfId="187" xr:uid="{00000000-0005-0000-0000-0000C7040000}"/>
    <cellStyle name="20% - Accent1 2 10" xfId="7293" xr:uid="{00000000-0005-0000-0000-0000C8040000}"/>
    <cellStyle name="20% - Accent1 2 10 2" xfId="7294" xr:uid="{00000000-0005-0000-0000-0000C9040000}"/>
    <cellStyle name="20% - Accent1 2 11" xfId="7295" xr:uid="{00000000-0005-0000-0000-0000CA040000}"/>
    <cellStyle name="20% - Accent1 2 11 2" xfId="7296" xr:uid="{00000000-0005-0000-0000-0000CB040000}"/>
    <cellStyle name="20% - Accent1 2 12" xfId="7297" xr:uid="{00000000-0005-0000-0000-0000CC040000}"/>
    <cellStyle name="20% - Accent1 2 12 2" xfId="7298" xr:uid="{00000000-0005-0000-0000-0000CD040000}"/>
    <cellStyle name="20% - Accent1 2 13" xfId="7299" xr:uid="{00000000-0005-0000-0000-0000CE040000}"/>
    <cellStyle name="20% - Accent1 2 13 2" xfId="7300" xr:uid="{00000000-0005-0000-0000-0000CF040000}"/>
    <cellStyle name="20% - Accent1 2 14" xfId="7301" xr:uid="{00000000-0005-0000-0000-0000D0040000}"/>
    <cellStyle name="20% - Accent1 2 2" xfId="188" xr:uid="{00000000-0005-0000-0000-0000D1040000}"/>
    <cellStyle name="20% - Accent1 2 2 2" xfId="7302" xr:uid="{00000000-0005-0000-0000-0000D2040000}"/>
    <cellStyle name="20% - Accent1 2 2 2 2" xfId="7303" xr:uid="{00000000-0005-0000-0000-0000D3040000}"/>
    <cellStyle name="20% - Accent1 2 2 2 3" xfId="7304" xr:uid="{00000000-0005-0000-0000-0000D4040000}"/>
    <cellStyle name="20% - Accent1 2 3" xfId="189" xr:uid="{00000000-0005-0000-0000-0000D5040000}"/>
    <cellStyle name="20% - Accent1 2 3 10" xfId="7305" xr:uid="{00000000-0005-0000-0000-0000D6040000}"/>
    <cellStyle name="20% - Accent1 2 3 10 2" xfId="7306" xr:uid="{00000000-0005-0000-0000-0000D7040000}"/>
    <cellStyle name="20% - Accent1 2 3 11" xfId="7307" xr:uid="{00000000-0005-0000-0000-0000D8040000}"/>
    <cellStyle name="20% - Accent1 2 3 11 2" xfId="7308" xr:uid="{00000000-0005-0000-0000-0000D9040000}"/>
    <cellStyle name="20% - Accent1 2 3 12" xfId="7309" xr:uid="{00000000-0005-0000-0000-0000DA040000}"/>
    <cellStyle name="20% - Accent1 2 3 2" xfId="190" xr:uid="{00000000-0005-0000-0000-0000DB040000}"/>
    <cellStyle name="20% - Accent1 2 3 2 10" xfId="7310" xr:uid="{00000000-0005-0000-0000-0000DC040000}"/>
    <cellStyle name="20% - Accent1 2 3 2 10 2" xfId="7311" xr:uid="{00000000-0005-0000-0000-0000DD040000}"/>
    <cellStyle name="20% - Accent1 2 3 2 11" xfId="7312" xr:uid="{00000000-0005-0000-0000-0000DE040000}"/>
    <cellStyle name="20% - Accent1 2 3 2 2" xfId="7313" xr:uid="{00000000-0005-0000-0000-0000DF040000}"/>
    <cellStyle name="20% - Accent1 2 3 2 2 2" xfId="7314" xr:uid="{00000000-0005-0000-0000-0000E0040000}"/>
    <cellStyle name="20% - Accent1 2 3 2 2 2 2" xfId="7315" xr:uid="{00000000-0005-0000-0000-0000E1040000}"/>
    <cellStyle name="20% - Accent1 2 3 2 2 3" xfId="7316" xr:uid="{00000000-0005-0000-0000-0000E2040000}"/>
    <cellStyle name="20% - Accent1 2 3 2 2 3 2" xfId="7317" xr:uid="{00000000-0005-0000-0000-0000E3040000}"/>
    <cellStyle name="20% - Accent1 2 3 2 2 4" xfId="7318" xr:uid="{00000000-0005-0000-0000-0000E4040000}"/>
    <cellStyle name="20% - Accent1 2 3 2 3" xfId="7319" xr:uid="{00000000-0005-0000-0000-0000E5040000}"/>
    <cellStyle name="20% - Accent1 2 3 2 3 2" xfId="7320" xr:uid="{00000000-0005-0000-0000-0000E6040000}"/>
    <cellStyle name="20% - Accent1 2 3 2 3 2 2" xfId="7321" xr:uid="{00000000-0005-0000-0000-0000E7040000}"/>
    <cellStyle name="20% - Accent1 2 3 2 3 3" xfId="7322" xr:uid="{00000000-0005-0000-0000-0000E8040000}"/>
    <cellStyle name="20% - Accent1 2 3 2 3 3 2" xfId="7323" xr:uid="{00000000-0005-0000-0000-0000E9040000}"/>
    <cellStyle name="20% - Accent1 2 3 2 3 4" xfId="7324" xr:uid="{00000000-0005-0000-0000-0000EA040000}"/>
    <cellStyle name="20% - Accent1 2 3 2 4" xfId="7325" xr:uid="{00000000-0005-0000-0000-0000EB040000}"/>
    <cellStyle name="20% - Accent1 2 3 2 4 2" xfId="7326" xr:uid="{00000000-0005-0000-0000-0000EC040000}"/>
    <cellStyle name="20% - Accent1 2 3 2 4 2 2" xfId="7327" xr:uid="{00000000-0005-0000-0000-0000ED040000}"/>
    <cellStyle name="20% - Accent1 2 3 2 4 3" xfId="7328" xr:uid="{00000000-0005-0000-0000-0000EE040000}"/>
    <cellStyle name="20% - Accent1 2 3 2 5" xfId="7329" xr:uid="{00000000-0005-0000-0000-0000EF040000}"/>
    <cellStyle name="20% - Accent1 2 3 2 5 2" xfId="7330" xr:uid="{00000000-0005-0000-0000-0000F0040000}"/>
    <cellStyle name="20% - Accent1 2 3 2 6" xfId="7331" xr:uid="{00000000-0005-0000-0000-0000F1040000}"/>
    <cellStyle name="20% - Accent1 2 3 2 6 2" xfId="7332" xr:uid="{00000000-0005-0000-0000-0000F2040000}"/>
    <cellStyle name="20% - Accent1 2 3 2 7" xfId="7333" xr:uid="{00000000-0005-0000-0000-0000F3040000}"/>
    <cellStyle name="20% - Accent1 2 3 2 7 2" xfId="7334" xr:uid="{00000000-0005-0000-0000-0000F4040000}"/>
    <cellStyle name="20% - Accent1 2 3 2 8" xfId="7335" xr:uid="{00000000-0005-0000-0000-0000F5040000}"/>
    <cellStyle name="20% - Accent1 2 3 2 8 2" xfId="7336" xr:uid="{00000000-0005-0000-0000-0000F6040000}"/>
    <cellStyle name="20% - Accent1 2 3 2 9" xfId="7337" xr:uid="{00000000-0005-0000-0000-0000F7040000}"/>
    <cellStyle name="20% - Accent1 2 3 2 9 2" xfId="7338" xr:uid="{00000000-0005-0000-0000-0000F8040000}"/>
    <cellStyle name="20% - Accent1 2 3 3" xfId="191" xr:uid="{00000000-0005-0000-0000-0000F9040000}"/>
    <cellStyle name="20% - Accent1 2 3 3 2" xfId="7339" xr:uid="{00000000-0005-0000-0000-0000FA040000}"/>
    <cellStyle name="20% - Accent1 2 3 3 2 2" xfId="7340" xr:uid="{00000000-0005-0000-0000-0000FB040000}"/>
    <cellStyle name="20% - Accent1 2 3 3 3" xfId="7341" xr:uid="{00000000-0005-0000-0000-0000FC040000}"/>
    <cellStyle name="20% - Accent1 2 3 3 3 2" xfId="7342" xr:uid="{00000000-0005-0000-0000-0000FD040000}"/>
    <cellStyle name="20% - Accent1 2 3 3 4" xfId="7343" xr:uid="{00000000-0005-0000-0000-0000FE040000}"/>
    <cellStyle name="20% - Accent1 2 3 4" xfId="7344" xr:uid="{00000000-0005-0000-0000-0000FF040000}"/>
    <cellStyle name="20% - Accent1 2 3 4 2" xfId="7345" xr:uid="{00000000-0005-0000-0000-000000050000}"/>
    <cellStyle name="20% - Accent1 2 3 4 2 2" xfId="7346" xr:uid="{00000000-0005-0000-0000-000001050000}"/>
    <cellStyle name="20% - Accent1 2 3 4 3" xfId="7347" xr:uid="{00000000-0005-0000-0000-000002050000}"/>
    <cellStyle name="20% - Accent1 2 3 4 3 2" xfId="7348" xr:uid="{00000000-0005-0000-0000-000003050000}"/>
    <cellStyle name="20% - Accent1 2 3 4 4" xfId="7349" xr:uid="{00000000-0005-0000-0000-000004050000}"/>
    <cellStyle name="20% - Accent1 2 3 5" xfId="7350" xr:uid="{00000000-0005-0000-0000-000005050000}"/>
    <cellStyle name="20% - Accent1 2 3 5 2" xfId="7351" xr:uid="{00000000-0005-0000-0000-000006050000}"/>
    <cellStyle name="20% - Accent1 2 3 5 2 2" xfId="7352" xr:uid="{00000000-0005-0000-0000-000007050000}"/>
    <cellStyle name="20% - Accent1 2 3 5 3" xfId="7353" xr:uid="{00000000-0005-0000-0000-000008050000}"/>
    <cellStyle name="20% - Accent1 2 3 6" xfId="7354" xr:uid="{00000000-0005-0000-0000-000009050000}"/>
    <cellStyle name="20% - Accent1 2 3 6 2" xfId="7355" xr:uid="{00000000-0005-0000-0000-00000A050000}"/>
    <cellStyle name="20% - Accent1 2 3 7" xfId="7356" xr:uid="{00000000-0005-0000-0000-00000B050000}"/>
    <cellStyle name="20% - Accent1 2 3 7 2" xfId="7357" xr:uid="{00000000-0005-0000-0000-00000C050000}"/>
    <cellStyle name="20% - Accent1 2 3 8" xfId="7358" xr:uid="{00000000-0005-0000-0000-00000D050000}"/>
    <cellStyle name="20% - Accent1 2 3 8 2" xfId="7359" xr:uid="{00000000-0005-0000-0000-00000E050000}"/>
    <cellStyle name="20% - Accent1 2 3 9" xfId="7360" xr:uid="{00000000-0005-0000-0000-00000F050000}"/>
    <cellStyle name="20% - Accent1 2 3 9 2" xfId="7361" xr:uid="{00000000-0005-0000-0000-000010050000}"/>
    <cellStyle name="20% - Accent1 2 3_FY11 Repairs" xfId="192" xr:uid="{00000000-0005-0000-0000-000011050000}"/>
    <cellStyle name="20% - Accent1 2 4" xfId="193" xr:uid="{00000000-0005-0000-0000-000012050000}"/>
    <cellStyle name="20% - Accent1 2 4 10" xfId="7362" xr:uid="{00000000-0005-0000-0000-000013050000}"/>
    <cellStyle name="20% - Accent1 2 4 10 2" xfId="7363" xr:uid="{00000000-0005-0000-0000-000014050000}"/>
    <cellStyle name="20% - Accent1 2 4 11" xfId="7364" xr:uid="{00000000-0005-0000-0000-000015050000}"/>
    <cellStyle name="20% - Accent1 2 4 2" xfId="7365" xr:uid="{00000000-0005-0000-0000-000016050000}"/>
    <cellStyle name="20% - Accent1 2 4 2 2" xfId="7366" xr:uid="{00000000-0005-0000-0000-000017050000}"/>
    <cellStyle name="20% - Accent1 2 4 2 2 2" xfId="7367" xr:uid="{00000000-0005-0000-0000-000018050000}"/>
    <cellStyle name="20% - Accent1 2 4 2 3" xfId="7368" xr:uid="{00000000-0005-0000-0000-000019050000}"/>
    <cellStyle name="20% - Accent1 2 4 2 3 2" xfId="7369" xr:uid="{00000000-0005-0000-0000-00001A050000}"/>
    <cellStyle name="20% - Accent1 2 4 2 4" xfId="7370" xr:uid="{00000000-0005-0000-0000-00001B050000}"/>
    <cellStyle name="20% - Accent1 2 4 3" xfId="7371" xr:uid="{00000000-0005-0000-0000-00001C050000}"/>
    <cellStyle name="20% - Accent1 2 4 3 2" xfId="7372" xr:uid="{00000000-0005-0000-0000-00001D050000}"/>
    <cellStyle name="20% - Accent1 2 4 3 2 2" xfId="7373" xr:uid="{00000000-0005-0000-0000-00001E050000}"/>
    <cellStyle name="20% - Accent1 2 4 3 3" xfId="7374" xr:uid="{00000000-0005-0000-0000-00001F050000}"/>
    <cellStyle name="20% - Accent1 2 4 3 3 2" xfId="7375" xr:uid="{00000000-0005-0000-0000-000020050000}"/>
    <cellStyle name="20% - Accent1 2 4 3 4" xfId="7376" xr:uid="{00000000-0005-0000-0000-000021050000}"/>
    <cellStyle name="20% - Accent1 2 4 4" xfId="7377" xr:uid="{00000000-0005-0000-0000-000022050000}"/>
    <cellStyle name="20% - Accent1 2 4 4 2" xfId="7378" xr:uid="{00000000-0005-0000-0000-000023050000}"/>
    <cellStyle name="20% - Accent1 2 4 4 2 2" xfId="7379" xr:uid="{00000000-0005-0000-0000-000024050000}"/>
    <cellStyle name="20% - Accent1 2 4 4 3" xfId="7380" xr:uid="{00000000-0005-0000-0000-000025050000}"/>
    <cellStyle name="20% - Accent1 2 4 5" xfId="7381" xr:uid="{00000000-0005-0000-0000-000026050000}"/>
    <cellStyle name="20% - Accent1 2 4 5 2" xfId="7382" xr:uid="{00000000-0005-0000-0000-000027050000}"/>
    <cellStyle name="20% - Accent1 2 4 6" xfId="7383" xr:uid="{00000000-0005-0000-0000-000028050000}"/>
    <cellStyle name="20% - Accent1 2 4 6 2" xfId="7384" xr:uid="{00000000-0005-0000-0000-000029050000}"/>
    <cellStyle name="20% - Accent1 2 4 7" xfId="7385" xr:uid="{00000000-0005-0000-0000-00002A050000}"/>
    <cellStyle name="20% - Accent1 2 4 7 2" xfId="7386" xr:uid="{00000000-0005-0000-0000-00002B050000}"/>
    <cellStyle name="20% - Accent1 2 4 8" xfId="7387" xr:uid="{00000000-0005-0000-0000-00002C050000}"/>
    <cellStyle name="20% - Accent1 2 4 8 2" xfId="7388" xr:uid="{00000000-0005-0000-0000-00002D050000}"/>
    <cellStyle name="20% - Accent1 2 4 9" xfId="7389" xr:uid="{00000000-0005-0000-0000-00002E050000}"/>
    <cellStyle name="20% - Accent1 2 4 9 2" xfId="7390" xr:uid="{00000000-0005-0000-0000-00002F050000}"/>
    <cellStyle name="20% - Accent1 2 5" xfId="194" xr:uid="{00000000-0005-0000-0000-000030050000}"/>
    <cellStyle name="20% - Accent1 2 5 2" xfId="7391" xr:uid="{00000000-0005-0000-0000-000031050000}"/>
    <cellStyle name="20% - Accent1 2 5 2 2" xfId="7392" xr:uid="{00000000-0005-0000-0000-000032050000}"/>
    <cellStyle name="20% - Accent1 2 5 3" xfId="7393" xr:uid="{00000000-0005-0000-0000-000033050000}"/>
    <cellStyle name="20% - Accent1 2 5 3 2" xfId="7394" xr:uid="{00000000-0005-0000-0000-000034050000}"/>
    <cellStyle name="20% - Accent1 2 5 4" xfId="7395" xr:uid="{00000000-0005-0000-0000-000035050000}"/>
    <cellStyle name="20% - Accent1 2 6" xfId="7396" xr:uid="{00000000-0005-0000-0000-000036050000}"/>
    <cellStyle name="20% - Accent1 2 6 2" xfId="7397" xr:uid="{00000000-0005-0000-0000-000037050000}"/>
    <cellStyle name="20% - Accent1 2 6 2 2" xfId="7398" xr:uid="{00000000-0005-0000-0000-000038050000}"/>
    <cellStyle name="20% - Accent1 2 6 3" xfId="7399" xr:uid="{00000000-0005-0000-0000-000039050000}"/>
    <cellStyle name="20% - Accent1 2 6 3 2" xfId="7400" xr:uid="{00000000-0005-0000-0000-00003A050000}"/>
    <cellStyle name="20% - Accent1 2 6 4" xfId="7401" xr:uid="{00000000-0005-0000-0000-00003B050000}"/>
    <cellStyle name="20% - Accent1 2 7" xfId="7402" xr:uid="{00000000-0005-0000-0000-00003C050000}"/>
    <cellStyle name="20% - Accent1 2 7 2" xfId="7403" xr:uid="{00000000-0005-0000-0000-00003D050000}"/>
    <cellStyle name="20% - Accent1 2 7 2 2" xfId="7404" xr:uid="{00000000-0005-0000-0000-00003E050000}"/>
    <cellStyle name="20% - Accent1 2 7 3" xfId="7405" xr:uid="{00000000-0005-0000-0000-00003F050000}"/>
    <cellStyle name="20% - Accent1 2 8" xfId="7406" xr:uid="{00000000-0005-0000-0000-000040050000}"/>
    <cellStyle name="20% - Accent1 2 8 2" xfId="7407" xr:uid="{00000000-0005-0000-0000-000041050000}"/>
    <cellStyle name="20% - Accent1 2 9" xfId="7408" xr:uid="{00000000-0005-0000-0000-000042050000}"/>
    <cellStyle name="20% - Accent1 2 9 2" xfId="7409" xr:uid="{00000000-0005-0000-0000-000043050000}"/>
    <cellStyle name="20% - Accent1 2_2013 Combined" xfId="7410" xr:uid="{00000000-0005-0000-0000-000044050000}"/>
    <cellStyle name="20% - Accent1 20" xfId="195" xr:uid="{00000000-0005-0000-0000-000045050000}"/>
    <cellStyle name="20% - Accent1 20 10" xfId="7411" xr:uid="{00000000-0005-0000-0000-000046050000}"/>
    <cellStyle name="20% - Accent1 20 10 2" xfId="7412" xr:uid="{00000000-0005-0000-0000-000047050000}"/>
    <cellStyle name="20% - Accent1 20 11" xfId="7413" xr:uid="{00000000-0005-0000-0000-000048050000}"/>
    <cellStyle name="20% - Accent1 20 11 2" xfId="7414" xr:uid="{00000000-0005-0000-0000-000049050000}"/>
    <cellStyle name="20% - Accent1 20 12" xfId="7415" xr:uid="{00000000-0005-0000-0000-00004A050000}"/>
    <cellStyle name="20% - Accent1 20 12 2" xfId="7416" xr:uid="{00000000-0005-0000-0000-00004B050000}"/>
    <cellStyle name="20% - Accent1 20 13" xfId="7417" xr:uid="{00000000-0005-0000-0000-00004C050000}"/>
    <cellStyle name="20% - Accent1 20 2" xfId="196" xr:uid="{00000000-0005-0000-0000-00004D050000}"/>
    <cellStyle name="20% - Accent1 20 2 10" xfId="7418" xr:uid="{00000000-0005-0000-0000-00004E050000}"/>
    <cellStyle name="20% - Accent1 20 2 10 2" xfId="7419" xr:uid="{00000000-0005-0000-0000-00004F050000}"/>
    <cellStyle name="20% - Accent1 20 2 11" xfId="7420" xr:uid="{00000000-0005-0000-0000-000050050000}"/>
    <cellStyle name="20% - Accent1 20 2 11 2" xfId="7421" xr:uid="{00000000-0005-0000-0000-000051050000}"/>
    <cellStyle name="20% - Accent1 20 2 12" xfId="7422" xr:uid="{00000000-0005-0000-0000-000052050000}"/>
    <cellStyle name="20% - Accent1 20 2 2" xfId="7423" xr:uid="{00000000-0005-0000-0000-000053050000}"/>
    <cellStyle name="20% - Accent1 20 2 2 10" xfId="7424" xr:uid="{00000000-0005-0000-0000-000054050000}"/>
    <cellStyle name="20% - Accent1 20 2 2 10 2" xfId="7425" xr:uid="{00000000-0005-0000-0000-000055050000}"/>
    <cellStyle name="20% - Accent1 20 2 2 11" xfId="7426" xr:uid="{00000000-0005-0000-0000-000056050000}"/>
    <cellStyle name="20% - Accent1 20 2 2 2" xfId="7427" xr:uid="{00000000-0005-0000-0000-000057050000}"/>
    <cellStyle name="20% - Accent1 20 2 2 2 2" xfId="7428" xr:uid="{00000000-0005-0000-0000-000058050000}"/>
    <cellStyle name="20% - Accent1 20 2 2 2 2 2" xfId="7429" xr:uid="{00000000-0005-0000-0000-000059050000}"/>
    <cellStyle name="20% - Accent1 20 2 2 2 3" xfId="7430" xr:uid="{00000000-0005-0000-0000-00005A050000}"/>
    <cellStyle name="20% - Accent1 20 2 2 2 3 2" xfId="7431" xr:uid="{00000000-0005-0000-0000-00005B050000}"/>
    <cellStyle name="20% - Accent1 20 2 2 2 4" xfId="7432" xr:uid="{00000000-0005-0000-0000-00005C050000}"/>
    <cellStyle name="20% - Accent1 20 2 2 3" xfId="7433" xr:uid="{00000000-0005-0000-0000-00005D050000}"/>
    <cellStyle name="20% - Accent1 20 2 2 3 2" xfId="7434" xr:uid="{00000000-0005-0000-0000-00005E050000}"/>
    <cellStyle name="20% - Accent1 20 2 2 3 2 2" xfId="7435" xr:uid="{00000000-0005-0000-0000-00005F050000}"/>
    <cellStyle name="20% - Accent1 20 2 2 3 3" xfId="7436" xr:uid="{00000000-0005-0000-0000-000060050000}"/>
    <cellStyle name="20% - Accent1 20 2 2 3 3 2" xfId="7437" xr:uid="{00000000-0005-0000-0000-000061050000}"/>
    <cellStyle name="20% - Accent1 20 2 2 3 4" xfId="7438" xr:uid="{00000000-0005-0000-0000-000062050000}"/>
    <cellStyle name="20% - Accent1 20 2 2 4" xfId="7439" xr:uid="{00000000-0005-0000-0000-000063050000}"/>
    <cellStyle name="20% - Accent1 20 2 2 4 2" xfId="7440" xr:uid="{00000000-0005-0000-0000-000064050000}"/>
    <cellStyle name="20% - Accent1 20 2 2 4 2 2" xfId="7441" xr:uid="{00000000-0005-0000-0000-000065050000}"/>
    <cellStyle name="20% - Accent1 20 2 2 4 3" xfId="7442" xr:uid="{00000000-0005-0000-0000-000066050000}"/>
    <cellStyle name="20% - Accent1 20 2 2 5" xfId="7443" xr:uid="{00000000-0005-0000-0000-000067050000}"/>
    <cellStyle name="20% - Accent1 20 2 2 5 2" xfId="7444" xr:uid="{00000000-0005-0000-0000-000068050000}"/>
    <cellStyle name="20% - Accent1 20 2 2 6" xfId="7445" xr:uid="{00000000-0005-0000-0000-000069050000}"/>
    <cellStyle name="20% - Accent1 20 2 2 6 2" xfId="7446" xr:uid="{00000000-0005-0000-0000-00006A050000}"/>
    <cellStyle name="20% - Accent1 20 2 2 7" xfId="7447" xr:uid="{00000000-0005-0000-0000-00006B050000}"/>
    <cellStyle name="20% - Accent1 20 2 2 7 2" xfId="7448" xr:uid="{00000000-0005-0000-0000-00006C050000}"/>
    <cellStyle name="20% - Accent1 20 2 2 8" xfId="7449" xr:uid="{00000000-0005-0000-0000-00006D050000}"/>
    <cellStyle name="20% - Accent1 20 2 2 8 2" xfId="7450" xr:uid="{00000000-0005-0000-0000-00006E050000}"/>
    <cellStyle name="20% - Accent1 20 2 2 9" xfId="7451" xr:uid="{00000000-0005-0000-0000-00006F050000}"/>
    <cellStyle name="20% - Accent1 20 2 2 9 2" xfId="7452" xr:uid="{00000000-0005-0000-0000-000070050000}"/>
    <cellStyle name="20% - Accent1 20 2 3" xfId="7453" xr:uid="{00000000-0005-0000-0000-000071050000}"/>
    <cellStyle name="20% - Accent1 20 2 3 2" xfId="7454" xr:uid="{00000000-0005-0000-0000-000072050000}"/>
    <cellStyle name="20% - Accent1 20 2 3 2 2" xfId="7455" xr:uid="{00000000-0005-0000-0000-000073050000}"/>
    <cellStyle name="20% - Accent1 20 2 3 3" xfId="7456" xr:uid="{00000000-0005-0000-0000-000074050000}"/>
    <cellStyle name="20% - Accent1 20 2 3 3 2" xfId="7457" xr:uid="{00000000-0005-0000-0000-000075050000}"/>
    <cellStyle name="20% - Accent1 20 2 3 4" xfId="7458" xr:uid="{00000000-0005-0000-0000-000076050000}"/>
    <cellStyle name="20% - Accent1 20 2 4" xfId="7459" xr:uid="{00000000-0005-0000-0000-000077050000}"/>
    <cellStyle name="20% - Accent1 20 2 4 2" xfId="7460" xr:uid="{00000000-0005-0000-0000-000078050000}"/>
    <cellStyle name="20% - Accent1 20 2 4 2 2" xfId="7461" xr:uid="{00000000-0005-0000-0000-000079050000}"/>
    <cellStyle name="20% - Accent1 20 2 4 3" xfId="7462" xr:uid="{00000000-0005-0000-0000-00007A050000}"/>
    <cellStyle name="20% - Accent1 20 2 4 3 2" xfId="7463" xr:uid="{00000000-0005-0000-0000-00007B050000}"/>
    <cellStyle name="20% - Accent1 20 2 4 4" xfId="7464" xr:uid="{00000000-0005-0000-0000-00007C050000}"/>
    <cellStyle name="20% - Accent1 20 2 5" xfId="7465" xr:uid="{00000000-0005-0000-0000-00007D050000}"/>
    <cellStyle name="20% - Accent1 20 2 5 2" xfId="7466" xr:uid="{00000000-0005-0000-0000-00007E050000}"/>
    <cellStyle name="20% - Accent1 20 2 5 2 2" xfId="7467" xr:uid="{00000000-0005-0000-0000-00007F050000}"/>
    <cellStyle name="20% - Accent1 20 2 5 3" xfId="7468" xr:uid="{00000000-0005-0000-0000-000080050000}"/>
    <cellStyle name="20% - Accent1 20 2 6" xfId="7469" xr:uid="{00000000-0005-0000-0000-000081050000}"/>
    <cellStyle name="20% - Accent1 20 2 6 2" xfId="7470" xr:uid="{00000000-0005-0000-0000-000082050000}"/>
    <cellStyle name="20% - Accent1 20 2 7" xfId="7471" xr:uid="{00000000-0005-0000-0000-000083050000}"/>
    <cellStyle name="20% - Accent1 20 2 7 2" xfId="7472" xr:uid="{00000000-0005-0000-0000-000084050000}"/>
    <cellStyle name="20% - Accent1 20 2 8" xfId="7473" xr:uid="{00000000-0005-0000-0000-000085050000}"/>
    <cellStyle name="20% - Accent1 20 2 8 2" xfId="7474" xr:uid="{00000000-0005-0000-0000-000086050000}"/>
    <cellStyle name="20% - Accent1 20 2 9" xfId="7475" xr:uid="{00000000-0005-0000-0000-000087050000}"/>
    <cellStyle name="20% - Accent1 20 2 9 2" xfId="7476" xr:uid="{00000000-0005-0000-0000-000088050000}"/>
    <cellStyle name="20% - Accent1 20 3" xfId="197" xr:uid="{00000000-0005-0000-0000-000089050000}"/>
    <cellStyle name="20% - Accent1 20 3 10" xfId="7477" xr:uid="{00000000-0005-0000-0000-00008A050000}"/>
    <cellStyle name="20% - Accent1 20 3 10 2" xfId="7478" xr:uid="{00000000-0005-0000-0000-00008B050000}"/>
    <cellStyle name="20% - Accent1 20 3 11" xfId="7479" xr:uid="{00000000-0005-0000-0000-00008C050000}"/>
    <cellStyle name="20% - Accent1 20 3 2" xfId="7480" xr:uid="{00000000-0005-0000-0000-00008D050000}"/>
    <cellStyle name="20% - Accent1 20 3 2 2" xfId="7481" xr:uid="{00000000-0005-0000-0000-00008E050000}"/>
    <cellStyle name="20% - Accent1 20 3 2 2 2" xfId="7482" xr:uid="{00000000-0005-0000-0000-00008F050000}"/>
    <cellStyle name="20% - Accent1 20 3 2 3" xfId="7483" xr:uid="{00000000-0005-0000-0000-000090050000}"/>
    <cellStyle name="20% - Accent1 20 3 2 3 2" xfId="7484" xr:uid="{00000000-0005-0000-0000-000091050000}"/>
    <cellStyle name="20% - Accent1 20 3 2 4" xfId="7485" xr:uid="{00000000-0005-0000-0000-000092050000}"/>
    <cellStyle name="20% - Accent1 20 3 3" xfId="7486" xr:uid="{00000000-0005-0000-0000-000093050000}"/>
    <cellStyle name="20% - Accent1 20 3 3 2" xfId="7487" xr:uid="{00000000-0005-0000-0000-000094050000}"/>
    <cellStyle name="20% - Accent1 20 3 3 2 2" xfId="7488" xr:uid="{00000000-0005-0000-0000-000095050000}"/>
    <cellStyle name="20% - Accent1 20 3 3 3" xfId="7489" xr:uid="{00000000-0005-0000-0000-000096050000}"/>
    <cellStyle name="20% - Accent1 20 3 3 3 2" xfId="7490" xr:uid="{00000000-0005-0000-0000-000097050000}"/>
    <cellStyle name="20% - Accent1 20 3 3 4" xfId="7491" xr:uid="{00000000-0005-0000-0000-000098050000}"/>
    <cellStyle name="20% - Accent1 20 3 4" xfId="7492" xr:uid="{00000000-0005-0000-0000-000099050000}"/>
    <cellStyle name="20% - Accent1 20 3 4 2" xfId="7493" xr:uid="{00000000-0005-0000-0000-00009A050000}"/>
    <cellStyle name="20% - Accent1 20 3 4 2 2" xfId="7494" xr:uid="{00000000-0005-0000-0000-00009B050000}"/>
    <cellStyle name="20% - Accent1 20 3 4 3" xfId="7495" xr:uid="{00000000-0005-0000-0000-00009C050000}"/>
    <cellStyle name="20% - Accent1 20 3 5" xfId="7496" xr:uid="{00000000-0005-0000-0000-00009D050000}"/>
    <cellStyle name="20% - Accent1 20 3 5 2" xfId="7497" xr:uid="{00000000-0005-0000-0000-00009E050000}"/>
    <cellStyle name="20% - Accent1 20 3 6" xfId="7498" xr:uid="{00000000-0005-0000-0000-00009F050000}"/>
    <cellStyle name="20% - Accent1 20 3 6 2" xfId="7499" xr:uid="{00000000-0005-0000-0000-0000A0050000}"/>
    <cellStyle name="20% - Accent1 20 3 7" xfId="7500" xr:uid="{00000000-0005-0000-0000-0000A1050000}"/>
    <cellStyle name="20% - Accent1 20 3 7 2" xfId="7501" xr:uid="{00000000-0005-0000-0000-0000A2050000}"/>
    <cellStyle name="20% - Accent1 20 3 8" xfId="7502" xr:uid="{00000000-0005-0000-0000-0000A3050000}"/>
    <cellStyle name="20% - Accent1 20 3 8 2" xfId="7503" xr:uid="{00000000-0005-0000-0000-0000A4050000}"/>
    <cellStyle name="20% - Accent1 20 3 9" xfId="7504" xr:uid="{00000000-0005-0000-0000-0000A5050000}"/>
    <cellStyle name="20% - Accent1 20 3 9 2" xfId="7505" xr:uid="{00000000-0005-0000-0000-0000A6050000}"/>
    <cellStyle name="20% - Accent1 20 4" xfId="198" xr:uid="{00000000-0005-0000-0000-0000A7050000}"/>
    <cellStyle name="20% - Accent1 20 4 2" xfId="7506" xr:uid="{00000000-0005-0000-0000-0000A8050000}"/>
    <cellStyle name="20% - Accent1 20 4 2 2" xfId="7507" xr:uid="{00000000-0005-0000-0000-0000A9050000}"/>
    <cellStyle name="20% - Accent1 20 4 3" xfId="7508" xr:uid="{00000000-0005-0000-0000-0000AA050000}"/>
    <cellStyle name="20% - Accent1 20 4 3 2" xfId="7509" xr:uid="{00000000-0005-0000-0000-0000AB050000}"/>
    <cellStyle name="20% - Accent1 20 4 4" xfId="7510" xr:uid="{00000000-0005-0000-0000-0000AC050000}"/>
    <cellStyle name="20% - Accent1 20 5" xfId="7511" xr:uid="{00000000-0005-0000-0000-0000AD050000}"/>
    <cellStyle name="20% - Accent1 20 5 2" xfId="7512" xr:uid="{00000000-0005-0000-0000-0000AE050000}"/>
    <cellStyle name="20% - Accent1 20 5 2 2" xfId="7513" xr:uid="{00000000-0005-0000-0000-0000AF050000}"/>
    <cellStyle name="20% - Accent1 20 5 3" xfId="7514" xr:uid="{00000000-0005-0000-0000-0000B0050000}"/>
    <cellStyle name="20% - Accent1 20 5 3 2" xfId="7515" xr:uid="{00000000-0005-0000-0000-0000B1050000}"/>
    <cellStyle name="20% - Accent1 20 5 4" xfId="7516" xr:uid="{00000000-0005-0000-0000-0000B2050000}"/>
    <cellStyle name="20% - Accent1 20 6" xfId="7517" xr:uid="{00000000-0005-0000-0000-0000B3050000}"/>
    <cellStyle name="20% - Accent1 20 6 2" xfId="7518" xr:uid="{00000000-0005-0000-0000-0000B4050000}"/>
    <cellStyle name="20% - Accent1 20 6 2 2" xfId="7519" xr:uid="{00000000-0005-0000-0000-0000B5050000}"/>
    <cellStyle name="20% - Accent1 20 6 3" xfId="7520" xr:uid="{00000000-0005-0000-0000-0000B6050000}"/>
    <cellStyle name="20% - Accent1 20 7" xfId="7521" xr:uid="{00000000-0005-0000-0000-0000B7050000}"/>
    <cellStyle name="20% - Accent1 20 7 2" xfId="7522" xr:uid="{00000000-0005-0000-0000-0000B8050000}"/>
    <cellStyle name="20% - Accent1 20 8" xfId="7523" xr:uid="{00000000-0005-0000-0000-0000B9050000}"/>
    <cellStyle name="20% - Accent1 20 8 2" xfId="7524" xr:uid="{00000000-0005-0000-0000-0000BA050000}"/>
    <cellStyle name="20% - Accent1 20 9" xfId="7525" xr:uid="{00000000-0005-0000-0000-0000BB050000}"/>
    <cellStyle name="20% - Accent1 20 9 2" xfId="7526" xr:uid="{00000000-0005-0000-0000-0000BC050000}"/>
    <cellStyle name="20% - Accent1 21" xfId="199" xr:uid="{00000000-0005-0000-0000-0000BD050000}"/>
    <cellStyle name="20% - Accent1 21 10" xfId="7527" xr:uid="{00000000-0005-0000-0000-0000BE050000}"/>
    <cellStyle name="20% - Accent1 21 10 2" xfId="7528" xr:uid="{00000000-0005-0000-0000-0000BF050000}"/>
    <cellStyle name="20% - Accent1 21 11" xfId="7529" xr:uid="{00000000-0005-0000-0000-0000C0050000}"/>
    <cellStyle name="20% - Accent1 21 11 2" xfId="7530" xr:uid="{00000000-0005-0000-0000-0000C1050000}"/>
    <cellStyle name="20% - Accent1 21 12" xfId="7531" xr:uid="{00000000-0005-0000-0000-0000C2050000}"/>
    <cellStyle name="20% - Accent1 21 12 2" xfId="7532" xr:uid="{00000000-0005-0000-0000-0000C3050000}"/>
    <cellStyle name="20% - Accent1 21 13" xfId="7533" xr:uid="{00000000-0005-0000-0000-0000C4050000}"/>
    <cellStyle name="20% - Accent1 21 2" xfId="200" xr:uid="{00000000-0005-0000-0000-0000C5050000}"/>
    <cellStyle name="20% - Accent1 21 2 10" xfId="7534" xr:uid="{00000000-0005-0000-0000-0000C6050000}"/>
    <cellStyle name="20% - Accent1 21 2 10 2" xfId="7535" xr:uid="{00000000-0005-0000-0000-0000C7050000}"/>
    <cellStyle name="20% - Accent1 21 2 11" xfId="7536" xr:uid="{00000000-0005-0000-0000-0000C8050000}"/>
    <cellStyle name="20% - Accent1 21 2 11 2" xfId="7537" xr:uid="{00000000-0005-0000-0000-0000C9050000}"/>
    <cellStyle name="20% - Accent1 21 2 12" xfId="7538" xr:uid="{00000000-0005-0000-0000-0000CA050000}"/>
    <cellStyle name="20% - Accent1 21 2 2" xfId="7539" xr:uid="{00000000-0005-0000-0000-0000CB050000}"/>
    <cellStyle name="20% - Accent1 21 2 2 10" xfId="7540" xr:uid="{00000000-0005-0000-0000-0000CC050000}"/>
    <cellStyle name="20% - Accent1 21 2 2 10 2" xfId="7541" xr:uid="{00000000-0005-0000-0000-0000CD050000}"/>
    <cellStyle name="20% - Accent1 21 2 2 11" xfId="7542" xr:uid="{00000000-0005-0000-0000-0000CE050000}"/>
    <cellStyle name="20% - Accent1 21 2 2 2" xfId="7543" xr:uid="{00000000-0005-0000-0000-0000CF050000}"/>
    <cellStyle name="20% - Accent1 21 2 2 2 2" xfId="7544" xr:uid="{00000000-0005-0000-0000-0000D0050000}"/>
    <cellStyle name="20% - Accent1 21 2 2 2 2 2" xfId="7545" xr:uid="{00000000-0005-0000-0000-0000D1050000}"/>
    <cellStyle name="20% - Accent1 21 2 2 2 3" xfId="7546" xr:uid="{00000000-0005-0000-0000-0000D2050000}"/>
    <cellStyle name="20% - Accent1 21 2 2 2 3 2" xfId="7547" xr:uid="{00000000-0005-0000-0000-0000D3050000}"/>
    <cellStyle name="20% - Accent1 21 2 2 2 4" xfId="7548" xr:uid="{00000000-0005-0000-0000-0000D4050000}"/>
    <cellStyle name="20% - Accent1 21 2 2 3" xfId="7549" xr:uid="{00000000-0005-0000-0000-0000D5050000}"/>
    <cellStyle name="20% - Accent1 21 2 2 3 2" xfId="7550" xr:uid="{00000000-0005-0000-0000-0000D6050000}"/>
    <cellStyle name="20% - Accent1 21 2 2 3 2 2" xfId="7551" xr:uid="{00000000-0005-0000-0000-0000D7050000}"/>
    <cellStyle name="20% - Accent1 21 2 2 3 3" xfId="7552" xr:uid="{00000000-0005-0000-0000-0000D8050000}"/>
    <cellStyle name="20% - Accent1 21 2 2 3 3 2" xfId="7553" xr:uid="{00000000-0005-0000-0000-0000D9050000}"/>
    <cellStyle name="20% - Accent1 21 2 2 3 4" xfId="7554" xr:uid="{00000000-0005-0000-0000-0000DA050000}"/>
    <cellStyle name="20% - Accent1 21 2 2 4" xfId="7555" xr:uid="{00000000-0005-0000-0000-0000DB050000}"/>
    <cellStyle name="20% - Accent1 21 2 2 4 2" xfId="7556" xr:uid="{00000000-0005-0000-0000-0000DC050000}"/>
    <cellStyle name="20% - Accent1 21 2 2 4 2 2" xfId="7557" xr:uid="{00000000-0005-0000-0000-0000DD050000}"/>
    <cellStyle name="20% - Accent1 21 2 2 4 3" xfId="7558" xr:uid="{00000000-0005-0000-0000-0000DE050000}"/>
    <cellStyle name="20% - Accent1 21 2 2 5" xfId="7559" xr:uid="{00000000-0005-0000-0000-0000DF050000}"/>
    <cellStyle name="20% - Accent1 21 2 2 5 2" xfId="7560" xr:uid="{00000000-0005-0000-0000-0000E0050000}"/>
    <cellStyle name="20% - Accent1 21 2 2 6" xfId="7561" xr:uid="{00000000-0005-0000-0000-0000E1050000}"/>
    <cellStyle name="20% - Accent1 21 2 2 6 2" xfId="7562" xr:uid="{00000000-0005-0000-0000-0000E2050000}"/>
    <cellStyle name="20% - Accent1 21 2 2 7" xfId="7563" xr:uid="{00000000-0005-0000-0000-0000E3050000}"/>
    <cellStyle name="20% - Accent1 21 2 2 7 2" xfId="7564" xr:uid="{00000000-0005-0000-0000-0000E4050000}"/>
    <cellStyle name="20% - Accent1 21 2 2 8" xfId="7565" xr:uid="{00000000-0005-0000-0000-0000E5050000}"/>
    <cellStyle name="20% - Accent1 21 2 2 8 2" xfId="7566" xr:uid="{00000000-0005-0000-0000-0000E6050000}"/>
    <cellStyle name="20% - Accent1 21 2 2 9" xfId="7567" xr:uid="{00000000-0005-0000-0000-0000E7050000}"/>
    <cellStyle name="20% - Accent1 21 2 2 9 2" xfId="7568" xr:uid="{00000000-0005-0000-0000-0000E8050000}"/>
    <cellStyle name="20% - Accent1 21 2 3" xfId="7569" xr:uid="{00000000-0005-0000-0000-0000E9050000}"/>
    <cellStyle name="20% - Accent1 21 2 3 2" xfId="7570" xr:uid="{00000000-0005-0000-0000-0000EA050000}"/>
    <cellStyle name="20% - Accent1 21 2 3 2 2" xfId="7571" xr:uid="{00000000-0005-0000-0000-0000EB050000}"/>
    <cellStyle name="20% - Accent1 21 2 3 3" xfId="7572" xr:uid="{00000000-0005-0000-0000-0000EC050000}"/>
    <cellStyle name="20% - Accent1 21 2 3 3 2" xfId="7573" xr:uid="{00000000-0005-0000-0000-0000ED050000}"/>
    <cellStyle name="20% - Accent1 21 2 3 4" xfId="7574" xr:uid="{00000000-0005-0000-0000-0000EE050000}"/>
    <cellStyle name="20% - Accent1 21 2 4" xfId="7575" xr:uid="{00000000-0005-0000-0000-0000EF050000}"/>
    <cellStyle name="20% - Accent1 21 2 4 2" xfId="7576" xr:uid="{00000000-0005-0000-0000-0000F0050000}"/>
    <cellStyle name="20% - Accent1 21 2 4 2 2" xfId="7577" xr:uid="{00000000-0005-0000-0000-0000F1050000}"/>
    <cellStyle name="20% - Accent1 21 2 4 3" xfId="7578" xr:uid="{00000000-0005-0000-0000-0000F2050000}"/>
    <cellStyle name="20% - Accent1 21 2 4 3 2" xfId="7579" xr:uid="{00000000-0005-0000-0000-0000F3050000}"/>
    <cellStyle name="20% - Accent1 21 2 4 4" xfId="7580" xr:uid="{00000000-0005-0000-0000-0000F4050000}"/>
    <cellStyle name="20% - Accent1 21 2 5" xfId="7581" xr:uid="{00000000-0005-0000-0000-0000F5050000}"/>
    <cellStyle name="20% - Accent1 21 2 5 2" xfId="7582" xr:uid="{00000000-0005-0000-0000-0000F6050000}"/>
    <cellStyle name="20% - Accent1 21 2 5 2 2" xfId="7583" xr:uid="{00000000-0005-0000-0000-0000F7050000}"/>
    <cellStyle name="20% - Accent1 21 2 5 3" xfId="7584" xr:uid="{00000000-0005-0000-0000-0000F8050000}"/>
    <cellStyle name="20% - Accent1 21 2 6" xfId="7585" xr:uid="{00000000-0005-0000-0000-0000F9050000}"/>
    <cellStyle name="20% - Accent1 21 2 6 2" xfId="7586" xr:uid="{00000000-0005-0000-0000-0000FA050000}"/>
    <cellStyle name="20% - Accent1 21 2 7" xfId="7587" xr:uid="{00000000-0005-0000-0000-0000FB050000}"/>
    <cellStyle name="20% - Accent1 21 2 7 2" xfId="7588" xr:uid="{00000000-0005-0000-0000-0000FC050000}"/>
    <cellStyle name="20% - Accent1 21 2 8" xfId="7589" xr:uid="{00000000-0005-0000-0000-0000FD050000}"/>
    <cellStyle name="20% - Accent1 21 2 8 2" xfId="7590" xr:uid="{00000000-0005-0000-0000-0000FE050000}"/>
    <cellStyle name="20% - Accent1 21 2 9" xfId="7591" xr:uid="{00000000-0005-0000-0000-0000FF050000}"/>
    <cellStyle name="20% - Accent1 21 2 9 2" xfId="7592" xr:uid="{00000000-0005-0000-0000-000000060000}"/>
    <cellStyle name="20% - Accent1 21 3" xfId="201" xr:uid="{00000000-0005-0000-0000-000001060000}"/>
    <cellStyle name="20% - Accent1 21 3 10" xfId="7593" xr:uid="{00000000-0005-0000-0000-000002060000}"/>
    <cellStyle name="20% - Accent1 21 3 10 2" xfId="7594" xr:uid="{00000000-0005-0000-0000-000003060000}"/>
    <cellStyle name="20% - Accent1 21 3 11" xfId="7595" xr:uid="{00000000-0005-0000-0000-000004060000}"/>
    <cellStyle name="20% - Accent1 21 3 2" xfId="7596" xr:uid="{00000000-0005-0000-0000-000005060000}"/>
    <cellStyle name="20% - Accent1 21 3 2 2" xfId="7597" xr:uid="{00000000-0005-0000-0000-000006060000}"/>
    <cellStyle name="20% - Accent1 21 3 2 2 2" xfId="7598" xr:uid="{00000000-0005-0000-0000-000007060000}"/>
    <cellStyle name="20% - Accent1 21 3 2 3" xfId="7599" xr:uid="{00000000-0005-0000-0000-000008060000}"/>
    <cellStyle name="20% - Accent1 21 3 2 3 2" xfId="7600" xr:uid="{00000000-0005-0000-0000-000009060000}"/>
    <cellStyle name="20% - Accent1 21 3 2 4" xfId="7601" xr:uid="{00000000-0005-0000-0000-00000A060000}"/>
    <cellStyle name="20% - Accent1 21 3 3" xfId="7602" xr:uid="{00000000-0005-0000-0000-00000B060000}"/>
    <cellStyle name="20% - Accent1 21 3 3 2" xfId="7603" xr:uid="{00000000-0005-0000-0000-00000C060000}"/>
    <cellStyle name="20% - Accent1 21 3 3 2 2" xfId="7604" xr:uid="{00000000-0005-0000-0000-00000D060000}"/>
    <cellStyle name="20% - Accent1 21 3 3 3" xfId="7605" xr:uid="{00000000-0005-0000-0000-00000E060000}"/>
    <cellStyle name="20% - Accent1 21 3 3 3 2" xfId="7606" xr:uid="{00000000-0005-0000-0000-00000F060000}"/>
    <cellStyle name="20% - Accent1 21 3 3 4" xfId="7607" xr:uid="{00000000-0005-0000-0000-000010060000}"/>
    <cellStyle name="20% - Accent1 21 3 4" xfId="7608" xr:uid="{00000000-0005-0000-0000-000011060000}"/>
    <cellStyle name="20% - Accent1 21 3 4 2" xfId="7609" xr:uid="{00000000-0005-0000-0000-000012060000}"/>
    <cellStyle name="20% - Accent1 21 3 4 2 2" xfId="7610" xr:uid="{00000000-0005-0000-0000-000013060000}"/>
    <cellStyle name="20% - Accent1 21 3 4 3" xfId="7611" xr:uid="{00000000-0005-0000-0000-000014060000}"/>
    <cellStyle name="20% - Accent1 21 3 5" xfId="7612" xr:uid="{00000000-0005-0000-0000-000015060000}"/>
    <cellStyle name="20% - Accent1 21 3 5 2" xfId="7613" xr:uid="{00000000-0005-0000-0000-000016060000}"/>
    <cellStyle name="20% - Accent1 21 3 6" xfId="7614" xr:uid="{00000000-0005-0000-0000-000017060000}"/>
    <cellStyle name="20% - Accent1 21 3 6 2" xfId="7615" xr:uid="{00000000-0005-0000-0000-000018060000}"/>
    <cellStyle name="20% - Accent1 21 3 7" xfId="7616" xr:uid="{00000000-0005-0000-0000-000019060000}"/>
    <cellStyle name="20% - Accent1 21 3 7 2" xfId="7617" xr:uid="{00000000-0005-0000-0000-00001A060000}"/>
    <cellStyle name="20% - Accent1 21 3 8" xfId="7618" xr:uid="{00000000-0005-0000-0000-00001B060000}"/>
    <cellStyle name="20% - Accent1 21 3 8 2" xfId="7619" xr:uid="{00000000-0005-0000-0000-00001C060000}"/>
    <cellStyle name="20% - Accent1 21 3 9" xfId="7620" xr:uid="{00000000-0005-0000-0000-00001D060000}"/>
    <cellStyle name="20% - Accent1 21 3 9 2" xfId="7621" xr:uid="{00000000-0005-0000-0000-00001E060000}"/>
    <cellStyle name="20% - Accent1 21 4" xfId="202" xr:uid="{00000000-0005-0000-0000-00001F060000}"/>
    <cellStyle name="20% - Accent1 21 4 2" xfId="7622" xr:uid="{00000000-0005-0000-0000-000020060000}"/>
    <cellStyle name="20% - Accent1 21 4 2 2" xfId="7623" xr:uid="{00000000-0005-0000-0000-000021060000}"/>
    <cellStyle name="20% - Accent1 21 4 3" xfId="7624" xr:uid="{00000000-0005-0000-0000-000022060000}"/>
    <cellStyle name="20% - Accent1 21 4 3 2" xfId="7625" xr:uid="{00000000-0005-0000-0000-000023060000}"/>
    <cellStyle name="20% - Accent1 21 4 4" xfId="7626" xr:uid="{00000000-0005-0000-0000-000024060000}"/>
    <cellStyle name="20% - Accent1 21 5" xfId="7627" xr:uid="{00000000-0005-0000-0000-000025060000}"/>
    <cellStyle name="20% - Accent1 21 5 2" xfId="7628" xr:uid="{00000000-0005-0000-0000-000026060000}"/>
    <cellStyle name="20% - Accent1 21 5 2 2" xfId="7629" xr:uid="{00000000-0005-0000-0000-000027060000}"/>
    <cellStyle name="20% - Accent1 21 5 3" xfId="7630" xr:uid="{00000000-0005-0000-0000-000028060000}"/>
    <cellStyle name="20% - Accent1 21 5 3 2" xfId="7631" xr:uid="{00000000-0005-0000-0000-000029060000}"/>
    <cellStyle name="20% - Accent1 21 5 4" xfId="7632" xr:uid="{00000000-0005-0000-0000-00002A060000}"/>
    <cellStyle name="20% - Accent1 21 6" xfId="7633" xr:uid="{00000000-0005-0000-0000-00002B060000}"/>
    <cellStyle name="20% - Accent1 21 6 2" xfId="7634" xr:uid="{00000000-0005-0000-0000-00002C060000}"/>
    <cellStyle name="20% - Accent1 21 6 2 2" xfId="7635" xr:uid="{00000000-0005-0000-0000-00002D060000}"/>
    <cellStyle name="20% - Accent1 21 6 3" xfId="7636" xr:uid="{00000000-0005-0000-0000-00002E060000}"/>
    <cellStyle name="20% - Accent1 21 7" xfId="7637" xr:uid="{00000000-0005-0000-0000-00002F060000}"/>
    <cellStyle name="20% - Accent1 21 7 2" xfId="7638" xr:uid="{00000000-0005-0000-0000-000030060000}"/>
    <cellStyle name="20% - Accent1 21 8" xfId="7639" xr:uid="{00000000-0005-0000-0000-000031060000}"/>
    <cellStyle name="20% - Accent1 21 8 2" xfId="7640" xr:uid="{00000000-0005-0000-0000-000032060000}"/>
    <cellStyle name="20% - Accent1 21 9" xfId="7641" xr:uid="{00000000-0005-0000-0000-000033060000}"/>
    <cellStyle name="20% - Accent1 21 9 2" xfId="7642" xr:uid="{00000000-0005-0000-0000-000034060000}"/>
    <cellStyle name="20% - Accent1 22" xfId="203" xr:uid="{00000000-0005-0000-0000-000035060000}"/>
    <cellStyle name="20% - Accent1 22 10" xfId="7643" xr:uid="{00000000-0005-0000-0000-000036060000}"/>
    <cellStyle name="20% - Accent1 22 10 2" xfId="7644" xr:uid="{00000000-0005-0000-0000-000037060000}"/>
    <cellStyle name="20% - Accent1 22 11" xfId="7645" xr:uid="{00000000-0005-0000-0000-000038060000}"/>
    <cellStyle name="20% - Accent1 22 11 2" xfId="7646" xr:uid="{00000000-0005-0000-0000-000039060000}"/>
    <cellStyle name="20% - Accent1 22 12" xfId="7647" xr:uid="{00000000-0005-0000-0000-00003A060000}"/>
    <cellStyle name="20% - Accent1 22 12 2" xfId="7648" xr:uid="{00000000-0005-0000-0000-00003B060000}"/>
    <cellStyle name="20% - Accent1 22 13" xfId="7649" xr:uid="{00000000-0005-0000-0000-00003C060000}"/>
    <cellStyle name="20% - Accent1 22 2" xfId="204" xr:uid="{00000000-0005-0000-0000-00003D060000}"/>
    <cellStyle name="20% - Accent1 22 2 10" xfId="7650" xr:uid="{00000000-0005-0000-0000-00003E060000}"/>
    <cellStyle name="20% - Accent1 22 2 10 2" xfId="7651" xr:uid="{00000000-0005-0000-0000-00003F060000}"/>
    <cellStyle name="20% - Accent1 22 2 11" xfId="7652" xr:uid="{00000000-0005-0000-0000-000040060000}"/>
    <cellStyle name="20% - Accent1 22 2 11 2" xfId="7653" xr:uid="{00000000-0005-0000-0000-000041060000}"/>
    <cellStyle name="20% - Accent1 22 2 12" xfId="7654" xr:uid="{00000000-0005-0000-0000-000042060000}"/>
    <cellStyle name="20% - Accent1 22 2 2" xfId="7655" xr:uid="{00000000-0005-0000-0000-000043060000}"/>
    <cellStyle name="20% - Accent1 22 2 2 10" xfId="7656" xr:uid="{00000000-0005-0000-0000-000044060000}"/>
    <cellStyle name="20% - Accent1 22 2 2 10 2" xfId="7657" xr:uid="{00000000-0005-0000-0000-000045060000}"/>
    <cellStyle name="20% - Accent1 22 2 2 11" xfId="7658" xr:uid="{00000000-0005-0000-0000-000046060000}"/>
    <cellStyle name="20% - Accent1 22 2 2 2" xfId="7659" xr:uid="{00000000-0005-0000-0000-000047060000}"/>
    <cellStyle name="20% - Accent1 22 2 2 2 2" xfId="7660" xr:uid="{00000000-0005-0000-0000-000048060000}"/>
    <cellStyle name="20% - Accent1 22 2 2 2 2 2" xfId="7661" xr:uid="{00000000-0005-0000-0000-000049060000}"/>
    <cellStyle name="20% - Accent1 22 2 2 2 3" xfId="7662" xr:uid="{00000000-0005-0000-0000-00004A060000}"/>
    <cellStyle name="20% - Accent1 22 2 2 2 3 2" xfId="7663" xr:uid="{00000000-0005-0000-0000-00004B060000}"/>
    <cellStyle name="20% - Accent1 22 2 2 2 4" xfId="7664" xr:uid="{00000000-0005-0000-0000-00004C060000}"/>
    <cellStyle name="20% - Accent1 22 2 2 3" xfId="7665" xr:uid="{00000000-0005-0000-0000-00004D060000}"/>
    <cellStyle name="20% - Accent1 22 2 2 3 2" xfId="7666" xr:uid="{00000000-0005-0000-0000-00004E060000}"/>
    <cellStyle name="20% - Accent1 22 2 2 3 2 2" xfId="7667" xr:uid="{00000000-0005-0000-0000-00004F060000}"/>
    <cellStyle name="20% - Accent1 22 2 2 3 3" xfId="7668" xr:uid="{00000000-0005-0000-0000-000050060000}"/>
    <cellStyle name="20% - Accent1 22 2 2 3 3 2" xfId="7669" xr:uid="{00000000-0005-0000-0000-000051060000}"/>
    <cellStyle name="20% - Accent1 22 2 2 3 4" xfId="7670" xr:uid="{00000000-0005-0000-0000-000052060000}"/>
    <cellStyle name="20% - Accent1 22 2 2 4" xfId="7671" xr:uid="{00000000-0005-0000-0000-000053060000}"/>
    <cellStyle name="20% - Accent1 22 2 2 4 2" xfId="7672" xr:uid="{00000000-0005-0000-0000-000054060000}"/>
    <cellStyle name="20% - Accent1 22 2 2 4 2 2" xfId="7673" xr:uid="{00000000-0005-0000-0000-000055060000}"/>
    <cellStyle name="20% - Accent1 22 2 2 4 3" xfId="7674" xr:uid="{00000000-0005-0000-0000-000056060000}"/>
    <cellStyle name="20% - Accent1 22 2 2 5" xfId="7675" xr:uid="{00000000-0005-0000-0000-000057060000}"/>
    <cellStyle name="20% - Accent1 22 2 2 5 2" xfId="7676" xr:uid="{00000000-0005-0000-0000-000058060000}"/>
    <cellStyle name="20% - Accent1 22 2 2 6" xfId="7677" xr:uid="{00000000-0005-0000-0000-000059060000}"/>
    <cellStyle name="20% - Accent1 22 2 2 6 2" xfId="7678" xr:uid="{00000000-0005-0000-0000-00005A060000}"/>
    <cellStyle name="20% - Accent1 22 2 2 7" xfId="7679" xr:uid="{00000000-0005-0000-0000-00005B060000}"/>
    <cellStyle name="20% - Accent1 22 2 2 7 2" xfId="7680" xr:uid="{00000000-0005-0000-0000-00005C060000}"/>
    <cellStyle name="20% - Accent1 22 2 2 8" xfId="7681" xr:uid="{00000000-0005-0000-0000-00005D060000}"/>
    <cellStyle name="20% - Accent1 22 2 2 8 2" xfId="7682" xr:uid="{00000000-0005-0000-0000-00005E060000}"/>
    <cellStyle name="20% - Accent1 22 2 2 9" xfId="7683" xr:uid="{00000000-0005-0000-0000-00005F060000}"/>
    <cellStyle name="20% - Accent1 22 2 2 9 2" xfId="7684" xr:uid="{00000000-0005-0000-0000-000060060000}"/>
    <cellStyle name="20% - Accent1 22 2 3" xfId="7685" xr:uid="{00000000-0005-0000-0000-000061060000}"/>
    <cellStyle name="20% - Accent1 22 2 3 2" xfId="7686" xr:uid="{00000000-0005-0000-0000-000062060000}"/>
    <cellStyle name="20% - Accent1 22 2 3 2 2" xfId="7687" xr:uid="{00000000-0005-0000-0000-000063060000}"/>
    <cellStyle name="20% - Accent1 22 2 3 3" xfId="7688" xr:uid="{00000000-0005-0000-0000-000064060000}"/>
    <cellStyle name="20% - Accent1 22 2 3 3 2" xfId="7689" xr:uid="{00000000-0005-0000-0000-000065060000}"/>
    <cellStyle name="20% - Accent1 22 2 3 4" xfId="7690" xr:uid="{00000000-0005-0000-0000-000066060000}"/>
    <cellStyle name="20% - Accent1 22 2 4" xfId="7691" xr:uid="{00000000-0005-0000-0000-000067060000}"/>
    <cellStyle name="20% - Accent1 22 2 4 2" xfId="7692" xr:uid="{00000000-0005-0000-0000-000068060000}"/>
    <cellStyle name="20% - Accent1 22 2 4 2 2" xfId="7693" xr:uid="{00000000-0005-0000-0000-000069060000}"/>
    <cellStyle name="20% - Accent1 22 2 4 3" xfId="7694" xr:uid="{00000000-0005-0000-0000-00006A060000}"/>
    <cellStyle name="20% - Accent1 22 2 4 3 2" xfId="7695" xr:uid="{00000000-0005-0000-0000-00006B060000}"/>
    <cellStyle name="20% - Accent1 22 2 4 4" xfId="7696" xr:uid="{00000000-0005-0000-0000-00006C060000}"/>
    <cellStyle name="20% - Accent1 22 2 5" xfId="7697" xr:uid="{00000000-0005-0000-0000-00006D060000}"/>
    <cellStyle name="20% - Accent1 22 2 5 2" xfId="7698" xr:uid="{00000000-0005-0000-0000-00006E060000}"/>
    <cellStyle name="20% - Accent1 22 2 5 2 2" xfId="7699" xr:uid="{00000000-0005-0000-0000-00006F060000}"/>
    <cellStyle name="20% - Accent1 22 2 5 3" xfId="7700" xr:uid="{00000000-0005-0000-0000-000070060000}"/>
    <cellStyle name="20% - Accent1 22 2 6" xfId="7701" xr:uid="{00000000-0005-0000-0000-000071060000}"/>
    <cellStyle name="20% - Accent1 22 2 6 2" xfId="7702" xr:uid="{00000000-0005-0000-0000-000072060000}"/>
    <cellStyle name="20% - Accent1 22 2 7" xfId="7703" xr:uid="{00000000-0005-0000-0000-000073060000}"/>
    <cellStyle name="20% - Accent1 22 2 7 2" xfId="7704" xr:uid="{00000000-0005-0000-0000-000074060000}"/>
    <cellStyle name="20% - Accent1 22 2 8" xfId="7705" xr:uid="{00000000-0005-0000-0000-000075060000}"/>
    <cellStyle name="20% - Accent1 22 2 8 2" xfId="7706" xr:uid="{00000000-0005-0000-0000-000076060000}"/>
    <cellStyle name="20% - Accent1 22 2 9" xfId="7707" xr:uid="{00000000-0005-0000-0000-000077060000}"/>
    <cellStyle name="20% - Accent1 22 2 9 2" xfId="7708" xr:uid="{00000000-0005-0000-0000-000078060000}"/>
    <cellStyle name="20% - Accent1 22 3" xfId="205" xr:uid="{00000000-0005-0000-0000-000079060000}"/>
    <cellStyle name="20% - Accent1 22 3 10" xfId="7709" xr:uid="{00000000-0005-0000-0000-00007A060000}"/>
    <cellStyle name="20% - Accent1 22 3 10 2" xfId="7710" xr:uid="{00000000-0005-0000-0000-00007B060000}"/>
    <cellStyle name="20% - Accent1 22 3 11" xfId="7711" xr:uid="{00000000-0005-0000-0000-00007C060000}"/>
    <cellStyle name="20% - Accent1 22 3 2" xfId="7712" xr:uid="{00000000-0005-0000-0000-00007D060000}"/>
    <cellStyle name="20% - Accent1 22 3 2 2" xfId="7713" xr:uid="{00000000-0005-0000-0000-00007E060000}"/>
    <cellStyle name="20% - Accent1 22 3 2 2 2" xfId="7714" xr:uid="{00000000-0005-0000-0000-00007F060000}"/>
    <cellStyle name="20% - Accent1 22 3 2 3" xfId="7715" xr:uid="{00000000-0005-0000-0000-000080060000}"/>
    <cellStyle name="20% - Accent1 22 3 2 3 2" xfId="7716" xr:uid="{00000000-0005-0000-0000-000081060000}"/>
    <cellStyle name="20% - Accent1 22 3 2 4" xfId="7717" xr:uid="{00000000-0005-0000-0000-000082060000}"/>
    <cellStyle name="20% - Accent1 22 3 3" xfId="7718" xr:uid="{00000000-0005-0000-0000-000083060000}"/>
    <cellStyle name="20% - Accent1 22 3 3 2" xfId="7719" xr:uid="{00000000-0005-0000-0000-000084060000}"/>
    <cellStyle name="20% - Accent1 22 3 3 2 2" xfId="7720" xr:uid="{00000000-0005-0000-0000-000085060000}"/>
    <cellStyle name="20% - Accent1 22 3 3 3" xfId="7721" xr:uid="{00000000-0005-0000-0000-000086060000}"/>
    <cellStyle name="20% - Accent1 22 3 3 3 2" xfId="7722" xr:uid="{00000000-0005-0000-0000-000087060000}"/>
    <cellStyle name="20% - Accent1 22 3 3 4" xfId="7723" xr:uid="{00000000-0005-0000-0000-000088060000}"/>
    <cellStyle name="20% - Accent1 22 3 4" xfId="7724" xr:uid="{00000000-0005-0000-0000-000089060000}"/>
    <cellStyle name="20% - Accent1 22 3 4 2" xfId="7725" xr:uid="{00000000-0005-0000-0000-00008A060000}"/>
    <cellStyle name="20% - Accent1 22 3 4 2 2" xfId="7726" xr:uid="{00000000-0005-0000-0000-00008B060000}"/>
    <cellStyle name="20% - Accent1 22 3 4 3" xfId="7727" xr:uid="{00000000-0005-0000-0000-00008C060000}"/>
    <cellStyle name="20% - Accent1 22 3 5" xfId="7728" xr:uid="{00000000-0005-0000-0000-00008D060000}"/>
    <cellStyle name="20% - Accent1 22 3 5 2" xfId="7729" xr:uid="{00000000-0005-0000-0000-00008E060000}"/>
    <cellStyle name="20% - Accent1 22 3 6" xfId="7730" xr:uid="{00000000-0005-0000-0000-00008F060000}"/>
    <cellStyle name="20% - Accent1 22 3 6 2" xfId="7731" xr:uid="{00000000-0005-0000-0000-000090060000}"/>
    <cellStyle name="20% - Accent1 22 3 7" xfId="7732" xr:uid="{00000000-0005-0000-0000-000091060000}"/>
    <cellStyle name="20% - Accent1 22 3 7 2" xfId="7733" xr:uid="{00000000-0005-0000-0000-000092060000}"/>
    <cellStyle name="20% - Accent1 22 3 8" xfId="7734" xr:uid="{00000000-0005-0000-0000-000093060000}"/>
    <cellStyle name="20% - Accent1 22 3 8 2" xfId="7735" xr:uid="{00000000-0005-0000-0000-000094060000}"/>
    <cellStyle name="20% - Accent1 22 3 9" xfId="7736" xr:uid="{00000000-0005-0000-0000-000095060000}"/>
    <cellStyle name="20% - Accent1 22 3 9 2" xfId="7737" xr:uid="{00000000-0005-0000-0000-000096060000}"/>
    <cellStyle name="20% - Accent1 22 4" xfId="206" xr:uid="{00000000-0005-0000-0000-000097060000}"/>
    <cellStyle name="20% - Accent1 22 4 2" xfId="7738" xr:uid="{00000000-0005-0000-0000-000098060000}"/>
    <cellStyle name="20% - Accent1 22 4 2 2" xfId="7739" xr:uid="{00000000-0005-0000-0000-000099060000}"/>
    <cellStyle name="20% - Accent1 22 4 3" xfId="7740" xr:uid="{00000000-0005-0000-0000-00009A060000}"/>
    <cellStyle name="20% - Accent1 22 4 3 2" xfId="7741" xr:uid="{00000000-0005-0000-0000-00009B060000}"/>
    <cellStyle name="20% - Accent1 22 4 4" xfId="7742" xr:uid="{00000000-0005-0000-0000-00009C060000}"/>
    <cellStyle name="20% - Accent1 22 5" xfId="7743" xr:uid="{00000000-0005-0000-0000-00009D060000}"/>
    <cellStyle name="20% - Accent1 22 5 2" xfId="7744" xr:uid="{00000000-0005-0000-0000-00009E060000}"/>
    <cellStyle name="20% - Accent1 22 5 2 2" xfId="7745" xr:uid="{00000000-0005-0000-0000-00009F060000}"/>
    <cellStyle name="20% - Accent1 22 5 3" xfId="7746" xr:uid="{00000000-0005-0000-0000-0000A0060000}"/>
    <cellStyle name="20% - Accent1 22 5 3 2" xfId="7747" xr:uid="{00000000-0005-0000-0000-0000A1060000}"/>
    <cellStyle name="20% - Accent1 22 5 4" xfId="7748" xr:uid="{00000000-0005-0000-0000-0000A2060000}"/>
    <cellStyle name="20% - Accent1 22 6" xfId="7749" xr:uid="{00000000-0005-0000-0000-0000A3060000}"/>
    <cellStyle name="20% - Accent1 22 6 2" xfId="7750" xr:uid="{00000000-0005-0000-0000-0000A4060000}"/>
    <cellStyle name="20% - Accent1 22 6 2 2" xfId="7751" xr:uid="{00000000-0005-0000-0000-0000A5060000}"/>
    <cellStyle name="20% - Accent1 22 6 3" xfId="7752" xr:uid="{00000000-0005-0000-0000-0000A6060000}"/>
    <cellStyle name="20% - Accent1 22 7" xfId="7753" xr:uid="{00000000-0005-0000-0000-0000A7060000}"/>
    <cellStyle name="20% - Accent1 22 7 2" xfId="7754" xr:uid="{00000000-0005-0000-0000-0000A8060000}"/>
    <cellStyle name="20% - Accent1 22 8" xfId="7755" xr:uid="{00000000-0005-0000-0000-0000A9060000}"/>
    <cellStyle name="20% - Accent1 22 8 2" xfId="7756" xr:uid="{00000000-0005-0000-0000-0000AA060000}"/>
    <cellStyle name="20% - Accent1 22 9" xfId="7757" xr:uid="{00000000-0005-0000-0000-0000AB060000}"/>
    <cellStyle name="20% - Accent1 22 9 2" xfId="7758" xr:uid="{00000000-0005-0000-0000-0000AC060000}"/>
    <cellStyle name="20% - Accent1 23" xfId="207" xr:uid="{00000000-0005-0000-0000-0000AD060000}"/>
    <cellStyle name="20% - Accent1 23 10" xfId="7759" xr:uid="{00000000-0005-0000-0000-0000AE060000}"/>
    <cellStyle name="20% - Accent1 23 10 2" xfId="7760" xr:uid="{00000000-0005-0000-0000-0000AF060000}"/>
    <cellStyle name="20% - Accent1 23 11" xfId="7761" xr:uid="{00000000-0005-0000-0000-0000B0060000}"/>
    <cellStyle name="20% - Accent1 23 11 2" xfId="7762" xr:uid="{00000000-0005-0000-0000-0000B1060000}"/>
    <cellStyle name="20% - Accent1 23 12" xfId="7763" xr:uid="{00000000-0005-0000-0000-0000B2060000}"/>
    <cellStyle name="20% - Accent1 23 12 2" xfId="7764" xr:uid="{00000000-0005-0000-0000-0000B3060000}"/>
    <cellStyle name="20% - Accent1 23 13" xfId="7765" xr:uid="{00000000-0005-0000-0000-0000B4060000}"/>
    <cellStyle name="20% - Accent1 23 2" xfId="208" xr:uid="{00000000-0005-0000-0000-0000B5060000}"/>
    <cellStyle name="20% - Accent1 23 2 10" xfId="7766" xr:uid="{00000000-0005-0000-0000-0000B6060000}"/>
    <cellStyle name="20% - Accent1 23 2 10 2" xfId="7767" xr:uid="{00000000-0005-0000-0000-0000B7060000}"/>
    <cellStyle name="20% - Accent1 23 2 11" xfId="7768" xr:uid="{00000000-0005-0000-0000-0000B8060000}"/>
    <cellStyle name="20% - Accent1 23 2 11 2" xfId="7769" xr:uid="{00000000-0005-0000-0000-0000B9060000}"/>
    <cellStyle name="20% - Accent1 23 2 12" xfId="7770" xr:uid="{00000000-0005-0000-0000-0000BA060000}"/>
    <cellStyle name="20% - Accent1 23 2 2" xfId="7771" xr:uid="{00000000-0005-0000-0000-0000BB060000}"/>
    <cellStyle name="20% - Accent1 23 2 2 10" xfId="7772" xr:uid="{00000000-0005-0000-0000-0000BC060000}"/>
    <cellStyle name="20% - Accent1 23 2 2 10 2" xfId="7773" xr:uid="{00000000-0005-0000-0000-0000BD060000}"/>
    <cellStyle name="20% - Accent1 23 2 2 11" xfId="7774" xr:uid="{00000000-0005-0000-0000-0000BE060000}"/>
    <cellStyle name="20% - Accent1 23 2 2 2" xfId="7775" xr:uid="{00000000-0005-0000-0000-0000BF060000}"/>
    <cellStyle name="20% - Accent1 23 2 2 2 2" xfId="7776" xr:uid="{00000000-0005-0000-0000-0000C0060000}"/>
    <cellStyle name="20% - Accent1 23 2 2 2 2 2" xfId="7777" xr:uid="{00000000-0005-0000-0000-0000C1060000}"/>
    <cellStyle name="20% - Accent1 23 2 2 2 3" xfId="7778" xr:uid="{00000000-0005-0000-0000-0000C2060000}"/>
    <cellStyle name="20% - Accent1 23 2 2 2 3 2" xfId="7779" xr:uid="{00000000-0005-0000-0000-0000C3060000}"/>
    <cellStyle name="20% - Accent1 23 2 2 2 4" xfId="7780" xr:uid="{00000000-0005-0000-0000-0000C4060000}"/>
    <cellStyle name="20% - Accent1 23 2 2 3" xfId="7781" xr:uid="{00000000-0005-0000-0000-0000C5060000}"/>
    <cellStyle name="20% - Accent1 23 2 2 3 2" xfId="7782" xr:uid="{00000000-0005-0000-0000-0000C6060000}"/>
    <cellStyle name="20% - Accent1 23 2 2 3 2 2" xfId="7783" xr:uid="{00000000-0005-0000-0000-0000C7060000}"/>
    <cellStyle name="20% - Accent1 23 2 2 3 3" xfId="7784" xr:uid="{00000000-0005-0000-0000-0000C8060000}"/>
    <cellStyle name="20% - Accent1 23 2 2 3 3 2" xfId="7785" xr:uid="{00000000-0005-0000-0000-0000C9060000}"/>
    <cellStyle name="20% - Accent1 23 2 2 3 4" xfId="7786" xr:uid="{00000000-0005-0000-0000-0000CA060000}"/>
    <cellStyle name="20% - Accent1 23 2 2 4" xfId="7787" xr:uid="{00000000-0005-0000-0000-0000CB060000}"/>
    <cellStyle name="20% - Accent1 23 2 2 4 2" xfId="7788" xr:uid="{00000000-0005-0000-0000-0000CC060000}"/>
    <cellStyle name="20% - Accent1 23 2 2 4 2 2" xfId="7789" xr:uid="{00000000-0005-0000-0000-0000CD060000}"/>
    <cellStyle name="20% - Accent1 23 2 2 4 3" xfId="7790" xr:uid="{00000000-0005-0000-0000-0000CE060000}"/>
    <cellStyle name="20% - Accent1 23 2 2 5" xfId="7791" xr:uid="{00000000-0005-0000-0000-0000CF060000}"/>
    <cellStyle name="20% - Accent1 23 2 2 5 2" xfId="7792" xr:uid="{00000000-0005-0000-0000-0000D0060000}"/>
    <cellStyle name="20% - Accent1 23 2 2 6" xfId="7793" xr:uid="{00000000-0005-0000-0000-0000D1060000}"/>
    <cellStyle name="20% - Accent1 23 2 2 6 2" xfId="7794" xr:uid="{00000000-0005-0000-0000-0000D2060000}"/>
    <cellStyle name="20% - Accent1 23 2 2 7" xfId="7795" xr:uid="{00000000-0005-0000-0000-0000D3060000}"/>
    <cellStyle name="20% - Accent1 23 2 2 7 2" xfId="7796" xr:uid="{00000000-0005-0000-0000-0000D4060000}"/>
    <cellStyle name="20% - Accent1 23 2 2 8" xfId="7797" xr:uid="{00000000-0005-0000-0000-0000D5060000}"/>
    <cellStyle name="20% - Accent1 23 2 2 8 2" xfId="7798" xr:uid="{00000000-0005-0000-0000-0000D6060000}"/>
    <cellStyle name="20% - Accent1 23 2 2 9" xfId="7799" xr:uid="{00000000-0005-0000-0000-0000D7060000}"/>
    <cellStyle name="20% - Accent1 23 2 2 9 2" xfId="7800" xr:uid="{00000000-0005-0000-0000-0000D8060000}"/>
    <cellStyle name="20% - Accent1 23 2 3" xfId="7801" xr:uid="{00000000-0005-0000-0000-0000D9060000}"/>
    <cellStyle name="20% - Accent1 23 2 3 2" xfId="7802" xr:uid="{00000000-0005-0000-0000-0000DA060000}"/>
    <cellStyle name="20% - Accent1 23 2 3 2 2" xfId="7803" xr:uid="{00000000-0005-0000-0000-0000DB060000}"/>
    <cellStyle name="20% - Accent1 23 2 3 3" xfId="7804" xr:uid="{00000000-0005-0000-0000-0000DC060000}"/>
    <cellStyle name="20% - Accent1 23 2 3 3 2" xfId="7805" xr:uid="{00000000-0005-0000-0000-0000DD060000}"/>
    <cellStyle name="20% - Accent1 23 2 3 4" xfId="7806" xr:uid="{00000000-0005-0000-0000-0000DE060000}"/>
    <cellStyle name="20% - Accent1 23 2 4" xfId="7807" xr:uid="{00000000-0005-0000-0000-0000DF060000}"/>
    <cellStyle name="20% - Accent1 23 2 4 2" xfId="7808" xr:uid="{00000000-0005-0000-0000-0000E0060000}"/>
    <cellStyle name="20% - Accent1 23 2 4 2 2" xfId="7809" xr:uid="{00000000-0005-0000-0000-0000E1060000}"/>
    <cellStyle name="20% - Accent1 23 2 4 3" xfId="7810" xr:uid="{00000000-0005-0000-0000-0000E2060000}"/>
    <cellStyle name="20% - Accent1 23 2 4 3 2" xfId="7811" xr:uid="{00000000-0005-0000-0000-0000E3060000}"/>
    <cellStyle name="20% - Accent1 23 2 4 4" xfId="7812" xr:uid="{00000000-0005-0000-0000-0000E4060000}"/>
    <cellStyle name="20% - Accent1 23 2 5" xfId="7813" xr:uid="{00000000-0005-0000-0000-0000E5060000}"/>
    <cellStyle name="20% - Accent1 23 2 5 2" xfId="7814" xr:uid="{00000000-0005-0000-0000-0000E6060000}"/>
    <cellStyle name="20% - Accent1 23 2 5 2 2" xfId="7815" xr:uid="{00000000-0005-0000-0000-0000E7060000}"/>
    <cellStyle name="20% - Accent1 23 2 5 3" xfId="7816" xr:uid="{00000000-0005-0000-0000-0000E8060000}"/>
    <cellStyle name="20% - Accent1 23 2 6" xfId="7817" xr:uid="{00000000-0005-0000-0000-0000E9060000}"/>
    <cellStyle name="20% - Accent1 23 2 6 2" xfId="7818" xr:uid="{00000000-0005-0000-0000-0000EA060000}"/>
    <cellStyle name="20% - Accent1 23 2 7" xfId="7819" xr:uid="{00000000-0005-0000-0000-0000EB060000}"/>
    <cellStyle name="20% - Accent1 23 2 7 2" xfId="7820" xr:uid="{00000000-0005-0000-0000-0000EC060000}"/>
    <cellStyle name="20% - Accent1 23 2 8" xfId="7821" xr:uid="{00000000-0005-0000-0000-0000ED060000}"/>
    <cellStyle name="20% - Accent1 23 2 8 2" xfId="7822" xr:uid="{00000000-0005-0000-0000-0000EE060000}"/>
    <cellStyle name="20% - Accent1 23 2 9" xfId="7823" xr:uid="{00000000-0005-0000-0000-0000EF060000}"/>
    <cellStyle name="20% - Accent1 23 2 9 2" xfId="7824" xr:uid="{00000000-0005-0000-0000-0000F0060000}"/>
    <cellStyle name="20% - Accent1 23 3" xfId="209" xr:uid="{00000000-0005-0000-0000-0000F1060000}"/>
    <cellStyle name="20% - Accent1 23 3 10" xfId="7825" xr:uid="{00000000-0005-0000-0000-0000F2060000}"/>
    <cellStyle name="20% - Accent1 23 3 10 2" xfId="7826" xr:uid="{00000000-0005-0000-0000-0000F3060000}"/>
    <cellStyle name="20% - Accent1 23 3 11" xfId="7827" xr:uid="{00000000-0005-0000-0000-0000F4060000}"/>
    <cellStyle name="20% - Accent1 23 3 2" xfId="7828" xr:uid="{00000000-0005-0000-0000-0000F5060000}"/>
    <cellStyle name="20% - Accent1 23 3 2 2" xfId="7829" xr:uid="{00000000-0005-0000-0000-0000F6060000}"/>
    <cellStyle name="20% - Accent1 23 3 2 2 2" xfId="7830" xr:uid="{00000000-0005-0000-0000-0000F7060000}"/>
    <cellStyle name="20% - Accent1 23 3 2 3" xfId="7831" xr:uid="{00000000-0005-0000-0000-0000F8060000}"/>
    <cellStyle name="20% - Accent1 23 3 2 3 2" xfId="7832" xr:uid="{00000000-0005-0000-0000-0000F9060000}"/>
    <cellStyle name="20% - Accent1 23 3 2 4" xfId="7833" xr:uid="{00000000-0005-0000-0000-0000FA060000}"/>
    <cellStyle name="20% - Accent1 23 3 3" xfId="7834" xr:uid="{00000000-0005-0000-0000-0000FB060000}"/>
    <cellStyle name="20% - Accent1 23 3 3 2" xfId="7835" xr:uid="{00000000-0005-0000-0000-0000FC060000}"/>
    <cellStyle name="20% - Accent1 23 3 3 2 2" xfId="7836" xr:uid="{00000000-0005-0000-0000-0000FD060000}"/>
    <cellStyle name="20% - Accent1 23 3 3 3" xfId="7837" xr:uid="{00000000-0005-0000-0000-0000FE060000}"/>
    <cellStyle name="20% - Accent1 23 3 3 3 2" xfId="7838" xr:uid="{00000000-0005-0000-0000-0000FF060000}"/>
    <cellStyle name="20% - Accent1 23 3 3 4" xfId="7839" xr:uid="{00000000-0005-0000-0000-000000070000}"/>
    <cellStyle name="20% - Accent1 23 3 4" xfId="7840" xr:uid="{00000000-0005-0000-0000-000001070000}"/>
    <cellStyle name="20% - Accent1 23 3 4 2" xfId="7841" xr:uid="{00000000-0005-0000-0000-000002070000}"/>
    <cellStyle name="20% - Accent1 23 3 4 2 2" xfId="7842" xr:uid="{00000000-0005-0000-0000-000003070000}"/>
    <cellStyle name="20% - Accent1 23 3 4 3" xfId="7843" xr:uid="{00000000-0005-0000-0000-000004070000}"/>
    <cellStyle name="20% - Accent1 23 3 5" xfId="7844" xr:uid="{00000000-0005-0000-0000-000005070000}"/>
    <cellStyle name="20% - Accent1 23 3 5 2" xfId="7845" xr:uid="{00000000-0005-0000-0000-000006070000}"/>
    <cellStyle name="20% - Accent1 23 3 6" xfId="7846" xr:uid="{00000000-0005-0000-0000-000007070000}"/>
    <cellStyle name="20% - Accent1 23 3 6 2" xfId="7847" xr:uid="{00000000-0005-0000-0000-000008070000}"/>
    <cellStyle name="20% - Accent1 23 3 7" xfId="7848" xr:uid="{00000000-0005-0000-0000-000009070000}"/>
    <cellStyle name="20% - Accent1 23 3 7 2" xfId="7849" xr:uid="{00000000-0005-0000-0000-00000A070000}"/>
    <cellStyle name="20% - Accent1 23 3 8" xfId="7850" xr:uid="{00000000-0005-0000-0000-00000B070000}"/>
    <cellStyle name="20% - Accent1 23 3 8 2" xfId="7851" xr:uid="{00000000-0005-0000-0000-00000C070000}"/>
    <cellStyle name="20% - Accent1 23 3 9" xfId="7852" xr:uid="{00000000-0005-0000-0000-00000D070000}"/>
    <cellStyle name="20% - Accent1 23 3 9 2" xfId="7853" xr:uid="{00000000-0005-0000-0000-00000E070000}"/>
    <cellStyle name="20% - Accent1 23 4" xfId="7854" xr:uid="{00000000-0005-0000-0000-00000F070000}"/>
    <cellStyle name="20% - Accent1 23 4 2" xfId="7855" xr:uid="{00000000-0005-0000-0000-000010070000}"/>
    <cellStyle name="20% - Accent1 23 4 2 2" xfId="7856" xr:uid="{00000000-0005-0000-0000-000011070000}"/>
    <cellStyle name="20% - Accent1 23 4 3" xfId="7857" xr:uid="{00000000-0005-0000-0000-000012070000}"/>
    <cellStyle name="20% - Accent1 23 4 3 2" xfId="7858" xr:uid="{00000000-0005-0000-0000-000013070000}"/>
    <cellStyle name="20% - Accent1 23 4 4" xfId="7859" xr:uid="{00000000-0005-0000-0000-000014070000}"/>
    <cellStyle name="20% - Accent1 23 5" xfId="7860" xr:uid="{00000000-0005-0000-0000-000015070000}"/>
    <cellStyle name="20% - Accent1 23 5 2" xfId="7861" xr:uid="{00000000-0005-0000-0000-000016070000}"/>
    <cellStyle name="20% - Accent1 23 5 2 2" xfId="7862" xr:uid="{00000000-0005-0000-0000-000017070000}"/>
    <cellStyle name="20% - Accent1 23 5 3" xfId="7863" xr:uid="{00000000-0005-0000-0000-000018070000}"/>
    <cellStyle name="20% - Accent1 23 5 3 2" xfId="7864" xr:uid="{00000000-0005-0000-0000-000019070000}"/>
    <cellStyle name="20% - Accent1 23 5 4" xfId="7865" xr:uid="{00000000-0005-0000-0000-00001A070000}"/>
    <cellStyle name="20% - Accent1 23 6" xfId="7866" xr:uid="{00000000-0005-0000-0000-00001B070000}"/>
    <cellStyle name="20% - Accent1 23 6 2" xfId="7867" xr:uid="{00000000-0005-0000-0000-00001C070000}"/>
    <cellStyle name="20% - Accent1 23 6 2 2" xfId="7868" xr:uid="{00000000-0005-0000-0000-00001D070000}"/>
    <cellStyle name="20% - Accent1 23 6 3" xfId="7869" xr:uid="{00000000-0005-0000-0000-00001E070000}"/>
    <cellStyle name="20% - Accent1 23 7" xfId="7870" xr:uid="{00000000-0005-0000-0000-00001F070000}"/>
    <cellStyle name="20% - Accent1 23 7 2" xfId="7871" xr:uid="{00000000-0005-0000-0000-000020070000}"/>
    <cellStyle name="20% - Accent1 23 8" xfId="7872" xr:uid="{00000000-0005-0000-0000-000021070000}"/>
    <cellStyle name="20% - Accent1 23 8 2" xfId="7873" xr:uid="{00000000-0005-0000-0000-000022070000}"/>
    <cellStyle name="20% - Accent1 23 9" xfId="7874" xr:uid="{00000000-0005-0000-0000-000023070000}"/>
    <cellStyle name="20% - Accent1 23 9 2" xfId="7875" xr:uid="{00000000-0005-0000-0000-000024070000}"/>
    <cellStyle name="20% - Accent1 24" xfId="210" xr:uid="{00000000-0005-0000-0000-000025070000}"/>
    <cellStyle name="20% - Accent1 24 10" xfId="7876" xr:uid="{00000000-0005-0000-0000-000026070000}"/>
    <cellStyle name="20% - Accent1 24 10 2" xfId="7877" xr:uid="{00000000-0005-0000-0000-000027070000}"/>
    <cellStyle name="20% - Accent1 24 11" xfId="7878" xr:uid="{00000000-0005-0000-0000-000028070000}"/>
    <cellStyle name="20% - Accent1 24 11 2" xfId="7879" xr:uid="{00000000-0005-0000-0000-000029070000}"/>
    <cellStyle name="20% - Accent1 24 12" xfId="7880" xr:uid="{00000000-0005-0000-0000-00002A070000}"/>
    <cellStyle name="20% - Accent1 24 12 2" xfId="7881" xr:uid="{00000000-0005-0000-0000-00002B070000}"/>
    <cellStyle name="20% - Accent1 24 13" xfId="7882" xr:uid="{00000000-0005-0000-0000-00002C070000}"/>
    <cellStyle name="20% - Accent1 24 2" xfId="211" xr:uid="{00000000-0005-0000-0000-00002D070000}"/>
    <cellStyle name="20% - Accent1 24 2 10" xfId="7883" xr:uid="{00000000-0005-0000-0000-00002E070000}"/>
    <cellStyle name="20% - Accent1 24 2 10 2" xfId="7884" xr:uid="{00000000-0005-0000-0000-00002F070000}"/>
    <cellStyle name="20% - Accent1 24 2 11" xfId="7885" xr:uid="{00000000-0005-0000-0000-000030070000}"/>
    <cellStyle name="20% - Accent1 24 2 11 2" xfId="7886" xr:uid="{00000000-0005-0000-0000-000031070000}"/>
    <cellStyle name="20% - Accent1 24 2 12" xfId="7887" xr:uid="{00000000-0005-0000-0000-000032070000}"/>
    <cellStyle name="20% - Accent1 24 2 2" xfId="7888" xr:uid="{00000000-0005-0000-0000-000033070000}"/>
    <cellStyle name="20% - Accent1 24 2 2 10" xfId="7889" xr:uid="{00000000-0005-0000-0000-000034070000}"/>
    <cellStyle name="20% - Accent1 24 2 2 10 2" xfId="7890" xr:uid="{00000000-0005-0000-0000-000035070000}"/>
    <cellStyle name="20% - Accent1 24 2 2 11" xfId="7891" xr:uid="{00000000-0005-0000-0000-000036070000}"/>
    <cellStyle name="20% - Accent1 24 2 2 2" xfId="7892" xr:uid="{00000000-0005-0000-0000-000037070000}"/>
    <cellStyle name="20% - Accent1 24 2 2 2 2" xfId="7893" xr:uid="{00000000-0005-0000-0000-000038070000}"/>
    <cellStyle name="20% - Accent1 24 2 2 2 2 2" xfId="7894" xr:uid="{00000000-0005-0000-0000-000039070000}"/>
    <cellStyle name="20% - Accent1 24 2 2 2 3" xfId="7895" xr:uid="{00000000-0005-0000-0000-00003A070000}"/>
    <cellStyle name="20% - Accent1 24 2 2 2 3 2" xfId="7896" xr:uid="{00000000-0005-0000-0000-00003B070000}"/>
    <cellStyle name="20% - Accent1 24 2 2 2 4" xfId="7897" xr:uid="{00000000-0005-0000-0000-00003C070000}"/>
    <cellStyle name="20% - Accent1 24 2 2 3" xfId="7898" xr:uid="{00000000-0005-0000-0000-00003D070000}"/>
    <cellStyle name="20% - Accent1 24 2 2 3 2" xfId="7899" xr:uid="{00000000-0005-0000-0000-00003E070000}"/>
    <cellStyle name="20% - Accent1 24 2 2 3 2 2" xfId="7900" xr:uid="{00000000-0005-0000-0000-00003F070000}"/>
    <cellStyle name="20% - Accent1 24 2 2 3 3" xfId="7901" xr:uid="{00000000-0005-0000-0000-000040070000}"/>
    <cellStyle name="20% - Accent1 24 2 2 3 3 2" xfId="7902" xr:uid="{00000000-0005-0000-0000-000041070000}"/>
    <cellStyle name="20% - Accent1 24 2 2 3 4" xfId="7903" xr:uid="{00000000-0005-0000-0000-000042070000}"/>
    <cellStyle name="20% - Accent1 24 2 2 4" xfId="7904" xr:uid="{00000000-0005-0000-0000-000043070000}"/>
    <cellStyle name="20% - Accent1 24 2 2 4 2" xfId="7905" xr:uid="{00000000-0005-0000-0000-000044070000}"/>
    <cellStyle name="20% - Accent1 24 2 2 4 2 2" xfId="7906" xr:uid="{00000000-0005-0000-0000-000045070000}"/>
    <cellStyle name="20% - Accent1 24 2 2 4 3" xfId="7907" xr:uid="{00000000-0005-0000-0000-000046070000}"/>
    <cellStyle name="20% - Accent1 24 2 2 5" xfId="7908" xr:uid="{00000000-0005-0000-0000-000047070000}"/>
    <cellStyle name="20% - Accent1 24 2 2 5 2" xfId="7909" xr:uid="{00000000-0005-0000-0000-000048070000}"/>
    <cellStyle name="20% - Accent1 24 2 2 6" xfId="7910" xr:uid="{00000000-0005-0000-0000-000049070000}"/>
    <cellStyle name="20% - Accent1 24 2 2 6 2" xfId="7911" xr:uid="{00000000-0005-0000-0000-00004A070000}"/>
    <cellStyle name="20% - Accent1 24 2 2 7" xfId="7912" xr:uid="{00000000-0005-0000-0000-00004B070000}"/>
    <cellStyle name="20% - Accent1 24 2 2 7 2" xfId="7913" xr:uid="{00000000-0005-0000-0000-00004C070000}"/>
    <cellStyle name="20% - Accent1 24 2 2 8" xfId="7914" xr:uid="{00000000-0005-0000-0000-00004D070000}"/>
    <cellStyle name="20% - Accent1 24 2 2 8 2" xfId="7915" xr:uid="{00000000-0005-0000-0000-00004E070000}"/>
    <cellStyle name="20% - Accent1 24 2 2 9" xfId="7916" xr:uid="{00000000-0005-0000-0000-00004F070000}"/>
    <cellStyle name="20% - Accent1 24 2 2 9 2" xfId="7917" xr:uid="{00000000-0005-0000-0000-000050070000}"/>
    <cellStyle name="20% - Accent1 24 2 3" xfId="7918" xr:uid="{00000000-0005-0000-0000-000051070000}"/>
    <cellStyle name="20% - Accent1 24 2 3 2" xfId="7919" xr:uid="{00000000-0005-0000-0000-000052070000}"/>
    <cellStyle name="20% - Accent1 24 2 3 2 2" xfId="7920" xr:uid="{00000000-0005-0000-0000-000053070000}"/>
    <cellStyle name="20% - Accent1 24 2 3 3" xfId="7921" xr:uid="{00000000-0005-0000-0000-000054070000}"/>
    <cellStyle name="20% - Accent1 24 2 3 3 2" xfId="7922" xr:uid="{00000000-0005-0000-0000-000055070000}"/>
    <cellStyle name="20% - Accent1 24 2 3 4" xfId="7923" xr:uid="{00000000-0005-0000-0000-000056070000}"/>
    <cellStyle name="20% - Accent1 24 2 4" xfId="7924" xr:uid="{00000000-0005-0000-0000-000057070000}"/>
    <cellStyle name="20% - Accent1 24 2 4 2" xfId="7925" xr:uid="{00000000-0005-0000-0000-000058070000}"/>
    <cellStyle name="20% - Accent1 24 2 4 2 2" xfId="7926" xr:uid="{00000000-0005-0000-0000-000059070000}"/>
    <cellStyle name="20% - Accent1 24 2 4 3" xfId="7927" xr:uid="{00000000-0005-0000-0000-00005A070000}"/>
    <cellStyle name="20% - Accent1 24 2 4 3 2" xfId="7928" xr:uid="{00000000-0005-0000-0000-00005B070000}"/>
    <cellStyle name="20% - Accent1 24 2 4 4" xfId="7929" xr:uid="{00000000-0005-0000-0000-00005C070000}"/>
    <cellStyle name="20% - Accent1 24 2 5" xfId="7930" xr:uid="{00000000-0005-0000-0000-00005D070000}"/>
    <cellStyle name="20% - Accent1 24 2 5 2" xfId="7931" xr:uid="{00000000-0005-0000-0000-00005E070000}"/>
    <cellStyle name="20% - Accent1 24 2 5 2 2" xfId="7932" xr:uid="{00000000-0005-0000-0000-00005F070000}"/>
    <cellStyle name="20% - Accent1 24 2 5 3" xfId="7933" xr:uid="{00000000-0005-0000-0000-000060070000}"/>
    <cellStyle name="20% - Accent1 24 2 6" xfId="7934" xr:uid="{00000000-0005-0000-0000-000061070000}"/>
    <cellStyle name="20% - Accent1 24 2 6 2" xfId="7935" xr:uid="{00000000-0005-0000-0000-000062070000}"/>
    <cellStyle name="20% - Accent1 24 2 7" xfId="7936" xr:uid="{00000000-0005-0000-0000-000063070000}"/>
    <cellStyle name="20% - Accent1 24 2 7 2" xfId="7937" xr:uid="{00000000-0005-0000-0000-000064070000}"/>
    <cellStyle name="20% - Accent1 24 2 8" xfId="7938" xr:uid="{00000000-0005-0000-0000-000065070000}"/>
    <cellStyle name="20% - Accent1 24 2 8 2" xfId="7939" xr:uid="{00000000-0005-0000-0000-000066070000}"/>
    <cellStyle name="20% - Accent1 24 2 9" xfId="7940" xr:uid="{00000000-0005-0000-0000-000067070000}"/>
    <cellStyle name="20% - Accent1 24 2 9 2" xfId="7941" xr:uid="{00000000-0005-0000-0000-000068070000}"/>
    <cellStyle name="20% - Accent1 24 3" xfId="7942" xr:uid="{00000000-0005-0000-0000-000069070000}"/>
    <cellStyle name="20% - Accent1 24 3 10" xfId="7943" xr:uid="{00000000-0005-0000-0000-00006A070000}"/>
    <cellStyle name="20% - Accent1 24 3 10 2" xfId="7944" xr:uid="{00000000-0005-0000-0000-00006B070000}"/>
    <cellStyle name="20% - Accent1 24 3 11" xfId="7945" xr:uid="{00000000-0005-0000-0000-00006C070000}"/>
    <cellStyle name="20% - Accent1 24 3 2" xfId="7946" xr:uid="{00000000-0005-0000-0000-00006D070000}"/>
    <cellStyle name="20% - Accent1 24 3 2 2" xfId="7947" xr:uid="{00000000-0005-0000-0000-00006E070000}"/>
    <cellStyle name="20% - Accent1 24 3 2 2 2" xfId="7948" xr:uid="{00000000-0005-0000-0000-00006F070000}"/>
    <cellStyle name="20% - Accent1 24 3 2 3" xfId="7949" xr:uid="{00000000-0005-0000-0000-000070070000}"/>
    <cellStyle name="20% - Accent1 24 3 2 3 2" xfId="7950" xr:uid="{00000000-0005-0000-0000-000071070000}"/>
    <cellStyle name="20% - Accent1 24 3 2 4" xfId="7951" xr:uid="{00000000-0005-0000-0000-000072070000}"/>
    <cellStyle name="20% - Accent1 24 3 3" xfId="7952" xr:uid="{00000000-0005-0000-0000-000073070000}"/>
    <cellStyle name="20% - Accent1 24 3 3 2" xfId="7953" xr:uid="{00000000-0005-0000-0000-000074070000}"/>
    <cellStyle name="20% - Accent1 24 3 3 2 2" xfId="7954" xr:uid="{00000000-0005-0000-0000-000075070000}"/>
    <cellStyle name="20% - Accent1 24 3 3 3" xfId="7955" xr:uid="{00000000-0005-0000-0000-000076070000}"/>
    <cellStyle name="20% - Accent1 24 3 3 3 2" xfId="7956" xr:uid="{00000000-0005-0000-0000-000077070000}"/>
    <cellStyle name="20% - Accent1 24 3 3 4" xfId="7957" xr:uid="{00000000-0005-0000-0000-000078070000}"/>
    <cellStyle name="20% - Accent1 24 3 4" xfId="7958" xr:uid="{00000000-0005-0000-0000-000079070000}"/>
    <cellStyle name="20% - Accent1 24 3 4 2" xfId="7959" xr:uid="{00000000-0005-0000-0000-00007A070000}"/>
    <cellStyle name="20% - Accent1 24 3 4 2 2" xfId="7960" xr:uid="{00000000-0005-0000-0000-00007B070000}"/>
    <cellStyle name="20% - Accent1 24 3 4 3" xfId="7961" xr:uid="{00000000-0005-0000-0000-00007C070000}"/>
    <cellStyle name="20% - Accent1 24 3 5" xfId="7962" xr:uid="{00000000-0005-0000-0000-00007D070000}"/>
    <cellStyle name="20% - Accent1 24 3 5 2" xfId="7963" xr:uid="{00000000-0005-0000-0000-00007E070000}"/>
    <cellStyle name="20% - Accent1 24 3 6" xfId="7964" xr:uid="{00000000-0005-0000-0000-00007F070000}"/>
    <cellStyle name="20% - Accent1 24 3 6 2" xfId="7965" xr:uid="{00000000-0005-0000-0000-000080070000}"/>
    <cellStyle name="20% - Accent1 24 3 7" xfId="7966" xr:uid="{00000000-0005-0000-0000-000081070000}"/>
    <cellStyle name="20% - Accent1 24 3 7 2" xfId="7967" xr:uid="{00000000-0005-0000-0000-000082070000}"/>
    <cellStyle name="20% - Accent1 24 3 8" xfId="7968" xr:uid="{00000000-0005-0000-0000-000083070000}"/>
    <cellStyle name="20% - Accent1 24 3 8 2" xfId="7969" xr:uid="{00000000-0005-0000-0000-000084070000}"/>
    <cellStyle name="20% - Accent1 24 3 9" xfId="7970" xr:uid="{00000000-0005-0000-0000-000085070000}"/>
    <cellStyle name="20% - Accent1 24 3 9 2" xfId="7971" xr:uid="{00000000-0005-0000-0000-000086070000}"/>
    <cellStyle name="20% - Accent1 24 4" xfId="7972" xr:uid="{00000000-0005-0000-0000-000087070000}"/>
    <cellStyle name="20% - Accent1 24 4 2" xfId="7973" xr:uid="{00000000-0005-0000-0000-000088070000}"/>
    <cellStyle name="20% - Accent1 24 4 2 2" xfId="7974" xr:uid="{00000000-0005-0000-0000-000089070000}"/>
    <cellStyle name="20% - Accent1 24 4 3" xfId="7975" xr:uid="{00000000-0005-0000-0000-00008A070000}"/>
    <cellStyle name="20% - Accent1 24 4 3 2" xfId="7976" xr:uid="{00000000-0005-0000-0000-00008B070000}"/>
    <cellStyle name="20% - Accent1 24 4 4" xfId="7977" xr:uid="{00000000-0005-0000-0000-00008C070000}"/>
    <cellStyle name="20% - Accent1 24 5" xfId="7978" xr:uid="{00000000-0005-0000-0000-00008D070000}"/>
    <cellStyle name="20% - Accent1 24 5 2" xfId="7979" xr:uid="{00000000-0005-0000-0000-00008E070000}"/>
    <cellStyle name="20% - Accent1 24 5 2 2" xfId="7980" xr:uid="{00000000-0005-0000-0000-00008F070000}"/>
    <cellStyle name="20% - Accent1 24 5 3" xfId="7981" xr:uid="{00000000-0005-0000-0000-000090070000}"/>
    <cellStyle name="20% - Accent1 24 5 3 2" xfId="7982" xr:uid="{00000000-0005-0000-0000-000091070000}"/>
    <cellStyle name="20% - Accent1 24 5 4" xfId="7983" xr:uid="{00000000-0005-0000-0000-000092070000}"/>
    <cellStyle name="20% - Accent1 24 6" xfId="7984" xr:uid="{00000000-0005-0000-0000-000093070000}"/>
    <cellStyle name="20% - Accent1 24 6 2" xfId="7985" xr:uid="{00000000-0005-0000-0000-000094070000}"/>
    <cellStyle name="20% - Accent1 24 6 2 2" xfId="7986" xr:uid="{00000000-0005-0000-0000-000095070000}"/>
    <cellStyle name="20% - Accent1 24 6 3" xfId="7987" xr:uid="{00000000-0005-0000-0000-000096070000}"/>
    <cellStyle name="20% - Accent1 24 7" xfId="7988" xr:uid="{00000000-0005-0000-0000-000097070000}"/>
    <cellStyle name="20% - Accent1 24 7 2" xfId="7989" xr:uid="{00000000-0005-0000-0000-000098070000}"/>
    <cellStyle name="20% - Accent1 24 8" xfId="7990" xr:uid="{00000000-0005-0000-0000-000099070000}"/>
    <cellStyle name="20% - Accent1 24 8 2" xfId="7991" xr:uid="{00000000-0005-0000-0000-00009A070000}"/>
    <cellStyle name="20% - Accent1 24 9" xfId="7992" xr:uid="{00000000-0005-0000-0000-00009B070000}"/>
    <cellStyle name="20% - Accent1 24 9 2" xfId="7993" xr:uid="{00000000-0005-0000-0000-00009C070000}"/>
    <cellStyle name="20% - Accent1 25" xfId="212" xr:uid="{00000000-0005-0000-0000-00009D070000}"/>
    <cellStyle name="20% - Accent1 25 10" xfId="7994" xr:uid="{00000000-0005-0000-0000-00009E070000}"/>
    <cellStyle name="20% - Accent1 25 10 2" xfId="7995" xr:uid="{00000000-0005-0000-0000-00009F070000}"/>
    <cellStyle name="20% - Accent1 25 11" xfId="7996" xr:uid="{00000000-0005-0000-0000-0000A0070000}"/>
    <cellStyle name="20% - Accent1 25 11 2" xfId="7997" xr:uid="{00000000-0005-0000-0000-0000A1070000}"/>
    <cellStyle name="20% - Accent1 25 12" xfId="7998" xr:uid="{00000000-0005-0000-0000-0000A2070000}"/>
    <cellStyle name="20% - Accent1 25 12 2" xfId="7999" xr:uid="{00000000-0005-0000-0000-0000A3070000}"/>
    <cellStyle name="20% - Accent1 25 13" xfId="8000" xr:uid="{00000000-0005-0000-0000-0000A4070000}"/>
    <cellStyle name="20% - Accent1 25 2" xfId="213" xr:uid="{00000000-0005-0000-0000-0000A5070000}"/>
    <cellStyle name="20% - Accent1 25 2 10" xfId="8001" xr:uid="{00000000-0005-0000-0000-0000A6070000}"/>
    <cellStyle name="20% - Accent1 25 2 10 2" xfId="8002" xr:uid="{00000000-0005-0000-0000-0000A7070000}"/>
    <cellStyle name="20% - Accent1 25 2 11" xfId="8003" xr:uid="{00000000-0005-0000-0000-0000A8070000}"/>
    <cellStyle name="20% - Accent1 25 2 11 2" xfId="8004" xr:uid="{00000000-0005-0000-0000-0000A9070000}"/>
    <cellStyle name="20% - Accent1 25 2 12" xfId="8005" xr:uid="{00000000-0005-0000-0000-0000AA070000}"/>
    <cellStyle name="20% - Accent1 25 2 2" xfId="8006" xr:uid="{00000000-0005-0000-0000-0000AB070000}"/>
    <cellStyle name="20% - Accent1 25 2 2 10" xfId="8007" xr:uid="{00000000-0005-0000-0000-0000AC070000}"/>
    <cellStyle name="20% - Accent1 25 2 2 10 2" xfId="8008" xr:uid="{00000000-0005-0000-0000-0000AD070000}"/>
    <cellStyle name="20% - Accent1 25 2 2 11" xfId="8009" xr:uid="{00000000-0005-0000-0000-0000AE070000}"/>
    <cellStyle name="20% - Accent1 25 2 2 2" xfId="8010" xr:uid="{00000000-0005-0000-0000-0000AF070000}"/>
    <cellStyle name="20% - Accent1 25 2 2 2 2" xfId="8011" xr:uid="{00000000-0005-0000-0000-0000B0070000}"/>
    <cellStyle name="20% - Accent1 25 2 2 2 2 2" xfId="8012" xr:uid="{00000000-0005-0000-0000-0000B1070000}"/>
    <cellStyle name="20% - Accent1 25 2 2 2 3" xfId="8013" xr:uid="{00000000-0005-0000-0000-0000B2070000}"/>
    <cellStyle name="20% - Accent1 25 2 2 2 3 2" xfId="8014" xr:uid="{00000000-0005-0000-0000-0000B3070000}"/>
    <cellStyle name="20% - Accent1 25 2 2 2 4" xfId="8015" xr:uid="{00000000-0005-0000-0000-0000B4070000}"/>
    <cellStyle name="20% - Accent1 25 2 2 3" xfId="8016" xr:uid="{00000000-0005-0000-0000-0000B5070000}"/>
    <cellStyle name="20% - Accent1 25 2 2 3 2" xfId="8017" xr:uid="{00000000-0005-0000-0000-0000B6070000}"/>
    <cellStyle name="20% - Accent1 25 2 2 3 2 2" xfId="8018" xr:uid="{00000000-0005-0000-0000-0000B7070000}"/>
    <cellStyle name="20% - Accent1 25 2 2 3 3" xfId="8019" xr:uid="{00000000-0005-0000-0000-0000B8070000}"/>
    <cellStyle name="20% - Accent1 25 2 2 3 3 2" xfId="8020" xr:uid="{00000000-0005-0000-0000-0000B9070000}"/>
    <cellStyle name="20% - Accent1 25 2 2 3 4" xfId="8021" xr:uid="{00000000-0005-0000-0000-0000BA070000}"/>
    <cellStyle name="20% - Accent1 25 2 2 4" xfId="8022" xr:uid="{00000000-0005-0000-0000-0000BB070000}"/>
    <cellStyle name="20% - Accent1 25 2 2 4 2" xfId="8023" xr:uid="{00000000-0005-0000-0000-0000BC070000}"/>
    <cellStyle name="20% - Accent1 25 2 2 4 2 2" xfId="8024" xr:uid="{00000000-0005-0000-0000-0000BD070000}"/>
    <cellStyle name="20% - Accent1 25 2 2 4 3" xfId="8025" xr:uid="{00000000-0005-0000-0000-0000BE070000}"/>
    <cellStyle name="20% - Accent1 25 2 2 5" xfId="8026" xr:uid="{00000000-0005-0000-0000-0000BF070000}"/>
    <cellStyle name="20% - Accent1 25 2 2 5 2" xfId="8027" xr:uid="{00000000-0005-0000-0000-0000C0070000}"/>
    <cellStyle name="20% - Accent1 25 2 2 6" xfId="8028" xr:uid="{00000000-0005-0000-0000-0000C1070000}"/>
    <cellStyle name="20% - Accent1 25 2 2 6 2" xfId="8029" xr:uid="{00000000-0005-0000-0000-0000C2070000}"/>
    <cellStyle name="20% - Accent1 25 2 2 7" xfId="8030" xr:uid="{00000000-0005-0000-0000-0000C3070000}"/>
    <cellStyle name="20% - Accent1 25 2 2 7 2" xfId="8031" xr:uid="{00000000-0005-0000-0000-0000C4070000}"/>
    <cellStyle name="20% - Accent1 25 2 2 8" xfId="8032" xr:uid="{00000000-0005-0000-0000-0000C5070000}"/>
    <cellStyle name="20% - Accent1 25 2 2 8 2" xfId="8033" xr:uid="{00000000-0005-0000-0000-0000C6070000}"/>
    <cellStyle name="20% - Accent1 25 2 2 9" xfId="8034" xr:uid="{00000000-0005-0000-0000-0000C7070000}"/>
    <cellStyle name="20% - Accent1 25 2 2 9 2" xfId="8035" xr:uid="{00000000-0005-0000-0000-0000C8070000}"/>
    <cellStyle name="20% - Accent1 25 2 3" xfId="8036" xr:uid="{00000000-0005-0000-0000-0000C9070000}"/>
    <cellStyle name="20% - Accent1 25 2 3 2" xfId="8037" xr:uid="{00000000-0005-0000-0000-0000CA070000}"/>
    <cellStyle name="20% - Accent1 25 2 3 2 2" xfId="8038" xr:uid="{00000000-0005-0000-0000-0000CB070000}"/>
    <cellStyle name="20% - Accent1 25 2 3 3" xfId="8039" xr:uid="{00000000-0005-0000-0000-0000CC070000}"/>
    <cellStyle name="20% - Accent1 25 2 3 3 2" xfId="8040" xr:uid="{00000000-0005-0000-0000-0000CD070000}"/>
    <cellStyle name="20% - Accent1 25 2 3 4" xfId="8041" xr:uid="{00000000-0005-0000-0000-0000CE070000}"/>
    <cellStyle name="20% - Accent1 25 2 4" xfId="8042" xr:uid="{00000000-0005-0000-0000-0000CF070000}"/>
    <cellStyle name="20% - Accent1 25 2 4 2" xfId="8043" xr:uid="{00000000-0005-0000-0000-0000D0070000}"/>
    <cellStyle name="20% - Accent1 25 2 4 2 2" xfId="8044" xr:uid="{00000000-0005-0000-0000-0000D1070000}"/>
    <cellStyle name="20% - Accent1 25 2 4 3" xfId="8045" xr:uid="{00000000-0005-0000-0000-0000D2070000}"/>
    <cellStyle name="20% - Accent1 25 2 4 3 2" xfId="8046" xr:uid="{00000000-0005-0000-0000-0000D3070000}"/>
    <cellStyle name="20% - Accent1 25 2 4 4" xfId="8047" xr:uid="{00000000-0005-0000-0000-0000D4070000}"/>
    <cellStyle name="20% - Accent1 25 2 5" xfId="8048" xr:uid="{00000000-0005-0000-0000-0000D5070000}"/>
    <cellStyle name="20% - Accent1 25 2 5 2" xfId="8049" xr:uid="{00000000-0005-0000-0000-0000D6070000}"/>
    <cellStyle name="20% - Accent1 25 2 5 2 2" xfId="8050" xr:uid="{00000000-0005-0000-0000-0000D7070000}"/>
    <cellStyle name="20% - Accent1 25 2 5 3" xfId="8051" xr:uid="{00000000-0005-0000-0000-0000D8070000}"/>
    <cellStyle name="20% - Accent1 25 2 6" xfId="8052" xr:uid="{00000000-0005-0000-0000-0000D9070000}"/>
    <cellStyle name="20% - Accent1 25 2 6 2" xfId="8053" xr:uid="{00000000-0005-0000-0000-0000DA070000}"/>
    <cellStyle name="20% - Accent1 25 2 7" xfId="8054" xr:uid="{00000000-0005-0000-0000-0000DB070000}"/>
    <cellStyle name="20% - Accent1 25 2 7 2" xfId="8055" xr:uid="{00000000-0005-0000-0000-0000DC070000}"/>
    <cellStyle name="20% - Accent1 25 2 8" xfId="8056" xr:uid="{00000000-0005-0000-0000-0000DD070000}"/>
    <cellStyle name="20% - Accent1 25 2 8 2" xfId="8057" xr:uid="{00000000-0005-0000-0000-0000DE070000}"/>
    <cellStyle name="20% - Accent1 25 2 9" xfId="8058" xr:uid="{00000000-0005-0000-0000-0000DF070000}"/>
    <cellStyle name="20% - Accent1 25 2 9 2" xfId="8059" xr:uid="{00000000-0005-0000-0000-0000E0070000}"/>
    <cellStyle name="20% - Accent1 25 3" xfId="214" xr:uid="{00000000-0005-0000-0000-0000E1070000}"/>
    <cellStyle name="20% - Accent1 25 3 10" xfId="8060" xr:uid="{00000000-0005-0000-0000-0000E2070000}"/>
    <cellStyle name="20% - Accent1 25 3 10 2" xfId="8061" xr:uid="{00000000-0005-0000-0000-0000E3070000}"/>
    <cellStyle name="20% - Accent1 25 3 11" xfId="8062" xr:uid="{00000000-0005-0000-0000-0000E4070000}"/>
    <cellStyle name="20% - Accent1 25 3 2" xfId="8063" xr:uid="{00000000-0005-0000-0000-0000E5070000}"/>
    <cellStyle name="20% - Accent1 25 3 2 2" xfId="8064" xr:uid="{00000000-0005-0000-0000-0000E6070000}"/>
    <cellStyle name="20% - Accent1 25 3 2 2 2" xfId="8065" xr:uid="{00000000-0005-0000-0000-0000E7070000}"/>
    <cellStyle name="20% - Accent1 25 3 2 3" xfId="8066" xr:uid="{00000000-0005-0000-0000-0000E8070000}"/>
    <cellStyle name="20% - Accent1 25 3 2 3 2" xfId="8067" xr:uid="{00000000-0005-0000-0000-0000E9070000}"/>
    <cellStyle name="20% - Accent1 25 3 2 4" xfId="8068" xr:uid="{00000000-0005-0000-0000-0000EA070000}"/>
    <cellStyle name="20% - Accent1 25 3 3" xfId="8069" xr:uid="{00000000-0005-0000-0000-0000EB070000}"/>
    <cellStyle name="20% - Accent1 25 3 3 2" xfId="8070" xr:uid="{00000000-0005-0000-0000-0000EC070000}"/>
    <cellStyle name="20% - Accent1 25 3 3 2 2" xfId="8071" xr:uid="{00000000-0005-0000-0000-0000ED070000}"/>
    <cellStyle name="20% - Accent1 25 3 3 3" xfId="8072" xr:uid="{00000000-0005-0000-0000-0000EE070000}"/>
    <cellStyle name="20% - Accent1 25 3 3 3 2" xfId="8073" xr:uid="{00000000-0005-0000-0000-0000EF070000}"/>
    <cellStyle name="20% - Accent1 25 3 3 4" xfId="8074" xr:uid="{00000000-0005-0000-0000-0000F0070000}"/>
    <cellStyle name="20% - Accent1 25 3 4" xfId="8075" xr:uid="{00000000-0005-0000-0000-0000F1070000}"/>
    <cellStyle name="20% - Accent1 25 3 4 2" xfId="8076" xr:uid="{00000000-0005-0000-0000-0000F2070000}"/>
    <cellStyle name="20% - Accent1 25 3 4 2 2" xfId="8077" xr:uid="{00000000-0005-0000-0000-0000F3070000}"/>
    <cellStyle name="20% - Accent1 25 3 4 3" xfId="8078" xr:uid="{00000000-0005-0000-0000-0000F4070000}"/>
    <cellStyle name="20% - Accent1 25 3 5" xfId="8079" xr:uid="{00000000-0005-0000-0000-0000F5070000}"/>
    <cellStyle name="20% - Accent1 25 3 5 2" xfId="8080" xr:uid="{00000000-0005-0000-0000-0000F6070000}"/>
    <cellStyle name="20% - Accent1 25 3 6" xfId="8081" xr:uid="{00000000-0005-0000-0000-0000F7070000}"/>
    <cellStyle name="20% - Accent1 25 3 6 2" xfId="8082" xr:uid="{00000000-0005-0000-0000-0000F8070000}"/>
    <cellStyle name="20% - Accent1 25 3 7" xfId="8083" xr:uid="{00000000-0005-0000-0000-0000F9070000}"/>
    <cellStyle name="20% - Accent1 25 3 7 2" xfId="8084" xr:uid="{00000000-0005-0000-0000-0000FA070000}"/>
    <cellStyle name="20% - Accent1 25 3 8" xfId="8085" xr:uid="{00000000-0005-0000-0000-0000FB070000}"/>
    <cellStyle name="20% - Accent1 25 3 8 2" xfId="8086" xr:uid="{00000000-0005-0000-0000-0000FC070000}"/>
    <cellStyle name="20% - Accent1 25 3 9" xfId="8087" xr:uid="{00000000-0005-0000-0000-0000FD070000}"/>
    <cellStyle name="20% - Accent1 25 3 9 2" xfId="8088" xr:uid="{00000000-0005-0000-0000-0000FE070000}"/>
    <cellStyle name="20% - Accent1 25 4" xfId="8089" xr:uid="{00000000-0005-0000-0000-0000FF070000}"/>
    <cellStyle name="20% - Accent1 25 4 2" xfId="8090" xr:uid="{00000000-0005-0000-0000-000000080000}"/>
    <cellStyle name="20% - Accent1 25 4 2 2" xfId="8091" xr:uid="{00000000-0005-0000-0000-000001080000}"/>
    <cellStyle name="20% - Accent1 25 4 3" xfId="8092" xr:uid="{00000000-0005-0000-0000-000002080000}"/>
    <cellStyle name="20% - Accent1 25 4 3 2" xfId="8093" xr:uid="{00000000-0005-0000-0000-000003080000}"/>
    <cellStyle name="20% - Accent1 25 4 4" xfId="8094" xr:uid="{00000000-0005-0000-0000-000004080000}"/>
    <cellStyle name="20% - Accent1 25 5" xfId="8095" xr:uid="{00000000-0005-0000-0000-000005080000}"/>
    <cellStyle name="20% - Accent1 25 5 2" xfId="8096" xr:uid="{00000000-0005-0000-0000-000006080000}"/>
    <cellStyle name="20% - Accent1 25 5 2 2" xfId="8097" xr:uid="{00000000-0005-0000-0000-000007080000}"/>
    <cellStyle name="20% - Accent1 25 5 3" xfId="8098" xr:uid="{00000000-0005-0000-0000-000008080000}"/>
    <cellStyle name="20% - Accent1 25 5 3 2" xfId="8099" xr:uid="{00000000-0005-0000-0000-000009080000}"/>
    <cellStyle name="20% - Accent1 25 5 4" xfId="8100" xr:uid="{00000000-0005-0000-0000-00000A080000}"/>
    <cellStyle name="20% - Accent1 25 6" xfId="8101" xr:uid="{00000000-0005-0000-0000-00000B080000}"/>
    <cellStyle name="20% - Accent1 25 6 2" xfId="8102" xr:uid="{00000000-0005-0000-0000-00000C080000}"/>
    <cellStyle name="20% - Accent1 25 6 2 2" xfId="8103" xr:uid="{00000000-0005-0000-0000-00000D080000}"/>
    <cellStyle name="20% - Accent1 25 6 3" xfId="8104" xr:uid="{00000000-0005-0000-0000-00000E080000}"/>
    <cellStyle name="20% - Accent1 25 7" xfId="8105" xr:uid="{00000000-0005-0000-0000-00000F080000}"/>
    <cellStyle name="20% - Accent1 25 7 2" xfId="8106" xr:uid="{00000000-0005-0000-0000-000010080000}"/>
    <cellStyle name="20% - Accent1 25 8" xfId="8107" xr:uid="{00000000-0005-0000-0000-000011080000}"/>
    <cellStyle name="20% - Accent1 25 8 2" xfId="8108" xr:uid="{00000000-0005-0000-0000-000012080000}"/>
    <cellStyle name="20% - Accent1 25 9" xfId="8109" xr:uid="{00000000-0005-0000-0000-000013080000}"/>
    <cellStyle name="20% - Accent1 25 9 2" xfId="8110" xr:uid="{00000000-0005-0000-0000-000014080000}"/>
    <cellStyle name="20% - Accent1 26" xfId="215" xr:uid="{00000000-0005-0000-0000-000015080000}"/>
    <cellStyle name="20% - Accent1 26 2" xfId="216" xr:uid="{00000000-0005-0000-0000-000016080000}"/>
    <cellStyle name="20% - Accent1 27" xfId="217" xr:uid="{00000000-0005-0000-0000-000017080000}"/>
    <cellStyle name="20% - Accent1 27 2" xfId="218" xr:uid="{00000000-0005-0000-0000-000018080000}"/>
    <cellStyle name="20% - Accent1 28" xfId="8111" xr:uid="{00000000-0005-0000-0000-000019080000}"/>
    <cellStyle name="20% - Accent1 28 2" xfId="8112" xr:uid="{00000000-0005-0000-0000-00001A080000}"/>
    <cellStyle name="20% - Accent1 28 3" xfId="8113" xr:uid="{00000000-0005-0000-0000-00001B080000}"/>
    <cellStyle name="20% - Accent1 29" xfId="8114" xr:uid="{00000000-0005-0000-0000-00001C080000}"/>
    <cellStyle name="20% - Accent1 29 2" xfId="8115" xr:uid="{00000000-0005-0000-0000-00001D080000}"/>
    <cellStyle name="20% - Accent1 29 3" xfId="8116" xr:uid="{00000000-0005-0000-0000-00001E080000}"/>
    <cellStyle name="20% - Accent1 3" xfId="219" xr:uid="{00000000-0005-0000-0000-00001F080000}"/>
    <cellStyle name="20% - Accent1 3 10" xfId="8117" xr:uid="{00000000-0005-0000-0000-000020080000}"/>
    <cellStyle name="20% - Accent1 3 10 2" xfId="8118" xr:uid="{00000000-0005-0000-0000-000021080000}"/>
    <cellStyle name="20% - Accent1 3 11" xfId="8119" xr:uid="{00000000-0005-0000-0000-000022080000}"/>
    <cellStyle name="20% - Accent1 3 11 2" xfId="8120" xr:uid="{00000000-0005-0000-0000-000023080000}"/>
    <cellStyle name="20% - Accent1 3 12" xfId="8121" xr:uid="{00000000-0005-0000-0000-000024080000}"/>
    <cellStyle name="20% - Accent1 3 12 2" xfId="8122" xr:uid="{00000000-0005-0000-0000-000025080000}"/>
    <cellStyle name="20% - Accent1 3 13" xfId="8123" xr:uid="{00000000-0005-0000-0000-000026080000}"/>
    <cellStyle name="20% - Accent1 3 2" xfId="220" xr:uid="{00000000-0005-0000-0000-000027080000}"/>
    <cellStyle name="20% - Accent1 3 2 10" xfId="8124" xr:uid="{00000000-0005-0000-0000-000028080000}"/>
    <cellStyle name="20% - Accent1 3 2 10 2" xfId="8125" xr:uid="{00000000-0005-0000-0000-000029080000}"/>
    <cellStyle name="20% - Accent1 3 2 11" xfId="8126" xr:uid="{00000000-0005-0000-0000-00002A080000}"/>
    <cellStyle name="20% - Accent1 3 2 11 2" xfId="8127" xr:uid="{00000000-0005-0000-0000-00002B080000}"/>
    <cellStyle name="20% - Accent1 3 2 12" xfId="8128" xr:uid="{00000000-0005-0000-0000-00002C080000}"/>
    <cellStyle name="20% - Accent1 3 2 2" xfId="8129" xr:uid="{00000000-0005-0000-0000-00002D080000}"/>
    <cellStyle name="20% - Accent1 3 2 2 10" xfId="8130" xr:uid="{00000000-0005-0000-0000-00002E080000}"/>
    <cellStyle name="20% - Accent1 3 2 2 10 2" xfId="8131" xr:uid="{00000000-0005-0000-0000-00002F080000}"/>
    <cellStyle name="20% - Accent1 3 2 2 11" xfId="8132" xr:uid="{00000000-0005-0000-0000-000030080000}"/>
    <cellStyle name="20% - Accent1 3 2 2 2" xfId="8133" xr:uid="{00000000-0005-0000-0000-000031080000}"/>
    <cellStyle name="20% - Accent1 3 2 2 2 2" xfId="8134" xr:uid="{00000000-0005-0000-0000-000032080000}"/>
    <cellStyle name="20% - Accent1 3 2 2 2 2 2" xfId="8135" xr:uid="{00000000-0005-0000-0000-000033080000}"/>
    <cellStyle name="20% - Accent1 3 2 2 2 3" xfId="8136" xr:uid="{00000000-0005-0000-0000-000034080000}"/>
    <cellStyle name="20% - Accent1 3 2 2 2 3 2" xfId="8137" xr:uid="{00000000-0005-0000-0000-000035080000}"/>
    <cellStyle name="20% - Accent1 3 2 2 2 4" xfId="8138" xr:uid="{00000000-0005-0000-0000-000036080000}"/>
    <cellStyle name="20% - Accent1 3 2 2 3" xfId="8139" xr:uid="{00000000-0005-0000-0000-000037080000}"/>
    <cellStyle name="20% - Accent1 3 2 2 3 2" xfId="8140" xr:uid="{00000000-0005-0000-0000-000038080000}"/>
    <cellStyle name="20% - Accent1 3 2 2 3 2 2" xfId="8141" xr:uid="{00000000-0005-0000-0000-000039080000}"/>
    <cellStyle name="20% - Accent1 3 2 2 3 3" xfId="8142" xr:uid="{00000000-0005-0000-0000-00003A080000}"/>
    <cellStyle name="20% - Accent1 3 2 2 3 3 2" xfId="8143" xr:uid="{00000000-0005-0000-0000-00003B080000}"/>
    <cellStyle name="20% - Accent1 3 2 2 3 4" xfId="8144" xr:uid="{00000000-0005-0000-0000-00003C080000}"/>
    <cellStyle name="20% - Accent1 3 2 2 4" xfId="8145" xr:uid="{00000000-0005-0000-0000-00003D080000}"/>
    <cellStyle name="20% - Accent1 3 2 2 4 2" xfId="8146" xr:uid="{00000000-0005-0000-0000-00003E080000}"/>
    <cellStyle name="20% - Accent1 3 2 2 4 2 2" xfId="8147" xr:uid="{00000000-0005-0000-0000-00003F080000}"/>
    <cellStyle name="20% - Accent1 3 2 2 4 3" xfId="8148" xr:uid="{00000000-0005-0000-0000-000040080000}"/>
    <cellStyle name="20% - Accent1 3 2 2 5" xfId="8149" xr:uid="{00000000-0005-0000-0000-000041080000}"/>
    <cellStyle name="20% - Accent1 3 2 2 5 2" xfId="8150" xr:uid="{00000000-0005-0000-0000-000042080000}"/>
    <cellStyle name="20% - Accent1 3 2 2 6" xfId="8151" xr:uid="{00000000-0005-0000-0000-000043080000}"/>
    <cellStyle name="20% - Accent1 3 2 2 6 2" xfId="8152" xr:uid="{00000000-0005-0000-0000-000044080000}"/>
    <cellStyle name="20% - Accent1 3 2 2 7" xfId="8153" xr:uid="{00000000-0005-0000-0000-000045080000}"/>
    <cellStyle name="20% - Accent1 3 2 2 7 2" xfId="8154" xr:uid="{00000000-0005-0000-0000-000046080000}"/>
    <cellStyle name="20% - Accent1 3 2 2 8" xfId="8155" xr:uid="{00000000-0005-0000-0000-000047080000}"/>
    <cellStyle name="20% - Accent1 3 2 2 8 2" xfId="8156" xr:uid="{00000000-0005-0000-0000-000048080000}"/>
    <cellStyle name="20% - Accent1 3 2 2 9" xfId="8157" xr:uid="{00000000-0005-0000-0000-000049080000}"/>
    <cellStyle name="20% - Accent1 3 2 2 9 2" xfId="8158" xr:uid="{00000000-0005-0000-0000-00004A080000}"/>
    <cellStyle name="20% - Accent1 3 2 3" xfId="8159" xr:uid="{00000000-0005-0000-0000-00004B080000}"/>
    <cellStyle name="20% - Accent1 3 2 3 2" xfId="8160" xr:uid="{00000000-0005-0000-0000-00004C080000}"/>
    <cellStyle name="20% - Accent1 3 2 3 2 2" xfId="8161" xr:uid="{00000000-0005-0000-0000-00004D080000}"/>
    <cellStyle name="20% - Accent1 3 2 3 3" xfId="8162" xr:uid="{00000000-0005-0000-0000-00004E080000}"/>
    <cellStyle name="20% - Accent1 3 2 3 3 2" xfId="8163" xr:uid="{00000000-0005-0000-0000-00004F080000}"/>
    <cellStyle name="20% - Accent1 3 2 3 4" xfId="8164" xr:uid="{00000000-0005-0000-0000-000050080000}"/>
    <cellStyle name="20% - Accent1 3 2 4" xfId="8165" xr:uid="{00000000-0005-0000-0000-000051080000}"/>
    <cellStyle name="20% - Accent1 3 2 4 2" xfId="8166" xr:uid="{00000000-0005-0000-0000-000052080000}"/>
    <cellStyle name="20% - Accent1 3 2 4 2 2" xfId="8167" xr:uid="{00000000-0005-0000-0000-000053080000}"/>
    <cellStyle name="20% - Accent1 3 2 4 3" xfId="8168" xr:uid="{00000000-0005-0000-0000-000054080000}"/>
    <cellStyle name="20% - Accent1 3 2 4 3 2" xfId="8169" xr:uid="{00000000-0005-0000-0000-000055080000}"/>
    <cellStyle name="20% - Accent1 3 2 4 4" xfId="8170" xr:uid="{00000000-0005-0000-0000-000056080000}"/>
    <cellStyle name="20% - Accent1 3 2 5" xfId="8171" xr:uid="{00000000-0005-0000-0000-000057080000}"/>
    <cellStyle name="20% - Accent1 3 2 5 2" xfId="8172" xr:uid="{00000000-0005-0000-0000-000058080000}"/>
    <cellStyle name="20% - Accent1 3 2 5 2 2" xfId="8173" xr:uid="{00000000-0005-0000-0000-000059080000}"/>
    <cellStyle name="20% - Accent1 3 2 5 3" xfId="8174" xr:uid="{00000000-0005-0000-0000-00005A080000}"/>
    <cellStyle name="20% - Accent1 3 2 6" xfId="8175" xr:uid="{00000000-0005-0000-0000-00005B080000}"/>
    <cellStyle name="20% - Accent1 3 2 6 2" xfId="8176" xr:uid="{00000000-0005-0000-0000-00005C080000}"/>
    <cellStyle name="20% - Accent1 3 2 7" xfId="8177" xr:uid="{00000000-0005-0000-0000-00005D080000}"/>
    <cellStyle name="20% - Accent1 3 2 7 2" xfId="8178" xr:uid="{00000000-0005-0000-0000-00005E080000}"/>
    <cellStyle name="20% - Accent1 3 2 8" xfId="8179" xr:uid="{00000000-0005-0000-0000-00005F080000}"/>
    <cellStyle name="20% - Accent1 3 2 8 2" xfId="8180" xr:uid="{00000000-0005-0000-0000-000060080000}"/>
    <cellStyle name="20% - Accent1 3 2 9" xfId="8181" xr:uid="{00000000-0005-0000-0000-000061080000}"/>
    <cellStyle name="20% - Accent1 3 2 9 2" xfId="8182" xr:uid="{00000000-0005-0000-0000-000062080000}"/>
    <cellStyle name="20% - Accent1 3 3" xfId="221" xr:uid="{00000000-0005-0000-0000-000063080000}"/>
    <cellStyle name="20% - Accent1 3 3 10" xfId="8183" xr:uid="{00000000-0005-0000-0000-000064080000}"/>
    <cellStyle name="20% - Accent1 3 3 10 2" xfId="8184" xr:uid="{00000000-0005-0000-0000-000065080000}"/>
    <cellStyle name="20% - Accent1 3 3 11" xfId="8185" xr:uid="{00000000-0005-0000-0000-000066080000}"/>
    <cellStyle name="20% - Accent1 3 3 2" xfId="8186" xr:uid="{00000000-0005-0000-0000-000067080000}"/>
    <cellStyle name="20% - Accent1 3 3 2 2" xfId="8187" xr:uid="{00000000-0005-0000-0000-000068080000}"/>
    <cellStyle name="20% - Accent1 3 3 2 2 2" xfId="8188" xr:uid="{00000000-0005-0000-0000-000069080000}"/>
    <cellStyle name="20% - Accent1 3 3 2 3" xfId="8189" xr:uid="{00000000-0005-0000-0000-00006A080000}"/>
    <cellStyle name="20% - Accent1 3 3 2 3 2" xfId="8190" xr:uid="{00000000-0005-0000-0000-00006B080000}"/>
    <cellStyle name="20% - Accent1 3 3 2 4" xfId="8191" xr:uid="{00000000-0005-0000-0000-00006C080000}"/>
    <cellStyle name="20% - Accent1 3 3 3" xfId="8192" xr:uid="{00000000-0005-0000-0000-00006D080000}"/>
    <cellStyle name="20% - Accent1 3 3 3 2" xfId="8193" xr:uid="{00000000-0005-0000-0000-00006E080000}"/>
    <cellStyle name="20% - Accent1 3 3 3 2 2" xfId="8194" xr:uid="{00000000-0005-0000-0000-00006F080000}"/>
    <cellStyle name="20% - Accent1 3 3 3 3" xfId="8195" xr:uid="{00000000-0005-0000-0000-000070080000}"/>
    <cellStyle name="20% - Accent1 3 3 3 3 2" xfId="8196" xr:uid="{00000000-0005-0000-0000-000071080000}"/>
    <cellStyle name="20% - Accent1 3 3 3 4" xfId="8197" xr:uid="{00000000-0005-0000-0000-000072080000}"/>
    <cellStyle name="20% - Accent1 3 3 4" xfId="8198" xr:uid="{00000000-0005-0000-0000-000073080000}"/>
    <cellStyle name="20% - Accent1 3 3 4 2" xfId="8199" xr:uid="{00000000-0005-0000-0000-000074080000}"/>
    <cellStyle name="20% - Accent1 3 3 4 2 2" xfId="8200" xr:uid="{00000000-0005-0000-0000-000075080000}"/>
    <cellStyle name="20% - Accent1 3 3 4 3" xfId="8201" xr:uid="{00000000-0005-0000-0000-000076080000}"/>
    <cellStyle name="20% - Accent1 3 3 5" xfId="8202" xr:uid="{00000000-0005-0000-0000-000077080000}"/>
    <cellStyle name="20% - Accent1 3 3 5 2" xfId="8203" xr:uid="{00000000-0005-0000-0000-000078080000}"/>
    <cellStyle name="20% - Accent1 3 3 6" xfId="8204" xr:uid="{00000000-0005-0000-0000-000079080000}"/>
    <cellStyle name="20% - Accent1 3 3 6 2" xfId="8205" xr:uid="{00000000-0005-0000-0000-00007A080000}"/>
    <cellStyle name="20% - Accent1 3 3 7" xfId="8206" xr:uid="{00000000-0005-0000-0000-00007B080000}"/>
    <cellStyle name="20% - Accent1 3 3 7 2" xfId="8207" xr:uid="{00000000-0005-0000-0000-00007C080000}"/>
    <cellStyle name="20% - Accent1 3 3 8" xfId="8208" xr:uid="{00000000-0005-0000-0000-00007D080000}"/>
    <cellStyle name="20% - Accent1 3 3 8 2" xfId="8209" xr:uid="{00000000-0005-0000-0000-00007E080000}"/>
    <cellStyle name="20% - Accent1 3 3 9" xfId="8210" xr:uid="{00000000-0005-0000-0000-00007F080000}"/>
    <cellStyle name="20% - Accent1 3 3 9 2" xfId="8211" xr:uid="{00000000-0005-0000-0000-000080080000}"/>
    <cellStyle name="20% - Accent1 3 4" xfId="222" xr:uid="{00000000-0005-0000-0000-000081080000}"/>
    <cellStyle name="20% - Accent1 3 4 2" xfId="8212" xr:uid="{00000000-0005-0000-0000-000082080000}"/>
    <cellStyle name="20% - Accent1 3 4 2 2" xfId="8213" xr:uid="{00000000-0005-0000-0000-000083080000}"/>
    <cellStyle name="20% - Accent1 3 4 3" xfId="8214" xr:uid="{00000000-0005-0000-0000-000084080000}"/>
    <cellStyle name="20% - Accent1 3 4 3 2" xfId="8215" xr:uid="{00000000-0005-0000-0000-000085080000}"/>
    <cellStyle name="20% - Accent1 3 4 4" xfId="8216" xr:uid="{00000000-0005-0000-0000-000086080000}"/>
    <cellStyle name="20% - Accent1 3 5" xfId="223" xr:uid="{00000000-0005-0000-0000-000087080000}"/>
    <cellStyle name="20% - Accent1 3 5 2" xfId="8217" xr:uid="{00000000-0005-0000-0000-000088080000}"/>
    <cellStyle name="20% - Accent1 3 5 2 2" xfId="8218" xr:uid="{00000000-0005-0000-0000-000089080000}"/>
    <cellStyle name="20% - Accent1 3 5 3" xfId="8219" xr:uid="{00000000-0005-0000-0000-00008A080000}"/>
    <cellStyle name="20% - Accent1 3 5 3 2" xfId="8220" xr:uid="{00000000-0005-0000-0000-00008B080000}"/>
    <cellStyle name="20% - Accent1 3 5 4" xfId="8221" xr:uid="{00000000-0005-0000-0000-00008C080000}"/>
    <cellStyle name="20% - Accent1 3 6" xfId="8222" xr:uid="{00000000-0005-0000-0000-00008D080000}"/>
    <cellStyle name="20% - Accent1 3 6 2" xfId="8223" xr:uid="{00000000-0005-0000-0000-00008E080000}"/>
    <cellStyle name="20% - Accent1 3 6 2 2" xfId="8224" xr:uid="{00000000-0005-0000-0000-00008F080000}"/>
    <cellStyle name="20% - Accent1 3 6 3" xfId="8225" xr:uid="{00000000-0005-0000-0000-000090080000}"/>
    <cellStyle name="20% - Accent1 3 7" xfId="8226" xr:uid="{00000000-0005-0000-0000-000091080000}"/>
    <cellStyle name="20% - Accent1 3 7 2" xfId="8227" xr:uid="{00000000-0005-0000-0000-000092080000}"/>
    <cellStyle name="20% - Accent1 3 8" xfId="8228" xr:uid="{00000000-0005-0000-0000-000093080000}"/>
    <cellStyle name="20% - Accent1 3 8 2" xfId="8229" xr:uid="{00000000-0005-0000-0000-000094080000}"/>
    <cellStyle name="20% - Accent1 3 9" xfId="8230" xr:uid="{00000000-0005-0000-0000-000095080000}"/>
    <cellStyle name="20% - Accent1 3 9 2" xfId="8231" xr:uid="{00000000-0005-0000-0000-000096080000}"/>
    <cellStyle name="20% - Accent1 30" xfId="8232" xr:uid="{00000000-0005-0000-0000-000097080000}"/>
    <cellStyle name="20% - Accent1 30 2" xfId="8233" xr:uid="{00000000-0005-0000-0000-000098080000}"/>
    <cellStyle name="20% - Accent1 30 3" xfId="8234" xr:uid="{00000000-0005-0000-0000-000099080000}"/>
    <cellStyle name="20% - Accent1 31" xfId="8235" xr:uid="{00000000-0005-0000-0000-00009A080000}"/>
    <cellStyle name="20% - Accent1 31 2" xfId="8236" xr:uid="{00000000-0005-0000-0000-00009B080000}"/>
    <cellStyle name="20% - Accent1 31 3" xfId="8237" xr:uid="{00000000-0005-0000-0000-00009C080000}"/>
    <cellStyle name="20% - Accent1 32" xfId="8238" xr:uid="{00000000-0005-0000-0000-00009D080000}"/>
    <cellStyle name="20% - Accent1 32 2" xfId="8239" xr:uid="{00000000-0005-0000-0000-00009E080000}"/>
    <cellStyle name="20% - Accent1 32 3" xfId="8240" xr:uid="{00000000-0005-0000-0000-00009F080000}"/>
    <cellStyle name="20% - Accent1 33" xfId="8241" xr:uid="{00000000-0005-0000-0000-0000A0080000}"/>
    <cellStyle name="20% - Accent1 33 2" xfId="8242" xr:uid="{00000000-0005-0000-0000-0000A1080000}"/>
    <cellStyle name="20% - Accent1 33 3" xfId="8243" xr:uid="{00000000-0005-0000-0000-0000A2080000}"/>
    <cellStyle name="20% - Accent1 34" xfId="8244" xr:uid="{00000000-0005-0000-0000-0000A3080000}"/>
    <cellStyle name="20% - Accent1 34 2" xfId="8245" xr:uid="{00000000-0005-0000-0000-0000A4080000}"/>
    <cellStyle name="20% - Accent1 34 3" xfId="8246" xr:uid="{00000000-0005-0000-0000-0000A5080000}"/>
    <cellStyle name="20% - Accent1 35" xfId="8247" xr:uid="{00000000-0005-0000-0000-0000A6080000}"/>
    <cellStyle name="20% - Accent1 35 2" xfId="8248" xr:uid="{00000000-0005-0000-0000-0000A7080000}"/>
    <cellStyle name="20% - Accent1 35 3" xfId="8249" xr:uid="{00000000-0005-0000-0000-0000A8080000}"/>
    <cellStyle name="20% - Accent1 36" xfId="8250" xr:uid="{00000000-0005-0000-0000-0000A9080000}"/>
    <cellStyle name="20% - Accent1 36 2" xfId="8251" xr:uid="{00000000-0005-0000-0000-0000AA080000}"/>
    <cellStyle name="20% - Accent1 36 3" xfId="8252" xr:uid="{00000000-0005-0000-0000-0000AB080000}"/>
    <cellStyle name="20% - Accent1 37" xfId="8253" xr:uid="{00000000-0005-0000-0000-0000AC080000}"/>
    <cellStyle name="20% - Accent1 37 2" xfId="8254" xr:uid="{00000000-0005-0000-0000-0000AD080000}"/>
    <cellStyle name="20% - Accent1 37 3" xfId="8255" xr:uid="{00000000-0005-0000-0000-0000AE080000}"/>
    <cellStyle name="20% - Accent1 38" xfId="8256" xr:uid="{00000000-0005-0000-0000-0000AF080000}"/>
    <cellStyle name="20% - Accent1 38 2" xfId="8257" xr:uid="{00000000-0005-0000-0000-0000B0080000}"/>
    <cellStyle name="20% - Accent1 38 3" xfId="8258" xr:uid="{00000000-0005-0000-0000-0000B1080000}"/>
    <cellStyle name="20% - Accent1 39" xfId="8259" xr:uid="{00000000-0005-0000-0000-0000B2080000}"/>
    <cellStyle name="20% - Accent1 39 2" xfId="8260" xr:uid="{00000000-0005-0000-0000-0000B3080000}"/>
    <cellStyle name="20% - Accent1 39 3" xfId="8261" xr:uid="{00000000-0005-0000-0000-0000B4080000}"/>
    <cellStyle name="20% - Accent1 4" xfId="224" xr:uid="{00000000-0005-0000-0000-0000B5080000}"/>
    <cellStyle name="20% - Accent1 4 10" xfId="8262" xr:uid="{00000000-0005-0000-0000-0000B6080000}"/>
    <cellStyle name="20% - Accent1 4 10 2" xfId="8263" xr:uid="{00000000-0005-0000-0000-0000B7080000}"/>
    <cellStyle name="20% - Accent1 4 11" xfId="8264" xr:uid="{00000000-0005-0000-0000-0000B8080000}"/>
    <cellStyle name="20% - Accent1 4 11 2" xfId="8265" xr:uid="{00000000-0005-0000-0000-0000B9080000}"/>
    <cellStyle name="20% - Accent1 4 12" xfId="8266" xr:uid="{00000000-0005-0000-0000-0000BA080000}"/>
    <cellStyle name="20% - Accent1 4 12 2" xfId="8267" xr:uid="{00000000-0005-0000-0000-0000BB080000}"/>
    <cellStyle name="20% - Accent1 4 13" xfId="8268" xr:uid="{00000000-0005-0000-0000-0000BC080000}"/>
    <cellStyle name="20% - Accent1 4 2" xfId="225" xr:uid="{00000000-0005-0000-0000-0000BD080000}"/>
    <cellStyle name="20% - Accent1 4 2 10" xfId="8269" xr:uid="{00000000-0005-0000-0000-0000BE080000}"/>
    <cellStyle name="20% - Accent1 4 2 10 2" xfId="8270" xr:uid="{00000000-0005-0000-0000-0000BF080000}"/>
    <cellStyle name="20% - Accent1 4 2 11" xfId="8271" xr:uid="{00000000-0005-0000-0000-0000C0080000}"/>
    <cellStyle name="20% - Accent1 4 2 11 2" xfId="8272" xr:uid="{00000000-0005-0000-0000-0000C1080000}"/>
    <cellStyle name="20% - Accent1 4 2 12" xfId="8273" xr:uid="{00000000-0005-0000-0000-0000C2080000}"/>
    <cellStyle name="20% - Accent1 4 2 2" xfId="8274" xr:uid="{00000000-0005-0000-0000-0000C3080000}"/>
    <cellStyle name="20% - Accent1 4 2 2 10" xfId="8275" xr:uid="{00000000-0005-0000-0000-0000C4080000}"/>
    <cellStyle name="20% - Accent1 4 2 2 10 2" xfId="8276" xr:uid="{00000000-0005-0000-0000-0000C5080000}"/>
    <cellStyle name="20% - Accent1 4 2 2 11" xfId="8277" xr:uid="{00000000-0005-0000-0000-0000C6080000}"/>
    <cellStyle name="20% - Accent1 4 2 2 2" xfId="8278" xr:uid="{00000000-0005-0000-0000-0000C7080000}"/>
    <cellStyle name="20% - Accent1 4 2 2 2 2" xfId="8279" xr:uid="{00000000-0005-0000-0000-0000C8080000}"/>
    <cellStyle name="20% - Accent1 4 2 2 2 2 2" xfId="8280" xr:uid="{00000000-0005-0000-0000-0000C9080000}"/>
    <cellStyle name="20% - Accent1 4 2 2 2 3" xfId="8281" xr:uid="{00000000-0005-0000-0000-0000CA080000}"/>
    <cellStyle name="20% - Accent1 4 2 2 2 3 2" xfId="8282" xr:uid="{00000000-0005-0000-0000-0000CB080000}"/>
    <cellStyle name="20% - Accent1 4 2 2 2 4" xfId="8283" xr:uid="{00000000-0005-0000-0000-0000CC080000}"/>
    <cellStyle name="20% - Accent1 4 2 2 3" xfId="8284" xr:uid="{00000000-0005-0000-0000-0000CD080000}"/>
    <cellStyle name="20% - Accent1 4 2 2 3 2" xfId="8285" xr:uid="{00000000-0005-0000-0000-0000CE080000}"/>
    <cellStyle name="20% - Accent1 4 2 2 3 2 2" xfId="8286" xr:uid="{00000000-0005-0000-0000-0000CF080000}"/>
    <cellStyle name="20% - Accent1 4 2 2 3 3" xfId="8287" xr:uid="{00000000-0005-0000-0000-0000D0080000}"/>
    <cellStyle name="20% - Accent1 4 2 2 3 3 2" xfId="8288" xr:uid="{00000000-0005-0000-0000-0000D1080000}"/>
    <cellStyle name="20% - Accent1 4 2 2 3 4" xfId="8289" xr:uid="{00000000-0005-0000-0000-0000D2080000}"/>
    <cellStyle name="20% - Accent1 4 2 2 4" xfId="8290" xr:uid="{00000000-0005-0000-0000-0000D3080000}"/>
    <cellStyle name="20% - Accent1 4 2 2 4 2" xfId="8291" xr:uid="{00000000-0005-0000-0000-0000D4080000}"/>
    <cellStyle name="20% - Accent1 4 2 2 4 2 2" xfId="8292" xr:uid="{00000000-0005-0000-0000-0000D5080000}"/>
    <cellStyle name="20% - Accent1 4 2 2 4 3" xfId="8293" xr:uid="{00000000-0005-0000-0000-0000D6080000}"/>
    <cellStyle name="20% - Accent1 4 2 2 5" xfId="8294" xr:uid="{00000000-0005-0000-0000-0000D7080000}"/>
    <cellStyle name="20% - Accent1 4 2 2 5 2" xfId="8295" xr:uid="{00000000-0005-0000-0000-0000D8080000}"/>
    <cellStyle name="20% - Accent1 4 2 2 6" xfId="8296" xr:uid="{00000000-0005-0000-0000-0000D9080000}"/>
    <cellStyle name="20% - Accent1 4 2 2 6 2" xfId="8297" xr:uid="{00000000-0005-0000-0000-0000DA080000}"/>
    <cellStyle name="20% - Accent1 4 2 2 7" xfId="8298" xr:uid="{00000000-0005-0000-0000-0000DB080000}"/>
    <cellStyle name="20% - Accent1 4 2 2 7 2" xfId="8299" xr:uid="{00000000-0005-0000-0000-0000DC080000}"/>
    <cellStyle name="20% - Accent1 4 2 2 8" xfId="8300" xr:uid="{00000000-0005-0000-0000-0000DD080000}"/>
    <cellStyle name="20% - Accent1 4 2 2 8 2" xfId="8301" xr:uid="{00000000-0005-0000-0000-0000DE080000}"/>
    <cellStyle name="20% - Accent1 4 2 2 9" xfId="8302" xr:uid="{00000000-0005-0000-0000-0000DF080000}"/>
    <cellStyle name="20% - Accent1 4 2 2 9 2" xfId="8303" xr:uid="{00000000-0005-0000-0000-0000E0080000}"/>
    <cellStyle name="20% - Accent1 4 2 3" xfId="8304" xr:uid="{00000000-0005-0000-0000-0000E1080000}"/>
    <cellStyle name="20% - Accent1 4 2 3 2" xfId="8305" xr:uid="{00000000-0005-0000-0000-0000E2080000}"/>
    <cellStyle name="20% - Accent1 4 2 3 2 2" xfId="8306" xr:uid="{00000000-0005-0000-0000-0000E3080000}"/>
    <cellStyle name="20% - Accent1 4 2 3 3" xfId="8307" xr:uid="{00000000-0005-0000-0000-0000E4080000}"/>
    <cellStyle name="20% - Accent1 4 2 3 3 2" xfId="8308" xr:uid="{00000000-0005-0000-0000-0000E5080000}"/>
    <cellStyle name="20% - Accent1 4 2 3 4" xfId="8309" xr:uid="{00000000-0005-0000-0000-0000E6080000}"/>
    <cellStyle name="20% - Accent1 4 2 4" xfId="8310" xr:uid="{00000000-0005-0000-0000-0000E7080000}"/>
    <cellStyle name="20% - Accent1 4 2 4 2" xfId="8311" xr:uid="{00000000-0005-0000-0000-0000E8080000}"/>
    <cellStyle name="20% - Accent1 4 2 4 2 2" xfId="8312" xr:uid="{00000000-0005-0000-0000-0000E9080000}"/>
    <cellStyle name="20% - Accent1 4 2 4 3" xfId="8313" xr:uid="{00000000-0005-0000-0000-0000EA080000}"/>
    <cellStyle name="20% - Accent1 4 2 4 3 2" xfId="8314" xr:uid="{00000000-0005-0000-0000-0000EB080000}"/>
    <cellStyle name="20% - Accent1 4 2 4 4" xfId="8315" xr:uid="{00000000-0005-0000-0000-0000EC080000}"/>
    <cellStyle name="20% - Accent1 4 2 5" xfId="8316" xr:uid="{00000000-0005-0000-0000-0000ED080000}"/>
    <cellStyle name="20% - Accent1 4 2 5 2" xfId="8317" xr:uid="{00000000-0005-0000-0000-0000EE080000}"/>
    <cellStyle name="20% - Accent1 4 2 5 2 2" xfId="8318" xr:uid="{00000000-0005-0000-0000-0000EF080000}"/>
    <cellStyle name="20% - Accent1 4 2 5 3" xfId="8319" xr:uid="{00000000-0005-0000-0000-0000F0080000}"/>
    <cellStyle name="20% - Accent1 4 2 6" xfId="8320" xr:uid="{00000000-0005-0000-0000-0000F1080000}"/>
    <cellStyle name="20% - Accent1 4 2 6 2" xfId="8321" xr:uid="{00000000-0005-0000-0000-0000F2080000}"/>
    <cellStyle name="20% - Accent1 4 2 7" xfId="8322" xr:uid="{00000000-0005-0000-0000-0000F3080000}"/>
    <cellStyle name="20% - Accent1 4 2 7 2" xfId="8323" xr:uid="{00000000-0005-0000-0000-0000F4080000}"/>
    <cellStyle name="20% - Accent1 4 2 8" xfId="8324" xr:uid="{00000000-0005-0000-0000-0000F5080000}"/>
    <cellStyle name="20% - Accent1 4 2 8 2" xfId="8325" xr:uid="{00000000-0005-0000-0000-0000F6080000}"/>
    <cellStyle name="20% - Accent1 4 2 9" xfId="8326" xr:uid="{00000000-0005-0000-0000-0000F7080000}"/>
    <cellStyle name="20% - Accent1 4 2 9 2" xfId="8327" xr:uid="{00000000-0005-0000-0000-0000F8080000}"/>
    <cellStyle name="20% - Accent1 4 3" xfId="226" xr:uid="{00000000-0005-0000-0000-0000F9080000}"/>
    <cellStyle name="20% - Accent1 4 3 10" xfId="8328" xr:uid="{00000000-0005-0000-0000-0000FA080000}"/>
    <cellStyle name="20% - Accent1 4 3 10 2" xfId="8329" xr:uid="{00000000-0005-0000-0000-0000FB080000}"/>
    <cellStyle name="20% - Accent1 4 3 11" xfId="8330" xr:uid="{00000000-0005-0000-0000-0000FC080000}"/>
    <cellStyle name="20% - Accent1 4 3 2" xfId="8331" xr:uid="{00000000-0005-0000-0000-0000FD080000}"/>
    <cellStyle name="20% - Accent1 4 3 2 2" xfId="8332" xr:uid="{00000000-0005-0000-0000-0000FE080000}"/>
    <cellStyle name="20% - Accent1 4 3 2 2 2" xfId="8333" xr:uid="{00000000-0005-0000-0000-0000FF080000}"/>
    <cellStyle name="20% - Accent1 4 3 2 3" xfId="8334" xr:uid="{00000000-0005-0000-0000-000000090000}"/>
    <cellStyle name="20% - Accent1 4 3 2 3 2" xfId="8335" xr:uid="{00000000-0005-0000-0000-000001090000}"/>
    <cellStyle name="20% - Accent1 4 3 2 4" xfId="8336" xr:uid="{00000000-0005-0000-0000-000002090000}"/>
    <cellStyle name="20% - Accent1 4 3 3" xfId="8337" xr:uid="{00000000-0005-0000-0000-000003090000}"/>
    <cellStyle name="20% - Accent1 4 3 3 2" xfId="8338" xr:uid="{00000000-0005-0000-0000-000004090000}"/>
    <cellStyle name="20% - Accent1 4 3 3 2 2" xfId="8339" xr:uid="{00000000-0005-0000-0000-000005090000}"/>
    <cellStyle name="20% - Accent1 4 3 3 3" xfId="8340" xr:uid="{00000000-0005-0000-0000-000006090000}"/>
    <cellStyle name="20% - Accent1 4 3 3 3 2" xfId="8341" xr:uid="{00000000-0005-0000-0000-000007090000}"/>
    <cellStyle name="20% - Accent1 4 3 3 4" xfId="8342" xr:uid="{00000000-0005-0000-0000-000008090000}"/>
    <cellStyle name="20% - Accent1 4 3 4" xfId="8343" xr:uid="{00000000-0005-0000-0000-000009090000}"/>
    <cellStyle name="20% - Accent1 4 3 4 2" xfId="8344" xr:uid="{00000000-0005-0000-0000-00000A090000}"/>
    <cellStyle name="20% - Accent1 4 3 4 2 2" xfId="8345" xr:uid="{00000000-0005-0000-0000-00000B090000}"/>
    <cellStyle name="20% - Accent1 4 3 4 3" xfId="8346" xr:uid="{00000000-0005-0000-0000-00000C090000}"/>
    <cellStyle name="20% - Accent1 4 3 5" xfId="8347" xr:uid="{00000000-0005-0000-0000-00000D090000}"/>
    <cellStyle name="20% - Accent1 4 3 5 2" xfId="8348" xr:uid="{00000000-0005-0000-0000-00000E090000}"/>
    <cellStyle name="20% - Accent1 4 3 6" xfId="8349" xr:uid="{00000000-0005-0000-0000-00000F090000}"/>
    <cellStyle name="20% - Accent1 4 3 6 2" xfId="8350" xr:uid="{00000000-0005-0000-0000-000010090000}"/>
    <cellStyle name="20% - Accent1 4 3 7" xfId="8351" xr:uid="{00000000-0005-0000-0000-000011090000}"/>
    <cellStyle name="20% - Accent1 4 3 7 2" xfId="8352" xr:uid="{00000000-0005-0000-0000-000012090000}"/>
    <cellStyle name="20% - Accent1 4 3 8" xfId="8353" xr:uid="{00000000-0005-0000-0000-000013090000}"/>
    <cellStyle name="20% - Accent1 4 3 8 2" xfId="8354" xr:uid="{00000000-0005-0000-0000-000014090000}"/>
    <cellStyle name="20% - Accent1 4 3 9" xfId="8355" xr:uid="{00000000-0005-0000-0000-000015090000}"/>
    <cellStyle name="20% - Accent1 4 3 9 2" xfId="8356" xr:uid="{00000000-0005-0000-0000-000016090000}"/>
    <cellStyle name="20% - Accent1 4 4" xfId="227" xr:uid="{00000000-0005-0000-0000-000017090000}"/>
    <cellStyle name="20% - Accent1 4 4 2" xfId="8357" xr:uid="{00000000-0005-0000-0000-000018090000}"/>
    <cellStyle name="20% - Accent1 4 4 2 2" xfId="8358" xr:uid="{00000000-0005-0000-0000-000019090000}"/>
    <cellStyle name="20% - Accent1 4 4 3" xfId="8359" xr:uid="{00000000-0005-0000-0000-00001A090000}"/>
    <cellStyle name="20% - Accent1 4 4 3 2" xfId="8360" xr:uid="{00000000-0005-0000-0000-00001B090000}"/>
    <cellStyle name="20% - Accent1 4 4 4" xfId="8361" xr:uid="{00000000-0005-0000-0000-00001C090000}"/>
    <cellStyle name="20% - Accent1 4 5" xfId="8362" xr:uid="{00000000-0005-0000-0000-00001D090000}"/>
    <cellStyle name="20% - Accent1 4 5 2" xfId="8363" xr:uid="{00000000-0005-0000-0000-00001E090000}"/>
    <cellStyle name="20% - Accent1 4 5 2 2" xfId="8364" xr:uid="{00000000-0005-0000-0000-00001F090000}"/>
    <cellStyle name="20% - Accent1 4 5 3" xfId="8365" xr:uid="{00000000-0005-0000-0000-000020090000}"/>
    <cellStyle name="20% - Accent1 4 5 3 2" xfId="8366" xr:uid="{00000000-0005-0000-0000-000021090000}"/>
    <cellStyle name="20% - Accent1 4 5 4" xfId="8367" xr:uid="{00000000-0005-0000-0000-000022090000}"/>
    <cellStyle name="20% - Accent1 4 6" xfId="8368" xr:uid="{00000000-0005-0000-0000-000023090000}"/>
    <cellStyle name="20% - Accent1 4 6 2" xfId="8369" xr:uid="{00000000-0005-0000-0000-000024090000}"/>
    <cellStyle name="20% - Accent1 4 6 2 2" xfId="8370" xr:uid="{00000000-0005-0000-0000-000025090000}"/>
    <cellStyle name="20% - Accent1 4 6 3" xfId="8371" xr:uid="{00000000-0005-0000-0000-000026090000}"/>
    <cellStyle name="20% - Accent1 4 7" xfId="8372" xr:uid="{00000000-0005-0000-0000-000027090000}"/>
    <cellStyle name="20% - Accent1 4 7 2" xfId="8373" xr:uid="{00000000-0005-0000-0000-000028090000}"/>
    <cellStyle name="20% - Accent1 4 8" xfId="8374" xr:uid="{00000000-0005-0000-0000-000029090000}"/>
    <cellStyle name="20% - Accent1 4 8 2" xfId="8375" xr:uid="{00000000-0005-0000-0000-00002A090000}"/>
    <cellStyle name="20% - Accent1 4 9" xfId="8376" xr:uid="{00000000-0005-0000-0000-00002B090000}"/>
    <cellStyle name="20% - Accent1 4 9 2" xfId="8377" xr:uid="{00000000-0005-0000-0000-00002C090000}"/>
    <cellStyle name="20% - Accent1 40" xfId="8378" xr:uid="{00000000-0005-0000-0000-00002D090000}"/>
    <cellStyle name="20% - Accent1 40 2" xfId="8379" xr:uid="{00000000-0005-0000-0000-00002E090000}"/>
    <cellStyle name="20% - Accent1 40 3" xfId="8380" xr:uid="{00000000-0005-0000-0000-00002F090000}"/>
    <cellStyle name="20% - Accent1 41" xfId="8381" xr:uid="{00000000-0005-0000-0000-000030090000}"/>
    <cellStyle name="20% - Accent1 41 2" xfId="8382" xr:uid="{00000000-0005-0000-0000-000031090000}"/>
    <cellStyle name="20% - Accent1 42" xfId="8383" xr:uid="{00000000-0005-0000-0000-000032090000}"/>
    <cellStyle name="20% - Accent1 42 2" xfId="8384" xr:uid="{00000000-0005-0000-0000-000033090000}"/>
    <cellStyle name="20% - Accent1 43" xfId="8385" xr:uid="{00000000-0005-0000-0000-000034090000}"/>
    <cellStyle name="20% - Accent1 43 2" xfId="8386" xr:uid="{00000000-0005-0000-0000-000035090000}"/>
    <cellStyle name="20% - Accent1 44" xfId="8387" xr:uid="{00000000-0005-0000-0000-000036090000}"/>
    <cellStyle name="20% - Accent1 44 2" xfId="8388" xr:uid="{00000000-0005-0000-0000-000037090000}"/>
    <cellStyle name="20% - Accent1 45" xfId="8389" xr:uid="{00000000-0005-0000-0000-000038090000}"/>
    <cellStyle name="20% - Accent1 46" xfId="8390" xr:uid="{00000000-0005-0000-0000-000039090000}"/>
    <cellStyle name="20% - Accent1 47" xfId="8391" xr:uid="{00000000-0005-0000-0000-00003A090000}"/>
    <cellStyle name="20% - Accent1 48" xfId="8392" xr:uid="{00000000-0005-0000-0000-00003B090000}"/>
    <cellStyle name="20% - Accent1 49" xfId="8393" xr:uid="{00000000-0005-0000-0000-00003C090000}"/>
    <cellStyle name="20% - Accent1 5" xfId="228" xr:uid="{00000000-0005-0000-0000-00003D090000}"/>
    <cellStyle name="20% - Accent1 5 10" xfId="8394" xr:uid="{00000000-0005-0000-0000-00003E090000}"/>
    <cellStyle name="20% - Accent1 5 10 2" xfId="8395" xr:uid="{00000000-0005-0000-0000-00003F090000}"/>
    <cellStyle name="20% - Accent1 5 11" xfId="8396" xr:uid="{00000000-0005-0000-0000-000040090000}"/>
    <cellStyle name="20% - Accent1 5 11 2" xfId="8397" xr:uid="{00000000-0005-0000-0000-000041090000}"/>
    <cellStyle name="20% - Accent1 5 12" xfId="8398" xr:uid="{00000000-0005-0000-0000-000042090000}"/>
    <cellStyle name="20% - Accent1 5 12 2" xfId="8399" xr:uid="{00000000-0005-0000-0000-000043090000}"/>
    <cellStyle name="20% - Accent1 5 13" xfId="8400" xr:uid="{00000000-0005-0000-0000-000044090000}"/>
    <cellStyle name="20% - Accent1 5 2" xfId="229" xr:uid="{00000000-0005-0000-0000-000045090000}"/>
    <cellStyle name="20% - Accent1 5 2 10" xfId="8401" xr:uid="{00000000-0005-0000-0000-000046090000}"/>
    <cellStyle name="20% - Accent1 5 2 10 2" xfId="8402" xr:uid="{00000000-0005-0000-0000-000047090000}"/>
    <cellStyle name="20% - Accent1 5 2 11" xfId="8403" xr:uid="{00000000-0005-0000-0000-000048090000}"/>
    <cellStyle name="20% - Accent1 5 2 11 2" xfId="8404" xr:uid="{00000000-0005-0000-0000-000049090000}"/>
    <cellStyle name="20% - Accent1 5 2 12" xfId="8405" xr:uid="{00000000-0005-0000-0000-00004A090000}"/>
    <cellStyle name="20% - Accent1 5 2 2" xfId="8406" xr:uid="{00000000-0005-0000-0000-00004B090000}"/>
    <cellStyle name="20% - Accent1 5 2 2 10" xfId="8407" xr:uid="{00000000-0005-0000-0000-00004C090000}"/>
    <cellStyle name="20% - Accent1 5 2 2 10 2" xfId="8408" xr:uid="{00000000-0005-0000-0000-00004D090000}"/>
    <cellStyle name="20% - Accent1 5 2 2 11" xfId="8409" xr:uid="{00000000-0005-0000-0000-00004E090000}"/>
    <cellStyle name="20% - Accent1 5 2 2 2" xfId="8410" xr:uid="{00000000-0005-0000-0000-00004F090000}"/>
    <cellStyle name="20% - Accent1 5 2 2 2 2" xfId="8411" xr:uid="{00000000-0005-0000-0000-000050090000}"/>
    <cellStyle name="20% - Accent1 5 2 2 2 2 2" xfId="8412" xr:uid="{00000000-0005-0000-0000-000051090000}"/>
    <cellStyle name="20% - Accent1 5 2 2 2 3" xfId="8413" xr:uid="{00000000-0005-0000-0000-000052090000}"/>
    <cellStyle name="20% - Accent1 5 2 2 2 3 2" xfId="8414" xr:uid="{00000000-0005-0000-0000-000053090000}"/>
    <cellStyle name="20% - Accent1 5 2 2 2 4" xfId="8415" xr:uid="{00000000-0005-0000-0000-000054090000}"/>
    <cellStyle name="20% - Accent1 5 2 2 3" xfId="8416" xr:uid="{00000000-0005-0000-0000-000055090000}"/>
    <cellStyle name="20% - Accent1 5 2 2 3 2" xfId="8417" xr:uid="{00000000-0005-0000-0000-000056090000}"/>
    <cellStyle name="20% - Accent1 5 2 2 3 2 2" xfId="8418" xr:uid="{00000000-0005-0000-0000-000057090000}"/>
    <cellStyle name="20% - Accent1 5 2 2 3 3" xfId="8419" xr:uid="{00000000-0005-0000-0000-000058090000}"/>
    <cellStyle name="20% - Accent1 5 2 2 3 3 2" xfId="8420" xr:uid="{00000000-0005-0000-0000-000059090000}"/>
    <cellStyle name="20% - Accent1 5 2 2 3 4" xfId="8421" xr:uid="{00000000-0005-0000-0000-00005A090000}"/>
    <cellStyle name="20% - Accent1 5 2 2 4" xfId="8422" xr:uid="{00000000-0005-0000-0000-00005B090000}"/>
    <cellStyle name="20% - Accent1 5 2 2 4 2" xfId="8423" xr:uid="{00000000-0005-0000-0000-00005C090000}"/>
    <cellStyle name="20% - Accent1 5 2 2 4 2 2" xfId="8424" xr:uid="{00000000-0005-0000-0000-00005D090000}"/>
    <cellStyle name="20% - Accent1 5 2 2 4 3" xfId="8425" xr:uid="{00000000-0005-0000-0000-00005E090000}"/>
    <cellStyle name="20% - Accent1 5 2 2 5" xfId="8426" xr:uid="{00000000-0005-0000-0000-00005F090000}"/>
    <cellStyle name="20% - Accent1 5 2 2 5 2" xfId="8427" xr:uid="{00000000-0005-0000-0000-000060090000}"/>
    <cellStyle name="20% - Accent1 5 2 2 6" xfId="8428" xr:uid="{00000000-0005-0000-0000-000061090000}"/>
    <cellStyle name="20% - Accent1 5 2 2 6 2" xfId="8429" xr:uid="{00000000-0005-0000-0000-000062090000}"/>
    <cellStyle name="20% - Accent1 5 2 2 7" xfId="8430" xr:uid="{00000000-0005-0000-0000-000063090000}"/>
    <cellStyle name="20% - Accent1 5 2 2 7 2" xfId="8431" xr:uid="{00000000-0005-0000-0000-000064090000}"/>
    <cellStyle name="20% - Accent1 5 2 2 8" xfId="8432" xr:uid="{00000000-0005-0000-0000-000065090000}"/>
    <cellStyle name="20% - Accent1 5 2 2 8 2" xfId="8433" xr:uid="{00000000-0005-0000-0000-000066090000}"/>
    <cellStyle name="20% - Accent1 5 2 2 9" xfId="8434" xr:uid="{00000000-0005-0000-0000-000067090000}"/>
    <cellStyle name="20% - Accent1 5 2 2 9 2" xfId="8435" xr:uid="{00000000-0005-0000-0000-000068090000}"/>
    <cellStyle name="20% - Accent1 5 2 3" xfId="8436" xr:uid="{00000000-0005-0000-0000-000069090000}"/>
    <cellStyle name="20% - Accent1 5 2 3 2" xfId="8437" xr:uid="{00000000-0005-0000-0000-00006A090000}"/>
    <cellStyle name="20% - Accent1 5 2 3 2 2" xfId="8438" xr:uid="{00000000-0005-0000-0000-00006B090000}"/>
    <cellStyle name="20% - Accent1 5 2 3 3" xfId="8439" xr:uid="{00000000-0005-0000-0000-00006C090000}"/>
    <cellStyle name="20% - Accent1 5 2 3 3 2" xfId="8440" xr:uid="{00000000-0005-0000-0000-00006D090000}"/>
    <cellStyle name="20% - Accent1 5 2 3 4" xfId="8441" xr:uid="{00000000-0005-0000-0000-00006E090000}"/>
    <cellStyle name="20% - Accent1 5 2 4" xfId="8442" xr:uid="{00000000-0005-0000-0000-00006F090000}"/>
    <cellStyle name="20% - Accent1 5 2 4 2" xfId="8443" xr:uid="{00000000-0005-0000-0000-000070090000}"/>
    <cellStyle name="20% - Accent1 5 2 4 2 2" xfId="8444" xr:uid="{00000000-0005-0000-0000-000071090000}"/>
    <cellStyle name="20% - Accent1 5 2 4 3" xfId="8445" xr:uid="{00000000-0005-0000-0000-000072090000}"/>
    <cellStyle name="20% - Accent1 5 2 4 3 2" xfId="8446" xr:uid="{00000000-0005-0000-0000-000073090000}"/>
    <cellStyle name="20% - Accent1 5 2 4 4" xfId="8447" xr:uid="{00000000-0005-0000-0000-000074090000}"/>
    <cellStyle name="20% - Accent1 5 2 5" xfId="8448" xr:uid="{00000000-0005-0000-0000-000075090000}"/>
    <cellStyle name="20% - Accent1 5 2 5 2" xfId="8449" xr:uid="{00000000-0005-0000-0000-000076090000}"/>
    <cellStyle name="20% - Accent1 5 2 5 2 2" xfId="8450" xr:uid="{00000000-0005-0000-0000-000077090000}"/>
    <cellStyle name="20% - Accent1 5 2 5 3" xfId="8451" xr:uid="{00000000-0005-0000-0000-000078090000}"/>
    <cellStyle name="20% - Accent1 5 2 6" xfId="8452" xr:uid="{00000000-0005-0000-0000-000079090000}"/>
    <cellStyle name="20% - Accent1 5 2 6 2" xfId="8453" xr:uid="{00000000-0005-0000-0000-00007A090000}"/>
    <cellStyle name="20% - Accent1 5 2 7" xfId="8454" xr:uid="{00000000-0005-0000-0000-00007B090000}"/>
    <cellStyle name="20% - Accent1 5 2 7 2" xfId="8455" xr:uid="{00000000-0005-0000-0000-00007C090000}"/>
    <cellStyle name="20% - Accent1 5 2 8" xfId="8456" xr:uid="{00000000-0005-0000-0000-00007D090000}"/>
    <cellStyle name="20% - Accent1 5 2 8 2" xfId="8457" xr:uid="{00000000-0005-0000-0000-00007E090000}"/>
    <cellStyle name="20% - Accent1 5 2 9" xfId="8458" xr:uid="{00000000-0005-0000-0000-00007F090000}"/>
    <cellStyle name="20% - Accent1 5 2 9 2" xfId="8459" xr:uid="{00000000-0005-0000-0000-000080090000}"/>
    <cellStyle name="20% - Accent1 5 3" xfId="230" xr:uid="{00000000-0005-0000-0000-000081090000}"/>
    <cellStyle name="20% - Accent1 5 3 10" xfId="8460" xr:uid="{00000000-0005-0000-0000-000082090000}"/>
    <cellStyle name="20% - Accent1 5 3 10 2" xfId="8461" xr:uid="{00000000-0005-0000-0000-000083090000}"/>
    <cellStyle name="20% - Accent1 5 3 11" xfId="8462" xr:uid="{00000000-0005-0000-0000-000084090000}"/>
    <cellStyle name="20% - Accent1 5 3 2" xfId="8463" xr:uid="{00000000-0005-0000-0000-000085090000}"/>
    <cellStyle name="20% - Accent1 5 3 2 2" xfId="8464" xr:uid="{00000000-0005-0000-0000-000086090000}"/>
    <cellStyle name="20% - Accent1 5 3 2 2 2" xfId="8465" xr:uid="{00000000-0005-0000-0000-000087090000}"/>
    <cellStyle name="20% - Accent1 5 3 2 3" xfId="8466" xr:uid="{00000000-0005-0000-0000-000088090000}"/>
    <cellStyle name="20% - Accent1 5 3 2 3 2" xfId="8467" xr:uid="{00000000-0005-0000-0000-000089090000}"/>
    <cellStyle name="20% - Accent1 5 3 2 4" xfId="8468" xr:uid="{00000000-0005-0000-0000-00008A090000}"/>
    <cellStyle name="20% - Accent1 5 3 3" xfId="8469" xr:uid="{00000000-0005-0000-0000-00008B090000}"/>
    <cellStyle name="20% - Accent1 5 3 3 2" xfId="8470" xr:uid="{00000000-0005-0000-0000-00008C090000}"/>
    <cellStyle name="20% - Accent1 5 3 3 2 2" xfId="8471" xr:uid="{00000000-0005-0000-0000-00008D090000}"/>
    <cellStyle name="20% - Accent1 5 3 3 3" xfId="8472" xr:uid="{00000000-0005-0000-0000-00008E090000}"/>
    <cellStyle name="20% - Accent1 5 3 3 3 2" xfId="8473" xr:uid="{00000000-0005-0000-0000-00008F090000}"/>
    <cellStyle name="20% - Accent1 5 3 3 4" xfId="8474" xr:uid="{00000000-0005-0000-0000-000090090000}"/>
    <cellStyle name="20% - Accent1 5 3 4" xfId="8475" xr:uid="{00000000-0005-0000-0000-000091090000}"/>
    <cellStyle name="20% - Accent1 5 3 4 2" xfId="8476" xr:uid="{00000000-0005-0000-0000-000092090000}"/>
    <cellStyle name="20% - Accent1 5 3 4 2 2" xfId="8477" xr:uid="{00000000-0005-0000-0000-000093090000}"/>
    <cellStyle name="20% - Accent1 5 3 4 3" xfId="8478" xr:uid="{00000000-0005-0000-0000-000094090000}"/>
    <cellStyle name="20% - Accent1 5 3 5" xfId="8479" xr:uid="{00000000-0005-0000-0000-000095090000}"/>
    <cellStyle name="20% - Accent1 5 3 5 2" xfId="8480" xr:uid="{00000000-0005-0000-0000-000096090000}"/>
    <cellStyle name="20% - Accent1 5 3 6" xfId="8481" xr:uid="{00000000-0005-0000-0000-000097090000}"/>
    <cellStyle name="20% - Accent1 5 3 6 2" xfId="8482" xr:uid="{00000000-0005-0000-0000-000098090000}"/>
    <cellStyle name="20% - Accent1 5 3 7" xfId="8483" xr:uid="{00000000-0005-0000-0000-000099090000}"/>
    <cellStyle name="20% - Accent1 5 3 7 2" xfId="8484" xr:uid="{00000000-0005-0000-0000-00009A090000}"/>
    <cellStyle name="20% - Accent1 5 3 8" xfId="8485" xr:uid="{00000000-0005-0000-0000-00009B090000}"/>
    <cellStyle name="20% - Accent1 5 3 8 2" xfId="8486" xr:uid="{00000000-0005-0000-0000-00009C090000}"/>
    <cellStyle name="20% - Accent1 5 3 9" xfId="8487" xr:uid="{00000000-0005-0000-0000-00009D090000}"/>
    <cellStyle name="20% - Accent1 5 3 9 2" xfId="8488" xr:uid="{00000000-0005-0000-0000-00009E090000}"/>
    <cellStyle name="20% - Accent1 5 4" xfId="231" xr:uid="{00000000-0005-0000-0000-00009F090000}"/>
    <cellStyle name="20% - Accent1 5 4 2" xfId="8489" xr:uid="{00000000-0005-0000-0000-0000A0090000}"/>
    <cellStyle name="20% - Accent1 5 4 2 2" xfId="8490" xr:uid="{00000000-0005-0000-0000-0000A1090000}"/>
    <cellStyle name="20% - Accent1 5 4 3" xfId="8491" xr:uid="{00000000-0005-0000-0000-0000A2090000}"/>
    <cellStyle name="20% - Accent1 5 4 3 2" xfId="8492" xr:uid="{00000000-0005-0000-0000-0000A3090000}"/>
    <cellStyle name="20% - Accent1 5 4 4" xfId="8493" xr:uid="{00000000-0005-0000-0000-0000A4090000}"/>
    <cellStyle name="20% - Accent1 5 5" xfId="8494" xr:uid="{00000000-0005-0000-0000-0000A5090000}"/>
    <cellStyle name="20% - Accent1 5 5 2" xfId="8495" xr:uid="{00000000-0005-0000-0000-0000A6090000}"/>
    <cellStyle name="20% - Accent1 5 5 2 2" xfId="8496" xr:uid="{00000000-0005-0000-0000-0000A7090000}"/>
    <cellStyle name="20% - Accent1 5 5 3" xfId="8497" xr:uid="{00000000-0005-0000-0000-0000A8090000}"/>
    <cellStyle name="20% - Accent1 5 5 3 2" xfId="8498" xr:uid="{00000000-0005-0000-0000-0000A9090000}"/>
    <cellStyle name="20% - Accent1 5 5 4" xfId="8499" xr:uid="{00000000-0005-0000-0000-0000AA090000}"/>
    <cellStyle name="20% - Accent1 5 6" xfId="8500" xr:uid="{00000000-0005-0000-0000-0000AB090000}"/>
    <cellStyle name="20% - Accent1 5 6 2" xfId="8501" xr:uid="{00000000-0005-0000-0000-0000AC090000}"/>
    <cellStyle name="20% - Accent1 5 6 2 2" xfId="8502" xr:uid="{00000000-0005-0000-0000-0000AD090000}"/>
    <cellStyle name="20% - Accent1 5 6 3" xfId="8503" xr:uid="{00000000-0005-0000-0000-0000AE090000}"/>
    <cellStyle name="20% - Accent1 5 7" xfId="8504" xr:uid="{00000000-0005-0000-0000-0000AF090000}"/>
    <cellStyle name="20% - Accent1 5 7 2" xfId="8505" xr:uid="{00000000-0005-0000-0000-0000B0090000}"/>
    <cellStyle name="20% - Accent1 5 8" xfId="8506" xr:uid="{00000000-0005-0000-0000-0000B1090000}"/>
    <cellStyle name="20% - Accent1 5 8 2" xfId="8507" xr:uid="{00000000-0005-0000-0000-0000B2090000}"/>
    <cellStyle name="20% - Accent1 5 9" xfId="8508" xr:uid="{00000000-0005-0000-0000-0000B3090000}"/>
    <cellStyle name="20% - Accent1 5 9 2" xfId="8509" xr:uid="{00000000-0005-0000-0000-0000B4090000}"/>
    <cellStyle name="20% - Accent1 50" xfId="8510" xr:uid="{00000000-0005-0000-0000-0000B5090000}"/>
    <cellStyle name="20% - Accent1 51" xfId="8511" xr:uid="{00000000-0005-0000-0000-0000B6090000}"/>
    <cellStyle name="20% - Accent1 52" xfId="8512" xr:uid="{00000000-0005-0000-0000-0000B7090000}"/>
    <cellStyle name="20% - Accent1 53" xfId="8513" xr:uid="{00000000-0005-0000-0000-0000B8090000}"/>
    <cellStyle name="20% - Accent1 54" xfId="8514" xr:uid="{00000000-0005-0000-0000-0000B9090000}"/>
    <cellStyle name="20% - Accent1 55" xfId="8515" xr:uid="{00000000-0005-0000-0000-0000BA090000}"/>
    <cellStyle name="20% - Accent1 6" xfId="232" xr:uid="{00000000-0005-0000-0000-0000BB090000}"/>
    <cellStyle name="20% - Accent1 6 10" xfId="8516" xr:uid="{00000000-0005-0000-0000-0000BC090000}"/>
    <cellStyle name="20% - Accent1 6 10 2" xfId="8517" xr:uid="{00000000-0005-0000-0000-0000BD090000}"/>
    <cellStyle name="20% - Accent1 6 11" xfId="8518" xr:uid="{00000000-0005-0000-0000-0000BE090000}"/>
    <cellStyle name="20% - Accent1 6 11 2" xfId="8519" xr:uid="{00000000-0005-0000-0000-0000BF090000}"/>
    <cellStyle name="20% - Accent1 6 12" xfId="8520" xr:uid="{00000000-0005-0000-0000-0000C0090000}"/>
    <cellStyle name="20% - Accent1 6 12 2" xfId="8521" xr:uid="{00000000-0005-0000-0000-0000C1090000}"/>
    <cellStyle name="20% - Accent1 6 13" xfId="8522" xr:uid="{00000000-0005-0000-0000-0000C2090000}"/>
    <cellStyle name="20% - Accent1 6 2" xfId="233" xr:uid="{00000000-0005-0000-0000-0000C3090000}"/>
    <cellStyle name="20% - Accent1 6 2 10" xfId="8523" xr:uid="{00000000-0005-0000-0000-0000C4090000}"/>
    <cellStyle name="20% - Accent1 6 2 10 2" xfId="8524" xr:uid="{00000000-0005-0000-0000-0000C5090000}"/>
    <cellStyle name="20% - Accent1 6 2 11" xfId="8525" xr:uid="{00000000-0005-0000-0000-0000C6090000}"/>
    <cellStyle name="20% - Accent1 6 2 11 2" xfId="8526" xr:uid="{00000000-0005-0000-0000-0000C7090000}"/>
    <cellStyle name="20% - Accent1 6 2 12" xfId="8527" xr:uid="{00000000-0005-0000-0000-0000C8090000}"/>
    <cellStyle name="20% - Accent1 6 2 2" xfId="8528" xr:uid="{00000000-0005-0000-0000-0000C9090000}"/>
    <cellStyle name="20% - Accent1 6 2 2 10" xfId="8529" xr:uid="{00000000-0005-0000-0000-0000CA090000}"/>
    <cellStyle name="20% - Accent1 6 2 2 10 2" xfId="8530" xr:uid="{00000000-0005-0000-0000-0000CB090000}"/>
    <cellStyle name="20% - Accent1 6 2 2 11" xfId="8531" xr:uid="{00000000-0005-0000-0000-0000CC090000}"/>
    <cellStyle name="20% - Accent1 6 2 2 2" xfId="8532" xr:uid="{00000000-0005-0000-0000-0000CD090000}"/>
    <cellStyle name="20% - Accent1 6 2 2 2 2" xfId="8533" xr:uid="{00000000-0005-0000-0000-0000CE090000}"/>
    <cellStyle name="20% - Accent1 6 2 2 2 2 2" xfId="8534" xr:uid="{00000000-0005-0000-0000-0000CF090000}"/>
    <cellStyle name="20% - Accent1 6 2 2 2 3" xfId="8535" xr:uid="{00000000-0005-0000-0000-0000D0090000}"/>
    <cellStyle name="20% - Accent1 6 2 2 2 3 2" xfId="8536" xr:uid="{00000000-0005-0000-0000-0000D1090000}"/>
    <cellStyle name="20% - Accent1 6 2 2 2 4" xfId="8537" xr:uid="{00000000-0005-0000-0000-0000D2090000}"/>
    <cellStyle name="20% - Accent1 6 2 2 3" xfId="8538" xr:uid="{00000000-0005-0000-0000-0000D3090000}"/>
    <cellStyle name="20% - Accent1 6 2 2 3 2" xfId="8539" xr:uid="{00000000-0005-0000-0000-0000D4090000}"/>
    <cellStyle name="20% - Accent1 6 2 2 3 2 2" xfId="8540" xr:uid="{00000000-0005-0000-0000-0000D5090000}"/>
    <cellStyle name="20% - Accent1 6 2 2 3 3" xfId="8541" xr:uid="{00000000-0005-0000-0000-0000D6090000}"/>
    <cellStyle name="20% - Accent1 6 2 2 3 3 2" xfId="8542" xr:uid="{00000000-0005-0000-0000-0000D7090000}"/>
    <cellStyle name="20% - Accent1 6 2 2 3 4" xfId="8543" xr:uid="{00000000-0005-0000-0000-0000D8090000}"/>
    <cellStyle name="20% - Accent1 6 2 2 4" xfId="8544" xr:uid="{00000000-0005-0000-0000-0000D9090000}"/>
    <cellStyle name="20% - Accent1 6 2 2 4 2" xfId="8545" xr:uid="{00000000-0005-0000-0000-0000DA090000}"/>
    <cellStyle name="20% - Accent1 6 2 2 4 2 2" xfId="8546" xr:uid="{00000000-0005-0000-0000-0000DB090000}"/>
    <cellStyle name="20% - Accent1 6 2 2 4 3" xfId="8547" xr:uid="{00000000-0005-0000-0000-0000DC090000}"/>
    <cellStyle name="20% - Accent1 6 2 2 5" xfId="8548" xr:uid="{00000000-0005-0000-0000-0000DD090000}"/>
    <cellStyle name="20% - Accent1 6 2 2 5 2" xfId="8549" xr:uid="{00000000-0005-0000-0000-0000DE090000}"/>
    <cellStyle name="20% - Accent1 6 2 2 6" xfId="8550" xr:uid="{00000000-0005-0000-0000-0000DF090000}"/>
    <cellStyle name="20% - Accent1 6 2 2 6 2" xfId="8551" xr:uid="{00000000-0005-0000-0000-0000E0090000}"/>
    <cellStyle name="20% - Accent1 6 2 2 7" xfId="8552" xr:uid="{00000000-0005-0000-0000-0000E1090000}"/>
    <cellStyle name="20% - Accent1 6 2 2 7 2" xfId="8553" xr:uid="{00000000-0005-0000-0000-0000E2090000}"/>
    <cellStyle name="20% - Accent1 6 2 2 8" xfId="8554" xr:uid="{00000000-0005-0000-0000-0000E3090000}"/>
    <cellStyle name="20% - Accent1 6 2 2 8 2" xfId="8555" xr:uid="{00000000-0005-0000-0000-0000E4090000}"/>
    <cellStyle name="20% - Accent1 6 2 2 9" xfId="8556" xr:uid="{00000000-0005-0000-0000-0000E5090000}"/>
    <cellStyle name="20% - Accent1 6 2 2 9 2" xfId="8557" xr:uid="{00000000-0005-0000-0000-0000E6090000}"/>
    <cellStyle name="20% - Accent1 6 2 3" xfId="8558" xr:uid="{00000000-0005-0000-0000-0000E7090000}"/>
    <cellStyle name="20% - Accent1 6 2 3 2" xfId="8559" xr:uid="{00000000-0005-0000-0000-0000E8090000}"/>
    <cellStyle name="20% - Accent1 6 2 3 2 2" xfId="8560" xr:uid="{00000000-0005-0000-0000-0000E9090000}"/>
    <cellStyle name="20% - Accent1 6 2 3 3" xfId="8561" xr:uid="{00000000-0005-0000-0000-0000EA090000}"/>
    <cellStyle name="20% - Accent1 6 2 3 3 2" xfId="8562" xr:uid="{00000000-0005-0000-0000-0000EB090000}"/>
    <cellStyle name="20% - Accent1 6 2 3 4" xfId="8563" xr:uid="{00000000-0005-0000-0000-0000EC090000}"/>
    <cellStyle name="20% - Accent1 6 2 4" xfId="8564" xr:uid="{00000000-0005-0000-0000-0000ED090000}"/>
    <cellStyle name="20% - Accent1 6 2 4 2" xfId="8565" xr:uid="{00000000-0005-0000-0000-0000EE090000}"/>
    <cellStyle name="20% - Accent1 6 2 4 2 2" xfId="8566" xr:uid="{00000000-0005-0000-0000-0000EF090000}"/>
    <cellStyle name="20% - Accent1 6 2 4 3" xfId="8567" xr:uid="{00000000-0005-0000-0000-0000F0090000}"/>
    <cellStyle name="20% - Accent1 6 2 4 3 2" xfId="8568" xr:uid="{00000000-0005-0000-0000-0000F1090000}"/>
    <cellStyle name="20% - Accent1 6 2 4 4" xfId="8569" xr:uid="{00000000-0005-0000-0000-0000F2090000}"/>
    <cellStyle name="20% - Accent1 6 2 5" xfId="8570" xr:uid="{00000000-0005-0000-0000-0000F3090000}"/>
    <cellStyle name="20% - Accent1 6 2 5 2" xfId="8571" xr:uid="{00000000-0005-0000-0000-0000F4090000}"/>
    <cellStyle name="20% - Accent1 6 2 5 2 2" xfId="8572" xr:uid="{00000000-0005-0000-0000-0000F5090000}"/>
    <cellStyle name="20% - Accent1 6 2 5 3" xfId="8573" xr:uid="{00000000-0005-0000-0000-0000F6090000}"/>
    <cellStyle name="20% - Accent1 6 2 6" xfId="8574" xr:uid="{00000000-0005-0000-0000-0000F7090000}"/>
    <cellStyle name="20% - Accent1 6 2 6 2" xfId="8575" xr:uid="{00000000-0005-0000-0000-0000F8090000}"/>
    <cellStyle name="20% - Accent1 6 2 7" xfId="8576" xr:uid="{00000000-0005-0000-0000-0000F9090000}"/>
    <cellStyle name="20% - Accent1 6 2 7 2" xfId="8577" xr:uid="{00000000-0005-0000-0000-0000FA090000}"/>
    <cellStyle name="20% - Accent1 6 2 8" xfId="8578" xr:uid="{00000000-0005-0000-0000-0000FB090000}"/>
    <cellStyle name="20% - Accent1 6 2 8 2" xfId="8579" xr:uid="{00000000-0005-0000-0000-0000FC090000}"/>
    <cellStyle name="20% - Accent1 6 2 9" xfId="8580" xr:uid="{00000000-0005-0000-0000-0000FD090000}"/>
    <cellStyle name="20% - Accent1 6 2 9 2" xfId="8581" xr:uid="{00000000-0005-0000-0000-0000FE090000}"/>
    <cellStyle name="20% - Accent1 6 3" xfId="234" xr:uid="{00000000-0005-0000-0000-0000FF090000}"/>
    <cellStyle name="20% - Accent1 6 3 10" xfId="8582" xr:uid="{00000000-0005-0000-0000-0000000A0000}"/>
    <cellStyle name="20% - Accent1 6 3 10 2" xfId="8583" xr:uid="{00000000-0005-0000-0000-0000010A0000}"/>
    <cellStyle name="20% - Accent1 6 3 11" xfId="8584" xr:uid="{00000000-0005-0000-0000-0000020A0000}"/>
    <cellStyle name="20% - Accent1 6 3 2" xfId="8585" xr:uid="{00000000-0005-0000-0000-0000030A0000}"/>
    <cellStyle name="20% - Accent1 6 3 2 2" xfId="8586" xr:uid="{00000000-0005-0000-0000-0000040A0000}"/>
    <cellStyle name="20% - Accent1 6 3 2 2 2" xfId="8587" xr:uid="{00000000-0005-0000-0000-0000050A0000}"/>
    <cellStyle name="20% - Accent1 6 3 2 3" xfId="8588" xr:uid="{00000000-0005-0000-0000-0000060A0000}"/>
    <cellStyle name="20% - Accent1 6 3 2 3 2" xfId="8589" xr:uid="{00000000-0005-0000-0000-0000070A0000}"/>
    <cellStyle name="20% - Accent1 6 3 2 4" xfId="8590" xr:uid="{00000000-0005-0000-0000-0000080A0000}"/>
    <cellStyle name="20% - Accent1 6 3 3" xfId="8591" xr:uid="{00000000-0005-0000-0000-0000090A0000}"/>
    <cellStyle name="20% - Accent1 6 3 3 2" xfId="8592" xr:uid="{00000000-0005-0000-0000-00000A0A0000}"/>
    <cellStyle name="20% - Accent1 6 3 3 2 2" xfId="8593" xr:uid="{00000000-0005-0000-0000-00000B0A0000}"/>
    <cellStyle name="20% - Accent1 6 3 3 3" xfId="8594" xr:uid="{00000000-0005-0000-0000-00000C0A0000}"/>
    <cellStyle name="20% - Accent1 6 3 3 3 2" xfId="8595" xr:uid="{00000000-0005-0000-0000-00000D0A0000}"/>
    <cellStyle name="20% - Accent1 6 3 3 4" xfId="8596" xr:uid="{00000000-0005-0000-0000-00000E0A0000}"/>
    <cellStyle name="20% - Accent1 6 3 4" xfId="8597" xr:uid="{00000000-0005-0000-0000-00000F0A0000}"/>
    <cellStyle name="20% - Accent1 6 3 4 2" xfId="8598" xr:uid="{00000000-0005-0000-0000-0000100A0000}"/>
    <cellStyle name="20% - Accent1 6 3 4 2 2" xfId="8599" xr:uid="{00000000-0005-0000-0000-0000110A0000}"/>
    <cellStyle name="20% - Accent1 6 3 4 3" xfId="8600" xr:uid="{00000000-0005-0000-0000-0000120A0000}"/>
    <cellStyle name="20% - Accent1 6 3 5" xfId="8601" xr:uid="{00000000-0005-0000-0000-0000130A0000}"/>
    <cellStyle name="20% - Accent1 6 3 5 2" xfId="8602" xr:uid="{00000000-0005-0000-0000-0000140A0000}"/>
    <cellStyle name="20% - Accent1 6 3 6" xfId="8603" xr:uid="{00000000-0005-0000-0000-0000150A0000}"/>
    <cellStyle name="20% - Accent1 6 3 6 2" xfId="8604" xr:uid="{00000000-0005-0000-0000-0000160A0000}"/>
    <cellStyle name="20% - Accent1 6 3 7" xfId="8605" xr:uid="{00000000-0005-0000-0000-0000170A0000}"/>
    <cellStyle name="20% - Accent1 6 3 7 2" xfId="8606" xr:uid="{00000000-0005-0000-0000-0000180A0000}"/>
    <cellStyle name="20% - Accent1 6 3 8" xfId="8607" xr:uid="{00000000-0005-0000-0000-0000190A0000}"/>
    <cellStyle name="20% - Accent1 6 3 8 2" xfId="8608" xr:uid="{00000000-0005-0000-0000-00001A0A0000}"/>
    <cellStyle name="20% - Accent1 6 3 9" xfId="8609" xr:uid="{00000000-0005-0000-0000-00001B0A0000}"/>
    <cellStyle name="20% - Accent1 6 3 9 2" xfId="8610" xr:uid="{00000000-0005-0000-0000-00001C0A0000}"/>
    <cellStyle name="20% - Accent1 6 4" xfId="235" xr:uid="{00000000-0005-0000-0000-00001D0A0000}"/>
    <cellStyle name="20% - Accent1 6 4 2" xfId="8611" xr:uid="{00000000-0005-0000-0000-00001E0A0000}"/>
    <cellStyle name="20% - Accent1 6 4 2 2" xfId="8612" xr:uid="{00000000-0005-0000-0000-00001F0A0000}"/>
    <cellStyle name="20% - Accent1 6 4 3" xfId="8613" xr:uid="{00000000-0005-0000-0000-0000200A0000}"/>
    <cellStyle name="20% - Accent1 6 4 3 2" xfId="8614" xr:uid="{00000000-0005-0000-0000-0000210A0000}"/>
    <cellStyle name="20% - Accent1 6 4 4" xfId="8615" xr:uid="{00000000-0005-0000-0000-0000220A0000}"/>
    <cellStyle name="20% - Accent1 6 5" xfId="8616" xr:uid="{00000000-0005-0000-0000-0000230A0000}"/>
    <cellStyle name="20% - Accent1 6 5 2" xfId="8617" xr:uid="{00000000-0005-0000-0000-0000240A0000}"/>
    <cellStyle name="20% - Accent1 6 5 2 2" xfId="8618" xr:uid="{00000000-0005-0000-0000-0000250A0000}"/>
    <cellStyle name="20% - Accent1 6 5 3" xfId="8619" xr:uid="{00000000-0005-0000-0000-0000260A0000}"/>
    <cellStyle name="20% - Accent1 6 5 3 2" xfId="8620" xr:uid="{00000000-0005-0000-0000-0000270A0000}"/>
    <cellStyle name="20% - Accent1 6 5 4" xfId="8621" xr:uid="{00000000-0005-0000-0000-0000280A0000}"/>
    <cellStyle name="20% - Accent1 6 6" xfId="8622" xr:uid="{00000000-0005-0000-0000-0000290A0000}"/>
    <cellStyle name="20% - Accent1 6 6 2" xfId="8623" xr:uid="{00000000-0005-0000-0000-00002A0A0000}"/>
    <cellStyle name="20% - Accent1 6 6 2 2" xfId="8624" xr:uid="{00000000-0005-0000-0000-00002B0A0000}"/>
    <cellStyle name="20% - Accent1 6 6 3" xfId="8625" xr:uid="{00000000-0005-0000-0000-00002C0A0000}"/>
    <cellStyle name="20% - Accent1 6 7" xfId="8626" xr:uid="{00000000-0005-0000-0000-00002D0A0000}"/>
    <cellStyle name="20% - Accent1 6 7 2" xfId="8627" xr:uid="{00000000-0005-0000-0000-00002E0A0000}"/>
    <cellStyle name="20% - Accent1 6 8" xfId="8628" xr:uid="{00000000-0005-0000-0000-00002F0A0000}"/>
    <cellStyle name="20% - Accent1 6 8 2" xfId="8629" xr:uid="{00000000-0005-0000-0000-0000300A0000}"/>
    <cellStyle name="20% - Accent1 6 9" xfId="8630" xr:uid="{00000000-0005-0000-0000-0000310A0000}"/>
    <cellStyle name="20% - Accent1 6 9 2" xfId="8631" xr:uid="{00000000-0005-0000-0000-0000320A0000}"/>
    <cellStyle name="20% - Accent1 7" xfId="236" xr:uid="{00000000-0005-0000-0000-0000330A0000}"/>
    <cellStyle name="20% - Accent1 7 10" xfId="8632" xr:uid="{00000000-0005-0000-0000-0000340A0000}"/>
    <cellStyle name="20% - Accent1 7 10 2" xfId="8633" xr:uid="{00000000-0005-0000-0000-0000350A0000}"/>
    <cellStyle name="20% - Accent1 7 11" xfId="8634" xr:uid="{00000000-0005-0000-0000-0000360A0000}"/>
    <cellStyle name="20% - Accent1 7 11 2" xfId="8635" xr:uid="{00000000-0005-0000-0000-0000370A0000}"/>
    <cellStyle name="20% - Accent1 7 12" xfId="8636" xr:uid="{00000000-0005-0000-0000-0000380A0000}"/>
    <cellStyle name="20% - Accent1 7 12 2" xfId="8637" xr:uid="{00000000-0005-0000-0000-0000390A0000}"/>
    <cellStyle name="20% - Accent1 7 13" xfId="8638" xr:uid="{00000000-0005-0000-0000-00003A0A0000}"/>
    <cellStyle name="20% - Accent1 7 2" xfId="237" xr:uid="{00000000-0005-0000-0000-00003B0A0000}"/>
    <cellStyle name="20% - Accent1 7 2 10" xfId="8639" xr:uid="{00000000-0005-0000-0000-00003C0A0000}"/>
    <cellStyle name="20% - Accent1 7 2 10 2" xfId="8640" xr:uid="{00000000-0005-0000-0000-00003D0A0000}"/>
    <cellStyle name="20% - Accent1 7 2 11" xfId="8641" xr:uid="{00000000-0005-0000-0000-00003E0A0000}"/>
    <cellStyle name="20% - Accent1 7 2 11 2" xfId="8642" xr:uid="{00000000-0005-0000-0000-00003F0A0000}"/>
    <cellStyle name="20% - Accent1 7 2 12" xfId="8643" xr:uid="{00000000-0005-0000-0000-0000400A0000}"/>
    <cellStyle name="20% - Accent1 7 2 2" xfId="8644" xr:uid="{00000000-0005-0000-0000-0000410A0000}"/>
    <cellStyle name="20% - Accent1 7 2 2 10" xfId="8645" xr:uid="{00000000-0005-0000-0000-0000420A0000}"/>
    <cellStyle name="20% - Accent1 7 2 2 10 2" xfId="8646" xr:uid="{00000000-0005-0000-0000-0000430A0000}"/>
    <cellStyle name="20% - Accent1 7 2 2 11" xfId="8647" xr:uid="{00000000-0005-0000-0000-0000440A0000}"/>
    <cellStyle name="20% - Accent1 7 2 2 2" xfId="8648" xr:uid="{00000000-0005-0000-0000-0000450A0000}"/>
    <cellStyle name="20% - Accent1 7 2 2 2 2" xfId="8649" xr:uid="{00000000-0005-0000-0000-0000460A0000}"/>
    <cellStyle name="20% - Accent1 7 2 2 2 2 2" xfId="8650" xr:uid="{00000000-0005-0000-0000-0000470A0000}"/>
    <cellStyle name="20% - Accent1 7 2 2 2 3" xfId="8651" xr:uid="{00000000-0005-0000-0000-0000480A0000}"/>
    <cellStyle name="20% - Accent1 7 2 2 2 3 2" xfId="8652" xr:uid="{00000000-0005-0000-0000-0000490A0000}"/>
    <cellStyle name="20% - Accent1 7 2 2 2 4" xfId="8653" xr:uid="{00000000-0005-0000-0000-00004A0A0000}"/>
    <cellStyle name="20% - Accent1 7 2 2 3" xfId="8654" xr:uid="{00000000-0005-0000-0000-00004B0A0000}"/>
    <cellStyle name="20% - Accent1 7 2 2 3 2" xfId="8655" xr:uid="{00000000-0005-0000-0000-00004C0A0000}"/>
    <cellStyle name="20% - Accent1 7 2 2 3 2 2" xfId="8656" xr:uid="{00000000-0005-0000-0000-00004D0A0000}"/>
    <cellStyle name="20% - Accent1 7 2 2 3 3" xfId="8657" xr:uid="{00000000-0005-0000-0000-00004E0A0000}"/>
    <cellStyle name="20% - Accent1 7 2 2 3 3 2" xfId="8658" xr:uid="{00000000-0005-0000-0000-00004F0A0000}"/>
    <cellStyle name="20% - Accent1 7 2 2 3 4" xfId="8659" xr:uid="{00000000-0005-0000-0000-0000500A0000}"/>
    <cellStyle name="20% - Accent1 7 2 2 4" xfId="8660" xr:uid="{00000000-0005-0000-0000-0000510A0000}"/>
    <cellStyle name="20% - Accent1 7 2 2 4 2" xfId="8661" xr:uid="{00000000-0005-0000-0000-0000520A0000}"/>
    <cellStyle name="20% - Accent1 7 2 2 4 2 2" xfId="8662" xr:uid="{00000000-0005-0000-0000-0000530A0000}"/>
    <cellStyle name="20% - Accent1 7 2 2 4 3" xfId="8663" xr:uid="{00000000-0005-0000-0000-0000540A0000}"/>
    <cellStyle name="20% - Accent1 7 2 2 5" xfId="8664" xr:uid="{00000000-0005-0000-0000-0000550A0000}"/>
    <cellStyle name="20% - Accent1 7 2 2 5 2" xfId="8665" xr:uid="{00000000-0005-0000-0000-0000560A0000}"/>
    <cellStyle name="20% - Accent1 7 2 2 6" xfId="8666" xr:uid="{00000000-0005-0000-0000-0000570A0000}"/>
    <cellStyle name="20% - Accent1 7 2 2 6 2" xfId="8667" xr:uid="{00000000-0005-0000-0000-0000580A0000}"/>
    <cellStyle name="20% - Accent1 7 2 2 7" xfId="8668" xr:uid="{00000000-0005-0000-0000-0000590A0000}"/>
    <cellStyle name="20% - Accent1 7 2 2 7 2" xfId="8669" xr:uid="{00000000-0005-0000-0000-00005A0A0000}"/>
    <cellStyle name="20% - Accent1 7 2 2 8" xfId="8670" xr:uid="{00000000-0005-0000-0000-00005B0A0000}"/>
    <cellStyle name="20% - Accent1 7 2 2 8 2" xfId="8671" xr:uid="{00000000-0005-0000-0000-00005C0A0000}"/>
    <cellStyle name="20% - Accent1 7 2 2 9" xfId="8672" xr:uid="{00000000-0005-0000-0000-00005D0A0000}"/>
    <cellStyle name="20% - Accent1 7 2 2 9 2" xfId="8673" xr:uid="{00000000-0005-0000-0000-00005E0A0000}"/>
    <cellStyle name="20% - Accent1 7 2 3" xfId="8674" xr:uid="{00000000-0005-0000-0000-00005F0A0000}"/>
    <cellStyle name="20% - Accent1 7 2 3 2" xfId="8675" xr:uid="{00000000-0005-0000-0000-0000600A0000}"/>
    <cellStyle name="20% - Accent1 7 2 3 2 2" xfId="8676" xr:uid="{00000000-0005-0000-0000-0000610A0000}"/>
    <cellStyle name="20% - Accent1 7 2 3 3" xfId="8677" xr:uid="{00000000-0005-0000-0000-0000620A0000}"/>
    <cellStyle name="20% - Accent1 7 2 3 3 2" xfId="8678" xr:uid="{00000000-0005-0000-0000-0000630A0000}"/>
    <cellStyle name="20% - Accent1 7 2 3 4" xfId="8679" xr:uid="{00000000-0005-0000-0000-0000640A0000}"/>
    <cellStyle name="20% - Accent1 7 2 4" xfId="8680" xr:uid="{00000000-0005-0000-0000-0000650A0000}"/>
    <cellStyle name="20% - Accent1 7 2 4 2" xfId="8681" xr:uid="{00000000-0005-0000-0000-0000660A0000}"/>
    <cellStyle name="20% - Accent1 7 2 4 2 2" xfId="8682" xr:uid="{00000000-0005-0000-0000-0000670A0000}"/>
    <cellStyle name="20% - Accent1 7 2 4 3" xfId="8683" xr:uid="{00000000-0005-0000-0000-0000680A0000}"/>
    <cellStyle name="20% - Accent1 7 2 4 3 2" xfId="8684" xr:uid="{00000000-0005-0000-0000-0000690A0000}"/>
    <cellStyle name="20% - Accent1 7 2 4 4" xfId="8685" xr:uid="{00000000-0005-0000-0000-00006A0A0000}"/>
    <cellStyle name="20% - Accent1 7 2 5" xfId="8686" xr:uid="{00000000-0005-0000-0000-00006B0A0000}"/>
    <cellStyle name="20% - Accent1 7 2 5 2" xfId="8687" xr:uid="{00000000-0005-0000-0000-00006C0A0000}"/>
    <cellStyle name="20% - Accent1 7 2 5 2 2" xfId="8688" xr:uid="{00000000-0005-0000-0000-00006D0A0000}"/>
    <cellStyle name="20% - Accent1 7 2 5 3" xfId="8689" xr:uid="{00000000-0005-0000-0000-00006E0A0000}"/>
    <cellStyle name="20% - Accent1 7 2 6" xfId="8690" xr:uid="{00000000-0005-0000-0000-00006F0A0000}"/>
    <cellStyle name="20% - Accent1 7 2 6 2" xfId="8691" xr:uid="{00000000-0005-0000-0000-0000700A0000}"/>
    <cellStyle name="20% - Accent1 7 2 7" xfId="8692" xr:uid="{00000000-0005-0000-0000-0000710A0000}"/>
    <cellStyle name="20% - Accent1 7 2 7 2" xfId="8693" xr:uid="{00000000-0005-0000-0000-0000720A0000}"/>
    <cellStyle name="20% - Accent1 7 2 8" xfId="8694" xr:uid="{00000000-0005-0000-0000-0000730A0000}"/>
    <cellStyle name="20% - Accent1 7 2 8 2" xfId="8695" xr:uid="{00000000-0005-0000-0000-0000740A0000}"/>
    <cellStyle name="20% - Accent1 7 2 9" xfId="8696" xr:uid="{00000000-0005-0000-0000-0000750A0000}"/>
    <cellStyle name="20% - Accent1 7 2 9 2" xfId="8697" xr:uid="{00000000-0005-0000-0000-0000760A0000}"/>
    <cellStyle name="20% - Accent1 7 3" xfId="238" xr:uid="{00000000-0005-0000-0000-0000770A0000}"/>
    <cellStyle name="20% - Accent1 7 3 10" xfId="8698" xr:uid="{00000000-0005-0000-0000-0000780A0000}"/>
    <cellStyle name="20% - Accent1 7 3 10 2" xfId="8699" xr:uid="{00000000-0005-0000-0000-0000790A0000}"/>
    <cellStyle name="20% - Accent1 7 3 11" xfId="8700" xr:uid="{00000000-0005-0000-0000-00007A0A0000}"/>
    <cellStyle name="20% - Accent1 7 3 2" xfId="8701" xr:uid="{00000000-0005-0000-0000-00007B0A0000}"/>
    <cellStyle name="20% - Accent1 7 3 2 2" xfId="8702" xr:uid="{00000000-0005-0000-0000-00007C0A0000}"/>
    <cellStyle name="20% - Accent1 7 3 2 2 2" xfId="8703" xr:uid="{00000000-0005-0000-0000-00007D0A0000}"/>
    <cellStyle name="20% - Accent1 7 3 2 3" xfId="8704" xr:uid="{00000000-0005-0000-0000-00007E0A0000}"/>
    <cellStyle name="20% - Accent1 7 3 2 3 2" xfId="8705" xr:uid="{00000000-0005-0000-0000-00007F0A0000}"/>
    <cellStyle name="20% - Accent1 7 3 2 4" xfId="8706" xr:uid="{00000000-0005-0000-0000-0000800A0000}"/>
    <cellStyle name="20% - Accent1 7 3 3" xfId="8707" xr:uid="{00000000-0005-0000-0000-0000810A0000}"/>
    <cellStyle name="20% - Accent1 7 3 3 2" xfId="8708" xr:uid="{00000000-0005-0000-0000-0000820A0000}"/>
    <cellStyle name="20% - Accent1 7 3 3 2 2" xfId="8709" xr:uid="{00000000-0005-0000-0000-0000830A0000}"/>
    <cellStyle name="20% - Accent1 7 3 3 3" xfId="8710" xr:uid="{00000000-0005-0000-0000-0000840A0000}"/>
    <cellStyle name="20% - Accent1 7 3 3 3 2" xfId="8711" xr:uid="{00000000-0005-0000-0000-0000850A0000}"/>
    <cellStyle name="20% - Accent1 7 3 3 4" xfId="8712" xr:uid="{00000000-0005-0000-0000-0000860A0000}"/>
    <cellStyle name="20% - Accent1 7 3 4" xfId="8713" xr:uid="{00000000-0005-0000-0000-0000870A0000}"/>
    <cellStyle name="20% - Accent1 7 3 4 2" xfId="8714" xr:uid="{00000000-0005-0000-0000-0000880A0000}"/>
    <cellStyle name="20% - Accent1 7 3 4 2 2" xfId="8715" xr:uid="{00000000-0005-0000-0000-0000890A0000}"/>
    <cellStyle name="20% - Accent1 7 3 4 3" xfId="8716" xr:uid="{00000000-0005-0000-0000-00008A0A0000}"/>
    <cellStyle name="20% - Accent1 7 3 5" xfId="8717" xr:uid="{00000000-0005-0000-0000-00008B0A0000}"/>
    <cellStyle name="20% - Accent1 7 3 5 2" xfId="8718" xr:uid="{00000000-0005-0000-0000-00008C0A0000}"/>
    <cellStyle name="20% - Accent1 7 3 6" xfId="8719" xr:uid="{00000000-0005-0000-0000-00008D0A0000}"/>
    <cellStyle name="20% - Accent1 7 3 6 2" xfId="8720" xr:uid="{00000000-0005-0000-0000-00008E0A0000}"/>
    <cellStyle name="20% - Accent1 7 3 7" xfId="8721" xr:uid="{00000000-0005-0000-0000-00008F0A0000}"/>
    <cellStyle name="20% - Accent1 7 3 7 2" xfId="8722" xr:uid="{00000000-0005-0000-0000-0000900A0000}"/>
    <cellStyle name="20% - Accent1 7 3 8" xfId="8723" xr:uid="{00000000-0005-0000-0000-0000910A0000}"/>
    <cellStyle name="20% - Accent1 7 3 8 2" xfId="8724" xr:uid="{00000000-0005-0000-0000-0000920A0000}"/>
    <cellStyle name="20% - Accent1 7 3 9" xfId="8725" xr:uid="{00000000-0005-0000-0000-0000930A0000}"/>
    <cellStyle name="20% - Accent1 7 3 9 2" xfId="8726" xr:uid="{00000000-0005-0000-0000-0000940A0000}"/>
    <cellStyle name="20% - Accent1 7 4" xfId="239" xr:uid="{00000000-0005-0000-0000-0000950A0000}"/>
    <cellStyle name="20% - Accent1 7 4 2" xfId="8727" xr:uid="{00000000-0005-0000-0000-0000960A0000}"/>
    <cellStyle name="20% - Accent1 7 4 2 2" xfId="8728" xr:uid="{00000000-0005-0000-0000-0000970A0000}"/>
    <cellStyle name="20% - Accent1 7 4 3" xfId="8729" xr:uid="{00000000-0005-0000-0000-0000980A0000}"/>
    <cellStyle name="20% - Accent1 7 4 3 2" xfId="8730" xr:uid="{00000000-0005-0000-0000-0000990A0000}"/>
    <cellStyle name="20% - Accent1 7 4 4" xfId="8731" xr:uid="{00000000-0005-0000-0000-00009A0A0000}"/>
    <cellStyle name="20% - Accent1 7 5" xfId="8732" xr:uid="{00000000-0005-0000-0000-00009B0A0000}"/>
    <cellStyle name="20% - Accent1 7 5 2" xfId="8733" xr:uid="{00000000-0005-0000-0000-00009C0A0000}"/>
    <cellStyle name="20% - Accent1 7 5 2 2" xfId="8734" xr:uid="{00000000-0005-0000-0000-00009D0A0000}"/>
    <cellStyle name="20% - Accent1 7 5 3" xfId="8735" xr:uid="{00000000-0005-0000-0000-00009E0A0000}"/>
    <cellStyle name="20% - Accent1 7 5 3 2" xfId="8736" xr:uid="{00000000-0005-0000-0000-00009F0A0000}"/>
    <cellStyle name="20% - Accent1 7 5 4" xfId="8737" xr:uid="{00000000-0005-0000-0000-0000A00A0000}"/>
    <cellStyle name="20% - Accent1 7 6" xfId="8738" xr:uid="{00000000-0005-0000-0000-0000A10A0000}"/>
    <cellStyle name="20% - Accent1 7 6 2" xfId="8739" xr:uid="{00000000-0005-0000-0000-0000A20A0000}"/>
    <cellStyle name="20% - Accent1 7 6 2 2" xfId="8740" xr:uid="{00000000-0005-0000-0000-0000A30A0000}"/>
    <cellStyle name="20% - Accent1 7 6 3" xfId="8741" xr:uid="{00000000-0005-0000-0000-0000A40A0000}"/>
    <cellStyle name="20% - Accent1 7 7" xfId="8742" xr:uid="{00000000-0005-0000-0000-0000A50A0000}"/>
    <cellStyle name="20% - Accent1 7 7 2" xfId="8743" xr:uid="{00000000-0005-0000-0000-0000A60A0000}"/>
    <cellStyle name="20% - Accent1 7 8" xfId="8744" xr:uid="{00000000-0005-0000-0000-0000A70A0000}"/>
    <cellStyle name="20% - Accent1 7 8 2" xfId="8745" xr:uid="{00000000-0005-0000-0000-0000A80A0000}"/>
    <cellStyle name="20% - Accent1 7 9" xfId="8746" xr:uid="{00000000-0005-0000-0000-0000A90A0000}"/>
    <cellStyle name="20% - Accent1 7 9 2" xfId="8747" xr:uid="{00000000-0005-0000-0000-0000AA0A0000}"/>
    <cellStyle name="20% - Accent1 8" xfId="240" xr:uid="{00000000-0005-0000-0000-0000AB0A0000}"/>
    <cellStyle name="20% - Accent1 8 10" xfId="8748" xr:uid="{00000000-0005-0000-0000-0000AC0A0000}"/>
    <cellStyle name="20% - Accent1 8 10 2" xfId="8749" xr:uid="{00000000-0005-0000-0000-0000AD0A0000}"/>
    <cellStyle name="20% - Accent1 8 11" xfId="8750" xr:uid="{00000000-0005-0000-0000-0000AE0A0000}"/>
    <cellStyle name="20% - Accent1 8 11 2" xfId="8751" xr:uid="{00000000-0005-0000-0000-0000AF0A0000}"/>
    <cellStyle name="20% - Accent1 8 12" xfId="8752" xr:uid="{00000000-0005-0000-0000-0000B00A0000}"/>
    <cellStyle name="20% - Accent1 8 12 2" xfId="8753" xr:uid="{00000000-0005-0000-0000-0000B10A0000}"/>
    <cellStyle name="20% - Accent1 8 13" xfId="8754" xr:uid="{00000000-0005-0000-0000-0000B20A0000}"/>
    <cellStyle name="20% - Accent1 8 2" xfId="241" xr:uid="{00000000-0005-0000-0000-0000B30A0000}"/>
    <cellStyle name="20% - Accent1 8 2 10" xfId="8755" xr:uid="{00000000-0005-0000-0000-0000B40A0000}"/>
    <cellStyle name="20% - Accent1 8 2 10 2" xfId="8756" xr:uid="{00000000-0005-0000-0000-0000B50A0000}"/>
    <cellStyle name="20% - Accent1 8 2 11" xfId="8757" xr:uid="{00000000-0005-0000-0000-0000B60A0000}"/>
    <cellStyle name="20% - Accent1 8 2 11 2" xfId="8758" xr:uid="{00000000-0005-0000-0000-0000B70A0000}"/>
    <cellStyle name="20% - Accent1 8 2 12" xfId="8759" xr:uid="{00000000-0005-0000-0000-0000B80A0000}"/>
    <cellStyle name="20% - Accent1 8 2 2" xfId="8760" xr:uid="{00000000-0005-0000-0000-0000B90A0000}"/>
    <cellStyle name="20% - Accent1 8 2 2 10" xfId="8761" xr:uid="{00000000-0005-0000-0000-0000BA0A0000}"/>
    <cellStyle name="20% - Accent1 8 2 2 10 2" xfId="8762" xr:uid="{00000000-0005-0000-0000-0000BB0A0000}"/>
    <cellStyle name="20% - Accent1 8 2 2 11" xfId="8763" xr:uid="{00000000-0005-0000-0000-0000BC0A0000}"/>
    <cellStyle name="20% - Accent1 8 2 2 2" xfId="8764" xr:uid="{00000000-0005-0000-0000-0000BD0A0000}"/>
    <cellStyle name="20% - Accent1 8 2 2 2 2" xfId="8765" xr:uid="{00000000-0005-0000-0000-0000BE0A0000}"/>
    <cellStyle name="20% - Accent1 8 2 2 2 2 2" xfId="8766" xr:uid="{00000000-0005-0000-0000-0000BF0A0000}"/>
    <cellStyle name="20% - Accent1 8 2 2 2 3" xfId="8767" xr:uid="{00000000-0005-0000-0000-0000C00A0000}"/>
    <cellStyle name="20% - Accent1 8 2 2 2 3 2" xfId="8768" xr:uid="{00000000-0005-0000-0000-0000C10A0000}"/>
    <cellStyle name="20% - Accent1 8 2 2 2 4" xfId="8769" xr:uid="{00000000-0005-0000-0000-0000C20A0000}"/>
    <cellStyle name="20% - Accent1 8 2 2 3" xfId="8770" xr:uid="{00000000-0005-0000-0000-0000C30A0000}"/>
    <cellStyle name="20% - Accent1 8 2 2 3 2" xfId="8771" xr:uid="{00000000-0005-0000-0000-0000C40A0000}"/>
    <cellStyle name="20% - Accent1 8 2 2 3 2 2" xfId="8772" xr:uid="{00000000-0005-0000-0000-0000C50A0000}"/>
    <cellStyle name="20% - Accent1 8 2 2 3 3" xfId="8773" xr:uid="{00000000-0005-0000-0000-0000C60A0000}"/>
    <cellStyle name="20% - Accent1 8 2 2 3 3 2" xfId="8774" xr:uid="{00000000-0005-0000-0000-0000C70A0000}"/>
    <cellStyle name="20% - Accent1 8 2 2 3 4" xfId="8775" xr:uid="{00000000-0005-0000-0000-0000C80A0000}"/>
    <cellStyle name="20% - Accent1 8 2 2 4" xfId="8776" xr:uid="{00000000-0005-0000-0000-0000C90A0000}"/>
    <cellStyle name="20% - Accent1 8 2 2 4 2" xfId="8777" xr:uid="{00000000-0005-0000-0000-0000CA0A0000}"/>
    <cellStyle name="20% - Accent1 8 2 2 4 2 2" xfId="8778" xr:uid="{00000000-0005-0000-0000-0000CB0A0000}"/>
    <cellStyle name="20% - Accent1 8 2 2 4 3" xfId="8779" xr:uid="{00000000-0005-0000-0000-0000CC0A0000}"/>
    <cellStyle name="20% - Accent1 8 2 2 5" xfId="8780" xr:uid="{00000000-0005-0000-0000-0000CD0A0000}"/>
    <cellStyle name="20% - Accent1 8 2 2 5 2" xfId="8781" xr:uid="{00000000-0005-0000-0000-0000CE0A0000}"/>
    <cellStyle name="20% - Accent1 8 2 2 6" xfId="8782" xr:uid="{00000000-0005-0000-0000-0000CF0A0000}"/>
    <cellStyle name="20% - Accent1 8 2 2 6 2" xfId="8783" xr:uid="{00000000-0005-0000-0000-0000D00A0000}"/>
    <cellStyle name="20% - Accent1 8 2 2 7" xfId="8784" xr:uid="{00000000-0005-0000-0000-0000D10A0000}"/>
    <cellStyle name="20% - Accent1 8 2 2 7 2" xfId="8785" xr:uid="{00000000-0005-0000-0000-0000D20A0000}"/>
    <cellStyle name="20% - Accent1 8 2 2 8" xfId="8786" xr:uid="{00000000-0005-0000-0000-0000D30A0000}"/>
    <cellStyle name="20% - Accent1 8 2 2 8 2" xfId="8787" xr:uid="{00000000-0005-0000-0000-0000D40A0000}"/>
    <cellStyle name="20% - Accent1 8 2 2 9" xfId="8788" xr:uid="{00000000-0005-0000-0000-0000D50A0000}"/>
    <cellStyle name="20% - Accent1 8 2 2 9 2" xfId="8789" xr:uid="{00000000-0005-0000-0000-0000D60A0000}"/>
    <cellStyle name="20% - Accent1 8 2 3" xfId="8790" xr:uid="{00000000-0005-0000-0000-0000D70A0000}"/>
    <cellStyle name="20% - Accent1 8 2 3 2" xfId="8791" xr:uid="{00000000-0005-0000-0000-0000D80A0000}"/>
    <cellStyle name="20% - Accent1 8 2 3 2 2" xfId="8792" xr:uid="{00000000-0005-0000-0000-0000D90A0000}"/>
    <cellStyle name="20% - Accent1 8 2 3 3" xfId="8793" xr:uid="{00000000-0005-0000-0000-0000DA0A0000}"/>
    <cellStyle name="20% - Accent1 8 2 3 3 2" xfId="8794" xr:uid="{00000000-0005-0000-0000-0000DB0A0000}"/>
    <cellStyle name="20% - Accent1 8 2 3 4" xfId="8795" xr:uid="{00000000-0005-0000-0000-0000DC0A0000}"/>
    <cellStyle name="20% - Accent1 8 2 4" xfId="8796" xr:uid="{00000000-0005-0000-0000-0000DD0A0000}"/>
    <cellStyle name="20% - Accent1 8 2 4 2" xfId="8797" xr:uid="{00000000-0005-0000-0000-0000DE0A0000}"/>
    <cellStyle name="20% - Accent1 8 2 4 2 2" xfId="8798" xr:uid="{00000000-0005-0000-0000-0000DF0A0000}"/>
    <cellStyle name="20% - Accent1 8 2 4 3" xfId="8799" xr:uid="{00000000-0005-0000-0000-0000E00A0000}"/>
    <cellStyle name="20% - Accent1 8 2 4 3 2" xfId="8800" xr:uid="{00000000-0005-0000-0000-0000E10A0000}"/>
    <cellStyle name="20% - Accent1 8 2 4 4" xfId="8801" xr:uid="{00000000-0005-0000-0000-0000E20A0000}"/>
    <cellStyle name="20% - Accent1 8 2 5" xfId="8802" xr:uid="{00000000-0005-0000-0000-0000E30A0000}"/>
    <cellStyle name="20% - Accent1 8 2 5 2" xfId="8803" xr:uid="{00000000-0005-0000-0000-0000E40A0000}"/>
    <cellStyle name="20% - Accent1 8 2 5 2 2" xfId="8804" xr:uid="{00000000-0005-0000-0000-0000E50A0000}"/>
    <cellStyle name="20% - Accent1 8 2 5 3" xfId="8805" xr:uid="{00000000-0005-0000-0000-0000E60A0000}"/>
    <cellStyle name="20% - Accent1 8 2 6" xfId="8806" xr:uid="{00000000-0005-0000-0000-0000E70A0000}"/>
    <cellStyle name="20% - Accent1 8 2 6 2" xfId="8807" xr:uid="{00000000-0005-0000-0000-0000E80A0000}"/>
    <cellStyle name="20% - Accent1 8 2 7" xfId="8808" xr:uid="{00000000-0005-0000-0000-0000E90A0000}"/>
    <cellStyle name="20% - Accent1 8 2 7 2" xfId="8809" xr:uid="{00000000-0005-0000-0000-0000EA0A0000}"/>
    <cellStyle name="20% - Accent1 8 2 8" xfId="8810" xr:uid="{00000000-0005-0000-0000-0000EB0A0000}"/>
    <cellStyle name="20% - Accent1 8 2 8 2" xfId="8811" xr:uid="{00000000-0005-0000-0000-0000EC0A0000}"/>
    <cellStyle name="20% - Accent1 8 2 9" xfId="8812" xr:uid="{00000000-0005-0000-0000-0000ED0A0000}"/>
    <cellStyle name="20% - Accent1 8 2 9 2" xfId="8813" xr:uid="{00000000-0005-0000-0000-0000EE0A0000}"/>
    <cellStyle name="20% - Accent1 8 3" xfId="242" xr:uid="{00000000-0005-0000-0000-0000EF0A0000}"/>
    <cellStyle name="20% - Accent1 8 3 10" xfId="8814" xr:uid="{00000000-0005-0000-0000-0000F00A0000}"/>
    <cellStyle name="20% - Accent1 8 3 10 2" xfId="8815" xr:uid="{00000000-0005-0000-0000-0000F10A0000}"/>
    <cellStyle name="20% - Accent1 8 3 11" xfId="8816" xr:uid="{00000000-0005-0000-0000-0000F20A0000}"/>
    <cellStyle name="20% - Accent1 8 3 2" xfId="8817" xr:uid="{00000000-0005-0000-0000-0000F30A0000}"/>
    <cellStyle name="20% - Accent1 8 3 2 2" xfId="8818" xr:uid="{00000000-0005-0000-0000-0000F40A0000}"/>
    <cellStyle name="20% - Accent1 8 3 2 2 2" xfId="8819" xr:uid="{00000000-0005-0000-0000-0000F50A0000}"/>
    <cellStyle name="20% - Accent1 8 3 2 3" xfId="8820" xr:uid="{00000000-0005-0000-0000-0000F60A0000}"/>
    <cellStyle name="20% - Accent1 8 3 2 3 2" xfId="8821" xr:uid="{00000000-0005-0000-0000-0000F70A0000}"/>
    <cellStyle name="20% - Accent1 8 3 2 4" xfId="8822" xr:uid="{00000000-0005-0000-0000-0000F80A0000}"/>
    <cellStyle name="20% - Accent1 8 3 3" xfId="8823" xr:uid="{00000000-0005-0000-0000-0000F90A0000}"/>
    <cellStyle name="20% - Accent1 8 3 3 2" xfId="8824" xr:uid="{00000000-0005-0000-0000-0000FA0A0000}"/>
    <cellStyle name="20% - Accent1 8 3 3 2 2" xfId="8825" xr:uid="{00000000-0005-0000-0000-0000FB0A0000}"/>
    <cellStyle name="20% - Accent1 8 3 3 3" xfId="8826" xr:uid="{00000000-0005-0000-0000-0000FC0A0000}"/>
    <cellStyle name="20% - Accent1 8 3 3 3 2" xfId="8827" xr:uid="{00000000-0005-0000-0000-0000FD0A0000}"/>
    <cellStyle name="20% - Accent1 8 3 3 4" xfId="8828" xr:uid="{00000000-0005-0000-0000-0000FE0A0000}"/>
    <cellStyle name="20% - Accent1 8 3 4" xfId="8829" xr:uid="{00000000-0005-0000-0000-0000FF0A0000}"/>
    <cellStyle name="20% - Accent1 8 3 4 2" xfId="8830" xr:uid="{00000000-0005-0000-0000-0000000B0000}"/>
    <cellStyle name="20% - Accent1 8 3 4 2 2" xfId="8831" xr:uid="{00000000-0005-0000-0000-0000010B0000}"/>
    <cellStyle name="20% - Accent1 8 3 4 3" xfId="8832" xr:uid="{00000000-0005-0000-0000-0000020B0000}"/>
    <cellStyle name="20% - Accent1 8 3 5" xfId="8833" xr:uid="{00000000-0005-0000-0000-0000030B0000}"/>
    <cellStyle name="20% - Accent1 8 3 5 2" xfId="8834" xr:uid="{00000000-0005-0000-0000-0000040B0000}"/>
    <cellStyle name="20% - Accent1 8 3 6" xfId="8835" xr:uid="{00000000-0005-0000-0000-0000050B0000}"/>
    <cellStyle name="20% - Accent1 8 3 6 2" xfId="8836" xr:uid="{00000000-0005-0000-0000-0000060B0000}"/>
    <cellStyle name="20% - Accent1 8 3 7" xfId="8837" xr:uid="{00000000-0005-0000-0000-0000070B0000}"/>
    <cellStyle name="20% - Accent1 8 3 7 2" xfId="8838" xr:uid="{00000000-0005-0000-0000-0000080B0000}"/>
    <cellStyle name="20% - Accent1 8 3 8" xfId="8839" xr:uid="{00000000-0005-0000-0000-0000090B0000}"/>
    <cellStyle name="20% - Accent1 8 3 8 2" xfId="8840" xr:uid="{00000000-0005-0000-0000-00000A0B0000}"/>
    <cellStyle name="20% - Accent1 8 3 9" xfId="8841" xr:uid="{00000000-0005-0000-0000-00000B0B0000}"/>
    <cellStyle name="20% - Accent1 8 3 9 2" xfId="8842" xr:uid="{00000000-0005-0000-0000-00000C0B0000}"/>
    <cellStyle name="20% - Accent1 8 4" xfId="243" xr:uid="{00000000-0005-0000-0000-00000D0B0000}"/>
    <cellStyle name="20% - Accent1 8 4 2" xfId="8843" xr:uid="{00000000-0005-0000-0000-00000E0B0000}"/>
    <cellStyle name="20% - Accent1 8 4 2 2" xfId="8844" xr:uid="{00000000-0005-0000-0000-00000F0B0000}"/>
    <cellStyle name="20% - Accent1 8 4 3" xfId="8845" xr:uid="{00000000-0005-0000-0000-0000100B0000}"/>
    <cellStyle name="20% - Accent1 8 4 3 2" xfId="8846" xr:uid="{00000000-0005-0000-0000-0000110B0000}"/>
    <cellStyle name="20% - Accent1 8 4 4" xfId="8847" xr:uid="{00000000-0005-0000-0000-0000120B0000}"/>
    <cellStyle name="20% - Accent1 8 5" xfId="8848" xr:uid="{00000000-0005-0000-0000-0000130B0000}"/>
    <cellStyle name="20% - Accent1 8 5 2" xfId="8849" xr:uid="{00000000-0005-0000-0000-0000140B0000}"/>
    <cellStyle name="20% - Accent1 8 5 2 2" xfId="8850" xr:uid="{00000000-0005-0000-0000-0000150B0000}"/>
    <cellStyle name="20% - Accent1 8 5 3" xfId="8851" xr:uid="{00000000-0005-0000-0000-0000160B0000}"/>
    <cellStyle name="20% - Accent1 8 5 3 2" xfId="8852" xr:uid="{00000000-0005-0000-0000-0000170B0000}"/>
    <cellStyle name="20% - Accent1 8 5 4" xfId="8853" xr:uid="{00000000-0005-0000-0000-0000180B0000}"/>
    <cellStyle name="20% - Accent1 8 6" xfId="8854" xr:uid="{00000000-0005-0000-0000-0000190B0000}"/>
    <cellStyle name="20% - Accent1 8 6 2" xfId="8855" xr:uid="{00000000-0005-0000-0000-00001A0B0000}"/>
    <cellStyle name="20% - Accent1 8 6 2 2" xfId="8856" xr:uid="{00000000-0005-0000-0000-00001B0B0000}"/>
    <cellStyle name="20% - Accent1 8 6 3" xfId="8857" xr:uid="{00000000-0005-0000-0000-00001C0B0000}"/>
    <cellStyle name="20% - Accent1 8 7" xfId="8858" xr:uid="{00000000-0005-0000-0000-00001D0B0000}"/>
    <cellStyle name="20% - Accent1 8 7 2" xfId="8859" xr:uid="{00000000-0005-0000-0000-00001E0B0000}"/>
    <cellStyle name="20% - Accent1 8 8" xfId="8860" xr:uid="{00000000-0005-0000-0000-00001F0B0000}"/>
    <cellStyle name="20% - Accent1 8 8 2" xfId="8861" xr:uid="{00000000-0005-0000-0000-0000200B0000}"/>
    <cellStyle name="20% - Accent1 8 9" xfId="8862" xr:uid="{00000000-0005-0000-0000-0000210B0000}"/>
    <cellStyle name="20% - Accent1 8 9 2" xfId="8863" xr:uid="{00000000-0005-0000-0000-0000220B0000}"/>
    <cellStyle name="20% - Accent1 9" xfId="244" xr:uid="{00000000-0005-0000-0000-0000230B0000}"/>
    <cellStyle name="20% - Accent1 9 10" xfId="8864" xr:uid="{00000000-0005-0000-0000-0000240B0000}"/>
    <cellStyle name="20% - Accent1 9 10 2" xfId="8865" xr:uid="{00000000-0005-0000-0000-0000250B0000}"/>
    <cellStyle name="20% - Accent1 9 11" xfId="8866" xr:uid="{00000000-0005-0000-0000-0000260B0000}"/>
    <cellStyle name="20% - Accent1 9 11 2" xfId="8867" xr:uid="{00000000-0005-0000-0000-0000270B0000}"/>
    <cellStyle name="20% - Accent1 9 12" xfId="8868" xr:uid="{00000000-0005-0000-0000-0000280B0000}"/>
    <cellStyle name="20% - Accent1 9 12 2" xfId="8869" xr:uid="{00000000-0005-0000-0000-0000290B0000}"/>
    <cellStyle name="20% - Accent1 9 13" xfId="8870" xr:uid="{00000000-0005-0000-0000-00002A0B0000}"/>
    <cellStyle name="20% - Accent1 9 2" xfId="245" xr:uid="{00000000-0005-0000-0000-00002B0B0000}"/>
    <cellStyle name="20% - Accent1 9 2 10" xfId="8871" xr:uid="{00000000-0005-0000-0000-00002C0B0000}"/>
    <cellStyle name="20% - Accent1 9 2 10 2" xfId="8872" xr:uid="{00000000-0005-0000-0000-00002D0B0000}"/>
    <cellStyle name="20% - Accent1 9 2 11" xfId="8873" xr:uid="{00000000-0005-0000-0000-00002E0B0000}"/>
    <cellStyle name="20% - Accent1 9 2 11 2" xfId="8874" xr:uid="{00000000-0005-0000-0000-00002F0B0000}"/>
    <cellStyle name="20% - Accent1 9 2 12" xfId="8875" xr:uid="{00000000-0005-0000-0000-0000300B0000}"/>
    <cellStyle name="20% - Accent1 9 2 2" xfId="8876" xr:uid="{00000000-0005-0000-0000-0000310B0000}"/>
    <cellStyle name="20% - Accent1 9 2 2 10" xfId="8877" xr:uid="{00000000-0005-0000-0000-0000320B0000}"/>
    <cellStyle name="20% - Accent1 9 2 2 10 2" xfId="8878" xr:uid="{00000000-0005-0000-0000-0000330B0000}"/>
    <cellStyle name="20% - Accent1 9 2 2 11" xfId="8879" xr:uid="{00000000-0005-0000-0000-0000340B0000}"/>
    <cellStyle name="20% - Accent1 9 2 2 2" xfId="8880" xr:uid="{00000000-0005-0000-0000-0000350B0000}"/>
    <cellStyle name="20% - Accent1 9 2 2 2 2" xfId="8881" xr:uid="{00000000-0005-0000-0000-0000360B0000}"/>
    <cellStyle name="20% - Accent1 9 2 2 2 2 2" xfId="8882" xr:uid="{00000000-0005-0000-0000-0000370B0000}"/>
    <cellStyle name="20% - Accent1 9 2 2 2 3" xfId="8883" xr:uid="{00000000-0005-0000-0000-0000380B0000}"/>
    <cellStyle name="20% - Accent1 9 2 2 2 3 2" xfId="8884" xr:uid="{00000000-0005-0000-0000-0000390B0000}"/>
    <cellStyle name="20% - Accent1 9 2 2 2 4" xfId="8885" xr:uid="{00000000-0005-0000-0000-00003A0B0000}"/>
    <cellStyle name="20% - Accent1 9 2 2 3" xfId="8886" xr:uid="{00000000-0005-0000-0000-00003B0B0000}"/>
    <cellStyle name="20% - Accent1 9 2 2 3 2" xfId="8887" xr:uid="{00000000-0005-0000-0000-00003C0B0000}"/>
    <cellStyle name="20% - Accent1 9 2 2 3 2 2" xfId="8888" xr:uid="{00000000-0005-0000-0000-00003D0B0000}"/>
    <cellStyle name="20% - Accent1 9 2 2 3 3" xfId="8889" xr:uid="{00000000-0005-0000-0000-00003E0B0000}"/>
    <cellStyle name="20% - Accent1 9 2 2 3 3 2" xfId="8890" xr:uid="{00000000-0005-0000-0000-00003F0B0000}"/>
    <cellStyle name="20% - Accent1 9 2 2 3 4" xfId="8891" xr:uid="{00000000-0005-0000-0000-0000400B0000}"/>
    <cellStyle name="20% - Accent1 9 2 2 4" xfId="8892" xr:uid="{00000000-0005-0000-0000-0000410B0000}"/>
    <cellStyle name="20% - Accent1 9 2 2 4 2" xfId="8893" xr:uid="{00000000-0005-0000-0000-0000420B0000}"/>
    <cellStyle name="20% - Accent1 9 2 2 4 2 2" xfId="8894" xr:uid="{00000000-0005-0000-0000-0000430B0000}"/>
    <cellStyle name="20% - Accent1 9 2 2 4 3" xfId="8895" xr:uid="{00000000-0005-0000-0000-0000440B0000}"/>
    <cellStyle name="20% - Accent1 9 2 2 5" xfId="8896" xr:uid="{00000000-0005-0000-0000-0000450B0000}"/>
    <cellStyle name="20% - Accent1 9 2 2 5 2" xfId="8897" xr:uid="{00000000-0005-0000-0000-0000460B0000}"/>
    <cellStyle name="20% - Accent1 9 2 2 6" xfId="8898" xr:uid="{00000000-0005-0000-0000-0000470B0000}"/>
    <cellStyle name="20% - Accent1 9 2 2 6 2" xfId="8899" xr:uid="{00000000-0005-0000-0000-0000480B0000}"/>
    <cellStyle name="20% - Accent1 9 2 2 7" xfId="8900" xr:uid="{00000000-0005-0000-0000-0000490B0000}"/>
    <cellStyle name="20% - Accent1 9 2 2 7 2" xfId="8901" xr:uid="{00000000-0005-0000-0000-00004A0B0000}"/>
    <cellStyle name="20% - Accent1 9 2 2 8" xfId="8902" xr:uid="{00000000-0005-0000-0000-00004B0B0000}"/>
    <cellStyle name="20% - Accent1 9 2 2 8 2" xfId="8903" xr:uid="{00000000-0005-0000-0000-00004C0B0000}"/>
    <cellStyle name="20% - Accent1 9 2 2 9" xfId="8904" xr:uid="{00000000-0005-0000-0000-00004D0B0000}"/>
    <cellStyle name="20% - Accent1 9 2 2 9 2" xfId="8905" xr:uid="{00000000-0005-0000-0000-00004E0B0000}"/>
    <cellStyle name="20% - Accent1 9 2 3" xfId="8906" xr:uid="{00000000-0005-0000-0000-00004F0B0000}"/>
    <cellStyle name="20% - Accent1 9 2 3 2" xfId="8907" xr:uid="{00000000-0005-0000-0000-0000500B0000}"/>
    <cellStyle name="20% - Accent1 9 2 3 2 2" xfId="8908" xr:uid="{00000000-0005-0000-0000-0000510B0000}"/>
    <cellStyle name="20% - Accent1 9 2 3 3" xfId="8909" xr:uid="{00000000-0005-0000-0000-0000520B0000}"/>
    <cellStyle name="20% - Accent1 9 2 3 3 2" xfId="8910" xr:uid="{00000000-0005-0000-0000-0000530B0000}"/>
    <cellStyle name="20% - Accent1 9 2 3 4" xfId="8911" xr:uid="{00000000-0005-0000-0000-0000540B0000}"/>
    <cellStyle name="20% - Accent1 9 2 4" xfId="8912" xr:uid="{00000000-0005-0000-0000-0000550B0000}"/>
    <cellStyle name="20% - Accent1 9 2 4 2" xfId="8913" xr:uid="{00000000-0005-0000-0000-0000560B0000}"/>
    <cellStyle name="20% - Accent1 9 2 4 2 2" xfId="8914" xr:uid="{00000000-0005-0000-0000-0000570B0000}"/>
    <cellStyle name="20% - Accent1 9 2 4 3" xfId="8915" xr:uid="{00000000-0005-0000-0000-0000580B0000}"/>
    <cellStyle name="20% - Accent1 9 2 4 3 2" xfId="8916" xr:uid="{00000000-0005-0000-0000-0000590B0000}"/>
    <cellStyle name="20% - Accent1 9 2 4 4" xfId="8917" xr:uid="{00000000-0005-0000-0000-00005A0B0000}"/>
    <cellStyle name="20% - Accent1 9 2 5" xfId="8918" xr:uid="{00000000-0005-0000-0000-00005B0B0000}"/>
    <cellStyle name="20% - Accent1 9 2 5 2" xfId="8919" xr:uid="{00000000-0005-0000-0000-00005C0B0000}"/>
    <cellStyle name="20% - Accent1 9 2 5 2 2" xfId="8920" xr:uid="{00000000-0005-0000-0000-00005D0B0000}"/>
    <cellStyle name="20% - Accent1 9 2 5 3" xfId="8921" xr:uid="{00000000-0005-0000-0000-00005E0B0000}"/>
    <cellStyle name="20% - Accent1 9 2 6" xfId="8922" xr:uid="{00000000-0005-0000-0000-00005F0B0000}"/>
    <cellStyle name="20% - Accent1 9 2 6 2" xfId="8923" xr:uid="{00000000-0005-0000-0000-0000600B0000}"/>
    <cellStyle name="20% - Accent1 9 2 7" xfId="8924" xr:uid="{00000000-0005-0000-0000-0000610B0000}"/>
    <cellStyle name="20% - Accent1 9 2 7 2" xfId="8925" xr:uid="{00000000-0005-0000-0000-0000620B0000}"/>
    <cellStyle name="20% - Accent1 9 2 8" xfId="8926" xr:uid="{00000000-0005-0000-0000-0000630B0000}"/>
    <cellStyle name="20% - Accent1 9 2 8 2" xfId="8927" xr:uid="{00000000-0005-0000-0000-0000640B0000}"/>
    <cellStyle name="20% - Accent1 9 2 9" xfId="8928" xr:uid="{00000000-0005-0000-0000-0000650B0000}"/>
    <cellStyle name="20% - Accent1 9 2 9 2" xfId="8929" xr:uid="{00000000-0005-0000-0000-0000660B0000}"/>
    <cellStyle name="20% - Accent1 9 3" xfId="246" xr:uid="{00000000-0005-0000-0000-0000670B0000}"/>
    <cellStyle name="20% - Accent1 9 3 10" xfId="8930" xr:uid="{00000000-0005-0000-0000-0000680B0000}"/>
    <cellStyle name="20% - Accent1 9 3 10 2" xfId="8931" xr:uid="{00000000-0005-0000-0000-0000690B0000}"/>
    <cellStyle name="20% - Accent1 9 3 11" xfId="8932" xr:uid="{00000000-0005-0000-0000-00006A0B0000}"/>
    <cellStyle name="20% - Accent1 9 3 2" xfId="8933" xr:uid="{00000000-0005-0000-0000-00006B0B0000}"/>
    <cellStyle name="20% - Accent1 9 3 2 2" xfId="8934" xr:uid="{00000000-0005-0000-0000-00006C0B0000}"/>
    <cellStyle name="20% - Accent1 9 3 2 2 2" xfId="8935" xr:uid="{00000000-0005-0000-0000-00006D0B0000}"/>
    <cellStyle name="20% - Accent1 9 3 2 3" xfId="8936" xr:uid="{00000000-0005-0000-0000-00006E0B0000}"/>
    <cellStyle name="20% - Accent1 9 3 2 3 2" xfId="8937" xr:uid="{00000000-0005-0000-0000-00006F0B0000}"/>
    <cellStyle name="20% - Accent1 9 3 2 4" xfId="8938" xr:uid="{00000000-0005-0000-0000-0000700B0000}"/>
    <cellStyle name="20% - Accent1 9 3 3" xfId="8939" xr:uid="{00000000-0005-0000-0000-0000710B0000}"/>
    <cellStyle name="20% - Accent1 9 3 3 2" xfId="8940" xr:uid="{00000000-0005-0000-0000-0000720B0000}"/>
    <cellStyle name="20% - Accent1 9 3 3 2 2" xfId="8941" xr:uid="{00000000-0005-0000-0000-0000730B0000}"/>
    <cellStyle name="20% - Accent1 9 3 3 3" xfId="8942" xr:uid="{00000000-0005-0000-0000-0000740B0000}"/>
    <cellStyle name="20% - Accent1 9 3 3 3 2" xfId="8943" xr:uid="{00000000-0005-0000-0000-0000750B0000}"/>
    <cellStyle name="20% - Accent1 9 3 3 4" xfId="8944" xr:uid="{00000000-0005-0000-0000-0000760B0000}"/>
    <cellStyle name="20% - Accent1 9 3 4" xfId="8945" xr:uid="{00000000-0005-0000-0000-0000770B0000}"/>
    <cellStyle name="20% - Accent1 9 3 4 2" xfId="8946" xr:uid="{00000000-0005-0000-0000-0000780B0000}"/>
    <cellStyle name="20% - Accent1 9 3 4 2 2" xfId="8947" xr:uid="{00000000-0005-0000-0000-0000790B0000}"/>
    <cellStyle name="20% - Accent1 9 3 4 3" xfId="8948" xr:uid="{00000000-0005-0000-0000-00007A0B0000}"/>
    <cellStyle name="20% - Accent1 9 3 5" xfId="8949" xr:uid="{00000000-0005-0000-0000-00007B0B0000}"/>
    <cellStyle name="20% - Accent1 9 3 5 2" xfId="8950" xr:uid="{00000000-0005-0000-0000-00007C0B0000}"/>
    <cellStyle name="20% - Accent1 9 3 6" xfId="8951" xr:uid="{00000000-0005-0000-0000-00007D0B0000}"/>
    <cellStyle name="20% - Accent1 9 3 6 2" xfId="8952" xr:uid="{00000000-0005-0000-0000-00007E0B0000}"/>
    <cellStyle name="20% - Accent1 9 3 7" xfId="8953" xr:uid="{00000000-0005-0000-0000-00007F0B0000}"/>
    <cellStyle name="20% - Accent1 9 3 7 2" xfId="8954" xr:uid="{00000000-0005-0000-0000-0000800B0000}"/>
    <cellStyle name="20% - Accent1 9 3 8" xfId="8955" xr:uid="{00000000-0005-0000-0000-0000810B0000}"/>
    <cellStyle name="20% - Accent1 9 3 8 2" xfId="8956" xr:uid="{00000000-0005-0000-0000-0000820B0000}"/>
    <cellStyle name="20% - Accent1 9 3 9" xfId="8957" xr:uid="{00000000-0005-0000-0000-0000830B0000}"/>
    <cellStyle name="20% - Accent1 9 3 9 2" xfId="8958" xr:uid="{00000000-0005-0000-0000-0000840B0000}"/>
    <cellStyle name="20% - Accent1 9 4" xfId="247" xr:uid="{00000000-0005-0000-0000-0000850B0000}"/>
    <cellStyle name="20% - Accent1 9 4 2" xfId="8959" xr:uid="{00000000-0005-0000-0000-0000860B0000}"/>
    <cellStyle name="20% - Accent1 9 4 2 2" xfId="8960" xr:uid="{00000000-0005-0000-0000-0000870B0000}"/>
    <cellStyle name="20% - Accent1 9 4 3" xfId="8961" xr:uid="{00000000-0005-0000-0000-0000880B0000}"/>
    <cellStyle name="20% - Accent1 9 4 3 2" xfId="8962" xr:uid="{00000000-0005-0000-0000-0000890B0000}"/>
    <cellStyle name="20% - Accent1 9 4 4" xfId="8963" xr:uid="{00000000-0005-0000-0000-00008A0B0000}"/>
    <cellStyle name="20% - Accent1 9 5" xfId="8964" xr:uid="{00000000-0005-0000-0000-00008B0B0000}"/>
    <cellStyle name="20% - Accent1 9 5 2" xfId="8965" xr:uid="{00000000-0005-0000-0000-00008C0B0000}"/>
    <cellStyle name="20% - Accent1 9 5 2 2" xfId="8966" xr:uid="{00000000-0005-0000-0000-00008D0B0000}"/>
    <cellStyle name="20% - Accent1 9 5 3" xfId="8967" xr:uid="{00000000-0005-0000-0000-00008E0B0000}"/>
    <cellStyle name="20% - Accent1 9 5 3 2" xfId="8968" xr:uid="{00000000-0005-0000-0000-00008F0B0000}"/>
    <cellStyle name="20% - Accent1 9 5 4" xfId="8969" xr:uid="{00000000-0005-0000-0000-0000900B0000}"/>
    <cellStyle name="20% - Accent1 9 6" xfId="8970" xr:uid="{00000000-0005-0000-0000-0000910B0000}"/>
    <cellStyle name="20% - Accent1 9 6 2" xfId="8971" xr:uid="{00000000-0005-0000-0000-0000920B0000}"/>
    <cellStyle name="20% - Accent1 9 6 2 2" xfId="8972" xr:uid="{00000000-0005-0000-0000-0000930B0000}"/>
    <cellStyle name="20% - Accent1 9 6 3" xfId="8973" xr:uid="{00000000-0005-0000-0000-0000940B0000}"/>
    <cellStyle name="20% - Accent1 9 7" xfId="8974" xr:uid="{00000000-0005-0000-0000-0000950B0000}"/>
    <cellStyle name="20% - Accent1 9 7 2" xfId="8975" xr:uid="{00000000-0005-0000-0000-0000960B0000}"/>
    <cellStyle name="20% - Accent1 9 8" xfId="8976" xr:uid="{00000000-0005-0000-0000-0000970B0000}"/>
    <cellStyle name="20% - Accent1 9 8 2" xfId="8977" xr:uid="{00000000-0005-0000-0000-0000980B0000}"/>
    <cellStyle name="20% - Accent1 9 9" xfId="8978" xr:uid="{00000000-0005-0000-0000-0000990B0000}"/>
    <cellStyle name="20% - Accent1 9 9 2" xfId="8979" xr:uid="{00000000-0005-0000-0000-00009A0B0000}"/>
    <cellStyle name="20% - Accent2" xfId="2" builtinId="34" customBuiltin="1"/>
    <cellStyle name="20% - Accent2 10" xfId="248" xr:uid="{00000000-0005-0000-0000-00009C0B0000}"/>
    <cellStyle name="20% - Accent2 10 10" xfId="8980" xr:uid="{00000000-0005-0000-0000-00009D0B0000}"/>
    <cellStyle name="20% - Accent2 10 10 2" xfId="8981" xr:uid="{00000000-0005-0000-0000-00009E0B0000}"/>
    <cellStyle name="20% - Accent2 10 11" xfId="8982" xr:uid="{00000000-0005-0000-0000-00009F0B0000}"/>
    <cellStyle name="20% - Accent2 10 11 2" xfId="8983" xr:uid="{00000000-0005-0000-0000-0000A00B0000}"/>
    <cellStyle name="20% - Accent2 10 12" xfId="8984" xr:uid="{00000000-0005-0000-0000-0000A10B0000}"/>
    <cellStyle name="20% - Accent2 10 12 2" xfId="8985" xr:uid="{00000000-0005-0000-0000-0000A20B0000}"/>
    <cellStyle name="20% - Accent2 10 13" xfId="8986" xr:uid="{00000000-0005-0000-0000-0000A30B0000}"/>
    <cellStyle name="20% - Accent2 10 2" xfId="249" xr:uid="{00000000-0005-0000-0000-0000A40B0000}"/>
    <cellStyle name="20% - Accent2 10 2 10" xfId="8987" xr:uid="{00000000-0005-0000-0000-0000A50B0000}"/>
    <cellStyle name="20% - Accent2 10 2 10 2" xfId="8988" xr:uid="{00000000-0005-0000-0000-0000A60B0000}"/>
    <cellStyle name="20% - Accent2 10 2 11" xfId="8989" xr:uid="{00000000-0005-0000-0000-0000A70B0000}"/>
    <cellStyle name="20% - Accent2 10 2 11 2" xfId="8990" xr:uid="{00000000-0005-0000-0000-0000A80B0000}"/>
    <cellStyle name="20% - Accent2 10 2 12" xfId="8991" xr:uid="{00000000-0005-0000-0000-0000A90B0000}"/>
    <cellStyle name="20% - Accent2 10 2 2" xfId="8992" xr:uid="{00000000-0005-0000-0000-0000AA0B0000}"/>
    <cellStyle name="20% - Accent2 10 2 2 10" xfId="8993" xr:uid="{00000000-0005-0000-0000-0000AB0B0000}"/>
    <cellStyle name="20% - Accent2 10 2 2 10 2" xfId="8994" xr:uid="{00000000-0005-0000-0000-0000AC0B0000}"/>
    <cellStyle name="20% - Accent2 10 2 2 11" xfId="8995" xr:uid="{00000000-0005-0000-0000-0000AD0B0000}"/>
    <cellStyle name="20% - Accent2 10 2 2 2" xfId="8996" xr:uid="{00000000-0005-0000-0000-0000AE0B0000}"/>
    <cellStyle name="20% - Accent2 10 2 2 2 2" xfId="8997" xr:uid="{00000000-0005-0000-0000-0000AF0B0000}"/>
    <cellStyle name="20% - Accent2 10 2 2 2 2 2" xfId="8998" xr:uid="{00000000-0005-0000-0000-0000B00B0000}"/>
    <cellStyle name="20% - Accent2 10 2 2 2 3" xfId="8999" xr:uid="{00000000-0005-0000-0000-0000B10B0000}"/>
    <cellStyle name="20% - Accent2 10 2 2 2 3 2" xfId="9000" xr:uid="{00000000-0005-0000-0000-0000B20B0000}"/>
    <cellStyle name="20% - Accent2 10 2 2 2 4" xfId="9001" xr:uid="{00000000-0005-0000-0000-0000B30B0000}"/>
    <cellStyle name="20% - Accent2 10 2 2 3" xfId="9002" xr:uid="{00000000-0005-0000-0000-0000B40B0000}"/>
    <cellStyle name="20% - Accent2 10 2 2 3 2" xfId="9003" xr:uid="{00000000-0005-0000-0000-0000B50B0000}"/>
    <cellStyle name="20% - Accent2 10 2 2 3 2 2" xfId="9004" xr:uid="{00000000-0005-0000-0000-0000B60B0000}"/>
    <cellStyle name="20% - Accent2 10 2 2 3 3" xfId="9005" xr:uid="{00000000-0005-0000-0000-0000B70B0000}"/>
    <cellStyle name="20% - Accent2 10 2 2 3 3 2" xfId="9006" xr:uid="{00000000-0005-0000-0000-0000B80B0000}"/>
    <cellStyle name="20% - Accent2 10 2 2 3 4" xfId="9007" xr:uid="{00000000-0005-0000-0000-0000B90B0000}"/>
    <cellStyle name="20% - Accent2 10 2 2 4" xfId="9008" xr:uid="{00000000-0005-0000-0000-0000BA0B0000}"/>
    <cellStyle name="20% - Accent2 10 2 2 4 2" xfId="9009" xr:uid="{00000000-0005-0000-0000-0000BB0B0000}"/>
    <cellStyle name="20% - Accent2 10 2 2 4 2 2" xfId="9010" xr:uid="{00000000-0005-0000-0000-0000BC0B0000}"/>
    <cellStyle name="20% - Accent2 10 2 2 4 3" xfId="9011" xr:uid="{00000000-0005-0000-0000-0000BD0B0000}"/>
    <cellStyle name="20% - Accent2 10 2 2 5" xfId="9012" xr:uid="{00000000-0005-0000-0000-0000BE0B0000}"/>
    <cellStyle name="20% - Accent2 10 2 2 5 2" xfId="9013" xr:uid="{00000000-0005-0000-0000-0000BF0B0000}"/>
    <cellStyle name="20% - Accent2 10 2 2 6" xfId="9014" xr:uid="{00000000-0005-0000-0000-0000C00B0000}"/>
    <cellStyle name="20% - Accent2 10 2 2 6 2" xfId="9015" xr:uid="{00000000-0005-0000-0000-0000C10B0000}"/>
    <cellStyle name="20% - Accent2 10 2 2 7" xfId="9016" xr:uid="{00000000-0005-0000-0000-0000C20B0000}"/>
    <cellStyle name="20% - Accent2 10 2 2 7 2" xfId="9017" xr:uid="{00000000-0005-0000-0000-0000C30B0000}"/>
    <cellStyle name="20% - Accent2 10 2 2 8" xfId="9018" xr:uid="{00000000-0005-0000-0000-0000C40B0000}"/>
    <cellStyle name="20% - Accent2 10 2 2 8 2" xfId="9019" xr:uid="{00000000-0005-0000-0000-0000C50B0000}"/>
    <cellStyle name="20% - Accent2 10 2 2 9" xfId="9020" xr:uid="{00000000-0005-0000-0000-0000C60B0000}"/>
    <cellStyle name="20% - Accent2 10 2 2 9 2" xfId="9021" xr:uid="{00000000-0005-0000-0000-0000C70B0000}"/>
    <cellStyle name="20% - Accent2 10 2 3" xfId="9022" xr:uid="{00000000-0005-0000-0000-0000C80B0000}"/>
    <cellStyle name="20% - Accent2 10 2 3 2" xfId="9023" xr:uid="{00000000-0005-0000-0000-0000C90B0000}"/>
    <cellStyle name="20% - Accent2 10 2 3 2 2" xfId="9024" xr:uid="{00000000-0005-0000-0000-0000CA0B0000}"/>
    <cellStyle name="20% - Accent2 10 2 3 3" xfId="9025" xr:uid="{00000000-0005-0000-0000-0000CB0B0000}"/>
    <cellStyle name="20% - Accent2 10 2 3 3 2" xfId="9026" xr:uid="{00000000-0005-0000-0000-0000CC0B0000}"/>
    <cellStyle name="20% - Accent2 10 2 3 4" xfId="9027" xr:uid="{00000000-0005-0000-0000-0000CD0B0000}"/>
    <cellStyle name="20% - Accent2 10 2 4" xfId="9028" xr:uid="{00000000-0005-0000-0000-0000CE0B0000}"/>
    <cellStyle name="20% - Accent2 10 2 4 2" xfId="9029" xr:uid="{00000000-0005-0000-0000-0000CF0B0000}"/>
    <cellStyle name="20% - Accent2 10 2 4 2 2" xfId="9030" xr:uid="{00000000-0005-0000-0000-0000D00B0000}"/>
    <cellStyle name="20% - Accent2 10 2 4 3" xfId="9031" xr:uid="{00000000-0005-0000-0000-0000D10B0000}"/>
    <cellStyle name="20% - Accent2 10 2 4 3 2" xfId="9032" xr:uid="{00000000-0005-0000-0000-0000D20B0000}"/>
    <cellStyle name="20% - Accent2 10 2 4 4" xfId="9033" xr:uid="{00000000-0005-0000-0000-0000D30B0000}"/>
    <cellStyle name="20% - Accent2 10 2 5" xfId="9034" xr:uid="{00000000-0005-0000-0000-0000D40B0000}"/>
    <cellStyle name="20% - Accent2 10 2 5 2" xfId="9035" xr:uid="{00000000-0005-0000-0000-0000D50B0000}"/>
    <cellStyle name="20% - Accent2 10 2 5 2 2" xfId="9036" xr:uid="{00000000-0005-0000-0000-0000D60B0000}"/>
    <cellStyle name="20% - Accent2 10 2 5 3" xfId="9037" xr:uid="{00000000-0005-0000-0000-0000D70B0000}"/>
    <cellStyle name="20% - Accent2 10 2 6" xfId="9038" xr:uid="{00000000-0005-0000-0000-0000D80B0000}"/>
    <cellStyle name="20% - Accent2 10 2 6 2" xfId="9039" xr:uid="{00000000-0005-0000-0000-0000D90B0000}"/>
    <cellStyle name="20% - Accent2 10 2 7" xfId="9040" xr:uid="{00000000-0005-0000-0000-0000DA0B0000}"/>
    <cellStyle name="20% - Accent2 10 2 7 2" xfId="9041" xr:uid="{00000000-0005-0000-0000-0000DB0B0000}"/>
    <cellStyle name="20% - Accent2 10 2 8" xfId="9042" xr:uid="{00000000-0005-0000-0000-0000DC0B0000}"/>
    <cellStyle name="20% - Accent2 10 2 8 2" xfId="9043" xr:uid="{00000000-0005-0000-0000-0000DD0B0000}"/>
    <cellStyle name="20% - Accent2 10 2 9" xfId="9044" xr:uid="{00000000-0005-0000-0000-0000DE0B0000}"/>
    <cellStyle name="20% - Accent2 10 2 9 2" xfId="9045" xr:uid="{00000000-0005-0000-0000-0000DF0B0000}"/>
    <cellStyle name="20% - Accent2 10 3" xfId="250" xr:uid="{00000000-0005-0000-0000-0000E00B0000}"/>
    <cellStyle name="20% - Accent2 10 3 10" xfId="9046" xr:uid="{00000000-0005-0000-0000-0000E10B0000}"/>
    <cellStyle name="20% - Accent2 10 3 10 2" xfId="9047" xr:uid="{00000000-0005-0000-0000-0000E20B0000}"/>
    <cellStyle name="20% - Accent2 10 3 11" xfId="9048" xr:uid="{00000000-0005-0000-0000-0000E30B0000}"/>
    <cellStyle name="20% - Accent2 10 3 2" xfId="9049" xr:uid="{00000000-0005-0000-0000-0000E40B0000}"/>
    <cellStyle name="20% - Accent2 10 3 2 2" xfId="9050" xr:uid="{00000000-0005-0000-0000-0000E50B0000}"/>
    <cellStyle name="20% - Accent2 10 3 2 2 2" xfId="9051" xr:uid="{00000000-0005-0000-0000-0000E60B0000}"/>
    <cellStyle name="20% - Accent2 10 3 2 3" xfId="9052" xr:uid="{00000000-0005-0000-0000-0000E70B0000}"/>
    <cellStyle name="20% - Accent2 10 3 2 3 2" xfId="9053" xr:uid="{00000000-0005-0000-0000-0000E80B0000}"/>
    <cellStyle name="20% - Accent2 10 3 2 4" xfId="9054" xr:uid="{00000000-0005-0000-0000-0000E90B0000}"/>
    <cellStyle name="20% - Accent2 10 3 3" xfId="9055" xr:uid="{00000000-0005-0000-0000-0000EA0B0000}"/>
    <cellStyle name="20% - Accent2 10 3 3 2" xfId="9056" xr:uid="{00000000-0005-0000-0000-0000EB0B0000}"/>
    <cellStyle name="20% - Accent2 10 3 3 2 2" xfId="9057" xr:uid="{00000000-0005-0000-0000-0000EC0B0000}"/>
    <cellStyle name="20% - Accent2 10 3 3 3" xfId="9058" xr:uid="{00000000-0005-0000-0000-0000ED0B0000}"/>
    <cellStyle name="20% - Accent2 10 3 3 3 2" xfId="9059" xr:uid="{00000000-0005-0000-0000-0000EE0B0000}"/>
    <cellStyle name="20% - Accent2 10 3 3 4" xfId="9060" xr:uid="{00000000-0005-0000-0000-0000EF0B0000}"/>
    <cellStyle name="20% - Accent2 10 3 4" xfId="9061" xr:uid="{00000000-0005-0000-0000-0000F00B0000}"/>
    <cellStyle name="20% - Accent2 10 3 4 2" xfId="9062" xr:uid="{00000000-0005-0000-0000-0000F10B0000}"/>
    <cellStyle name="20% - Accent2 10 3 4 2 2" xfId="9063" xr:uid="{00000000-0005-0000-0000-0000F20B0000}"/>
    <cellStyle name="20% - Accent2 10 3 4 3" xfId="9064" xr:uid="{00000000-0005-0000-0000-0000F30B0000}"/>
    <cellStyle name="20% - Accent2 10 3 5" xfId="9065" xr:uid="{00000000-0005-0000-0000-0000F40B0000}"/>
    <cellStyle name="20% - Accent2 10 3 5 2" xfId="9066" xr:uid="{00000000-0005-0000-0000-0000F50B0000}"/>
    <cellStyle name="20% - Accent2 10 3 6" xfId="9067" xr:uid="{00000000-0005-0000-0000-0000F60B0000}"/>
    <cellStyle name="20% - Accent2 10 3 6 2" xfId="9068" xr:uid="{00000000-0005-0000-0000-0000F70B0000}"/>
    <cellStyle name="20% - Accent2 10 3 7" xfId="9069" xr:uid="{00000000-0005-0000-0000-0000F80B0000}"/>
    <cellStyle name="20% - Accent2 10 3 7 2" xfId="9070" xr:uid="{00000000-0005-0000-0000-0000F90B0000}"/>
    <cellStyle name="20% - Accent2 10 3 8" xfId="9071" xr:uid="{00000000-0005-0000-0000-0000FA0B0000}"/>
    <cellStyle name="20% - Accent2 10 3 8 2" xfId="9072" xr:uid="{00000000-0005-0000-0000-0000FB0B0000}"/>
    <cellStyle name="20% - Accent2 10 3 9" xfId="9073" xr:uid="{00000000-0005-0000-0000-0000FC0B0000}"/>
    <cellStyle name="20% - Accent2 10 3 9 2" xfId="9074" xr:uid="{00000000-0005-0000-0000-0000FD0B0000}"/>
    <cellStyle name="20% - Accent2 10 4" xfId="251" xr:uid="{00000000-0005-0000-0000-0000FE0B0000}"/>
    <cellStyle name="20% - Accent2 10 4 2" xfId="9075" xr:uid="{00000000-0005-0000-0000-0000FF0B0000}"/>
    <cellStyle name="20% - Accent2 10 4 2 2" xfId="9076" xr:uid="{00000000-0005-0000-0000-0000000C0000}"/>
    <cellStyle name="20% - Accent2 10 4 3" xfId="9077" xr:uid="{00000000-0005-0000-0000-0000010C0000}"/>
    <cellStyle name="20% - Accent2 10 4 3 2" xfId="9078" xr:uid="{00000000-0005-0000-0000-0000020C0000}"/>
    <cellStyle name="20% - Accent2 10 4 4" xfId="9079" xr:uid="{00000000-0005-0000-0000-0000030C0000}"/>
    <cellStyle name="20% - Accent2 10 5" xfId="9080" xr:uid="{00000000-0005-0000-0000-0000040C0000}"/>
    <cellStyle name="20% - Accent2 10 5 2" xfId="9081" xr:uid="{00000000-0005-0000-0000-0000050C0000}"/>
    <cellStyle name="20% - Accent2 10 5 2 2" xfId="9082" xr:uid="{00000000-0005-0000-0000-0000060C0000}"/>
    <cellStyle name="20% - Accent2 10 5 3" xfId="9083" xr:uid="{00000000-0005-0000-0000-0000070C0000}"/>
    <cellStyle name="20% - Accent2 10 5 3 2" xfId="9084" xr:uid="{00000000-0005-0000-0000-0000080C0000}"/>
    <cellStyle name="20% - Accent2 10 5 4" xfId="9085" xr:uid="{00000000-0005-0000-0000-0000090C0000}"/>
    <cellStyle name="20% - Accent2 10 6" xfId="9086" xr:uid="{00000000-0005-0000-0000-00000A0C0000}"/>
    <cellStyle name="20% - Accent2 10 6 2" xfId="9087" xr:uid="{00000000-0005-0000-0000-00000B0C0000}"/>
    <cellStyle name="20% - Accent2 10 6 2 2" xfId="9088" xr:uid="{00000000-0005-0000-0000-00000C0C0000}"/>
    <cellStyle name="20% - Accent2 10 6 3" xfId="9089" xr:uid="{00000000-0005-0000-0000-00000D0C0000}"/>
    <cellStyle name="20% - Accent2 10 7" xfId="9090" xr:uid="{00000000-0005-0000-0000-00000E0C0000}"/>
    <cellStyle name="20% - Accent2 10 7 2" xfId="9091" xr:uid="{00000000-0005-0000-0000-00000F0C0000}"/>
    <cellStyle name="20% - Accent2 10 8" xfId="9092" xr:uid="{00000000-0005-0000-0000-0000100C0000}"/>
    <cellStyle name="20% - Accent2 10 8 2" xfId="9093" xr:uid="{00000000-0005-0000-0000-0000110C0000}"/>
    <cellStyle name="20% - Accent2 10 9" xfId="9094" xr:uid="{00000000-0005-0000-0000-0000120C0000}"/>
    <cellStyle name="20% - Accent2 10 9 2" xfId="9095" xr:uid="{00000000-0005-0000-0000-0000130C0000}"/>
    <cellStyle name="20% - Accent2 11" xfId="252" xr:uid="{00000000-0005-0000-0000-0000140C0000}"/>
    <cellStyle name="20% - Accent2 11 10" xfId="9096" xr:uid="{00000000-0005-0000-0000-0000150C0000}"/>
    <cellStyle name="20% - Accent2 11 10 2" xfId="9097" xr:uid="{00000000-0005-0000-0000-0000160C0000}"/>
    <cellStyle name="20% - Accent2 11 11" xfId="9098" xr:uid="{00000000-0005-0000-0000-0000170C0000}"/>
    <cellStyle name="20% - Accent2 11 11 2" xfId="9099" xr:uid="{00000000-0005-0000-0000-0000180C0000}"/>
    <cellStyle name="20% - Accent2 11 12" xfId="9100" xr:uid="{00000000-0005-0000-0000-0000190C0000}"/>
    <cellStyle name="20% - Accent2 11 12 2" xfId="9101" xr:uid="{00000000-0005-0000-0000-00001A0C0000}"/>
    <cellStyle name="20% - Accent2 11 13" xfId="9102" xr:uid="{00000000-0005-0000-0000-00001B0C0000}"/>
    <cellStyle name="20% - Accent2 11 2" xfId="253" xr:uid="{00000000-0005-0000-0000-00001C0C0000}"/>
    <cellStyle name="20% - Accent2 11 2 10" xfId="9103" xr:uid="{00000000-0005-0000-0000-00001D0C0000}"/>
    <cellStyle name="20% - Accent2 11 2 10 2" xfId="9104" xr:uid="{00000000-0005-0000-0000-00001E0C0000}"/>
    <cellStyle name="20% - Accent2 11 2 11" xfId="9105" xr:uid="{00000000-0005-0000-0000-00001F0C0000}"/>
    <cellStyle name="20% - Accent2 11 2 11 2" xfId="9106" xr:uid="{00000000-0005-0000-0000-0000200C0000}"/>
    <cellStyle name="20% - Accent2 11 2 12" xfId="9107" xr:uid="{00000000-0005-0000-0000-0000210C0000}"/>
    <cellStyle name="20% - Accent2 11 2 2" xfId="9108" xr:uid="{00000000-0005-0000-0000-0000220C0000}"/>
    <cellStyle name="20% - Accent2 11 2 2 10" xfId="9109" xr:uid="{00000000-0005-0000-0000-0000230C0000}"/>
    <cellStyle name="20% - Accent2 11 2 2 10 2" xfId="9110" xr:uid="{00000000-0005-0000-0000-0000240C0000}"/>
    <cellStyle name="20% - Accent2 11 2 2 11" xfId="9111" xr:uid="{00000000-0005-0000-0000-0000250C0000}"/>
    <cellStyle name="20% - Accent2 11 2 2 2" xfId="9112" xr:uid="{00000000-0005-0000-0000-0000260C0000}"/>
    <cellStyle name="20% - Accent2 11 2 2 2 2" xfId="9113" xr:uid="{00000000-0005-0000-0000-0000270C0000}"/>
    <cellStyle name="20% - Accent2 11 2 2 2 2 2" xfId="9114" xr:uid="{00000000-0005-0000-0000-0000280C0000}"/>
    <cellStyle name="20% - Accent2 11 2 2 2 3" xfId="9115" xr:uid="{00000000-0005-0000-0000-0000290C0000}"/>
    <cellStyle name="20% - Accent2 11 2 2 2 3 2" xfId="9116" xr:uid="{00000000-0005-0000-0000-00002A0C0000}"/>
    <cellStyle name="20% - Accent2 11 2 2 2 4" xfId="9117" xr:uid="{00000000-0005-0000-0000-00002B0C0000}"/>
    <cellStyle name="20% - Accent2 11 2 2 3" xfId="9118" xr:uid="{00000000-0005-0000-0000-00002C0C0000}"/>
    <cellStyle name="20% - Accent2 11 2 2 3 2" xfId="9119" xr:uid="{00000000-0005-0000-0000-00002D0C0000}"/>
    <cellStyle name="20% - Accent2 11 2 2 3 2 2" xfId="9120" xr:uid="{00000000-0005-0000-0000-00002E0C0000}"/>
    <cellStyle name="20% - Accent2 11 2 2 3 3" xfId="9121" xr:uid="{00000000-0005-0000-0000-00002F0C0000}"/>
    <cellStyle name="20% - Accent2 11 2 2 3 3 2" xfId="9122" xr:uid="{00000000-0005-0000-0000-0000300C0000}"/>
    <cellStyle name="20% - Accent2 11 2 2 3 4" xfId="9123" xr:uid="{00000000-0005-0000-0000-0000310C0000}"/>
    <cellStyle name="20% - Accent2 11 2 2 4" xfId="9124" xr:uid="{00000000-0005-0000-0000-0000320C0000}"/>
    <cellStyle name="20% - Accent2 11 2 2 4 2" xfId="9125" xr:uid="{00000000-0005-0000-0000-0000330C0000}"/>
    <cellStyle name="20% - Accent2 11 2 2 4 2 2" xfId="9126" xr:uid="{00000000-0005-0000-0000-0000340C0000}"/>
    <cellStyle name="20% - Accent2 11 2 2 4 3" xfId="9127" xr:uid="{00000000-0005-0000-0000-0000350C0000}"/>
    <cellStyle name="20% - Accent2 11 2 2 5" xfId="9128" xr:uid="{00000000-0005-0000-0000-0000360C0000}"/>
    <cellStyle name="20% - Accent2 11 2 2 5 2" xfId="9129" xr:uid="{00000000-0005-0000-0000-0000370C0000}"/>
    <cellStyle name="20% - Accent2 11 2 2 6" xfId="9130" xr:uid="{00000000-0005-0000-0000-0000380C0000}"/>
    <cellStyle name="20% - Accent2 11 2 2 6 2" xfId="9131" xr:uid="{00000000-0005-0000-0000-0000390C0000}"/>
    <cellStyle name="20% - Accent2 11 2 2 7" xfId="9132" xr:uid="{00000000-0005-0000-0000-00003A0C0000}"/>
    <cellStyle name="20% - Accent2 11 2 2 7 2" xfId="9133" xr:uid="{00000000-0005-0000-0000-00003B0C0000}"/>
    <cellStyle name="20% - Accent2 11 2 2 8" xfId="9134" xr:uid="{00000000-0005-0000-0000-00003C0C0000}"/>
    <cellStyle name="20% - Accent2 11 2 2 8 2" xfId="9135" xr:uid="{00000000-0005-0000-0000-00003D0C0000}"/>
    <cellStyle name="20% - Accent2 11 2 2 9" xfId="9136" xr:uid="{00000000-0005-0000-0000-00003E0C0000}"/>
    <cellStyle name="20% - Accent2 11 2 2 9 2" xfId="9137" xr:uid="{00000000-0005-0000-0000-00003F0C0000}"/>
    <cellStyle name="20% - Accent2 11 2 3" xfId="9138" xr:uid="{00000000-0005-0000-0000-0000400C0000}"/>
    <cellStyle name="20% - Accent2 11 2 3 2" xfId="9139" xr:uid="{00000000-0005-0000-0000-0000410C0000}"/>
    <cellStyle name="20% - Accent2 11 2 3 2 2" xfId="9140" xr:uid="{00000000-0005-0000-0000-0000420C0000}"/>
    <cellStyle name="20% - Accent2 11 2 3 3" xfId="9141" xr:uid="{00000000-0005-0000-0000-0000430C0000}"/>
    <cellStyle name="20% - Accent2 11 2 3 3 2" xfId="9142" xr:uid="{00000000-0005-0000-0000-0000440C0000}"/>
    <cellStyle name="20% - Accent2 11 2 3 4" xfId="9143" xr:uid="{00000000-0005-0000-0000-0000450C0000}"/>
    <cellStyle name="20% - Accent2 11 2 4" xfId="9144" xr:uid="{00000000-0005-0000-0000-0000460C0000}"/>
    <cellStyle name="20% - Accent2 11 2 4 2" xfId="9145" xr:uid="{00000000-0005-0000-0000-0000470C0000}"/>
    <cellStyle name="20% - Accent2 11 2 4 2 2" xfId="9146" xr:uid="{00000000-0005-0000-0000-0000480C0000}"/>
    <cellStyle name="20% - Accent2 11 2 4 3" xfId="9147" xr:uid="{00000000-0005-0000-0000-0000490C0000}"/>
    <cellStyle name="20% - Accent2 11 2 4 3 2" xfId="9148" xr:uid="{00000000-0005-0000-0000-00004A0C0000}"/>
    <cellStyle name="20% - Accent2 11 2 4 4" xfId="9149" xr:uid="{00000000-0005-0000-0000-00004B0C0000}"/>
    <cellStyle name="20% - Accent2 11 2 5" xfId="9150" xr:uid="{00000000-0005-0000-0000-00004C0C0000}"/>
    <cellStyle name="20% - Accent2 11 2 5 2" xfId="9151" xr:uid="{00000000-0005-0000-0000-00004D0C0000}"/>
    <cellStyle name="20% - Accent2 11 2 5 2 2" xfId="9152" xr:uid="{00000000-0005-0000-0000-00004E0C0000}"/>
    <cellStyle name="20% - Accent2 11 2 5 3" xfId="9153" xr:uid="{00000000-0005-0000-0000-00004F0C0000}"/>
    <cellStyle name="20% - Accent2 11 2 6" xfId="9154" xr:uid="{00000000-0005-0000-0000-0000500C0000}"/>
    <cellStyle name="20% - Accent2 11 2 6 2" xfId="9155" xr:uid="{00000000-0005-0000-0000-0000510C0000}"/>
    <cellStyle name="20% - Accent2 11 2 7" xfId="9156" xr:uid="{00000000-0005-0000-0000-0000520C0000}"/>
    <cellStyle name="20% - Accent2 11 2 7 2" xfId="9157" xr:uid="{00000000-0005-0000-0000-0000530C0000}"/>
    <cellStyle name="20% - Accent2 11 2 8" xfId="9158" xr:uid="{00000000-0005-0000-0000-0000540C0000}"/>
    <cellStyle name="20% - Accent2 11 2 8 2" xfId="9159" xr:uid="{00000000-0005-0000-0000-0000550C0000}"/>
    <cellStyle name="20% - Accent2 11 2 9" xfId="9160" xr:uid="{00000000-0005-0000-0000-0000560C0000}"/>
    <cellStyle name="20% - Accent2 11 2 9 2" xfId="9161" xr:uid="{00000000-0005-0000-0000-0000570C0000}"/>
    <cellStyle name="20% - Accent2 11 3" xfId="254" xr:uid="{00000000-0005-0000-0000-0000580C0000}"/>
    <cellStyle name="20% - Accent2 11 3 10" xfId="9162" xr:uid="{00000000-0005-0000-0000-0000590C0000}"/>
    <cellStyle name="20% - Accent2 11 3 10 2" xfId="9163" xr:uid="{00000000-0005-0000-0000-00005A0C0000}"/>
    <cellStyle name="20% - Accent2 11 3 11" xfId="9164" xr:uid="{00000000-0005-0000-0000-00005B0C0000}"/>
    <cellStyle name="20% - Accent2 11 3 2" xfId="9165" xr:uid="{00000000-0005-0000-0000-00005C0C0000}"/>
    <cellStyle name="20% - Accent2 11 3 2 2" xfId="9166" xr:uid="{00000000-0005-0000-0000-00005D0C0000}"/>
    <cellStyle name="20% - Accent2 11 3 2 2 2" xfId="9167" xr:uid="{00000000-0005-0000-0000-00005E0C0000}"/>
    <cellStyle name="20% - Accent2 11 3 2 3" xfId="9168" xr:uid="{00000000-0005-0000-0000-00005F0C0000}"/>
    <cellStyle name="20% - Accent2 11 3 2 3 2" xfId="9169" xr:uid="{00000000-0005-0000-0000-0000600C0000}"/>
    <cellStyle name="20% - Accent2 11 3 2 4" xfId="9170" xr:uid="{00000000-0005-0000-0000-0000610C0000}"/>
    <cellStyle name="20% - Accent2 11 3 3" xfId="9171" xr:uid="{00000000-0005-0000-0000-0000620C0000}"/>
    <cellStyle name="20% - Accent2 11 3 3 2" xfId="9172" xr:uid="{00000000-0005-0000-0000-0000630C0000}"/>
    <cellStyle name="20% - Accent2 11 3 3 2 2" xfId="9173" xr:uid="{00000000-0005-0000-0000-0000640C0000}"/>
    <cellStyle name="20% - Accent2 11 3 3 3" xfId="9174" xr:uid="{00000000-0005-0000-0000-0000650C0000}"/>
    <cellStyle name="20% - Accent2 11 3 3 3 2" xfId="9175" xr:uid="{00000000-0005-0000-0000-0000660C0000}"/>
    <cellStyle name="20% - Accent2 11 3 3 4" xfId="9176" xr:uid="{00000000-0005-0000-0000-0000670C0000}"/>
    <cellStyle name="20% - Accent2 11 3 4" xfId="9177" xr:uid="{00000000-0005-0000-0000-0000680C0000}"/>
    <cellStyle name="20% - Accent2 11 3 4 2" xfId="9178" xr:uid="{00000000-0005-0000-0000-0000690C0000}"/>
    <cellStyle name="20% - Accent2 11 3 4 2 2" xfId="9179" xr:uid="{00000000-0005-0000-0000-00006A0C0000}"/>
    <cellStyle name="20% - Accent2 11 3 4 3" xfId="9180" xr:uid="{00000000-0005-0000-0000-00006B0C0000}"/>
    <cellStyle name="20% - Accent2 11 3 5" xfId="9181" xr:uid="{00000000-0005-0000-0000-00006C0C0000}"/>
    <cellStyle name="20% - Accent2 11 3 5 2" xfId="9182" xr:uid="{00000000-0005-0000-0000-00006D0C0000}"/>
    <cellStyle name="20% - Accent2 11 3 6" xfId="9183" xr:uid="{00000000-0005-0000-0000-00006E0C0000}"/>
    <cellStyle name="20% - Accent2 11 3 6 2" xfId="9184" xr:uid="{00000000-0005-0000-0000-00006F0C0000}"/>
    <cellStyle name="20% - Accent2 11 3 7" xfId="9185" xr:uid="{00000000-0005-0000-0000-0000700C0000}"/>
    <cellStyle name="20% - Accent2 11 3 7 2" xfId="9186" xr:uid="{00000000-0005-0000-0000-0000710C0000}"/>
    <cellStyle name="20% - Accent2 11 3 8" xfId="9187" xr:uid="{00000000-0005-0000-0000-0000720C0000}"/>
    <cellStyle name="20% - Accent2 11 3 8 2" xfId="9188" xr:uid="{00000000-0005-0000-0000-0000730C0000}"/>
    <cellStyle name="20% - Accent2 11 3 9" xfId="9189" xr:uid="{00000000-0005-0000-0000-0000740C0000}"/>
    <cellStyle name="20% - Accent2 11 3 9 2" xfId="9190" xr:uid="{00000000-0005-0000-0000-0000750C0000}"/>
    <cellStyle name="20% - Accent2 11 4" xfId="255" xr:uid="{00000000-0005-0000-0000-0000760C0000}"/>
    <cellStyle name="20% - Accent2 11 4 2" xfId="9191" xr:uid="{00000000-0005-0000-0000-0000770C0000}"/>
    <cellStyle name="20% - Accent2 11 4 2 2" xfId="9192" xr:uid="{00000000-0005-0000-0000-0000780C0000}"/>
    <cellStyle name="20% - Accent2 11 4 3" xfId="9193" xr:uid="{00000000-0005-0000-0000-0000790C0000}"/>
    <cellStyle name="20% - Accent2 11 4 3 2" xfId="9194" xr:uid="{00000000-0005-0000-0000-00007A0C0000}"/>
    <cellStyle name="20% - Accent2 11 4 4" xfId="9195" xr:uid="{00000000-0005-0000-0000-00007B0C0000}"/>
    <cellStyle name="20% - Accent2 11 5" xfId="9196" xr:uid="{00000000-0005-0000-0000-00007C0C0000}"/>
    <cellStyle name="20% - Accent2 11 5 2" xfId="9197" xr:uid="{00000000-0005-0000-0000-00007D0C0000}"/>
    <cellStyle name="20% - Accent2 11 5 2 2" xfId="9198" xr:uid="{00000000-0005-0000-0000-00007E0C0000}"/>
    <cellStyle name="20% - Accent2 11 5 3" xfId="9199" xr:uid="{00000000-0005-0000-0000-00007F0C0000}"/>
    <cellStyle name="20% - Accent2 11 5 3 2" xfId="9200" xr:uid="{00000000-0005-0000-0000-0000800C0000}"/>
    <cellStyle name="20% - Accent2 11 5 4" xfId="9201" xr:uid="{00000000-0005-0000-0000-0000810C0000}"/>
    <cellStyle name="20% - Accent2 11 6" xfId="9202" xr:uid="{00000000-0005-0000-0000-0000820C0000}"/>
    <cellStyle name="20% - Accent2 11 6 2" xfId="9203" xr:uid="{00000000-0005-0000-0000-0000830C0000}"/>
    <cellStyle name="20% - Accent2 11 6 2 2" xfId="9204" xr:uid="{00000000-0005-0000-0000-0000840C0000}"/>
    <cellStyle name="20% - Accent2 11 6 3" xfId="9205" xr:uid="{00000000-0005-0000-0000-0000850C0000}"/>
    <cellStyle name="20% - Accent2 11 7" xfId="9206" xr:uid="{00000000-0005-0000-0000-0000860C0000}"/>
    <cellStyle name="20% - Accent2 11 7 2" xfId="9207" xr:uid="{00000000-0005-0000-0000-0000870C0000}"/>
    <cellStyle name="20% - Accent2 11 8" xfId="9208" xr:uid="{00000000-0005-0000-0000-0000880C0000}"/>
    <cellStyle name="20% - Accent2 11 8 2" xfId="9209" xr:uid="{00000000-0005-0000-0000-0000890C0000}"/>
    <cellStyle name="20% - Accent2 11 9" xfId="9210" xr:uid="{00000000-0005-0000-0000-00008A0C0000}"/>
    <cellStyle name="20% - Accent2 11 9 2" xfId="9211" xr:uid="{00000000-0005-0000-0000-00008B0C0000}"/>
    <cellStyle name="20% - Accent2 12" xfId="256" xr:uid="{00000000-0005-0000-0000-00008C0C0000}"/>
    <cellStyle name="20% - Accent2 12 10" xfId="9212" xr:uid="{00000000-0005-0000-0000-00008D0C0000}"/>
    <cellStyle name="20% - Accent2 12 10 2" xfId="9213" xr:uid="{00000000-0005-0000-0000-00008E0C0000}"/>
    <cellStyle name="20% - Accent2 12 11" xfId="9214" xr:uid="{00000000-0005-0000-0000-00008F0C0000}"/>
    <cellStyle name="20% - Accent2 12 11 2" xfId="9215" xr:uid="{00000000-0005-0000-0000-0000900C0000}"/>
    <cellStyle name="20% - Accent2 12 12" xfId="9216" xr:uid="{00000000-0005-0000-0000-0000910C0000}"/>
    <cellStyle name="20% - Accent2 12 12 2" xfId="9217" xr:uid="{00000000-0005-0000-0000-0000920C0000}"/>
    <cellStyle name="20% - Accent2 12 13" xfId="9218" xr:uid="{00000000-0005-0000-0000-0000930C0000}"/>
    <cellStyle name="20% - Accent2 12 2" xfId="257" xr:uid="{00000000-0005-0000-0000-0000940C0000}"/>
    <cellStyle name="20% - Accent2 12 2 10" xfId="9219" xr:uid="{00000000-0005-0000-0000-0000950C0000}"/>
    <cellStyle name="20% - Accent2 12 2 10 2" xfId="9220" xr:uid="{00000000-0005-0000-0000-0000960C0000}"/>
    <cellStyle name="20% - Accent2 12 2 11" xfId="9221" xr:uid="{00000000-0005-0000-0000-0000970C0000}"/>
    <cellStyle name="20% - Accent2 12 2 11 2" xfId="9222" xr:uid="{00000000-0005-0000-0000-0000980C0000}"/>
    <cellStyle name="20% - Accent2 12 2 12" xfId="9223" xr:uid="{00000000-0005-0000-0000-0000990C0000}"/>
    <cellStyle name="20% - Accent2 12 2 2" xfId="9224" xr:uid="{00000000-0005-0000-0000-00009A0C0000}"/>
    <cellStyle name="20% - Accent2 12 2 2 10" xfId="9225" xr:uid="{00000000-0005-0000-0000-00009B0C0000}"/>
    <cellStyle name="20% - Accent2 12 2 2 10 2" xfId="9226" xr:uid="{00000000-0005-0000-0000-00009C0C0000}"/>
    <cellStyle name="20% - Accent2 12 2 2 11" xfId="9227" xr:uid="{00000000-0005-0000-0000-00009D0C0000}"/>
    <cellStyle name="20% - Accent2 12 2 2 2" xfId="9228" xr:uid="{00000000-0005-0000-0000-00009E0C0000}"/>
    <cellStyle name="20% - Accent2 12 2 2 2 2" xfId="9229" xr:uid="{00000000-0005-0000-0000-00009F0C0000}"/>
    <cellStyle name="20% - Accent2 12 2 2 2 2 2" xfId="9230" xr:uid="{00000000-0005-0000-0000-0000A00C0000}"/>
    <cellStyle name="20% - Accent2 12 2 2 2 3" xfId="9231" xr:uid="{00000000-0005-0000-0000-0000A10C0000}"/>
    <cellStyle name="20% - Accent2 12 2 2 2 3 2" xfId="9232" xr:uid="{00000000-0005-0000-0000-0000A20C0000}"/>
    <cellStyle name="20% - Accent2 12 2 2 2 4" xfId="9233" xr:uid="{00000000-0005-0000-0000-0000A30C0000}"/>
    <cellStyle name="20% - Accent2 12 2 2 3" xfId="9234" xr:uid="{00000000-0005-0000-0000-0000A40C0000}"/>
    <cellStyle name="20% - Accent2 12 2 2 3 2" xfId="9235" xr:uid="{00000000-0005-0000-0000-0000A50C0000}"/>
    <cellStyle name="20% - Accent2 12 2 2 3 2 2" xfId="9236" xr:uid="{00000000-0005-0000-0000-0000A60C0000}"/>
    <cellStyle name="20% - Accent2 12 2 2 3 3" xfId="9237" xr:uid="{00000000-0005-0000-0000-0000A70C0000}"/>
    <cellStyle name="20% - Accent2 12 2 2 3 3 2" xfId="9238" xr:uid="{00000000-0005-0000-0000-0000A80C0000}"/>
    <cellStyle name="20% - Accent2 12 2 2 3 4" xfId="9239" xr:uid="{00000000-0005-0000-0000-0000A90C0000}"/>
    <cellStyle name="20% - Accent2 12 2 2 4" xfId="9240" xr:uid="{00000000-0005-0000-0000-0000AA0C0000}"/>
    <cellStyle name="20% - Accent2 12 2 2 4 2" xfId="9241" xr:uid="{00000000-0005-0000-0000-0000AB0C0000}"/>
    <cellStyle name="20% - Accent2 12 2 2 4 2 2" xfId="9242" xr:uid="{00000000-0005-0000-0000-0000AC0C0000}"/>
    <cellStyle name="20% - Accent2 12 2 2 4 3" xfId="9243" xr:uid="{00000000-0005-0000-0000-0000AD0C0000}"/>
    <cellStyle name="20% - Accent2 12 2 2 5" xfId="9244" xr:uid="{00000000-0005-0000-0000-0000AE0C0000}"/>
    <cellStyle name="20% - Accent2 12 2 2 5 2" xfId="9245" xr:uid="{00000000-0005-0000-0000-0000AF0C0000}"/>
    <cellStyle name="20% - Accent2 12 2 2 6" xfId="9246" xr:uid="{00000000-0005-0000-0000-0000B00C0000}"/>
    <cellStyle name="20% - Accent2 12 2 2 6 2" xfId="9247" xr:uid="{00000000-0005-0000-0000-0000B10C0000}"/>
    <cellStyle name="20% - Accent2 12 2 2 7" xfId="9248" xr:uid="{00000000-0005-0000-0000-0000B20C0000}"/>
    <cellStyle name="20% - Accent2 12 2 2 7 2" xfId="9249" xr:uid="{00000000-0005-0000-0000-0000B30C0000}"/>
    <cellStyle name="20% - Accent2 12 2 2 8" xfId="9250" xr:uid="{00000000-0005-0000-0000-0000B40C0000}"/>
    <cellStyle name="20% - Accent2 12 2 2 8 2" xfId="9251" xr:uid="{00000000-0005-0000-0000-0000B50C0000}"/>
    <cellStyle name="20% - Accent2 12 2 2 9" xfId="9252" xr:uid="{00000000-0005-0000-0000-0000B60C0000}"/>
    <cellStyle name="20% - Accent2 12 2 2 9 2" xfId="9253" xr:uid="{00000000-0005-0000-0000-0000B70C0000}"/>
    <cellStyle name="20% - Accent2 12 2 3" xfId="9254" xr:uid="{00000000-0005-0000-0000-0000B80C0000}"/>
    <cellStyle name="20% - Accent2 12 2 3 2" xfId="9255" xr:uid="{00000000-0005-0000-0000-0000B90C0000}"/>
    <cellStyle name="20% - Accent2 12 2 3 2 2" xfId="9256" xr:uid="{00000000-0005-0000-0000-0000BA0C0000}"/>
    <cellStyle name="20% - Accent2 12 2 3 3" xfId="9257" xr:uid="{00000000-0005-0000-0000-0000BB0C0000}"/>
    <cellStyle name="20% - Accent2 12 2 3 3 2" xfId="9258" xr:uid="{00000000-0005-0000-0000-0000BC0C0000}"/>
    <cellStyle name="20% - Accent2 12 2 3 4" xfId="9259" xr:uid="{00000000-0005-0000-0000-0000BD0C0000}"/>
    <cellStyle name="20% - Accent2 12 2 4" xfId="9260" xr:uid="{00000000-0005-0000-0000-0000BE0C0000}"/>
    <cellStyle name="20% - Accent2 12 2 4 2" xfId="9261" xr:uid="{00000000-0005-0000-0000-0000BF0C0000}"/>
    <cellStyle name="20% - Accent2 12 2 4 2 2" xfId="9262" xr:uid="{00000000-0005-0000-0000-0000C00C0000}"/>
    <cellStyle name="20% - Accent2 12 2 4 3" xfId="9263" xr:uid="{00000000-0005-0000-0000-0000C10C0000}"/>
    <cellStyle name="20% - Accent2 12 2 4 3 2" xfId="9264" xr:uid="{00000000-0005-0000-0000-0000C20C0000}"/>
    <cellStyle name="20% - Accent2 12 2 4 4" xfId="9265" xr:uid="{00000000-0005-0000-0000-0000C30C0000}"/>
    <cellStyle name="20% - Accent2 12 2 5" xfId="9266" xr:uid="{00000000-0005-0000-0000-0000C40C0000}"/>
    <cellStyle name="20% - Accent2 12 2 5 2" xfId="9267" xr:uid="{00000000-0005-0000-0000-0000C50C0000}"/>
    <cellStyle name="20% - Accent2 12 2 5 2 2" xfId="9268" xr:uid="{00000000-0005-0000-0000-0000C60C0000}"/>
    <cellStyle name="20% - Accent2 12 2 5 3" xfId="9269" xr:uid="{00000000-0005-0000-0000-0000C70C0000}"/>
    <cellStyle name="20% - Accent2 12 2 6" xfId="9270" xr:uid="{00000000-0005-0000-0000-0000C80C0000}"/>
    <cellStyle name="20% - Accent2 12 2 6 2" xfId="9271" xr:uid="{00000000-0005-0000-0000-0000C90C0000}"/>
    <cellStyle name="20% - Accent2 12 2 7" xfId="9272" xr:uid="{00000000-0005-0000-0000-0000CA0C0000}"/>
    <cellStyle name="20% - Accent2 12 2 7 2" xfId="9273" xr:uid="{00000000-0005-0000-0000-0000CB0C0000}"/>
    <cellStyle name="20% - Accent2 12 2 8" xfId="9274" xr:uid="{00000000-0005-0000-0000-0000CC0C0000}"/>
    <cellStyle name="20% - Accent2 12 2 8 2" xfId="9275" xr:uid="{00000000-0005-0000-0000-0000CD0C0000}"/>
    <cellStyle name="20% - Accent2 12 2 9" xfId="9276" xr:uid="{00000000-0005-0000-0000-0000CE0C0000}"/>
    <cellStyle name="20% - Accent2 12 2 9 2" xfId="9277" xr:uid="{00000000-0005-0000-0000-0000CF0C0000}"/>
    <cellStyle name="20% - Accent2 12 3" xfId="258" xr:uid="{00000000-0005-0000-0000-0000D00C0000}"/>
    <cellStyle name="20% - Accent2 12 3 10" xfId="9278" xr:uid="{00000000-0005-0000-0000-0000D10C0000}"/>
    <cellStyle name="20% - Accent2 12 3 10 2" xfId="9279" xr:uid="{00000000-0005-0000-0000-0000D20C0000}"/>
    <cellStyle name="20% - Accent2 12 3 11" xfId="9280" xr:uid="{00000000-0005-0000-0000-0000D30C0000}"/>
    <cellStyle name="20% - Accent2 12 3 2" xfId="9281" xr:uid="{00000000-0005-0000-0000-0000D40C0000}"/>
    <cellStyle name="20% - Accent2 12 3 2 2" xfId="9282" xr:uid="{00000000-0005-0000-0000-0000D50C0000}"/>
    <cellStyle name="20% - Accent2 12 3 2 2 2" xfId="9283" xr:uid="{00000000-0005-0000-0000-0000D60C0000}"/>
    <cellStyle name="20% - Accent2 12 3 2 3" xfId="9284" xr:uid="{00000000-0005-0000-0000-0000D70C0000}"/>
    <cellStyle name="20% - Accent2 12 3 2 3 2" xfId="9285" xr:uid="{00000000-0005-0000-0000-0000D80C0000}"/>
    <cellStyle name="20% - Accent2 12 3 2 4" xfId="9286" xr:uid="{00000000-0005-0000-0000-0000D90C0000}"/>
    <cellStyle name="20% - Accent2 12 3 3" xfId="9287" xr:uid="{00000000-0005-0000-0000-0000DA0C0000}"/>
    <cellStyle name="20% - Accent2 12 3 3 2" xfId="9288" xr:uid="{00000000-0005-0000-0000-0000DB0C0000}"/>
    <cellStyle name="20% - Accent2 12 3 3 2 2" xfId="9289" xr:uid="{00000000-0005-0000-0000-0000DC0C0000}"/>
    <cellStyle name="20% - Accent2 12 3 3 3" xfId="9290" xr:uid="{00000000-0005-0000-0000-0000DD0C0000}"/>
    <cellStyle name="20% - Accent2 12 3 3 3 2" xfId="9291" xr:uid="{00000000-0005-0000-0000-0000DE0C0000}"/>
    <cellStyle name="20% - Accent2 12 3 3 4" xfId="9292" xr:uid="{00000000-0005-0000-0000-0000DF0C0000}"/>
    <cellStyle name="20% - Accent2 12 3 4" xfId="9293" xr:uid="{00000000-0005-0000-0000-0000E00C0000}"/>
    <cellStyle name="20% - Accent2 12 3 4 2" xfId="9294" xr:uid="{00000000-0005-0000-0000-0000E10C0000}"/>
    <cellStyle name="20% - Accent2 12 3 4 2 2" xfId="9295" xr:uid="{00000000-0005-0000-0000-0000E20C0000}"/>
    <cellStyle name="20% - Accent2 12 3 4 3" xfId="9296" xr:uid="{00000000-0005-0000-0000-0000E30C0000}"/>
    <cellStyle name="20% - Accent2 12 3 5" xfId="9297" xr:uid="{00000000-0005-0000-0000-0000E40C0000}"/>
    <cellStyle name="20% - Accent2 12 3 5 2" xfId="9298" xr:uid="{00000000-0005-0000-0000-0000E50C0000}"/>
    <cellStyle name="20% - Accent2 12 3 6" xfId="9299" xr:uid="{00000000-0005-0000-0000-0000E60C0000}"/>
    <cellStyle name="20% - Accent2 12 3 6 2" xfId="9300" xr:uid="{00000000-0005-0000-0000-0000E70C0000}"/>
    <cellStyle name="20% - Accent2 12 3 7" xfId="9301" xr:uid="{00000000-0005-0000-0000-0000E80C0000}"/>
    <cellStyle name="20% - Accent2 12 3 7 2" xfId="9302" xr:uid="{00000000-0005-0000-0000-0000E90C0000}"/>
    <cellStyle name="20% - Accent2 12 3 8" xfId="9303" xr:uid="{00000000-0005-0000-0000-0000EA0C0000}"/>
    <cellStyle name="20% - Accent2 12 3 8 2" xfId="9304" xr:uid="{00000000-0005-0000-0000-0000EB0C0000}"/>
    <cellStyle name="20% - Accent2 12 3 9" xfId="9305" xr:uid="{00000000-0005-0000-0000-0000EC0C0000}"/>
    <cellStyle name="20% - Accent2 12 3 9 2" xfId="9306" xr:uid="{00000000-0005-0000-0000-0000ED0C0000}"/>
    <cellStyle name="20% - Accent2 12 4" xfId="259" xr:uid="{00000000-0005-0000-0000-0000EE0C0000}"/>
    <cellStyle name="20% - Accent2 12 4 2" xfId="9307" xr:uid="{00000000-0005-0000-0000-0000EF0C0000}"/>
    <cellStyle name="20% - Accent2 12 4 2 2" xfId="9308" xr:uid="{00000000-0005-0000-0000-0000F00C0000}"/>
    <cellStyle name="20% - Accent2 12 4 3" xfId="9309" xr:uid="{00000000-0005-0000-0000-0000F10C0000}"/>
    <cellStyle name="20% - Accent2 12 4 3 2" xfId="9310" xr:uid="{00000000-0005-0000-0000-0000F20C0000}"/>
    <cellStyle name="20% - Accent2 12 4 4" xfId="9311" xr:uid="{00000000-0005-0000-0000-0000F30C0000}"/>
    <cellStyle name="20% - Accent2 12 5" xfId="9312" xr:uid="{00000000-0005-0000-0000-0000F40C0000}"/>
    <cellStyle name="20% - Accent2 12 5 2" xfId="9313" xr:uid="{00000000-0005-0000-0000-0000F50C0000}"/>
    <cellStyle name="20% - Accent2 12 5 2 2" xfId="9314" xr:uid="{00000000-0005-0000-0000-0000F60C0000}"/>
    <cellStyle name="20% - Accent2 12 5 3" xfId="9315" xr:uid="{00000000-0005-0000-0000-0000F70C0000}"/>
    <cellStyle name="20% - Accent2 12 5 3 2" xfId="9316" xr:uid="{00000000-0005-0000-0000-0000F80C0000}"/>
    <cellStyle name="20% - Accent2 12 5 4" xfId="9317" xr:uid="{00000000-0005-0000-0000-0000F90C0000}"/>
    <cellStyle name="20% - Accent2 12 6" xfId="9318" xr:uid="{00000000-0005-0000-0000-0000FA0C0000}"/>
    <cellStyle name="20% - Accent2 12 6 2" xfId="9319" xr:uid="{00000000-0005-0000-0000-0000FB0C0000}"/>
    <cellStyle name="20% - Accent2 12 6 2 2" xfId="9320" xr:uid="{00000000-0005-0000-0000-0000FC0C0000}"/>
    <cellStyle name="20% - Accent2 12 6 3" xfId="9321" xr:uid="{00000000-0005-0000-0000-0000FD0C0000}"/>
    <cellStyle name="20% - Accent2 12 7" xfId="9322" xr:uid="{00000000-0005-0000-0000-0000FE0C0000}"/>
    <cellStyle name="20% - Accent2 12 7 2" xfId="9323" xr:uid="{00000000-0005-0000-0000-0000FF0C0000}"/>
    <cellStyle name="20% - Accent2 12 8" xfId="9324" xr:uid="{00000000-0005-0000-0000-0000000D0000}"/>
    <cellStyle name="20% - Accent2 12 8 2" xfId="9325" xr:uid="{00000000-0005-0000-0000-0000010D0000}"/>
    <cellStyle name="20% - Accent2 12 9" xfId="9326" xr:uid="{00000000-0005-0000-0000-0000020D0000}"/>
    <cellStyle name="20% - Accent2 12 9 2" xfId="9327" xr:uid="{00000000-0005-0000-0000-0000030D0000}"/>
    <cellStyle name="20% - Accent2 13" xfId="260" xr:uid="{00000000-0005-0000-0000-0000040D0000}"/>
    <cellStyle name="20% - Accent2 13 10" xfId="9328" xr:uid="{00000000-0005-0000-0000-0000050D0000}"/>
    <cellStyle name="20% - Accent2 13 10 2" xfId="9329" xr:uid="{00000000-0005-0000-0000-0000060D0000}"/>
    <cellStyle name="20% - Accent2 13 11" xfId="9330" xr:uid="{00000000-0005-0000-0000-0000070D0000}"/>
    <cellStyle name="20% - Accent2 13 11 2" xfId="9331" xr:uid="{00000000-0005-0000-0000-0000080D0000}"/>
    <cellStyle name="20% - Accent2 13 12" xfId="9332" xr:uid="{00000000-0005-0000-0000-0000090D0000}"/>
    <cellStyle name="20% - Accent2 13 12 2" xfId="9333" xr:uid="{00000000-0005-0000-0000-00000A0D0000}"/>
    <cellStyle name="20% - Accent2 13 13" xfId="9334" xr:uid="{00000000-0005-0000-0000-00000B0D0000}"/>
    <cellStyle name="20% - Accent2 13 2" xfId="261" xr:uid="{00000000-0005-0000-0000-00000C0D0000}"/>
    <cellStyle name="20% - Accent2 13 2 10" xfId="9335" xr:uid="{00000000-0005-0000-0000-00000D0D0000}"/>
    <cellStyle name="20% - Accent2 13 2 10 2" xfId="9336" xr:uid="{00000000-0005-0000-0000-00000E0D0000}"/>
    <cellStyle name="20% - Accent2 13 2 11" xfId="9337" xr:uid="{00000000-0005-0000-0000-00000F0D0000}"/>
    <cellStyle name="20% - Accent2 13 2 11 2" xfId="9338" xr:uid="{00000000-0005-0000-0000-0000100D0000}"/>
    <cellStyle name="20% - Accent2 13 2 12" xfId="9339" xr:uid="{00000000-0005-0000-0000-0000110D0000}"/>
    <cellStyle name="20% - Accent2 13 2 2" xfId="9340" xr:uid="{00000000-0005-0000-0000-0000120D0000}"/>
    <cellStyle name="20% - Accent2 13 2 2 10" xfId="9341" xr:uid="{00000000-0005-0000-0000-0000130D0000}"/>
    <cellStyle name="20% - Accent2 13 2 2 10 2" xfId="9342" xr:uid="{00000000-0005-0000-0000-0000140D0000}"/>
    <cellStyle name="20% - Accent2 13 2 2 11" xfId="9343" xr:uid="{00000000-0005-0000-0000-0000150D0000}"/>
    <cellStyle name="20% - Accent2 13 2 2 2" xfId="9344" xr:uid="{00000000-0005-0000-0000-0000160D0000}"/>
    <cellStyle name="20% - Accent2 13 2 2 2 2" xfId="9345" xr:uid="{00000000-0005-0000-0000-0000170D0000}"/>
    <cellStyle name="20% - Accent2 13 2 2 2 2 2" xfId="9346" xr:uid="{00000000-0005-0000-0000-0000180D0000}"/>
    <cellStyle name="20% - Accent2 13 2 2 2 3" xfId="9347" xr:uid="{00000000-0005-0000-0000-0000190D0000}"/>
    <cellStyle name="20% - Accent2 13 2 2 2 3 2" xfId="9348" xr:uid="{00000000-0005-0000-0000-00001A0D0000}"/>
    <cellStyle name="20% - Accent2 13 2 2 2 4" xfId="9349" xr:uid="{00000000-0005-0000-0000-00001B0D0000}"/>
    <cellStyle name="20% - Accent2 13 2 2 3" xfId="9350" xr:uid="{00000000-0005-0000-0000-00001C0D0000}"/>
    <cellStyle name="20% - Accent2 13 2 2 3 2" xfId="9351" xr:uid="{00000000-0005-0000-0000-00001D0D0000}"/>
    <cellStyle name="20% - Accent2 13 2 2 3 2 2" xfId="9352" xr:uid="{00000000-0005-0000-0000-00001E0D0000}"/>
    <cellStyle name="20% - Accent2 13 2 2 3 3" xfId="9353" xr:uid="{00000000-0005-0000-0000-00001F0D0000}"/>
    <cellStyle name="20% - Accent2 13 2 2 3 3 2" xfId="9354" xr:uid="{00000000-0005-0000-0000-0000200D0000}"/>
    <cellStyle name="20% - Accent2 13 2 2 3 4" xfId="9355" xr:uid="{00000000-0005-0000-0000-0000210D0000}"/>
    <cellStyle name="20% - Accent2 13 2 2 4" xfId="9356" xr:uid="{00000000-0005-0000-0000-0000220D0000}"/>
    <cellStyle name="20% - Accent2 13 2 2 4 2" xfId="9357" xr:uid="{00000000-0005-0000-0000-0000230D0000}"/>
    <cellStyle name="20% - Accent2 13 2 2 4 2 2" xfId="9358" xr:uid="{00000000-0005-0000-0000-0000240D0000}"/>
    <cellStyle name="20% - Accent2 13 2 2 4 3" xfId="9359" xr:uid="{00000000-0005-0000-0000-0000250D0000}"/>
    <cellStyle name="20% - Accent2 13 2 2 5" xfId="9360" xr:uid="{00000000-0005-0000-0000-0000260D0000}"/>
    <cellStyle name="20% - Accent2 13 2 2 5 2" xfId="9361" xr:uid="{00000000-0005-0000-0000-0000270D0000}"/>
    <cellStyle name="20% - Accent2 13 2 2 6" xfId="9362" xr:uid="{00000000-0005-0000-0000-0000280D0000}"/>
    <cellStyle name="20% - Accent2 13 2 2 6 2" xfId="9363" xr:uid="{00000000-0005-0000-0000-0000290D0000}"/>
    <cellStyle name="20% - Accent2 13 2 2 7" xfId="9364" xr:uid="{00000000-0005-0000-0000-00002A0D0000}"/>
    <cellStyle name="20% - Accent2 13 2 2 7 2" xfId="9365" xr:uid="{00000000-0005-0000-0000-00002B0D0000}"/>
    <cellStyle name="20% - Accent2 13 2 2 8" xfId="9366" xr:uid="{00000000-0005-0000-0000-00002C0D0000}"/>
    <cellStyle name="20% - Accent2 13 2 2 8 2" xfId="9367" xr:uid="{00000000-0005-0000-0000-00002D0D0000}"/>
    <cellStyle name="20% - Accent2 13 2 2 9" xfId="9368" xr:uid="{00000000-0005-0000-0000-00002E0D0000}"/>
    <cellStyle name="20% - Accent2 13 2 2 9 2" xfId="9369" xr:uid="{00000000-0005-0000-0000-00002F0D0000}"/>
    <cellStyle name="20% - Accent2 13 2 3" xfId="9370" xr:uid="{00000000-0005-0000-0000-0000300D0000}"/>
    <cellStyle name="20% - Accent2 13 2 3 2" xfId="9371" xr:uid="{00000000-0005-0000-0000-0000310D0000}"/>
    <cellStyle name="20% - Accent2 13 2 3 2 2" xfId="9372" xr:uid="{00000000-0005-0000-0000-0000320D0000}"/>
    <cellStyle name="20% - Accent2 13 2 3 3" xfId="9373" xr:uid="{00000000-0005-0000-0000-0000330D0000}"/>
    <cellStyle name="20% - Accent2 13 2 3 3 2" xfId="9374" xr:uid="{00000000-0005-0000-0000-0000340D0000}"/>
    <cellStyle name="20% - Accent2 13 2 3 4" xfId="9375" xr:uid="{00000000-0005-0000-0000-0000350D0000}"/>
    <cellStyle name="20% - Accent2 13 2 4" xfId="9376" xr:uid="{00000000-0005-0000-0000-0000360D0000}"/>
    <cellStyle name="20% - Accent2 13 2 4 2" xfId="9377" xr:uid="{00000000-0005-0000-0000-0000370D0000}"/>
    <cellStyle name="20% - Accent2 13 2 4 2 2" xfId="9378" xr:uid="{00000000-0005-0000-0000-0000380D0000}"/>
    <cellStyle name="20% - Accent2 13 2 4 3" xfId="9379" xr:uid="{00000000-0005-0000-0000-0000390D0000}"/>
    <cellStyle name="20% - Accent2 13 2 4 3 2" xfId="9380" xr:uid="{00000000-0005-0000-0000-00003A0D0000}"/>
    <cellStyle name="20% - Accent2 13 2 4 4" xfId="9381" xr:uid="{00000000-0005-0000-0000-00003B0D0000}"/>
    <cellStyle name="20% - Accent2 13 2 5" xfId="9382" xr:uid="{00000000-0005-0000-0000-00003C0D0000}"/>
    <cellStyle name="20% - Accent2 13 2 5 2" xfId="9383" xr:uid="{00000000-0005-0000-0000-00003D0D0000}"/>
    <cellStyle name="20% - Accent2 13 2 5 2 2" xfId="9384" xr:uid="{00000000-0005-0000-0000-00003E0D0000}"/>
    <cellStyle name="20% - Accent2 13 2 5 3" xfId="9385" xr:uid="{00000000-0005-0000-0000-00003F0D0000}"/>
    <cellStyle name="20% - Accent2 13 2 6" xfId="9386" xr:uid="{00000000-0005-0000-0000-0000400D0000}"/>
    <cellStyle name="20% - Accent2 13 2 6 2" xfId="9387" xr:uid="{00000000-0005-0000-0000-0000410D0000}"/>
    <cellStyle name="20% - Accent2 13 2 7" xfId="9388" xr:uid="{00000000-0005-0000-0000-0000420D0000}"/>
    <cellStyle name="20% - Accent2 13 2 7 2" xfId="9389" xr:uid="{00000000-0005-0000-0000-0000430D0000}"/>
    <cellStyle name="20% - Accent2 13 2 8" xfId="9390" xr:uid="{00000000-0005-0000-0000-0000440D0000}"/>
    <cellStyle name="20% - Accent2 13 2 8 2" xfId="9391" xr:uid="{00000000-0005-0000-0000-0000450D0000}"/>
    <cellStyle name="20% - Accent2 13 2 9" xfId="9392" xr:uid="{00000000-0005-0000-0000-0000460D0000}"/>
    <cellStyle name="20% - Accent2 13 2 9 2" xfId="9393" xr:uid="{00000000-0005-0000-0000-0000470D0000}"/>
    <cellStyle name="20% - Accent2 13 3" xfId="262" xr:uid="{00000000-0005-0000-0000-0000480D0000}"/>
    <cellStyle name="20% - Accent2 13 3 10" xfId="9394" xr:uid="{00000000-0005-0000-0000-0000490D0000}"/>
    <cellStyle name="20% - Accent2 13 3 10 2" xfId="9395" xr:uid="{00000000-0005-0000-0000-00004A0D0000}"/>
    <cellStyle name="20% - Accent2 13 3 11" xfId="9396" xr:uid="{00000000-0005-0000-0000-00004B0D0000}"/>
    <cellStyle name="20% - Accent2 13 3 2" xfId="9397" xr:uid="{00000000-0005-0000-0000-00004C0D0000}"/>
    <cellStyle name="20% - Accent2 13 3 2 2" xfId="9398" xr:uid="{00000000-0005-0000-0000-00004D0D0000}"/>
    <cellStyle name="20% - Accent2 13 3 2 2 2" xfId="9399" xr:uid="{00000000-0005-0000-0000-00004E0D0000}"/>
    <cellStyle name="20% - Accent2 13 3 2 3" xfId="9400" xr:uid="{00000000-0005-0000-0000-00004F0D0000}"/>
    <cellStyle name="20% - Accent2 13 3 2 3 2" xfId="9401" xr:uid="{00000000-0005-0000-0000-0000500D0000}"/>
    <cellStyle name="20% - Accent2 13 3 2 4" xfId="9402" xr:uid="{00000000-0005-0000-0000-0000510D0000}"/>
    <cellStyle name="20% - Accent2 13 3 3" xfId="9403" xr:uid="{00000000-0005-0000-0000-0000520D0000}"/>
    <cellStyle name="20% - Accent2 13 3 3 2" xfId="9404" xr:uid="{00000000-0005-0000-0000-0000530D0000}"/>
    <cellStyle name="20% - Accent2 13 3 3 2 2" xfId="9405" xr:uid="{00000000-0005-0000-0000-0000540D0000}"/>
    <cellStyle name="20% - Accent2 13 3 3 3" xfId="9406" xr:uid="{00000000-0005-0000-0000-0000550D0000}"/>
    <cellStyle name="20% - Accent2 13 3 3 3 2" xfId="9407" xr:uid="{00000000-0005-0000-0000-0000560D0000}"/>
    <cellStyle name="20% - Accent2 13 3 3 4" xfId="9408" xr:uid="{00000000-0005-0000-0000-0000570D0000}"/>
    <cellStyle name="20% - Accent2 13 3 4" xfId="9409" xr:uid="{00000000-0005-0000-0000-0000580D0000}"/>
    <cellStyle name="20% - Accent2 13 3 4 2" xfId="9410" xr:uid="{00000000-0005-0000-0000-0000590D0000}"/>
    <cellStyle name="20% - Accent2 13 3 4 2 2" xfId="9411" xr:uid="{00000000-0005-0000-0000-00005A0D0000}"/>
    <cellStyle name="20% - Accent2 13 3 4 3" xfId="9412" xr:uid="{00000000-0005-0000-0000-00005B0D0000}"/>
    <cellStyle name="20% - Accent2 13 3 5" xfId="9413" xr:uid="{00000000-0005-0000-0000-00005C0D0000}"/>
    <cellStyle name="20% - Accent2 13 3 5 2" xfId="9414" xr:uid="{00000000-0005-0000-0000-00005D0D0000}"/>
    <cellStyle name="20% - Accent2 13 3 6" xfId="9415" xr:uid="{00000000-0005-0000-0000-00005E0D0000}"/>
    <cellStyle name="20% - Accent2 13 3 6 2" xfId="9416" xr:uid="{00000000-0005-0000-0000-00005F0D0000}"/>
    <cellStyle name="20% - Accent2 13 3 7" xfId="9417" xr:uid="{00000000-0005-0000-0000-0000600D0000}"/>
    <cellStyle name="20% - Accent2 13 3 7 2" xfId="9418" xr:uid="{00000000-0005-0000-0000-0000610D0000}"/>
    <cellStyle name="20% - Accent2 13 3 8" xfId="9419" xr:uid="{00000000-0005-0000-0000-0000620D0000}"/>
    <cellStyle name="20% - Accent2 13 3 8 2" xfId="9420" xr:uid="{00000000-0005-0000-0000-0000630D0000}"/>
    <cellStyle name="20% - Accent2 13 3 9" xfId="9421" xr:uid="{00000000-0005-0000-0000-0000640D0000}"/>
    <cellStyle name="20% - Accent2 13 3 9 2" xfId="9422" xr:uid="{00000000-0005-0000-0000-0000650D0000}"/>
    <cellStyle name="20% - Accent2 13 4" xfId="263" xr:uid="{00000000-0005-0000-0000-0000660D0000}"/>
    <cellStyle name="20% - Accent2 13 4 2" xfId="9423" xr:uid="{00000000-0005-0000-0000-0000670D0000}"/>
    <cellStyle name="20% - Accent2 13 4 2 2" xfId="9424" xr:uid="{00000000-0005-0000-0000-0000680D0000}"/>
    <cellStyle name="20% - Accent2 13 4 3" xfId="9425" xr:uid="{00000000-0005-0000-0000-0000690D0000}"/>
    <cellStyle name="20% - Accent2 13 4 3 2" xfId="9426" xr:uid="{00000000-0005-0000-0000-00006A0D0000}"/>
    <cellStyle name="20% - Accent2 13 4 4" xfId="9427" xr:uid="{00000000-0005-0000-0000-00006B0D0000}"/>
    <cellStyle name="20% - Accent2 13 5" xfId="9428" xr:uid="{00000000-0005-0000-0000-00006C0D0000}"/>
    <cellStyle name="20% - Accent2 13 5 2" xfId="9429" xr:uid="{00000000-0005-0000-0000-00006D0D0000}"/>
    <cellStyle name="20% - Accent2 13 5 2 2" xfId="9430" xr:uid="{00000000-0005-0000-0000-00006E0D0000}"/>
    <cellStyle name="20% - Accent2 13 5 3" xfId="9431" xr:uid="{00000000-0005-0000-0000-00006F0D0000}"/>
    <cellStyle name="20% - Accent2 13 5 3 2" xfId="9432" xr:uid="{00000000-0005-0000-0000-0000700D0000}"/>
    <cellStyle name="20% - Accent2 13 5 4" xfId="9433" xr:uid="{00000000-0005-0000-0000-0000710D0000}"/>
    <cellStyle name="20% - Accent2 13 6" xfId="9434" xr:uid="{00000000-0005-0000-0000-0000720D0000}"/>
    <cellStyle name="20% - Accent2 13 6 2" xfId="9435" xr:uid="{00000000-0005-0000-0000-0000730D0000}"/>
    <cellStyle name="20% - Accent2 13 6 2 2" xfId="9436" xr:uid="{00000000-0005-0000-0000-0000740D0000}"/>
    <cellStyle name="20% - Accent2 13 6 3" xfId="9437" xr:uid="{00000000-0005-0000-0000-0000750D0000}"/>
    <cellStyle name="20% - Accent2 13 7" xfId="9438" xr:uid="{00000000-0005-0000-0000-0000760D0000}"/>
    <cellStyle name="20% - Accent2 13 7 2" xfId="9439" xr:uid="{00000000-0005-0000-0000-0000770D0000}"/>
    <cellStyle name="20% - Accent2 13 8" xfId="9440" xr:uid="{00000000-0005-0000-0000-0000780D0000}"/>
    <cellStyle name="20% - Accent2 13 8 2" xfId="9441" xr:uid="{00000000-0005-0000-0000-0000790D0000}"/>
    <cellStyle name="20% - Accent2 13 9" xfId="9442" xr:uid="{00000000-0005-0000-0000-00007A0D0000}"/>
    <cellStyle name="20% - Accent2 13 9 2" xfId="9443" xr:uid="{00000000-0005-0000-0000-00007B0D0000}"/>
    <cellStyle name="20% - Accent2 14" xfId="264" xr:uid="{00000000-0005-0000-0000-00007C0D0000}"/>
    <cellStyle name="20% - Accent2 14 10" xfId="9444" xr:uid="{00000000-0005-0000-0000-00007D0D0000}"/>
    <cellStyle name="20% - Accent2 14 10 2" xfId="9445" xr:uid="{00000000-0005-0000-0000-00007E0D0000}"/>
    <cellStyle name="20% - Accent2 14 11" xfId="9446" xr:uid="{00000000-0005-0000-0000-00007F0D0000}"/>
    <cellStyle name="20% - Accent2 14 11 2" xfId="9447" xr:uid="{00000000-0005-0000-0000-0000800D0000}"/>
    <cellStyle name="20% - Accent2 14 12" xfId="9448" xr:uid="{00000000-0005-0000-0000-0000810D0000}"/>
    <cellStyle name="20% - Accent2 14 12 2" xfId="9449" xr:uid="{00000000-0005-0000-0000-0000820D0000}"/>
    <cellStyle name="20% - Accent2 14 13" xfId="9450" xr:uid="{00000000-0005-0000-0000-0000830D0000}"/>
    <cellStyle name="20% - Accent2 14 2" xfId="265" xr:uid="{00000000-0005-0000-0000-0000840D0000}"/>
    <cellStyle name="20% - Accent2 14 2 10" xfId="9451" xr:uid="{00000000-0005-0000-0000-0000850D0000}"/>
    <cellStyle name="20% - Accent2 14 2 10 2" xfId="9452" xr:uid="{00000000-0005-0000-0000-0000860D0000}"/>
    <cellStyle name="20% - Accent2 14 2 11" xfId="9453" xr:uid="{00000000-0005-0000-0000-0000870D0000}"/>
    <cellStyle name="20% - Accent2 14 2 11 2" xfId="9454" xr:uid="{00000000-0005-0000-0000-0000880D0000}"/>
    <cellStyle name="20% - Accent2 14 2 12" xfId="9455" xr:uid="{00000000-0005-0000-0000-0000890D0000}"/>
    <cellStyle name="20% - Accent2 14 2 2" xfId="9456" xr:uid="{00000000-0005-0000-0000-00008A0D0000}"/>
    <cellStyle name="20% - Accent2 14 2 2 10" xfId="9457" xr:uid="{00000000-0005-0000-0000-00008B0D0000}"/>
    <cellStyle name="20% - Accent2 14 2 2 10 2" xfId="9458" xr:uid="{00000000-0005-0000-0000-00008C0D0000}"/>
    <cellStyle name="20% - Accent2 14 2 2 11" xfId="9459" xr:uid="{00000000-0005-0000-0000-00008D0D0000}"/>
    <cellStyle name="20% - Accent2 14 2 2 2" xfId="9460" xr:uid="{00000000-0005-0000-0000-00008E0D0000}"/>
    <cellStyle name="20% - Accent2 14 2 2 2 2" xfId="9461" xr:uid="{00000000-0005-0000-0000-00008F0D0000}"/>
    <cellStyle name="20% - Accent2 14 2 2 2 2 2" xfId="9462" xr:uid="{00000000-0005-0000-0000-0000900D0000}"/>
    <cellStyle name="20% - Accent2 14 2 2 2 3" xfId="9463" xr:uid="{00000000-0005-0000-0000-0000910D0000}"/>
    <cellStyle name="20% - Accent2 14 2 2 2 3 2" xfId="9464" xr:uid="{00000000-0005-0000-0000-0000920D0000}"/>
    <cellStyle name="20% - Accent2 14 2 2 2 4" xfId="9465" xr:uid="{00000000-0005-0000-0000-0000930D0000}"/>
    <cellStyle name="20% - Accent2 14 2 2 3" xfId="9466" xr:uid="{00000000-0005-0000-0000-0000940D0000}"/>
    <cellStyle name="20% - Accent2 14 2 2 3 2" xfId="9467" xr:uid="{00000000-0005-0000-0000-0000950D0000}"/>
    <cellStyle name="20% - Accent2 14 2 2 3 2 2" xfId="9468" xr:uid="{00000000-0005-0000-0000-0000960D0000}"/>
    <cellStyle name="20% - Accent2 14 2 2 3 3" xfId="9469" xr:uid="{00000000-0005-0000-0000-0000970D0000}"/>
    <cellStyle name="20% - Accent2 14 2 2 3 3 2" xfId="9470" xr:uid="{00000000-0005-0000-0000-0000980D0000}"/>
    <cellStyle name="20% - Accent2 14 2 2 3 4" xfId="9471" xr:uid="{00000000-0005-0000-0000-0000990D0000}"/>
    <cellStyle name="20% - Accent2 14 2 2 4" xfId="9472" xr:uid="{00000000-0005-0000-0000-00009A0D0000}"/>
    <cellStyle name="20% - Accent2 14 2 2 4 2" xfId="9473" xr:uid="{00000000-0005-0000-0000-00009B0D0000}"/>
    <cellStyle name="20% - Accent2 14 2 2 4 2 2" xfId="9474" xr:uid="{00000000-0005-0000-0000-00009C0D0000}"/>
    <cellStyle name="20% - Accent2 14 2 2 4 3" xfId="9475" xr:uid="{00000000-0005-0000-0000-00009D0D0000}"/>
    <cellStyle name="20% - Accent2 14 2 2 5" xfId="9476" xr:uid="{00000000-0005-0000-0000-00009E0D0000}"/>
    <cellStyle name="20% - Accent2 14 2 2 5 2" xfId="9477" xr:uid="{00000000-0005-0000-0000-00009F0D0000}"/>
    <cellStyle name="20% - Accent2 14 2 2 6" xfId="9478" xr:uid="{00000000-0005-0000-0000-0000A00D0000}"/>
    <cellStyle name="20% - Accent2 14 2 2 6 2" xfId="9479" xr:uid="{00000000-0005-0000-0000-0000A10D0000}"/>
    <cellStyle name="20% - Accent2 14 2 2 7" xfId="9480" xr:uid="{00000000-0005-0000-0000-0000A20D0000}"/>
    <cellStyle name="20% - Accent2 14 2 2 7 2" xfId="9481" xr:uid="{00000000-0005-0000-0000-0000A30D0000}"/>
    <cellStyle name="20% - Accent2 14 2 2 8" xfId="9482" xr:uid="{00000000-0005-0000-0000-0000A40D0000}"/>
    <cellStyle name="20% - Accent2 14 2 2 8 2" xfId="9483" xr:uid="{00000000-0005-0000-0000-0000A50D0000}"/>
    <cellStyle name="20% - Accent2 14 2 2 9" xfId="9484" xr:uid="{00000000-0005-0000-0000-0000A60D0000}"/>
    <cellStyle name="20% - Accent2 14 2 2 9 2" xfId="9485" xr:uid="{00000000-0005-0000-0000-0000A70D0000}"/>
    <cellStyle name="20% - Accent2 14 2 3" xfId="9486" xr:uid="{00000000-0005-0000-0000-0000A80D0000}"/>
    <cellStyle name="20% - Accent2 14 2 3 2" xfId="9487" xr:uid="{00000000-0005-0000-0000-0000A90D0000}"/>
    <cellStyle name="20% - Accent2 14 2 3 2 2" xfId="9488" xr:uid="{00000000-0005-0000-0000-0000AA0D0000}"/>
    <cellStyle name="20% - Accent2 14 2 3 3" xfId="9489" xr:uid="{00000000-0005-0000-0000-0000AB0D0000}"/>
    <cellStyle name="20% - Accent2 14 2 3 3 2" xfId="9490" xr:uid="{00000000-0005-0000-0000-0000AC0D0000}"/>
    <cellStyle name="20% - Accent2 14 2 3 4" xfId="9491" xr:uid="{00000000-0005-0000-0000-0000AD0D0000}"/>
    <cellStyle name="20% - Accent2 14 2 4" xfId="9492" xr:uid="{00000000-0005-0000-0000-0000AE0D0000}"/>
    <cellStyle name="20% - Accent2 14 2 4 2" xfId="9493" xr:uid="{00000000-0005-0000-0000-0000AF0D0000}"/>
    <cellStyle name="20% - Accent2 14 2 4 2 2" xfId="9494" xr:uid="{00000000-0005-0000-0000-0000B00D0000}"/>
    <cellStyle name="20% - Accent2 14 2 4 3" xfId="9495" xr:uid="{00000000-0005-0000-0000-0000B10D0000}"/>
    <cellStyle name="20% - Accent2 14 2 4 3 2" xfId="9496" xr:uid="{00000000-0005-0000-0000-0000B20D0000}"/>
    <cellStyle name="20% - Accent2 14 2 4 4" xfId="9497" xr:uid="{00000000-0005-0000-0000-0000B30D0000}"/>
    <cellStyle name="20% - Accent2 14 2 5" xfId="9498" xr:uid="{00000000-0005-0000-0000-0000B40D0000}"/>
    <cellStyle name="20% - Accent2 14 2 5 2" xfId="9499" xr:uid="{00000000-0005-0000-0000-0000B50D0000}"/>
    <cellStyle name="20% - Accent2 14 2 5 2 2" xfId="9500" xr:uid="{00000000-0005-0000-0000-0000B60D0000}"/>
    <cellStyle name="20% - Accent2 14 2 5 3" xfId="9501" xr:uid="{00000000-0005-0000-0000-0000B70D0000}"/>
    <cellStyle name="20% - Accent2 14 2 6" xfId="9502" xr:uid="{00000000-0005-0000-0000-0000B80D0000}"/>
    <cellStyle name="20% - Accent2 14 2 6 2" xfId="9503" xr:uid="{00000000-0005-0000-0000-0000B90D0000}"/>
    <cellStyle name="20% - Accent2 14 2 7" xfId="9504" xr:uid="{00000000-0005-0000-0000-0000BA0D0000}"/>
    <cellStyle name="20% - Accent2 14 2 7 2" xfId="9505" xr:uid="{00000000-0005-0000-0000-0000BB0D0000}"/>
    <cellStyle name="20% - Accent2 14 2 8" xfId="9506" xr:uid="{00000000-0005-0000-0000-0000BC0D0000}"/>
    <cellStyle name="20% - Accent2 14 2 8 2" xfId="9507" xr:uid="{00000000-0005-0000-0000-0000BD0D0000}"/>
    <cellStyle name="20% - Accent2 14 2 9" xfId="9508" xr:uid="{00000000-0005-0000-0000-0000BE0D0000}"/>
    <cellStyle name="20% - Accent2 14 2 9 2" xfId="9509" xr:uid="{00000000-0005-0000-0000-0000BF0D0000}"/>
    <cellStyle name="20% - Accent2 14 3" xfId="266" xr:uid="{00000000-0005-0000-0000-0000C00D0000}"/>
    <cellStyle name="20% - Accent2 14 3 10" xfId="9510" xr:uid="{00000000-0005-0000-0000-0000C10D0000}"/>
    <cellStyle name="20% - Accent2 14 3 10 2" xfId="9511" xr:uid="{00000000-0005-0000-0000-0000C20D0000}"/>
    <cellStyle name="20% - Accent2 14 3 11" xfId="9512" xr:uid="{00000000-0005-0000-0000-0000C30D0000}"/>
    <cellStyle name="20% - Accent2 14 3 2" xfId="9513" xr:uid="{00000000-0005-0000-0000-0000C40D0000}"/>
    <cellStyle name="20% - Accent2 14 3 2 2" xfId="9514" xr:uid="{00000000-0005-0000-0000-0000C50D0000}"/>
    <cellStyle name="20% - Accent2 14 3 2 2 2" xfId="9515" xr:uid="{00000000-0005-0000-0000-0000C60D0000}"/>
    <cellStyle name="20% - Accent2 14 3 2 3" xfId="9516" xr:uid="{00000000-0005-0000-0000-0000C70D0000}"/>
    <cellStyle name="20% - Accent2 14 3 2 3 2" xfId="9517" xr:uid="{00000000-0005-0000-0000-0000C80D0000}"/>
    <cellStyle name="20% - Accent2 14 3 2 4" xfId="9518" xr:uid="{00000000-0005-0000-0000-0000C90D0000}"/>
    <cellStyle name="20% - Accent2 14 3 3" xfId="9519" xr:uid="{00000000-0005-0000-0000-0000CA0D0000}"/>
    <cellStyle name="20% - Accent2 14 3 3 2" xfId="9520" xr:uid="{00000000-0005-0000-0000-0000CB0D0000}"/>
    <cellStyle name="20% - Accent2 14 3 3 2 2" xfId="9521" xr:uid="{00000000-0005-0000-0000-0000CC0D0000}"/>
    <cellStyle name="20% - Accent2 14 3 3 3" xfId="9522" xr:uid="{00000000-0005-0000-0000-0000CD0D0000}"/>
    <cellStyle name="20% - Accent2 14 3 3 3 2" xfId="9523" xr:uid="{00000000-0005-0000-0000-0000CE0D0000}"/>
    <cellStyle name="20% - Accent2 14 3 3 4" xfId="9524" xr:uid="{00000000-0005-0000-0000-0000CF0D0000}"/>
    <cellStyle name="20% - Accent2 14 3 4" xfId="9525" xr:uid="{00000000-0005-0000-0000-0000D00D0000}"/>
    <cellStyle name="20% - Accent2 14 3 4 2" xfId="9526" xr:uid="{00000000-0005-0000-0000-0000D10D0000}"/>
    <cellStyle name="20% - Accent2 14 3 4 2 2" xfId="9527" xr:uid="{00000000-0005-0000-0000-0000D20D0000}"/>
    <cellStyle name="20% - Accent2 14 3 4 3" xfId="9528" xr:uid="{00000000-0005-0000-0000-0000D30D0000}"/>
    <cellStyle name="20% - Accent2 14 3 5" xfId="9529" xr:uid="{00000000-0005-0000-0000-0000D40D0000}"/>
    <cellStyle name="20% - Accent2 14 3 5 2" xfId="9530" xr:uid="{00000000-0005-0000-0000-0000D50D0000}"/>
    <cellStyle name="20% - Accent2 14 3 6" xfId="9531" xr:uid="{00000000-0005-0000-0000-0000D60D0000}"/>
    <cellStyle name="20% - Accent2 14 3 6 2" xfId="9532" xr:uid="{00000000-0005-0000-0000-0000D70D0000}"/>
    <cellStyle name="20% - Accent2 14 3 7" xfId="9533" xr:uid="{00000000-0005-0000-0000-0000D80D0000}"/>
    <cellStyle name="20% - Accent2 14 3 7 2" xfId="9534" xr:uid="{00000000-0005-0000-0000-0000D90D0000}"/>
    <cellStyle name="20% - Accent2 14 3 8" xfId="9535" xr:uid="{00000000-0005-0000-0000-0000DA0D0000}"/>
    <cellStyle name="20% - Accent2 14 3 8 2" xfId="9536" xr:uid="{00000000-0005-0000-0000-0000DB0D0000}"/>
    <cellStyle name="20% - Accent2 14 3 9" xfId="9537" xr:uid="{00000000-0005-0000-0000-0000DC0D0000}"/>
    <cellStyle name="20% - Accent2 14 3 9 2" xfId="9538" xr:uid="{00000000-0005-0000-0000-0000DD0D0000}"/>
    <cellStyle name="20% - Accent2 14 4" xfId="267" xr:uid="{00000000-0005-0000-0000-0000DE0D0000}"/>
    <cellStyle name="20% - Accent2 14 4 2" xfId="9539" xr:uid="{00000000-0005-0000-0000-0000DF0D0000}"/>
    <cellStyle name="20% - Accent2 14 4 2 2" xfId="9540" xr:uid="{00000000-0005-0000-0000-0000E00D0000}"/>
    <cellStyle name="20% - Accent2 14 4 3" xfId="9541" xr:uid="{00000000-0005-0000-0000-0000E10D0000}"/>
    <cellStyle name="20% - Accent2 14 4 3 2" xfId="9542" xr:uid="{00000000-0005-0000-0000-0000E20D0000}"/>
    <cellStyle name="20% - Accent2 14 4 4" xfId="9543" xr:uid="{00000000-0005-0000-0000-0000E30D0000}"/>
    <cellStyle name="20% - Accent2 14 5" xfId="9544" xr:uid="{00000000-0005-0000-0000-0000E40D0000}"/>
    <cellStyle name="20% - Accent2 14 5 2" xfId="9545" xr:uid="{00000000-0005-0000-0000-0000E50D0000}"/>
    <cellStyle name="20% - Accent2 14 5 2 2" xfId="9546" xr:uid="{00000000-0005-0000-0000-0000E60D0000}"/>
    <cellStyle name="20% - Accent2 14 5 3" xfId="9547" xr:uid="{00000000-0005-0000-0000-0000E70D0000}"/>
    <cellStyle name="20% - Accent2 14 5 3 2" xfId="9548" xr:uid="{00000000-0005-0000-0000-0000E80D0000}"/>
    <cellStyle name="20% - Accent2 14 5 4" xfId="9549" xr:uid="{00000000-0005-0000-0000-0000E90D0000}"/>
    <cellStyle name="20% - Accent2 14 6" xfId="9550" xr:uid="{00000000-0005-0000-0000-0000EA0D0000}"/>
    <cellStyle name="20% - Accent2 14 6 2" xfId="9551" xr:uid="{00000000-0005-0000-0000-0000EB0D0000}"/>
    <cellStyle name="20% - Accent2 14 6 2 2" xfId="9552" xr:uid="{00000000-0005-0000-0000-0000EC0D0000}"/>
    <cellStyle name="20% - Accent2 14 6 3" xfId="9553" xr:uid="{00000000-0005-0000-0000-0000ED0D0000}"/>
    <cellStyle name="20% - Accent2 14 7" xfId="9554" xr:uid="{00000000-0005-0000-0000-0000EE0D0000}"/>
    <cellStyle name="20% - Accent2 14 7 2" xfId="9555" xr:uid="{00000000-0005-0000-0000-0000EF0D0000}"/>
    <cellStyle name="20% - Accent2 14 8" xfId="9556" xr:uid="{00000000-0005-0000-0000-0000F00D0000}"/>
    <cellStyle name="20% - Accent2 14 8 2" xfId="9557" xr:uid="{00000000-0005-0000-0000-0000F10D0000}"/>
    <cellStyle name="20% - Accent2 14 9" xfId="9558" xr:uid="{00000000-0005-0000-0000-0000F20D0000}"/>
    <cellStyle name="20% - Accent2 14 9 2" xfId="9559" xr:uid="{00000000-0005-0000-0000-0000F30D0000}"/>
    <cellStyle name="20% - Accent2 15" xfId="268" xr:uid="{00000000-0005-0000-0000-0000F40D0000}"/>
    <cellStyle name="20% - Accent2 15 10" xfId="9560" xr:uid="{00000000-0005-0000-0000-0000F50D0000}"/>
    <cellStyle name="20% - Accent2 15 10 2" xfId="9561" xr:uid="{00000000-0005-0000-0000-0000F60D0000}"/>
    <cellStyle name="20% - Accent2 15 11" xfId="9562" xr:uid="{00000000-0005-0000-0000-0000F70D0000}"/>
    <cellStyle name="20% - Accent2 15 11 2" xfId="9563" xr:uid="{00000000-0005-0000-0000-0000F80D0000}"/>
    <cellStyle name="20% - Accent2 15 12" xfId="9564" xr:uid="{00000000-0005-0000-0000-0000F90D0000}"/>
    <cellStyle name="20% - Accent2 15 12 2" xfId="9565" xr:uid="{00000000-0005-0000-0000-0000FA0D0000}"/>
    <cellStyle name="20% - Accent2 15 13" xfId="9566" xr:uid="{00000000-0005-0000-0000-0000FB0D0000}"/>
    <cellStyle name="20% - Accent2 15 2" xfId="269" xr:uid="{00000000-0005-0000-0000-0000FC0D0000}"/>
    <cellStyle name="20% - Accent2 15 2 10" xfId="9567" xr:uid="{00000000-0005-0000-0000-0000FD0D0000}"/>
    <cellStyle name="20% - Accent2 15 2 10 2" xfId="9568" xr:uid="{00000000-0005-0000-0000-0000FE0D0000}"/>
    <cellStyle name="20% - Accent2 15 2 11" xfId="9569" xr:uid="{00000000-0005-0000-0000-0000FF0D0000}"/>
    <cellStyle name="20% - Accent2 15 2 11 2" xfId="9570" xr:uid="{00000000-0005-0000-0000-0000000E0000}"/>
    <cellStyle name="20% - Accent2 15 2 12" xfId="9571" xr:uid="{00000000-0005-0000-0000-0000010E0000}"/>
    <cellStyle name="20% - Accent2 15 2 2" xfId="9572" xr:uid="{00000000-0005-0000-0000-0000020E0000}"/>
    <cellStyle name="20% - Accent2 15 2 2 10" xfId="9573" xr:uid="{00000000-0005-0000-0000-0000030E0000}"/>
    <cellStyle name="20% - Accent2 15 2 2 10 2" xfId="9574" xr:uid="{00000000-0005-0000-0000-0000040E0000}"/>
    <cellStyle name="20% - Accent2 15 2 2 11" xfId="9575" xr:uid="{00000000-0005-0000-0000-0000050E0000}"/>
    <cellStyle name="20% - Accent2 15 2 2 2" xfId="9576" xr:uid="{00000000-0005-0000-0000-0000060E0000}"/>
    <cellStyle name="20% - Accent2 15 2 2 2 2" xfId="9577" xr:uid="{00000000-0005-0000-0000-0000070E0000}"/>
    <cellStyle name="20% - Accent2 15 2 2 2 2 2" xfId="9578" xr:uid="{00000000-0005-0000-0000-0000080E0000}"/>
    <cellStyle name="20% - Accent2 15 2 2 2 3" xfId="9579" xr:uid="{00000000-0005-0000-0000-0000090E0000}"/>
    <cellStyle name="20% - Accent2 15 2 2 2 3 2" xfId="9580" xr:uid="{00000000-0005-0000-0000-00000A0E0000}"/>
    <cellStyle name="20% - Accent2 15 2 2 2 4" xfId="9581" xr:uid="{00000000-0005-0000-0000-00000B0E0000}"/>
    <cellStyle name="20% - Accent2 15 2 2 3" xfId="9582" xr:uid="{00000000-0005-0000-0000-00000C0E0000}"/>
    <cellStyle name="20% - Accent2 15 2 2 3 2" xfId="9583" xr:uid="{00000000-0005-0000-0000-00000D0E0000}"/>
    <cellStyle name="20% - Accent2 15 2 2 3 2 2" xfId="9584" xr:uid="{00000000-0005-0000-0000-00000E0E0000}"/>
    <cellStyle name="20% - Accent2 15 2 2 3 3" xfId="9585" xr:uid="{00000000-0005-0000-0000-00000F0E0000}"/>
    <cellStyle name="20% - Accent2 15 2 2 3 3 2" xfId="9586" xr:uid="{00000000-0005-0000-0000-0000100E0000}"/>
    <cellStyle name="20% - Accent2 15 2 2 3 4" xfId="9587" xr:uid="{00000000-0005-0000-0000-0000110E0000}"/>
    <cellStyle name="20% - Accent2 15 2 2 4" xfId="9588" xr:uid="{00000000-0005-0000-0000-0000120E0000}"/>
    <cellStyle name="20% - Accent2 15 2 2 4 2" xfId="9589" xr:uid="{00000000-0005-0000-0000-0000130E0000}"/>
    <cellStyle name="20% - Accent2 15 2 2 4 2 2" xfId="9590" xr:uid="{00000000-0005-0000-0000-0000140E0000}"/>
    <cellStyle name="20% - Accent2 15 2 2 4 3" xfId="9591" xr:uid="{00000000-0005-0000-0000-0000150E0000}"/>
    <cellStyle name="20% - Accent2 15 2 2 5" xfId="9592" xr:uid="{00000000-0005-0000-0000-0000160E0000}"/>
    <cellStyle name="20% - Accent2 15 2 2 5 2" xfId="9593" xr:uid="{00000000-0005-0000-0000-0000170E0000}"/>
    <cellStyle name="20% - Accent2 15 2 2 6" xfId="9594" xr:uid="{00000000-0005-0000-0000-0000180E0000}"/>
    <cellStyle name="20% - Accent2 15 2 2 6 2" xfId="9595" xr:uid="{00000000-0005-0000-0000-0000190E0000}"/>
    <cellStyle name="20% - Accent2 15 2 2 7" xfId="9596" xr:uid="{00000000-0005-0000-0000-00001A0E0000}"/>
    <cellStyle name="20% - Accent2 15 2 2 7 2" xfId="9597" xr:uid="{00000000-0005-0000-0000-00001B0E0000}"/>
    <cellStyle name="20% - Accent2 15 2 2 8" xfId="9598" xr:uid="{00000000-0005-0000-0000-00001C0E0000}"/>
    <cellStyle name="20% - Accent2 15 2 2 8 2" xfId="9599" xr:uid="{00000000-0005-0000-0000-00001D0E0000}"/>
    <cellStyle name="20% - Accent2 15 2 2 9" xfId="9600" xr:uid="{00000000-0005-0000-0000-00001E0E0000}"/>
    <cellStyle name="20% - Accent2 15 2 2 9 2" xfId="9601" xr:uid="{00000000-0005-0000-0000-00001F0E0000}"/>
    <cellStyle name="20% - Accent2 15 2 3" xfId="9602" xr:uid="{00000000-0005-0000-0000-0000200E0000}"/>
    <cellStyle name="20% - Accent2 15 2 3 2" xfId="9603" xr:uid="{00000000-0005-0000-0000-0000210E0000}"/>
    <cellStyle name="20% - Accent2 15 2 3 2 2" xfId="9604" xr:uid="{00000000-0005-0000-0000-0000220E0000}"/>
    <cellStyle name="20% - Accent2 15 2 3 3" xfId="9605" xr:uid="{00000000-0005-0000-0000-0000230E0000}"/>
    <cellStyle name="20% - Accent2 15 2 3 3 2" xfId="9606" xr:uid="{00000000-0005-0000-0000-0000240E0000}"/>
    <cellStyle name="20% - Accent2 15 2 3 4" xfId="9607" xr:uid="{00000000-0005-0000-0000-0000250E0000}"/>
    <cellStyle name="20% - Accent2 15 2 4" xfId="9608" xr:uid="{00000000-0005-0000-0000-0000260E0000}"/>
    <cellStyle name="20% - Accent2 15 2 4 2" xfId="9609" xr:uid="{00000000-0005-0000-0000-0000270E0000}"/>
    <cellStyle name="20% - Accent2 15 2 4 2 2" xfId="9610" xr:uid="{00000000-0005-0000-0000-0000280E0000}"/>
    <cellStyle name="20% - Accent2 15 2 4 3" xfId="9611" xr:uid="{00000000-0005-0000-0000-0000290E0000}"/>
    <cellStyle name="20% - Accent2 15 2 4 3 2" xfId="9612" xr:uid="{00000000-0005-0000-0000-00002A0E0000}"/>
    <cellStyle name="20% - Accent2 15 2 4 4" xfId="9613" xr:uid="{00000000-0005-0000-0000-00002B0E0000}"/>
    <cellStyle name="20% - Accent2 15 2 5" xfId="9614" xr:uid="{00000000-0005-0000-0000-00002C0E0000}"/>
    <cellStyle name="20% - Accent2 15 2 5 2" xfId="9615" xr:uid="{00000000-0005-0000-0000-00002D0E0000}"/>
    <cellStyle name="20% - Accent2 15 2 5 2 2" xfId="9616" xr:uid="{00000000-0005-0000-0000-00002E0E0000}"/>
    <cellStyle name="20% - Accent2 15 2 5 3" xfId="9617" xr:uid="{00000000-0005-0000-0000-00002F0E0000}"/>
    <cellStyle name="20% - Accent2 15 2 6" xfId="9618" xr:uid="{00000000-0005-0000-0000-0000300E0000}"/>
    <cellStyle name="20% - Accent2 15 2 6 2" xfId="9619" xr:uid="{00000000-0005-0000-0000-0000310E0000}"/>
    <cellStyle name="20% - Accent2 15 2 7" xfId="9620" xr:uid="{00000000-0005-0000-0000-0000320E0000}"/>
    <cellStyle name="20% - Accent2 15 2 7 2" xfId="9621" xr:uid="{00000000-0005-0000-0000-0000330E0000}"/>
    <cellStyle name="20% - Accent2 15 2 8" xfId="9622" xr:uid="{00000000-0005-0000-0000-0000340E0000}"/>
    <cellStyle name="20% - Accent2 15 2 8 2" xfId="9623" xr:uid="{00000000-0005-0000-0000-0000350E0000}"/>
    <cellStyle name="20% - Accent2 15 2 9" xfId="9624" xr:uid="{00000000-0005-0000-0000-0000360E0000}"/>
    <cellStyle name="20% - Accent2 15 2 9 2" xfId="9625" xr:uid="{00000000-0005-0000-0000-0000370E0000}"/>
    <cellStyle name="20% - Accent2 15 3" xfId="270" xr:uid="{00000000-0005-0000-0000-0000380E0000}"/>
    <cellStyle name="20% - Accent2 15 3 10" xfId="9626" xr:uid="{00000000-0005-0000-0000-0000390E0000}"/>
    <cellStyle name="20% - Accent2 15 3 10 2" xfId="9627" xr:uid="{00000000-0005-0000-0000-00003A0E0000}"/>
    <cellStyle name="20% - Accent2 15 3 11" xfId="9628" xr:uid="{00000000-0005-0000-0000-00003B0E0000}"/>
    <cellStyle name="20% - Accent2 15 3 2" xfId="9629" xr:uid="{00000000-0005-0000-0000-00003C0E0000}"/>
    <cellStyle name="20% - Accent2 15 3 2 2" xfId="9630" xr:uid="{00000000-0005-0000-0000-00003D0E0000}"/>
    <cellStyle name="20% - Accent2 15 3 2 2 2" xfId="9631" xr:uid="{00000000-0005-0000-0000-00003E0E0000}"/>
    <cellStyle name="20% - Accent2 15 3 2 3" xfId="9632" xr:uid="{00000000-0005-0000-0000-00003F0E0000}"/>
    <cellStyle name="20% - Accent2 15 3 2 3 2" xfId="9633" xr:uid="{00000000-0005-0000-0000-0000400E0000}"/>
    <cellStyle name="20% - Accent2 15 3 2 4" xfId="9634" xr:uid="{00000000-0005-0000-0000-0000410E0000}"/>
    <cellStyle name="20% - Accent2 15 3 3" xfId="9635" xr:uid="{00000000-0005-0000-0000-0000420E0000}"/>
    <cellStyle name="20% - Accent2 15 3 3 2" xfId="9636" xr:uid="{00000000-0005-0000-0000-0000430E0000}"/>
    <cellStyle name="20% - Accent2 15 3 3 2 2" xfId="9637" xr:uid="{00000000-0005-0000-0000-0000440E0000}"/>
    <cellStyle name="20% - Accent2 15 3 3 3" xfId="9638" xr:uid="{00000000-0005-0000-0000-0000450E0000}"/>
    <cellStyle name="20% - Accent2 15 3 3 3 2" xfId="9639" xr:uid="{00000000-0005-0000-0000-0000460E0000}"/>
    <cellStyle name="20% - Accent2 15 3 3 4" xfId="9640" xr:uid="{00000000-0005-0000-0000-0000470E0000}"/>
    <cellStyle name="20% - Accent2 15 3 4" xfId="9641" xr:uid="{00000000-0005-0000-0000-0000480E0000}"/>
    <cellStyle name="20% - Accent2 15 3 4 2" xfId="9642" xr:uid="{00000000-0005-0000-0000-0000490E0000}"/>
    <cellStyle name="20% - Accent2 15 3 4 2 2" xfId="9643" xr:uid="{00000000-0005-0000-0000-00004A0E0000}"/>
    <cellStyle name="20% - Accent2 15 3 4 3" xfId="9644" xr:uid="{00000000-0005-0000-0000-00004B0E0000}"/>
    <cellStyle name="20% - Accent2 15 3 5" xfId="9645" xr:uid="{00000000-0005-0000-0000-00004C0E0000}"/>
    <cellStyle name="20% - Accent2 15 3 5 2" xfId="9646" xr:uid="{00000000-0005-0000-0000-00004D0E0000}"/>
    <cellStyle name="20% - Accent2 15 3 6" xfId="9647" xr:uid="{00000000-0005-0000-0000-00004E0E0000}"/>
    <cellStyle name="20% - Accent2 15 3 6 2" xfId="9648" xr:uid="{00000000-0005-0000-0000-00004F0E0000}"/>
    <cellStyle name="20% - Accent2 15 3 7" xfId="9649" xr:uid="{00000000-0005-0000-0000-0000500E0000}"/>
    <cellStyle name="20% - Accent2 15 3 7 2" xfId="9650" xr:uid="{00000000-0005-0000-0000-0000510E0000}"/>
    <cellStyle name="20% - Accent2 15 3 8" xfId="9651" xr:uid="{00000000-0005-0000-0000-0000520E0000}"/>
    <cellStyle name="20% - Accent2 15 3 8 2" xfId="9652" xr:uid="{00000000-0005-0000-0000-0000530E0000}"/>
    <cellStyle name="20% - Accent2 15 3 9" xfId="9653" xr:uid="{00000000-0005-0000-0000-0000540E0000}"/>
    <cellStyle name="20% - Accent2 15 3 9 2" xfId="9654" xr:uid="{00000000-0005-0000-0000-0000550E0000}"/>
    <cellStyle name="20% - Accent2 15 4" xfId="271" xr:uid="{00000000-0005-0000-0000-0000560E0000}"/>
    <cellStyle name="20% - Accent2 15 4 2" xfId="9655" xr:uid="{00000000-0005-0000-0000-0000570E0000}"/>
    <cellStyle name="20% - Accent2 15 4 2 2" xfId="9656" xr:uid="{00000000-0005-0000-0000-0000580E0000}"/>
    <cellStyle name="20% - Accent2 15 4 3" xfId="9657" xr:uid="{00000000-0005-0000-0000-0000590E0000}"/>
    <cellStyle name="20% - Accent2 15 4 3 2" xfId="9658" xr:uid="{00000000-0005-0000-0000-00005A0E0000}"/>
    <cellStyle name="20% - Accent2 15 4 4" xfId="9659" xr:uid="{00000000-0005-0000-0000-00005B0E0000}"/>
    <cellStyle name="20% - Accent2 15 5" xfId="9660" xr:uid="{00000000-0005-0000-0000-00005C0E0000}"/>
    <cellStyle name="20% - Accent2 15 5 2" xfId="9661" xr:uid="{00000000-0005-0000-0000-00005D0E0000}"/>
    <cellStyle name="20% - Accent2 15 5 2 2" xfId="9662" xr:uid="{00000000-0005-0000-0000-00005E0E0000}"/>
    <cellStyle name="20% - Accent2 15 5 3" xfId="9663" xr:uid="{00000000-0005-0000-0000-00005F0E0000}"/>
    <cellStyle name="20% - Accent2 15 5 3 2" xfId="9664" xr:uid="{00000000-0005-0000-0000-0000600E0000}"/>
    <cellStyle name="20% - Accent2 15 5 4" xfId="9665" xr:uid="{00000000-0005-0000-0000-0000610E0000}"/>
    <cellStyle name="20% - Accent2 15 6" xfId="9666" xr:uid="{00000000-0005-0000-0000-0000620E0000}"/>
    <cellStyle name="20% - Accent2 15 6 2" xfId="9667" xr:uid="{00000000-0005-0000-0000-0000630E0000}"/>
    <cellStyle name="20% - Accent2 15 6 2 2" xfId="9668" xr:uid="{00000000-0005-0000-0000-0000640E0000}"/>
    <cellStyle name="20% - Accent2 15 6 3" xfId="9669" xr:uid="{00000000-0005-0000-0000-0000650E0000}"/>
    <cellStyle name="20% - Accent2 15 7" xfId="9670" xr:uid="{00000000-0005-0000-0000-0000660E0000}"/>
    <cellStyle name="20% - Accent2 15 7 2" xfId="9671" xr:uid="{00000000-0005-0000-0000-0000670E0000}"/>
    <cellStyle name="20% - Accent2 15 8" xfId="9672" xr:uid="{00000000-0005-0000-0000-0000680E0000}"/>
    <cellStyle name="20% - Accent2 15 8 2" xfId="9673" xr:uid="{00000000-0005-0000-0000-0000690E0000}"/>
    <cellStyle name="20% - Accent2 15 9" xfId="9674" xr:uid="{00000000-0005-0000-0000-00006A0E0000}"/>
    <cellStyle name="20% - Accent2 15 9 2" xfId="9675" xr:uid="{00000000-0005-0000-0000-00006B0E0000}"/>
    <cellStyle name="20% - Accent2 16" xfId="272" xr:uid="{00000000-0005-0000-0000-00006C0E0000}"/>
    <cellStyle name="20% - Accent2 16 10" xfId="9676" xr:uid="{00000000-0005-0000-0000-00006D0E0000}"/>
    <cellStyle name="20% - Accent2 16 10 2" xfId="9677" xr:uid="{00000000-0005-0000-0000-00006E0E0000}"/>
    <cellStyle name="20% - Accent2 16 11" xfId="9678" xr:uid="{00000000-0005-0000-0000-00006F0E0000}"/>
    <cellStyle name="20% - Accent2 16 11 2" xfId="9679" xr:uid="{00000000-0005-0000-0000-0000700E0000}"/>
    <cellStyle name="20% - Accent2 16 12" xfId="9680" xr:uid="{00000000-0005-0000-0000-0000710E0000}"/>
    <cellStyle name="20% - Accent2 16 12 2" xfId="9681" xr:uid="{00000000-0005-0000-0000-0000720E0000}"/>
    <cellStyle name="20% - Accent2 16 13" xfId="9682" xr:uid="{00000000-0005-0000-0000-0000730E0000}"/>
    <cellStyle name="20% - Accent2 16 2" xfId="273" xr:uid="{00000000-0005-0000-0000-0000740E0000}"/>
    <cellStyle name="20% - Accent2 16 2 10" xfId="9683" xr:uid="{00000000-0005-0000-0000-0000750E0000}"/>
    <cellStyle name="20% - Accent2 16 2 10 2" xfId="9684" xr:uid="{00000000-0005-0000-0000-0000760E0000}"/>
    <cellStyle name="20% - Accent2 16 2 11" xfId="9685" xr:uid="{00000000-0005-0000-0000-0000770E0000}"/>
    <cellStyle name="20% - Accent2 16 2 11 2" xfId="9686" xr:uid="{00000000-0005-0000-0000-0000780E0000}"/>
    <cellStyle name="20% - Accent2 16 2 12" xfId="9687" xr:uid="{00000000-0005-0000-0000-0000790E0000}"/>
    <cellStyle name="20% - Accent2 16 2 2" xfId="9688" xr:uid="{00000000-0005-0000-0000-00007A0E0000}"/>
    <cellStyle name="20% - Accent2 16 2 2 10" xfId="9689" xr:uid="{00000000-0005-0000-0000-00007B0E0000}"/>
    <cellStyle name="20% - Accent2 16 2 2 10 2" xfId="9690" xr:uid="{00000000-0005-0000-0000-00007C0E0000}"/>
    <cellStyle name="20% - Accent2 16 2 2 11" xfId="9691" xr:uid="{00000000-0005-0000-0000-00007D0E0000}"/>
    <cellStyle name="20% - Accent2 16 2 2 2" xfId="9692" xr:uid="{00000000-0005-0000-0000-00007E0E0000}"/>
    <cellStyle name="20% - Accent2 16 2 2 2 2" xfId="9693" xr:uid="{00000000-0005-0000-0000-00007F0E0000}"/>
    <cellStyle name="20% - Accent2 16 2 2 2 2 2" xfId="9694" xr:uid="{00000000-0005-0000-0000-0000800E0000}"/>
    <cellStyle name="20% - Accent2 16 2 2 2 3" xfId="9695" xr:uid="{00000000-0005-0000-0000-0000810E0000}"/>
    <cellStyle name="20% - Accent2 16 2 2 2 3 2" xfId="9696" xr:uid="{00000000-0005-0000-0000-0000820E0000}"/>
    <cellStyle name="20% - Accent2 16 2 2 2 4" xfId="9697" xr:uid="{00000000-0005-0000-0000-0000830E0000}"/>
    <cellStyle name="20% - Accent2 16 2 2 3" xfId="9698" xr:uid="{00000000-0005-0000-0000-0000840E0000}"/>
    <cellStyle name="20% - Accent2 16 2 2 3 2" xfId="9699" xr:uid="{00000000-0005-0000-0000-0000850E0000}"/>
    <cellStyle name="20% - Accent2 16 2 2 3 2 2" xfId="9700" xr:uid="{00000000-0005-0000-0000-0000860E0000}"/>
    <cellStyle name="20% - Accent2 16 2 2 3 3" xfId="9701" xr:uid="{00000000-0005-0000-0000-0000870E0000}"/>
    <cellStyle name="20% - Accent2 16 2 2 3 3 2" xfId="9702" xr:uid="{00000000-0005-0000-0000-0000880E0000}"/>
    <cellStyle name="20% - Accent2 16 2 2 3 4" xfId="9703" xr:uid="{00000000-0005-0000-0000-0000890E0000}"/>
    <cellStyle name="20% - Accent2 16 2 2 4" xfId="9704" xr:uid="{00000000-0005-0000-0000-00008A0E0000}"/>
    <cellStyle name="20% - Accent2 16 2 2 4 2" xfId="9705" xr:uid="{00000000-0005-0000-0000-00008B0E0000}"/>
    <cellStyle name="20% - Accent2 16 2 2 4 2 2" xfId="9706" xr:uid="{00000000-0005-0000-0000-00008C0E0000}"/>
    <cellStyle name="20% - Accent2 16 2 2 4 3" xfId="9707" xr:uid="{00000000-0005-0000-0000-00008D0E0000}"/>
    <cellStyle name="20% - Accent2 16 2 2 5" xfId="9708" xr:uid="{00000000-0005-0000-0000-00008E0E0000}"/>
    <cellStyle name="20% - Accent2 16 2 2 5 2" xfId="9709" xr:uid="{00000000-0005-0000-0000-00008F0E0000}"/>
    <cellStyle name="20% - Accent2 16 2 2 6" xfId="9710" xr:uid="{00000000-0005-0000-0000-0000900E0000}"/>
    <cellStyle name="20% - Accent2 16 2 2 6 2" xfId="9711" xr:uid="{00000000-0005-0000-0000-0000910E0000}"/>
    <cellStyle name="20% - Accent2 16 2 2 7" xfId="9712" xr:uid="{00000000-0005-0000-0000-0000920E0000}"/>
    <cellStyle name="20% - Accent2 16 2 2 7 2" xfId="9713" xr:uid="{00000000-0005-0000-0000-0000930E0000}"/>
    <cellStyle name="20% - Accent2 16 2 2 8" xfId="9714" xr:uid="{00000000-0005-0000-0000-0000940E0000}"/>
    <cellStyle name="20% - Accent2 16 2 2 8 2" xfId="9715" xr:uid="{00000000-0005-0000-0000-0000950E0000}"/>
    <cellStyle name="20% - Accent2 16 2 2 9" xfId="9716" xr:uid="{00000000-0005-0000-0000-0000960E0000}"/>
    <cellStyle name="20% - Accent2 16 2 2 9 2" xfId="9717" xr:uid="{00000000-0005-0000-0000-0000970E0000}"/>
    <cellStyle name="20% - Accent2 16 2 3" xfId="9718" xr:uid="{00000000-0005-0000-0000-0000980E0000}"/>
    <cellStyle name="20% - Accent2 16 2 3 2" xfId="9719" xr:uid="{00000000-0005-0000-0000-0000990E0000}"/>
    <cellStyle name="20% - Accent2 16 2 3 2 2" xfId="9720" xr:uid="{00000000-0005-0000-0000-00009A0E0000}"/>
    <cellStyle name="20% - Accent2 16 2 3 3" xfId="9721" xr:uid="{00000000-0005-0000-0000-00009B0E0000}"/>
    <cellStyle name="20% - Accent2 16 2 3 3 2" xfId="9722" xr:uid="{00000000-0005-0000-0000-00009C0E0000}"/>
    <cellStyle name="20% - Accent2 16 2 3 4" xfId="9723" xr:uid="{00000000-0005-0000-0000-00009D0E0000}"/>
    <cellStyle name="20% - Accent2 16 2 4" xfId="9724" xr:uid="{00000000-0005-0000-0000-00009E0E0000}"/>
    <cellStyle name="20% - Accent2 16 2 4 2" xfId="9725" xr:uid="{00000000-0005-0000-0000-00009F0E0000}"/>
    <cellStyle name="20% - Accent2 16 2 4 2 2" xfId="9726" xr:uid="{00000000-0005-0000-0000-0000A00E0000}"/>
    <cellStyle name="20% - Accent2 16 2 4 3" xfId="9727" xr:uid="{00000000-0005-0000-0000-0000A10E0000}"/>
    <cellStyle name="20% - Accent2 16 2 4 3 2" xfId="9728" xr:uid="{00000000-0005-0000-0000-0000A20E0000}"/>
    <cellStyle name="20% - Accent2 16 2 4 4" xfId="9729" xr:uid="{00000000-0005-0000-0000-0000A30E0000}"/>
    <cellStyle name="20% - Accent2 16 2 5" xfId="9730" xr:uid="{00000000-0005-0000-0000-0000A40E0000}"/>
    <cellStyle name="20% - Accent2 16 2 5 2" xfId="9731" xr:uid="{00000000-0005-0000-0000-0000A50E0000}"/>
    <cellStyle name="20% - Accent2 16 2 5 2 2" xfId="9732" xr:uid="{00000000-0005-0000-0000-0000A60E0000}"/>
    <cellStyle name="20% - Accent2 16 2 5 3" xfId="9733" xr:uid="{00000000-0005-0000-0000-0000A70E0000}"/>
    <cellStyle name="20% - Accent2 16 2 6" xfId="9734" xr:uid="{00000000-0005-0000-0000-0000A80E0000}"/>
    <cellStyle name="20% - Accent2 16 2 6 2" xfId="9735" xr:uid="{00000000-0005-0000-0000-0000A90E0000}"/>
    <cellStyle name="20% - Accent2 16 2 7" xfId="9736" xr:uid="{00000000-0005-0000-0000-0000AA0E0000}"/>
    <cellStyle name="20% - Accent2 16 2 7 2" xfId="9737" xr:uid="{00000000-0005-0000-0000-0000AB0E0000}"/>
    <cellStyle name="20% - Accent2 16 2 8" xfId="9738" xr:uid="{00000000-0005-0000-0000-0000AC0E0000}"/>
    <cellStyle name="20% - Accent2 16 2 8 2" xfId="9739" xr:uid="{00000000-0005-0000-0000-0000AD0E0000}"/>
    <cellStyle name="20% - Accent2 16 2 9" xfId="9740" xr:uid="{00000000-0005-0000-0000-0000AE0E0000}"/>
    <cellStyle name="20% - Accent2 16 2 9 2" xfId="9741" xr:uid="{00000000-0005-0000-0000-0000AF0E0000}"/>
    <cellStyle name="20% - Accent2 16 3" xfId="274" xr:uid="{00000000-0005-0000-0000-0000B00E0000}"/>
    <cellStyle name="20% - Accent2 16 3 10" xfId="9742" xr:uid="{00000000-0005-0000-0000-0000B10E0000}"/>
    <cellStyle name="20% - Accent2 16 3 10 2" xfId="9743" xr:uid="{00000000-0005-0000-0000-0000B20E0000}"/>
    <cellStyle name="20% - Accent2 16 3 11" xfId="9744" xr:uid="{00000000-0005-0000-0000-0000B30E0000}"/>
    <cellStyle name="20% - Accent2 16 3 2" xfId="9745" xr:uid="{00000000-0005-0000-0000-0000B40E0000}"/>
    <cellStyle name="20% - Accent2 16 3 2 2" xfId="9746" xr:uid="{00000000-0005-0000-0000-0000B50E0000}"/>
    <cellStyle name="20% - Accent2 16 3 2 2 2" xfId="9747" xr:uid="{00000000-0005-0000-0000-0000B60E0000}"/>
    <cellStyle name="20% - Accent2 16 3 2 3" xfId="9748" xr:uid="{00000000-0005-0000-0000-0000B70E0000}"/>
    <cellStyle name="20% - Accent2 16 3 2 3 2" xfId="9749" xr:uid="{00000000-0005-0000-0000-0000B80E0000}"/>
    <cellStyle name="20% - Accent2 16 3 2 4" xfId="9750" xr:uid="{00000000-0005-0000-0000-0000B90E0000}"/>
    <cellStyle name="20% - Accent2 16 3 3" xfId="9751" xr:uid="{00000000-0005-0000-0000-0000BA0E0000}"/>
    <cellStyle name="20% - Accent2 16 3 3 2" xfId="9752" xr:uid="{00000000-0005-0000-0000-0000BB0E0000}"/>
    <cellStyle name="20% - Accent2 16 3 3 2 2" xfId="9753" xr:uid="{00000000-0005-0000-0000-0000BC0E0000}"/>
    <cellStyle name="20% - Accent2 16 3 3 3" xfId="9754" xr:uid="{00000000-0005-0000-0000-0000BD0E0000}"/>
    <cellStyle name="20% - Accent2 16 3 3 3 2" xfId="9755" xr:uid="{00000000-0005-0000-0000-0000BE0E0000}"/>
    <cellStyle name="20% - Accent2 16 3 3 4" xfId="9756" xr:uid="{00000000-0005-0000-0000-0000BF0E0000}"/>
    <cellStyle name="20% - Accent2 16 3 4" xfId="9757" xr:uid="{00000000-0005-0000-0000-0000C00E0000}"/>
    <cellStyle name="20% - Accent2 16 3 4 2" xfId="9758" xr:uid="{00000000-0005-0000-0000-0000C10E0000}"/>
    <cellStyle name="20% - Accent2 16 3 4 2 2" xfId="9759" xr:uid="{00000000-0005-0000-0000-0000C20E0000}"/>
    <cellStyle name="20% - Accent2 16 3 4 3" xfId="9760" xr:uid="{00000000-0005-0000-0000-0000C30E0000}"/>
    <cellStyle name="20% - Accent2 16 3 5" xfId="9761" xr:uid="{00000000-0005-0000-0000-0000C40E0000}"/>
    <cellStyle name="20% - Accent2 16 3 5 2" xfId="9762" xr:uid="{00000000-0005-0000-0000-0000C50E0000}"/>
    <cellStyle name="20% - Accent2 16 3 6" xfId="9763" xr:uid="{00000000-0005-0000-0000-0000C60E0000}"/>
    <cellStyle name="20% - Accent2 16 3 6 2" xfId="9764" xr:uid="{00000000-0005-0000-0000-0000C70E0000}"/>
    <cellStyle name="20% - Accent2 16 3 7" xfId="9765" xr:uid="{00000000-0005-0000-0000-0000C80E0000}"/>
    <cellStyle name="20% - Accent2 16 3 7 2" xfId="9766" xr:uid="{00000000-0005-0000-0000-0000C90E0000}"/>
    <cellStyle name="20% - Accent2 16 3 8" xfId="9767" xr:uid="{00000000-0005-0000-0000-0000CA0E0000}"/>
    <cellStyle name="20% - Accent2 16 3 8 2" xfId="9768" xr:uid="{00000000-0005-0000-0000-0000CB0E0000}"/>
    <cellStyle name="20% - Accent2 16 3 9" xfId="9769" xr:uid="{00000000-0005-0000-0000-0000CC0E0000}"/>
    <cellStyle name="20% - Accent2 16 3 9 2" xfId="9770" xr:uid="{00000000-0005-0000-0000-0000CD0E0000}"/>
    <cellStyle name="20% - Accent2 16 4" xfId="275" xr:uid="{00000000-0005-0000-0000-0000CE0E0000}"/>
    <cellStyle name="20% - Accent2 16 4 2" xfId="9771" xr:uid="{00000000-0005-0000-0000-0000CF0E0000}"/>
    <cellStyle name="20% - Accent2 16 4 2 2" xfId="9772" xr:uid="{00000000-0005-0000-0000-0000D00E0000}"/>
    <cellStyle name="20% - Accent2 16 4 3" xfId="9773" xr:uid="{00000000-0005-0000-0000-0000D10E0000}"/>
    <cellStyle name="20% - Accent2 16 4 3 2" xfId="9774" xr:uid="{00000000-0005-0000-0000-0000D20E0000}"/>
    <cellStyle name="20% - Accent2 16 4 4" xfId="9775" xr:uid="{00000000-0005-0000-0000-0000D30E0000}"/>
    <cellStyle name="20% - Accent2 16 5" xfId="9776" xr:uid="{00000000-0005-0000-0000-0000D40E0000}"/>
    <cellStyle name="20% - Accent2 16 5 2" xfId="9777" xr:uid="{00000000-0005-0000-0000-0000D50E0000}"/>
    <cellStyle name="20% - Accent2 16 5 2 2" xfId="9778" xr:uid="{00000000-0005-0000-0000-0000D60E0000}"/>
    <cellStyle name="20% - Accent2 16 5 3" xfId="9779" xr:uid="{00000000-0005-0000-0000-0000D70E0000}"/>
    <cellStyle name="20% - Accent2 16 5 3 2" xfId="9780" xr:uid="{00000000-0005-0000-0000-0000D80E0000}"/>
    <cellStyle name="20% - Accent2 16 5 4" xfId="9781" xr:uid="{00000000-0005-0000-0000-0000D90E0000}"/>
    <cellStyle name="20% - Accent2 16 6" xfId="9782" xr:uid="{00000000-0005-0000-0000-0000DA0E0000}"/>
    <cellStyle name="20% - Accent2 16 6 2" xfId="9783" xr:uid="{00000000-0005-0000-0000-0000DB0E0000}"/>
    <cellStyle name="20% - Accent2 16 6 2 2" xfId="9784" xr:uid="{00000000-0005-0000-0000-0000DC0E0000}"/>
    <cellStyle name="20% - Accent2 16 6 3" xfId="9785" xr:uid="{00000000-0005-0000-0000-0000DD0E0000}"/>
    <cellStyle name="20% - Accent2 16 7" xfId="9786" xr:uid="{00000000-0005-0000-0000-0000DE0E0000}"/>
    <cellStyle name="20% - Accent2 16 7 2" xfId="9787" xr:uid="{00000000-0005-0000-0000-0000DF0E0000}"/>
    <cellStyle name="20% - Accent2 16 8" xfId="9788" xr:uid="{00000000-0005-0000-0000-0000E00E0000}"/>
    <cellStyle name="20% - Accent2 16 8 2" xfId="9789" xr:uid="{00000000-0005-0000-0000-0000E10E0000}"/>
    <cellStyle name="20% - Accent2 16 9" xfId="9790" xr:uid="{00000000-0005-0000-0000-0000E20E0000}"/>
    <cellStyle name="20% - Accent2 16 9 2" xfId="9791" xr:uid="{00000000-0005-0000-0000-0000E30E0000}"/>
    <cellStyle name="20% - Accent2 17" xfId="276" xr:uid="{00000000-0005-0000-0000-0000E40E0000}"/>
    <cellStyle name="20% - Accent2 17 10" xfId="9792" xr:uid="{00000000-0005-0000-0000-0000E50E0000}"/>
    <cellStyle name="20% - Accent2 17 10 2" xfId="9793" xr:uid="{00000000-0005-0000-0000-0000E60E0000}"/>
    <cellStyle name="20% - Accent2 17 11" xfId="9794" xr:uid="{00000000-0005-0000-0000-0000E70E0000}"/>
    <cellStyle name="20% - Accent2 17 11 2" xfId="9795" xr:uid="{00000000-0005-0000-0000-0000E80E0000}"/>
    <cellStyle name="20% - Accent2 17 12" xfId="9796" xr:uid="{00000000-0005-0000-0000-0000E90E0000}"/>
    <cellStyle name="20% - Accent2 17 12 2" xfId="9797" xr:uid="{00000000-0005-0000-0000-0000EA0E0000}"/>
    <cellStyle name="20% - Accent2 17 13" xfId="9798" xr:uid="{00000000-0005-0000-0000-0000EB0E0000}"/>
    <cellStyle name="20% - Accent2 17 2" xfId="277" xr:uid="{00000000-0005-0000-0000-0000EC0E0000}"/>
    <cellStyle name="20% - Accent2 17 2 10" xfId="9799" xr:uid="{00000000-0005-0000-0000-0000ED0E0000}"/>
    <cellStyle name="20% - Accent2 17 2 10 2" xfId="9800" xr:uid="{00000000-0005-0000-0000-0000EE0E0000}"/>
    <cellStyle name="20% - Accent2 17 2 11" xfId="9801" xr:uid="{00000000-0005-0000-0000-0000EF0E0000}"/>
    <cellStyle name="20% - Accent2 17 2 11 2" xfId="9802" xr:uid="{00000000-0005-0000-0000-0000F00E0000}"/>
    <cellStyle name="20% - Accent2 17 2 12" xfId="9803" xr:uid="{00000000-0005-0000-0000-0000F10E0000}"/>
    <cellStyle name="20% - Accent2 17 2 2" xfId="9804" xr:uid="{00000000-0005-0000-0000-0000F20E0000}"/>
    <cellStyle name="20% - Accent2 17 2 2 10" xfId="9805" xr:uid="{00000000-0005-0000-0000-0000F30E0000}"/>
    <cellStyle name="20% - Accent2 17 2 2 10 2" xfId="9806" xr:uid="{00000000-0005-0000-0000-0000F40E0000}"/>
    <cellStyle name="20% - Accent2 17 2 2 11" xfId="9807" xr:uid="{00000000-0005-0000-0000-0000F50E0000}"/>
    <cellStyle name="20% - Accent2 17 2 2 2" xfId="9808" xr:uid="{00000000-0005-0000-0000-0000F60E0000}"/>
    <cellStyle name="20% - Accent2 17 2 2 2 2" xfId="9809" xr:uid="{00000000-0005-0000-0000-0000F70E0000}"/>
    <cellStyle name="20% - Accent2 17 2 2 2 2 2" xfId="9810" xr:uid="{00000000-0005-0000-0000-0000F80E0000}"/>
    <cellStyle name="20% - Accent2 17 2 2 2 3" xfId="9811" xr:uid="{00000000-0005-0000-0000-0000F90E0000}"/>
    <cellStyle name="20% - Accent2 17 2 2 2 3 2" xfId="9812" xr:uid="{00000000-0005-0000-0000-0000FA0E0000}"/>
    <cellStyle name="20% - Accent2 17 2 2 2 4" xfId="9813" xr:uid="{00000000-0005-0000-0000-0000FB0E0000}"/>
    <cellStyle name="20% - Accent2 17 2 2 3" xfId="9814" xr:uid="{00000000-0005-0000-0000-0000FC0E0000}"/>
    <cellStyle name="20% - Accent2 17 2 2 3 2" xfId="9815" xr:uid="{00000000-0005-0000-0000-0000FD0E0000}"/>
    <cellStyle name="20% - Accent2 17 2 2 3 2 2" xfId="9816" xr:uid="{00000000-0005-0000-0000-0000FE0E0000}"/>
    <cellStyle name="20% - Accent2 17 2 2 3 3" xfId="9817" xr:uid="{00000000-0005-0000-0000-0000FF0E0000}"/>
    <cellStyle name="20% - Accent2 17 2 2 3 3 2" xfId="9818" xr:uid="{00000000-0005-0000-0000-0000000F0000}"/>
    <cellStyle name="20% - Accent2 17 2 2 3 4" xfId="9819" xr:uid="{00000000-0005-0000-0000-0000010F0000}"/>
    <cellStyle name="20% - Accent2 17 2 2 4" xfId="9820" xr:uid="{00000000-0005-0000-0000-0000020F0000}"/>
    <cellStyle name="20% - Accent2 17 2 2 4 2" xfId="9821" xr:uid="{00000000-0005-0000-0000-0000030F0000}"/>
    <cellStyle name="20% - Accent2 17 2 2 4 2 2" xfId="9822" xr:uid="{00000000-0005-0000-0000-0000040F0000}"/>
    <cellStyle name="20% - Accent2 17 2 2 4 3" xfId="9823" xr:uid="{00000000-0005-0000-0000-0000050F0000}"/>
    <cellStyle name="20% - Accent2 17 2 2 5" xfId="9824" xr:uid="{00000000-0005-0000-0000-0000060F0000}"/>
    <cellStyle name="20% - Accent2 17 2 2 5 2" xfId="9825" xr:uid="{00000000-0005-0000-0000-0000070F0000}"/>
    <cellStyle name="20% - Accent2 17 2 2 6" xfId="9826" xr:uid="{00000000-0005-0000-0000-0000080F0000}"/>
    <cellStyle name="20% - Accent2 17 2 2 6 2" xfId="9827" xr:uid="{00000000-0005-0000-0000-0000090F0000}"/>
    <cellStyle name="20% - Accent2 17 2 2 7" xfId="9828" xr:uid="{00000000-0005-0000-0000-00000A0F0000}"/>
    <cellStyle name="20% - Accent2 17 2 2 7 2" xfId="9829" xr:uid="{00000000-0005-0000-0000-00000B0F0000}"/>
    <cellStyle name="20% - Accent2 17 2 2 8" xfId="9830" xr:uid="{00000000-0005-0000-0000-00000C0F0000}"/>
    <cellStyle name="20% - Accent2 17 2 2 8 2" xfId="9831" xr:uid="{00000000-0005-0000-0000-00000D0F0000}"/>
    <cellStyle name="20% - Accent2 17 2 2 9" xfId="9832" xr:uid="{00000000-0005-0000-0000-00000E0F0000}"/>
    <cellStyle name="20% - Accent2 17 2 2 9 2" xfId="9833" xr:uid="{00000000-0005-0000-0000-00000F0F0000}"/>
    <cellStyle name="20% - Accent2 17 2 3" xfId="9834" xr:uid="{00000000-0005-0000-0000-0000100F0000}"/>
    <cellStyle name="20% - Accent2 17 2 3 2" xfId="9835" xr:uid="{00000000-0005-0000-0000-0000110F0000}"/>
    <cellStyle name="20% - Accent2 17 2 3 2 2" xfId="9836" xr:uid="{00000000-0005-0000-0000-0000120F0000}"/>
    <cellStyle name="20% - Accent2 17 2 3 3" xfId="9837" xr:uid="{00000000-0005-0000-0000-0000130F0000}"/>
    <cellStyle name="20% - Accent2 17 2 3 3 2" xfId="9838" xr:uid="{00000000-0005-0000-0000-0000140F0000}"/>
    <cellStyle name="20% - Accent2 17 2 3 4" xfId="9839" xr:uid="{00000000-0005-0000-0000-0000150F0000}"/>
    <cellStyle name="20% - Accent2 17 2 4" xfId="9840" xr:uid="{00000000-0005-0000-0000-0000160F0000}"/>
    <cellStyle name="20% - Accent2 17 2 4 2" xfId="9841" xr:uid="{00000000-0005-0000-0000-0000170F0000}"/>
    <cellStyle name="20% - Accent2 17 2 4 2 2" xfId="9842" xr:uid="{00000000-0005-0000-0000-0000180F0000}"/>
    <cellStyle name="20% - Accent2 17 2 4 3" xfId="9843" xr:uid="{00000000-0005-0000-0000-0000190F0000}"/>
    <cellStyle name="20% - Accent2 17 2 4 3 2" xfId="9844" xr:uid="{00000000-0005-0000-0000-00001A0F0000}"/>
    <cellStyle name="20% - Accent2 17 2 4 4" xfId="9845" xr:uid="{00000000-0005-0000-0000-00001B0F0000}"/>
    <cellStyle name="20% - Accent2 17 2 5" xfId="9846" xr:uid="{00000000-0005-0000-0000-00001C0F0000}"/>
    <cellStyle name="20% - Accent2 17 2 5 2" xfId="9847" xr:uid="{00000000-0005-0000-0000-00001D0F0000}"/>
    <cellStyle name="20% - Accent2 17 2 5 2 2" xfId="9848" xr:uid="{00000000-0005-0000-0000-00001E0F0000}"/>
    <cellStyle name="20% - Accent2 17 2 5 3" xfId="9849" xr:uid="{00000000-0005-0000-0000-00001F0F0000}"/>
    <cellStyle name="20% - Accent2 17 2 6" xfId="9850" xr:uid="{00000000-0005-0000-0000-0000200F0000}"/>
    <cellStyle name="20% - Accent2 17 2 6 2" xfId="9851" xr:uid="{00000000-0005-0000-0000-0000210F0000}"/>
    <cellStyle name="20% - Accent2 17 2 7" xfId="9852" xr:uid="{00000000-0005-0000-0000-0000220F0000}"/>
    <cellStyle name="20% - Accent2 17 2 7 2" xfId="9853" xr:uid="{00000000-0005-0000-0000-0000230F0000}"/>
    <cellStyle name="20% - Accent2 17 2 8" xfId="9854" xr:uid="{00000000-0005-0000-0000-0000240F0000}"/>
    <cellStyle name="20% - Accent2 17 2 8 2" xfId="9855" xr:uid="{00000000-0005-0000-0000-0000250F0000}"/>
    <cellStyle name="20% - Accent2 17 2 9" xfId="9856" xr:uid="{00000000-0005-0000-0000-0000260F0000}"/>
    <cellStyle name="20% - Accent2 17 2 9 2" xfId="9857" xr:uid="{00000000-0005-0000-0000-0000270F0000}"/>
    <cellStyle name="20% - Accent2 17 3" xfId="278" xr:uid="{00000000-0005-0000-0000-0000280F0000}"/>
    <cellStyle name="20% - Accent2 17 3 10" xfId="9858" xr:uid="{00000000-0005-0000-0000-0000290F0000}"/>
    <cellStyle name="20% - Accent2 17 3 10 2" xfId="9859" xr:uid="{00000000-0005-0000-0000-00002A0F0000}"/>
    <cellStyle name="20% - Accent2 17 3 11" xfId="9860" xr:uid="{00000000-0005-0000-0000-00002B0F0000}"/>
    <cellStyle name="20% - Accent2 17 3 2" xfId="9861" xr:uid="{00000000-0005-0000-0000-00002C0F0000}"/>
    <cellStyle name="20% - Accent2 17 3 2 2" xfId="9862" xr:uid="{00000000-0005-0000-0000-00002D0F0000}"/>
    <cellStyle name="20% - Accent2 17 3 2 2 2" xfId="9863" xr:uid="{00000000-0005-0000-0000-00002E0F0000}"/>
    <cellStyle name="20% - Accent2 17 3 2 3" xfId="9864" xr:uid="{00000000-0005-0000-0000-00002F0F0000}"/>
    <cellStyle name="20% - Accent2 17 3 2 3 2" xfId="9865" xr:uid="{00000000-0005-0000-0000-0000300F0000}"/>
    <cellStyle name="20% - Accent2 17 3 2 4" xfId="9866" xr:uid="{00000000-0005-0000-0000-0000310F0000}"/>
    <cellStyle name="20% - Accent2 17 3 3" xfId="9867" xr:uid="{00000000-0005-0000-0000-0000320F0000}"/>
    <cellStyle name="20% - Accent2 17 3 3 2" xfId="9868" xr:uid="{00000000-0005-0000-0000-0000330F0000}"/>
    <cellStyle name="20% - Accent2 17 3 3 2 2" xfId="9869" xr:uid="{00000000-0005-0000-0000-0000340F0000}"/>
    <cellStyle name="20% - Accent2 17 3 3 3" xfId="9870" xr:uid="{00000000-0005-0000-0000-0000350F0000}"/>
    <cellStyle name="20% - Accent2 17 3 3 3 2" xfId="9871" xr:uid="{00000000-0005-0000-0000-0000360F0000}"/>
    <cellStyle name="20% - Accent2 17 3 3 4" xfId="9872" xr:uid="{00000000-0005-0000-0000-0000370F0000}"/>
    <cellStyle name="20% - Accent2 17 3 4" xfId="9873" xr:uid="{00000000-0005-0000-0000-0000380F0000}"/>
    <cellStyle name="20% - Accent2 17 3 4 2" xfId="9874" xr:uid="{00000000-0005-0000-0000-0000390F0000}"/>
    <cellStyle name="20% - Accent2 17 3 4 2 2" xfId="9875" xr:uid="{00000000-0005-0000-0000-00003A0F0000}"/>
    <cellStyle name="20% - Accent2 17 3 4 3" xfId="9876" xr:uid="{00000000-0005-0000-0000-00003B0F0000}"/>
    <cellStyle name="20% - Accent2 17 3 5" xfId="9877" xr:uid="{00000000-0005-0000-0000-00003C0F0000}"/>
    <cellStyle name="20% - Accent2 17 3 5 2" xfId="9878" xr:uid="{00000000-0005-0000-0000-00003D0F0000}"/>
    <cellStyle name="20% - Accent2 17 3 6" xfId="9879" xr:uid="{00000000-0005-0000-0000-00003E0F0000}"/>
    <cellStyle name="20% - Accent2 17 3 6 2" xfId="9880" xr:uid="{00000000-0005-0000-0000-00003F0F0000}"/>
    <cellStyle name="20% - Accent2 17 3 7" xfId="9881" xr:uid="{00000000-0005-0000-0000-0000400F0000}"/>
    <cellStyle name="20% - Accent2 17 3 7 2" xfId="9882" xr:uid="{00000000-0005-0000-0000-0000410F0000}"/>
    <cellStyle name="20% - Accent2 17 3 8" xfId="9883" xr:uid="{00000000-0005-0000-0000-0000420F0000}"/>
    <cellStyle name="20% - Accent2 17 3 8 2" xfId="9884" xr:uid="{00000000-0005-0000-0000-0000430F0000}"/>
    <cellStyle name="20% - Accent2 17 3 9" xfId="9885" xr:uid="{00000000-0005-0000-0000-0000440F0000}"/>
    <cellStyle name="20% - Accent2 17 3 9 2" xfId="9886" xr:uid="{00000000-0005-0000-0000-0000450F0000}"/>
    <cellStyle name="20% - Accent2 17 4" xfId="279" xr:uid="{00000000-0005-0000-0000-0000460F0000}"/>
    <cellStyle name="20% - Accent2 17 4 2" xfId="9887" xr:uid="{00000000-0005-0000-0000-0000470F0000}"/>
    <cellStyle name="20% - Accent2 17 4 2 2" xfId="9888" xr:uid="{00000000-0005-0000-0000-0000480F0000}"/>
    <cellStyle name="20% - Accent2 17 4 3" xfId="9889" xr:uid="{00000000-0005-0000-0000-0000490F0000}"/>
    <cellStyle name="20% - Accent2 17 4 3 2" xfId="9890" xr:uid="{00000000-0005-0000-0000-00004A0F0000}"/>
    <cellStyle name="20% - Accent2 17 4 4" xfId="9891" xr:uid="{00000000-0005-0000-0000-00004B0F0000}"/>
    <cellStyle name="20% - Accent2 17 5" xfId="9892" xr:uid="{00000000-0005-0000-0000-00004C0F0000}"/>
    <cellStyle name="20% - Accent2 17 5 2" xfId="9893" xr:uid="{00000000-0005-0000-0000-00004D0F0000}"/>
    <cellStyle name="20% - Accent2 17 5 2 2" xfId="9894" xr:uid="{00000000-0005-0000-0000-00004E0F0000}"/>
    <cellStyle name="20% - Accent2 17 5 3" xfId="9895" xr:uid="{00000000-0005-0000-0000-00004F0F0000}"/>
    <cellStyle name="20% - Accent2 17 5 3 2" xfId="9896" xr:uid="{00000000-0005-0000-0000-0000500F0000}"/>
    <cellStyle name="20% - Accent2 17 5 4" xfId="9897" xr:uid="{00000000-0005-0000-0000-0000510F0000}"/>
    <cellStyle name="20% - Accent2 17 6" xfId="9898" xr:uid="{00000000-0005-0000-0000-0000520F0000}"/>
    <cellStyle name="20% - Accent2 17 6 2" xfId="9899" xr:uid="{00000000-0005-0000-0000-0000530F0000}"/>
    <cellStyle name="20% - Accent2 17 6 2 2" xfId="9900" xr:uid="{00000000-0005-0000-0000-0000540F0000}"/>
    <cellStyle name="20% - Accent2 17 6 3" xfId="9901" xr:uid="{00000000-0005-0000-0000-0000550F0000}"/>
    <cellStyle name="20% - Accent2 17 7" xfId="9902" xr:uid="{00000000-0005-0000-0000-0000560F0000}"/>
    <cellStyle name="20% - Accent2 17 7 2" xfId="9903" xr:uid="{00000000-0005-0000-0000-0000570F0000}"/>
    <cellStyle name="20% - Accent2 17 8" xfId="9904" xr:uid="{00000000-0005-0000-0000-0000580F0000}"/>
    <cellStyle name="20% - Accent2 17 8 2" xfId="9905" xr:uid="{00000000-0005-0000-0000-0000590F0000}"/>
    <cellStyle name="20% - Accent2 17 9" xfId="9906" xr:uid="{00000000-0005-0000-0000-00005A0F0000}"/>
    <cellStyle name="20% - Accent2 17 9 2" xfId="9907" xr:uid="{00000000-0005-0000-0000-00005B0F0000}"/>
    <cellStyle name="20% - Accent2 18" xfId="280" xr:uid="{00000000-0005-0000-0000-00005C0F0000}"/>
    <cellStyle name="20% - Accent2 18 10" xfId="9908" xr:uid="{00000000-0005-0000-0000-00005D0F0000}"/>
    <cellStyle name="20% - Accent2 18 10 2" xfId="9909" xr:uid="{00000000-0005-0000-0000-00005E0F0000}"/>
    <cellStyle name="20% - Accent2 18 11" xfId="9910" xr:uid="{00000000-0005-0000-0000-00005F0F0000}"/>
    <cellStyle name="20% - Accent2 18 11 2" xfId="9911" xr:uid="{00000000-0005-0000-0000-0000600F0000}"/>
    <cellStyle name="20% - Accent2 18 12" xfId="9912" xr:uid="{00000000-0005-0000-0000-0000610F0000}"/>
    <cellStyle name="20% - Accent2 18 12 2" xfId="9913" xr:uid="{00000000-0005-0000-0000-0000620F0000}"/>
    <cellStyle name="20% - Accent2 18 13" xfId="9914" xr:uid="{00000000-0005-0000-0000-0000630F0000}"/>
    <cellStyle name="20% - Accent2 18 2" xfId="281" xr:uid="{00000000-0005-0000-0000-0000640F0000}"/>
    <cellStyle name="20% - Accent2 18 2 10" xfId="9915" xr:uid="{00000000-0005-0000-0000-0000650F0000}"/>
    <cellStyle name="20% - Accent2 18 2 10 2" xfId="9916" xr:uid="{00000000-0005-0000-0000-0000660F0000}"/>
    <cellStyle name="20% - Accent2 18 2 11" xfId="9917" xr:uid="{00000000-0005-0000-0000-0000670F0000}"/>
    <cellStyle name="20% - Accent2 18 2 11 2" xfId="9918" xr:uid="{00000000-0005-0000-0000-0000680F0000}"/>
    <cellStyle name="20% - Accent2 18 2 12" xfId="9919" xr:uid="{00000000-0005-0000-0000-0000690F0000}"/>
    <cellStyle name="20% - Accent2 18 2 2" xfId="9920" xr:uid="{00000000-0005-0000-0000-00006A0F0000}"/>
    <cellStyle name="20% - Accent2 18 2 2 10" xfId="9921" xr:uid="{00000000-0005-0000-0000-00006B0F0000}"/>
    <cellStyle name="20% - Accent2 18 2 2 10 2" xfId="9922" xr:uid="{00000000-0005-0000-0000-00006C0F0000}"/>
    <cellStyle name="20% - Accent2 18 2 2 11" xfId="9923" xr:uid="{00000000-0005-0000-0000-00006D0F0000}"/>
    <cellStyle name="20% - Accent2 18 2 2 2" xfId="9924" xr:uid="{00000000-0005-0000-0000-00006E0F0000}"/>
    <cellStyle name="20% - Accent2 18 2 2 2 2" xfId="9925" xr:uid="{00000000-0005-0000-0000-00006F0F0000}"/>
    <cellStyle name="20% - Accent2 18 2 2 2 2 2" xfId="9926" xr:uid="{00000000-0005-0000-0000-0000700F0000}"/>
    <cellStyle name="20% - Accent2 18 2 2 2 3" xfId="9927" xr:uid="{00000000-0005-0000-0000-0000710F0000}"/>
    <cellStyle name="20% - Accent2 18 2 2 2 3 2" xfId="9928" xr:uid="{00000000-0005-0000-0000-0000720F0000}"/>
    <cellStyle name="20% - Accent2 18 2 2 2 4" xfId="9929" xr:uid="{00000000-0005-0000-0000-0000730F0000}"/>
    <cellStyle name="20% - Accent2 18 2 2 3" xfId="9930" xr:uid="{00000000-0005-0000-0000-0000740F0000}"/>
    <cellStyle name="20% - Accent2 18 2 2 3 2" xfId="9931" xr:uid="{00000000-0005-0000-0000-0000750F0000}"/>
    <cellStyle name="20% - Accent2 18 2 2 3 2 2" xfId="9932" xr:uid="{00000000-0005-0000-0000-0000760F0000}"/>
    <cellStyle name="20% - Accent2 18 2 2 3 3" xfId="9933" xr:uid="{00000000-0005-0000-0000-0000770F0000}"/>
    <cellStyle name="20% - Accent2 18 2 2 3 3 2" xfId="9934" xr:uid="{00000000-0005-0000-0000-0000780F0000}"/>
    <cellStyle name="20% - Accent2 18 2 2 3 4" xfId="9935" xr:uid="{00000000-0005-0000-0000-0000790F0000}"/>
    <cellStyle name="20% - Accent2 18 2 2 4" xfId="9936" xr:uid="{00000000-0005-0000-0000-00007A0F0000}"/>
    <cellStyle name="20% - Accent2 18 2 2 4 2" xfId="9937" xr:uid="{00000000-0005-0000-0000-00007B0F0000}"/>
    <cellStyle name="20% - Accent2 18 2 2 4 2 2" xfId="9938" xr:uid="{00000000-0005-0000-0000-00007C0F0000}"/>
    <cellStyle name="20% - Accent2 18 2 2 4 3" xfId="9939" xr:uid="{00000000-0005-0000-0000-00007D0F0000}"/>
    <cellStyle name="20% - Accent2 18 2 2 5" xfId="9940" xr:uid="{00000000-0005-0000-0000-00007E0F0000}"/>
    <cellStyle name="20% - Accent2 18 2 2 5 2" xfId="9941" xr:uid="{00000000-0005-0000-0000-00007F0F0000}"/>
    <cellStyle name="20% - Accent2 18 2 2 6" xfId="9942" xr:uid="{00000000-0005-0000-0000-0000800F0000}"/>
    <cellStyle name="20% - Accent2 18 2 2 6 2" xfId="9943" xr:uid="{00000000-0005-0000-0000-0000810F0000}"/>
    <cellStyle name="20% - Accent2 18 2 2 7" xfId="9944" xr:uid="{00000000-0005-0000-0000-0000820F0000}"/>
    <cellStyle name="20% - Accent2 18 2 2 7 2" xfId="9945" xr:uid="{00000000-0005-0000-0000-0000830F0000}"/>
    <cellStyle name="20% - Accent2 18 2 2 8" xfId="9946" xr:uid="{00000000-0005-0000-0000-0000840F0000}"/>
    <cellStyle name="20% - Accent2 18 2 2 8 2" xfId="9947" xr:uid="{00000000-0005-0000-0000-0000850F0000}"/>
    <cellStyle name="20% - Accent2 18 2 2 9" xfId="9948" xr:uid="{00000000-0005-0000-0000-0000860F0000}"/>
    <cellStyle name="20% - Accent2 18 2 2 9 2" xfId="9949" xr:uid="{00000000-0005-0000-0000-0000870F0000}"/>
    <cellStyle name="20% - Accent2 18 2 3" xfId="9950" xr:uid="{00000000-0005-0000-0000-0000880F0000}"/>
    <cellStyle name="20% - Accent2 18 2 3 2" xfId="9951" xr:uid="{00000000-0005-0000-0000-0000890F0000}"/>
    <cellStyle name="20% - Accent2 18 2 3 2 2" xfId="9952" xr:uid="{00000000-0005-0000-0000-00008A0F0000}"/>
    <cellStyle name="20% - Accent2 18 2 3 3" xfId="9953" xr:uid="{00000000-0005-0000-0000-00008B0F0000}"/>
    <cellStyle name="20% - Accent2 18 2 3 3 2" xfId="9954" xr:uid="{00000000-0005-0000-0000-00008C0F0000}"/>
    <cellStyle name="20% - Accent2 18 2 3 4" xfId="9955" xr:uid="{00000000-0005-0000-0000-00008D0F0000}"/>
    <cellStyle name="20% - Accent2 18 2 4" xfId="9956" xr:uid="{00000000-0005-0000-0000-00008E0F0000}"/>
    <cellStyle name="20% - Accent2 18 2 4 2" xfId="9957" xr:uid="{00000000-0005-0000-0000-00008F0F0000}"/>
    <cellStyle name="20% - Accent2 18 2 4 2 2" xfId="9958" xr:uid="{00000000-0005-0000-0000-0000900F0000}"/>
    <cellStyle name="20% - Accent2 18 2 4 3" xfId="9959" xr:uid="{00000000-0005-0000-0000-0000910F0000}"/>
    <cellStyle name="20% - Accent2 18 2 4 3 2" xfId="9960" xr:uid="{00000000-0005-0000-0000-0000920F0000}"/>
    <cellStyle name="20% - Accent2 18 2 4 4" xfId="9961" xr:uid="{00000000-0005-0000-0000-0000930F0000}"/>
    <cellStyle name="20% - Accent2 18 2 5" xfId="9962" xr:uid="{00000000-0005-0000-0000-0000940F0000}"/>
    <cellStyle name="20% - Accent2 18 2 5 2" xfId="9963" xr:uid="{00000000-0005-0000-0000-0000950F0000}"/>
    <cellStyle name="20% - Accent2 18 2 5 2 2" xfId="9964" xr:uid="{00000000-0005-0000-0000-0000960F0000}"/>
    <cellStyle name="20% - Accent2 18 2 5 3" xfId="9965" xr:uid="{00000000-0005-0000-0000-0000970F0000}"/>
    <cellStyle name="20% - Accent2 18 2 6" xfId="9966" xr:uid="{00000000-0005-0000-0000-0000980F0000}"/>
    <cellStyle name="20% - Accent2 18 2 6 2" xfId="9967" xr:uid="{00000000-0005-0000-0000-0000990F0000}"/>
    <cellStyle name="20% - Accent2 18 2 7" xfId="9968" xr:uid="{00000000-0005-0000-0000-00009A0F0000}"/>
    <cellStyle name="20% - Accent2 18 2 7 2" xfId="9969" xr:uid="{00000000-0005-0000-0000-00009B0F0000}"/>
    <cellStyle name="20% - Accent2 18 2 8" xfId="9970" xr:uid="{00000000-0005-0000-0000-00009C0F0000}"/>
    <cellStyle name="20% - Accent2 18 2 8 2" xfId="9971" xr:uid="{00000000-0005-0000-0000-00009D0F0000}"/>
    <cellStyle name="20% - Accent2 18 2 9" xfId="9972" xr:uid="{00000000-0005-0000-0000-00009E0F0000}"/>
    <cellStyle name="20% - Accent2 18 2 9 2" xfId="9973" xr:uid="{00000000-0005-0000-0000-00009F0F0000}"/>
    <cellStyle name="20% - Accent2 18 3" xfId="282" xr:uid="{00000000-0005-0000-0000-0000A00F0000}"/>
    <cellStyle name="20% - Accent2 18 3 10" xfId="9974" xr:uid="{00000000-0005-0000-0000-0000A10F0000}"/>
    <cellStyle name="20% - Accent2 18 3 10 2" xfId="9975" xr:uid="{00000000-0005-0000-0000-0000A20F0000}"/>
    <cellStyle name="20% - Accent2 18 3 11" xfId="9976" xr:uid="{00000000-0005-0000-0000-0000A30F0000}"/>
    <cellStyle name="20% - Accent2 18 3 2" xfId="9977" xr:uid="{00000000-0005-0000-0000-0000A40F0000}"/>
    <cellStyle name="20% - Accent2 18 3 2 2" xfId="9978" xr:uid="{00000000-0005-0000-0000-0000A50F0000}"/>
    <cellStyle name="20% - Accent2 18 3 2 2 2" xfId="9979" xr:uid="{00000000-0005-0000-0000-0000A60F0000}"/>
    <cellStyle name="20% - Accent2 18 3 2 3" xfId="9980" xr:uid="{00000000-0005-0000-0000-0000A70F0000}"/>
    <cellStyle name="20% - Accent2 18 3 2 3 2" xfId="9981" xr:uid="{00000000-0005-0000-0000-0000A80F0000}"/>
    <cellStyle name="20% - Accent2 18 3 2 4" xfId="9982" xr:uid="{00000000-0005-0000-0000-0000A90F0000}"/>
    <cellStyle name="20% - Accent2 18 3 3" xfId="9983" xr:uid="{00000000-0005-0000-0000-0000AA0F0000}"/>
    <cellStyle name="20% - Accent2 18 3 3 2" xfId="9984" xr:uid="{00000000-0005-0000-0000-0000AB0F0000}"/>
    <cellStyle name="20% - Accent2 18 3 3 2 2" xfId="9985" xr:uid="{00000000-0005-0000-0000-0000AC0F0000}"/>
    <cellStyle name="20% - Accent2 18 3 3 3" xfId="9986" xr:uid="{00000000-0005-0000-0000-0000AD0F0000}"/>
    <cellStyle name="20% - Accent2 18 3 3 3 2" xfId="9987" xr:uid="{00000000-0005-0000-0000-0000AE0F0000}"/>
    <cellStyle name="20% - Accent2 18 3 3 4" xfId="9988" xr:uid="{00000000-0005-0000-0000-0000AF0F0000}"/>
    <cellStyle name="20% - Accent2 18 3 4" xfId="9989" xr:uid="{00000000-0005-0000-0000-0000B00F0000}"/>
    <cellStyle name="20% - Accent2 18 3 4 2" xfId="9990" xr:uid="{00000000-0005-0000-0000-0000B10F0000}"/>
    <cellStyle name="20% - Accent2 18 3 4 2 2" xfId="9991" xr:uid="{00000000-0005-0000-0000-0000B20F0000}"/>
    <cellStyle name="20% - Accent2 18 3 4 3" xfId="9992" xr:uid="{00000000-0005-0000-0000-0000B30F0000}"/>
    <cellStyle name="20% - Accent2 18 3 5" xfId="9993" xr:uid="{00000000-0005-0000-0000-0000B40F0000}"/>
    <cellStyle name="20% - Accent2 18 3 5 2" xfId="9994" xr:uid="{00000000-0005-0000-0000-0000B50F0000}"/>
    <cellStyle name="20% - Accent2 18 3 6" xfId="9995" xr:uid="{00000000-0005-0000-0000-0000B60F0000}"/>
    <cellStyle name="20% - Accent2 18 3 6 2" xfId="9996" xr:uid="{00000000-0005-0000-0000-0000B70F0000}"/>
    <cellStyle name="20% - Accent2 18 3 7" xfId="9997" xr:uid="{00000000-0005-0000-0000-0000B80F0000}"/>
    <cellStyle name="20% - Accent2 18 3 7 2" xfId="9998" xr:uid="{00000000-0005-0000-0000-0000B90F0000}"/>
    <cellStyle name="20% - Accent2 18 3 8" xfId="9999" xr:uid="{00000000-0005-0000-0000-0000BA0F0000}"/>
    <cellStyle name="20% - Accent2 18 3 8 2" xfId="10000" xr:uid="{00000000-0005-0000-0000-0000BB0F0000}"/>
    <cellStyle name="20% - Accent2 18 3 9" xfId="10001" xr:uid="{00000000-0005-0000-0000-0000BC0F0000}"/>
    <cellStyle name="20% - Accent2 18 3 9 2" xfId="10002" xr:uid="{00000000-0005-0000-0000-0000BD0F0000}"/>
    <cellStyle name="20% - Accent2 18 4" xfId="283" xr:uid="{00000000-0005-0000-0000-0000BE0F0000}"/>
    <cellStyle name="20% - Accent2 18 4 2" xfId="10003" xr:uid="{00000000-0005-0000-0000-0000BF0F0000}"/>
    <cellStyle name="20% - Accent2 18 4 2 2" xfId="10004" xr:uid="{00000000-0005-0000-0000-0000C00F0000}"/>
    <cellStyle name="20% - Accent2 18 4 3" xfId="10005" xr:uid="{00000000-0005-0000-0000-0000C10F0000}"/>
    <cellStyle name="20% - Accent2 18 4 3 2" xfId="10006" xr:uid="{00000000-0005-0000-0000-0000C20F0000}"/>
    <cellStyle name="20% - Accent2 18 4 4" xfId="10007" xr:uid="{00000000-0005-0000-0000-0000C30F0000}"/>
    <cellStyle name="20% - Accent2 18 5" xfId="10008" xr:uid="{00000000-0005-0000-0000-0000C40F0000}"/>
    <cellStyle name="20% - Accent2 18 5 2" xfId="10009" xr:uid="{00000000-0005-0000-0000-0000C50F0000}"/>
    <cellStyle name="20% - Accent2 18 5 2 2" xfId="10010" xr:uid="{00000000-0005-0000-0000-0000C60F0000}"/>
    <cellStyle name="20% - Accent2 18 5 3" xfId="10011" xr:uid="{00000000-0005-0000-0000-0000C70F0000}"/>
    <cellStyle name="20% - Accent2 18 5 3 2" xfId="10012" xr:uid="{00000000-0005-0000-0000-0000C80F0000}"/>
    <cellStyle name="20% - Accent2 18 5 4" xfId="10013" xr:uid="{00000000-0005-0000-0000-0000C90F0000}"/>
    <cellStyle name="20% - Accent2 18 6" xfId="10014" xr:uid="{00000000-0005-0000-0000-0000CA0F0000}"/>
    <cellStyle name="20% - Accent2 18 6 2" xfId="10015" xr:uid="{00000000-0005-0000-0000-0000CB0F0000}"/>
    <cellStyle name="20% - Accent2 18 6 2 2" xfId="10016" xr:uid="{00000000-0005-0000-0000-0000CC0F0000}"/>
    <cellStyle name="20% - Accent2 18 6 3" xfId="10017" xr:uid="{00000000-0005-0000-0000-0000CD0F0000}"/>
    <cellStyle name="20% - Accent2 18 7" xfId="10018" xr:uid="{00000000-0005-0000-0000-0000CE0F0000}"/>
    <cellStyle name="20% - Accent2 18 7 2" xfId="10019" xr:uid="{00000000-0005-0000-0000-0000CF0F0000}"/>
    <cellStyle name="20% - Accent2 18 8" xfId="10020" xr:uid="{00000000-0005-0000-0000-0000D00F0000}"/>
    <cellStyle name="20% - Accent2 18 8 2" xfId="10021" xr:uid="{00000000-0005-0000-0000-0000D10F0000}"/>
    <cellStyle name="20% - Accent2 18 9" xfId="10022" xr:uid="{00000000-0005-0000-0000-0000D20F0000}"/>
    <cellStyle name="20% - Accent2 18 9 2" xfId="10023" xr:uid="{00000000-0005-0000-0000-0000D30F0000}"/>
    <cellStyle name="20% - Accent2 19" xfId="284" xr:uid="{00000000-0005-0000-0000-0000D40F0000}"/>
    <cellStyle name="20% - Accent2 19 10" xfId="10024" xr:uid="{00000000-0005-0000-0000-0000D50F0000}"/>
    <cellStyle name="20% - Accent2 19 10 2" xfId="10025" xr:uid="{00000000-0005-0000-0000-0000D60F0000}"/>
    <cellStyle name="20% - Accent2 19 11" xfId="10026" xr:uid="{00000000-0005-0000-0000-0000D70F0000}"/>
    <cellStyle name="20% - Accent2 19 11 2" xfId="10027" xr:uid="{00000000-0005-0000-0000-0000D80F0000}"/>
    <cellStyle name="20% - Accent2 19 12" xfId="10028" xr:uid="{00000000-0005-0000-0000-0000D90F0000}"/>
    <cellStyle name="20% - Accent2 19 12 2" xfId="10029" xr:uid="{00000000-0005-0000-0000-0000DA0F0000}"/>
    <cellStyle name="20% - Accent2 19 13" xfId="10030" xr:uid="{00000000-0005-0000-0000-0000DB0F0000}"/>
    <cellStyle name="20% - Accent2 19 2" xfId="285" xr:uid="{00000000-0005-0000-0000-0000DC0F0000}"/>
    <cellStyle name="20% - Accent2 19 2 10" xfId="10031" xr:uid="{00000000-0005-0000-0000-0000DD0F0000}"/>
    <cellStyle name="20% - Accent2 19 2 10 2" xfId="10032" xr:uid="{00000000-0005-0000-0000-0000DE0F0000}"/>
    <cellStyle name="20% - Accent2 19 2 11" xfId="10033" xr:uid="{00000000-0005-0000-0000-0000DF0F0000}"/>
    <cellStyle name="20% - Accent2 19 2 11 2" xfId="10034" xr:uid="{00000000-0005-0000-0000-0000E00F0000}"/>
    <cellStyle name="20% - Accent2 19 2 12" xfId="10035" xr:uid="{00000000-0005-0000-0000-0000E10F0000}"/>
    <cellStyle name="20% - Accent2 19 2 2" xfId="10036" xr:uid="{00000000-0005-0000-0000-0000E20F0000}"/>
    <cellStyle name="20% - Accent2 19 2 2 10" xfId="10037" xr:uid="{00000000-0005-0000-0000-0000E30F0000}"/>
    <cellStyle name="20% - Accent2 19 2 2 10 2" xfId="10038" xr:uid="{00000000-0005-0000-0000-0000E40F0000}"/>
    <cellStyle name="20% - Accent2 19 2 2 11" xfId="10039" xr:uid="{00000000-0005-0000-0000-0000E50F0000}"/>
    <cellStyle name="20% - Accent2 19 2 2 2" xfId="10040" xr:uid="{00000000-0005-0000-0000-0000E60F0000}"/>
    <cellStyle name="20% - Accent2 19 2 2 2 2" xfId="10041" xr:uid="{00000000-0005-0000-0000-0000E70F0000}"/>
    <cellStyle name="20% - Accent2 19 2 2 2 2 2" xfId="10042" xr:uid="{00000000-0005-0000-0000-0000E80F0000}"/>
    <cellStyle name="20% - Accent2 19 2 2 2 3" xfId="10043" xr:uid="{00000000-0005-0000-0000-0000E90F0000}"/>
    <cellStyle name="20% - Accent2 19 2 2 2 3 2" xfId="10044" xr:uid="{00000000-0005-0000-0000-0000EA0F0000}"/>
    <cellStyle name="20% - Accent2 19 2 2 2 4" xfId="10045" xr:uid="{00000000-0005-0000-0000-0000EB0F0000}"/>
    <cellStyle name="20% - Accent2 19 2 2 3" xfId="10046" xr:uid="{00000000-0005-0000-0000-0000EC0F0000}"/>
    <cellStyle name="20% - Accent2 19 2 2 3 2" xfId="10047" xr:uid="{00000000-0005-0000-0000-0000ED0F0000}"/>
    <cellStyle name="20% - Accent2 19 2 2 3 2 2" xfId="10048" xr:uid="{00000000-0005-0000-0000-0000EE0F0000}"/>
    <cellStyle name="20% - Accent2 19 2 2 3 3" xfId="10049" xr:uid="{00000000-0005-0000-0000-0000EF0F0000}"/>
    <cellStyle name="20% - Accent2 19 2 2 3 3 2" xfId="10050" xr:uid="{00000000-0005-0000-0000-0000F00F0000}"/>
    <cellStyle name="20% - Accent2 19 2 2 3 4" xfId="10051" xr:uid="{00000000-0005-0000-0000-0000F10F0000}"/>
    <cellStyle name="20% - Accent2 19 2 2 4" xfId="10052" xr:uid="{00000000-0005-0000-0000-0000F20F0000}"/>
    <cellStyle name="20% - Accent2 19 2 2 4 2" xfId="10053" xr:uid="{00000000-0005-0000-0000-0000F30F0000}"/>
    <cellStyle name="20% - Accent2 19 2 2 4 2 2" xfId="10054" xr:uid="{00000000-0005-0000-0000-0000F40F0000}"/>
    <cellStyle name="20% - Accent2 19 2 2 4 3" xfId="10055" xr:uid="{00000000-0005-0000-0000-0000F50F0000}"/>
    <cellStyle name="20% - Accent2 19 2 2 5" xfId="10056" xr:uid="{00000000-0005-0000-0000-0000F60F0000}"/>
    <cellStyle name="20% - Accent2 19 2 2 5 2" xfId="10057" xr:uid="{00000000-0005-0000-0000-0000F70F0000}"/>
    <cellStyle name="20% - Accent2 19 2 2 6" xfId="10058" xr:uid="{00000000-0005-0000-0000-0000F80F0000}"/>
    <cellStyle name="20% - Accent2 19 2 2 6 2" xfId="10059" xr:uid="{00000000-0005-0000-0000-0000F90F0000}"/>
    <cellStyle name="20% - Accent2 19 2 2 7" xfId="10060" xr:uid="{00000000-0005-0000-0000-0000FA0F0000}"/>
    <cellStyle name="20% - Accent2 19 2 2 7 2" xfId="10061" xr:uid="{00000000-0005-0000-0000-0000FB0F0000}"/>
    <cellStyle name="20% - Accent2 19 2 2 8" xfId="10062" xr:uid="{00000000-0005-0000-0000-0000FC0F0000}"/>
    <cellStyle name="20% - Accent2 19 2 2 8 2" xfId="10063" xr:uid="{00000000-0005-0000-0000-0000FD0F0000}"/>
    <cellStyle name="20% - Accent2 19 2 2 9" xfId="10064" xr:uid="{00000000-0005-0000-0000-0000FE0F0000}"/>
    <cellStyle name="20% - Accent2 19 2 2 9 2" xfId="10065" xr:uid="{00000000-0005-0000-0000-0000FF0F0000}"/>
    <cellStyle name="20% - Accent2 19 2 3" xfId="10066" xr:uid="{00000000-0005-0000-0000-000000100000}"/>
    <cellStyle name="20% - Accent2 19 2 3 2" xfId="10067" xr:uid="{00000000-0005-0000-0000-000001100000}"/>
    <cellStyle name="20% - Accent2 19 2 3 2 2" xfId="10068" xr:uid="{00000000-0005-0000-0000-000002100000}"/>
    <cellStyle name="20% - Accent2 19 2 3 3" xfId="10069" xr:uid="{00000000-0005-0000-0000-000003100000}"/>
    <cellStyle name="20% - Accent2 19 2 3 3 2" xfId="10070" xr:uid="{00000000-0005-0000-0000-000004100000}"/>
    <cellStyle name="20% - Accent2 19 2 3 4" xfId="10071" xr:uid="{00000000-0005-0000-0000-000005100000}"/>
    <cellStyle name="20% - Accent2 19 2 4" xfId="10072" xr:uid="{00000000-0005-0000-0000-000006100000}"/>
    <cellStyle name="20% - Accent2 19 2 4 2" xfId="10073" xr:uid="{00000000-0005-0000-0000-000007100000}"/>
    <cellStyle name="20% - Accent2 19 2 4 2 2" xfId="10074" xr:uid="{00000000-0005-0000-0000-000008100000}"/>
    <cellStyle name="20% - Accent2 19 2 4 3" xfId="10075" xr:uid="{00000000-0005-0000-0000-000009100000}"/>
    <cellStyle name="20% - Accent2 19 2 4 3 2" xfId="10076" xr:uid="{00000000-0005-0000-0000-00000A100000}"/>
    <cellStyle name="20% - Accent2 19 2 4 4" xfId="10077" xr:uid="{00000000-0005-0000-0000-00000B100000}"/>
    <cellStyle name="20% - Accent2 19 2 5" xfId="10078" xr:uid="{00000000-0005-0000-0000-00000C100000}"/>
    <cellStyle name="20% - Accent2 19 2 5 2" xfId="10079" xr:uid="{00000000-0005-0000-0000-00000D100000}"/>
    <cellStyle name="20% - Accent2 19 2 5 2 2" xfId="10080" xr:uid="{00000000-0005-0000-0000-00000E100000}"/>
    <cellStyle name="20% - Accent2 19 2 5 3" xfId="10081" xr:uid="{00000000-0005-0000-0000-00000F100000}"/>
    <cellStyle name="20% - Accent2 19 2 6" xfId="10082" xr:uid="{00000000-0005-0000-0000-000010100000}"/>
    <cellStyle name="20% - Accent2 19 2 6 2" xfId="10083" xr:uid="{00000000-0005-0000-0000-000011100000}"/>
    <cellStyle name="20% - Accent2 19 2 7" xfId="10084" xr:uid="{00000000-0005-0000-0000-000012100000}"/>
    <cellStyle name="20% - Accent2 19 2 7 2" xfId="10085" xr:uid="{00000000-0005-0000-0000-000013100000}"/>
    <cellStyle name="20% - Accent2 19 2 8" xfId="10086" xr:uid="{00000000-0005-0000-0000-000014100000}"/>
    <cellStyle name="20% - Accent2 19 2 8 2" xfId="10087" xr:uid="{00000000-0005-0000-0000-000015100000}"/>
    <cellStyle name="20% - Accent2 19 2 9" xfId="10088" xr:uid="{00000000-0005-0000-0000-000016100000}"/>
    <cellStyle name="20% - Accent2 19 2 9 2" xfId="10089" xr:uid="{00000000-0005-0000-0000-000017100000}"/>
    <cellStyle name="20% - Accent2 19 3" xfId="286" xr:uid="{00000000-0005-0000-0000-000018100000}"/>
    <cellStyle name="20% - Accent2 19 3 10" xfId="10090" xr:uid="{00000000-0005-0000-0000-000019100000}"/>
    <cellStyle name="20% - Accent2 19 3 10 2" xfId="10091" xr:uid="{00000000-0005-0000-0000-00001A100000}"/>
    <cellStyle name="20% - Accent2 19 3 11" xfId="10092" xr:uid="{00000000-0005-0000-0000-00001B100000}"/>
    <cellStyle name="20% - Accent2 19 3 2" xfId="10093" xr:uid="{00000000-0005-0000-0000-00001C100000}"/>
    <cellStyle name="20% - Accent2 19 3 2 2" xfId="10094" xr:uid="{00000000-0005-0000-0000-00001D100000}"/>
    <cellStyle name="20% - Accent2 19 3 2 2 2" xfId="10095" xr:uid="{00000000-0005-0000-0000-00001E100000}"/>
    <cellStyle name="20% - Accent2 19 3 2 3" xfId="10096" xr:uid="{00000000-0005-0000-0000-00001F100000}"/>
    <cellStyle name="20% - Accent2 19 3 2 3 2" xfId="10097" xr:uid="{00000000-0005-0000-0000-000020100000}"/>
    <cellStyle name="20% - Accent2 19 3 2 4" xfId="10098" xr:uid="{00000000-0005-0000-0000-000021100000}"/>
    <cellStyle name="20% - Accent2 19 3 3" xfId="10099" xr:uid="{00000000-0005-0000-0000-000022100000}"/>
    <cellStyle name="20% - Accent2 19 3 3 2" xfId="10100" xr:uid="{00000000-0005-0000-0000-000023100000}"/>
    <cellStyle name="20% - Accent2 19 3 3 2 2" xfId="10101" xr:uid="{00000000-0005-0000-0000-000024100000}"/>
    <cellStyle name="20% - Accent2 19 3 3 3" xfId="10102" xr:uid="{00000000-0005-0000-0000-000025100000}"/>
    <cellStyle name="20% - Accent2 19 3 3 3 2" xfId="10103" xr:uid="{00000000-0005-0000-0000-000026100000}"/>
    <cellStyle name="20% - Accent2 19 3 3 4" xfId="10104" xr:uid="{00000000-0005-0000-0000-000027100000}"/>
    <cellStyle name="20% - Accent2 19 3 4" xfId="10105" xr:uid="{00000000-0005-0000-0000-000028100000}"/>
    <cellStyle name="20% - Accent2 19 3 4 2" xfId="10106" xr:uid="{00000000-0005-0000-0000-000029100000}"/>
    <cellStyle name="20% - Accent2 19 3 4 2 2" xfId="10107" xr:uid="{00000000-0005-0000-0000-00002A100000}"/>
    <cellStyle name="20% - Accent2 19 3 4 3" xfId="10108" xr:uid="{00000000-0005-0000-0000-00002B100000}"/>
    <cellStyle name="20% - Accent2 19 3 5" xfId="10109" xr:uid="{00000000-0005-0000-0000-00002C100000}"/>
    <cellStyle name="20% - Accent2 19 3 5 2" xfId="10110" xr:uid="{00000000-0005-0000-0000-00002D100000}"/>
    <cellStyle name="20% - Accent2 19 3 6" xfId="10111" xr:uid="{00000000-0005-0000-0000-00002E100000}"/>
    <cellStyle name="20% - Accent2 19 3 6 2" xfId="10112" xr:uid="{00000000-0005-0000-0000-00002F100000}"/>
    <cellStyle name="20% - Accent2 19 3 7" xfId="10113" xr:uid="{00000000-0005-0000-0000-000030100000}"/>
    <cellStyle name="20% - Accent2 19 3 7 2" xfId="10114" xr:uid="{00000000-0005-0000-0000-000031100000}"/>
    <cellStyle name="20% - Accent2 19 3 8" xfId="10115" xr:uid="{00000000-0005-0000-0000-000032100000}"/>
    <cellStyle name="20% - Accent2 19 3 8 2" xfId="10116" xr:uid="{00000000-0005-0000-0000-000033100000}"/>
    <cellStyle name="20% - Accent2 19 3 9" xfId="10117" xr:uid="{00000000-0005-0000-0000-000034100000}"/>
    <cellStyle name="20% - Accent2 19 3 9 2" xfId="10118" xr:uid="{00000000-0005-0000-0000-000035100000}"/>
    <cellStyle name="20% - Accent2 19 4" xfId="287" xr:uid="{00000000-0005-0000-0000-000036100000}"/>
    <cellStyle name="20% - Accent2 19 4 2" xfId="10119" xr:uid="{00000000-0005-0000-0000-000037100000}"/>
    <cellStyle name="20% - Accent2 19 4 2 2" xfId="10120" xr:uid="{00000000-0005-0000-0000-000038100000}"/>
    <cellStyle name="20% - Accent2 19 4 3" xfId="10121" xr:uid="{00000000-0005-0000-0000-000039100000}"/>
    <cellStyle name="20% - Accent2 19 4 3 2" xfId="10122" xr:uid="{00000000-0005-0000-0000-00003A100000}"/>
    <cellStyle name="20% - Accent2 19 4 4" xfId="10123" xr:uid="{00000000-0005-0000-0000-00003B100000}"/>
    <cellStyle name="20% - Accent2 19 5" xfId="10124" xr:uid="{00000000-0005-0000-0000-00003C100000}"/>
    <cellStyle name="20% - Accent2 19 5 2" xfId="10125" xr:uid="{00000000-0005-0000-0000-00003D100000}"/>
    <cellStyle name="20% - Accent2 19 5 2 2" xfId="10126" xr:uid="{00000000-0005-0000-0000-00003E100000}"/>
    <cellStyle name="20% - Accent2 19 5 3" xfId="10127" xr:uid="{00000000-0005-0000-0000-00003F100000}"/>
    <cellStyle name="20% - Accent2 19 5 3 2" xfId="10128" xr:uid="{00000000-0005-0000-0000-000040100000}"/>
    <cellStyle name="20% - Accent2 19 5 4" xfId="10129" xr:uid="{00000000-0005-0000-0000-000041100000}"/>
    <cellStyle name="20% - Accent2 19 6" xfId="10130" xr:uid="{00000000-0005-0000-0000-000042100000}"/>
    <cellStyle name="20% - Accent2 19 6 2" xfId="10131" xr:uid="{00000000-0005-0000-0000-000043100000}"/>
    <cellStyle name="20% - Accent2 19 6 2 2" xfId="10132" xr:uid="{00000000-0005-0000-0000-000044100000}"/>
    <cellStyle name="20% - Accent2 19 6 3" xfId="10133" xr:uid="{00000000-0005-0000-0000-000045100000}"/>
    <cellStyle name="20% - Accent2 19 7" xfId="10134" xr:uid="{00000000-0005-0000-0000-000046100000}"/>
    <cellStyle name="20% - Accent2 19 7 2" xfId="10135" xr:uid="{00000000-0005-0000-0000-000047100000}"/>
    <cellStyle name="20% - Accent2 19 8" xfId="10136" xr:uid="{00000000-0005-0000-0000-000048100000}"/>
    <cellStyle name="20% - Accent2 19 8 2" xfId="10137" xr:uid="{00000000-0005-0000-0000-000049100000}"/>
    <cellStyle name="20% - Accent2 19 9" xfId="10138" xr:uid="{00000000-0005-0000-0000-00004A100000}"/>
    <cellStyle name="20% - Accent2 19 9 2" xfId="10139" xr:uid="{00000000-0005-0000-0000-00004B100000}"/>
    <cellStyle name="20% - Accent2 2" xfId="288" xr:uid="{00000000-0005-0000-0000-00004C100000}"/>
    <cellStyle name="20% - Accent2 2 10" xfId="10140" xr:uid="{00000000-0005-0000-0000-00004D100000}"/>
    <cellStyle name="20% - Accent2 2 10 2" xfId="10141" xr:uid="{00000000-0005-0000-0000-00004E100000}"/>
    <cellStyle name="20% - Accent2 2 11" xfId="10142" xr:uid="{00000000-0005-0000-0000-00004F100000}"/>
    <cellStyle name="20% - Accent2 2 11 2" xfId="10143" xr:uid="{00000000-0005-0000-0000-000050100000}"/>
    <cellStyle name="20% - Accent2 2 12" xfId="10144" xr:uid="{00000000-0005-0000-0000-000051100000}"/>
    <cellStyle name="20% - Accent2 2 12 2" xfId="10145" xr:uid="{00000000-0005-0000-0000-000052100000}"/>
    <cellStyle name="20% - Accent2 2 13" xfId="10146" xr:uid="{00000000-0005-0000-0000-000053100000}"/>
    <cellStyle name="20% - Accent2 2 13 2" xfId="10147" xr:uid="{00000000-0005-0000-0000-000054100000}"/>
    <cellStyle name="20% - Accent2 2 14" xfId="10148" xr:uid="{00000000-0005-0000-0000-000055100000}"/>
    <cellStyle name="20% - Accent2 2 2" xfId="289" xr:uid="{00000000-0005-0000-0000-000056100000}"/>
    <cellStyle name="20% - Accent2 2 2 2" xfId="10149" xr:uid="{00000000-0005-0000-0000-000057100000}"/>
    <cellStyle name="20% - Accent2 2 2 2 2" xfId="10150" xr:uid="{00000000-0005-0000-0000-000058100000}"/>
    <cellStyle name="20% - Accent2 2 2 2 3" xfId="10151" xr:uid="{00000000-0005-0000-0000-000059100000}"/>
    <cellStyle name="20% - Accent2 2 3" xfId="290" xr:uid="{00000000-0005-0000-0000-00005A100000}"/>
    <cellStyle name="20% - Accent2 2 3 10" xfId="10152" xr:uid="{00000000-0005-0000-0000-00005B100000}"/>
    <cellStyle name="20% - Accent2 2 3 10 2" xfId="10153" xr:uid="{00000000-0005-0000-0000-00005C100000}"/>
    <cellStyle name="20% - Accent2 2 3 11" xfId="10154" xr:uid="{00000000-0005-0000-0000-00005D100000}"/>
    <cellStyle name="20% - Accent2 2 3 11 2" xfId="10155" xr:uid="{00000000-0005-0000-0000-00005E100000}"/>
    <cellStyle name="20% - Accent2 2 3 12" xfId="10156" xr:uid="{00000000-0005-0000-0000-00005F100000}"/>
    <cellStyle name="20% - Accent2 2 3 2" xfId="291" xr:uid="{00000000-0005-0000-0000-000060100000}"/>
    <cellStyle name="20% - Accent2 2 3 2 10" xfId="10157" xr:uid="{00000000-0005-0000-0000-000061100000}"/>
    <cellStyle name="20% - Accent2 2 3 2 10 2" xfId="10158" xr:uid="{00000000-0005-0000-0000-000062100000}"/>
    <cellStyle name="20% - Accent2 2 3 2 11" xfId="10159" xr:uid="{00000000-0005-0000-0000-000063100000}"/>
    <cellStyle name="20% - Accent2 2 3 2 2" xfId="10160" xr:uid="{00000000-0005-0000-0000-000064100000}"/>
    <cellStyle name="20% - Accent2 2 3 2 2 2" xfId="10161" xr:uid="{00000000-0005-0000-0000-000065100000}"/>
    <cellStyle name="20% - Accent2 2 3 2 2 2 2" xfId="10162" xr:uid="{00000000-0005-0000-0000-000066100000}"/>
    <cellStyle name="20% - Accent2 2 3 2 2 3" xfId="10163" xr:uid="{00000000-0005-0000-0000-000067100000}"/>
    <cellStyle name="20% - Accent2 2 3 2 2 3 2" xfId="10164" xr:uid="{00000000-0005-0000-0000-000068100000}"/>
    <cellStyle name="20% - Accent2 2 3 2 2 4" xfId="10165" xr:uid="{00000000-0005-0000-0000-000069100000}"/>
    <cellStyle name="20% - Accent2 2 3 2 3" xfId="10166" xr:uid="{00000000-0005-0000-0000-00006A100000}"/>
    <cellStyle name="20% - Accent2 2 3 2 3 2" xfId="10167" xr:uid="{00000000-0005-0000-0000-00006B100000}"/>
    <cellStyle name="20% - Accent2 2 3 2 3 2 2" xfId="10168" xr:uid="{00000000-0005-0000-0000-00006C100000}"/>
    <cellStyle name="20% - Accent2 2 3 2 3 3" xfId="10169" xr:uid="{00000000-0005-0000-0000-00006D100000}"/>
    <cellStyle name="20% - Accent2 2 3 2 3 3 2" xfId="10170" xr:uid="{00000000-0005-0000-0000-00006E100000}"/>
    <cellStyle name="20% - Accent2 2 3 2 3 4" xfId="10171" xr:uid="{00000000-0005-0000-0000-00006F100000}"/>
    <cellStyle name="20% - Accent2 2 3 2 4" xfId="10172" xr:uid="{00000000-0005-0000-0000-000070100000}"/>
    <cellStyle name="20% - Accent2 2 3 2 4 2" xfId="10173" xr:uid="{00000000-0005-0000-0000-000071100000}"/>
    <cellStyle name="20% - Accent2 2 3 2 4 2 2" xfId="10174" xr:uid="{00000000-0005-0000-0000-000072100000}"/>
    <cellStyle name="20% - Accent2 2 3 2 4 3" xfId="10175" xr:uid="{00000000-0005-0000-0000-000073100000}"/>
    <cellStyle name="20% - Accent2 2 3 2 5" xfId="10176" xr:uid="{00000000-0005-0000-0000-000074100000}"/>
    <cellStyle name="20% - Accent2 2 3 2 5 2" xfId="10177" xr:uid="{00000000-0005-0000-0000-000075100000}"/>
    <cellStyle name="20% - Accent2 2 3 2 6" xfId="10178" xr:uid="{00000000-0005-0000-0000-000076100000}"/>
    <cellStyle name="20% - Accent2 2 3 2 6 2" xfId="10179" xr:uid="{00000000-0005-0000-0000-000077100000}"/>
    <cellStyle name="20% - Accent2 2 3 2 7" xfId="10180" xr:uid="{00000000-0005-0000-0000-000078100000}"/>
    <cellStyle name="20% - Accent2 2 3 2 7 2" xfId="10181" xr:uid="{00000000-0005-0000-0000-000079100000}"/>
    <cellStyle name="20% - Accent2 2 3 2 8" xfId="10182" xr:uid="{00000000-0005-0000-0000-00007A100000}"/>
    <cellStyle name="20% - Accent2 2 3 2 8 2" xfId="10183" xr:uid="{00000000-0005-0000-0000-00007B100000}"/>
    <cellStyle name="20% - Accent2 2 3 2 9" xfId="10184" xr:uid="{00000000-0005-0000-0000-00007C100000}"/>
    <cellStyle name="20% - Accent2 2 3 2 9 2" xfId="10185" xr:uid="{00000000-0005-0000-0000-00007D100000}"/>
    <cellStyle name="20% - Accent2 2 3 3" xfId="292" xr:uid="{00000000-0005-0000-0000-00007E100000}"/>
    <cellStyle name="20% - Accent2 2 3 3 2" xfId="10186" xr:uid="{00000000-0005-0000-0000-00007F100000}"/>
    <cellStyle name="20% - Accent2 2 3 3 2 2" xfId="10187" xr:uid="{00000000-0005-0000-0000-000080100000}"/>
    <cellStyle name="20% - Accent2 2 3 3 3" xfId="10188" xr:uid="{00000000-0005-0000-0000-000081100000}"/>
    <cellStyle name="20% - Accent2 2 3 3 3 2" xfId="10189" xr:uid="{00000000-0005-0000-0000-000082100000}"/>
    <cellStyle name="20% - Accent2 2 3 3 4" xfId="10190" xr:uid="{00000000-0005-0000-0000-000083100000}"/>
    <cellStyle name="20% - Accent2 2 3 4" xfId="10191" xr:uid="{00000000-0005-0000-0000-000084100000}"/>
    <cellStyle name="20% - Accent2 2 3 4 2" xfId="10192" xr:uid="{00000000-0005-0000-0000-000085100000}"/>
    <cellStyle name="20% - Accent2 2 3 4 2 2" xfId="10193" xr:uid="{00000000-0005-0000-0000-000086100000}"/>
    <cellStyle name="20% - Accent2 2 3 4 3" xfId="10194" xr:uid="{00000000-0005-0000-0000-000087100000}"/>
    <cellStyle name="20% - Accent2 2 3 4 3 2" xfId="10195" xr:uid="{00000000-0005-0000-0000-000088100000}"/>
    <cellStyle name="20% - Accent2 2 3 4 4" xfId="10196" xr:uid="{00000000-0005-0000-0000-000089100000}"/>
    <cellStyle name="20% - Accent2 2 3 5" xfId="10197" xr:uid="{00000000-0005-0000-0000-00008A100000}"/>
    <cellStyle name="20% - Accent2 2 3 5 2" xfId="10198" xr:uid="{00000000-0005-0000-0000-00008B100000}"/>
    <cellStyle name="20% - Accent2 2 3 5 2 2" xfId="10199" xr:uid="{00000000-0005-0000-0000-00008C100000}"/>
    <cellStyle name="20% - Accent2 2 3 5 3" xfId="10200" xr:uid="{00000000-0005-0000-0000-00008D100000}"/>
    <cellStyle name="20% - Accent2 2 3 6" xfId="10201" xr:uid="{00000000-0005-0000-0000-00008E100000}"/>
    <cellStyle name="20% - Accent2 2 3 6 2" xfId="10202" xr:uid="{00000000-0005-0000-0000-00008F100000}"/>
    <cellStyle name="20% - Accent2 2 3 7" xfId="10203" xr:uid="{00000000-0005-0000-0000-000090100000}"/>
    <cellStyle name="20% - Accent2 2 3 7 2" xfId="10204" xr:uid="{00000000-0005-0000-0000-000091100000}"/>
    <cellStyle name="20% - Accent2 2 3 8" xfId="10205" xr:uid="{00000000-0005-0000-0000-000092100000}"/>
    <cellStyle name="20% - Accent2 2 3 8 2" xfId="10206" xr:uid="{00000000-0005-0000-0000-000093100000}"/>
    <cellStyle name="20% - Accent2 2 3 9" xfId="10207" xr:uid="{00000000-0005-0000-0000-000094100000}"/>
    <cellStyle name="20% - Accent2 2 3 9 2" xfId="10208" xr:uid="{00000000-0005-0000-0000-000095100000}"/>
    <cellStyle name="20% - Accent2 2 3_FY11 Repairs" xfId="293" xr:uid="{00000000-0005-0000-0000-000096100000}"/>
    <cellStyle name="20% - Accent2 2 4" xfId="294" xr:uid="{00000000-0005-0000-0000-000097100000}"/>
    <cellStyle name="20% - Accent2 2 4 10" xfId="10209" xr:uid="{00000000-0005-0000-0000-000098100000}"/>
    <cellStyle name="20% - Accent2 2 4 10 2" xfId="10210" xr:uid="{00000000-0005-0000-0000-000099100000}"/>
    <cellStyle name="20% - Accent2 2 4 11" xfId="10211" xr:uid="{00000000-0005-0000-0000-00009A100000}"/>
    <cellStyle name="20% - Accent2 2 4 2" xfId="10212" xr:uid="{00000000-0005-0000-0000-00009B100000}"/>
    <cellStyle name="20% - Accent2 2 4 2 2" xfId="10213" xr:uid="{00000000-0005-0000-0000-00009C100000}"/>
    <cellStyle name="20% - Accent2 2 4 2 2 2" xfId="10214" xr:uid="{00000000-0005-0000-0000-00009D100000}"/>
    <cellStyle name="20% - Accent2 2 4 2 3" xfId="10215" xr:uid="{00000000-0005-0000-0000-00009E100000}"/>
    <cellStyle name="20% - Accent2 2 4 2 3 2" xfId="10216" xr:uid="{00000000-0005-0000-0000-00009F100000}"/>
    <cellStyle name="20% - Accent2 2 4 2 4" xfId="10217" xr:uid="{00000000-0005-0000-0000-0000A0100000}"/>
    <cellStyle name="20% - Accent2 2 4 3" xfId="10218" xr:uid="{00000000-0005-0000-0000-0000A1100000}"/>
    <cellStyle name="20% - Accent2 2 4 3 2" xfId="10219" xr:uid="{00000000-0005-0000-0000-0000A2100000}"/>
    <cellStyle name="20% - Accent2 2 4 3 2 2" xfId="10220" xr:uid="{00000000-0005-0000-0000-0000A3100000}"/>
    <cellStyle name="20% - Accent2 2 4 3 3" xfId="10221" xr:uid="{00000000-0005-0000-0000-0000A4100000}"/>
    <cellStyle name="20% - Accent2 2 4 3 3 2" xfId="10222" xr:uid="{00000000-0005-0000-0000-0000A5100000}"/>
    <cellStyle name="20% - Accent2 2 4 3 4" xfId="10223" xr:uid="{00000000-0005-0000-0000-0000A6100000}"/>
    <cellStyle name="20% - Accent2 2 4 4" xfId="10224" xr:uid="{00000000-0005-0000-0000-0000A7100000}"/>
    <cellStyle name="20% - Accent2 2 4 4 2" xfId="10225" xr:uid="{00000000-0005-0000-0000-0000A8100000}"/>
    <cellStyle name="20% - Accent2 2 4 4 2 2" xfId="10226" xr:uid="{00000000-0005-0000-0000-0000A9100000}"/>
    <cellStyle name="20% - Accent2 2 4 4 3" xfId="10227" xr:uid="{00000000-0005-0000-0000-0000AA100000}"/>
    <cellStyle name="20% - Accent2 2 4 5" xfId="10228" xr:uid="{00000000-0005-0000-0000-0000AB100000}"/>
    <cellStyle name="20% - Accent2 2 4 5 2" xfId="10229" xr:uid="{00000000-0005-0000-0000-0000AC100000}"/>
    <cellStyle name="20% - Accent2 2 4 6" xfId="10230" xr:uid="{00000000-0005-0000-0000-0000AD100000}"/>
    <cellStyle name="20% - Accent2 2 4 6 2" xfId="10231" xr:uid="{00000000-0005-0000-0000-0000AE100000}"/>
    <cellStyle name="20% - Accent2 2 4 7" xfId="10232" xr:uid="{00000000-0005-0000-0000-0000AF100000}"/>
    <cellStyle name="20% - Accent2 2 4 7 2" xfId="10233" xr:uid="{00000000-0005-0000-0000-0000B0100000}"/>
    <cellStyle name="20% - Accent2 2 4 8" xfId="10234" xr:uid="{00000000-0005-0000-0000-0000B1100000}"/>
    <cellStyle name="20% - Accent2 2 4 8 2" xfId="10235" xr:uid="{00000000-0005-0000-0000-0000B2100000}"/>
    <cellStyle name="20% - Accent2 2 4 9" xfId="10236" xr:uid="{00000000-0005-0000-0000-0000B3100000}"/>
    <cellStyle name="20% - Accent2 2 4 9 2" xfId="10237" xr:uid="{00000000-0005-0000-0000-0000B4100000}"/>
    <cellStyle name="20% - Accent2 2 5" xfId="295" xr:uid="{00000000-0005-0000-0000-0000B5100000}"/>
    <cellStyle name="20% - Accent2 2 5 2" xfId="10238" xr:uid="{00000000-0005-0000-0000-0000B6100000}"/>
    <cellStyle name="20% - Accent2 2 5 2 2" xfId="10239" xr:uid="{00000000-0005-0000-0000-0000B7100000}"/>
    <cellStyle name="20% - Accent2 2 5 3" xfId="10240" xr:uid="{00000000-0005-0000-0000-0000B8100000}"/>
    <cellStyle name="20% - Accent2 2 5 3 2" xfId="10241" xr:uid="{00000000-0005-0000-0000-0000B9100000}"/>
    <cellStyle name="20% - Accent2 2 5 4" xfId="10242" xr:uid="{00000000-0005-0000-0000-0000BA100000}"/>
    <cellStyle name="20% - Accent2 2 6" xfId="10243" xr:uid="{00000000-0005-0000-0000-0000BB100000}"/>
    <cellStyle name="20% - Accent2 2 6 2" xfId="10244" xr:uid="{00000000-0005-0000-0000-0000BC100000}"/>
    <cellStyle name="20% - Accent2 2 6 2 2" xfId="10245" xr:uid="{00000000-0005-0000-0000-0000BD100000}"/>
    <cellStyle name="20% - Accent2 2 6 3" xfId="10246" xr:uid="{00000000-0005-0000-0000-0000BE100000}"/>
    <cellStyle name="20% - Accent2 2 6 3 2" xfId="10247" xr:uid="{00000000-0005-0000-0000-0000BF100000}"/>
    <cellStyle name="20% - Accent2 2 6 4" xfId="10248" xr:uid="{00000000-0005-0000-0000-0000C0100000}"/>
    <cellStyle name="20% - Accent2 2 7" xfId="10249" xr:uid="{00000000-0005-0000-0000-0000C1100000}"/>
    <cellStyle name="20% - Accent2 2 7 2" xfId="10250" xr:uid="{00000000-0005-0000-0000-0000C2100000}"/>
    <cellStyle name="20% - Accent2 2 7 2 2" xfId="10251" xr:uid="{00000000-0005-0000-0000-0000C3100000}"/>
    <cellStyle name="20% - Accent2 2 7 3" xfId="10252" xr:uid="{00000000-0005-0000-0000-0000C4100000}"/>
    <cellStyle name="20% - Accent2 2 8" xfId="10253" xr:uid="{00000000-0005-0000-0000-0000C5100000}"/>
    <cellStyle name="20% - Accent2 2 8 2" xfId="10254" xr:uid="{00000000-0005-0000-0000-0000C6100000}"/>
    <cellStyle name="20% - Accent2 2 9" xfId="10255" xr:uid="{00000000-0005-0000-0000-0000C7100000}"/>
    <cellStyle name="20% - Accent2 2 9 2" xfId="10256" xr:uid="{00000000-0005-0000-0000-0000C8100000}"/>
    <cellStyle name="20% - Accent2 2_2013 Combined" xfId="10257" xr:uid="{00000000-0005-0000-0000-0000C9100000}"/>
    <cellStyle name="20% - Accent2 20" xfId="296" xr:uid="{00000000-0005-0000-0000-0000CA100000}"/>
    <cellStyle name="20% - Accent2 20 10" xfId="10258" xr:uid="{00000000-0005-0000-0000-0000CB100000}"/>
    <cellStyle name="20% - Accent2 20 10 2" xfId="10259" xr:uid="{00000000-0005-0000-0000-0000CC100000}"/>
    <cellStyle name="20% - Accent2 20 11" xfId="10260" xr:uid="{00000000-0005-0000-0000-0000CD100000}"/>
    <cellStyle name="20% - Accent2 20 11 2" xfId="10261" xr:uid="{00000000-0005-0000-0000-0000CE100000}"/>
    <cellStyle name="20% - Accent2 20 12" xfId="10262" xr:uid="{00000000-0005-0000-0000-0000CF100000}"/>
    <cellStyle name="20% - Accent2 20 12 2" xfId="10263" xr:uid="{00000000-0005-0000-0000-0000D0100000}"/>
    <cellStyle name="20% - Accent2 20 13" xfId="10264" xr:uid="{00000000-0005-0000-0000-0000D1100000}"/>
    <cellStyle name="20% - Accent2 20 2" xfId="297" xr:uid="{00000000-0005-0000-0000-0000D2100000}"/>
    <cellStyle name="20% - Accent2 20 2 10" xfId="10265" xr:uid="{00000000-0005-0000-0000-0000D3100000}"/>
    <cellStyle name="20% - Accent2 20 2 10 2" xfId="10266" xr:uid="{00000000-0005-0000-0000-0000D4100000}"/>
    <cellStyle name="20% - Accent2 20 2 11" xfId="10267" xr:uid="{00000000-0005-0000-0000-0000D5100000}"/>
    <cellStyle name="20% - Accent2 20 2 11 2" xfId="10268" xr:uid="{00000000-0005-0000-0000-0000D6100000}"/>
    <cellStyle name="20% - Accent2 20 2 12" xfId="10269" xr:uid="{00000000-0005-0000-0000-0000D7100000}"/>
    <cellStyle name="20% - Accent2 20 2 2" xfId="10270" xr:uid="{00000000-0005-0000-0000-0000D8100000}"/>
    <cellStyle name="20% - Accent2 20 2 2 10" xfId="10271" xr:uid="{00000000-0005-0000-0000-0000D9100000}"/>
    <cellStyle name="20% - Accent2 20 2 2 10 2" xfId="10272" xr:uid="{00000000-0005-0000-0000-0000DA100000}"/>
    <cellStyle name="20% - Accent2 20 2 2 11" xfId="10273" xr:uid="{00000000-0005-0000-0000-0000DB100000}"/>
    <cellStyle name="20% - Accent2 20 2 2 2" xfId="10274" xr:uid="{00000000-0005-0000-0000-0000DC100000}"/>
    <cellStyle name="20% - Accent2 20 2 2 2 2" xfId="10275" xr:uid="{00000000-0005-0000-0000-0000DD100000}"/>
    <cellStyle name="20% - Accent2 20 2 2 2 2 2" xfId="10276" xr:uid="{00000000-0005-0000-0000-0000DE100000}"/>
    <cellStyle name="20% - Accent2 20 2 2 2 3" xfId="10277" xr:uid="{00000000-0005-0000-0000-0000DF100000}"/>
    <cellStyle name="20% - Accent2 20 2 2 2 3 2" xfId="10278" xr:uid="{00000000-0005-0000-0000-0000E0100000}"/>
    <cellStyle name="20% - Accent2 20 2 2 2 4" xfId="10279" xr:uid="{00000000-0005-0000-0000-0000E1100000}"/>
    <cellStyle name="20% - Accent2 20 2 2 3" xfId="10280" xr:uid="{00000000-0005-0000-0000-0000E2100000}"/>
    <cellStyle name="20% - Accent2 20 2 2 3 2" xfId="10281" xr:uid="{00000000-0005-0000-0000-0000E3100000}"/>
    <cellStyle name="20% - Accent2 20 2 2 3 2 2" xfId="10282" xr:uid="{00000000-0005-0000-0000-0000E4100000}"/>
    <cellStyle name="20% - Accent2 20 2 2 3 3" xfId="10283" xr:uid="{00000000-0005-0000-0000-0000E5100000}"/>
    <cellStyle name="20% - Accent2 20 2 2 3 3 2" xfId="10284" xr:uid="{00000000-0005-0000-0000-0000E6100000}"/>
    <cellStyle name="20% - Accent2 20 2 2 3 4" xfId="10285" xr:uid="{00000000-0005-0000-0000-0000E7100000}"/>
    <cellStyle name="20% - Accent2 20 2 2 4" xfId="10286" xr:uid="{00000000-0005-0000-0000-0000E8100000}"/>
    <cellStyle name="20% - Accent2 20 2 2 4 2" xfId="10287" xr:uid="{00000000-0005-0000-0000-0000E9100000}"/>
    <cellStyle name="20% - Accent2 20 2 2 4 2 2" xfId="10288" xr:uid="{00000000-0005-0000-0000-0000EA100000}"/>
    <cellStyle name="20% - Accent2 20 2 2 4 3" xfId="10289" xr:uid="{00000000-0005-0000-0000-0000EB100000}"/>
    <cellStyle name="20% - Accent2 20 2 2 5" xfId="10290" xr:uid="{00000000-0005-0000-0000-0000EC100000}"/>
    <cellStyle name="20% - Accent2 20 2 2 5 2" xfId="10291" xr:uid="{00000000-0005-0000-0000-0000ED100000}"/>
    <cellStyle name="20% - Accent2 20 2 2 6" xfId="10292" xr:uid="{00000000-0005-0000-0000-0000EE100000}"/>
    <cellStyle name="20% - Accent2 20 2 2 6 2" xfId="10293" xr:uid="{00000000-0005-0000-0000-0000EF100000}"/>
    <cellStyle name="20% - Accent2 20 2 2 7" xfId="10294" xr:uid="{00000000-0005-0000-0000-0000F0100000}"/>
    <cellStyle name="20% - Accent2 20 2 2 7 2" xfId="10295" xr:uid="{00000000-0005-0000-0000-0000F1100000}"/>
    <cellStyle name="20% - Accent2 20 2 2 8" xfId="10296" xr:uid="{00000000-0005-0000-0000-0000F2100000}"/>
    <cellStyle name="20% - Accent2 20 2 2 8 2" xfId="10297" xr:uid="{00000000-0005-0000-0000-0000F3100000}"/>
    <cellStyle name="20% - Accent2 20 2 2 9" xfId="10298" xr:uid="{00000000-0005-0000-0000-0000F4100000}"/>
    <cellStyle name="20% - Accent2 20 2 2 9 2" xfId="10299" xr:uid="{00000000-0005-0000-0000-0000F5100000}"/>
    <cellStyle name="20% - Accent2 20 2 3" xfId="10300" xr:uid="{00000000-0005-0000-0000-0000F6100000}"/>
    <cellStyle name="20% - Accent2 20 2 3 2" xfId="10301" xr:uid="{00000000-0005-0000-0000-0000F7100000}"/>
    <cellStyle name="20% - Accent2 20 2 3 2 2" xfId="10302" xr:uid="{00000000-0005-0000-0000-0000F8100000}"/>
    <cellStyle name="20% - Accent2 20 2 3 3" xfId="10303" xr:uid="{00000000-0005-0000-0000-0000F9100000}"/>
    <cellStyle name="20% - Accent2 20 2 3 3 2" xfId="10304" xr:uid="{00000000-0005-0000-0000-0000FA100000}"/>
    <cellStyle name="20% - Accent2 20 2 3 4" xfId="10305" xr:uid="{00000000-0005-0000-0000-0000FB100000}"/>
    <cellStyle name="20% - Accent2 20 2 4" xfId="10306" xr:uid="{00000000-0005-0000-0000-0000FC100000}"/>
    <cellStyle name="20% - Accent2 20 2 4 2" xfId="10307" xr:uid="{00000000-0005-0000-0000-0000FD100000}"/>
    <cellStyle name="20% - Accent2 20 2 4 2 2" xfId="10308" xr:uid="{00000000-0005-0000-0000-0000FE100000}"/>
    <cellStyle name="20% - Accent2 20 2 4 3" xfId="10309" xr:uid="{00000000-0005-0000-0000-0000FF100000}"/>
    <cellStyle name="20% - Accent2 20 2 4 3 2" xfId="10310" xr:uid="{00000000-0005-0000-0000-000000110000}"/>
    <cellStyle name="20% - Accent2 20 2 4 4" xfId="10311" xr:uid="{00000000-0005-0000-0000-000001110000}"/>
    <cellStyle name="20% - Accent2 20 2 5" xfId="10312" xr:uid="{00000000-0005-0000-0000-000002110000}"/>
    <cellStyle name="20% - Accent2 20 2 5 2" xfId="10313" xr:uid="{00000000-0005-0000-0000-000003110000}"/>
    <cellStyle name="20% - Accent2 20 2 5 2 2" xfId="10314" xr:uid="{00000000-0005-0000-0000-000004110000}"/>
    <cellStyle name="20% - Accent2 20 2 5 3" xfId="10315" xr:uid="{00000000-0005-0000-0000-000005110000}"/>
    <cellStyle name="20% - Accent2 20 2 6" xfId="10316" xr:uid="{00000000-0005-0000-0000-000006110000}"/>
    <cellStyle name="20% - Accent2 20 2 6 2" xfId="10317" xr:uid="{00000000-0005-0000-0000-000007110000}"/>
    <cellStyle name="20% - Accent2 20 2 7" xfId="10318" xr:uid="{00000000-0005-0000-0000-000008110000}"/>
    <cellStyle name="20% - Accent2 20 2 7 2" xfId="10319" xr:uid="{00000000-0005-0000-0000-000009110000}"/>
    <cellStyle name="20% - Accent2 20 2 8" xfId="10320" xr:uid="{00000000-0005-0000-0000-00000A110000}"/>
    <cellStyle name="20% - Accent2 20 2 8 2" xfId="10321" xr:uid="{00000000-0005-0000-0000-00000B110000}"/>
    <cellStyle name="20% - Accent2 20 2 9" xfId="10322" xr:uid="{00000000-0005-0000-0000-00000C110000}"/>
    <cellStyle name="20% - Accent2 20 2 9 2" xfId="10323" xr:uid="{00000000-0005-0000-0000-00000D110000}"/>
    <cellStyle name="20% - Accent2 20 3" xfId="298" xr:uid="{00000000-0005-0000-0000-00000E110000}"/>
    <cellStyle name="20% - Accent2 20 3 10" xfId="10324" xr:uid="{00000000-0005-0000-0000-00000F110000}"/>
    <cellStyle name="20% - Accent2 20 3 10 2" xfId="10325" xr:uid="{00000000-0005-0000-0000-000010110000}"/>
    <cellStyle name="20% - Accent2 20 3 11" xfId="10326" xr:uid="{00000000-0005-0000-0000-000011110000}"/>
    <cellStyle name="20% - Accent2 20 3 2" xfId="10327" xr:uid="{00000000-0005-0000-0000-000012110000}"/>
    <cellStyle name="20% - Accent2 20 3 2 2" xfId="10328" xr:uid="{00000000-0005-0000-0000-000013110000}"/>
    <cellStyle name="20% - Accent2 20 3 2 2 2" xfId="10329" xr:uid="{00000000-0005-0000-0000-000014110000}"/>
    <cellStyle name="20% - Accent2 20 3 2 3" xfId="10330" xr:uid="{00000000-0005-0000-0000-000015110000}"/>
    <cellStyle name="20% - Accent2 20 3 2 3 2" xfId="10331" xr:uid="{00000000-0005-0000-0000-000016110000}"/>
    <cellStyle name="20% - Accent2 20 3 2 4" xfId="10332" xr:uid="{00000000-0005-0000-0000-000017110000}"/>
    <cellStyle name="20% - Accent2 20 3 3" xfId="10333" xr:uid="{00000000-0005-0000-0000-000018110000}"/>
    <cellStyle name="20% - Accent2 20 3 3 2" xfId="10334" xr:uid="{00000000-0005-0000-0000-000019110000}"/>
    <cellStyle name="20% - Accent2 20 3 3 2 2" xfId="10335" xr:uid="{00000000-0005-0000-0000-00001A110000}"/>
    <cellStyle name="20% - Accent2 20 3 3 3" xfId="10336" xr:uid="{00000000-0005-0000-0000-00001B110000}"/>
    <cellStyle name="20% - Accent2 20 3 3 3 2" xfId="10337" xr:uid="{00000000-0005-0000-0000-00001C110000}"/>
    <cellStyle name="20% - Accent2 20 3 3 4" xfId="10338" xr:uid="{00000000-0005-0000-0000-00001D110000}"/>
    <cellStyle name="20% - Accent2 20 3 4" xfId="10339" xr:uid="{00000000-0005-0000-0000-00001E110000}"/>
    <cellStyle name="20% - Accent2 20 3 4 2" xfId="10340" xr:uid="{00000000-0005-0000-0000-00001F110000}"/>
    <cellStyle name="20% - Accent2 20 3 4 2 2" xfId="10341" xr:uid="{00000000-0005-0000-0000-000020110000}"/>
    <cellStyle name="20% - Accent2 20 3 4 3" xfId="10342" xr:uid="{00000000-0005-0000-0000-000021110000}"/>
    <cellStyle name="20% - Accent2 20 3 5" xfId="10343" xr:uid="{00000000-0005-0000-0000-000022110000}"/>
    <cellStyle name="20% - Accent2 20 3 5 2" xfId="10344" xr:uid="{00000000-0005-0000-0000-000023110000}"/>
    <cellStyle name="20% - Accent2 20 3 6" xfId="10345" xr:uid="{00000000-0005-0000-0000-000024110000}"/>
    <cellStyle name="20% - Accent2 20 3 6 2" xfId="10346" xr:uid="{00000000-0005-0000-0000-000025110000}"/>
    <cellStyle name="20% - Accent2 20 3 7" xfId="10347" xr:uid="{00000000-0005-0000-0000-000026110000}"/>
    <cellStyle name="20% - Accent2 20 3 7 2" xfId="10348" xr:uid="{00000000-0005-0000-0000-000027110000}"/>
    <cellStyle name="20% - Accent2 20 3 8" xfId="10349" xr:uid="{00000000-0005-0000-0000-000028110000}"/>
    <cellStyle name="20% - Accent2 20 3 8 2" xfId="10350" xr:uid="{00000000-0005-0000-0000-000029110000}"/>
    <cellStyle name="20% - Accent2 20 3 9" xfId="10351" xr:uid="{00000000-0005-0000-0000-00002A110000}"/>
    <cellStyle name="20% - Accent2 20 3 9 2" xfId="10352" xr:uid="{00000000-0005-0000-0000-00002B110000}"/>
    <cellStyle name="20% - Accent2 20 4" xfId="299" xr:uid="{00000000-0005-0000-0000-00002C110000}"/>
    <cellStyle name="20% - Accent2 20 4 2" xfId="10353" xr:uid="{00000000-0005-0000-0000-00002D110000}"/>
    <cellStyle name="20% - Accent2 20 4 2 2" xfId="10354" xr:uid="{00000000-0005-0000-0000-00002E110000}"/>
    <cellStyle name="20% - Accent2 20 4 3" xfId="10355" xr:uid="{00000000-0005-0000-0000-00002F110000}"/>
    <cellStyle name="20% - Accent2 20 4 3 2" xfId="10356" xr:uid="{00000000-0005-0000-0000-000030110000}"/>
    <cellStyle name="20% - Accent2 20 4 4" xfId="10357" xr:uid="{00000000-0005-0000-0000-000031110000}"/>
    <cellStyle name="20% - Accent2 20 5" xfId="10358" xr:uid="{00000000-0005-0000-0000-000032110000}"/>
    <cellStyle name="20% - Accent2 20 5 2" xfId="10359" xr:uid="{00000000-0005-0000-0000-000033110000}"/>
    <cellStyle name="20% - Accent2 20 5 2 2" xfId="10360" xr:uid="{00000000-0005-0000-0000-000034110000}"/>
    <cellStyle name="20% - Accent2 20 5 3" xfId="10361" xr:uid="{00000000-0005-0000-0000-000035110000}"/>
    <cellStyle name="20% - Accent2 20 5 3 2" xfId="10362" xr:uid="{00000000-0005-0000-0000-000036110000}"/>
    <cellStyle name="20% - Accent2 20 5 4" xfId="10363" xr:uid="{00000000-0005-0000-0000-000037110000}"/>
    <cellStyle name="20% - Accent2 20 6" xfId="10364" xr:uid="{00000000-0005-0000-0000-000038110000}"/>
    <cellStyle name="20% - Accent2 20 6 2" xfId="10365" xr:uid="{00000000-0005-0000-0000-000039110000}"/>
    <cellStyle name="20% - Accent2 20 6 2 2" xfId="10366" xr:uid="{00000000-0005-0000-0000-00003A110000}"/>
    <cellStyle name="20% - Accent2 20 6 3" xfId="10367" xr:uid="{00000000-0005-0000-0000-00003B110000}"/>
    <cellStyle name="20% - Accent2 20 7" xfId="10368" xr:uid="{00000000-0005-0000-0000-00003C110000}"/>
    <cellStyle name="20% - Accent2 20 7 2" xfId="10369" xr:uid="{00000000-0005-0000-0000-00003D110000}"/>
    <cellStyle name="20% - Accent2 20 8" xfId="10370" xr:uid="{00000000-0005-0000-0000-00003E110000}"/>
    <cellStyle name="20% - Accent2 20 8 2" xfId="10371" xr:uid="{00000000-0005-0000-0000-00003F110000}"/>
    <cellStyle name="20% - Accent2 20 9" xfId="10372" xr:uid="{00000000-0005-0000-0000-000040110000}"/>
    <cellStyle name="20% - Accent2 20 9 2" xfId="10373" xr:uid="{00000000-0005-0000-0000-000041110000}"/>
    <cellStyle name="20% - Accent2 21" xfId="300" xr:uid="{00000000-0005-0000-0000-000042110000}"/>
    <cellStyle name="20% - Accent2 21 10" xfId="10374" xr:uid="{00000000-0005-0000-0000-000043110000}"/>
    <cellStyle name="20% - Accent2 21 10 2" xfId="10375" xr:uid="{00000000-0005-0000-0000-000044110000}"/>
    <cellStyle name="20% - Accent2 21 11" xfId="10376" xr:uid="{00000000-0005-0000-0000-000045110000}"/>
    <cellStyle name="20% - Accent2 21 11 2" xfId="10377" xr:uid="{00000000-0005-0000-0000-000046110000}"/>
    <cellStyle name="20% - Accent2 21 12" xfId="10378" xr:uid="{00000000-0005-0000-0000-000047110000}"/>
    <cellStyle name="20% - Accent2 21 12 2" xfId="10379" xr:uid="{00000000-0005-0000-0000-000048110000}"/>
    <cellStyle name="20% - Accent2 21 13" xfId="10380" xr:uid="{00000000-0005-0000-0000-000049110000}"/>
    <cellStyle name="20% - Accent2 21 2" xfId="301" xr:uid="{00000000-0005-0000-0000-00004A110000}"/>
    <cellStyle name="20% - Accent2 21 2 10" xfId="10381" xr:uid="{00000000-0005-0000-0000-00004B110000}"/>
    <cellStyle name="20% - Accent2 21 2 10 2" xfId="10382" xr:uid="{00000000-0005-0000-0000-00004C110000}"/>
    <cellStyle name="20% - Accent2 21 2 11" xfId="10383" xr:uid="{00000000-0005-0000-0000-00004D110000}"/>
    <cellStyle name="20% - Accent2 21 2 11 2" xfId="10384" xr:uid="{00000000-0005-0000-0000-00004E110000}"/>
    <cellStyle name="20% - Accent2 21 2 12" xfId="10385" xr:uid="{00000000-0005-0000-0000-00004F110000}"/>
    <cellStyle name="20% - Accent2 21 2 2" xfId="10386" xr:uid="{00000000-0005-0000-0000-000050110000}"/>
    <cellStyle name="20% - Accent2 21 2 2 10" xfId="10387" xr:uid="{00000000-0005-0000-0000-000051110000}"/>
    <cellStyle name="20% - Accent2 21 2 2 10 2" xfId="10388" xr:uid="{00000000-0005-0000-0000-000052110000}"/>
    <cellStyle name="20% - Accent2 21 2 2 11" xfId="10389" xr:uid="{00000000-0005-0000-0000-000053110000}"/>
    <cellStyle name="20% - Accent2 21 2 2 2" xfId="10390" xr:uid="{00000000-0005-0000-0000-000054110000}"/>
    <cellStyle name="20% - Accent2 21 2 2 2 2" xfId="10391" xr:uid="{00000000-0005-0000-0000-000055110000}"/>
    <cellStyle name="20% - Accent2 21 2 2 2 2 2" xfId="10392" xr:uid="{00000000-0005-0000-0000-000056110000}"/>
    <cellStyle name="20% - Accent2 21 2 2 2 3" xfId="10393" xr:uid="{00000000-0005-0000-0000-000057110000}"/>
    <cellStyle name="20% - Accent2 21 2 2 2 3 2" xfId="10394" xr:uid="{00000000-0005-0000-0000-000058110000}"/>
    <cellStyle name="20% - Accent2 21 2 2 2 4" xfId="10395" xr:uid="{00000000-0005-0000-0000-000059110000}"/>
    <cellStyle name="20% - Accent2 21 2 2 3" xfId="10396" xr:uid="{00000000-0005-0000-0000-00005A110000}"/>
    <cellStyle name="20% - Accent2 21 2 2 3 2" xfId="10397" xr:uid="{00000000-0005-0000-0000-00005B110000}"/>
    <cellStyle name="20% - Accent2 21 2 2 3 2 2" xfId="10398" xr:uid="{00000000-0005-0000-0000-00005C110000}"/>
    <cellStyle name="20% - Accent2 21 2 2 3 3" xfId="10399" xr:uid="{00000000-0005-0000-0000-00005D110000}"/>
    <cellStyle name="20% - Accent2 21 2 2 3 3 2" xfId="10400" xr:uid="{00000000-0005-0000-0000-00005E110000}"/>
    <cellStyle name="20% - Accent2 21 2 2 3 4" xfId="10401" xr:uid="{00000000-0005-0000-0000-00005F110000}"/>
    <cellStyle name="20% - Accent2 21 2 2 4" xfId="10402" xr:uid="{00000000-0005-0000-0000-000060110000}"/>
    <cellStyle name="20% - Accent2 21 2 2 4 2" xfId="10403" xr:uid="{00000000-0005-0000-0000-000061110000}"/>
    <cellStyle name="20% - Accent2 21 2 2 4 2 2" xfId="10404" xr:uid="{00000000-0005-0000-0000-000062110000}"/>
    <cellStyle name="20% - Accent2 21 2 2 4 3" xfId="10405" xr:uid="{00000000-0005-0000-0000-000063110000}"/>
    <cellStyle name="20% - Accent2 21 2 2 5" xfId="10406" xr:uid="{00000000-0005-0000-0000-000064110000}"/>
    <cellStyle name="20% - Accent2 21 2 2 5 2" xfId="10407" xr:uid="{00000000-0005-0000-0000-000065110000}"/>
    <cellStyle name="20% - Accent2 21 2 2 6" xfId="10408" xr:uid="{00000000-0005-0000-0000-000066110000}"/>
    <cellStyle name="20% - Accent2 21 2 2 6 2" xfId="10409" xr:uid="{00000000-0005-0000-0000-000067110000}"/>
    <cellStyle name="20% - Accent2 21 2 2 7" xfId="10410" xr:uid="{00000000-0005-0000-0000-000068110000}"/>
    <cellStyle name="20% - Accent2 21 2 2 7 2" xfId="10411" xr:uid="{00000000-0005-0000-0000-000069110000}"/>
    <cellStyle name="20% - Accent2 21 2 2 8" xfId="10412" xr:uid="{00000000-0005-0000-0000-00006A110000}"/>
    <cellStyle name="20% - Accent2 21 2 2 8 2" xfId="10413" xr:uid="{00000000-0005-0000-0000-00006B110000}"/>
    <cellStyle name="20% - Accent2 21 2 2 9" xfId="10414" xr:uid="{00000000-0005-0000-0000-00006C110000}"/>
    <cellStyle name="20% - Accent2 21 2 2 9 2" xfId="10415" xr:uid="{00000000-0005-0000-0000-00006D110000}"/>
    <cellStyle name="20% - Accent2 21 2 3" xfId="10416" xr:uid="{00000000-0005-0000-0000-00006E110000}"/>
    <cellStyle name="20% - Accent2 21 2 3 2" xfId="10417" xr:uid="{00000000-0005-0000-0000-00006F110000}"/>
    <cellStyle name="20% - Accent2 21 2 3 2 2" xfId="10418" xr:uid="{00000000-0005-0000-0000-000070110000}"/>
    <cellStyle name="20% - Accent2 21 2 3 3" xfId="10419" xr:uid="{00000000-0005-0000-0000-000071110000}"/>
    <cellStyle name="20% - Accent2 21 2 3 3 2" xfId="10420" xr:uid="{00000000-0005-0000-0000-000072110000}"/>
    <cellStyle name="20% - Accent2 21 2 3 4" xfId="10421" xr:uid="{00000000-0005-0000-0000-000073110000}"/>
    <cellStyle name="20% - Accent2 21 2 4" xfId="10422" xr:uid="{00000000-0005-0000-0000-000074110000}"/>
    <cellStyle name="20% - Accent2 21 2 4 2" xfId="10423" xr:uid="{00000000-0005-0000-0000-000075110000}"/>
    <cellStyle name="20% - Accent2 21 2 4 2 2" xfId="10424" xr:uid="{00000000-0005-0000-0000-000076110000}"/>
    <cellStyle name="20% - Accent2 21 2 4 3" xfId="10425" xr:uid="{00000000-0005-0000-0000-000077110000}"/>
    <cellStyle name="20% - Accent2 21 2 4 3 2" xfId="10426" xr:uid="{00000000-0005-0000-0000-000078110000}"/>
    <cellStyle name="20% - Accent2 21 2 4 4" xfId="10427" xr:uid="{00000000-0005-0000-0000-000079110000}"/>
    <cellStyle name="20% - Accent2 21 2 5" xfId="10428" xr:uid="{00000000-0005-0000-0000-00007A110000}"/>
    <cellStyle name="20% - Accent2 21 2 5 2" xfId="10429" xr:uid="{00000000-0005-0000-0000-00007B110000}"/>
    <cellStyle name="20% - Accent2 21 2 5 2 2" xfId="10430" xr:uid="{00000000-0005-0000-0000-00007C110000}"/>
    <cellStyle name="20% - Accent2 21 2 5 3" xfId="10431" xr:uid="{00000000-0005-0000-0000-00007D110000}"/>
    <cellStyle name="20% - Accent2 21 2 6" xfId="10432" xr:uid="{00000000-0005-0000-0000-00007E110000}"/>
    <cellStyle name="20% - Accent2 21 2 6 2" xfId="10433" xr:uid="{00000000-0005-0000-0000-00007F110000}"/>
    <cellStyle name="20% - Accent2 21 2 7" xfId="10434" xr:uid="{00000000-0005-0000-0000-000080110000}"/>
    <cellStyle name="20% - Accent2 21 2 7 2" xfId="10435" xr:uid="{00000000-0005-0000-0000-000081110000}"/>
    <cellStyle name="20% - Accent2 21 2 8" xfId="10436" xr:uid="{00000000-0005-0000-0000-000082110000}"/>
    <cellStyle name="20% - Accent2 21 2 8 2" xfId="10437" xr:uid="{00000000-0005-0000-0000-000083110000}"/>
    <cellStyle name="20% - Accent2 21 2 9" xfId="10438" xr:uid="{00000000-0005-0000-0000-000084110000}"/>
    <cellStyle name="20% - Accent2 21 2 9 2" xfId="10439" xr:uid="{00000000-0005-0000-0000-000085110000}"/>
    <cellStyle name="20% - Accent2 21 3" xfId="302" xr:uid="{00000000-0005-0000-0000-000086110000}"/>
    <cellStyle name="20% - Accent2 21 3 10" xfId="10440" xr:uid="{00000000-0005-0000-0000-000087110000}"/>
    <cellStyle name="20% - Accent2 21 3 10 2" xfId="10441" xr:uid="{00000000-0005-0000-0000-000088110000}"/>
    <cellStyle name="20% - Accent2 21 3 11" xfId="10442" xr:uid="{00000000-0005-0000-0000-000089110000}"/>
    <cellStyle name="20% - Accent2 21 3 2" xfId="10443" xr:uid="{00000000-0005-0000-0000-00008A110000}"/>
    <cellStyle name="20% - Accent2 21 3 2 2" xfId="10444" xr:uid="{00000000-0005-0000-0000-00008B110000}"/>
    <cellStyle name="20% - Accent2 21 3 2 2 2" xfId="10445" xr:uid="{00000000-0005-0000-0000-00008C110000}"/>
    <cellStyle name="20% - Accent2 21 3 2 3" xfId="10446" xr:uid="{00000000-0005-0000-0000-00008D110000}"/>
    <cellStyle name="20% - Accent2 21 3 2 3 2" xfId="10447" xr:uid="{00000000-0005-0000-0000-00008E110000}"/>
    <cellStyle name="20% - Accent2 21 3 2 4" xfId="10448" xr:uid="{00000000-0005-0000-0000-00008F110000}"/>
    <cellStyle name="20% - Accent2 21 3 3" xfId="10449" xr:uid="{00000000-0005-0000-0000-000090110000}"/>
    <cellStyle name="20% - Accent2 21 3 3 2" xfId="10450" xr:uid="{00000000-0005-0000-0000-000091110000}"/>
    <cellStyle name="20% - Accent2 21 3 3 2 2" xfId="10451" xr:uid="{00000000-0005-0000-0000-000092110000}"/>
    <cellStyle name="20% - Accent2 21 3 3 3" xfId="10452" xr:uid="{00000000-0005-0000-0000-000093110000}"/>
    <cellStyle name="20% - Accent2 21 3 3 3 2" xfId="10453" xr:uid="{00000000-0005-0000-0000-000094110000}"/>
    <cellStyle name="20% - Accent2 21 3 3 4" xfId="10454" xr:uid="{00000000-0005-0000-0000-000095110000}"/>
    <cellStyle name="20% - Accent2 21 3 4" xfId="10455" xr:uid="{00000000-0005-0000-0000-000096110000}"/>
    <cellStyle name="20% - Accent2 21 3 4 2" xfId="10456" xr:uid="{00000000-0005-0000-0000-000097110000}"/>
    <cellStyle name="20% - Accent2 21 3 4 2 2" xfId="10457" xr:uid="{00000000-0005-0000-0000-000098110000}"/>
    <cellStyle name="20% - Accent2 21 3 4 3" xfId="10458" xr:uid="{00000000-0005-0000-0000-000099110000}"/>
    <cellStyle name="20% - Accent2 21 3 5" xfId="10459" xr:uid="{00000000-0005-0000-0000-00009A110000}"/>
    <cellStyle name="20% - Accent2 21 3 5 2" xfId="10460" xr:uid="{00000000-0005-0000-0000-00009B110000}"/>
    <cellStyle name="20% - Accent2 21 3 6" xfId="10461" xr:uid="{00000000-0005-0000-0000-00009C110000}"/>
    <cellStyle name="20% - Accent2 21 3 6 2" xfId="10462" xr:uid="{00000000-0005-0000-0000-00009D110000}"/>
    <cellStyle name="20% - Accent2 21 3 7" xfId="10463" xr:uid="{00000000-0005-0000-0000-00009E110000}"/>
    <cellStyle name="20% - Accent2 21 3 7 2" xfId="10464" xr:uid="{00000000-0005-0000-0000-00009F110000}"/>
    <cellStyle name="20% - Accent2 21 3 8" xfId="10465" xr:uid="{00000000-0005-0000-0000-0000A0110000}"/>
    <cellStyle name="20% - Accent2 21 3 8 2" xfId="10466" xr:uid="{00000000-0005-0000-0000-0000A1110000}"/>
    <cellStyle name="20% - Accent2 21 3 9" xfId="10467" xr:uid="{00000000-0005-0000-0000-0000A2110000}"/>
    <cellStyle name="20% - Accent2 21 3 9 2" xfId="10468" xr:uid="{00000000-0005-0000-0000-0000A3110000}"/>
    <cellStyle name="20% - Accent2 21 4" xfId="303" xr:uid="{00000000-0005-0000-0000-0000A4110000}"/>
    <cellStyle name="20% - Accent2 21 4 2" xfId="10469" xr:uid="{00000000-0005-0000-0000-0000A5110000}"/>
    <cellStyle name="20% - Accent2 21 4 2 2" xfId="10470" xr:uid="{00000000-0005-0000-0000-0000A6110000}"/>
    <cellStyle name="20% - Accent2 21 4 3" xfId="10471" xr:uid="{00000000-0005-0000-0000-0000A7110000}"/>
    <cellStyle name="20% - Accent2 21 4 3 2" xfId="10472" xr:uid="{00000000-0005-0000-0000-0000A8110000}"/>
    <cellStyle name="20% - Accent2 21 4 4" xfId="10473" xr:uid="{00000000-0005-0000-0000-0000A9110000}"/>
    <cellStyle name="20% - Accent2 21 5" xfId="10474" xr:uid="{00000000-0005-0000-0000-0000AA110000}"/>
    <cellStyle name="20% - Accent2 21 5 2" xfId="10475" xr:uid="{00000000-0005-0000-0000-0000AB110000}"/>
    <cellStyle name="20% - Accent2 21 5 2 2" xfId="10476" xr:uid="{00000000-0005-0000-0000-0000AC110000}"/>
    <cellStyle name="20% - Accent2 21 5 3" xfId="10477" xr:uid="{00000000-0005-0000-0000-0000AD110000}"/>
    <cellStyle name="20% - Accent2 21 5 3 2" xfId="10478" xr:uid="{00000000-0005-0000-0000-0000AE110000}"/>
    <cellStyle name="20% - Accent2 21 5 4" xfId="10479" xr:uid="{00000000-0005-0000-0000-0000AF110000}"/>
    <cellStyle name="20% - Accent2 21 6" xfId="10480" xr:uid="{00000000-0005-0000-0000-0000B0110000}"/>
    <cellStyle name="20% - Accent2 21 6 2" xfId="10481" xr:uid="{00000000-0005-0000-0000-0000B1110000}"/>
    <cellStyle name="20% - Accent2 21 6 2 2" xfId="10482" xr:uid="{00000000-0005-0000-0000-0000B2110000}"/>
    <cellStyle name="20% - Accent2 21 6 3" xfId="10483" xr:uid="{00000000-0005-0000-0000-0000B3110000}"/>
    <cellStyle name="20% - Accent2 21 7" xfId="10484" xr:uid="{00000000-0005-0000-0000-0000B4110000}"/>
    <cellStyle name="20% - Accent2 21 7 2" xfId="10485" xr:uid="{00000000-0005-0000-0000-0000B5110000}"/>
    <cellStyle name="20% - Accent2 21 8" xfId="10486" xr:uid="{00000000-0005-0000-0000-0000B6110000}"/>
    <cellStyle name="20% - Accent2 21 8 2" xfId="10487" xr:uid="{00000000-0005-0000-0000-0000B7110000}"/>
    <cellStyle name="20% - Accent2 21 9" xfId="10488" xr:uid="{00000000-0005-0000-0000-0000B8110000}"/>
    <cellStyle name="20% - Accent2 21 9 2" xfId="10489" xr:uid="{00000000-0005-0000-0000-0000B9110000}"/>
    <cellStyle name="20% - Accent2 22" xfId="304" xr:uid="{00000000-0005-0000-0000-0000BA110000}"/>
    <cellStyle name="20% - Accent2 22 10" xfId="10490" xr:uid="{00000000-0005-0000-0000-0000BB110000}"/>
    <cellStyle name="20% - Accent2 22 10 2" xfId="10491" xr:uid="{00000000-0005-0000-0000-0000BC110000}"/>
    <cellStyle name="20% - Accent2 22 11" xfId="10492" xr:uid="{00000000-0005-0000-0000-0000BD110000}"/>
    <cellStyle name="20% - Accent2 22 11 2" xfId="10493" xr:uid="{00000000-0005-0000-0000-0000BE110000}"/>
    <cellStyle name="20% - Accent2 22 12" xfId="10494" xr:uid="{00000000-0005-0000-0000-0000BF110000}"/>
    <cellStyle name="20% - Accent2 22 12 2" xfId="10495" xr:uid="{00000000-0005-0000-0000-0000C0110000}"/>
    <cellStyle name="20% - Accent2 22 13" xfId="10496" xr:uid="{00000000-0005-0000-0000-0000C1110000}"/>
    <cellStyle name="20% - Accent2 22 2" xfId="305" xr:uid="{00000000-0005-0000-0000-0000C2110000}"/>
    <cellStyle name="20% - Accent2 22 2 10" xfId="10497" xr:uid="{00000000-0005-0000-0000-0000C3110000}"/>
    <cellStyle name="20% - Accent2 22 2 10 2" xfId="10498" xr:uid="{00000000-0005-0000-0000-0000C4110000}"/>
    <cellStyle name="20% - Accent2 22 2 11" xfId="10499" xr:uid="{00000000-0005-0000-0000-0000C5110000}"/>
    <cellStyle name="20% - Accent2 22 2 11 2" xfId="10500" xr:uid="{00000000-0005-0000-0000-0000C6110000}"/>
    <cellStyle name="20% - Accent2 22 2 12" xfId="10501" xr:uid="{00000000-0005-0000-0000-0000C7110000}"/>
    <cellStyle name="20% - Accent2 22 2 2" xfId="10502" xr:uid="{00000000-0005-0000-0000-0000C8110000}"/>
    <cellStyle name="20% - Accent2 22 2 2 10" xfId="10503" xr:uid="{00000000-0005-0000-0000-0000C9110000}"/>
    <cellStyle name="20% - Accent2 22 2 2 10 2" xfId="10504" xr:uid="{00000000-0005-0000-0000-0000CA110000}"/>
    <cellStyle name="20% - Accent2 22 2 2 11" xfId="10505" xr:uid="{00000000-0005-0000-0000-0000CB110000}"/>
    <cellStyle name="20% - Accent2 22 2 2 2" xfId="10506" xr:uid="{00000000-0005-0000-0000-0000CC110000}"/>
    <cellStyle name="20% - Accent2 22 2 2 2 2" xfId="10507" xr:uid="{00000000-0005-0000-0000-0000CD110000}"/>
    <cellStyle name="20% - Accent2 22 2 2 2 2 2" xfId="10508" xr:uid="{00000000-0005-0000-0000-0000CE110000}"/>
    <cellStyle name="20% - Accent2 22 2 2 2 3" xfId="10509" xr:uid="{00000000-0005-0000-0000-0000CF110000}"/>
    <cellStyle name="20% - Accent2 22 2 2 2 3 2" xfId="10510" xr:uid="{00000000-0005-0000-0000-0000D0110000}"/>
    <cellStyle name="20% - Accent2 22 2 2 2 4" xfId="10511" xr:uid="{00000000-0005-0000-0000-0000D1110000}"/>
    <cellStyle name="20% - Accent2 22 2 2 3" xfId="10512" xr:uid="{00000000-0005-0000-0000-0000D2110000}"/>
    <cellStyle name="20% - Accent2 22 2 2 3 2" xfId="10513" xr:uid="{00000000-0005-0000-0000-0000D3110000}"/>
    <cellStyle name="20% - Accent2 22 2 2 3 2 2" xfId="10514" xr:uid="{00000000-0005-0000-0000-0000D4110000}"/>
    <cellStyle name="20% - Accent2 22 2 2 3 3" xfId="10515" xr:uid="{00000000-0005-0000-0000-0000D5110000}"/>
    <cellStyle name="20% - Accent2 22 2 2 3 3 2" xfId="10516" xr:uid="{00000000-0005-0000-0000-0000D6110000}"/>
    <cellStyle name="20% - Accent2 22 2 2 3 4" xfId="10517" xr:uid="{00000000-0005-0000-0000-0000D7110000}"/>
    <cellStyle name="20% - Accent2 22 2 2 4" xfId="10518" xr:uid="{00000000-0005-0000-0000-0000D8110000}"/>
    <cellStyle name="20% - Accent2 22 2 2 4 2" xfId="10519" xr:uid="{00000000-0005-0000-0000-0000D9110000}"/>
    <cellStyle name="20% - Accent2 22 2 2 4 2 2" xfId="10520" xr:uid="{00000000-0005-0000-0000-0000DA110000}"/>
    <cellStyle name="20% - Accent2 22 2 2 4 3" xfId="10521" xr:uid="{00000000-0005-0000-0000-0000DB110000}"/>
    <cellStyle name="20% - Accent2 22 2 2 5" xfId="10522" xr:uid="{00000000-0005-0000-0000-0000DC110000}"/>
    <cellStyle name="20% - Accent2 22 2 2 5 2" xfId="10523" xr:uid="{00000000-0005-0000-0000-0000DD110000}"/>
    <cellStyle name="20% - Accent2 22 2 2 6" xfId="10524" xr:uid="{00000000-0005-0000-0000-0000DE110000}"/>
    <cellStyle name="20% - Accent2 22 2 2 6 2" xfId="10525" xr:uid="{00000000-0005-0000-0000-0000DF110000}"/>
    <cellStyle name="20% - Accent2 22 2 2 7" xfId="10526" xr:uid="{00000000-0005-0000-0000-0000E0110000}"/>
    <cellStyle name="20% - Accent2 22 2 2 7 2" xfId="10527" xr:uid="{00000000-0005-0000-0000-0000E1110000}"/>
    <cellStyle name="20% - Accent2 22 2 2 8" xfId="10528" xr:uid="{00000000-0005-0000-0000-0000E2110000}"/>
    <cellStyle name="20% - Accent2 22 2 2 8 2" xfId="10529" xr:uid="{00000000-0005-0000-0000-0000E3110000}"/>
    <cellStyle name="20% - Accent2 22 2 2 9" xfId="10530" xr:uid="{00000000-0005-0000-0000-0000E4110000}"/>
    <cellStyle name="20% - Accent2 22 2 2 9 2" xfId="10531" xr:uid="{00000000-0005-0000-0000-0000E5110000}"/>
    <cellStyle name="20% - Accent2 22 2 3" xfId="10532" xr:uid="{00000000-0005-0000-0000-0000E6110000}"/>
    <cellStyle name="20% - Accent2 22 2 3 2" xfId="10533" xr:uid="{00000000-0005-0000-0000-0000E7110000}"/>
    <cellStyle name="20% - Accent2 22 2 3 2 2" xfId="10534" xr:uid="{00000000-0005-0000-0000-0000E8110000}"/>
    <cellStyle name="20% - Accent2 22 2 3 3" xfId="10535" xr:uid="{00000000-0005-0000-0000-0000E9110000}"/>
    <cellStyle name="20% - Accent2 22 2 3 3 2" xfId="10536" xr:uid="{00000000-0005-0000-0000-0000EA110000}"/>
    <cellStyle name="20% - Accent2 22 2 3 4" xfId="10537" xr:uid="{00000000-0005-0000-0000-0000EB110000}"/>
    <cellStyle name="20% - Accent2 22 2 4" xfId="10538" xr:uid="{00000000-0005-0000-0000-0000EC110000}"/>
    <cellStyle name="20% - Accent2 22 2 4 2" xfId="10539" xr:uid="{00000000-0005-0000-0000-0000ED110000}"/>
    <cellStyle name="20% - Accent2 22 2 4 2 2" xfId="10540" xr:uid="{00000000-0005-0000-0000-0000EE110000}"/>
    <cellStyle name="20% - Accent2 22 2 4 3" xfId="10541" xr:uid="{00000000-0005-0000-0000-0000EF110000}"/>
    <cellStyle name="20% - Accent2 22 2 4 3 2" xfId="10542" xr:uid="{00000000-0005-0000-0000-0000F0110000}"/>
    <cellStyle name="20% - Accent2 22 2 4 4" xfId="10543" xr:uid="{00000000-0005-0000-0000-0000F1110000}"/>
    <cellStyle name="20% - Accent2 22 2 5" xfId="10544" xr:uid="{00000000-0005-0000-0000-0000F2110000}"/>
    <cellStyle name="20% - Accent2 22 2 5 2" xfId="10545" xr:uid="{00000000-0005-0000-0000-0000F3110000}"/>
    <cellStyle name="20% - Accent2 22 2 5 2 2" xfId="10546" xr:uid="{00000000-0005-0000-0000-0000F4110000}"/>
    <cellStyle name="20% - Accent2 22 2 5 3" xfId="10547" xr:uid="{00000000-0005-0000-0000-0000F5110000}"/>
    <cellStyle name="20% - Accent2 22 2 6" xfId="10548" xr:uid="{00000000-0005-0000-0000-0000F6110000}"/>
    <cellStyle name="20% - Accent2 22 2 6 2" xfId="10549" xr:uid="{00000000-0005-0000-0000-0000F7110000}"/>
    <cellStyle name="20% - Accent2 22 2 7" xfId="10550" xr:uid="{00000000-0005-0000-0000-0000F8110000}"/>
    <cellStyle name="20% - Accent2 22 2 7 2" xfId="10551" xr:uid="{00000000-0005-0000-0000-0000F9110000}"/>
    <cellStyle name="20% - Accent2 22 2 8" xfId="10552" xr:uid="{00000000-0005-0000-0000-0000FA110000}"/>
    <cellStyle name="20% - Accent2 22 2 8 2" xfId="10553" xr:uid="{00000000-0005-0000-0000-0000FB110000}"/>
    <cellStyle name="20% - Accent2 22 2 9" xfId="10554" xr:uid="{00000000-0005-0000-0000-0000FC110000}"/>
    <cellStyle name="20% - Accent2 22 2 9 2" xfId="10555" xr:uid="{00000000-0005-0000-0000-0000FD110000}"/>
    <cellStyle name="20% - Accent2 22 3" xfId="306" xr:uid="{00000000-0005-0000-0000-0000FE110000}"/>
    <cellStyle name="20% - Accent2 22 3 10" xfId="10556" xr:uid="{00000000-0005-0000-0000-0000FF110000}"/>
    <cellStyle name="20% - Accent2 22 3 10 2" xfId="10557" xr:uid="{00000000-0005-0000-0000-000000120000}"/>
    <cellStyle name="20% - Accent2 22 3 11" xfId="10558" xr:uid="{00000000-0005-0000-0000-000001120000}"/>
    <cellStyle name="20% - Accent2 22 3 2" xfId="10559" xr:uid="{00000000-0005-0000-0000-000002120000}"/>
    <cellStyle name="20% - Accent2 22 3 2 2" xfId="10560" xr:uid="{00000000-0005-0000-0000-000003120000}"/>
    <cellStyle name="20% - Accent2 22 3 2 2 2" xfId="10561" xr:uid="{00000000-0005-0000-0000-000004120000}"/>
    <cellStyle name="20% - Accent2 22 3 2 3" xfId="10562" xr:uid="{00000000-0005-0000-0000-000005120000}"/>
    <cellStyle name="20% - Accent2 22 3 2 3 2" xfId="10563" xr:uid="{00000000-0005-0000-0000-000006120000}"/>
    <cellStyle name="20% - Accent2 22 3 2 4" xfId="10564" xr:uid="{00000000-0005-0000-0000-000007120000}"/>
    <cellStyle name="20% - Accent2 22 3 3" xfId="10565" xr:uid="{00000000-0005-0000-0000-000008120000}"/>
    <cellStyle name="20% - Accent2 22 3 3 2" xfId="10566" xr:uid="{00000000-0005-0000-0000-000009120000}"/>
    <cellStyle name="20% - Accent2 22 3 3 2 2" xfId="10567" xr:uid="{00000000-0005-0000-0000-00000A120000}"/>
    <cellStyle name="20% - Accent2 22 3 3 3" xfId="10568" xr:uid="{00000000-0005-0000-0000-00000B120000}"/>
    <cellStyle name="20% - Accent2 22 3 3 3 2" xfId="10569" xr:uid="{00000000-0005-0000-0000-00000C120000}"/>
    <cellStyle name="20% - Accent2 22 3 3 4" xfId="10570" xr:uid="{00000000-0005-0000-0000-00000D120000}"/>
    <cellStyle name="20% - Accent2 22 3 4" xfId="10571" xr:uid="{00000000-0005-0000-0000-00000E120000}"/>
    <cellStyle name="20% - Accent2 22 3 4 2" xfId="10572" xr:uid="{00000000-0005-0000-0000-00000F120000}"/>
    <cellStyle name="20% - Accent2 22 3 4 2 2" xfId="10573" xr:uid="{00000000-0005-0000-0000-000010120000}"/>
    <cellStyle name="20% - Accent2 22 3 4 3" xfId="10574" xr:uid="{00000000-0005-0000-0000-000011120000}"/>
    <cellStyle name="20% - Accent2 22 3 5" xfId="10575" xr:uid="{00000000-0005-0000-0000-000012120000}"/>
    <cellStyle name="20% - Accent2 22 3 5 2" xfId="10576" xr:uid="{00000000-0005-0000-0000-000013120000}"/>
    <cellStyle name="20% - Accent2 22 3 6" xfId="10577" xr:uid="{00000000-0005-0000-0000-000014120000}"/>
    <cellStyle name="20% - Accent2 22 3 6 2" xfId="10578" xr:uid="{00000000-0005-0000-0000-000015120000}"/>
    <cellStyle name="20% - Accent2 22 3 7" xfId="10579" xr:uid="{00000000-0005-0000-0000-000016120000}"/>
    <cellStyle name="20% - Accent2 22 3 7 2" xfId="10580" xr:uid="{00000000-0005-0000-0000-000017120000}"/>
    <cellStyle name="20% - Accent2 22 3 8" xfId="10581" xr:uid="{00000000-0005-0000-0000-000018120000}"/>
    <cellStyle name="20% - Accent2 22 3 8 2" xfId="10582" xr:uid="{00000000-0005-0000-0000-000019120000}"/>
    <cellStyle name="20% - Accent2 22 3 9" xfId="10583" xr:uid="{00000000-0005-0000-0000-00001A120000}"/>
    <cellStyle name="20% - Accent2 22 3 9 2" xfId="10584" xr:uid="{00000000-0005-0000-0000-00001B120000}"/>
    <cellStyle name="20% - Accent2 22 4" xfId="307" xr:uid="{00000000-0005-0000-0000-00001C120000}"/>
    <cellStyle name="20% - Accent2 22 4 2" xfId="10585" xr:uid="{00000000-0005-0000-0000-00001D120000}"/>
    <cellStyle name="20% - Accent2 22 4 2 2" xfId="10586" xr:uid="{00000000-0005-0000-0000-00001E120000}"/>
    <cellStyle name="20% - Accent2 22 4 3" xfId="10587" xr:uid="{00000000-0005-0000-0000-00001F120000}"/>
    <cellStyle name="20% - Accent2 22 4 3 2" xfId="10588" xr:uid="{00000000-0005-0000-0000-000020120000}"/>
    <cellStyle name="20% - Accent2 22 4 4" xfId="10589" xr:uid="{00000000-0005-0000-0000-000021120000}"/>
    <cellStyle name="20% - Accent2 22 5" xfId="10590" xr:uid="{00000000-0005-0000-0000-000022120000}"/>
    <cellStyle name="20% - Accent2 22 5 2" xfId="10591" xr:uid="{00000000-0005-0000-0000-000023120000}"/>
    <cellStyle name="20% - Accent2 22 5 2 2" xfId="10592" xr:uid="{00000000-0005-0000-0000-000024120000}"/>
    <cellStyle name="20% - Accent2 22 5 3" xfId="10593" xr:uid="{00000000-0005-0000-0000-000025120000}"/>
    <cellStyle name="20% - Accent2 22 5 3 2" xfId="10594" xr:uid="{00000000-0005-0000-0000-000026120000}"/>
    <cellStyle name="20% - Accent2 22 5 4" xfId="10595" xr:uid="{00000000-0005-0000-0000-000027120000}"/>
    <cellStyle name="20% - Accent2 22 6" xfId="10596" xr:uid="{00000000-0005-0000-0000-000028120000}"/>
    <cellStyle name="20% - Accent2 22 6 2" xfId="10597" xr:uid="{00000000-0005-0000-0000-000029120000}"/>
    <cellStyle name="20% - Accent2 22 6 2 2" xfId="10598" xr:uid="{00000000-0005-0000-0000-00002A120000}"/>
    <cellStyle name="20% - Accent2 22 6 3" xfId="10599" xr:uid="{00000000-0005-0000-0000-00002B120000}"/>
    <cellStyle name="20% - Accent2 22 7" xfId="10600" xr:uid="{00000000-0005-0000-0000-00002C120000}"/>
    <cellStyle name="20% - Accent2 22 7 2" xfId="10601" xr:uid="{00000000-0005-0000-0000-00002D120000}"/>
    <cellStyle name="20% - Accent2 22 8" xfId="10602" xr:uid="{00000000-0005-0000-0000-00002E120000}"/>
    <cellStyle name="20% - Accent2 22 8 2" xfId="10603" xr:uid="{00000000-0005-0000-0000-00002F120000}"/>
    <cellStyle name="20% - Accent2 22 9" xfId="10604" xr:uid="{00000000-0005-0000-0000-000030120000}"/>
    <cellStyle name="20% - Accent2 22 9 2" xfId="10605" xr:uid="{00000000-0005-0000-0000-000031120000}"/>
    <cellStyle name="20% - Accent2 23" xfId="308" xr:uid="{00000000-0005-0000-0000-000032120000}"/>
    <cellStyle name="20% - Accent2 23 10" xfId="10606" xr:uid="{00000000-0005-0000-0000-000033120000}"/>
    <cellStyle name="20% - Accent2 23 10 2" xfId="10607" xr:uid="{00000000-0005-0000-0000-000034120000}"/>
    <cellStyle name="20% - Accent2 23 11" xfId="10608" xr:uid="{00000000-0005-0000-0000-000035120000}"/>
    <cellStyle name="20% - Accent2 23 11 2" xfId="10609" xr:uid="{00000000-0005-0000-0000-000036120000}"/>
    <cellStyle name="20% - Accent2 23 12" xfId="10610" xr:uid="{00000000-0005-0000-0000-000037120000}"/>
    <cellStyle name="20% - Accent2 23 12 2" xfId="10611" xr:uid="{00000000-0005-0000-0000-000038120000}"/>
    <cellStyle name="20% - Accent2 23 13" xfId="10612" xr:uid="{00000000-0005-0000-0000-000039120000}"/>
    <cellStyle name="20% - Accent2 23 2" xfId="309" xr:uid="{00000000-0005-0000-0000-00003A120000}"/>
    <cellStyle name="20% - Accent2 23 2 10" xfId="10613" xr:uid="{00000000-0005-0000-0000-00003B120000}"/>
    <cellStyle name="20% - Accent2 23 2 10 2" xfId="10614" xr:uid="{00000000-0005-0000-0000-00003C120000}"/>
    <cellStyle name="20% - Accent2 23 2 11" xfId="10615" xr:uid="{00000000-0005-0000-0000-00003D120000}"/>
    <cellStyle name="20% - Accent2 23 2 11 2" xfId="10616" xr:uid="{00000000-0005-0000-0000-00003E120000}"/>
    <cellStyle name="20% - Accent2 23 2 12" xfId="10617" xr:uid="{00000000-0005-0000-0000-00003F120000}"/>
    <cellStyle name="20% - Accent2 23 2 2" xfId="10618" xr:uid="{00000000-0005-0000-0000-000040120000}"/>
    <cellStyle name="20% - Accent2 23 2 2 10" xfId="10619" xr:uid="{00000000-0005-0000-0000-000041120000}"/>
    <cellStyle name="20% - Accent2 23 2 2 10 2" xfId="10620" xr:uid="{00000000-0005-0000-0000-000042120000}"/>
    <cellStyle name="20% - Accent2 23 2 2 11" xfId="10621" xr:uid="{00000000-0005-0000-0000-000043120000}"/>
    <cellStyle name="20% - Accent2 23 2 2 2" xfId="10622" xr:uid="{00000000-0005-0000-0000-000044120000}"/>
    <cellStyle name="20% - Accent2 23 2 2 2 2" xfId="10623" xr:uid="{00000000-0005-0000-0000-000045120000}"/>
    <cellStyle name="20% - Accent2 23 2 2 2 2 2" xfId="10624" xr:uid="{00000000-0005-0000-0000-000046120000}"/>
    <cellStyle name="20% - Accent2 23 2 2 2 3" xfId="10625" xr:uid="{00000000-0005-0000-0000-000047120000}"/>
    <cellStyle name="20% - Accent2 23 2 2 2 3 2" xfId="10626" xr:uid="{00000000-0005-0000-0000-000048120000}"/>
    <cellStyle name="20% - Accent2 23 2 2 2 4" xfId="10627" xr:uid="{00000000-0005-0000-0000-000049120000}"/>
    <cellStyle name="20% - Accent2 23 2 2 3" xfId="10628" xr:uid="{00000000-0005-0000-0000-00004A120000}"/>
    <cellStyle name="20% - Accent2 23 2 2 3 2" xfId="10629" xr:uid="{00000000-0005-0000-0000-00004B120000}"/>
    <cellStyle name="20% - Accent2 23 2 2 3 2 2" xfId="10630" xr:uid="{00000000-0005-0000-0000-00004C120000}"/>
    <cellStyle name="20% - Accent2 23 2 2 3 3" xfId="10631" xr:uid="{00000000-0005-0000-0000-00004D120000}"/>
    <cellStyle name="20% - Accent2 23 2 2 3 3 2" xfId="10632" xr:uid="{00000000-0005-0000-0000-00004E120000}"/>
    <cellStyle name="20% - Accent2 23 2 2 3 4" xfId="10633" xr:uid="{00000000-0005-0000-0000-00004F120000}"/>
    <cellStyle name="20% - Accent2 23 2 2 4" xfId="10634" xr:uid="{00000000-0005-0000-0000-000050120000}"/>
    <cellStyle name="20% - Accent2 23 2 2 4 2" xfId="10635" xr:uid="{00000000-0005-0000-0000-000051120000}"/>
    <cellStyle name="20% - Accent2 23 2 2 4 2 2" xfId="10636" xr:uid="{00000000-0005-0000-0000-000052120000}"/>
    <cellStyle name="20% - Accent2 23 2 2 4 3" xfId="10637" xr:uid="{00000000-0005-0000-0000-000053120000}"/>
    <cellStyle name="20% - Accent2 23 2 2 5" xfId="10638" xr:uid="{00000000-0005-0000-0000-000054120000}"/>
    <cellStyle name="20% - Accent2 23 2 2 5 2" xfId="10639" xr:uid="{00000000-0005-0000-0000-000055120000}"/>
    <cellStyle name="20% - Accent2 23 2 2 6" xfId="10640" xr:uid="{00000000-0005-0000-0000-000056120000}"/>
    <cellStyle name="20% - Accent2 23 2 2 6 2" xfId="10641" xr:uid="{00000000-0005-0000-0000-000057120000}"/>
    <cellStyle name="20% - Accent2 23 2 2 7" xfId="10642" xr:uid="{00000000-0005-0000-0000-000058120000}"/>
    <cellStyle name="20% - Accent2 23 2 2 7 2" xfId="10643" xr:uid="{00000000-0005-0000-0000-000059120000}"/>
    <cellStyle name="20% - Accent2 23 2 2 8" xfId="10644" xr:uid="{00000000-0005-0000-0000-00005A120000}"/>
    <cellStyle name="20% - Accent2 23 2 2 8 2" xfId="10645" xr:uid="{00000000-0005-0000-0000-00005B120000}"/>
    <cellStyle name="20% - Accent2 23 2 2 9" xfId="10646" xr:uid="{00000000-0005-0000-0000-00005C120000}"/>
    <cellStyle name="20% - Accent2 23 2 2 9 2" xfId="10647" xr:uid="{00000000-0005-0000-0000-00005D120000}"/>
    <cellStyle name="20% - Accent2 23 2 3" xfId="10648" xr:uid="{00000000-0005-0000-0000-00005E120000}"/>
    <cellStyle name="20% - Accent2 23 2 3 2" xfId="10649" xr:uid="{00000000-0005-0000-0000-00005F120000}"/>
    <cellStyle name="20% - Accent2 23 2 3 2 2" xfId="10650" xr:uid="{00000000-0005-0000-0000-000060120000}"/>
    <cellStyle name="20% - Accent2 23 2 3 3" xfId="10651" xr:uid="{00000000-0005-0000-0000-000061120000}"/>
    <cellStyle name="20% - Accent2 23 2 3 3 2" xfId="10652" xr:uid="{00000000-0005-0000-0000-000062120000}"/>
    <cellStyle name="20% - Accent2 23 2 3 4" xfId="10653" xr:uid="{00000000-0005-0000-0000-000063120000}"/>
    <cellStyle name="20% - Accent2 23 2 4" xfId="10654" xr:uid="{00000000-0005-0000-0000-000064120000}"/>
    <cellStyle name="20% - Accent2 23 2 4 2" xfId="10655" xr:uid="{00000000-0005-0000-0000-000065120000}"/>
    <cellStyle name="20% - Accent2 23 2 4 2 2" xfId="10656" xr:uid="{00000000-0005-0000-0000-000066120000}"/>
    <cellStyle name="20% - Accent2 23 2 4 3" xfId="10657" xr:uid="{00000000-0005-0000-0000-000067120000}"/>
    <cellStyle name="20% - Accent2 23 2 4 3 2" xfId="10658" xr:uid="{00000000-0005-0000-0000-000068120000}"/>
    <cellStyle name="20% - Accent2 23 2 4 4" xfId="10659" xr:uid="{00000000-0005-0000-0000-000069120000}"/>
    <cellStyle name="20% - Accent2 23 2 5" xfId="10660" xr:uid="{00000000-0005-0000-0000-00006A120000}"/>
    <cellStyle name="20% - Accent2 23 2 5 2" xfId="10661" xr:uid="{00000000-0005-0000-0000-00006B120000}"/>
    <cellStyle name="20% - Accent2 23 2 5 2 2" xfId="10662" xr:uid="{00000000-0005-0000-0000-00006C120000}"/>
    <cellStyle name="20% - Accent2 23 2 5 3" xfId="10663" xr:uid="{00000000-0005-0000-0000-00006D120000}"/>
    <cellStyle name="20% - Accent2 23 2 6" xfId="10664" xr:uid="{00000000-0005-0000-0000-00006E120000}"/>
    <cellStyle name="20% - Accent2 23 2 6 2" xfId="10665" xr:uid="{00000000-0005-0000-0000-00006F120000}"/>
    <cellStyle name="20% - Accent2 23 2 7" xfId="10666" xr:uid="{00000000-0005-0000-0000-000070120000}"/>
    <cellStyle name="20% - Accent2 23 2 7 2" xfId="10667" xr:uid="{00000000-0005-0000-0000-000071120000}"/>
    <cellStyle name="20% - Accent2 23 2 8" xfId="10668" xr:uid="{00000000-0005-0000-0000-000072120000}"/>
    <cellStyle name="20% - Accent2 23 2 8 2" xfId="10669" xr:uid="{00000000-0005-0000-0000-000073120000}"/>
    <cellStyle name="20% - Accent2 23 2 9" xfId="10670" xr:uid="{00000000-0005-0000-0000-000074120000}"/>
    <cellStyle name="20% - Accent2 23 2 9 2" xfId="10671" xr:uid="{00000000-0005-0000-0000-000075120000}"/>
    <cellStyle name="20% - Accent2 23 3" xfId="310" xr:uid="{00000000-0005-0000-0000-000076120000}"/>
    <cellStyle name="20% - Accent2 23 3 10" xfId="10672" xr:uid="{00000000-0005-0000-0000-000077120000}"/>
    <cellStyle name="20% - Accent2 23 3 10 2" xfId="10673" xr:uid="{00000000-0005-0000-0000-000078120000}"/>
    <cellStyle name="20% - Accent2 23 3 11" xfId="10674" xr:uid="{00000000-0005-0000-0000-000079120000}"/>
    <cellStyle name="20% - Accent2 23 3 2" xfId="10675" xr:uid="{00000000-0005-0000-0000-00007A120000}"/>
    <cellStyle name="20% - Accent2 23 3 2 2" xfId="10676" xr:uid="{00000000-0005-0000-0000-00007B120000}"/>
    <cellStyle name="20% - Accent2 23 3 2 2 2" xfId="10677" xr:uid="{00000000-0005-0000-0000-00007C120000}"/>
    <cellStyle name="20% - Accent2 23 3 2 3" xfId="10678" xr:uid="{00000000-0005-0000-0000-00007D120000}"/>
    <cellStyle name="20% - Accent2 23 3 2 3 2" xfId="10679" xr:uid="{00000000-0005-0000-0000-00007E120000}"/>
    <cellStyle name="20% - Accent2 23 3 2 4" xfId="10680" xr:uid="{00000000-0005-0000-0000-00007F120000}"/>
    <cellStyle name="20% - Accent2 23 3 3" xfId="10681" xr:uid="{00000000-0005-0000-0000-000080120000}"/>
    <cellStyle name="20% - Accent2 23 3 3 2" xfId="10682" xr:uid="{00000000-0005-0000-0000-000081120000}"/>
    <cellStyle name="20% - Accent2 23 3 3 2 2" xfId="10683" xr:uid="{00000000-0005-0000-0000-000082120000}"/>
    <cellStyle name="20% - Accent2 23 3 3 3" xfId="10684" xr:uid="{00000000-0005-0000-0000-000083120000}"/>
    <cellStyle name="20% - Accent2 23 3 3 3 2" xfId="10685" xr:uid="{00000000-0005-0000-0000-000084120000}"/>
    <cellStyle name="20% - Accent2 23 3 3 4" xfId="10686" xr:uid="{00000000-0005-0000-0000-000085120000}"/>
    <cellStyle name="20% - Accent2 23 3 4" xfId="10687" xr:uid="{00000000-0005-0000-0000-000086120000}"/>
    <cellStyle name="20% - Accent2 23 3 4 2" xfId="10688" xr:uid="{00000000-0005-0000-0000-000087120000}"/>
    <cellStyle name="20% - Accent2 23 3 4 2 2" xfId="10689" xr:uid="{00000000-0005-0000-0000-000088120000}"/>
    <cellStyle name="20% - Accent2 23 3 4 3" xfId="10690" xr:uid="{00000000-0005-0000-0000-000089120000}"/>
    <cellStyle name="20% - Accent2 23 3 5" xfId="10691" xr:uid="{00000000-0005-0000-0000-00008A120000}"/>
    <cellStyle name="20% - Accent2 23 3 5 2" xfId="10692" xr:uid="{00000000-0005-0000-0000-00008B120000}"/>
    <cellStyle name="20% - Accent2 23 3 6" xfId="10693" xr:uid="{00000000-0005-0000-0000-00008C120000}"/>
    <cellStyle name="20% - Accent2 23 3 6 2" xfId="10694" xr:uid="{00000000-0005-0000-0000-00008D120000}"/>
    <cellStyle name="20% - Accent2 23 3 7" xfId="10695" xr:uid="{00000000-0005-0000-0000-00008E120000}"/>
    <cellStyle name="20% - Accent2 23 3 7 2" xfId="10696" xr:uid="{00000000-0005-0000-0000-00008F120000}"/>
    <cellStyle name="20% - Accent2 23 3 8" xfId="10697" xr:uid="{00000000-0005-0000-0000-000090120000}"/>
    <cellStyle name="20% - Accent2 23 3 8 2" xfId="10698" xr:uid="{00000000-0005-0000-0000-000091120000}"/>
    <cellStyle name="20% - Accent2 23 3 9" xfId="10699" xr:uid="{00000000-0005-0000-0000-000092120000}"/>
    <cellStyle name="20% - Accent2 23 3 9 2" xfId="10700" xr:uid="{00000000-0005-0000-0000-000093120000}"/>
    <cellStyle name="20% - Accent2 23 4" xfId="10701" xr:uid="{00000000-0005-0000-0000-000094120000}"/>
    <cellStyle name="20% - Accent2 23 4 2" xfId="10702" xr:uid="{00000000-0005-0000-0000-000095120000}"/>
    <cellStyle name="20% - Accent2 23 4 2 2" xfId="10703" xr:uid="{00000000-0005-0000-0000-000096120000}"/>
    <cellStyle name="20% - Accent2 23 4 3" xfId="10704" xr:uid="{00000000-0005-0000-0000-000097120000}"/>
    <cellStyle name="20% - Accent2 23 4 3 2" xfId="10705" xr:uid="{00000000-0005-0000-0000-000098120000}"/>
    <cellStyle name="20% - Accent2 23 4 4" xfId="10706" xr:uid="{00000000-0005-0000-0000-000099120000}"/>
    <cellStyle name="20% - Accent2 23 5" xfId="10707" xr:uid="{00000000-0005-0000-0000-00009A120000}"/>
    <cellStyle name="20% - Accent2 23 5 2" xfId="10708" xr:uid="{00000000-0005-0000-0000-00009B120000}"/>
    <cellStyle name="20% - Accent2 23 5 2 2" xfId="10709" xr:uid="{00000000-0005-0000-0000-00009C120000}"/>
    <cellStyle name="20% - Accent2 23 5 3" xfId="10710" xr:uid="{00000000-0005-0000-0000-00009D120000}"/>
    <cellStyle name="20% - Accent2 23 5 3 2" xfId="10711" xr:uid="{00000000-0005-0000-0000-00009E120000}"/>
    <cellStyle name="20% - Accent2 23 5 4" xfId="10712" xr:uid="{00000000-0005-0000-0000-00009F120000}"/>
    <cellStyle name="20% - Accent2 23 6" xfId="10713" xr:uid="{00000000-0005-0000-0000-0000A0120000}"/>
    <cellStyle name="20% - Accent2 23 6 2" xfId="10714" xr:uid="{00000000-0005-0000-0000-0000A1120000}"/>
    <cellStyle name="20% - Accent2 23 6 2 2" xfId="10715" xr:uid="{00000000-0005-0000-0000-0000A2120000}"/>
    <cellStyle name="20% - Accent2 23 6 3" xfId="10716" xr:uid="{00000000-0005-0000-0000-0000A3120000}"/>
    <cellStyle name="20% - Accent2 23 7" xfId="10717" xr:uid="{00000000-0005-0000-0000-0000A4120000}"/>
    <cellStyle name="20% - Accent2 23 7 2" xfId="10718" xr:uid="{00000000-0005-0000-0000-0000A5120000}"/>
    <cellStyle name="20% - Accent2 23 8" xfId="10719" xr:uid="{00000000-0005-0000-0000-0000A6120000}"/>
    <cellStyle name="20% - Accent2 23 8 2" xfId="10720" xr:uid="{00000000-0005-0000-0000-0000A7120000}"/>
    <cellStyle name="20% - Accent2 23 9" xfId="10721" xr:uid="{00000000-0005-0000-0000-0000A8120000}"/>
    <cellStyle name="20% - Accent2 23 9 2" xfId="10722" xr:uid="{00000000-0005-0000-0000-0000A9120000}"/>
    <cellStyle name="20% - Accent2 24" xfId="311" xr:uid="{00000000-0005-0000-0000-0000AA120000}"/>
    <cellStyle name="20% - Accent2 24 10" xfId="10723" xr:uid="{00000000-0005-0000-0000-0000AB120000}"/>
    <cellStyle name="20% - Accent2 24 10 2" xfId="10724" xr:uid="{00000000-0005-0000-0000-0000AC120000}"/>
    <cellStyle name="20% - Accent2 24 11" xfId="10725" xr:uid="{00000000-0005-0000-0000-0000AD120000}"/>
    <cellStyle name="20% - Accent2 24 11 2" xfId="10726" xr:uid="{00000000-0005-0000-0000-0000AE120000}"/>
    <cellStyle name="20% - Accent2 24 12" xfId="10727" xr:uid="{00000000-0005-0000-0000-0000AF120000}"/>
    <cellStyle name="20% - Accent2 24 12 2" xfId="10728" xr:uid="{00000000-0005-0000-0000-0000B0120000}"/>
    <cellStyle name="20% - Accent2 24 13" xfId="10729" xr:uid="{00000000-0005-0000-0000-0000B1120000}"/>
    <cellStyle name="20% - Accent2 24 2" xfId="312" xr:uid="{00000000-0005-0000-0000-0000B2120000}"/>
    <cellStyle name="20% - Accent2 24 2 10" xfId="10730" xr:uid="{00000000-0005-0000-0000-0000B3120000}"/>
    <cellStyle name="20% - Accent2 24 2 10 2" xfId="10731" xr:uid="{00000000-0005-0000-0000-0000B4120000}"/>
    <cellStyle name="20% - Accent2 24 2 11" xfId="10732" xr:uid="{00000000-0005-0000-0000-0000B5120000}"/>
    <cellStyle name="20% - Accent2 24 2 11 2" xfId="10733" xr:uid="{00000000-0005-0000-0000-0000B6120000}"/>
    <cellStyle name="20% - Accent2 24 2 12" xfId="10734" xr:uid="{00000000-0005-0000-0000-0000B7120000}"/>
    <cellStyle name="20% - Accent2 24 2 2" xfId="10735" xr:uid="{00000000-0005-0000-0000-0000B8120000}"/>
    <cellStyle name="20% - Accent2 24 2 2 10" xfId="10736" xr:uid="{00000000-0005-0000-0000-0000B9120000}"/>
    <cellStyle name="20% - Accent2 24 2 2 10 2" xfId="10737" xr:uid="{00000000-0005-0000-0000-0000BA120000}"/>
    <cellStyle name="20% - Accent2 24 2 2 11" xfId="10738" xr:uid="{00000000-0005-0000-0000-0000BB120000}"/>
    <cellStyle name="20% - Accent2 24 2 2 2" xfId="10739" xr:uid="{00000000-0005-0000-0000-0000BC120000}"/>
    <cellStyle name="20% - Accent2 24 2 2 2 2" xfId="10740" xr:uid="{00000000-0005-0000-0000-0000BD120000}"/>
    <cellStyle name="20% - Accent2 24 2 2 2 2 2" xfId="10741" xr:uid="{00000000-0005-0000-0000-0000BE120000}"/>
    <cellStyle name="20% - Accent2 24 2 2 2 3" xfId="10742" xr:uid="{00000000-0005-0000-0000-0000BF120000}"/>
    <cellStyle name="20% - Accent2 24 2 2 2 3 2" xfId="10743" xr:uid="{00000000-0005-0000-0000-0000C0120000}"/>
    <cellStyle name="20% - Accent2 24 2 2 2 4" xfId="10744" xr:uid="{00000000-0005-0000-0000-0000C1120000}"/>
    <cellStyle name="20% - Accent2 24 2 2 3" xfId="10745" xr:uid="{00000000-0005-0000-0000-0000C2120000}"/>
    <cellStyle name="20% - Accent2 24 2 2 3 2" xfId="10746" xr:uid="{00000000-0005-0000-0000-0000C3120000}"/>
    <cellStyle name="20% - Accent2 24 2 2 3 2 2" xfId="10747" xr:uid="{00000000-0005-0000-0000-0000C4120000}"/>
    <cellStyle name="20% - Accent2 24 2 2 3 3" xfId="10748" xr:uid="{00000000-0005-0000-0000-0000C5120000}"/>
    <cellStyle name="20% - Accent2 24 2 2 3 3 2" xfId="10749" xr:uid="{00000000-0005-0000-0000-0000C6120000}"/>
    <cellStyle name="20% - Accent2 24 2 2 3 4" xfId="10750" xr:uid="{00000000-0005-0000-0000-0000C7120000}"/>
    <cellStyle name="20% - Accent2 24 2 2 4" xfId="10751" xr:uid="{00000000-0005-0000-0000-0000C8120000}"/>
    <cellStyle name="20% - Accent2 24 2 2 4 2" xfId="10752" xr:uid="{00000000-0005-0000-0000-0000C9120000}"/>
    <cellStyle name="20% - Accent2 24 2 2 4 2 2" xfId="10753" xr:uid="{00000000-0005-0000-0000-0000CA120000}"/>
    <cellStyle name="20% - Accent2 24 2 2 4 3" xfId="10754" xr:uid="{00000000-0005-0000-0000-0000CB120000}"/>
    <cellStyle name="20% - Accent2 24 2 2 5" xfId="10755" xr:uid="{00000000-0005-0000-0000-0000CC120000}"/>
    <cellStyle name="20% - Accent2 24 2 2 5 2" xfId="10756" xr:uid="{00000000-0005-0000-0000-0000CD120000}"/>
    <cellStyle name="20% - Accent2 24 2 2 6" xfId="10757" xr:uid="{00000000-0005-0000-0000-0000CE120000}"/>
    <cellStyle name="20% - Accent2 24 2 2 6 2" xfId="10758" xr:uid="{00000000-0005-0000-0000-0000CF120000}"/>
    <cellStyle name="20% - Accent2 24 2 2 7" xfId="10759" xr:uid="{00000000-0005-0000-0000-0000D0120000}"/>
    <cellStyle name="20% - Accent2 24 2 2 7 2" xfId="10760" xr:uid="{00000000-0005-0000-0000-0000D1120000}"/>
    <cellStyle name="20% - Accent2 24 2 2 8" xfId="10761" xr:uid="{00000000-0005-0000-0000-0000D2120000}"/>
    <cellStyle name="20% - Accent2 24 2 2 8 2" xfId="10762" xr:uid="{00000000-0005-0000-0000-0000D3120000}"/>
    <cellStyle name="20% - Accent2 24 2 2 9" xfId="10763" xr:uid="{00000000-0005-0000-0000-0000D4120000}"/>
    <cellStyle name="20% - Accent2 24 2 2 9 2" xfId="10764" xr:uid="{00000000-0005-0000-0000-0000D5120000}"/>
    <cellStyle name="20% - Accent2 24 2 3" xfId="10765" xr:uid="{00000000-0005-0000-0000-0000D6120000}"/>
    <cellStyle name="20% - Accent2 24 2 3 2" xfId="10766" xr:uid="{00000000-0005-0000-0000-0000D7120000}"/>
    <cellStyle name="20% - Accent2 24 2 3 2 2" xfId="10767" xr:uid="{00000000-0005-0000-0000-0000D8120000}"/>
    <cellStyle name="20% - Accent2 24 2 3 3" xfId="10768" xr:uid="{00000000-0005-0000-0000-0000D9120000}"/>
    <cellStyle name="20% - Accent2 24 2 3 3 2" xfId="10769" xr:uid="{00000000-0005-0000-0000-0000DA120000}"/>
    <cellStyle name="20% - Accent2 24 2 3 4" xfId="10770" xr:uid="{00000000-0005-0000-0000-0000DB120000}"/>
    <cellStyle name="20% - Accent2 24 2 4" xfId="10771" xr:uid="{00000000-0005-0000-0000-0000DC120000}"/>
    <cellStyle name="20% - Accent2 24 2 4 2" xfId="10772" xr:uid="{00000000-0005-0000-0000-0000DD120000}"/>
    <cellStyle name="20% - Accent2 24 2 4 2 2" xfId="10773" xr:uid="{00000000-0005-0000-0000-0000DE120000}"/>
    <cellStyle name="20% - Accent2 24 2 4 3" xfId="10774" xr:uid="{00000000-0005-0000-0000-0000DF120000}"/>
    <cellStyle name="20% - Accent2 24 2 4 3 2" xfId="10775" xr:uid="{00000000-0005-0000-0000-0000E0120000}"/>
    <cellStyle name="20% - Accent2 24 2 4 4" xfId="10776" xr:uid="{00000000-0005-0000-0000-0000E1120000}"/>
    <cellStyle name="20% - Accent2 24 2 5" xfId="10777" xr:uid="{00000000-0005-0000-0000-0000E2120000}"/>
    <cellStyle name="20% - Accent2 24 2 5 2" xfId="10778" xr:uid="{00000000-0005-0000-0000-0000E3120000}"/>
    <cellStyle name="20% - Accent2 24 2 5 2 2" xfId="10779" xr:uid="{00000000-0005-0000-0000-0000E4120000}"/>
    <cellStyle name="20% - Accent2 24 2 5 3" xfId="10780" xr:uid="{00000000-0005-0000-0000-0000E5120000}"/>
    <cellStyle name="20% - Accent2 24 2 6" xfId="10781" xr:uid="{00000000-0005-0000-0000-0000E6120000}"/>
    <cellStyle name="20% - Accent2 24 2 6 2" xfId="10782" xr:uid="{00000000-0005-0000-0000-0000E7120000}"/>
    <cellStyle name="20% - Accent2 24 2 7" xfId="10783" xr:uid="{00000000-0005-0000-0000-0000E8120000}"/>
    <cellStyle name="20% - Accent2 24 2 7 2" xfId="10784" xr:uid="{00000000-0005-0000-0000-0000E9120000}"/>
    <cellStyle name="20% - Accent2 24 2 8" xfId="10785" xr:uid="{00000000-0005-0000-0000-0000EA120000}"/>
    <cellStyle name="20% - Accent2 24 2 8 2" xfId="10786" xr:uid="{00000000-0005-0000-0000-0000EB120000}"/>
    <cellStyle name="20% - Accent2 24 2 9" xfId="10787" xr:uid="{00000000-0005-0000-0000-0000EC120000}"/>
    <cellStyle name="20% - Accent2 24 2 9 2" xfId="10788" xr:uid="{00000000-0005-0000-0000-0000ED120000}"/>
    <cellStyle name="20% - Accent2 24 3" xfId="10789" xr:uid="{00000000-0005-0000-0000-0000EE120000}"/>
    <cellStyle name="20% - Accent2 24 3 10" xfId="10790" xr:uid="{00000000-0005-0000-0000-0000EF120000}"/>
    <cellStyle name="20% - Accent2 24 3 10 2" xfId="10791" xr:uid="{00000000-0005-0000-0000-0000F0120000}"/>
    <cellStyle name="20% - Accent2 24 3 11" xfId="10792" xr:uid="{00000000-0005-0000-0000-0000F1120000}"/>
    <cellStyle name="20% - Accent2 24 3 2" xfId="10793" xr:uid="{00000000-0005-0000-0000-0000F2120000}"/>
    <cellStyle name="20% - Accent2 24 3 2 2" xfId="10794" xr:uid="{00000000-0005-0000-0000-0000F3120000}"/>
    <cellStyle name="20% - Accent2 24 3 2 2 2" xfId="10795" xr:uid="{00000000-0005-0000-0000-0000F4120000}"/>
    <cellStyle name="20% - Accent2 24 3 2 3" xfId="10796" xr:uid="{00000000-0005-0000-0000-0000F5120000}"/>
    <cellStyle name="20% - Accent2 24 3 2 3 2" xfId="10797" xr:uid="{00000000-0005-0000-0000-0000F6120000}"/>
    <cellStyle name="20% - Accent2 24 3 2 4" xfId="10798" xr:uid="{00000000-0005-0000-0000-0000F7120000}"/>
    <cellStyle name="20% - Accent2 24 3 3" xfId="10799" xr:uid="{00000000-0005-0000-0000-0000F8120000}"/>
    <cellStyle name="20% - Accent2 24 3 3 2" xfId="10800" xr:uid="{00000000-0005-0000-0000-0000F9120000}"/>
    <cellStyle name="20% - Accent2 24 3 3 2 2" xfId="10801" xr:uid="{00000000-0005-0000-0000-0000FA120000}"/>
    <cellStyle name="20% - Accent2 24 3 3 3" xfId="10802" xr:uid="{00000000-0005-0000-0000-0000FB120000}"/>
    <cellStyle name="20% - Accent2 24 3 3 3 2" xfId="10803" xr:uid="{00000000-0005-0000-0000-0000FC120000}"/>
    <cellStyle name="20% - Accent2 24 3 3 4" xfId="10804" xr:uid="{00000000-0005-0000-0000-0000FD120000}"/>
    <cellStyle name="20% - Accent2 24 3 4" xfId="10805" xr:uid="{00000000-0005-0000-0000-0000FE120000}"/>
    <cellStyle name="20% - Accent2 24 3 4 2" xfId="10806" xr:uid="{00000000-0005-0000-0000-0000FF120000}"/>
    <cellStyle name="20% - Accent2 24 3 4 2 2" xfId="10807" xr:uid="{00000000-0005-0000-0000-000000130000}"/>
    <cellStyle name="20% - Accent2 24 3 4 3" xfId="10808" xr:uid="{00000000-0005-0000-0000-000001130000}"/>
    <cellStyle name="20% - Accent2 24 3 5" xfId="10809" xr:uid="{00000000-0005-0000-0000-000002130000}"/>
    <cellStyle name="20% - Accent2 24 3 5 2" xfId="10810" xr:uid="{00000000-0005-0000-0000-000003130000}"/>
    <cellStyle name="20% - Accent2 24 3 6" xfId="10811" xr:uid="{00000000-0005-0000-0000-000004130000}"/>
    <cellStyle name="20% - Accent2 24 3 6 2" xfId="10812" xr:uid="{00000000-0005-0000-0000-000005130000}"/>
    <cellStyle name="20% - Accent2 24 3 7" xfId="10813" xr:uid="{00000000-0005-0000-0000-000006130000}"/>
    <cellStyle name="20% - Accent2 24 3 7 2" xfId="10814" xr:uid="{00000000-0005-0000-0000-000007130000}"/>
    <cellStyle name="20% - Accent2 24 3 8" xfId="10815" xr:uid="{00000000-0005-0000-0000-000008130000}"/>
    <cellStyle name="20% - Accent2 24 3 8 2" xfId="10816" xr:uid="{00000000-0005-0000-0000-000009130000}"/>
    <cellStyle name="20% - Accent2 24 3 9" xfId="10817" xr:uid="{00000000-0005-0000-0000-00000A130000}"/>
    <cellStyle name="20% - Accent2 24 3 9 2" xfId="10818" xr:uid="{00000000-0005-0000-0000-00000B130000}"/>
    <cellStyle name="20% - Accent2 24 4" xfId="10819" xr:uid="{00000000-0005-0000-0000-00000C130000}"/>
    <cellStyle name="20% - Accent2 24 4 2" xfId="10820" xr:uid="{00000000-0005-0000-0000-00000D130000}"/>
    <cellStyle name="20% - Accent2 24 4 2 2" xfId="10821" xr:uid="{00000000-0005-0000-0000-00000E130000}"/>
    <cellStyle name="20% - Accent2 24 4 3" xfId="10822" xr:uid="{00000000-0005-0000-0000-00000F130000}"/>
    <cellStyle name="20% - Accent2 24 4 3 2" xfId="10823" xr:uid="{00000000-0005-0000-0000-000010130000}"/>
    <cellStyle name="20% - Accent2 24 4 4" xfId="10824" xr:uid="{00000000-0005-0000-0000-000011130000}"/>
    <cellStyle name="20% - Accent2 24 5" xfId="10825" xr:uid="{00000000-0005-0000-0000-000012130000}"/>
    <cellStyle name="20% - Accent2 24 5 2" xfId="10826" xr:uid="{00000000-0005-0000-0000-000013130000}"/>
    <cellStyle name="20% - Accent2 24 5 2 2" xfId="10827" xr:uid="{00000000-0005-0000-0000-000014130000}"/>
    <cellStyle name="20% - Accent2 24 5 3" xfId="10828" xr:uid="{00000000-0005-0000-0000-000015130000}"/>
    <cellStyle name="20% - Accent2 24 5 3 2" xfId="10829" xr:uid="{00000000-0005-0000-0000-000016130000}"/>
    <cellStyle name="20% - Accent2 24 5 4" xfId="10830" xr:uid="{00000000-0005-0000-0000-000017130000}"/>
    <cellStyle name="20% - Accent2 24 6" xfId="10831" xr:uid="{00000000-0005-0000-0000-000018130000}"/>
    <cellStyle name="20% - Accent2 24 6 2" xfId="10832" xr:uid="{00000000-0005-0000-0000-000019130000}"/>
    <cellStyle name="20% - Accent2 24 6 2 2" xfId="10833" xr:uid="{00000000-0005-0000-0000-00001A130000}"/>
    <cellStyle name="20% - Accent2 24 6 3" xfId="10834" xr:uid="{00000000-0005-0000-0000-00001B130000}"/>
    <cellStyle name="20% - Accent2 24 7" xfId="10835" xr:uid="{00000000-0005-0000-0000-00001C130000}"/>
    <cellStyle name="20% - Accent2 24 7 2" xfId="10836" xr:uid="{00000000-0005-0000-0000-00001D130000}"/>
    <cellStyle name="20% - Accent2 24 8" xfId="10837" xr:uid="{00000000-0005-0000-0000-00001E130000}"/>
    <cellStyle name="20% - Accent2 24 8 2" xfId="10838" xr:uid="{00000000-0005-0000-0000-00001F130000}"/>
    <cellStyle name="20% - Accent2 24 9" xfId="10839" xr:uid="{00000000-0005-0000-0000-000020130000}"/>
    <cellStyle name="20% - Accent2 24 9 2" xfId="10840" xr:uid="{00000000-0005-0000-0000-000021130000}"/>
    <cellStyle name="20% - Accent2 25" xfId="313" xr:uid="{00000000-0005-0000-0000-000022130000}"/>
    <cellStyle name="20% - Accent2 25 10" xfId="10841" xr:uid="{00000000-0005-0000-0000-000023130000}"/>
    <cellStyle name="20% - Accent2 25 10 2" xfId="10842" xr:uid="{00000000-0005-0000-0000-000024130000}"/>
    <cellStyle name="20% - Accent2 25 11" xfId="10843" xr:uid="{00000000-0005-0000-0000-000025130000}"/>
    <cellStyle name="20% - Accent2 25 11 2" xfId="10844" xr:uid="{00000000-0005-0000-0000-000026130000}"/>
    <cellStyle name="20% - Accent2 25 12" xfId="10845" xr:uid="{00000000-0005-0000-0000-000027130000}"/>
    <cellStyle name="20% - Accent2 25 12 2" xfId="10846" xr:uid="{00000000-0005-0000-0000-000028130000}"/>
    <cellStyle name="20% - Accent2 25 13" xfId="10847" xr:uid="{00000000-0005-0000-0000-000029130000}"/>
    <cellStyle name="20% - Accent2 25 2" xfId="314" xr:uid="{00000000-0005-0000-0000-00002A130000}"/>
    <cellStyle name="20% - Accent2 25 2 10" xfId="10848" xr:uid="{00000000-0005-0000-0000-00002B130000}"/>
    <cellStyle name="20% - Accent2 25 2 10 2" xfId="10849" xr:uid="{00000000-0005-0000-0000-00002C130000}"/>
    <cellStyle name="20% - Accent2 25 2 11" xfId="10850" xr:uid="{00000000-0005-0000-0000-00002D130000}"/>
    <cellStyle name="20% - Accent2 25 2 11 2" xfId="10851" xr:uid="{00000000-0005-0000-0000-00002E130000}"/>
    <cellStyle name="20% - Accent2 25 2 12" xfId="10852" xr:uid="{00000000-0005-0000-0000-00002F130000}"/>
    <cellStyle name="20% - Accent2 25 2 2" xfId="10853" xr:uid="{00000000-0005-0000-0000-000030130000}"/>
    <cellStyle name="20% - Accent2 25 2 2 10" xfId="10854" xr:uid="{00000000-0005-0000-0000-000031130000}"/>
    <cellStyle name="20% - Accent2 25 2 2 10 2" xfId="10855" xr:uid="{00000000-0005-0000-0000-000032130000}"/>
    <cellStyle name="20% - Accent2 25 2 2 11" xfId="10856" xr:uid="{00000000-0005-0000-0000-000033130000}"/>
    <cellStyle name="20% - Accent2 25 2 2 2" xfId="10857" xr:uid="{00000000-0005-0000-0000-000034130000}"/>
    <cellStyle name="20% - Accent2 25 2 2 2 2" xfId="10858" xr:uid="{00000000-0005-0000-0000-000035130000}"/>
    <cellStyle name="20% - Accent2 25 2 2 2 2 2" xfId="10859" xr:uid="{00000000-0005-0000-0000-000036130000}"/>
    <cellStyle name="20% - Accent2 25 2 2 2 3" xfId="10860" xr:uid="{00000000-0005-0000-0000-000037130000}"/>
    <cellStyle name="20% - Accent2 25 2 2 2 3 2" xfId="10861" xr:uid="{00000000-0005-0000-0000-000038130000}"/>
    <cellStyle name="20% - Accent2 25 2 2 2 4" xfId="10862" xr:uid="{00000000-0005-0000-0000-000039130000}"/>
    <cellStyle name="20% - Accent2 25 2 2 3" xfId="10863" xr:uid="{00000000-0005-0000-0000-00003A130000}"/>
    <cellStyle name="20% - Accent2 25 2 2 3 2" xfId="10864" xr:uid="{00000000-0005-0000-0000-00003B130000}"/>
    <cellStyle name="20% - Accent2 25 2 2 3 2 2" xfId="10865" xr:uid="{00000000-0005-0000-0000-00003C130000}"/>
    <cellStyle name="20% - Accent2 25 2 2 3 3" xfId="10866" xr:uid="{00000000-0005-0000-0000-00003D130000}"/>
    <cellStyle name="20% - Accent2 25 2 2 3 3 2" xfId="10867" xr:uid="{00000000-0005-0000-0000-00003E130000}"/>
    <cellStyle name="20% - Accent2 25 2 2 3 4" xfId="10868" xr:uid="{00000000-0005-0000-0000-00003F130000}"/>
    <cellStyle name="20% - Accent2 25 2 2 4" xfId="10869" xr:uid="{00000000-0005-0000-0000-000040130000}"/>
    <cellStyle name="20% - Accent2 25 2 2 4 2" xfId="10870" xr:uid="{00000000-0005-0000-0000-000041130000}"/>
    <cellStyle name="20% - Accent2 25 2 2 4 2 2" xfId="10871" xr:uid="{00000000-0005-0000-0000-000042130000}"/>
    <cellStyle name="20% - Accent2 25 2 2 4 3" xfId="10872" xr:uid="{00000000-0005-0000-0000-000043130000}"/>
    <cellStyle name="20% - Accent2 25 2 2 5" xfId="10873" xr:uid="{00000000-0005-0000-0000-000044130000}"/>
    <cellStyle name="20% - Accent2 25 2 2 5 2" xfId="10874" xr:uid="{00000000-0005-0000-0000-000045130000}"/>
    <cellStyle name="20% - Accent2 25 2 2 6" xfId="10875" xr:uid="{00000000-0005-0000-0000-000046130000}"/>
    <cellStyle name="20% - Accent2 25 2 2 6 2" xfId="10876" xr:uid="{00000000-0005-0000-0000-000047130000}"/>
    <cellStyle name="20% - Accent2 25 2 2 7" xfId="10877" xr:uid="{00000000-0005-0000-0000-000048130000}"/>
    <cellStyle name="20% - Accent2 25 2 2 7 2" xfId="10878" xr:uid="{00000000-0005-0000-0000-000049130000}"/>
    <cellStyle name="20% - Accent2 25 2 2 8" xfId="10879" xr:uid="{00000000-0005-0000-0000-00004A130000}"/>
    <cellStyle name="20% - Accent2 25 2 2 8 2" xfId="10880" xr:uid="{00000000-0005-0000-0000-00004B130000}"/>
    <cellStyle name="20% - Accent2 25 2 2 9" xfId="10881" xr:uid="{00000000-0005-0000-0000-00004C130000}"/>
    <cellStyle name="20% - Accent2 25 2 2 9 2" xfId="10882" xr:uid="{00000000-0005-0000-0000-00004D130000}"/>
    <cellStyle name="20% - Accent2 25 2 3" xfId="10883" xr:uid="{00000000-0005-0000-0000-00004E130000}"/>
    <cellStyle name="20% - Accent2 25 2 3 2" xfId="10884" xr:uid="{00000000-0005-0000-0000-00004F130000}"/>
    <cellStyle name="20% - Accent2 25 2 3 2 2" xfId="10885" xr:uid="{00000000-0005-0000-0000-000050130000}"/>
    <cellStyle name="20% - Accent2 25 2 3 3" xfId="10886" xr:uid="{00000000-0005-0000-0000-000051130000}"/>
    <cellStyle name="20% - Accent2 25 2 3 3 2" xfId="10887" xr:uid="{00000000-0005-0000-0000-000052130000}"/>
    <cellStyle name="20% - Accent2 25 2 3 4" xfId="10888" xr:uid="{00000000-0005-0000-0000-000053130000}"/>
    <cellStyle name="20% - Accent2 25 2 4" xfId="10889" xr:uid="{00000000-0005-0000-0000-000054130000}"/>
    <cellStyle name="20% - Accent2 25 2 4 2" xfId="10890" xr:uid="{00000000-0005-0000-0000-000055130000}"/>
    <cellStyle name="20% - Accent2 25 2 4 2 2" xfId="10891" xr:uid="{00000000-0005-0000-0000-000056130000}"/>
    <cellStyle name="20% - Accent2 25 2 4 3" xfId="10892" xr:uid="{00000000-0005-0000-0000-000057130000}"/>
    <cellStyle name="20% - Accent2 25 2 4 3 2" xfId="10893" xr:uid="{00000000-0005-0000-0000-000058130000}"/>
    <cellStyle name="20% - Accent2 25 2 4 4" xfId="10894" xr:uid="{00000000-0005-0000-0000-000059130000}"/>
    <cellStyle name="20% - Accent2 25 2 5" xfId="10895" xr:uid="{00000000-0005-0000-0000-00005A130000}"/>
    <cellStyle name="20% - Accent2 25 2 5 2" xfId="10896" xr:uid="{00000000-0005-0000-0000-00005B130000}"/>
    <cellStyle name="20% - Accent2 25 2 5 2 2" xfId="10897" xr:uid="{00000000-0005-0000-0000-00005C130000}"/>
    <cellStyle name="20% - Accent2 25 2 5 3" xfId="10898" xr:uid="{00000000-0005-0000-0000-00005D130000}"/>
    <cellStyle name="20% - Accent2 25 2 6" xfId="10899" xr:uid="{00000000-0005-0000-0000-00005E130000}"/>
    <cellStyle name="20% - Accent2 25 2 6 2" xfId="10900" xr:uid="{00000000-0005-0000-0000-00005F130000}"/>
    <cellStyle name="20% - Accent2 25 2 7" xfId="10901" xr:uid="{00000000-0005-0000-0000-000060130000}"/>
    <cellStyle name="20% - Accent2 25 2 7 2" xfId="10902" xr:uid="{00000000-0005-0000-0000-000061130000}"/>
    <cellStyle name="20% - Accent2 25 2 8" xfId="10903" xr:uid="{00000000-0005-0000-0000-000062130000}"/>
    <cellStyle name="20% - Accent2 25 2 8 2" xfId="10904" xr:uid="{00000000-0005-0000-0000-000063130000}"/>
    <cellStyle name="20% - Accent2 25 2 9" xfId="10905" xr:uid="{00000000-0005-0000-0000-000064130000}"/>
    <cellStyle name="20% - Accent2 25 2 9 2" xfId="10906" xr:uid="{00000000-0005-0000-0000-000065130000}"/>
    <cellStyle name="20% - Accent2 25 3" xfId="315" xr:uid="{00000000-0005-0000-0000-000066130000}"/>
    <cellStyle name="20% - Accent2 25 3 10" xfId="10907" xr:uid="{00000000-0005-0000-0000-000067130000}"/>
    <cellStyle name="20% - Accent2 25 3 10 2" xfId="10908" xr:uid="{00000000-0005-0000-0000-000068130000}"/>
    <cellStyle name="20% - Accent2 25 3 11" xfId="10909" xr:uid="{00000000-0005-0000-0000-000069130000}"/>
    <cellStyle name="20% - Accent2 25 3 2" xfId="10910" xr:uid="{00000000-0005-0000-0000-00006A130000}"/>
    <cellStyle name="20% - Accent2 25 3 2 2" xfId="10911" xr:uid="{00000000-0005-0000-0000-00006B130000}"/>
    <cellStyle name="20% - Accent2 25 3 2 2 2" xfId="10912" xr:uid="{00000000-0005-0000-0000-00006C130000}"/>
    <cellStyle name="20% - Accent2 25 3 2 3" xfId="10913" xr:uid="{00000000-0005-0000-0000-00006D130000}"/>
    <cellStyle name="20% - Accent2 25 3 2 3 2" xfId="10914" xr:uid="{00000000-0005-0000-0000-00006E130000}"/>
    <cellStyle name="20% - Accent2 25 3 2 4" xfId="10915" xr:uid="{00000000-0005-0000-0000-00006F130000}"/>
    <cellStyle name="20% - Accent2 25 3 3" xfId="10916" xr:uid="{00000000-0005-0000-0000-000070130000}"/>
    <cellStyle name="20% - Accent2 25 3 3 2" xfId="10917" xr:uid="{00000000-0005-0000-0000-000071130000}"/>
    <cellStyle name="20% - Accent2 25 3 3 2 2" xfId="10918" xr:uid="{00000000-0005-0000-0000-000072130000}"/>
    <cellStyle name="20% - Accent2 25 3 3 3" xfId="10919" xr:uid="{00000000-0005-0000-0000-000073130000}"/>
    <cellStyle name="20% - Accent2 25 3 3 3 2" xfId="10920" xr:uid="{00000000-0005-0000-0000-000074130000}"/>
    <cellStyle name="20% - Accent2 25 3 3 4" xfId="10921" xr:uid="{00000000-0005-0000-0000-000075130000}"/>
    <cellStyle name="20% - Accent2 25 3 4" xfId="10922" xr:uid="{00000000-0005-0000-0000-000076130000}"/>
    <cellStyle name="20% - Accent2 25 3 4 2" xfId="10923" xr:uid="{00000000-0005-0000-0000-000077130000}"/>
    <cellStyle name="20% - Accent2 25 3 4 2 2" xfId="10924" xr:uid="{00000000-0005-0000-0000-000078130000}"/>
    <cellStyle name="20% - Accent2 25 3 4 3" xfId="10925" xr:uid="{00000000-0005-0000-0000-000079130000}"/>
    <cellStyle name="20% - Accent2 25 3 5" xfId="10926" xr:uid="{00000000-0005-0000-0000-00007A130000}"/>
    <cellStyle name="20% - Accent2 25 3 5 2" xfId="10927" xr:uid="{00000000-0005-0000-0000-00007B130000}"/>
    <cellStyle name="20% - Accent2 25 3 6" xfId="10928" xr:uid="{00000000-0005-0000-0000-00007C130000}"/>
    <cellStyle name="20% - Accent2 25 3 6 2" xfId="10929" xr:uid="{00000000-0005-0000-0000-00007D130000}"/>
    <cellStyle name="20% - Accent2 25 3 7" xfId="10930" xr:uid="{00000000-0005-0000-0000-00007E130000}"/>
    <cellStyle name="20% - Accent2 25 3 7 2" xfId="10931" xr:uid="{00000000-0005-0000-0000-00007F130000}"/>
    <cellStyle name="20% - Accent2 25 3 8" xfId="10932" xr:uid="{00000000-0005-0000-0000-000080130000}"/>
    <cellStyle name="20% - Accent2 25 3 8 2" xfId="10933" xr:uid="{00000000-0005-0000-0000-000081130000}"/>
    <cellStyle name="20% - Accent2 25 3 9" xfId="10934" xr:uid="{00000000-0005-0000-0000-000082130000}"/>
    <cellStyle name="20% - Accent2 25 3 9 2" xfId="10935" xr:uid="{00000000-0005-0000-0000-000083130000}"/>
    <cellStyle name="20% - Accent2 25 4" xfId="10936" xr:uid="{00000000-0005-0000-0000-000084130000}"/>
    <cellStyle name="20% - Accent2 25 4 2" xfId="10937" xr:uid="{00000000-0005-0000-0000-000085130000}"/>
    <cellStyle name="20% - Accent2 25 4 2 2" xfId="10938" xr:uid="{00000000-0005-0000-0000-000086130000}"/>
    <cellStyle name="20% - Accent2 25 4 3" xfId="10939" xr:uid="{00000000-0005-0000-0000-000087130000}"/>
    <cellStyle name="20% - Accent2 25 4 3 2" xfId="10940" xr:uid="{00000000-0005-0000-0000-000088130000}"/>
    <cellStyle name="20% - Accent2 25 4 4" xfId="10941" xr:uid="{00000000-0005-0000-0000-000089130000}"/>
    <cellStyle name="20% - Accent2 25 5" xfId="10942" xr:uid="{00000000-0005-0000-0000-00008A130000}"/>
    <cellStyle name="20% - Accent2 25 5 2" xfId="10943" xr:uid="{00000000-0005-0000-0000-00008B130000}"/>
    <cellStyle name="20% - Accent2 25 5 2 2" xfId="10944" xr:uid="{00000000-0005-0000-0000-00008C130000}"/>
    <cellStyle name="20% - Accent2 25 5 3" xfId="10945" xr:uid="{00000000-0005-0000-0000-00008D130000}"/>
    <cellStyle name="20% - Accent2 25 5 3 2" xfId="10946" xr:uid="{00000000-0005-0000-0000-00008E130000}"/>
    <cellStyle name="20% - Accent2 25 5 4" xfId="10947" xr:uid="{00000000-0005-0000-0000-00008F130000}"/>
    <cellStyle name="20% - Accent2 25 6" xfId="10948" xr:uid="{00000000-0005-0000-0000-000090130000}"/>
    <cellStyle name="20% - Accent2 25 6 2" xfId="10949" xr:uid="{00000000-0005-0000-0000-000091130000}"/>
    <cellStyle name="20% - Accent2 25 6 2 2" xfId="10950" xr:uid="{00000000-0005-0000-0000-000092130000}"/>
    <cellStyle name="20% - Accent2 25 6 3" xfId="10951" xr:uid="{00000000-0005-0000-0000-000093130000}"/>
    <cellStyle name="20% - Accent2 25 7" xfId="10952" xr:uid="{00000000-0005-0000-0000-000094130000}"/>
    <cellStyle name="20% - Accent2 25 7 2" xfId="10953" xr:uid="{00000000-0005-0000-0000-000095130000}"/>
    <cellStyle name="20% - Accent2 25 8" xfId="10954" xr:uid="{00000000-0005-0000-0000-000096130000}"/>
    <cellStyle name="20% - Accent2 25 8 2" xfId="10955" xr:uid="{00000000-0005-0000-0000-000097130000}"/>
    <cellStyle name="20% - Accent2 25 9" xfId="10956" xr:uid="{00000000-0005-0000-0000-000098130000}"/>
    <cellStyle name="20% - Accent2 25 9 2" xfId="10957" xr:uid="{00000000-0005-0000-0000-000099130000}"/>
    <cellStyle name="20% - Accent2 26" xfId="316" xr:uid="{00000000-0005-0000-0000-00009A130000}"/>
    <cellStyle name="20% - Accent2 26 2" xfId="317" xr:uid="{00000000-0005-0000-0000-00009B130000}"/>
    <cellStyle name="20% - Accent2 27" xfId="318" xr:uid="{00000000-0005-0000-0000-00009C130000}"/>
    <cellStyle name="20% - Accent2 27 2" xfId="319" xr:uid="{00000000-0005-0000-0000-00009D130000}"/>
    <cellStyle name="20% - Accent2 28" xfId="10958" xr:uid="{00000000-0005-0000-0000-00009E130000}"/>
    <cellStyle name="20% - Accent2 28 2" xfId="10959" xr:uid="{00000000-0005-0000-0000-00009F130000}"/>
    <cellStyle name="20% - Accent2 28 3" xfId="10960" xr:uid="{00000000-0005-0000-0000-0000A0130000}"/>
    <cellStyle name="20% - Accent2 29" xfId="10961" xr:uid="{00000000-0005-0000-0000-0000A1130000}"/>
    <cellStyle name="20% - Accent2 29 2" xfId="10962" xr:uid="{00000000-0005-0000-0000-0000A2130000}"/>
    <cellStyle name="20% - Accent2 29 3" xfId="10963" xr:uid="{00000000-0005-0000-0000-0000A3130000}"/>
    <cellStyle name="20% - Accent2 3" xfId="320" xr:uid="{00000000-0005-0000-0000-0000A4130000}"/>
    <cellStyle name="20% - Accent2 3 10" xfId="10964" xr:uid="{00000000-0005-0000-0000-0000A5130000}"/>
    <cellStyle name="20% - Accent2 3 10 2" xfId="10965" xr:uid="{00000000-0005-0000-0000-0000A6130000}"/>
    <cellStyle name="20% - Accent2 3 11" xfId="10966" xr:uid="{00000000-0005-0000-0000-0000A7130000}"/>
    <cellStyle name="20% - Accent2 3 11 2" xfId="10967" xr:uid="{00000000-0005-0000-0000-0000A8130000}"/>
    <cellStyle name="20% - Accent2 3 12" xfId="10968" xr:uid="{00000000-0005-0000-0000-0000A9130000}"/>
    <cellStyle name="20% - Accent2 3 12 2" xfId="10969" xr:uid="{00000000-0005-0000-0000-0000AA130000}"/>
    <cellStyle name="20% - Accent2 3 13" xfId="10970" xr:uid="{00000000-0005-0000-0000-0000AB130000}"/>
    <cellStyle name="20% - Accent2 3 2" xfId="321" xr:uid="{00000000-0005-0000-0000-0000AC130000}"/>
    <cellStyle name="20% - Accent2 3 2 10" xfId="10971" xr:uid="{00000000-0005-0000-0000-0000AD130000}"/>
    <cellStyle name="20% - Accent2 3 2 10 2" xfId="10972" xr:uid="{00000000-0005-0000-0000-0000AE130000}"/>
    <cellStyle name="20% - Accent2 3 2 11" xfId="10973" xr:uid="{00000000-0005-0000-0000-0000AF130000}"/>
    <cellStyle name="20% - Accent2 3 2 11 2" xfId="10974" xr:uid="{00000000-0005-0000-0000-0000B0130000}"/>
    <cellStyle name="20% - Accent2 3 2 12" xfId="10975" xr:uid="{00000000-0005-0000-0000-0000B1130000}"/>
    <cellStyle name="20% - Accent2 3 2 2" xfId="10976" xr:uid="{00000000-0005-0000-0000-0000B2130000}"/>
    <cellStyle name="20% - Accent2 3 2 2 10" xfId="10977" xr:uid="{00000000-0005-0000-0000-0000B3130000}"/>
    <cellStyle name="20% - Accent2 3 2 2 10 2" xfId="10978" xr:uid="{00000000-0005-0000-0000-0000B4130000}"/>
    <cellStyle name="20% - Accent2 3 2 2 11" xfId="10979" xr:uid="{00000000-0005-0000-0000-0000B5130000}"/>
    <cellStyle name="20% - Accent2 3 2 2 2" xfId="10980" xr:uid="{00000000-0005-0000-0000-0000B6130000}"/>
    <cellStyle name="20% - Accent2 3 2 2 2 2" xfId="10981" xr:uid="{00000000-0005-0000-0000-0000B7130000}"/>
    <cellStyle name="20% - Accent2 3 2 2 2 2 2" xfId="10982" xr:uid="{00000000-0005-0000-0000-0000B8130000}"/>
    <cellStyle name="20% - Accent2 3 2 2 2 3" xfId="10983" xr:uid="{00000000-0005-0000-0000-0000B9130000}"/>
    <cellStyle name="20% - Accent2 3 2 2 2 3 2" xfId="10984" xr:uid="{00000000-0005-0000-0000-0000BA130000}"/>
    <cellStyle name="20% - Accent2 3 2 2 2 4" xfId="10985" xr:uid="{00000000-0005-0000-0000-0000BB130000}"/>
    <cellStyle name="20% - Accent2 3 2 2 3" xfId="10986" xr:uid="{00000000-0005-0000-0000-0000BC130000}"/>
    <cellStyle name="20% - Accent2 3 2 2 3 2" xfId="10987" xr:uid="{00000000-0005-0000-0000-0000BD130000}"/>
    <cellStyle name="20% - Accent2 3 2 2 3 2 2" xfId="10988" xr:uid="{00000000-0005-0000-0000-0000BE130000}"/>
    <cellStyle name="20% - Accent2 3 2 2 3 3" xfId="10989" xr:uid="{00000000-0005-0000-0000-0000BF130000}"/>
    <cellStyle name="20% - Accent2 3 2 2 3 3 2" xfId="10990" xr:uid="{00000000-0005-0000-0000-0000C0130000}"/>
    <cellStyle name="20% - Accent2 3 2 2 3 4" xfId="10991" xr:uid="{00000000-0005-0000-0000-0000C1130000}"/>
    <cellStyle name="20% - Accent2 3 2 2 4" xfId="10992" xr:uid="{00000000-0005-0000-0000-0000C2130000}"/>
    <cellStyle name="20% - Accent2 3 2 2 4 2" xfId="10993" xr:uid="{00000000-0005-0000-0000-0000C3130000}"/>
    <cellStyle name="20% - Accent2 3 2 2 4 2 2" xfId="10994" xr:uid="{00000000-0005-0000-0000-0000C4130000}"/>
    <cellStyle name="20% - Accent2 3 2 2 4 3" xfId="10995" xr:uid="{00000000-0005-0000-0000-0000C5130000}"/>
    <cellStyle name="20% - Accent2 3 2 2 5" xfId="10996" xr:uid="{00000000-0005-0000-0000-0000C6130000}"/>
    <cellStyle name="20% - Accent2 3 2 2 5 2" xfId="10997" xr:uid="{00000000-0005-0000-0000-0000C7130000}"/>
    <cellStyle name="20% - Accent2 3 2 2 6" xfId="10998" xr:uid="{00000000-0005-0000-0000-0000C8130000}"/>
    <cellStyle name="20% - Accent2 3 2 2 6 2" xfId="10999" xr:uid="{00000000-0005-0000-0000-0000C9130000}"/>
    <cellStyle name="20% - Accent2 3 2 2 7" xfId="11000" xr:uid="{00000000-0005-0000-0000-0000CA130000}"/>
    <cellStyle name="20% - Accent2 3 2 2 7 2" xfId="11001" xr:uid="{00000000-0005-0000-0000-0000CB130000}"/>
    <cellStyle name="20% - Accent2 3 2 2 8" xfId="11002" xr:uid="{00000000-0005-0000-0000-0000CC130000}"/>
    <cellStyle name="20% - Accent2 3 2 2 8 2" xfId="11003" xr:uid="{00000000-0005-0000-0000-0000CD130000}"/>
    <cellStyle name="20% - Accent2 3 2 2 9" xfId="11004" xr:uid="{00000000-0005-0000-0000-0000CE130000}"/>
    <cellStyle name="20% - Accent2 3 2 2 9 2" xfId="11005" xr:uid="{00000000-0005-0000-0000-0000CF130000}"/>
    <cellStyle name="20% - Accent2 3 2 3" xfId="11006" xr:uid="{00000000-0005-0000-0000-0000D0130000}"/>
    <cellStyle name="20% - Accent2 3 2 3 2" xfId="11007" xr:uid="{00000000-0005-0000-0000-0000D1130000}"/>
    <cellStyle name="20% - Accent2 3 2 3 2 2" xfId="11008" xr:uid="{00000000-0005-0000-0000-0000D2130000}"/>
    <cellStyle name="20% - Accent2 3 2 3 3" xfId="11009" xr:uid="{00000000-0005-0000-0000-0000D3130000}"/>
    <cellStyle name="20% - Accent2 3 2 3 3 2" xfId="11010" xr:uid="{00000000-0005-0000-0000-0000D4130000}"/>
    <cellStyle name="20% - Accent2 3 2 3 4" xfId="11011" xr:uid="{00000000-0005-0000-0000-0000D5130000}"/>
    <cellStyle name="20% - Accent2 3 2 4" xfId="11012" xr:uid="{00000000-0005-0000-0000-0000D6130000}"/>
    <cellStyle name="20% - Accent2 3 2 4 2" xfId="11013" xr:uid="{00000000-0005-0000-0000-0000D7130000}"/>
    <cellStyle name="20% - Accent2 3 2 4 2 2" xfId="11014" xr:uid="{00000000-0005-0000-0000-0000D8130000}"/>
    <cellStyle name="20% - Accent2 3 2 4 3" xfId="11015" xr:uid="{00000000-0005-0000-0000-0000D9130000}"/>
    <cellStyle name="20% - Accent2 3 2 4 3 2" xfId="11016" xr:uid="{00000000-0005-0000-0000-0000DA130000}"/>
    <cellStyle name="20% - Accent2 3 2 4 4" xfId="11017" xr:uid="{00000000-0005-0000-0000-0000DB130000}"/>
    <cellStyle name="20% - Accent2 3 2 5" xfId="11018" xr:uid="{00000000-0005-0000-0000-0000DC130000}"/>
    <cellStyle name="20% - Accent2 3 2 5 2" xfId="11019" xr:uid="{00000000-0005-0000-0000-0000DD130000}"/>
    <cellStyle name="20% - Accent2 3 2 5 2 2" xfId="11020" xr:uid="{00000000-0005-0000-0000-0000DE130000}"/>
    <cellStyle name="20% - Accent2 3 2 5 3" xfId="11021" xr:uid="{00000000-0005-0000-0000-0000DF130000}"/>
    <cellStyle name="20% - Accent2 3 2 6" xfId="11022" xr:uid="{00000000-0005-0000-0000-0000E0130000}"/>
    <cellStyle name="20% - Accent2 3 2 6 2" xfId="11023" xr:uid="{00000000-0005-0000-0000-0000E1130000}"/>
    <cellStyle name="20% - Accent2 3 2 7" xfId="11024" xr:uid="{00000000-0005-0000-0000-0000E2130000}"/>
    <cellStyle name="20% - Accent2 3 2 7 2" xfId="11025" xr:uid="{00000000-0005-0000-0000-0000E3130000}"/>
    <cellStyle name="20% - Accent2 3 2 8" xfId="11026" xr:uid="{00000000-0005-0000-0000-0000E4130000}"/>
    <cellStyle name="20% - Accent2 3 2 8 2" xfId="11027" xr:uid="{00000000-0005-0000-0000-0000E5130000}"/>
    <cellStyle name="20% - Accent2 3 2 9" xfId="11028" xr:uid="{00000000-0005-0000-0000-0000E6130000}"/>
    <cellStyle name="20% - Accent2 3 2 9 2" xfId="11029" xr:uid="{00000000-0005-0000-0000-0000E7130000}"/>
    <cellStyle name="20% - Accent2 3 3" xfId="322" xr:uid="{00000000-0005-0000-0000-0000E8130000}"/>
    <cellStyle name="20% - Accent2 3 3 10" xfId="11030" xr:uid="{00000000-0005-0000-0000-0000E9130000}"/>
    <cellStyle name="20% - Accent2 3 3 10 2" xfId="11031" xr:uid="{00000000-0005-0000-0000-0000EA130000}"/>
    <cellStyle name="20% - Accent2 3 3 11" xfId="11032" xr:uid="{00000000-0005-0000-0000-0000EB130000}"/>
    <cellStyle name="20% - Accent2 3 3 2" xfId="11033" xr:uid="{00000000-0005-0000-0000-0000EC130000}"/>
    <cellStyle name="20% - Accent2 3 3 2 2" xfId="11034" xr:uid="{00000000-0005-0000-0000-0000ED130000}"/>
    <cellStyle name="20% - Accent2 3 3 2 2 2" xfId="11035" xr:uid="{00000000-0005-0000-0000-0000EE130000}"/>
    <cellStyle name="20% - Accent2 3 3 2 3" xfId="11036" xr:uid="{00000000-0005-0000-0000-0000EF130000}"/>
    <cellStyle name="20% - Accent2 3 3 2 3 2" xfId="11037" xr:uid="{00000000-0005-0000-0000-0000F0130000}"/>
    <cellStyle name="20% - Accent2 3 3 2 4" xfId="11038" xr:uid="{00000000-0005-0000-0000-0000F1130000}"/>
    <cellStyle name="20% - Accent2 3 3 3" xfId="11039" xr:uid="{00000000-0005-0000-0000-0000F2130000}"/>
    <cellStyle name="20% - Accent2 3 3 3 2" xfId="11040" xr:uid="{00000000-0005-0000-0000-0000F3130000}"/>
    <cellStyle name="20% - Accent2 3 3 3 2 2" xfId="11041" xr:uid="{00000000-0005-0000-0000-0000F4130000}"/>
    <cellStyle name="20% - Accent2 3 3 3 3" xfId="11042" xr:uid="{00000000-0005-0000-0000-0000F5130000}"/>
    <cellStyle name="20% - Accent2 3 3 3 3 2" xfId="11043" xr:uid="{00000000-0005-0000-0000-0000F6130000}"/>
    <cellStyle name="20% - Accent2 3 3 3 4" xfId="11044" xr:uid="{00000000-0005-0000-0000-0000F7130000}"/>
    <cellStyle name="20% - Accent2 3 3 4" xfId="11045" xr:uid="{00000000-0005-0000-0000-0000F8130000}"/>
    <cellStyle name="20% - Accent2 3 3 4 2" xfId="11046" xr:uid="{00000000-0005-0000-0000-0000F9130000}"/>
    <cellStyle name="20% - Accent2 3 3 4 2 2" xfId="11047" xr:uid="{00000000-0005-0000-0000-0000FA130000}"/>
    <cellStyle name="20% - Accent2 3 3 4 3" xfId="11048" xr:uid="{00000000-0005-0000-0000-0000FB130000}"/>
    <cellStyle name="20% - Accent2 3 3 5" xfId="11049" xr:uid="{00000000-0005-0000-0000-0000FC130000}"/>
    <cellStyle name="20% - Accent2 3 3 5 2" xfId="11050" xr:uid="{00000000-0005-0000-0000-0000FD130000}"/>
    <cellStyle name="20% - Accent2 3 3 6" xfId="11051" xr:uid="{00000000-0005-0000-0000-0000FE130000}"/>
    <cellStyle name="20% - Accent2 3 3 6 2" xfId="11052" xr:uid="{00000000-0005-0000-0000-0000FF130000}"/>
    <cellStyle name="20% - Accent2 3 3 7" xfId="11053" xr:uid="{00000000-0005-0000-0000-000000140000}"/>
    <cellStyle name="20% - Accent2 3 3 7 2" xfId="11054" xr:uid="{00000000-0005-0000-0000-000001140000}"/>
    <cellStyle name="20% - Accent2 3 3 8" xfId="11055" xr:uid="{00000000-0005-0000-0000-000002140000}"/>
    <cellStyle name="20% - Accent2 3 3 8 2" xfId="11056" xr:uid="{00000000-0005-0000-0000-000003140000}"/>
    <cellStyle name="20% - Accent2 3 3 9" xfId="11057" xr:uid="{00000000-0005-0000-0000-000004140000}"/>
    <cellStyle name="20% - Accent2 3 3 9 2" xfId="11058" xr:uid="{00000000-0005-0000-0000-000005140000}"/>
    <cellStyle name="20% - Accent2 3 4" xfId="323" xr:uid="{00000000-0005-0000-0000-000006140000}"/>
    <cellStyle name="20% - Accent2 3 4 2" xfId="11059" xr:uid="{00000000-0005-0000-0000-000007140000}"/>
    <cellStyle name="20% - Accent2 3 4 2 2" xfId="11060" xr:uid="{00000000-0005-0000-0000-000008140000}"/>
    <cellStyle name="20% - Accent2 3 4 3" xfId="11061" xr:uid="{00000000-0005-0000-0000-000009140000}"/>
    <cellStyle name="20% - Accent2 3 4 3 2" xfId="11062" xr:uid="{00000000-0005-0000-0000-00000A140000}"/>
    <cellStyle name="20% - Accent2 3 4 4" xfId="11063" xr:uid="{00000000-0005-0000-0000-00000B140000}"/>
    <cellStyle name="20% - Accent2 3 5" xfId="324" xr:uid="{00000000-0005-0000-0000-00000C140000}"/>
    <cellStyle name="20% - Accent2 3 5 2" xfId="11064" xr:uid="{00000000-0005-0000-0000-00000D140000}"/>
    <cellStyle name="20% - Accent2 3 5 2 2" xfId="11065" xr:uid="{00000000-0005-0000-0000-00000E140000}"/>
    <cellStyle name="20% - Accent2 3 5 3" xfId="11066" xr:uid="{00000000-0005-0000-0000-00000F140000}"/>
    <cellStyle name="20% - Accent2 3 5 3 2" xfId="11067" xr:uid="{00000000-0005-0000-0000-000010140000}"/>
    <cellStyle name="20% - Accent2 3 5 4" xfId="11068" xr:uid="{00000000-0005-0000-0000-000011140000}"/>
    <cellStyle name="20% - Accent2 3 6" xfId="11069" xr:uid="{00000000-0005-0000-0000-000012140000}"/>
    <cellStyle name="20% - Accent2 3 6 2" xfId="11070" xr:uid="{00000000-0005-0000-0000-000013140000}"/>
    <cellStyle name="20% - Accent2 3 6 2 2" xfId="11071" xr:uid="{00000000-0005-0000-0000-000014140000}"/>
    <cellStyle name="20% - Accent2 3 6 3" xfId="11072" xr:uid="{00000000-0005-0000-0000-000015140000}"/>
    <cellStyle name="20% - Accent2 3 7" xfId="11073" xr:uid="{00000000-0005-0000-0000-000016140000}"/>
    <cellStyle name="20% - Accent2 3 7 2" xfId="11074" xr:uid="{00000000-0005-0000-0000-000017140000}"/>
    <cellStyle name="20% - Accent2 3 8" xfId="11075" xr:uid="{00000000-0005-0000-0000-000018140000}"/>
    <cellStyle name="20% - Accent2 3 8 2" xfId="11076" xr:uid="{00000000-0005-0000-0000-000019140000}"/>
    <cellStyle name="20% - Accent2 3 9" xfId="11077" xr:uid="{00000000-0005-0000-0000-00001A140000}"/>
    <cellStyle name="20% - Accent2 3 9 2" xfId="11078" xr:uid="{00000000-0005-0000-0000-00001B140000}"/>
    <cellStyle name="20% - Accent2 30" xfId="11079" xr:uid="{00000000-0005-0000-0000-00001C140000}"/>
    <cellStyle name="20% - Accent2 30 2" xfId="11080" xr:uid="{00000000-0005-0000-0000-00001D140000}"/>
    <cellStyle name="20% - Accent2 30 3" xfId="11081" xr:uid="{00000000-0005-0000-0000-00001E140000}"/>
    <cellStyle name="20% - Accent2 31" xfId="11082" xr:uid="{00000000-0005-0000-0000-00001F140000}"/>
    <cellStyle name="20% - Accent2 31 2" xfId="11083" xr:uid="{00000000-0005-0000-0000-000020140000}"/>
    <cellStyle name="20% - Accent2 31 3" xfId="11084" xr:uid="{00000000-0005-0000-0000-000021140000}"/>
    <cellStyle name="20% - Accent2 32" xfId="11085" xr:uid="{00000000-0005-0000-0000-000022140000}"/>
    <cellStyle name="20% - Accent2 32 2" xfId="11086" xr:uid="{00000000-0005-0000-0000-000023140000}"/>
    <cellStyle name="20% - Accent2 32 3" xfId="11087" xr:uid="{00000000-0005-0000-0000-000024140000}"/>
    <cellStyle name="20% - Accent2 33" xfId="11088" xr:uid="{00000000-0005-0000-0000-000025140000}"/>
    <cellStyle name="20% - Accent2 33 2" xfId="11089" xr:uid="{00000000-0005-0000-0000-000026140000}"/>
    <cellStyle name="20% - Accent2 33 3" xfId="11090" xr:uid="{00000000-0005-0000-0000-000027140000}"/>
    <cellStyle name="20% - Accent2 34" xfId="11091" xr:uid="{00000000-0005-0000-0000-000028140000}"/>
    <cellStyle name="20% - Accent2 34 2" xfId="11092" xr:uid="{00000000-0005-0000-0000-000029140000}"/>
    <cellStyle name="20% - Accent2 34 3" xfId="11093" xr:uid="{00000000-0005-0000-0000-00002A140000}"/>
    <cellStyle name="20% - Accent2 35" xfId="11094" xr:uid="{00000000-0005-0000-0000-00002B140000}"/>
    <cellStyle name="20% - Accent2 35 2" xfId="11095" xr:uid="{00000000-0005-0000-0000-00002C140000}"/>
    <cellStyle name="20% - Accent2 35 3" xfId="11096" xr:uid="{00000000-0005-0000-0000-00002D140000}"/>
    <cellStyle name="20% - Accent2 36" xfId="11097" xr:uid="{00000000-0005-0000-0000-00002E140000}"/>
    <cellStyle name="20% - Accent2 36 2" xfId="11098" xr:uid="{00000000-0005-0000-0000-00002F140000}"/>
    <cellStyle name="20% - Accent2 36 3" xfId="11099" xr:uid="{00000000-0005-0000-0000-000030140000}"/>
    <cellStyle name="20% - Accent2 37" xfId="11100" xr:uid="{00000000-0005-0000-0000-000031140000}"/>
    <cellStyle name="20% - Accent2 37 2" xfId="11101" xr:uid="{00000000-0005-0000-0000-000032140000}"/>
    <cellStyle name="20% - Accent2 37 3" xfId="11102" xr:uid="{00000000-0005-0000-0000-000033140000}"/>
    <cellStyle name="20% - Accent2 38" xfId="11103" xr:uid="{00000000-0005-0000-0000-000034140000}"/>
    <cellStyle name="20% - Accent2 38 2" xfId="11104" xr:uid="{00000000-0005-0000-0000-000035140000}"/>
    <cellStyle name="20% - Accent2 38 3" xfId="11105" xr:uid="{00000000-0005-0000-0000-000036140000}"/>
    <cellStyle name="20% - Accent2 39" xfId="11106" xr:uid="{00000000-0005-0000-0000-000037140000}"/>
    <cellStyle name="20% - Accent2 39 2" xfId="11107" xr:uid="{00000000-0005-0000-0000-000038140000}"/>
    <cellStyle name="20% - Accent2 39 3" xfId="11108" xr:uid="{00000000-0005-0000-0000-000039140000}"/>
    <cellStyle name="20% - Accent2 4" xfId="325" xr:uid="{00000000-0005-0000-0000-00003A140000}"/>
    <cellStyle name="20% - Accent2 4 10" xfId="11109" xr:uid="{00000000-0005-0000-0000-00003B140000}"/>
    <cellStyle name="20% - Accent2 4 10 2" xfId="11110" xr:uid="{00000000-0005-0000-0000-00003C140000}"/>
    <cellStyle name="20% - Accent2 4 11" xfId="11111" xr:uid="{00000000-0005-0000-0000-00003D140000}"/>
    <cellStyle name="20% - Accent2 4 11 2" xfId="11112" xr:uid="{00000000-0005-0000-0000-00003E140000}"/>
    <cellStyle name="20% - Accent2 4 12" xfId="11113" xr:uid="{00000000-0005-0000-0000-00003F140000}"/>
    <cellStyle name="20% - Accent2 4 12 2" xfId="11114" xr:uid="{00000000-0005-0000-0000-000040140000}"/>
    <cellStyle name="20% - Accent2 4 13" xfId="11115" xr:uid="{00000000-0005-0000-0000-000041140000}"/>
    <cellStyle name="20% - Accent2 4 2" xfId="326" xr:uid="{00000000-0005-0000-0000-000042140000}"/>
    <cellStyle name="20% - Accent2 4 2 10" xfId="11116" xr:uid="{00000000-0005-0000-0000-000043140000}"/>
    <cellStyle name="20% - Accent2 4 2 10 2" xfId="11117" xr:uid="{00000000-0005-0000-0000-000044140000}"/>
    <cellStyle name="20% - Accent2 4 2 11" xfId="11118" xr:uid="{00000000-0005-0000-0000-000045140000}"/>
    <cellStyle name="20% - Accent2 4 2 11 2" xfId="11119" xr:uid="{00000000-0005-0000-0000-000046140000}"/>
    <cellStyle name="20% - Accent2 4 2 12" xfId="11120" xr:uid="{00000000-0005-0000-0000-000047140000}"/>
    <cellStyle name="20% - Accent2 4 2 2" xfId="11121" xr:uid="{00000000-0005-0000-0000-000048140000}"/>
    <cellStyle name="20% - Accent2 4 2 2 10" xfId="11122" xr:uid="{00000000-0005-0000-0000-000049140000}"/>
    <cellStyle name="20% - Accent2 4 2 2 10 2" xfId="11123" xr:uid="{00000000-0005-0000-0000-00004A140000}"/>
    <cellStyle name="20% - Accent2 4 2 2 11" xfId="11124" xr:uid="{00000000-0005-0000-0000-00004B140000}"/>
    <cellStyle name="20% - Accent2 4 2 2 2" xfId="11125" xr:uid="{00000000-0005-0000-0000-00004C140000}"/>
    <cellStyle name="20% - Accent2 4 2 2 2 2" xfId="11126" xr:uid="{00000000-0005-0000-0000-00004D140000}"/>
    <cellStyle name="20% - Accent2 4 2 2 2 2 2" xfId="11127" xr:uid="{00000000-0005-0000-0000-00004E140000}"/>
    <cellStyle name="20% - Accent2 4 2 2 2 3" xfId="11128" xr:uid="{00000000-0005-0000-0000-00004F140000}"/>
    <cellStyle name="20% - Accent2 4 2 2 2 3 2" xfId="11129" xr:uid="{00000000-0005-0000-0000-000050140000}"/>
    <cellStyle name="20% - Accent2 4 2 2 2 4" xfId="11130" xr:uid="{00000000-0005-0000-0000-000051140000}"/>
    <cellStyle name="20% - Accent2 4 2 2 3" xfId="11131" xr:uid="{00000000-0005-0000-0000-000052140000}"/>
    <cellStyle name="20% - Accent2 4 2 2 3 2" xfId="11132" xr:uid="{00000000-0005-0000-0000-000053140000}"/>
    <cellStyle name="20% - Accent2 4 2 2 3 2 2" xfId="11133" xr:uid="{00000000-0005-0000-0000-000054140000}"/>
    <cellStyle name="20% - Accent2 4 2 2 3 3" xfId="11134" xr:uid="{00000000-0005-0000-0000-000055140000}"/>
    <cellStyle name="20% - Accent2 4 2 2 3 3 2" xfId="11135" xr:uid="{00000000-0005-0000-0000-000056140000}"/>
    <cellStyle name="20% - Accent2 4 2 2 3 4" xfId="11136" xr:uid="{00000000-0005-0000-0000-000057140000}"/>
    <cellStyle name="20% - Accent2 4 2 2 4" xfId="11137" xr:uid="{00000000-0005-0000-0000-000058140000}"/>
    <cellStyle name="20% - Accent2 4 2 2 4 2" xfId="11138" xr:uid="{00000000-0005-0000-0000-000059140000}"/>
    <cellStyle name="20% - Accent2 4 2 2 4 2 2" xfId="11139" xr:uid="{00000000-0005-0000-0000-00005A140000}"/>
    <cellStyle name="20% - Accent2 4 2 2 4 3" xfId="11140" xr:uid="{00000000-0005-0000-0000-00005B140000}"/>
    <cellStyle name="20% - Accent2 4 2 2 5" xfId="11141" xr:uid="{00000000-0005-0000-0000-00005C140000}"/>
    <cellStyle name="20% - Accent2 4 2 2 5 2" xfId="11142" xr:uid="{00000000-0005-0000-0000-00005D140000}"/>
    <cellStyle name="20% - Accent2 4 2 2 6" xfId="11143" xr:uid="{00000000-0005-0000-0000-00005E140000}"/>
    <cellStyle name="20% - Accent2 4 2 2 6 2" xfId="11144" xr:uid="{00000000-0005-0000-0000-00005F140000}"/>
    <cellStyle name="20% - Accent2 4 2 2 7" xfId="11145" xr:uid="{00000000-0005-0000-0000-000060140000}"/>
    <cellStyle name="20% - Accent2 4 2 2 7 2" xfId="11146" xr:uid="{00000000-0005-0000-0000-000061140000}"/>
    <cellStyle name="20% - Accent2 4 2 2 8" xfId="11147" xr:uid="{00000000-0005-0000-0000-000062140000}"/>
    <cellStyle name="20% - Accent2 4 2 2 8 2" xfId="11148" xr:uid="{00000000-0005-0000-0000-000063140000}"/>
    <cellStyle name="20% - Accent2 4 2 2 9" xfId="11149" xr:uid="{00000000-0005-0000-0000-000064140000}"/>
    <cellStyle name="20% - Accent2 4 2 2 9 2" xfId="11150" xr:uid="{00000000-0005-0000-0000-000065140000}"/>
    <cellStyle name="20% - Accent2 4 2 3" xfId="11151" xr:uid="{00000000-0005-0000-0000-000066140000}"/>
    <cellStyle name="20% - Accent2 4 2 3 2" xfId="11152" xr:uid="{00000000-0005-0000-0000-000067140000}"/>
    <cellStyle name="20% - Accent2 4 2 3 2 2" xfId="11153" xr:uid="{00000000-0005-0000-0000-000068140000}"/>
    <cellStyle name="20% - Accent2 4 2 3 3" xfId="11154" xr:uid="{00000000-0005-0000-0000-000069140000}"/>
    <cellStyle name="20% - Accent2 4 2 3 3 2" xfId="11155" xr:uid="{00000000-0005-0000-0000-00006A140000}"/>
    <cellStyle name="20% - Accent2 4 2 3 4" xfId="11156" xr:uid="{00000000-0005-0000-0000-00006B140000}"/>
    <cellStyle name="20% - Accent2 4 2 4" xfId="11157" xr:uid="{00000000-0005-0000-0000-00006C140000}"/>
    <cellStyle name="20% - Accent2 4 2 4 2" xfId="11158" xr:uid="{00000000-0005-0000-0000-00006D140000}"/>
    <cellStyle name="20% - Accent2 4 2 4 2 2" xfId="11159" xr:uid="{00000000-0005-0000-0000-00006E140000}"/>
    <cellStyle name="20% - Accent2 4 2 4 3" xfId="11160" xr:uid="{00000000-0005-0000-0000-00006F140000}"/>
    <cellStyle name="20% - Accent2 4 2 4 3 2" xfId="11161" xr:uid="{00000000-0005-0000-0000-000070140000}"/>
    <cellStyle name="20% - Accent2 4 2 4 4" xfId="11162" xr:uid="{00000000-0005-0000-0000-000071140000}"/>
    <cellStyle name="20% - Accent2 4 2 5" xfId="11163" xr:uid="{00000000-0005-0000-0000-000072140000}"/>
    <cellStyle name="20% - Accent2 4 2 5 2" xfId="11164" xr:uid="{00000000-0005-0000-0000-000073140000}"/>
    <cellStyle name="20% - Accent2 4 2 5 2 2" xfId="11165" xr:uid="{00000000-0005-0000-0000-000074140000}"/>
    <cellStyle name="20% - Accent2 4 2 5 3" xfId="11166" xr:uid="{00000000-0005-0000-0000-000075140000}"/>
    <cellStyle name="20% - Accent2 4 2 6" xfId="11167" xr:uid="{00000000-0005-0000-0000-000076140000}"/>
    <cellStyle name="20% - Accent2 4 2 6 2" xfId="11168" xr:uid="{00000000-0005-0000-0000-000077140000}"/>
    <cellStyle name="20% - Accent2 4 2 7" xfId="11169" xr:uid="{00000000-0005-0000-0000-000078140000}"/>
    <cellStyle name="20% - Accent2 4 2 7 2" xfId="11170" xr:uid="{00000000-0005-0000-0000-000079140000}"/>
    <cellStyle name="20% - Accent2 4 2 8" xfId="11171" xr:uid="{00000000-0005-0000-0000-00007A140000}"/>
    <cellStyle name="20% - Accent2 4 2 8 2" xfId="11172" xr:uid="{00000000-0005-0000-0000-00007B140000}"/>
    <cellStyle name="20% - Accent2 4 2 9" xfId="11173" xr:uid="{00000000-0005-0000-0000-00007C140000}"/>
    <cellStyle name="20% - Accent2 4 2 9 2" xfId="11174" xr:uid="{00000000-0005-0000-0000-00007D140000}"/>
    <cellStyle name="20% - Accent2 4 3" xfId="327" xr:uid="{00000000-0005-0000-0000-00007E140000}"/>
    <cellStyle name="20% - Accent2 4 3 10" xfId="11175" xr:uid="{00000000-0005-0000-0000-00007F140000}"/>
    <cellStyle name="20% - Accent2 4 3 10 2" xfId="11176" xr:uid="{00000000-0005-0000-0000-000080140000}"/>
    <cellStyle name="20% - Accent2 4 3 11" xfId="11177" xr:uid="{00000000-0005-0000-0000-000081140000}"/>
    <cellStyle name="20% - Accent2 4 3 2" xfId="11178" xr:uid="{00000000-0005-0000-0000-000082140000}"/>
    <cellStyle name="20% - Accent2 4 3 2 2" xfId="11179" xr:uid="{00000000-0005-0000-0000-000083140000}"/>
    <cellStyle name="20% - Accent2 4 3 2 2 2" xfId="11180" xr:uid="{00000000-0005-0000-0000-000084140000}"/>
    <cellStyle name="20% - Accent2 4 3 2 3" xfId="11181" xr:uid="{00000000-0005-0000-0000-000085140000}"/>
    <cellStyle name="20% - Accent2 4 3 2 3 2" xfId="11182" xr:uid="{00000000-0005-0000-0000-000086140000}"/>
    <cellStyle name="20% - Accent2 4 3 2 4" xfId="11183" xr:uid="{00000000-0005-0000-0000-000087140000}"/>
    <cellStyle name="20% - Accent2 4 3 3" xfId="11184" xr:uid="{00000000-0005-0000-0000-000088140000}"/>
    <cellStyle name="20% - Accent2 4 3 3 2" xfId="11185" xr:uid="{00000000-0005-0000-0000-000089140000}"/>
    <cellStyle name="20% - Accent2 4 3 3 2 2" xfId="11186" xr:uid="{00000000-0005-0000-0000-00008A140000}"/>
    <cellStyle name="20% - Accent2 4 3 3 3" xfId="11187" xr:uid="{00000000-0005-0000-0000-00008B140000}"/>
    <cellStyle name="20% - Accent2 4 3 3 3 2" xfId="11188" xr:uid="{00000000-0005-0000-0000-00008C140000}"/>
    <cellStyle name="20% - Accent2 4 3 3 4" xfId="11189" xr:uid="{00000000-0005-0000-0000-00008D140000}"/>
    <cellStyle name="20% - Accent2 4 3 4" xfId="11190" xr:uid="{00000000-0005-0000-0000-00008E140000}"/>
    <cellStyle name="20% - Accent2 4 3 4 2" xfId="11191" xr:uid="{00000000-0005-0000-0000-00008F140000}"/>
    <cellStyle name="20% - Accent2 4 3 4 2 2" xfId="11192" xr:uid="{00000000-0005-0000-0000-000090140000}"/>
    <cellStyle name="20% - Accent2 4 3 4 3" xfId="11193" xr:uid="{00000000-0005-0000-0000-000091140000}"/>
    <cellStyle name="20% - Accent2 4 3 5" xfId="11194" xr:uid="{00000000-0005-0000-0000-000092140000}"/>
    <cellStyle name="20% - Accent2 4 3 5 2" xfId="11195" xr:uid="{00000000-0005-0000-0000-000093140000}"/>
    <cellStyle name="20% - Accent2 4 3 6" xfId="11196" xr:uid="{00000000-0005-0000-0000-000094140000}"/>
    <cellStyle name="20% - Accent2 4 3 6 2" xfId="11197" xr:uid="{00000000-0005-0000-0000-000095140000}"/>
    <cellStyle name="20% - Accent2 4 3 7" xfId="11198" xr:uid="{00000000-0005-0000-0000-000096140000}"/>
    <cellStyle name="20% - Accent2 4 3 7 2" xfId="11199" xr:uid="{00000000-0005-0000-0000-000097140000}"/>
    <cellStyle name="20% - Accent2 4 3 8" xfId="11200" xr:uid="{00000000-0005-0000-0000-000098140000}"/>
    <cellStyle name="20% - Accent2 4 3 8 2" xfId="11201" xr:uid="{00000000-0005-0000-0000-000099140000}"/>
    <cellStyle name="20% - Accent2 4 3 9" xfId="11202" xr:uid="{00000000-0005-0000-0000-00009A140000}"/>
    <cellStyle name="20% - Accent2 4 3 9 2" xfId="11203" xr:uid="{00000000-0005-0000-0000-00009B140000}"/>
    <cellStyle name="20% - Accent2 4 4" xfId="328" xr:uid="{00000000-0005-0000-0000-00009C140000}"/>
    <cellStyle name="20% - Accent2 4 4 2" xfId="11204" xr:uid="{00000000-0005-0000-0000-00009D140000}"/>
    <cellStyle name="20% - Accent2 4 4 2 2" xfId="11205" xr:uid="{00000000-0005-0000-0000-00009E140000}"/>
    <cellStyle name="20% - Accent2 4 4 3" xfId="11206" xr:uid="{00000000-0005-0000-0000-00009F140000}"/>
    <cellStyle name="20% - Accent2 4 4 3 2" xfId="11207" xr:uid="{00000000-0005-0000-0000-0000A0140000}"/>
    <cellStyle name="20% - Accent2 4 4 4" xfId="11208" xr:uid="{00000000-0005-0000-0000-0000A1140000}"/>
    <cellStyle name="20% - Accent2 4 5" xfId="11209" xr:uid="{00000000-0005-0000-0000-0000A2140000}"/>
    <cellStyle name="20% - Accent2 4 5 2" xfId="11210" xr:uid="{00000000-0005-0000-0000-0000A3140000}"/>
    <cellStyle name="20% - Accent2 4 5 2 2" xfId="11211" xr:uid="{00000000-0005-0000-0000-0000A4140000}"/>
    <cellStyle name="20% - Accent2 4 5 3" xfId="11212" xr:uid="{00000000-0005-0000-0000-0000A5140000}"/>
    <cellStyle name="20% - Accent2 4 5 3 2" xfId="11213" xr:uid="{00000000-0005-0000-0000-0000A6140000}"/>
    <cellStyle name="20% - Accent2 4 5 4" xfId="11214" xr:uid="{00000000-0005-0000-0000-0000A7140000}"/>
    <cellStyle name="20% - Accent2 4 6" xfId="11215" xr:uid="{00000000-0005-0000-0000-0000A8140000}"/>
    <cellStyle name="20% - Accent2 4 6 2" xfId="11216" xr:uid="{00000000-0005-0000-0000-0000A9140000}"/>
    <cellStyle name="20% - Accent2 4 6 2 2" xfId="11217" xr:uid="{00000000-0005-0000-0000-0000AA140000}"/>
    <cellStyle name="20% - Accent2 4 6 3" xfId="11218" xr:uid="{00000000-0005-0000-0000-0000AB140000}"/>
    <cellStyle name="20% - Accent2 4 7" xfId="11219" xr:uid="{00000000-0005-0000-0000-0000AC140000}"/>
    <cellStyle name="20% - Accent2 4 7 2" xfId="11220" xr:uid="{00000000-0005-0000-0000-0000AD140000}"/>
    <cellStyle name="20% - Accent2 4 8" xfId="11221" xr:uid="{00000000-0005-0000-0000-0000AE140000}"/>
    <cellStyle name="20% - Accent2 4 8 2" xfId="11222" xr:uid="{00000000-0005-0000-0000-0000AF140000}"/>
    <cellStyle name="20% - Accent2 4 9" xfId="11223" xr:uid="{00000000-0005-0000-0000-0000B0140000}"/>
    <cellStyle name="20% - Accent2 4 9 2" xfId="11224" xr:uid="{00000000-0005-0000-0000-0000B1140000}"/>
    <cellStyle name="20% - Accent2 40" xfId="11225" xr:uid="{00000000-0005-0000-0000-0000B2140000}"/>
    <cellStyle name="20% - Accent2 40 2" xfId="11226" xr:uid="{00000000-0005-0000-0000-0000B3140000}"/>
    <cellStyle name="20% - Accent2 40 3" xfId="11227" xr:uid="{00000000-0005-0000-0000-0000B4140000}"/>
    <cellStyle name="20% - Accent2 41" xfId="11228" xr:uid="{00000000-0005-0000-0000-0000B5140000}"/>
    <cellStyle name="20% - Accent2 41 2" xfId="11229" xr:uid="{00000000-0005-0000-0000-0000B6140000}"/>
    <cellStyle name="20% - Accent2 42" xfId="11230" xr:uid="{00000000-0005-0000-0000-0000B7140000}"/>
    <cellStyle name="20% - Accent2 42 2" xfId="11231" xr:uid="{00000000-0005-0000-0000-0000B8140000}"/>
    <cellStyle name="20% - Accent2 43" xfId="11232" xr:uid="{00000000-0005-0000-0000-0000B9140000}"/>
    <cellStyle name="20% - Accent2 43 2" xfId="11233" xr:uid="{00000000-0005-0000-0000-0000BA140000}"/>
    <cellStyle name="20% - Accent2 44" xfId="11234" xr:uid="{00000000-0005-0000-0000-0000BB140000}"/>
    <cellStyle name="20% - Accent2 44 2" xfId="11235" xr:uid="{00000000-0005-0000-0000-0000BC140000}"/>
    <cellStyle name="20% - Accent2 45" xfId="11236" xr:uid="{00000000-0005-0000-0000-0000BD140000}"/>
    <cellStyle name="20% - Accent2 46" xfId="11237" xr:uid="{00000000-0005-0000-0000-0000BE140000}"/>
    <cellStyle name="20% - Accent2 47" xfId="11238" xr:uid="{00000000-0005-0000-0000-0000BF140000}"/>
    <cellStyle name="20% - Accent2 48" xfId="11239" xr:uid="{00000000-0005-0000-0000-0000C0140000}"/>
    <cellStyle name="20% - Accent2 49" xfId="11240" xr:uid="{00000000-0005-0000-0000-0000C1140000}"/>
    <cellStyle name="20% - Accent2 5" xfId="329" xr:uid="{00000000-0005-0000-0000-0000C2140000}"/>
    <cellStyle name="20% - Accent2 5 10" xfId="11241" xr:uid="{00000000-0005-0000-0000-0000C3140000}"/>
    <cellStyle name="20% - Accent2 5 10 2" xfId="11242" xr:uid="{00000000-0005-0000-0000-0000C4140000}"/>
    <cellStyle name="20% - Accent2 5 11" xfId="11243" xr:uid="{00000000-0005-0000-0000-0000C5140000}"/>
    <cellStyle name="20% - Accent2 5 11 2" xfId="11244" xr:uid="{00000000-0005-0000-0000-0000C6140000}"/>
    <cellStyle name="20% - Accent2 5 12" xfId="11245" xr:uid="{00000000-0005-0000-0000-0000C7140000}"/>
    <cellStyle name="20% - Accent2 5 12 2" xfId="11246" xr:uid="{00000000-0005-0000-0000-0000C8140000}"/>
    <cellStyle name="20% - Accent2 5 13" xfId="11247" xr:uid="{00000000-0005-0000-0000-0000C9140000}"/>
    <cellStyle name="20% - Accent2 5 2" xfId="330" xr:uid="{00000000-0005-0000-0000-0000CA140000}"/>
    <cellStyle name="20% - Accent2 5 2 10" xfId="11248" xr:uid="{00000000-0005-0000-0000-0000CB140000}"/>
    <cellStyle name="20% - Accent2 5 2 10 2" xfId="11249" xr:uid="{00000000-0005-0000-0000-0000CC140000}"/>
    <cellStyle name="20% - Accent2 5 2 11" xfId="11250" xr:uid="{00000000-0005-0000-0000-0000CD140000}"/>
    <cellStyle name="20% - Accent2 5 2 11 2" xfId="11251" xr:uid="{00000000-0005-0000-0000-0000CE140000}"/>
    <cellStyle name="20% - Accent2 5 2 12" xfId="11252" xr:uid="{00000000-0005-0000-0000-0000CF140000}"/>
    <cellStyle name="20% - Accent2 5 2 2" xfId="11253" xr:uid="{00000000-0005-0000-0000-0000D0140000}"/>
    <cellStyle name="20% - Accent2 5 2 2 10" xfId="11254" xr:uid="{00000000-0005-0000-0000-0000D1140000}"/>
    <cellStyle name="20% - Accent2 5 2 2 10 2" xfId="11255" xr:uid="{00000000-0005-0000-0000-0000D2140000}"/>
    <cellStyle name="20% - Accent2 5 2 2 11" xfId="11256" xr:uid="{00000000-0005-0000-0000-0000D3140000}"/>
    <cellStyle name="20% - Accent2 5 2 2 2" xfId="11257" xr:uid="{00000000-0005-0000-0000-0000D4140000}"/>
    <cellStyle name="20% - Accent2 5 2 2 2 2" xfId="11258" xr:uid="{00000000-0005-0000-0000-0000D5140000}"/>
    <cellStyle name="20% - Accent2 5 2 2 2 2 2" xfId="11259" xr:uid="{00000000-0005-0000-0000-0000D6140000}"/>
    <cellStyle name="20% - Accent2 5 2 2 2 3" xfId="11260" xr:uid="{00000000-0005-0000-0000-0000D7140000}"/>
    <cellStyle name="20% - Accent2 5 2 2 2 3 2" xfId="11261" xr:uid="{00000000-0005-0000-0000-0000D8140000}"/>
    <cellStyle name="20% - Accent2 5 2 2 2 4" xfId="11262" xr:uid="{00000000-0005-0000-0000-0000D9140000}"/>
    <cellStyle name="20% - Accent2 5 2 2 3" xfId="11263" xr:uid="{00000000-0005-0000-0000-0000DA140000}"/>
    <cellStyle name="20% - Accent2 5 2 2 3 2" xfId="11264" xr:uid="{00000000-0005-0000-0000-0000DB140000}"/>
    <cellStyle name="20% - Accent2 5 2 2 3 2 2" xfId="11265" xr:uid="{00000000-0005-0000-0000-0000DC140000}"/>
    <cellStyle name="20% - Accent2 5 2 2 3 3" xfId="11266" xr:uid="{00000000-0005-0000-0000-0000DD140000}"/>
    <cellStyle name="20% - Accent2 5 2 2 3 3 2" xfId="11267" xr:uid="{00000000-0005-0000-0000-0000DE140000}"/>
    <cellStyle name="20% - Accent2 5 2 2 3 4" xfId="11268" xr:uid="{00000000-0005-0000-0000-0000DF140000}"/>
    <cellStyle name="20% - Accent2 5 2 2 4" xfId="11269" xr:uid="{00000000-0005-0000-0000-0000E0140000}"/>
    <cellStyle name="20% - Accent2 5 2 2 4 2" xfId="11270" xr:uid="{00000000-0005-0000-0000-0000E1140000}"/>
    <cellStyle name="20% - Accent2 5 2 2 4 2 2" xfId="11271" xr:uid="{00000000-0005-0000-0000-0000E2140000}"/>
    <cellStyle name="20% - Accent2 5 2 2 4 3" xfId="11272" xr:uid="{00000000-0005-0000-0000-0000E3140000}"/>
    <cellStyle name="20% - Accent2 5 2 2 5" xfId="11273" xr:uid="{00000000-0005-0000-0000-0000E4140000}"/>
    <cellStyle name="20% - Accent2 5 2 2 5 2" xfId="11274" xr:uid="{00000000-0005-0000-0000-0000E5140000}"/>
    <cellStyle name="20% - Accent2 5 2 2 6" xfId="11275" xr:uid="{00000000-0005-0000-0000-0000E6140000}"/>
    <cellStyle name="20% - Accent2 5 2 2 6 2" xfId="11276" xr:uid="{00000000-0005-0000-0000-0000E7140000}"/>
    <cellStyle name="20% - Accent2 5 2 2 7" xfId="11277" xr:uid="{00000000-0005-0000-0000-0000E8140000}"/>
    <cellStyle name="20% - Accent2 5 2 2 7 2" xfId="11278" xr:uid="{00000000-0005-0000-0000-0000E9140000}"/>
    <cellStyle name="20% - Accent2 5 2 2 8" xfId="11279" xr:uid="{00000000-0005-0000-0000-0000EA140000}"/>
    <cellStyle name="20% - Accent2 5 2 2 8 2" xfId="11280" xr:uid="{00000000-0005-0000-0000-0000EB140000}"/>
    <cellStyle name="20% - Accent2 5 2 2 9" xfId="11281" xr:uid="{00000000-0005-0000-0000-0000EC140000}"/>
    <cellStyle name="20% - Accent2 5 2 2 9 2" xfId="11282" xr:uid="{00000000-0005-0000-0000-0000ED140000}"/>
    <cellStyle name="20% - Accent2 5 2 3" xfId="11283" xr:uid="{00000000-0005-0000-0000-0000EE140000}"/>
    <cellStyle name="20% - Accent2 5 2 3 2" xfId="11284" xr:uid="{00000000-0005-0000-0000-0000EF140000}"/>
    <cellStyle name="20% - Accent2 5 2 3 2 2" xfId="11285" xr:uid="{00000000-0005-0000-0000-0000F0140000}"/>
    <cellStyle name="20% - Accent2 5 2 3 3" xfId="11286" xr:uid="{00000000-0005-0000-0000-0000F1140000}"/>
    <cellStyle name="20% - Accent2 5 2 3 3 2" xfId="11287" xr:uid="{00000000-0005-0000-0000-0000F2140000}"/>
    <cellStyle name="20% - Accent2 5 2 3 4" xfId="11288" xr:uid="{00000000-0005-0000-0000-0000F3140000}"/>
    <cellStyle name="20% - Accent2 5 2 4" xfId="11289" xr:uid="{00000000-0005-0000-0000-0000F4140000}"/>
    <cellStyle name="20% - Accent2 5 2 4 2" xfId="11290" xr:uid="{00000000-0005-0000-0000-0000F5140000}"/>
    <cellStyle name="20% - Accent2 5 2 4 2 2" xfId="11291" xr:uid="{00000000-0005-0000-0000-0000F6140000}"/>
    <cellStyle name="20% - Accent2 5 2 4 3" xfId="11292" xr:uid="{00000000-0005-0000-0000-0000F7140000}"/>
    <cellStyle name="20% - Accent2 5 2 4 3 2" xfId="11293" xr:uid="{00000000-0005-0000-0000-0000F8140000}"/>
    <cellStyle name="20% - Accent2 5 2 4 4" xfId="11294" xr:uid="{00000000-0005-0000-0000-0000F9140000}"/>
    <cellStyle name="20% - Accent2 5 2 5" xfId="11295" xr:uid="{00000000-0005-0000-0000-0000FA140000}"/>
    <cellStyle name="20% - Accent2 5 2 5 2" xfId="11296" xr:uid="{00000000-0005-0000-0000-0000FB140000}"/>
    <cellStyle name="20% - Accent2 5 2 5 2 2" xfId="11297" xr:uid="{00000000-0005-0000-0000-0000FC140000}"/>
    <cellStyle name="20% - Accent2 5 2 5 3" xfId="11298" xr:uid="{00000000-0005-0000-0000-0000FD140000}"/>
    <cellStyle name="20% - Accent2 5 2 6" xfId="11299" xr:uid="{00000000-0005-0000-0000-0000FE140000}"/>
    <cellStyle name="20% - Accent2 5 2 6 2" xfId="11300" xr:uid="{00000000-0005-0000-0000-0000FF140000}"/>
    <cellStyle name="20% - Accent2 5 2 7" xfId="11301" xr:uid="{00000000-0005-0000-0000-000000150000}"/>
    <cellStyle name="20% - Accent2 5 2 7 2" xfId="11302" xr:uid="{00000000-0005-0000-0000-000001150000}"/>
    <cellStyle name="20% - Accent2 5 2 8" xfId="11303" xr:uid="{00000000-0005-0000-0000-000002150000}"/>
    <cellStyle name="20% - Accent2 5 2 8 2" xfId="11304" xr:uid="{00000000-0005-0000-0000-000003150000}"/>
    <cellStyle name="20% - Accent2 5 2 9" xfId="11305" xr:uid="{00000000-0005-0000-0000-000004150000}"/>
    <cellStyle name="20% - Accent2 5 2 9 2" xfId="11306" xr:uid="{00000000-0005-0000-0000-000005150000}"/>
    <cellStyle name="20% - Accent2 5 3" xfId="331" xr:uid="{00000000-0005-0000-0000-000006150000}"/>
    <cellStyle name="20% - Accent2 5 3 10" xfId="11307" xr:uid="{00000000-0005-0000-0000-000007150000}"/>
    <cellStyle name="20% - Accent2 5 3 10 2" xfId="11308" xr:uid="{00000000-0005-0000-0000-000008150000}"/>
    <cellStyle name="20% - Accent2 5 3 11" xfId="11309" xr:uid="{00000000-0005-0000-0000-000009150000}"/>
    <cellStyle name="20% - Accent2 5 3 2" xfId="11310" xr:uid="{00000000-0005-0000-0000-00000A150000}"/>
    <cellStyle name="20% - Accent2 5 3 2 2" xfId="11311" xr:uid="{00000000-0005-0000-0000-00000B150000}"/>
    <cellStyle name="20% - Accent2 5 3 2 2 2" xfId="11312" xr:uid="{00000000-0005-0000-0000-00000C150000}"/>
    <cellStyle name="20% - Accent2 5 3 2 3" xfId="11313" xr:uid="{00000000-0005-0000-0000-00000D150000}"/>
    <cellStyle name="20% - Accent2 5 3 2 3 2" xfId="11314" xr:uid="{00000000-0005-0000-0000-00000E150000}"/>
    <cellStyle name="20% - Accent2 5 3 2 4" xfId="11315" xr:uid="{00000000-0005-0000-0000-00000F150000}"/>
    <cellStyle name="20% - Accent2 5 3 3" xfId="11316" xr:uid="{00000000-0005-0000-0000-000010150000}"/>
    <cellStyle name="20% - Accent2 5 3 3 2" xfId="11317" xr:uid="{00000000-0005-0000-0000-000011150000}"/>
    <cellStyle name="20% - Accent2 5 3 3 2 2" xfId="11318" xr:uid="{00000000-0005-0000-0000-000012150000}"/>
    <cellStyle name="20% - Accent2 5 3 3 3" xfId="11319" xr:uid="{00000000-0005-0000-0000-000013150000}"/>
    <cellStyle name="20% - Accent2 5 3 3 3 2" xfId="11320" xr:uid="{00000000-0005-0000-0000-000014150000}"/>
    <cellStyle name="20% - Accent2 5 3 3 4" xfId="11321" xr:uid="{00000000-0005-0000-0000-000015150000}"/>
    <cellStyle name="20% - Accent2 5 3 4" xfId="11322" xr:uid="{00000000-0005-0000-0000-000016150000}"/>
    <cellStyle name="20% - Accent2 5 3 4 2" xfId="11323" xr:uid="{00000000-0005-0000-0000-000017150000}"/>
    <cellStyle name="20% - Accent2 5 3 4 2 2" xfId="11324" xr:uid="{00000000-0005-0000-0000-000018150000}"/>
    <cellStyle name="20% - Accent2 5 3 4 3" xfId="11325" xr:uid="{00000000-0005-0000-0000-000019150000}"/>
    <cellStyle name="20% - Accent2 5 3 5" xfId="11326" xr:uid="{00000000-0005-0000-0000-00001A150000}"/>
    <cellStyle name="20% - Accent2 5 3 5 2" xfId="11327" xr:uid="{00000000-0005-0000-0000-00001B150000}"/>
    <cellStyle name="20% - Accent2 5 3 6" xfId="11328" xr:uid="{00000000-0005-0000-0000-00001C150000}"/>
    <cellStyle name="20% - Accent2 5 3 6 2" xfId="11329" xr:uid="{00000000-0005-0000-0000-00001D150000}"/>
    <cellStyle name="20% - Accent2 5 3 7" xfId="11330" xr:uid="{00000000-0005-0000-0000-00001E150000}"/>
    <cellStyle name="20% - Accent2 5 3 7 2" xfId="11331" xr:uid="{00000000-0005-0000-0000-00001F150000}"/>
    <cellStyle name="20% - Accent2 5 3 8" xfId="11332" xr:uid="{00000000-0005-0000-0000-000020150000}"/>
    <cellStyle name="20% - Accent2 5 3 8 2" xfId="11333" xr:uid="{00000000-0005-0000-0000-000021150000}"/>
    <cellStyle name="20% - Accent2 5 3 9" xfId="11334" xr:uid="{00000000-0005-0000-0000-000022150000}"/>
    <cellStyle name="20% - Accent2 5 3 9 2" xfId="11335" xr:uid="{00000000-0005-0000-0000-000023150000}"/>
    <cellStyle name="20% - Accent2 5 4" xfId="332" xr:uid="{00000000-0005-0000-0000-000024150000}"/>
    <cellStyle name="20% - Accent2 5 4 2" xfId="11336" xr:uid="{00000000-0005-0000-0000-000025150000}"/>
    <cellStyle name="20% - Accent2 5 4 2 2" xfId="11337" xr:uid="{00000000-0005-0000-0000-000026150000}"/>
    <cellStyle name="20% - Accent2 5 4 3" xfId="11338" xr:uid="{00000000-0005-0000-0000-000027150000}"/>
    <cellStyle name="20% - Accent2 5 4 3 2" xfId="11339" xr:uid="{00000000-0005-0000-0000-000028150000}"/>
    <cellStyle name="20% - Accent2 5 4 4" xfId="11340" xr:uid="{00000000-0005-0000-0000-000029150000}"/>
    <cellStyle name="20% - Accent2 5 5" xfId="11341" xr:uid="{00000000-0005-0000-0000-00002A150000}"/>
    <cellStyle name="20% - Accent2 5 5 2" xfId="11342" xr:uid="{00000000-0005-0000-0000-00002B150000}"/>
    <cellStyle name="20% - Accent2 5 5 2 2" xfId="11343" xr:uid="{00000000-0005-0000-0000-00002C150000}"/>
    <cellStyle name="20% - Accent2 5 5 3" xfId="11344" xr:uid="{00000000-0005-0000-0000-00002D150000}"/>
    <cellStyle name="20% - Accent2 5 5 3 2" xfId="11345" xr:uid="{00000000-0005-0000-0000-00002E150000}"/>
    <cellStyle name="20% - Accent2 5 5 4" xfId="11346" xr:uid="{00000000-0005-0000-0000-00002F150000}"/>
    <cellStyle name="20% - Accent2 5 6" xfId="11347" xr:uid="{00000000-0005-0000-0000-000030150000}"/>
    <cellStyle name="20% - Accent2 5 6 2" xfId="11348" xr:uid="{00000000-0005-0000-0000-000031150000}"/>
    <cellStyle name="20% - Accent2 5 6 2 2" xfId="11349" xr:uid="{00000000-0005-0000-0000-000032150000}"/>
    <cellStyle name="20% - Accent2 5 6 3" xfId="11350" xr:uid="{00000000-0005-0000-0000-000033150000}"/>
    <cellStyle name="20% - Accent2 5 7" xfId="11351" xr:uid="{00000000-0005-0000-0000-000034150000}"/>
    <cellStyle name="20% - Accent2 5 7 2" xfId="11352" xr:uid="{00000000-0005-0000-0000-000035150000}"/>
    <cellStyle name="20% - Accent2 5 8" xfId="11353" xr:uid="{00000000-0005-0000-0000-000036150000}"/>
    <cellStyle name="20% - Accent2 5 8 2" xfId="11354" xr:uid="{00000000-0005-0000-0000-000037150000}"/>
    <cellStyle name="20% - Accent2 5 9" xfId="11355" xr:uid="{00000000-0005-0000-0000-000038150000}"/>
    <cellStyle name="20% - Accent2 5 9 2" xfId="11356" xr:uid="{00000000-0005-0000-0000-000039150000}"/>
    <cellStyle name="20% - Accent2 50" xfId="11357" xr:uid="{00000000-0005-0000-0000-00003A150000}"/>
    <cellStyle name="20% - Accent2 51" xfId="11358" xr:uid="{00000000-0005-0000-0000-00003B150000}"/>
    <cellStyle name="20% - Accent2 52" xfId="11359" xr:uid="{00000000-0005-0000-0000-00003C150000}"/>
    <cellStyle name="20% - Accent2 53" xfId="11360" xr:uid="{00000000-0005-0000-0000-00003D150000}"/>
    <cellStyle name="20% - Accent2 54" xfId="11361" xr:uid="{00000000-0005-0000-0000-00003E150000}"/>
    <cellStyle name="20% - Accent2 55" xfId="11362" xr:uid="{00000000-0005-0000-0000-00003F150000}"/>
    <cellStyle name="20% - Accent2 6" xfId="333" xr:uid="{00000000-0005-0000-0000-000040150000}"/>
    <cellStyle name="20% - Accent2 6 10" xfId="11363" xr:uid="{00000000-0005-0000-0000-000041150000}"/>
    <cellStyle name="20% - Accent2 6 10 2" xfId="11364" xr:uid="{00000000-0005-0000-0000-000042150000}"/>
    <cellStyle name="20% - Accent2 6 11" xfId="11365" xr:uid="{00000000-0005-0000-0000-000043150000}"/>
    <cellStyle name="20% - Accent2 6 11 2" xfId="11366" xr:uid="{00000000-0005-0000-0000-000044150000}"/>
    <cellStyle name="20% - Accent2 6 12" xfId="11367" xr:uid="{00000000-0005-0000-0000-000045150000}"/>
    <cellStyle name="20% - Accent2 6 12 2" xfId="11368" xr:uid="{00000000-0005-0000-0000-000046150000}"/>
    <cellStyle name="20% - Accent2 6 13" xfId="11369" xr:uid="{00000000-0005-0000-0000-000047150000}"/>
    <cellStyle name="20% - Accent2 6 2" xfId="334" xr:uid="{00000000-0005-0000-0000-000048150000}"/>
    <cellStyle name="20% - Accent2 6 2 10" xfId="11370" xr:uid="{00000000-0005-0000-0000-000049150000}"/>
    <cellStyle name="20% - Accent2 6 2 10 2" xfId="11371" xr:uid="{00000000-0005-0000-0000-00004A150000}"/>
    <cellStyle name="20% - Accent2 6 2 11" xfId="11372" xr:uid="{00000000-0005-0000-0000-00004B150000}"/>
    <cellStyle name="20% - Accent2 6 2 11 2" xfId="11373" xr:uid="{00000000-0005-0000-0000-00004C150000}"/>
    <cellStyle name="20% - Accent2 6 2 12" xfId="11374" xr:uid="{00000000-0005-0000-0000-00004D150000}"/>
    <cellStyle name="20% - Accent2 6 2 2" xfId="11375" xr:uid="{00000000-0005-0000-0000-00004E150000}"/>
    <cellStyle name="20% - Accent2 6 2 2 10" xfId="11376" xr:uid="{00000000-0005-0000-0000-00004F150000}"/>
    <cellStyle name="20% - Accent2 6 2 2 10 2" xfId="11377" xr:uid="{00000000-0005-0000-0000-000050150000}"/>
    <cellStyle name="20% - Accent2 6 2 2 11" xfId="11378" xr:uid="{00000000-0005-0000-0000-000051150000}"/>
    <cellStyle name="20% - Accent2 6 2 2 2" xfId="11379" xr:uid="{00000000-0005-0000-0000-000052150000}"/>
    <cellStyle name="20% - Accent2 6 2 2 2 2" xfId="11380" xr:uid="{00000000-0005-0000-0000-000053150000}"/>
    <cellStyle name="20% - Accent2 6 2 2 2 2 2" xfId="11381" xr:uid="{00000000-0005-0000-0000-000054150000}"/>
    <cellStyle name="20% - Accent2 6 2 2 2 3" xfId="11382" xr:uid="{00000000-0005-0000-0000-000055150000}"/>
    <cellStyle name="20% - Accent2 6 2 2 2 3 2" xfId="11383" xr:uid="{00000000-0005-0000-0000-000056150000}"/>
    <cellStyle name="20% - Accent2 6 2 2 2 4" xfId="11384" xr:uid="{00000000-0005-0000-0000-000057150000}"/>
    <cellStyle name="20% - Accent2 6 2 2 3" xfId="11385" xr:uid="{00000000-0005-0000-0000-000058150000}"/>
    <cellStyle name="20% - Accent2 6 2 2 3 2" xfId="11386" xr:uid="{00000000-0005-0000-0000-000059150000}"/>
    <cellStyle name="20% - Accent2 6 2 2 3 2 2" xfId="11387" xr:uid="{00000000-0005-0000-0000-00005A150000}"/>
    <cellStyle name="20% - Accent2 6 2 2 3 3" xfId="11388" xr:uid="{00000000-0005-0000-0000-00005B150000}"/>
    <cellStyle name="20% - Accent2 6 2 2 3 3 2" xfId="11389" xr:uid="{00000000-0005-0000-0000-00005C150000}"/>
    <cellStyle name="20% - Accent2 6 2 2 3 4" xfId="11390" xr:uid="{00000000-0005-0000-0000-00005D150000}"/>
    <cellStyle name="20% - Accent2 6 2 2 4" xfId="11391" xr:uid="{00000000-0005-0000-0000-00005E150000}"/>
    <cellStyle name="20% - Accent2 6 2 2 4 2" xfId="11392" xr:uid="{00000000-0005-0000-0000-00005F150000}"/>
    <cellStyle name="20% - Accent2 6 2 2 4 2 2" xfId="11393" xr:uid="{00000000-0005-0000-0000-000060150000}"/>
    <cellStyle name="20% - Accent2 6 2 2 4 3" xfId="11394" xr:uid="{00000000-0005-0000-0000-000061150000}"/>
    <cellStyle name="20% - Accent2 6 2 2 5" xfId="11395" xr:uid="{00000000-0005-0000-0000-000062150000}"/>
    <cellStyle name="20% - Accent2 6 2 2 5 2" xfId="11396" xr:uid="{00000000-0005-0000-0000-000063150000}"/>
    <cellStyle name="20% - Accent2 6 2 2 6" xfId="11397" xr:uid="{00000000-0005-0000-0000-000064150000}"/>
    <cellStyle name="20% - Accent2 6 2 2 6 2" xfId="11398" xr:uid="{00000000-0005-0000-0000-000065150000}"/>
    <cellStyle name="20% - Accent2 6 2 2 7" xfId="11399" xr:uid="{00000000-0005-0000-0000-000066150000}"/>
    <cellStyle name="20% - Accent2 6 2 2 7 2" xfId="11400" xr:uid="{00000000-0005-0000-0000-000067150000}"/>
    <cellStyle name="20% - Accent2 6 2 2 8" xfId="11401" xr:uid="{00000000-0005-0000-0000-000068150000}"/>
    <cellStyle name="20% - Accent2 6 2 2 8 2" xfId="11402" xr:uid="{00000000-0005-0000-0000-000069150000}"/>
    <cellStyle name="20% - Accent2 6 2 2 9" xfId="11403" xr:uid="{00000000-0005-0000-0000-00006A150000}"/>
    <cellStyle name="20% - Accent2 6 2 2 9 2" xfId="11404" xr:uid="{00000000-0005-0000-0000-00006B150000}"/>
    <cellStyle name="20% - Accent2 6 2 3" xfId="11405" xr:uid="{00000000-0005-0000-0000-00006C150000}"/>
    <cellStyle name="20% - Accent2 6 2 3 2" xfId="11406" xr:uid="{00000000-0005-0000-0000-00006D150000}"/>
    <cellStyle name="20% - Accent2 6 2 3 2 2" xfId="11407" xr:uid="{00000000-0005-0000-0000-00006E150000}"/>
    <cellStyle name="20% - Accent2 6 2 3 3" xfId="11408" xr:uid="{00000000-0005-0000-0000-00006F150000}"/>
    <cellStyle name="20% - Accent2 6 2 3 3 2" xfId="11409" xr:uid="{00000000-0005-0000-0000-000070150000}"/>
    <cellStyle name="20% - Accent2 6 2 3 4" xfId="11410" xr:uid="{00000000-0005-0000-0000-000071150000}"/>
    <cellStyle name="20% - Accent2 6 2 4" xfId="11411" xr:uid="{00000000-0005-0000-0000-000072150000}"/>
    <cellStyle name="20% - Accent2 6 2 4 2" xfId="11412" xr:uid="{00000000-0005-0000-0000-000073150000}"/>
    <cellStyle name="20% - Accent2 6 2 4 2 2" xfId="11413" xr:uid="{00000000-0005-0000-0000-000074150000}"/>
    <cellStyle name="20% - Accent2 6 2 4 3" xfId="11414" xr:uid="{00000000-0005-0000-0000-000075150000}"/>
    <cellStyle name="20% - Accent2 6 2 4 3 2" xfId="11415" xr:uid="{00000000-0005-0000-0000-000076150000}"/>
    <cellStyle name="20% - Accent2 6 2 4 4" xfId="11416" xr:uid="{00000000-0005-0000-0000-000077150000}"/>
    <cellStyle name="20% - Accent2 6 2 5" xfId="11417" xr:uid="{00000000-0005-0000-0000-000078150000}"/>
    <cellStyle name="20% - Accent2 6 2 5 2" xfId="11418" xr:uid="{00000000-0005-0000-0000-000079150000}"/>
    <cellStyle name="20% - Accent2 6 2 5 2 2" xfId="11419" xr:uid="{00000000-0005-0000-0000-00007A150000}"/>
    <cellStyle name="20% - Accent2 6 2 5 3" xfId="11420" xr:uid="{00000000-0005-0000-0000-00007B150000}"/>
    <cellStyle name="20% - Accent2 6 2 6" xfId="11421" xr:uid="{00000000-0005-0000-0000-00007C150000}"/>
    <cellStyle name="20% - Accent2 6 2 6 2" xfId="11422" xr:uid="{00000000-0005-0000-0000-00007D150000}"/>
    <cellStyle name="20% - Accent2 6 2 7" xfId="11423" xr:uid="{00000000-0005-0000-0000-00007E150000}"/>
    <cellStyle name="20% - Accent2 6 2 7 2" xfId="11424" xr:uid="{00000000-0005-0000-0000-00007F150000}"/>
    <cellStyle name="20% - Accent2 6 2 8" xfId="11425" xr:uid="{00000000-0005-0000-0000-000080150000}"/>
    <cellStyle name="20% - Accent2 6 2 8 2" xfId="11426" xr:uid="{00000000-0005-0000-0000-000081150000}"/>
    <cellStyle name="20% - Accent2 6 2 9" xfId="11427" xr:uid="{00000000-0005-0000-0000-000082150000}"/>
    <cellStyle name="20% - Accent2 6 2 9 2" xfId="11428" xr:uid="{00000000-0005-0000-0000-000083150000}"/>
    <cellStyle name="20% - Accent2 6 3" xfId="335" xr:uid="{00000000-0005-0000-0000-000084150000}"/>
    <cellStyle name="20% - Accent2 6 3 10" xfId="11429" xr:uid="{00000000-0005-0000-0000-000085150000}"/>
    <cellStyle name="20% - Accent2 6 3 10 2" xfId="11430" xr:uid="{00000000-0005-0000-0000-000086150000}"/>
    <cellStyle name="20% - Accent2 6 3 11" xfId="11431" xr:uid="{00000000-0005-0000-0000-000087150000}"/>
    <cellStyle name="20% - Accent2 6 3 2" xfId="11432" xr:uid="{00000000-0005-0000-0000-000088150000}"/>
    <cellStyle name="20% - Accent2 6 3 2 2" xfId="11433" xr:uid="{00000000-0005-0000-0000-000089150000}"/>
    <cellStyle name="20% - Accent2 6 3 2 2 2" xfId="11434" xr:uid="{00000000-0005-0000-0000-00008A150000}"/>
    <cellStyle name="20% - Accent2 6 3 2 3" xfId="11435" xr:uid="{00000000-0005-0000-0000-00008B150000}"/>
    <cellStyle name="20% - Accent2 6 3 2 3 2" xfId="11436" xr:uid="{00000000-0005-0000-0000-00008C150000}"/>
    <cellStyle name="20% - Accent2 6 3 2 4" xfId="11437" xr:uid="{00000000-0005-0000-0000-00008D150000}"/>
    <cellStyle name="20% - Accent2 6 3 3" xfId="11438" xr:uid="{00000000-0005-0000-0000-00008E150000}"/>
    <cellStyle name="20% - Accent2 6 3 3 2" xfId="11439" xr:uid="{00000000-0005-0000-0000-00008F150000}"/>
    <cellStyle name="20% - Accent2 6 3 3 2 2" xfId="11440" xr:uid="{00000000-0005-0000-0000-000090150000}"/>
    <cellStyle name="20% - Accent2 6 3 3 3" xfId="11441" xr:uid="{00000000-0005-0000-0000-000091150000}"/>
    <cellStyle name="20% - Accent2 6 3 3 3 2" xfId="11442" xr:uid="{00000000-0005-0000-0000-000092150000}"/>
    <cellStyle name="20% - Accent2 6 3 3 4" xfId="11443" xr:uid="{00000000-0005-0000-0000-000093150000}"/>
    <cellStyle name="20% - Accent2 6 3 4" xfId="11444" xr:uid="{00000000-0005-0000-0000-000094150000}"/>
    <cellStyle name="20% - Accent2 6 3 4 2" xfId="11445" xr:uid="{00000000-0005-0000-0000-000095150000}"/>
    <cellStyle name="20% - Accent2 6 3 4 2 2" xfId="11446" xr:uid="{00000000-0005-0000-0000-000096150000}"/>
    <cellStyle name="20% - Accent2 6 3 4 3" xfId="11447" xr:uid="{00000000-0005-0000-0000-000097150000}"/>
    <cellStyle name="20% - Accent2 6 3 5" xfId="11448" xr:uid="{00000000-0005-0000-0000-000098150000}"/>
    <cellStyle name="20% - Accent2 6 3 5 2" xfId="11449" xr:uid="{00000000-0005-0000-0000-000099150000}"/>
    <cellStyle name="20% - Accent2 6 3 6" xfId="11450" xr:uid="{00000000-0005-0000-0000-00009A150000}"/>
    <cellStyle name="20% - Accent2 6 3 6 2" xfId="11451" xr:uid="{00000000-0005-0000-0000-00009B150000}"/>
    <cellStyle name="20% - Accent2 6 3 7" xfId="11452" xr:uid="{00000000-0005-0000-0000-00009C150000}"/>
    <cellStyle name="20% - Accent2 6 3 7 2" xfId="11453" xr:uid="{00000000-0005-0000-0000-00009D150000}"/>
    <cellStyle name="20% - Accent2 6 3 8" xfId="11454" xr:uid="{00000000-0005-0000-0000-00009E150000}"/>
    <cellStyle name="20% - Accent2 6 3 8 2" xfId="11455" xr:uid="{00000000-0005-0000-0000-00009F150000}"/>
    <cellStyle name="20% - Accent2 6 3 9" xfId="11456" xr:uid="{00000000-0005-0000-0000-0000A0150000}"/>
    <cellStyle name="20% - Accent2 6 3 9 2" xfId="11457" xr:uid="{00000000-0005-0000-0000-0000A1150000}"/>
    <cellStyle name="20% - Accent2 6 4" xfId="336" xr:uid="{00000000-0005-0000-0000-0000A2150000}"/>
    <cellStyle name="20% - Accent2 6 4 2" xfId="11458" xr:uid="{00000000-0005-0000-0000-0000A3150000}"/>
    <cellStyle name="20% - Accent2 6 4 2 2" xfId="11459" xr:uid="{00000000-0005-0000-0000-0000A4150000}"/>
    <cellStyle name="20% - Accent2 6 4 3" xfId="11460" xr:uid="{00000000-0005-0000-0000-0000A5150000}"/>
    <cellStyle name="20% - Accent2 6 4 3 2" xfId="11461" xr:uid="{00000000-0005-0000-0000-0000A6150000}"/>
    <cellStyle name="20% - Accent2 6 4 4" xfId="11462" xr:uid="{00000000-0005-0000-0000-0000A7150000}"/>
    <cellStyle name="20% - Accent2 6 5" xfId="11463" xr:uid="{00000000-0005-0000-0000-0000A8150000}"/>
    <cellStyle name="20% - Accent2 6 5 2" xfId="11464" xr:uid="{00000000-0005-0000-0000-0000A9150000}"/>
    <cellStyle name="20% - Accent2 6 5 2 2" xfId="11465" xr:uid="{00000000-0005-0000-0000-0000AA150000}"/>
    <cellStyle name="20% - Accent2 6 5 3" xfId="11466" xr:uid="{00000000-0005-0000-0000-0000AB150000}"/>
    <cellStyle name="20% - Accent2 6 5 3 2" xfId="11467" xr:uid="{00000000-0005-0000-0000-0000AC150000}"/>
    <cellStyle name="20% - Accent2 6 5 4" xfId="11468" xr:uid="{00000000-0005-0000-0000-0000AD150000}"/>
    <cellStyle name="20% - Accent2 6 6" xfId="11469" xr:uid="{00000000-0005-0000-0000-0000AE150000}"/>
    <cellStyle name="20% - Accent2 6 6 2" xfId="11470" xr:uid="{00000000-0005-0000-0000-0000AF150000}"/>
    <cellStyle name="20% - Accent2 6 6 2 2" xfId="11471" xr:uid="{00000000-0005-0000-0000-0000B0150000}"/>
    <cellStyle name="20% - Accent2 6 6 3" xfId="11472" xr:uid="{00000000-0005-0000-0000-0000B1150000}"/>
    <cellStyle name="20% - Accent2 6 7" xfId="11473" xr:uid="{00000000-0005-0000-0000-0000B2150000}"/>
    <cellStyle name="20% - Accent2 6 7 2" xfId="11474" xr:uid="{00000000-0005-0000-0000-0000B3150000}"/>
    <cellStyle name="20% - Accent2 6 8" xfId="11475" xr:uid="{00000000-0005-0000-0000-0000B4150000}"/>
    <cellStyle name="20% - Accent2 6 8 2" xfId="11476" xr:uid="{00000000-0005-0000-0000-0000B5150000}"/>
    <cellStyle name="20% - Accent2 6 9" xfId="11477" xr:uid="{00000000-0005-0000-0000-0000B6150000}"/>
    <cellStyle name="20% - Accent2 6 9 2" xfId="11478" xr:uid="{00000000-0005-0000-0000-0000B7150000}"/>
    <cellStyle name="20% - Accent2 7" xfId="337" xr:uid="{00000000-0005-0000-0000-0000B8150000}"/>
    <cellStyle name="20% - Accent2 7 10" xfId="11479" xr:uid="{00000000-0005-0000-0000-0000B9150000}"/>
    <cellStyle name="20% - Accent2 7 10 2" xfId="11480" xr:uid="{00000000-0005-0000-0000-0000BA150000}"/>
    <cellStyle name="20% - Accent2 7 11" xfId="11481" xr:uid="{00000000-0005-0000-0000-0000BB150000}"/>
    <cellStyle name="20% - Accent2 7 11 2" xfId="11482" xr:uid="{00000000-0005-0000-0000-0000BC150000}"/>
    <cellStyle name="20% - Accent2 7 12" xfId="11483" xr:uid="{00000000-0005-0000-0000-0000BD150000}"/>
    <cellStyle name="20% - Accent2 7 12 2" xfId="11484" xr:uid="{00000000-0005-0000-0000-0000BE150000}"/>
    <cellStyle name="20% - Accent2 7 13" xfId="11485" xr:uid="{00000000-0005-0000-0000-0000BF150000}"/>
    <cellStyle name="20% - Accent2 7 2" xfId="338" xr:uid="{00000000-0005-0000-0000-0000C0150000}"/>
    <cellStyle name="20% - Accent2 7 2 10" xfId="11486" xr:uid="{00000000-0005-0000-0000-0000C1150000}"/>
    <cellStyle name="20% - Accent2 7 2 10 2" xfId="11487" xr:uid="{00000000-0005-0000-0000-0000C2150000}"/>
    <cellStyle name="20% - Accent2 7 2 11" xfId="11488" xr:uid="{00000000-0005-0000-0000-0000C3150000}"/>
    <cellStyle name="20% - Accent2 7 2 11 2" xfId="11489" xr:uid="{00000000-0005-0000-0000-0000C4150000}"/>
    <cellStyle name="20% - Accent2 7 2 12" xfId="11490" xr:uid="{00000000-0005-0000-0000-0000C5150000}"/>
    <cellStyle name="20% - Accent2 7 2 2" xfId="11491" xr:uid="{00000000-0005-0000-0000-0000C6150000}"/>
    <cellStyle name="20% - Accent2 7 2 2 10" xfId="11492" xr:uid="{00000000-0005-0000-0000-0000C7150000}"/>
    <cellStyle name="20% - Accent2 7 2 2 10 2" xfId="11493" xr:uid="{00000000-0005-0000-0000-0000C8150000}"/>
    <cellStyle name="20% - Accent2 7 2 2 11" xfId="11494" xr:uid="{00000000-0005-0000-0000-0000C9150000}"/>
    <cellStyle name="20% - Accent2 7 2 2 2" xfId="11495" xr:uid="{00000000-0005-0000-0000-0000CA150000}"/>
    <cellStyle name="20% - Accent2 7 2 2 2 2" xfId="11496" xr:uid="{00000000-0005-0000-0000-0000CB150000}"/>
    <cellStyle name="20% - Accent2 7 2 2 2 2 2" xfId="11497" xr:uid="{00000000-0005-0000-0000-0000CC150000}"/>
    <cellStyle name="20% - Accent2 7 2 2 2 3" xfId="11498" xr:uid="{00000000-0005-0000-0000-0000CD150000}"/>
    <cellStyle name="20% - Accent2 7 2 2 2 3 2" xfId="11499" xr:uid="{00000000-0005-0000-0000-0000CE150000}"/>
    <cellStyle name="20% - Accent2 7 2 2 2 4" xfId="11500" xr:uid="{00000000-0005-0000-0000-0000CF150000}"/>
    <cellStyle name="20% - Accent2 7 2 2 3" xfId="11501" xr:uid="{00000000-0005-0000-0000-0000D0150000}"/>
    <cellStyle name="20% - Accent2 7 2 2 3 2" xfId="11502" xr:uid="{00000000-0005-0000-0000-0000D1150000}"/>
    <cellStyle name="20% - Accent2 7 2 2 3 2 2" xfId="11503" xr:uid="{00000000-0005-0000-0000-0000D2150000}"/>
    <cellStyle name="20% - Accent2 7 2 2 3 3" xfId="11504" xr:uid="{00000000-0005-0000-0000-0000D3150000}"/>
    <cellStyle name="20% - Accent2 7 2 2 3 3 2" xfId="11505" xr:uid="{00000000-0005-0000-0000-0000D4150000}"/>
    <cellStyle name="20% - Accent2 7 2 2 3 4" xfId="11506" xr:uid="{00000000-0005-0000-0000-0000D5150000}"/>
    <cellStyle name="20% - Accent2 7 2 2 4" xfId="11507" xr:uid="{00000000-0005-0000-0000-0000D6150000}"/>
    <cellStyle name="20% - Accent2 7 2 2 4 2" xfId="11508" xr:uid="{00000000-0005-0000-0000-0000D7150000}"/>
    <cellStyle name="20% - Accent2 7 2 2 4 2 2" xfId="11509" xr:uid="{00000000-0005-0000-0000-0000D8150000}"/>
    <cellStyle name="20% - Accent2 7 2 2 4 3" xfId="11510" xr:uid="{00000000-0005-0000-0000-0000D9150000}"/>
    <cellStyle name="20% - Accent2 7 2 2 5" xfId="11511" xr:uid="{00000000-0005-0000-0000-0000DA150000}"/>
    <cellStyle name="20% - Accent2 7 2 2 5 2" xfId="11512" xr:uid="{00000000-0005-0000-0000-0000DB150000}"/>
    <cellStyle name="20% - Accent2 7 2 2 6" xfId="11513" xr:uid="{00000000-0005-0000-0000-0000DC150000}"/>
    <cellStyle name="20% - Accent2 7 2 2 6 2" xfId="11514" xr:uid="{00000000-0005-0000-0000-0000DD150000}"/>
    <cellStyle name="20% - Accent2 7 2 2 7" xfId="11515" xr:uid="{00000000-0005-0000-0000-0000DE150000}"/>
    <cellStyle name="20% - Accent2 7 2 2 7 2" xfId="11516" xr:uid="{00000000-0005-0000-0000-0000DF150000}"/>
    <cellStyle name="20% - Accent2 7 2 2 8" xfId="11517" xr:uid="{00000000-0005-0000-0000-0000E0150000}"/>
    <cellStyle name="20% - Accent2 7 2 2 8 2" xfId="11518" xr:uid="{00000000-0005-0000-0000-0000E1150000}"/>
    <cellStyle name="20% - Accent2 7 2 2 9" xfId="11519" xr:uid="{00000000-0005-0000-0000-0000E2150000}"/>
    <cellStyle name="20% - Accent2 7 2 2 9 2" xfId="11520" xr:uid="{00000000-0005-0000-0000-0000E3150000}"/>
    <cellStyle name="20% - Accent2 7 2 3" xfId="11521" xr:uid="{00000000-0005-0000-0000-0000E4150000}"/>
    <cellStyle name="20% - Accent2 7 2 3 2" xfId="11522" xr:uid="{00000000-0005-0000-0000-0000E5150000}"/>
    <cellStyle name="20% - Accent2 7 2 3 2 2" xfId="11523" xr:uid="{00000000-0005-0000-0000-0000E6150000}"/>
    <cellStyle name="20% - Accent2 7 2 3 3" xfId="11524" xr:uid="{00000000-0005-0000-0000-0000E7150000}"/>
    <cellStyle name="20% - Accent2 7 2 3 3 2" xfId="11525" xr:uid="{00000000-0005-0000-0000-0000E8150000}"/>
    <cellStyle name="20% - Accent2 7 2 3 4" xfId="11526" xr:uid="{00000000-0005-0000-0000-0000E9150000}"/>
    <cellStyle name="20% - Accent2 7 2 4" xfId="11527" xr:uid="{00000000-0005-0000-0000-0000EA150000}"/>
    <cellStyle name="20% - Accent2 7 2 4 2" xfId="11528" xr:uid="{00000000-0005-0000-0000-0000EB150000}"/>
    <cellStyle name="20% - Accent2 7 2 4 2 2" xfId="11529" xr:uid="{00000000-0005-0000-0000-0000EC150000}"/>
    <cellStyle name="20% - Accent2 7 2 4 3" xfId="11530" xr:uid="{00000000-0005-0000-0000-0000ED150000}"/>
    <cellStyle name="20% - Accent2 7 2 4 3 2" xfId="11531" xr:uid="{00000000-0005-0000-0000-0000EE150000}"/>
    <cellStyle name="20% - Accent2 7 2 4 4" xfId="11532" xr:uid="{00000000-0005-0000-0000-0000EF150000}"/>
    <cellStyle name="20% - Accent2 7 2 5" xfId="11533" xr:uid="{00000000-0005-0000-0000-0000F0150000}"/>
    <cellStyle name="20% - Accent2 7 2 5 2" xfId="11534" xr:uid="{00000000-0005-0000-0000-0000F1150000}"/>
    <cellStyle name="20% - Accent2 7 2 5 2 2" xfId="11535" xr:uid="{00000000-0005-0000-0000-0000F2150000}"/>
    <cellStyle name="20% - Accent2 7 2 5 3" xfId="11536" xr:uid="{00000000-0005-0000-0000-0000F3150000}"/>
    <cellStyle name="20% - Accent2 7 2 6" xfId="11537" xr:uid="{00000000-0005-0000-0000-0000F4150000}"/>
    <cellStyle name="20% - Accent2 7 2 6 2" xfId="11538" xr:uid="{00000000-0005-0000-0000-0000F5150000}"/>
    <cellStyle name="20% - Accent2 7 2 7" xfId="11539" xr:uid="{00000000-0005-0000-0000-0000F6150000}"/>
    <cellStyle name="20% - Accent2 7 2 7 2" xfId="11540" xr:uid="{00000000-0005-0000-0000-0000F7150000}"/>
    <cellStyle name="20% - Accent2 7 2 8" xfId="11541" xr:uid="{00000000-0005-0000-0000-0000F8150000}"/>
    <cellStyle name="20% - Accent2 7 2 8 2" xfId="11542" xr:uid="{00000000-0005-0000-0000-0000F9150000}"/>
    <cellStyle name="20% - Accent2 7 2 9" xfId="11543" xr:uid="{00000000-0005-0000-0000-0000FA150000}"/>
    <cellStyle name="20% - Accent2 7 2 9 2" xfId="11544" xr:uid="{00000000-0005-0000-0000-0000FB150000}"/>
    <cellStyle name="20% - Accent2 7 3" xfId="339" xr:uid="{00000000-0005-0000-0000-0000FC150000}"/>
    <cellStyle name="20% - Accent2 7 3 10" xfId="11545" xr:uid="{00000000-0005-0000-0000-0000FD150000}"/>
    <cellStyle name="20% - Accent2 7 3 10 2" xfId="11546" xr:uid="{00000000-0005-0000-0000-0000FE150000}"/>
    <cellStyle name="20% - Accent2 7 3 11" xfId="11547" xr:uid="{00000000-0005-0000-0000-0000FF150000}"/>
    <cellStyle name="20% - Accent2 7 3 2" xfId="11548" xr:uid="{00000000-0005-0000-0000-000000160000}"/>
    <cellStyle name="20% - Accent2 7 3 2 2" xfId="11549" xr:uid="{00000000-0005-0000-0000-000001160000}"/>
    <cellStyle name="20% - Accent2 7 3 2 2 2" xfId="11550" xr:uid="{00000000-0005-0000-0000-000002160000}"/>
    <cellStyle name="20% - Accent2 7 3 2 3" xfId="11551" xr:uid="{00000000-0005-0000-0000-000003160000}"/>
    <cellStyle name="20% - Accent2 7 3 2 3 2" xfId="11552" xr:uid="{00000000-0005-0000-0000-000004160000}"/>
    <cellStyle name="20% - Accent2 7 3 2 4" xfId="11553" xr:uid="{00000000-0005-0000-0000-000005160000}"/>
    <cellStyle name="20% - Accent2 7 3 3" xfId="11554" xr:uid="{00000000-0005-0000-0000-000006160000}"/>
    <cellStyle name="20% - Accent2 7 3 3 2" xfId="11555" xr:uid="{00000000-0005-0000-0000-000007160000}"/>
    <cellStyle name="20% - Accent2 7 3 3 2 2" xfId="11556" xr:uid="{00000000-0005-0000-0000-000008160000}"/>
    <cellStyle name="20% - Accent2 7 3 3 3" xfId="11557" xr:uid="{00000000-0005-0000-0000-000009160000}"/>
    <cellStyle name="20% - Accent2 7 3 3 3 2" xfId="11558" xr:uid="{00000000-0005-0000-0000-00000A160000}"/>
    <cellStyle name="20% - Accent2 7 3 3 4" xfId="11559" xr:uid="{00000000-0005-0000-0000-00000B160000}"/>
    <cellStyle name="20% - Accent2 7 3 4" xfId="11560" xr:uid="{00000000-0005-0000-0000-00000C160000}"/>
    <cellStyle name="20% - Accent2 7 3 4 2" xfId="11561" xr:uid="{00000000-0005-0000-0000-00000D160000}"/>
    <cellStyle name="20% - Accent2 7 3 4 2 2" xfId="11562" xr:uid="{00000000-0005-0000-0000-00000E160000}"/>
    <cellStyle name="20% - Accent2 7 3 4 3" xfId="11563" xr:uid="{00000000-0005-0000-0000-00000F160000}"/>
    <cellStyle name="20% - Accent2 7 3 5" xfId="11564" xr:uid="{00000000-0005-0000-0000-000010160000}"/>
    <cellStyle name="20% - Accent2 7 3 5 2" xfId="11565" xr:uid="{00000000-0005-0000-0000-000011160000}"/>
    <cellStyle name="20% - Accent2 7 3 6" xfId="11566" xr:uid="{00000000-0005-0000-0000-000012160000}"/>
    <cellStyle name="20% - Accent2 7 3 6 2" xfId="11567" xr:uid="{00000000-0005-0000-0000-000013160000}"/>
    <cellStyle name="20% - Accent2 7 3 7" xfId="11568" xr:uid="{00000000-0005-0000-0000-000014160000}"/>
    <cellStyle name="20% - Accent2 7 3 7 2" xfId="11569" xr:uid="{00000000-0005-0000-0000-000015160000}"/>
    <cellStyle name="20% - Accent2 7 3 8" xfId="11570" xr:uid="{00000000-0005-0000-0000-000016160000}"/>
    <cellStyle name="20% - Accent2 7 3 8 2" xfId="11571" xr:uid="{00000000-0005-0000-0000-000017160000}"/>
    <cellStyle name="20% - Accent2 7 3 9" xfId="11572" xr:uid="{00000000-0005-0000-0000-000018160000}"/>
    <cellStyle name="20% - Accent2 7 3 9 2" xfId="11573" xr:uid="{00000000-0005-0000-0000-000019160000}"/>
    <cellStyle name="20% - Accent2 7 4" xfId="340" xr:uid="{00000000-0005-0000-0000-00001A160000}"/>
    <cellStyle name="20% - Accent2 7 4 2" xfId="11574" xr:uid="{00000000-0005-0000-0000-00001B160000}"/>
    <cellStyle name="20% - Accent2 7 4 2 2" xfId="11575" xr:uid="{00000000-0005-0000-0000-00001C160000}"/>
    <cellStyle name="20% - Accent2 7 4 3" xfId="11576" xr:uid="{00000000-0005-0000-0000-00001D160000}"/>
    <cellStyle name="20% - Accent2 7 4 3 2" xfId="11577" xr:uid="{00000000-0005-0000-0000-00001E160000}"/>
    <cellStyle name="20% - Accent2 7 4 4" xfId="11578" xr:uid="{00000000-0005-0000-0000-00001F160000}"/>
    <cellStyle name="20% - Accent2 7 5" xfId="11579" xr:uid="{00000000-0005-0000-0000-000020160000}"/>
    <cellStyle name="20% - Accent2 7 5 2" xfId="11580" xr:uid="{00000000-0005-0000-0000-000021160000}"/>
    <cellStyle name="20% - Accent2 7 5 2 2" xfId="11581" xr:uid="{00000000-0005-0000-0000-000022160000}"/>
    <cellStyle name="20% - Accent2 7 5 3" xfId="11582" xr:uid="{00000000-0005-0000-0000-000023160000}"/>
    <cellStyle name="20% - Accent2 7 5 3 2" xfId="11583" xr:uid="{00000000-0005-0000-0000-000024160000}"/>
    <cellStyle name="20% - Accent2 7 5 4" xfId="11584" xr:uid="{00000000-0005-0000-0000-000025160000}"/>
    <cellStyle name="20% - Accent2 7 6" xfId="11585" xr:uid="{00000000-0005-0000-0000-000026160000}"/>
    <cellStyle name="20% - Accent2 7 6 2" xfId="11586" xr:uid="{00000000-0005-0000-0000-000027160000}"/>
    <cellStyle name="20% - Accent2 7 6 2 2" xfId="11587" xr:uid="{00000000-0005-0000-0000-000028160000}"/>
    <cellStyle name="20% - Accent2 7 6 3" xfId="11588" xr:uid="{00000000-0005-0000-0000-000029160000}"/>
    <cellStyle name="20% - Accent2 7 7" xfId="11589" xr:uid="{00000000-0005-0000-0000-00002A160000}"/>
    <cellStyle name="20% - Accent2 7 7 2" xfId="11590" xr:uid="{00000000-0005-0000-0000-00002B160000}"/>
    <cellStyle name="20% - Accent2 7 8" xfId="11591" xr:uid="{00000000-0005-0000-0000-00002C160000}"/>
    <cellStyle name="20% - Accent2 7 8 2" xfId="11592" xr:uid="{00000000-0005-0000-0000-00002D160000}"/>
    <cellStyle name="20% - Accent2 7 9" xfId="11593" xr:uid="{00000000-0005-0000-0000-00002E160000}"/>
    <cellStyle name="20% - Accent2 7 9 2" xfId="11594" xr:uid="{00000000-0005-0000-0000-00002F160000}"/>
    <cellStyle name="20% - Accent2 8" xfId="341" xr:uid="{00000000-0005-0000-0000-000030160000}"/>
    <cellStyle name="20% - Accent2 8 10" xfId="11595" xr:uid="{00000000-0005-0000-0000-000031160000}"/>
    <cellStyle name="20% - Accent2 8 10 2" xfId="11596" xr:uid="{00000000-0005-0000-0000-000032160000}"/>
    <cellStyle name="20% - Accent2 8 11" xfId="11597" xr:uid="{00000000-0005-0000-0000-000033160000}"/>
    <cellStyle name="20% - Accent2 8 11 2" xfId="11598" xr:uid="{00000000-0005-0000-0000-000034160000}"/>
    <cellStyle name="20% - Accent2 8 12" xfId="11599" xr:uid="{00000000-0005-0000-0000-000035160000}"/>
    <cellStyle name="20% - Accent2 8 12 2" xfId="11600" xr:uid="{00000000-0005-0000-0000-000036160000}"/>
    <cellStyle name="20% - Accent2 8 13" xfId="11601" xr:uid="{00000000-0005-0000-0000-000037160000}"/>
    <cellStyle name="20% - Accent2 8 2" xfId="342" xr:uid="{00000000-0005-0000-0000-000038160000}"/>
    <cellStyle name="20% - Accent2 8 2 10" xfId="11602" xr:uid="{00000000-0005-0000-0000-000039160000}"/>
    <cellStyle name="20% - Accent2 8 2 10 2" xfId="11603" xr:uid="{00000000-0005-0000-0000-00003A160000}"/>
    <cellStyle name="20% - Accent2 8 2 11" xfId="11604" xr:uid="{00000000-0005-0000-0000-00003B160000}"/>
    <cellStyle name="20% - Accent2 8 2 11 2" xfId="11605" xr:uid="{00000000-0005-0000-0000-00003C160000}"/>
    <cellStyle name="20% - Accent2 8 2 12" xfId="11606" xr:uid="{00000000-0005-0000-0000-00003D160000}"/>
    <cellStyle name="20% - Accent2 8 2 2" xfId="11607" xr:uid="{00000000-0005-0000-0000-00003E160000}"/>
    <cellStyle name="20% - Accent2 8 2 2 10" xfId="11608" xr:uid="{00000000-0005-0000-0000-00003F160000}"/>
    <cellStyle name="20% - Accent2 8 2 2 10 2" xfId="11609" xr:uid="{00000000-0005-0000-0000-000040160000}"/>
    <cellStyle name="20% - Accent2 8 2 2 11" xfId="11610" xr:uid="{00000000-0005-0000-0000-000041160000}"/>
    <cellStyle name="20% - Accent2 8 2 2 2" xfId="11611" xr:uid="{00000000-0005-0000-0000-000042160000}"/>
    <cellStyle name="20% - Accent2 8 2 2 2 2" xfId="11612" xr:uid="{00000000-0005-0000-0000-000043160000}"/>
    <cellStyle name="20% - Accent2 8 2 2 2 2 2" xfId="11613" xr:uid="{00000000-0005-0000-0000-000044160000}"/>
    <cellStyle name="20% - Accent2 8 2 2 2 3" xfId="11614" xr:uid="{00000000-0005-0000-0000-000045160000}"/>
    <cellStyle name="20% - Accent2 8 2 2 2 3 2" xfId="11615" xr:uid="{00000000-0005-0000-0000-000046160000}"/>
    <cellStyle name="20% - Accent2 8 2 2 2 4" xfId="11616" xr:uid="{00000000-0005-0000-0000-000047160000}"/>
    <cellStyle name="20% - Accent2 8 2 2 3" xfId="11617" xr:uid="{00000000-0005-0000-0000-000048160000}"/>
    <cellStyle name="20% - Accent2 8 2 2 3 2" xfId="11618" xr:uid="{00000000-0005-0000-0000-000049160000}"/>
    <cellStyle name="20% - Accent2 8 2 2 3 2 2" xfId="11619" xr:uid="{00000000-0005-0000-0000-00004A160000}"/>
    <cellStyle name="20% - Accent2 8 2 2 3 3" xfId="11620" xr:uid="{00000000-0005-0000-0000-00004B160000}"/>
    <cellStyle name="20% - Accent2 8 2 2 3 3 2" xfId="11621" xr:uid="{00000000-0005-0000-0000-00004C160000}"/>
    <cellStyle name="20% - Accent2 8 2 2 3 4" xfId="11622" xr:uid="{00000000-0005-0000-0000-00004D160000}"/>
    <cellStyle name="20% - Accent2 8 2 2 4" xfId="11623" xr:uid="{00000000-0005-0000-0000-00004E160000}"/>
    <cellStyle name="20% - Accent2 8 2 2 4 2" xfId="11624" xr:uid="{00000000-0005-0000-0000-00004F160000}"/>
    <cellStyle name="20% - Accent2 8 2 2 4 2 2" xfId="11625" xr:uid="{00000000-0005-0000-0000-000050160000}"/>
    <cellStyle name="20% - Accent2 8 2 2 4 3" xfId="11626" xr:uid="{00000000-0005-0000-0000-000051160000}"/>
    <cellStyle name="20% - Accent2 8 2 2 5" xfId="11627" xr:uid="{00000000-0005-0000-0000-000052160000}"/>
    <cellStyle name="20% - Accent2 8 2 2 5 2" xfId="11628" xr:uid="{00000000-0005-0000-0000-000053160000}"/>
    <cellStyle name="20% - Accent2 8 2 2 6" xfId="11629" xr:uid="{00000000-0005-0000-0000-000054160000}"/>
    <cellStyle name="20% - Accent2 8 2 2 6 2" xfId="11630" xr:uid="{00000000-0005-0000-0000-000055160000}"/>
    <cellStyle name="20% - Accent2 8 2 2 7" xfId="11631" xr:uid="{00000000-0005-0000-0000-000056160000}"/>
    <cellStyle name="20% - Accent2 8 2 2 7 2" xfId="11632" xr:uid="{00000000-0005-0000-0000-000057160000}"/>
    <cellStyle name="20% - Accent2 8 2 2 8" xfId="11633" xr:uid="{00000000-0005-0000-0000-000058160000}"/>
    <cellStyle name="20% - Accent2 8 2 2 8 2" xfId="11634" xr:uid="{00000000-0005-0000-0000-000059160000}"/>
    <cellStyle name="20% - Accent2 8 2 2 9" xfId="11635" xr:uid="{00000000-0005-0000-0000-00005A160000}"/>
    <cellStyle name="20% - Accent2 8 2 2 9 2" xfId="11636" xr:uid="{00000000-0005-0000-0000-00005B160000}"/>
    <cellStyle name="20% - Accent2 8 2 3" xfId="11637" xr:uid="{00000000-0005-0000-0000-00005C160000}"/>
    <cellStyle name="20% - Accent2 8 2 3 2" xfId="11638" xr:uid="{00000000-0005-0000-0000-00005D160000}"/>
    <cellStyle name="20% - Accent2 8 2 3 2 2" xfId="11639" xr:uid="{00000000-0005-0000-0000-00005E160000}"/>
    <cellStyle name="20% - Accent2 8 2 3 3" xfId="11640" xr:uid="{00000000-0005-0000-0000-00005F160000}"/>
    <cellStyle name="20% - Accent2 8 2 3 3 2" xfId="11641" xr:uid="{00000000-0005-0000-0000-000060160000}"/>
    <cellStyle name="20% - Accent2 8 2 3 4" xfId="11642" xr:uid="{00000000-0005-0000-0000-000061160000}"/>
    <cellStyle name="20% - Accent2 8 2 4" xfId="11643" xr:uid="{00000000-0005-0000-0000-000062160000}"/>
    <cellStyle name="20% - Accent2 8 2 4 2" xfId="11644" xr:uid="{00000000-0005-0000-0000-000063160000}"/>
    <cellStyle name="20% - Accent2 8 2 4 2 2" xfId="11645" xr:uid="{00000000-0005-0000-0000-000064160000}"/>
    <cellStyle name="20% - Accent2 8 2 4 3" xfId="11646" xr:uid="{00000000-0005-0000-0000-000065160000}"/>
    <cellStyle name="20% - Accent2 8 2 4 3 2" xfId="11647" xr:uid="{00000000-0005-0000-0000-000066160000}"/>
    <cellStyle name="20% - Accent2 8 2 4 4" xfId="11648" xr:uid="{00000000-0005-0000-0000-000067160000}"/>
    <cellStyle name="20% - Accent2 8 2 5" xfId="11649" xr:uid="{00000000-0005-0000-0000-000068160000}"/>
    <cellStyle name="20% - Accent2 8 2 5 2" xfId="11650" xr:uid="{00000000-0005-0000-0000-000069160000}"/>
    <cellStyle name="20% - Accent2 8 2 5 2 2" xfId="11651" xr:uid="{00000000-0005-0000-0000-00006A160000}"/>
    <cellStyle name="20% - Accent2 8 2 5 3" xfId="11652" xr:uid="{00000000-0005-0000-0000-00006B160000}"/>
    <cellStyle name="20% - Accent2 8 2 6" xfId="11653" xr:uid="{00000000-0005-0000-0000-00006C160000}"/>
    <cellStyle name="20% - Accent2 8 2 6 2" xfId="11654" xr:uid="{00000000-0005-0000-0000-00006D160000}"/>
    <cellStyle name="20% - Accent2 8 2 7" xfId="11655" xr:uid="{00000000-0005-0000-0000-00006E160000}"/>
    <cellStyle name="20% - Accent2 8 2 7 2" xfId="11656" xr:uid="{00000000-0005-0000-0000-00006F160000}"/>
    <cellStyle name="20% - Accent2 8 2 8" xfId="11657" xr:uid="{00000000-0005-0000-0000-000070160000}"/>
    <cellStyle name="20% - Accent2 8 2 8 2" xfId="11658" xr:uid="{00000000-0005-0000-0000-000071160000}"/>
    <cellStyle name="20% - Accent2 8 2 9" xfId="11659" xr:uid="{00000000-0005-0000-0000-000072160000}"/>
    <cellStyle name="20% - Accent2 8 2 9 2" xfId="11660" xr:uid="{00000000-0005-0000-0000-000073160000}"/>
    <cellStyle name="20% - Accent2 8 3" xfId="343" xr:uid="{00000000-0005-0000-0000-000074160000}"/>
    <cellStyle name="20% - Accent2 8 3 10" xfId="11661" xr:uid="{00000000-0005-0000-0000-000075160000}"/>
    <cellStyle name="20% - Accent2 8 3 10 2" xfId="11662" xr:uid="{00000000-0005-0000-0000-000076160000}"/>
    <cellStyle name="20% - Accent2 8 3 11" xfId="11663" xr:uid="{00000000-0005-0000-0000-000077160000}"/>
    <cellStyle name="20% - Accent2 8 3 2" xfId="11664" xr:uid="{00000000-0005-0000-0000-000078160000}"/>
    <cellStyle name="20% - Accent2 8 3 2 2" xfId="11665" xr:uid="{00000000-0005-0000-0000-000079160000}"/>
    <cellStyle name="20% - Accent2 8 3 2 2 2" xfId="11666" xr:uid="{00000000-0005-0000-0000-00007A160000}"/>
    <cellStyle name="20% - Accent2 8 3 2 3" xfId="11667" xr:uid="{00000000-0005-0000-0000-00007B160000}"/>
    <cellStyle name="20% - Accent2 8 3 2 3 2" xfId="11668" xr:uid="{00000000-0005-0000-0000-00007C160000}"/>
    <cellStyle name="20% - Accent2 8 3 2 4" xfId="11669" xr:uid="{00000000-0005-0000-0000-00007D160000}"/>
    <cellStyle name="20% - Accent2 8 3 3" xfId="11670" xr:uid="{00000000-0005-0000-0000-00007E160000}"/>
    <cellStyle name="20% - Accent2 8 3 3 2" xfId="11671" xr:uid="{00000000-0005-0000-0000-00007F160000}"/>
    <cellStyle name="20% - Accent2 8 3 3 2 2" xfId="11672" xr:uid="{00000000-0005-0000-0000-000080160000}"/>
    <cellStyle name="20% - Accent2 8 3 3 3" xfId="11673" xr:uid="{00000000-0005-0000-0000-000081160000}"/>
    <cellStyle name="20% - Accent2 8 3 3 3 2" xfId="11674" xr:uid="{00000000-0005-0000-0000-000082160000}"/>
    <cellStyle name="20% - Accent2 8 3 3 4" xfId="11675" xr:uid="{00000000-0005-0000-0000-000083160000}"/>
    <cellStyle name="20% - Accent2 8 3 4" xfId="11676" xr:uid="{00000000-0005-0000-0000-000084160000}"/>
    <cellStyle name="20% - Accent2 8 3 4 2" xfId="11677" xr:uid="{00000000-0005-0000-0000-000085160000}"/>
    <cellStyle name="20% - Accent2 8 3 4 2 2" xfId="11678" xr:uid="{00000000-0005-0000-0000-000086160000}"/>
    <cellStyle name="20% - Accent2 8 3 4 3" xfId="11679" xr:uid="{00000000-0005-0000-0000-000087160000}"/>
    <cellStyle name="20% - Accent2 8 3 5" xfId="11680" xr:uid="{00000000-0005-0000-0000-000088160000}"/>
    <cellStyle name="20% - Accent2 8 3 5 2" xfId="11681" xr:uid="{00000000-0005-0000-0000-000089160000}"/>
    <cellStyle name="20% - Accent2 8 3 6" xfId="11682" xr:uid="{00000000-0005-0000-0000-00008A160000}"/>
    <cellStyle name="20% - Accent2 8 3 6 2" xfId="11683" xr:uid="{00000000-0005-0000-0000-00008B160000}"/>
    <cellStyle name="20% - Accent2 8 3 7" xfId="11684" xr:uid="{00000000-0005-0000-0000-00008C160000}"/>
    <cellStyle name="20% - Accent2 8 3 7 2" xfId="11685" xr:uid="{00000000-0005-0000-0000-00008D160000}"/>
    <cellStyle name="20% - Accent2 8 3 8" xfId="11686" xr:uid="{00000000-0005-0000-0000-00008E160000}"/>
    <cellStyle name="20% - Accent2 8 3 8 2" xfId="11687" xr:uid="{00000000-0005-0000-0000-00008F160000}"/>
    <cellStyle name="20% - Accent2 8 3 9" xfId="11688" xr:uid="{00000000-0005-0000-0000-000090160000}"/>
    <cellStyle name="20% - Accent2 8 3 9 2" xfId="11689" xr:uid="{00000000-0005-0000-0000-000091160000}"/>
    <cellStyle name="20% - Accent2 8 4" xfId="344" xr:uid="{00000000-0005-0000-0000-000092160000}"/>
    <cellStyle name="20% - Accent2 8 4 2" xfId="11690" xr:uid="{00000000-0005-0000-0000-000093160000}"/>
    <cellStyle name="20% - Accent2 8 4 2 2" xfId="11691" xr:uid="{00000000-0005-0000-0000-000094160000}"/>
    <cellStyle name="20% - Accent2 8 4 3" xfId="11692" xr:uid="{00000000-0005-0000-0000-000095160000}"/>
    <cellStyle name="20% - Accent2 8 4 3 2" xfId="11693" xr:uid="{00000000-0005-0000-0000-000096160000}"/>
    <cellStyle name="20% - Accent2 8 4 4" xfId="11694" xr:uid="{00000000-0005-0000-0000-000097160000}"/>
    <cellStyle name="20% - Accent2 8 5" xfId="11695" xr:uid="{00000000-0005-0000-0000-000098160000}"/>
    <cellStyle name="20% - Accent2 8 5 2" xfId="11696" xr:uid="{00000000-0005-0000-0000-000099160000}"/>
    <cellStyle name="20% - Accent2 8 5 2 2" xfId="11697" xr:uid="{00000000-0005-0000-0000-00009A160000}"/>
    <cellStyle name="20% - Accent2 8 5 3" xfId="11698" xr:uid="{00000000-0005-0000-0000-00009B160000}"/>
    <cellStyle name="20% - Accent2 8 5 3 2" xfId="11699" xr:uid="{00000000-0005-0000-0000-00009C160000}"/>
    <cellStyle name="20% - Accent2 8 5 4" xfId="11700" xr:uid="{00000000-0005-0000-0000-00009D160000}"/>
    <cellStyle name="20% - Accent2 8 6" xfId="11701" xr:uid="{00000000-0005-0000-0000-00009E160000}"/>
    <cellStyle name="20% - Accent2 8 6 2" xfId="11702" xr:uid="{00000000-0005-0000-0000-00009F160000}"/>
    <cellStyle name="20% - Accent2 8 6 2 2" xfId="11703" xr:uid="{00000000-0005-0000-0000-0000A0160000}"/>
    <cellStyle name="20% - Accent2 8 6 3" xfId="11704" xr:uid="{00000000-0005-0000-0000-0000A1160000}"/>
    <cellStyle name="20% - Accent2 8 7" xfId="11705" xr:uid="{00000000-0005-0000-0000-0000A2160000}"/>
    <cellStyle name="20% - Accent2 8 7 2" xfId="11706" xr:uid="{00000000-0005-0000-0000-0000A3160000}"/>
    <cellStyle name="20% - Accent2 8 8" xfId="11707" xr:uid="{00000000-0005-0000-0000-0000A4160000}"/>
    <cellStyle name="20% - Accent2 8 8 2" xfId="11708" xr:uid="{00000000-0005-0000-0000-0000A5160000}"/>
    <cellStyle name="20% - Accent2 8 9" xfId="11709" xr:uid="{00000000-0005-0000-0000-0000A6160000}"/>
    <cellStyle name="20% - Accent2 8 9 2" xfId="11710" xr:uid="{00000000-0005-0000-0000-0000A7160000}"/>
    <cellStyle name="20% - Accent2 9" xfId="345" xr:uid="{00000000-0005-0000-0000-0000A8160000}"/>
    <cellStyle name="20% - Accent2 9 10" xfId="11711" xr:uid="{00000000-0005-0000-0000-0000A9160000}"/>
    <cellStyle name="20% - Accent2 9 10 2" xfId="11712" xr:uid="{00000000-0005-0000-0000-0000AA160000}"/>
    <cellStyle name="20% - Accent2 9 11" xfId="11713" xr:uid="{00000000-0005-0000-0000-0000AB160000}"/>
    <cellStyle name="20% - Accent2 9 11 2" xfId="11714" xr:uid="{00000000-0005-0000-0000-0000AC160000}"/>
    <cellStyle name="20% - Accent2 9 12" xfId="11715" xr:uid="{00000000-0005-0000-0000-0000AD160000}"/>
    <cellStyle name="20% - Accent2 9 12 2" xfId="11716" xr:uid="{00000000-0005-0000-0000-0000AE160000}"/>
    <cellStyle name="20% - Accent2 9 13" xfId="11717" xr:uid="{00000000-0005-0000-0000-0000AF160000}"/>
    <cellStyle name="20% - Accent2 9 2" xfId="346" xr:uid="{00000000-0005-0000-0000-0000B0160000}"/>
    <cellStyle name="20% - Accent2 9 2 10" xfId="11718" xr:uid="{00000000-0005-0000-0000-0000B1160000}"/>
    <cellStyle name="20% - Accent2 9 2 10 2" xfId="11719" xr:uid="{00000000-0005-0000-0000-0000B2160000}"/>
    <cellStyle name="20% - Accent2 9 2 11" xfId="11720" xr:uid="{00000000-0005-0000-0000-0000B3160000}"/>
    <cellStyle name="20% - Accent2 9 2 11 2" xfId="11721" xr:uid="{00000000-0005-0000-0000-0000B4160000}"/>
    <cellStyle name="20% - Accent2 9 2 12" xfId="11722" xr:uid="{00000000-0005-0000-0000-0000B5160000}"/>
    <cellStyle name="20% - Accent2 9 2 2" xfId="11723" xr:uid="{00000000-0005-0000-0000-0000B6160000}"/>
    <cellStyle name="20% - Accent2 9 2 2 10" xfId="11724" xr:uid="{00000000-0005-0000-0000-0000B7160000}"/>
    <cellStyle name="20% - Accent2 9 2 2 10 2" xfId="11725" xr:uid="{00000000-0005-0000-0000-0000B8160000}"/>
    <cellStyle name="20% - Accent2 9 2 2 11" xfId="11726" xr:uid="{00000000-0005-0000-0000-0000B9160000}"/>
    <cellStyle name="20% - Accent2 9 2 2 2" xfId="11727" xr:uid="{00000000-0005-0000-0000-0000BA160000}"/>
    <cellStyle name="20% - Accent2 9 2 2 2 2" xfId="11728" xr:uid="{00000000-0005-0000-0000-0000BB160000}"/>
    <cellStyle name="20% - Accent2 9 2 2 2 2 2" xfId="11729" xr:uid="{00000000-0005-0000-0000-0000BC160000}"/>
    <cellStyle name="20% - Accent2 9 2 2 2 3" xfId="11730" xr:uid="{00000000-0005-0000-0000-0000BD160000}"/>
    <cellStyle name="20% - Accent2 9 2 2 2 3 2" xfId="11731" xr:uid="{00000000-0005-0000-0000-0000BE160000}"/>
    <cellStyle name="20% - Accent2 9 2 2 2 4" xfId="11732" xr:uid="{00000000-0005-0000-0000-0000BF160000}"/>
    <cellStyle name="20% - Accent2 9 2 2 3" xfId="11733" xr:uid="{00000000-0005-0000-0000-0000C0160000}"/>
    <cellStyle name="20% - Accent2 9 2 2 3 2" xfId="11734" xr:uid="{00000000-0005-0000-0000-0000C1160000}"/>
    <cellStyle name="20% - Accent2 9 2 2 3 2 2" xfId="11735" xr:uid="{00000000-0005-0000-0000-0000C2160000}"/>
    <cellStyle name="20% - Accent2 9 2 2 3 3" xfId="11736" xr:uid="{00000000-0005-0000-0000-0000C3160000}"/>
    <cellStyle name="20% - Accent2 9 2 2 3 3 2" xfId="11737" xr:uid="{00000000-0005-0000-0000-0000C4160000}"/>
    <cellStyle name="20% - Accent2 9 2 2 3 4" xfId="11738" xr:uid="{00000000-0005-0000-0000-0000C5160000}"/>
    <cellStyle name="20% - Accent2 9 2 2 4" xfId="11739" xr:uid="{00000000-0005-0000-0000-0000C6160000}"/>
    <cellStyle name="20% - Accent2 9 2 2 4 2" xfId="11740" xr:uid="{00000000-0005-0000-0000-0000C7160000}"/>
    <cellStyle name="20% - Accent2 9 2 2 4 2 2" xfId="11741" xr:uid="{00000000-0005-0000-0000-0000C8160000}"/>
    <cellStyle name="20% - Accent2 9 2 2 4 3" xfId="11742" xr:uid="{00000000-0005-0000-0000-0000C9160000}"/>
    <cellStyle name="20% - Accent2 9 2 2 5" xfId="11743" xr:uid="{00000000-0005-0000-0000-0000CA160000}"/>
    <cellStyle name="20% - Accent2 9 2 2 5 2" xfId="11744" xr:uid="{00000000-0005-0000-0000-0000CB160000}"/>
    <cellStyle name="20% - Accent2 9 2 2 6" xfId="11745" xr:uid="{00000000-0005-0000-0000-0000CC160000}"/>
    <cellStyle name="20% - Accent2 9 2 2 6 2" xfId="11746" xr:uid="{00000000-0005-0000-0000-0000CD160000}"/>
    <cellStyle name="20% - Accent2 9 2 2 7" xfId="11747" xr:uid="{00000000-0005-0000-0000-0000CE160000}"/>
    <cellStyle name="20% - Accent2 9 2 2 7 2" xfId="11748" xr:uid="{00000000-0005-0000-0000-0000CF160000}"/>
    <cellStyle name="20% - Accent2 9 2 2 8" xfId="11749" xr:uid="{00000000-0005-0000-0000-0000D0160000}"/>
    <cellStyle name="20% - Accent2 9 2 2 8 2" xfId="11750" xr:uid="{00000000-0005-0000-0000-0000D1160000}"/>
    <cellStyle name="20% - Accent2 9 2 2 9" xfId="11751" xr:uid="{00000000-0005-0000-0000-0000D2160000}"/>
    <cellStyle name="20% - Accent2 9 2 2 9 2" xfId="11752" xr:uid="{00000000-0005-0000-0000-0000D3160000}"/>
    <cellStyle name="20% - Accent2 9 2 3" xfId="11753" xr:uid="{00000000-0005-0000-0000-0000D4160000}"/>
    <cellStyle name="20% - Accent2 9 2 3 2" xfId="11754" xr:uid="{00000000-0005-0000-0000-0000D5160000}"/>
    <cellStyle name="20% - Accent2 9 2 3 2 2" xfId="11755" xr:uid="{00000000-0005-0000-0000-0000D6160000}"/>
    <cellStyle name="20% - Accent2 9 2 3 3" xfId="11756" xr:uid="{00000000-0005-0000-0000-0000D7160000}"/>
    <cellStyle name="20% - Accent2 9 2 3 3 2" xfId="11757" xr:uid="{00000000-0005-0000-0000-0000D8160000}"/>
    <cellStyle name="20% - Accent2 9 2 3 4" xfId="11758" xr:uid="{00000000-0005-0000-0000-0000D9160000}"/>
    <cellStyle name="20% - Accent2 9 2 4" xfId="11759" xr:uid="{00000000-0005-0000-0000-0000DA160000}"/>
    <cellStyle name="20% - Accent2 9 2 4 2" xfId="11760" xr:uid="{00000000-0005-0000-0000-0000DB160000}"/>
    <cellStyle name="20% - Accent2 9 2 4 2 2" xfId="11761" xr:uid="{00000000-0005-0000-0000-0000DC160000}"/>
    <cellStyle name="20% - Accent2 9 2 4 3" xfId="11762" xr:uid="{00000000-0005-0000-0000-0000DD160000}"/>
    <cellStyle name="20% - Accent2 9 2 4 3 2" xfId="11763" xr:uid="{00000000-0005-0000-0000-0000DE160000}"/>
    <cellStyle name="20% - Accent2 9 2 4 4" xfId="11764" xr:uid="{00000000-0005-0000-0000-0000DF160000}"/>
    <cellStyle name="20% - Accent2 9 2 5" xfId="11765" xr:uid="{00000000-0005-0000-0000-0000E0160000}"/>
    <cellStyle name="20% - Accent2 9 2 5 2" xfId="11766" xr:uid="{00000000-0005-0000-0000-0000E1160000}"/>
    <cellStyle name="20% - Accent2 9 2 5 2 2" xfId="11767" xr:uid="{00000000-0005-0000-0000-0000E2160000}"/>
    <cellStyle name="20% - Accent2 9 2 5 3" xfId="11768" xr:uid="{00000000-0005-0000-0000-0000E3160000}"/>
    <cellStyle name="20% - Accent2 9 2 6" xfId="11769" xr:uid="{00000000-0005-0000-0000-0000E4160000}"/>
    <cellStyle name="20% - Accent2 9 2 6 2" xfId="11770" xr:uid="{00000000-0005-0000-0000-0000E5160000}"/>
    <cellStyle name="20% - Accent2 9 2 7" xfId="11771" xr:uid="{00000000-0005-0000-0000-0000E6160000}"/>
    <cellStyle name="20% - Accent2 9 2 7 2" xfId="11772" xr:uid="{00000000-0005-0000-0000-0000E7160000}"/>
    <cellStyle name="20% - Accent2 9 2 8" xfId="11773" xr:uid="{00000000-0005-0000-0000-0000E8160000}"/>
    <cellStyle name="20% - Accent2 9 2 8 2" xfId="11774" xr:uid="{00000000-0005-0000-0000-0000E9160000}"/>
    <cellStyle name="20% - Accent2 9 2 9" xfId="11775" xr:uid="{00000000-0005-0000-0000-0000EA160000}"/>
    <cellStyle name="20% - Accent2 9 2 9 2" xfId="11776" xr:uid="{00000000-0005-0000-0000-0000EB160000}"/>
    <cellStyle name="20% - Accent2 9 3" xfId="347" xr:uid="{00000000-0005-0000-0000-0000EC160000}"/>
    <cellStyle name="20% - Accent2 9 3 10" xfId="11777" xr:uid="{00000000-0005-0000-0000-0000ED160000}"/>
    <cellStyle name="20% - Accent2 9 3 10 2" xfId="11778" xr:uid="{00000000-0005-0000-0000-0000EE160000}"/>
    <cellStyle name="20% - Accent2 9 3 11" xfId="11779" xr:uid="{00000000-0005-0000-0000-0000EF160000}"/>
    <cellStyle name="20% - Accent2 9 3 2" xfId="11780" xr:uid="{00000000-0005-0000-0000-0000F0160000}"/>
    <cellStyle name="20% - Accent2 9 3 2 2" xfId="11781" xr:uid="{00000000-0005-0000-0000-0000F1160000}"/>
    <cellStyle name="20% - Accent2 9 3 2 2 2" xfId="11782" xr:uid="{00000000-0005-0000-0000-0000F2160000}"/>
    <cellStyle name="20% - Accent2 9 3 2 3" xfId="11783" xr:uid="{00000000-0005-0000-0000-0000F3160000}"/>
    <cellStyle name="20% - Accent2 9 3 2 3 2" xfId="11784" xr:uid="{00000000-0005-0000-0000-0000F4160000}"/>
    <cellStyle name="20% - Accent2 9 3 2 4" xfId="11785" xr:uid="{00000000-0005-0000-0000-0000F5160000}"/>
    <cellStyle name="20% - Accent2 9 3 3" xfId="11786" xr:uid="{00000000-0005-0000-0000-0000F6160000}"/>
    <cellStyle name="20% - Accent2 9 3 3 2" xfId="11787" xr:uid="{00000000-0005-0000-0000-0000F7160000}"/>
    <cellStyle name="20% - Accent2 9 3 3 2 2" xfId="11788" xr:uid="{00000000-0005-0000-0000-0000F8160000}"/>
    <cellStyle name="20% - Accent2 9 3 3 3" xfId="11789" xr:uid="{00000000-0005-0000-0000-0000F9160000}"/>
    <cellStyle name="20% - Accent2 9 3 3 3 2" xfId="11790" xr:uid="{00000000-0005-0000-0000-0000FA160000}"/>
    <cellStyle name="20% - Accent2 9 3 3 4" xfId="11791" xr:uid="{00000000-0005-0000-0000-0000FB160000}"/>
    <cellStyle name="20% - Accent2 9 3 4" xfId="11792" xr:uid="{00000000-0005-0000-0000-0000FC160000}"/>
    <cellStyle name="20% - Accent2 9 3 4 2" xfId="11793" xr:uid="{00000000-0005-0000-0000-0000FD160000}"/>
    <cellStyle name="20% - Accent2 9 3 4 2 2" xfId="11794" xr:uid="{00000000-0005-0000-0000-0000FE160000}"/>
    <cellStyle name="20% - Accent2 9 3 4 3" xfId="11795" xr:uid="{00000000-0005-0000-0000-0000FF160000}"/>
    <cellStyle name="20% - Accent2 9 3 5" xfId="11796" xr:uid="{00000000-0005-0000-0000-000000170000}"/>
    <cellStyle name="20% - Accent2 9 3 5 2" xfId="11797" xr:uid="{00000000-0005-0000-0000-000001170000}"/>
    <cellStyle name="20% - Accent2 9 3 6" xfId="11798" xr:uid="{00000000-0005-0000-0000-000002170000}"/>
    <cellStyle name="20% - Accent2 9 3 6 2" xfId="11799" xr:uid="{00000000-0005-0000-0000-000003170000}"/>
    <cellStyle name="20% - Accent2 9 3 7" xfId="11800" xr:uid="{00000000-0005-0000-0000-000004170000}"/>
    <cellStyle name="20% - Accent2 9 3 7 2" xfId="11801" xr:uid="{00000000-0005-0000-0000-000005170000}"/>
    <cellStyle name="20% - Accent2 9 3 8" xfId="11802" xr:uid="{00000000-0005-0000-0000-000006170000}"/>
    <cellStyle name="20% - Accent2 9 3 8 2" xfId="11803" xr:uid="{00000000-0005-0000-0000-000007170000}"/>
    <cellStyle name="20% - Accent2 9 3 9" xfId="11804" xr:uid="{00000000-0005-0000-0000-000008170000}"/>
    <cellStyle name="20% - Accent2 9 3 9 2" xfId="11805" xr:uid="{00000000-0005-0000-0000-000009170000}"/>
    <cellStyle name="20% - Accent2 9 4" xfId="348" xr:uid="{00000000-0005-0000-0000-00000A170000}"/>
    <cellStyle name="20% - Accent2 9 4 2" xfId="11806" xr:uid="{00000000-0005-0000-0000-00000B170000}"/>
    <cellStyle name="20% - Accent2 9 4 2 2" xfId="11807" xr:uid="{00000000-0005-0000-0000-00000C170000}"/>
    <cellStyle name="20% - Accent2 9 4 3" xfId="11808" xr:uid="{00000000-0005-0000-0000-00000D170000}"/>
    <cellStyle name="20% - Accent2 9 4 3 2" xfId="11809" xr:uid="{00000000-0005-0000-0000-00000E170000}"/>
    <cellStyle name="20% - Accent2 9 4 4" xfId="11810" xr:uid="{00000000-0005-0000-0000-00000F170000}"/>
    <cellStyle name="20% - Accent2 9 5" xfId="11811" xr:uid="{00000000-0005-0000-0000-000010170000}"/>
    <cellStyle name="20% - Accent2 9 5 2" xfId="11812" xr:uid="{00000000-0005-0000-0000-000011170000}"/>
    <cellStyle name="20% - Accent2 9 5 2 2" xfId="11813" xr:uid="{00000000-0005-0000-0000-000012170000}"/>
    <cellStyle name="20% - Accent2 9 5 3" xfId="11814" xr:uid="{00000000-0005-0000-0000-000013170000}"/>
    <cellStyle name="20% - Accent2 9 5 3 2" xfId="11815" xr:uid="{00000000-0005-0000-0000-000014170000}"/>
    <cellStyle name="20% - Accent2 9 5 4" xfId="11816" xr:uid="{00000000-0005-0000-0000-000015170000}"/>
    <cellStyle name="20% - Accent2 9 6" xfId="11817" xr:uid="{00000000-0005-0000-0000-000016170000}"/>
    <cellStyle name="20% - Accent2 9 6 2" xfId="11818" xr:uid="{00000000-0005-0000-0000-000017170000}"/>
    <cellStyle name="20% - Accent2 9 6 2 2" xfId="11819" xr:uid="{00000000-0005-0000-0000-000018170000}"/>
    <cellStyle name="20% - Accent2 9 6 3" xfId="11820" xr:uid="{00000000-0005-0000-0000-000019170000}"/>
    <cellStyle name="20% - Accent2 9 7" xfId="11821" xr:uid="{00000000-0005-0000-0000-00001A170000}"/>
    <cellStyle name="20% - Accent2 9 7 2" xfId="11822" xr:uid="{00000000-0005-0000-0000-00001B170000}"/>
    <cellStyle name="20% - Accent2 9 8" xfId="11823" xr:uid="{00000000-0005-0000-0000-00001C170000}"/>
    <cellStyle name="20% - Accent2 9 8 2" xfId="11824" xr:uid="{00000000-0005-0000-0000-00001D170000}"/>
    <cellStyle name="20% - Accent2 9 9" xfId="11825" xr:uid="{00000000-0005-0000-0000-00001E170000}"/>
    <cellStyle name="20% - Accent2 9 9 2" xfId="11826" xr:uid="{00000000-0005-0000-0000-00001F170000}"/>
    <cellStyle name="20% - Accent3" xfId="3" builtinId="38" customBuiltin="1"/>
    <cellStyle name="20% - Accent3 10" xfId="349" xr:uid="{00000000-0005-0000-0000-000021170000}"/>
    <cellStyle name="20% - Accent3 10 10" xfId="11827" xr:uid="{00000000-0005-0000-0000-000022170000}"/>
    <cellStyle name="20% - Accent3 10 10 2" xfId="11828" xr:uid="{00000000-0005-0000-0000-000023170000}"/>
    <cellStyle name="20% - Accent3 10 11" xfId="11829" xr:uid="{00000000-0005-0000-0000-000024170000}"/>
    <cellStyle name="20% - Accent3 10 11 2" xfId="11830" xr:uid="{00000000-0005-0000-0000-000025170000}"/>
    <cellStyle name="20% - Accent3 10 12" xfId="11831" xr:uid="{00000000-0005-0000-0000-000026170000}"/>
    <cellStyle name="20% - Accent3 10 12 2" xfId="11832" xr:uid="{00000000-0005-0000-0000-000027170000}"/>
    <cellStyle name="20% - Accent3 10 13" xfId="11833" xr:uid="{00000000-0005-0000-0000-000028170000}"/>
    <cellStyle name="20% - Accent3 10 2" xfId="350" xr:uid="{00000000-0005-0000-0000-000029170000}"/>
    <cellStyle name="20% - Accent3 10 2 10" xfId="11834" xr:uid="{00000000-0005-0000-0000-00002A170000}"/>
    <cellStyle name="20% - Accent3 10 2 10 2" xfId="11835" xr:uid="{00000000-0005-0000-0000-00002B170000}"/>
    <cellStyle name="20% - Accent3 10 2 11" xfId="11836" xr:uid="{00000000-0005-0000-0000-00002C170000}"/>
    <cellStyle name="20% - Accent3 10 2 11 2" xfId="11837" xr:uid="{00000000-0005-0000-0000-00002D170000}"/>
    <cellStyle name="20% - Accent3 10 2 12" xfId="11838" xr:uid="{00000000-0005-0000-0000-00002E170000}"/>
    <cellStyle name="20% - Accent3 10 2 2" xfId="11839" xr:uid="{00000000-0005-0000-0000-00002F170000}"/>
    <cellStyle name="20% - Accent3 10 2 2 10" xfId="11840" xr:uid="{00000000-0005-0000-0000-000030170000}"/>
    <cellStyle name="20% - Accent3 10 2 2 10 2" xfId="11841" xr:uid="{00000000-0005-0000-0000-000031170000}"/>
    <cellStyle name="20% - Accent3 10 2 2 11" xfId="11842" xr:uid="{00000000-0005-0000-0000-000032170000}"/>
    <cellStyle name="20% - Accent3 10 2 2 2" xfId="11843" xr:uid="{00000000-0005-0000-0000-000033170000}"/>
    <cellStyle name="20% - Accent3 10 2 2 2 2" xfId="11844" xr:uid="{00000000-0005-0000-0000-000034170000}"/>
    <cellStyle name="20% - Accent3 10 2 2 2 2 2" xfId="11845" xr:uid="{00000000-0005-0000-0000-000035170000}"/>
    <cellStyle name="20% - Accent3 10 2 2 2 3" xfId="11846" xr:uid="{00000000-0005-0000-0000-000036170000}"/>
    <cellStyle name="20% - Accent3 10 2 2 2 3 2" xfId="11847" xr:uid="{00000000-0005-0000-0000-000037170000}"/>
    <cellStyle name="20% - Accent3 10 2 2 2 4" xfId="11848" xr:uid="{00000000-0005-0000-0000-000038170000}"/>
    <cellStyle name="20% - Accent3 10 2 2 3" xfId="11849" xr:uid="{00000000-0005-0000-0000-000039170000}"/>
    <cellStyle name="20% - Accent3 10 2 2 3 2" xfId="11850" xr:uid="{00000000-0005-0000-0000-00003A170000}"/>
    <cellStyle name="20% - Accent3 10 2 2 3 2 2" xfId="11851" xr:uid="{00000000-0005-0000-0000-00003B170000}"/>
    <cellStyle name="20% - Accent3 10 2 2 3 3" xfId="11852" xr:uid="{00000000-0005-0000-0000-00003C170000}"/>
    <cellStyle name="20% - Accent3 10 2 2 3 3 2" xfId="11853" xr:uid="{00000000-0005-0000-0000-00003D170000}"/>
    <cellStyle name="20% - Accent3 10 2 2 3 4" xfId="11854" xr:uid="{00000000-0005-0000-0000-00003E170000}"/>
    <cellStyle name="20% - Accent3 10 2 2 4" xfId="11855" xr:uid="{00000000-0005-0000-0000-00003F170000}"/>
    <cellStyle name="20% - Accent3 10 2 2 4 2" xfId="11856" xr:uid="{00000000-0005-0000-0000-000040170000}"/>
    <cellStyle name="20% - Accent3 10 2 2 4 2 2" xfId="11857" xr:uid="{00000000-0005-0000-0000-000041170000}"/>
    <cellStyle name="20% - Accent3 10 2 2 4 3" xfId="11858" xr:uid="{00000000-0005-0000-0000-000042170000}"/>
    <cellStyle name="20% - Accent3 10 2 2 5" xfId="11859" xr:uid="{00000000-0005-0000-0000-000043170000}"/>
    <cellStyle name="20% - Accent3 10 2 2 5 2" xfId="11860" xr:uid="{00000000-0005-0000-0000-000044170000}"/>
    <cellStyle name="20% - Accent3 10 2 2 6" xfId="11861" xr:uid="{00000000-0005-0000-0000-000045170000}"/>
    <cellStyle name="20% - Accent3 10 2 2 6 2" xfId="11862" xr:uid="{00000000-0005-0000-0000-000046170000}"/>
    <cellStyle name="20% - Accent3 10 2 2 7" xfId="11863" xr:uid="{00000000-0005-0000-0000-000047170000}"/>
    <cellStyle name="20% - Accent3 10 2 2 7 2" xfId="11864" xr:uid="{00000000-0005-0000-0000-000048170000}"/>
    <cellStyle name="20% - Accent3 10 2 2 8" xfId="11865" xr:uid="{00000000-0005-0000-0000-000049170000}"/>
    <cellStyle name="20% - Accent3 10 2 2 8 2" xfId="11866" xr:uid="{00000000-0005-0000-0000-00004A170000}"/>
    <cellStyle name="20% - Accent3 10 2 2 9" xfId="11867" xr:uid="{00000000-0005-0000-0000-00004B170000}"/>
    <cellStyle name="20% - Accent3 10 2 2 9 2" xfId="11868" xr:uid="{00000000-0005-0000-0000-00004C170000}"/>
    <cellStyle name="20% - Accent3 10 2 3" xfId="11869" xr:uid="{00000000-0005-0000-0000-00004D170000}"/>
    <cellStyle name="20% - Accent3 10 2 3 2" xfId="11870" xr:uid="{00000000-0005-0000-0000-00004E170000}"/>
    <cellStyle name="20% - Accent3 10 2 3 2 2" xfId="11871" xr:uid="{00000000-0005-0000-0000-00004F170000}"/>
    <cellStyle name="20% - Accent3 10 2 3 3" xfId="11872" xr:uid="{00000000-0005-0000-0000-000050170000}"/>
    <cellStyle name="20% - Accent3 10 2 3 3 2" xfId="11873" xr:uid="{00000000-0005-0000-0000-000051170000}"/>
    <cellStyle name="20% - Accent3 10 2 3 4" xfId="11874" xr:uid="{00000000-0005-0000-0000-000052170000}"/>
    <cellStyle name="20% - Accent3 10 2 4" xfId="11875" xr:uid="{00000000-0005-0000-0000-000053170000}"/>
    <cellStyle name="20% - Accent3 10 2 4 2" xfId="11876" xr:uid="{00000000-0005-0000-0000-000054170000}"/>
    <cellStyle name="20% - Accent3 10 2 4 2 2" xfId="11877" xr:uid="{00000000-0005-0000-0000-000055170000}"/>
    <cellStyle name="20% - Accent3 10 2 4 3" xfId="11878" xr:uid="{00000000-0005-0000-0000-000056170000}"/>
    <cellStyle name="20% - Accent3 10 2 4 3 2" xfId="11879" xr:uid="{00000000-0005-0000-0000-000057170000}"/>
    <cellStyle name="20% - Accent3 10 2 4 4" xfId="11880" xr:uid="{00000000-0005-0000-0000-000058170000}"/>
    <cellStyle name="20% - Accent3 10 2 5" xfId="11881" xr:uid="{00000000-0005-0000-0000-000059170000}"/>
    <cellStyle name="20% - Accent3 10 2 5 2" xfId="11882" xr:uid="{00000000-0005-0000-0000-00005A170000}"/>
    <cellStyle name="20% - Accent3 10 2 5 2 2" xfId="11883" xr:uid="{00000000-0005-0000-0000-00005B170000}"/>
    <cellStyle name="20% - Accent3 10 2 5 3" xfId="11884" xr:uid="{00000000-0005-0000-0000-00005C170000}"/>
    <cellStyle name="20% - Accent3 10 2 6" xfId="11885" xr:uid="{00000000-0005-0000-0000-00005D170000}"/>
    <cellStyle name="20% - Accent3 10 2 6 2" xfId="11886" xr:uid="{00000000-0005-0000-0000-00005E170000}"/>
    <cellStyle name="20% - Accent3 10 2 7" xfId="11887" xr:uid="{00000000-0005-0000-0000-00005F170000}"/>
    <cellStyle name="20% - Accent3 10 2 7 2" xfId="11888" xr:uid="{00000000-0005-0000-0000-000060170000}"/>
    <cellStyle name="20% - Accent3 10 2 8" xfId="11889" xr:uid="{00000000-0005-0000-0000-000061170000}"/>
    <cellStyle name="20% - Accent3 10 2 8 2" xfId="11890" xr:uid="{00000000-0005-0000-0000-000062170000}"/>
    <cellStyle name="20% - Accent3 10 2 9" xfId="11891" xr:uid="{00000000-0005-0000-0000-000063170000}"/>
    <cellStyle name="20% - Accent3 10 2 9 2" xfId="11892" xr:uid="{00000000-0005-0000-0000-000064170000}"/>
    <cellStyle name="20% - Accent3 10 3" xfId="351" xr:uid="{00000000-0005-0000-0000-000065170000}"/>
    <cellStyle name="20% - Accent3 10 3 10" xfId="11893" xr:uid="{00000000-0005-0000-0000-000066170000}"/>
    <cellStyle name="20% - Accent3 10 3 10 2" xfId="11894" xr:uid="{00000000-0005-0000-0000-000067170000}"/>
    <cellStyle name="20% - Accent3 10 3 11" xfId="11895" xr:uid="{00000000-0005-0000-0000-000068170000}"/>
    <cellStyle name="20% - Accent3 10 3 2" xfId="11896" xr:uid="{00000000-0005-0000-0000-000069170000}"/>
    <cellStyle name="20% - Accent3 10 3 2 2" xfId="11897" xr:uid="{00000000-0005-0000-0000-00006A170000}"/>
    <cellStyle name="20% - Accent3 10 3 2 2 2" xfId="11898" xr:uid="{00000000-0005-0000-0000-00006B170000}"/>
    <cellStyle name="20% - Accent3 10 3 2 3" xfId="11899" xr:uid="{00000000-0005-0000-0000-00006C170000}"/>
    <cellStyle name="20% - Accent3 10 3 2 3 2" xfId="11900" xr:uid="{00000000-0005-0000-0000-00006D170000}"/>
    <cellStyle name="20% - Accent3 10 3 2 4" xfId="11901" xr:uid="{00000000-0005-0000-0000-00006E170000}"/>
    <cellStyle name="20% - Accent3 10 3 3" xfId="11902" xr:uid="{00000000-0005-0000-0000-00006F170000}"/>
    <cellStyle name="20% - Accent3 10 3 3 2" xfId="11903" xr:uid="{00000000-0005-0000-0000-000070170000}"/>
    <cellStyle name="20% - Accent3 10 3 3 2 2" xfId="11904" xr:uid="{00000000-0005-0000-0000-000071170000}"/>
    <cellStyle name="20% - Accent3 10 3 3 3" xfId="11905" xr:uid="{00000000-0005-0000-0000-000072170000}"/>
    <cellStyle name="20% - Accent3 10 3 3 3 2" xfId="11906" xr:uid="{00000000-0005-0000-0000-000073170000}"/>
    <cellStyle name="20% - Accent3 10 3 3 4" xfId="11907" xr:uid="{00000000-0005-0000-0000-000074170000}"/>
    <cellStyle name="20% - Accent3 10 3 4" xfId="11908" xr:uid="{00000000-0005-0000-0000-000075170000}"/>
    <cellStyle name="20% - Accent3 10 3 4 2" xfId="11909" xr:uid="{00000000-0005-0000-0000-000076170000}"/>
    <cellStyle name="20% - Accent3 10 3 4 2 2" xfId="11910" xr:uid="{00000000-0005-0000-0000-000077170000}"/>
    <cellStyle name="20% - Accent3 10 3 4 3" xfId="11911" xr:uid="{00000000-0005-0000-0000-000078170000}"/>
    <cellStyle name="20% - Accent3 10 3 5" xfId="11912" xr:uid="{00000000-0005-0000-0000-000079170000}"/>
    <cellStyle name="20% - Accent3 10 3 5 2" xfId="11913" xr:uid="{00000000-0005-0000-0000-00007A170000}"/>
    <cellStyle name="20% - Accent3 10 3 6" xfId="11914" xr:uid="{00000000-0005-0000-0000-00007B170000}"/>
    <cellStyle name="20% - Accent3 10 3 6 2" xfId="11915" xr:uid="{00000000-0005-0000-0000-00007C170000}"/>
    <cellStyle name="20% - Accent3 10 3 7" xfId="11916" xr:uid="{00000000-0005-0000-0000-00007D170000}"/>
    <cellStyle name="20% - Accent3 10 3 7 2" xfId="11917" xr:uid="{00000000-0005-0000-0000-00007E170000}"/>
    <cellStyle name="20% - Accent3 10 3 8" xfId="11918" xr:uid="{00000000-0005-0000-0000-00007F170000}"/>
    <cellStyle name="20% - Accent3 10 3 8 2" xfId="11919" xr:uid="{00000000-0005-0000-0000-000080170000}"/>
    <cellStyle name="20% - Accent3 10 3 9" xfId="11920" xr:uid="{00000000-0005-0000-0000-000081170000}"/>
    <cellStyle name="20% - Accent3 10 3 9 2" xfId="11921" xr:uid="{00000000-0005-0000-0000-000082170000}"/>
    <cellStyle name="20% - Accent3 10 4" xfId="352" xr:uid="{00000000-0005-0000-0000-000083170000}"/>
    <cellStyle name="20% - Accent3 10 4 2" xfId="11922" xr:uid="{00000000-0005-0000-0000-000084170000}"/>
    <cellStyle name="20% - Accent3 10 4 2 2" xfId="11923" xr:uid="{00000000-0005-0000-0000-000085170000}"/>
    <cellStyle name="20% - Accent3 10 4 3" xfId="11924" xr:uid="{00000000-0005-0000-0000-000086170000}"/>
    <cellStyle name="20% - Accent3 10 4 3 2" xfId="11925" xr:uid="{00000000-0005-0000-0000-000087170000}"/>
    <cellStyle name="20% - Accent3 10 4 4" xfId="11926" xr:uid="{00000000-0005-0000-0000-000088170000}"/>
    <cellStyle name="20% - Accent3 10 5" xfId="11927" xr:uid="{00000000-0005-0000-0000-000089170000}"/>
    <cellStyle name="20% - Accent3 10 5 2" xfId="11928" xr:uid="{00000000-0005-0000-0000-00008A170000}"/>
    <cellStyle name="20% - Accent3 10 5 2 2" xfId="11929" xr:uid="{00000000-0005-0000-0000-00008B170000}"/>
    <cellStyle name="20% - Accent3 10 5 3" xfId="11930" xr:uid="{00000000-0005-0000-0000-00008C170000}"/>
    <cellStyle name="20% - Accent3 10 5 3 2" xfId="11931" xr:uid="{00000000-0005-0000-0000-00008D170000}"/>
    <cellStyle name="20% - Accent3 10 5 4" xfId="11932" xr:uid="{00000000-0005-0000-0000-00008E170000}"/>
    <cellStyle name="20% - Accent3 10 6" xfId="11933" xr:uid="{00000000-0005-0000-0000-00008F170000}"/>
    <cellStyle name="20% - Accent3 10 6 2" xfId="11934" xr:uid="{00000000-0005-0000-0000-000090170000}"/>
    <cellStyle name="20% - Accent3 10 6 2 2" xfId="11935" xr:uid="{00000000-0005-0000-0000-000091170000}"/>
    <cellStyle name="20% - Accent3 10 6 3" xfId="11936" xr:uid="{00000000-0005-0000-0000-000092170000}"/>
    <cellStyle name="20% - Accent3 10 7" xfId="11937" xr:uid="{00000000-0005-0000-0000-000093170000}"/>
    <cellStyle name="20% - Accent3 10 7 2" xfId="11938" xr:uid="{00000000-0005-0000-0000-000094170000}"/>
    <cellStyle name="20% - Accent3 10 8" xfId="11939" xr:uid="{00000000-0005-0000-0000-000095170000}"/>
    <cellStyle name="20% - Accent3 10 8 2" xfId="11940" xr:uid="{00000000-0005-0000-0000-000096170000}"/>
    <cellStyle name="20% - Accent3 10 9" xfId="11941" xr:uid="{00000000-0005-0000-0000-000097170000}"/>
    <cellStyle name="20% - Accent3 10 9 2" xfId="11942" xr:uid="{00000000-0005-0000-0000-000098170000}"/>
    <cellStyle name="20% - Accent3 11" xfId="353" xr:uid="{00000000-0005-0000-0000-000099170000}"/>
    <cellStyle name="20% - Accent3 11 10" xfId="11943" xr:uid="{00000000-0005-0000-0000-00009A170000}"/>
    <cellStyle name="20% - Accent3 11 10 2" xfId="11944" xr:uid="{00000000-0005-0000-0000-00009B170000}"/>
    <cellStyle name="20% - Accent3 11 11" xfId="11945" xr:uid="{00000000-0005-0000-0000-00009C170000}"/>
    <cellStyle name="20% - Accent3 11 11 2" xfId="11946" xr:uid="{00000000-0005-0000-0000-00009D170000}"/>
    <cellStyle name="20% - Accent3 11 12" xfId="11947" xr:uid="{00000000-0005-0000-0000-00009E170000}"/>
    <cellStyle name="20% - Accent3 11 12 2" xfId="11948" xr:uid="{00000000-0005-0000-0000-00009F170000}"/>
    <cellStyle name="20% - Accent3 11 13" xfId="11949" xr:uid="{00000000-0005-0000-0000-0000A0170000}"/>
    <cellStyle name="20% - Accent3 11 2" xfId="354" xr:uid="{00000000-0005-0000-0000-0000A1170000}"/>
    <cellStyle name="20% - Accent3 11 2 10" xfId="11950" xr:uid="{00000000-0005-0000-0000-0000A2170000}"/>
    <cellStyle name="20% - Accent3 11 2 10 2" xfId="11951" xr:uid="{00000000-0005-0000-0000-0000A3170000}"/>
    <cellStyle name="20% - Accent3 11 2 11" xfId="11952" xr:uid="{00000000-0005-0000-0000-0000A4170000}"/>
    <cellStyle name="20% - Accent3 11 2 11 2" xfId="11953" xr:uid="{00000000-0005-0000-0000-0000A5170000}"/>
    <cellStyle name="20% - Accent3 11 2 12" xfId="11954" xr:uid="{00000000-0005-0000-0000-0000A6170000}"/>
    <cellStyle name="20% - Accent3 11 2 2" xfId="11955" xr:uid="{00000000-0005-0000-0000-0000A7170000}"/>
    <cellStyle name="20% - Accent3 11 2 2 10" xfId="11956" xr:uid="{00000000-0005-0000-0000-0000A8170000}"/>
    <cellStyle name="20% - Accent3 11 2 2 10 2" xfId="11957" xr:uid="{00000000-0005-0000-0000-0000A9170000}"/>
    <cellStyle name="20% - Accent3 11 2 2 11" xfId="11958" xr:uid="{00000000-0005-0000-0000-0000AA170000}"/>
    <cellStyle name="20% - Accent3 11 2 2 2" xfId="11959" xr:uid="{00000000-0005-0000-0000-0000AB170000}"/>
    <cellStyle name="20% - Accent3 11 2 2 2 2" xfId="11960" xr:uid="{00000000-0005-0000-0000-0000AC170000}"/>
    <cellStyle name="20% - Accent3 11 2 2 2 2 2" xfId="11961" xr:uid="{00000000-0005-0000-0000-0000AD170000}"/>
    <cellStyle name="20% - Accent3 11 2 2 2 3" xfId="11962" xr:uid="{00000000-0005-0000-0000-0000AE170000}"/>
    <cellStyle name="20% - Accent3 11 2 2 2 3 2" xfId="11963" xr:uid="{00000000-0005-0000-0000-0000AF170000}"/>
    <cellStyle name="20% - Accent3 11 2 2 2 4" xfId="11964" xr:uid="{00000000-0005-0000-0000-0000B0170000}"/>
    <cellStyle name="20% - Accent3 11 2 2 3" xfId="11965" xr:uid="{00000000-0005-0000-0000-0000B1170000}"/>
    <cellStyle name="20% - Accent3 11 2 2 3 2" xfId="11966" xr:uid="{00000000-0005-0000-0000-0000B2170000}"/>
    <cellStyle name="20% - Accent3 11 2 2 3 2 2" xfId="11967" xr:uid="{00000000-0005-0000-0000-0000B3170000}"/>
    <cellStyle name="20% - Accent3 11 2 2 3 3" xfId="11968" xr:uid="{00000000-0005-0000-0000-0000B4170000}"/>
    <cellStyle name="20% - Accent3 11 2 2 3 3 2" xfId="11969" xr:uid="{00000000-0005-0000-0000-0000B5170000}"/>
    <cellStyle name="20% - Accent3 11 2 2 3 4" xfId="11970" xr:uid="{00000000-0005-0000-0000-0000B6170000}"/>
    <cellStyle name="20% - Accent3 11 2 2 4" xfId="11971" xr:uid="{00000000-0005-0000-0000-0000B7170000}"/>
    <cellStyle name="20% - Accent3 11 2 2 4 2" xfId="11972" xr:uid="{00000000-0005-0000-0000-0000B8170000}"/>
    <cellStyle name="20% - Accent3 11 2 2 4 2 2" xfId="11973" xr:uid="{00000000-0005-0000-0000-0000B9170000}"/>
    <cellStyle name="20% - Accent3 11 2 2 4 3" xfId="11974" xr:uid="{00000000-0005-0000-0000-0000BA170000}"/>
    <cellStyle name="20% - Accent3 11 2 2 5" xfId="11975" xr:uid="{00000000-0005-0000-0000-0000BB170000}"/>
    <cellStyle name="20% - Accent3 11 2 2 5 2" xfId="11976" xr:uid="{00000000-0005-0000-0000-0000BC170000}"/>
    <cellStyle name="20% - Accent3 11 2 2 6" xfId="11977" xr:uid="{00000000-0005-0000-0000-0000BD170000}"/>
    <cellStyle name="20% - Accent3 11 2 2 6 2" xfId="11978" xr:uid="{00000000-0005-0000-0000-0000BE170000}"/>
    <cellStyle name="20% - Accent3 11 2 2 7" xfId="11979" xr:uid="{00000000-0005-0000-0000-0000BF170000}"/>
    <cellStyle name="20% - Accent3 11 2 2 7 2" xfId="11980" xr:uid="{00000000-0005-0000-0000-0000C0170000}"/>
    <cellStyle name="20% - Accent3 11 2 2 8" xfId="11981" xr:uid="{00000000-0005-0000-0000-0000C1170000}"/>
    <cellStyle name="20% - Accent3 11 2 2 8 2" xfId="11982" xr:uid="{00000000-0005-0000-0000-0000C2170000}"/>
    <cellStyle name="20% - Accent3 11 2 2 9" xfId="11983" xr:uid="{00000000-0005-0000-0000-0000C3170000}"/>
    <cellStyle name="20% - Accent3 11 2 2 9 2" xfId="11984" xr:uid="{00000000-0005-0000-0000-0000C4170000}"/>
    <cellStyle name="20% - Accent3 11 2 3" xfId="11985" xr:uid="{00000000-0005-0000-0000-0000C5170000}"/>
    <cellStyle name="20% - Accent3 11 2 3 2" xfId="11986" xr:uid="{00000000-0005-0000-0000-0000C6170000}"/>
    <cellStyle name="20% - Accent3 11 2 3 2 2" xfId="11987" xr:uid="{00000000-0005-0000-0000-0000C7170000}"/>
    <cellStyle name="20% - Accent3 11 2 3 3" xfId="11988" xr:uid="{00000000-0005-0000-0000-0000C8170000}"/>
    <cellStyle name="20% - Accent3 11 2 3 3 2" xfId="11989" xr:uid="{00000000-0005-0000-0000-0000C9170000}"/>
    <cellStyle name="20% - Accent3 11 2 3 4" xfId="11990" xr:uid="{00000000-0005-0000-0000-0000CA170000}"/>
    <cellStyle name="20% - Accent3 11 2 4" xfId="11991" xr:uid="{00000000-0005-0000-0000-0000CB170000}"/>
    <cellStyle name="20% - Accent3 11 2 4 2" xfId="11992" xr:uid="{00000000-0005-0000-0000-0000CC170000}"/>
    <cellStyle name="20% - Accent3 11 2 4 2 2" xfId="11993" xr:uid="{00000000-0005-0000-0000-0000CD170000}"/>
    <cellStyle name="20% - Accent3 11 2 4 3" xfId="11994" xr:uid="{00000000-0005-0000-0000-0000CE170000}"/>
    <cellStyle name="20% - Accent3 11 2 4 3 2" xfId="11995" xr:uid="{00000000-0005-0000-0000-0000CF170000}"/>
    <cellStyle name="20% - Accent3 11 2 4 4" xfId="11996" xr:uid="{00000000-0005-0000-0000-0000D0170000}"/>
    <cellStyle name="20% - Accent3 11 2 5" xfId="11997" xr:uid="{00000000-0005-0000-0000-0000D1170000}"/>
    <cellStyle name="20% - Accent3 11 2 5 2" xfId="11998" xr:uid="{00000000-0005-0000-0000-0000D2170000}"/>
    <cellStyle name="20% - Accent3 11 2 5 2 2" xfId="11999" xr:uid="{00000000-0005-0000-0000-0000D3170000}"/>
    <cellStyle name="20% - Accent3 11 2 5 3" xfId="12000" xr:uid="{00000000-0005-0000-0000-0000D4170000}"/>
    <cellStyle name="20% - Accent3 11 2 6" xfId="12001" xr:uid="{00000000-0005-0000-0000-0000D5170000}"/>
    <cellStyle name="20% - Accent3 11 2 6 2" xfId="12002" xr:uid="{00000000-0005-0000-0000-0000D6170000}"/>
    <cellStyle name="20% - Accent3 11 2 7" xfId="12003" xr:uid="{00000000-0005-0000-0000-0000D7170000}"/>
    <cellStyle name="20% - Accent3 11 2 7 2" xfId="12004" xr:uid="{00000000-0005-0000-0000-0000D8170000}"/>
    <cellStyle name="20% - Accent3 11 2 8" xfId="12005" xr:uid="{00000000-0005-0000-0000-0000D9170000}"/>
    <cellStyle name="20% - Accent3 11 2 8 2" xfId="12006" xr:uid="{00000000-0005-0000-0000-0000DA170000}"/>
    <cellStyle name="20% - Accent3 11 2 9" xfId="12007" xr:uid="{00000000-0005-0000-0000-0000DB170000}"/>
    <cellStyle name="20% - Accent3 11 2 9 2" xfId="12008" xr:uid="{00000000-0005-0000-0000-0000DC170000}"/>
    <cellStyle name="20% - Accent3 11 3" xfId="355" xr:uid="{00000000-0005-0000-0000-0000DD170000}"/>
    <cellStyle name="20% - Accent3 11 3 10" xfId="12009" xr:uid="{00000000-0005-0000-0000-0000DE170000}"/>
    <cellStyle name="20% - Accent3 11 3 10 2" xfId="12010" xr:uid="{00000000-0005-0000-0000-0000DF170000}"/>
    <cellStyle name="20% - Accent3 11 3 11" xfId="12011" xr:uid="{00000000-0005-0000-0000-0000E0170000}"/>
    <cellStyle name="20% - Accent3 11 3 2" xfId="12012" xr:uid="{00000000-0005-0000-0000-0000E1170000}"/>
    <cellStyle name="20% - Accent3 11 3 2 2" xfId="12013" xr:uid="{00000000-0005-0000-0000-0000E2170000}"/>
    <cellStyle name="20% - Accent3 11 3 2 2 2" xfId="12014" xr:uid="{00000000-0005-0000-0000-0000E3170000}"/>
    <cellStyle name="20% - Accent3 11 3 2 3" xfId="12015" xr:uid="{00000000-0005-0000-0000-0000E4170000}"/>
    <cellStyle name="20% - Accent3 11 3 2 3 2" xfId="12016" xr:uid="{00000000-0005-0000-0000-0000E5170000}"/>
    <cellStyle name="20% - Accent3 11 3 2 4" xfId="12017" xr:uid="{00000000-0005-0000-0000-0000E6170000}"/>
    <cellStyle name="20% - Accent3 11 3 3" xfId="12018" xr:uid="{00000000-0005-0000-0000-0000E7170000}"/>
    <cellStyle name="20% - Accent3 11 3 3 2" xfId="12019" xr:uid="{00000000-0005-0000-0000-0000E8170000}"/>
    <cellStyle name="20% - Accent3 11 3 3 2 2" xfId="12020" xr:uid="{00000000-0005-0000-0000-0000E9170000}"/>
    <cellStyle name="20% - Accent3 11 3 3 3" xfId="12021" xr:uid="{00000000-0005-0000-0000-0000EA170000}"/>
    <cellStyle name="20% - Accent3 11 3 3 3 2" xfId="12022" xr:uid="{00000000-0005-0000-0000-0000EB170000}"/>
    <cellStyle name="20% - Accent3 11 3 3 4" xfId="12023" xr:uid="{00000000-0005-0000-0000-0000EC170000}"/>
    <cellStyle name="20% - Accent3 11 3 4" xfId="12024" xr:uid="{00000000-0005-0000-0000-0000ED170000}"/>
    <cellStyle name="20% - Accent3 11 3 4 2" xfId="12025" xr:uid="{00000000-0005-0000-0000-0000EE170000}"/>
    <cellStyle name="20% - Accent3 11 3 4 2 2" xfId="12026" xr:uid="{00000000-0005-0000-0000-0000EF170000}"/>
    <cellStyle name="20% - Accent3 11 3 4 3" xfId="12027" xr:uid="{00000000-0005-0000-0000-0000F0170000}"/>
    <cellStyle name="20% - Accent3 11 3 5" xfId="12028" xr:uid="{00000000-0005-0000-0000-0000F1170000}"/>
    <cellStyle name="20% - Accent3 11 3 5 2" xfId="12029" xr:uid="{00000000-0005-0000-0000-0000F2170000}"/>
    <cellStyle name="20% - Accent3 11 3 6" xfId="12030" xr:uid="{00000000-0005-0000-0000-0000F3170000}"/>
    <cellStyle name="20% - Accent3 11 3 6 2" xfId="12031" xr:uid="{00000000-0005-0000-0000-0000F4170000}"/>
    <cellStyle name="20% - Accent3 11 3 7" xfId="12032" xr:uid="{00000000-0005-0000-0000-0000F5170000}"/>
    <cellStyle name="20% - Accent3 11 3 7 2" xfId="12033" xr:uid="{00000000-0005-0000-0000-0000F6170000}"/>
    <cellStyle name="20% - Accent3 11 3 8" xfId="12034" xr:uid="{00000000-0005-0000-0000-0000F7170000}"/>
    <cellStyle name="20% - Accent3 11 3 8 2" xfId="12035" xr:uid="{00000000-0005-0000-0000-0000F8170000}"/>
    <cellStyle name="20% - Accent3 11 3 9" xfId="12036" xr:uid="{00000000-0005-0000-0000-0000F9170000}"/>
    <cellStyle name="20% - Accent3 11 3 9 2" xfId="12037" xr:uid="{00000000-0005-0000-0000-0000FA170000}"/>
    <cellStyle name="20% - Accent3 11 4" xfId="356" xr:uid="{00000000-0005-0000-0000-0000FB170000}"/>
    <cellStyle name="20% - Accent3 11 4 2" xfId="12038" xr:uid="{00000000-0005-0000-0000-0000FC170000}"/>
    <cellStyle name="20% - Accent3 11 4 2 2" xfId="12039" xr:uid="{00000000-0005-0000-0000-0000FD170000}"/>
    <cellStyle name="20% - Accent3 11 4 3" xfId="12040" xr:uid="{00000000-0005-0000-0000-0000FE170000}"/>
    <cellStyle name="20% - Accent3 11 4 3 2" xfId="12041" xr:uid="{00000000-0005-0000-0000-0000FF170000}"/>
    <cellStyle name="20% - Accent3 11 4 4" xfId="12042" xr:uid="{00000000-0005-0000-0000-000000180000}"/>
    <cellStyle name="20% - Accent3 11 5" xfId="12043" xr:uid="{00000000-0005-0000-0000-000001180000}"/>
    <cellStyle name="20% - Accent3 11 5 2" xfId="12044" xr:uid="{00000000-0005-0000-0000-000002180000}"/>
    <cellStyle name="20% - Accent3 11 5 2 2" xfId="12045" xr:uid="{00000000-0005-0000-0000-000003180000}"/>
    <cellStyle name="20% - Accent3 11 5 3" xfId="12046" xr:uid="{00000000-0005-0000-0000-000004180000}"/>
    <cellStyle name="20% - Accent3 11 5 3 2" xfId="12047" xr:uid="{00000000-0005-0000-0000-000005180000}"/>
    <cellStyle name="20% - Accent3 11 5 4" xfId="12048" xr:uid="{00000000-0005-0000-0000-000006180000}"/>
    <cellStyle name="20% - Accent3 11 6" xfId="12049" xr:uid="{00000000-0005-0000-0000-000007180000}"/>
    <cellStyle name="20% - Accent3 11 6 2" xfId="12050" xr:uid="{00000000-0005-0000-0000-000008180000}"/>
    <cellStyle name="20% - Accent3 11 6 2 2" xfId="12051" xr:uid="{00000000-0005-0000-0000-000009180000}"/>
    <cellStyle name="20% - Accent3 11 6 3" xfId="12052" xr:uid="{00000000-0005-0000-0000-00000A180000}"/>
    <cellStyle name="20% - Accent3 11 7" xfId="12053" xr:uid="{00000000-0005-0000-0000-00000B180000}"/>
    <cellStyle name="20% - Accent3 11 7 2" xfId="12054" xr:uid="{00000000-0005-0000-0000-00000C180000}"/>
    <cellStyle name="20% - Accent3 11 8" xfId="12055" xr:uid="{00000000-0005-0000-0000-00000D180000}"/>
    <cellStyle name="20% - Accent3 11 8 2" xfId="12056" xr:uid="{00000000-0005-0000-0000-00000E180000}"/>
    <cellStyle name="20% - Accent3 11 9" xfId="12057" xr:uid="{00000000-0005-0000-0000-00000F180000}"/>
    <cellStyle name="20% - Accent3 11 9 2" xfId="12058" xr:uid="{00000000-0005-0000-0000-000010180000}"/>
    <cellStyle name="20% - Accent3 12" xfId="357" xr:uid="{00000000-0005-0000-0000-000011180000}"/>
    <cellStyle name="20% - Accent3 12 10" xfId="12059" xr:uid="{00000000-0005-0000-0000-000012180000}"/>
    <cellStyle name="20% - Accent3 12 10 2" xfId="12060" xr:uid="{00000000-0005-0000-0000-000013180000}"/>
    <cellStyle name="20% - Accent3 12 11" xfId="12061" xr:uid="{00000000-0005-0000-0000-000014180000}"/>
    <cellStyle name="20% - Accent3 12 11 2" xfId="12062" xr:uid="{00000000-0005-0000-0000-000015180000}"/>
    <cellStyle name="20% - Accent3 12 12" xfId="12063" xr:uid="{00000000-0005-0000-0000-000016180000}"/>
    <cellStyle name="20% - Accent3 12 12 2" xfId="12064" xr:uid="{00000000-0005-0000-0000-000017180000}"/>
    <cellStyle name="20% - Accent3 12 13" xfId="12065" xr:uid="{00000000-0005-0000-0000-000018180000}"/>
    <cellStyle name="20% - Accent3 12 2" xfId="358" xr:uid="{00000000-0005-0000-0000-000019180000}"/>
    <cellStyle name="20% - Accent3 12 2 10" xfId="12066" xr:uid="{00000000-0005-0000-0000-00001A180000}"/>
    <cellStyle name="20% - Accent3 12 2 10 2" xfId="12067" xr:uid="{00000000-0005-0000-0000-00001B180000}"/>
    <cellStyle name="20% - Accent3 12 2 11" xfId="12068" xr:uid="{00000000-0005-0000-0000-00001C180000}"/>
    <cellStyle name="20% - Accent3 12 2 11 2" xfId="12069" xr:uid="{00000000-0005-0000-0000-00001D180000}"/>
    <cellStyle name="20% - Accent3 12 2 12" xfId="12070" xr:uid="{00000000-0005-0000-0000-00001E180000}"/>
    <cellStyle name="20% - Accent3 12 2 2" xfId="12071" xr:uid="{00000000-0005-0000-0000-00001F180000}"/>
    <cellStyle name="20% - Accent3 12 2 2 10" xfId="12072" xr:uid="{00000000-0005-0000-0000-000020180000}"/>
    <cellStyle name="20% - Accent3 12 2 2 10 2" xfId="12073" xr:uid="{00000000-0005-0000-0000-000021180000}"/>
    <cellStyle name="20% - Accent3 12 2 2 11" xfId="12074" xr:uid="{00000000-0005-0000-0000-000022180000}"/>
    <cellStyle name="20% - Accent3 12 2 2 2" xfId="12075" xr:uid="{00000000-0005-0000-0000-000023180000}"/>
    <cellStyle name="20% - Accent3 12 2 2 2 2" xfId="12076" xr:uid="{00000000-0005-0000-0000-000024180000}"/>
    <cellStyle name="20% - Accent3 12 2 2 2 2 2" xfId="12077" xr:uid="{00000000-0005-0000-0000-000025180000}"/>
    <cellStyle name="20% - Accent3 12 2 2 2 3" xfId="12078" xr:uid="{00000000-0005-0000-0000-000026180000}"/>
    <cellStyle name="20% - Accent3 12 2 2 2 3 2" xfId="12079" xr:uid="{00000000-0005-0000-0000-000027180000}"/>
    <cellStyle name="20% - Accent3 12 2 2 2 4" xfId="12080" xr:uid="{00000000-0005-0000-0000-000028180000}"/>
    <cellStyle name="20% - Accent3 12 2 2 3" xfId="12081" xr:uid="{00000000-0005-0000-0000-000029180000}"/>
    <cellStyle name="20% - Accent3 12 2 2 3 2" xfId="12082" xr:uid="{00000000-0005-0000-0000-00002A180000}"/>
    <cellStyle name="20% - Accent3 12 2 2 3 2 2" xfId="12083" xr:uid="{00000000-0005-0000-0000-00002B180000}"/>
    <cellStyle name="20% - Accent3 12 2 2 3 3" xfId="12084" xr:uid="{00000000-0005-0000-0000-00002C180000}"/>
    <cellStyle name="20% - Accent3 12 2 2 3 3 2" xfId="12085" xr:uid="{00000000-0005-0000-0000-00002D180000}"/>
    <cellStyle name="20% - Accent3 12 2 2 3 4" xfId="12086" xr:uid="{00000000-0005-0000-0000-00002E180000}"/>
    <cellStyle name="20% - Accent3 12 2 2 4" xfId="12087" xr:uid="{00000000-0005-0000-0000-00002F180000}"/>
    <cellStyle name="20% - Accent3 12 2 2 4 2" xfId="12088" xr:uid="{00000000-0005-0000-0000-000030180000}"/>
    <cellStyle name="20% - Accent3 12 2 2 4 2 2" xfId="12089" xr:uid="{00000000-0005-0000-0000-000031180000}"/>
    <cellStyle name="20% - Accent3 12 2 2 4 3" xfId="12090" xr:uid="{00000000-0005-0000-0000-000032180000}"/>
    <cellStyle name="20% - Accent3 12 2 2 5" xfId="12091" xr:uid="{00000000-0005-0000-0000-000033180000}"/>
    <cellStyle name="20% - Accent3 12 2 2 5 2" xfId="12092" xr:uid="{00000000-0005-0000-0000-000034180000}"/>
    <cellStyle name="20% - Accent3 12 2 2 6" xfId="12093" xr:uid="{00000000-0005-0000-0000-000035180000}"/>
    <cellStyle name="20% - Accent3 12 2 2 6 2" xfId="12094" xr:uid="{00000000-0005-0000-0000-000036180000}"/>
    <cellStyle name="20% - Accent3 12 2 2 7" xfId="12095" xr:uid="{00000000-0005-0000-0000-000037180000}"/>
    <cellStyle name="20% - Accent3 12 2 2 7 2" xfId="12096" xr:uid="{00000000-0005-0000-0000-000038180000}"/>
    <cellStyle name="20% - Accent3 12 2 2 8" xfId="12097" xr:uid="{00000000-0005-0000-0000-000039180000}"/>
    <cellStyle name="20% - Accent3 12 2 2 8 2" xfId="12098" xr:uid="{00000000-0005-0000-0000-00003A180000}"/>
    <cellStyle name="20% - Accent3 12 2 2 9" xfId="12099" xr:uid="{00000000-0005-0000-0000-00003B180000}"/>
    <cellStyle name="20% - Accent3 12 2 2 9 2" xfId="12100" xr:uid="{00000000-0005-0000-0000-00003C180000}"/>
    <cellStyle name="20% - Accent3 12 2 3" xfId="12101" xr:uid="{00000000-0005-0000-0000-00003D180000}"/>
    <cellStyle name="20% - Accent3 12 2 3 2" xfId="12102" xr:uid="{00000000-0005-0000-0000-00003E180000}"/>
    <cellStyle name="20% - Accent3 12 2 3 2 2" xfId="12103" xr:uid="{00000000-0005-0000-0000-00003F180000}"/>
    <cellStyle name="20% - Accent3 12 2 3 3" xfId="12104" xr:uid="{00000000-0005-0000-0000-000040180000}"/>
    <cellStyle name="20% - Accent3 12 2 3 3 2" xfId="12105" xr:uid="{00000000-0005-0000-0000-000041180000}"/>
    <cellStyle name="20% - Accent3 12 2 3 4" xfId="12106" xr:uid="{00000000-0005-0000-0000-000042180000}"/>
    <cellStyle name="20% - Accent3 12 2 4" xfId="12107" xr:uid="{00000000-0005-0000-0000-000043180000}"/>
    <cellStyle name="20% - Accent3 12 2 4 2" xfId="12108" xr:uid="{00000000-0005-0000-0000-000044180000}"/>
    <cellStyle name="20% - Accent3 12 2 4 2 2" xfId="12109" xr:uid="{00000000-0005-0000-0000-000045180000}"/>
    <cellStyle name="20% - Accent3 12 2 4 3" xfId="12110" xr:uid="{00000000-0005-0000-0000-000046180000}"/>
    <cellStyle name="20% - Accent3 12 2 4 3 2" xfId="12111" xr:uid="{00000000-0005-0000-0000-000047180000}"/>
    <cellStyle name="20% - Accent3 12 2 4 4" xfId="12112" xr:uid="{00000000-0005-0000-0000-000048180000}"/>
    <cellStyle name="20% - Accent3 12 2 5" xfId="12113" xr:uid="{00000000-0005-0000-0000-000049180000}"/>
    <cellStyle name="20% - Accent3 12 2 5 2" xfId="12114" xr:uid="{00000000-0005-0000-0000-00004A180000}"/>
    <cellStyle name="20% - Accent3 12 2 5 2 2" xfId="12115" xr:uid="{00000000-0005-0000-0000-00004B180000}"/>
    <cellStyle name="20% - Accent3 12 2 5 3" xfId="12116" xr:uid="{00000000-0005-0000-0000-00004C180000}"/>
    <cellStyle name="20% - Accent3 12 2 6" xfId="12117" xr:uid="{00000000-0005-0000-0000-00004D180000}"/>
    <cellStyle name="20% - Accent3 12 2 6 2" xfId="12118" xr:uid="{00000000-0005-0000-0000-00004E180000}"/>
    <cellStyle name="20% - Accent3 12 2 7" xfId="12119" xr:uid="{00000000-0005-0000-0000-00004F180000}"/>
    <cellStyle name="20% - Accent3 12 2 7 2" xfId="12120" xr:uid="{00000000-0005-0000-0000-000050180000}"/>
    <cellStyle name="20% - Accent3 12 2 8" xfId="12121" xr:uid="{00000000-0005-0000-0000-000051180000}"/>
    <cellStyle name="20% - Accent3 12 2 8 2" xfId="12122" xr:uid="{00000000-0005-0000-0000-000052180000}"/>
    <cellStyle name="20% - Accent3 12 2 9" xfId="12123" xr:uid="{00000000-0005-0000-0000-000053180000}"/>
    <cellStyle name="20% - Accent3 12 2 9 2" xfId="12124" xr:uid="{00000000-0005-0000-0000-000054180000}"/>
    <cellStyle name="20% - Accent3 12 3" xfId="359" xr:uid="{00000000-0005-0000-0000-000055180000}"/>
    <cellStyle name="20% - Accent3 12 3 10" xfId="12125" xr:uid="{00000000-0005-0000-0000-000056180000}"/>
    <cellStyle name="20% - Accent3 12 3 10 2" xfId="12126" xr:uid="{00000000-0005-0000-0000-000057180000}"/>
    <cellStyle name="20% - Accent3 12 3 11" xfId="12127" xr:uid="{00000000-0005-0000-0000-000058180000}"/>
    <cellStyle name="20% - Accent3 12 3 2" xfId="12128" xr:uid="{00000000-0005-0000-0000-000059180000}"/>
    <cellStyle name="20% - Accent3 12 3 2 2" xfId="12129" xr:uid="{00000000-0005-0000-0000-00005A180000}"/>
    <cellStyle name="20% - Accent3 12 3 2 2 2" xfId="12130" xr:uid="{00000000-0005-0000-0000-00005B180000}"/>
    <cellStyle name="20% - Accent3 12 3 2 3" xfId="12131" xr:uid="{00000000-0005-0000-0000-00005C180000}"/>
    <cellStyle name="20% - Accent3 12 3 2 3 2" xfId="12132" xr:uid="{00000000-0005-0000-0000-00005D180000}"/>
    <cellStyle name="20% - Accent3 12 3 2 4" xfId="12133" xr:uid="{00000000-0005-0000-0000-00005E180000}"/>
    <cellStyle name="20% - Accent3 12 3 3" xfId="12134" xr:uid="{00000000-0005-0000-0000-00005F180000}"/>
    <cellStyle name="20% - Accent3 12 3 3 2" xfId="12135" xr:uid="{00000000-0005-0000-0000-000060180000}"/>
    <cellStyle name="20% - Accent3 12 3 3 2 2" xfId="12136" xr:uid="{00000000-0005-0000-0000-000061180000}"/>
    <cellStyle name="20% - Accent3 12 3 3 3" xfId="12137" xr:uid="{00000000-0005-0000-0000-000062180000}"/>
    <cellStyle name="20% - Accent3 12 3 3 3 2" xfId="12138" xr:uid="{00000000-0005-0000-0000-000063180000}"/>
    <cellStyle name="20% - Accent3 12 3 3 4" xfId="12139" xr:uid="{00000000-0005-0000-0000-000064180000}"/>
    <cellStyle name="20% - Accent3 12 3 4" xfId="12140" xr:uid="{00000000-0005-0000-0000-000065180000}"/>
    <cellStyle name="20% - Accent3 12 3 4 2" xfId="12141" xr:uid="{00000000-0005-0000-0000-000066180000}"/>
    <cellStyle name="20% - Accent3 12 3 4 2 2" xfId="12142" xr:uid="{00000000-0005-0000-0000-000067180000}"/>
    <cellStyle name="20% - Accent3 12 3 4 3" xfId="12143" xr:uid="{00000000-0005-0000-0000-000068180000}"/>
    <cellStyle name="20% - Accent3 12 3 5" xfId="12144" xr:uid="{00000000-0005-0000-0000-000069180000}"/>
    <cellStyle name="20% - Accent3 12 3 5 2" xfId="12145" xr:uid="{00000000-0005-0000-0000-00006A180000}"/>
    <cellStyle name="20% - Accent3 12 3 6" xfId="12146" xr:uid="{00000000-0005-0000-0000-00006B180000}"/>
    <cellStyle name="20% - Accent3 12 3 6 2" xfId="12147" xr:uid="{00000000-0005-0000-0000-00006C180000}"/>
    <cellStyle name="20% - Accent3 12 3 7" xfId="12148" xr:uid="{00000000-0005-0000-0000-00006D180000}"/>
    <cellStyle name="20% - Accent3 12 3 7 2" xfId="12149" xr:uid="{00000000-0005-0000-0000-00006E180000}"/>
    <cellStyle name="20% - Accent3 12 3 8" xfId="12150" xr:uid="{00000000-0005-0000-0000-00006F180000}"/>
    <cellStyle name="20% - Accent3 12 3 8 2" xfId="12151" xr:uid="{00000000-0005-0000-0000-000070180000}"/>
    <cellStyle name="20% - Accent3 12 3 9" xfId="12152" xr:uid="{00000000-0005-0000-0000-000071180000}"/>
    <cellStyle name="20% - Accent3 12 3 9 2" xfId="12153" xr:uid="{00000000-0005-0000-0000-000072180000}"/>
    <cellStyle name="20% - Accent3 12 4" xfId="360" xr:uid="{00000000-0005-0000-0000-000073180000}"/>
    <cellStyle name="20% - Accent3 12 4 2" xfId="12154" xr:uid="{00000000-0005-0000-0000-000074180000}"/>
    <cellStyle name="20% - Accent3 12 4 2 2" xfId="12155" xr:uid="{00000000-0005-0000-0000-000075180000}"/>
    <cellStyle name="20% - Accent3 12 4 3" xfId="12156" xr:uid="{00000000-0005-0000-0000-000076180000}"/>
    <cellStyle name="20% - Accent3 12 4 3 2" xfId="12157" xr:uid="{00000000-0005-0000-0000-000077180000}"/>
    <cellStyle name="20% - Accent3 12 4 4" xfId="12158" xr:uid="{00000000-0005-0000-0000-000078180000}"/>
    <cellStyle name="20% - Accent3 12 5" xfId="12159" xr:uid="{00000000-0005-0000-0000-000079180000}"/>
    <cellStyle name="20% - Accent3 12 5 2" xfId="12160" xr:uid="{00000000-0005-0000-0000-00007A180000}"/>
    <cellStyle name="20% - Accent3 12 5 2 2" xfId="12161" xr:uid="{00000000-0005-0000-0000-00007B180000}"/>
    <cellStyle name="20% - Accent3 12 5 3" xfId="12162" xr:uid="{00000000-0005-0000-0000-00007C180000}"/>
    <cellStyle name="20% - Accent3 12 5 3 2" xfId="12163" xr:uid="{00000000-0005-0000-0000-00007D180000}"/>
    <cellStyle name="20% - Accent3 12 5 4" xfId="12164" xr:uid="{00000000-0005-0000-0000-00007E180000}"/>
    <cellStyle name="20% - Accent3 12 6" xfId="12165" xr:uid="{00000000-0005-0000-0000-00007F180000}"/>
    <cellStyle name="20% - Accent3 12 6 2" xfId="12166" xr:uid="{00000000-0005-0000-0000-000080180000}"/>
    <cellStyle name="20% - Accent3 12 6 2 2" xfId="12167" xr:uid="{00000000-0005-0000-0000-000081180000}"/>
    <cellStyle name="20% - Accent3 12 6 3" xfId="12168" xr:uid="{00000000-0005-0000-0000-000082180000}"/>
    <cellStyle name="20% - Accent3 12 7" xfId="12169" xr:uid="{00000000-0005-0000-0000-000083180000}"/>
    <cellStyle name="20% - Accent3 12 7 2" xfId="12170" xr:uid="{00000000-0005-0000-0000-000084180000}"/>
    <cellStyle name="20% - Accent3 12 8" xfId="12171" xr:uid="{00000000-0005-0000-0000-000085180000}"/>
    <cellStyle name="20% - Accent3 12 8 2" xfId="12172" xr:uid="{00000000-0005-0000-0000-000086180000}"/>
    <cellStyle name="20% - Accent3 12 9" xfId="12173" xr:uid="{00000000-0005-0000-0000-000087180000}"/>
    <cellStyle name="20% - Accent3 12 9 2" xfId="12174" xr:uid="{00000000-0005-0000-0000-000088180000}"/>
    <cellStyle name="20% - Accent3 13" xfId="361" xr:uid="{00000000-0005-0000-0000-000089180000}"/>
    <cellStyle name="20% - Accent3 13 10" xfId="12175" xr:uid="{00000000-0005-0000-0000-00008A180000}"/>
    <cellStyle name="20% - Accent3 13 10 2" xfId="12176" xr:uid="{00000000-0005-0000-0000-00008B180000}"/>
    <cellStyle name="20% - Accent3 13 11" xfId="12177" xr:uid="{00000000-0005-0000-0000-00008C180000}"/>
    <cellStyle name="20% - Accent3 13 11 2" xfId="12178" xr:uid="{00000000-0005-0000-0000-00008D180000}"/>
    <cellStyle name="20% - Accent3 13 12" xfId="12179" xr:uid="{00000000-0005-0000-0000-00008E180000}"/>
    <cellStyle name="20% - Accent3 13 12 2" xfId="12180" xr:uid="{00000000-0005-0000-0000-00008F180000}"/>
    <cellStyle name="20% - Accent3 13 13" xfId="12181" xr:uid="{00000000-0005-0000-0000-000090180000}"/>
    <cellStyle name="20% - Accent3 13 2" xfId="362" xr:uid="{00000000-0005-0000-0000-000091180000}"/>
    <cellStyle name="20% - Accent3 13 2 10" xfId="12182" xr:uid="{00000000-0005-0000-0000-000092180000}"/>
    <cellStyle name="20% - Accent3 13 2 10 2" xfId="12183" xr:uid="{00000000-0005-0000-0000-000093180000}"/>
    <cellStyle name="20% - Accent3 13 2 11" xfId="12184" xr:uid="{00000000-0005-0000-0000-000094180000}"/>
    <cellStyle name="20% - Accent3 13 2 11 2" xfId="12185" xr:uid="{00000000-0005-0000-0000-000095180000}"/>
    <cellStyle name="20% - Accent3 13 2 12" xfId="12186" xr:uid="{00000000-0005-0000-0000-000096180000}"/>
    <cellStyle name="20% - Accent3 13 2 2" xfId="12187" xr:uid="{00000000-0005-0000-0000-000097180000}"/>
    <cellStyle name="20% - Accent3 13 2 2 10" xfId="12188" xr:uid="{00000000-0005-0000-0000-000098180000}"/>
    <cellStyle name="20% - Accent3 13 2 2 10 2" xfId="12189" xr:uid="{00000000-0005-0000-0000-000099180000}"/>
    <cellStyle name="20% - Accent3 13 2 2 11" xfId="12190" xr:uid="{00000000-0005-0000-0000-00009A180000}"/>
    <cellStyle name="20% - Accent3 13 2 2 2" xfId="12191" xr:uid="{00000000-0005-0000-0000-00009B180000}"/>
    <cellStyle name="20% - Accent3 13 2 2 2 2" xfId="12192" xr:uid="{00000000-0005-0000-0000-00009C180000}"/>
    <cellStyle name="20% - Accent3 13 2 2 2 2 2" xfId="12193" xr:uid="{00000000-0005-0000-0000-00009D180000}"/>
    <cellStyle name="20% - Accent3 13 2 2 2 3" xfId="12194" xr:uid="{00000000-0005-0000-0000-00009E180000}"/>
    <cellStyle name="20% - Accent3 13 2 2 2 3 2" xfId="12195" xr:uid="{00000000-0005-0000-0000-00009F180000}"/>
    <cellStyle name="20% - Accent3 13 2 2 2 4" xfId="12196" xr:uid="{00000000-0005-0000-0000-0000A0180000}"/>
    <cellStyle name="20% - Accent3 13 2 2 3" xfId="12197" xr:uid="{00000000-0005-0000-0000-0000A1180000}"/>
    <cellStyle name="20% - Accent3 13 2 2 3 2" xfId="12198" xr:uid="{00000000-0005-0000-0000-0000A2180000}"/>
    <cellStyle name="20% - Accent3 13 2 2 3 2 2" xfId="12199" xr:uid="{00000000-0005-0000-0000-0000A3180000}"/>
    <cellStyle name="20% - Accent3 13 2 2 3 3" xfId="12200" xr:uid="{00000000-0005-0000-0000-0000A4180000}"/>
    <cellStyle name="20% - Accent3 13 2 2 3 3 2" xfId="12201" xr:uid="{00000000-0005-0000-0000-0000A5180000}"/>
    <cellStyle name="20% - Accent3 13 2 2 3 4" xfId="12202" xr:uid="{00000000-0005-0000-0000-0000A6180000}"/>
    <cellStyle name="20% - Accent3 13 2 2 4" xfId="12203" xr:uid="{00000000-0005-0000-0000-0000A7180000}"/>
    <cellStyle name="20% - Accent3 13 2 2 4 2" xfId="12204" xr:uid="{00000000-0005-0000-0000-0000A8180000}"/>
    <cellStyle name="20% - Accent3 13 2 2 4 2 2" xfId="12205" xr:uid="{00000000-0005-0000-0000-0000A9180000}"/>
    <cellStyle name="20% - Accent3 13 2 2 4 3" xfId="12206" xr:uid="{00000000-0005-0000-0000-0000AA180000}"/>
    <cellStyle name="20% - Accent3 13 2 2 5" xfId="12207" xr:uid="{00000000-0005-0000-0000-0000AB180000}"/>
    <cellStyle name="20% - Accent3 13 2 2 5 2" xfId="12208" xr:uid="{00000000-0005-0000-0000-0000AC180000}"/>
    <cellStyle name="20% - Accent3 13 2 2 6" xfId="12209" xr:uid="{00000000-0005-0000-0000-0000AD180000}"/>
    <cellStyle name="20% - Accent3 13 2 2 6 2" xfId="12210" xr:uid="{00000000-0005-0000-0000-0000AE180000}"/>
    <cellStyle name="20% - Accent3 13 2 2 7" xfId="12211" xr:uid="{00000000-0005-0000-0000-0000AF180000}"/>
    <cellStyle name="20% - Accent3 13 2 2 7 2" xfId="12212" xr:uid="{00000000-0005-0000-0000-0000B0180000}"/>
    <cellStyle name="20% - Accent3 13 2 2 8" xfId="12213" xr:uid="{00000000-0005-0000-0000-0000B1180000}"/>
    <cellStyle name="20% - Accent3 13 2 2 8 2" xfId="12214" xr:uid="{00000000-0005-0000-0000-0000B2180000}"/>
    <cellStyle name="20% - Accent3 13 2 2 9" xfId="12215" xr:uid="{00000000-0005-0000-0000-0000B3180000}"/>
    <cellStyle name="20% - Accent3 13 2 2 9 2" xfId="12216" xr:uid="{00000000-0005-0000-0000-0000B4180000}"/>
    <cellStyle name="20% - Accent3 13 2 3" xfId="12217" xr:uid="{00000000-0005-0000-0000-0000B5180000}"/>
    <cellStyle name="20% - Accent3 13 2 3 2" xfId="12218" xr:uid="{00000000-0005-0000-0000-0000B6180000}"/>
    <cellStyle name="20% - Accent3 13 2 3 2 2" xfId="12219" xr:uid="{00000000-0005-0000-0000-0000B7180000}"/>
    <cellStyle name="20% - Accent3 13 2 3 3" xfId="12220" xr:uid="{00000000-0005-0000-0000-0000B8180000}"/>
    <cellStyle name="20% - Accent3 13 2 3 3 2" xfId="12221" xr:uid="{00000000-0005-0000-0000-0000B9180000}"/>
    <cellStyle name="20% - Accent3 13 2 3 4" xfId="12222" xr:uid="{00000000-0005-0000-0000-0000BA180000}"/>
    <cellStyle name="20% - Accent3 13 2 4" xfId="12223" xr:uid="{00000000-0005-0000-0000-0000BB180000}"/>
    <cellStyle name="20% - Accent3 13 2 4 2" xfId="12224" xr:uid="{00000000-0005-0000-0000-0000BC180000}"/>
    <cellStyle name="20% - Accent3 13 2 4 2 2" xfId="12225" xr:uid="{00000000-0005-0000-0000-0000BD180000}"/>
    <cellStyle name="20% - Accent3 13 2 4 3" xfId="12226" xr:uid="{00000000-0005-0000-0000-0000BE180000}"/>
    <cellStyle name="20% - Accent3 13 2 4 3 2" xfId="12227" xr:uid="{00000000-0005-0000-0000-0000BF180000}"/>
    <cellStyle name="20% - Accent3 13 2 4 4" xfId="12228" xr:uid="{00000000-0005-0000-0000-0000C0180000}"/>
    <cellStyle name="20% - Accent3 13 2 5" xfId="12229" xr:uid="{00000000-0005-0000-0000-0000C1180000}"/>
    <cellStyle name="20% - Accent3 13 2 5 2" xfId="12230" xr:uid="{00000000-0005-0000-0000-0000C2180000}"/>
    <cellStyle name="20% - Accent3 13 2 5 2 2" xfId="12231" xr:uid="{00000000-0005-0000-0000-0000C3180000}"/>
    <cellStyle name="20% - Accent3 13 2 5 3" xfId="12232" xr:uid="{00000000-0005-0000-0000-0000C4180000}"/>
    <cellStyle name="20% - Accent3 13 2 6" xfId="12233" xr:uid="{00000000-0005-0000-0000-0000C5180000}"/>
    <cellStyle name="20% - Accent3 13 2 6 2" xfId="12234" xr:uid="{00000000-0005-0000-0000-0000C6180000}"/>
    <cellStyle name="20% - Accent3 13 2 7" xfId="12235" xr:uid="{00000000-0005-0000-0000-0000C7180000}"/>
    <cellStyle name="20% - Accent3 13 2 7 2" xfId="12236" xr:uid="{00000000-0005-0000-0000-0000C8180000}"/>
    <cellStyle name="20% - Accent3 13 2 8" xfId="12237" xr:uid="{00000000-0005-0000-0000-0000C9180000}"/>
    <cellStyle name="20% - Accent3 13 2 8 2" xfId="12238" xr:uid="{00000000-0005-0000-0000-0000CA180000}"/>
    <cellStyle name="20% - Accent3 13 2 9" xfId="12239" xr:uid="{00000000-0005-0000-0000-0000CB180000}"/>
    <cellStyle name="20% - Accent3 13 2 9 2" xfId="12240" xr:uid="{00000000-0005-0000-0000-0000CC180000}"/>
    <cellStyle name="20% - Accent3 13 3" xfId="363" xr:uid="{00000000-0005-0000-0000-0000CD180000}"/>
    <cellStyle name="20% - Accent3 13 3 10" xfId="12241" xr:uid="{00000000-0005-0000-0000-0000CE180000}"/>
    <cellStyle name="20% - Accent3 13 3 10 2" xfId="12242" xr:uid="{00000000-0005-0000-0000-0000CF180000}"/>
    <cellStyle name="20% - Accent3 13 3 11" xfId="12243" xr:uid="{00000000-0005-0000-0000-0000D0180000}"/>
    <cellStyle name="20% - Accent3 13 3 2" xfId="12244" xr:uid="{00000000-0005-0000-0000-0000D1180000}"/>
    <cellStyle name="20% - Accent3 13 3 2 2" xfId="12245" xr:uid="{00000000-0005-0000-0000-0000D2180000}"/>
    <cellStyle name="20% - Accent3 13 3 2 2 2" xfId="12246" xr:uid="{00000000-0005-0000-0000-0000D3180000}"/>
    <cellStyle name="20% - Accent3 13 3 2 3" xfId="12247" xr:uid="{00000000-0005-0000-0000-0000D4180000}"/>
    <cellStyle name="20% - Accent3 13 3 2 3 2" xfId="12248" xr:uid="{00000000-0005-0000-0000-0000D5180000}"/>
    <cellStyle name="20% - Accent3 13 3 2 4" xfId="12249" xr:uid="{00000000-0005-0000-0000-0000D6180000}"/>
    <cellStyle name="20% - Accent3 13 3 3" xfId="12250" xr:uid="{00000000-0005-0000-0000-0000D7180000}"/>
    <cellStyle name="20% - Accent3 13 3 3 2" xfId="12251" xr:uid="{00000000-0005-0000-0000-0000D8180000}"/>
    <cellStyle name="20% - Accent3 13 3 3 2 2" xfId="12252" xr:uid="{00000000-0005-0000-0000-0000D9180000}"/>
    <cellStyle name="20% - Accent3 13 3 3 3" xfId="12253" xr:uid="{00000000-0005-0000-0000-0000DA180000}"/>
    <cellStyle name="20% - Accent3 13 3 3 3 2" xfId="12254" xr:uid="{00000000-0005-0000-0000-0000DB180000}"/>
    <cellStyle name="20% - Accent3 13 3 3 4" xfId="12255" xr:uid="{00000000-0005-0000-0000-0000DC180000}"/>
    <cellStyle name="20% - Accent3 13 3 4" xfId="12256" xr:uid="{00000000-0005-0000-0000-0000DD180000}"/>
    <cellStyle name="20% - Accent3 13 3 4 2" xfId="12257" xr:uid="{00000000-0005-0000-0000-0000DE180000}"/>
    <cellStyle name="20% - Accent3 13 3 4 2 2" xfId="12258" xr:uid="{00000000-0005-0000-0000-0000DF180000}"/>
    <cellStyle name="20% - Accent3 13 3 4 3" xfId="12259" xr:uid="{00000000-0005-0000-0000-0000E0180000}"/>
    <cellStyle name="20% - Accent3 13 3 5" xfId="12260" xr:uid="{00000000-0005-0000-0000-0000E1180000}"/>
    <cellStyle name="20% - Accent3 13 3 5 2" xfId="12261" xr:uid="{00000000-0005-0000-0000-0000E2180000}"/>
    <cellStyle name="20% - Accent3 13 3 6" xfId="12262" xr:uid="{00000000-0005-0000-0000-0000E3180000}"/>
    <cellStyle name="20% - Accent3 13 3 6 2" xfId="12263" xr:uid="{00000000-0005-0000-0000-0000E4180000}"/>
    <cellStyle name="20% - Accent3 13 3 7" xfId="12264" xr:uid="{00000000-0005-0000-0000-0000E5180000}"/>
    <cellStyle name="20% - Accent3 13 3 7 2" xfId="12265" xr:uid="{00000000-0005-0000-0000-0000E6180000}"/>
    <cellStyle name="20% - Accent3 13 3 8" xfId="12266" xr:uid="{00000000-0005-0000-0000-0000E7180000}"/>
    <cellStyle name="20% - Accent3 13 3 8 2" xfId="12267" xr:uid="{00000000-0005-0000-0000-0000E8180000}"/>
    <cellStyle name="20% - Accent3 13 3 9" xfId="12268" xr:uid="{00000000-0005-0000-0000-0000E9180000}"/>
    <cellStyle name="20% - Accent3 13 3 9 2" xfId="12269" xr:uid="{00000000-0005-0000-0000-0000EA180000}"/>
    <cellStyle name="20% - Accent3 13 4" xfId="364" xr:uid="{00000000-0005-0000-0000-0000EB180000}"/>
    <cellStyle name="20% - Accent3 13 4 2" xfId="12270" xr:uid="{00000000-0005-0000-0000-0000EC180000}"/>
    <cellStyle name="20% - Accent3 13 4 2 2" xfId="12271" xr:uid="{00000000-0005-0000-0000-0000ED180000}"/>
    <cellStyle name="20% - Accent3 13 4 3" xfId="12272" xr:uid="{00000000-0005-0000-0000-0000EE180000}"/>
    <cellStyle name="20% - Accent3 13 4 3 2" xfId="12273" xr:uid="{00000000-0005-0000-0000-0000EF180000}"/>
    <cellStyle name="20% - Accent3 13 4 4" xfId="12274" xr:uid="{00000000-0005-0000-0000-0000F0180000}"/>
    <cellStyle name="20% - Accent3 13 5" xfId="12275" xr:uid="{00000000-0005-0000-0000-0000F1180000}"/>
    <cellStyle name="20% - Accent3 13 5 2" xfId="12276" xr:uid="{00000000-0005-0000-0000-0000F2180000}"/>
    <cellStyle name="20% - Accent3 13 5 2 2" xfId="12277" xr:uid="{00000000-0005-0000-0000-0000F3180000}"/>
    <cellStyle name="20% - Accent3 13 5 3" xfId="12278" xr:uid="{00000000-0005-0000-0000-0000F4180000}"/>
    <cellStyle name="20% - Accent3 13 5 3 2" xfId="12279" xr:uid="{00000000-0005-0000-0000-0000F5180000}"/>
    <cellStyle name="20% - Accent3 13 5 4" xfId="12280" xr:uid="{00000000-0005-0000-0000-0000F6180000}"/>
    <cellStyle name="20% - Accent3 13 6" xfId="12281" xr:uid="{00000000-0005-0000-0000-0000F7180000}"/>
    <cellStyle name="20% - Accent3 13 6 2" xfId="12282" xr:uid="{00000000-0005-0000-0000-0000F8180000}"/>
    <cellStyle name="20% - Accent3 13 6 2 2" xfId="12283" xr:uid="{00000000-0005-0000-0000-0000F9180000}"/>
    <cellStyle name="20% - Accent3 13 6 3" xfId="12284" xr:uid="{00000000-0005-0000-0000-0000FA180000}"/>
    <cellStyle name="20% - Accent3 13 7" xfId="12285" xr:uid="{00000000-0005-0000-0000-0000FB180000}"/>
    <cellStyle name="20% - Accent3 13 7 2" xfId="12286" xr:uid="{00000000-0005-0000-0000-0000FC180000}"/>
    <cellStyle name="20% - Accent3 13 8" xfId="12287" xr:uid="{00000000-0005-0000-0000-0000FD180000}"/>
    <cellStyle name="20% - Accent3 13 8 2" xfId="12288" xr:uid="{00000000-0005-0000-0000-0000FE180000}"/>
    <cellStyle name="20% - Accent3 13 9" xfId="12289" xr:uid="{00000000-0005-0000-0000-0000FF180000}"/>
    <cellStyle name="20% - Accent3 13 9 2" xfId="12290" xr:uid="{00000000-0005-0000-0000-000000190000}"/>
    <cellStyle name="20% - Accent3 14" xfId="365" xr:uid="{00000000-0005-0000-0000-000001190000}"/>
    <cellStyle name="20% - Accent3 14 10" xfId="12291" xr:uid="{00000000-0005-0000-0000-000002190000}"/>
    <cellStyle name="20% - Accent3 14 10 2" xfId="12292" xr:uid="{00000000-0005-0000-0000-000003190000}"/>
    <cellStyle name="20% - Accent3 14 11" xfId="12293" xr:uid="{00000000-0005-0000-0000-000004190000}"/>
    <cellStyle name="20% - Accent3 14 11 2" xfId="12294" xr:uid="{00000000-0005-0000-0000-000005190000}"/>
    <cellStyle name="20% - Accent3 14 12" xfId="12295" xr:uid="{00000000-0005-0000-0000-000006190000}"/>
    <cellStyle name="20% - Accent3 14 12 2" xfId="12296" xr:uid="{00000000-0005-0000-0000-000007190000}"/>
    <cellStyle name="20% - Accent3 14 13" xfId="12297" xr:uid="{00000000-0005-0000-0000-000008190000}"/>
    <cellStyle name="20% - Accent3 14 2" xfId="366" xr:uid="{00000000-0005-0000-0000-000009190000}"/>
    <cellStyle name="20% - Accent3 14 2 10" xfId="12298" xr:uid="{00000000-0005-0000-0000-00000A190000}"/>
    <cellStyle name="20% - Accent3 14 2 10 2" xfId="12299" xr:uid="{00000000-0005-0000-0000-00000B190000}"/>
    <cellStyle name="20% - Accent3 14 2 11" xfId="12300" xr:uid="{00000000-0005-0000-0000-00000C190000}"/>
    <cellStyle name="20% - Accent3 14 2 11 2" xfId="12301" xr:uid="{00000000-0005-0000-0000-00000D190000}"/>
    <cellStyle name="20% - Accent3 14 2 12" xfId="12302" xr:uid="{00000000-0005-0000-0000-00000E190000}"/>
    <cellStyle name="20% - Accent3 14 2 2" xfId="12303" xr:uid="{00000000-0005-0000-0000-00000F190000}"/>
    <cellStyle name="20% - Accent3 14 2 2 10" xfId="12304" xr:uid="{00000000-0005-0000-0000-000010190000}"/>
    <cellStyle name="20% - Accent3 14 2 2 10 2" xfId="12305" xr:uid="{00000000-0005-0000-0000-000011190000}"/>
    <cellStyle name="20% - Accent3 14 2 2 11" xfId="12306" xr:uid="{00000000-0005-0000-0000-000012190000}"/>
    <cellStyle name="20% - Accent3 14 2 2 2" xfId="12307" xr:uid="{00000000-0005-0000-0000-000013190000}"/>
    <cellStyle name="20% - Accent3 14 2 2 2 2" xfId="12308" xr:uid="{00000000-0005-0000-0000-000014190000}"/>
    <cellStyle name="20% - Accent3 14 2 2 2 2 2" xfId="12309" xr:uid="{00000000-0005-0000-0000-000015190000}"/>
    <cellStyle name="20% - Accent3 14 2 2 2 3" xfId="12310" xr:uid="{00000000-0005-0000-0000-000016190000}"/>
    <cellStyle name="20% - Accent3 14 2 2 2 3 2" xfId="12311" xr:uid="{00000000-0005-0000-0000-000017190000}"/>
    <cellStyle name="20% - Accent3 14 2 2 2 4" xfId="12312" xr:uid="{00000000-0005-0000-0000-000018190000}"/>
    <cellStyle name="20% - Accent3 14 2 2 3" xfId="12313" xr:uid="{00000000-0005-0000-0000-000019190000}"/>
    <cellStyle name="20% - Accent3 14 2 2 3 2" xfId="12314" xr:uid="{00000000-0005-0000-0000-00001A190000}"/>
    <cellStyle name="20% - Accent3 14 2 2 3 2 2" xfId="12315" xr:uid="{00000000-0005-0000-0000-00001B190000}"/>
    <cellStyle name="20% - Accent3 14 2 2 3 3" xfId="12316" xr:uid="{00000000-0005-0000-0000-00001C190000}"/>
    <cellStyle name="20% - Accent3 14 2 2 3 3 2" xfId="12317" xr:uid="{00000000-0005-0000-0000-00001D190000}"/>
    <cellStyle name="20% - Accent3 14 2 2 3 4" xfId="12318" xr:uid="{00000000-0005-0000-0000-00001E190000}"/>
    <cellStyle name="20% - Accent3 14 2 2 4" xfId="12319" xr:uid="{00000000-0005-0000-0000-00001F190000}"/>
    <cellStyle name="20% - Accent3 14 2 2 4 2" xfId="12320" xr:uid="{00000000-0005-0000-0000-000020190000}"/>
    <cellStyle name="20% - Accent3 14 2 2 4 2 2" xfId="12321" xr:uid="{00000000-0005-0000-0000-000021190000}"/>
    <cellStyle name="20% - Accent3 14 2 2 4 3" xfId="12322" xr:uid="{00000000-0005-0000-0000-000022190000}"/>
    <cellStyle name="20% - Accent3 14 2 2 5" xfId="12323" xr:uid="{00000000-0005-0000-0000-000023190000}"/>
    <cellStyle name="20% - Accent3 14 2 2 5 2" xfId="12324" xr:uid="{00000000-0005-0000-0000-000024190000}"/>
    <cellStyle name="20% - Accent3 14 2 2 6" xfId="12325" xr:uid="{00000000-0005-0000-0000-000025190000}"/>
    <cellStyle name="20% - Accent3 14 2 2 6 2" xfId="12326" xr:uid="{00000000-0005-0000-0000-000026190000}"/>
    <cellStyle name="20% - Accent3 14 2 2 7" xfId="12327" xr:uid="{00000000-0005-0000-0000-000027190000}"/>
    <cellStyle name="20% - Accent3 14 2 2 7 2" xfId="12328" xr:uid="{00000000-0005-0000-0000-000028190000}"/>
    <cellStyle name="20% - Accent3 14 2 2 8" xfId="12329" xr:uid="{00000000-0005-0000-0000-000029190000}"/>
    <cellStyle name="20% - Accent3 14 2 2 8 2" xfId="12330" xr:uid="{00000000-0005-0000-0000-00002A190000}"/>
    <cellStyle name="20% - Accent3 14 2 2 9" xfId="12331" xr:uid="{00000000-0005-0000-0000-00002B190000}"/>
    <cellStyle name="20% - Accent3 14 2 2 9 2" xfId="12332" xr:uid="{00000000-0005-0000-0000-00002C190000}"/>
    <cellStyle name="20% - Accent3 14 2 3" xfId="12333" xr:uid="{00000000-0005-0000-0000-00002D190000}"/>
    <cellStyle name="20% - Accent3 14 2 3 2" xfId="12334" xr:uid="{00000000-0005-0000-0000-00002E190000}"/>
    <cellStyle name="20% - Accent3 14 2 3 2 2" xfId="12335" xr:uid="{00000000-0005-0000-0000-00002F190000}"/>
    <cellStyle name="20% - Accent3 14 2 3 3" xfId="12336" xr:uid="{00000000-0005-0000-0000-000030190000}"/>
    <cellStyle name="20% - Accent3 14 2 3 3 2" xfId="12337" xr:uid="{00000000-0005-0000-0000-000031190000}"/>
    <cellStyle name="20% - Accent3 14 2 3 4" xfId="12338" xr:uid="{00000000-0005-0000-0000-000032190000}"/>
    <cellStyle name="20% - Accent3 14 2 4" xfId="12339" xr:uid="{00000000-0005-0000-0000-000033190000}"/>
    <cellStyle name="20% - Accent3 14 2 4 2" xfId="12340" xr:uid="{00000000-0005-0000-0000-000034190000}"/>
    <cellStyle name="20% - Accent3 14 2 4 2 2" xfId="12341" xr:uid="{00000000-0005-0000-0000-000035190000}"/>
    <cellStyle name="20% - Accent3 14 2 4 3" xfId="12342" xr:uid="{00000000-0005-0000-0000-000036190000}"/>
    <cellStyle name="20% - Accent3 14 2 4 3 2" xfId="12343" xr:uid="{00000000-0005-0000-0000-000037190000}"/>
    <cellStyle name="20% - Accent3 14 2 4 4" xfId="12344" xr:uid="{00000000-0005-0000-0000-000038190000}"/>
    <cellStyle name="20% - Accent3 14 2 5" xfId="12345" xr:uid="{00000000-0005-0000-0000-000039190000}"/>
    <cellStyle name="20% - Accent3 14 2 5 2" xfId="12346" xr:uid="{00000000-0005-0000-0000-00003A190000}"/>
    <cellStyle name="20% - Accent3 14 2 5 2 2" xfId="12347" xr:uid="{00000000-0005-0000-0000-00003B190000}"/>
    <cellStyle name="20% - Accent3 14 2 5 3" xfId="12348" xr:uid="{00000000-0005-0000-0000-00003C190000}"/>
    <cellStyle name="20% - Accent3 14 2 6" xfId="12349" xr:uid="{00000000-0005-0000-0000-00003D190000}"/>
    <cellStyle name="20% - Accent3 14 2 6 2" xfId="12350" xr:uid="{00000000-0005-0000-0000-00003E190000}"/>
    <cellStyle name="20% - Accent3 14 2 7" xfId="12351" xr:uid="{00000000-0005-0000-0000-00003F190000}"/>
    <cellStyle name="20% - Accent3 14 2 7 2" xfId="12352" xr:uid="{00000000-0005-0000-0000-000040190000}"/>
    <cellStyle name="20% - Accent3 14 2 8" xfId="12353" xr:uid="{00000000-0005-0000-0000-000041190000}"/>
    <cellStyle name="20% - Accent3 14 2 8 2" xfId="12354" xr:uid="{00000000-0005-0000-0000-000042190000}"/>
    <cellStyle name="20% - Accent3 14 2 9" xfId="12355" xr:uid="{00000000-0005-0000-0000-000043190000}"/>
    <cellStyle name="20% - Accent3 14 2 9 2" xfId="12356" xr:uid="{00000000-0005-0000-0000-000044190000}"/>
    <cellStyle name="20% - Accent3 14 3" xfId="367" xr:uid="{00000000-0005-0000-0000-000045190000}"/>
    <cellStyle name="20% - Accent3 14 3 10" xfId="12357" xr:uid="{00000000-0005-0000-0000-000046190000}"/>
    <cellStyle name="20% - Accent3 14 3 10 2" xfId="12358" xr:uid="{00000000-0005-0000-0000-000047190000}"/>
    <cellStyle name="20% - Accent3 14 3 11" xfId="12359" xr:uid="{00000000-0005-0000-0000-000048190000}"/>
    <cellStyle name="20% - Accent3 14 3 2" xfId="12360" xr:uid="{00000000-0005-0000-0000-000049190000}"/>
    <cellStyle name="20% - Accent3 14 3 2 2" xfId="12361" xr:uid="{00000000-0005-0000-0000-00004A190000}"/>
    <cellStyle name="20% - Accent3 14 3 2 2 2" xfId="12362" xr:uid="{00000000-0005-0000-0000-00004B190000}"/>
    <cellStyle name="20% - Accent3 14 3 2 3" xfId="12363" xr:uid="{00000000-0005-0000-0000-00004C190000}"/>
    <cellStyle name="20% - Accent3 14 3 2 3 2" xfId="12364" xr:uid="{00000000-0005-0000-0000-00004D190000}"/>
    <cellStyle name="20% - Accent3 14 3 2 4" xfId="12365" xr:uid="{00000000-0005-0000-0000-00004E190000}"/>
    <cellStyle name="20% - Accent3 14 3 3" xfId="12366" xr:uid="{00000000-0005-0000-0000-00004F190000}"/>
    <cellStyle name="20% - Accent3 14 3 3 2" xfId="12367" xr:uid="{00000000-0005-0000-0000-000050190000}"/>
    <cellStyle name="20% - Accent3 14 3 3 2 2" xfId="12368" xr:uid="{00000000-0005-0000-0000-000051190000}"/>
    <cellStyle name="20% - Accent3 14 3 3 3" xfId="12369" xr:uid="{00000000-0005-0000-0000-000052190000}"/>
    <cellStyle name="20% - Accent3 14 3 3 3 2" xfId="12370" xr:uid="{00000000-0005-0000-0000-000053190000}"/>
    <cellStyle name="20% - Accent3 14 3 3 4" xfId="12371" xr:uid="{00000000-0005-0000-0000-000054190000}"/>
    <cellStyle name="20% - Accent3 14 3 4" xfId="12372" xr:uid="{00000000-0005-0000-0000-000055190000}"/>
    <cellStyle name="20% - Accent3 14 3 4 2" xfId="12373" xr:uid="{00000000-0005-0000-0000-000056190000}"/>
    <cellStyle name="20% - Accent3 14 3 4 2 2" xfId="12374" xr:uid="{00000000-0005-0000-0000-000057190000}"/>
    <cellStyle name="20% - Accent3 14 3 4 3" xfId="12375" xr:uid="{00000000-0005-0000-0000-000058190000}"/>
    <cellStyle name="20% - Accent3 14 3 5" xfId="12376" xr:uid="{00000000-0005-0000-0000-000059190000}"/>
    <cellStyle name="20% - Accent3 14 3 5 2" xfId="12377" xr:uid="{00000000-0005-0000-0000-00005A190000}"/>
    <cellStyle name="20% - Accent3 14 3 6" xfId="12378" xr:uid="{00000000-0005-0000-0000-00005B190000}"/>
    <cellStyle name="20% - Accent3 14 3 6 2" xfId="12379" xr:uid="{00000000-0005-0000-0000-00005C190000}"/>
    <cellStyle name="20% - Accent3 14 3 7" xfId="12380" xr:uid="{00000000-0005-0000-0000-00005D190000}"/>
    <cellStyle name="20% - Accent3 14 3 7 2" xfId="12381" xr:uid="{00000000-0005-0000-0000-00005E190000}"/>
    <cellStyle name="20% - Accent3 14 3 8" xfId="12382" xr:uid="{00000000-0005-0000-0000-00005F190000}"/>
    <cellStyle name="20% - Accent3 14 3 8 2" xfId="12383" xr:uid="{00000000-0005-0000-0000-000060190000}"/>
    <cellStyle name="20% - Accent3 14 3 9" xfId="12384" xr:uid="{00000000-0005-0000-0000-000061190000}"/>
    <cellStyle name="20% - Accent3 14 3 9 2" xfId="12385" xr:uid="{00000000-0005-0000-0000-000062190000}"/>
    <cellStyle name="20% - Accent3 14 4" xfId="368" xr:uid="{00000000-0005-0000-0000-000063190000}"/>
    <cellStyle name="20% - Accent3 14 4 2" xfId="12386" xr:uid="{00000000-0005-0000-0000-000064190000}"/>
    <cellStyle name="20% - Accent3 14 4 2 2" xfId="12387" xr:uid="{00000000-0005-0000-0000-000065190000}"/>
    <cellStyle name="20% - Accent3 14 4 3" xfId="12388" xr:uid="{00000000-0005-0000-0000-000066190000}"/>
    <cellStyle name="20% - Accent3 14 4 3 2" xfId="12389" xr:uid="{00000000-0005-0000-0000-000067190000}"/>
    <cellStyle name="20% - Accent3 14 4 4" xfId="12390" xr:uid="{00000000-0005-0000-0000-000068190000}"/>
    <cellStyle name="20% - Accent3 14 5" xfId="12391" xr:uid="{00000000-0005-0000-0000-000069190000}"/>
    <cellStyle name="20% - Accent3 14 5 2" xfId="12392" xr:uid="{00000000-0005-0000-0000-00006A190000}"/>
    <cellStyle name="20% - Accent3 14 5 2 2" xfId="12393" xr:uid="{00000000-0005-0000-0000-00006B190000}"/>
    <cellStyle name="20% - Accent3 14 5 3" xfId="12394" xr:uid="{00000000-0005-0000-0000-00006C190000}"/>
    <cellStyle name="20% - Accent3 14 5 3 2" xfId="12395" xr:uid="{00000000-0005-0000-0000-00006D190000}"/>
    <cellStyle name="20% - Accent3 14 5 4" xfId="12396" xr:uid="{00000000-0005-0000-0000-00006E190000}"/>
    <cellStyle name="20% - Accent3 14 6" xfId="12397" xr:uid="{00000000-0005-0000-0000-00006F190000}"/>
    <cellStyle name="20% - Accent3 14 6 2" xfId="12398" xr:uid="{00000000-0005-0000-0000-000070190000}"/>
    <cellStyle name="20% - Accent3 14 6 2 2" xfId="12399" xr:uid="{00000000-0005-0000-0000-000071190000}"/>
    <cellStyle name="20% - Accent3 14 6 3" xfId="12400" xr:uid="{00000000-0005-0000-0000-000072190000}"/>
    <cellStyle name="20% - Accent3 14 7" xfId="12401" xr:uid="{00000000-0005-0000-0000-000073190000}"/>
    <cellStyle name="20% - Accent3 14 7 2" xfId="12402" xr:uid="{00000000-0005-0000-0000-000074190000}"/>
    <cellStyle name="20% - Accent3 14 8" xfId="12403" xr:uid="{00000000-0005-0000-0000-000075190000}"/>
    <cellStyle name="20% - Accent3 14 8 2" xfId="12404" xr:uid="{00000000-0005-0000-0000-000076190000}"/>
    <cellStyle name="20% - Accent3 14 9" xfId="12405" xr:uid="{00000000-0005-0000-0000-000077190000}"/>
    <cellStyle name="20% - Accent3 14 9 2" xfId="12406" xr:uid="{00000000-0005-0000-0000-000078190000}"/>
    <cellStyle name="20% - Accent3 15" xfId="369" xr:uid="{00000000-0005-0000-0000-000079190000}"/>
    <cellStyle name="20% - Accent3 15 10" xfId="12407" xr:uid="{00000000-0005-0000-0000-00007A190000}"/>
    <cellStyle name="20% - Accent3 15 10 2" xfId="12408" xr:uid="{00000000-0005-0000-0000-00007B190000}"/>
    <cellStyle name="20% - Accent3 15 11" xfId="12409" xr:uid="{00000000-0005-0000-0000-00007C190000}"/>
    <cellStyle name="20% - Accent3 15 11 2" xfId="12410" xr:uid="{00000000-0005-0000-0000-00007D190000}"/>
    <cellStyle name="20% - Accent3 15 12" xfId="12411" xr:uid="{00000000-0005-0000-0000-00007E190000}"/>
    <cellStyle name="20% - Accent3 15 12 2" xfId="12412" xr:uid="{00000000-0005-0000-0000-00007F190000}"/>
    <cellStyle name="20% - Accent3 15 13" xfId="12413" xr:uid="{00000000-0005-0000-0000-000080190000}"/>
    <cellStyle name="20% - Accent3 15 2" xfId="370" xr:uid="{00000000-0005-0000-0000-000081190000}"/>
    <cellStyle name="20% - Accent3 15 2 10" xfId="12414" xr:uid="{00000000-0005-0000-0000-000082190000}"/>
    <cellStyle name="20% - Accent3 15 2 10 2" xfId="12415" xr:uid="{00000000-0005-0000-0000-000083190000}"/>
    <cellStyle name="20% - Accent3 15 2 11" xfId="12416" xr:uid="{00000000-0005-0000-0000-000084190000}"/>
    <cellStyle name="20% - Accent3 15 2 11 2" xfId="12417" xr:uid="{00000000-0005-0000-0000-000085190000}"/>
    <cellStyle name="20% - Accent3 15 2 12" xfId="12418" xr:uid="{00000000-0005-0000-0000-000086190000}"/>
    <cellStyle name="20% - Accent3 15 2 2" xfId="12419" xr:uid="{00000000-0005-0000-0000-000087190000}"/>
    <cellStyle name="20% - Accent3 15 2 2 10" xfId="12420" xr:uid="{00000000-0005-0000-0000-000088190000}"/>
    <cellStyle name="20% - Accent3 15 2 2 10 2" xfId="12421" xr:uid="{00000000-0005-0000-0000-000089190000}"/>
    <cellStyle name="20% - Accent3 15 2 2 11" xfId="12422" xr:uid="{00000000-0005-0000-0000-00008A190000}"/>
    <cellStyle name="20% - Accent3 15 2 2 2" xfId="12423" xr:uid="{00000000-0005-0000-0000-00008B190000}"/>
    <cellStyle name="20% - Accent3 15 2 2 2 2" xfId="12424" xr:uid="{00000000-0005-0000-0000-00008C190000}"/>
    <cellStyle name="20% - Accent3 15 2 2 2 2 2" xfId="12425" xr:uid="{00000000-0005-0000-0000-00008D190000}"/>
    <cellStyle name="20% - Accent3 15 2 2 2 3" xfId="12426" xr:uid="{00000000-0005-0000-0000-00008E190000}"/>
    <cellStyle name="20% - Accent3 15 2 2 2 3 2" xfId="12427" xr:uid="{00000000-0005-0000-0000-00008F190000}"/>
    <cellStyle name="20% - Accent3 15 2 2 2 4" xfId="12428" xr:uid="{00000000-0005-0000-0000-000090190000}"/>
    <cellStyle name="20% - Accent3 15 2 2 3" xfId="12429" xr:uid="{00000000-0005-0000-0000-000091190000}"/>
    <cellStyle name="20% - Accent3 15 2 2 3 2" xfId="12430" xr:uid="{00000000-0005-0000-0000-000092190000}"/>
    <cellStyle name="20% - Accent3 15 2 2 3 2 2" xfId="12431" xr:uid="{00000000-0005-0000-0000-000093190000}"/>
    <cellStyle name="20% - Accent3 15 2 2 3 3" xfId="12432" xr:uid="{00000000-0005-0000-0000-000094190000}"/>
    <cellStyle name="20% - Accent3 15 2 2 3 3 2" xfId="12433" xr:uid="{00000000-0005-0000-0000-000095190000}"/>
    <cellStyle name="20% - Accent3 15 2 2 3 4" xfId="12434" xr:uid="{00000000-0005-0000-0000-000096190000}"/>
    <cellStyle name="20% - Accent3 15 2 2 4" xfId="12435" xr:uid="{00000000-0005-0000-0000-000097190000}"/>
    <cellStyle name="20% - Accent3 15 2 2 4 2" xfId="12436" xr:uid="{00000000-0005-0000-0000-000098190000}"/>
    <cellStyle name="20% - Accent3 15 2 2 4 2 2" xfId="12437" xr:uid="{00000000-0005-0000-0000-000099190000}"/>
    <cellStyle name="20% - Accent3 15 2 2 4 3" xfId="12438" xr:uid="{00000000-0005-0000-0000-00009A190000}"/>
    <cellStyle name="20% - Accent3 15 2 2 5" xfId="12439" xr:uid="{00000000-0005-0000-0000-00009B190000}"/>
    <cellStyle name="20% - Accent3 15 2 2 5 2" xfId="12440" xr:uid="{00000000-0005-0000-0000-00009C190000}"/>
    <cellStyle name="20% - Accent3 15 2 2 6" xfId="12441" xr:uid="{00000000-0005-0000-0000-00009D190000}"/>
    <cellStyle name="20% - Accent3 15 2 2 6 2" xfId="12442" xr:uid="{00000000-0005-0000-0000-00009E190000}"/>
    <cellStyle name="20% - Accent3 15 2 2 7" xfId="12443" xr:uid="{00000000-0005-0000-0000-00009F190000}"/>
    <cellStyle name="20% - Accent3 15 2 2 7 2" xfId="12444" xr:uid="{00000000-0005-0000-0000-0000A0190000}"/>
    <cellStyle name="20% - Accent3 15 2 2 8" xfId="12445" xr:uid="{00000000-0005-0000-0000-0000A1190000}"/>
    <cellStyle name="20% - Accent3 15 2 2 8 2" xfId="12446" xr:uid="{00000000-0005-0000-0000-0000A2190000}"/>
    <cellStyle name="20% - Accent3 15 2 2 9" xfId="12447" xr:uid="{00000000-0005-0000-0000-0000A3190000}"/>
    <cellStyle name="20% - Accent3 15 2 2 9 2" xfId="12448" xr:uid="{00000000-0005-0000-0000-0000A4190000}"/>
    <cellStyle name="20% - Accent3 15 2 3" xfId="12449" xr:uid="{00000000-0005-0000-0000-0000A5190000}"/>
    <cellStyle name="20% - Accent3 15 2 3 2" xfId="12450" xr:uid="{00000000-0005-0000-0000-0000A6190000}"/>
    <cellStyle name="20% - Accent3 15 2 3 2 2" xfId="12451" xr:uid="{00000000-0005-0000-0000-0000A7190000}"/>
    <cellStyle name="20% - Accent3 15 2 3 3" xfId="12452" xr:uid="{00000000-0005-0000-0000-0000A8190000}"/>
    <cellStyle name="20% - Accent3 15 2 3 3 2" xfId="12453" xr:uid="{00000000-0005-0000-0000-0000A9190000}"/>
    <cellStyle name="20% - Accent3 15 2 3 4" xfId="12454" xr:uid="{00000000-0005-0000-0000-0000AA190000}"/>
    <cellStyle name="20% - Accent3 15 2 4" xfId="12455" xr:uid="{00000000-0005-0000-0000-0000AB190000}"/>
    <cellStyle name="20% - Accent3 15 2 4 2" xfId="12456" xr:uid="{00000000-0005-0000-0000-0000AC190000}"/>
    <cellStyle name="20% - Accent3 15 2 4 2 2" xfId="12457" xr:uid="{00000000-0005-0000-0000-0000AD190000}"/>
    <cellStyle name="20% - Accent3 15 2 4 3" xfId="12458" xr:uid="{00000000-0005-0000-0000-0000AE190000}"/>
    <cellStyle name="20% - Accent3 15 2 4 3 2" xfId="12459" xr:uid="{00000000-0005-0000-0000-0000AF190000}"/>
    <cellStyle name="20% - Accent3 15 2 4 4" xfId="12460" xr:uid="{00000000-0005-0000-0000-0000B0190000}"/>
    <cellStyle name="20% - Accent3 15 2 5" xfId="12461" xr:uid="{00000000-0005-0000-0000-0000B1190000}"/>
    <cellStyle name="20% - Accent3 15 2 5 2" xfId="12462" xr:uid="{00000000-0005-0000-0000-0000B2190000}"/>
    <cellStyle name="20% - Accent3 15 2 5 2 2" xfId="12463" xr:uid="{00000000-0005-0000-0000-0000B3190000}"/>
    <cellStyle name="20% - Accent3 15 2 5 3" xfId="12464" xr:uid="{00000000-0005-0000-0000-0000B4190000}"/>
    <cellStyle name="20% - Accent3 15 2 6" xfId="12465" xr:uid="{00000000-0005-0000-0000-0000B5190000}"/>
    <cellStyle name="20% - Accent3 15 2 6 2" xfId="12466" xr:uid="{00000000-0005-0000-0000-0000B6190000}"/>
    <cellStyle name="20% - Accent3 15 2 7" xfId="12467" xr:uid="{00000000-0005-0000-0000-0000B7190000}"/>
    <cellStyle name="20% - Accent3 15 2 7 2" xfId="12468" xr:uid="{00000000-0005-0000-0000-0000B8190000}"/>
    <cellStyle name="20% - Accent3 15 2 8" xfId="12469" xr:uid="{00000000-0005-0000-0000-0000B9190000}"/>
    <cellStyle name="20% - Accent3 15 2 8 2" xfId="12470" xr:uid="{00000000-0005-0000-0000-0000BA190000}"/>
    <cellStyle name="20% - Accent3 15 2 9" xfId="12471" xr:uid="{00000000-0005-0000-0000-0000BB190000}"/>
    <cellStyle name="20% - Accent3 15 2 9 2" xfId="12472" xr:uid="{00000000-0005-0000-0000-0000BC190000}"/>
    <cellStyle name="20% - Accent3 15 3" xfId="371" xr:uid="{00000000-0005-0000-0000-0000BD190000}"/>
    <cellStyle name="20% - Accent3 15 3 10" xfId="12473" xr:uid="{00000000-0005-0000-0000-0000BE190000}"/>
    <cellStyle name="20% - Accent3 15 3 10 2" xfId="12474" xr:uid="{00000000-0005-0000-0000-0000BF190000}"/>
    <cellStyle name="20% - Accent3 15 3 11" xfId="12475" xr:uid="{00000000-0005-0000-0000-0000C0190000}"/>
    <cellStyle name="20% - Accent3 15 3 2" xfId="12476" xr:uid="{00000000-0005-0000-0000-0000C1190000}"/>
    <cellStyle name="20% - Accent3 15 3 2 2" xfId="12477" xr:uid="{00000000-0005-0000-0000-0000C2190000}"/>
    <cellStyle name="20% - Accent3 15 3 2 2 2" xfId="12478" xr:uid="{00000000-0005-0000-0000-0000C3190000}"/>
    <cellStyle name="20% - Accent3 15 3 2 3" xfId="12479" xr:uid="{00000000-0005-0000-0000-0000C4190000}"/>
    <cellStyle name="20% - Accent3 15 3 2 3 2" xfId="12480" xr:uid="{00000000-0005-0000-0000-0000C5190000}"/>
    <cellStyle name="20% - Accent3 15 3 2 4" xfId="12481" xr:uid="{00000000-0005-0000-0000-0000C6190000}"/>
    <cellStyle name="20% - Accent3 15 3 3" xfId="12482" xr:uid="{00000000-0005-0000-0000-0000C7190000}"/>
    <cellStyle name="20% - Accent3 15 3 3 2" xfId="12483" xr:uid="{00000000-0005-0000-0000-0000C8190000}"/>
    <cellStyle name="20% - Accent3 15 3 3 2 2" xfId="12484" xr:uid="{00000000-0005-0000-0000-0000C9190000}"/>
    <cellStyle name="20% - Accent3 15 3 3 3" xfId="12485" xr:uid="{00000000-0005-0000-0000-0000CA190000}"/>
    <cellStyle name="20% - Accent3 15 3 3 3 2" xfId="12486" xr:uid="{00000000-0005-0000-0000-0000CB190000}"/>
    <cellStyle name="20% - Accent3 15 3 3 4" xfId="12487" xr:uid="{00000000-0005-0000-0000-0000CC190000}"/>
    <cellStyle name="20% - Accent3 15 3 4" xfId="12488" xr:uid="{00000000-0005-0000-0000-0000CD190000}"/>
    <cellStyle name="20% - Accent3 15 3 4 2" xfId="12489" xr:uid="{00000000-0005-0000-0000-0000CE190000}"/>
    <cellStyle name="20% - Accent3 15 3 4 2 2" xfId="12490" xr:uid="{00000000-0005-0000-0000-0000CF190000}"/>
    <cellStyle name="20% - Accent3 15 3 4 3" xfId="12491" xr:uid="{00000000-0005-0000-0000-0000D0190000}"/>
    <cellStyle name="20% - Accent3 15 3 5" xfId="12492" xr:uid="{00000000-0005-0000-0000-0000D1190000}"/>
    <cellStyle name="20% - Accent3 15 3 5 2" xfId="12493" xr:uid="{00000000-0005-0000-0000-0000D2190000}"/>
    <cellStyle name="20% - Accent3 15 3 6" xfId="12494" xr:uid="{00000000-0005-0000-0000-0000D3190000}"/>
    <cellStyle name="20% - Accent3 15 3 6 2" xfId="12495" xr:uid="{00000000-0005-0000-0000-0000D4190000}"/>
    <cellStyle name="20% - Accent3 15 3 7" xfId="12496" xr:uid="{00000000-0005-0000-0000-0000D5190000}"/>
    <cellStyle name="20% - Accent3 15 3 7 2" xfId="12497" xr:uid="{00000000-0005-0000-0000-0000D6190000}"/>
    <cellStyle name="20% - Accent3 15 3 8" xfId="12498" xr:uid="{00000000-0005-0000-0000-0000D7190000}"/>
    <cellStyle name="20% - Accent3 15 3 8 2" xfId="12499" xr:uid="{00000000-0005-0000-0000-0000D8190000}"/>
    <cellStyle name="20% - Accent3 15 3 9" xfId="12500" xr:uid="{00000000-0005-0000-0000-0000D9190000}"/>
    <cellStyle name="20% - Accent3 15 3 9 2" xfId="12501" xr:uid="{00000000-0005-0000-0000-0000DA190000}"/>
    <cellStyle name="20% - Accent3 15 4" xfId="372" xr:uid="{00000000-0005-0000-0000-0000DB190000}"/>
    <cellStyle name="20% - Accent3 15 4 2" xfId="12502" xr:uid="{00000000-0005-0000-0000-0000DC190000}"/>
    <cellStyle name="20% - Accent3 15 4 2 2" xfId="12503" xr:uid="{00000000-0005-0000-0000-0000DD190000}"/>
    <cellStyle name="20% - Accent3 15 4 3" xfId="12504" xr:uid="{00000000-0005-0000-0000-0000DE190000}"/>
    <cellStyle name="20% - Accent3 15 4 3 2" xfId="12505" xr:uid="{00000000-0005-0000-0000-0000DF190000}"/>
    <cellStyle name="20% - Accent3 15 4 4" xfId="12506" xr:uid="{00000000-0005-0000-0000-0000E0190000}"/>
    <cellStyle name="20% - Accent3 15 5" xfId="12507" xr:uid="{00000000-0005-0000-0000-0000E1190000}"/>
    <cellStyle name="20% - Accent3 15 5 2" xfId="12508" xr:uid="{00000000-0005-0000-0000-0000E2190000}"/>
    <cellStyle name="20% - Accent3 15 5 2 2" xfId="12509" xr:uid="{00000000-0005-0000-0000-0000E3190000}"/>
    <cellStyle name="20% - Accent3 15 5 3" xfId="12510" xr:uid="{00000000-0005-0000-0000-0000E4190000}"/>
    <cellStyle name="20% - Accent3 15 5 3 2" xfId="12511" xr:uid="{00000000-0005-0000-0000-0000E5190000}"/>
    <cellStyle name="20% - Accent3 15 5 4" xfId="12512" xr:uid="{00000000-0005-0000-0000-0000E6190000}"/>
    <cellStyle name="20% - Accent3 15 6" xfId="12513" xr:uid="{00000000-0005-0000-0000-0000E7190000}"/>
    <cellStyle name="20% - Accent3 15 6 2" xfId="12514" xr:uid="{00000000-0005-0000-0000-0000E8190000}"/>
    <cellStyle name="20% - Accent3 15 6 2 2" xfId="12515" xr:uid="{00000000-0005-0000-0000-0000E9190000}"/>
    <cellStyle name="20% - Accent3 15 6 3" xfId="12516" xr:uid="{00000000-0005-0000-0000-0000EA190000}"/>
    <cellStyle name="20% - Accent3 15 7" xfId="12517" xr:uid="{00000000-0005-0000-0000-0000EB190000}"/>
    <cellStyle name="20% - Accent3 15 7 2" xfId="12518" xr:uid="{00000000-0005-0000-0000-0000EC190000}"/>
    <cellStyle name="20% - Accent3 15 8" xfId="12519" xr:uid="{00000000-0005-0000-0000-0000ED190000}"/>
    <cellStyle name="20% - Accent3 15 8 2" xfId="12520" xr:uid="{00000000-0005-0000-0000-0000EE190000}"/>
    <cellStyle name="20% - Accent3 15 9" xfId="12521" xr:uid="{00000000-0005-0000-0000-0000EF190000}"/>
    <cellStyle name="20% - Accent3 15 9 2" xfId="12522" xr:uid="{00000000-0005-0000-0000-0000F0190000}"/>
    <cellStyle name="20% - Accent3 16" xfId="373" xr:uid="{00000000-0005-0000-0000-0000F1190000}"/>
    <cellStyle name="20% - Accent3 16 10" xfId="12523" xr:uid="{00000000-0005-0000-0000-0000F2190000}"/>
    <cellStyle name="20% - Accent3 16 10 2" xfId="12524" xr:uid="{00000000-0005-0000-0000-0000F3190000}"/>
    <cellStyle name="20% - Accent3 16 11" xfId="12525" xr:uid="{00000000-0005-0000-0000-0000F4190000}"/>
    <cellStyle name="20% - Accent3 16 11 2" xfId="12526" xr:uid="{00000000-0005-0000-0000-0000F5190000}"/>
    <cellStyle name="20% - Accent3 16 12" xfId="12527" xr:uid="{00000000-0005-0000-0000-0000F6190000}"/>
    <cellStyle name="20% - Accent3 16 12 2" xfId="12528" xr:uid="{00000000-0005-0000-0000-0000F7190000}"/>
    <cellStyle name="20% - Accent3 16 13" xfId="12529" xr:uid="{00000000-0005-0000-0000-0000F8190000}"/>
    <cellStyle name="20% - Accent3 16 2" xfId="374" xr:uid="{00000000-0005-0000-0000-0000F9190000}"/>
    <cellStyle name="20% - Accent3 16 2 10" xfId="12530" xr:uid="{00000000-0005-0000-0000-0000FA190000}"/>
    <cellStyle name="20% - Accent3 16 2 10 2" xfId="12531" xr:uid="{00000000-0005-0000-0000-0000FB190000}"/>
    <cellStyle name="20% - Accent3 16 2 11" xfId="12532" xr:uid="{00000000-0005-0000-0000-0000FC190000}"/>
    <cellStyle name="20% - Accent3 16 2 11 2" xfId="12533" xr:uid="{00000000-0005-0000-0000-0000FD190000}"/>
    <cellStyle name="20% - Accent3 16 2 12" xfId="12534" xr:uid="{00000000-0005-0000-0000-0000FE190000}"/>
    <cellStyle name="20% - Accent3 16 2 2" xfId="12535" xr:uid="{00000000-0005-0000-0000-0000FF190000}"/>
    <cellStyle name="20% - Accent3 16 2 2 10" xfId="12536" xr:uid="{00000000-0005-0000-0000-0000001A0000}"/>
    <cellStyle name="20% - Accent3 16 2 2 10 2" xfId="12537" xr:uid="{00000000-0005-0000-0000-0000011A0000}"/>
    <cellStyle name="20% - Accent3 16 2 2 11" xfId="12538" xr:uid="{00000000-0005-0000-0000-0000021A0000}"/>
    <cellStyle name="20% - Accent3 16 2 2 2" xfId="12539" xr:uid="{00000000-0005-0000-0000-0000031A0000}"/>
    <cellStyle name="20% - Accent3 16 2 2 2 2" xfId="12540" xr:uid="{00000000-0005-0000-0000-0000041A0000}"/>
    <cellStyle name="20% - Accent3 16 2 2 2 2 2" xfId="12541" xr:uid="{00000000-0005-0000-0000-0000051A0000}"/>
    <cellStyle name="20% - Accent3 16 2 2 2 3" xfId="12542" xr:uid="{00000000-0005-0000-0000-0000061A0000}"/>
    <cellStyle name="20% - Accent3 16 2 2 2 3 2" xfId="12543" xr:uid="{00000000-0005-0000-0000-0000071A0000}"/>
    <cellStyle name="20% - Accent3 16 2 2 2 4" xfId="12544" xr:uid="{00000000-0005-0000-0000-0000081A0000}"/>
    <cellStyle name="20% - Accent3 16 2 2 3" xfId="12545" xr:uid="{00000000-0005-0000-0000-0000091A0000}"/>
    <cellStyle name="20% - Accent3 16 2 2 3 2" xfId="12546" xr:uid="{00000000-0005-0000-0000-00000A1A0000}"/>
    <cellStyle name="20% - Accent3 16 2 2 3 2 2" xfId="12547" xr:uid="{00000000-0005-0000-0000-00000B1A0000}"/>
    <cellStyle name="20% - Accent3 16 2 2 3 3" xfId="12548" xr:uid="{00000000-0005-0000-0000-00000C1A0000}"/>
    <cellStyle name="20% - Accent3 16 2 2 3 3 2" xfId="12549" xr:uid="{00000000-0005-0000-0000-00000D1A0000}"/>
    <cellStyle name="20% - Accent3 16 2 2 3 4" xfId="12550" xr:uid="{00000000-0005-0000-0000-00000E1A0000}"/>
    <cellStyle name="20% - Accent3 16 2 2 4" xfId="12551" xr:uid="{00000000-0005-0000-0000-00000F1A0000}"/>
    <cellStyle name="20% - Accent3 16 2 2 4 2" xfId="12552" xr:uid="{00000000-0005-0000-0000-0000101A0000}"/>
    <cellStyle name="20% - Accent3 16 2 2 4 2 2" xfId="12553" xr:uid="{00000000-0005-0000-0000-0000111A0000}"/>
    <cellStyle name="20% - Accent3 16 2 2 4 3" xfId="12554" xr:uid="{00000000-0005-0000-0000-0000121A0000}"/>
    <cellStyle name="20% - Accent3 16 2 2 5" xfId="12555" xr:uid="{00000000-0005-0000-0000-0000131A0000}"/>
    <cellStyle name="20% - Accent3 16 2 2 5 2" xfId="12556" xr:uid="{00000000-0005-0000-0000-0000141A0000}"/>
    <cellStyle name="20% - Accent3 16 2 2 6" xfId="12557" xr:uid="{00000000-0005-0000-0000-0000151A0000}"/>
    <cellStyle name="20% - Accent3 16 2 2 6 2" xfId="12558" xr:uid="{00000000-0005-0000-0000-0000161A0000}"/>
    <cellStyle name="20% - Accent3 16 2 2 7" xfId="12559" xr:uid="{00000000-0005-0000-0000-0000171A0000}"/>
    <cellStyle name="20% - Accent3 16 2 2 7 2" xfId="12560" xr:uid="{00000000-0005-0000-0000-0000181A0000}"/>
    <cellStyle name="20% - Accent3 16 2 2 8" xfId="12561" xr:uid="{00000000-0005-0000-0000-0000191A0000}"/>
    <cellStyle name="20% - Accent3 16 2 2 8 2" xfId="12562" xr:uid="{00000000-0005-0000-0000-00001A1A0000}"/>
    <cellStyle name="20% - Accent3 16 2 2 9" xfId="12563" xr:uid="{00000000-0005-0000-0000-00001B1A0000}"/>
    <cellStyle name="20% - Accent3 16 2 2 9 2" xfId="12564" xr:uid="{00000000-0005-0000-0000-00001C1A0000}"/>
    <cellStyle name="20% - Accent3 16 2 3" xfId="12565" xr:uid="{00000000-0005-0000-0000-00001D1A0000}"/>
    <cellStyle name="20% - Accent3 16 2 3 2" xfId="12566" xr:uid="{00000000-0005-0000-0000-00001E1A0000}"/>
    <cellStyle name="20% - Accent3 16 2 3 2 2" xfId="12567" xr:uid="{00000000-0005-0000-0000-00001F1A0000}"/>
    <cellStyle name="20% - Accent3 16 2 3 3" xfId="12568" xr:uid="{00000000-0005-0000-0000-0000201A0000}"/>
    <cellStyle name="20% - Accent3 16 2 3 3 2" xfId="12569" xr:uid="{00000000-0005-0000-0000-0000211A0000}"/>
    <cellStyle name="20% - Accent3 16 2 3 4" xfId="12570" xr:uid="{00000000-0005-0000-0000-0000221A0000}"/>
    <cellStyle name="20% - Accent3 16 2 4" xfId="12571" xr:uid="{00000000-0005-0000-0000-0000231A0000}"/>
    <cellStyle name="20% - Accent3 16 2 4 2" xfId="12572" xr:uid="{00000000-0005-0000-0000-0000241A0000}"/>
    <cellStyle name="20% - Accent3 16 2 4 2 2" xfId="12573" xr:uid="{00000000-0005-0000-0000-0000251A0000}"/>
    <cellStyle name="20% - Accent3 16 2 4 3" xfId="12574" xr:uid="{00000000-0005-0000-0000-0000261A0000}"/>
    <cellStyle name="20% - Accent3 16 2 4 3 2" xfId="12575" xr:uid="{00000000-0005-0000-0000-0000271A0000}"/>
    <cellStyle name="20% - Accent3 16 2 4 4" xfId="12576" xr:uid="{00000000-0005-0000-0000-0000281A0000}"/>
    <cellStyle name="20% - Accent3 16 2 5" xfId="12577" xr:uid="{00000000-0005-0000-0000-0000291A0000}"/>
    <cellStyle name="20% - Accent3 16 2 5 2" xfId="12578" xr:uid="{00000000-0005-0000-0000-00002A1A0000}"/>
    <cellStyle name="20% - Accent3 16 2 5 2 2" xfId="12579" xr:uid="{00000000-0005-0000-0000-00002B1A0000}"/>
    <cellStyle name="20% - Accent3 16 2 5 3" xfId="12580" xr:uid="{00000000-0005-0000-0000-00002C1A0000}"/>
    <cellStyle name="20% - Accent3 16 2 6" xfId="12581" xr:uid="{00000000-0005-0000-0000-00002D1A0000}"/>
    <cellStyle name="20% - Accent3 16 2 6 2" xfId="12582" xr:uid="{00000000-0005-0000-0000-00002E1A0000}"/>
    <cellStyle name="20% - Accent3 16 2 7" xfId="12583" xr:uid="{00000000-0005-0000-0000-00002F1A0000}"/>
    <cellStyle name="20% - Accent3 16 2 7 2" xfId="12584" xr:uid="{00000000-0005-0000-0000-0000301A0000}"/>
    <cellStyle name="20% - Accent3 16 2 8" xfId="12585" xr:uid="{00000000-0005-0000-0000-0000311A0000}"/>
    <cellStyle name="20% - Accent3 16 2 8 2" xfId="12586" xr:uid="{00000000-0005-0000-0000-0000321A0000}"/>
    <cellStyle name="20% - Accent3 16 2 9" xfId="12587" xr:uid="{00000000-0005-0000-0000-0000331A0000}"/>
    <cellStyle name="20% - Accent3 16 2 9 2" xfId="12588" xr:uid="{00000000-0005-0000-0000-0000341A0000}"/>
    <cellStyle name="20% - Accent3 16 3" xfId="375" xr:uid="{00000000-0005-0000-0000-0000351A0000}"/>
    <cellStyle name="20% - Accent3 16 3 10" xfId="12589" xr:uid="{00000000-0005-0000-0000-0000361A0000}"/>
    <cellStyle name="20% - Accent3 16 3 10 2" xfId="12590" xr:uid="{00000000-0005-0000-0000-0000371A0000}"/>
    <cellStyle name="20% - Accent3 16 3 11" xfId="12591" xr:uid="{00000000-0005-0000-0000-0000381A0000}"/>
    <cellStyle name="20% - Accent3 16 3 2" xfId="12592" xr:uid="{00000000-0005-0000-0000-0000391A0000}"/>
    <cellStyle name="20% - Accent3 16 3 2 2" xfId="12593" xr:uid="{00000000-0005-0000-0000-00003A1A0000}"/>
    <cellStyle name="20% - Accent3 16 3 2 2 2" xfId="12594" xr:uid="{00000000-0005-0000-0000-00003B1A0000}"/>
    <cellStyle name="20% - Accent3 16 3 2 3" xfId="12595" xr:uid="{00000000-0005-0000-0000-00003C1A0000}"/>
    <cellStyle name="20% - Accent3 16 3 2 3 2" xfId="12596" xr:uid="{00000000-0005-0000-0000-00003D1A0000}"/>
    <cellStyle name="20% - Accent3 16 3 2 4" xfId="12597" xr:uid="{00000000-0005-0000-0000-00003E1A0000}"/>
    <cellStyle name="20% - Accent3 16 3 3" xfId="12598" xr:uid="{00000000-0005-0000-0000-00003F1A0000}"/>
    <cellStyle name="20% - Accent3 16 3 3 2" xfId="12599" xr:uid="{00000000-0005-0000-0000-0000401A0000}"/>
    <cellStyle name="20% - Accent3 16 3 3 2 2" xfId="12600" xr:uid="{00000000-0005-0000-0000-0000411A0000}"/>
    <cellStyle name="20% - Accent3 16 3 3 3" xfId="12601" xr:uid="{00000000-0005-0000-0000-0000421A0000}"/>
    <cellStyle name="20% - Accent3 16 3 3 3 2" xfId="12602" xr:uid="{00000000-0005-0000-0000-0000431A0000}"/>
    <cellStyle name="20% - Accent3 16 3 3 4" xfId="12603" xr:uid="{00000000-0005-0000-0000-0000441A0000}"/>
    <cellStyle name="20% - Accent3 16 3 4" xfId="12604" xr:uid="{00000000-0005-0000-0000-0000451A0000}"/>
    <cellStyle name="20% - Accent3 16 3 4 2" xfId="12605" xr:uid="{00000000-0005-0000-0000-0000461A0000}"/>
    <cellStyle name="20% - Accent3 16 3 4 2 2" xfId="12606" xr:uid="{00000000-0005-0000-0000-0000471A0000}"/>
    <cellStyle name="20% - Accent3 16 3 4 3" xfId="12607" xr:uid="{00000000-0005-0000-0000-0000481A0000}"/>
    <cellStyle name="20% - Accent3 16 3 5" xfId="12608" xr:uid="{00000000-0005-0000-0000-0000491A0000}"/>
    <cellStyle name="20% - Accent3 16 3 5 2" xfId="12609" xr:uid="{00000000-0005-0000-0000-00004A1A0000}"/>
    <cellStyle name="20% - Accent3 16 3 6" xfId="12610" xr:uid="{00000000-0005-0000-0000-00004B1A0000}"/>
    <cellStyle name="20% - Accent3 16 3 6 2" xfId="12611" xr:uid="{00000000-0005-0000-0000-00004C1A0000}"/>
    <cellStyle name="20% - Accent3 16 3 7" xfId="12612" xr:uid="{00000000-0005-0000-0000-00004D1A0000}"/>
    <cellStyle name="20% - Accent3 16 3 7 2" xfId="12613" xr:uid="{00000000-0005-0000-0000-00004E1A0000}"/>
    <cellStyle name="20% - Accent3 16 3 8" xfId="12614" xr:uid="{00000000-0005-0000-0000-00004F1A0000}"/>
    <cellStyle name="20% - Accent3 16 3 8 2" xfId="12615" xr:uid="{00000000-0005-0000-0000-0000501A0000}"/>
    <cellStyle name="20% - Accent3 16 3 9" xfId="12616" xr:uid="{00000000-0005-0000-0000-0000511A0000}"/>
    <cellStyle name="20% - Accent3 16 3 9 2" xfId="12617" xr:uid="{00000000-0005-0000-0000-0000521A0000}"/>
    <cellStyle name="20% - Accent3 16 4" xfId="376" xr:uid="{00000000-0005-0000-0000-0000531A0000}"/>
    <cellStyle name="20% - Accent3 16 4 2" xfId="12618" xr:uid="{00000000-0005-0000-0000-0000541A0000}"/>
    <cellStyle name="20% - Accent3 16 4 2 2" xfId="12619" xr:uid="{00000000-0005-0000-0000-0000551A0000}"/>
    <cellStyle name="20% - Accent3 16 4 3" xfId="12620" xr:uid="{00000000-0005-0000-0000-0000561A0000}"/>
    <cellStyle name="20% - Accent3 16 4 3 2" xfId="12621" xr:uid="{00000000-0005-0000-0000-0000571A0000}"/>
    <cellStyle name="20% - Accent3 16 4 4" xfId="12622" xr:uid="{00000000-0005-0000-0000-0000581A0000}"/>
    <cellStyle name="20% - Accent3 16 5" xfId="12623" xr:uid="{00000000-0005-0000-0000-0000591A0000}"/>
    <cellStyle name="20% - Accent3 16 5 2" xfId="12624" xr:uid="{00000000-0005-0000-0000-00005A1A0000}"/>
    <cellStyle name="20% - Accent3 16 5 2 2" xfId="12625" xr:uid="{00000000-0005-0000-0000-00005B1A0000}"/>
    <cellStyle name="20% - Accent3 16 5 3" xfId="12626" xr:uid="{00000000-0005-0000-0000-00005C1A0000}"/>
    <cellStyle name="20% - Accent3 16 5 3 2" xfId="12627" xr:uid="{00000000-0005-0000-0000-00005D1A0000}"/>
    <cellStyle name="20% - Accent3 16 5 4" xfId="12628" xr:uid="{00000000-0005-0000-0000-00005E1A0000}"/>
    <cellStyle name="20% - Accent3 16 6" xfId="12629" xr:uid="{00000000-0005-0000-0000-00005F1A0000}"/>
    <cellStyle name="20% - Accent3 16 6 2" xfId="12630" xr:uid="{00000000-0005-0000-0000-0000601A0000}"/>
    <cellStyle name="20% - Accent3 16 6 2 2" xfId="12631" xr:uid="{00000000-0005-0000-0000-0000611A0000}"/>
    <cellStyle name="20% - Accent3 16 6 3" xfId="12632" xr:uid="{00000000-0005-0000-0000-0000621A0000}"/>
    <cellStyle name="20% - Accent3 16 7" xfId="12633" xr:uid="{00000000-0005-0000-0000-0000631A0000}"/>
    <cellStyle name="20% - Accent3 16 7 2" xfId="12634" xr:uid="{00000000-0005-0000-0000-0000641A0000}"/>
    <cellStyle name="20% - Accent3 16 8" xfId="12635" xr:uid="{00000000-0005-0000-0000-0000651A0000}"/>
    <cellStyle name="20% - Accent3 16 8 2" xfId="12636" xr:uid="{00000000-0005-0000-0000-0000661A0000}"/>
    <cellStyle name="20% - Accent3 16 9" xfId="12637" xr:uid="{00000000-0005-0000-0000-0000671A0000}"/>
    <cellStyle name="20% - Accent3 16 9 2" xfId="12638" xr:uid="{00000000-0005-0000-0000-0000681A0000}"/>
    <cellStyle name="20% - Accent3 17" xfId="377" xr:uid="{00000000-0005-0000-0000-0000691A0000}"/>
    <cellStyle name="20% - Accent3 17 10" xfId="12639" xr:uid="{00000000-0005-0000-0000-00006A1A0000}"/>
    <cellStyle name="20% - Accent3 17 10 2" xfId="12640" xr:uid="{00000000-0005-0000-0000-00006B1A0000}"/>
    <cellStyle name="20% - Accent3 17 11" xfId="12641" xr:uid="{00000000-0005-0000-0000-00006C1A0000}"/>
    <cellStyle name="20% - Accent3 17 11 2" xfId="12642" xr:uid="{00000000-0005-0000-0000-00006D1A0000}"/>
    <cellStyle name="20% - Accent3 17 12" xfId="12643" xr:uid="{00000000-0005-0000-0000-00006E1A0000}"/>
    <cellStyle name="20% - Accent3 17 12 2" xfId="12644" xr:uid="{00000000-0005-0000-0000-00006F1A0000}"/>
    <cellStyle name="20% - Accent3 17 13" xfId="12645" xr:uid="{00000000-0005-0000-0000-0000701A0000}"/>
    <cellStyle name="20% - Accent3 17 2" xfId="378" xr:uid="{00000000-0005-0000-0000-0000711A0000}"/>
    <cellStyle name="20% - Accent3 17 2 10" xfId="12646" xr:uid="{00000000-0005-0000-0000-0000721A0000}"/>
    <cellStyle name="20% - Accent3 17 2 10 2" xfId="12647" xr:uid="{00000000-0005-0000-0000-0000731A0000}"/>
    <cellStyle name="20% - Accent3 17 2 11" xfId="12648" xr:uid="{00000000-0005-0000-0000-0000741A0000}"/>
    <cellStyle name="20% - Accent3 17 2 11 2" xfId="12649" xr:uid="{00000000-0005-0000-0000-0000751A0000}"/>
    <cellStyle name="20% - Accent3 17 2 12" xfId="12650" xr:uid="{00000000-0005-0000-0000-0000761A0000}"/>
    <cellStyle name="20% - Accent3 17 2 2" xfId="12651" xr:uid="{00000000-0005-0000-0000-0000771A0000}"/>
    <cellStyle name="20% - Accent3 17 2 2 10" xfId="12652" xr:uid="{00000000-0005-0000-0000-0000781A0000}"/>
    <cellStyle name="20% - Accent3 17 2 2 10 2" xfId="12653" xr:uid="{00000000-0005-0000-0000-0000791A0000}"/>
    <cellStyle name="20% - Accent3 17 2 2 11" xfId="12654" xr:uid="{00000000-0005-0000-0000-00007A1A0000}"/>
    <cellStyle name="20% - Accent3 17 2 2 2" xfId="12655" xr:uid="{00000000-0005-0000-0000-00007B1A0000}"/>
    <cellStyle name="20% - Accent3 17 2 2 2 2" xfId="12656" xr:uid="{00000000-0005-0000-0000-00007C1A0000}"/>
    <cellStyle name="20% - Accent3 17 2 2 2 2 2" xfId="12657" xr:uid="{00000000-0005-0000-0000-00007D1A0000}"/>
    <cellStyle name="20% - Accent3 17 2 2 2 3" xfId="12658" xr:uid="{00000000-0005-0000-0000-00007E1A0000}"/>
    <cellStyle name="20% - Accent3 17 2 2 2 3 2" xfId="12659" xr:uid="{00000000-0005-0000-0000-00007F1A0000}"/>
    <cellStyle name="20% - Accent3 17 2 2 2 4" xfId="12660" xr:uid="{00000000-0005-0000-0000-0000801A0000}"/>
    <cellStyle name="20% - Accent3 17 2 2 3" xfId="12661" xr:uid="{00000000-0005-0000-0000-0000811A0000}"/>
    <cellStyle name="20% - Accent3 17 2 2 3 2" xfId="12662" xr:uid="{00000000-0005-0000-0000-0000821A0000}"/>
    <cellStyle name="20% - Accent3 17 2 2 3 2 2" xfId="12663" xr:uid="{00000000-0005-0000-0000-0000831A0000}"/>
    <cellStyle name="20% - Accent3 17 2 2 3 3" xfId="12664" xr:uid="{00000000-0005-0000-0000-0000841A0000}"/>
    <cellStyle name="20% - Accent3 17 2 2 3 3 2" xfId="12665" xr:uid="{00000000-0005-0000-0000-0000851A0000}"/>
    <cellStyle name="20% - Accent3 17 2 2 3 4" xfId="12666" xr:uid="{00000000-0005-0000-0000-0000861A0000}"/>
    <cellStyle name="20% - Accent3 17 2 2 4" xfId="12667" xr:uid="{00000000-0005-0000-0000-0000871A0000}"/>
    <cellStyle name="20% - Accent3 17 2 2 4 2" xfId="12668" xr:uid="{00000000-0005-0000-0000-0000881A0000}"/>
    <cellStyle name="20% - Accent3 17 2 2 4 2 2" xfId="12669" xr:uid="{00000000-0005-0000-0000-0000891A0000}"/>
    <cellStyle name="20% - Accent3 17 2 2 4 3" xfId="12670" xr:uid="{00000000-0005-0000-0000-00008A1A0000}"/>
    <cellStyle name="20% - Accent3 17 2 2 5" xfId="12671" xr:uid="{00000000-0005-0000-0000-00008B1A0000}"/>
    <cellStyle name="20% - Accent3 17 2 2 5 2" xfId="12672" xr:uid="{00000000-0005-0000-0000-00008C1A0000}"/>
    <cellStyle name="20% - Accent3 17 2 2 6" xfId="12673" xr:uid="{00000000-0005-0000-0000-00008D1A0000}"/>
    <cellStyle name="20% - Accent3 17 2 2 6 2" xfId="12674" xr:uid="{00000000-0005-0000-0000-00008E1A0000}"/>
    <cellStyle name="20% - Accent3 17 2 2 7" xfId="12675" xr:uid="{00000000-0005-0000-0000-00008F1A0000}"/>
    <cellStyle name="20% - Accent3 17 2 2 7 2" xfId="12676" xr:uid="{00000000-0005-0000-0000-0000901A0000}"/>
    <cellStyle name="20% - Accent3 17 2 2 8" xfId="12677" xr:uid="{00000000-0005-0000-0000-0000911A0000}"/>
    <cellStyle name="20% - Accent3 17 2 2 8 2" xfId="12678" xr:uid="{00000000-0005-0000-0000-0000921A0000}"/>
    <cellStyle name="20% - Accent3 17 2 2 9" xfId="12679" xr:uid="{00000000-0005-0000-0000-0000931A0000}"/>
    <cellStyle name="20% - Accent3 17 2 2 9 2" xfId="12680" xr:uid="{00000000-0005-0000-0000-0000941A0000}"/>
    <cellStyle name="20% - Accent3 17 2 3" xfId="12681" xr:uid="{00000000-0005-0000-0000-0000951A0000}"/>
    <cellStyle name="20% - Accent3 17 2 3 2" xfId="12682" xr:uid="{00000000-0005-0000-0000-0000961A0000}"/>
    <cellStyle name="20% - Accent3 17 2 3 2 2" xfId="12683" xr:uid="{00000000-0005-0000-0000-0000971A0000}"/>
    <cellStyle name="20% - Accent3 17 2 3 3" xfId="12684" xr:uid="{00000000-0005-0000-0000-0000981A0000}"/>
    <cellStyle name="20% - Accent3 17 2 3 3 2" xfId="12685" xr:uid="{00000000-0005-0000-0000-0000991A0000}"/>
    <cellStyle name="20% - Accent3 17 2 3 4" xfId="12686" xr:uid="{00000000-0005-0000-0000-00009A1A0000}"/>
    <cellStyle name="20% - Accent3 17 2 4" xfId="12687" xr:uid="{00000000-0005-0000-0000-00009B1A0000}"/>
    <cellStyle name="20% - Accent3 17 2 4 2" xfId="12688" xr:uid="{00000000-0005-0000-0000-00009C1A0000}"/>
    <cellStyle name="20% - Accent3 17 2 4 2 2" xfId="12689" xr:uid="{00000000-0005-0000-0000-00009D1A0000}"/>
    <cellStyle name="20% - Accent3 17 2 4 3" xfId="12690" xr:uid="{00000000-0005-0000-0000-00009E1A0000}"/>
    <cellStyle name="20% - Accent3 17 2 4 3 2" xfId="12691" xr:uid="{00000000-0005-0000-0000-00009F1A0000}"/>
    <cellStyle name="20% - Accent3 17 2 4 4" xfId="12692" xr:uid="{00000000-0005-0000-0000-0000A01A0000}"/>
    <cellStyle name="20% - Accent3 17 2 5" xfId="12693" xr:uid="{00000000-0005-0000-0000-0000A11A0000}"/>
    <cellStyle name="20% - Accent3 17 2 5 2" xfId="12694" xr:uid="{00000000-0005-0000-0000-0000A21A0000}"/>
    <cellStyle name="20% - Accent3 17 2 5 2 2" xfId="12695" xr:uid="{00000000-0005-0000-0000-0000A31A0000}"/>
    <cellStyle name="20% - Accent3 17 2 5 3" xfId="12696" xr:uid="{00000000-0005-0000-0000-0000A41A0000}"/>
    <cellStyle name="20% - Accent3 17 2 6" xfId="12697" xr:uid="{00000000-0005-0000-0000-0000A51A0000}"/>
    <cellStyle name="20% - Accent3 17 2 6 2" xfId="12698" xr:uid="{00000000-0005-0000-0000-0000A61A0000}"/>
    <cellStyle name="20% - Accent3 17 2 7" xfId="12699" xr:uid="{00000000-0005-0000-0000-0000A71A0000}"/>
    <cellStyle name="20% - Accent3 17 2 7 2" xfId="12700" xr:uid="{00000000-0005-0000-0000-0000A81A0000}"/>
    <cellStyle name="20% - Accent3 17 2 8" xfId="12701" xr:uid="{00000000-0005-0000-0000-0000A91A0000}"/>
    <cellStyle name="20% - Accent3 17 2 8 2" xfId="12702" xr:uid="{00000000-0005-0000-0000-0000AA1A0000}"/>
    <cellStyle name="20% - Accent3 17 2 9" xfId="12703" xr:uid="{00000000-0005-0000-0000-0000AB1A0000}"/>
    <cellStyle name="20% - Accent3 17 2 9 2" xfId="12704" xr:uid="{00000000-0005-0000-0000-0000AC1A0000}"/>
    <cellStyle name="20% - Accent3 17 3" xfId="379" xr:uid="{00000000-0005-0000-0000-0000AD1A0000}"/>
    <cellStyle name="20% - Accent3 17 3 10" xfId="12705" xr:uid="{00000000-0005-0000-0000-0000AE1A0000}"/>
    <cellStyle name="20% - Accent3 17 3 10 2" xfId="12706" xr:uid="{00000000-0005-0000-0000-0000AF1A0000}"/>
    <cellStyle name="20% - Accent3 17 3 11" xfId="12707" xr:uid="{00000000-0005-0000-0000-0000B01A0000}"/>
    <cellStyle name="20% - Accent3 17 3 2" xfId="12708" xr:uid="{00000000-0005-0000-0000-0000B11A0000}"/>
    <cellStyle name="20% - Accent3 17 3 2 2" xfId="12709" xr:uid="{00000000-0005-0000-0000-0000B21A0000}"/>
    <cellStyle name="20% - Accent3 17 3 2 2 2" xfId="12710" xr:uid="{00000000-0005-0000-0000-0000B31A0000}"/>
    <cellStyle name="20% - Accent3 17 3 2 3" xfId="12711" xr:uid="{00000000-0005-0000-0000-0000B41A0000}"/>
    <cellStyle name="20% - Accent3 17 3 2 3 2" xfId="12712" xr:uid="{00000000-0005-0000-0000-0000B51A0000}"/>
    <cellStyle name="20% - Accent3 17 3 2 4" xfId="12713" xr:uid="{00000000-0005-0000-0000-0000B61A0000}"/>
    <cellStyle name="20% - Accent3 17 3 3" xfId="12714" xr:uid="{00000000-0005-0000-0000-0000B71A0000}"/>
    <cellStyle name="20% - Accent3 17 3 3 2" xfId="12715" xr:uid="{00000000-0005-0000-0000-0000B81A0000}"/>
    <cellStyle name="20% - Accent3 17 3 3 2 2" xfId="12716" xr:uid="{00000000-0005-0000-0000-0000B91A0000}"/>
    <cellStyle name="20% - Accent3 17 3 3 3" xfId="12717" xr:uid="{00000000-0005-0000-0000-0000BA1A0000}"/>
    <cellStyle name="20% - Accent3 17 3 3 3 2" xfId="12718" xr:uid="{00000000-0005-0000-0000-0000BB1A0000}"/>
    <cellStyle name="20% - Accent3 17 3 3 4" xfId="12719" xr:uid="{00000000-0005-0000-0000-0000BC1A0000}"/>
    <cellStyle name="20% - Accent3 17 3 4" xfId="12720" xr:uid="{00000000-0005-0000-0000-0000BD1A0000}"/>
    <cellStyle name="20% - Accent3 17 3 4 2" xfId="12721" xr:uid="{00000000-0005-0000-0000-0000BE1A0000}"/>
    <cellStyle name="20% - Accent3 17 3 4 2 2" xfId="12722" xr:uid="{00000000-0005-0000-0000-0000BF1A0000}"/>
    <cellStyle name="20% - Accent3 17 3 4 3" xfId="12723" xr:uid="{00000000-0005-0000-0000-0000C01A0000}"/>
    <cellStyle name="20% - Accent3 17 3 5" xfId="12724" xr:uid="{00000000-0005-0000-0000-0000C11A0000}"/>
    <cellStyle name="20% - Accent3 17 3 5 2" xfId="12725" xr:uid="{00000000-0005-0000-0000-0000C21A0000}"/>
    <cellStyle name="20% - Accent3 17 3 6" xfId="12726" xr:uid="{00000000-0005-0000-0000-0000C31A0000}"/>
    <cellStyle name="20% - Accent3 17 3 6 2" xfId="12727" xr:uid="{00000000-0005-0000-0000-0000C41A0000}"/>
    <cellStyle name="20% - Accent3 17 3 7" xfId="12728" xr:uid="{00000000-0005-0000-0000-0000C51A0000}"/>
    <cellStyle name="20% - Accent3 17 3 7 2" xfId="12729" xr:uid="{00000000-0005-0000-0000-0000C61A0000}"/>
    <cellStyle name="20% - Accent3 17 3 8" xfId="12730" xr:uid="{00000000-0005-0000-0000-0000C71A0000}"/>
    <cellStyle name="20% - Accent3 17 3 8 2" xfId="12731" xr:uid="{00000000-0005-0000-0000-0000C81A0000}"/>
    <cellStyle name="20% - Accent3 17 3 9" xfId="12732" xr:uid="{00000000-0005-0000-0000-0000C91A0000}"/>
    <cellStyle name="20% - Accent3 17 3 9 2" xfId="12733" xr:uid="{00000000-0005-0000-0000-0000CA1A0000}"/>
    <cellStyle name="20% - Accent3 17 4" xfId="380" xr:uid="{00000000-0005-0000-0000-0000CB1A0000}"/>
    <cellStyle name="20% - Accent3 17 4 2" xfId="12734" xr:uid="{00000000-0005-0000-0000-0000CC1A0000}"/>
    <cellStyle name="20% - Accent3 17 4 2 2" xfId="12735" xr:uid="{00000000-0005-0000-0000-0000CD1A0000}"/>
    <cellStyle name="20% - Accent3 17 4 3" xfId="12736" xr:uid="{00000000-0005-0000-0000-0000CE1A0000}"/>
    <cellStyle name="20% - Accent3 17 4 3 2" xfId="12737" xr:uid="{00000000-0005-0000-0000-0000CF1A0000}"/>
    <cellStyle name="20% - Accent3 17 4 4" xfId="12738" xr:uid="{00000000-0005-0000-0000-0000D01A0000}"/>
    <cellStyle name="20% - Accent3 17 5" xfId="12739" xr:uid="{00000000-0005-0000-0000-0000D11A0000}"/>
    <cellStyle name="20% - Accent3 17 5 2" xfId="12740" xr:uid="{00000000-0005-0000-0000-0000D21A0000}"/>
    <cellStyle name="20% - Accent3 17 5 2 2" xfId="12741" xr:uid="{00000000-0005-0000-0000-0000D31A0000}"/>
    <cellStyle name="20% - Accent3 17 5 3" xfId="12742" xr:uid="{00000000-0005-0000-0000-0000D41A0000}"/>
    <cellStyle name="20% - Accent3 17 5 3 2" xfId="12743" xr:uid="{00000000-0005-0000-0000-0000D51A0000}"/>
    <cellStyle name="20% - Accent3 17 5 4" xfId="12744" xr:uid="{00000000-0005-0000-0000-0000D61A0000}"/>
    <cellStyle name="20% - Accent3 17 6" xfId="12745" xr:uid="{00000000-0005-0000-0000-0000D71A0000}"/>
    <cellStyle name="20% - Accent3 17 6 2" xfId="12746" xr:uid="{00000000-0005-0000-0000-0000D81A0000}"/>
    <cellStyle name="20% - Accent3 17 6 2 2" xfId="12747" xr:uid="{00000000-0005-0000-0000-0000D91A0000}"/>
    <cellStyle name="20% - Accent3 17 6 3" xfId="12748" xr:uid="{00000000-0005-0000-0000-0000DA1A0000}"/>
    <cellStyle name="20% - Accent3 17 7" xfId="12749" xr:uid="{00000000-0005-0000-0000-0000DB1A0000}"/>
    <cellStyle name="20% - Accent3 17 7 2" xfId="12750" xr:uid="{00000000-0005-0000-0000-0000DC1A0000}"/>
    <cellStyle name="20% - Accent3 17 8" xfId="12751" xr:uid="{00000000-0005-0000-0000-0000DD1A0000}"/>
    <cellStyle name="20% - Accent3 17 8 2" xfId="12752" xr:uid="{00000000-0005-0000-0000-0000DE1A0000}"/>
    <cellStyle name="20% - Accent3 17 9" xfId="12753" xr:uid="{00000000-0005-0000-0000-0000DF1A0000}"/>
    <cellStyle name="20% - Accent3 17 9 2" xfId="12754" xr:uid="{00000000-0005-0000-0000-0000E01A0000}"/>
    <cellStyle name="20% - Accent3 18" xfId="381" xr:uid="{00000000-0005-0000-0000-0000E11A0000}"/>
    <cellStyle name="20% - Accent3 18 10" xfId="12755" xr:uid="{00000000-0005-0000-0000-0000E21A0000}"/>
    <cellStyle name="20% - Accent3 18 10 2" xfId="12756" xr:uid="{00000000-0005-0000-0000-0000E31A0000}"/>
    <cellStyle name="20% - Accent3 18 11" xfId="12757" xr:uid="{00000000-0005-0000-0000-0000E41A0000}"/>
    <cellStyle name="20% - Accent3 18 11 2" xfId="12758" xr:uid="{00000000-0005-0000-0000-0000E51A0000}"/>
    <cellStyle name="20% - Accent3 18 12" xfId="12759" xr:uid="{00000000-0005-0000-0000-0000E61A0000}"/>
    <cellStyle name="20% - Accent3 18 12 2" xfId="12760" xr:uid="{00000000-0005-0000-0000-0000E71A0000}"/>
    <cellStyle name="20% - Accent3 18 13" xfId="12761" xr:uid="{00000000-0005-0000-0000-0000E81A0000}"/>
    <cellStyle name="20% - Accent3 18 2" xfId="382" xr:uid="{00000000-0005-0000-0000-0000E91A0000}"/>
    <cellStyle name="20% - Accent3 18 2 10" xfId="12762" xr:uid="{00000000-0005-0000-0000-0000EA1A0000}"/>
    <cellStyle name="20% - Accent3 18 2 10 2" xfId="12763" xr:uid="{00000000-0005-0000-0000-0000EB1A0000}"/>
    <cellStyle name="20% - Accent3 18 2 11" xfId="12764" xr:uid="{00000000-0005-0000-0000-0000EC1A0000}"/>
    <cellStyle name="20% - Accent3 18 2 11 2" xfId="12765" xr:uid="{00000000-0005-0000-0000-0000ED1A0000}"/>
    <cellStyle name="20% - Accent3 18 2 12" xfId="12766" xr:uid="{00000000-0005-0000-0000-0000EE1A0000}"/>
    <cellStyle name="20% - Accent3 18 2 2" xfId="12767" xr:uid="{00000000-0005-0000-0000-0000EF1A0000}"/>
    <cellStyle name="20% - Accent3 18 2 2 10" xfId="12768" xr:uid="{00000000-0005-0000-0000-0000F01A0000}"/>
    <cellStyle name="20% - Accent3 18 2 2 10 2" xfId="12769" xr:uid="{00000000-0005-0000-0000-0000F11A0000}"/>
    <cellStyle name="20% - Accent3 18 2 2 11" xfId="12770" xr:uid="{00000000-0005-0000-0000-0000F21A0000}"/>
    <cellStyle name="20% - Accent3 18 2 2 2" xfId="12771" xr:uid="{00000000-0005-0000-0000-0000F31A0000}"/>
    <cellStyle name="20% - Accent3 18 2 2 2 2" xfId="12772" xr:uid="{00000000-0005-0000-0000-0000F41A0000}"/>
    <cellStyle name="20% - Accent3 18 2 2 2 2 2" xfId="12773" xr:uid="{00000000-0005-0000-0000-0000F51A0000}"/>
    <cellStyle name="20% - Accent3 18 2 2 2 3" xfId="12774" xr:uid="{00000000-0005-0000-0000-0000F61A0000}"/>
    <cellStyle name="20% - Accent3 18 2 2 2 3 2" xfId="12775" xr:uid="{00000000-0005-0000-0000-0000F71A0000}"/>
    <cellStyle name="20% - Accent3 18 2 2 2 4" xfId="12776" xr:uid="{00000000-0005-0000-0000-0000F81A0000}"/>
    <cellStyle name="20% - Accent3 18 2 2 3" xfId="12777" xr:uid="{00000000-0005-0000-0000-0000F91A0000}"/>
    <cellStyle name="20% - Accent3 18 2 2 3 2" xfId="12778" xr:uid="{00000000-0005-0000-0000-0000FA1A0000}"/>
    <cellStyle name="20% - Accent3 18 2 2 3 2 2" xfId="12779" xr:uid="{00000000-0005-0000-0000-0000FB1A0000}"/>
    <cellStyle name="20% - Accent3 18 2 2 3 3" xfId="12780" xr:uid="{00000000-0005-0000-0000-0000FC1A0000}"/>
    <cellStyle name="20% - Accent3 18 2 2 3 3 2" xfId="12781" xr:uid="{00000000-0005-0000-0000-0000FD1A0000}"/>
    <cellStyle name="20% - Accent3 18 2 2 3 4" xfId="12782" xr:uid="{00000000-0005-0000-0000-0000FE1A0000}"/>
    <cellStyle name="20% - Accent3 18 2 2 4" xfId="12783" xr:uid="{00000000-0005-0000-0000-0000FF1A0000}"/>
    <cellStyle name="20% - Accent3 18 2 2 4 2" xfId="12784" xr:uid="{00000000-0005-0000-0000-0000001B0000}"/>
    <cellStyle name="20% - Accent3 18 2 2 4 2 2" xfId="12785" xr:uid="{00000000-0005-0000-0000-0000011B0000}"/>
    <cellStyle name="20% - Accent3 18 2 2 4 3" xfId="12786" xr:uid="{00000000-0005-0000-0000-0000021B0000}"/>
    <cellStyle name="20% - Accent3 18 2 2 5" xfId="12787" xr:uid="{00000000-0005-0000-0000-0000031B0000}"/>
    <cellStyle name="20% - Accent3 18 2 2 5 2" xfId="12788" xr:uid="{00000000-0005-0000-0000-0000041B0000}"/>
    <cellStyle name="20% - Accent3 18 2 2 6" xfId="12789" xr:uid="{00000000-0005-0000-0000-0000051B0000}"/>
    <cellStyle name="20% - Accent3 18 2 2 6 2" xfId="12790" xr:uid="{00000000-0005-0000-0000-0000061B0000}"/>
    <cellStyle name="20% - Accent3 18 2 2 7" xfId="12791" xr:uid="{00000000-0005-0000-0000-0000071B0000}"/>
    <cellStyle name="20% - Accent3 18 2 2 7 2" xfId="12792" xr:uid="{00000000-0005-0000-0000-0000081B0000}"/>
    <cellStyle name="20% - Accent3 18 2 2 8" xfId="12793" xr:uid="{00000000-0005-0000-0000-0000091B0000}"/>
    <cellStyle name="20% - Accent3 18 2 2 8 2" xfId="12794" xr:uid="{00000000-0005-0000-0000-00000A1B0000}"/>
    <cellStyle name="20% - Accent3 18 2 2 9" xfId="12795" xr:uid="{00000000-0005-0000-0000-00000B1B0000}"/>
    <cellStyle name="20% - Accent3 18 2 2 9 2" xfId="12796" xr:uid="{00000000-0005-0000-0000-00000C1B0000}"/>
    <cellStyle name="20% - Accent3 18 2 3" xfId="12797" xr:uid="{00000000-0005-0000-0000-00000D1B0000}"/>
    <cellStyle name="20% - Accent3 18 2 3 2" xfId="12798" xr:uid="{00000000-0005-0000-0000-00000E1B0000}"/>
    <cellStyle name="20% - Accent3 18 2 3 2 2" xfId="12799" xr:uid="{00000000-0005-0000-0000-00000F1B0000}"/>
    <cellStyle name="20% - Accent3 18 2 3 3" xfId="12800" xr:uid="{00000000-0005-0000-0000-0000101B0000}"/>
    <cellStyle name="20% - Accent3 18 2 3 3 2" xfId="12801" xr:uid="{00000000-0005-0000-0000-0000111B0000}"/>
    <cellStyle name="20% - Accent3 18 2 3 4" xfId="12802" xr:uid="{00000000-0005-0000-0000-0000121B0000}"/>
    <cellStyle name="20% - Accent3 18 2 4" xfId="12803" xr:uid="{00000000-0005-0000-0000-0000131B0000}"/>
    <cellStyle name="20% - Accent3 18 2 4 2" xfId="12804" xr:uid="{00000000-0005-0000-0000-0000141B0000}"/>
    <cellStyle name="20% - Accent3 18 2 4 2 2" xfId="12805" xr:uid="{00000000-0005-0000-0000-0000151B0000}"/>
    <cellStyle name="20% - Accent3 18 2 4 3" xfId="12806" xr:uid="{00000000-0005-0000-0000-0000161B0000}"/>
    <cellStyle name="20% - Accent3 18 2 4 3 2" xfId="12807" xr:uid="{00000000-0005-0000-0000-0000171B0000}"/>
    <cellStyle name="20% - Accent3 18 2 4 4" xfId="12808" xr:uid="{00000000-0005-0000-0000-0000181B0000}"/>
    <cellStyle name="20% - Accent3 18 2 5" xfId="12809" xr:uid="{00000000-0005-0000-0000-0000191B0000}"/>
    <cellStyle name="20% - Accent3 18 2 5 2" xfId="12810" xr:uid="{00000000-0005-0000-0000-00001A1B0000}"/>
    <cellStyle name="20% - Accent3 18 2 5 2 2" xfId="12811" xr:uid="{00000000-0005-0000-0000-00001B1B0000}"/>
    <cellStyle name="20% - Accent3 18 2 5 3" xfId="12812" xr:uid="{00000000-0005-0000-0000-00001C1B0000}"/>
    <cellStyle name="20% - Accent3 18 2 6" xfId="12813" xr:uid="{00000000-0005-0000-0000-00001D1B0000}"/>
    <cellStyle name="20% - Accent3 18 2 6 2" xfId="12814" xr:uid="{00000000-0005-0000-0000-00001E1B0000}"/>
    <cellStyle name="20% - Accent3 18 2 7" xfId="12815" xr:uid="{00000000-0005-0000-0000-00001F1B0000}"/>
    <cellStyle name="20% - Accent3 18 2 7 2" xfId="12816" xr:uid="{00000000-0005-0000-0000-0000201B0000}"/>
    <cellStyle name="20% - Accent3 18 2 8" xfId="12817" xr:uid="{00000000-0005-0000-0000-0000211B0000}"/>
    <cellStyle name="20% - Accent3 18 2 8 2" xfId="12818" xr:uid="{00000000-0005-0000-0000-0000221B0000}"/>
    <cellStyle name="20% - Accent3 18 2 9" xfId="12819" xr:uid="{00000000-0005-0000-0000-0000231B0000}"/>
    <cellStyle name="20% - Accent3 18 2 9 2" xfId="12820" xr:uid="{00000000-0005-0000-0000-0000241B0000}"/>
    <cellStyle name="20% - Accent3 18 3" xfId="383" xr:uid="{00000000-0005-0000-0000-0000251B0000}"/>
    <cellStyle name="20% - Accent3 18 3 10" xfId="12821" xr:uid="{00000000-0005-0000-0000-0000261B0000}"/>
    <cellStyle name="20% - Accent3 18 3 10 2" xfId="12822" xr:uid="{00000000-0005-0000-0000-0000271B0000}"/>
    <cellStyle name="20% - Accent3 18 3 11" xfId="12823" xr:uid="{00000000-0005-0000-0000-0000281B0000}"/>
    <cellStyle name="20% - Accent3 18 3 2" xfId="12824" xr:uid="{00000000-0005-0000-0000-0000291B0000}"/>
    <cellStyle name="20% - Accent3 18 3 2 2" xfId="12825" xr:uid="{00000000-0005-0000-0000-00002A1B0000}"/>
    <cellStyle name="20% - Accent3 18 3 2 2 2" xfId="12826" xr:uid="{00000000-0005-0000-0000-00002B1B0000}"/>
    <cellStyle name="20% - Accent3 18 3 2 3" xfId="12827" xr:uid="{00000000-0005-0000-0000-00002C1B0000}"/>
    <cellStyle name="20% - Accent3 18 3 2 3 2" xfId="12828" xr:uid="{00000000-0005-0000-0000-00002D1B0000}"/>
    <cellStyle name="20% - Accent3 18 3 2 4" xfId="12829" xr:uid="{00000000-0005-0000-0000-00002E1B0000}"/>
    <cellStyle name="20% - Accent3 18 3 3" xfId="12830" xr:uid="{00000000-0005-0000-0000-00002F1B0000}"/>
    <cellStyle name="20% - Accent3 18 3 3 2" xfId="12831" xr:uid="{00000000-0005-0000-0000-0000301B0000}"/>
    <cellStyle name="20% - Accent3 18 3 3 2 2" xfId="12832" xr:uid="{00000000-0005-0000-0000-0000311B0000}"/>
    <cellStyle name="20% - Accent3 18 3 3 3" xfId="12833" xr:uid="{00000000-0005-0000-0000-0000321B0000}"/>
    <cellStyle name="20% - Accent3 18 3 3 3 2" xfId="12834" xr:uid="{00000000-0005-0000-0000-0000331B0000}"/>
    <cellStyle name="20% - Accent3 18 3 3 4" xfId="12835" xr:uid="{00000000-0005-0000-0000-0000341B0000}"/>
    <cellStyle name="20% - Accent3 18 3 4" xfId="12836" xr:uid="{00000000-0005-0000-0000-0000351B0000}"/>
    <cellStyle name="20% - Accent3 18 3 4 2" xfId="12837" xr:uid="{00000000-0005-0000-0000-0000361B0000}"/>
    <cellStyle name="20% - Accent3 18 3 4 2 2" xfId="12838" xr:uid="{00000000-0005-0000-0000-0000371B0000}"/>
    <cellStyle name="20% - Accent3 18 3 4 3" xfId="12839" xr:uid="{00000000-0005-0000-0000-0000381B0000}"/>
    <cellStyle name="20% - Accent3 18 3 5" xfId="12840" xr:uid="{00000000-0005-0000-0000-0000391B0000}"/>
    <cellStyle name="20% - Accent3 18 3 5 2" xfId="12841" xr:uid="{00000000-0005-0000-0000-00003A1B0000}"/>
    <cellStyle name="20% - Accent3 18 3 6" xfId="12842" xr:uid="{00000000-0005-0000-0000-00003B1B0000}"/>
    <cellStyle name="20% - Accent3 18 3 6 2" xfId="12843" xr:uid="{00000000-0005-0000-0000-00003C1B0000}"/>
    <cellStyle name="20% - Accent3 18 3 7" xfId="12844" xr:uid="{00000000-0005-0000-0000-00003D1B0000}"/>
    <cellStyle name="20% - Accent3 18 3 7 2" xfId="12845" xr:uid="{00000000-0005-0000-0000-00003E1B0000}"/>
    <cellStyle name="20% - Accent3 18 3 8" xfId="12846" xr:uid="{00000000-0005-0000-0000-00003F1B0000}"/>
    <cellStyle name="20% - Accent3 18 3 8 2" xfId="12847" xr:uid="{00000000-0005-0000-0000-0000401B0000}"/>
    <cellStyle name="20% - Accent3 18 3 9" xfId="12848" xr:uid="{00000000-0005-0000-0000-0000411B0000}"/>
    <cellStyle name="20% - Accent3 18 3 9 2" xfId="12849" xr:uid="{00000000-0005-0000-0000-0000421B0000}"/>
    <cellStyle name="20% - Accent3 18 4" xfId="384" xr:uid="{00000000-0005-0000-0000-0000431B0000}"/>
    <cellStyle name="20% - Accent3 18 4 2" xfId="12850" xr:uid="{00000000-0005-0000-0000-0000441B0000}"/>
    <cellStyle name="20% - Accent3 18 4 2 2" xfId="12851" xr:uid="{00000000-0005-0000-0000-0000451B0000}"/>
    <cellStyle name="20% - Accent3 18 4 3" xfId="12852" xr:uid="{00000000-0005-0000-0000-0000461B0000}"/>
    <cellStyle name="20% - Accent3 18 4 3 2" xfId="12853" xr:uid="{00000000-0005-0000-0000-0000471B0000}"/>
    <cellStyle name="20% - Accent3 18 4 4" xfId="12854" xr:uid="{00000000-0005-0000-0000-0000481B0000}"/>
    <cellStyle name="20% - Accent3 18 5" xfId="12855" xr:uid="{00000000-0005-0000-0000-0000491B0000}"/>
    <cellStyle name="20% - Accent3 18 5 2" xfId="12856" xr:uid="{00000000-0005-0000-0000-00004A1B0000}"/>
    <cellStyle name="20% - Accent3 18 5 2 2" xfId="12857" xr:uid="{00000000-0005-0000-0000-00004B1B0000}"/>
    <cellStyle name="20% - Accent3 18 5 3" xfId="12858" xr:uid="{00000000-0005-0000-0000-00004C1B0000}"/>
    <cellStyle name="20% - Accent3 18 5 3 2" xfId="12859" xr:uid="{00000000-0005-0000-0000-00004D1B0000}"/>
    <cellStyle name="20% - Accent3 18 5 4" xfId="12860" xr:uid="{00000000-0005-0000-0000-00004E1B0000}"/>
    <cellStyle name="20% - Accent3 18 6" xfId="12861" xr:uid="{00000000-0005-0000-0000-00004F1B0000}"/>
    <cellStyle name="20% - Accent3 18 6 2" xfId="12862" xr:uid="{00000000-0005-0000-0000-0000501B0000}"/>
    <cellStyle name="20% - Accent3 18 6 2 2" xfId="12863" xr:uid="{00000000-0005-0000-0000-0000511B0000}"/>
    <cellStyle name="20% - Accent3 18 6 3" xfId="12864" xr:uid="{00000000-0005-0000-0000-0000521B0000}"/>
    <cellStyle name="20% - Accent3 18 7" xfId="12865" xr:uid="{00000000-0005-0000-0000-0000531B0000}"/>
    <cellStyle name="20% - Accent3 18 7 2" xfId="12866" xr:uid="{00000000-0005-0000-0000-0000541B0000}"/>
    <cellStyle name="20% - Accent3 18 8" xfId="12867" xr:uid="{00000000-0005-0000-0000-0000551B0000}"/>
    <cellStyle name="20% - Accent3 18 8 2" xfId="12868" xr:uid="{00000000-0005-0000-0000-0000561B0000}"/>
    <cellStyle name="20% - Accent3 18 9" xfId="12869" xr:uid="{00000000-0005-0000-0000-0000571B0000}"/>
    <cellStyle name="20% - Accent3 18 9 2" xfId="12870" xr:uid="{00000000-0005-0000-0000-0000581B0000}"/>
    <cellStyle name="20% - Accent3 19" xfId="385" xr:uid="{00000000-0005-0000-0000-0000591B0000}"/>
    <cellStyle name="20% - Accent3 19 10" xfId="12871" xr:uid="{00000000-0005-0000-0000-00005A1B0000}"/>
    <cellStyle name="20% - Accent3 19 10 2" xfId="12872" xr:uid="{00000000-0005-0000-0000-00005B1B0000}"/>
    <cellStyle name="20% - Accent3 19 11" xfId="12873" xr:uid="{00000000-0005-0000-0000-00005C1B0000}"/>
    <cellStyle name="20% - Accent3 19 11 2" xfId="12874" xr:uid="{00000000-0005-0000-0000-00005D1B0000}"/>
    <cellStyle name="20% - Accent3 19 12" xfId="12875" xr:uid="{00000000-0005-0000-0000-00005E1B0000}"/>
    <cellStyle name="20% - Accent3 19 12 2" xfId="12876" xr:uid="{00000000-0005-0000-0000-00005F1B0000}"/>
    <cellStyle name="20% - Accent3 19 13" xfId="12877" xr:uid="{00000000-0005-0000-0000-0000601B0000}"/>
    <cellStyle name="20% - Accent3 19 2" xfId="386" xr:uid="{00000000-0005-0000-0000-0000611B0000}"/>
    <cellStyle name="20% - Accent3 19 2 10" xfId="12878" xr:uid="{00000000-0005-0000-0000-0000621B0000}"/>
    <cellStyle name="20% - Accent3 19 2 10 2" xfId="12879" xr:uid="{00000000-0005-0000-0000-0000631B0000}"/>
    <cellStyle name="20% - Accent3 19 2 11" xfId="12880" xr:uid="{00000000-0005-0000-0000-0000641B0000}"/>
    <cellStyle name="20% - Accent3 19 2 11 2" xfId="12881" xr:uid="{00000000-0005-0000-0000-0000651B0000}"/>
    <cellStyle name="20% - Accent3 19 2 12" xfId="12882" xr:uid="{00000000-0005-0000-0000-0000661B0000}"/>
    <cellStyle name="20% - Accent3 19 2 2" xfId="12883" xr:uid="{00000000-0005-0000-0000-0000671B0000}"/>
    <cellStyle name="20% - Accent3 19 2 2 10" xfId="12884" xr:uid="{00000000-0005-0000-0000-0000681B0000}"/>
    <cellStyle name="20% - Accent3 19 2 2 10 2" xfId="12885" xr:uid="{00000000-0005-0000-0000-0000691B0000}"/>
    <cellStyle name="20% - Accent3 19 2 2 11" xfId="12886" xr:uid="{00000000-0005-0000-0000-00006A1B0000}"/>
    <cellStyle name="20% - Accent3 19 2 2 2" xfId="12887" xr:uid="{00000000-0005-0000-0000-00006B1B0000}"/>
    <cellStyle name="20% - Accent3 19 2 2 2 2" xfId="12888" xr:uid="{00000000-0005-0000-0000-00006C1B0000}"/>
    <cellStyle name="20% - Accent3 19 2 2 2 2 2" xfId="12889" xr:uid="{00000000-0005-0000-0000-00006D1B0000}"/>
    <cellStyle name="20% - Accent3 19 2 2 2 3" xfId="12890" xr:uid="{00000000-0005-0000-0000-00006E1B0000}"/>
    <cellStyle name="20% - Accent3 19 2 2 2 3 2" xfId="12891" xr:uid="{00000000-0005-0000-0000-00006F1B0000}"/>
    <cellStyle name="20% - Accent3 19 2 2 2 4" xfId="12892" xr:uid="{00000000-0005-0000-0000-0000701B0000}"/>
    <cellStyle name="20% - Accent3 19 2 2 3" xfId="12893" xr:uid="{00000000-0005-0000-0000-0000711B0000}"/>
    <cellStyle name="20% - Accent3 19 2 2 3 2" xfId="12894" xr:uid="{00000000-0005-0000-0000-0000721B0000}"/>
    <cellStyle name="20% - Accent3 19 2 2 3 2 2" xfId="12895" xr:uid="{00000000-0005-0000-0000-0000731B0000}"/>
    <cellStyle name="20% - Accent3 19 2 2 3 3" xfId="12896" xr:uid="{00000000-0005-0000-0000-0000741B0000}"/>
    <cellStyle name="20% - Accent3 19 2 2 3 3 2" xfId="12897" xr:uid="{00000000-0005-0000-0000-0000751B0000}"/>
    <cellStyle name="20% - Accent3 19 2 2 3 4" xfId="12898" xr:uid="{00000000-0005-0000-0000-0000761B0000}"/>
    <cellStyle name="20% - Accent3 19 2 2 4" xfId="12899" xr:uid="{00000000-0005-0000-0000-0000771B0000}"/>
    <cellStyle name="20% - Accent3 19 2 2 4 2" xfId="12900" xr:uid="{00000000-0005-0000-0000-0000781B0000}"/>
    <cellStyle name="20% - Accent3 19 2 2 4 2 2" xfId="12901" xr:uid="{00000000-0005-0000-0000-0000791B0000}"/>
    <cellStyle name="20% - Accent3 19 2 2 4 3" xfId="12902" xr:uid="{00000000-0005-0000-0000-00007A1B0000}"/>
    <cellStyle name="20% - Accent3 19 2 2 5" xfId="12903" xr:uid="{00000000-0005-0000-0000-00007B1B0000}"/>
    <cellStyle name="20% - Accent3 19 2 2 5 2" xfId="12904" xr:uid="{00000000-0005-0000-0000-00007C1B0000}"/>
    <cellStyle name="20% - Accent3 19 2 2 6" xfId="12905" xr:uid="{00000000-0005-0000-0000-00007D1B0000}"/>
    <cellStyle name="20% - Accent3 19 2 2 6 2" xfId="12906" xr:uid="{00000000-0005-0000-0000-00007E1B0000}"/>
    <cellStyle name="20% - Accent3 19 2 2 7" xfId="12907" xr:uid="{00000000-0005-0000-0000-00007F1B0000}"/>
    <cellStyle name="20% - Accent3 19 2 2 7 2" xfId="12908" xr:uid="{00000000-0005-0000-0000-0000801B0000}"/>
    <cellStyle name="20% - Accent3 19 2 2 8" xfId="12909" xr:uid="{00000000-0005-0000-0000-0000811B0000}"/>
    <cellStyle name="20% - Accent3 19 2 2 8 2" xfId="12910" xr:uid="{00000000-0005-0000-0000-0000821B0000}"/>
    <cellStyle name="20% - Accent3 19 2 2 9" xfId="12911" xr:uid="{00000000-0005-0000-0000-0000831B0000}"/>
    <cellStyle name="20% - Accent3 19 2 2 9 2" xfId="12912" xr:uid="{00000000-0005-0000-0000-0000841B0000}"/>
    <cellStyle name="20% - Accent3 19 2 3" xfId="12913" xr:uid="{00000000-0005-0000-0000-0000851B0000}"/>
    <cellStyle name="20% - Accent3 19 2 3 2" xfId="12914" xr:uid="{00000000-0005-0000-0000-0000861B0000}"/>
    <cellStyle name="20% - Accent3 19 2 3 2 2" xfId="12915" xr:uid="{00000000-0005-0000-0000-0000871B0000}"/>
    <cellStyle name="20% - Accent3 19 2 3 3" xfId="12916" xr:uid="{00000000-0005-0000-0000-0000881B0000}"/>
    <cellStyle name="20% - Accent3 19 2 3 3 2" xfId="12917" xr:uid="{00000000-0005-0000-0000-0000891B0000}"/>
    <cellStyle name="20% - Accent3 19 2 3 4" xfId="12918" xr:uid="{00000000-0005-0000-0000-00008A1B0000}"/>
    <cellStyle name="20% - Accent3 19 2 4" xfId="12919" xr:uid="{00000000-0005-0000-0000-00008B1B0000}"/>
    <cellStyle name="20% - Accent3 19 2 4 2" xfId="12920" xr:uid="{00000000-0005-0000-0000-00008C1B0000}"/>
    <cellStyle name="20% - Accent3 19 2 4 2 2" xfId="12921" xr:uid="{00000000-0005-0000-0000-00008D1B0000}"/>
    <cellStyle name="20% - Accent3 19 2 4 3" xfId="12922" xr:uid="{00000000-0005-0000-0000-00008E1B0000}"/>
    <cellStyle name="20% - Accent3 19 2 4 3 2" xfId="12923" xr:uid="{00000000-0005-0000-0000-00008F1B0000}"/>
    <cellStyle name="20% - Accent3 19 2 4 4" xfId="12924" xr:uid="{00000000-0005-0000-0000-0000901B0000}"/>
    <cellStyle name="20% - Accent3 19 2 5" xfId="12925" xr:uid="{00000000-0005-0000-0000-0000911B0000}"/>
    <cellStyle name="20% - Accent3 19 2 5 2" xfId="12926" xr:uid="{00000000-0005-0000-0000-0000921B0000}"/>
    <cellStyle name="20% - Accent3 19 2 5 2 2" xfId="12927" xr:uid="{00000000-0005-0000-0000-0000931B0000}"/>
    <cellStyle name="20% - Accent3 19 2 5 3" xfId="12928" xr:uid="{00000000-0005-0000-0000-0000941B0000}"/>
    <cellStyle name="20% - Accent3 19 2 6" xfId="12929" xr:uid="{00000000-0005-0000-0000-0000951B0000}"/>
    <cellStyle name="20% - Accent3 19 2 6 2" xfId="12930" xr:uid="{00000000-0005-0000-0000-0000961B0000}"/>
    <cellStyle name="20% - Accent3 19 2 7" xfId="12931" xr:uid="{00000000-0005-0000-0000-0000971B0000}"/>
    <cellStyle name="20% - Accent3 19 2 7 2" xfId="12932" xr:uid="{00000000-0005-0000-0000-0000981B0000}"/>
    <cellStyle name="20% - Accent3 19 2 8" xfId="12933" xr:uid="{00000000-0005-0000-0000-0000991B0000}"/>
    <cellStyle name="20% - Accent3 19 2 8 2" xfId="12934" xr:uid="{00000000-0005-0000-0000-00009A1B0000}"/>
    <cellStyle name="20% - Accent3 19 2 9" xfId="12935" xr:uid="{00000000-0005-0000-0000-00009B1B0000}"/>
    <cellStyle name="20% - Accent3 19 2 9 2" xfId="12936" xr:uid="{00000000-0005-0000-0000-00009C1B0000}"/>
    <cellStyle name="20% - Accent3 19 3" xfId="387" xr:uid="{00000000-0005-0000-0000-00009D1B0000}"/>
    <cellStyle name="20% - Accent3 19 3 10" xfId="12937" xr:uid="{00000000-0005-0000-0000-00009E1B0000}"/>
    <cellStyle name="20% - Accent3 19 3 10 2" xfId="12938" xr:uid="{00000000-0005-0000-0000-00009F1B0000}"/>
    <cellStyle name="20% - Accent3 19 3 11" xfId="12939" xr:uid="{00000000-0005-0000-0000-0000A01B0000}"/>
    <cellStyle name="20% - Accent3 19 3 2" xfId="12940" xr:uid="{00000000-0005-0000-0000-0000A11B0000}"/>
    <cellStyle name="20% - Accent3 19 3 2 2" xfId="12941" xr:uid="{00000000-0005-0000-0000-0000A21B0000}"/>
    <cellStyle name="20% - Accent3 19 3 2 2 2" xfId="12942" xr:uid="{00000000-0005-0000-0000-0000A31B0000}"/>
    <cellStyle name="20% - Accent3 19 3 2 3" xfId="12943" xr:uid="{00000000-0005-0000-0000-0000A41B0000}"/>
    <cellStyle name="20% - Accent3 19 3 2 3 2" xfId="12944" xr:uid="{00000000-0005-0000-0000-0000A51B0000}"/>
    <cellStyle name="20% - Accent3 19 3 2 4" xfId="12945" xr:uid="{00000000-0005-0000-0000-0000A61B0000}"/>
    <cellStyle name="20% - Accent3 19 3 3" xfId="12946" xr:uid="{00000000-0005-0000-0000-0000A71B0000}"/>
    <cellStyle name="20% - Accent3 19 3 3 2" xfId="12947" xr:uid="{00000000-0005-0000-0000-0000A81B0000}"/>
    <cellStyle name="20% - Accent3 19 3 3 2 2" xfId="12948" xr:uid="{00000000-0005-0000-0000-0000A91B0000}"/>
    <cellStyle name="20% - Accent3 19 3 3 3" xfId="12949" xr:uid="{00000000-0005-0000-0000-0000AA1B0000}"/>
    <cellStyle name="20% - Accent3 19 3 3 3 2" xfId="12950" xr:uid="{00000000-0005-0000-0000-0000AB1B0000}"/>
    <cellStyle name="20% - Accent3 19 3 3 4" xfId="12951" xr:uid="{00000000-0005-0000-0000-0000AC1B0000}"/>
    <cellStyle name="20% - Accent3 19 3 4" xfId="12952" xr:uid="{00000000-0005-0000-0000-0000AD1B0000}"/>
    <cellStyle name="20% - Accent3 19 3 4 2" xfId="12953" xr:uid="{00000000-0005-0000-0000-0000AE1B0000}"/>
    <cellStyle name="20% - Accent3 19 3 4 2 2" xfId="12954" xr:uid="{00000000-0005-0000-0000-0000AF1B0000}"/>
    <cellStyle name="20% - Accent3 19 3 4 3" xfId="12955" xr:uid="{00000000-0005-0000-0000-0000B01B0000}"/>
    <cellStyle name="20% - Accent3 19 3 5" xfId="12956" xr:uid="{00000000-0005-0000-0000-0000B11B0000}"/>
    <cellStyle name="20% - Accent3 19 3 5 2" xfId="12957" xr:uid="{00000000-0005-0000-0000-0000B21B0000}"/>
    <cellStyle name="20% - Accent3 19 3 6" xfId="12958" xr:uid="{00000000-0005-0000-0000-0000B31B0000}"/>
    <cellStyle name="20% - Accent3 19 3 6 2" xfId="12959" xr:uid="{00000000-0005-0000-0000-0000B41B0000}"/>
    <cellStyle name="20% - Accent3 19 3 7" xfId="12960" xr:uid="{00000000-0005-0000-0000-0000B51B0000}"/>
    <cellStyle name="20% - Accent3 19 3 7 2" xfId="12961" xr:uid="{00000000-0005-0000-0000-0000B61B0000}"/>
    <cellStyle name="20% - Accent3 19 3 8" xfId="12962" xr:uid="{00000000-0005-0000-0000-0000B71B0000}"/>
    <cellStyle name="20% - Accent3 19 3 8 2" xfId="12963" xr:uid="{00000000-0005-0000-0000-0000B81B0000}"/>
    <cellStyle name="20% - Accent3 19 3 9" xfId="12964" xr:uid="{00000000-0005-0000-0000-0000B91B0000}"/>
    <cellStyle name="20% - Accent3 19 3 9 2" xfId="12965" xr:uid="{00000000-0005-0000-0000-0000BA1B0000}"/>
    <cellStyle name="20% - Accent3 19 4" xfId="388" xr:uid="{00000000-0005-0000-0000-0000BB1B0000}"/>
    <cellStyle name="20% - Accent3 19 4 2" xfId="12966" xr:uid="{00000000-0005-0000-0000-0000BC1B0000}"/>
    <cellStyle name="20% - Accent3 19 4 2 2" xfId="12967" xr:uid="{00000000-0005-0000-0000-0000BD1B0000}"/>
    <cellStyle name="20% - Accent3 19 4 3" xfId="12968" xr:uid="{00000000-0005-0000-0000-0000BE1B0000}"/>
    <cellStyle name="20% - Accent3 19 4 3 2" xfId="12969" xr:uid="{00000000-0005-0000-0000-0000BF1B0000}"/>
    <cellStyle name="20% - Accent3 19 4 4" xfId="12970" xr:uid="{00000000-0005-0000-0000-0000C01B0000}"/>
    <cellStyle name="20% - Accent3 19 5" xfId="12971" xr:uid="{00000000-0005-0000-0000-0000C11B0000}"/>
    <cellStyle name="20% - Accent3 19 5 2" xfId="12972" xr:uid="{00000000-0005-0000-0000-0000C21B0000}"/>
    <cellStyle name="20% - Accent3 19 5 2 2" xfId="12973" xr:uid="{00000000-0005-0000-0000-0000C31B0000}"/>
    <cellStyle name="20% - Accent3 19 5 3" xfId="12974" xr:uid="{00000000-0005-0000-0000-0000C41B0000}"/>
    <cellStyle name="20% - Accent3 19 5 3 2" xfId="12975" xr:uid="{00000000-0005-0000-0000-0000C51B0000}"/>
    <cellStyle name="20% - Accent3 19 5 4" xfId="12976" xr:uid="{00000000-0005-0000-0000-0000C61B0000}"/>
    <cellStyle name="20% - Accent3 19 6" xfId="12977" xr:uid="{00000000-0005-0000-0000-0000C71B0000}"/>
    <cellStyle name="20% - Accent3 19 6 2" xfId="12978" xr:uid="{00000000-0005-0000-0000-0000C81B0000}"/>
    <cellStyle name="20% - Accent3 19 6 2 2" xfId="12979" xr:uid="{00000000-0005-0000-0000-0000C91B0000}"/>
    <cellStyle name="20% - Accent3 19 6 3" xfId="12980" xr:uid="{00000000-0005-0000-0000-0000CA1B0000}"/>
    <cellStyle name="20% - Accent3 19 7" xfId="12981" xr:uid="{00000000-0005-0000-0000-0000CB1B0000}"/>
    <cellStyle name="20% - Accent3 19 7 2" xfId="12982" xr:uid="{00000000-0005-0000-0000-0000CC1B0000}"/>
    <cellStyle name="20% - Accent3 19 8" xfId="12983" xr:uid="{00000000-0005-0000-0000-0000CD1B0000}"/>
    <cellStyle name="20% - Accent3 19 8 2" xfId="12984" xr:uid="{00000000-0005-0000-0000-0000CE1B0000}"/>
    <cellStyle name="20% - Accent3 19 9" xfId="12985" xr:uid="{00000000-0005-0000-0000-0000CF1B0000}"/>
    <cellStyle name="20% - Accent3 19 9 2" xfId="12986" xr:uid="{00000000-0005-0000-0000-0000D01B0000}"/>
    <cellStyle name="20% - Accent3 2" xfId="389" xr:uid="{00000000-0005-0000-0000-0000D11B0000}"/>
    <cellStyle name="20% - Accent3 2 10" xfId="12987" xr:uid="{00000000-0005-0000-0000-0000D21B0000}"/>
    <cellStyle name="20% - Accent3 2 10 2" xfId="12988" xr:uid="{00000000-0005-0000-0000-0000D31B0000}"/>
    <cellStyle name="20% - Accent3 2 11" xfId="12989" xr:uid="{00000000-0005-0000-0000-0000D41B0000}"/>
    <cellStyle name="20% - Accent3 2 11 2" xfId="12990" xr:uid="{00000000-0005-0000-0000-0000D51B0000}"/>
    <cellStyle name="20% - Accent3 2 12" xfId="12991" xr:uid="{00000000-0005-0000-0000-0000D61B0000}"/>
    <cellStyle name="20% - Accent3 2 12 2" xfId="12992" xr:uid="{00000000-0005-0000-0000-0000D71B0000}"/>
    <cellStyle name="20% - Accent3 2 13" xfId="12993" xr:uid="{00000000-0005-0000-0000-0000D81B0000}"/>
    <cellStyle name="20% - Accent3 2 13 2" xfId="12994" xr:uid="{00000000-0005-0000-0000-0000D91B0000}"/>
    <cellStyle name="20% - Accent3 2 14" xfId="12995" xr:uid="{00000000-0005-0000-0000-0000DA1B0000}"/>
    <cellStyle name="20% - Accent3 2 2" xfId="390" xr:uid="{00000000-0005-0000-0000-0000DB1B0000}"/>
    <cellStyle name="20% - Accent3 2 2 2" xfId="12996" xr:uid="{00000000-0005-0000-0000-0000DC1B0000}"/>
    <cellStyle name="20% - Accent3 2 2 2 2" xfId="12997" xr:uid="{00000000-0005-0000-0000-0000DD1B0000}"/>
    <cellStyle name="20% - Accent3 2 2 2 3" xfId="12998" xr:uid="{00000000-0005-0000-0000-0000DE1B0000}"/>
    <cellStyle name="20% - Accent3 2 3" xfId="391" xr:uid="{00000000-0005-0000-0000-0000DF1B0000}"/>
    <cellStyle name="20% - Accent3 2 3 10" xfId="12999" xr:uid="{00000000-0005-0000-0000-0000E01B0000}"/>
    <cellStyle name="20% - Accent3 2 3 10 2" xfId="13000" xr:uid="{00000000-0005-0000-0000-0000E11B0000}"/>
    <cellStyle name="20% - Accent3 2 3 11" xfId="13001" xr:uid="{00000000-0005-0000-0000-0000E21B0000}"/>
    <cellStyle name="20% - Accent3 2 3 11 2" xfId="13002" xr:uid="{00000000-0005-0000-0000-0000E31B0000}"/>
    <cellStyle name="20% - Accent3 2 3 12" xfId="13003" xr:uid="{00000000-0005-0000-0000-0000E41B0000}"/>
    <cellStyle name="20% - Accent3 2 3 2" xfId="392" xr:uid="{00000000-0005-0000-0000-0000E51B0000}"/>
    <cellStyle name="20% - Accent3 2 3 2 10" xfId="13004" xr:uid="{00000000-0005-0000-0000-0000E61B0000}"/>
    <cellStyle name="20% - Accent3 2 3 2 10 2" xfId="13005" xr:uid="{00000000-0005-0000-0000-0000E71B0000}"/>
    <cellStyle name="20% - Accent3 2 3 2 11" xfId="13006" xr:uid="{00000000-0005-0000-0000-0000E81B0000}"/>
    <cellStyle name="20% - Accent3 2 3 2 2" xfId="13007" xr:uid="{00000000-0005-0000-0000-0000E91B0000}"/>
    <cellStyle name="20% - Accent3 2 3 2 2 2" xfId="13008" xr:uid="{00000000-0005-0000-0000-0000EA1B0000}"/>
    <cellStyle name="20% - Accent3 2 3 2 2 2 2" xfId="13009" xr:uid="{00000000-0005-0000-0000-0000EB1B0000}"/>
    <cellStyle name="20% - Accent3 2 3 2 2 3" xfId="13010" xr:uid="{00000000-0005-0000-0000-0000EC1B0000}"/>
    <cellStyle name="20% - Accent3 2 3 2 2 3 2" xfId="13011" xr:uid="{00000000-0005-0000-0000-0000ED1B0000}"/>
    <cellStyle name="20% - Accent3 2 3 2 2 4" xfId="13012" xr:uid="{00000000-0005-0000-0000-0000EE1B0000}"/>
    <cellStyle name="20% - Accent3 2 3 2 3" xfId="13013" xr:uid="{00000000-0005-0000-0000-0000EF1B0000}"/>
    <cellStyle name="20% - Accent3 2 3 2 3 2" xfId="13014" xr:uid="{00000000-0005-0000-0000-0000F01B0000}"/>
    <cellStyle name="20% - Accent3 2 3 2 3 2 2" xfId="13015" xr:uid="{00000000-0005-0000-0000-0000F11B0000}"/>
    <cellStyle name="20% - Accent3 2 3 2 3 3" xfId="13016" xr:uid="{00000000-0005-0000-0000-0000F21B0000}"/>
    <cellStyle name="20% - Accent3 2 3 2 3 3 2" xfId="13017" xr:uid="{00000000-0005-0000-0000-0000F31B0000}"/>
    <cellStyle name="20% - Accent3 2 3 2 3 4" xfId="13018" xr:uid="{00000000-0005-0000-0000-0000F41B0000}"/>
    <cellStyle name="20% - Accent3 2 3 2 4" xfId="13019" xr:uid="{00000000-0005-0000-0000-0000F51B0000}"/>
    <cellStyle name="20% - Accent3 2 3 2 4 2" xfId="13020" xr:uid="{00000000-0005-0000-0000-0000F61B0000}"/>
    <cellStyle name="20% - Accent3 2 3 2 4 2 2" xfId="13021" xr:uid="{00000000-0005-0000-0000-0000F71B0000}"/>
    <cellStyle name="20% - Accent3 2 3 2 4 3" xfId="13022" xr:uid="{00000000-0005-0000-0000-0000F81B0000}"/>
    <cellStyle name="20% - Accent3 2 3 2 5" xfId="13023" xr:uid="{00000000-0005-0000-0000-0000F91B0000}"/>
    <cellStyle name="20% - Accent3 2 3 2 5 2" xfId="13024" xr:uid="{00000000-0005-0000-0000-0000FA1B0000}"/>
    <cellStyle name="20% - Accent3 2 3 2 6" xfId="13025" xr:uid="{00000000-0005-0000-0000-0000FB1B0000}"/>
    <cellStyle name="20% - Accent3 2 3 2 6 2" xfId="13026" xr:uid="{00000000-0005-0000-0000-0000FC1B0000}"/>
    <cellStyle name="20% - Accent3 2 3 2 7" xfId="13027" xr:uid="{00000000-0005-0000-0000-0000FD1B0000}"/>
    <cellStyle name="20% - Accent3 2 3 2 7 2" xfId="13028" xr:uid="{00000000-0005-0000-0000-0000FE1B0000}"/>
    <cellStyle name="20% - Accent3 2 3 2 8" xfId="13029" xr:uid="{00000000-0005-0000-0000-0000FF1B0000}"/>
    <cellStyle name="20% - Accent3 2 3 2 8 2" xfId="13030" xr:uid="{00000000-0005-0000-0000-0000001C0000}"/>
    <cellStyle name="20% - Accent3 2 3 2 9" xfId="13031" xr:uid="{00000000-0005-0000-0000-0000011C0000}"/>
    <cellStyle name="20% - Accent3 2 3 2 9 2" xfId="13032" xr:uid="{00000000-0005-0000-0000-0000021C0000}"/>
    <cellStyle name="20% - Accent3 2 3 3" xfId="393" xr:uid="{00000000-0005-0000-0000-0000031C0000}"/>
    <cellStyle name="20% - Accent3 2 3 3 2" xfId="13033" xr:uid="{00000000-0005-0000-0000-0000041C0000}"/>
    <cellStyle name="20% - Accent3 2 3 3 2 2" xfId="13034" xr:uid="{00000000-0005-0000-0000-0000051C0000}"/>
    <cellStyle name="20% - Accent3 2 3 3 3" xfId="13035" xr:uid="{00000000-0005-0000-0000-0000061C0000}"/>
    <cellStyle name="20% - Accent3 2 3 3 3 2" xfId="13036" xr:uid="{00000000-0005-0000-0000-0000071C0000}"/>
    <cellStyle name="20% - Accent3 2 3 3 4" xfId="13037" xr:uid="{00000000-0005-0000-0000-0000081C0000}"/>
    <cellStyle name="20% - Accent3 2 3 4" xfId="13038" xr:uid="{00000000-0005-0000-0000-0000091C0000}"/>
    <cellStyle name="20% - Accent3 2 3 4 2" xfId="13039" xr:uid="{00000000-0005-0000-0000-00000A1C0000}"/>
    <cellStyle name="20% - Accent3 2 3 4 2 2" xfId="13040" xr:uid="{00000000-0005-0000-0000-00000B1C0000}"/>
    <cellStyle name="20% - Accent3 2 3 4 3" xfId="13041" xr:uid="{00000000-0005-0000-0000-00000C1C0000}"/>
    <cellStyle name="20% - Accent3 2 3 4 3 2" xfId="13042" xr:uid="{00000000-0005-0000-0000-00000D1C0000}"/>
    <cellStyle name="20% - Accent3 2 3 4 4" xfId="13043" xr:uid="{00000000-0005-0000-0000-00000E1C0000}"/>
    <cellStyle name="20% - Accent3 2 3 5" xfId="13044" xr:uid="{00000000-0005-0000-0000-00000F1C0000}"/>
    <cellStyle name="20% - Accent3 2 3 5 2" xfId="13045" xr:uid="{00000000-0005-0000-0000-0000101C0000}"/>
    <cellStyle name="20% - Accent3 2 3 5 2 2" xfId="13046" xr:uid="{00000000-0005-0000-0000-0000111C0000}"/>
    <cellStyle name="20% - Accent3 2 3 5 3" xfId="13047" xr:uid="{00000000-0005-0000-0000-0000121C0000}"/>
    <cellStyle name="20% - Accent3 2 3 6" xfId="13048" xr:uid="{00000000-0005-0000-0000-0000131C0000}"/>
    <cellStyle name="20% - Accent3 2 3 6 2" xfId="13049" xr:uid="{00000000-0005-0000-0000-0000141C0000}"/>
    <cellStyle name="20% - Accent3 2 3 7" xfId="13050" xr:uid="{00000000-0005-0000-0000-0000151C0000}"/>
    <cellStyle name="20% - Accent3 2 3 7 2" xfId="13051" xr:uid="{00000000-0005-0000-0000-0000161C0000}"/>
    <cellStyle name="20% - Accent3 2 3 8" xfId="13052" xr:uid="{00000000-0005-0000-0000-0000171C0000}"/>
    <cellStyle name="20% - Accent3 2 3 8 2" xfId="13053" xr:uid="{00000000-0005-0000-0000-0000181C0000}"/>
    <cellStyle name="20% - Accent3 2 3 9" xfId="13054" xr:uid="{00000000-0005-0000-0000-0000191C0000}"/>
    <cellStyle name="20% - Accent3 2 3 9 2" xfId="13055" xr:uid="{00000000-0005-0000-0000-00001A1C0000}"/>
    <cellStyle name="20% - Accent3 2 3_FY11 Repairs" xfId="394" xr:uid="{00000000-0005-0000-0000-00001B1C0000}"/>
    <cellStyle name="20% - Accent3 2 4" xfId="395" xr:uid="{00000000-0005-0000-0000-00001C1C0000}"/>
    <cellStyle name="20% - Accent3 2 4 10" xfId="13056" xr:uid="{00000000-0005-0000-0000-00001D1C0000}"/>
    <cellStyle name="20% - Accent3 2 4 10 2" xfId="13057" xr:uid="{00000000-0005-0000-0000-00001E1C0000}"/>
    <cellStyle name="20% - Accent3 2 4 11" xfId="13058" xr:uid="{00000000-0005-0000-0000-00001F1C0000}"/>
    <cellStyle name="20% - Accent3 2 4 2" xfId="13059" xr:uid="{00000000-0005-0000-0000-0000201C0000}"/>
    <cellStyle name="20% - Accent3 2 4 2 2" xfId="13060" xr:uid="{00000000-0005-0000-0000-0000211C0000}"/>
    <cellStyle name="20% - Accent3 2 4 2 2 2" xfId="13061" xr:uid="{00000000-0005-0000-0000-0000221C0000}"/>
    <cellStyle name="20% - Accent3 2 4 2 3" xfId="13062" xr:uid="{00000000-0005-0000-0000-0000231C0000}"/>
    <cellStyle name="20% - Accent3 2 4 2 3 2" xfId="13063" xr:uid="{00000000-0005-0000-0000-0000241C0000}"/>
    <cellStyle name="20% - Accent3 2 4 2 4" xfId="13064" xr:uid="{00000000-0005-0000-0000-0000251C0000}"/>
    <cellStyle name="20% - Accent3 2 4 3" xfId="13065" xr:uid="{00000000-0005-0000-0000-0000261C0000}"/>
    <cellStyle name="20% - Accent3 2 4 3 2" xfId="13066" xr:uid="{00000000-0005-0000-0000-0000271C0000}"/>
    <cellStyle name="20% - Accent3 2 4 3 2 2" xfId="13067" xr:uid="{00000000-0005-0000-0000-0000281C0000}"/>
    <cellStyle name="20% - Accent3 2 4 3 3" xfId="13068" xr:uid="{00000000-0005-0000-0000-0000291C0000}"/>
    <cellStyle name="20% - Accent3 2 4 3 3 2" xfId="13069" xr:uid="{00000000-0005-0000-0000-00002A1C0000}"/>
    <cellStyle name="20% - Accent3 2 4 3 4" xfId="13070" xr:uid="{00000000-0005-0000-0000-00002B1C0000}"/>
    <cellStyle name="20% - Accent3 2 4 4" xfId="13071" xr:uid="{00000000-0005-0000-0000-00002C1C0000}"/>
    <cellStyle name="20% - Accent3 2 4 4 2" xfId="13072" xr:uid="{00000000-0005-0000-0000-00002D1C0000}"/>
    <cellStyle name="20% - Accent3 2 4 4 2 2" xfId="13073" xr:uid="{00000000-0005-0000-0000-00002E1C0000}"/>
    <cellStyle name="20% - Accent3 2 4 4 3" xfId="13074" xr:uid="{00000000-0005-0000-0000-00002F1C0000}"/>
    <cellStyle name="20% - Accent3 2 4 5" xfId="13075" xr:uid="{00000000-0005-0000-0000-0000301C0000}"/>
    <cellStyle name="20% - Accent3 2 4 5 2" xfId="13076" xr:uid="{00000000-0005-0000-0000-0000311C0000}"/>
    <cellStyle name="20% - Accent3 2 4 6" xfId="13077" xr:uid="{00000000-0005-0000-0000-0000321C0000}"/>
    <cellStyle name="20% - Accent3 2 4 6 2" xfId="13078" xr:uid="{00000000-0005-0000-0000-0000331C0000}"/>
    <cellStyle name="20% - Accent3 2 4 7" xfId="13079" xr:uid="{00000000-0005-0000-0000-0000341C0000}"/>
    <cellStyle name="20% - Accent3 2 4 7 2" xfId="13080" xr:uid="{00000000-0005-0000-0000-0000351C0000}"/>
    <cellStyle name="20% - Accent3 2 4 8" xfId="13081" xr:uid="{00000000-0005-0000-0000-0000361C0000}"/>
    <cellStyle name="20% - Accent3 2 4 8 2" xfId="13082" xr:uid="{00000000-0005-0000-0000-0000371C0000}"/>
    <cellStyle name="20% - Accent3 2 4 9" xfId="13083" xr:uid="{00000000-0005-0000-0000-0000381C0000}"/>
    <cellStyle name="20% - Accent3 2 4 9 2" xfId="13084" xr:uid="{00000000-0005-0000-0000-0000391C0000}"/>
    <cellStyle name="20% - Accent3 2 5" xfId="396" xr:uid="{00000000-0005-0000-0000-00003A1C0000}"/>
    <cellStyle name="20% - Accent3 2 5 2" xfId="13085" xr:uid="{00000000-0005-0000-0000-00003B1C0000}"/>
    <cellStyle name="20% - Accent3 2 5 2 2" xfId="13086" xr:uid="{00000000-0005-0000-0000-00003C1C0000}"/>
    <cellStyle name="20% - Accent3 2 5 3" xfId="13087" xr:uid="{00000000-0005-0000-0000-00003D1C0000}"/>
    <cellStyle name="20% - Accent3 2 5 3 2" xfId="13088" xr:uid="{00000000-0005-0000-0000-00003E1C0000}"/>
    <cellStyle name="20% - Accent3 2 5 4" xfId="13089" xr:uid="{00000000-0005-0000-0000-00003F1C0000}"/>
    <cellStyle name="20% - Accent3 2 6" xfId="13090" xr:uid="{00000000-0005-0000-0000-0000401C0000}"/>
    <cellStyle name="20% - Accent3 2 6 2" xfId="13091" xr:uid="{00000000-0005-0000-0000-0000411C0000}"/>
    <cellStyle name="20% - Accent3 2 6 2 2" xfId="13092" xr:uid="{00000000-0005-0000-0000-0000421C0000}"/>
    <cellStyle name="20% - Accent3 2 6 3" xfId="13093" xr:uid="{00000000-0005-0000-0000-0000431C0000}"/>
    <cellStyle name="20% - Accent3 2 6 3 2" xfId="13094" xr:uid="{00000000-0005-0000-0000-0000441C0000}"/>
    <cellStyle name="20% - Accent3 2 6 4" xfId="13095" xr:uid="{00000000-0005-0000-0000-0000451C0000}"/>
    <cellStyle name="20% - Accent3 2 7" xfId="13096" xr:uid="{00000000-0005-0000-0000-0000461C0000}"/>
    <cellStyle name="20% - Accent3 2 7 2" xfId="13097" xr:uid="{00000000-0005-0000-0000-0000471C0000}"/>
    <cellStyle name="20% - Accent3 2 7 2 2" xfId="13098" xr:uid="{00000000-0005-0000-0000-0000481C0000}"/>
    <cellStyle name="20% - Accent3 2 7 3" xfId="13099" xr:uid="{00000000-0005-0000-0000-0000491C0000}"/>
    <cellStyle name="20% - Accent3 2 8" xfId="13100" xr:uid="{00000000-0005-0000-0000-00004A1C0000}"/>
    <cellStyle name="20% - Accent3 2 8 2" xfId="13101" xr:uid="{00000000-0005-0000-0000-00004B1C0000}"/>
    <cellStyle name="20% - Accent3 2 9" xfId="13102" xr:uid="{00000000-0005-0000-0000-00004C1C0000}"/>
    <cellStyle name="20% - Accent3 2 9 2" xfId="13103" xr:uid="{00000000-0005-0000-0000-00004D1C0000}"/>
    <cellStyle name="20% - Accent3 2_2013 Combined" xfId="13104" xr:uid="{00000000-0005-0000-0000-00004E1C0000}"/>
    <cellStyle name="20% - Accent3 20" xfId="397" xr:uid="{00000000-0005-0000-0000-00004F1C0000}"/>
    <cellStyle name="20% - Accent3 20 10" xfId="13105" xr:uid="{00000000-0005-0000-0000-0000501C0000}"/>
    <cellStyle name="20% - Accent3 20 10 2" xfId="13106" xr:uid="{00000000-0005-0000-0000-0000511C0000}"/>
    <cellStyle name="20% - Accent3 20 11" xfId="13107" xr:uid="{00000000-0005-0000-0000-0000521C0000}"/>
    <cellStyle name="20% - Accent3 20 11 2" xfId="13108" xr:uid="{00000000-0005-0000-0000-0000531C0000}"/>
    <cellStyle name="20% - Accent3 20 12" xfId="13109" xr:uid="{00000000-0005-0000-0000-0000541C0000}"/>
    <cellStyle name="20% - Accent3 20 12 2" xfId="13110" xr:uid="{00000000-0005-0000-0000-0000551C0000}"/>
    <cellStyle name="20% - Accent3 20 13" xfId="13111" xr:uid="{00000000-0005-0000-0000-0000561C0000}"/>
    <cellStyle name="20% - Accent3 20 2" xfId="398" xr:uid="{00000000-0005-0000-0000-0000571C0000}"/>
    <cellStyle name="20% - Accent3 20 2 10" xfId="13112" xr:uid="{00000000-0005-0000-0000-0000581C0000}"/>
    <cellStyle name="20% - Accent3 20 2 10 2" xfId="13113" xr:uid="{00000000-0005-0000-0000-0000591C0000}"/>
    <cellStyle name="20% - Accent3 20 2 11" xfId="13114" xr:uid="{00000000-0005-0000-0000-00005A1C0000}"/>
    <cellStyle name="20% - Accent3 20 2 11 2" xfId="13115" xr:uid="{00000000-0005-0000-0000-00005B1C0000}"/>
    <cellStyle name="20% - Accent3 20 2 12" xfId="13116" xr:uid="{00000000-0005-0000-0000-00005C1C0000}"/>
    <cellStyle name="20% - Accent3 20 2 2" xfId="13117" xr:uid="{00000000-0005-0000-0000-00005D1C0000}"/>
    <cellStyle name="20% - Accent3 20 2 2 10" xfId="13118" xr:uid="{00000000-0005-0000-0000-00005E1C0000}"/>
    <cellStyle name="20% - Accent3 20 2 2 10 2" xfId="13119" xr:uid="{00000000-0005-0000-0000-00005F1C0000}"/>
    <cellStyle name="20% - Accent3 20 2 2 11" xfId="13120" xr:uid="{00000000-0005-0000-0000-0000601C0000}"/>
    <cellStyle name="20% - Accent3 20 2 2 2" xfId="13121" xr:uid="{00000000-0005-0000-0000-0000611C0000}"/>
    <cellStyle name="20% - Accent3 20 2 2 2 2" xfId="13122" xr:uid="{00000000-0005-0000-0000-0000621C0000}"/>
    <cellStyle name="20% - Accent3 20 2 2 2 2 2" xfId="13123" xr:uid="{00000000-0005-0000-0000-0000631C0000}"/>
    <cellStyle name="20% - Accent3 20 2 2 2 3" xfId="13124" xr:uid="{00000000-0005-0000-0000-0000641C0000}"/>
    <cellStyle name="20% - Accent3 20 2 2 2 3 2" xfId="13125" xr:uid="{00000000-0005-0000-0000-0000651C0000}"/>
    <cellStyle name="20% - Accent3 20 2 2 2 4" xfId="13126" xr:uid="{00000000-0005-0000-0000-0000661C0000}"/>
    <cellStyle name="20% - Accent3 20 2 2 3" xfId="13127" xr:uid="{00000000-0005-0000-0000-0000671C0000}"/>
    <cellStyle name="20% - Accent3 20 2 2 3 2" xfId="13128" xr:uid="{00000000-0005-0000-0000-0000681C0000}"/>
    <cellStyle name="20% - Accent3 20 2 2 3 2 2" xfId="13129" xr:uid="{00000000-0005-0000-0000-0000691C0000}"/>
    <cellStyle name="20% - Accent3 20 2 2 3 3" xfId="13130" xr:uid="{00000000-0005-0000-0000-00006A1C0000}"/>
    <cellStyle name="20% - Accent3 20 2 2 3 3 2" xfId="13131" xr:uid="{00000000-0005-0000-0000-00006B1C0000}"/>
    <cellStyle name="20% - Accent3 20 2 2 3 4" xfId="13132" xr:uid="{00000000-0005-0000-0000-00006C1C0000}"/>
    <cellStyle name="20% - Accent3 20 2 2 4" xfId="13133" xr:uid="{00000000-0005-0000-0000-00006D1C0000}"/>
    <cellStyle name="20% - Accent3 20 2 2 4 2" xfId="13134" xr:uid="{00000000-0005-0000-0000-00006E1C0000}"/>
    <cellStyle name="20% - Accent3 20 2 2 4 2 2" xfId="13135" xr:uid="{00000000-0005-0000-0000-00006F1C0000}"/>
    <cellStyle name="20% - Accent3 20 2 2 4 3" xfId="13136" xr:uid="{00000000-0005-0000-0000-0000701C0000}"/>
    <cellStyle name="20% - Accent3 20 2 2 5" xfId="13137" xr:uid="{00000000-0005-0000-0000-0000711C0000}"/>
    <cellStyle name="20% - Accent3 20 2 2 5 2" xfId="13138" xr:uid="{00000000-0005-0000-0000-0000721C0000}"/>
    <cellStyle name="20% - Accent3 20 2 2 6" xfId="13139" xr:uid="{00000000-0005-0000-0000-0000731C0000}"/>
    <cellStyle name="20% - Accent3 20 2 2 6 2" xfId="13140" xr:uid="{00000000-0005-0000-0000-0000741C0000}"/>
    <cellStyle name="20% - Accent3 20 2 2 7" xfId="13141" xr:uid="{00000000-0005-0000-0000-0000751C0000}"/>
    <cellStyle name="20% - Accent3 20 2 2 7 2" xfId="13142" xr:uid="{00000000-0005-0000-0000-0000761C0000}"/>
    <cellStyle name="20% - Accent3 20 2 2 8" xfId="13143" xr:uid="{00000000-0005-0000-0000-0000771C0000}"/>
    <cellStyle name="20% - Accent3 20 2 2 8 2" xfId="13144" xr:uid="{00000000-0005-0000-0000-0000781C0000}"/>
    <cellStyle name="20% - Accent3 20 2 2 9" xfId="13145" xr:uid="{00000000-0005-0000-0000-0000791C0000}"/>
    <cellStyle name="20% - Accent3 20 2 2 9 2" xfId="13146" xr:uid="{00000000-0005-0000-0000-00007A1C0000}"/>
    <cellStyle name="20% - Accent3 20 2 3" xfId="13147" xr:uid="{00000000-0005-0000-0000-00007B1C0000}"/>
    <cellStyle name="20% - Accent3 20 2 3 2" xfId="13148" xr:uid="{00000000-0005-0000-0000-00007C1C0000}"/>
    <cellStyle name="20% - Accent3 20 2 3 2 2" xfId="13149" xr:uid="{00000000-0005-0000-0000-00007D1C0000}"/>
    <cellStyle name="20% - Accent3 20 2 3 3" xfId="13150" xr:uid="{00000000-0005-0000-0000-00007E1C0000}"/>
    <cellStyle name="20% - Accent3 20 2 3 3 2" xfId="13151" xr:uid="{00000000-0005-0000-0000-00007F1C0000}"/>
    <cellStyle name="20% - Accent3 20 2 3 4" xfId="13152" xr:uid="{00000000-0005-0000-0000-0000801C0000}"/>
    <cellStyle name="20% - Accent3 20 2 4" xfId="13153" xr:uid="{00000000-0005-0000-0000-0000811C0000}"/>
    <cellStyle name="20% - Accent3 20 2 4 2" xfId="13154" xr:uid="{00000000-0005-0000-0000-0000821C0000}"/>
    <cellStyle name="20% - Accent3 20 2 4 2 2" xfId="13155" xr:uid="{00000000-0005-0000-0000-0000831C0000}"/>
    <cellStyle name="20% - Accent3 20 2 4 3" xfId="13156" xr:uid="{00000000-0005-0000-0000-0000841C0000}"/>
    <cellStyle name="20% - Accent3 20 2 4 3 2" xfId="13157" xr:uid="{00000000-0005-0000-0000-0000851C0000}"/>
    <cellStyle name="20% - Accent3 20 2 4 4" xfId="13158" xr:uid="{00000000-0005-0000-0000-0000861C0000}"/>
    <cellStyle name="20% - Accent3 20 2 5" xfId="13159" xr:uid="{00000000-0005-0000-0000-0000871C0000}"/>
    <cellStyle name="20% - Accent3 20 2 5 2" xfId="13160" xr:uid="{00000000-0005-0000-0000-0000881C0000}"/>
    <cellStyle name="20% - Accent3 20 2 5 2 2" xfId="13161" xr:uid="{00000000-0005-0000-0000-0000891C0000}"/>
    <cellStyle name="20% - Accent3 20 2 5 3" xfId="13162" xr:uid="{00000000-0005-0000-0000-00008A1C0000}"/>
    <cellStyle name="20% - Accent3 20 2 6" xfId="13163" xr:uid="{00000000-0005-0000-0000-00008B1C0000}"/>
    <cellStyle name="20% - Accent3 20 2 6 2" xfId="13164" xr:uid="{00000000-0005-0000-0000-00008C1C0000}"/>
    <cellStyle name="20% - Accent3 20 2 7" xfId="13165" xr:uid="{00000000-0005-0000-0000-00008D1C0000}"/>
    <cellStyle name="20% - Accent3 20 2 7 2" xfId="13166" xr:uid="{00000000-0005-0000-0000-00008E1C0000}"/>
    <cellStyle name="20% - Accent3 20 2 8" xfId="13167" xr:uid="{00000000-0005-0000-0000-00008F1C0000}"/>
    <cellStyle name="20% - Accent3 20 2 8 2" xfId="13168" xr:uid="{00000000-0005-0000-0000-0000901C0000}"/>
    <cellStyle name="20% - Accent3 20 2 9" xfId="13169" xr:uid="{00000000-0005-0000-0000-0000911C0000}"/>
    <cellStyle name="20% - Accent3 20 2 9 2" xfId="13170" xr:uid="{00000000-0005-0000-0000-0000921C0000}"/>
    <cellStyle name="20% - Accent3 20 3" xfId="399" xr:uid="{00000000-0005-0000-0000-0000931C0000}"/>
    <cellStyle name="20% - Accent3 20 3 10" xfId="13171" xr:uid="{00000000-0005-0000-0000-0000941C0000}"/>
    <cellStyle name="20% - Accent3 20 3 10 2" xfId="13172" xr:uid="{00000000-0005-0000-0000-0000951C0000}"/>
    <cellStyle name="20% - Accent3 20 3 11" xfId="13173" xr:uid="{00000000-0005-0000-0000-0000961C0000}"/>
    <cellStyle name="20% - Accent3 20 3 2" xfId="13174" xr:uid="{00000000-0005-0000-0000-0000971C0000}"/>
    <cellStyle name="20% - Accent3 20 3 2 2" xfId="13175" xr:uid="{00000000-0005-0000-0000-0000981C0000}"/>
    <cellStyle name="20% - Accent3 20 3 2 2 2" xfId="13176" xr:uid="{00000000-0005-0000-0000-0000991C0000}"/>
    <cellStyle name="20% - Accent3 20 3 2 3" xfId="13177" xr:uid="{00000000-0005-0000-0000-00009A1C0000}"/>
    <cellStyle name="20% - Accent3 20 3 2 3 2" xfId="13178" xr:uid="{00000000-0005-0000-0000-00009B1C0000}"/>
    <cellStyle name="20% - Accent3 20 3 2 4" xfId="13179" xr:uid="{00000000-0005-0000-0000-00009C1C0000}"/>
    <cellStyle name="20% - Accent3 20 3 3" xfId="13180" xr:uid="{00000000-0005-0000-0000-00009D1C0000}"/>
    <cellStyle name="20% - Accent3 20 3 3 2" xfId="13181" xr:uid="{00000000-0005-0000-0000-00009E1C0000}"/>
    <cellStyle name="20% - Accent3 20 3 3 2 2" xfId="13182" xr:uid="{00000000-0005-0000-0000-00009F1C0000}"/>
    <cellStyle name="20% - Accent3 20 3 3 3" xfId="13183" xr:uid="{00000000-0005-0000-0000-0000A01C0000}"/>
    <cellStyle name="20% - Accent3 20 3 3 3 2" xfId="13184" xr:uid="{00000000-0005-0000-0000-0000A11C0000}"/>
    <cellStyle name="20% - Accent3 20 3 3 4" xfId="13185" xr:uid="{00000000-0005-0000-0000-0000A21C0000}"/>
    <cellStyle name="20% - Accent3 20 3 4" xfId="13186" xr:uid="{00000000-0005-0000-0000-0000A31C0000}"/>
    <cellStyle name="20% - Accent3 20 3 4 2" xfId="13187" xr:uid="{00000000-0005-0000-0000-0000A41C0000}"/>
    <cellStyle name="20% - Accent3 20 3 4 2 2" xfId="13188" xr:uid="{00000000-0005-0000-0000-0000A51C0000}"/>
    <cellStyle name="20% - Accent3 20 3 4 3" xfId="13189" xr:uid="{00000000-0005-0000-0000-0000A61C0000}"/>
    <cellStyle name="20% - Accent3 20 3 5" xfId="13190" xr:uid="{00000000-0005-0000-0000-0000A71C0000}"/>
    <cellStyle name="20% - Accent3 20 3 5 2" xfId="13191" xr:uid="{00000000-0005-0000-0000-0000A81C0000}"/>
    <cellStyle name="20% - Accent3 20 3 6" xfId="13192" xr:uid="{00000000-0005-0000-0000-0000A91C0000}"/>
    <cellStyle name="20% - Accent3 20 3 6 2" xfId="13193" xr:uid="{00000000-0005-0000-0000-0000AA1C0000}"/>
    <cellStyle name="20% - Accent3 20 3 7" xfId="13194" xr:uid="{00000000-0005-0000-0000-0000AB1C0000}"/>
    <cellStyle name="20% - Accent3 20 3 7 2" xfId="13195" xr:uid="{00000000-0005-0000-0000-0000AC1C0000}"/>
    <cellStyle name="20% - Accent3 20 3 8" xfId="13196" xr:uid="{00000000-0005-0000-0000-0000AD1C0000}"/>
    <cellStyle name="20% - Accent3 20 3 8 2" xfId="13197" xr:uid="{00000000-0005-0000-0000-0000AE1C0000}"/>
    <cellStyle name="20% - Accent3 20 3 9" xfId="13198" xr:uid="{00000000-0005-0000-0000-0000AF1C0000}"/>
    <cellStyle name="20% - Accent3 20 3 9 2" xfId="13199" xr:uid="{00000000-0005-0000-0000-0000B01C0000}"/>
    <cellStyle name="20% - Accent3 20 4" xfId="400" xr:uid="{00000000-0005-0000-0000-0000B11C0000}"/>
    <cellStyle name="20% - Accent3 20 4 2" xfId="13200" xr:uid="{00000000-0005-0000-0000-0000B21C0000}"/>
    <cellStyle name="20% - Accent3 20 4 2 2" xfId="13201" xr:uid="{00000000-0005-0000-0000-0000B31C0000}"/>
    <cellStyle name="20% - Accent3 20 4 3" xfId="13202" xr:uid="{00000000-0005-0000-0000-0000B41C0000}"/>
    <cellStyle name="20% - Accent3 20 4 3 2" xfId="13203" xr:uid="{00000000-0005-0000-0000-0000B51C0000}"/>
    <cellStyle name="20% - Accent3 20 4 4" xfId="13204" xr:uid="{00000000-0005-0000-0000-0000B61C0000}"/>
    <cellStyle name="20% - Accent3 20 5" xfId="13205" xr:uid="{00000000-0005-0000-0000-0000B71C0000}"/>
    <cellStyle name="20% - Accent3 20 5 2" xfId="13206" xr:uid="{00000000-0005-0000-0000-0000B81C0000}"/>
    <cellStyle name="20% - Accent3 20 5 2 2" xfId="13207" xr:uid="{00000000-0005-0000-0000-0000B91C0000}"/>
    <cellStyle name="20% - Accent3 20 5 3" xfId="13208" xr:uid="{00000000-0005-0000-0000-0000BA1C0000}"/>
    <cellStyle name="20% - Accent3 20 5 3 2" xfId="13209" xr:uid="{00000000-0005-0000-0000-0000BB1C0000}"/>
    <cellStyle name="20% - Accent3 20 5 4" xfId="13210" xr:uid="{00000000-0005-0000-0000-0000BC1C0000}"/>
    <cellStyle name="20% - Accent3 20 6" xfId="13211" xr:uid="{00000000-0005-0000-0000-0000BD1C0000}"/>
    <cellStyle name="20% - Accent3 20 6 2" xfId="13212" xr:uid="{00000000-0005-0000-0000-0000BE1C0000}"/>
    <cellStyle name="20% - Accent3 20 6 2 2" xfId="13213" xr:uid="{00000000-0005-0000-0000-0000BF1C0000}"/>
    <cellStyle name="20% - Accent3 20 6 3" xfId="13214" xr:uid="{00000000-0005-0000-0000-0000C01C0000}"/>
    <cellStyle name="20% - Accent3 20 7" xfId="13215" xr:uid="{00000000-0005-0000-0000-0000C11C0000}"/>
    <cellStyle name="20% - Accent3 20 7 2" xfId="13216" xr:uid="{00000000-0005-0000-0000-0000C21C0000}"/>
    <cellStyle name="20% - Accent3 20 8" xfId="13217" xr:uid="{00000000-0005-0000-0000-0000C31C0000}"/>
    <cellStyle name="20% - Accent3 20 8 2" xfId="13218" xr:uid="{00000000-0005-0000-0000-0000C41C0000}"/>
    <cellStyle name="20% - Accent3 20 9" xfId="13219" xr:uid="{00000000-0005-0000-0000-0000C51C0000}"/>
    <cellStyle name="20% - Accent3 20 9 2" xfId="13220" xr:uid="{00000000-0005-0000-0000-0000C61C0000}"/>
    <cellStyle name="20% - Accent3 21" xfId="401" xr:uid="{00000000-0005-0000-0000-0000C71C0000}"/>
    <cellStyle name="20% - Accent3 21 10" xfId="13221" xr:uid="{00000000-0005-0000-0000-0000C81C0000}"/>
    <cellStyle name="20% - Accent3 21 10 2" xfId="13222" xr:uid="{00000000-0005-0000-0000-0000C91C0000}"/>
    <cellStyle name="20% - Accent3 21 11" xfId="13223" xr:uid="{00000000-0005-0000-0000-0000CA1C0000}"/>
    <cellStyle name="20% - Accent3 21 11 2" xfId="13224" xr:uid="{00000000-0005-0000-0000-0000CB1C0000}"/>
    <cellStyle name="20% - Accent3 21 12" xfId="13225" xr:uid="{00000000-0005-0000-0000-0000CC1C0000}"/>
    <cellStyle name="20% - Accent3 21 12 2" xfId="13226" xr:uid="{00000000-0005-0000-0000-0000CD1C0000}"/>
    <cellStyle name="20% - Accent3 21 13" xfId="13227" xr:uid="{00000000-0005-0000-0000-0000CE1C0000}"/>
    <cellStyle name="20% - Accent3 21 2" xfId="402" xr:uid="{00000000-0005-0000-0000-0000CF1C0000}"/>
    <cellStyle name="20% - Accent3 21 2 10" xfId="13228" xr:uid="{00000000-0005-0000-0000-0000D01C0000}"/>
    <cellStyle name="20% - Accent3 21 2 10 2" xfId="13229" xr:uid="{00000000-0005-0000-0000-0000D11C0000}"/>
    <cellStyle name="20% - Accent3 21 2 11" xfId="13230" xr:uid="{00000000-0005-0000-0000-0000D21C0000}"/>
    <cellStyle name="20% - Accent3 21 2 11 2" xfId="13231" xr:uid="{00000000-0005-0000-0000-0000D31C0000}"/>
    <cellStyle name="20% - Accent3 21 2 12" xfId="13232" xr:uid="{00000000-0005-0000-0000-0000D41C0000}"/>
    <cellStyle name="20% - Accent3 21 2 2" xfId="13233" xr:uid="{00000000-0005-0000-0000-0000D51C0000}"/>
    <cellStyle name="20% - Accent3 21 2 2 10" xfId="13234" xr:uid="{00000000-0005-0000-0000-0000D61C0000}"/>
    <cellStyle name="20% - Accent3 21 2 2 10 2" xfId="13235" xr:uid="{00000000-0005-0000-0000-0000D71C0000}"/>
    <cellStyle name="20% - Accent3 21 2 2 11" xfId="13236" xr:uid="{00000000-0005-0000-0000-0000D81C0000}"/>
    <cellStyle name="20% - Accent3 21 2 2 2" xfId="13237" xr:uid="{00000000-0005-0000-0000-0000D91C0000}"/>
    <cellStyle name="20% - Accent3 21 2 2 2 2" xfId="13238" xr:uid="{00000000-0005-0000-0000-0000DA1C0000}"/>
    <cellStyle name="20% - Accent3 21 2 2 2 2 2" xfId="13239" xr:uid="{00000000-0005-0000-0000-0000DB1C0000}"/>
    <cellStyle name="20% - Accent3 21 2 2 2 3" xfId="13240" xr:uid="{00000000-0005-0000-0000-0000DC1C0000}"/>
    <cellStyle name="20% - Accent3 21 2 2 2 3 2" xfId="13241" xr:uid="{00000000-0005-0000-0000-0000DD1C0000}"/>
    <cellStyle name="20% - Accent3 21 2 2 2 4" xfId="13242" xr:uid="{00000000-0005-0000-0000-0000DE1C0000}"/>
    <cellStyle name="20% - Accent3 21 2 2 3" xfId="13243" xr:uid="{00000000-0005-0000-0000-0000DF1C0000}"/>
    <cellStyle name="20% - Accent3 21 2 2 3 2" xfId="13244" xr:uid="{00000000-0005-0000-0000-0000E01C0000}"/>
    <cellStyle name="20% - Accent3 21 2 2 3 2 2" xfId="13245" xr:uid="{00000000-0005-0000-0000-0000E11C0000}"/>
    <cellStyle name="20% - Accent3 21 2 2 3 3" xfId="13246" xr:uid="{00000000-0005-0000-0000-0000E21C0000}"/>
    <cellStyle name="20% - Accent3 21 2 2 3 3 2" xfId="13247" xr:uid="{00000000-0005-0000-0000-0000E31C0000}"/>
    <cellStyle name="20% - Accent3 21 2 2 3 4" xfId="13248" xr:uid="{00000000-0005-0000-0000-0000E41C0000}"/>
    <cellStyle name="20% - Accent3 21 2 2 4" xfId="13249" xr:uid="{00000000-0005-0000-0000-0000E51C0000}"/>
    <cellStyle name="20% - Accent3 21 2 2 4 2" xfId="13250" xr:uid="{00000000-0005-0000-0000-0000E61C0000}"/>
    <cellStyle name="20% - Accent3 21 2 2 4 2 2" xfId="13251" xr:uid="{00000000-0005-0000-0000-0000E71C0000}"/>
    <cellStyle name="20% - Accent3 21 2 2 4 3" xfId="13252" xr:uid="{00000000-0005-0000-0000-0000E81C0000}"/>
    <cellStyle name="20% - Accent3 21 2 2 5" xfId="13253" xr:uid="{00000000-0005-0000-0000-0000E91C0000}"/>
    <cellStyle name="20% - Accent3 21 2 2 5 2" xfId="13254" xr:uid="{00000000-0005-0000-0000-0000EA1C0000}"/>
    <cellStyle name="20% - Accent3 21 2 2 6" xfId="13255" xr:uid="{00000000-0005-0000-0000-0000EB1C0000}"/>
    <cellStyle name="20% - Accent3 21 2 2 6 2" xfId="13256" xr:uid="{00000000-0005-0000-0000-0000EC1C0000}"/>
    <cellStyle name="20% - Accent3 21 2 2 7" xfId="13257" xr:uid="{00000000-0005-0000-0000-0000ED1C0000}"/>
    <cellStyle name="20% - Accent3 21 2 2 7 2" xfId="13258" xr:uid="{00000000-0005-0000-0000-0000EE1C0000}"/>
    <cellStyle name="20% - Accent3 21 2 2 8" xfId="13259" xr:uid="{00000000-0005-0000-0000-0000EF1C0000}"/>
    <cellStyle name="20% - Accent3 21 2 2 8 2" xfId="13260" xr:uid="{00000000-0005-0000-0000-0000F01C0000}"/>
    <cellStyle name="20% - Accent3 21 2 2 9" xfId="13261" xr:uid="{00000000-0005-0000-0000-0000F11C0000}"/>
    <cellStyle name="20% - Accent3 21 2 2 9 2" xfId="13262" xr:uid="{00000000-0005-0000-0000-0000F21C0000}"/>
    <cellStyle name="20% - Accent3 21 2 3" xfId="13263" xr:uid="{00000000-0005-0000-0000-0000F31C0000}"/>
    <cellStyle name="20% - Accent3 21 2 3 2" xfId="13264" xr:uid="{00000000-0005-0000-0000-0000F41C0000}"/>
    <cellStyle name="20% - Accent3 21 2 3 2 2" xfId="13265" xr:uid="{00000000-0005-0000-0000-0000F51C0000}"/>
    <cellStyle name="20% - Accent3 21 2 3 3" xfId="13266" xr:uid="{00000000-0005-0000-0000-0000F61C0000}"/>
    <cellStyle name="20% - Accent3 21 2 3 3 2" xfId="13267" xr:uid="{00000000-0005-0000-0000-0000F71C0000}"/>
    <cellStyle name="20% - Accent3 21 2 3 4" xfId="13268" xr:uid="{00000000-0005-0000-0000-0000F81C0000}"/>
    <cellStyle name="20% - Accent3 21 2 4" xfId="13269" xr:uid="{00000000-0005-0000-0000-0000F91C0000}"/>
    <cellStyle name="20% - Accent3 21 2 4 2" xfId="13270" xr:uid="{00000000-0005-0000-0000-0000FA1C0000}"/>
    <cellStyle name="20% - Accent3 21 2 4 2 2" xfId="13271" xr:uid="{00000000-0005-0000-0000-0000FB1C0000}"/>
    <cellStyle name="20% - Accent3 21 2 4 3" xfId="13272" xr:uid="{00000000-0005-0000-0000-0000FC1C0000}"/>
    <cellStyle name="20% - Accent3 21 2 4 3 2" xfId="13273" xr:uid="{00000000-0005-0000-0000-0000FD1C0000}"/>
    <cellStyle name="20% - Accent3 21 2 4 4" xfId="13274" xr:uid="{00000000-0005-0000-0000-0000FE1C0000}"/>
    <cellStyle name="20% - Accent3 21 2 5" xfId="13275" xr:uid="{00000000-0005-0000-0000-0000FF1C0000}"/>
    <cellStyle name="20% - Accent3 21 2 5 2" xfId="13276" xr:uid="{00000000-0005-0000-0000-0000001D0000}"/>
    <cellStyle name="20% - Accent3 21 2 5 2 2" xfId="13277" xr:uid="{00000000-0005-0000-0000-0000011D0000}"/>
    <cellStyle name="20% - Accent3 21 2 5 3" xfId="13278" xr:uid="{00000000-0005-0000-0000-0000021D0000}"/>
    <cellStyle name="20% - Accent3 21 2 6" xfId="13279" xr:uid="{00000000-0005-0000-0000-0000031D0000}"/>
    <cellStyle name="20% - Accent3 21 2 6 2" xfId="13280" xr:uid="{00000000-0005-0000-0000-0000041D0000}"/>
    <cellStyle name="20% - Accent3 21 2 7" xfId="13281" xr:uid="{00000000-0005-0000-0000-0000051D0000}"/>
    <cellStyle name="20% - Accent3 21 2 7 2" xfId="13282" xr:uid="{00000000-0005-0000-0000-0000061D0000}"/>
    <cellStyle name="20% - Accent3 21 2 8" xfId="13283" xr:uid="{00000000-0005-0000-0000-0000071D0000}"/>
    <cellStyle name="20% - Accent3 21 2 8 2" xfId="13284" xr:uid="{00000000-0005-0000-0000-0000081D0000}"/>
    <cellStyle name="20% - Accent3 21 2 9" xfId="13285" xr:uid="{00000000-0005-0000-0000-0000091D0000}"/>
    <cellStyle name="20% - Accent3 21 2 9 2" xfId="13286" xr:uid="{00000000-0005-0000-0000-00000A1D0000}"/>
    <cellStyle name="20% - Accent3 21 3" xfId="403" xr:uid="{00000000-0005-0000-0000-00000B1D0000}"/>
    <cellStyle name="20% - Accent3 21 3 10" xfId="13287" xr:uid="{00000000-0005-0000-0000-00000C1D0000}"/>
    <cellStyle name="20% - Accent3 21 3 10 2" xfId="13288" xr:uid="{00000000-0005-0000-0000-00000D1D0000}"/>
    <cellStyle name="20% - Accent3 21 3 11" xfId="13289" xr:uid="{00000000-0005-0000-0000-00000E1D0000}"/>
    <cellStyle name="20% - Accent3 21 3 2" xfId="13290" xr:uid="{00000000-0005-0000-0000-00000F1D0000}"/>
    <cellStyle name="20% - Accent3 21 3 2 2" xfId="13291" xr:uid="{00000000-0005-0000-0000-0000101D0000}"/>
    <cellStyle name="20% - Accent3 21 3 2 2 2" xfId="13292" xr:uid="{00000000-0005-0000-0000-0000111D0000}"/>
    <cellStyle name="20% - Accent3 21 3 2 3" xfId="13293" xr:uid="{00000000-0005-0000-0000-0000121D0000}"/>
    <cellStyle name="20% - Accent3 21 3 2 3 2" xfId="13294" xr:uid="{00000000-0005-0000-0000-0000131D0000}"/>
    <cellStyle name="20% - Accent3 21 3 2 4" xfId="13295" xr:uid="{00000000-0005-0000-0000-0000141D0000}"/>
    <cellStyle name="20% - Accent3 21 3 3" xfId="13296" xr:uid="{00000000-0005-0000-0000-0000151D0000}"/>
    <cellStyle name="20% - Accent3 21 3 3 2" xfId="13297" xr:uid="{00000000-0005-0000-0000-0000161D0000}"/>
    <cellStyle name="20% - Accent3 21 3 3 2 2" xfId="13298" xr:uid="{00000000-0005-0000-0000-0000171D0000}"/>
    <cellStyle name="20% - Accent3 21 3 3 3" xfId="13299" xr:uid="{00000000-0005-0000-0000-0000181D0000}"/>
    <cellStyle name="20% - Accent3 21 3 3 3 2" xfId="13300" xr:uid="{00000000-0005-0000-0000-0000191D0000}"/>
    <cellStyle name="20% - Accent3 21 3 3 4" xfId="13301" xr:uid="{00000000-0005-0000-0000-00001A1D0000}"/>
    <cellStyle name="20% - Accent3 21 3 4" xfId="13302" xr:uid="{00000000-0005-0000-0000-00001B1D0000}"/>
    <cellStyle name="20% - Accent3 21 3 4 2" xfId="13303" xr:uid="{00000000-0005-0000-0000-00001C1D0000}"/>
    <cellStyle name="20% - Accent3 21 3 4 2 2" xfId="13304" xr:uid="{00000000-0005-0000-0000-00001D1D0000}"/>
    <cellStyle name="20% - Accent3 21 3 4 3" xfId="13305" xr:uid="{00000000-0005-0000-0000-00001E1D0000}"/>
    <cellStyle name="20% - Accent3 21 3 5" xfId="13306" xr:uid="{00000000-0005-0000-0000-00001F1D0000}"/>
    <cellStyle name="20% - Accent3 21 3 5 2" xfId="13307" xr:uid="{00000000-0005-0000-0000-0000201D0000}"/>
    <cellStyle name="20% - Accent3 21 3 6" xfId="13308" xr:uid="{00000000-0005-0000-0000-0000211D0000}"/>
    <cellStyle name="20% - Accent3 21 3 6 2" xfId="13309" xr:uid="{00000000-0005-0000-0000-0000221D0000}"/>
    <cellStyle name="20% - Accent3 21 3 7" xfId="13310" xr:uid="{00000000-0005-0000-0000-0000231D0000}"/>
    <cellStyle name="20% - Accent3 21 3 7 2" xfId="13311" xr:uid="{00000000-0005-0000-0000-0000241D0000}"/>
    <cellStyle name="20% - Accent3 21 3 8" xfId="13312" xr:uid="{00000000-0005-0000-0000-0000251D0000}"/>
    <cellStyle name="20% - Accent3 21 3 8 2" xfId="13313" xr:uid="{00000000-0005-0000-0000-0000261D0000}"/>
    <cellStyle name="20% - Accent3 21 3 9" xfId="13314" xr:uid="{00000000-0005-0000-0000-0000271D0000}"/>
    <cellStyle name="20% - Accent3 21 3 9 2" xfId="13315" xr:uid="{00000000-0005-0000-0000-0000281D0000}"/>
    <cellStyle name="20% - Accent3 21 4" xfId="404" xr:uid="{00000000-0005-0000-0000-0000291D0000}"/>
    <cellStyle name="20% - Accent3 21 4 2" xfId="13316" xr:uid="{00000000-0005-0000-0000-00002A1D0000}"/>
    <cellStyle name="20% - Accent3 21 4 2 2" xfId="13317" xr:uid="{00000000-0005-0000-0000-00002B1D0000}"/>
    <cellStyle name="20% - Accent3 21 4 3" xfId="13318" xr:uid="{00000000-0005-0000-0000-00002C1D0000}"/>
    <cellStyle name="20% - Accent3 21 4 3 2" xfId="13319" xr:uid="{00000000-0005-0000-0000-00002D1D0000}"/>
    <cellStyle name="20% - Accent3 21 4 4" xfId="13320" xr:uid="{00000000-0005-0000-0000-00002E1D0000}"/>
    <cellStyle name="20% - Accent3 21 5" xfId="13321" xr:uid="{00000000-0005-0000-0000-00002F1D0000}"/>
    <cellStyle name="20% - Accent3 21 5 2" xfId="13322" xr:uid="{00000000-0005-0000-0000-0000301D0000}"/>
    <cellStyle name="20% - Accent3 21 5 2 2" xfId="13323" xr:uid="{00000000-0005-0000-0000-0000311D0000}"/>
    <cellStyle name="20% - Accent3 21 5 3" xfId="13324" xr:uid="{00000000-0005-0000-0000-0000321D0000}"/>
    <cellStyle name="20% - Accent3 21 5 3 2" xfId="13325" xr:uid="{00000000-0005-0000-0000-0000331D0000}"/>
    <cellStyle name="20% - Accent3 21 5 4" xfId="13326" xr:uid="{00000000-0005-0000-0000-0000341D0000}"/>
    <cellStyle name="20% - Accent3 21 6" xfId="13327" xr:uid="{00000000-0005-0000-0000-0000351D0000}"/>
    <cellStyle name="20% - Accent3 21 6 2" xfId="13328" xr:uid="{00000000-0005-0000-0000-0000361D0000}"/>
    <cellStyle name="20% - Accent3 21 6 2 2" xfId="13329" xr:uid="{00000000-0005-0000-0000-0000371D0000}"/>
    <cellStyle name="20% - Accent3 21 6 3" xfId="13330" xr:uid="{00000000-0005-0000-0000-0000381D0000}"/>
    <cellStyle name="20% - Accent3 21 7" xfId="13331" xr:uid="{00000000-0005-0000-0000-0000391D0000}"/>
    <cellStyle name="20% - Accent3 21 7 2" xfId="13332" xr:uid="{00000000-0005-0000-0000-00003A1D0000}"/>
    <cellStyle name="20% - Accent3 21 8" xfId="13333" xr:uid="{00000000-0005-0000-0000-00003B1D0000}"/>
    <cellStyle name="20% - Accent3 21 8 2" xfId="13334" xr:uid="{00000000-0005-0000-0000-00003C1D0000}"/>
    <cellStyle name="20% - Accent3 21 9" xfId="13335" xr:uid="{00000000-0005-0000-0000-00003D1D0000}"/>
    <cellStyle name="20% - Accent3 21 9 2" xfId="13336" xr:uid="{00000000-0005-0000-0000-00003E1D0000}"/>
    <cellStyle name="20% - Accent3 22" xfId="405" xr:uid="{00000000-0005-0000-0000-00003F1D0000}"/>
    <cellStyle name="20% - Accent3 22 10" xfId="13337" xr:uid="{00000000-0005-0000-0000-0000401D0000}"/>
    <cellStyle name="20% - Accent3 22 10 2" xfId="13338" xr:uid="{00000000-0005-0000-0000-0000411D0000}"/>
    <cellStyle name="20% - Accent3 22 11" xfId="13339" xr:uid="{00000000-0005-0000-0000-0000421D0000}"/>
    <cellStyle name="20% - Accent3 22 11 2" xfId="13340" xr:uid="{00000000-0005-0000-0000-0000431D0000}"/>
    <cellStyle name="20% - Accent3 22 12" xfId="13341" xr:uid="{00000000-0005-0000-0000-0000441D0000}"/>
    <cellStyle name="20% - Accent3 22 12 2" xfId="13342" xr:uid="{00000000-0005-0000-0000-0000451D0000}"/>
    <cellStyle name="20% - Accent3 22 13" xfId="13343" xr:uid="{00000000-0005-0000-0000-0000461D0000}"/>
    <cellStyle name="20% - Accent3 22 2" xfId="406" xr:uid="{00000000-0005-0000-0000-0000471D0000}"/>
    <cellStyle name="20% - Accent3 22 2 10" xfId="13344" xr:uid="{00000000-0005-0000-0000-0000481D0000}"/>
    <cellStyle name="20% - Accent3 22 2 10 2" xfId="13345" xr:uid="{00000000-0005-0000-0000-0000491D0000}"/>
    <cellStyle name="20% - Accent3 22 2 11" xfId="13346" xr:uid="{00000000-0005-0000-0000-00004A1D0000}"/>
    <cellStyle name="20% - Accent3 22 2 11 2" xfId="13347" xr:uid="{00000000-0005-0000-0000-00004B1D0000}"/>
    <cellStyle name="20% - Accent3 22 2 12" xfId="13348" xr:uid="{00000000-0005-0000-0000-00004C1D0000}"/>
    <cellStyle name="20% - Accent3 22 2 2" xfId="13349" xr:uid="{00000000-0005-0000-0000-00004D1D0000}"/>
    <cellStyle name="20% - Accent3 22 2 2 10" xfId="13350" xr:uid="{00000000-0005-0000-0000-00004E1D0000}"/>
    <cellStyle name="20% - Accent3 22 2 2 10 2" xfId="13351" xr:uid="{00000000-0005-0000-0000-00004F1D0000}"/>
    <cellStyle name="20% - Accent3 22 2 2 11" xfId="13352" xr:uid="{00000000-0005-0000-0000-0000501D0000}"/>
    <cellStyle name="20% - Accent3 22 2 2 2" xfId="13353" xr:uid="{00000000-0005-0000-0000-0000511D0000}"/>
    <cellStyle name="20% - Accent3 22 2 2 2 2" xfId="13354" xr:uid="{00000000-0005-0000-0000-0000521D0000}"/>
    <cellStyle name="20% - Accent3 22 2 2 2 2 2" xfId="13355" xr:uid="{00000000-0005-0000-0000-0000531D0000}"/>
    <cellStyle name="20% - Accent3 22 2 2 2 3" xfId="13356" xr:uid="{00000000-0005-0000-0000-0000541D0000}"/>
    <cellStyle name="20% - Accent3 22 2 2 2 3 2" xfId="13357" xr:uid="{00000000-0005-0000-0000-0000551D0000}"/>
    <cellStyle name="20% - Accent3 22 2 2 2 4" xfId="13358" xr:uid="{00000000-0005-0000-0000-0000561D0000}"/>
    <cellStyle name="20% - Accent3 22 2 2 3" xfId="13359" xr:uid="{00000000-0005-0000-0000-0000571D0000}"/>
    <cellStyle name="20% - Accent3 22 2 2 3 2" xfId="13360" xr:uid="{00000000-0005-0000-0000-0000581D0000}"/>
    <cellStyle name="20% - Accent3 22 2 2 3 2 2" xfId="13361" xr:uid="{00000000-0005-0000-0000-0000591D0000}"/>
    <cellStyle name="20% - Accent3 22 2 2 3 3" xfId="13362" xr:uid="{00000000-0005-0000-0000-00005A1D0000}"/>
    <cellStyle name="20% - Accent3 22 2 2 3 3 2" xfId="13363" xr:uid="{00000000-0005-0000-0000-00005B1D0000}"/>
    <cellStyle name="20% - Accent3 22 2 2 3 4" xfId="13364" xr:uid="{00000000-0005-0000-0000-00005C1D0000}"/>
    <cellStyle name="20% - Accent3 22 2 2 4" xfId="13365" xr:uid="{00000000-0005-0000-0000-00005D1D0000}"/>
    <cellStyle name="20% - Accent3 22 2 2 4 2" xfId="13366" xr:uid="{00000000-0005-0000-0000-00005E1D0000}"/>
    <cellStyle name="20% - Accent3 22 2 2 4 2 2" xfId="13367" xr:uid="{00000000-0005-0000-0000-00005F1D0000}"/>
    <cellStyle name="20% - Accent3 22 2 2 4 3" xfId="13368" xr:uid="{00000000-0005-0000-0000-0000601D0000}"/>
    <cellStyle name="20% - Accent3 22 2 2 5" xfId="13369" xr:uid="{00000000-0005-0000-0000-0000611D0000}"/>
    <cellStyle name="20% - Accent3 22 2 2 5 2" xfId="13370" xr:uid="{00000000-0005-0000-0000-0000621D0000}"/>
    <cellStyle name="20% - Accent3 22 2 2 6" xfId="13371" xr:uid="{00000000-0005-0000-0000-0000631D0000}"/>
    <cellStyle name="20% - Accent3 22 2 2 6 2" xfId="13372" xr:uid="{00000000-0005-0000-0000-0000641D0000}"/>
    <cellStyle name="20% - Accent3 22 2 2 7" xfId="13373" xr:uid="{00000000-0005-0000-0000-0000651D0000}"/>
    <cellStyle name="20% - Accent3 22 2 2 7 2" xfId="13374" xr:uid="{00000000-0005-0000-0000-0000661D0000}"/>
    <cellStyle name="20% - Accent3 22 2 2 8" xfId="13375" xr:uid="{00000000-0005-0000-0000-0000671D0000}"/>
    <cellStyle name="20% - Accent3 22 2 2 8 2" xfId="13376" xr:uid="{00000000-0005-0000-0000-0000681D0000}"/>
    <cellStyle name="20% - Accent3 22 2 2 9" xfId="13377" xr:uid="{00000000-0005-0000-0000-0000691D0000}"/>
    <cellStyle name="20% - Accent3 22 2 2 9 2" xfId="13378" xr:uid="{00000000-0005-0000-0000-00006A1D0000}"/>
    <cellStyle name="20% - Accent3 22 2 3" xfId="13379" xr:uid="{00000000-0005-0000-0000-00006B1D0000}"/>
    <cellStyle name="20% - Accent3 22 2 3 2" xfId="13380" xr:uid="{00000000-0005-0000-0000-00006C1D0000}"/>
    <cellStyle name="20% - Accent3 22 2 3 2 2" xfId="13381" xr:uid="{00000000-0005-0000-0000-00006D1D0000}"/>
    <cellStyle name="20% - Accent3 22 2 3 3" xfId="13382" xr:uid="{00000000-0005-0000-0000-00006E1D0000}"/>
    <cellStyle name="20% - Accent3 22 2 3 3 2" xfId="13383" xr:uid="{00000000-0005-0000-0000-00006F1D0000}"/>
    <cellStyle name="20% - Accent3 22 2 3 4" xfId="13384" xr:uid="{00000000-0005-0000-0000-0000701D0000}"/>
    <cellStyle name="20% - Accent3 22 2 4" xfId="13385" xr:uid="{00000000-0005-0000-0000-0000711D0000}"/>
    <cellStyle name="20% - Accent3 22 2 4 2" xfId="13386" xr:uid="{00000000-0005-0000-0000-0000721D0000}"/>
    <cellStyle name="20% - Accent3 22 2 4 2 2" xfId="13387" xr:uid="{00000000-0005-0000-0000-0000731D0000}"/>
    <cellStyle name="20% - Accent3 22 2 4 3" xfId="13388" xr:uid="{00000000-0005-0000-0000-0000741D0000}"/>
    <cellStyle name="20% - Accent3 22 2 4 3 2" xfId="13389" xr:uid="{00000000-0005-0000-0000-0000751D0000}"/>
    <cellStyle name="20% - Accent3 22 2 4 4" xfId="13390" xr:uid="{00000000-0005-0000-0000-0000761D0000}"/>
    <cellStyle name="20% - Accent3 22 2 5" xfId="13391" xr:uid="{00000000-0005-0000-0000-0000771D0000}"/>
    <cellStyle name="20% - Accent3 22 2 5 2" xfId="13392" xr:uid="{00000000-0005-0000-0000-0000781D0000}"/>
    <cellStyle name="20% - Accent3 22 2 5 2 2" xfId="13393" xr:uid="{00000000-0005-0000-0000-0000791D0000}"/>
    <cellStyle name="20% - Accent3 22 2 5 3" xfId="13394" xr:uid="{00000000-0005-0000-0000-00007A1D0000}"/>
    <cellStyle name="20% - Accent3 22 2 6" xfId="13395" xr:uid="{00000000-0005-0000-0000-00007B1D0000}"/>
    <cellStyle name="20% - Accent3 22 2 6 2" xfId="13396" xr:uid="{00000000-0005-0000-0000-00007C1D0000}"/>
    <cellStyle name="20% - Accent3 22 2 7" xfId="13397" xr:uid="{00000000-0005-0000-0000-00007D1D0000}"/>
    <cellStyle name="20% - Accent3 22 2 7 2" xfId="13398" xr:uid="{00000000-0005-0000-0000-00007E1D0000}"/>
    <cellStyle name="20% - Accent3 22 2 8" xfId="13399" xr:uid="{00000000-0005-0000-0000-00007F1D0000}"/>
    <cellStyle name="20% - Accent3 22 2 8 2" xfId="13400" xr:uid="{00000000-0005-0000-0000-0000801D0000}"/>
    <cellStyle name="20% - Accent3 22 2 9" xfId="13401" xr:uid="{00000000-0005-0000-0000-0000811D0000}"/>
    <cellStyle name="20% - Accent3 22 2 9 2" xfId="13402" xr:uid="{00000000-0005-0000-0000-0000821D0000}"/>
    <cellStyle name="20% - Accent3 22 3" xfId="407" xr:uid="{00000000-0005-0000-0000-0000831D0000}"/>
    <cellStyle name="20% - Accent3 22 3 10" xfId="13403" xr:uid="{00000000-0005-0000-0000-0000841D0000}"/>
    <cellStyle name="20% - Accent3 22 3 10 2" xfId="13404" xr:uid="{00000000-0005-0000-0000-0000851D0000}"/>
    <cellStyle name="20% - Accent3 22 3 11" xfId="13405" xr:uid="{00000000-0005-0000-0000-0000861D0000}"/>
    <cellStyle name="20% - Accent3 22 3 2" xfId="13406" xr:uid="{00000000-0005-0000-0000-0000871D0000}"/>
    <cellStyle name="20% - Accent3 22 3 2 2" xfId="13407" xr:uid="{00000000-0005-0000-0000-0000881D0000}"/>
    <cellStyle name="20% - Accent3 22 3 2 2 2" xfId="13408" xr:uid="{00000000-0005-0000-0000-0000891D0000}"/>
    <cellStyle name="20% - Accent3 22 3 2 3" xfId="13409" xr:uid="{00000000-0005-0000-0000-00008A1D0000}"/>
    <cellStyle name="20% - Accent3 22 3 2 3 2" xfId="13410" xr:uid="{00000000-0005-0000-0000-00008B1D0000}"/>
    <cellStyle name="20% - Accent3 22 3 2 4" xfId="13411" xr:uid="{00000000-0005-0000-0000-00008C1D0000}"/>
    <cellStyle name="20% - Accent3 22 3 3" xfId="13412" xr:uid="{00000000-0005-0000-0000-00008D1D0000}"/>
    <cellStyle name="20% - Accent3 22 3 3 2" xfId="13413" xr:uid="{00000000-0005-0000-0000-00008E1D0000}"/>
    <cellStyle name="20% - Accent3 22 3 3 2 2" xfId="13414" xr:uid="{00000000-0005-0000-0000-00008F1D0000}"/>
    <cellStyle name="20% - Accent3 22 3 3 3" xfId="13415" xr:uid="{00000000-0005-0000-0000-0000901D0000}"/>
    <cellStyle name="20% - Accent3 22 3 3 3 2" xfId="13416" xr:uid="{00000000-0005-0000-0000-0000911D0000}"/>
    <cellStyle name="20% - Accent3 22 3 3 4" xfId="13417" xr:uid="{00000000-0005-0000-0000-0000921D0000}"/>
    <cellStyle name="20% - Accent3 22 3 4" xfId="13418" xr:uid="{00000000-0005-0000-0000-0000931D0000}"/>
    <cellStyle name="20% - Accent3 22 3 4 2" xfId="13419" xr:uid="{00000000-0005-0000-0000-0000941D0000}"/>
    <cellStyle name="20% - Accent3 22 3 4 2 2" xfId="13420" xr:uid="{00000000-0005-0000-0000-0000951D0000}"/>
    <cellStyle name="20% - Accent3 22 3 4 3" xfId="13421" xr:uid="{00000000-0005-0000-0000-0000961D0000}"/>
    <cellStyle name="20% - Accent3 22 3 5" xfId="13422" xr:uid="{00000000-0005-0000-0000-0000971D0000}"/>
    <cellStyle name="20% - Accent3 22 3 5 2" xfId="13423" xr:uid="{00000000-0005-0000-0000-0000981D0000}"/>
    <cellStyle name="20% - Accent3 22 3 6" xfId="13424" xr:uid="{00000000-0005-0000-0000-0000991D0000}"/>
    <cellStyle name="20% - Accent3 22 3 6 2" xfId="13425" xr:uid="{00000000-0005-0000-0000-00009A1D0000}"/>
    <cellStyle name="20% - Accent3 22 3 7" xfId="13426" xr:uid="{00000000-0005-0000-0000-00009B1D0000}"/>
    <cellStyle name="20% - Accent3 22 3 7 2" xfId="13427" xr:uid="{00000000-0005-0000-0000-00009C1D0000}"/>
    <cellStyle name="20% - Accent3 22 3 8" xfId="13428" xr:uid="{00000000-0005-0000-0000-00009D1D0000}"/>
    <cellStyle name="20% - Accent3 22 3 8 2" xfId="13429" xr:uid="{00000000-0005-0000-0000-00009E1D0000}"/>
    <cellStyle name="20% - Accent3 22 3 9" xfId="13430" xr:uid="{00000000-0005-0000-0000-00009F1D0000}"/>
    <cellStyle name="20% - Accent3 22 3 9 2" xfId="13431" xr:uid="{00000000-0005-0000-0000-0000A01D0000}"/>
    <cellStyle name="20% - Accent3 22 4" xfId="408" xr:uid="{00000000-0005-0000-0000-0000A11D0000}"/>
    <cellStyle name="20% - Accent3 22 4 2" xfId="13432" xr:uid="{00000000-0005-0000-0000-0000A21D0000}"/>
    <cellStyle name="20% - Accent3 22 4 2 2" xfId="13433" xr:uid="{00000000-0005-0000-0000-0000A31D0000}"/>
    <cellStyle name="20% - Accent3 22 4 3" xfId="13434" xr:uid="{00000000-0005-0000-0000-0000A41D0000}"/>
    <cellStyle name="20% - Accent3 22 4 3 2" xfId="13435" xr:uid="{00000000-0005-0000-0000-0000A51D0000}"/>
    <cellStyle name="20% - Accent3 22 4 4" xfId="13436" xr:uid="{00000000-0005-0000-0000-0000A61D0000}"/>
    <cellStyle name="20% - Accent3 22 5" xfId="13437" xr:uid="{00000000-0005-0000-0000-0000A71D0000}"/>
    <cellStyle name="20% - Accent3 22 5 2" xfId="13438" xr:uid="{00000000-0005-0000-0000-0000A81D0000}"/>
    <cellStyle name="20% - Accent3 22 5 2 2" xfId="13439" xr:uid="{00000000-0005-0000-0000-0000A91D0000}"/>
    <cellStyle name="20% - Accent3 22 5 3" xfId="13440" xr:uid="{00000000-0005-0000-0000-0000AA1D0000}"/>
    <cellStyle name="20% - Accent3 22 5 3 2" xfId="13441" xr:uid="{00000000-0005-0000-0000-0000AB1D0000}"/>
    <cellStyle name="20% - Accent3 22 5 4" xfId="13442" xr:uid="{00000000-0005-0000-0000-0000AC1D0000}"/>
    <cellStyle name="20% - Accent3 22 6" xfId="13443" xr:uid="{00000000-0005-0000-0000-0000AD1D0000}"/>
    <cellStyle name="20% - Accent3 22 6 2" xfId="13444" xr:uid="{00000000-0005-0000-0000-0000AE1D0000}"/>
    <cellStyle name="20% - Accent3 22 6 2 2" xfId="13445" xr:uid="{00000000-0005-0000-0000-0000AF1D0000}"/>
    <cellStyle name="20% - Accent3 22 6 3" xfId="13446" xr:uid="{00000000-0005-0000-0000-0000B01D0000}"/>
    <cellStyle name="20% - Accent3 22 7" xfId="13447" xr:uid="{00000000-0005-0000-0000-0000B11D0000}"/>
    <cellStyle name="20% - Accent3 22 7 2" xfId="13448" xr:uid="{00000000-0005-0000-0000-0000B21D0000}"/>
    <cellStyle name="20% - Accent3 22 8" xfId="13449" xr:uid="{00000000-0005-0000-0000-0000B31D0000}"/>
    <cellStyle name="20% - Accent3 22 8 2" xfId="13450" xr:uid="{00000000-0005-0000-0000-0000B41D0000}"/>
    <cellStyle name="20% - Accent3 22 9" xfId="13451" xr:uid="{00000000-0005-0000-0000-0000B51D0000}"/>
    <cellStyle name="20% - Accent3 22 9 2" xfId="13452" xr:uid="{00000000-0005-0000-0000-0000B61D0000}"/>
    <cellStyle name="20% - Accent3 23" xfId="409" xr:uid="{00000000-0005-0000-0000-0000B71D0000}"/>
    <cellStyle name="20% - Accent3 23 10" xfId="13453" xr:uid="{00000000-0005-0000-0000-0000B81D0000}"/>
    <cellStyle name="20% - Accent3 23 10 2" xfId="13454" xr:uid="{00000000-0005-0000-0000-0000B91D0000}"/>
    <cellStyle name="20% - Accent3 23 11" xfId="13455" xr:uid="{00000000-0005-0000-0000-0000BA1D0000}"/>
    <cellStyle name="20% - Accent3 23 11 2" xfId="13456" xr:uid="{00000000-0005-0000-0000-0000BB1D0000}"/>
    <cellStyle name="20% - Accent3 23 12" xfId="13457" xr:uid="{00000000-0005-0000-0000-0000BC1D0000}"/>
    <cellStyle name="20% - Accent3 23 12 2" xfId="13458" xr:uid="{00000000-0005-0000-0000-0000BD1D0000}"/>
    <cellStyle name="20% - Accent3 23 13" xfId="13459" xr:uid="{00000000-0005-0000-0000-0000BE1D0000}"/>
    <cellStyle name="20% - Accent3 23 2" xfId="410" xr:uid="{00000000-0005-0000-0000-0000BF1D0000}"/>
    <cellStyle name="20% - Accent3 23 2 10" xfId="13460" xr:uid="{00000000-0005-0000-0000-0000C01D0000}"/>
    <cellStyle name="20% - Accent3 23 2 10 2" xfId="13461" xr:uid="{00000000-0005-0000-0000-0000C11D0000}"/>
    <cellStyle name="20% - Accent3 23 2 11" xfId="13462" xr:uid="{00000000-0005-0000-0000-0000C21D0000}"/>
    <cellStyle name="20% - Accent3 23 2 11 2" xfId="13463" xr:uid="{00000000-0005-0000-0000-0000C31D0000}"/>
    <cellStyle name="20% - Accent3 23 2 12" xfId="13464" xr:uid="{00000000-0005-0000-0000-0000C41D0000}"/>
    <cellStyle name="20% - Accent3 23 2 2" xfId="13465" xr:uid="{00000000-0005-0000-0000-0000C51D0000}"/>
    <cellStyle name="20% - Accent3 23 2 2 10" xfId="13466" xr:uid="{00000000-0005-0000-0000-0000C61D0000}"/>
    <cellStyle name="20% - Accent3 23 2 2 10 2" xfId="13467" xr:uid="{00000000-0005-0000-0000-0000C71D0000}"/>
    <cellStyle name="20% - Accent3 23 2 2 11" xfId="13468" xr:uid="{00000000-0005-0000-0000-0000C81D0000}"/>
    <cellStyle name="20% - Accent3 23 2 2 2" xfId="13469" xr:uid="{00000000-0005-0000-0000-0000C91D0000}"/>
    <cellStyle name="20% - Accent3 23 2 2 2 2" xfId="13470" xr:uid="{00000000-0005-0000-0000-0000CA1D0000}"/>
    <cellStyle name="20% - Accent3 23 2 2 2 2 2" xfId="13471" xr:uid="{00000000-0005-0000-0000-0000CB1D0000}"/>
    <cellStyle name="20% - Accent3 23 2 2 2 3" xfId="13472" xr:uid="{00000000-0005-0000-0000-0000CC1D0000}"/>
    <cellStyle name="20% - Accent3 23 2 2 2 3 2" xfId="13473" xr:uid="{00000000-0005-0000-0000-0000CD1D0000}"/>
    <cellStyle name="20% - Accent3 23 2 2 2 4" xfId="13474" xr:uid="{00000000-0005-0000-0000-0000CE1D0000}"/>
    <cellStyle name="20% - Accent3 23 2 2 3" xfId="13475" xr:uid="{00000000-0005-0000-0000-0000CF1D0000}"/>
    <cellStyle name="20% - Accent3 23 2 2 3 2" xfId="13476" xr:uid="{00000000-0005-0000-0000-0000D01D0000}"/>
    <cellStyle name="20% - Accent3 23 2 2 3 2 2" xfId="13477" xr:uid="{00000000-0005-0000-0000-0000D11D0000}"/>
    <cellStyle name="20% - Accent3 23 2 2 3 3" xfId="13478" xr:uid="{00000000-0005-0000-0000-0000D21D0000}"/>
    <cellStyle name="20% - Accent3 23 2 2 3 3 2" xfId="13479" xr:uid="{00000000-0005-0000-0000-0000D31D0000}"/>
    <cellStyle name="20% - Accent3 23 2 2 3 4" xfId="13480" xr:uid="{00000000-0005-0000-0000-0000D41D0000}"/>
    <cellStyle name="20% - Accent3 23 2 2 4" xfId="13481" xr:uid="{00000000-0005-0000-0000-0000D51D0000}"/>
    <cellStyle name="20% - Accent3 23 2 2 4 2" xfId="13482" xr:uid="{00000000-0005-0000-0000-0000D61D0000}"/>
    <cellStyle name="20% - Accent3 23 2 2 4 2 2" xfId="13483" xr:uid="{00000000-0005-0000-0000-0000D71D0000}"/>
    <cellStyle name="20% - Accent3 23 2 2 4 3" xfId="13484" xr:uid="{00000000-0005-0000-0000-0000D81D0000}"/>
    <cellStyle name="20% - Accent3 23 2 2 5" xfId="13485" xr:uid="{00000000-0005-0000-0000-0000D91D0000}"/>
    <cellStyle name="20% - Accent3 23 2 2 5 2" xfId="13486" xr:uid="{00000000-0005-0000-0000-0000DA1D0000}"/>
    <cellStyle name="20% - Accent3 23 2 2 6" xfId="13487" xr:uid="{00000000-0005-0000-0000-0000DB1D0000}"/>
    <cellStyle name="20% - Accent3 23 2 2 6 2" xfId="13488" xr:uid="{00000000-0005-0000-0000-0000DC1D0000}"/>
    <cellStyle name="20% - Accent3 23 2 2 7" xfId="13489" xr:uid="{00000000-0005-0000-0000-0000DD1D0000}"/>
    <cellStyle name="20% - Accent3 23 2 2 7 2" xfId="13490" xr:uid="{00000000-0005-0000-0000-0000DE1D0000}"/>
    <cellStyle name="20% - Accent3 23 2 2 8" xfId="13491" xr:uid="{00000000-0005-0000-0000-0000DF1D0000}"/>
    <cellStyle name="20% - Accent3 23 2 2 8 2" xfId="13492" xr:uid="{00000000-0005-0000-0000-0000E01D0000}"/>
    <cellStyle name="20% - Accent3 23 2 2 9" xfId="13493" xr:uid="{00000000-0005-0000-0000-0000E11D0000}"/>
    <cellStyle name="20% - Accent3 23 2 2 9 2" xfId="13494" xr:uid="{00000000-0005-0000-0000-0000E21D0000}"/>
    <cellStyle name="20% - Accent3 23 2 3" xfId="13495" xr:uid="{00000000-0005-0000-0000-0000E31D0000}"/>
    <cellStyle name="20% - Accent3 23 2 3 2" xfId="13496" xr:uid="{00000000-0005-0000-0000-0000E41D0000}"/>
    <cellStyle name="20% - Accent3 23 2 3 2 2" xfId="13497" xr:uid="{00000000-0005-0000-0000-0000E51D0000}"/>
    <cellStyle name="20% - Accent3 23 2 3 3" xfId="13498" xr:uid="{00000000-0005-0000-0000-0000E61D0000}"/>
    <cellStyle name="20% - Accent3 23 2 3 3 2" xfId="13499" xr:uid="{00000000-0005-0000-0000-0000E71D0000}"/>
    <cellStyle name="20% - Accent3 23 2 3 4" xfId="13500" xr:uid="{00000000-0005-0000-0000-0000E81D0000}"/>
    <cellStyle name="20% - Accent3 23 2 4" xfId="13501" xr:uid="{00000000-0005-0000-0000-0000E91D0000}"/>
    <cellStyle name="20% - Accent3 23 2 4 2" xfId="13502" xr:uid="{00000000-0005-0000-0000-0000EA1D0000}"/>
    <cellStyle name="20% - Accent3 23 2 4 2 2" xfId="13503" xr:uid="{00000000-0005-0000-0000-0000EB1D0000}"/>
    <cellStyle name="20% - Accent3 23 2 4 3" xfId="13504" xr:uid="{00000000-0005-0000-0000-0000EC1D0000}"/>
    <cellStyle name="20% - Accent3 23 2 4 3 2" xfId="13505" xr:uid="{00000000-0005-0000-0000-0000ED1D0000}"/>
    <cellStyle name="20% - Accent3 23 2 4 4" xfId="13506" xr:uid="{00000000-0005-0000-0000-0000EE1D0000}"/>
    <cellStyle name="20% - Accent3 23 2 5" xfId="13507" xr:uid="{00000000-0005-0000-0000-0000EF1D0000}"/>
    <cellStyle name="20% - Accent3 23 2 5 2" xfId="13508" xr:uid="{00000000-0005-0000-0000-0000F01D0000}"/>
    <cellStyle name="20% - Accent3 23 2 5 2 2" xfId="13509" xr:uid="{00000000-0005-0000-0000-0000F11D0000}"/>
    <cellStyle name="20% - Accent3 23 2 5 3" xfId="13510" xr:uid="{00000000-0005-0000-0000-0000F21D0000}"/>
    <cellStyle name="20% - Accent3 23 2 6" xfId="13511" xr:uid="{00000000-0005-0000-0000-0000F31D0000}"/>
    <cellStyle name="20% - Accent3 23 2 6 2" xfId="13512" xr:uid="{00000000-0005-0000-0000-0000F41D0000}"/>
    <cellStyle name="20% - Accent3 23 2 7" xfId="13513" xr:uid="{00000000-0005-0000-0000-0000F51D0000}"/>
    <cellStyle name="20% - Accent3 23 2 7 2" xfId="13514" xr:uid="{00000000-0005-0000-0000-0000F61D0000}"/>
    <cellStyle name="20% - Accent3 23 2 8" xfId="13515" xr:uid="{00000000-0005-0000-0000-0000F71D0000}"/>
    <cellStyle name="20% - Accent3 23 2 8 2" xfId="13516" xr:uid="{00000000-0005-0000-0000-0000F81D0000}"/>
    <cellStyle name="20% - Accent3 23 2 9" xfId="13517" xr:uid="{00000000-0005-0000-0000-0000F91D0000}"/>
    <cellStyle name="20% - Accent3 23 2 9 2" xfId="13518" xr:uid="{00000000-0005-0000-0000-0000FA1D0000}"/>
    <cellStyle name="20% - Accent3 23 3" xfId="411" xr:uid="{00000000-0005-0000-0000-0000FB1D0000}"/>
    <cellStyle name="20% - Accent3 23 3 10" xfId="13519" xr:uid="{00000000-0005-0000-0000-0000FC1D0000}"/>
    <cellStyle name="20% - Accent3 23 3 10 2" xfId="13520" xr:uid="{00000000-0005-0000-0000-0000FD1D0000}"/>
    <cellStyle name="20% - Accent3 23 3 11" xfId="13521" xr:uid="{00000000-0005-0000-0000-0000FE1D0000}"/>
    <cellStyle name="20% - Accent3 23 3 2" xfId="13522" xr:uid="{00000000-0005-0000-0000-0000FF1D0000}"/>
    <cellStyle name="20% - Accent3 23 3 2 2" xfId="13523" xr:uid="{00000000-0005-0000-0000-0000001E0000}"/>
    <cellStyle name="20% - Accent3 23 3 2 2 2" xfId="13524" xr:uid="{00000000-0005-0000-0000-0000011E0000}"/>
    <cellStyle name="20% - Accent3 23 3 2 3" xfId="13525" xr:uid="{00000000-0005-0000-0000-0000021E0000}"/>
    <cellStyle name="20% - Accent3 23 3 2 3 2" xfId="13526" xr:uid="{00000000-0005-0000-0000-0000031E0000}"/>
    <cellStyle name="20% - Accent3 23 3 2 4" xfId="13527" xr:uid="{00000000-0005-0000-0000-0000041E0000}"/>
    <cellStyle name="20% - Accent3 23 3 3" xfId="13528" xr:uid="{00000000-0005-0000-0000-0000051E0000}"/>
    <cellStyle name="20% - Accent3 23 3 3 2" xfId="13529" xr:uid="{00000000-0005-0000-0000-0000061E0000}"/>
    <cellStyle name="20% - Accent3 23 3 3 2 2" xfId="13530" xr:uid="{00000000-0005-0000-0000-0000071E0000}"/>
    <cellStyle name="20% - Accent3 23 3 3 3" xfId="13531" xr:uid="{00000000-0005-0000-0000-0000081E0000}"/>
    <cellStyle name="20% - Accent3 23 3 3 3 2" xfId="13532" xr:uid="{00000000-0005-0000-0000-0000091E0000}"/>
    <cellStyle name="20% - Accent3 23 3 3 4" xfId="13533" xr:uid="{00000000-0005-0000-0000-00000A1E0000}"/>
    <cellStyle name="20% - Accent3 23 3 4" xfId="13534" xr:uid="{00000000-0005-0000-0000-00000B1E0000}"/>
    <cellStyle name="20% - Accent3 23 3 4 2" xfId="13535" xr:uid="{00000000-0005-0000-0000-00000C1E0000}"/>
    <cellStyle name="20% - Accent3 23 3 4 2 2" xfId="13536" xr:uid="{00000000-0005-0000-0000-00000D1E0000}"/>
    <cellStyle name="20% - Accent3 23 3 4 3" xfId="13537" xr:uid="{00000000-0005-0000-0000-00000E1E0000}"/>
    <cellStyle name="20% - Accent3 23 3 5" xfId="13538" xr:uid="{00000000-0005-0000-0000-00000F1E0000}"/>
    <cellStyle name="20% - Accent3 23 3 5 2" xfId="13539" xr:uid="{00000000-0005-0000-0000-0000101E0000}"/>
    <cellStyle name="20% - Accent3 23 3 6" xfId="13540" xr:uid="{00000000-0005-0000-0000-0000111E0000}"/>
    <cellStyle name="20% - Accent3 23 3 6 2" xfId="13541" xr:uid="{00000000-0005-0000-0000-0000121E0000}"/>
    <cellStyle name="20% - Accent3 23 3 7" xfId="13542" xr:uid="{00000000-0005-0000-0000-0000131E0000}"/>
    <cellStyle name="20% - Accent3 23 3 7 2" xfId="13543" xr:uid="{00000000-0005-0000-0000-0000141E0000}"/>
    <cellStyle name="20% - Accent3 23 3 8" xfId="13544" xr:uid="{00000000-0005-0000-0000-0000151E0000}"/>
    <cellStyle name="20% - Accent3 23 3 8 2" xfId="13545" xr:uid="{00000000-0005-0000-0000-0000161E0000}"/>
    <cellStyle name="20% - Accent3 23 3 9" xfId="13546" xr:uid="{00000000-0005-0000-0000-0000171E0000}"/>
    <cellStyle name="20% - Accent3 23 3 9 2" xfId="13547" xr:uid="{00000000-0005-0000-0000-0000181E0000}"/>
    <cellStyle name="20% - Accent3 23 4" xfId="13548" xr:uid="{00000000-0005-0000-0000-0000191E0000}"/>
    <cellStyle name="20% - Accent3 23 4 2" xfId="13549" xr:uid="{00000000-0005-0000-0000-00001A1E0000}"/>
    <cellStyle name="20% - Accent3 23 4 2 2" xfId="13550" xr:uid="{00000000-0005-0000-0000-00001B1E0000}"/>
    <cellStyle name="20% - Accent3 23 4 3" xfId="13551" xr:uid="{00000000-0005-0000-0000-00001C1E0000}"/>
    <cellStyle name="20% - Accent3 23 4 3 2" xfId="13552" xr:uid="{00000000-0005-0000-0000-00001D1E0000}"/>
    <cellStyle name="20% - Accent3 23 4 4" xfId="13553" xr:uid="{00000000-0005-0000-0000-00001E1E0000}"/>
    <cellStyle name="20% - Accent3 23 5" xfId="13554" xr:uid="{00000000-0005-0000-0000-00001F1E0000}"/>
    <cellStyle name="20% - Accent3 23 5 2" xfId="13555" xr:uid="{00000000-0005-0000-0000-0000201E0000}"/>
    <cellStyle name="20% - Accent3 23 5 2 2" xfId="13556" xr:uid="{00000000-0005-0000-0000-0000211E0000}"/>
    <cellStyle name="20% - Accent3 23 5 3" xfId="13557" xr:uid="{00000000-0005-0000-0000-0000221E0000}"/>
    <cellStyle name="20% - Accent3 23 5 3 2" xfId="13558" xr:uid="{00000000-0005-0000-0000-0000231E0000}"/>
    <cellStyle name="20% - Accent3 23 5 4" xfId="13559" xr:uid="{00000000-0005-0000-0000-0000241E0000}"/>
    <cellStyle name="20% - Accent3 23 6" xfId="13560" xr:uid="{00000000-0005-0000-0000-0000251E0000}"/>
    <cellStyle name="20% - Accent3 23 6 2" xfId="13561" xr:uid="{00000000-0005-0000-0000-0000261E0000}"/>
    <cellStyle name="20% - Accent3 23 6 2 2" xfId="13562" xr:uid="{00000000-0005-0000-0000-0000271E0000}"/>
    <cellStyle name="20% - Accent3 23 6 3" xfId="13563" xr:uid="{00000000-0005-0000-0000-0000281E0000}"/>
    <cellStyle name="20% - Accent3 23 7" xfId="13564" xr:uid="{00000000-0005-0000-0000-0000291E0000}"/>
    <cellStyle name="20% - Accent3 23 7 2" xfId="13565" xr:uid="{00000000-0005-0000-0000-00002A1E0000}"/>
    <cellStyle name="20% - Accent3 23 8" xfId="13566" xr:uid="{00000000-0005-0000-0000-00002B1E0000}"/>
    <cellStyle name="20% - Accent3 23 8 2" xfId="13567" xr:uid="{00000000-0005-0000-0000-00002C1E0000}"/>
    <cellStyle name="20% - Accent3 23 9" xfId="13568" xr:uid="{00000000-0005-0000-0000-00002D1E0000}"/>
    <cellStyle name="20% - Accent3 23 9 2" xfId="13569" xr:uid="{00000000-0005-0000-0000-00002E1E0000}"/>
    <cellStyle name="20% - Accent3 24" xfId="412" xr:uid="{00000000-0005-0000-0000-00002F1E0000}"/>
    <cellStyle name="20% - Accent3 24 10" xfId="13570" xr:uid="{00000000-0005-0000-0000-0000301E0000}"/>
    <cellStyle name="20% - Accent3 24 10 2" xfId="13571" xr:uid="{00000000-0005-0000-0000-0000311E0000}"/>
    <cellStyle name="20% - Accent3 24 11" xfId="13572" xr:uid="{00000000-0005-0000-0000-0000321E0000}"/>
    <cellStyle name="20% - Accent3 24 11 2" xfId="13573" xr:uid="{00000000-0005-0000-0000-0000331E0000}"/>
    <cellStyle name="20% - Accent3 24 12" xfId="13574" xr:uid="{00000000-0005-0000-0000-0000341E0000}"/>
    <cellStyle name="20% - Accent3 24 12 2" xfId="13575" xr:uid="{00000000-0005-0000-0000-0000351E0000}"/>
    <cellStyle name="20% - Accent3 24 13" xfId="13576" xr:uid="{00000000-0005-0000-0000-0000361E0000}"/>
    <cellStyle name="20% - Accent3 24 2" xfId="413" xr:uid="{00000000-0005-0000-0000-0000371E0000}"/>
    <cellStyle name="20% - Accent3 24 2 10" xfId="13577" xr:uid="{00000000-0005-0000-0000-0000381E0000}"/>
    <cellStyle name="20% - Accent3 24 2 10 2" xfId="13578" xr:uid="{00000000-0005-0000-0000-0000391E0000}"/>
    <cellStyle name="20% - Accent3 24 2 11" xfId="13579" xr:uid="{00000000-0005-0000-0000-00003A1E0000}"/>
    <cellStyle name="20% - Accent3 24 2 11 2" xfId="13580" xr:uid="{00000000-0005-0000-0000-00003B1E0000}"/>
    <cellStyle name="20% - Accent3 24 2 12" xfId="13581" xr:uid="{00000000-0005-0000-0000-00003C1E0000}"/>
    <cellStyle name="20% - Accent3 24 2 2" xfId="13582" xr:uid="{00000000-0005-0000-0000-00003D1E0000}"/>
    <cellStyle name="20% - Accent3 24 2 2 10" xfId="13583" xr:uid="{00000000-0005-0000-0000-00003E1E0000}"/>
    <cellStyle name="20% - Accent3 24 2 2 10 2" xfId="13584" xr:uid="{00000000-0005-0000-0000-00003F1E0000}"/>
    <cellStyle name="20% - Accent3 24 2 2 11" xfId="13585" xr:uid="{00000000-0005-0000-0000-0000401E0000}"/>
    <cellStyle name="20% - Accent3 24 2 2 2" xfId="13586" xr:uid="{00000000-0005-0000-0000-0000411E0000}"/>
    <cellStyle name="20% - Accent3 24 2 2 2 2" xfId="13587" xr:uid="{00000000-0005-0000-0000-0000421E0000}"/>
    <cellStyle name="20% - Accent3 24 2 2 2 2 2" xfId="13588" xr:uid="{00000000-0005-0000-0000-0000431E0000}"/>
    <cellStyle name="20% - Accent3 24 2 2 2 3" xfId="13589" xr:uid="{00000000-0005-0000-0000-0000441E0000}"/>
    <cellStyle name="20% - Accent3 24 2 2 2 3 2" xfId="13590" xr:uid="{00000000-0005-0000-0000-0000451E0000}"/>
    <cellStyle name="20% - Accent3 24 2 2 2 4" xfId="13591" xr:uid="{00000000-0005-0000-0000-0000461E0000}"/>
    <cellStyle name="20% - Accent3 24 2 2 3" xfId="13592" xr:uid="{00000000-0005-0000-0000-0000471E0000}"/>
    <cellStyle name="20% - Accent3 24 2 2 3 2" xfId="13593" xr:uid="{00000000-0005-0000-0000-0000481E0000}"/>
    <cellStyle name="20% - Accent3 24 2 2 3 2 2" xfId="13594" xr:uid="{00000000-0005-0000-0000-0000491E0000}"/>
    <cellStyle name="20% - Accent3 24 2 2 3 3" xfId="13595" xr:uid="{00000000-0005-0000-0000-00004A1E0000}"/>
    <cellStyle name="20% - Accent3 24 2 2 3 3 2" xfId="13596" xr:uid="{00000000-0005-0000-0000-00004B1E0000}"/>
    <cellStyle name="20% - Accent3 24 2 2 3 4" xfId="13597" xr:uid="{00000000-0005-0000-0000-00004C1E0000}"/>
    <cellStyle name="20% - Accent3 24 2 2 4" xfId="13598" xr:uid="{00000000-0005-0000-0000-00004D1E0000}"/>
    <cellStyle name="20% - Accent3 24 2 2 4 2" xfId="13599" xr:uid="{00000000-0005-0000-0000-00004E1E0000}"/>
    <cellStyle name="20% - Accent3 24 2 2 4 2 2" xfId="13600" xr:uid="{00000000-0005-0000-0000-00004F1E0000}"/>
    <cellStyle name="20% - Accent3 24 2 2 4 3" xfId="13601" xr:uid="{00000000-0005-0000-0000-0000501E0000}"/>
    <cellStyle name="20% - Accent3 24 2 2 5" xfId="13602" xr:uid="{00000000-0005-0000-0000-0000511E0000}"/>
    <cellStyle name="20% - Accent3 24 2 2 5 2" xfId="13603" xr:uid="{00000000-0005-0000-0000-0000521E0000}"/>
    <cellStyle name="20% - Accent3 24 2 2 6" xfId="13604" xr:uid="{00000000-0005-0000-0000-0000531E0000}"/>
    <cellStyle name="20% - Accent3 24 2 2 6 2" xfId="13605" xr:uid="{00000000-0005-0000-0000-0000541E0000}"/>
    <cellStyle name="20% - Accent3 24 2 2 7" xfId="13606" xr:uid="{00000000-0005-0000-0000-0000551E0000}"/>
    <cellStyle name="20% - Accent3 24 2 2 7 2" xfId="13607" xr:uid="{00000000-0005-0000-0000-0000561E0000}"/>
    <cellStyle name="20% - Accent3 24 2 2 8" xfId="13608" xr:uid="{00000000-0005-0000-0000-0000571E0000}"/>
    <cellStyle name="20% - Accent3 24 2 2 8 2" xfId="13609" xr:uid="{00000000-0005-0000-0000-0000581E0000}"/>
    <cellStyle name="20% - Accent3 24 2 2 9" xfId="13610" xr:uid="{00000000-0005-0000-0000-0000591E0000}"/>
    <cellStyle name="20% - Accent3 24 2 2 9 2" xfId="13611" xr:uid="{00000000-0005-0000-0000-00005A1E0000}"/>
    <cellStyle name="20% - Accent3 24 2 3" xfId="13612" xr:uid="{00000000-0005-0000-0000-00005B1E0000}"/>
    <cellStyle name="20% - Accent3 24 2 3 2" xfId="13613" xr:uid="{00000000-0005-0000-0000-00005C1E0000}"/>
    <cellStyle name="20% - Accent3 24 2 3 2 2" xfId="13614" xr:uid="{00000000-0005-0000-0000-00005D1E0000}"/>
    <cellStyle name="20% - Accent3 24 2 3 3" xfId="13615" xr:uid="{00000000-0005-0000-0000-00005E1E0000}"/>
    <cellStyle name="20% - Accent3 24 2 3 3 2" xfId="13616" xr:uid="{00000000-0005-0000-0000-00005F1E0000}"/>
    <cellStyle name="20% - Accent3 24 2 3 4" xfId="13617" xr:uid="{00000000-0005-0000-0000-0000601E0000}"/>
    <cellStyle name="20% - Accent3 24 2 4" xfId="13618" xr:uid="{00000000-0005-0000-0000-0000611E0000}"/>
    <cellStyle name="20% - Accent3 24 2 4 2" xfId="13619" xr:uid="{00000000-0005-0000-0000-0000621E0000}"/>
    <cellStyle name="20% - Accent3 24 2 4 2 2" xfId="13620" xr:uid="{00000000-0005-0000-0000-0000631E0000}"/>
    <cellStyle name="20% - Accent3 24 2 4 3" xfId="13621" xr:uid="{00000000-0005-0000-0000-0000641E0000}"/>
    <cellStyle name="20% - Accent3 24 2 4 3 2" xfId="13622" xr:uid="{00000000-0005-0000-0000-0000651E0000}"/>
    <cellStyle name="20% - Accent3 24 2 4 4" xfId="13623" xr:uid="{00000000-0005-0000-0000-0000661E0000}"/>
    <cellStyle name="20% - Accent3 24 2 5" xfId="13624" xr:uid="{00000000-0005-0000-0000-0000671E0000}"/>
    <cellStyle name="20% - Accent3 24 2 5 2" xfId="13625" xr:uid="{00000000-0005-0000-0000-0000681E0000}"/>
    <cellStyle name="20% - Accent3 24 2 5 2 2" xfId="13626" xr:uid="{00000000-0005-0000-0000-0000691E0000}"/>
    <cellStyle name="20% - Accent3 24 2 5 3" xfId="13627" xr:uid="{00000000-0005-0000-0000-00006A1E0000}"/>
    <cellStyle name="20% - Accent3 24 2 6" xfId="13628" xr:uid="{00000000-0005-0000-0000-00006B1E0000}"/>
    <cellStyle name="20% - Accent3 24 2 6 2" xfId="13629" xr:uid="{00000000-0005-0000-0000-00006C1E0000}"/>
    <cellStyle name="20% - Accent3 24 2 7" xfId="13630" xr:uid="{00000000-0005-0000-0000-00006D1E0000}"/>
    <cellStyle name="20% - Accent3 24 2 7 2" xfId="13631" xr:uid="{00000000-0005-0000-0000-00006E1E0000}"/>
    <cellStyle name="20% - Accent3 24 2 8" xfId="13632" xr:uid="{00000000-0005-0000-0000-00006F1E0000}"/>
    <cellStyle name="20% - Accent3 24 2 8 2" xfId="13633" xr:uid="{00000000-0005-0000-0000-0000701E0000}"/>
    <cellStyle name="20% - Accent3 24 2 9" xfId="13634" xr:uid="{00000000-0005-0000-0000-0000711E0000}"/>
    <cellStyle name="20% - Accent3 24 2 9 2" xfId="13635" xr:uid="{00000000-0005-0000-0000-0000721E0000}"/>
    <cellStyle name="20% - Accent3 24 3" xfId="13636" xr:uid="{00000000-0005-0000-0000-0000731E0000}"/>
    <cellStyle name="20% - Accent3 24 3 10" xfId="13637" xr:uid="{00000000-0005-0000-0000-0000741E0000}"/>
    <cellStyle name="20% - Accent3 24 3 10 2" xfId="13638" xr:uid="{00000000-0005-0000-0000-0000751E0000}"/>
    <cellStyle name="20% - Accent3 24 3 11" xfId="13639" xr:uid="{00000000-0005-0000-0000-0000761E0000}"/>
    <cellStyle name="20% - Accent3 24 3 2" xfId="13640" xr:uid="{00000000-0005-0000-0000-0000771E0000}"/>
    <cellStyle name="20% - Accent3 24 3 2 2" xfId="13641" xr:uid="{00000000-0005-0000-0000-0000781E0000}"/>
    <cellStyle name="20% - Accent3 24 3 2 2 2" xfId="13642" xr:uid="{00000000-0005-0000-0000-0000791E0000}"/>
    <cellStyle name="20% - Accent3 24 3 2 3" xfId="13643" xr:uid="{00000000-0005-0000-0000-00007A1E0000}"/>
    <cellStyle name="20% - Accent3 24 3 2 3 2" xfId="13644" xr:uid="{00000000-0005-0000-0000-00007B1E0000}"/>
    <cellStyle name="20% - Accent3 24 3 2 4" xfId="13645" xr:uid="{00000000-0005-0000-0000-00007C1E0000}"/>
    <cellStyle name="20% - Accent3 24 3 3" xfId="13646" xr:uid="{00000000-0005-0000-0000-00007D1E0000}"/>
    <cellStyle name="20% - Accent3 24 3 3 2" xfId="13647" xr:uid="{00000000-0005-0000-0000-00007E1E0000}"/>
    <cellStyle name="20% - Accent3 24 3 3 2 2" xfId="13648" xr:uid="{00000000-0005-0000-0000-00007F1E0000}"/>
    <cellStyle name="20% - Accent3 24 3 3 3" xfId="13649" xr:uid="{00000000-0005-0000-0000-0000801E0000}"/>
    <cellStyle name="20% - Accent3 24 3 3 3 2" xfId="13650" xr:uid="{00000000-0005-0000-0000-0000811E0000}"/>
    <cellStyle name="20% - Accent3 24 3 3 4" xfId="13651" xr:uid="{00000000-0005-0000-0000-0000821E0000}"/>
    <cellStyle name="20% - Accent3 24 3 4" xfId="13652" xr:uid="{00000000-0005-0000-0000-0000831E0000}"/>
    <cellStyle name="20% - Accent3 24 3 4 2" xfId="13653" xr:uid="{00000000-0005-0000-0000-0000841E0000}"/>
    <cellStyle name="20% - Accent3 24 3 4 2 2" xfId="13654" xr:uid="{00000000-0005-0000-0000-0000851E0000}"/>
    <cellStyle name="20% - Accent3 24 3 4 3" xfId="13655" xr:uid="{00000000-0005-0000-0000-0000861E0000}"/>
    <cellStyle name="20% - Accent3 24 3 5" xfId="13656" xr:uid="{00000000-0005-0000-0000-0000871E0000}"/>
    <cellStyle name="20% - Accent3 24 3 5 2" xfId="13657" xr:uid="{00000000-0005-0000-0000-0000881E0000}"/>
    <cellStyle name="20% - Accent3 24 3 6" xfId="13658" xr:uid="{00000000-0005-0000-0000-0000891E0000}"/>
    <cellStyle name="20% - Accent3 24 3 6 2" xfId="13659" xr:uid="{00000000-0005-0000-0000-00008A1E0000}"/>
    <cellStyle name="20% - Accent3 24 3 7" xfId="13660" xr:uid="{00000000-0005-0000-0000-00008B1E0000}"/>
    <cellStyle name="20% - Accent3 24 3 7 2" xfId="13661" xr:uid="{00000000-0005-0000-0000-00008C1E0000}"/>
    <cellStyle name="20% - Accent3 24 3 8" xfId="13662" xr:uid="{00000000-0005-0000-0000-00008D1E0000}"/>
    <cellStyle name="20% - Accent3 24 3 8 2" xfId="13663" xr:uid="{00000000-0005-0000-0000-00008E1E0000}"/>
    <cellStyle name="20% - Accent3 24 3 9" xfId="13664" xr:uid="{00000000-0005-0000-0000-00008F1E0000}"/>
    <cellStyle name="20% - Accent3 24 3 9 2" xfId="13665" xr:uid="{00000000-0005-0000-0000-0000901E0000}"/>
    <cellStyle name="20% - Accent3 24 4" xfId="13666" xr:uid="{00000000-0005-0000-0000-0000911E0000}"/>
    <cellStyle name="20% - Accent3 24 4 2" xfId="13667" xr:uid="{00000000-0005-0000-0000-0000921E0000}"/>
    <cellStyle name="20% - Accent3 24 4 2 2" xfId="13668" xr:uid="{00000000-0005-0000-0000-0000931E0000}"/>
    <cellStyle name="20% - Accent3 24 4 3" xfId="13669" xr:uid="{00000000-0005-0000-0000-0000941E0000}"/>
    <cellStyle name="20% - Accent3 24 4 3 2" xfId="13670" xr:uid="{00000000-0005-0000-0000-0000951E0000}"/>
    <cellStyle name="20% - Accent3 24 4 4" xfId="13671" xr:uid="{00000000-0005-0000-0000-0000961E0000}"/>
    <cellStyle name="20% - Accent3 24 5" xfId="13672" xr:uid="{00000000-0005-0000-0000-0000971E0000}"/>
    <cellStyle name="20% - Accent3 24 5 2" xfId="13673" xr:uid="{00000000-0005-0000-0000-0000981E0000}"/>
    <cellStyle name="20% - Accent3 24 5 2 2" xfId="13674" xr:uid="{00000000-0005-0000-0000-0000991E0000}"/>
    <cellStyle name="20% - Accent3 24 5 3" xfId="13675" xr:uid="{00000000-0005-0000-0000-00009A1E0000}"/>
    <cellStyle name="20% - Accent3 24 5 3 2" xfId="13676" xr:uid="{00000000-0005-0000-0000-00009B1E0000}"/>
    <cellStyle name="20% - Accent3 24 5 4" xfId="13677" xr:uid="{00000000-0005-0000-0000-00009C1E0000}"/>
    <cellStyle name="20% - Accent3 24 6" xfId="13678" xr:uid="{00000000-0005-0000-0000-00009D1E0000}"/>
    <cellStyle name="20% - Accent3 24 6 2" xfId="13679" xr:uid="{00000000-0005-0000-0000-00009E1E0000}"/>
    <cellStyle name="20% - Accent3 24 6 2 2" xfId="13680" xr:uid="{00000000-0005-0000-0000-00009F1E0000}"/>
    <cellStyle name="20% - Accent3 24 6 3" xfId="13681" xr:uid="{00000000-0005-0000-0000-0000A01E0000}"/>
    <cellStyle name="20% - Accent3 24 7" xfId="13682" xr:uid="{00000000-0005-0000-0000-0000A11E0000}"/>
    <cellStyle name="20% - Accent3 24 7 2" xfId="13683" xr:uid="{00000000-0005-0000-0000-0000A21E0000}"/>
    <cellStyle name="20% - Accent3 24 8" xfId="13684" xr:uid="{00000000-0005-0000-0000-0000A31E0000}"/>
    <cellStyle name="20% - Accent3 24 8 2" xfId="13685" xr:uid="{00000000-0005-0000-0000-0000A41E0000}"/>
    <cellStyle name="20% - Accent3 24 9" xfId="13686" xr:uid="{00000000-0005-0000-0000-0000A51E0000}"/>
    <cellStyle name="20% - Accent3 24 9 2" xfId="13687" xr:uid="{00000000-0005-0000-0000-0000A61E0000}"/>
    <cellStyle name="20% - Accent3 25" xfId="414" xr:uid="{00000000-0005-0000-0000-0000A71E0000}"/>
    <cellStyle name="20% - Accent3 25 10" xfId="13688" xr:uid="{00000000-0005-0000-0000-0000A81E0000}"/>
    <cellStyle name="20% - Accent3 25 10 2" xfId="13689" xr:uid="{00000000-0005-0000-0000-0000A91E0000}"/>
    <cellStyle name="20% - Accent3 25 11" xfId="13690" xr:uid="{00000000-0005-0000-0000-0000AA1E0000}"/>
    <cellStyle name="20% - Accent3 25 11 2" xfId="13691" xr:uid="{00000000-0005-0000-0000-0000AB1E0000}"/>
    <cellStyle name="20% - Accent3 25 12" xfId="13692" xr:uid="{00000000-0005-0000-0000-0000AC1E0000}"/>
    <cellStyle name="20% - Accent3 25 12 2" xfId="13693" xr:uid="{00000000-0005-0000-0000-0000AD1E0000}"/>
    <cellStyle name="20% - Accent3 25 13" xfId="13694" xr:uid="{00000000-0005-0000-0000-0000AE1E0000}"/>
    <cellStyle name="20% - Accent3 25 2" xfId="415" xr:uid="{00000000-0005-0000-0000-0000AF1E0000}"/>
    <cellStyle name="20% - Accent3 25 2 10" xfId="13695" xr:uid="{00000000-0005-0000-0000-0000B01E0000}"/>
    <cellStyle name="20% - Accent3 25 2 10 2" xfId="13696" xr:uid="{00000000-0005-0000-0000-0000B11E0000}"/>
    <cellStyle name="20% - Accent3 25 2 11" xfId="13697" xr:uid="{00000000-0005-0000-0000-0000B21E0000}"/>
    <cellStyle name="20% - Accent3 25 2 11 2" xfId="13698" xr:uid="{00000000-0005-0000-0000-0000B31E0000}"/>
    <cellStyle name="20% - Accent3 25 2 12" xfId="13699" xr:uid="{00000000-0005-0000-0000-0000B41E0000}"/>
    <cellStyle name="20% - Accent3 25 2 2" xfId="13700" xr:uid="{00000000-0005-0000-0000-0000B51E0000}"/>
    <cellStyle name="20% - Accent3 25 2 2 10" xfId="13701" xr:uid="{00000000-0005-0000-0000-0000B61E0000}"/>
    <cellStyle name="20% - Accent3 25 2 2 10 2" xfId="13702" xr:uid="{00000000-0005-0000-0000-0000B71E0000}"/>
    <cellStyle name="20% - Accent3 25 2 2 11" xfId="13703" xr:uid="{00000000-0005-0000-0000-0000B81E0000}"/>
    <cellStyle name="20% - Accent3 25 2 2 2" xfId="13704" xr:uid="{00000000-0005-0000-0000-0000B91E0000}"/>
    <cellStyle name="20% - Accent3 25 2 2 2 2" xfId="13705" xr:uid="{00000000-0005-0000-0000-0000BA1E0000}"/>
    <cellStyle name="20% - Accent3 25 2 2 2 2 2" xfId="13706" xr:uid="{00000000-0005-0000-0000-0000BB1E0000}"/>
    <cellStyle name="20% - Accent3 25 2 2 2 3" xfId="13707" xr:uid="{00000000-0005-0000-0000-0000BC1E0000}"/>
    <cellStyle name="20% - Accent3 25 2 2 2 3 2" xfId="13708" xr:uid="{00000000-0005-0000-0000-0000BD1E0000}"/>
    <cellStyle name="20% - Accent3 25 2 2 2 4" xfId="13709" xr:uid="{00000000-0005-0000-0000-0000BE1E0000}"/>
    <cellStyle name="20% - Accent3 25 2 2 3" xfId="13710" xr:uid="{00000000-0005-0000-0000-0000BF1E0000}"/>
    <cellStyle name="20% - Accent3 25 2 2 3 2" xfId="13711" xr:uid="{00000000-0005-0000-0000-0000C01E0000}"/>
    <cellStyle name="20% - Accent3 25 2 2 3 2 2" xfId="13712" xr:uid="{00000000-0005-0000-0000-0000C11E0000}"/>
    <cellStyle name="20% - Accent3 25 2 2 3 3" xfId="13713" xr:uid="{00000000-0005-0000-0000-0000C21E0000}"/>
    <cellStyle name="20% - Accent3 25 2 2 3 3 2" xfId="13714" xr:uid="{00000000-0005-0000-0000-0000C31E0000}"/>
    <cellStyle name="20% - Accent3 25 2 2 3 4" xfId="13715" xr:uid="{00000000-0005-0000-0000-0000C41E0000}"/>
    <cellStyle name="20% - Accent3 25 2 2 4" xfId="13716" xr:uid="{00000000-0005-0000-0000-0000C51E0000}"/>
    <cellStyle name="20% - Accent3 25 2 2 4 2" xfId="13717" xr:uid="{00000000-0005-0000-0000-0000C61E0000}"/>
    <cellStyle name="20% - Accent3 25 2 2 4 2 2" xfId="13718" xr:uid="{00000000-0005-0000-0000-0000C71E0000}"/>
    <cellStyle name="20% - Accent3 25 2 2 4 3" xfId="13719" xr:uid="{00000000-0005-0000-0000-0000C81E0000}"/>
    <cellStyle name="20% - Accent3 25 2 2 5" xfId="13720" xr:uid="{00000000-0005-0000-0000-0000C91E0000}"/>
    <cellStyle name="20% - Accent3 25 2 2 5 2" xfId="13721" xr:uid="{00000000-0005-0000-0000-0000CA1E0000}"/>
    <cellStyle name="20% - Accent3 25 2 2 6" xfId="13722" xr:uid="{00000000-0005-0000-0000-0000CB1E0000}"/>
    <cellStyle name="20% - Accent3 25 2 2 6 2" xfId="13723" xr:uid="{00000000-0005-0000-0000-0000CC1E0000}"/>
    <cellStyle name="20% - Accent3 25 2 2 7" xfId="13724" xr:uid="{00000000-0005-0000-0000-0000CD1E0000}"/>
    <cellStyle name="20% - Accent3 25 2 2 7 2" xfId="13725" xr:uid="{00000000-0005-0000-0000-0000CE1E0000}"/>
    <cellStyle name="20% - Accent3 25 2 2 8" xfId="13726" xr:uid="{00000000-0005-0000-0000-0000CF1E0000}"/>
    <cellStyle name="20% - Accent3 25 2 2 8 2" xfId="13727" xr:uid="{00000000-0005-0000-0000-0000D01E0000}"/>
    <cellStyle name="20% - Accent3 25 2 2 9" xfId="13728" xr:uid="{00000000-0005-0000-0000-0000D11E0000}"/>
    <cellStyle name="20% - Accent3 25 2 2 9 2" xfId="13729" xr:uid="{00000000-0005-0000-0000-0000D21E0000}"/>
    <cellStyle name="20% - Accent3 25 2 3" xfId="13730" xr:uid="{00000000-0005-0000-0000-0000D31E0000}"/>
    <cellStyle name="20% - Accent3 25 2 3 2" xfId="13731" xr:uid="{00000000-0005-0000-0000-0000D41E0000}"/>
    <cellStyle name="20% - Accent3 25 2 3 2 2" xfId="13732" xr:uid="{00000000-0005-0000-0000-0000D51E0000}"/>
    <cellStyle name="20% - Accent3 25 2 3 3" xfId="13733" xr:uid="{00000000-0005-0000-0000-0000D61E0000}"/>
    <cellStyle name="20% - Accent3 25 2 3 3 2" xfId="13734" xr:uid="{00000000-0005-0000-0000-0000D71E0000}"/>
    <cellStyle name="20% - Accent3 25 2 3 4" xfId="13735" xr:uid="{00000000-0005-0000-0000-0000D81E0000}"/>
    <cellStyle name="20% - Accent3 25 2 4" xfId="13736" xr:uid="{00000000-0005-0000-0000-0000D91E0000}"/>
    <cellStyle name="20% - Accent3 25 2 4 2" xfId="13737" xr:uid="{00000000-0005-0000-0000-0000DA1E0000}"/>
    <cellStyle name="20% - Accent3 25 2 4 2 2" xfId="13738" xr:uid="{00000000-0005-0000-0000-0000DB1E0000}"/>
    <cellStyle name="20% - Accent3 25 2 4 3" xfId="13739" xr:uid="{00000000-0005-0000-0000-0000DC1E0000}"/>
    <cellStyle name="20% - Accent3 25 2 4 3 2" xfId="13740" xr:uid="{00000000-0005-0000-0000-0000DD1E0000}"/>
    <cellStyle name="20% - Accent3 25 2 4 4" xfId="13741" xr:uid="{00000000-0005-0000-0000-0000DE1E0000}"/>
    <cellStyle name="20% - Accent3 25 2 5" xfId="13742" xr:uid="{00000000-0005-0000-0000-0000DF1E0000}"/>
    <cellStyle name="20% - Accent3 25 2 5 2" xfId="13743" xr:uid="{00000000-0005-0000-0000-0000E01E0000}"/>
    <cellStyle name="20% - Accent3 25 2 5 2 2" xfId="13744" xr:uid="{00000000-0005-0000-0000-0000E11E0000}"/>
    <cellStyle name="20% - Accent3 25 2 5 3" xfId="13745" xr:uid="{00000000-0005-0000-0000-0000E21E0000}"/>
    <cellStyle name="20% - Accent3 25 2 6" xfId="13746" xr:uid="{00000000-0005-0000-0000-0000E31E0000}"/>
    <cellStyle name="20% - Accent3 25 2 6 2" xfId="13747" xr:uid="{00000000-0005-0000-0000-0000E41E0000}"/>
    <cellStyle name="20% - Accent3 25 2 7" xfId="13748" xr:uid="{00000000-0005-0000-0000-0000E51E0000}"/>
    <cellStyle name="20% - Accent3 25 2 7 2" xfId="13749" xr:uid="{00000000-0005-0000-0000-0000E61E0000}"/>
    <cellStyle name="20% - Accent3 25 2 8" xfId="13750" xr:uid="{00000000-0005-0000-0000-0000E71E0000}"/>
    <cellStyle name="20% - Accent3 25 2 8 2" xfId="13751" xr:uid="{00000000-0005-0000-0000-0000E81E0000}"/>
    <cellStyle name="20% - Accent3 25 2 9" xfId="13752" xr:uid="{00000000-0005-0000-0000-0000E91E0000}"/>
    <cellStyle name="20% - Accent3 25 2 9 2" xfId="13753" xr:uid="{00000000-0005-0000-0000-0000EA1E0000}"/>
    <cellStyle name="20% - Accent3 25 3" xfId="416" xr:uid="{00000000-0005-0000-0000-0000EB1E0000}"/>
    <cellStyle name="20% - Accent3 25 3 10" xfId="13754" xr:uid="{00000000-0005-0000-0000-0000EC1E0000}"/>
    <cellStyle name="20% - Accent3 25 3 10 2" xfId="13755" xr:uid="{00000000-0005-0000-0000-0000ED1E0000}"/>
    <cellStyle name="20% - Accent3 25 3 11" xfId="13756" xr:uid="{00000000-0005-0000-0000-0000EE1E0000}"/>
    <cellStyle name="20% - Accent3 25 3 2" xfId="13757" xr:uid="{00000000-0005-0000-0000-0000EF1E0000}"/>
    <cellStyle name="20% - Accent3 25 3 2 2" xfId="13758" xr:uid="{00000000-0005-0000-0000-0000F01E0000}"/>
    <cellStyle name="20% - Accent3 25 3 2 2 2" xfId="13759" xr:uid="{00000000-0005-0000-0000-0000F11E0000}"/>
    <cellStyle name="20% - Accent3 25 3 2 3" xfId="13760" xr:uid="{00000000-0005-0000-0000-0000F21E0000}"/>
    <cellStyle name="20% - Accent3 25 3 2 3 2" xfId="13761" xr:uid="{00000000-0005-0000-0000-0000F31E0000}"/>
    <cellStyle name="20% - Accent3 25 3 2 4" xfId="13762" xr:uid="{00000000-0005-0000-0000-0000F41E0000}"/>
    <cellStyle name="20% - Accent3 25 3 3" xfId="13763" xr:uid="{00000000-0005-0000-0000-0000F51E0000}"/>
    <cellStyle name="20% - Accent3 25 3 3 2" xfId="13764" xr:uid="{00000000-0005-0000-0000-0000F61E0000}"/>
    <cellStyle name="20% - Accent3 25 3 3 2 2" xfId="13765" xr:uid="{00000000-0005-0000-0000-0000F71E0000}"/>
    <cellStyle name="20% - Accent3 25 3 3 3" xfId="13766" xr:uid="{00000000-0005-0000-0000-0000F81E0000}"/>
    <cellStyle name="20% - Accent3 25 3 3 3 2" xfId="13767" xr:uid="{00000000-0005-0000-0000-0000F91E0000}"/>
    <cellStyle name="20% - Accent3 25 3 3 4" xfId="13768" xr:uid="{00000000-0005-0000-0000-0000FA1E0000}"/>
    <cellStyle name="20% - Accent3 25 3 4" xfId="13769" xr:uid="{00000000-0005-0000-0000-0000FB1E0000}"/>
    <cellStyle name="20% - Accent3 25 3 4 2" xfId="13770" xr:uid="{00000000-0005-0000-0000-0000FC1E0000}"/>
    <cellStyle name="20% - Accent3 25 3 4 2 2" xfId="13771" xr:uid="{00000000-0005-0000-0000-0000FD1E0000}"/>
    <cellStyle name="20% - Accent3 25 3 4 3" xfId="13772" xr:uid="{00000000-0005-0000-0000-0000FE1E0000}"/>
    <cellStyle name="20% - Accent3 25 3 5" xfId="13773" xr:uid="{00000000-0005-0000-0000-0000FF1E0000}"/>
    <cellStyle name="20% - Accent3 25 3 5 2" xfId="13774" xr:uid="{00000000-0005-0000-0000-0000001F0000}"/>
    <cellStyle name="20% - Accent3 25 3 6" xfId="13775" xr:uid="{00000000-0005-0000-0000-0000011F0000}"/>
    <cellStyle name="20% - Accent3 25 3 6 2" xfId="13776" xr:uid="{00000000-0005-0000-0000-0000021F0000}"/>
    <cellStyle name="20% - Accent3 25 3 7" xfId="13777" xr:uid="{00000000-0005-0000-0000-0000031F0000}"/>
    <cellStyle name="20% - Accent3 25 3 7 2" xfId="13778" xr:uid="{00000000-0005-0000-0000-0000041F0000}"/>
    <cellStyle name="20% - Accent3 25 3 8" xfId="13779" xr:uid="{00000000-0005-0000-0000-0000051F0000}"/>
    <cellStyle name="20% - Accent3 25 3 8 2" xfId="13780" xr:uid="{00000000-0005-0000-0000-0000061F0000}"/>
    <cellStyle name="20% - Accent3 25 3 9" xfId="13781" xr:uid="{00000000-0005-0000-0000-0000071F0000}"/>
    <cellStyle name="20% - Accent3 25 3 9 2" xfId="13782" xr:uid="{00000000-0005-0000-0000-0000081F0000}"/>
    <cellStyle name="20% - Accent3 25 4" xfId="13783" xr:uid="{00000000-0005-0000-0000-0000091F0000}"/>
    <cellStyle name="20% - Accent3 25 4 2" xfId="13784" xr:uid="{00000000-0005-0000-0000-00000A1F0000}"/>
    <cellStyle name="20% - Accent3 25 4 2 2" xfId="13785" xr:uid="{00000000-0005-0000-0000-00000B1F0000}"/>
    <cellStyle name="20% - Accent3 25 4 3" xfId="13786" xr:uid="{00000000-0005-0000-0000-00000C1F0000}"/>
    <cellStyle name="20% - Accent3 25 4 3 2" xfId="13787" xr:uid="{00000000-0005-0000-0000-00000D1F0000}"/>
    <cellStyle name="20% - Accent3 25 4 4" xfId="13788" xr:uid="{00000000-0005-0000-0000-00000E1F0000}"/>
    <cellStyle name="20% - Accent3 25 5" xfId="13789" xr:uid="{00000000-0005-0000-0000-00000F1F0000}"/>
    <cellStyle name="20% - Accent3 25 5 2" xfId="13790" xr:uid="{00000000-0005-0000-0000-0000101F0000}"/>
    <cellStyle name="20% - Accent3 25 5 2 2" xfId="13791" xr:uid="{00000000-0005-0000-0000-0000111F0000}"/>
    <cellStyle name="20% - Accent3 25 5 3" xfId="13792" xr:uid="{00000000-0005-0000-0000-0000121F0000}"/>
    <cellStyle name="20% - Accent3 25 5 3 2" xfId="13793" xr:uid="{00000000-0005-0000-0000-0000131F0000}"/>
    <cellStyle name="20% - Accent3 25 5 4" xfId="13794" xr:uid="{00000000-0005-0000-0000-0000141F0000}"/>
    <cellStyle name="20% - Accent3 25 6" xfId="13795" xr:uid="{00000000-0005-0000-0000-0000151F0000}"/>
    <cellStyle name="20% - Accent3 25 6 2" xfId="13796" xr:uid="{00000000-0005-0000-0000-0000161F0000}"/>
    <cellStyle name="20% - Accent3 25 6 2 2" xfId="13797" xr:uid="{00000000-0005-0000-0000-0000171F0000}"/>
    <cellStyle name="20% - Accent3 25 6 3" xfId="13798" xr:uid="{00000000-0005-0000-0000-0000181F0000}"/>
    <cellStyle name="20% - Accent3 25 7" xfId="13799" xr:uid="{00000000-0005-0000-0000-0000191F0000}"/>
    <cellStyle name="20% - Accent3 25 7 2" xfId="13800" xr:uid="{00000000-0005-0000-0000-00001A1F0000}"/>
    <cellStyle name="20% - Accent3 25 8" xfId="13801" xr:uid="{00000000-0005-0000-0000-00001B1F0000}"/>
    <cellStyle name="20% - Accent3 25 8 2" xfId="13802" xr:uid="{00000000-0005-0000-0000-00001C1F0000}"/>
    <cellStyle name="20% - Accent3 25 9" xfId="13803" xr:uid="{00000000-0005-0000-0000-00001D1F0000}"/>
    <cellStyle name="20% - Accent3 25 9 2" xfId="13804" xr:uid="{00000000-0005-0000-0000-00001E1F0000}"/>
    <cellStyle name="20% - Accent3 26" xfId="417" xr:uid="{00000000-0005-0000-0000-00001F1F0000}"/>
    <cellStyle name="20% - Accent3 26 2" xfId="418" xr:uid="{00000000-0005-0000-0000-0000201F0000}"/>
    <cellStyle name="20% - Accent3 27" xfId="419" xr:uid="{00000000-0005-0000-0000-0000211F0000}"/>
    <cellStyle name="20% - Accent3 27 2" xfId="420" xr:uid="{00000000-0005-0000-0000-0000221F0000}"/>
    <cellStyle name="20% - Accent3 28" xfId="13805" xr:uid="{00000000-0005-0000-0000-0000231F0000}"/>
    <cellStyle name="20% - Accent3 28 2" xfId="13806" xr:uid="{00000000-0005-0000-0000-0000241F0000}"/>
    <cellStyle name="20% - Accent3 28 3" xfId="13807" xr:uid="{00000000-0005-0000-0000-0000251F0000}"/>
    <cellStyle name="20% - Accent3 29" xfId="13808" xr:uid="{00000000-0005-0000-0000-0000261F0000}"/>
    <cellStyle name="20% - Accent3 29 2" xfId="13809" xr:uid="{00000000-0005-0000-0000-0000271F0000}"/>
    <cellStyle name="20% - Accent3 29 3" xfId="13810" xr:uid="{00000000-0005-0000-0000-0000281F0000}"/>
    <cellStyle name="20% - Accent3 3" xfId="421" xr:uid="{00000000-0005-0000-0000-0000291F0000}"/>
    <cellStyle name="20% - Accent3 3 10" xfId="13811" xr:uid="{00000000-0005-0000-0000-00002A1F0000}"/>
    <cellStyle name="20% - Accent3 3 10 2" xfId="13812" xr:uid="{00000000-0005-0000-0000-00002B1F0000}"/>
    <cellStyle name="20% - Accent3 3 11" xfId="13813" xr:uid="{00000000-0005-0000-0000-00002C1F0000}"/>
    <cellStyle name="20% - Accent3 3 11 2" xfId="13814" xr:uid="{00000000-0005-0000-0000-00002D1F0000}"/>
    <cellStyle name="20% - Accent3 3 12" xfId="13815" xr:uid="{00000000-0005-0000-0000-00002E1F0000}"/>
    <cellStyle name="20% - Accent3 3 12 2" xfId="13816" xr:uid="{00000000-0005-0000-0000-00002F1F0000}"/>
    <cellStyle name="20% - Accent3 3 13" xfId="13817" xr:uid="{00000000-0005-0000-0000-0000301F0000}"/>
    <cellStyle name="20% - Accent3 3 2" xfId="422" xr:uid="{00000000-0005-0000-0000-0000311F0000}"/>
    <cellStyle name="20% - Accent3 3 2 10" xfId="13818" xr:uid="{00000000-0005-0000-0000-0000321F0000}"/>
    <cellStyle name="20% - Accent3 3 2 10 2" xfId="13819" xr:uid="{00000000-0005-0000-0000-0000331F0000}"/>
    <cellStyle name="20% - Accent3 3 2 11" xfId="13820" xr:uid="{00000000-0005-0000-0000-0000341F0000}"/>
    <cellStyle name="20% - Accent3 3 2 11 2" xfId="13821" xr:uid="{00000000-0005-0000-0000-0000351F0000}"/>
    <cellStyle name="20% - Accent3 3 2 12" xfId="13822" xr:uid="{00000000-0005-0000-0000-0000361F0000}"/>
    <cellStyle name="20% - Accent3 3 2 2" xfId="13823" xr:uid="{00000000-0005-0000-0000-0000371F0000}"/>
    <cellStyle name="20% - Accent3 3 2 2 10" xfId="13824" xr:uid="{00000000-0005-0000-0000-0000381F0000}"/>
    <cellStyle name="20% - Accent3 3 2 2 10 2" xfId="13825" xr:uid="{00000000-0005-0000-0000-0000391F0000}"/>
    <cellStyle name="20% - Accent3 3 2 2 11" xfId="13826" xr:uid="{00000000-0005-0000-0000-00003A1F0000}"/>
    <cellStyle name="20% - Accent3 3 2 2 2" xfId="13827" xr:uid="{00000000-0005-0000-0000-00003B1F0000}"/>
    <cellStyle name="20% - Accent3 3 2 2 2 2" xfId="13828" xr:uid="{00000000-0005-0000-0000-00003C1F0000}"/>
    <cellStyle name="20% - Accent3 3 2 2 2 2 2" xfId="13829" xr:uid="{00000000-0005-0000-0000-00003D1F0000}"/>
    <cellStyle name="20% - Accent3 3 2 2 2 3" xfId="13830" xr:uid="{00000000-0005-0000-0000-00003E1F0000}"/>
    <cellStyle name="20% - Accent3 3 2 2 2 3 2" xfId="13831" xr:uid="{00000000-0005-0000-0000-00003F1F0000}"/>
    <cellStyle name="20% - Accent3 3 2 2 2 4" xfId="13832" xr:uid="{00000000-0005-0000-0000-0000401F0000}"/>
    <cellStyle name="20% - Accent3 3 2 2 3" xfId="13833" xr:uid="{00000000-0005-0000-0000-0000411F0000}"/>
    <cellStyle name="20% - Accent3 3 2 2 3 2" xfId="13834" xr:uid="{00000000-0005-0000-0000-0000421F0000}"/>
    <cellStyle name="20% - Accent3 3 2 2 3 2 2" xfId="13835" xr:uid="{00000000-0005-0000-0000-0000431F0000}"/>
    <cellStyle name="20% - Accent3 3 2 2 3 3" xfId="13836" xr:uid="{00000000-0005-0000-0000-0000441F0000}"/>
    <cellStyle name="20% - Accent3 3 2 2 3 3 2" xfId="13837" xr:uid="{00000000-0005-0000-0000-0000451F0000}"/>
    <cellStyle name="20% - Accent3 3 2 2 3 4" xfId="13838" xr:uid="{00000000-0005-0000-0000-0000461F0000}"/>
    <cellStyle name="20% - Accent3 3 2 2 4" xfId="13839" xr:uid="{00000000-0005-0000-0000-0000471F0000}"/>
    <cellStyle name="20% - Accent3 3 2 2 4 2" xfId="13840" xr:uid="{00000000-0005-0000-0000-0000481F0000}"/>
    <cellStyle name="20% - Accent3 3 2 2 4 2 2" xfId="13841" xr:uid="{00000000-0005-0000-0000-0000491F0000}"/>
    <cellStyle name="20% - Accent3 3 2 2 4 3" xfId="13842" xr:uid="{00000000-0005-0000-0000-00004A1F0000}"/>
    <cellStyle name="20% - Accent3 3 2 2 5" xfId="13843" xr:uid="{00000000-0005-0000-0000-00004B1F0000}"/>
    <cellStyle name="20% - Accent3 3 2 2 5 2" xfId="13844" xr:uid="{00000000-0005-0000-0000-00004C1F0000}"/>
    <cellStyle name="20% - Accent3 3 2 2 6" xfId="13845" xr:uid="{00000000-0005-0000-0000-00004D1F0000}"/>
    <cellStyle name="20% - Accent3 3 2 2 6 2" xfId="13846" xr:uid="{00000000-0005-0000-0000-00004E1F0000}"/>
    <cellStyle name="20% - Accent3 3 2 2 7" xfId="13847" xr:uid="{00000000-0005-0000-0000-00004F1F0000}"/>
    <cellStyle name="20% - Accent3 3 2 2 7 2" xfId="13848" xr:uid="{00000000-0005-0000-0000-0000501F0000}"/>
    <cellStyle name="20% - Accent3 3 2 2 8" xfId="13849" xr:uid="{00000000-0005-0000-0000-0000511F0000}"/>
    <cellStyle name="20% - Accent3 3 2 2 8 2" xfId="13850" xr:uid="{00000000-0005-0000-0000-0000521F0000}"/>
    <cellStyle name="20% - Accent3 3 2 2 9" xfId="13851" xr:uid="{00000000-0005-0000-0000-0000531F0000}"/>
    <cellStyle name="20% - Accent3 3 2 2 9 2" xfId="13852" xr:uid="{00000000-0005-0000-0000-0000541F0000}"/>
    <cellStyle name="20% - Accent3 3 2 3" xfId="13853" xr:uid="{00000000-0005-0000-0000-0000551F0000}"/>
    <cellStyle name="20% - Accent3 3 2 3 2" xfId="13854" xr:uid="{00000000-0005-0000-0000-0000561F0000}"/>
    <cellStyle name="20% - Accent3 3 2 3 2 2" xfId="13855" xr:uid="{00000000-0005-0000-0000-0000571F0000}"/>
    <cellStyle name="20% - Accent3 3 2 3 3" xfId="13856" xr:uid="{00000000-0005-0000-0000-0000581F0000}"/>
    <cellStyle name="20% - Accent3 3 2 3 3 2" xfId="13857" xr:uid="{00000000-0005-0000-0000-0000591F0000}"/>
    <cellStyle name="20% - Accent3 3 2 3 4" xfId="13858" xr:uid="{00000000-0005-0000-0000-00005A1F0000}"/>
    <cellStyle name="20% - Accent3 3 2 4" xfId="13859" xr:uid="{00000000-0005-0000-0000-00005B1F0000}"/>
    <cellStyle name="20% - Accent3 3 2 4 2" xfId="13860" xr:uid="{00000000-0005-0000-0000-00005C1F0000}"/>
    <cellStyle name="20% - Accent3 3 2 4 2 2" xfId="13861" xr:uid="{00000000-0005-0000-0000-00005D1F0000}"/>
    <cellStyle name="20% - Accent3 3 2 4 3" xfId="13862" xr:uid="{00000000-0005-0000-0000-00005E1F0000}"/>
    <cellStyle name="20% - Accent3 3 2 4 3 2" xfId="13863" xr:uid="{00000000-0005-0000-0000-00005F1F0000}"/>
    <cellStyle name="20% - Accent3 3 2 4 4" xfId="13864" xr:uid="{00000000-0005-0000-0000-0000601F0000}"/>
    <cellStyle name="20% - Accent3 3 2 5" xfId="13865" xr:uid="{00000000-0005-0000-0000-0000611F0000}"/>
    <cellStyle name="20% - Accent3 3 2 5 2" xfId="13866" xr:uid="{00000000-0005-0000-0000-0000621F0000}"/>
    <cellStyle name="20% - Accent3 3 2 5 2 2" xfId="13867" xr:uid="{00000000-0005-0000-0000-0000631F0000}"/>
    <cellStyle name="20% - Accent3 3 2 5 3" xfId="13868" xr:uid="{00000000-0005-0000-0000-0000641F0000}"/>
    <cellStyle name="20% - Accent3 3 2 6" xfId="13869" xr:uid="{00000000-0005-0000-0000-0000651F0000}"/>
    <cellStyle name="20% - Accent3 3 2 6 2" xfId="13870" xr:uid="{00000000-0005-0000-0000-0000661F0000}"/>
    <cellStyle name="20% - Accent3 3 2 7" xfId="13871" xr:uid="{00000000-0005-0000-0000-0000671F0000}"/>
    <cellStyle name="20% - Accent3 3 2 7 2" xfId="13872" xr:uid="{00000000-0005-0000-0000-0000681F0000}"/>
    <cellStyle name="20% - Accent3 3 2 8" xfId="13873" xr:uid="{00000000-0005-0000-0000-0000691F0000}"/>
    <cellStyle name="20% - Accent3 3 2 8 2" xfId="13874" xr:uid="{00000000-0005-0000-0000-00006A1F0000}"/>
    <cellStyle name="20% - Accent3 3 2 9" xfId="13875" xr:uid="{00000000-0005-0000-0000-00006B1F0000}"/>
    <cellStyle name="20% - Accent3 3 2 9 2" xfId="13876" xr:uid="{00000000-0005-0000-0000-00006C1F0000}"/>
    <cellStyle name="20% - Accent3 3 3" xfId="423" xr:uid="{00000000-0005-0000-0000-00006D1F0000}"/>
    <cellStyle name="20% - Accent3 3 3 10" xfId="13877" xr:uid="{00000000-0005-0000-0000-00006E1F0000}"/>
    <cellStyle name="20% - Accent3 3 3 10 2" xfId="13878" xr:uid="{00000000-0005-0000-0000-00006F1F0000}"/>
    <cellStyle name="20% - Accent3 3 3 11" xfId="13879" xr:uid="{00000000-0005-0000-0000-0000701F0000}"/>
    <cellStyle name="20% - Accent3 3 3 2" xfId="13880" xr:uid="{00000000-0005-0000-0000-0000711F0000}"/>
    <cellStyle name="20% - Accent3 3 3 2 2" xfId="13881" xr:uid="{00000000-0005-0000-0000-0000721F0000}"/>
    <cellStyle name="20% - Accent3 3 3 2 2 2" xfId="13882" xr:uid="{00000000-0005-0000-0000-0000731F0000}"/>
    <cellStyle name="20% - Accent3 3 3 2 3" xfId="13883" xr:uid="{00000000-0005-0000-0000-0000741F0000}"/>
    <cellStyle name="20% - Accent3 3 3 2 3 2" xfId="13884" xr:uid="{00000000-0005-0000-0000-0000751F0000}"/>
    <cellStyle name="20% - Accent3 3 3 2 4" xfId="13885" xr:uid="{00000000-0005-0000-0000-0000761F0000}"/>
    <cellStyle name="20% - Accent3 3 3 3" xfId="13886" xr:uid="{00000000-0005-0000-0000-0000771F0000}"/>
    <cellStyle name="20% - Accent3 3 3 3 2" xfId="13887" xr:uid="{00000000-0005-0000-0000-0000781F0000}"/>
    <cellStyle name="20% - Accent3 3 3 3 2 2" xfId="13888" xr:uid="{00000000-0005-0000-0000-0000791F0000}"/>
    <cellStyle name="20% - Accent3 3 3 3 3" xfId="13889" xr:uid="{00000000-0005-0000-0000-00007A1F0000}"/>
    <cellStyle name="20% - Accent3 3 3 3 3 2" xfId="13890" xr:uid="{00000000-0005-0000-0000-00007B1F0000}"/>
    <cellStyle name="20% - Accent3 3 3 3 4" xfId="13891" xr:uid="{00000000-0005-0000-0000-00007C1F0000}"/>
    <cellStyle name="20% - Accent3 3 3 4" xfId="13892" xr:uid="{00000000-0005-0000-0000-00007D1F0000}"/>
    <cellStyle name="20% - Accent3 3 3 4 2" xfId="13893" xr:uid="{00000000-0005-0000-0000-00007E1F0000}"/>
    <cellStyle name="20% - Accent3 3 3 4 2 2" xfId="13894" xr:uid="{00000000-0005-0000-0000-00007F1F0000}"/>
    <cellStyle name="20% - Accent3 3 3 4 3" xfId="13895" xr:uid="{00000000-0005-0000-0000-0000801F0000}"/>
    <cellStyle name="20% - Accent3 3 3 5" xfId="13896" xr:uid="{00000000-0005-0000-0000-0000811F0000}"/>
    <cellStyle name="20% - Accent3 3 3 5 2" xfId="13897" xr:uid="{00000000-0005-0000-0000-0000821F0000}"/>
    <cellStyle name="20% - Accent3 3 3 6" xfId="13898" xr:uid="{00000000-0005-0000-0000-0000831F0000}"/>
    <cellStyle name="20% - Accent3 3 3 6 2" xfId="13899" xr:uid="{00000000-0005-0000-0000-0000841F0000}"/>
    <cellStyle name="20% - Accent3 3 3 7" xfId="13900" xr:uid="{00000000-0005-0000-0000-0000851F0000}"/>
    <cellStyle name="20% - Accent3 3 3 7 2" xfId="13901" xr:uid="{00000000-0005-0000-0000-0000861F0000}"/>
    <cellStyle name="20% - Accent3 3 3 8" xfId="13902" xr:uid="{00000000-0005-0000-0000-0000871F0000}"/>
    <cellStyle name="20% - Accent3 3 3 8 2" xfId="13903" xr:uid="{00000000-0005-0000-0000-0000881F0000}"/>
    <cellStyle name="20% - Accent3 3 3 9" xfId="13904" xr:uid="{00000000-0005-0000-0000-0000891F0000}"/>
    <cellStyle name="20% - Accent3 3 3 9 2" xfId="13905" xr:uid="{00000000-0005-0000-0000-00008A1F0000}"/>
    <cellStyle name="20% - Accent3 3 4" xfId="424" xr:uid="{00000000-0005-0000-0000-00008B1F0000}"/>
    <cellStyle name="20% - Accent3 3 4 2" xfId="13906" xr:uid="{00000000-0005-0000-0000-00008C1F0000}"/>
    <cellStyle name="20% - Accent3 3 4 2 2" xfId="13907" xr:uid="{00000000-0005-0000-0000-00008D1F0000}"/>
    <cellStyle name="20% - Accent3 3 4 3" xfId="13908" xr:uid="{00000000-0005-0000-0000-00008E1F0000}"/>
    <cellStyle name="20% - Accent3 3 4 3 2" xfId="13909" xr:uid="{00000000-0005-0000-0000-00008F1F0000}"/>
    <cellStyle name="20% - Accent3 3 4 4" xfId="13910" xr:uid="{00000000-0005-0000-0000-0000901F0000}"/>
    <cellStyle name="20% - Accent3 3 5" xfId="425" xr:uid="{00000000-0005-0000-0000-0000911F0000}"/>
    <cellStyle name="20% - Accent3 3 5 2" xfId="13911" xr:uid="{00000000-0005-0000-0000-0000921F0000}"/>
    <cellStyle name="20% - Accent3 3 5 2 2" xfId="13912" xr:uid="{00000000-0005-0000-0000-0000931F0000}"/>
    <cellStyle name="20% - Accent3 3 5 3" xfId="13913" xr:uid="{00000000-0005-0000-0000-0000941F0000}"/>
    <cellStyle name="20% - Accent3 3 5 3 2" xfId="13914" xr:uid="{00000000-0005-0000-0000-0000951F0000}"/>
    <cellStyle name="20% - Accent3 3 5 4" xfId="13915" xr:uid="{00000000-0005-0000-0000-0000961F0000}"/>
    <cellStyle name="20% - Accent3 3 6" xfId="13916" xr:uid="{00000000-0005-0000-0000-0000971F0000}"/>
    <cellStyle name="20% - Accent3 3 6 2" xfId="13917" xr:uid="{00000000-0005-0000-0000-0000981F0000}"/>
    <cellStyle name="20% - Accent3 3 6 2 2" xfId="13918" xr:uid="{00000000-0005-0000-0000-0000991F0000}"/>
    <cellStyle name="20% - Accent3 3 6 3" xfId="13919" xr:uid="{00000000-0005-0000-0000-00009A1F0000}"/>
    <cellStyle name="20% - Accent3 3 7" xfId="13920" xr:uid="{00000000-0005-0000-0000-00009B1F0000}"/>
    <cellStyle name="20% - Accent3 3 7 2" xfId="13921" xr:uid="{00000000-0005-0000-0000-00009C1F0000}"/>
    <cellStyle name="20% - Accent3 3 8" xfId="13922" xr:uid="{00000000-0005-0000-0000-00009D1F0000}"/>
    <cellStyle name="20% - Accent3 3 8 2" xfId="13923" xr:uid="{00000000-0005-0000-0000-00009E1F0000}"/>
    <cellStyle name="20% - Accent3 3 9" xfId="13924" xr:uid="{00000000-0005-0000-0000-00009F1F0000}"/>
    <cellStyle name="20% - Accent3 3 9 2" xfId="13925" xr:uid="{00000000-0005-0000-0000-0000A01F0000}"/>
    <cellStyle name="20% - Accent3 30" xfId="13926" xr:uid="{00000000-0005-0000-0000-0000A11F0000}"/>
    <cellStyle name="20% - Accent3 30 2" xfId="13927" xr:uid="{00000000-0005-0000-0000-0000A21F0000}"/>
    <cellStyle name="20% - Accent3 30 3" xfId="13928" xr:uid="{00000000-0005-0000-0000-0000A31F0000}"/>
    <cellStyle name="20% - Accent3 31" xfId="13929" xr:uid="{00000000-0005-0000-0000-0000A41F0000}"/>
    <cellStyle name="20% - Accent3 31 2" xfId="13930" xr:uid="{00000000-0005-0000-0000-0000A51F0000}"/>
    <cellStyle name="20% - Accent3 31 3" xfId="13931" xr:uid="{00000000-0005-0000-0000-0000A61F0000}"/>
    <cellStyle name="20% - Accent3 32" xfId="13932" xr:uid="{00000000-0005-0000-0000-0000A71F0000}"/>
    <cellStyle name="20% - Accent3 32 2" xfId="13933" xr:uid="{00000000-0005-0000-0000-0000A81F0000}"/>
    <cellStyle name="20% - Accent3 32 3" xfId="13934" xr:uid="{00000000-0005-0000-0000-0000A91F0000}"/>
    <cellStyle name="20% - Accent3 33" xfId="13935" xr:uid="{00000000-0005-0000-0000-0000AA1F0000}"/>
    <cellStyle name="20% - Accent3 33 2" xfId="13936" xr:uid="{00000000-0005-0000-0000-0000AB1F0000}"/>
    <cellStyle name="20% - Accent3 33 3" xfId="13937" xr:uid="{00000000-0005-0000-0000-0000AC1F0000}"/>
    <cellStyle name="20% - Accent3 34" xfId="13938" xr:uid="{00000000-0005-0000-0000-0000AD1F0000}"/>
    <cellStyle name="20% - Accent3 34 2" xfId="13939" xr:uid="{00000000-0005-0000-0000-0000AE1F0000}"/>
    <cellStyle name="20% - Accent3 34 3" xfId="13940" xr:uid="{00000000-0005-0000-0000-0000AF1F0000}"/>
    <cellStyle name="20% - Accent3 35" xfId="13941" xr:uid="{00000000-0005-0000-0000-0000B01F0000}"/>
    <cellStyle name="20% - Accent3 35 2" xfId="13942" xr:uid="{00000000-0005-0000-0000-0000B11F0000}"/>
    <cellStyle name="20% - Accent3 35 3" xfId="13943" xr:uid="{00000000-0005-0000-0000-0000B21F0000}"/>
    <cellStyle name="20% - Accent3 36" xfId="13944" xr:uid="{00000000-0005-0000-0000-0000B31F0000}"/>
    <cellStyle name="20% - Accent3 36 2" xfId="13945" xr:uid="{00000000-0005-0000-0000-0000B41F0000}"/>
    <cellStyle name="20% - Accent3 36 3" xfId="13946" xr:uid="{00000000-0005-0000-0000-0000B51F0000}"/>
    <cellStyle name="20% - Accent3 37" xfId="13947" xr:uid="{00000000-0005-0000-0000-0000B61F0000}"/>
    <cellStyle name="20% - Accent3 37 2" xfId="13948" xr:uid="{00000000-0005-0000-0000-0000B71F0000}"/>
    <cellStyle name="20% - Accent3 37 3" xfId="13949" xr:uid="{00000000-0005-0000-0000-0000B81F0000}"/>
    <cellStyle name="20% - Accent3 38" xfId="13950" xr:uid="{00000000-0005-0000-0000-0000B91F0000}"/>
    <cellStyle name="20% - Accent3 38 2" xfId="13951" xr:uid="{00000000-0005-0000-0000-0000BA1F0000}"/>
    <cellStyle name="20% - Accent3 38 3" xfId="13952" xr:uid="{00000000-0005-0000-0000-0000BB1F0000}"/>
    <cellStyle name="20% - Accent3 39" xfId="13953" xr:uid="{00000000-0005-0000-0000-0000BC1F0000}"/>
    <cellStyle name="20% - Accent3 39 2" xfId="13954" xr:uid="{00000000-0005-0000-0000-0000BD1F0000}"/>
    <cellStyle name="20% - Accent3 39 3" xfId="13955" xr:uid="{00000000-0005-0000-0000-0000BE1F0000}"/>
    <cellStyle name="20% - Accent3 4" xfId="426" xr:uid="{00000000-0005-0000-0000-0000BF1F0000}"/>
    <cellStyle name="20% - Accent3 4 10" xfId="13956" xr:uid="{00000000-0005-0000-0000-0000C01F0000}"/>
    <cellStyle name="20% - Accent3 4 10 2" xfId="13957" xr:uid="{00000000-0005-0000-0000-0000C11F0000}"/>
    <cellStyle name="20% - Accent3 4 11" xfId="13958" xr:uid="{00000000-0005-0000-0000-0000C21F0000}"/>
    <cellStyle name="20% - Accent3 4 11 2" xfId="13959" xr:uid="{00000000-0005-0000-0000-0000C31F0000}"/>
    <cellStyle name="20% - Accent3 4 12" xfId="13960" xr:uid="{00000000-0005-0000-0000-0000C41F0000}"/>
    <cellStyle name="20% - Accent3 4 12 2" xfId="13961" xr:uid="{00000000-0005-0000-0000-0000C51F0000}"/>
    <cellStyle name="20% - Accent3 4 13" xfId="13962" xr:uid="{00000000-0005-0000-0000-0000C61F0000}"/>
    <cellStyle name="20% - Accent3 4 2" xfId="427" xr:uid="{00000000-0005-0000-0000-0000C71F0000}"/>
    <cellStyle name="20% - Accent3 4 2 10" xfId="13963" xr:uid="{00000000-0005-0000-0000-0000C81F0000}"/>
    <cellStyle name="20% - Accent3 4 2 10 2" xfId="13964" xr:uid="{00000000-0005-0000-0000-0000C91F0000}"/>
    <cellStyle name="20% - Accent3 4 2 11" xfId="13965" xr:uid="{00000000-0005-0000-0000-0000CA1F0000}"/>
    <cellStyle name="20% - Accent3 4 2 11 2" xfId="13966" xr:uid="{00000000-0005-0000-0000-0000CB1F0000}"/>
    <cellStyle name="20% - Accent3 4 2 12" xfId="13967" xr:uid="{00000000-0005-0000-0000-0000CC1F0000}"/>
    <cellStyle name="20% - Accent3 4 2 2" xfId="13968" xr:uid="{00000000-0005-0000-0000-0000CD1F0000}"/>
    <cellStyle name="20% - Accent3 4 2 2 10" xfId="13969" xr:uid="{00000000-0005-0000-0000-0000CE1F0000}"/>
    <cellStyle name="20% - Accent3 4 2 2 10 2" xfId="13970" xr:uid="{00000000-0005-0000-0000-0000CF1F0000}"/>
    <cellStyle name="20% - Accent3 4 2 2 11" xfId="13971" xr:uid="{00000000-0005-0000-0000-0000D01F0000}"/>
    <cellStyle name="20% - Accent3 4 2 2 2" xfId="13972" xr:uid="{00000000-0005-0000-0000-0000D11F0000}"/>
    <cellStyle name="20% - Accent3 4 2 2 2 2" xfId="13973" xr:uid="{00000000-0005-0000-0000-0000D21F0000}"/>
    <cellStyle name="20% - Accent3 4 2 2 2 2 2" xfId="13974" xr:uid="{00000000-0005-0000-0000-0000D31F0000}"/>
    <cellStyle name="20% - Accent3 4 2 2 2 3" xfId="13975" xr:uid="{00000000-0005-0000-0000-0000D41F0000}"/>
    <cellStyle name="20% - Accent3 4 2 2 2 3 2" xfId="13976" xr:uid="{00000000-0005-0000-0000-0000D51F0000}"/>
    <cellStyle name="20% - Accent3 4 2 2 2 4" xfId="13977" xr:uid="{00000000-0005-0000-0000-0000D61F0000}"/>
    <cellStyle name="20% - Accent3 4 2 2 3" xfId="13978" xr:uid="{00000000-0005-0000-0000-0000D71F0000}"/>
    <cellStyle name="20% - Accent3 4 2 2 3 2" xfId="13979" xr:uid="{00000000-0005-0000-0000-0000D81F0000}"/>
    <cellStyle name="20% - Accent3 4 2 2 3 2 2" xfId="13980" xr:uid="{00000000-0005-0000-0000-0000D91F0000}"/>
    <cellStyle name="20% - Accent3 4 2 2 3 3" xfId="13981" xr:uid="{00000000-0005-0000-0000-0000DA1F0000}"/>
    <cellStyle name="20% - Accent3 4 2 2 3 3 2" xfId="13982" xr:uid="{00000000-0005-0000-0000-0000DB1F0000}"/>
    <cellStyle name="20% - Accent3 4 2 2 3 4" xfId="13983" xr:uid="{00000000-0005-0000-0000-0000DC1F0000}"/>
    <cellStyle name="20% - Accent3 4 2 2 4" xfId="13984" xr:uid="{00000000-0005-0000-0000-0000DD1F0000}"/>
    <cellStyle name="20% - Accent3 4 2 2 4 2" xfId="13985" xr:uid="{00000000-0005-0000-0000-0000DE1F0000}"/>
    <cellStyle name="20% - Accent3 4 2 2 4 2 2" xfId="13986" xr:uid="{00000000-0005-0000-0000-0000DF1F0000}"/>
    <cellStyle name="20% - Accent3 4 2 2 4 3" xfId="13987" xr:uid="{00000000-0005-0000-0000-0000E01F0000}"/>
    <cellStyle name="20% - Accent3 4 2 2 5" xfId="13988" xr:uid="{00000000-0005-0000-0000-0000E11F0000}"/>
    <cellStyle name="20% - Accent3 4 2 2 5 2" xfId="13989" xr:uid="{00000000-0005-0000-0000-0000E21F0000}"/>
    <cellStyle name="20% - Accent3 4 2 2 6" xfId="13990" xr:uid="{00000000-0005-0000-0000-0000E31F0000}"/>
    <cellStyle name="20% - Accent3 4 2 2 6 2" xfId="13991" xr:uid="{00000000-0005-0000-0000-0000E41F0000}"/>
    <cellStyle name="20% - Accent3 4 2 2 7" xfId="13992" xr:uid="{00000000-0005-0000-0000-0000E51F0000}"/>
    <cellStyle name="20% - Accent3 4 2 2 7 2" xfId="13993" xr:uid="{00000000-0005-0000-0000-0000E61F0000}"/>
    <cellStyle name="20% - Accent3 4 2 2 8" xfId="13994" xr:uid="{00000000-0005-0000-0000-0000E71F0000}"/>
    <cellStyle name="20% - Accent3 4 2 2 8 2" xfId="13995" xr:uid="{00000000-0005-0000-0000-0000E81F0000}"/>
    <cellStyle name="20% - Accent3 4 2 2 9" xfId="13996" xr:uid="{00000000-0005-0000-0000-0000E91F0000}"/>
    <cellStyle name="20% - Accent3 4 2 2 9 2" xfId="13997" xr:uid="{00000000-0005-0000-0000-0000EA1F0000}"/>
    <cellStyle name="20% - Accent3 4 2 3" xfId="13998" xr:uid="{00000000-0005-0000-0000-0000EB1F0000}"/>
    <cellStyle name="20% - Accent3 4 2 3 2" xfId="13999" xr:uid="{00000000-0005-0000-0000-0000EC1F0000}"/>
    <cellStyle name="20% - Accent3 4 2 3 2 2" xfId="14000" xr:uid="{00000000-0005-0000-0000-0000ED1F0000}"/>
    <cellStyle name="20% - Accent3 4 2 3 3" xfId="14001" xr:uid="{00000000-0005-0000-0000-0000EE1F0000}"/>
    <cellStyle name="20% - Accent3 4 2 3 3 2" xfId="14002" xr:uid="{00000000-0005-0000-0000-0000EF1F0000}"/>
    <cellStyle name="20% - Accent3 4 2 3 4" xfId="14003" xr:uid="{00000000-0005-0000-0000-0000F01F0000}"/>
    <cellStyle name="20% - Accent3 4 2 4" xfId="14004" xr:uid="{00000000-0005-0000-0000-0000F11F0000}"/>
    <cellStyle name="20% - Accent3 4 2 4 2" xfId="14005" xr:uid="{00000000-0005-0000-0000-0000F21F0000}"/>
    <cellStyle name="20% - Accent3 4 2 4 2 2" xfId="14006" xr:uid="{00000000-0005-0000-0000-0000F31F0000}"/>
    <cellStyle name="20% - Accent3 4 2 4 3" xfId="14007" xr:uid="{00000000-0005-0000-0000-0000F41F0000}"/>
    <cellStyle name="20% - Accent3 4 2 4 3 2" xfId="14008" xr:uid="{00000000-0005-0000-0000-0000F51F0000}"/>
    <cellStyle name="20% - Accent3 4 2 4 4" xfId="14009" xr:uid="{00000000-0005-0000-0000-0000F61F0000}"/>
    <cellStyle name="20% - Accent3 4 2 5" xfId="14010" xr:uid="{00000000-0005-0000-0000-0000F71F0000}"/>
    <cellStyle name="20% - Accent3 4 2 5 2" xfId="14011" xr:uid="{00000000-0005-0000-0000-0000F81F0000}"/>
    <cellStyle name="20% - Accent3 4 2 5 2 2" xfId="14012" xr:uid="{00000000-0005-0000-0000-0000F91F0000}"/>
    <cellStyle name="20% - Accent3 4 2 5 3" xfId="14013" xr:uid="{00000000-0005-0000-0000-0000FA1F0000}"/>
    <cellStyle name="20% - Accent3 4 2 6" xfId="14014" xr:uid="{00000000-0005-0000-0000-0000FB1F0000}"/>
    <cellStyle name="20% - Accent3 4 2 6 2" xfId="14015" xr:uid="{00000000-0005-0000-0000-0000FC1F0000}"/>
    <cellStyle name="20% - Accent3 4 2 7" xfId="14016" xr:uid="{00000000-0005-0000-0000-0000FD1F0000}"/>
    <cellStyle name="20% - Accent3 4 2 7 2" xfId="14017" xr:uid="{00000000-0005-0000-0000-0000FE1F0000}"/>
    <cellStyle name="20% - Accent3 4 2 8" xfId="14018" xr:uid="{00000000-0005-0000-0000-0000FF1F0000}"/>
    <cellStyle name="20% - Accent3 4 2 8 2" xfId="14019" xr:uid="{00000000-0005-0000-0000-000000200000}"/>
    <cellStyle name="20% - Accent3 4 2 9" xfId="14020" xr:uid="{00000000-0005-0000-0000-000001200000}"/>
    <cellStyle name="20% - Accent3 4 2 9 2" xfId="14021" xr:uid="{00000000-0005-0000-0000-000002200000}"/>
    <cellStyle name="20% - Accent3 4 3" xfId="428" xr:uid="{00000000-0005-0000-0000-000003200000}"/>
    <cellStyle name="20% - Accent3 4 3 10" xfId="14022" xr:uid="{00000000-0005-0000-0000-000004200000}"/>
    <cellStyle name="20% - Accent3 4 3 10 2" xfId="14023" xr:uid="{00000000-0005-0000-0000-000005200000}"/>
    <cellStyle name="20% - Accent3 4 3 11" xfId="14024" xr:uid="{00000000-0005-0000-0000-000006200000}"/>
    <cellStyle name="20% - Accent3 4 3 2" xfId="14025" xr:uid="{00000000-0005-0000-0000-000007200000}"/>
    <cellStyle name="20% - Accent3 4 3 2 2" xfId="14026" xr:uid="{00000000-0005-0000-0000-000008200000}"/>
    <cellStyle name="20% - Accent3 4 3 2 2 2" xfId="14027" xr:uid="{00000000-0005-0000-0000-000009200000}"/>
    <cellStyle name="20% - Accent3 4 3 2 3" xfId="14028" xr:uid="{00000000-0005-0000-0000-00000A200000}"/>
    <cellStyle name="20% - Accent3 4 3 2 3 2" xfId="14029" xr:uid="{00000000-0005-0000-0000-00000B200000}"/>
    <cellStyle name="20% - Accent3 4 3 2 4" xfId="14030" xr:uid="{00000000-0005-0000-0000-00000C200000}"/>
    <cellStyle name="20% - Accent3 4 3 3" xfId="14031" xr:uid="{00000000-0005-0000-0000-00000D200000}"/>
    <cellStyle name="20% - Accent3 4 3 3 2" xfId="14032" xr:uid="{00000000-0005-0000-0000-00000E200000}"/>
    <cellStyle name="20% - Accent3 4 3 3 2 2" xfId="14033" xr:uid="{00000000-0005-0000-0000-00000F200000}"/>
    <cellStyle name="20% - Accent3 4 3 3 3" xfId="14034" xr:uid="{00000000-0005-0000-0000-000010200000}"/>
    <cellStyle name="20% - Accent3 4 3 3 3 2" xfId="14035" xr:uid="{00000000-0005-0000-0000-000011200000}"/>
    <cellStyle name="20% - Accent3 4 3 3 4" xfId="14036" xr:uid="{00000000-0005-0000-0000-000012200000}"/>
    <cellStyle name="20% - Accent3 4 3 4" xfId="14037" xr:uid="{00000000-0005-0000-0000-000013200000}"/>
    <cellStyle name="20% - Accent3 4 3 4 2" xfId="14038" xr:uid="{00000000-0005-0000-0000-000014200000}"/>
    <cellStyle name="20% - Accent3 4 3 4 2 2" xfId="14039" xr:uid="{00000000-0005-0000-0000-000015200000}"/>
    <cellStyle name="20% - Accent3 4 3 4 3" xfId="14040" xr:uid="{00000000-0005-0000-0000-000016200000}"/>
    <cellStyle name="20% - Accent3 4 3 5" xfId="14041" xr:uid="{00000000-0005-0000-0000-000017200000}"/>
    <cellStyle name="20% - Accent3 4 3 5 2" xfId="14042" xr:uid="{00000000-0005-0000-0000-000018200000}"/>
    <cellStyle name="20% - Accent3 4 3 6" xfId="14043" xr:uid="{00000000-0005-0000-0000-000019200000}"/>
    <cellStyle name="20% - Accent3 4 3 6 2" xfId="14044" xr:uid="{00000000-0005-0000-0000-00001A200000}"/>
    <cellStyle name="20% - Accent3 4 3 7" xfId="14045" xr:uid="{00000000-0005-0000-0000-00001B200000}"/>
    <cellStyle name="20% - Accent3 4 3 7 2" xfId="14046" xr:uid="{00000000-0005-0000-0000-00001C200000}"/>
    <cellStyle name="20% - Accent3 4 3 8" xfId="14047" xr:uid="{00000000-0005-0000-0000-00001D200000}"/>
    <cellStyle name="20% - Accent3 4 3 8 2" xfId="14048" xr:uid="{00000000-0005-0000-0000-00001E200000}"/>
    <cellStyle name="20% - Accent3 4 3 9" xfId="14049" xr:uid="{00000000-0005-0000-0000-00001F200000}"/>
    <cellStyle name="20% - Accent3 4 3 9 2" xfId="14050" xr:uid="{00000000-0005-0000-0000-000020200000}"/>
    <cellStyle name="20% - Accent3 4 4" xfId="429" xr:uid="{00000000-0005-0000-0000-000021200000}"/>
    <cellStyle name="20% - Accent3 4 4 2" xfId="14051" xr:uid="{00000000-0005-0000-0000-000022200000}"/>
    <cellStyle name="20% - Accent3 4 4 2 2" xfId="14052" xr:uid="{00000000-0005-0000-0000-000023200000}"/>
    <cellStyle name="20% - Accent3 4 4 3" xfId="14053" xr:uid="{00000000-0005-0000-0000-000024200000}"/>
    <cellStyle name="20% - Accent3 4 4 3 2" xfId="14054" xr:uid="{00000000-0005-0000-0000-000025200000}"/>
    <cellStyle name="20% - Accent3 4 4 4" xfId="14055" xr:uid="{00000000-0005-0000-0000-000026200000}"/>
    <cellStyle name="20% - Accent3 4 5" xfId="14056" xr:uid="{00000000-0005-0000-0000-000027200000}"/>
    <cellStyle name="20% - Accent3 4 5 2" xfId="14057" xr:uid="{00000000-0005-0000-0000-000028200000}"/>
    <cellStyle name="20% - Accent3 4 5 2 2" xfId="14058" xr:uid="{00000000-0005-0000-0000-000029200000}"/>
    <cellStyle name="20% - Accent3 4 5 3" xfId="14059" xr:uid="{00000000-0005-0000-0000-00002A200000}"/>
    <cellStyle name="20% - Accent3 4 5 3 2" xfId="14060" xr:uid="{00000000-0005-0000-0000-00002B200000}"/>
    <cellStyle name="20% - Accent3 4 5 4" xfId="14061" xr:uid="{00000000-0005-0000-0000-00002C200000}"/>
    <cellStyle name="20% - Accent3 4 6" xfId="14062" xr:uid="{00000000-0005-0000-0000-00002D200000}"/>
    <cellStyle name="20% - Accent3 4 6 2" xfId="14063" xr:uid="{00000000-0005-0000-0000-00002E200000}"/>
    <cellStyle name="20% - Accent3 4 6 2 2" xfId="14064" xr:uid="{00000000-0005-0000-0000-00002F200000}"/>
    <cellStyle name="20% - Accent3 4 6 3" xfId="14065" xr:uid="{00000000-0005-0000-0000-000030200000}"/>
    <cellStyle name="20% - Accent3 4 7" xfId="14066" xr:uid="{00000000-0005-0000-0000-000031200000}"/>
    <cellStyle name="20% - Accent3 4 7 2" xfId="14067" xr:uid="{00000000-0005-0000-0000-000032200000}"/>
    <cellStyle name="20% - Accent3 4 8" xfId="14068" xr:uid="{00000000-0005-0000-0000-000033200000}"/>
    <cellStyle name="20% - Accent3 4 8 2" xfId="14069" xr:uid="{00000000-0005-0000-0000-000034200000}"/>
    <cellStyle name="20% - Accent3 4 9" xfId="14070" xr:uid="{00000000-0005-0000-0000-000035200000}"/>
    <cellStyle name="20% - Accent3 4 9 2" xfId="14071" xr:uid="{00000000-0005-0000-0000-000036200000}"/>
    <cellStyle name="20% - Accent3 40" xfId="14072" xr:uid="{00000000-0005-0000-0000-000037200000}"/>
    <cellStyle name="20% - Accent3 40 2" xfId="14073" xr:uid="{00000000-0005-0000-0000-000038200000}"/>
    <cellStyle name="20% - Accent3 40 3" xfId="14074" xr:uid="{00000000-0005-0000-0000-000039200000}"/>
    <cellStyle name="20% - Accent3 41" xfId="14075" xr:uid="{00000000-0005-0000-0000-00003A200000}"/>
    <cellStyle name="20% - Accent3 41 2" xfId="14076" xr:uid="{00000000-0005-0000-0000-00003B200000}"/>
    <cellStyle name="20% - Accent3 42" xfId="14077" xr:uid="{00000000-0005-0000-0000-00003C200000}"/>
    <cellStyle name="20% - Accent3 42 2" xfId="14078" xr:uid="{00000000-0005-0000-0000-00003D200000}"/>
    <cellStyle name="20% - Accent3 43" xfId="14079" xr:uid="{00000000-0005-0000-0000-00003E200000}"/>
    <cellStyle name="20% - Accent3 43 2" xfId="14080" xr:uid="{00000000-0005-0000-0000-00003F200000}"/>
    <cellStyle name="20% - Accent3 44" xfId="14081" xr:uid="{00000000-0005-0000-0000-000040200000}"/>
    <cellStyle name="20% - Accent3 44 2" xfId="14082" xr:uid="{00000000-0005-0000-0000-000041200000}"/>
    <cellStyle name="20% - Accent3 45" xfId="14083" xr:uid="{00000000-0005-0000-0000-000042200000}"/>
    <cellStyle name="20% - Accent3 46" xfId="14084" xr:uid="{00000000-0005-0000-0000-000043200000}"/>
    <cellStyle name="20% - Accent3 47" xfId="14085" xr:uid="{00000000-0005-0000-0000-000044200000}"/>
    <cellStyle name="20% - Accent3 48" xfId="14086" xr:uid="{00000000-0005-0000-0000-000045200000}"/>
    <cellStyle name="20% - Accent3 49" xfId="14087" xr:uid="{00000000-0005-0000-0000-000046200000}"/>
    <cellStyle name="20% - Accent3 5" xfId="430" xr:uid="{00000000-0005-0000-0000-000047200000}"/>
    <cellStyle name="20% - Accent3 5 10" xfId="14088" xr:uid="{00000000-0005-0000-0000-000048200000}"/>
    <cellStyle name="20% - Accent3 5 10 2" xfId="14089" xr:uid="{00000000-0005-0000-0000-000049200000}"/>
    <cellStyle name="20% - Accent3 5 11" xfId="14090" xr:uid="{00000000-0005-0000-0000-00004A200000}"/>
    <cellStyle name="20% - Accent3 5 11 2" xfId="14091" xr:uid="{00000000-0005-0000-0000-00004B200000}"/>
    <cellStyle name="20% - Accent3 5 12" xfId="14092" xr:uid="{00000000-0005-0000-0000-00004C200000}"/>
    <cellStyle name="20% - Accent3 5 12 2" xfId="14093" xr:uid="{00000000-0005-0000-0000-00004D200000}"/>
    <cellStyle name="20% - Accent3 5 13" xfId="14094" xr:uid="{00000000-0005-0000-0000-00004E200000}"/>
    <cellStyle name="20% - Accent3 5 2" xfId="431" xr:uid="{00000000-0005-0000-0000-00004F200000}"/>
    <cellStyle name="20% - Accent3 5 2 10" xfId="14095" xr:uid="{00000000-0005-0000-0000-000050200000}"/>
    <cellStyle name="20% - Accent3 5 2 10 2" xfId="14096" xr:uid="{00000000-0005-0000-0000-000051200000}"/>
    <cellStyle name="20% - Accent3 5 2 11" xfId="14097" xr:uid="{00000000-0005-0000-0000-000052200000}"/>
    <cellStyle name="20% - Accent3 5 2 11 2" xfId="14098" xr:uid="{00000000-0005-0000-0000-000053200000}"/>
    <cellStyle name="20% - Accent3 5 2 12" xfId="14099" xr:uid="{00000000-0005-0000-0000-000054200000}"/>
    <cellStyle name="20% - Accent3 5 2 2" xfId="14100" xr:uid="{00000000-0005-0000-0000-000055200000}"/>
    <cellStyle name="20% - Accent3 5 2 2 10" xfId="14101" xr:uid="{00000000-0005-0000-0000-000056200000}"/>
    <cellStyle name="20% - Accent3 5 2 2 10 2" xfId="14102" xr:uid="{00000000-0005-0000-0000-000057200000}"/>
    <cellStyle name="20% - Accent3 5 2 2 11" xfId="14103" xr:uid="{00000000-0005-0000-0000-000058200000}"/>
    <cellStyle name="20% - Accent3 5 2 2 2" xfId="14104" xr:uid="{00000000-0005-0000-0000-000059200000}"/>
    <cellStyle name="20% - Accent3 5 2 2 2 2" xfId="14105" xr:uid="{00000000-0005-0000-0000-00005A200000}"/>
    <cellStyle name="20% - Accent3 5 2 2 2 2 2" xfId="14106" xr:uid="{00000000-0005-0000-0000-00005B200000}"/>
    <cellStyle name="20% - Accent3 5 2 2 2 3" xfId="14107" xr:uid="{00000000-0005-0000-0000-00005C200000}"/>
    <cellStyle name="20% - Accent3 5 2 2 2 3 2" xfId="14108" xr:uid="{00000000-0005-0000-0000-00005D200000}"/>
    <cellStyle name="20% - Accent3 5 2 2 2 4" xfId="14109" xr:uid="{00000000-0005-0000-0000-00005E200000}"/>
    <cellStyle name="20% - Accent3 5 2 2 3" xfId="14110" xr:uid="{00000000-0005-0000-0000-00005F200000}"/>
    <cellStyle name="20% - Accent3 5 2 2 3 2" xfId="14111" xr:uid="{00000000-0005-0000-0000-000060200000}"/>
    <cellStyle name="20% - Accent3 5 2 2 3 2 2" xfId="14112" xr:uid="{00000000-0005-0000-0000-000061200000}"/>
    <cellStyle name="20% - Accent3 5 2 2 3 3" xfId="14113" xr:uid="{00000000-0005-0000-0000-000062200000}"/>
    <cellStyle name="20% - Accent3 5 2 2 3 3 2" xfId="14114" xr:uid="{00000000-0005-0000-0000-000063200000}"/>
    <cellStyle name="20% - Accent3 5 2 2 3 4" xfId="14115" xr:uid="{00000000-0005-0000-0000-000064200000}"/>
    <cellStyle name="20% - Accent3 5 2 2 4" xfId="14116" xr:uid="{00000000-0005-0000-0000-000065200000}"/>
    <cellStyle name="20% - Accent3 5 2 2 4 2" xfId="14117" xr:uid="{00000000-0005-0000-0000-000066200000}"/>
    <cellStyle name="20% - Accent3 5 2 2 4 2 2" xfId="14118" xr:uid="{00000000-0005-0000-0000-000067200000}"/>
    <cellStyle name="20% - Accent3 5 2 2 4 3" xfId="14119" xr:uid="{00000000-0005-0000-0000-000068200000}"/>
    <cellStyle name="20% - Accent3 5 2 2 5" xfId="14120" xr:uid="{00000000-0005-0000-0000-000069200000}"/>
    <cellStyle name="20% - Accent3 5 2 2 5 2" xfId="14121" xr:uid="{00000000-0005-0000-0000-00006A200000}"/>
    <cellStyle name="20% - Accent3 5 2 2 6" xfId="14122" xr:uid="{00000000-0005-0000-0000-00006B200000}"/>
    <cellStyle name="20% - Accent3 5 2 2 6 2" xfId="14123" xr:uid="{00000000-0005-0000-0000-00006C200000}"/>
    <cellStyle name="20% - Accent3 5 2 2 7" xfId="14124" xr:uid="{00000000-0005-0000-0000-00006D200000}"/>
    <cellStyle name="20% - Accent3 5 2 2 7 2" xfId="14125" xr:uid="{00000000-0005-0000-0000-00006E200000}"/>
    <cellStyle name="20% - Accent3 5 2 2 8" xfId="14126" xr:uid="{00000000-0005-0000-0000-00006F200000}"/>
    <cellStyle name="20% - Accent3 5 2 2 8 2" xfId="14127" xr:uid="{00000000-0005-0000-0000-000070200000}"/>
    <cellStyle name="20% - Accent3 5 2 2 9" xfId="14128" xr:uid="{00000000-0005-0000-0000-000071200000}"/>
    <cellStyle name="20% - Accent3 5 2 2 9 2" xfId="14129" xr:uid="{00000000-0005-0000-0000-000072200000}"/>
    <cellStyle name="20% - Accent3 5 2 3" xfId="14130" xr:uid="{00000000-0005-0000-0000-000073200000}"/>
    <cellStyle name="20% - Accent3 5 2 3 2" xfId="14131" xr:uid="{00000000-0005-0000-0000-000074200000}"/>
    <cellStyle name="20% - Accent3 5 2 3 2 2" xfId="14132" xr:uid="{00000000-0005-0000-0000-000075200000}"/>
    <cellStyle name="20% - Accent3 5 2 3 3" xfId="14133" xr:uid="{00000000-0005-0000-0000-000076200000}"/>
    <cellStyle name="20% - Accent3 5 2 3 3 2" xfId="14134" xr:uid="{00000000-0005-0000-0000-000077200000}"/>
    <cellStyle name="20% - Accent3 5 2 3 4" xfId="14135" xr:uid="{00000000-0005-0000-0000-000078200000}"/>
    <cellStyle name="20% - Accent3 5 2 4" xfId="14136" xr:uid="{00000000-0005-0000-0000-000079200000}"/>
    <cellStyle name="20% - Accent3 5 2 4 2" xfId="14137" xr:uid="{00000000-0005-0000-0000-00007A200000}"/>
    <cellStyle name="20% - Accent3 5 2 4 2 2" xfId="14138" xr:uid="{00000000-0005-0000-0000-00007B200000}"/>
    <cellStyle name="20% - Accent3 5 2 4 3" xfId="14139" xr:uid="{00000000-0005-0000-0000-00007C200000}"/>
    <cellStyle name="20% - Accent3 5 2 4 3 2" xfId="14140" xr:uid="{00000000-0005-0000-0000-00007D200000}"/>
    <cellStyle name="20% - Accent3 5 2 4 4" xfId="14141" xr:uid="{00000000-0005-0000-0000-00007E200000}"/>
    <cellStyle name="20% - Accent3 5 2 5" xfId="14142" xr:uid="{00000000-0005-0000-0000-00007F200000}"/>
    <cellStyle name="20% - Accent3 5 2 5 2" xfId="14143" xr:uid="{00000000-0005-0000-0000-000080200000}"/>
    <cellStyle name="20% - Accent3 5 2 5 2 2" xfId="14144" xr:uid="{00000000-0005-0000-0000-000081200000}"/>
    <cellStyle name="20% - Accent3 5 2 5 3" xfId="14145" xr:uid="{00000000-0005-0000-0000-000082200000}"/>
    <cellStyle name="20% - Accent3 5 2 6" xfId="14146" xr:uid="{00000000-0005-0000-0000-000083200000}"/>
    <cellStyle name="20% - Accent3 5 2 6 2" xfId="14147" xr:uid="{00000000-0005-0000-0000-000084200000}"/>
    <cellStyle name="20% - Accent3 5 2 7" xfId="14148" xr:uid="{00000000-0005-0000-0000-000085200000}"/>
    <cellStyle name="20% - Accent3 5 2 7 2" xfId="14149" xr:uid="{00000000-0005-0000-0000-000086200000}"/>
    <cellStyle name="20% - Accent3 5 2 8" xfId="14150" xr:uid="{00000000-0005-0000-0000-000087200000}"/>
    <cellStyle name="20% - Accent3 5 2 8 2" xfId="14151" xr:uid="{00000000-0005-0000-0000-000088200000}"/>
    <cellStyle name="20% - Accent3 5 2 9" xfId="14152" xr:uid="{00000000-0005-0000-0000-000089200000}"/>
    <cellStyle name="20% - Accent3 5 2 9 2" xfId="14153" xr:uid="{00000000-0005-0000-0000-00008A200000}"/>
    <cellStyle name="20% - Accent3 5 3" xfId="432" xr:uid="{00000000-0005-0000-0000-00008B200000}"/>
    <cellStyle name="20% - Accent3 5 3 10" xfId="14154" xr:uid="{00000000-0005-0000-0000-00008C200000}"/>
    <cellStyle name="20% - Accent3 5 3 10 2" xfId="14155" xr:uid="{00000000-0005-0000-0000-00008D200000}"/>
    <cellStyle name="20% - Accent3 5 3 11" xfId="14156" xr:uid="{00000000-0005-0000-0000-00008E200000}"/>
    <cellStyle name="20% - Accent3 5 3 2" xfId="14157" xr:uid="{00000000-0005-0000-0000-00008F200000}"/>
    <cellStyle name="20% - Accent3 5 3 2 2" xfId="14158" xr:uid="{00000000-0005-0000-0000-000090200000}"/>
    <cellStyle name="20% - Accent3 5 3 2 2 2" xfId="14159" xr:uid="{00000000-0005-0000-0000-000091200000}"/>
    <cellStyle name="20% - Accent3 5 3 2 3" xfId="14160" xr:uid="{00000000-0005-0000-0000-000092200000}"/>
    <cellStyle name="20% - Accent3 5 3 2 3 2" xfId="14161" xr:uid="{00000000-0005-0000-0000-000093200000}"/>
    <cellStyle name="20% - Accent3 5 3 2 4" xfId="14162" xr:uid="{00000000-0005-0000-0000-000094200000}"/>
    <cellStyle name="20% - Accent3 5 3 3" xfId="14163" xr:uid="{00000000-0005-0000-0000-000095200000}"/>
    <cellStyle name="20% - Accent3 5 3 3 2" xfId="14164" xr:uid="{00000000-0005-0000-0000-000096200000}"/>
    <cellStyle name="20% - Accent3 5 3 3 2 2" xfId="14165" xr:uid="{00000000-0005-0000-0000-000097200000}"/>
    <cellStyle name="20% - Accent3 5 3 3 3" xfId="14166" xr:uid="{00000000-0005-0000-0000-000098200000}"/>
    <cellStyle name="20% - Accent3 5 3 3 3 2" xfId="14167" xr:uid="{00000000-0005-0000-0000-000099200000}"/>
    <cellStyle name="20% - Accent3 5 3 3 4" xfId="14168" xr:uid="{00000000-0005-0000-0000-00009A200000}"/>
    <cellStyle name="20% - Accent3 5 3 4" xfId="14169" xr:uid="{00000000-0005-0000-0000-00009B200000}"/>
    <cellStyle name="20% - Accent3 5 3 4 2" xfId="14170" xr:uid="{00000000-0005-0000-0000-00009C200000}"/>
    <cellStyle name="20% - Accent3 5 3 4 2 2" xfId="14171" xr:uid="{00000000-0005-0000-0000-00009D200000}"/>
    <cellStyle name="20% - Accent3 5 3 4 3" xfId="14172" xr:uid="{00000000-0005-0000-0000-00009E200000}"/>
    <cellStyle name="20% - Accent3 5 3 5" xfId="14173" xr:uid="{00000000-0005-0000-0000-00009F200000}"/>
    <cellStyle name="20% - Accent3 5 3 5 2" xfId="14174" xr:uid="{00000000-0005-0000-0000-0000A0200000}"/>
    <cellStyle name="20% - Accent3 5 3 6" xfId="14175" xr:uid="{00000000-0005-0000-0000-0000A1200000}"/>
    <cellStyle name="20% - Accent3 5 3 6 2" xfId="14176" xr:uid="{00000000-0005-0000-0000-0000A2200000}"/>
    <cellStyle name="20% - Accent3 5 3 7" xfId="14177" xr:uid="{00000000-0005-0000-0000-0000A3200000}"/>
    <cellStyle name="20% - Accent3 5 3 7 2" xfId="14178" xr:uid="{00000000-0005-0000-0000-0000A4200000}"/>
    <cellStyle name="20% - Accent3 5 3 8" xfId="14179" xr:uid="{00000000-0005-0000-0000-0000A5200000}"/>
    <cellStyle name="20% - Accent3 5 3 8 2" xfId="14180" xr:uid="{00000000-0005-0000-0000-0000A6200000}"/>
    <cellStyle name="20% - Accent3 5 3 9" xfId="14181" xr:uid="{00000000-0005-0000-0000-0000A7200000}"/>
    <cellStyle name="20% - Accent3 5 3 9 2" xfId="14182" xr:uid="{00000000-0005-0000-0000-0000A8200000}"/>
    <cellStyle name="20% - Accent3 5 4" xfId="433" xr:uid="{00000000-0005-0000-0000-0000A9200000}"/>
    <cellStyle name="20% - Accent3 5 4 2" xfId="14183" xr:uid="{00000000-0005-0000-0000-0000AA200000}"/>
    <cellStyle name="20% - Accent3 5 4 2 2" xfId="14184" xr:uid="{00000000-0005-0000-0000-0000AB200000}"/>
    <cellStyle name="20% - Accent3 5 4 3" xfId="14185" xr:uid="{00000000-0005-0000-0000-0000AC200000}"/>
    <cellStyle name="20% - Accent3 5 4 3 2" xfId="14186" xr:uid="{00000000-0005-0000-0000-0000AD200000}"/>
    <cellStyle name="20% - Accent3 5 4 4" xfId="14187" xr:uid="{00000000-0005-0000-0000-0000AE200000}"/>
    <cellStyle name="20% - Accent3 5 5" xfId="14188" xr:uid="{00000000-0005-0000-0000-0000AF200000}"/>
    <cellStyle name="20% - Accent3 5 5 2" xfId="14189" xr:uid="{00000000-0005-0000-0000-0000B0200000}"/>
    <cellStyle name="20% - Accent3 5 5 2 2" xfId="14190" xr:uid="{00000000-0005-0000-0000-0000B1200000}"/>
    <cellStyle name="20% - Accent3 5 5 3" xfId="14191" xr:uid="{00000000-0005-0000-0000-0000B2200000}"/>
    <cellStyle name="20% - Accent3 5 5 3 2" xfId="14192" xr:uid="{00000000-0005-0000-0000-0000B3200000}"/>
    <cellStyle name="20% - Accent3 5 5 4" xfId="14193" xr:uid="{00000000-0005-0000-0000-0000B4200000}"/>
    <cellStyle name="20% - Accent3 5 6" xfId="14194" xr:uid="{00000000-0005-0000-0000-0000B5200000}"/>
    <cellStyle name="20% - Accent3 5 6 2" xfId="14195" xr:uid="{00000000-0005-0000-0000-0000B6200000}"/>
    <cellStyle name="20% - Accent3 5 6 2 2" xfId="14196" xr:uid="{00000000-0005-0000-0000-0000B7200000}"/>
    <cellStyle name="20% - Accent3 5 6 3" xfId="14197" xr:uid="{00000000-0005-0000-0000-0000B8200000}"/>
    <cellStyle name="20% - Accent3 5 7" xfId="14198" xr:uid="{00000000-0005-0000-0000-0000B9200000}"/>
    <cellStyle name="20% - Accent3 5 7 2" xfId="14199" xr:uid="{00000000-0005-0000-0000-0000BA200000}"/>
    <cellStyle name="20% - Accent3 5 8" xfId="14200" xr:uid="{00000000-0005-0000-0000-0000BB200000}"/>
    <cellStyle name="20% - Accent3 5 8 2" xfId="14201" xr:uid="{00000000-0005-0000-0000-0000BC200000}"/>
    <cellStyle name="20% - Accent3 5 9" xfId="14202" xr:uid="{00000000-0005-0000-0000-0000BD200000}"/>
    <cellStyle name="20% - Accent3 5 9 2" xfId="14203" xr:uid="{00000000-0005-0000-0000-0000BE200000}"/>
    <cellStyle name="20% - Accent3 50" xfId="14204" xr:uid="{00000000-0005-0000-0000-0000BF200000}"/>
    <cellStyle name="20% - Accent3 51" xfId="14205" xr:uid="{00000000-0005-0000-0000-0000C0200000}"/>
    <cellStyle name="20% - Accent3 52" xfId="14206" xr:uid="{00000000-0005-0000-0000-0000C1200000}"/>
    <cellStyle name="20% - Accent3 53" xfId="14207" xr:uid="{00000000-0005-0000-0000-0000C2200000}"/>
    <cellStyle name="20% - Accent3 54" xfId="14208" xr:uid="{00000000-0005-0000-0000-0000C3200000}"/>
    <cellStyle name="20% - Accent3 55" xfId="14209" xr:uid="{00000000-0005-0000-0000-0000C4200000}"/>
    <cellStyle name="20% - Accent3 6" xfId="434" xr:uid="{00000000-0005-0000-0000-0000C5200000}"/>
    <cellStyle name="20% - Accent3 6 10" xfId="14210" xr:uid="{00000000-0005-0000-0000-0000C6200000}"/>
    <cellStyle name="20% - Accent3 6 10 2" xfId="14211" xr:uid="{00000000-0005-0000-0000-0000C7200000}"/>
    <cellStyle name="20% - Accent3 6 11" xfId="14212" xr:uid="{00000000-0005-0000-0000-0000C8200000}"/>
    <cellStyle name="20% - Accent3 6 11 2" xfId="14213" xr:uid="{00000000-0005-0000-0000-0000C9200000}"/>
    <cellStyle name="20% - Accent3 6 12" xfId="14214" xr:uid="{00000000-0005-0000-0000-0000CA200000}"/>
    <cellStyle name="20% - Accent3 6 12 2" xfId="14215" xr:uid="{00000000-0005-0000-0000-0000CB200000}"/>
    <cellStyle name="20% - Accent3 6 13" xfId="14216" xr:uid="{00000000-0005-0000-0000-0000CC200000}"/>
    <cellStyle name="20% - Accent3 6 2" xfId="435" xr:uid="{00000000-0005-0000-0000-0000CD200000}"/>
    <cellStyle name="20% - Accent3 6 2 10" xfId="14217" xr:uid="{00000000-0005-0000-0000-0000CE200000}"/>
    <cellStyle name="20% - Accent3 6 2 10 2" xfId="14218" xr:uid="{00000000-0005-0000-0000-0000CF200000}"/>
    <cellStyle name="20% - Accent3 6 2 11" xfId="14219" xr:uid="{00000000-0005-0000-0000-0000D0200000}"/>
    <cellStyle name="20% - Accent3 6 2 11 2" xfId="14220" xr:uid="{00000000-0005-0000-0000-0000D1200000}"/>
    <cellStyle name="20% - Accent3 6 2 12" xfId="14221" xr:uid="{00000000-0005-0000-0000-0000D2200000}"/>
    <cellStyle name="20% - Accent3 6 2 2" xfId="14222" xr:uid="{00000000-0005-0000-0000-0000D3200000}"/>
    <cellStyle name="20% - Accent3 6 2 2 10" xfId="14223" xr:uid="{00000000-0005-0000-0000-0000D4200000}"/>
    <cellStyle name="20% - Accent3 6 2 2 10 2" xfId="14224" xr:uid="{00000000-0005-0000-0000-0000D5200000}"/>
    <cellStyle name="20% - Accent3 6 2 2 11" xfId="14225" xr:uid="{00000000-0005-0000-0000-0000D6200000}"/>
    <cellStyle name="20% - Accent3 6 2 2 2" xfId="14226" xr:uid="{00000000-0005-0000-0000-0000D7200000}"/>
    <cellStyle name="20% - Accent3 6 2 2 2 2" xfId="14227" xr:uid="{00000000-0005-0000-0000-0000D8200000}"/>
    <cellStyle name="20% - Accent3 6 2 2 2 2 2" xfId="14228" xr:uid="{00000000-0005-0000-0000-0000D9200000}"/>
    <cellStyle name="20% - Accent3 6 2 2 2 3" xfId="14229" xr:uid="{00000000-0005-0000-0000-0000DA200000}"/>
    <cellStyle name="20% - Accent3 6 2 2 2 3 2" xfId="14230" xr:uid="{00000000-0005-0000-0000-0000DB200000}"/>
    <cellStyle name="20% - Accent3 6 2 2 2 4" xfId="14231" xr:uid="{00000000-0005-0000-0000-0000DC200000}"/>
    <cellStyle name="20% - Accent3 6 2 2 3" xfId="14232" xr:uid="{00000000-0005-0000-0000-0000DD200000}"/>
    <cellStyle name="20% - Accent3 6 2 2 3 2" xfId="14233" xr:uid="{00000000-0005-0000-0000-0000DE200000}"/>
    <cellStyle name="20% - Accent3 6 2 2 3 2 2" xfId="14234" xr:uid="{00000000-0005-0000-0000-0000DF200000}"/>
    <cellStyle name="20% - Accent3 6 2 2 3 3" xfId="14235" xr:uid="{00000000-0005-0000-0000-0000E0200000}"/>
    <cellStyle name="20% - Accent3 6 2 2 3 3 2" xfId="14236" xr:uid="{00000000-0005-0000-0000-0000E1200000}"/>
    <cellStyle name="20% - Accent3 6 2 2 3 4" xfId="14237" xr:uid="{00000000-0005-0000-0000-0000E2200000}"/>
    <cellStyle name="20% - Accent3 6 2 2 4" xfId="14238" xr:uid="{00000000-0005-0000-0000-0000E3200000}"/>
    <cellStyle name="20% - Accent3 6 2 2 4 2" xfId="14239" xr:uid="{00000000-0005-0000-0000-0000E4200000}"/>
    <cellStyle name="20% - Accent3 6 2 2 4 2 2" xfId="14240" xr:uid="{00000000-0005-0000-0000-0000E5200000}"/>
    <cellStyle name="20% - Accent3 6 2 2 4 3" xfId="14241" xr:uid="{00000000-0005-0000-0000-0000E6200000}"/>
    <cellStyle name="20% - Accent3 6 2 2 5" xfId="14242" xr:uid="{00000000-0005-0000-0000-0000E7200000}"/>
    <cellStyle name="20% - Accent3 6 2 2 5 2" xfId="14243" xr:uid="{00000000-0005-0000-0000-0000E8200000}"/>
    <cellStyle name="20% - Accent3 6 2 2 6" xfId="14244" xr:uid="{00000000-0005-0000-0000-0000E9200000}"/>
    <cellStyle name="20% - Accent3 6 2 2 6 2" xfId="14245" xr:uid="{00000000-0005-0000-0000-0000EA200000}"/>
    <cellStyle name="20% - Accent3 6 2 2 7" xfId="14246" xr:uid="{00000000-0005-0000-0000-0000EB200000}"/>
    <cellStyle name="20% - Accent3 6 2 2 7 2" xfId="14247" xr:uid="{00000000-0005-0000-0000-0000EC200000}"/>
    <cellStyle name="20% - Accent3 6 2 2 8" xfId="14248" xr:uid="{00000000-0005-0000-0000-0000ED200000}"/>
    <cellStyle name="20% - Accent3 6 2 2 8 2" xfId="14249" xr:uid="{00000000-0005-0000-0000-0000EE200000}"/>
    <cellStyle name="20% - Accent3 6 2 2 9" xfId="14250" xr:uid="{00000000-0005-0000-0000-0000EF200000}"/>
    <cellStyle name="20% - Accent3 6 2 2 9 2" xfId="14251" xr:uid="{00000000-0005-0000-0000-0000F0200000}"/>
    <cellStyle name="20% - Accent3 6 2 3" xfId="14252" xr:uid="{00000000-0005-0000-0000-0000F1200000}"/>
    <cellStyle name="20% - Accent3 6 2 3 2" xfId="14253" xr:uid="{00000000-0005-0000-0000-0000F2200000}"/>
    <cellStyle name="20% - Accent3 6 2 3 2 2" xfId="14254" xr:uid="{00000000-0005-0000-0000-0000F3200000}"/>
    <cellStyle name="20% - Accent3 6 2 3 3" xfId="14255" xr:uid="{00000000-0005-0000-0000-0000F4200000}"/>
    <cellStyle name="20% - Accent3 6 2 3 3 2" xfId="14256" xr:uid="{00000000-0005-0000-0000-0000F5200000}"/>
    <cellStyle name="20% - Accent3 6 2 3 4" xfId="14257" xr:uid="{00000000-0005-0000-0000-0000F6200000}"/>
    <cellStyle name="20% - Accent3 6 2 4" xfId="14258" xr:uid="{00000000-0005-0000-0000-0000F7200000}"/>
    <cellStyle name="20% - Accent3 6 2 4 2" xfId="14259" xr:uid="{00000000-0005-0000-0000-0000F8200000}"/>
    <cellStyle name="20% - Accent3 6 2 4 2 2" xfId="14260" xr:uid="{00000000-0005-0000-0000-0000F9200000}"/>
    <cellStyle name="20% - Accent3 6 2 4 3" xfId="14261" xr:uid="{00000000-0005-0000-0000-0000FA200000}"/>
    <cellStyle name="20% - Accent3 6 2 4 3 2" xfId="14262" xr:uid="{00000000-0005-0000-0000-0000FB200000}"/>
    <cellStyle name="20% - Accent3 6 2 4 4" xfId="14263" xr:uid="{00000000-0005-0000-0000-0000FC200000}"/>
    <cellStyle name="20% - Accent3 6 2 5" xfId="14264" xr:uid="{00000000-0005-0000-0000-0000FD200000}"/>
    <cellStyle name="20% - Accent3 6 2 5 2" xfId="14265" xr:uid="{00000000-0005-0000-0000-0000FE200000}"/>
    <cellStyle name="20% - Accent3 6 2 5 2 2" xfId="14266" xr:uid="{00000000-0005-0000-0000-0000FF200000}"/>
    <cellStyle name="20% - Accent3 6 2 5 3" xfId="14267" xr:uid="{00000000-0005-0000-0000-000000210000}"/>
    <cellStyle name="20% - Accent3 6 2 6" xfId="14268" xr:uid="{00000000-0005-0000-0000-000001210000}"/>
    <cellStyle name="20% - Accent3 6 2 6 2" xfId="14269" xr:uid="{00000000-0005-0000-0000-000002210000}"/>
    <cellStyle name="20% - Accent3 6 2 7" xfId="14270" xr:uid="{00000000-0005-0000-0000-000003210000}"/>
    <cellStyle name="20% - Accent3 6 2 7 2" xfId="14271" xr:uid="{00000000-0005-0000-0000-000004210000}"/>
    <cellStyle name="20% - Accent3 6 2 8" xfId="14272" xr:uid="{00000000-0005-0000-0000-000005210000}"/>
    <cellStyle name="20% - Accent3 6 2 8 2" xfId="14273" xr:uid="{00000000-0005-0000-0000-000006210000}"/>
    <cellStyle name="20% - Accent3 6 2 9" xfId="14274" xr:uid="{00000000-0005-0000-0000-000007210000}"/>
    <cellStyle name="20% - Accent3 6 2 9 2" xfId="14275" xr:uid="{00000000-0005-0000-0000-000008210000}"/>
    <cellStyle name="20% - Accent3 6 3" xfId="436" xr:uid="{00000000-0005-0000-0000-000009210000}"/>
    <cellStyle name="20% - Accent3 6 3 10" xfId="14276" xr:uid="{00000000-0005-0000-0000-00000A210000}"/>
    <cellStyle name="20% - Accent3 6 3 10 2" xfId="14277" xr:uid="{00000000-0005-0000-0000-00000B210000}"/>
    <cellStyle name="20% - Accent3 6 3 11" xfId="14278" xr:uid="{00000000-0005-0000-0000-00000C210000}"/>
    <cellStyle name="20% - Accent3 6 3 2" xfId="14279" xr:uid="{00000000-0005-0000-0000-00000D210000}"/>
    <cellStyle name="20% - Accent3 6 3 2 2" xfId="14280" xr:uid="{00000000-0005-0000-0000-00000E210000}"/>
    <cellStyle name="20% - Accent3 6 3 2 2 2" xfId="14281" xr:uid="{00000000-0005-0000-0000-00000F210000}"/>
    <cellStyle name="20% - Accent3 6 3 2 3" xfId="14282" xr:uid="{00000000-0005-0000-0000-000010210000}"/>
    <cellStyle name="20% - Accent3 6 3 2 3 2" xfId="14283" xr:uid="{00000000-0005-0000-0000-000011210000}"/>
    <cellStyle name="20% - Accent3 6 3 2 4" xfId="14284" xr:uid="{00000000-0005-0000-0000-000012210000}"/>
    <cellStyle name="20% - Accent3 6 3 3" xfId="14285" xr:uid="{00000000-0005-0000-0000-000013210000}"/>
    <cellStyle name="20% - Accent3 6 3 3 2" xfId="14286" xr:uid="{00000000-0005-0000-0000-000014210000}"/>
    <cellStyle name="20% - Accent3 6 3 3 2 2" xfId="14287" xr:uid="{00000000-0005-0000-0000-000015210000}"/>
    <cellStyle name="20% - Accent3 6 3 3 3" xfId="14288" xr:uid="{00000000-0005-0000-0000-000016210000}"/>
    <cellStyle name="20% - Accent3 6 3 3 3 2" xfId="14289" xr:uid="{00000000-0005-0000-0000-000017210000}"/>
    <cellStyle name="20% - Accent3 6 3 3 4" xfId="14290" xr:uid="{00000000-0005-0000-0000-000018210000}"/>
    <cellStyle name="20% - Accent3 6 3 4" xfId="14291" xr:uid="{00000000-0005-0000-0000-000019210000}"/>
    <cellStyle name="20% - Accent3 6 3 4 2" xfId="14292" xr:uid="{00000000-0005-0000-0000-00001A210000}"/>
    <cellStyle name="20% - Accent3 6 3 4 2 2" xfId="14293" xr:uid="{00000000-0005-0000-0000-00001B210000}"/>
    <cellStyle name="20% - Accent3 6 3 4 3" xfId="14294" xr:uid="{00000000-0005-0000-0000-00001C210000}"/>
    <cellStyle name="20% - Accent3 6 3 5" xfId="14295" xr:uid="{00000000-0005-0000-0000-00001D210000}"/>
    <cellStyle name="20% - Accent3 6 3 5 2" xfId="14296" xr:uid="{00000000-0005-0000-0000-00001E210000}"/>
    <cellStyle name="20% - Accent3 6 3 6" xfId="14297" xr:uid="{00000000-0005-0000-0000-00001F210000}"/>
    <cellStyle name="20% - Accent3 6 3 6 2" xfId="14298" xr:uid="{00000000-0005-0000-0000-000020210000}"/>
    <cellStyle name="20% - Accent3 6 3 7" xfId="14299" xr:uid="{00000000-0005-0000-0000-000021210000}"/>
    <cellStyle name="20% - Accent3 6 3 7 2" xfId="14300" xr:uid="{00000000-0005-0000-0000-000022210000}"/>
    <cellStyle name="20% - Accent3 6 3 8" xfId="14301" xr:uid="{00000000-0005-0000-0000-000023210000}"/>
    <cellStyle name="20% - Accent3 6 3 8 2" xfId="14302" xr:uid="{00000000-0005-0000-0000-000024210000}"/>
    <cellStyle name="20% - Accent3 6 3 9" xfId="14303" xr:uid="{00000000-0005-0000-0000-000025210000}"/>
    <cellStyle name="20% - Accent3 6 3 9 2" xfId="14304" xr:uid="{00000000-0005-0000-0000-000026210000}"/>
    <cellStyle name="20% - Accent3 6 4" xfId="437" xr:uid="{00000000-0005-0000-0000-000027210000}"/>
    <cellStyle name="20% - Accent3 6 4 2" xfId="14305" xr:uid="{00000000-0005-0000-0000-000028210000}"/>
    <cellStyle name="20% - Accent3 6 4 2 2" xfId="14306" xr:uid="{00000000-0005-0000-0000-000029210000}"/>
    <cellStyle name="20% - Accent3 6 4 3" xfId="14307" xr:uid="{00000000-0005-0000-0000-00002A210000}"/>
    <cellStyle name="20% - Accent3 6 4 3 2" xfId="14308" xr:uid="{00000000-0005-0000-0000-00002B210000}"/>
    <cellStyle name="20% - Accent3 6 4 4" xfId="14309" xr:uid="{00000000-0005-0000-0000-00002C210000}"/>
    <cellStyle name="20% - Accent3 6 5" xfId="14310" xr:uid="{00000000-0005-0000-0000-00002D210000}"/>
    <cellStyle name="20% - Accent3 6 5 2" xfId="14311" xr:uid="{00000000-0005-0000-0000-00002E210000}"/>
    <cellStyle name="20% - Accent3 6 5 2 2" xfId="14312" xr:uid="{00000000-0005-0000-0000-00002F210000}"/>
    <cellStyle name="20% - Accent3 6 5 3" xfId="14313" xr:uid="{00000000-0005-0000-0000-000030210000}"/>
    <cellStyle name="20% - Accent3 6 5 3 2" xfId="14314" xr:uid="{00000000-0005-0000-0000-000031210000}"/>
    <cellStyle name="20% - Accent3 6 5 4" xfId="14315" xr:uid="{00000000-0005-0000-0000-000032210000}"/>
    <cellStyle name="20% - Accent3 6 6" xfId="14316" xr:uid="{00000000-0005-0000-0000-000033210000}"/>
    <cellStyle name="20% - Accent3 6 6 2" xfId="14317" xr:uid="{00000000-0005-0000-0000-000034210000}"/>
    <cellStyle name="20% - Accent3 6 6 2 2" xfId="14318" xr:uid="{00000000-0005-0000-0000-000035210000}"/>
    <cellStyle name="20% - Accent3 6 6 3" xfId="14319" xr:uid="{00000000-0005-0000-0000-000036210000}"/>
    <cellStyle name="20% - Accent3 6 7" xfId="14320" xr:uid="{00000000-0005-0000-0000-000037210000}"/>
    <cellStyle name="20% - Accent3 6 7 2" xfId="14321" xr:uid="{00000000-0005-0000-0000-000038210000}"/>
    <cellStyle name="20% - Accent3 6 8" xfId="14322" xr:uid="{00000000-0005-0000-0000-000039210000}"/>
    <cellStyle name="20% - Accent3 6 8 2" xfId="14323" xr:uid="{00000000-0005-0000-0000-00003A210000}"/>
    <cellStyle name="20% - Accent3 6 9" xfId="14324" xr:uid="{00000000-0005-0000-0000-00003B210000}"/>
    <cellStyle name="20% - Accent3 6 9 2" xfId="14325" xr:uid="{00000000-0005-0000-0000-00003C210000}"/>
    <cellStyle name="20% - Accent3 7" xfId="438" xr:uid="{00000000-0005-0000-0000-00003D210000}"/>
    <cellStyle name="20% - Accent3 7 10" xfId="14326" xr:uid="{00000000-0005-0000-0000-00003E210000}"/>
    <cellStyle name="20% - Accent3 7 10 2" xfId="14327" xr:uid="{00000000-0005-0000-0000-00003F210000}"/>
    <cellStyle name="20% - Accent3 7 11" xfId="14328" xr:uid="{00000000-0005-0000-0000-000040210000}"/>
    <cellStyle name="20% - Accent3 7 11 2" xfId="14329" xr:uid="{00000000-0005-0000-0000-000041210000}"/>
    <cellStyle name="20% - Accent3 7 12" xfId="14330" xr:uid="{00000000-0005-0000-0000-000042210000}"/>
    <cellStyle name="20% - Accent3 7 12 2" xfId="14331" xr:uid="{00000000-0005-0000-0000-000043210000}"/>
    <cellStyle name="20% - Accent3 7 13" xfId="14332" xr:uid="{00000000-0005-0000-0000-000044210000}"/>
    <cellStyle name="20% - Accent3 7 2" xfId="439" xr:uid="{00000000-0005-0000-0000-000045210000}"/>
    <cellStyle name="20% - Accent3 7 2 10" xfId="14333" xr:uid="{00000000-0005-0000-0000-000046210000}"/>
    <cellStyle name="20% - Accent3 7 2 10 2" xfId="14334" xr:uid="{00000000-0005-0000-0000-000047210000}"/>
    <cellStyle name="20% - Accent3 7 2 11" xfId="14335" xr:uid="{00000000-0005-0000-0000-000048210000}"/>
    <cellStyle name="20% - Accent3 7 2 11 2" xfId="14336" xr:uid="{00000000-0005-0000-0000-000049210000}"/>
    <cellStyle name="20% - Accent3 7 2 12" xfId="14337" xr:uid="{00000000-0005-0000-0000-00004A210000}"/>
    <cellStyle name="20% - Accent3 7 2 2" xfId="14338" xr:uid="{00000000-0005-0000-0000-00004B210000}"/>
    <cellStyle name="20% - Accent3 7 2 2 10" xfId="14339" xr:uid="{00000000-0005-0000-0000-00004C210000}"/>
    <cellStyle name="20% - Accent3 7 2 2 10 2" xfId="14340" xr:uid="{00000000-0005-0000-0000-00004D210000}"/>
    <cellStyle name="20% - Accent3 7 2 2 11" xfId="14341" xr:uid="{00000000-0005-0000-0000-00004E210000}"/>
    <cellStyle name="20% - Accent3 7 2 2 2" xfId="14342" xr:uid="{00000000-0005-0000-0000-00004F210000}"/>
    <cellStyle name="20% - Accent3 7 2 2 2 2" xfId="14343" xr:uid="{00000000-0005-0000-0000-000050210000}"/>
    <cellStyle name="20% - Accent3 7 2 2 2 2 2" xfId="14344" xr:uid="{00000000-0005-0000-0000-000051210000}"/>
    <cellStyle name="20% - Accent3 7 2 2 2 3" xfId="14345" xr:uid="{00000000-0005-0000-0000-000052210000}"/>
    <cellStyle name="20% - Accent3 7 2 2 2 3 2" xfId="14346" xr:uid="{00000000-0005-0000-0000-000053210000}"/>
    <cellStyle name="20% - Accent3 7 2 2 2 4" xfId="14347" xr:uid="{00000000-0005-0000-0000-000054210000}"/>
    <cellStyle name="20% - Accent3 7 2 2 3" xfId="14348" xr:uid="{00000000-0005-0000-0000-000055210000}"/>
    <cellStyle name="20% - Accent3 7 2 2 3 2" xfId="14349" xr:uid="{00000000-0005-0000-0000-000056210000}"/>
    <cellStyle name="20% - Accent3 7 2 2 3 2 2" xfId="14350" xr:uid="{00000000-0005-0000-0000-000057210000}"/>
    <cellStyle name="20% - Accent3 7 2 2 3 3" xfId="14351" xr:uid="{00000000-0005-0000-0000-000058210000}"/>
    <cellStyle name="20% - Accent3 7 2 2 3 3 2" xfId="14352" xr:uid="{00000000-0005-0000-0000-000059210000}"/>
    <cellStyle name="20% - Accent3 7 2 2 3 4" xfId="14353" xr:uid="{00000000-0005-0000-0000-00005A210000}"/>
    <cellStyle name="20% - Accent3 7 2 2 4" xfId="14354" xr:uid="{00000000-0005-0000-0000-00005B210000}"/>
    <cellStyle name="20% - Accent3 7 2 2 4 2" xfId="14355" xr:uid="{00000000-0005-0000-0000-00005C210000}"/>
    <cellStyle name="20% - Accent3 7 2 2 4 2 2" xfId="14356" xr:uid="{00000000-0005-0000-0000-00005D210000}"/>
    <cellStyle name="20% - Accent3 7 2 2 4 3" xfId="14357" xr:uid="{00000000-0005-0000-0000-00005E210000}"/>
    <cellStyle name="20% - Accent3 7 2 2 5" xfId="14358" xr:uid="{00000000-0005-0000-0000-00005F210000}"/>
    <cellStyle name="20% - Accent3 7 2 2 5 2" xfId="14359" xr:uid="{00000000-0005-0000-0000-000060210000}"/>
    <cellStyle name="20% - Accent3 7 2 2 6" xfId="14360" xr:uid="{00000000-0005-0000-0000-000061210000}"/>
    <cellStyle name="20% - Accent3 7 2 2 6 2" xfId="14361" xr:uid="{00000000-0005-0000-0000-000062210000}"/>
    <cellStyle name="20% - Accent3 7 2 2 7" xfId="14362" xr:uid="{00000000-0005-0000-0000-000063210000}"/>
    <cellStyle name="20% - Accent3 7 2 2 7 2" xfId="14363" xr:uid="{00000000-0005-0000-0000-000064210000}"/>
    <cellStyle name="20% - Accent3 7 2 2 8" xfId="14364" xr:uid="{00000000-0005-0000-0000-000065210000}"/>
    <cellStyle name="20% - Accent3 7 2 2 8 2" xfId="14365" xr:uid="{00000000-0005-0000-0000-000066210000}"/>
    <cellStyle name="20% - Accent3 7 2 2 9" xfId="14366" xr:uid="{00000000-0005-0000-0000-000067210000}"/>
    <cellStyle name="20% - Accent3 7 2 2 9 2" xfId="14367" xr:uid="{00000000-0005-0000-0000-000068210000}"/>
    <cellStyle name="20% - Accent3 7 2 3" xfId="14368" xr:uid="{00000000-0005-0000-0000-000069210000}"/>
    <cellStyle name="20% - Accent3 7 2 3 2" xfId="14369" xr:uid="{00000000-0005-0000-0000-00006A210000}"/>
    <cellStyle name="20% - Accent3 7 2 3 2 2" xfId="14370" xr:uid="{00000000-0005-0000-0000-00006B210000}"/>
    <cellStyle name="20% - Accent3 7 2 3 3" xfId="14371" xr:uid="{00000000-0005-0000-0000-00006C210000}"/>
    <cellStyle name="20% - Accent3 7 2 3 3 2" xfId="14372" xr:uid="{00000000-0005-0000-0000-00006D210000}"/>
    <cellStyle name="20% - Accent3 7 2 3 4" xfId="14373" xr:uid="{00000000-0005-0000-0000-00006E210000}"/>
    <cellStyle name="20% - Accent3 7 2 4" xfId="14374" xr:uid="{00000000-0005-0000-0000-00006F210000}"/>
    <cellStyle name="20% - Accent3 7 2 4 2" xfId="14375" xr:uid="{00000000-0005-0000-0000-000070210000}"/>
    <cellStyle name="20% - Accent3 7 2 4 2 2" xfId="14376" xr:uid="{00000000-0005-0000-0000-000071210000}"/>
    <cellStyle name="20% - Accent3 7 2 4 3" xfId="14377" xr:uid="{00000000-0005-0000-0000-000072210000}"/>
    <cellStyle name="20% - Accent3 7 2 4 3 2" xfId="14378" xr:uid="{00000000-0005-0000-0000-000073210000}"/>
    <cellStyle name="20% - Accent3 7 2 4 4" xfId="14379" xr:uid="{00000000-0005-0000-0000-000074210000}"/>
    <cellStyle name="20% - Accent3 7 2 5" xfId="14380" xr:uid="{00000000-0005-0000-0000-000075210000}"/>
    <cellStyle name="20% - Accent3 7 2 5 2" xfId="14381" xr:uid="{00000000-0005-0000-0000-000076210000}"/>
    <cellStyle name="20% - Accent3 7 2 5 2 2" xfId="14382" xr:uid="{00000000-0005-0000-0000-000077210000}"/>
    <cellStyle name="20% - Accent3 7 2 5 3" xfId="14383" xr:uid="{00000000-0005-0000-0000-000078210000}"/>
    <cellStyle name="20% - Accent3 7 2 6" xfId="14384" xr:uid="{00000000-0005-0000-0000-000079210000}"/>
    <cellStyle name="20% - Accent3 7 2 6 2" xfId="14385" xr:uid="{00000000-0005-0000-0000-00007A210000}"/>
    <cellStyle name="20% - Accent3 7 2 7" xfId="14386" xr:uid="{00000000-0005-0000-0000-00007B210000}"/>
    <cellStyle name="20% - Accent3 7 2 7 2" xfId="14387" xr:uid="{00000000-0005-0000-0000-00007C210000}"/>
    <cellStyle name="20% - Accent3 7 2 8" xfId="14388" xr:uid="{00000000-0005-0000-0000-00007D210000}"/>
    <cellStyle name="20% - Accent3 7 2 8 2" xfId="14389" xr:uid="{00000000-0005-0000-0000-00007E210000}"/>
    <cellStyle name="20% - Accent3 7 2 9" xfId="14390" xr:uid="{00000000-0005-0000-0000-00007F210000}"/>
    <cellStyle name="20% - Accent3 7 2 9 2" xfId="14391" xr:uid="{00000000-0005-0000-0000-000080210000}"/>
    <cellStyle name="20% - Accent3 7 3" xfId="440" xr:uid="{00000000-0005-0000-0000-000081210000}"/>
    <cellStyle name="20% - Accent3 7 3 10" xfId="14392" xr:uid="{00000000-0005-0000-0000-000082210000}"/>
    <cellStyle name="20% - Accent3 7 3 10 2" xfId="14393" xr:uid="{00000000-0005-0000-0000-000083210000}"/>
    <cellStyle name="20% - Accent3 7 3 11" xfId="14394" xr:uid="{00000000-0005-0000-0000-000084210000}"/>
    <cellStyle name="20% - Accent3 7 3 2" xfId="14395" xr:uid="{00000000-0005-0000-0000-000085210000}"/>
    <cellStyle name="20% - Accent3 7 3 2 2" xfId="14396" xr:uid="{00000000-0005-0000-0000-000086210000}"/>
    <cellStyle name="20% - Accent3 7 3 2 2 2" xfId="14397" xr:uid="{00000000-0005-0000-0000-000087210000}"/>
    <cellStyle name="20% - Accent3 7 3 2 3" xfId="14398" xr:uid="{00000000-0005-0000-0000-000088210000}"/>
    <cellStyle name="20% - Accent3 7 3 2 3 2" xfId="14399" xr:uid="{00000000-0005-0000-0000-000089210000}"/>
    <cellStyle name="20% - Accent3 7 3 2 4" xfId="14400" xr:uid="{00000000-0005-0000-0000-00008A210000}"/>
    <cellStyle name="20% - Accent3 7 3 3" xfId="14401" xr:uid="{00000000-0005-0000-0000-00008B210000}"/>
    <cellStyle name="20% - Accent3 7 3 3 2" xfId="14402" xr:uid="{00000000-0005-0000-0000-00008C210000}"/>
    <cellStyle name="20% - Accent3 7 3 3 2 2" xfId="14403" xr:uid="{00000000-0005-0000-0000-00008D210000}"/>
    <cellStyle name="20% - Accent3 7 3 3 3" xfId="14404" xr:uid="{00000000-0005-0000-0000-00008E210000}"/>
    <cellStyle name="20% - Accent3 7 3 3 3 2" xfId="14405" xr:uid="{00000000-0005-0000-0000-00008F210000}"/>
    <cellStyle name="20% - Accent3 7 3 3 4" xfId="14406" xr:uid="{00000000-0005-0000-0000-000090210000}"/>
    <cellStyle name="20% - Accent3 7 3 4" xfId="14407" xr:uid="{00000000-0005-0000-0000-000091210000}"/>
    <cellStyle name="20% - Accent3 7 3 4 2" xfId="14408" xr:uid="{00000000-0005-0000-0000-000092210000}"/>
    <cellStyle name="20% - Accent3 7 3 4 2 2" xfId="14409" xr:uid="{00000000-0005-0000-0000-000093210000}"/>
    <cellStyle name="20% - Accent3 7 3 4 3" xfId="14410" xr:uid="{00000000-0005-0000-0000-000094210000}"/>
    <cellStyle name="20% - Accent3 7 3 5" xfId="14411" xr:uid="{00000000-0005-0000-0000-000095210000}"/>
    <cellStyle name="20% - Accent3 7 3 5 2" xfId="14412" xr:uid="{00000000-0005-0000-0000-000096210000}"/>
    <cellStyle name="20% - Accent3 7 3 6" xfId="14413" xr:uid="{00000000-0005-0000-0000-000097210000}"/>
    <cellStyle name="20% - Accent3 7 3 6 2" xfId="14414" xr:uid="{00000000-0005-0000-0000-000098210000}"/>
    <cellStyle name="20% - Accent3 7 3 7" xfId="14415" xr:uid="{00000000-0005-0000-0000-000099210000}"/>
    <cellStyle name="20% - Accent3 7 3 7 2" xfId="14416" xr:uid="{00000000-0005-0000-0000-00009A210000}"/>
    <cellStyle name="20% - Accent3 7 3 8" xfId="14417" xr:uid="{00000000-0005-0000-0000-00009B210000}"/>
    <cellStyle name="20% - Accent3 7 3 8 2" xfId="14418" xr:uid="{00000000-0005-0000-0000-00009C210000}"/>
    <cellStyle name="20% - Accent3 7 3 9" xfId="14419" xr:uid="{00000000-0005-0000-0000-00009D210000}"/>
    <cellStyle name="20% - Accent3 7 3 9 2" xfId="14420" xr:uid="{00000000-0005-0000-0000-00009E210000}"/>
    <cellStyle name="20% - Accent3 7 4" xfId="441" xr:uid="{00000000-0005-0000-0000-00009F210000}"/>
    <cellStyle name="20% - Accent3 7 4 2" xfId="14421" xr:uid="{00000000-0005-0000-0000-0000A0210000}"/>
    <cellStyle name="20% - Accent3 7 4 2 2" xfId="14422" xr:uid="{00000000-0005-0000-0000-0000A1210000}"/>
    <cellStyle name="20% - Accent3 7 4 3" xfId="14423" xr:uid="{00000000-0005-0000-0000-0000A2210000}"/>
    <cellStyle name="20% - Accent3 7 4 3 2" xfId="14424" xr:uid="{00000000-0005-0000-0000-0000A3210000}"/>
    <cellStyle name="20% - Accent3 7 4 4" xfId="14425" xr:uid="{00000000-0005-0000-0000-0000A4210000}"/>
    <cellStyle name="20% - Accent3 7 5" xfId="14426" xr:uid="{00000000-0005-0000-0000-0000A5210000}"/>
    <cellStyle name="20% - Accent3 7 5 2" xfId="14427" xr:uid="{00000000-0005-0000-0000-0000A6210000}"/>
    <cellStyle name="20% - Accent3 7 5 2 2" xfId="14428" xr:uid="{00000000-0005-0000-0000-0000A7210000}"/>
    <cellStyle name="20% - Accent3 7 5 3" xfId="14429" xr:uid="{00000000-0005-0000-0000-0000A8210000}"/>
    <cellStyle name="20% - Accent3 7 5 3 2" xfId="14430" xr:uid="{00000000-0005-0000-0000-0000A9210000}"/>
    <cellStyle name="20% - Accent3 7 5 4" xfId="14431" xr:uid="{00000000-0005-0000-0000-0000AA210000}"/>
    <cellStyle name="20% - Accent3 7 6" xfId="14432" xr:uid="{00000000-0005-0000-0000-0000AB210000}"/>
    <cellStyle name="20% - Accent3 7 6 2" xfId="14433" xr:uid="{00000000-0005-0000-0000-0000AC210000}"/>
    <cellStyle name="20% - Accent3 7 6 2 2" xfId="14434" xr:uid="{00000000-0005-0000-0000-0000AD210000}"/>
    <cellStyle name="20% - Accent3 7 6 3" xfId="14435" xr:uid="{00000000-0005-0000-0000-0000AE210000}"/>
    <cellStyle name="20% - Accent3 7 7" xfId="14436" xr:uid="{00000000-0005-0000-0000-0000AF210000}"/>
    <cellStyle name="20% - Accent3 7 7 2" xfId="14437" xr:uid="{00000000-0005-0000-0000-0000B0210000}"/>
    <cellStyle name="20% - Accent3 7 8" xfId="14438" xr:uid="{00000000-0005-0000-0000-0000B1210000}"/>
    <cellStyle name="20% - Accent3 7 8 2" xfId="14439" xr:uid="{00000000-0005-0000-0000-0000B2210000}"/>
    <cellStyle name="20% - Accent3 7 9" xfId="14440" xr:uid="{00000000-0005-0000-0000-0000B3210000}"/>
    <cellStyle name="20% - Accent3 7 9 2" xfId="14441" xr:uid="{00000000-0005-0000-0000-0000B4210000}"/>
    <cellStyle name="20% - Accent3 8" xfId="442" xr:uid="{00000000-0005-0000-0000-0000B5210000}"/>
    <cellStyle name="20% - Accent3 8 10" xfId="14442" xr:uid="{00000000-0005-0000-0000-0000B6210000}"/>
    <cellStyle name="20% - Accent3 8 10 2" xfId="14443" xr:uid="{00000000-0005-0000-0000-0000B7210000}"/>
    <cellStyle name="20% - Accent3 8 11" xfId="14444" xr:uid="{00000000-0005-0000-0000-0000B8210000}"/>
    <cellStyle name="20% - Accent3 8 11 2" xfId="14445" xr:uid="{00000000-0005-0000-0000-0000B9210000}"/>
    <cellStyle name="20% - Accent3 8 12" xfId="14446" xr:uid="{00000000-0005-0000-0000-0000BA210000}"/>
    <cellStyle name="20% - Accent3 8 12 2" xfId="14447" xr:uid="{00000000-0005-0000-0000-0000BB210000}"/>
    <cellStyle name="20% - Accent3 8 13" xfId="14448" xr:uid="{00000000-0005-0000-0000-0000BC210000}"/>
    <cellStyle name="20% - Accent3 8 2" xfId="443" xr:uid="{00000000-0005-0000-0000-0000BD210000}"/>
    <cellStyle name="20% - Accent3 8 2 10" xfId="14449" xr:uid="{00000000-0005-0000-0000-0000BE210000}"/>
    <cellStyle name="20% - Accent3 8 2 10 2" xfId="14450" xr:uid="{00000000-0005-0000-0000-0000BF210000}"/>
    <cellStyle name="20% - Accent3 8 2 11" xfId="14451" xr:uid="{00000000-0005-0000-0000-0000C0210000}"/>
    <cellStyle name="20% - Accent3 8 2 11 2" xfId="14452" xr:uid="{00000000-0005-0000-0000-0000C1210000}"/>
    <cellStyle name="20% - Accent3 8 2 12" xfId="14453" xr:uid="{00000000-0005-0000-0000-0000C2210000}"/>
    <cellStyle name="20% - Accent3 8 2 2" xfId="14454" xr:uid="{00000000-0005-0000-0000-0000C3210000}"/>
    <cellStyle name="20% - Accent3 8 2 2 10" xfId="14455" xr:uid="{00000000-0005-0000-0000-0000C4210000}"/>
    <cellStyle name="20% - Accent3 8 2 2 10 2" xfId="14456" xr:uid="{00000000-0005-0000-0000-0000C5210000}"/>
    <cellStyle name="20% - Accent3 8 2 2 11" xfId="14457" xr:uid="{00000000-0005-0000-0000-0000C6210000}"/>
    <cellStyle name="20% - Accent3 8 2 2 2" xfId="14458" xr:uid="{00000000-0005-0000-0000-0000C7210000}"/>
    <cellStyle name="20% - Accent3 8 2 2 2 2" xfId="14459" xr:uid="{00000000-0005-0000-0000-0000C8210000}"/>
    <cellStyle name="20% - Accent3 8 2 2 2 2 2" xfId="14460" xr:uid="{00000000-0005-0000-0000-0000C9210000}"/>
    <cellStyle name="20% - Accent3 8 2 2 2 3" xfId="14461" xr:uid="{00000000-0005-0000-0000-0000CA210000}"/>
    <cellStyle name="20% - Accent3 8 2 2 2 3 2" xfId="14462" xr:uid="{00000000-0005-0000-0000-0000CB210000}"/>
    <cellStyle name="20% - Accent3 8 2 2 2 4" xfId="14463" xr:uid="{00000000-0005-0000-0000-0000CC210000}"/>
    <cellStyle name="20% - Accent3 8 2 2 3" xfId="14464" xr:uid="{00000000-0005-0000-0000-0000CD210000}"/>
    <cellStyle name="20% - Accent3 8 2 2 3 2" xfId="14465" xr:uid="{00000000-0005-0000-0000-0000CE210000}"/>
    <cellStyle name="20% - Accent3 8 2 2 3 2 2" xfId="14466" xr:uid="{00000000-0005-0000-0000-0000CF210000}"/>
    <cellStyle name="20% - Accent3 8 2 2 3 3" xfId="14467" xr:uid="{00000000-0005-0000-0000-0000D0210000}"/>
    <cellStyle name="20% - Accent3 8 2 2 3 3 2" xfId="14468" xr:uid="{00000000-0005-0000-0000-0000D1210000}"/>
    <cellStyle name="20% - Accent3 8 2 2 3 4" xfId="14469" xr:uid="{00000000-0005-0000-0000-0000D2210000}"/>
    <cellStyle name="20% - Accent3 8 2 2 4" xfId="14470" xr:uid="{00000000-0005-0000-0000-0000D3210000}"/>
    <cellStyle name="20% - Accent3 8 2 2 4 2" xfId="14471" xr:uid="{00000000-0005-0000-0000-0000D4210000}"/>
    <cellStyle name="20% - Accent3 8 2 2 4 2 2" xfId="14472" xr:uid="{00000000-0005-0000-0000-0000D5210000}"/>
    <cellStyle name="20% - Accent3 8 2 2 4 3" xfId="14473" xr:uid="{00000000-0005-0000-0000-0000D6210000}"/>
    <cellStyle name="20% - Accent3 8 2 2 5" xfId="14474" xr:uid="{00000000-0005-0000-0000-0000D7210000}"/>
    <cellStyle name="20% - Accent3 8 2 2 5 2" xfId="14475" xr:uid="{00000000-0005-0000-0000-0000D8210000}"/>
    <cellStyle name="20% - Accent3 8 2 2 6" xfId="14476" xr:uid="{00000000-0005-0000-0000-0000D9210000}"/>
    <cellStyle name="20% - Accent3 8 2 2 6 2" xfId="14477" xr:uid="{00000000-0005-0000-0000-0000DA210000}"/>
    <cellStyle name="20% - Accent3 8 2 2 7" xfId="14478" xr:uid="{00000000-0005-0000-0000-0000DB210000}"/>
    <cellStyle name="20% - Accent3 8 2 2 7 2" xfId="14479" xr:uid="{00000000-0005-0000-0000-0000DC210000}"/>
    <cellStyle name="20% - Accent3 8 2 2 8" xfId="14480" xr:uid="{00000000-0005-0000-0000-0000DD210000}"/>
    <cellStyle name="20% - Accent3 8 2 2 8 2" xfId="14481" xr:uid="{00000000-0005-0000-0000-0000DE210000}"/>
    <cellStyle name="20% - Accent3 8 2 2 9" xfId="14482" xr:uid="{00000000-0005-0000-0000-0000DF210000}"/>
    <cellStyle name="20% - Accent3 8 2 2 9 2" xfId="14483" xr:uid="{00000000-0005-0000-0000-0000E0210000}"/>
    <cellStyle name="20% - Accent3 8 2 3" xfId="14484" xr:uid="{00000000-0005-0000-0000-0000E1210000}"/>
    <cellStyle name="20% - Accent3 8 2 3 2" xfId="14485" xr:uid="{00000000-0005-0000-0000-0000E2210000}"/>
    <cellStyle name="20% - Accent3 8 2 3 2 2" xfId="14486" xr:uid="{00000000-0005-0000-0000-0000E3210000}"/>
    <cellStyle name="20% - Accent3 8 2 3 3" xfId="14487" xr:uid="{00000000-0005-0000-0000-0000E4210000}"/>
    <cellStyle name="20% - Accent3 8 2 3 3 2" xfId="14488" xr:uid="{00000000-0005-0000-0000-0000E5210000}"/>
    <cellStyle name="20% - Accent3 8 2 3 4" xfId="14489" xr:uid="{00000000-0005-0000-0000-0000E6210000}"/>
    <cellStyle name="20% - Accent3 8 2 4" xfId="14490" xr:uid="{00000000-0005-0000-0000-0000E7210000}"/>
    <cellStyle name="20% - Accent3 8 2 4 2" xfId="14491" xr:uid="{00000000-0005-0000-0000-0000E8210000}"/>
    <cellStyle name="20% - Accent3 8 2 4 2 2" xfId="14492" xr:uid="{00000000-0005-0000-0000-0000E9210000}"/>
    <cellStyle name="20% - Accent3 8 2 4 3" xfId="14493" xr:uid="{00000000-0005-0000-0000-0000EA210000}"/>
    <cellStyle name="20% - Accent3 8 2 4 3 2" xfId="14494" xr:uid="{00000000-0005-0000-0000-0000EB210000}"/>
    <cellStyle name="20% - Accent3 8 2 4 4" xfId="14495" xr:uid="{00000000-0005-0000-0000-0000EC210000}"/>
    <cellStyle name="20% - Accent3 8 2 5" xfId="14496" xr:uid="{00000000-0005-0000-0000-0000ED210000}"/>
    <cellStyle name="20% - Accent3 8 2 5 2" xfId="14497" xr:uid="{00000000-0005-0000-0000-0000EE210000}"/>
    <cellStyle name="20% - Accent3 8 2 5 2 2" xfId="14498" xr:uid="{00000000-0005-0000-0000-0000EF210000}"/>
    <cellStyle name="20% - Accent3 8 2 5 3" xfId="14499" xr:uid="{00000000-0005-0000-0000-0000F0210000}"/>
    <cellStyle name="20% - Accent3 8 2 6" xfId="14500" xr:uid="{00000000-0005-0000-0000-0000F1210000}"/>
    <cellStyle name="20% - Accent3 8 2 6 2" xfId="14501" xr:uid="{00000000-0005-0000-0000-0000F2210000}"/>
    <cellStyle name="20% - Accent3 8 2 7" xfId="14502" xr:uid="{00000000-0005-0000-0000-0000F3210000}"/>
    <cellStyle name="20% - Accent3 8 2 7 2" xfId="14503" xr:uid="{00000000-0005-0000-0000-0000F4210000}"/>
    <cellStyle name="20% - Accent3 8 2 8" xfId="14504" xr:uid="{00000000-0005-0000-0000-0000F5210000}"/>
    <cellStyle name="20% - Accent3 8 2 8 2" xfId="14505" xr:uid="{00000000-0005-0000-0000-0000F6210000}"/>
    <cellStyle name="20% - Accent3 8 2 9" xfId="14506" xr:uid="{00000000-0005-0000-0000-0000F7210000}"/>
    <cellStyle name="20% - Accent3 8 2 9 2" xfId="14507" xr:uid="{00000000-0005-0000-0000-0000F8210000}"/>
    <cellStyle name="20% - Accent3 8 3" xfId="444" xr:uid="{00000000-0005-0000-0000-0000F9210000}"/>
    <cellStyle name="20% - Accent3 8 3 10" xfId="14508" xr:uid="{00000000-0005-0000-0000-0000FA210000}"/>
    <cellStyle name="20% - Accent3 8 3 10 2" xfId="14509" xr:uid="{00000000-0005-0000-0000-0000FB210000}"/>
    <cellStyle name="20% - Accent3 8 3 11" xfId="14510" xr:uid="{00000000-0005-0000-0000-0000FC210000}"/>
    <cellStyle name="20% - Accent3 8 3 2" xfId="14511" xr:uid="{00000000-0005-0000-0000-0000FD210000}"/>
    <cellStyle name="20% - Accent3 8 3 2 2" xfId="14512" xr:uid="{00000000-0005-0000-0000-0000FE210000}"/>
    <cellStyle name="20% - Accent3 8 3 2 2 2" xfId="14513" xr:uid="{00000000-0005-0000-0000-0000FF210000}"/>
    <cellStyle name="20% - Accent3 8 3 2 3" xfId="14514" xr:uid="{00000000-0005-0000-0000-000000220000}"/>
    <cellStyle name="20% - Accent3 8 3 2 3 2" xfId="14515" xr:uid="{00000000-0005-0000-0000-000001220000}"/>
    <cellStyle name="20% - Accent3 8 3 2 4" xfId="14516" xr:uid="{00000000-0005-0000-0000-000002220000}"/>
    <cellStyle name="20% - Accent3 8 3 3" xfId="14517" xr:uid="{00000000-0005-0000-0000-000003220000}"/>
    <cellStyle name="20% - Accent3 8 3 3 2" xfId="14518" xr:uid="{00000000-0005-0000-0000-000004220000}"/>
    <cellStyle name="20% - Accent3 8 3 3 2 2" xfId="14519" xr:uid="{00000000-0005-0000-0000-000005220000}"/>
    <cellStyle name="20% - Accent3 8 3 3 3" xfId="14520" xr:uid="{00000000-0005-0000-0000-000006220000}"/>
    <cellStyle name="20% - Accent3 8 3 3 3 2" xfId="14521" xr:uid="{00000000-0005-0000-0000-000007220000}"/>
    <cellStyle name="20% - Accent3 8 3 3 4" xfId="14522" xr:uid="{00000000-0005-0000-0000-000008220000}"/>
    <cellStyle name="20% - Accent3 8 3 4" xfId="14523" xr:uid="{00000000-0005-0000-0000-000009220000}"/>
    <cellStyle name="20% - Accent3 8 3 4 2" xfId="14524" xr:uid="{00000000-0005-0000-0000-00000A220000}"/>
    <cellStyle name="20% - Accent3 8 3 4 2 2" xfId="14525" xr:uid="{00000000-0005-0000-0000-00000B220000}"/>
    <cellStyle name="20% - Accent3 8 3 4 3" xfId="14526" xr:uid="{00000000-0005-0000-0000-00000C220000}"/>
    <cellStyle name="20% - Accent3 8 3 5" xfId="14527" xr:uid="{00000000-0005-0000-0000-00000D220000}"/>
    <cellStyle name="20% - Accent3 8 3 5 2" xfId="14528" xr:uid="{00000000-0005-0000-0000-00000E220000}"/>
    <cellStyle name="20% - Accent3 8 3 6" xfId="14529" xr:uid="{00000000-0005-0000-0000-00000F220000}"/>
    <cellStyle name="20% - Accent3 8 3 6 2" xfId="14530" xr:uid="{00000000-0005-0000-0000-000010220000}"/>
    <cellStyle name="20% - Accent3 8 3 7" xfId="14531" xr:uid="{00000000-0005-0000-0000-000011220000}"/>
    <cellStyle name="20% - Accent3 8 3 7 2" xfId="14532" xr:uid="{00000000-0005-0000-0000-000012220000}"/>
    <cellStyle name="20% - Accent3 8 3 8" xfId="14533" xr:uid="{00000000-0005-0000-0000-000013220000}"/>
    <cellStyle name="20% - Accent3 8 3 8 2" xfId="14534" xr:uid="{00000000-0005-0000-0000-000014220000}"/>
    <cellStyle name="20% - Accent3 8 3 9" xfId="14535" xr:uid="{00000000-0005-0000-0000-000015220000}"/>
    <cellStyle name="20% - Accent3 8 3 9 2" xfId="14536" xr:uid="{00000000-0005-0000-0000-000016220000}"/>
    <cellStyle name="20% - Accent3 8 4" xfId="445" xr:uid="{00000000-0005-0000-0000-000017220000}"/>
    <cellStyle name="20% - Accent3 8 4 2" xfId="14537" xr:uid="{00000000-0005-0000-0000-000018220000}"/>
    <cellStyle name="20% - Accent3 8 4 2 2" xfId="14538" xr:uid="{00000000-0005-0000-0000-000019220000}"/>
    <cellStyle name="20% - Accent3 8 4 3" xfId="14539" xr:uid="{00000000-0005-0000-0000-00001A220000}"/>
    <cellStyle name="20% - Accent3 8 4 3 2" xfId="14540" xr:uid="{00000000-0005-0000-0000-00001B220000}"/>
    <cellStyle name="20% - Accent3 8 4 4" xfId="14541" xr:uid="{00000000-0005-0000-0000-00001C220000}"/>
    <cellStyle name="20% - Accent3 8 5" xfId="14542" xr:uid="{00000000-0005-0000-0000-00001D220000}"/>
    <cellStyle name="20% - Accent3 8 5 2" xfId="14543" xr:uid="{00000000-0005-0000-0000-00001E220000}"/>
    <cellStyle name="20% - Accent3 8 5 2 2" xfId="14544" xr:uid="{00000000-0005-0000-0000-00001F220000}"/>
    <cellStyle name="20% - Accent3 8 5 3" xfId="14545" xr:uid="{00000000-0005-0000-0000-000020220000}"/>
    <cellStyle name="20% - Accent3 8 5 3 2" xfId="14546" xr:uid="{00000000-0005-0000-0000-000021220000}"/>
    <cellStyle name="20% - Accent3 8 5 4" xfId="14547" xr:uid="{00000000-0005-0000-0000-000022220000}"/>
    <cellStyle name="20% - Accent3 8 6" xfId="14548" xr:uid="{00000000-0005-0000-0000-000023220000}"/>
    <cellStyle name="20% - Accent3 8 6 2" xfId="14549" xr:uid="{00000000-0005-0000-0000-000024220000}"/>
    <cellStyle name="20% - Accent3 8 6 2 2" xfId="14550" xr:uid="{00000000-0005-0000-0000-000025220000}"/>
    <cellStyle name="20% - Accent3 8 6 3" xfId="14551" xr:uid="{00000000-0005-0000-0000-000026220000}"/>
    <cellStyle name="20% - Accent3 8 7" xfId="14552" xr:uid="{00000000-0005-0000-0000-000027220000}"/>
    <cellStyle name="20% - Accent3 8 7 2" xfId="14553" xr:uid="{00000000-0005-0000-0000-000028220000}"/>
    <cellStyle name="20% - Accent3 8 8" xfId="14554" xr:uid="{00000000-0005-0000-0000-000029220000}"/>
    <cellStyle name="20% - Accent3 8 8 2" xfId="14555" xr:uid="{00000000-0005-0000-0000-00002A220000}"/>
    <cellStyle name="20% - Accent3 8 9" xfId="14556" xr:uid="{00000000-0005-0000-0000-00002B220000}"/>
    <cellStyle name="20% - Accent3 8 9 2" xfId="14557" xr:uid="{00000000-0005-0000-0000-00002C220000}"/>
    <cellStyle name="20% - Accent3 9" xfId="446" xr:uid="{00000000-0005-0000-0000-00002D220000}"/>
    <cellStyle name="20% - Accent3 9 10" xfId="14558" xr:uid="{00000000-0005-0000-0000-00002E220000}"/>
    <cellStyle name="20% - Accent3 9 10 2" xfId="14559" xr:uid="{00000000-0005-0000-0000-00002F220000}"/>
    <cellStyle name="20% - Accent3 9 11" xfId="14560" xr:uid="{00000000-0005-0000-0000-000030220000}"/>
    <cellStyle name="20% - Accent3 9 11 2" xfId="14561" xr:uid="{00000000-0005-0000-0000-000031220000}"/>
    <cellStyle name="20% - Accent3 9 12" xfId="14562" xr:uid="{00000000-0005-0000-0000-000032220000}"/>
    <cellStyle name="20% - Accent3 9 12 2" xfId="14563" xr:uid="{00000000-0005-0000-0000-000033220000}"/>
    <cellStyle name="20% - Accent3 9 13" xfId="14564" xr:uid="{00000000-0005-0000-0000-000034220000}"/>
    <cellStyle name="20% - Accent3 9 2" xfId="447" xr:uid="{00000000-0005-0000-0000-000035220000}"/>
    <cellStyle name="20% - Accent3 9 2 10" xfId="14565" xr:uid="{00000000-0005-0000-0000-000036220000}"/>
    <cellStyle name="20% - Accent3 9 2 10 2" xfId="14566" xr:uid="{00000000-0005-0000-0000-000037220000}"/>
    <cellStyle name="20% - Accent3 9 2 11" xfId="14567" xr:uid="{00000000-0005-0000-0000-000038220000}"/>
    <cellStyle name="20% - Accent3 9 2 11 2" xfId="14568" xr:uid="{00000000-0005-0000-0000-000039220000}"/>
    <cellStyle name="20% - Accent3 9 2 12" xfId="14569" xr:uid="{00000000-0005-0000-0000-00003A220000}"/>
    <cellStyle name="20% - Accent3 9 2 2" xfId="14570" xr:uid="{00000000-0005-0000-0000-00003B220000}"/>
    <cellStyle name="20% - Accent3 9 2 2 10" xfId="14571" xr:uid="{00000000-0005-0000-0000-00003C220000}"/>
    <cellStyle name="20% - Accent3 9 2 2 10 2" xfId="14572" xr:uid="{00000000-0005-0000-0000-00003D220000}"/>
    <cellStyle name="20% - Accent3 9 2 2 11" xfId="14573" xr:uid="{00000000-0005-0000-0000-00003E220000}"/>
    <cellStyle name="20% - Accent3 9 2 2 2" xfId="14574" xr:uid="{00000000-0005-0000-0000-00003F220000}"/>
    <cellStyle name="20% - Accent3 9 2 2 2 2" xfId="14575" xr:uid="{00000000-0005-0000-0000-000040220000}"/>
    <cellStyle name="20% - Accent3 9 2 2 2 2 2" xfId="14576" xr:uid="{00000000-0005-0000-0000-000041220000}"/>
    <cellStyle name="20% - Accent3 9 2 2 2 3" xfId="14577" xr:uid="{00000000-0005-0000-0000-000042220000}"/>
    <cellStyle name="20% - Accent3 9 2 2 2 3 2" xfId="14578" xr:uid="{00000000-0005-0000-0000-000043220000}"/>
    <cellStyle name="20% - Accent3 9 2 2 2 4" xfId="14579" xr:uid="{00000000-0005-0000-0000-000044220000}"/>
    <cellStyle name="20% - Accent3 9 2 2 3" xfId="14580" xr:uid="{00000000-0005-0000-0000-000045220000}"/>
    <cellStyle name="20% - Accent3 9 2 2 3 2" xfId="14581" xr:uid="{00000000-0005-0000-0000-000046220000}"/>
    <cellStyle name="20% - Accent3 9 2 2 3 2 2" xfId="14582" xr:uid="{00000000-0005-0000-0000-000047220000}"/>
    <cellStyle name="20% - Accent3 9 2 2 3 3" xfId="14583" xr:uid="{00000000-0005-0000-0000-000048220000}"/>
    <cellStyle name="20% - Accent3 9 2 2 3 3 2" xfId="14584" xr:uid="{00000000-0005-0000-0000-000049220000}"/>
    <cellStyle name="20% - Accent3 9 2 2 3 4" xfId="14585" xr:uid="{00000000-0005-0000-0000-00004A220000}"/>
    <cellStyle name="20% - Accent3 9 2 2 4" xfId="14586" xr:uid="{00000000-0005-0000-0000-00004B220000}"/>
    <cellStyle name="20% - Accent3 9 2 2 4 2" xfId="14587" xr:uid="{00000000-0005-0000-0000-00004C220000}"/>
    <cellStyle name="20% - Accent3 9 2 2 4 2 2" xfId="14588" xr:uid="{00000000-0005-0000-0000-00004D220000}"/>
    <cellStyle name="20% - Accent3 9 2 2 4 3" xfId="14589" xr:uid="{00000000-0005-0000-0000-00004E220000}"/>
    <cellStyle name="20% - Accent3 9 2 2 5" xfId="14590" xr:uid="{00000000-0005-0000-0000-00004F220000}"/>
    <cellStyle name="20% - Accent3 9 2 2 5 2" xfId="14591" xr:uid="{00000000-0005-0000-0000-000050220000}"/>
    <cellStyle name="20% - Accent3 9 2 2 6" xfId="14592" xr:uid="{00000000-0005-0000-0000-000051220000}"/>
    <cellStyle name="20% - Accent3 9 2 2 6 2" xfId="14593" xr:uid="{00000000-0005-0000-0000-000052220000}"/>
    <cellStyle name="20% - Accent3 9 2 2 7" xfId="14594" xr:uid="{00000000-0005-0000-0000-000053220000}"/>
    <cellStyle name="20% - Accent3 9 2 2 7 2" xfId="14595" xr:uid="{00000000-0005-0000-0000-000054220000}"/>
    <cellStyle name="20% - Accent3 9 2 2 8" xfId="14596" xr:uid="{00000000-0005-0000-0000-000055220000}"/>
    <cellStyle name="20% - Accent3 9 2 2 8 2" xfId="14597" xr:uid="{00000000-0005-0000-0000-000056220000}"/>
    <cellStyle name="20% - Accent3 9 2 2 9" xfId="14598" xr:uid="{00000000-0005-0000-0000-000057220000}"/>
    <cellStyle name="20% - Accent3 9 2 2 9 2" xfId="14599" xr:uid="{00000000-0005-0000-0000-000058220000}"/>
    <cellStyle name="20% - Accent3 9 2 3" xfId="14600" xr:uid="{00000000-0005-0000-0000-000059220000}"/>
    <cellStyle name="20% - Accent3 9 2 3 2" xfId="14601" xr:uid="{00000000-0005-0000-0000-00005A220000}"/>
    <cellStyle name="20% - Accent3 9 2 3 2 2" xfId="14602" xr:uid="{00000000-0005-0000-0000-00005B220000}"/>
    <cellStyle name="20% - Accent3 9 2 3 3" xfId="14603" xr:uid="{00000000-0005-0000-0000-00005C220000}"/>
    <cellStyle name="20% - Accent3 9 2 3 3 2" xfId="14604" xr:uid="{00000000-0005-0000-0000-00005D220000}"/>
    <cellStyle name="20% - Accent3 9 2 3 4" xfId="14605" xr:uid="{00000000-0005-0000-0000-00005E220000}"/>
    <cellStyle name="20% - Accent3 9 2 4" xfId="14606" xr:uid="{00000000-0005-0000-0000-00005F220000}"/>
    <cellStyle name="20% - Accent3 9 2 4 2" xfId="14607" xr:uid="{00000000-0005-0000-0000-000060220000}"/>
    <cellStyle name="20% - Accent3 9 2 4 2 2" xfId="14608" xr:uid="{00000000-0005-0000-0000-000061220000}"/>
    <cellStyle name="20% - Accent3 9 2 4 3" xfId="14609" xr:uid="{00000000-0005-0000-0000-000062220000}"/>
    <cellStyle name="20% - Accent3 9 2 4 3 2" xfId="14610" xr:uid="{00000000-0005-0000-0000-000063220000}"/>
    <cellStyle name="20% - Accent3 9 2 4 4" xfId="14611" xr:uid="{00000000-0005-0000-0000-000064220000}"/>
    <cellStyle name="20% - Accent3 9 2 5" xfId="14612" xr:uid="{00000000-0005-0000-0000-000065220000}"/>
    <cellStyle name="20% - Accent3 9 2 5 2" xfId="14613" xr:uid="{00000000-0005-0000-0000-000066220000}"/>
    <cellStyle name="20% - Accent3 9 2 5 2 2" xfId="14614" xr:uid="{00000000-0005-0000-0000-000067220000}"/>
    <cellStyle name="20% - Accent3 9 2 5 3" xfId="14615" xr:uid="{00000000-0005-0000-0000-000068220000}"/>
    <cellStyle name="20% - Accent3 9 2 6" xfId="14616" xr:uid="{00000000-0005-0000-0000-000069220000}"/>
    <cellStyle name="20% - Accent3 9 2 6 2" xfId="14617" xr:uid="{00000000-0005-0000-0000-00006A220000}"/>
    <cellStyle name="20% - Accent3 9 2 7" xfId="14618" xr:uid="{00000000-0005-0000-0000-00006B220000}"/>
    <cellStyle name="20% - Accent3 9 2 7 2" xfId="14619" xr:uid="{00000000-0005-0000-0000-00006C220000}"/>
    <cellStyle name="20% - Accent3 9 2 8" xfId="14620" xr:uid="{00000000-0005-0000-0000-00006D220000}"/>
    <cellStyle name="20% - Accent3 9 2 8 2" xfId="14621" xr:uid="{00000000-0005-0000-0000-00006E220000}"/>
    <cellStyle name="20% - Accent3 9 2 9" xfId="14622" xr:uid="{00000000-0005-0000-0000-00006F220000}"/>
    <cellStyle name="20% - Accent3 9 2 9 2" xfId="14623" xr:uid="{00000000-0005-0000-0000-000070220000}"/>
    <cellStyle name="20% - Accent3 9 3" xfId="448" xr:uid="{00000000-0005-0000-0000-000071220000}"/>
    <cellStyle name="20% - Accent3 9 3 10" xfId="14624" xr:uid="{00000000-0005-0000-0000-000072220000}"/>
    <cellStyle name="20% - Accent3 9 3 10 2" xfId="14625" xr:uid="{00000000-0005-0000-0000-000073220000}"/>
    <cellStyle name="20% - Accent3 9 3 11" xfId="14626" xr:uid="{00000000-0005-0000-0000-000074220000}"/>
    <cellStyle name="20% - Accent3 9 3 2" xfId="14627" xr:uid="{00000000-0005-0000-0000-000075220000}"/>
    <cellStyle name="20% - Accent3 9 3 2 2" xfId="14628" xr:uid="{00000000-0005-0000-0000-000076220000}"/>
    <cellStyle name="20% - Accent3 9 3 2 2 2" xfId="14629" xr:uid="{00000000-0005-0000-0000-000077220000}"/>
    <cellStyle name="20% - Accent3 9 3 2 3" xfId="14630" xr:uid="{00000000-0005-0000-0000-000078220000}"/>
    <cellStyle name="20% - Accent3 9 3 2 3 2" xfId="14631" xr:uid="{00000000-0005-0000-0000-000079220000}"/>
    <cellStyle name="20% - Accent3 9 3 2 4" xfId="14632" xr:uid="{00000000-0005-0000-0000-00007A220000}"/>
    <cellStyle name="20% - Accent3 9 3 3" xfId="14633" xr:uid="{00000000-0005-0000-0000-00007B220000}"/>
    <cellStyle name="20% - Accent3 9 3 3 2" xfId="14634" xr:uid="{00000000-0005-0000-0000-00007C220000}"/>
    <cellStyle name="20% - Accent3 9 3 3 2 2" xfId="14635" xr:uid="{00000000-0005-0000-0000-00007D220000}"/>
    <cellStyle name="20% - Accent3 9 3 3 3" xfId="14636" xr:uid="{00000000-0005-0000-0000-00007E220000}"/>
    <cellStyle name="20% - Accent3 9 3 3 3 2" xfId="14637" xr:uid="{00000000-0005-0000-0000-00007F220000}"/>
    <cellStyle name="20% - Accent3 9 3 3 4" xfId="14638" xr:uid="{00000000-0005-0000-0000-000080220000}"/>
    <cellStyle name="20% - Accent3 9 3 4" xfId="14639" xr:uid="{00000000-0005-0000-0000-000081220000}"/>
    <cellStyle name="20% - Accent3 9 3 4 2" xfId="14640" xr:uid="{00000000-0005-0000-0000-000082220000}"/>
    <cellStyle name="20% - Accent3 9 3 4 2 2" xfId="14641" xr:uid="{00000000-0005-0000-0000-000083220000}"/>
    <cellStyle name="20% - Accent3 9 3 4 3" xfId="14642" xr:uid="{00000000-0005-0000-0000-000084220000}"/>
    <cellStyle name="20% - Accent3 9 3 5" xfId="14643" xr:uid="{00000000-0005-0000-0000-000085220000}"/>
    <cellStyle name="20% - Accent3 9 3 5 2" xfId="14644" xr:uid="{00000000-0005-0000-0000-000086220000}"/>
    <cellStyle name="20% - Accent3 9 3 6" xfId="14645" xr:uid="{00000000-0005-0000-0000-000087220000}"/>
    <cellStyle name="20% - Accent3 9 3 6 2" xfId="14646" xr:uid="{00000000-0005-0000-0000-000088220000}"/>
    <cellStyle name="20% - Accent3 9 3 7" xfId="14647" xr:uid="{00000000-0005-0000-0000-000089220000}"/>
    <cellStyle name="20% - Accent3 9 3 7 2" xfId="14648" xr:uid="{00000000-0005-0000-0000-00008A220000}"/>
    <cellStyle name="20% - Accent3 9 3 8" xfId="14649" xr:uid="{00000000-0005-0000-0000-00008B220000}"/>
    <cellStyle name="20% - Accent3 9 3 8 2" xfId="14650" xr:uid="{00000000-0005-0000-0000-00008C220000}"/>
    <cellStyle name="20% - Accent3 9 3 9" xfId="14651" xr:uid="{00000000-0005-0000-0000-00008D220000}"/>
    <cellStyle name="20% - Accent3 9 3 9 2" xfId="14652" xr:uid="{00000000-0005-0000-0000-00008E220000}"/>
    <cellStyle name="20% - Accent3 9 4" xfId="449" xr:uid="{00000000-0005-0000-0000-00008F220000}"/>
    <cellStyle name="20% - Accent3 9 4 2" xfId="14653" xr:uid="{00000000-0005-0000-0000-000090220000}"/>
    <cellStyle name="20% - Accent3 9 4 2 2" xfId="14654" xr:uid="{00000000-0005-0000-0000-000091220000}"/>
    <cellStyle name="20% - Accent3 9 4 3" xfId="14655" xr:uid="{00000000-0005-0000-0000-000092220000}"/>
    <cellStyle name="20% - Accent3 9 4 3 2" xfId="14656" xr:uid="{00000000-0005-0000-0000-000093220000}"/>
    <cellStyle name="20% - Accent3 9 4 4" xfId="14657" xr:uid="{00000000-0005-0000-0000-000094220000}"/>
    <cellStyle name="20% - Accent3 9 5" xfId="14658" xr:uid="{00000000-0005-0000-0000-000095220000}"/>
    <cellStyle name="20% - Accent3 9 5 2" xfId="14659" xr:uid="{00000000-0005-0000-0000-000096220000}"/>
    <cellStyle name="20% - Accent3 9 5 2 2" xfId="14660" xr:uid="{00000000-0005-0000-0000-000097220000}"/>
    <cellStyle name="20% - Accent3 9 5 3" xfId="14661" xr:uid="{00000000-0005-0000-0000-000098220000}"/>
    <cellStyle name="20% - Accent3 9 5 3 2" xfId="14662" xr:uid="{00000000-0005-0000-0000-000099220000}"/>
    <cellStyle name="20% - Accent3 9 5 4" xfId="14663" xr:uid="{00000000-0005-0000-0000-00009A220000}"/>
    <cellStyle name="20% - Accent3 9 6" xfId="14664" xr:uid="{00000000-0005-0000-0000-00009B220000}"/>
    <cellStyle name="20% - Accent3 9 6 2" xfId="14665" xr:uid="{00000000-0005-0000-0000-00009C220000}"/>
    <cellStyle name="20% - Accent3 9 6 2 2" xfId="14666" xr:uid="{00000000-0005-0000-0000-00009D220000}"/>
    <cellStyle name="20% - Accent3 9 6 3" xfId="14667" xr:uid="{00000000-0005-0000-0000-00009E220000}"/>
    <cellStyle name="20% - Accent3 9 7" xfId="14668" xr:uid="{00000000-0005-0000-0000-00009F220000}"/>
    <cellStyle name="20% - Accent3 9 7 2" xfId="14669" xr:uid="{00000000-0005-0000-0000-0000A0220000}"/>
    <cellStyle name="20% - Accent3 9 8" xfId="14670" xr:uid="{00000000-0005-0000-0000-0000A1220000}"/>
    <cellStyle name="20% - Accent3 9 8 2" xfId="14671" xr:uid="{00000000-0005-0000-0000-0000A2220000}"/>
    <cellStyle name="20% - Accent3 9 9" xfId="14672" xr:uid="{00000000-0005-0000-0000-0000A3220000}"/>
    <cellStyle name="20% - Accent3 9 9 2" xfId="14673" xr:uid="{00000000-0005-0000-0000-0000A4220000}"/>
    <cellStyle name="20% - Accent4" xfId="4" builtinId="42" customBuiltin="1"/>
    <cellStyle name="20% - Accent4 10" xfId="450" xr:uid="{00000000-0005-0000-0000-0000A6220000}"/>
    <cellStyle name="20% - Accent4 10 10" xfId="14674" xr:uid="{00000000-0005-0000-0000-0000A7220000}"/>
    <cellStyle name="20% - Accent4 10 10 2" xfId="14675" xr:uid="{00000000-0005-0000-0000-0000A8220000}"/>
    <cellStyle name="20% - Accent4 10 11" xfId="14676" xr:uid="{00000000-0005-0000-0000-0000A9220000}"/>
    <cellStyle name="20% - Accent4 10 11 2" xfId="14677" xr:uid="{00000000-0005-0000-0000-0000AA220000}"/>
    <cellStyle name="20% - Accent4 10 12" xfId="14678" xr:uid="{00000000-0005-0000-0000-0000AB220000}"/>
    <cellStyle name="20% - Accent4 10 12 2" xfId="14679" xr:uid="{00000000-0005-0000-0000-0000AC220000}"/>
    <cellStyle name="20% - Accent4 10 13" xfId="14680" xr:uid="{00000000-0005-0000-0000-0000AD220000}"/>
    <cellStyle name="20% - Accent4 10 2" xfId="451" xr:uid="{00000000-0005-0000-0000-0000AE220000}"/>
    <cellStyle name="20% - Accent4 10 2 10" xfId="14681" xr:uid="{00000000-0005-0000-0000-0000AF220000}"/>
    <cellStyle name="20% - Accent4 10 2 10 2" xfId="14682" xr:uid="{00000000-0005-0000-0000-0000B0220000}"/>
    <cellStyle name="20% - Accent4 10 2 11" xfId="14683" xr:uid="{00000000-0005-0000-0000-0000B1220000}"/>
    <cellStyle name="20% - Accent4 10 2 11 2" xfId="14684" xr:uid="{00000000-0005-0000-0000-0000B2220000}"/>
    <cellStyle name="20% - Accent4 10 2 12" xfId="14685" xr:uid="{00000000-0005-0000-0000-0000B3220000}"/>
    <cellStyle name="20% - Accent4 10 2 2" xfId="14686" xr:uid="{00000000-0005-0000-0000-0000B4220000}"/>
    <cellStyle name="20% - Accent4 10 2 2 10" xfId="14687" xr:uid="{00000000-0005-0000-0000-0000B5220000}"/>
    <cellStyle name="20% - Accent4 10 2 2 10 2" xfId="14688" xr:uid="{00000000-0005-0000-0000-0000B6220000}"/>
    <cellStyle name="20% - Accent4 10 2 2 11" xfId="14689" xr:uid="{00000000-0005-0000-0000-0000B7220000}"/>
    <cellStyle name="20% - Accent4 10 2 2 2" xfId="14690" xr:uid="{00000000-0005-0000-0000-0000B8220000}"/>
    <cellStyle name="20% - Accent4 10 2 2 2 2" xfId="14691" xr:uid="{00000000-0005-0000-0000-0000B9220000}"/>
    <cellStyle name="20% - Accent4 10 2 2 2 2 2" xfId="14692" xr:uid="{00000000-0005-0000-0000-0000BA220000}"/>
    <cellStyle name="20% - Accent4 10 2 2 2 3" xfId="14693" xr:uid="{00000000-0005-0000-0000-0000BB220000}"/>
    <cellStyle name="20% - Accent4 10 2 2 2 3 2" xfId="14694" xr:uid="{00000000-0005-0000-0000-0000BC220000}"/>
    <cellStyle name="20% - Accent4 10 2 2 2 4" xfId="14695" xr:uid="{00000000-0005-0000-0000-0000BD220000}"/>
    <cellStyle name="20% - Accent4 10 2 2 3" xfId="14696" xr:uid="{00000000-0005-0000-0000-0000BE220000}"/>
    <cellStyle name="20% - Accent4 10 2 2 3 2" xfId="14697" xr:uid="{00000000-0005-0000-0000-0000BF220000}"/>
    <cellStyle name="20% - Accent4 10 2 2 3 2 2" xfId="14698" xr:uid="{00000000-0005-0000-0000-0000C0220000}"/>
    <cellStyle name="20% - Accent4 10 2 2 3 3" xfId="14699" xr:uid="{00000000-0005-0000-0000-0000C1220000}"/>
    <cellStyle name="20% - Accent4 10 2 2 3 3 2" xfId="14700" xr:uid="{00000000-0005-0000-0000-0000C2220000}"/>
    <cellStyle name="20% - Accent4 10 2 2 3 4" xfId="14701" xr:uid="{00000000-0005-0000-0000-0000C3220000}"/>
    <cellStyle name="20% - Accent4 10 2 2 4" xfId="14702" xr:uid="{00000000-0005-0000-0000-0000C4220000}"/>
    <cellStyle name="20% - Accent4 10 2 2 4 2" xfId="14703" xr:uid="{00000000-0005-0000-0000-0000C5220000}"/>
    <cellStyle name="20% - Accent4 10 2 2 4 2 2" xfId="14704" xr:uid="{00000000-0005-0000-0000-0000C6220000}"/>
    <cellStyle name="20% - Accent4 10 2 2 4 3" xfId="14705" xr:uid="{00000000-0005-0000-0000-0000C7220000}"/>
    <cellStyle name="20% - Accent4 10 2 2 5" xfId="14706" xr:uid="{00000000-0005-0000-0000-0000C8220000}"/>
    <cellStyle name="20% - Accent4 10 2 2 5 2" xfId="14707" xr:uid="{00000000-0005-0000-0000-0000C9220000}"/>
    <cellStyle name="20% - Accent4 10 2 2 6" xfId="14708" xr:uid="{00000000-0005-0000-0000-0000CA220000}"/>
    <cellStyle name="20% - Accent4 10 2 2 6 2" xfId="14709" xr:uid="{00000000-0005-0000-0000-0000CB220000}"/>
    <cellStyle name="20% - Accent4 10 2 2 7" xfId="14710" xr:uid="{00000000-0005-0000-0000-0000CC220000}"/>
    <cellStyle name="20% - Accent4 10 2 2 7 2" xfId="14711" xr:uid="{00000000-0005-0000-0000-0000CD220000}"/>
    <cellStyle name="20% - Accent4 10 2 2 8" xfId="14712" xr:uid="{00000000-0005-0000-0000-0000CE220000}"/>
    <cellStyle name="20% - Accent4 10 2 2 8 2" xfId="14713" xr:uid="{00000000-0005-0000-0000-0000CF220000}"/>
    <cellStyle name="20% - Accent4 10 2 2 9" xfId="14714" xr:uid="{00000000-0005-0000-0000-0000D0220000}"/>
    <cellStyle name="20% - Accent4 10 2 2 9 2" xfId="14715" xr:uid="{00000000-0005-0000-0000-0000D1220000}"/>
    <cellStyle name="20% - Accent4 10 2 3" xfId="14716" xr:uid="{00000000-0005-0000-0000-0000D2220000}"/>
    <cellStyle name="20% - Accent4 10 2 3 2" xfId="14717" xr:uid="{00000000-0005-0000-0000-0000D3220000}"/>
    <cellStyle name="20% - Accent4 10 2 3 2 2" xfId="14718" xr:uid="{00000000-0005-0000-0000-0000D4220000}"/>
    <cellStyle name="20% - Accent4 10 2 3 3" xfId="14719" xr:uid="{00000000-0005-0000-0000-0000D5220000}"/>
    <cellStyle name="20% - Accent4 10 2 3 3 2" xfId="14720" xr:uid="{00000000-0005-0000-0000-0000D6220000}"/>
    <cellStyle name="20% - Accent4 10 2 3 4" xfId="14721" xr:uid="{00000000-0005-0000-0000-0000D7220000}"/>
    <cellStyle name="20% - Accent4 10 2 4" xfId="14722" xr:uid="{00000000-0005-0000-0000-0000D8220000}"/>
    <cellStyle name="20% - Accent4 10 2 4 2" xfId="14723" xr:uid="{00000000-0005-0000-0000-0000D9220000}"/>
    <cellStyle name="20% - Accent4 10 2 4 2 2" xfId="14724" xr:uid="{00000000-0005-0000-0000-0000DA220000}"/>
    <cellStyle name="20% - Accent4 10 2 4 3" xfId="14725" xr:uid="{00000000-0005-0000-0000-0000DB220000}"/>
    <cellStyle name="20% - Accent4 10 2 4 3 2" xfId="14726" xr:uid="{00000000-0005-0000-0000-0000DC220000}"/>
    <cellStyle name="20% - Accent4 10 2 4 4" xfId="14727" xr:uid="{00000000-0005-0000-0000-0000DD220000}"/>
    <cellStyle name="20% - Accent4 10 2 5" xfId="14728" xr:uid="{00000000-0005-0000-0000-0000DE220000}"/>
    <cellStyle name="20% - Accent4 10 2 5 2" xfId="14729" xr:uid="{00000000-0005-0000-0000-0000DF220000}"/>
    <cellStyle name="20% - Accent4 10 2 5 2 2" xfId="14730" xr:uid="{00000000-0005-0000-0000-0000E0220000}"/>
    <cellStyle name="20% - Accent4 10 2 5 3" xfId="14731" xr:uid="{00000000-0005-0000-0000-0000E1220000}"/>
    <cellStyle name="20% - Accent4 10 2 6" xfId="14732" xr:uid="{00000000-0005-0000-0000-0000E2220000}"/>
    <cellStyle name="20% - Accent4 10 2 6 2" xfId="14733" xr:uid="{00000000-0005-0000-0000-0000E3220000}"/>
    <cellStyle name="20% - Accent4 10 2 7" xfId="14734" xr:uid="{00000000-0005-0000-0000-0000E4220000}"/>
    <cellStyle name="20% - Accent4 10 2 7 2" xfId="14735" xr:uid="{00000000-0005-0000-0000-0000E5220000}"/>
    <cellStyle name="20% - Accent4 10 2 8" xfId="14736" xr:uid="{00000000-0005-0000-0000-0000E6220000}"/>
    <cellStyle name="20% - Accent4 10 2 8 2" xfId="14737" xr:uid="{00000000-0005-0000-0000-0000E7220000}"/>
    <cellStyle name="20% - Accent4 10 2 9" xfId="14738" xr:uid="{00000000-0005-0000-0000-0000E8220000}"/>
    <cellStyle name="20% - Accent4 10 2 9 2" xfId="14739" xr:uid="{00000000-0005-0000-0000-0000E9220000}"/>
    <cellStyle name="20% - Accent4 10 3" xfId="452" xr:uid="{00000000-0005-0000-0000-0000EA220000}"/>
    <cellStyle name="20% - Accent4 10 3 10" xfId="14740" xr:uid="{00000000-0005-0000-0000-0000EB220000}"/>
    <cellStyle name="20% - Accent4 10 3 10 2" xfId="14741" xr:uid="{00000000-0005-0000-0000-0000EC220000}"/>
    <cellStyle name="20% - Accent4 10 3 11" xfId="14742" xr:uid="{00000000-0005-0000-0000-0000ED220000}"/>
    <cellStyle name="20% - Accent4 10 3 2" xfId="14743" xr:uid="{00000000-0005-0000-0000-0000EE220000}"/>
    <cellStyle name="20% - Accent4 10 3 2 2" xfId="14744" xr:uid="{00000000-0005-0000-0000-0000EF220000}"/>
    <cellStyle name="20% - Accent4 10 3 2 2 2" xfId="14745" xr:uid="{00000000-0005-0000-0000-0000F0220000}"/>
    <cellStyle name="20% - Accent4 10 3 2 3" xfId="14746" xr:uid="{00000000-0005-0000-0000-0000F1220000}"/>
    <cellStyle name="20% - Accent4 10 3 2 3 2" xfId="14747" xr:uid="{00000000-0005-0000-0000-0000F2220000}"/>
    <cellStyle name="20% - Accent4 10 3 2 4" xfId="14748" xr:uid="{00000000-0005-0000-0000-0000F3220000}"/>
    <cellStyle name="20% - Accent4 10 3 3" xfId="14749" xr:uid="{00000000-0005-0000-0000-0000F4220000}"/>
    <cellStyle name="20% - Accent4 10 3 3 2" xfId="14750" xr:uid="{00000000-0005-0000-0000-0000F5220000}"/>
    <cellStyle name="20% - Accent4 10 3 3 2 2" xfId="14751" xr:uid="{00000000-0005-0000-0000-0000F6220000}"/>
    <cellStyle name="20% - Accent4 10 3 3 3" xfId="14752" xr:uid="{00000000-0005-0000-0000-0000F7220000}"/>
    <cellStyle name="20% - Accent4 10 3 3 3 2" xfId="14753" xr:uid="{00000000-0005-0000-0000-0000F8220000}"/>
    <cellStyle name="20% - Accent4 10 3 3 4" xfId="14754" xr:uid="{00000000-0005-0000-0000-0000F9220000}"/>
    <cellStyle name="20% - Accent4 10 3 4" xfId="14755" xr:uid="{00000000-0005-0000-0000-0000FA220000}"/>
    <cellStyle name="20% - Accent4 10 3 4 2" xfId="14756" xr:uid="{00000000-0005-0000-0000-0000FB220000}"/>
    <cellStyle name="20% - Accent4 10 3 4 2 2" xfId="14757" xr:uid="{00000000-0005-0000-0000-0000FC220000}"/>
    <cellStyle name="20% - Accent4 10 3 4 3" xfId="14758" xr:uid="{00000000-0005-0000-0000-0000FD220000}"/>
    <cellStyle name="20% - Accent4 10 3 5" xfId="14759" xr:uid="{00000000-0005-0000-0000-0000FE220000}"/>
    <cellStyle name="20% - Accent4 10 3 5 2" xfId="14760" xr:uid="{00000000-0005-0000-0000-0000FF220000}"/>
    <cellStyle name="20% - Accent4 10 3 6" xfId="14761" xr:uid="{00000000-0005-0000-0000-000000230000}"/>
    <cellStyle name="20% - Accent4 10 3 6 2" xfId="14762" xr:uid="{00000000-0005-0000-0000-000001230000}"/>
    <cellStyle name="20% - Accent4 10 3 7" xfId="14763" xr:uid="{00000000-0005-0000-0000-000002230000}"/>
    <cellStyle name="20% - Accent4 10 3 7 2" xfId="14764" xr:uid="{00000000-0005-0000-0000-000003230000}"/>
    <cellStyle name="20% - Accent4 10 3 8" xfId="14765" xr:uid="{00000000-0005-0000-0000-000004230000}"/>
    <cellStyle name="20% - Accent4 10 3 8 2" xfId="14766" xr:uid="{00000000-0005-0000-0000-000005230000}"/>
    <cellStyle name="20% - Accent4 10 3 9" xfId="14767" xr:uid="{00000000-0005-0000-0000-000006230000}"/>
    <cellStyle name="20% - Accent4 10 3 9 2" xfId="14768" xr:uid="{00000000-0005-0000-0000-000007230000}"/>
    <cellStyle name="20% - Accent4 10 4" xfId="453" xr:uid="{00000000-0005-0000-0000-000008230000}"/>
    <cellStyle name="20% - Accent4 10 4 2" xfId="14769" xr:uid="{00000000-0005-0000-0000-000009230000}"/>
    <cellStyle name="20% - Accent4 10 4 2 2" xfId="14770" xr:uid="{00000000-0005-0000-0000-00000A230000}"/>
    <cellStyle name="20% - Accent4 10 4 3" xfId="14771" xr:uid="{00000000-0005-0000-0000-00000B230000}"/>
    <cellStyle name="20% - Accent4 10 4 3 2" xfId="14772" xr:uid="{00000000-0005-0000-0000-00000C230000}"/>
    <cellStyle name="20% - Accent4 10 4 4" xfId="14773" xr:uid="{00000000-0005-0000-0000-00000D230000}"/>
    <cellStyle name="20% - Accent4 10 5" xfId="14774" xr:uid="{00000000-0005-0000-0000-00000E230000}"/>
    <cellStyle name="20% - Accent4 10 5 2" xfId="14775" xr:uid="{00000000-0005-0000-0000-00000F230000}"/>
    <cellStyle name="20% - Accent4 10 5 2 2" xfId="14776" xr:uid="{00000000-0005-0000-0000-000010230000}"/>
    <cellStyle name="20% - Accent4 10 5 3" xfId="14777" xr:uid="{00000000-0005-0000-0000-000011230000}"/>
    <cellStyle name="20% - Accent4 10 5 3 2" xfId="14778" xr:uid="{00000000-0005-0000-0000-000012230000}"/>
    <cellStyle name="20% - Accent4 10 5 4" xfId="14779" xr:uid="{00000000-0005-0000-0000-000013230000}"/>
    <cellStyle name="20% - Accent4 10 6" xfId="14780" xr:uid="{00000000-0005-0000-0000-000014230000}"/>
    <cellStyle name="20% - Accent4 10 6 2" xfId="14781" xr:uid="{00000000-0005-0000-0000-000015230000}"/>
    <cellStyle name="20% - Accent4 10 6 2 2" xfId="14782" xr:uid="{00000000-0005-0000-0000-000016230000}"/>
    <cellStyle name="20% - Accent4 10 6 3" xfId="14783" xr:uid="{00000000-0005-0000-0000-000017230000}"/>
    <cellStyle name="20% - Accent4 10 7" xfId="14784" xr:uid="{00000000-0005-0000-0000-000018230000}"/>
    <cellStyle name="20% - Accent4 10 7 2" xfId="14785" xr:uid="{00000000-0005-0000-0000-000019230000}"/>
    <cellStyle name="20% - Accent4 10 8" xfId="14786" xr:uid="{00000000-0005-0000-0000-00001A230000}"/>
    <cellStyle name="20% - Accent4 10 8 2" xfId="14787" xr:uid="{00000000-0005-0000-0000-00001B230000}"/>
    <cellStyle name="20% - Accent4 10 9" xfId="14788" xr:uid="{00000000-0005-0000-0000-00001C230000}"/>
    <cellStyle name="20% - Accent4 10 9 2" xfId="14789" xr:uid="{00000000-0005-0000-0000-00001D230000}"/>
    <cellStyle name="20% - Accent4 11" xfId="454" xr:uid="{00000000-0005-0000-0000-00001E230000}"/>
    <cellStyle name="20% - Accent4 11 10" xfId="14790" xr:uid="{00000000-0005-0000-0000-00001F230000}"/>
    <cellStyle name="20% - Accent4 11 10 2" xfId="14791" xr:uid="{00000000-0005-0000-0000-000020230000}"/>
    <cellStyle name="20% - Accent4 11 11" xfId="14792" xr:uid="{00000000-0005-0000-0000-000021230000}"/>
    <cellStyle name="20% - Accent4 11 11 2" xfId="14793" xr:uid="{00000000-0005-0000-0000-000022230000}"/>
    <cellStyle name="20% - Accent4 11 12" xfId="14794" xr:uid="{00000000-0005-0000-0000-000023230000}"/>
    <cellStyle name="20% - Accent4 11 12 2" xfId="14795" xr:uid="{00000000-0005-0000-0000-000024230000}"/>
    <cellStyle name="20% - Accent4 11 13" xfId="14796" xr:uid="{00000000-0005-0000-0000-000025230000}"/>
    <cellStyle name="20% - Accent4 11 2" xfId="455" xr:uid="{00000000-0005-0000-0000-000026230000}"/>
    <cellStyle name="20% - Accent4 11 2 10" xfId="14797" xr:uid="{00000000-0005-0000-0000-000027230000}"/>
    <cellStyle name="20% - Accent4 11 2 10 2" xfId="14798" xr:uid="{00000000-0005-0000-0000-000028230000}"/>
    <cellStyle name="20% - Accent4 11 2 11" xfId="14799" xr:uid="{00000000-0005-0000-0000-000029230000}"/>
    <cellStyle name="20% - Accent4 11 2 11 2" xfId="14800" xr:uid="{00000000-0005-0000-0000-00002A230000}"/>
    <cellStyle name="20% - Accent4 11 2 12" xfId="14801" xr:uid="{00000000-0005-0000-0000-00002B230000}"/>
    <cellStyle name="20% - Accent4 11 2 2" xfId="14802" xr:uid="{00000000-0005-0000-0000-00002C230000}"/>
    <cellStyle name="20% - Accent4 11 2 2 10" xfId="14803" xr:uid="{00000000-0005-0000-0000-00002D230000}"/>
    <cellStyle name="20% - Accent4 11 2 2 10 2" xfId="14804" xr:uid="{00000000-0005-0000-0000-00002E230000}"/>
    <cellStyle name="20% - Accent4 11 2 2 11" xfId="14805" xr:uid="{00000000-0005-0000-0000-00002F230000}"/>
    <cellStyle name="20% - Accent4 11 2 2 2" xfId="14806" xr:uid="{00000000-0005-0000-0000-000030230000}"/>
    <cellStyle name="20% - Accent4 11 2 2 2 2" xfId="14807" xr:uid="{00000000-0005-0000-0000-000031230000}"/>
    <cellStyle name="20% - Accent4 11 2 2 2 2 2" xfId="14808" xr:uid="{00000000-0005-0000-0000-000032230000}"/>
    <cellStyle name="20% - Accent4 11 2 2 2 3" xfId="14809" xr:uid="{00000000-0005-0000-0000-000033230000}"/>
    <cellStyle name="20% - Accent4 11 2 2 2 3 2" xfId="14810" xr:uid="{00000000-0005-0000-0000-000034230000}"/>
    <cellStyle name="20% - Accent4 11 2 2 2 4" xfId="14811" xr:uid="{00000000-0005-0000-0000-000035230000}"/>
    <cellStyle name="20% - Accent4 11 2 2 3" xfId="14812" xr:uid="{00000000-0005-0000-0000-000036230000}"/>
    <cellStyle name="20% - Accent4 11 2 2 3 2" xfId="14813" xr:uid="{00000000-0005-0000-0000-000037230000}"/>
    <cellStyle name="20% - Accent4 11 2 2 3 2 2" xfId="14814" xr:uid="{00000000-0005-0000-0000-000038230000}"/>
    <cellStyle name="20% - Accent4 11 2 2 3 3" xfId="14815" xr:uid="{00000000-0005-0000-0000-000039230000}"/>
    <cellStyle name="20% - Accent4 11 2 2 3 3 2" xfId="14816" xr:uid="{00000000-0005-0000-0000-00003A230000}"/>
    <cellStyle name="20% - Accent4 11 2 2 3 4" xfId="14817" xr:uid="{00000000-0005-0000-0000-00003B230000}"/>
    <cellStyle name="20% - Accent4 11 2 2 4" xfId="14818" xr:uid="{00000000-0005-0000-0000-00003C230000}"/>
    <cellStyle name="20% - Accent4 11 2 2 4 2" xfId="14819" xr:uid="{00000000-0005-0000-0000-00003D230000}"/>
    <cellStyle name="20% - Accent4 11 2 2 4 2 2" xfId="14820" xr:uid="{00000000-0005-0000-0000-00003E230000}"/>
    <cellStyle name="20% - Accent4 11 2 2 4 3" xfId="14821" xr:uid="{00000000-0005-0000-0000-00003F230000}"/>
    <cellStyle name="20% - Accent4 11 2 2 5" xfId="14822" xr:uid="{00000000-0005-0000-0000-000040230000}"/>
    <cellStyle name="20% - Accent4 11 2 2 5 2" xfId="14823" xr:uid="{00000000-0005-0000-0000-000041230000}"/>
    <cellStyle name="20% - Accent4 11 2 2 6" xfId="14824" xr:uid="{00000000-0005-0000-0000-000042230000}"/>
    <cellStyle name="20% - Accent4 11 2 2 6 2" xfId="14825" xr:uid="{00000000-0005-0000-0000-000043230000}"/>
    <cellStyle name="20% - Accent4 11 2 2 7" xfId="14826" xr:uid="{00000000-0005-0000-0000-000044230000}"/>
    <cellStyle name="20% - Accent4 11 2 2 7 2" xfId="14827" xr:uid="{00000000-0005-0000-0000-000045230000}"/>
    <cellStyle name="20% - Accent4 11 2 2 8" xfId="14828" xr:uid="{00000000-0005-0000-0000-000046230000}"/>
    <cellStyle name="20% - Accent4 11 2 2 8 2" xfId="14829" xr:uid="{00000000-0005-0000-0000-000047230000}"/>
    <cellStyle name="20% - Accent4 11 2 2 9" xfId="14830" xr:uid="{00000000-0005-0000-0000-000048230000}"/>
    <cellStyle name="20% - Accent4 11 2 2 9 2" xfId="14831" xr:uid="{00000000-0005-0000-0000-000049230000}"/>
    <cellStyle name="20% - Accent4 11 2 3" xfId="14832" xr:uid="{00000000-0005-0000-0000-00004A230000}"/>
    <cellStyle name="20% - Accent4 11 2 3 2" xfId="14833" xr:uid="{00000000-0005-0000-0000-00004B230000}"/>
    <cellStyle name="20% - Accent4 11 2 3 2 2" xfId="14834" xr:uid="{00000000-0005-0000-0000-00004C230000}"/>
    <cellStyle name="20% - Accent4 11 2 3 3" xfId="14835" xr:uid="{00000000-0005-0000-0000-00004D230000}"/>
    <cellStyle name="20% - Accent4 11 2 3 3 2" xfId="14836" xr:uid="{00000000-0005-0000-0000-00004E230000}"/>
    <cellStyle name="20% - Accent4 11 2 3 4" xfId="14837" xr:uid="{00000000-0005-0000-0000-00004F230000}"/>
    <cellStyle name="20% - Accent4 11 2 4" xfId="14838" xr:uid="{00000000-0005-0000-0000-000050230000}"/>
    <cellStyle name="20% - Accent4 11 2 4 2" xfId="14839" xr:uid="{00000000-0005-0000-0000-000051230000}"/>
    <cellStyle name="20% - Accent4 11 2 4 2 2" xfId="14840" xr:uid="{00000000-0005-0000-0000-000052230000}"/>
    <cellStyle name="20% - Accent4 11 2 4 3" xfId="14841" xr:uid="{00000000-0005-0000-0000-000053230000}"/>
    <cellStyle name="20% - Accent4 11 2 4 3 2" xfId="14842" xr:uid="{00000000-0005-0000-0000-000054230000}"/>
    <cellStyle name="20% - Accent4 11 2 4 4" xfId="14843" xr:uid="{00000000-0005-0000-0000-000055230000}"/>
    <cellStyle name="20% - Accent4 11 2 5" xfId="14844" xr:uid="{00000000-0005-0000-0000-000056230000}"/>
    <cellStyle name="20% - Accent4 11 2 5 2" xfId="14845" xr:uid="{00000000-0005-0000-0000-000057230000}"/>
    <cellStyle name="20% - Accent4 11 2 5 2 2" xfId="14846" xr:uid="{00000000-0005-0000-0000-000058230000}"/>
    <cellStyle name="20% - Accent4 11 2 5 3" xfId="14847" xr:uid="{00000000-0005-0000-0000-000059230000}"/>
    <cellStyle name="20% - Accent4 11 2 6" xfId="14848" xr:uid="{00000000-0005-0000-0000-00005A230000}"/>
    <cellStyle name="20% - Accent4 11 2 6 2" xfId="14849" xr:uid="{00000000-0005-0000-0000-00005B230000}"/>
    <cellStyle name="20% - Accent4 11 2 7" xfId="14850" xr:uid="{00000000-0005-0000-0000-00005C230000}"/>
    <cellStyle name="20% - Accent4 11 2 7 2" xfId="14851" xr:uid="{00000000-0005-0000-0000-00005D230000}"/>
    <cellStyle name="20% - Accent4 11 2 8" xfId="14852" xr:uid="{00000000-0005-0000-0000-00005E230000}"/>
    <cellStyle name="20% - Accent4 11 2 8 2" xfId="14853" xr:uid="{00000000-0005-0000-0000-00005F230000}"/>
    <cellStyle name="20% - Accent4 11 2 9" xfId="14854" xr:uid="{00000000-0005-0000-0000-000060230000}"/>
    <cellStyle name="20% - Accent4 11 2 9 2" xfId="14855" xr:uid="{00000000-0005-0000-0000-000061230000}"/>
    <cellStyle name="20% - Accent4 11 3" xfId="456" xr:uid="{00000000-0005-0000-0000-000062230000}"/>
    <cellStyle name="20% - Accent4 11 3 10" xfId="14856" xr:uid="{00000000-0005-0000-0000-000063230000}"/>
    <cellStyle name="20% - Accent4 11 3 10 2" xfId="14857" xr:uid="{00000000-0005-0000-0000-000064230000}"/>
    <cellStyle name="20% - Accent4 11 3 11" xfId="14858" xr:uid="{00000000-0005-0000-0000-000065230000}"/>
    <cellStyle name="20% - Accent4 11 3 2" xfId="14859" xr:uid="{00000000-0005-0000-0000-000066230000}"/>
    <cellStyle name="20% - Accent4 11 3 2 2" xfId="14860" xr:uid="{00000000-0005-0000-0000-000067230000}"/>
    <cellStyle name="20% - Accent4 11 3 2 2 2" xfId="14861" xr:uid="{00000000-0005-0000-0000-000068230000}"/>
    <cellStyle name="20% - Accent4 11 3 2 3" xfId="14862" xr:uid="{00000000-0005-0000-0000-000069230000}"/>
    <cellStyle name="20% - Accent4 11 3 2 3 2" xfId="14863" xr:uid="{00000000-0005-0000-0000-00006A230000}"/>
    <cellStyle name="20% - Accent4 11 3 2 4" xfId="14864" xr:uid="{00000000-0005-0000-0000-00006B230000}"/>
    <cellStyle name="20% - Accent4 11 3 3" xfId="14865" xr:uid="{00000000-0005-0000-0000-00006C230000}"/>
    <cellStyle name="20% - Accent4 11 3 3 2" xfId="14866" xr:uid="{00000000-0005-0000-0000-00006D230000}"/>
    <cellStyle name="20% - Accent4 11 3 3 2 2" xfId="14867" xr:uid="{00000000-0005-0000-0000-00006E230000}"/>
    <cellStyle name="20% - Accent4 11 3 3 3" xfId="14868" xr:uid="{00000000-0005-0000-0000-00006F230000}"/>
    <cellStyle name="20% - Accent4 11 3 3 3 2" xfId="14869" xr:uid="{00000000-0005-0000-0000-000070230000}"/>
    <cellStyle name="20% - Accent4 11 3 3 4" xfId="14870" xr:uid="{00000000-0005-0000-0000-000071230000}"/>
    <cellStyle name="20% - Accent4 11 3 4" xfId="14871" xr:uid="{00000000-0005-0000-0000-000072230000}"/>
    <cellStyle name="20% - Accent4 11 3 4 2" xfId="14872" xr:uid="{00000000-0005-0000-0000-000073230000}"/>
    <cellStyle name="20% - Accent4 11 3 4 2 2" xfId="14873" xr:uid="{00000000-0005-0000-0000-000074230000}"/>
    <cellStyle name="20% - Accent4 11 3 4 3" xfId="14874" xr:uid="{00000000-0005-0000-0000-000075230000}"/>
    <cellStyle name="20% - Accent4 11 3 5" xfId="14875" xr:uid="{00000000-0005-0000-0000-000076230000}"/>
    <cellStyle name="20% - Accent4 11 3 5 2" xfId="14876" xr:uid="{00000000-0005-0000-0000-000077230000}"/>
    <cellStyle name="20% - Accent4 11 3 6" xfId="14877" xr:uid="{00000000-0005-0000-0000-000078230000}"/>
    <cellStyle name="20% - Accent4 11 3 6 2" xfId="14878" xr:uid="{00000000-0005-0000-0000-000079230000}"/>
    <cellStyle name="20% - Accent4 11 3 7" xfId="14879" xr:uid="{00000000-0005-0000-0000-00007A230000}"/>
    <cellStyle name="20% - Accent4 11 3 7 2" xfId="14880" xr:uid="{00000000-0005-0000-0000-00007B230000}"/>
    <cellStyle name="20% - Accent4 11 3 8" xfId="14881" xr:uid="{00000000-0005-0000-0000-00007C230000}"/>
    <cellStyle name="20% - Accent4 11 3 8 2" xfId="14882" xr:uid="{00000000-0005-0000-0000-00007D230000}"/>
    <cellStyle name="20% - Accent4 11 3 9" xfId="14883" xr:uid="{00000000-0005-0000-0000-00007E230000}"/>
    <cellStyle name="20% - Accent4 11 3 9 2" xfId="14884" xr:uid="{00000000-0005-0000-0000-00007F230000}"/>
    <cellStyle name="20% - Accent4 11 4" xfId="457" xr:uid="{00000000-0005-0000-0000-000080230000}"/>
    <cellStyle name="20% - Accent4 11 4 2" xfId="14885" xr:uid="{00000000-0005-0000-0000-000081230000}"/>
    <cellStyle name="20% - Accent4 11 4 2 2" xfId="14886" xr:uid="{00000000-0005-0000-0000-000082230000}"/>
    <cellStyle name="20% - Accent4 11 4 3" xfId="14887" xr:uid="{00000000-0005-0000-0000-000083230000}"/>
    <cellStyle name="20% - Accent4 11 4 3 2" xfId="14888" xr:uid="{00000000-0005-0000-0000-000084230000}"/>
    <cellStyle name="20% - Accent4 11 4 4" xfId="14889" xr:uid="{00000000-0005-0000-0000-000085230000}"/>
    <cellStyle name="20% - Accent4 11 5" xfId="14890" xr:uid="{00000000-0005-0000-0000-000086230000}"/>
    <cellStyle name="20% - Accent4 11 5 2" xfId="14891" xr:uid="{00000000-0005-0000-0000-000087230000}"/>
    <cellStyle name="20% - Accent4 11 5 2 2" xfId="14892" xr:uid="{00000000-0005-0000-0000-000088230000}"/>
    <cellStyle name="20% - Accent4 11 5 3" xfId="14893" xr:uid="{00000000-0005-0000-0000-000089230000}"/>
    <cellStyle name="20% - Accent4 11 5 3 2" xfId="14894" xr:uid="{00000000-0005-0000-0000-00008A230000}"/>
    <cellStyle name="20% - Accent4 11 5 4" xfId="14895" xr:uid="{00000000-0005-0000-0000-00008B230000}"/>
    <cellStyle name="20% - Accent4 11 6" xfId="14896" xr:uid="{00000000-0005-0000-0000-00008C230000}"/>
    <cellStyle name="20% - Accent4 11 6 2" xfId="14897" xr:uid="{00000000-0005-0000-0000-00008D230000}"/>
    <cellStyle name="20% - Accent4 11 6 2 2" xfId="14898" xr:uid="{00000000-0005-0000-0000-00008E230000}"/>
    <cellStyle name="20% - Accent4 11 6 3" xfId="14899" xr:uid="{00000000-0005-0000-0000-00008F230000}"/>
    <cellStyle name="20% - Accent4 11 7" xfId="14900" xr:uid="{00000000-0005-0000-0000-000090230000}"/>
    <cellStyle name="20% - Accent4 11 7 2" xfId="14901" xr:uid="{00000000-0005-0000-0000-000091230000}"/>
    <cellStyle name="20% - Accent4 11 8" xfId="14902" xr:uid="{00000000-0005-0000-0000-000092230000}"/>
    <cellStyle name="20% - Accent4 11 8 2" xfId="14903" xr:uid="{00000000-0005-0000-0000-000093230000}"/>
    <cellStyle name="20% - Accent4 11 9" xfId="14904" xr:uid="{00000000-0005-0000-0000-000094230000}"/>
    <cellStyle name="20% - Accent4 11 9 2" xfId="14905" xr:uid="{00000000-0005-0000-0000-000095230000}"/>
    <cellStyle name="20% - Accent4 12" xfId="458" xr:uid="{00000000-0005-0000-0000-000096230000}"/>
    <cellStyle name="20% - Accent4 12 10" xfId="14906" xr:uid="{00000000-0005-0000-0000-000097230000}"/>
    <cellStyle name="20% - Accent4 12 10 2" xfId="14907" xr:uid="{00000000-0005-0000-0000-000098230000}"/>
    <cellStyle name="20% - Accent4 12 11" xfId="14908" xr:uid="{00000000-0005-0000-0000-000099230000}"/>
    <cellStyle name="20% - Accent4 12 11 2" xfId="14909" xr:uid="{00000000-0005-0000-0000-00009A230000}"/>
    <cellStyle name="20% - Accent4 12 12" xfId="14910" xr:uid="{00000000-0005-0000-0000-00009B230000}"/>
    <cellStyle name="20% - Accent4 12 12 2" xfId="14911" xr:uid="{00000000-0005-0000-0000-00009C230000}"/>
    <cellStyle name="20% - Accent4 12 13" xfId="14912" xr:uid="{00000000-0005-0000-0000-00009D230000}"/>
    <cellStyle name="20% - Accent4 12 2" xfId="459" xr:uid="{00000000-0005-0000-0000-00009E230000}"/>
    <cellStyle name="20% - Accent4 12 2 10" xfId="14913" xr:uid="{00000000-0005-0000-0000-00009F230000}"/>
    <cellStyle name="20% - Accent4 12 2 10 2" xfId="14914" xr:uid="{00000000-0005-0000-0000-0000A0230000}"/>
    <cellStyle name="20% - Accent4 12 2 11" xfId="14915" xr:uid="{00000000-0005-0000-0000-0000A1230000}"/>
    <cellStyle name="20% - Accent4 12 2 11 2" xfId="14916" xr:uid="{00000000-0005-0000-0000-0000A2230000}"/>
    <cellStyle name="20% - Accent4 12 2 12" xfId="14917" xr:uid="{00000000-0005-0000-0000-0000A3230000}"/>
    <cellStyle name="20% - Accent4 12 2 2" xfId="14918" xr:uid="{00000000-0005-0000-0000-0000A4230000}"/>
    <cellStyle name="20% - Accent4 12 2 2 10" xfId="14919" xr:uid="{00000000-0005-0000-0000-0000A5230000}"/>
    <cellStyle name="20% - Accent4 12 2 2 10 2" xfId="14920" xr:uid="{00000000-0005-0000-0000-0000A6230000}"/>
    <cellStyle name="20% - Accent4 12 2 2 11" xfId="14921" xr:uid="{00000000-0005-0000-0000-0000A7230000}"/>
    <cellStyle name="20% - Accent4 12 2 2 2" xfId="14922" xr:uid="{00000000-0005-0000-0000-0000A8230000}"/>
    <cellStyle name="20% - Accent4 12 2 2 2 2" xfId="14923" xr:uid="{00000000-0005-0000-0000-0000A9230000}"/>
    <cellStyle name="20% - Accent4 12 2 2 2 2 2" xfId="14924" xr:uid="{00000000-0005-0000-0000-0000AA230000}"/>
    <cellStyle name="20% - Accent4 12 2 2 2 3" xfId="14925" xr:uid="{00000000-0005-0000-0000-0000AB230000}"/>
    <cellStyle name="20% - Accent4 12 2 2 2 3 2" xfId="14926" xr:uid="{00000000-0005-0000-0000-0000AC230000}"/>
    <cellStyle name="20% - Accent4 12 2 2 2 4" xfId="14927" xr:uid="{00000000-0005-0000-0000-0000AD230000}"/>
    <cellStyle name="20% - Accent4 12 2 2 3" xfId="14928" xr:uid="{00000000-0005-0000-0000-0000AE230000}"/>
    <cellStyle name="20% - Accent4 12 2 2 3 2" xfId="14929" xr:uid="{00000000-0005-0000-0000-0000AF230000}"/>
    <cellStyle name="20% - Accent4 12 2 2 3 2 2" xfId="14930" xr:uid="{00000000-0005-0000-0000-0000B0230000}"/>
    <cellStyle name="20% - Accent4 12 2 2 3 3" xfId="14931" xr:uid="{00000000-0005-0000-0000-0000B1230000}"/>
    <cellStyle name="20% - Accent4 12 2 2 3 3 2" xfId="14932" xr:uid="{00000000-0005-0000-0000-0000B2230000}"/>
    <cellStyle name="20% - Accent4 12 2 2 3 4" xfId="14933" xr:uid="{00000000-0005-0000-0000-0000B3230000}"/>
    <cellStyle name="20% - Accent4 12 2 2 4" xfId="14934" xr:uid="{00000000-0005-0000-0000-0000B4230000}"/>
    <cellStyle name="20% - Accent4 12 2 2 4 2" xfId="14935" xr:uid="{00000000-0005-0000-0000-0000B5230000}"/>
    <cellStyle name="20% - Accent4 12 2 2 4 2 2" xfId="14936" xr:uid="{00000000-0005-0000-0000-0000B6230000}"/>
    <cellStyle name="20% - Accent4 12 2 2 4 3" xfId="14937" xr:uid="{00000000-0005-0000-0000-0000B7230000}"/>
    <cellStyle name="20% - Accent4 12 2 2 5" xfId="14938" xr:uid="{00000000-0005-0000-0000-0000B8230000}"/>
    <cellStyle name="20% - Accent4 12 2 2 5 2" xfId="14939" xr:uid="{00000000-0005-0000-0000-0000B9230000}"/>
    <cellStyle name="20% - Accent4 12 2 2 6" xfId="14940" xr:uid="{00000000-0005-0000-0000-0000BA230000}"/>
    <cellStyle name="20% - Accent4 12 2 2 6 2" xfId="14941" xr:uid="{00000000-0005-0000-0000-0000BB230000}"/>
    <cellStyle name="20% - Accent4 12 2 2 7" xfId="14942" xr:uid="{00000000-0005-0000-0000-0000BC230000}"/>
    <cellStyle name="20% - Accent4 12 2 2 7 2" xfId="14943" xr:uid="{00000000-0005-0000-0000-0000BD230000}"/>
    <cellStyle name="20% - Accent4 12 2 2 8" xfId="14944" xr:uid="{00000000-0005-0000-0000-0000BE230000}"/>
    <cellStyle name="20% - Accent4 12 2 2 8 2" xfId="14945" xr:uid="{00000000-0005-0000-0000-0000BF230000}"/>
    <cellStyle name="20% - Accent4 12 2 2 9" xfId="14946" xr:uid="{00000000-0005-0000-0000-0000C0230000}"/>
    <cellStyle name="20% - Accent4 12 2 2 9 2" xfId="14947" xr:uid="{00000000-0005-0000-0000-0000C1230000}"/>
    <cellStyle name="20% - Accent4 12 2 3" xfId="14948" xr:uid="{00000000-0005-0000-0000-0000C2230000}"/>
    <cellStyle name="20% - Accent4 12 2 3 2" xfId="14949" xr:uid="{00000000-0005-0000-0000-0000C3230000}"/>
    <cellStyle name="20% - Accent4 12 2 3 2 2" xfId="14950" xr:uid="{00000000-0005-0000-0000-0000C4230000}"/>
    <cellStyle name="20% - Accent4 12 2 3 3" xfId="14951" xr:uid="{00000000-0005-0000-0000-0000C5230000}"/>
    <cellStyle name="20% - Accent4 12 2 3 3 2" xfId="14952" xr:uid="{00000000-0005-0000-0000-0000C6230000}"/>
    <cellStyle name="20% - Accent4 12 2 3 4" xfId="14953" xr:uid="{00000000-0005-0000-0000-0000C7230000}"/>
    <cellStyle name="20% - Accent4 12 2 4" xfId="14954" xr:uid="{00000000-0005-0000-0000-0000C8230000}"/>
    <cellStyle name="20% - Accent4 12 2 4 2" xfId="14955" xr:uid="{00000000-0005-0000-0000-0000C9230000}"/>
    <cellStyle name="20% - Accent4 12 2 4 2 2" xfId="14956" xr:uid="{00000000-0005-0000-0000-0000CA230000}"/>
    <cellStyle name="20% - Accent4 12 2 4 3" xfId="14957" xr:uid="{00000000-0005-0000-0000-0000CB230000}"/>
    <cellStyle name="20% - Accent4 12 2 4 3 2" xfId="14958" xr:uid="{00000000-0005-0000-0000-0000CC230000}"/>
    <cellStyle name="20% - Accent4 12 2 4 4" xfId="14959" xr:uid="{00000000-0005-0000-0000-0000CD230000}"/>
    <cellStyle name="20% - Accent4 12 2 5" xfId="14960" xr:uid="{00000000-0005-0000-0000-0000CE230000}"/>
    <cellStyle name="20% - Accent4 12 2 5 2" xfId="14961" xr:uid="{00000000-0005-0000-0000-0000CF230000}"/>
    <cellStyle name="20% - Accent4 12 2 5 2 2" xfId="14962" xr:uid="{00000000-0005-0000-0000-0000D0230000}"/>
    <cellStyle name="20% - Accent4 12 2 5 3" xfId="14963" xr:uid="{00000000-0005-0000-0000-0000D1230000}"/>
    <cellStyle name="20% - Accent4 12 2 6" xfId="14964" xr:uid="{00000000-0005-0000-0000-0000D2230000}"/>
    <cellStyle name="20% - Accent4 12 2 6 2" xfId="14965" xr:uid="{00000000-0005-0000-0000-0000D3230000}"/>
    <cellStyle name="20% - Accent4 12 2 7" xfId="14966" xr:uid="{00000000-0005-0000-0000-0000D4230000}"/>
    <cellStyle name="20% - Accent4 12 2 7 2" xfId="14967" xr:uid="{00000000-0005-0000-0000-0000D5230000}"/>
    <cellStyle name="20% - Accent4 12 2 8" xfId="14968" xr:uid="{00000000-0005-0000-0000-0000D6230000}"/>
    <cellStyle name="20% - Accent4 12 2 8 2" xfId="14969" xr:uid="{00000000-0005-0000-0000-0000D7230000}"/>
    <cellStyle name="20% - Accent4 12 2 9" xfId="14970" xr:uid="{00000000-0005-0000-0000-0000D8230000}"/>
    <cellStyle name="20% - Accent4 12 2 9 2" xfId="14971" xr:uid="{00000000-0005-0000-0000-0000D9230000}"/>
    <cellStyle name="20% - Accent4 12 3" xfId="460" xr:uid="{00000000-0005-0000-0000-0000DA230000}"/>
    <cellStyle name="20% - Accent4 12 3 10" xfId="14972" xr:uid="{00000000-0005-0000-0000-0000DB230000}"/>
    <cellStyle name="20% - Accent4 12 3 10 2" xfId="14973" xr:uid="{00000000-0005-0000-0000-0000DC230000}"/>
    <cellStyle name="20% - Accent4 12 3 11" xfId="14974" xr:uid="{00000000-0005-0000-0000-0000DD230000}"/>
    <cellStyle name="20% - Accent4 12 3 2" xfId="14975" xr:uid="{00000000-0005-0000-0000-0000DE230000}"/>
    <cellStyle name="20% - Accent4 12 3 2 2" xfId="14976" xr:uid="{00000000-0005-0000-0000-0000DF230000}"/>
    <cellStyle name="20% - Accent4 12 3 2 2 2" xfId="14977" xr:uid="{00000000-0005-0000-0000-0000E0230000}"/>
    <cellStyle name="20% - Accent4 12 3 2 3" xfId="14978" xr:uid="{00000000-0005-0000-0000-0000E1230000}"/>
    <cellStyle name="20% - Accent4 12 3 2 3 2" xfId="14979" xr:uid="{00000000-0005-0000-0000-0000E2230000}"/>
    <cellStyle name="20% - Accent4 12 3 2 4" xfId="14980" xr:uid="{00000000-0005-0000-0000-0000E3230000}"/>
    <cellStyle name="20% - Accent4 12 3 3" xfId="14981" xr:uid="{00000000-0005-0000-0000-0000E4230000}"/>
    <cellStyle name="20% - Accent4 12 3 3 2" xfId="14982" xr:uid="{00000000-0005-0000-0000-0000E5230000}"/>
    <cellStyle name="20% - Accent4 12 3 3 2 2" xfId="14983" xr:uid="{00000000-0005-0000-0000-0000E6230000}"/>
    <cellStyle name="20% - Accent4 12 3 3 3" xfId="14984" xr:uid="{00000000-0005-0000-0000-0000E7230000}"/>
    <cellStyle name="20% - Accent4 12 3 3 3 2" xfId="14985" xr:uid="{00000000-0005-0000-0000-0000E8230000}"/>
    <cellStyle name="20% - Accent4 12 3 3 4" xfId="14986" xr:uid="{00000000-0005-0000-0000-0000E9230000}"/>
    <cellStyle name="20% - Accent4 12 3 4" xfId="14987" xr:uid="{00000000-0005-0000-0000-0000EA230000}"/>
    <cellStyle name="20% - Accent4 12 3 4 2" xfId="14988" xr:uid="{00000000-0005-0000-0000-0000EB230000}"/>
    <cellStyle name="20% - Accent4 12 3 4 2 2" xfId="14989" xr:uid="{00000000-0005-0000-0000-0000EC230000}"/>
    <cellStyle name="20% - Accent4 12 3 4 3" xfId="14990" xr:uid="{00000000-0005-0000-0000-0000ED230000}"/>
    <cellStyle name="20% - Accent4 12 3 5" xfId="14991" xr:uid="{00000000-0005-0000-0000-0000EE230000}"/>
    <cellStyle name="20% - Accent4 12 3 5 2" xfId="14992" xr:uid="{00000000-0005-0000-0000-0000EF230000}"/>
    <cellStyle name="20% - Accent4 12 3 6" xfId="14993" xr:uid="{00000000-0005-0000-0000-0000F0230000}"/>
    <cellStyle name="20% - Accent4 12 3 6 2" xfId="14994" xr:uid="{00000000-0005-0000-0000-0000F1230000}"/>
    <cellStyle name="20% - Accent4 12 3 7" xfId="14995" xr:uid="{00000000-0005-0000-0000-0000F2230000}"/>
    <cellStyle name="20% - Accent4 12 3 7 2" xfId="14996" xr:uid="{00000000-0005-0000-0000-0000F3230000}"/>
    <cellStyle name="20% - Accent4 12 3 8" xfId="14997" xr:uid="{00000000-0005-0000-0000-0000F4230000}"/>
    <cellStyle name="20% - Accent4 12 3 8 2" xfId="14998" xr:uid="{00000000-0005-0000-0000-0000F5230000}"/>
    <cellStyle name="20% - Accent4 12 3 9" xfId="14999" xr:uid="{00000000-0005-0000-0000-0000F6230000}"/>
    <cellStyle name="20% - Accent4 12 3 9 2" xfId="15000" xr:uid="{00000000-0005-0000-0000-0000F7230000}"/>
    <cellStyle name="20% - Accent4 12 4" xfId="461" xr:uid="{00000000-0005-0000-0000-0000F8230000}"/>
    <cellStyle name="20% - Accent4 12 4 2" xfId="15001" xr:uid="{00000000-0005-0000-0000-0000F9230000}"/>
    <cellStyle name="20% - Accent4 12 4 2 2" xfId="15002" xr:uid="{00000000-0005-0000-0000-0000FA230000}"/>
    <cellStyle name="20% - Accent4 12 4 3" xfId="15003" xr:uid="{00000000-0005-0000-0000-0000FB230000}"/>
    <cellStyle name="20% - Accent4 12 4 3 2" xfId="15004" xr:uid="{00000000-0005-0000-0000-0000FC230000}"/>
    <cellStyle name="20% - Accent4 12 4 4" xfId="15005" xr:uid="{00000000-0005-0000-0000-0000FD230000}"/>
    <cellStyle name="20% - Accent4 12 5" xfId="15006" xr:uid="{00000000-0005-0000-0000-0000FE230000}"/>
    <cellStyle name="20% - Accent4 12 5 2" xfId="15007" xr:uid="{00000000-0005-0000-0000-0000FF230000}"/>
    <cellStyle name="20% - Accent4 12 5 2 2" xfId="15008" xr:uid="{00000000-0005-0000-0000-000000240000}"/>
    <cellStyle name="20% - Accent4 12 5 3" xfId="15009" xr:uid="{00000000-0005-0000-0000-000001240000}"/>
    <cellStyle name="20% - Accent4 12 5 3 2" xfId="15010" xr:uid="{00000000-0005-0000-0000-000002240000}"/>
    <cellStyle name="20% - Accent4 12 5 4" xfId="15011" xr:uid="{00000000-0005-0000-0000-000003240000}"/>
    <cellStyle name="20% - Accent4 12 6" xfId="15012" xr:uid="{00000000-0005-0000-0000-000004240000}"/>
    <cellStyle name="20% - Accent4 12 6 2" xfId="15013" xr:uid="{00000000-0005-0000-0000-000005240000}"/>
    <cellStyle name="20% - Accent4 12 6 2 2" xfId="15014" xr:uid="{00000000-0005-0000-0000-000006240000}"/>
    <cellStyle name="20% - Accent4 12 6 3" xfId="15015" xr:uid="{00000000-0005-0000-0000-000007240000}"/>
    <cellStyle name="20% - Accent4 12 7" xfId="15016" xr:uid="{00000000-0005-0000-0000-000008240000}"/>
    <cellStyle name="20% - Accent4 12 7 2" xfId="15017" xr:uid="{00000000-0005-0000-0000-000009240000}"/>
    <cellStyle name="20% - Accent4 12 8" xfId="15018" xr:uid="{00000000-0005-0000-0000-00000A240000}"/>
    <cellStyle name="20% - Accent4 12 8 2" xfId="15019" xr:uid="{00000000-0005-0000-0000-00000B240000}"/>
    <cellStyle name="20% - Accent4 12 9" xfId="15020" xr:uid="{00000000-0005-0000-0000-00000C240000}"/>
    <cellStyle name="20% - Accent4 12 9 2" xfId="15021" xr:uid="{00000000-0005-0000-0000-00000D240000}"/>
    <cellStyle name="20% - Accent4 13" xfId="462" xr:uid="{00000000-0005-0000-0000-00000E240000}"/>
    <cellStyle name="20% - Accent4 13 10" xfId="15022" xr:uid="{00000000-0005-0000-0000-00000F240000}"/>
    <cellStyle name="20% - Accent4 13 10 2" xfId="15023" xr:uid="{00000000-0005-0000-0000-000010240000}"/>
    <cellStyle name="20% - Accent4 13 11" xfId="15024" xr:uid="{00000000-0005-0000-0000-000011240000}"/>
    <cellStyle name="20% - Accent4 13 11 2" xfId="15025" xr:uid="{00000000-0005-0000-0000-000012240000}"/>
    <cellStyle name="20% - Accent4 13 12" xfId="15026" xr:uid="{00000000-0005-0000-0000-000013240000}"/>
    <cellStyle name="20% - Accent4 13 12 2" xfId="15027" xr:uid="{00000000-0005-0000-0000-000014240000}"/>
    <cellStyle name="20% - Accent4 13 13" xfId="15028" xr:uid="{00000000-0005-0000-0000-000015240000}"/>
    <cellStyle name="20% - Accent4 13 2" xfId="463" xr:uid="{00000000-0005-0000-0000-000016240000}"/>
    <cellStyle name="20% - Accent4 13 2 10" xfId="15029" xr:uid="{00000000-0005-0000-0000-000017240000}"/>
    <cellStyle name="20% - Accent4 13 2 10 2" xfId="15030" xr:uid="{00000000-0005-0000-0000-000018240000}"/>
    <cellStyle name="20% - Accent4 13 2 11" xfId="15031" xr:uid="{00000000-0005-0000-0000-000019240000}"/>
    <cellStyle name="20% - Accent4 13 2 11 2" xfId="15032" xr:uid="{00000000-0005-0000-0000-00001A240000}"/>
    <cellStyle name="20% - Accent4 13 2 12" xfId="15033" xr:uid="{00000000-0005-0000-0000-00001B240000}"/>
    <cellStyle name="20% - Accent4 13 2 2" xfId="15034" xr:uid="{00000000-0005-0000-0000-00001C240000}"/>
    <cellStyle name="20% - Accent4 13 2 2 10" xfId="15035" xr:uid="{00000000-0005-0000-0000-00001D240000}"/>
    <cellStyle name="20% - Accent4 13 2 2 10 2" xfId="15036" xr:uid="{00000000-0005-0000-0000-00001E240000}"/>
    <cellStyle name="20% - Accent4 13 2 2 11" xfId="15037" xr:uid="{00000000-0005-0000-0000-00001F240000}"/>
    <cellStyle name="20% - Accent4 13 2 2 2" xfId="15038" xr:uid="{00000000-0005-0000-0000-000020240000}"/>
    <cellStyle name="20% - Accent4 13 2 2 2 2" xfId="15039" xr:uid="{00000000-0005-0000-0000-000021240000}"/>
    <cellStyle name="20% - Accent4 13 2 2 2 2 2" xfId="15040" xr:uid="{00000000-0005-0000-0000-000022240000}"/>
    <cellStyle name="20% - Accent4 13 2 2 2 3" xfId="15041" xr:uid="{00000000-0005-0000-0000-000023240000}"/>
    <cellStyle name="20% - Accent4 13 2 2 2 3 2" xfId="15042" xr:uid="{00000000-0005-0000-0000-000024240000}"/>
    <cellStyle name="20% - Accent4 13 2 2 2 4" xfId="15043" xr:uid="{00000000-0005-0000-0000-000025240000}"/>
    <cellStyle name="20% - Accent4 13 2 2 3" xfId="15044" xr:uid="{00000000-0005-0000-0000-000026240000}"/>
    <cellStyle name="20% - Accent4 13 2 2 3 2" xfId="15045" xr:uid="{00000000-0005-0000-0000-000027240000}"/>
    <cellStyle name="20% - Accent4 13 2 2 3 2 2" xfId="15046" xr:uid="{00000000-0005-0000-0000-000028240000}"/>
    <cellStyle name="20% - Accent4 13 2 2 3 3" xfId="15047" xr:uid="{00000000-0005-0000-0000-000029240000}"/>
    <cellStyle name="20% - Accent4 13 2 2 3 3 2" xfId="15048" xr:uid="{00000000-0005-0000-0000-00002A240000}"/>
    <cellStyle name="20% - Accent4 13 2 2 3 4" xfId="15049" xr:uid="{00000000-0005-0000-0000-00002B240000}"/>
    <cellStyle name="20% - Accent4 13 2 2 4" xfId="15050" xr:uid="{00000000-0005-0000-0000-00002C240000}"/>
    <cellStyle name="20% - Accent4 13 2 2 4 2" xfId="15051" xr:uid="{00000000-0005-0000-0000-00002D240000}"/>
    <cellStyle name="20% - Accent4 13 2 2 4 2 2" xfId="15052" xr:uid="{00000000-0005-0000-0000-00002E240000}"/>
    <cellStyle name="20% - Accent4 13 2 2 4 3" xfId="15053" xr:uid="{00000000-0005-0000-0000-00002F240000}"/>
    <cellStyle name="20% - Accent4 13 2 2 5" xfId="15054" xr:uid="{00000000-0005-0000-0000-000030240000}"/>
    <cellStyle name="20% - Accent4 13 2 2 5 2" xfId="15055" xr:uid="{00000000-0005-0000-0000-000031240000}"/>
    <cellStyle name="20% - Accent4 13 2 2 6" xfId="15056" xr:uid="{00000000-0005-0000-0000-000032240000}"/>
    <cellStyle name="20% - Accent4 13 2 2 6 2" xfId="15057" xr:uid="{00000000-0005-0000-0000-000033240000}"/>
    <cellStyle name="20% - Accent4 13 2 2 7" xfId="15058" xr:uid="{00000000-0005-0000-0000-000034240000}"/>
    <cellStyle name="20% - Accent4 13 2 2 7 2" xfId="15059" xr:uid="{00000000-0005-0000-0000-000035240000}"/>
    <cellStyle name="20% - Accent4 13 2 2 8" xfId="15060" xr:uid="{00000000-0005-0000-0000-000036240000}"/>
    <cellStyle name="20% - Accent4 13 2 2 8 2" xfId="15061" xr:uid="{00000000-0005-0000-0000-000037240000}"/>
    <cellStyle name="20% - Accent4 13 2 2 9" xfId="15062" xr:uid="{00000000-0005-0000-0000-000038240000}"/>
    <cellStyle name="20% - Accent4 13 2 2 9 2" xfId="15063" xr:uid="{00000000-0005-0000-0000-000039240000}"/>
    <cellStyle name="20% - Accent4 13 2 3" xfId="15064" xr:uid="{00000000-0005-0000-0000-00003A240000}"/>
    <cellStyle name="20% - Accent4 13 2 3 2" xfId="15065" xr:uid="{00000000-0005-0000-0000-00003B240000}"/>
    <cellStyle name="20% - Accent4 13 2 3 2 2" xfId="15066" xr:uid="{00000000-0005-0000-0000-00003C240000}"/>
    <cellStyle name="20% - Accent4 13 2 3 3" xfId="15067" xr:uid="{00000000-0005-0000-0000-00003D240000}"/>
    <cellStyle name="20% - Accent4 13 2 3 3 2" xfId="15068" xr:uid="{00000000-0005-0000-0000-00003E240000}"/>
    <cellStyle name="20% - Accent4 13 2 3 4" xfId="15069" xr:uid="{00000000-0005-0000-0000-00003F240000}"/>
    <cellStyle name="20% - Accent4 13 2 4" xfId="15070" xr:uid="{00000000-0005-0000-0000-000040240000}"/>
    <cellStyle name="20% - Accent4 13 2 4 2" xfId="15071" xr:uid="{00000000-0005-0000-0000-000041240000}"/>
    <cellStyle name="20% - Accent4 13 2 4 2 2" xfId="15072" xr:uid="{00000000-0005-0000-0000-000042240000}"/>
    <cellStyle name="20% - Accent4 13 2 4 3" xfId="15073" xr:uid="{00000000-0005-0000-0000-000043240000}"/>
    <cellStyle name="20% - Accent4 13 2 4 3 2" xfId="15074" xr:uid="{00000000-0005-0000-0000-000044240000}"/>
    <cellStyle name="20% - Accent4 13 2 4 4" xfId="15075" xr:uid="{00000000-0005-0000-0000-000045240000}"/>
    <cellStyle name="20% - Accent4 13 2 5" xfId="15076" xr:uid="{00000000-0005-0000-0000-000046240000}"/>
    <cellStyle name="20% - Accent4 13 2 5 2" xfId="15077" xr:uid="{00000000-0005-0000-0000-000047240000}"/>
    <cellStyle name="20% - Accent4 13 2 5 2 2" xfId="15078" xr:uid="{00000000-0005-0000-0000-000048240000}"/>
    <cellStyle name="20% - Accent4 13 2 5 3" xfId="15079" xr:uid="{00000000-0005-0000-0000-000049240000}"/>
    <cellStyle name="20% - Accent4 13 2 6" xfId="15080" xr:uid="{00000000-0005-0000-0000-00004A240000}"/>
    <cellStyle name="20% - Accent4 13 2 6 2" xfId="15081" xr:uid="{00000000-0005-0000-0000-00004B240000}"/>
    <cellStyle name="20% - Accent4 13 2 7" xfId="15082" xr:uid="{00000000-0005-0000-0000-00004C240000}"/>
    <cellStyle name="20% - Accent4 13 2 7 2" xfId="15083" xr:uid="{00000000-0005-0000-0000-00004D240000}"/>
    <cellStyle name="20% - Accent4 13 2 8" xfId="15084" xr:uid="{00000000-0005-0000-0000-00004E240000}"/>
    <cellStyle name="20% - Accent4 13 2 8 2" xfId="15085" xr:uid="{00000000-0005-0000-0000-00004F240000}"/>
    <cellStyle name="20% - Accent4 13 2 9" xfId="15086" xr:uid="{00000000-0005-0000-0000-000050240000}"/>
    <cellStyle name="20% - Accent4 13 2 9 2" xfId="15087" xr:uid="{00000000-0005-0000-0000-000051240000}"/>
    <cellStyle name="20% - Accent4 13 3" xfId="464" xr:uid="{00000000-0005-0000-0000-000052240000}"/>
    <cellStyle name="20% - Accent4 13 3 10" xfId="15088" xr:uid="{00000000-0005-0000-0000-000053240000}"/>
    <cellStyle name="20% - Accent4 13 3 10 2" xfId="15089" xr:uid="{00000000-0005-0000-0000-000054240000}"/>
    <cellStyle name="20% - Accent4 13 3 11" xfId="15090" xr:uid="{00000000-0005-0000-0000-000055240000}"/>
    <cellStyle name="20% - Accent4 13 3 2" xfId="15091" xr:uid="{00000000-0005-0000-0000-000056240000}"/>
    <cellStyle name="20% - Accent4 13 3 2 2" xfId="15092" xr:uid="{00000000-0005-0000-0000-000057240000}"/>
    <cellStyle name="20% - Accent4 13 3 2 2 2" xfId="15093" xr:uid="{00000000-0005-0000-0000-000058240000}"/>
    <cellStyle name="20% - Accent4 13 3 2 3" xfId="15094" xr:uid="{00000000-0005-0000-0000-000059240000}"/>
    <cellStyle name="20% - Accent4 13 3 2 3 2" xfId="15095" xr:uid="{00000000-0005-0000-0000-00005A240000}"/>
    <cellStyle name="20% - Accent4 13 3 2 4" xfId="15096" xr:uid="{00000000-0005-0000-0000-00005B240000}"/>
    <cellStyle name="20% - Accent4 13 3 3" xfId="15097" xr:uid="{00000000-0005-0000-0000-00005C240000}"/>
    <cellStyle name="20% - Accent4 13 3 3 2" xfId="15098" xr:uid="{00000000-0005-0000-0000-00005D240000}"/>
    <cellStyle name="20% - Accent4 13 3 3 2 2" xfId="15099" xr:uid="{00000000-0005-0000-0000-00005E240000}"/>
    <cellStyle name="20% - Accent4 13 3 3 3" xfId="15100" xr:uid="{00000000-0005-0000-0000-00005F240000}"/>
    <cellStyle name="20% - Accent4 13 3 3 3 2" xfId="15101" xr:uid="{00000000-0005-0000-0000-000060240000}"/>
    <cellStyle name="20% - Accent4 13 3 3 4" xfId="15102" xr:uid="{00000000-0005-0000-0000-000061240000}"/>
    <cellStyle name="20% - Accent4 13 3 4" xfId="15103" xr:uid="{00000000-0005-0000-0000-000062240000}"/>
    <cellStyle name="20% - Accent4 13 3 4 2" xfId="15104" xr:uid="{00000000-0005-0000-0000-000063240000}"/>
    <cellStyle name="20% - Accent4 13 3 4 2 2" xfId="15105" xr:uid="{00000000-0005-0000-0000-000064240000}"/>
    <cellStyle name="20% - Accent4 13 3 4 3" xfId="15106" xr:uid="{00000000-0005-0000-0000-000065240000}"/>
    <cellStyle name="20% - Accent4 13 3 5" xfId="15107" xr:uid="{00000000-0005-0000-0000-000066240000}"/>
    <cellStyle name="20% - Accent4 13 3 5 2" xfId="15108" xr:uid="{00000000-0005-0000-0000-000067240000}"/>
    <cellStyle name="20% - Accent4 13 3 6" xfId="15109" xr:uid="{00000000-0005-0000-0000-000068240000}"/>
    <cellStyle name="20% - Accent4 13 3 6 2" xfId="15110" xr:uid="{00000000-0005-0000-0000-000069240000}"/>
    <cellStyle name="20% - Accent4 13 3 7" xfId="15111" xr:uid="{00000000-0005-0000-0000-00006A240000}"/>
    <cellStyle name="20% - Accent4 13 3 7 2" xfId="15112" xr:uid="{00000000-0005-0000-0000-00006B240000}"/>
    <cellStyle name="20% - Accent4 13 3 8" xfId="15113" xr:uid="{00000000-0005-0000-0000-00006C240000}"/>
    <cellStyle name="20% - Accent4 13 3 8 2" xfId="15114" xr:uid="{00000000-0005-0000-0000-00006D240000}"/>
    <cellStyle name="20% - Accent4 13 3 9" xfId="15115" xr:uid="{00000000-0005-0000-0000-00006E240000}"/>
    <cellStyle name="20% - Accent4 13 3 9 2" xfId="15116" xr:uid="{00000000-0005-0000-0000-00006F240000}"/>
    <cellStyle name="20% - Accent4 13 4" xfId="465" xr:uid="{00000000-0005-0000-0000-000070240000}"/>
    <cellStyle name="20% - Accent4 13 4 2" xfId="15117" xr:uid="{00000000-0005-0000-0000-000071240000}"/>
    <cellStyle name="20% - Accent4 13 4 2 2" xfId="15118" xr:uid="{00000000-0005-0000-0000-000072240000}"/>
    <cellStyle name="20% - Accent4 13 4 3" xfId="15119" xr:uid="{00000000-0005-0000-0000-000073240000}"/>
    <cellStyle name="20% - Accent4 13 4 3 2" xfId="15120" xr:uid="{00000000-0005-0000-0000-000074240000}"/>
    <cellStyle name="20% - Accent4 13 4 4" xfId="15121" xr:uid="{00000000-0005-0000-0000-000075240000}"/>
    <cellStyle name="20% - Accent4 13 5" xfId="15122" xr:uid="{00000000-0005-0000-0000-000076240000}"/>
    <cellStyle name="20% - Accent4 13 5 2" xfId="15123" xr:uid="{00000000-0005-0000-0000-000077240000}"/>
    <cellStyle name="20% - Accent4 13 5 2 2" xfId="15124" xr:uid="{00000000-0005-0000-0000-000078240000}"/>
    <cellStyle name="20% - Accent4 13 5 3" xfId="15125" xr:uid="{00000000-0005-0000-0000-000079240000}"/>
    <cellStyle name="20% - Accent4 13 5 3 2" xfId="15126" xr:uid="{00000000-0005-0000-0000-00007A240000}"/>
    <cellStyle name="20% - Accent4 13 5 4" xfId="15127" xr:uid="{00000000-0005-0000-0000-00007B240000}"/>
    <cellStyle name="20% - Accent4 13 6" xfId="15128" xr:uid="{00000000-0005-0000-0000-00007C240000}"/>
    <cellStyle name="20% - Accent4 13 6 2" xfId="15129" xr:uid="{00000000-0005-0000-0000-00007D240000}"/>
    <cellStyle name="20% - Accent4 13 6 2 2" xfId="15130" xr:uid="{00000000-0005-0000-0000-00007E240000}"/>
    <cellStyle name="20% - Accent4 13 6 3" xfId="15131" xr:uid="{00000000-0005-0000-0000-00007F240000}"/>
    <cellStyle name="20% - Accent4 13 7" xfId="15132" xr:uid="{00000000-0005-0000-0000-000080240000}"/>
    <cellStyle name="20% - Accent4 13 7 2" xfId="15133" xr:uid="{00000000-0005-0000-0000-000081240000}"/>
    <cellStyle name="20% - Accent4 13 8" xfId="15134" xr:uid="{00000000-0005-0000-0000-000082240000}"/>
    <cellStyle name="20% - Accent4 13 8 2" xfId="15135" xr:uid="{00000000-0005-0000-0000-000083240000}"/>
    <cellStyle name="20% - Accent4 13 9" xfId="15136" xr:uid="{00000000-0005-0000-0000-000084240000}"/>
    <cellStyle name="20% - Accent4 13 9 2" xfId="15137" xr:uid="{00000000-0005-0000-0000-000085240000}"/>
    <cellStyle name="20% - Accent4 14" xfId="466" xr:uid="{00000000-0005-0000-0000-000086240000}"/>
    <cellStyle name="20% - Accent4 14 10" xfId="15138" xr:uid="{00000000-0005-0000-0000-000087240000}"/>
    <cellStyle name="20% - Accent4 14 10 2" xfId="15139" xr:uid="{00000000-0005-0000-0000-000088240000}"/>
    <cellStyle name="20% - Accent4 14 11" xfId="15140" xr:uid="{00000000-0005-0000-0000-000089240000}"/>
    <cellStyle name="20% - Accent4 14 11 2" xfId="15141" xr:uid="{00000000-0005-0000-0000-00008A240000}"/>
    <cellStyle name="20% - Accent4 14 12" xfId="15142" xr:uid="{00000000-0005-0000-0000-00008B240000}"/>
    <cellStyle name="20% - Accent4 14 12 2" xfId="15143" xr:uid="{00000000-0005-0000-0000-00008C240000}"/>
    <cellStyle name="20% - Accent4 14 13" xfId="15144" xr:uid="{00000000-0005-0000-0000-00008D240000}"/>
    <cellStyle name="20% - Accent4 14 2" xfId="467" xr:uid="{00000000-0005-0000-0000-00008E240000}"/>
    <cellStyle name="20% - Accent4 14 2 10" xfId="15145" xr:uid="{00000000-0005-0000-0000-00008F240000}"/>
    <cellStyle name="20% - Accent4 14 2 10 2" xfId="15146" xr:uid="{00000000-0005-0000-0000-000090240000}"/>
    <cellStyle name="20% - Accent4 14 2 11" xfId="15147" xr:uid="{00000000-0005-0000-0000-000091240000}"/>
    <cellStyle name="20% - Accent4 14 2 11 2" xfId="15148" xr:uid="{00000000-0005-0000-0000-000092240000}"/>
    <cellStyle name="20% - Accent4 14 2 12" xfId="15149" xr:uid="{00000000-0005-0000-0000-000093240000}"/>
    <cellStyle name="20% - Accent4 14 2 2" xfId="15150" xr:uid="{00000000-0005-0000-0000-000094240000}"/>
    <cellStyle name="20% - Accent4 14 2 2 10" xfId="15151" xr:uid="{00000000-0005-0000-0000-000095240000}"/>
    <cellStyle name="20% - Accent4 14 2 2 10 2" xfId="15152" xr:uid="{00000000-0005-0000-0000-000096240000}"/>
    <cellStyle name="20% - Accent4 14 2 2 11" xfId="15153" xr:uid="{00000000-0005-0000-0000-000097240000}"/>
    <cellStyle name="20% - Accent4 14 2 2 2" xfId="15154" xr:uid="{00000000-0005-0000-0000-000098240000}"/>
    <cellStyle name="20% - Accent4 14 2 2 2 2" xfId="15155" xr:uid="{00000000-0005-0000-0000-000099240000}"/>
    <cellStyle name="20% - Accent4 14 2 2 2 2 2" xfId="15156" xr:uid="{00000000-0005-0000-0000-00009A240000}"/>
    <cellStyle name="20% - Accent4 14 2 2 2 3" xfId="15157" xr:uid="{00000000-0005-0000-0000-00009B240000}"/>
    <cellStyle name="20% - Accent4 14 2 2 2 3 2" xfId="15158" xr:uid="{00000000-0005-0000-0000-00009C240000}"/>
    <cellStyle name="20% - Accent4 14 2 2 2 4" xfId="15159" xr:uid="{00000000-0005-0000-0000-00009D240000}"/>
    <cellStyle name="20% - Accent4 14 2 2 3" xfId="15160" xr:uid="{00000000-0005-0000-0000-00009E240000}"/>
    <cellStyle name="20% - Accent4 14 2 2 3 2" xfId="15161" xr:uid="{00000000-0005-0000-0000-00009F240000}"/>
    <cellStyle name="20% - Accent4 14 2 2 3 2 2" xfId="15162" xr:uid="{00000000-0005-0000-0000-0000A0240000}"/>
    <cellStyle name="20% - Accent4 14 2 2 3 3" xfId="15163" xr:uid="{00000000-0005-0000-0000-0000A1240000}"/>
    <cellStyle name="20% - Accent4 14 2 2 3 3 2" xfId="15164" xr:uid="{00000000-0005-0000-0000-0000A2240000}"/>
    <cellStyle name="20% - Accent4 14 2 2 3 4" xfId="15165" xr:uid="{00000000-0005-0000-0000-0000A3240000}"/>
    <cellStyle name="20% - Accent4 14 2 2 4" xfId="15166" xr:uid="{00000000-0005-0000-0000-0000A4240000}"/>
    <cellStyle name="20% - Accent4 14 2 2 4 2" xfId="15167" xr:uid="{00000000-0005-0000-0000-0000A5240000}"/>
    <cellStyle name="20% - Accent4 14 2 2 4 2 2" xfId="15168" xr:uid="{00000000-0005-0000-0000-0000A6240000}"/>
    <cellStyle name="20% - Accent4 14 2 2 4 3" xfId="15169" xr:uid="{00000000-0005-0000-0000-0000A7240000}"/>
    <cellStyle name="20% - Accent4 14 2 2 5" xfId="15170" xr:uid="{00000000-0005-0000-0000-0000A8240000}"/>
    <cellStyle name="20% - Accent4 14 2 2 5 2" xfId="15171" xr:uid="{00000000-0005-0000-0000-0000A9240000}"/>
    <cellStyle name="20% - Accent4 14 2 2 6" xfId="15172" xr:uid="{00000000-0005-0000-0000-0000AA240000}"/>
    <cellStyle name="20% - Accent4 14 2 2 6 2" xfId="15173" xr:uid="{00000000-0005-0000-0000-0000AB240000}"/>
    <cellStyle name="20% - Accent4 14 2 2 7" xfId="15174" xr:uid="{00000000-0005-0000-0000-0000AC240000}"/>
    <cellStyle name="20% - Accent4 14 2 2 7 2" xfId="15175" xr:uid="{00000000-0005-0000-0000-0000AD240000}"/>
    <cellStyle name="20% - Accent4 14 2 2 8" xfId="15176" xr:uid="{00000000-0005-0000-0000-0000AE240000}"/>
    <cellStyle name="20% - Accent4 14 2 2 8 2" xfId="15177" xr:uid="{00000000-0005-0000-0000-0000AF240000}"/>
    <cellStyle name="20% - Accent4 14 2 2 9" xfId="15178" xr:uid="{00000000-0005-0000-0000-0000B0240000}"/>
    <cellStyle name="20% - Accent4 14 2 2 9 2" xfId="15179" xr:uid="{00000000-0005-0000-0000-0000B1240000}"/>
    <cellStyle name="20% - Accent4 14 2 3" xfId="15180" xr:uid="{00000000-0005-0000-0000-0000B2240000}"/>
    <cellStyle name="20% - Accent4 14 2 3 2" xfId="15181" xr:uid="{00000000-0005-0000-0000-0000B3240000}"/>
    <cellStyle name="20% - Accent4 14 2 3 2 2" xfId="15182" xr:uid="{00000000-0005-0000-0000-0000B4240000}"/>
    <cellStyle name="20% - Accent4 14 2 3 3" xfId="15183" xr:uid="{00000000-0005-0000-0000-0000B5240000}"/>
    <cellStyle name="20% - Accent4 14 2 3 3 2" xfId="15184" xr:uid="{00000000-0005-0000-0000-0000B6240000}"/>
    <cellStyle name="20% - Accent4 14 2 3 4" xfId="15185" xr:uid="{00000000-0005-0000-0000-0000B7240000}"/>
    <cellStyle name="20% - Accent4 14 2 4" xfId="15186" xr:uid="{00000000-0005-0000-0000-0000B8240000}"/>
    <cellStyle name="20% - Accent4 14 2 4 2" xfId="15187" xr:uid="{00000000-0005-0000-0000-0000B9240000}"/>
    <cellStyle name="20% - Accent4 14 2 4 2 2" xfId="15188" xr:uid="{00000000-0005-0000-0000-0000BA240000}"/>
    <cellStyle name="20% - Accent4 14 2 4 3" xfId="15189" xr:uid="{00000000-0005-0000-0000-0000BB240000}"/>
    <cellStyle name="20% - Accent4 14 2 4 3 2" xfId="15190" xr:uid="{00000000-0005-0000-0000-0000BC240000}"/>
    <cellStyle name="20% - Accent4 14 2 4 4" xfId="15191" xr:uid="{00000000-0005-0000-0000-0000BD240000}"/>
    <cellStyle name="20% - Accent4 14 2 5" xfId="15192" xr:uid="{00000000-0005-0000-0000-0000BE240000}"/>
    <cellStyle name="20% - Accent4 14 2 5 2" xfId="15193" xr:uid="{00000000-0005-0000-0000-0000BF240000}"/>
    <cellStyle name="20% - Accent4 14 2 5 2 2" xfId="15194" xr:uid="{00000000-0005-0000-0000-0000C0240000}"/>
    <cellStyle name="20% - Accent4 14 2 5 3" xfId="15195" xr:uid="{00000000-0005-0000-0000-0000C1240000}"/>
    <cellStyle name="20% - Accent4 14 2 6" xfId="15196" xr:uid="{00000000-0005-0000-0000-0000C2240000}"/>
    <cellStyle name="20% - Accent4 14 2 6 2" xfId="15197" xr:uid="{00000000-0005-0000-0000-0000C3240000}"/>
    <cellStyle name="20% - Accent4 14 2 7" xfId="15198" xr:uid="{00000000-0005-0000-0000-0000C4240000}"/>
    <cellStyle name="20% - Accent4 14 2 7 2" xfId="15199" xr:uid="{00000000-0005-0000-0000-0000C5240000}"/>
    <cellStyle name="20% - Accent4 14 2 8" xfId="15200" xr:uid="{00000000-0005-0000-0000-0000C6240000}"/>
    <cellStyle name="20% - Accent4 14 2 8 2" xfId="15201" xr:uid="{00000000-0005-0000-0000-0000C7240000}"/>
    <cellStyle name="20% - Accent4 14 2 9" xfId="15202" xr:uid="{00000000-0005-0000-0000-0000C8240000}"/>
    <cellStyle name="20% - Accent4 14 2 9 2" xfId="15203" xr:uid="{00000000-0005-0000-0000-0000C9240000}"/>
    <cellStyle name="20% - Accent4 14 3" xfId="468" xr:uid="{00000000-0005-0000-0000-0000CA240000}"/>
    <cellStyle name="20% - Accent4 14 3 10" xfId="15204" xr:uid="{00000000-0005-0000-0000-0000CB240000}"/>
    <cellStyle name="20% - Accent4 14 3 10 2" xfId="15205" xr:uid="{00000000-0005-0000-0000-0000CC240000}"/>
    <cellStyle name="20% - Accent4 14 3 11" xfId="15206" xr:uid="{00000000-0005-0000-0000-0000CD240000}"/>
    <cellStyle name="20% - Accent4 14 3 2" xfId="15207" xr:uid="{00000000-0005-0000-0000-0000CE240000}"/>
    <cellStyle name="20% - Accent4 14 3 2 2" xfId="15208" xr:uid="{00000000-0005-0000-0000-0000CF240000}"/>
    <cellStyle name="20% - Accent4 14 3 2 2 2" xfId="15209" xr:uid="{00000000-0005-0000-0000-0000D0240000}"/>
    <cellStyle name="20% - Accent4 14 3 2 3" xfId="15210" xr:uid="{00000000-0005-0000-0000-0000D1240000}"/>
    <cellStyle name="20% - Accent4 14 3 2 3 2" xfId="15211" xr:uid="{00000000-0005-0000-0000-0000D2240000}"/>
    <cellStyle name="20% - Accent4 14 3 2 4" xfId="15212" xr:uid="{00000000-0005-0000-0000-0000D3240000}"/>
    <cellStyle name="20% - Accent4 14 3 3" xfId="15213" xr:uid="{00000000-0005-0000-0000-0000D4240000}"/>
    <cellStyle name="20% - Accent4 14 3 3 2" xfId="15214" xr:uid="{00000000-0005-0000-0000-0000D5240000}"/>
    <cellStyle name="20% - Accent4 14 3 3 2 2" xfId="15215" xr:uid="{00000000-0005-0000-0000-0000D6240000}"/>
    <cellStyle name="20% - Accent4 14 3 3 3" xfId="15216" xr:uid="{00000000-0005-0000-0000-0000D7240000}"/>
    <cellStyle name="20% - Accent4 14 3 3 3 2" xfId="15217" xr:uid="{00000000-0005-0000-0000-0000D8240000}"/>
    <cellStyle name="20% - Accent4 14 3 3 4" xfId="15218" xr:uid="{00000000-0005-0000-0000-0000D9240000}"/>
    <cellStyle name="20% - Accent4 14 3 4" xfId="15219" xr:uid="{00000000-0005-0000-0000-0000DA240000}"/>
    <cellStyle name="20% - Accent4 14 3 4 2" xfId="15220" xr:uid="{00000000-0005-0000-0000-0000DB240000}"/>
    <cellStyle name="20% - Accent4 14 3 4 2 2" xfId="15221" xr:uid="{00000000-0005-0000-0000-0000DC240000}"/>
    <cellStyle name="20% - Accent4 14 3 4 3" xfId="15222" xr:uid="{00000000-0005-0000-0000-0000DD240000}"/>
    <cellStyle name="20% - Accent4 14 3 5" xfId="15223" xr:uid="{00000000-0005-0000-0000-0000DE240000}"/>
    <cellStyle name="20% - Accent4 14 3 5 2" xfId="15224" xr:uid="{00000000-0005-0000-0000-0000DF240000}"/>
    <cellStyle name="20% - Accent4 14 3 6" xfId="15225" xr:uid="{00000000-0005-0000-0000-0000E0240000}"/>
    <cellStyle name="20% - Accent4 14 3 6 2" xfId="15226" xr:uid="{00000000-0005-0000-0000-0000E1240000}"/>
    <cellStyle name="20% - Accent4 14 3 7" xfId="15227" xr:uid="{00000000-0005-0000-0000-0000E2240000}"/>
    <cellStyle name="20% - Accent4 14 3 7 2" xfId="15228" xr:uid="{00000000-0005-0000-0000-0000E3240000}"/>
    <cellStyle name="20% - Accent4 14 3 8" xfId="15229" xr:uid="{00000000-0005-0000-0000-0000E4240000}"/>
    <cellStyle name="20% - Accent4 14 3 8 2" xfId="15230" xr:uid="{00000000-0005-0000-0000-0000E5240000}"/>
    <cellStyle name="20% - Accent4 14 3 9" xfId="15231" xr:uid="{00000000-0005-0000-0000-0000E6240000}"/>
    <cellStyle name="20% - Accent4 14 3 9 2" xfId="15232" xr:uid="{00000000-0005-0000-0000-0000E7240000}"/>
    <cellStyle name="20% - Accent4 14 4" xfId="469" xr:uid="{00000000-0005-0000-0000-0000E8240000}"/>
    <cellStyle name="20% - Accent4 14 4 2" xfId="15233" xr:uid="{00000000-0005-0000-0000-0000E9240000}"/>
    <cellStyle name="20% - Accent4 14 4 2 2" xfId="15234" xr:uid="{00000000-0005-0000-0000-0000EA240000}"/>
    <cellStyle name="20% - Accent4 14 4 3" xfId="15235" xr:uid="{00000000-0005-0000-0000-0000EB240000}"/>
    <cellStyle name="20% - Accent4 14 4 3 2" xfId="15236" xr:uid="{00000000-0005-0000-0000-0000EC240000}"/>
    <cellStyle name="20% - Accent4 14 4 4" xfId="15237" xr:uid="{00000000-0005-0000-0000-0000ED240000}"/>
    <cellStyle name="20% - Accent4 14 5" xfId="15238" xr:uid="{00000000-0005-0000-0000-0000EE240000}"/>
    <cellStyle name="20% - Accent4 14 5 2" xfId="15239" xr:uid="{00000000-0005-0000-0000-0000EF240000}"/>
    <cellStyle name="20% - Accent4 14 5 2 2" xfId="15240" xr:uid="{00000000-0005-0000-0000-0000F0240000}"/>
    <cellStyle name="20% - Accent4 14 5 3" xfId="15241" xr:uid="{00000000-0005-0000-0000-0000F1240000}"/>
    <cellStyle name="20% - Accent4 14 5 3 2" xfId="15242" xr:uid="{00000000-0005-0000-0000-0000F2240000}"/>
    <cellStyle name="20% - Accent4 14 5 4" xfId="15243" xr:uid="{00000000-0005-0000-0000-0000F3240000}"/>
    <cellStyle name="20% - Accent4 14 6" xfId="15244" xr:uid="{00000000-0005-0000-0000-0000F4240000}"/>
    <cellStyle name="20% - Accent4 14 6 2" xfId="15245" xr:uid="{00000000-0005-0000-0000-0000F5240000}"/>
    <cellStyle name="20% - Accent4 14 6 2 2" xfId="15246" xr:uid="{00000000-0005-0000-0000-0000F6240000}"/>
    <cellStyle name="20% - Accent4 14 6 3" xfId="15247" xr:uid="{00000000-0005-0000-0000-0000F7240000}"/>
    <cellStyle name="20% - Accent4 14 7" xfId="15248" xr:uid="{00000000-0005-0000-0000-0000F8240000}"/>
    <cellStyle name="20% - Accent4 14 7 2" xfId="15249" xr:uid="{00000000-0005-0000-0000-0000F9240000}"/>
    <cellStyle name="20% - Accent4 14 8" xfId="15250" xr:uid="{00000000-0005-0000-0000-0000FA240000}"/>
    <cellStyle name="20% - Accent4 14 8 2" xfId="15251" xr:uid="{00000000-0005-0000-0000-0000FB240000}"/>
    <cellStyle name="20% - Accent4 14 9" xfId="15252" xr:uid="{00000000-0005-0000-0000-0000FC240000}"/>
    <cellStyle name="20% - Accent4 14 9 2" xfId="15253" xr:uid="{00000000-0005-0000-0000-0000FD240000}"/>
    <cellStyle name="20% - Accent4 15" xfId="470" xr:uid="{00000000-0005-0000-0000-0000FE240000}"/>
    <cellStyle name="20% - Accent4 15 10" xfId="15254" xr:uid="{00000000-0005-0000-0000-0000FF240000}"/>
    <cellStyle name="20% - Accent4 15 10 2" xfId="15255" xr:uid="{00000000-0005-0000-0000-000000250000}"/>
    <cellStyle name="20% - Accent4 15 11" xfId="15256" xr:uid="{00000000-0005-0000-0000-000001250000}"/>
    <cellStyle name="20% - Accent4 15 11 2" xfId="15257" xr:uid="{00000000-0005-0000-0000-000002250000}"/>
    <cellStyle name="20% - Accent4 15 12" xfId="15258" xr:uid="{00000000-0005-0000-0000-000003250000}"/>
    <cellStyle name="20% - Accent4 15 12 2" xfId="15259" xr:uid="{00000000-0005-0000-0000-000004250000}"/>
    <cellStyle name="20% - Accent4 15 13" xfId="15260" xr:uid="{00000000-0005-0000-0000-000005250000}"/>
    <cellStyle name="20% - Accent4 15 2" xfId="471" xr:uid="{00000000-0005-0000-0000-000006250000}"/>
    <cellStyle name="20% - Accent4 15 2 10" xfId="15261" xr:uid="{00000000-0005-0000-0000-000007250000}"/>
    <cellStyle name="20% - Accent4 15 2 10 2" xfId="15262" xr:uid="{00000000-0005-0000-0000-000008250000}"/>
    <cellStyle name="20% - Accent4 15 2 11" xfId="15263" xr:uid="{00000000-0005-0000-0000-000009250000}"/>
    <cellStyle name="20% - Accent4 15 2 11 2" xfId="15264" xr:uid="{00000000-0005-0000-0000-00000A250000}"/>
    <cellStyle name="20% - Accent4 15 2 12" xfId="15265" xr:uid="{00000000-0005-0000-0000-00000B250000}"/>
    <cellStyle name="20% - Accent4 15 2 2" xfId="15266" xr:uid="{00000000-0005-0000-0000-00000C250000}"/>
    <cellStyle name="20% - Accent4 15 2 2 10" xfId="15267" xr:uid="{00000000-0005-0000-0000-00000D250000}"/>
    <cellStyle name="20% - Accent4 15 2 2 10 2" xfId="15268" xr:uid="{00000000-0005-0000-0000-00000E250000}"/>
    <cellStyle name="20% - Accent4 15 2 2 11" xfId="15269" xr:uid="{00000000-0005-0000-0000-00000F250000}"/>
    <cellStyle name="20% - Accent4 15 2 2 2" xfId="15270" xr:uid="{00000000-0005-0000-0000-000010250000}"/>
    <cellStyle name="20% - Accent4 15 2 2 2 2" xfId="15271" xr:uid="{00000000-0005-0000-0000-000011250000}"/>
    <cellStyle name="20% - Accent4 15 2 2 2 2 2" xfId="15272" xr:uid="{00000000-0005-0000-0000-000012250000}"/>
    <cellStyle name="20% - Accent4 15 2 2 2 3" xfId="15273" xr:uid="{00000000-0005-0000-0000-000013250000}"/>
    <cellStyle name="20% - Accent4 15 2 2 2 3 2" xfId="15274" xr:uid="{00000000-0005-0000-0000-000014250000}"/>
    <cellStyle name="20% - Accent4 15 2 2 2 4" xfId="15275" xr:uid="{00000000-0005-0000-0000-000015250000}"/>
    <cellStyle name="20% - Accent4 15 2 2 3" xfId="15276" xr:uid="{00000000-0005-0000-0000-000016250000}"/>
    <cellStyle name="20% - Accent4 15 2 2 3 2" xfId="15277" xr:uid="{00000000-0005-0000-0000-000017250000}"/>
    <cellStyle name="20% - Accent4 15 2 2 3 2 2" xfId="15278" xr:uid="{00000000-0005-0000-0000-000018250000}"/>
    <cellStyle name="20% - Accent4 15 2 2 3 3" xfId="15279" xr:uid="{00000000-0005-0000-0000-000019250000}"/>
    <cellStyle name="20% - Accent4 15 2 2 3 3 2" xfId="15280" xr:uid="{00000000-0005-0000-0000-00001A250000}"/>
    <cellStyle name="20% - Accent4 15 2 2 3 4" xfId="15281" xr:uid="{00000000-0005-0000-0000-00001B250000}"/>
    <cellStyle name="20% - Accent4 15 2 2 4" xfId="15282" xr:uid="{00000000-0005-0000-0000-00001C250000}"/>
    <cellStyle name="20% - Accent4 15 2 2 4 2" xfId="15283" xr:uid="{00000000-0005-0000-0000-00001D250000}"/>
    <cellStyle name="20% - Accent4 15 2 2 4 2 2" xfId="15284" xr:uid="{00000000-0005-0000-0000-00001E250000}"/>
    <cellStyle name="20% - Accent4 15 2 2 4 3" xfId="15285" xr:uid="{00000000-0005-0000-0000-00001F250000}"/>
    <cellStyle name="20% - Accent4 15 2 2 5" xfId="15286" xr:uid="{00000000-0005-0000-0000-000020250000}"/>
    <cellStyle name="20% - Accent4 15 2 2 5 2" xfId="15287" xr:uid="{00000000-0005-0000-0000-000021250000}"/>
    <cellStyle name="20% - Accent4 15 2 2 6" xfId="15288" xr:uid="{00000000-0005-0000-0000-000022250000}"/>
    <cellStyle name="20% - Accent4 15 2 2 6 2" xfId="15289" xr:uid="{00000000-0005-0000-0000-000023250000}"/>
    <cellStyle name="20% - Accent4 15 2 2 7" xfId="15290" xr:uid="{00000000-0005-0000-0000-000024250000}"/>
    <cellStyle name="20% - Accent4 15 2 2 7 2" xfId="15291" xr:uid="{00000000-0005-0000-0000-000025250000}"/>
    <cellStyle name="20% - Accent4 15 2 2 8" xfId="15292" xr:uid="{00000000-0005-0000-0000-000026250000}"/>
    <cellStyle name="20% - Accent4 15 2 2 8 2" xfId="15293" xr:uid="{00000000-0005-0000-0000-000027250000}"/>
    <cellStyle name="20% - Accent4 15 2 2 9" xfId="15294" xr:uid="{00000000-0005-0000-0000-000028250000}"/>
    <cellStyle name="20% - Accent4 15 2 2 9 2" xfId="15295" xr:uid="{00000000-0005-0000-0000-000029250000}"/>
    <cellStyle name="20% - Accent4 15 2 3" xfId="15296" xr:uid="{00000000-0005-0000-0000-00002A250000}"/>
    <cellStyle name="20% - Accent4 15 2 3 2" xfId="15297" xr:uid="{00000000-0005-0000-0000-00002B250000}"/>
    <cellStyle name="20% - Accent4 15 2 3 2 2" xfId="15298" xr:uid="{00000000-0005-0000-0000-00002C250000}"/>
    <cellStyle name="20% - Accent4 15 2 3 3" xfId="15299" xr:uid="{00000000-0005-0000-0000-00002D250000}"/>
    <cellStyle name="20% - Accent4 15 2 3 3 2" xfId="15300" xr:uid="{00000000-0005-0000-0000-00002E250000}"/>
    <cellStyle name="20% - Accent4 15 2 3 4" xfId="15301" xr:uid="{00000000-0005-0000-0000-00002F250000}"/>
    <cellStyle name="20% - Accent4 15 2 4" xfId="15302" xr:uid="{00000000-0005-0000-0000-000030250000}"/>
    <cellStyle name="20% - Accent4 15 2 4 2" xfId="15303" xr:uid="{00000000-0005-0000-0000-000031250000}"/>
    <cellStyle name="20% - Accent4 15 2 4 2 2" xfId="15304" xr:uid="{00000000-0005-0000-0000-000032250000}"/>
    <cellStyle name="20% - Accent4 15 2 4 3" xfId="15305" xr:uid="{00000000-0005-0000-0000-000033250000}"/>
    <cellStyle name="20% - Accent4 15 2 4 3 2" xfId="15306" xr:uid="{00000000-0005-0000-0000-000034250000}"/>
    <cellStyle name="20% - Accent4 15 2 4 4" xfId="15307" xr:uid="{00000000-0005-0000-0000-000035250000}"/>
    <cellStyle name="20% - Accent4 15 2 5" xfId="15308" xr:uid="{00000000-0005-0000-0000-000036250000}"/>
    <cellStyle name="20% - Accent4 15 2 5 2" xfId="15309" xr:uid="{00000000-0005-0000-0000-000037250000}"/>
    <cellStyle name="20% - Accent4 15 2 5 2 2" xfId="15310" xr:uid="{00000000-0005-0000-0000-000038250000}"/>
    <cellStyle name="20% - Accent4 15 2 5 3" xfId="15311" xr:uid="{00000000-0005-0000-0000-000039250000}"/>
    <cellStyle name="20% - Accent4 15 2 6" xfId="15312" xr:uid="{00000000-0005-0000-0000-00003A250000}"/>
    <cellStyle name="20% - Accent4 15 2 6 2" xfId="15313" xr:uid="{00000000-0005-0000-0000-00003B250000}"/>
    <cellStyle name="20% - Accent4 15 2 7" xfId="15314" xr:uid="{00000000-0005-0000-0000-00003C250000}"/>
    <cellStyle name="20% - Accent4 15 2 7 2" xfId="15315" xr:uid="{00000000-0005-0000-0000-00003D250000}"/>
    <cellStyle name="20% - Accent4 15 2 8" xfId="15316" xr:uid="{00000000-0005-0000-0000-00003E250000}"/>
    <cellStyle name="20% - Accent4 15 2 8 2" xfId="15317" xr:uid="{00000000-0005-0000-0000-00003F250000}"/>
    <cellStyle name="20% - Accent4 15 2 9" xfId="15318" xr:uid="{00000000-0005-0000-0000-000040250000}"/>
    <cellStyle name="20% - Accent4 15 2 9 2" xfId="15319" xr:uid="{00000000-0005-0000-0000-000041250000}"/>
    <cellStyle name="20% - Accent4 15 3" xfId="472" xr:uid="{00000000-0005-0000-0000-000042250000}"/>
    <cellStyle name="20% - Accent4 15 3 10" xfId="15320" xr:uid="{00000000-0005-0000-0000-000043250000}"/>
    <cellStyle name="20% - Accent4 15 3 10 2" xfId="15321" xr:uid="{00000000-0005-0000-0000-000044250000}"/>
    <cellStyle name="20% - Accent4 15 3 11" xfId="15322" xr:uid="{00000000-0005-0000-0000-000045250000}"/>
    <cellStyle name="20% - Accent4 15 3 2" xfId="15323" xr:uid="{00000000-0005-0000-0000-000046250000}"/>
    <cellStyle name="20% - Accent4 15 3 2 2" xfId="15324" xr:uid="{00000000-0005-0000-0000-000047250000}"/>
    <cellStyle name="20% - Accent4 15 3 2 2 2" xfId="15325" xr:uid="{00000000-0005-0000-0000-000048250000}"/>
    <cellStyle name="20% - Accent4 15 3 2 3" xfId="15326" xr:uid="{00000000-0005-0000-0000-000049250000}"/>
    <cellStyle name="20% - Accent4 15 3 2 3 2" xfId="15327" xr:uid="{00000000-0005-0000-0000-00004A250000}"/>
    <cellStyle name="20% - Accent4 15 3 2 4" xfId="15328" xr:uid="{00000000-0005-0000-0000-00004B250000}"/>
    <cellStyle name="20% - Accent4 15 3 3" xfId="15329" xr:uid="{00000000-0005-0000-0000-00004C250000}"/>
    <cellStyle name="20% - Accent4 15 3 3 2" xfId="15330" xr:uid="{00000000-0005-0000-0000-00004D250000}"/>
    <cellStyle name="20% - Accent4 15 3 3 2 2" xfId="15331" xr:uid="{00000000-0005-0000-0000-00004E250000}"/>
    <cellStyle name="20% - Accent4 15 3 3 3" xfId="15332" xr:uid="{00000000-0005-0000-0000-00004F250000}"/>
    <cellStyle name="20% - Accent4 15 3 3 3 2" xfId="15333" xr:uid="{00000000-0005-0000-0000-000050250000}"/>
    <cellStyle name="20% - Accent4 15 3 3 4" xfId="15334" xr:uid="{00000000-0005-0000-0000-000051250000}"/>
    <cellStyle name="20% - Accent4 15 3 4" xfId="15335" xr:uid="{00000000-0005-0000-0000-000052250000}"/>
    <cellStyle name="20% - Accent4 15 3 4 2" xfId="15336" xr:uid="{00000000-0005-0000-0000-000053250000}"/>
    <cellStyle name="20% - Accent4 15 3 4 2 2" xfId="15337" xr:uid="{00000000-0005-0000-0000-000054250000}"/>
    <cellStyle name="20% - Accent4 15 3 4 3" xfId="15338" xr:uid="{00000000-0005-0000-0000-000055250000}"/>
    <cellStyle name="20% - Accent4 15 3 5" xfId="15339" xr:uid="{00000000-0005-0000-0000-000056250000}"/>
    <cellStyle name="20% - Accent4 15 3 5 2" xfId="15340" xr:uid="{00000000-0005-0000-0000-000057250000}"/>
    <cellStyle name="20% - Accent4 15 3 6" xfId="15341" xr:uid="{00000000-0005-0000-0000-000058250000}"/>
    <cellStyle name="20% - Accent4 15 3 6 2" xfId="15342" xr:uid="{00000000-0005-0000-0000-000059250000}"/>
    <cellStyle name="20% - Accent4 15 3 7" xfId="15343" xr:uid="{00000000-0005-0000-0000-00005A250000}"/>
    <cellStyle name="20% - Accent4 15 3 7 2" xfId="15344" xr:uid="{00000000-0005-0000-0000-00005B250000}"/>
    <cellStyle name="20% - Accent4 15 3 8" xfId="15345" xr:uid="{00000000-0005-0000-0000-00005C250000}"/>
    <cellStyle name="20% - Accent4 15 3 8 2" xfId="15346" xr:uid="{00000000-0005-0000-0000-00005D250000}"/>
    <cellStyle name="20% - Accent4 15 3 9" xfId="15347" xr:uid="{00000000-0005-0000-0000-00005E250000}"/>
    <cellStyle name="20% - Accent4 15 3 9 2" xfId="15348" xr:uid="{00000000-0005-0000-0000-00005F250000}"/>
    <cellStyle name="20% - Accent4 15 4" xfId="473" xr:uid="{00000000-0005-0000-0000-000060250000}"/>
    <cellStyle name="20% - Accent4 15 4 2" xfId="15349" xr:uid="{00000000-0005-0000-0000-000061250000}"/>
    <cellStyle name="20% - Accent4 15 4 2 2" xfId="15350" xr:uid="{00000000-0005-0000-0000-000062250000}"/>
    <cellStyle name="20% - Accent4 15 4 3" xfId="15351" xr:uid="{00000000-0005-0000-0000-000063250000}"/>
    <cellStyle name="20% - Accent4 15 4 3 2" xfId="15352" xr:uid="{00000000-0005-0000-0000-000064250000}"/>
    <cellStyle name="20% - Accent4 15 4 4" xfId="15353" xr:uid="{00000000-0005-0000-0000-000065250000}"/>
    <cellStyle name="20% - Accent4 15 5" xfId="15354" xr:uid="{00000000-0005-0000-0000-000066250000}"/>
    <cellStyle name="20% - Accent4 15 5 2" xfId="15355" xr:uid="{00000000-0005-0000-0000-000067250000}"/>
    <cellStyle name="20% - Accent4 15 5 2 2" xfId="15356" xr:uid="{00000000-0005-0000-0000-000068250000}"/>
    <cellStyle name="20% - Accent4 15 5 3" xfId="15357" xr:uid="{00000000-0005-0000-0000-000069250000}"/>
    <cellStyle name="20% - Accent4 15 5 3 2" xfId="15358" xr:uid="{00000000-0005-0000-0000-00006A250000}"/>
    <cellStyle name="20% - Accent4 15 5 4" xfId="15359" xr:uid="{00000000-0005-0000-0000-00006B250000}"/>
    <cellStyle name="20% - Accent4 15 6" xfId="15360" xr:uid="{00000000-0005-0000-0000-00006C250000}"/>
    <cellStyle name="20% - Accent4 15 6 2" xfId="15361" xr:uid="{00000000-0005-0000-0000-00006D250000}"/>
    <cellStyle name="20% - Accent4 15 6 2 2" xfId="15362" xr:uid="{00000000-0005-0000-0000-00006E250000}"/>
    <cellStyle name="20% - Accent4 15 6 3" xfId="15363" xr:uid="{00000000-0005-0000-0000-00006F250000}"/>
    <cellStyle name="20% - Accent4 15 7" xfId="15364" xr:uid="{00000000-0005-0000-0000-000070250000}"/>
    <cellStyle name="20% - Accent4 15 7 2" xfId="15365" xr:uid="{00000000-0005-0000-0000-000071250000}"/>
    <cellStyle name="20% - Accent4 15 8" xfId="15366" xr:uid="{00000000-0005-0000-0000-000072250000}"/>
    <cellStyle name="20% - Accent4 15 8 2" xfId="15367" xr:uid="{00000000-0005-0000-0000-000073250000}"/>
    <cellStyle name="20% - Accent4 15 9" xfId="15368" xr:uid="{00000000-0005-0000-0000-000074250000}"/>
    <cellStyle name="20% - Accent4 15 9 2" xfId="15369" xr:uid="{00000000-0005-0000-0000-000075250000}"/>
    <cellStyle name="20% - Accent4 16" xfId="474" xr:uid="{00000000-0005-0000-0000-000076250000}"/>
    <cellStyle name="20% - Accent4 16 10" xfId="15370" xr:uid="{00000000-0005-0000-0000-000077250000}"/>
    <cellStyle name="20% - Accent4 16 10 2" xfId="15371" xr:uid="{00000000-0005-0000-0000-000078250000}"/>
    <cellStyle name="20% - Accent4 16 11" xfId="15372" xr:uid="{00000000-0005-0000-0000-000079250000}"/>
    <cellStyle name="20% - Accent4 16 11 2" xfId="15373" xr:uid="{00000000-0005-0000-0000-00007A250000}"/>
    <cellStyle name="20% - Accent4 16 12" xfId="15374" xr:uid="{00000000-0005-0000-0000-00007B250000}"/>
    <cellStyle name="20% - Accent4 16 12 2" xfId="15375" xr:uid="{00000000-0005-0000-0000-00007C250000}"/>
    <cellStyle name="20% - Accent4 16 13" xfId="15376" xr:uid="{00000000-0005-0000-0000-00007D250000}"/>
    <cellStyle name="20% - Accent4 16 2" xfId="475" xr:uid="{00000000-0005-0000-0000-00007E250000}"/>
    <cellStyle name="20% - Accent4 16 2 10" xfId="15377" xr:uid="{00000000-0005-0000-0000-00007F250000}"/>
    <cellStyle name="20% - Accent4 16 2 10 2" xfId="15378" xr:uid="{00000000-0005-0000-0000-000080250000}"/>
    <cellStyle name="20% - Accent4 16 2 11" xfId="15379" xr:uid="{00000000-0005-0000-0000-000081250000}"/>
    <cellStyle name="20% - Accent4 16 2 11 2" xfId="15380" xr:uid="{00000000-0005-0000-0000-000082250000}"/>
    <cellStyle name="20% - Accent4 16 2 12" xfId="15381" xr:uid="{00000000-0005-0000-0000-000083250000}"/>
    <cellStyle name="20% - Accent4 16 2 2" xfId="15382" xr:uid="{00000000-0005-0000-0000-000084250000}"/>
    <cellStyle name="20% - Accent4 16 2 2 10" xfId="15383" xr:uid="{00000000-0005-0000-0000-000085250000}"/>
    <cellStyle name="20% - Accent4 16 2 2 10 2" xfId="15384" xr:uid="{00000000-0005-0000-0000-000086250000}"/>
    <cellStyle name="20% - Accent4 16 2 2 11" xfId="15385" xr:uid="{00000000-0005-0000-0000-000087250000}"/>
    <cellStyle name="20% - Accent4 16 2 2 2" xfId="15386" xr:uid="{00000000-0005-0000-0000-000088250000}"/>
    <cellStyle name="20% - Accent4 16 2 2 2 2" xfId="15387" xr:uid="{00000000-0005-0000-0000-000089250000}"/>
    <cellStyle name="20% - Accent4 16 2 2 2 2 2" xfId="15388" xr:uid="{00000000-0005-0000-0000-00008A250000}"/>
    <cellStyle name="20% - Accent4 16 2 2 2 3" xfId="15389" xr:uid="{00000000-0005-0000-0000-00008B250000}"/>
    <cellStyle name="20% - Accent4 16 2 2 2 3 2" xfId="15390" xr:uid="{00000000-0005-0000-0000-00008C250000}"/>
    <cellStyle name="20% - Accent4 16 2 2 2 4" xfId="15391" xr:uid="{00000000-0005-0000-0000-00008D250000}"/>
    <cellStyle name="20% - Accent4 16 2 2 3" xfId="15392" xr:uid="{00000000-0005-0000-0000-00008E250000}"/>
    <cellStyle name="20% - Accent4 16 2 2 3 2" xfId="15393" xr:uid="{00000000-0005-0000-0000-00008F250000}"/>
    <cellStyle name="20% - Accent4 16 2 2 3 2 2" xfId="15394" xr:uid="{00000000-0005-0000-0000-000090250000}"/>
    <cellStyle name="20% - Accent4 16 2 2 3 3" xfId="15395" xr:uid="{00000000-0005-0000-0000-000091250000}"/>
    <cellStyle name="20% - Accent4 16 2 2 3 3 2" xfId="15396" xr:uid="{00000000-0005-0000-0000-000092250000}"/>
    <cellStyle name="20% - Accent4 16 2 2 3 4" xfId="15397" xr:uid="{00000000-0005-0000-0000-000093250000}"/>
    <cellStyle name="20% - Accent4 16 2 2 4" xfId="15398" xr:uid="{00000000-0005-0000-0000-000094250000}"/>
    <cellStyle name="20% - Accent4 16 2 2 4 2" xfId="15399" xr:uid="{00000000-0005-0000-0000-000095250000}"/>
    <cellStyle name="20% - Accent4 16 2 2 4 2 2" xfId="15400" xr:uid="{00000000-0005-0000-0000-000096250000}"/>
    <cellStyle name="20% - Accent4 16 2 2 4 3" xfId="15401" xr:uid="{00000000-0005-0000-0000-000097250000}"/>
    <cellStyle name="20% - Accent4 16 2 2 5" xfId="15402" xr:uid="{00000000-0005-0000-0000-000098250000}"/>
    <cellStyle name="20% - Accent4 16 2 2 5 2" xfId="15403" xr:uid="{00000000-0005-0000-0000-000099250000}"/>
    <cellStyle name="20% - Accent4 16 2 2 6" xfId="15404" xr:uid="{00000000-0005-0000-0000-00009A250000}"/>
    <cellStyle name="20% - Accent4 16 2 2 6 2" xfId="15405" xr:uid="{00000000-0005-0000-0000-00009B250000}"/>
    <cellStyle name="20% - Accent4 16 2 2 7" xfId="15406" xr:uid="{00000000-0005-0000-0000-00009C250000}"/>
    <cellStyle name="20% - Accent4 16 2 2 7 2" xfId="15407" xr:uid="{00000000-0005-0000-0000-00009D250000}"/>
    <cellStyle name="20% - Accent4 16 2 2 8" xfId="15408" xr:uid="{00000000-0005-0000-0000-00009E250000}"/>
    <cellStyle name="20% - Accent4 16 2 2 8 2" xfId="15409" xr:uid="{00000000-0005-0000-0000-00009F250000}"/>
    <cellStyle name="20% - Accent4 16 2 2 9" xfId="15410" xr:uid="{00000000-0005-0000-0000-0000A0250000}"/>
    <cellStyle name="20% - Accent4 16 2 2 9 2" xfId="15411" xr:uid="{00000000-0005-0000-0000-0000A1250000}"/>
    <cellStyle name="20% - Accent4 16 2 3" xfId="15412" xr:uid="{00000000-0005-0000-0000-0000A2250000}"/>
    <cellStyle name="20% - Accent4 16 2 3 2" xfId="15413" xr:uid="{00000000-0005-0000-0000-0000A3250000}"/>
    <cellStyle name="20% - Accent4 16 2 3 2 2" xfId="15414" xr:uid="{00000000-0005-0000-0000-0000A4250000}"/>
    <cellStyle name="20% - Accent4 16 2 3 3" xfId="15415" xr:uid="{00000000-0005-0000-0000-0000A5250000}"/>
    <cellStyle name="20% - Accent4 16 2 3 3 2" xfId="15416" xr:uid="{00000000-0005-0000-0000-0000A6250000}"/>
    <cellStyle name="20% - Accent4 16 2 3 4" xfId="15417" xr:uid="{00000000-0005-0000-0000-0000A7250000}"/>
    <cellStyle name="20% - Accent4 16 2 4" xfId="15418" xr:uid="{00000000-0005-0000-0000-0000A8250000}"/>
    <cellStyle name="20% - Accent4 16 2 4 2" xfId="15419" xr:uid="{00000000-0005-0000-0000-0000A9250000}"/>
    <cellStyle name="20% - Accent4 16 2 4 2 2" xfId="15420" xr:uid="{00000000-0005-0000-0000-0000AA250000}"/>
    <cellStyle name="20% - Accent4 16 2 4 3" xfId="15421" xr:uid="{00000000-0005-0000-0000-0000AB250000}"/>
    <cellStyle name="20% - Accent4 16 2 4 3 2" xfId="15422" xr:uid="{00000000-0005-0000-0000-0000AC250000}"/>
    <cellStyle name="20% - Accent4 16 2 4 4" xfId="15423" xr:uid="{00000000-0005-0000-0000-0000AD250000}"/>
    <cellStyle name="20% - Accent4 16 2 5" xfId="15424" xr:uid="{00000000-0005-0000-0000-0000AE250000}"/>
    <cellStyle name="20% - Accent4 16 2 5 2" xfId="15425" xr:uid="{00000000-0005-0000-0000-0000AF250000}"/>
    <cellStyle name="20% - Accent4 16 2 5 2 2" xfId="15426" xr:uid="{00000000-0005-0000-0000-0000B0250000}"/>
    <cellStyle name="20% - Accent4 16 2 5 3" xfId="15427" xr:uid="{00000000-0005-0000-0000-0000B1250000}"/>
    <cellStyle name="20% - Accent4 16 2 6" xfId="15428" xr:uid="{00000000-0005-0000-0000-0000B2250000}"/>
    <cellStyle name="20% - Accent4 16 2 6 2" xfId="15429" xr:uid="{00000000-0005-0000-0000-0000B3250000}"/>
    <cellStyle name="20% - Accent4 16 2 7" xfId="15430" xr:uid="{00000000-0005-0000-0000-0000B4250000}"/>
    <cellStyle name="20% - Accent4 16 2 7 2" xfId="15431" xr:uid="{00000000-0005-0000-0000-0000B5250000}"/>
    <cellStyle name="20% - Accent4 16 2 8" xfId="15432" xr:uid="{00000000-0005-0000-0000-0000B6250000}"/>
    <cellStyle name="20% - Accent4 16 2 8 2" xfId="15433" xr:uid="{00000000-0005-0000-0000-0000B7250000}"/>
    <cellStyle name="20% - Accent4 16 2 9" xfId="15434" xr:uid="{00000000-0005-0000-0000-0000B8250000}"/>
    <cellStyle name="20% - Accent4 16 2 9 2" xfId="15435" xr:uid="{00000000-0005-0000-0000-0000B9250000}"/>
    <cellStyle name="20% - Accent4 16 3" xfId="476" xr:uid="{00000000-0005-0000-0000-0000BA250000}"/>
    <cellStyle name="20% - Accent4 16 3 10" xfId="15436" xr:uid="{00000000-0005-0000-0000-0000BB250000}"/>
    <cellStyle name="20% - Accent4 16 3 10 2" xfId="15437" xr:uid="{00000000-0005-0000-0000-0000BC250000}"/>
    <cellStyle name="20% - Accent4 16 3 11" xfId="15438" xr:uid="{00000000-0005-0000-0000-0000BD250000}"/>
    <cellStyle name="20% - Accent4 16 3 2" xfId="15439" xr:uid="{00000000-0005-0000-0000-0000BE250000}"/>
    <cellStyle name="20% - Accent4 16 3 2 2" xfId="15440" xr:uid="{00000000-0005-0000-0000-0000BF250000}"/>
    <cellStyle name="20% - Accent4 16 3 2 2 2" xfId="15441" xr:uid="{00000000-0005-0000-0000-0000C0250000}"/>
    <cellStyle name="20% - Accent4 16 3 2 3" xfId="15442" xr:uid="{00000000-0005-0000-0000-0000C1250000}"/>
    <cellStyle name="20% - Accent4 16 3 2 3 2" xfId="15443" xr:uid="{00000000-0005-0000-0000-0000C2250000}"/>
    <cellStyle name="20% - Accent4 16 3 2 4" xfId="15444" xr:uid="{00000000-0005-0000-0000-0000C3250000}"/>
    <cellStyle name="20% - Accent4 16 3 3" xfId="15445" xr:uid="{00000000-0005-0000-0000-0000C4250000}"/>
    <cellStyle name="20% - Accent4 16 3 3 2" xfId="15446" xr:uid="{00000000-0005-0000-0000-0000C5250000}"/>
    <cellStyle name="20% - Accent4 16 3 3 2 2" xfId="15447" xr:uid="{00000000-0005-0000-0000-0000C6250000}"/>
    <cellStyle name="20% - Accent4 16 3 3 3" xfId="15448" xr:uid="{00000000-0005-0000-0000-0000C7250000}"/>
    <cellStyle name="20% - Accent4 16 3 3 3 2" xfId="15449" xr:uid="{00000000-0005-0000-0000-0000C8250000}"/>
    <cellStyle name="20% - Accent4 16 3 3 4" xfId="15450" xr:uid="{00000000-0005-0000-0000-0000C9250000}"/>
    <cellStyle name="20% - Accent4 16 3 4" xfId="15451" xr:uid="{00000000-0005-0000-0000-0000CA250000}"/>
    <cellStyle name="20% - Accent4 16 3 4 2" xfId="15452" xr:uid="{00000000-0005-0000-0000-0000CB250000}"/>
    <cellStyle name="20% - Accent4 16 3 4 2 2" xfId="15453" xr:uid="{00000000-0005-0000-0000-0000CC250000}"/>
    <cellStyle name="20% - Accent4 16 3 4 3" xfId="15454" xr:uid="{00000000-0005-0000-0000-0000CD250000}"/>
    <cellStyle name="20% - Accent4 16 3 5" xfId="15455" xr:uid="{00000000-0005-0000-0000-0000CE250000}"/>
    <cellStyle name="20% - Accent4 16 3 5 2" xfId="15456" xr:uid="{00000000-0005-0000-0000-0000CF250000}"/>
    <cellStyle name="20% - Accent4 16 3 6" xfId="15457" xr:uid="{00000000-0005-0000-0000-0000D0250000}"/>
    <cellStyle name="20% - Accent4 16 3 6 2" xfId="15458" xr:uid="{00000000-0005-0000-0000-0000D1250000}"/>
    <cellStyle name="20% - Accent4 16 3 7" xfId="15459" xr:uid="{00000000-0005-0000-0000-0000D2250000}"/>
    <cellStyle name="20% - Accent4 16 3 7 2" xfId="15460" xr:uid="{00000000-0005-0000-0000-0000D3250000}"/>
    <cellStyle name="20% - Accent4 16 3 8" xfId="15461" xr:uid="{00000000-0005-0000-0000-0000D4250000}"/>
    <cellStyle name="20% - Accent4 16 3 8 2" xfId="15462" xr:uid="{00000000-0005-0000-0000-0000D5250000}"/>
    <cellStyle name="20% - Accent4 16 3 9" xfId="15463" xr:uid="{00000000-0005-0000-0000-0000D6250000}"/>
    <cellStyle name="20% - Accent4 16 3 9 2" xfId="15464" xr:uid="{00000000-0005-0000-0000-0000D7250000}"/>
    <cellStyle name="20% - Accent4 16 4" xfId="477" xr:uid="{00000000-0005-0000-0000-0000D8250000}"/>
    <cellStyle name="20% - Accent4 16 4 2" xfId="15465" xr:uid="{00000000-0005-0000-0000-0000D9250000}"/>
    <cellStyle name="20% - Accent4 16 4 2 2" xfId="15466" xr:uid="{00000000-0005-0000-0000-0000DA250000}"/>
    <cellStyle name="20% - Accent4 16 4 3" xfId="15467" xr:uid="{00000000-0005-0000-0000-0000DB250000}"/>
    <cellStyle name="20% - Accent4 16 4 3 2" xfId="15468" xr:uid="{00000000-0005-0000-0000-0000DC250000}"/>
    <cellStyle name="20% - Accent4 16 4 4" xfId="15469" xr:uid="{00000000-0005-0000-0000-0000DD250000}"/>
    <cellStyle name="20% - Accent4 16 5" xfId="15470" xr:uid="{00000000-0005-0000-0000-0000DE250000}"/>
    <cellStyle name="20% - Accent4 16 5 2" xfId="15471" xr:uid="{00000000-0005-0000-0000-0000DF250000}"/>
    <cellStyle name="20% - Accent4 16 5 2 2" xfId="15472" xr:uid="{00000000-0005-0000-0000-0000E0250000}"/>
    <cellStyle name="20% - Accent4 16 5 3" xfId="15473" xr:uid="{00000000-0005-0000-0000-0000E1250000}"/>
    <cellStyle name="20% - Accent4 16 5 3 2" xfId="15474" xr:uid="{00000000-0005-0000-0000-0000E2250000}"/>
    <cellStyle name="20% - Accent4 16 5 4" xfId="15475" xr:uid="{00000000-0005-0000-0000-0000E3250000}"/>
    <cellStyle name="20% - Accent4 16 6" xfId="15476" xr:uid="{00000000-0005-0000-0000-0000E4250000}"/>
    <cellStyle name="20% - Accent4 16 6 2" xfId="15477" xr:uid="{00000000-0005-0000-0000-0000E5250000}"/>
    <cellStyle name="20% - Accent4 16 6 2 2" xfId="15478" xr:uid="{00000000-0005-0000-0000-0000E6250000}"/>
    <cellStyle name="20% - Accent4 16 6 3" xfId="15479" xr:uid="{00000000-0005-0000-0000-0000E7250000}"/>
    <cellStyle name="20% - Accent4 16 7" xfId="15480" xr:uid="{00000000-0005-0000-0000-0000E8250000}"/>
    <cellStyle name="20% - Accent4 16 7 2" xfId="15481" xr:uid="{00000000-0005-0000-0000-0000E9250000}"/>
    <cellStyle name="20% - Accent4 16 8" xfId="15482" xr:uid="{00000000-0005-0000-0000-0000EA250000}"/>
    <cellStyle name="20% - Accent4 16 8 2" xfId="15483" xr:uid="{00000000-0005-0000-0000-0000EB250000}"/>
    <cellStyle name="20% - Accent4 16 9" xfId="15484" xr:uid="{00000000-0005-0000-0000-0000EC250000}"/>
    <cellStyle name="20% - Accent4 16 9 2" xfId="15485" xr:uid="{00000000-0005-0000-0000-0000ED250000}"/>
    <cellStyle name="20% - Accent4 17" xfId="478" xr:uid="{00000000-0005-0000-0000-0000EE250000}"/>
    <cellStyle name="20% - Accent4 17 10" xfId="15486" xr:uid="{00000000-0005-0000-0000-0000EF250000}"/>
    <cellStyle name="20% - Accent4 17 10 2" xfId="15487" xr:uid="{00000000-0005-0000-0000-0000F0250000}"/>
    <cellStyle name="20% - Accent4 17 11" xfId="15488" xr:uid="{00000000-0005-0000-0000-0000F1250000}"/>
    <cellStyle name="20% - Accent4 17 11 2" xfId="15489" xr:uid="{00000000-0005-0000-0000-0000F2250000}"/>
    <cellStyle name="20% - Accent4 17 12" xfId="15490" xr:uid="{00000000-0005-0000-0000-0000F3250000}"/>
    <cellStyle name="20% - Accent4 17 12 2" xfId="15491" xr:uid="{00000000-0005-0000-0000-0000F4250000}"/>
    <cellStyle name="20% - Accent4 17 13" xfId="15492" xr:uid="{00000000-0005-0000-0000-0000F5250000}"/>
    <cellStyle name="20% - Accent4 17 2" xfId="479" xr:uid="{00000000-0005-0000-0000-0000F6250000}"/>
    <cellStyle name="20% - Accent4 17 2 10" xfId="15493" xr:uid="{00000000-0005-0000-0000-0000F7250000}"/>
    <cellStyle name="20% - Accent4 17 2 10 2" xfId="15494" xr:uid="{00000000-0005-0000-0000-0000F8250000}"/>
    <cellStyle name="20% - Accent4 17 2 11" xfId="15495" xr:uid="{00000000-0005-0000-0000-0000F9250000}"/>
    <cellStyle name="20% - Accent4 17 2 11 2" xfId="15496" xr:uid="{00000000-0005-0000-0000-0000FA250000}"/>
    <cellStyle name="20% - Accent4 17 2 12" xfId="15497" xr:uid="{00000000-0005-0000-0000-0000FB250000}"/>
    <cellStyle name="20% - Accent4 17 2 2" xfId="15498" xr:uid="{00000000-0005-0000-0000-0000FC250000}"/>
    <cellStyle name="20% - Accent4 17 2 2 10" xfId="15499" xr:uid="{00000000-0005-0000-0000-0000FD250000}"/>
    <cellStyle name="20% - Accent4 17 2 2 10 2" xfId="15500" xr:uid="{00000000-0005-0000-0000-0000FE250000}"/>
    <cellStyle name="20% - Accent4 17 2 2 11" xfId="15501" xr:uid="{00000000-0005-0000-0000-0000FF250000}"/>
    <cellStyle name="20% - Accent4 17 2 2 2" xfId="15502" xr:uid="{00000000-0005-0000-0000-000000260000}"/>
    <cellStyle name="20% - Accent4 17 2 2 2 2" xfId="15503" xr:uid="{00000000-0005-0000-0000-000001260000}"/>
    <cellStyle name="20% - Accent4 17 2 2 2 2 2" xfId="15504" xr:uid="{00000000-0005-0000-0000-000002260000}"/>
    <cellStyle name="20% - Accent4 17 2 2 2 3" xfId="15505" xr:uid="{00000000-0005-0000-0000-000003260000}"/>
    <cellStyle name="20% - Accent4 17 2 2 2 3 2" xfId="15506" xr:uid="{00000000-0005-0000-0000-000004260000}"/>
    <cellStyle name="20% - Accent4 17 2 2 2 4" xfId="15507" xr:uid="{00000000-0005-0000-0000-000005260000}"/>
    <cellStyle name="20% - Accent4 17 2 2 3" xfId="15508" xr:uid="{00000000-0005-0000-0000-000006260000}"/>
    <cellStyle name="20% - Accent4 17 2 2 3 2" xfId="15509" xr:uid="{00000000-0005-0000-0000-000007260000}"/>
    <cellStyle name="20% - Accent4 17 2 2 3 2 2" xfId="15510" xr:uid="{00000000-0005-0000-0000-000008260000}"/>
    <cellStyle name="20% - Accent4 17 2 2 3 3" xfId="15511" xr:uid="{00000000-0005-0000-0000-000009260000}"/>
    <cellStyle name="20% - Accent4 17 2 2 3 3 2" xfId="15512" xr:uid="{00000000-0005-0000-0000-00000A260000}"/>
    <cellStyle name="20% - Accent4 17 2 2 3 4" xfId="15513" xr:uid="{00000000-0005-0000-0000-00000B260000}"/>
    <cellStyle name="20% - Accent4 17 2 2 4" xfId="15514" xr:uid="{00000000-0005-0000-0000-00000C260000}"/>
    <cellStyle name="20% - Accent4 17 2 2 4 2" xfId="15515" xr:uid="{00000000-0005-0000-0000-00000D260000}"/>
    <cellStyle name="20% - Accent4 17 2 2 4 2 2" xfId="15516" xr:uid="{00000000-0005-0000-0000-00000E260000}"/>
    <cellStyle name="20% - Accent4 17 2 2 4 3" xfId="15517" xr:uid="{00000000-0005-0000-0000-00000F260000}"/>
    <cellStyle name="20% - Accent4 17 2 2 5" xfId="15518" xr:uid="{00000000-0005-0000-0000-000010260000}"/>
    <cellStyle name="20% - Accent4 17 2 2 5 2" xfId="15519" xr:uid="{00000000-0005-0000-0000-000011260000}"/>
    <cellStyle name="20% - Accent4 17 2 2 6" xfId="15520" xr:uid="{00000000-0005-0000-0000-000012260000}"/>
    <cellStyle name="20% - Accent4 17 2 2 6 2" xfId="15521" xr:uid="{00000000-0005-0000-0000-000013260000}"/>
    <cellStyle name="20% - Accent4 17 2 2 7" xfId="15522" xr:uid="{00000000-0005-0000-0000-000014260000}"/>
    <cellStyle name="20% - Accent4 17 2 2 7 2" xfId="15523" xr:uid="{00000000-0005-0000-0000-000015260000}"/>
    <cellStyle name="20% - Accent4 17 2 2 8" xfId="15524" xr:uid="{00000000-0005-0000-0000-000016260000}"/>
    <cellStyle name="20% - Accent4 17 2 2 8 2" xfId="15525" xr:uid="{00000000-0005-0000-0000-000017260000}"/>
    <cellStyle name="20% - Accent4 17 2 2 9" xfId="15526" xr:uid="{00000000-0005-0000-0000-000018260000}"/>
    <cellStyle name="20% - Accent4 17 2 2 9 2" xfId="15527" xr:uid="{00000000-0005-0000-0000-000019260000}"/>
    <cellStyle name="20% - Accent4 17 2 3" xfId="15528" xr:uid="{00000000-0005-0000-0000-00001A260000}"/>
    <cellStyle name="20% - Accent4 17 2 3 2" xfId="15529" xr:uid="{00000000-0005-0000-0000-00001B260000}"/>
    <cellStyle name="20% - Accent4 17 2 3 2 2" xfId="15530" xr:uid="{00000000-0005-0000-0000-00001C260000}"/>
    <cellStyle name="20% - Accent4 17 2 3 3" xfId="15531" xr:uid="{00000000-0005-0000-0000-00001D260000}"/>
    <cellStyle name="20% - Accent4 17 2 3 3 2" xfId="15532" xr:uid="{00000000-0005-0000-0000-00001E260000}"/>
    <cellStyle name="20% - Accent4 17 2 3 4" xfId="15533" xr:uid="{00000000-0005-0000-0000-00001F260000}"/>
    <cellStyle name="20% - Accent4 17 2 4" xfId="15534" xr:uid="{00000000-0005-0000-0000-000020260000}"/>
    <cellStyle name="20% - Accent4 17 2 4 2" xfId="15535" xr:uid="{00000000-0005-0000-0000-000021260000}"/>
    <cellStyle name="20% - Accent4 17 2 4 2 2" xfId="15536" xr:uid="{00000000-0005-0000-0000-000022260000}"/>
    <cellStyle name="20% - Accent4 17 2 4 3" xfId="15537" xr:uid="{00000000-0005-0000-0000-000023260000}"/>
    <cellStyle name="20% - Accent4 17 2 4 3 2" xfId="15538" xr:uid="{00000000-0005-0000-0000-000024260000}"/>
    <cellStyle name="20% - Accent4 17 2 4 4" xfId="15539" xr:uid="{00000000-0005-0000-0000-000025260000}"/>
    <cellStyle name="20% - Accent4 17 2 5" xfId="15540" xr:uid="{00000000-0005-0000-0000-000026260000}"/>
    <cellStyle name="20% - Accent4 17 2 5 2" xfId="15541" xr:uid="{00000000-0005-0000-0000-000027260000}"/>
    <cellStyle name="20% - Accent4 17 2 5 2 2" xfId="15542" xr:uid="{00000000-0005-0000-0000-000028260000}"/>
    <cellStyle name="20% - Accent4 17 2 5 3" xfId="15543" xr:uid="{00000000-0005-0000-0000-000029260000}"/>
    <cellStyle name="20% - Accent4 17 2 6" xfId="15544" xr:uid="{00000000-0005-0000-0000-00002A260000}"/>
    <cellStyle name="20% - Accent4 17 2 6 2" xfId="15545" xr:uid="{00000000-0005-0000-0000-00002B260000}"/>
    <cellStyle name="20% - Accent4 17 2 7" xfId="15546" xr:uid="{00000000-0005-0000-0000-00002C260000}"/>
    <cellStyle name="20% - Accent4 17 2 7 2" xfId="15547" xr:uid="{00000000-0005-0000-0000-00002D260000}"/>
    <cellStyle name="20% - Accent4 17 2 8" xfId="15548" xr:uid="{00000000-0005-0000-0000-00002E260000}"/>
    <cellStyle name="20% - Accent4 17 2 8 2" xfId="15549" xr:uid="{00000000-0005-0000-0000-00002F260000}"/>
    <cellStyle name="20% - Accent4 17 2 9" xfId="15550" xr:uid="{00000000-0005-0000-0000-000030260000}"/>
    <cellStyle name="20% - Accent4 17 2 9 2" xfId="15551" xr:uid="{00000000-0005-0000-0000-000031260000}"/>
    <cellStyle name="20% - Accent4 17 3" xfId="480" xr:uid="{00000000-0005-0000-0000-000032260000}"/>
    <cellStyle name="20% - Accent4 17 3 10" xfId="15552" xr:uid="{00000000-0005-0000-0000-000033260000}"/>
    <cellStyle name="20% - Accent4 17 3 10 2" xfId="15553" xr:uid="{00000000-0005-0000-0000-000034260000}"/>
    <cellStyle name="20% - Accent4 17 3 11" xfId="15554" xr:uid="{00000000-0005-0000-0000-000035260000}"/>
    <cellStyle name="20% - Accent4 17 3 2" xfId="15555" xr:uid="{00000000-0005-0000-0000-000036260000}"/>
    <cellStyle name="20% - Accent4 17 3 2 2" xfId="15556" xr:uid="{00000000-0005-0000-0000-000037260000}"/>
    <cellStyle name="20% - Accent4 17 3 2 2 2" xfId="15557" xr:uid="{00000000-0005-0000-0000-000038260000}"/>
    <cellStyle name="20% - Accent4 17 3 2 3" xfId="15558" xr:uid="{00000000-0005-0000-0000-000039260000}"/>
    <cellStyle name="20% - Accent4 17 3 2 3 2" xfId="15559" xr:uid="{00000000-0005-0000-0000-00003A260000}"/>
    <cellStyle name="20% - Accent4 17 3 2 4" xfId="15560" xr:uid="{00000000-0005-0000-0000-00003B260000}"/>
    <cellStyle name="20% - Accent4 17 3 3" xfId="15561" xr:uid="{00000000-0005-0000-0000-00003C260000}"/>
    <cellStyle name="20% - Accent4 17 3 3 2" xfId="15562" xr:uid="{00000000-0005-0000-0000-00003D260000}"/>
    <cellStyle name="20% - Accent4 17 3 3 2 2" xfId="15563" xr:uid="{00000000-0005-0000-0000-00003E260000}"/>
    <cellStyle name="20% - Accent4 17 3 3 3" xfId="15564" xr:uid="{00000000-0005-0000-0000-00003F260000}"/>
    <cellStyle name="20% - Accent4 17 3 3 3 2" xfId="15565" xr:uid="{00000000-0005-0000-0000-000040260000}"/>
    <cellStyle name="20% - Accent4 17 3 3 4" xfId="15566" xr:uid="{00000000-0005-0000-0000-000041260000}"/>
    <cellStyle name="20% - Accent4 17 3 4" xfId="15567" xr:uid="{00000000-0005-0000-0000-000042260000}"/>
    <cellStyle name="20% - Accent4 17 3 4 2" xfId="15568" xr:uid="{00000000-0005-0000-0000-000043260000}"/>
    <cellStyle name="20% - Accent4 17 3 4 2 2" xfId="15569" xr:uid="{00000000-0005-0000-0000-000044260000}"/>
    <cellStyle name="20% - Accent4 17 3 4 3" xfId="15570" xr:uid="{00000000-0005-0000-0000-000045260000}"/>
    <cellStyle name="20% - Accent4 17 3 5" xfId="15571" xr:uid="{00000000-0005-0000-0000-000046260000}"/>
    <cellStyle name="20% - Accent4 17 3 5 2" xfId="15572" xr:uid="{00000000-0005-0000-0000-000047260000}"/>
    <cellStyle name="20% - Accent4 17 3 6" xfId="15573" xr:uid="{00000000-0005-0000-0000-000048260000}"/>
    <cellStyle name="20% - Accent4 17 3 6 2" xfId="15574" xr:uid="{00000000-0005-0000-0000-000049260000}"/>
    <cellStyle name="20% - Accent4 17 3 7" xfId="15575" xr:uid="{00000000-0005-0000-0000-00004A260000}"/>
    <cellStyle name="20% - Accent4 17 3 7 2" xfId="15576" xr:uid="{00000000-0005-0000-0000-00004B260000}"/>
    <cellStyle name="20% - Accent4 17 3 8" xfId="15577" xr:uid="{00000000-0005-0000-0000-00004C260000}"/>
    <cellStyle name="20% - Accent4 17 3 8 2" xfId="15578" xr:uid="{00000000-0005-0000-0000-00004D260000}"/>
    <cellStyle name="20% - Accent4 17 3 9" xfId="15579" xr:uid="{00000000-0005-0000-0000-00004E260000}"/>
    <cellStyle name="20% - Accent4 17 3 9 2" xfId="15580" xr:uid="{00000000-0005-0000-0000-00004F260000}"/>
    <cellStyle name="20% - Accent4 17 4" xfId="481" xr:uid="{00000000-0005-0000-0000-000050260000}"/>
    <cellStyle name="20% - Accent4 17 4 2" xfId="15581" xr:uid="{00000000-0005-0000-0000-000051260000}"/>
    <cellStyle name="20% - Accent4 17 4 2 2" xfId="15582" xr:uid="{00000000-0005-0000-0000-000052260000}"/>
    <cellStyle name="20% - Accent4 17 4 3" xfId="15583" xr:uid="{00000000-0005-0000-0000-000053260000}"/>
    <cellStyle name="20% - Accent4 17 4 3 2" xfId="15584" xr:uid="{00000000-0005-0000-0000-000054260000}"/>
    <cellStyle name="20% - Accent4 17 4 4" xfId="15585" xr:uid="{00000000-0005-0000-0000-000055260000}"/>
    <cellStyle name="20% - Accent4 17 5" xfId="15586" xr:uid="{00000000-0005-0000-0000-000056260000}"/>
    <cellStyle name="20% - Accent4 17 5 2" xfId="15587" xr:uid="{00000000-0005-0000-0000-000057260000}"/>
    <cellStyle name="20% - Accent4 17 5 2 2" xfId="15588" xr:uid="{00000000-0005-0000-0000-000058260000}"/>
    <cellStyle name="20% - Accent4 17 5 3" xfId="15589" xr:uid="{00000000-0005-0000-0000-000059260000}"/>
    <cellStyle name="20% - Accent4 17 5 3 2" xfId="15590" xr:uid="{00000000-0005-0000-0000-00005A260000}"/>
    <cellStyle name="20% - Accent4 17 5 4" xfId="15591" xr:uid="{00000000-0005-0000-0000-00005B260000}"/>
    <cellStyle name="20% - Accent4 17 6" xfId="15592" xr:uid="{00000000-0005-0000-0000-00005C260000}"/>
    <cellStyle name="20% - Accent4 17 6 2" xfId="15593" xr:uid="{00000000-0005-0000-0000-00005D260000}"/>
    <cellStyle name="20% - Accent4 17 6 2 2" xfId="15594" xr:uid="{00000000-0005-0000-0000-00005E260000}"/>
    <cellStyle name="20% - Accent4 17 6 3" xfId="15595" xr:uid="{00000000-0005-0000-0000-00005F260000}"/>
    <cellStyle name="20% - Accent4 17 7" xfId="15596" xr:uid="{00000000-0005-0000-0000-000060260000}"/>
    <cellStyle name="20% - Accent4 17 7 2" xfId="15597" xr:uid="{00000000-0005-0000-0000-000061260000}"/>
    <cellStyle name="20% - Accent4 17 8" xfId="15598" xr:uid="{00000000-0005-0000-0000-000062260000}"/>
    <cellStyle name="20% - Accent4 17 8 2" xfId="15599" xr:uid="{00000000-0005-0000-0000-000063260000}"/>
    <cellStyle name="20% - Accent4 17 9" xfId="15600" xr:uid="{00000000-0005-0000-0000-000064260000}"/>
    <cellStyle name="20% - Accent4 17 9 2" xfId="15601" xr:uid="{00000000-0005-0000-0000-000065260000}"/>
    <cellStyle name="20% - Accent4 18" xfId="482" xr:uid="{00000000-0005-0000-0000-000066260000}"/>
    <cellStyle name="20% - Accent4 18 10" xfId="15602" xr:uid="{00000000-0005-0000-0000-000067260000}"/>
    <cellStyle name="20% - Accent4 18 10 2" xfId="15603" xr:uid="{00000000-0005-0000-0000-000068260000}"/>
    <cellStyle name="20% - Accent4 18 11" xfId="15604" xr:uid="{00000000-0005-0000-0000-000069260000}"/>
    <cellStyle name="20% - Accent4 18 11 2" xfId="15605" xr:uid="{00000000-0005-0000-0000-00006A260000}"/>
    <cellStyle name="20% - Accent4 18 12" xfId="15606" xr:uid="{00000000-0005-0000-0000-00006B260000}"/>
    <cellStyle name="20% - Accent4 18 12 2" xfId="15607" xr:uid="{00000000-0005-0000-0000-00006C260000}"/>
    <cellStyle name="20% - Accent4 18 13" xfId="15608" xr:uid="{00000000-0005-0000-0000-00006D260000}"/>
    <cellStyle name="20% - Accent4 18 2" xfId="483" xr:uid="{00000000-0005-0000-0000-00006E260000}"/>
    <cellStyle name="20% - Accent4 18 2 10" xfId="15609" xr:uid="{00000000-0005-0000-0000-00006F260000}"/>
    <cellStyle name="20% - Accent4 18 2 10 2" xfId="15610" xr:uid="{00000000-0005-0000-0000-000070260000}"/>
    <cellStyle name="20% - Accent4 18 2 11" xfId="15611" xr:uid="{00000000-0005-0000-0000-000071260000}"/>
    <cellStyle name="20% - Accent4 18 2 11 2" xfId="15612" xr:uid="{00000000-0005-0000-0000-000072260000}"/>
    <cellStyle name="20% - Accent4 18 2 12" xfId="15613" xr:uid="{00000000-0005-0000-0000-000073260000}"/>
    <cellStyle name="20% - Accent4 18 2 2" xfId="15614" xr:uid="{00000000-0005-0000-0000-000074260000}"/>
    <cellStyle name="20% - Accent4 18 2 2 10" xfId="15615" xr:uid="{00000000-0005-0000-0000-000075260000}"/>
    <cellStyle name="20% - Accent4 18 2 2 10 2" xfId="15616" xr:uid="{00000000-0005-0000-0000-000076260000}"/>
    <cellStyle name="20% - Accent4 18 2 2 11" xfId="15617" xr:uid="{00000000-0005-0000-0000-000077260000}"/>
    <cellStyle name="20% - Accent4 18 2 2 2" xfId="15618" xr:uid="{00000000-0005-0000-0000-000078260000}"/>
    <cellStyle name="20% - Accent4 18 2 2 2 2" xfId="15619" xr:uid="{00000000-0005-0000-0000-000079260000}"/>
    <cellStyle name="20% - Accent4 18 2 2 2 2 2" xfId="15620" xr:uid="{00000000-0005-0000-0000-00007A260000}"/>
    <cellStyle name="20% - Accent4 18 2 2 2 3" xfId="15621" xr:uid="{00000000-0005-0000-0000-00007B260000}"/>
    <cellStyle name="20% - Accent4 18 2 2 2 3 2" xfId="15622" xr:uid="{00000000-0005-0000-0000-00007C260000}"/>
    <cellStyle name="20% - Accent4 18 2 2 2 4" xfId="15623" xr:uid="{00000000-0005-0000-0000-00007D260000}"/>
    <cellStyle name="20% - Accent4 18 2 2 3" xfId="15624" xr:uid="{00000000-0005-0000-0000-00007E260000}"/>
    <cellStyle name="20% - Accent4 18 2 2 3 2" xfId="15625" xr:uid="{00000000-0005-0000-0000-00007F260000}"/>
    <cellStyle name="20% - Accent4 18 2 2 3 2 2" xfId="15626" xr:uid="{00000000-0005-0000-0000-000080260000}"/>
    <cellStyle name="20% - Accent4 18 2 2 3 3" xfId="15627" xr:uid="{00000000-0005-0000-0000-000081260000}"/>
    <cellStyle name="20% - Accent4 18 2 2 3 3 2" xfId="15628" xr:uid="{00000000-0005-0000-0000-000082260000}"/>
    <cellStyle name="20% - Accent4 18 2 2 3 4" xfId="15629" xr:uid="{00000000-0005-0000-0000-000083260000}"/>
    <cellStyle name="20% - Accent4 18 2 2 4" xfId="15630" xr:uid="{00000000-0005-0000-0000-000084260000}"/>
    <cellStyle name="20% - Accent4 18 2 2 4 2" xfId="15631" xr:uid="{00000000-0005-0000-0000-000085260000}"/>
    <cellStyle name="20% - Accent4 18 2 2 4 2 2" xfId="15632" xr:uid="{00000000-0005-0000-0000-000086260000}"/>
    <cellStyle name="20% - Accent4 18 2 2 4 3" xfId="15633" xr:uid="{00000000-0005-0000-0000-000087260000}"/>
    <cellStyle name="20% - Accent4 18 2 2 5" xfId="15634" xr:uid="{00000000-0005-0000-0000-000088260000}"/>
    <cellStyle name="20% - Accent4 18 2 2 5 2" xfId="15635" xr:uid="{00000000-0005-0000-0000-000089260000}"/>
    <cellStyle name="20% - Accent4 18 2 2 6" xfId="15636" xr:uid="{00000000-0005-0000-0000-00008A260000}"/>
    <cellStyle name="20% - Accent4 18 2 2 6 2" xfId="15637" xr:uid="{00000000-0005-0000-0000-00008B260000}"/>
    <cellStyle name="20% - Accent4 18 2 2 7" xfId="15638" xr:uid="{00000000-0005-0000-0000-00008C260000}"/>
    <cellStyle name="20% - Accent4 18 2 2 7 2" xfId="15639" xr:uid="{00000000-0005-0000-0000-00008D260000}"/>
    <cellStyle name="20% - Accent4 18 2 2 8" xfId="15640" xr:uid="{00000000-0005-0000-0000-00008E260000}"/>
    <cellStyle name="20% - Accent4 18 2 2 8 2" xfId="15641" xr:uid="{00000000-0005-0000-0000-00008F260000}"/>
    <cellStyle name="20% - Accent4 18 2 2 9" xfId="15642" xr:uid="{00000000-0005-0000-0000-000090260000}"/>
    <cellStyle name="20% - Accent4 18 2 2 9 2" xfId="15643" xr:uid="{00000000-0005-0000-0000-000091260000}"/>
    <cellStyle name="20% - Accent4 18 2 3" xfId="15644" xr:uid="{00000000-0005-0000-0000-000092260000}"/>
    <cellStyle name="20% - Accent4 18 2 3 2" xfId="15645" xr:uid="{00000000-0005-0000-0000-000093260000}"/>
    <cellStyle name="20% - Accent4 18 2 3 2 2" xfId="15646" xr:uid="{00000000-0005-0000-0000-000094260000}"/>
    <cellStyle name="20% - Accent4 18 2 3 3" xfId="15647" xr:uid="{00000000-0005-0000-0000-000095260000}"/>
    <cellStyle name="20% - Accent4 18 2 3 3 2" xfId="15648" xr:uid="{00000000-0005-0000-0000-000096260000}"/>
    <cellStyle name="20% - Accent4 18 2 3 4" xfId="15649" xr:uid="{00000000-0005-0000-0000-000097260000}"/>
    <cellStyle name="20% - Accent4 18 2 4" xfId="15650" xr:uid="{00000000-0005-0000-0000-000098260000}"/>
    <cellStyle name="20% - Accent4 18 2 4 2" xfId="15651" xr:uid="{00000000-0005-0000-0000-000099260000}"/>
    <cellStyle name="20% - Accent4 18 2 4 2 2" xfId="15652" xr:uid="{00000000-0005-0000-0000-00009A260000}"/>
    <cellStyle name="20% - Accent4 18 2 4 3" xfId="15653" xr:uid="{00000000-0005-0000-0000-00009B260000}"/>
    <cellStyle name="20% - Accent4 18 2 4 3 2" xfId="15654" xr:uid="{00000000-0005-0000-0000-00009C260000}"/>
    <cellStyle name="20% - Accent4 18 2 4 4" xfId="15655" xr:uid="{00000000-0005-0000-0000-00009D260000}"/>
    <cellStyle name="20% - Accent4 18 2 5" xfId="15656" xr:uid="{00000000-0005-0000-0000-00009E260000}"/>
    <cellStyle name="20% - Accent4 18 2 5 2" xfId="15657" xr:uid="{00000000-0005-0000-0000-00009F260000}"/>
    <cellStyle name="20% - Accent4 18 2 5 2 2" xfId="15658" xr:uid="{00000000-0005-0000-0000-0000A0260000}"/>
    <cellStyle name="20% - Accent4 18 2 5 3" xfId="15659" xr:uid="{00000000-0005-0000-0000-0000A1260000}"/>
    <cellStyle name="20% - Accent4 18 2 6" xfId="15660" xr:uid="{00000000-0005-0000-0000-0000A2260000}"/>
    <cellStyle name="20% - Accent4 18 2 6 2" xfId="15661" xr:uid="{00000000-0005-0000-0000-0000A3260000}"/>
    <cellStyle name="20% - Accent4 18 2 7" xfId="15662" xr:uid="{00000000-0005-0000-0000-0000A4260000}"/>
    <cellStyle name="20% - Accent4 18 2 7 2" xfId="15663" xr:uid="{00000000-0005-0000-0000-0000A5260000}"/>
    <cellStyle name="20% - Accent4 18 2 8" xfId="15664" xr:uid="{00000000-0005-0000-0000-0000A6260000}"/>
    <cellStyle name="20% - Accent4 18 2 8 2" xfId="15665" xr:uid="{00000000-0005-0000-0000-0000A7260000}"/>
    <cellStyle name="20% - Accent4 18 2 9" xfId="15666" xr:uid="{00000000-0005-0000-0000-0000A8260000}"/>
    <cellStyle name="20% - Accent4 18 2 9 2" xfId="15667" xr:uid="{00000000-0005-0000-0000-0000A9260000}"/>
    <cellStyle name="20% - Accent4 18 3" xfId="484" xr:uid="{00000000-0005-0000-0000-0000AA260000}"/>
    <cellStyle name="20% - Accent4 18 3 10" xfId="15668" xr:uid="{00000000-0005-0000-0000-0000AB260000}"/>
    <cellStyle name="20% - Accent4 18 3 10 2" xfId="15669" xr:uid="{00000000-0005-0000-0000-0000AC260000}"/>
    <cellStyle name="20% - Accent4 18 3 11" xfId="15670" xr:uid="{00000000-0005-0000-0000-0000AD260000}"/>
    <cellStyle name="20% - Accent4 18 3 2" xfId="15671" xr:uid="{00000000-0005-0000-0000-0000AE260000}"/>
    <cellStyle name="20% - Accent4 18 3 2 2" xfId="15672" xr:uid="{00000000-0005-0000-0000-0000AF260000}"/>
    <cellStyle name="20% - Accent4 18 3 2 2 2" xfId="15673" xr:uid="{00000000-0005-0000-0000-0000B0260000}"/>
    <cellStyle name="20% - Accent4 18 3 2 3" xfId="15674" xr:uid="{00000000-0005-0000-0000-0000B1260000}"/>
    <cellStyle name="20% - Accent4 18 3 2 3 2" xfId="15675" xr:uid="{00000000-0005-0000-0000-0000B2260000}"/>
    <cellStyle name="20% - Accent4 18 3 2 4" xfId="15676" xr:uid="{00000000-0005-0000-0000-0000B3260000}"/>
    <cellStyle name="20% - Accent4 18 3 3" xfId="15677" xr:uid="{00000000-0005-0000-0000-0000B4260000}"/>
    <cellStyle name="20% - Accent4 18 3 3 2" xfId="15678" xr:uid="{00000000-0005-0000-0000-0000B5260000}"/>
    <cellStyle name="20% - Accent4 18 3 3 2 2" xfId="15679" xr:uid="{00000000-0005-0000-0000-0000B6260000}"/>
    <cellStyle name="20% - Accent4 18 3 3 3" xfId="15680" xr:uid="{00000000-0005-0000-0000-0000B7260000}"/>
    <cellStyle name="20% - Accent4 18 3 3 3 2" xfId="15681" xr:uid="{00000000-0005-0000-0000-0000B8260000}"/>
    <cellStyle name="20% - Accent4 18 3 3 4" xfId="15682" xr:uid="{00000000-0005-0000-0000-0000B9260000}"/>
    <cellStyle name="20% - Accent4 18 3 4" xfId="15683" xr:uid="{00000000-0005-0000-0000-0000BA260000}"/>
    <cellStyle name="20% - Accent4 18 3 4 2" xfId="15684" xr:uid="{00000000-0005-0000-0000-0000BB260000}"/>
    <cellStyle name="20% - Accent4 18 3 4 2 2" xfId="15685" xr:uid="{00000000-0005-0000-0000-0000BC260000}"/>
    <cellStyle name="20% - Accent4 18 3 4 3" xfId="15686" xr:uid="{00000000-0005-0000-0000-0000BD260000}"/>
    <cellStyle name="20% - Accent4 18 3 5" xfId="15687" xr:uid="{00000000-0005-0000-0000-0000BE260000}"/>
    <cellStyle name="20% - Accent4 18 3 5 2" xfId="15688" xr:uid="{00000000-0005-0000-0000-0000BF260000}"/>
    <cellStyle name="20% - Accent4 18 3 6" xfId="15689" xr:uid="{00000000-0005-0000-0000-0000C0260000}"/>
    <cellStyle name="20% - Accent4 18 3 6 2" xfId="15690" xr:uid="{00000000-0005-0000-0000-0000C1260000}"/>
    <cellStyle name="20% - Accent4 18 3 7" xfId="15691" xr:uid="{00000000-0005-0000-0000-0000C2260000}"/>
    <cellStyle name="20% - Accent4 18 3 7 2" xfId="15692" xr:uid="{00000000-0005-0000-0000-0000C3260000}"/>
    <cellStyle name="20% - Accent4 18 3 8" xfId="15693" xr:uid="{00000000-0005-0000-0000-0000C4260000}"/>
    <cellStyle name="20% - Accent4 18 3 8 2" xfId="15694" xr:uid="{00000000-0005-0000-0000-0000C5260000}"/>
    <cellStyle name="20% - Accent4 18 3 9" xfId="15695" xr:uid="{00000000-0005-0000-0000-0000C6260000}"/>
    <cellStyle name="20% - Accent4 18 3 9 2" xfId="15696" xr:uid="{00000000-0005-0000-0000-0000C7260000}"/>
    <cellStyle name="20% - Accent4 18 4" xfId="485" xr:uid="{00000000-0005-0000-0000-0000C8260000}"/>
    <cellStyle name="20% - Accent4 18 4 2" xfId="15697" xr:uid="{00000000-0005-0000-0000-0000C9260000}"/>
    <cellStyle name="20% - Accent4 18 4 2 2" xfId="15698" xr:uid="{00000000-0005-0000-0000-0000CA260000}"/>
    <cellStyle name="20% - Accent4 18 4 3" xfId="15699" xr:uid="{00000000-0005-0000-0000-0000CB260000}"/>
    <cellStyle name="20% - Accent4 18 4 3 2" xfId="15700" xr:uid="{00000000-0005-0000-0000-0000CC260000}"/>
    <cellStyle name="20% - Accent4 18 4 4" xfId="15701" xr:uid="{00000000-0005-0000-0000-0000CD260000}"/>
    <cellStyle name="20% - Accent4 18 5" xfId="15702" xr:uid="{00000000-0005-0000-0000-0000CE260000}"/>
    <cellStyle name="20% - Accent4 18 5 2" xfId="15703" xr:uid="{00000000-0005-0000-0000-0000CF260000}"/>
    <cellStyle name="20% - Accent4 18 5 2 2" xfId="15704" xr:uid="{00000000-0005-0000-0000-0000D0260000}"/>
    <cellStyle name="20% - Accent4 18 5 3" xfId="15705" xr:uid="{00000000-0005-0000-0000-0000D1260000}"/>
    <cellStyle name="20% - Accent4 18 5 3 2" xfId="15706" xr:uid="{00000000-0005-0000-0000-0000D2260000}"/>
    <cellStyle name="20% - Accent4 18 5 4" xfId="15707" xr:uid="{00000000-0005-0000-0000-0000D3260000}"/>
    <cellStyle name="20% - Accent4 18 6" xfId="15708" xr:uid="{00000000-0005-0000-0000-0000D4260000}"/>
    <cellStyle name="20% - Accent4 18 6 2" xfId="15709" xr:uid="{00000000-0005-0000-0000-0000D5260000}"/>
    <cellStyle name="20% - Accent4 18 6 2 2" xfId="15710" xr:uid="{00000000-0005-0000-0000-0000D6260000}"/>
    <cellStyle name="20% - Accent4 18 6 3" xfId="15711" xr:uid="{00000000-0005-0000-0000-0000D7260000}"/>
    <cellStyle name="20% - Accent4 18 7" xfId="15712" xr:uid="{00000000-0005-0000-0000-0000D8260000}"/>
    <cellStyle name="20% - Accent4 18 7 2" xfId="15713" xr:uid="{00000000-0005-0000-0000-0000D9260000}"/>
    <cellStyle name="20% - Accent4 18 8" xfId="15714" xr:uid="{00000000-0005-0000-0000-0000DA260000}"/>
    <cellStyle name="20% - Accent4 18 8 2" xfId="15715" xr:uid="{00000000-0005-0000-0000-0000DB260000}"/>
    <cellStyle name="20% - Accent4 18 9" xfId="15716" xr:uid="{00000000-0005-0000-0000-0000DC260000}"/>
    <cellStyle name="20% - Accent4 18 9 2" xfId="15717" xr:uid="{00000000-0005-0000-0000-0000DD260000}"/>
    <cellStyle name="20% - Accent4 19" xfId="486" xr:uid="{00000000-0005-0000-0000-0000DE260000}"/>
    <cellStyle name="20% - Accent4 19 10" xfId="15718" xr:uid="{00000000-0005-0000-0000-0000DF260000}"/>
    <cellStyle name="20% - Accent4 19 10 2" xfId="15719" xr:uid="{00000000-0005-0000-0000-0000E0260000}"/>
    <cellStyle name="20% - Accent4 19 11" xfId="15720" xr:uid="{00000000-0005-0000-0000-0000E1260000}"/>
    <cellStyle name="20% - Accent4 19 11 2" xfId="15721" xr:uid="{00000000-0005-0000-0000-0000E2260000}"/>
    <cellStyle name="20% - Accent4 19 12" xfId="15722" xr:uid="{00000000-0005-0000-0000-0000E3260000}"/>
    <cellStyle name="20% - Accent4 19 12 2" xfId="15723" xr:uid="{00000000-0005-0000-0000-0000E4260000}"/>
    <cellStyle name="20% - Accent4 19 13" xfId="15724" xr:uid="{00000000-0005-0000-0000-0000E5260000}"/>
    <cellStyle name="20% - Accent4 19 2" xfId="487" xr:uid="{00000000-0005-0000-0000-0000E6260000}"/>
    <cellStyle name="20% - Accent4 19 2 10" xfId="15725" xr:uid="{00000000-0005-0000-0000-0000E7260000}"/>
    <cellStyle name="20% - Accent4 19 2 10 2" xfId="15726" xr:uid="{00000000-0005-0000-0000-0000E8260000}"/>
    <cellStyle name="20% - Accent4 19 2 11" xfId="15727" xr:uid="{00000000-0005-0000-0000-0000E9260000}"/>
    <cellStyle name="20% - Accent4 19 2 11 2" xfId="15728" xr:uid="{00000000-0005-0000-0000-0000EA260000}"/>
    <cellStyle name="20% - Accent4 19 2 12" xfId="15729" xr:uid="{00000000-0005-0000-0000-0000EB260000}"/>
    <cellStyle name="20% - Accent4 19 2 2" xfId="15730" xr:uid="{00000000-0005-0000-0000-0000EC260000}"/>
    <cellStyle name="20% - Accent4 19 2 2 10" xfId="15731" xr:uid="{00000000-0005-0000-0000-0000ED260000}"/>
    <cellStyle name="20% - Accent4 19 2 2 10 2" xfId="15732" xr:uid="{00000000-0005-0000-0000-0000EE260000}"/>
    <cellStyle name="20% - Accent4 19 2 2 11" xfId="15733" xr:uid="{00000000-0005-0000-0000-0000EF260000}"/>
    <cellStyle name="20% - Accent4 19 2 2 2" xfId="15734" xr:uid="{00000000-0005-0000-0000-0000F0260000}"/>
    <cellStyle name="20% - Accent4 19 2 2 2 2" xfId="15735" xr:uid="{00000000-0005-0000-0000-0000F1260000}"/>
    <cellStyle name="20% - Accent4 19 2 2 2 2 2" xfId="15736" xr:uid="{00000000-0005-0000-0000-0000F2260000}"/>
    <cellStyle name="20% - Accent4 19 2 2 2 3" xfId="15737" xr:uid="{00000000-0005-0000-0000-0000F3260000}"/>
    <cellStyle name="20% - Accent4 19 2 2 2 3 2" xfId="15738" xr:uid="{00000000-0005-0000-0000-0000F4260000}"/>
    <cellStyle name="20% - Accent4 19 2 2 2 4" xfId="15739" xr:uid="{00000000-0005-0000-0000-0000F5260000}"/>
    <cellStyle name="20% - Accent4 19 2 2 3" xfId="15740" xr:uid="{00000000-0005-0000-0000-0000F6260000}"/>
    <cellStyle name="20% - Accent4 19 2 2 3 2" xfId="15741" xr:uid="{00000000-0005-0000-0000-0000F7260000}"/>
    <cellStyle name="20% - Accent4 19 2 2 3 2 2" xfId="15742" xr:uid="{00000000-0005-0000-0000-0000F8260000}"/>
    <cellStyle name="20% - Accent4 19 2 2 3 3" xfId="15743" xr:uid="{00000000-0005-0000-0000-0000F9260000}"/>
    <cellStyle name="20% - Accent4 19 2 2 3 3 2" xfId="15744" xr:uid="{00000000-0005-0000-0000-0000FA260000}"/>
    <cellStyle name="20% - Accent4 19 2 2 3 4" xfId="15745" xr:uid="{00000000-0005-0000-0000-0000FB260000}"/>
    <cellStyle name="20% - Accent4 19 2 2 4" xfId="15746" xr:uid="{00000000-0005-0000-0000-0000FC260000}"/>
    <cellStyle name="20% - Accent4 19 2 2 4 2" xfId="15747" xr:uid="{00000000-0005-0000-0000-0000FD260000}"/>
    <cellStyle name="20% - Accent4 19 2 2 4 2 2" xfId="15748" xr:uid="{00000000-0005-0000-0000-0000FE260000}"/>
    <cellStyle name="20% - Accent4 19 2 2 4 3" xfId="15749" xr:uid="{00000000-0005-0000-0000-0000FF260000}"/>
    <cellStyle name="20% - Accent4 19 2 2 5" xfId="15750" xr:uid="{00000000-0005-0000-0000-000000270000}"/>
    <cellStyle name="20% - Accent4 19 2 2 5 2" xfId="15751" xr:uid="{00000000-0005-0000-0000-000001270000}"/>
    <cellStyle name="20% - Accent4 19 2 2 6" xfId="15752" xr:uid="{00000000-0005-0000-0000-000002270000}"/>
    <cellStyle name="20% - Accent4 19 2 2 6 2" xfId="15753" xr:uid="{00000000-0005-0000-0000-000003270000}"/>
    <cellStyle name="20% - Accent4 19 2 2 7" xfId="15754" xr:uid="{00000000-0005-0000-0000-000004270000}"/>
    <cellStyle name="20% - Accent4 19 2 2 7 2" xfId="15755" xr:uid="{00000000-0005-0000-0000-000005270000}"/>
    <cellStyle name="20% - Accent4 19 2 2 8" xfId="15756" xr:uid="{00000000-0005-0000-0000-000006270000}"/>
    <cellStyle name="20% - Accent4 19 2 2 8 2" xfId="15757" xr:uid="{00000000-0005-0000-0000-000007270000}"/>
    <cellStyle name="20% - Accent4 19 2 2 9" xfId="15758" xr:uid="{00000000-0005-0000-0000-000008270000}"/>
    <cellStyle name="20% - Accent4 19 2 2 9 2" xfId="15759" xr:uid="{00000000-0005-0000-0000-000009270000}"/>
    <cellStyle name="20% - Accent4 19 2 3" xfId="15760" xr:uid="{00000000-0005-0000-0000-00000A270000}"/>
    <cellStyle name="20% - Accent4 19 2 3 2" xfId="15761" xr:uid="{00000000-0005-0000-0000-00000B270000}"/>
    <cellStyle name="20% - Accent4 19 2 3 2 2" xfId="15762" xr:uid="{00000000-0005-0000-0000-00000C270000}"/>
    <cellStyle name="20% - Accent4 19 2 3 3" xfId="15763" xr:uid="{00000000-0005-0000-0000-00000D270000}"/>
    <cellStyle name="20% - Accent4 19 2 3 3 2" xfId="15764" xr:uid="{00000000-0005-0000-0000-00000E270000}"/>
    <cellStyle name="20% - Accent4 19 2 3 4" xfId="15765" xr:uid="{00000000-0005-0000-0000-00000F270000}"/>
    <cellStyle name="20% - Accent4 19 2 4" xfId="15766" xr:uid="{00000000-0005-0000-0000-000010270000}"/>
    <cellStyle name="20% - Accent4 19 2 4 2" xfId="15767" xr:uid="{00000000-0005-0000-0000-000011270000}"/>
    <cellStyle name="20% - Accent4 19 2 4 2 2" xfId="15768" xr:uid="{00000000-0005-0000-0000-000012270000}"/>
    <cellStyle name="20% - Accent4 19 2 4 3" xfId="15769" xr:uid="{00000000-0005-0000-0000-000013270000}"/>
    <cellStyle name="20% - Accent4 19 2 4 3 2" xfId="15770" xr:uid="{00000000-0005-0000-0000-000014270000}"/>
    <cellStyle name="20% - Accent4 19 2 4 4" xfId="15771" xr:uid="{00000000-0005-0000-0000-000015270000}"/>
    <cellStyle name="20% - Accent4 19 2 5" xfId="15772" xr:uid="{00000000-0005-0000-0000-000016270000}"/>
    <cellStyle name="20% - Accent4 19 2 5 2" xfId="15773" xr:uid="{00000000-0005-0000-0000-000017270000}"/>
    <cellStyle name="20% - Accent4 19 2 5 2 2" xfId="15774" xr:uid="{00000000-0005-0000-0000-000018270000}"/>
    <cellStyle name="20% - Accent4 19 2 5 3" xfId="15775" xr:uid="{00000000-0005-0000-0000-000019270000}"/>
    <cellStyle name="20% - Accent4 19 2 6" xfId="15776" xr:uid="{00000000-0005-0000-0000-00001A270000}"/>
    <cellStyle name="20% - Accent4 19 2 6 2" xfId="15777" xr:uid="{00000000-0005-0000-0000-00001B270000}"/>
    <cellStyle name="20% - Accent4 19 2 7" xfId="15778" xr:uid="{00000000-0005-0000-0000-00001C270000}"/>
    <cellStyle name="20% - Accent4 19 2 7 2" xfId="15779" xr:uid="{00000000-0005-0000-0000-00001D270000}"/>
    <cellStyle name="20% - Accent4 19 2 8" xfId="15780" xr:uid="{00000000-0005-0000-0000-00001E270000}"/>
    <cellStyle name="20% - Accent4 19 2 8 2" xfId="15781" xr:uid="{00000000-0005-0000-0000-00001F270000}"/>
    <cellStyle name="20% - Accent4 19 2 9" xfId="15782" xr:uid="{00000000-0005-0000-0000-000020270000}"/>
    <cellStyle name="20% - Accent4 19 2 9 2" xfId="15783" xr:uid="{00000000-0005-0000-0000-000021270000}"/>
    <cellStyle name="20% - Accent4 19 3" xfId="488" xr:uid="{00000000-0005-0000-0000-000022270000}"/>
    <cellStyle name="20% - Accent4 19 3 10" xfId="15784" xr:uid="{00000000-0005-0000-0000-000023270000}"/>
    <cellStyle name="20% - Accent4 19 3 10 2" xfId="15785" xr:uid="{00000000-0005-0000-0000-000024270000}"/>
    <cellStyle name="20% - Accent4 19 3 11" xfId="15786" xr:uid="{00000000-0005-0000-0000-000025270000}"/>
    <cellStyle name="20% - Accent4 19 3 2" xfId="15787" xr:uid="{00000000-0005-0000-0000-000026270000}"/>
    <cellStyle name="20% - Accent4 19 3 2 2" xfId="15788" xr:uid="{00000000-0005-0000-0000-000027270000}"/>
    <cellStyle name="20% - Accent4 19 3 2 2 2" xfId="15789" xr:uid="{00000000-0005-0000-0000-000028270000}"/>
    <cellStyle name="20% - Accent4 19 3 2 3" xfId="15790" xr:uid="{00000000-0005-0000-0000-000029270000}"/>
    <cellStyle name="20% - Accent4 19 3 2 3 2" xfId="15791" xr:uid="{00000000-0005-0000-0000-00002A270000}"/>
    <cellStyle name="20% - Accent4 19 3 2 4" xfId="15792" xr:uid="{00000000-0005-0000-0000-00002B270000}"/>
    <cellStyle name="20% - Accent4 19 3 3" xfId="15793" xr:uid="{00000000-0005-0000-0000-00002C270000}"/>
    <cellStyle name="20% - Accent4 19 3 3 2" xfId="15794" xr:uid="{00000000-0005-0000-0000-00002D270000}"/>
    <cellStyle name="20% - Accent4 19 3 3 2 2" xfId="15795" xr:uid="{00000000-0005-0000-0000-00002E270000}"/>
    <cellStyle name="20% - Accent4 19 3 3 3" xfId="15796" xr:uid="{00000000-0005-0000-0000-00002F270000}"/>
    <cellStyle name="20% - Accent4 19 3 3 3 2" xfId="15797" xr:uid="{00000000-0005-0000-0000-000030270000}"/>
    <cellStyle name="20% - Accent4 19 3 3 4" xfId="15798" xr:uid="{00000000-0005-0000-0000-000031270000}"/>
    <cellStyle name="20% - Accent4 19 3 4" xfId="15799" xr:uid="{00000000-0005-0000-0000-000032270000}"/>
    <cellStyle name="20% - Accent4 19 3 4 2" xfId="15800" xr:uid="{00000000-0005-0000-0000-000033270000}"/>
    <cellStyle name="20% - Accent4 19 3 4 2 2" xfId="15801" xr:uid="{00000000-0005-0000-0000-000034270000}"/>
    <cellStyle name="20% - Accent4 19 3 4 3" xfId="15802" xr:uid="{00000000-0005-0000-0000-000035270000}"/>
    <cellStyle name="20% - Accent4 19 3 5" xfId="15803" xr:uid="{00000000-0005-0000-0000-000036270000}"/>
    <cellStyle name="20% - Accent4 19 3 5 2" xfId="15804" xr:uid="{00000000-0005-0000-0000-000037270000}"/>
    <cellStyle name="20% - Accent4 19 3 6" xfId="15805" xr:uid="{00000000-0005-0000-0000-000038270000}"/>
    <cellStyle name="20% - Accent4 19 3 6 2" xfId="15806" xr:uid="{00000000-0005-0000-0000-000039270000}"/>
    <cellStyle name="20% - Accent4 19 3 7" xfId="15807" xr:uid="{00000000-0005-0000-0000-00003A270000}"/>
    <cellStyle name="20% - Accent4 19 3 7 2" xfId="15808" xr:uid="{00000000-0005-0000-0000-00003B270000}"/>
    <cellStyle name="20% - Accent4 19 3 8" xfId="15809" xr:uid="{00000000-0005-0000-0000-00003C270000}"/>
    <cellStyle name="20% - Accent4 19 3 8 2" xfId="15810" xr:uid="{00000000-0005-0000-0000-00003D270000}"/>
    <cellStyle name="20% - Accent4 19 3 9" xfId="15811" xr:uid="{00000000-0005-0000-0000-00003E270000}"/>
    <cellStyle name="20% - Accent4 19 3 9 2" xfId="15812" xr:uid="{00000000-0005-0000-0000-00003F270000}"/>
    <cellStyle name="20% - Accent4 19 4" xfId="489" xr:uid="{00000000-0005-0000-0000-000040270000}"/>
    <cellStyle name="20% - Accent4 19 4 2" xfId="15813" xr:uid="{00000000-0005-0000-0000-000041270000}"/>
    <cellStyle name="20% - Accent4 19 4 2 2" xfId="15814" xr:uid="{00000000-0005-0000-0000-000042270000}"/>
    <cellStyle name="20% - Accent4 19 4 3" xfId="15815" xr:uid="{00000000-0005-0000-0000-000043270000}"/>
    <cellStyle name="20% - Accent4 19 4 3 2" xfId="15816" xr:uid="{00000000-0005-0000-0000-000044270000}"/>
    <cellStyle name="20% - Accent4 19 4 4" xfId="15817" xr:uid="{00000000-0005-0000-0000-000045270000}"/>
    <cellStyle name="20% - Accent4 19 5" xfId="15818" xr:uid="{00000000-0005-0000-0000-000046270000}"/>
    <cellStyle name="20% - Accent4 19 5 2" xfId="15819" xr:uid="{00000000-0005-0000-0000-000047270000}"/>
    <cellStyle name="20% - Accent4 19 5 2 2" xfId="15820" xr:uid="{00000000-0005-0000-0000-000048270000}"/>
    <cellStyle name="20% - Accent4 19 5 3" xfId="15821" xr:uid="{00000000-0005-0000-0000-000049270000}"/>
    <cellStyle name="20% - Accent4 19 5 3 2" xfId="15822" xr:uid="{00000000-0005-0000-0000-00004A270000}"/>
    <cellStyle name="20% - Accent4 19 5 4" xfId="15823" xr:uid="{00000000-0005-0000-0000-00004B270000}"/>
    <cellStyle name="20% - Accent4 19 6" xfId="15824" xr:uid="{00000000-0005-0000-0000-00004C270000}"/>
    <cellStyle name="20% - Accent4 19 6 2" xfId="15825" xr:uid="{00000000-0005-0000-0000-00004D270000}"/>
    <cellStyle name="20% - Accent4 19 6 2 2" xfId="15826" xr:uid="{00000000-0005-0000-0000-00004E270000}"/>
    <cellStyle name="20% - Accent4 19 6 3" xfId="15827" xr:uid="{00000000-0005-0000-0000-00004F270000}"/>
    <cellStyle name="20% - Accent4 19 7" xfId="15828" xr:uid="{00000000-0005-0000-0000-000050270000}"/>
    <cellStyle name="20% - Accent4 19 7 2" xfId="15829" xr:uid="{00000000-0005-0000-0000-000051270000}"/>
    <cellStyle name="20% - Accent4 19 8" xfId="15830" xr:uid="{00000000-0005-0000-0000-000052270000}"/>
    <cellStyle name="20% - Accent4 19 8 2" xfId="15831" xr:uid="{00000000-0005-0000-0000-000053270000}"/>
    <cellStyle name="20% - Accent4 19 9" xfId="15832" xr:uid="{00000000-0005-0000-0000-000054270000}"/>
    <cellStyle name="20% - Accent4 19 9 2" xfId="15833" xr:uid="{00000000-0005-0000-0000-000055270000}"/>
    <cellStyle name="20% - Accent4 2" xfId="490" xr:uid="{00000000-0005-0000-0000-000056270000}"/>
    <cellStyle name="20% - Accent4 2 10" xfId="15834" xr:uid="{00000000-0005-0000-0000-000057270000}"/>
    <cellStyle name="20% - Accent4 2 10 2" xfId="15835" xr:uid="{00000000-0005-0000-0000-000058270000}"/>
    <cellStyle name="20% - Accent4 2 11" xfId="15836" xr:uid="{00000000-0005-0000-0000-000059270000}"/>
    <cellStyle name="20% - Accent4 2 11 2" xfId="15837" xr:uid="{00000000-0005-0000-0000-00005A270000}"/>
    <cellStyle name="20% - Accent4 2 12" xfId="15838" xr:uid="{00000000-0005-0000-0000-00005B270000}"/>
    <cellStyle name="20% - Accent4 2 12 2" xfId="15839" xr:uid="{00000000-0005-0000-0000-00005C270000}"/>
    <cellStyle name="20% - Accent4 2 13" xfId="15840" xr:uid="{00000000-0005-0000-0000-00005D270000}"/>
    <cellStyle name="20% - Accent4 2 13 2" xfId="15841" xr:uid="{00000000-0005-0000-0000-00005E270000}"/>
    <cellStyle name="20% - Accent4 2 14" xfId="15842" xr:uid="{00000000-0005-0000-0000-00005F270000}"/>
    <cellStyle name="20% - Accent4 2 2" xfId="491" xr:uid="{00000000-0005-0000-0000-000060270000}"/>
    <cellStyle name="20% - Accent4 2 2 2" xfId="15843" xr:uid="{00000000-0005-0000-0000-000061270000}"/>
    <cellStyle name="20% - Accent4 2 2 2 2" xfId="15844" xr:uid="{00000000-0005-0000-0000-000062270000}"/>
    <cellStyle name="20% - Accent4 2 2 2 3" xfId="15845" xr:uid="{00000000-0005-0000-0000-000063270000}"/>
    <cellStyle name="20% - Accent4 2 3" xfId="492" xr:uid="{00000000-0005-0000-0000-000064270000}"/>
    <cellStyle name="20% - Accent4 2 3 10" xfId="15846" xr:uid="{00000000-0005-0000-0000-000065270000}"/>
    <cellStyle name="20% - Accent4 2 3 10 2" xfId="15847" xr:uid="{00000000-0005-0000-0000-000066270000}"/>
    <cellStyle name="20% - Accent4 2 3 11" xfId="15848" xr:uid="{00000000-0005-0000-0000-000067270000}"/>
    <cellStyle name="20% - Accent4 2 3 11 2" xfId="15849" xr:uid="{00000000-0005-0000-0000-000068270000}"/>
    <cellStyle name="20% - Accent4 2 3 12" xfId="15850" xr:uid="{00000000-0005-0000-0000-000069270000}"/>
    <cellStyle name="20% - Accent4 2 3 2" xfId="493" xr:uid="{00000000-0005-0000-0000-00006A270000}"/>
    <cellStyle name="20% - Accent4 2 3 2 10" xfId="15851" xr:uid="{00000000-0005-0000-0000-00006B270000}"/>
    <cellStyle name="20% - Accent4 2 3 2 10 2" xfId="15852" xr:uid="{00000000-0005-0000-0000-00006C270000}"/>
    <cellStyle name="20% - Accent4 2 3 2 11" xfId="15853" xr:uid="{00000000-0005-0000-0000-00006D270000}"/>
    <cellStyle name="20% - Accent4 2 3 2 2" xfId="15854" xr:uid="{00000000-0005-0000-0000-00006E270000}"/>
    <cellStyle name="20% - Accent4 2 3 2 2 2" xfId="15855" xr:uid="{00000000-0005-0000-0000-00006F270000}"/>
    <cellStyle name="20% - Accent4 2 3 2 2 2 2" xfId="15856" xr:uid="{00000000-0005-0000-0000-000070270000}"/>
    <cellStyle name="20% - Accent4 2 3 2 2 3" xfId="15857" xr:uid="{00000000-0005-0000-0000-000071270000}"/>
    <cellStyle name="20% - Accent4 2 3 2 2 3 2" xfId="15858" xr:uid="{00000000-0005-0000-0000-000072270000}"/>
    <cellStyle name="20% - Accent4 2 3 2 2 4" xfId="15859" xr:uid="{00000000-0005-0000-0000-000073270000}"/>
    <cellStyle name="20% - Accent4 2 3 2 3" xfId="15860" xr:uid="{00000000-0005-0000-0000-000074270000}"/>
    <cellStyle name="20% - Accent4 2 3 2 3 2" xfId="15861" xr:uid="{00000000-0005-0000-0000-000075270000}"/>
    <cellStyle name="20% - Accent4 2 3 2 3 2 2" xfId="15862" xr:uid="{00000000-0005-0000-0000-000076270000}"/>
    <cellStyle name="20% - Accent4 2 3 2 3 3" xfId="15863" xr:uid="{00000000-0005-0000-0000-000077270000}"/>
    <cellStyle name="20% - Accent4 2 3 2 3 3 2" xfId="15864" xr:uid="{00000000-0005-0000-0000-000078270000}"/>
    <cellStyle name="20% - Accent4 2 3 2 3 4" xfId="15865" xr:uid="{00000000-0005-0000-0000-000079270000}"/>
    <cellStyle name="20% - Accent4 2 3 2 4" xfId="15866" xr:uid="{00000000-0005-0000-0000-00007A270000}"/>
    <cellStyle name="20% - Accent4 2 3 2 4 2" xfId="15867" xr:uid="{00000000-0005-0000-0000-00007B270000}"/>
    <cellStyle name="20% - Accent4 2 3 2 4 2 2" xfId="15868" xr:uid="{00000000-0005-0000-0000-00007C270000}"/>
    <cellStyle name="20% - Accent4 2 3 2 4 3" xfId="15869" xr:uid="{00000000-0005-0000-0000-00007D270000}"/>
    <cellStyle name="20% - Accent4 2 3 2 5" xfId="15870" xr:uid="{00000000-0005-0000-0000-00007E270000}"/>
    <cellStyle name="20% - Accent4 2 3 2 5 2" xfId="15871" xr:uid="{00000000-0005-0000-0000-00007F270000}"/>
    <cellStyle name="20% - Accent4 2 3 2 6" xfId="15872" xr:uid="{00000000-0005-0000-0000-000080270000}"/>
    <cellStyle name="20% - Accent4 2 3 2 6 2" xfId="15873" xr:uid="{00000000-0005-0000-0000-000081270000}"/>
    <cellStyle name="20% - Accent4 2 3 2 7" xfId="15874" xr:uid="{00000000-0005-0000-0000-000082270000}"/>
    <cellStyle name="20% - Accent4 2 3 2 7 2" xfId="15875" xr:uid="{00000000-0005-0000-0000-000083270000}"/>
    <cellStyle name="20% - Accent4 2 3 2 8" xfId="15876" xr:uid="{00000000-0005-0000-0000-000084270000}"/>
    <cellStyle name="20% - Accent4 2 3 2 8 2" xfId="15877" xr:uid="{00000000-0005-0000-0000-000085270000}"/>
    <cellStyle name="20% - Accent4 2 3 2 9" xfId="15878" xr:uid="{00000000-0005-0000-0000-000086270000}"/>
    <cellStyle name="20% - Accent4 2 3 2 9 2" xfId="15879" xr:uid="{00000000-0005-0000-0000-000087270000}"/>
    <cellStyle name="20% - Accent4 2 3 3" xfId="494" xr:uid="{00000000-0005-0000-0000-000088270000}"/>
    <cellStyle name="20% - Accent4 2 3 3 2" xfId="15880" xr:uid="{00000000-0005-0000-0000-000089270000}"/>
    <cellStyle name="20% - Accent4 2 3 3 2 2" xfId="15881" xr:uid="{00000000-0005-0000-0000-00008A270000}"/>
    <cellStyle name="20% - Accent4 2 3 3 3" xfId="15882" xr:uid="{00000000-0005-0000-0000-00008B270000}"/>
    <cellStyle name="20% - Accent4 2 3 3 3 2" xfId="15883" xr:uid="{00000000-0005-0000-0000-00008C270000}"/>
    <cellStyle name="20% - Accent4 2 3 3 4" xfId="15884" xr:uid="{00000000-0005-0000-0000-00008D270000}"/>
    <cellStyle name="20% - Accent4 2 3 4" xfId="15885" xr:uid="{00000000-0005-0000-0000-00008E270000}"/>
    <cellStyle name="20% - Accent4 2 3 4 2" xfId="15886" xr:uid="{00000000-0005-0000-0000-00008F270000}"/>
    <cellStyle name="20% - Accent4 2 3 4 2 2" xfId="15887" xr:uid="{00000000-0005-0000-0000-000090270000}"/>
    <cellStyle name="20% - Accent4 2 3 4 3" xfId="15888" xr:uid="{00000000-0005-0000-0000-000091270000}"/>
    <cellStyle name="20% - Accent4 2 3 4 3 2" xfId="15889" xr:uid="{00000000-0005-0000-0000-000092270000}"/>
    <cellStyle name="20% - Accent4 2 3 4 4" xfId="15890" xr:uid="{00000000-0005-0000-0000-000093270000}"/>
    <cellStyle name="20% - Accent4 2 3 5" xfId="15891" xr:uid="{00000000-0005-0000-0000-000094270000}"/>
    <cellStyle name="20% - Accent4 2 3 5 2" xfId="15892" xr:uid="{00000000-0005-0000-0000-000095270000}"/>
    <cellStyle name="20% - Accent4 2 3 5 2 2" xfId="15893" xr:uid="{00000000-0005-0000-0000-000096270000}"/>
    <cellStyle name="20% - Accent4 2 3 5 3" xfId="15894" xr:uid="{00000000-0005-0000-0000-000097270000}"/>
    <cellStyle name="20% - Accent4 2 3 6" xfId="15895" xr:uid="{00000000-0005-0000-0000-000098270000}"/>
    <cellStyle name="20% - Accent4 2 3 6 2" xfId="15896" xr:uid="{00000000-0005-0000-0000-000099270000}"/>
    <cellStyle name="20% - Accent4 2 3 7" xfId="15897" xr:uid="{00000000-0005-0000-0000-00009A270000}"/>
    <cellStyle name="20% - Accent4 2 3 7 2" xfId="15898" xr:uid="{00000000-0005-0000-0000-00009B270000}"/>
    <cellStyle name="20% - Accent4 2 3 8" xfId="15899" xr:uid="{00000000-0005-0000-0000-00009C270000}"/>
    <cellStyle name="20% - Accent4 2 3 8 2" xfId="15900" xr:uid="{00000000-0005-0000-0000-00009D270000}"/>
    <cellStyle name="20% - Accent4 2 3 9" xfId="15901" xr:uid="{00000000-0005-0000-0000-00009E270000}"/>
    <cellStyle name="20% - Accent4 2 3 9 2" xfId="15902" xr:uid="{00000000-0005-0000-0000-00009F270000}"/>
    <cellStyle name="20% - Accent4 2 3_FY11 Repairs" xfId="495" xr:uid="{00000000-0005-0000-0000-0000A0270000}"/>
    <cellStyle name="20% - Accent4 2 4" xfId="496" xr:uid="{00000000-0005-0000-0000-0000A1270000}"/>
    <cellStyle name="20% - Accent4 2 4 10" xfId="15903" xr:uid="{00000000-0005-0000-0000-0000A2270000}"/>
    <cellStyle name="20% - Accent4 2 4 10 2" xfId="15904" xr:uid="{00000000-0005-0000-0000-0000A3270000}"/>
    <cellStyle name="20% - Accent4 2 4 11" xfId="15905" xr:uid="{00000000-0005-0000-0000-0000A4270000}"/>
    <cellStyle name="20% - Accent4 2 4 2" xfId="15906" xr:uid="{00000000-0005-0000-0000-0000A5270000}"/>
    <cellStyle name="20% - Accent4 2 4 2 2" xfId="15907" xr:uid="{00000000-0005-0000-0000-0000A6270000}"/>
    <cellStyle name="20% - Accent4 2 4 2 2 2" xfId="15908" xr:uid="{00000000-0005-0000-0000-0000A7270000}"/>
    <cellStyle name="20% - Accent4 2 4 2 3" xfId="15909" xr:uid="{00000000-0005-0000-0000-0000A8270000}"/>
    <cellStyle name="20% - Accent4 2 4 2 3 2" xfId="15910" xr:uid="{00000000-0005-0000-0000-0000A9270000}"/>
    <cellStyle name="20% - Accent4 2 4 2 4" xfId="15911" xr:uid="{00000000-0005-0000-0000-0000AA270000}"/>
    <cellStyle name="20% - Accent4 2 4 3" xfId="15912" xr:uid="{00000000-0005-0000-0000-0000AB270000}"/>
    <cellStyle name="20% - Accent4 2 4 3 2" xfId="15913" xr:uid="{00000000-0005-0000-0000-0000AC270000}"/>
    <cellStyle name="20% - Accent4 2 4 3 2 2" xfId="15914" xr:uid="{00000000-0005-0000-0000-0000AD270000}"/>
    <cellStyle name="20% - Accent4 2 4 3 3" xfId="15915" xr:uid="{00000000-0005-0000-0000-0000AE270000}"/>
    <cellStyle name="20% - Accent4 2 4 3 3 2" xfId="15916" xr:uid="{00000000-0005-0000-0000-0000AF270000}"/>
    <cellStyle name="20% - Accent4 2 4 3 4" xfId="15917" xr:uid="{00000000-0005-0000-0000-0000B0270000}"/>
    <cellStyle name="20% - Accent4 2 4 4" xfId="15918" xr:uid="{00000000-0005-0000-0000-0000B1270000}"/>
    <cellStyle name="20% - Accent4 2 4 4 2" xfId="15919" xr:uid="{00000000-0005-0000-0000-0000B2270000}"/>
    <cellStyle name="20% - Accent4 2 4 4 2 2" xfId="15920" xr:uid="{00000000-0005-0000-0000-0000B3270000}"/>
    <cellStyle name="20% - Accent4 2 4 4 3" xfId="15921" xr:uid="{00000000-0005-0000-0000-0000B4270000}"/>
    <cellStyle name="20% - Accent4 2 4 5" xfId="15922" xr:uid="{00000000-0005-0000-0000-0000B5270000}"/>
    <cellStyle name="20% - Accent4 2 4 5 2" xfId="15923" xr:uid="{00000000-0005-0000-0000-0000B6270000}"/>
    <cellStyle name="20% - Accent4 2 4 6" xfId="15924" xr:uid="{00000000-0005-0000-0000-0000B7270000}"/>
    <cellStyle name="20% - Accent4 2 4 6 2" xfId="15925" xr:uid="{00000000-0005-0000-0000-0000B8270000}"/>
    <cellStyle name="20% - Accent4 2 4 7" xfId="15926" xr:uid="{00000000-0005-0000-0000-0000B9270000}"/>
    <cellStyle name="20% - Accent4 2 4 7 2" xfId="15927" xr:uid="{00000000-0005-0000-0000-0000BA270000}"/>
    <cellStyle name="20% - Accent4 2 4 8" xfId="15928" xr:uid="{00000000-0005-0000-0000-0000BB270000}"/>
    <cellStyle name="20% - Accent4 2 4 8 2" xfId="15929" xr:uid="{00000000-0005-0000-0000-0000BC270000}"/>
    <cellStyle name="20% - Accent4 2 4 9" xfId="15930" xr:uid="{00000000-0005-0000-0000-0000BD270000}"/>
    <cellStyle name="20% - Accent4 2 4 9 2" xfId="15931" xr:uid="{00000000-0005-0000-0000-0000BE270000}"/>
    <cellStyle name="20% - Accent4 2 5" xfId="497" xr:uid="{00000000-0005-0000-0000-0000BF270000}"/>
    <cellStyle name="20% - Accent4 2 5 2" xfId="15932" xr:uid="{00000000-0005-0000-0000-0000C0270000}"/>
    <cellStyle name="20% - Accent4 2 5 2 2" xfId="15933" xr:uid="{00000000-0005-0000-0000-0000C1270000}"/>
    <cellStyle name="20% - Accent4 2 5 3" xfId="15934" xr:uid="{00000000-0005-0000-0000-0000C2270000}"/>
    <cellStyle name="20% - Accent4 2 5 3 2" xfId="15935" xr:uid="{00000000-0005-0000-0000-0000C3270000}"/>
    <cellStyle name="20% - Accent4 2 5 4" xfId="15936" xr:uid="{00000000-0005-0000-0000-0000C4270000}"/>
    <cellStyle name="20% - Accent4 2 6" xfId="15937" xr:uid="{00000000-0005-0000-0000-0000C5270000}"/>
    <cellStyle name="20% - Accent4 2 6 2" xfId="15938" xr:uid="{00000000-0005-0000-0000-0000C6270000}"/>
    <cellStyle name="20% - Accent4 2 6 2 2" xfId="15939" xr:uid="{00000000-0005-0000-0000-0000C7270000}"/>
    <cellStyle name="20% - Accent4 2 6 3" xfId="15940" xr:uid="{00000000-0005-0000-0000-0000C8270000}"/>
    <cellStyle name="20% - Accent4 2 6 3 2" xfId="15941" xr:uid="{00000000-0005-0000-0000-0000C9270000}"/>
    <cellStyle name="20% - Accent4 2 6 4" xfId="15942" xr:uid="{00000000-0005-0000-0000-0000CA270000}"/>
    <cellStyle name="20% - Accent4 2 7" xfId="15943" xr:uid="{00000000-0005-0000-0000-0000CB270000}"/>
    <cellStyle name="20% - Accent4 2 7 2" xfId="15944" xr:uid="{00000000-0005-0000-0000-0000CC270000}"/>
    <cellStyle name="20% - Accent4 2 7 2 2" xfId="15945" xr:uid="{00000000-0005-0000-0000-0000CD270000}"/>
    <cellStyle name="20% - Accent4 2 7 3" xfId="15946" xr:uid="{00000000-0005-0000-0000-0000CE270000}"/>
    <cellStyle name="20% - Accent4 2 8" xfId="15947" xr:uid="{00000000-0005-0000-0000-0000CF270000}"/>
    <cellStyle name="20% - Accent4 2 8 2" xfId="15948" xr:uid="{00000000-0005-0000-0000-0000D0270000}"/>
    <cellStyle name="20% - Accent4 2 9" xfId="15949" xr:uid="{00000000-0005-0000-0000-0000D1270000}"/>
    <cellStyle name="20% - Accent4 2 9 2" xfId="15950" xr:uid="{00000000-0005-0000-0000-0000D2270000}"/>
    <cellStyle name="20% - Accent4 2_2013 Combined" xfId="15951" xr:uid="{00000000-0005-0000-0000-0000D3270000}"/>
    <cellStyle name="20% - Accent4 20" xfId="498" xr:uid="{00000000-0005-0000-0000-0000D4270000}"/>
    <cellStyle name="20% - Accent4 20 10" xfId="15952" xr:uid="{00000000-0005-0000-0000-0000D5270000}"/>
    <cellStyle name="20% - Accent4 20 10 2" xfId="15953" xr:uid="{00000000-0005-0000-0000-0000D6270000}"/>
    <cellStyle name="20% - Accent4 20 11" xfId="15954" xr:uid="{00000000-0005-0000-0000-0000D7270000}"/>
    <cellStyle name="20% - Accent4 20 11 2" xfId="15955" xr:uid="{00000000-0005-0000-0000-0000D8270000}"/>
    <cellStyle name="20% - Accent4 20 12" xfId="15956" xr:uid="{00000000-0005-0000-0000-0000D9270000}"/>
    <cellStyle name="20% - Accent4 20 12 2" xfId="15957" xr:uid="{00000000-0005-0000-0000-0000DA270000}"/>
    <cellStyle name="20% - Accent4 20 13" xfId="15958" xr:uid="{00000000-0005-0000-0000-0000DB270000}"/>
    <cellStyle name="20% - Accent4 20 2" xfId="499" xr:uid="{00000000-0005-0000-0000-0000DC270000}"/>
    <cellStyle name="20% - Accent4 20 2 10" xfId="15959" xr:uid="{00000000-0005-0000-0000-0000DD270000}"/>
    <cellStyle name="20% - Accent4 20 2 10 2" xfId="15960" xr:uid="{00000000-0005-0000-0000-0000DE270000}"/>
    <cellStyle name="20% - Accent4 20 2 11" xfId="15961" xr:uid="{00000000-0005-0000-0000-0000DF270000}"/>
    <cellStyle name="20% - Accent4 20 2 11 2" xfId="15962" xr:uid="{00000000-0005-0000-0000-0000E0270000}"/>
    <cellStyle name="20% - Accent4 20 2 12" xfId="15963" xr:uid="{00000000-0005-0000-0000-0000E1270000}"/>
    <cellStyle name="20% - Accent4 20 2 2" xfId="15964" xr:uid="{00000000-0005-0000-0000-0000E2270000}"/>
    <cellStyle name="20% - Accent4 20 2 2 10" xfId="15965" xr:uid="{00000000-0005-0000-0000-0000E3270000}"/>
    <cellStyle name="20% - Accent4 20 2 2 10 2" xfId="15966" xr:uid="{00000000-0005-0000-0000-0000E4270000}"/>
    <cellStyle name="20% - Accent4 20 2 2 11" xfId="15967" xr:uid="{00000000-0005-0000-0000-0000E5270000}"/>
    <cellStyle name="20% - Accent4 20 2 2 2" xfId="15968" xr:uid="{00000000-0005-0000-0000-0000E6270000}"/>
    <cellStyle name="20% - Accent4 20 2 2 2 2" xfId="15969" xr:uid="{00000000-0005-0000-0000-0000E7270000}"/>
    <cellStyle name="20% - Accent4 20 2 2 2 2 2" xfId="15970" xr:uid="{00000000-0005-0000-0000-0000E8270000}"/>
    <cellStyle name="20% - Accent4 20 2 2 2 3" xfId="15971" xr:uid="{00000000-0005-0000-0000-0000E9270000}"/>
    <cellStyle name="20% - Accent4 20 2 2 2 3 2" xfId="15972" xr:uid="{00000000-0005-0000-0000-0000EA270000}"/>
    <cellStyle name="20% - Accent4 20 2 2 2 4" xfId="15973" xr:uid="{00000000-0005-0000-0000-0000EB270000}"/>
    <cellStyle name="20% - Accent4 20 2 2 3" xfId="15974" xr:uid="{00000000-0005-0000-0000-0000EC270000}"/>
    <cellStyle name="20% - Accent4 20 2 2 3 2" xfId="15975" xr:uid="{00000000-0005-0000-0000-0000ED270000}"/>
    <cellStyle name="20% - Accent4 20 2 2 3 2 2" xfId="15976" xr:uid="{00000000-0005-0000-0000-0000EE270000}"/>
    <cellStyle name="20% - Accent4 20 2 2 3 3" xfId="15977" xr:uid="{00000000-0005-0000-0000-0000EF270000}"/>
    <cellStyle name="20% - Accent4 20 2 2 3 3 2" xfId="15978" xr:uid="{00000000-0005-0000-0000-0000F0270000}"/>
    <cellStyle name="20% - Accent4 20 2 2 3 4" xfId="15979" xr:uid="{00000000-0005-0000-0000-0000F1270000}"/>
    <cellStyle name="20% - Accent4 20 2 2 4" xfId="15980" xr:uid="{00000000-0005-0000-0000-0000F2270000}"/>
    <cellStyle name="20% - Accent4 20 2 2 4 2" xfId="15981" xr:uid="{00000000-0005-0000-0000-0000F3270000}"/>
    <cellStyle name="20% - Accent4 20 2 2 4 2 2" xfId="15982" xr:uid="{00000000-0005-0000-0000-0000F4270000}"/>
    <cellStyle name="20% - Accent4 20 2 2 4 3" xfId="15983" xr:uid="{00000000-0005-0000-0000-0000F5270000}"/>
    <cellStyle name="20% - Accent4 20 2 2 5" xfId="15984" xr:uid="{00000000-0005-0000-0000-0000F6270000}"/>
    <cellStyle name="20% - Accent4 20 2 2 5 2" xfId="15985" xr:uid="{00000000-0005-0000-0000-0000F7270000}"/>
    <cellStyle name="20% - Accent4 20 2 2 6" xfId="15986" xr:uid="{00000000-0005-0000-0000-0000F8270000}"/>
    <cellStyle name="20% - Accent4 20 2 2 6 2" xfId="15987" xr:uid="{00000000-0005-0000-0000-0000F9270000}"/>
    <cellStyle name="20% - Accent4 20 2 2 7" xfId="15988" xr:uid="{00000000-0005-0000-0000-0000FA270000}"/>
    <cellStyle name="20% - Accent4 20 2 2 7 2" xfId="15989" xr:uid="{00000000-0005-0000-0000-0000FB270000}"/>
    <cellStyle name="20% - Accent4 20 2 2 8" xfId="15990" xr:uid="{00000000-0005-0000-0000-0000FC270000}"/>
    <cellStyle name="20% - Accent4 20 2 2 8 2" xfId="15991" xr:uid="{00000000-0005-0000-0000-0000FD270000}"/>
    <cellStyle name="20% - Accent4 20 2 2 9" xfId="15992" xr:uid="{00000000-0005-0000-0000-0000FE270000}"/>
    <cellStyle name="20% - Accent4 20 2 2 9 2" xfId="15993" xr:uid="{00000000-0005-0000-0000-0000FF270000}"/>
    <cellStyle name="20% - Accent4 20 2 3" xfId="15994" xr:uid="{00000000-0005-0000-0000-000000280000}"/>
    <cellStyle name="20% - Accent4 20 2 3 2" xfId="15995" xr:uid="{00000000-0005-0000-0000-000001280000}"/>
    <cellStyle name="20% - Accent4 20 2 3 2 2" xfId="15996" xr:uid="{00000000-0005-0000-0000-000002280000}"/>
    <cellStyle name="20% - Accent4 20 2 3 3" xfId="15997" xr:uid="{00000000-0005-0000-0000-000003280000}"/>
    <cellStyle name="20% - Accent4 20 2 3 3 2" xfId="15998" xr:uid="{00000000-0005-0000-0000-000004280000}"/>
    <cellStyle name="20% - Accent4 20 2 3 4" xfId="15999" xr:uid="{00000000-0005-0000-0000-000005280000}"/>
    <cellStyle name="20% - Accent4 20 2 4" xfId="16000" xr:uid="{00000000-0005-0000-0000-000006280000}"/>
    <cellStyle name="20% - Accent4 20 2 4 2" xfId="16001" xr:uid="{00000000-0005-0000-0000-000007280000}"/>
    <cellStyle name="20% - Accent4 20 2 4 2 2" xfId="16002" xr:uid="{00000000-0005-0000-0000-000008280000}"/>
    <cellStyle name="20% - Accent4 20 2 4 3" xfId="16003" xr:uid="{00000000-0005-0000-0000-000009280000}"/>
    <cellStyle name="20% - Accent4 20 2 4 3 2" xfId="16004" xr:uid="{00000000-0005-0000-0000-00000A280000}"/>
    <cellStyle name="20% - Accent4 20 2 4 4" xfId="16005" xr:uid="{00000000-0005-0000-0000-00000B280000}"/>
    <cellStyle name="20% - Accent4 20 2 5" xfId="16006" xr:uid="{00000000-0005-0000-0000-00000C280000}"/>
    <cellStyle name="20% - Accent4 20 2 5 2" xfId="16007" xr:uid="{00000000-0005-0000-0000-00000D280000}"/>
    <cellStyle name="20% - Accent4 20 2 5 2 2" xfId="16008" xr:uid="{00000000-0005-0000-0000-00000E280000}"/>
    <cellStyle name="20% - Accent4 20 2 5 3" xfId="16009" xr:uid="{00000000-0005-0000-0000-00000F280000}"/>
    <cellStyle name="20% - Accent4 20 2 6" xfId="16010" xr:uid="{00000000-0005-0000-0000-000010280000}"/>
    <cellStyle name="20% - Accent4 20 2 6 2" xfId="16011" xr:uid="{00000000-0005-0000-0000-000011280000}"/>
    <cellStyle name="20% - Accent4 20 2 7" xfId="16012" xr:uid="{00000000-0005-0000-0000-000012280000}"/>
    <cellStyle name="20% - Accent4 20 2 7 2" xfId="16013" xr:uid="{00000000-0005-0000-0000-000013280000}"/>
    <cellStyle name="20% - Accent4 20 2 8" xfId="16014" xr:uid="{00000000-0005-0000-0000-000014280000}"/>
    <cellStyle name="20% - Accent4 20 2 8 2" xfId="16015" xr:uid="{00000000-0005-0000-0000-000015280000}"/>
    <cellStyle name="20% - Accent4 20 2 9" xfId="16016" xr:uid="{00000000-0005-0000-0000-000016280000}"/>
    <cellStyle name="20% - Accent4 20 2 9 2" xfId="16017" xr:uid="{00000000-0005-0000-0000-000017280000}"/>
    <cellStyle name="20% - Accent4 20 3" xfId="500" xr:uid="{00000000-0005-0000-0000-000018280000}"/>
    <cellStyle name="20% - Accent4 20 3 10" xfId="16018" xr:uid="{00000000-0005-0000-0000-000019280000}"/>
    <cellStyle name="20% - Accent4 20 3 10 2" xfId="16019" xr:uid="{00000000-0005-0000-0000-00001A280000}"/>
    <cellStyle name="20% - Accent4 20 3 11" xfId="16020" xr:uid="{00000000-0005-0000-0000-00001B280000}"/>
    <cellStyle name="20% - Accent4 20 3 2" xfId="16021" xr:uid="{00000000-0005-0000-0000-00001C280000}"/>
    <cellStyle name="20% - Accent4 20 3 2 2" xfId="16022" xr:uid="{00000000-0005-0000-0000-00001D280000}"/>
    <cellStyle name="20% - Accent4 20 3 2 2 2" xfId="16023" xr:uid="{00000000-0005-0000-0000-00001E280000}"/>
    <cellStyle name="20% - Accent4 20 3 2 3" xfId="16024" xr:uid="{00000000-0005-0000-0000-00001F280000}"/>
    <cellStyle name="20% - Accent4 20 3 2 3 2" xfId="16025" xr:uid="{00000000-0005-0000-0000-000020280000}"/>
    <cellStyle name="20% - Accent4 20 3 2 4" xfId="16026" xr:uid="{00000000-0005-0000-0000-000021280000}"/>
    <cellStyle name="20% - Accent4 20 3 3" xfId="16027" xr:uid="{00000000-0005-0000-0000-000022280000}"/>
    <cellStyle name="20% - Accent4 20 3 3 2" xfId="16028" xr:uid="{00000000-0005-0000-0000-000023280000}"/>
    <cellStyle name="20% - Accent4 20 3 3 2 2" xfId="16029" xr:uid="{00000000-0005-0000-0000-000024280000}"/>
    <cellStyle name="20% - Accent4 20 3 3 3" xfId="16030" xr:uid="{00000000-0005-0000-0000-000025280000}"/>
    <cellStyle name="20% - Accent4 20 3 3 3 2" xfId="16031" xr:uid="{00000000-0005-0000-0000-000026280000}"/>
    <cellStyle name="20% - Accent4 20 3 3 4" xfId="16032" xr:uid="{00000000-0005-0000-0000-000027280000}"/>
    <cellStyle name="20% - Accent4 20 3 4" xfId="16033" xr:uid="{00000000-0005-0000-0000-000028280000}"/>
    <cellStyle name="20% - Accent4 20 3 4 2" xfId="16034" xr:uid="{00000000-0005-0000-0000-000029280000}"/>
    <cellStyle name="20% - Accent4 20 3 4 2 2" xfId="16035" xr:uid="{00000000-0005-0000-0000-00002A280000}"/>
    <cellStyle name="20% - Accent4 20 3 4 3" xfId="16036" xr:uid="{00000000-0005-0000-0000-00002B280000}"/>
    <cellStyle name="20% - Accent4 20 3 5" xfId="16037" xr:uid="{00000000-0005-0000-0000-00002C280000}"/>
    <cellStyle name="20% - Accent4 20 3 5 2" xfId="16038" xr:uid="{00000000-0005-0000-0000-00002D280000}"/>
    <cellStyle name="20% - Accent4 20 3 6" xfId="16039" xr:uid="{00000000-0005-0000-0000-00002E280000}"/>
    <cellStyle name="20% - Accent4 20 3 6 2" xfId="16040" xr:uid="{00000000-0005-0000-0000-00002F280000}"/>
    <cellStyle name="20% - Accent4 20 3 7" xfId="16041" xr:uid="{00000000-0005-0000-0000-000030280000}"/>
    <cellStyle name="20% - Accent4 20 3 7 2" xfId="16042" xr:uid="{00000000-0005-0000-0000-000031280000}"/>
    <cellStyle name="20% - Accent4 20 3 8" xfId="16043" xr:uid="{00000000-0005-0000-0000-000032280000}"/>
    <cellStyle name="20% - Accent4 20 3 8 2" xfId="16044" xr:uid="{00000000-0005-0000-0000-000033280000}"/>
    <cellStyle name="20% - Accent4 20 3 9" xfId="16045" xr:uid="{00000000-0005-0000-0000-000034280000}"/>
    <cellStyle name="20% - Accent4 20 3 9 2" xfId="16046" xr:uid="{00000000-0005-0000-0000-000035280000}"/>
    <cellStyle name="20% - Accent4 20 4" xfId="501" xr:uid="{00000000-0005-0000-0000-000036280000}"/>
    <cellStyle name="20% - Accent4 20 4 2" xfId="16047" xr:uid="{00000000-0005-0000-0000-000037280000}"/>
    <cellStyle name="20% - Accent4 20 4 2 2" xfId="16048" xr:uid="{00000000-0005-0000-0000-000038280000}"/>
    <cellStyle name="20% - Accent4 20 4 3" xfId="16049" xr:uid="{00000000-0005-0000-0000-000039280000}"/>
    <cellStyle name="20% - Accent4 20 4 3 2" xfId="16050" xr:uid="{00000000-0005-0000-0000-00003A280000}"/>
    <cellStyle name="20% - Accent4 20 4 4" xfId="16051" xr:uid="{00000000-0005-0000-0000-00003B280000}"/>
    <cellStyle name="20% - Accent4 20 5" xfId="16052" xr:uid="{00000000-0005-0000-0000-00003C280000}"/>
    <cellStyle name="20% - Accent4 20 5 2" xfId="16053" xr:uid="{00000000-0005-0000-0000-00003D280000}"/>
    <cellStyle name="20% - Accent4 20 5 2 2" xfId="16054" xr:uid="{00000000-0005-0000-0000-00003E280000}"/>
    <cellStyle name="20% - Accent4 20 5 3" xfId="16055" xr:uid="{00000000-0005-0000-0000-00003F280000}"/>
    <cellStyle name="20% - Accent4 20 5 3 2" xfId="16056" xr:uid="{00000000-0005-0000-0000-000040280000}"/>
    <cellStyle name="20% - Accent4 20 5 4" xfId="16057" xr:uid="{00000000-0005-0000-0000-000041280000}"/>
    <cellStyle name="20% - Accent4 20 6" xfId="16058" xr:uid="{00000000-0005-0000-0000-000042280000}"/>
    <cellStyle name="20% - Accent4 20 6 2" xfId="16059" xr:uid="{00000000-0005-0000-0000-000043280000}"/>
    <cellStyle name="20% - Accent4 20 6 2 2" xfId="16060" xr:uid="{00000000-0005-0000-0000-000044280000}"/>
    <cellStyle name="20% - Accent4 20 6 3" xfId="16061" xr:uid="{00000000-0005-0000-0000-000045280000}"/>
    <cellStyle name="20% - Accent4 20 7" xfId="16062" xr:uid="{00000000-0005-0000-0000-000046280000}"/>
    <cellStyle name="20% - Accent4 20 7 2" xfId="16063" xr:uid="{00000000-0005-0000-0000-000047280000}"/>
    <cellStyle name="20% - Accent4 20 8" xfId="16064" xr:uid="{00000000-0005-0000-0000-000048280000}"/>
    <cellStyle name="20% - Accent4 20 8 2" xfId="16065" xr:uid="{00000000-0005-0000-0000-000049280000}"/>
    <cellStyle name="20% - Accent4 20 9" xfId="16066" xr:uid="{00000000-0005-0000-0000-00004A280000}"/>
    <cellStyle name="20% - Accent4 20 9 2" xfId="16067" xr:uid="{00000000-0005-0000-0000-00004B280000}"/>
    <cellStyle name="20% - Accent4 21" xfId="502" xr:uid="{00000000-0005-0000-0000-00004C280000}"/>
    <cellStyle name="20% - Accent4 21 10" xfId="16068" xr:uid="{00000000-0005-0000-0000-00004D280000}"/>
    <cellStyle name="20% - Accent4 21 10 2" xfId="16069" xr:uid="{00000000-0005-0000-0000-00004E280000}"/>
    <cellStyle name="20% - Accent4 21 11" xfId="16070" xr:uid="{00000000-0005-0000-0000-00004F280000}"/>
    <cellStyle name="20% - Accent4 21 11 2" xfId="16071" xr:uid="{00000000-0005-0000-0000-000050280000}"/>
    <cellStyle name="20% - Accent4 21 12" xfId="16072" xr:uid="{00000000-0005-0000-0000-000051280000}"/>
    <cellStyle name="20% - Accent4 21 12 2" xfId="16073" xr:uid="{00000000-0005-0000-0000-000052280000}"/>
    <cellStyle name="20% - Accent4 21 13" xfId="16074" xr:uid="{00000000-0005-0000-0000-000053280000}"/>
    <cellStyle name="20% - Accent4 21 2" xfId="503" xr:uid="{00000000-0005-0000-0000-000054280000}"/>
    <cellStyle name="20% - Accent4 21 2 10" xfId="16075" xr:uid="{00000000-0005-0000-0000-000055280000}"/>
    <cellStyle name="20% - Accent4 21 2 10 2" xfId="16076" xr:uid="{00000000-0005-0000-0000-000056280000}"/>
    <cellStyle name="20% - Accent4 21 2 11" xfId="16077" xr:uid="{00000000-0005-0000-0000-000057280000}"/>
    <cellStyle name="20% - Accent4 21 2 11 2" xfId="16078" xr:uid="{00000000-0005-0000-0000-000058280000}"/>
    <cellStyle name="20% - Accent4 21 2 12" xfId="16079" xr:uid="{00000000-0005-0000-0000-000059280000}"/>
    <cellStyle name="20% - Accent4 21 2 2" xfId="16080" xr:uid="{00000000-0005-0000-0000-00005A280000}"/>
    <cellStyle name="20% - Accent4 21 2 2 10" xfId="16081" xr:uid="{00000000-0005-0000-0000-00005B280000}"/>
    <cellStyle name="20% - Accent4 21 2 2 10 2" xfId="16082" xr:uid="{00000000-0005-0000-0000-00005C280000}"/>
    <cellStyle name="20% - Accent4 21 2 2 11" xfId="16083" xr:uid="{00000000-0005-0000-0000-00005D280000}"/>
    <cellStyle name="20% - Accent4 21 2 2 2" xfId="16084" xr:uid="{00000000-0005-0000-0000-00005E280000}"/>
    <cellStyle name="20% - Accent4 21 2 2 2 2" xfId="16085" xr:uid="{00000000-0005-0000-0000-00005F280000}"/>
    <cellStyle name="20% - Accent4 21 2 2 2 2 2" xfId="16086" xr:uid="{00000000-0005-0000-0000-000060280000}"/>
    <cellStyle name="20% - Accent4 21 2 2 2 3" xfId="16087" xr:uid="{00000000-0005-0000-0000-000061280000}"/>
    <cellStyle name="20% - Accent4 21 2 2 2 3 2" xfId="16088" xr:uid="{00000000-0005-0000-0000-000062280000}"/>
    <cellStyle name="20% - Accent4 21 2 2 2 4" xfId="16089" xr:uid="{00000000-0005-0000-0000-000063280000}"/>
    <cellStyle name="20% - Accent4 21 2 2 3" xfId="16090" xr:uid="{00000000-0005-0000-0000-000064280000}"/>
    <cellStyle name="20% - Accent4 21 2 2 3 2" xfId="16091" xr:uid="{00000000-0005-0000-0000-000065280000}"/>
    <cellStyle name="20% - Accent4 21 2 2 3 2 2" xfId="16092" xr:uid="{00000000-0005-0000-0000-000066280000}"/>
    <cellStyle name="20% - Accent4 21 2 2 3 3" xfId="16093" xr:uid="{00000000-0005-0000-0000-000067280000}"/>
    <cellStyle name="20% - Accent4 21 2 2 3 3 2" xfId="16094" xr:uid="{00000000-0005-0000-0000-000068280000}"/>
    <cellStyle name="20% - Accent4 21 2 2 3 4" xfId="16095" xr:uid="{00000000-0005-0000-0000-000069280000}"/>
    <cellStyle name="20% - Accent4 21 2 2 4" xfId="16096" xr:uid="{00000000-0005-0000-0000-00006A280000}"/>
    <cellStyle name="20% - Accent4 21 2 2 4 2" xfId="16097" xr:uid="{00000000-0005-0000-0000-00006B280000}"/>
    <cellStyle name="20% - Accent4 21 2 2 4 2 2" xfId="16098" xr:uid="{00000000-0005-0000-0000-00006C280000}"/>
    <cellStyle name="20% - Accent4 21 2 2 4 3" xfId="16099" xr:uid="{00000000-0005-0000-0000-00006D280000}"/>
    <cellStyle name="20% - Accent4 21 2 2 5" xfId="16100" xr:uid="{00000000-0005-0000-0000-00006E280000}"/>
    <cellStyle name="20% - Accent4 21 2 2 5 2" xfId="16101" xr:uid="{00000000-0005-0000-0000-00006F280000}"/>
    <cellStyle name="20% - Accent4 21 2 2 6" xfId="16102" xr:uid="{00000000-0005-0000-0000-000070280000}"/>
    <cellStyle name="20% - Accent4 21 2 2 6 2" xfId="16103" xr:uid="{00000000-0005-0000-0000-000071280000}"/>
    <cellStyle name="20% - Accent4 21 2 2 7" xfId="16104" xr:uid="{00000000-0005-0000-0000-000072280000}"/>
    <cellStyle name="20% - Accent4 21 2 2 7 2" xfId="16105" xr:uid="{00000000-0005-0000-0000-000073280000}"/>
    <cellStyle name="20% - Accent4 21 2 2 8" xfId="16106" xr:uid="{00000000-0005-0000-0000-000074280000}"/>
    <cellStyle name="20% - Accent4 21 2 2 8 2" xfId="16107" xr:uid="{00000000-0005-0000-0000-000075280000}"/>
    <cellStyle name="20% - Accent4 21 2 2 9" xfId="16108" xr:uid="{00000000-0005-0000-0000-000076280000}"/>
    <cellStyle name="20% - Accent4 21 2 2 9 2" xfId="16109" xr:uid="{00000000-0005-0000-0000-000077280000}"/>
    <cellStyle name="20% - Accent4 21 2 3" xfId="16110" xr:uid="{00000000-0005-0000-0000-000078280000}"/>
    <cellStyle name="20% - Accent4 21 2 3 2" xfId="16111" xr:uid="{00000000-0005-0000-0000-000079280000}"/>
    <cellStyle name="20% - Accent4 21 2 3 2 2" xfId="16112" xr:uid="{00000000-0005-0000-0000-00007A280000}"/>
    <cellStyle name="20% - Accent4 21 2 3 3" xfId="16113" xr:uid="{00000000-0005-0000-0000-00007B280000}"/>
    <cellStyle name="20% - Accent4 21 2 3 3 2" xfId="16114" xr:uid="{00000000-0005-0000-0000-00007C280000}"/>
    <cellStyle name="20% - Accent4 21 2 3 4" xfId="16115" xr:uid="{00000000-0005-0000-0000-00007D280000}"/>
    <cellStyle name="20% - Accent4 21 2 4" xfId="16116" xr:uid="{00000000-0005-0000-0000-00007E280000}"/>
    <cellStyle name="20% - Accent4 21 2 4 2" xfId="16117" xr:uid="{00000000-0005-0000-0000-00007F280000}"/>
    <cellStyle name="20% - Accent4 21 2 4 2 2" xfId="16118" xr:uid="{00000000-0005-0000-0000-000080280000}"/>
    <cellStyle name="20% - Accent4 21 2 4 3" xfId="16119" xr:uid="{00000000-0005-0000-0000-000081280000}"/>
    <cellStyle name="20% - Accent4 21 2 4 3 2" xfId="16120" xr:uid="{00000000-0005-0000-0000-000082280000}"/>
    <cellStyle name="20% - Accent4 21 2 4 4" xfId="16121" xr:uid="{00000000-0005-0000-0000-000083280000}"/>
    <cellStyle name="20% - Accent4 21 2 5" xfId="16122" xr:uid="{00000000-0005-0000-0000-000084280000}"/>
    <cellStyle name="20% - Accent4 21 2 5 2" xfId="16123" xr:uid="{00000000-0005-0000-0000-000085280000}"/>
    <cellStyle name="20% - Accent4 21 2 5 2 2" xfId="16124" xr:uid="{00000000-0005-0000-0000-000086280000}"/>
    <cellStyle name="20% - Accent4 21 2 5 3" xfId="16125" xr:uid="{00000000-0005-0000-0000-000087280000}"/>
    <cellStyle name="20% - Accent4 21 2 6" xfId="16126" xr:uid="{00000000-0005-0000-0000-000088280000}"/>
    <cellStyle name="20% - Accent4 21 2 6 2" xfId="16127" xr:uid="{00000000-0005-0000-0000-000089280000}"/>
    <cellStyle name="20% - Accent4 21 2 7" xfId="16128" xr:uid="{00000000-0005-0000-0000-00008A280000}"/>
    <cellStyle name="20% - Accent4 21 2 7 2" xfId="16129" xr:uid="{00000000-0005-0000-0000-00008B280000}"/>
    <cellStyle name="20% - Accent4 21 2 8" xfId="16130" xr:uid="{00000000-0005-0000-0000-00008C280000}"/>
    <cellStyle name="20% - Accent4 21 2 8 2" xfId="16131" xr:uid="{00000000-0005-0000-0000-00008D280000}"/>
    <cellStyle name="20% - Accent4 21 2 9" xfId="16132" xr:uid="{00000000-0005-0000-0000-00008E280000}"/>
    <cellStyle name="20% - Accent4 21 2 9 2" xfId="16133" xr:uid="{00000000-0005-0000-0000-00008F280000}"/>
    <cellStyle name="20% - Accent4 21 3" xfId="504" xr:uid="{00000000-0005-0000-0000-000090280000}"/>
    <cellStyle name="20% - Accent4 21 3 10" xfId="16134" xr:uid="{00000000-0005-0000-0000-000091280000}"/>
    <cellStyle name="20% - Accent4 21 3 10 2" xfId="16135" xr:uid="{00000000-0005-0000-0000-000092280000}"/>
    <cellStyle name="20% - Accent4 21 3 11" xfId="16136" xr:uid="{00000000-0005-0000-0000-000093280000}"/>
    <cellStyle name="20% - Accent4 21 3 2" xfId="16137" xr:uid="{00000000-0005-0000-0000-000094280000}"/>
    <cellStyle name="20% - Accent4 21 3 2 2" xfId="16138" xr:uid="{00000000-0005-0000-0000-000095280000}"/>
    <cellStyle name="20% - Accent4 21 3 2 2 2" xfId="16139" xr:uid="{00000000-0005-0000-0000-000096280000}"/>
    <cellStyle name="20% - Accent4 21 3 2 3" xfId="16140" xr:uid="{00000000-0005-0000-0000-000097280000}"/>
    <cellStyle name="20% - Accent4 21 3 2 3 2" xfId="16141" xr:uid="{00000000-0005-0000-0000-000098280000}"/>
    <cellStyle name="20% - Accent4 21 3 2 4" xfId="16142" xr:uid="{00000000-0005-0000-0000-000099280000}"/>
    <cellStyle name="20% - Accent4 21 3 3" xfId="16143" xr:uid="{00000000-0005-0000-0000-00009A280000}"/>
    <cellStyle name="20% - Accent4 21 3 3 2" xfId="16144" xr:uid="{00000000-0005-0000-0000-00009B280000}"/>
    <cellStyle name="20% - Accent4 21 3 3 2 2" xfId="16145" xr:uid="{00000000-0005-0000-0000-00009C280000}"/>
    <cellStyle name="20% - Accent4 21 3 3 3" xfId="16146" xr:uid="{00000000-0005-0000-0000-00009D280000}"/>
    <cellStyle name="20% - Accent4 21 3 3 3 2" xfId="16147" xr:uid="{00000000-0005-0000-0000-00009E280000}"/>
    <cellStyle name="20% - Accent4 21 3 3 4" xfId="16148" xr:uid="{00000000-0005-0000-0000-00009F280000}"/>
    <cellStyle name="20% - Accent4 21 3 4" xfId="16149" xr:uid="{00000000-0005-0000-0000-0000A0280000}"/>
    <cellStyle name="20% - Accent4 21 3 4 2" xfId="16150" xr:uid="{00000000-0005-0000-0000-0000A1280000}"/>
    <cellStyle name="20% - Accent4 21 3 4 2 2" xfId="16151" xr:uid="{00000000-0005-0000-0000-0000A2280000}"/>
    <cellStyle name="20% - Accent4 21 3 4 3" xfId="16152" xr:uid="{00000000-0005-0000-0000-0000A3280000}"/>
    <cellStyle name="20% - Accent4 21 3 5" xfId="16153" xr:uid="{00000000-0005-0000-0000-0000A4280000}"/>
    <cellStyle name="20% - Accent4 21 3 5 2" xfId="16154" xr:uid="{00000000-0005-0000-0000-0000A5280000}"/>
    <cellStyle name="20% - Accent4 21 3 6" xfId="16155" xr:uid="{00000000-0005-0000-0000-0000A6280000}"/>
    <cellStyle name="20% - Accent4 21 3 6 2" xfId="16156" xr:uid="{00000000-0005-0000-0000-0000A7280000}"/>
    <cellStyle name="20% - Accent4 21 3 7" xfId="16157" xr:uid="{00000000-0005-0000-0000-0000A8280000}"/>
    <cellStyle name="20% - Accent4 21 3 7 2" xfId="16158" xr:uid="{00000000-0005-0000-0000-0000A9280000}"/>
    <cellStyle name="20% - Accent4 21 3 8" xfId="16159" xr:uid="{00000000-0005-0000-0000-0000AA280000}"/>
    <cellStyle name="20% - Accent4 21 3 8 2" xfId="16160" xr:uid="{00000000-0005-0000-0000-0000AB280000}"/>
    <cellStyle name="20% - Accent4 21 3 9" xfId="16161" xr:uid="{00000000-0005-0000-0000-0000AC280000}"/>
    <cellStyle name="20% - Accent4 21 3 9 2" xfId="16162" xr:uid="{00000000-0005-0000-0000-0000AD280000}"/>
    <cellStyle name="20% - Accent4 21 4" xfId="505" xr:uid="{00000000-0005-0000-0000-0000AE280000}"/>
    <cellStyle name="20% - Accent4 21 4 2" xfId="16163" xr:uid="{00000000-0005-0000-0000-0000AF280000}"/>
    <cellStyle name="20% - Accent4 21 4 2 2" xfId="16164" xr:uid="{00000000-0005-0000-0000-0000B0280000}"/>
    <cellStyle name="20% - Accent4 21 4 3" xfId="16165" xr:uid="{00000000-0005-0000-0000-0000B1280000}"/>
    <cellStyle name="20% - Accent4 21 4 3 2" xfId="16166" xr:uid="{00000000-0005-0000-0000-0000B2280000}"/>
    <cellStyle name="20% - Accent4 21 4 4" xfId="16167" xr:uid="{00000000-0005-0000-0000-0000B3280000}"/>
    <cellStyle name="20% - Accent4 21 5" xfId="16168" xr:uid="{00000000-0005-0000-0000-0000B4280000}"/>
    <cellStyle name="20% - Accent4 21 5 2" xfId="16169" xr:uid="{00000000-0005-0000-0000-0000B5280000}"/>
    <cellStyle name="20% - Accent4 21 5 2 2" xfId="16170" xr:uid="{00000000-0005-0000-0000-0000B6280000}"/>
    <cellStyle name="20% - Accent4 21 5 3" xfId="16171" xr:uid="{00000000-0005-0000-0000-0000B7280000}"/>
    <cellStyle name="20% - Accent4 21 5 3 2" xfId="16172" xr:uid="{00000000-0005-0000-0000-0000B8280000}"/>
    <cellStyle name="20% - Accent4 21 5 4" xfId="16173" xr:uid="{00000000-0005-0000-0000-0000B9280000}"/>
    <cellStyle name="20% - Accent4 21 6" xfId="16174" xr:uid="{00000000-0005-0000-0000-0000BA280000}"/>
    <cellStyle name="20% - Accent4 21 6 2" xfId="16175" xr:uid="{00000000-0005-0000-0000-0000BB280000}"/>
    <cellStyle name="20% - Accent4 21 6 2 2" xfId="16176" xr:uid="{00000000-0005-0000-0000-0000BC280000}"/>
    <cellStyle name="20% - Accent4 21 6 3" xfId="16177" xr:uid="{00000000-0005-0000-0000-0000BD280000}"/>
    <cellStyle name="20% - Accent4 21 7" xfId="16178" xr:uid="{00000000-0005-0000-0000-0000BE280000}"/>
    <cellStyle name="20% - Accent4 21 7 2" xfId="16179" xr:uid="{00000000-0005-0000-0000-0000BF280000}"/>
    <cellStyle name="20% - Accent4 21 8" xfId="16180" xr:uid="{00000000-0005-0000-0000-0000C0280000}"/>
    <cellStyle name="20% - Accent4 21 8 2" xfId="16181" xr:uid="{00000000-0005-0000-0000-0000C1280000}"/>
    <cellStyle name="20% - Accent4 21 9" xfId="16182" xr:uid="{00000000-0005-0000-0000-0000C2280000}"/>
    <cellStyle name="20% - Accent4 21 9 2" xfId="16183" xr:uid="{00000000-0005-0000-0000-0000C3280000}"/>
    <cellStyle name="20% - Accent4 22" xfId="506" xr:uid="{00000000-0005-0000-0000-0000C4280000}"/>
    <cellStyle name="20% - Accent4 22 10" xfId="16184" xr:uid="{00000000-0005-0000-0000-0000C5280000}"/>
    <cellStyle name="20% - Accent4 22 10 2" xfId="16185" xr:uid="{00000000-0005-0000-0000-0000C6280000}"/>
    <cellStyle name="20% - Accent4 22 11" xfId="16186" xr:uid="{00000000-0005-0000-0000-0000C7280000}"/>
    <cellStyle name="20% - Accent4 22 11 2" xfId="16187" xr:uid="{00000000-0005-0000-0000-0000C8280000}"/>
    <cellStyle name="20% - Accent4 22 12" xfId="16188" xr:uid="{00000000-0005-0000-0000-0000C9280000}"/>
    <cellStyle name="20% - Accent4 22 12 2" xfId="16189" xr:uid="{00000000-0005-0000-0000-0000CA280000}"/>
    <cellStyle name="20% - Accent4 22 13" xfId="16190" xr:uid="{00000000-0005-0000-0000-0000CB280000}"/>
    <cellStyle name="20% - Accent4 22 2" xfId="507" xr:uid="{00000000-0005-0000-0000-0000CC280000}"/>
    <cellStyle name="20% - Accent4 22 2 10" xfId="16191" xr:uid="{00000000-0005-0000-0000-0000CD280000}"/>
    <cellStyle name="20% - Accent4 22 2 10 2" xfId="16192" xr:uid="{00000000-0005-0000-0000-0000CE280000}"/>
    <cellStyle name="20% - Accent4 22 2 11" xfId="16193" xr:uid="{00000000-0005-0000-0000-0000CF280000}"/>
    <cellStyle name="20% - Accent4 22 2 11 2" xfId="16194" xr:uid="{00000000-0005-0000-0000-0000D0280000}"/>
    <cellStyle name="20% - Accent4 22 2 12" xfId="16195" xr:uid="{00000000-0005-0000-0000-0000D1280000}"/>
    <cellStyle name="20% - Accent4 22 2 2" xfId="16196" xr:uid="{00000000-0005-0000-0000-0000D2280000}"/>
    <cellStyle name="20% - Accent4 22 2 2 10" xfId="16197" xr:uid="{00000000-0005-0000-0000-0000D3280000}"/>
    <cellStyle name="20% - Accent4 22 2 2 10 2" xfId="16198" xr:uid="{00000000-0005-0000-0000-0000D4280000}"/>
    <cellStyle name="20% - Accent4 22 2 2 11" xfId="16199" xr:uid="{00000000-0005-0000-0000-0000D5280000}"/>
    <cellStyle name="20% - Accent4 22 2 2 2" xfId="16200" xr:uid="{00000000-0005-0000-0000-0000D6280000}"/>
    <cellStyle name="20% - Accent4 22 2 2 2 2" xfId="16201" xr:uid="{00000000-0005-0000-0000-0000D7280000}"/>
    <cellStyle name="20% - Accent4 22 2 2 2 2 2" xfId="16202" xr:uid="{00000000-0005-0000-0000-0000D8280000}"/>
    <cellStyle name="20% - Accent4 22 2 2 2 3" xfId="16203" xr:uid="{00000000-0005-0000-0000-0000D9280000}"/>
    <cellStyle name="20% - Accent4 22 2 2 2 3 2" xfId="16204" xr:uid="{00000000-0005-0000-0000-0000DA280000}"/>
    <cellStyle name="20% - Accent4 22 2 2 2 4" xfId="16205" xr:uid="{00000000-0005-0000-0000-0000DB280000}"/>
    <cellStyle name="20% - Accent4 22 2 2 3" xfId="16206" xr:uid="{00000000-0005-0000-0000-0000DC280000}"/>
    <cellStyle name="20% - Accent4 22 2 2 3 2" xfId="16207" xr:uid="{00000000-0005-0000-0000-0000DD280000}"/>
    <cellStyle name="20% - Accent4 22 2 2 3 2 2" xfId="16208" xr:uid="{00000000-0005-0000-0000-0000DE280000}"/>
    <cellStyle name="20% - Accent4 22 2 2 3 3" xfId="16209" xr:uid="{00000000-0005-0000-0000-0000DF280000}"/>
    <cellStyle name="20% - Accent4 22 2 2 3 3 2" xfId="16210" xr:uid="{00000000-0005-0000-0000-0000E0280000}"/>
    <cellStyle name="20% - Accent4 22 2 2 3 4" xfId="16211" xr:uid="{00000000-0005-0000-0000-0000E1280000}"/>
    <cellStyle name="20% - Accent4 22 2 2 4" xfId="16212" xr:uid="{00000000-0005-0000-0000-0000E2280000}"/>
    <cellStyle name="20% - Accent4 22 2 2 4 2" xfId="16213" xr:uid="{00000000-0005-0000-0000-0000E3280000}"/>
    <cellStyle name="20% - Accent4 22 2 2 4 2 2" xfId="16214" xr:uid="{00000000-0005-0000-0000-0000E4280000}"/>
    <cellStyle name="20% - Accent4 22 2 2 4 3" xfId="16215" xr:uid="{00000000-0005-0000-0000-0000E5280000}"/>
    <cellStyle name="20% - Accent4 22 2 2 5" xfId="16216" xr:uid="{00000000-0005-0000-0000-0000E6280000}"/>
    <cellStyle name="20% - Accent4 22 2 2 5 2" xfId="16217" xr:uid="{00000000-0005-0000-0000-0000E7280000}"/>
    <cellStyle name="20% - Accent4 22 2 2 6" xfId="16218" xr:uid="{00000000-0005-0000-0000-0000E8280000}"/>
    <cellStyle name="20% - Accent4 22 2 2 6 2" xfId="16219" xr:uid="{00000000-0005-0000-0000-0000E9280000}"/>
    <cellStyle name="20% - Accent4 22 2 2 7" xfId="16220" xr:uid="{00000000-0005-0000-0000-0000EA280000}"/>
    <cellStyle name="20% - Accent4 22 2 2 7 2" xfId="16221" xr:uid="{00000000-0005-0000-0000-0000EB280000}"/>
    <cellStyle name="20% - Accent4 22 2 2 8" xfId="16222" xr:uid="{00000000-0005-0000-0000-0000EC280000}"/>
    <cellStyle name="20% - Accent4 22 2 2 8 2" xfId="16223" xr:uid="{00000000-0005-0000-0000-0000ED280000}"/>
    <cellStyle name="20% - Accent4 22 2 2 9" xfId="16224" xr:uid="{00000000-0005-0000-0000-0000EE280000}"/>
    <cellStyle name="20% - Accent4 22 2 2 9 2" xfId="16225" xr:uid="{00000000-0005-0000-0000-0000EF280000}"/>
    <cellStyle name="20% - Accent4 22 2 3" xfId="16226" xr:uid="{00000000-0005-0000-0000-0000F0280000}"/>
    <cellStyle name="20% - Accent4 22 2 3 2" xfId="16227" xr:uid="{00000000-0005-0000-0000-0000F1280000}"/>
    <cellStyle name="20% - Accent4 22 2 3 2 2" xfId="16228" xr:uid="{00000000-0005-0000-0000-0000F2280000}"/>
    <cellStyle name="20% - Accent4 22 2 3 3" xfId="16229" xr:uid="{00000000-0005-0000-0000-0000F3280000}"/>
    <cellStyle name="20% - Accent4 22 2 3 3 2" xfId="16230" xr:uid="{00000000-0005-0000-0000-0000F4280000}"/>
    <cellStyle name="20% - Accent4 22 2 3 4" xfId="16231" xr:uid="{00000000-0005-0000-0000-0000F5280000}"/>
    <cellStyle name="20% - Accent4 22 2 4" xfId="16232" xr:uid="{00000000-0005-0000-0000-0000F6280000}"/>
    <cellStyle name="20% - Accent4 22 2 4 2" xfId="16233" xr:uid="{00000000-0005-0000-0000-0000F7280000}"/>
    <cellStyle name="20% - Accent4 22 2 4 2 2" xfId="16234" xr:uid="{00000000-0005-0000-0000-0000F8280000}"/>
    <cellStyle name="20% - Accent4 22 2 4 3" xfId="16235" xr:uid="{00000000-0005-0000-0000-0000F9280000}"/>
    <cellStyle name="20% - Accent4 22 2 4 3 2" xfId="16236" xr:uid="{00000000-0005-0000-0000-0000FA280000}"/>
    <cellStyle name="20% - Accent4 22 2 4 4" xfId="16237" xr:uid="{00000000-0005-0000-0000-0000FB280000}"/>
    <cellStyle name="20% - Accent4 22 2 5" xfId="16238" xr:uid="{00000000-0005-0000-0000-0000FC280000}"/>
    <cellStyle name="20% - Accent4 22 2 5 2" xfId="16239" xr:uid="{00000000-0005-0000-0000-0000FD280000}"/>
    <cellStyle name="20% - Accent4 22 2 5 2 2" xfId="16240" xr:uid="{00000000-0005-0000-0000-0000FE280000}"/>
    <cellStyle name="20% - Accent4 22 2 5 3" xfId="16241" xr:uid="{00000000-0005-0000-0000-0000FF280000}"/>
    <cellStyle name="20% - Accent4 22 2 6" xfId="16242" xr:uid="{00000000-0005-0000-0000-000000290000}"/>
    <cellStyle name="20% - Accent4 22 2 6 2" xfId="16243" xr:uid="{00000000-0005-0000-0000-000001290000}"/>
    <cellStyle name="20% - Accent4 22 2 7" xfId="16244" xr:uid="{00000000-0005-0000-0000-000002290000}"/>
    <cellStyle name="20% - Accent4 22 2 7 2" xfId="16245" xr:uid="{00000000-0005-0000-0000-000003290000}"/>
    <cellStyle name="20% - Accent4 22 2 8" xfId="16246" xr:uid="{00000000-0005-0000-0000-000004290000}"/>
    <cellStyle name="20% - Accent4 22 2 8 2" xfId="16247" xr:uid="{00000000-0005-0000-0000-000005290000}"/>
    <cellStyle name="20% - Accent4 22 2 9" xfId="16248" xr:uid="{00000000-0005-0000-0000-000006290000}"/>
    <cellStyle name="20% - Accent4 22 2 9 2" xfId="16249" xr:uid="{00000000-0005-0000-0000-000007290000}"/>
    <cellStyle name="20% - Accent4 22 3" xfId="508" xr:uid="{00000000-0005-0000-0000-000008290000}"/>
    <cellStyle name="20% - Accent4 22 3 10" xfId="16250" xr:uid="{00000000-0005-0000-0000-000009290000}"/>
    <cellStyle name="20% - Accent4 22 3 10 2" xfId="16251" xr:uid="{00000000-0005-0000-0000-00000A290000}"/>
    <cellStyle name="20% - Accent4 22 3 11" xfId="16252" xr:uid="{00000000-0005-0000-0000-00000B290000}"/>
    <cellStyle name="20% - Accent4 22 3 2" xfId="16253" xr:uid="{00000000-0005-0000-0000-00000C290000}"/>
    <cellStyle name="20% - Accent4 22 3 2 2" xfId="16254" xr:uid="{00000000-0005-0000-0000-00000D290000}"/>
    <cellStyle name="20% - Accent4 22 3 2 2 2" xfId="16255" xr:uid="{00000000-0005-0000-0000-00000E290000}"/>
    <cellStyle name="20% - Accent4 22 3 2 3" xfId="16256" xr:uid="{00000000-0005-0000-0000-00000F290000}"/>
    <cellStyle name="20% - Accent4 22 3 2 3 2" xfId="16257" xr:uid="{00000000-0005-0000-0000-000010290000}"/>
    <cellStyle name="20% - Accent4 22 3 2 4" xfId="16258" xr:uid="{00000000-0005-0000-0000-000011290000}"/>
    <cellStyle name="20% - Accent4 22 3 3" xfId="16259" xr:uid="{00000000-0005-0000-0000-000012290000}"/>
    <cellStyle name="20% - Accent4 22 3 3 2" xfId="16260" xr:uid="{00000000-0005-0000-0000-000013290000}"/>
    <cellStyle name="20% - Accent4 22 3 3 2 2" xfId="16261" xr:uid="{00000000-0005-0000-0000-000014290000}"/>
    <cellStyle name="20% - Accent4 22 3 3 3" xfId="16262" xr:uid="{00000000-0005-0000-0000-000015290000}"/>
    <cellStyle name="20% - Accent4 22 3 3 3 2" xfId="16263" xr:uid="{00000000-0005-0000-0000-000016290000}"/>
    <cellStyle name="20% - Accent4 22 3 3 4" xfId="16264" xr:uid="{00000000-0005-0000-0000-000017290000}"/>
    <cellStyle name="20% - Accent4 22 3 4" xfId="16265" xr:uid="{00000000-0005-0000-0000-000018290000}"/>
    <cellStyle name="20% - Accent4 22 3 4 2" xfId="16266" xr:uid="{00000000-0005-0000-0000-000019290000}"/>
    <cellStyle name="20% - Accent4 22 3 4 2 2" xfId="16267" xr:uid="{00000000-0005-0000-0000-00001A290000}"/>
    <cellStyle name="20% - Accent4 22 3 4 3" xfId="16268" xr:uid="{00000000-0005-0000-0000-00001B290000}"/>
    <cellStyle name="20% - Accent4 22 3 5" xfId="16269" xr:uid="{00000000-0005-0000-0000-00001C290000}"/>
    <cellStyle name="20% - Accent4 22 3 5 2" xfId="16270" xr:uid="{00000000-0005-0000-0000-00001D290000}"/>
    <cellStyle name="20% - Accent4 22 3 6" xfId="16271" xr:uid="{00000000-0005-0000-0000-00001E290000}"/>
    <cellStyle name="20% - Accent4 22 3 6 2" xfId="16272" xr:uid="{00000000-0005-0000-0000-00001F290000}"/>
    <cellStyle name="20% - Accent4 22 3 7" xfId="16273" xr:uid="{00000000-0005-0000-0000-000020290000}"/>
    <cellStyle name="20% - Accent4 22 3 7 2" xfId="16274" xr:uid="{00000000-0005-0000-0000-000021290000}"/>
    <cellStyle name="20% - Accent4 22 3 8" xfId="16275" xr:uid="{00000000-0005-0000-0000-000022290000}"/>
    <cellStyle name="20% - Accent4 22 3 8 2" xfId="16276" xr:uid="{00000000-0005-0000-0000-000023290000}"/>
    <cellStyle name="20% - Accent4 22 3 9" xfId="16277" xr:uid="{00000000-0005-0000-0000-000024290000}"/>
    <cellStyle name="20% - Accent4 22 3 9 2" xfId="16278" xr:uid="{00000000-0005-0000-0000-000025290000}"/>
    <cellStyle name="20% - Accent4 22 4" xfId="509" xr:uid="{00000000-0005-0000-0000-000026290000}"/>
    <cellStyle name="20% - Accent4 22 4 2" xfId="16279" xr:uid="{00000000-0005-0000-0000-000027290000}"/>
    <cellStyle name="20% - Accent4 22 4 2 2" xfId="16280" xr:uid="{00000000-0005-0000-0000-000028290000}"/>
    <cellStyle name="20% - Accent4 22 4 3" xfId="16281" xr:uid="{00000000-0005-0000-0000-000029290000}"/>
    <cellStyle name="20% - Accent4 22 4 3 2" xfId="16282" xr:uid="{00000000-0005-0000-0000-00002A290000}"/>
    <cellStyle name="20% - Accent4 22 4 4" xfId="16283" xr:uid="{00000000-0005-0000-0000-00002B290000}"/>
    <cellStyle name="20% - Accent4 22 5" xfId="16284" xr:uid="{00000000-0005-0000-0000-00002C290000}"/>
    <cellStyle name="20% - Accent4 22 5 2" xfId="16285" xr:uid="{00000000-0005-0000-0000-00002D290000}"/>
    <cellStyle name="20% - Accent4 22 5 2 2" xfId="16286" xr:uid="{00000000-0005-0000-0000-00002E290000}"/>
    <cellStyle name="20% - Accent4 22 5 3" xfId="16287" xr:uid="{00000000-0005-0000-0000-00002F290000}"/>
    <cellStyle name="20% - Accent4 22 5 3 2" xfId="16288" xr:uid="{00000000-0005-0000-0000-000030290000}"/>
    <cellStyle name="20% - Accent4 22 5 4" xfId="16289" xr:uid="{00000000-0005-0000-0000-000031290000}"/>
    <cellStyle name="20% - Accent4 22 6" xfId="16290" xr:uid="{00000000-0005-0000-0000-000032290000}"/>
    <cellStyle name="20% - Accent4 22 6 2" xfId="16291" xr:uid="{00000000-0005-0000-0000-000033290000}"/>
    <cellStyle name="20% - Accent4 22 6 2 2" xfId="16292" xr:uid="{00000000-0005-0000-0000-000034290000}"/>
    <cellStyle name="20% - Accent4 22 6 3" xfId="16293" xr:uid="{00000000-0005-0000-0000-000035290000}"/>
    <cellStyle name="20% - Accent4 22 7" xfId="16294" xr:uid="{00000000-0005-0000-0000-000036290000}"/>
    <cellStyle name="20% - Accent4 22 7 2" xfId="16295" xr:uid="{00000000-0005-0000-0000-000037290000}"/>
    <cellStyle name="20% - Accent4 22 8" xfId="16296" xr:uid="{00000000-0005-0000-0000-000038290000}"/>
    <cellStyle name="20% - Accent4 22 8 2" xfId="16297" xr:uid="{00000000-0005-0000-0000-000039290000}"/>
    <cellStyle name="20% - Accent4 22 9" xfId="16298" xr:uid="{00000000-0005-0000-0000-00003A290000}"/>
    <cellStyle name="20% - Accent4 22 9 2" xfId="16299" xr:uid="{00000000-0005-0000-0000-00003B290000}"/>
    <cellStyle name="20% - Accent4 23" xfId="510" xr:uid="{00000000-0005-0000-0000-00003C290000}"/>
    <cellStyle name="20% - Accent4 23 10" xfId="16300" xr:uid="{00000000-0005-0000-0000-00003D290000}"/>
    <cellStyle name="20% - Accent4 23 10 2" xfId="16301" xr:uid="{00000000-0005-0000-0000-00003E290000}"/>
    <cellStyle name="20% - Accent4 23 11" xfId="16302" xr:uid="{00000000-0005-0000-0000-00003F290000}"/>
    <cellStyle name="20% - Accent4 23 11 2" xfId="16303" xr:uid="{00000000-0005-0000-0000-000040290000}"/>
    <cellStyle name="20% - Accent4 23 12" xfId="16304" xr:uid="{00000000-0005-0000-0000-000041290000}"/>
    <cellStyle name="20% - Accent4 23 12 2" xfId="16305" xr:uid="{00000000-0005-0000-0000-000042290000}"/>
    <cellStyle name="20% - Accent4 23 13" xfId="16306" xr:uid="{00000000-0005-0000-0000-000043290000}"/>
    <cellStyle name="20% - Accent4 23 2" xfId="511" xr:uid="{00000000-0005-0000-0000-000044290000}"/>
    <cellStyle name="20% - Accent4 23 2 10" xfId="16307" xr:uid="{00000000-0005-0000-0000-000045290000}"/>
    <cellStyle name="20% - Accent4 23 2 10 2" xfId="16308" xr:uid="{00000000-0005-0000-0000-000046290000}"/>
    <cellStyle name="20% - Accent4 23 2 11" xfId="16309" xr:uid="{00000000-0005-0000-0000-000047290000}"/>
    <cellStyle name="20% - Accent4 23 2 11 2" xfId="16310" xr:uid="{00000000-0005-0000-0000-000048290000}"/>
    <cellStyle name="20% - Accent4 23 2 12" xfId="16311" xr:uid="{00000000-0005-0000-0000-000049290000}"/>
    <cellStyle name="20% - Accent4 23 2 2" xfId="16312" xr:uid="{00000000-0005-0000-0000-00004A290000}"/>
    <cellStyle name="20% - Accent4 23 2 2 10" xfId="16313" xr:uid="{00000000-0005-0000-0000-00004B290000}"/>
    <cellStyle name="20% - Accent4 23 2 2 10 2" xfId="16314" xr:uid="{00000000-0005-0000-0000-00004C290000}"/>
    <cellStyle name="20% - Accent4 23 2 2 11" xfId="16315" xr:uid="{00000000-0005-0000-0000-00004D290000}"/>
    <cellStyle name="20% - Accent4 23 2 2 2" xfId="16316" xr:uid="{00000000-0005-0000-0000-00004E290000}"/>
    <cellStyle name="20% - Accent4 23 2 2 2 2" xfId="16317" xr:uid="{00000000-0005-0000-0000-00004F290000}"/>
    <cellStyle name="20% - Accent4 23 2 2 2 2 2" xfId="16318" xr:uid="{00000000-0005-0000-0000-000050290000}"/>
    <cellStyle name="20% - Accent4 23 2 2 2 3" xfId="16319" xr:uid="{00000000-0005-0000-0000-000051290000}"/>
    <cellStyle name="20% - Accent4 23 2 2 2 3 2" xfId="16320" xr:uid="{00000000-0005-0000-0000-000052290000}"/>
    <cellStyle name="20% - Accent4 23 2 2 2 4" xfId="16321" xr:uid="{00000000-0005-0000-0000-000053290000}"/>
    <cellStyle name="20% - Accent4 23 2 2 3" xfId="16322" xr:uid="{00000000-0005-0000-0000-000054290000}"/>
    <cellStyle name="20% - Accent4 23 2 2 3 2" xfId="16323" xr:uid="{00000000-0005-0000-0000-000055290000}"/>
    <cellStyle name="20% - Accent4 23 2 2 3 2 2" xfId="16324" xr:uid="{00000000-0005-0000-0000-000056290000}"/>
    <cellStyle name="20% - Accent4 23 2 2 3 3" xfId="16325" xr:uid="{00000000-0005-0000-0000-000057290000}"/>
    <cellStyle name="20% - Accent4 23 2 2 3 3 2" xfId="16326" xr:uid="{00000000-0005-0000-0000-000058290000}"/>
    <cellStyle name="20% - Accent4 23 2 2 3 4" xfId="16327" xr:uid="{00000000-0005-0000-0000-000059290000}"/>
    <cellStyle name="20% - Accent4 23 2 2 4" xfId="16328" xr:uid="{00000000-0005-0000-0000-00005A290000}"/>
    <cellStyle name="20% - Accent4 23 2 2 4 2" xfId="16329" xr:uid="{00000000-0005-0000-0000-00005B290000}"/>
    <cellStyle name="20% - Accent4 23 2 2 4 2 2" xfId="16330" xr:uid="{00000000-0005-0000-0000-00005C290000}"/>
    <cellStyle name="20% - Accent4 23 2 2 4 3" xfId="16331" xr:uid="{00000000-0005-0000-0000-00005D290000}"/>
    <cellStyle name="20% - Accent4 23 2 2 5" xfId="16332" xr:uid="{00000000-0005-0000-0000-00005E290000}"/>
    <cellStyle name="20% - Accent4 23 2 2 5 2" xfId="16333" xr:uid="{00000000-0005-0000-0000-00005F290000}"/>
    <cellStyle name="20% - Accent4 23 2 2 6" xfId="16334" xr:uid="{00000000-0005-0000-0000-000060290000}"/>
    <cellStyle name="20% - Accent4 23 2 2 6 2" xfId="16335" xr:uid="{00000000-0005-0000-0000-000061290000}"/>
    <cellStyle name="20% - Accent4 23 2 2 7" xfId="16336" xr:uid="{00000000-0005-0000-0000-000062290000}"/>
    <cellStyle name="20% - Accent4 23 2 2 7 2" xfId="16337" xr:uid="{00000000-0005-0000-0000-000063290000}"/>
    <cellStyle name="20% - Accent4 23 2 2 8" xfId="16338" xr:uid="{00000000-0005-0000-0000-000064290000}"/>
    <cellStyle name="20% - Accent4 23 2 2 8 2" xfId="16339" xr:uid="{00000000-0005-0000-0000-000065290000}"/>
    <cellStyle name="20% - Accent4 23 2 2 9" xfId="16340" xr:uid="{00000000-0005-0000-0000-000066290000}"/>
    <cellStyle name="20% - Accent4 23 2 2 9 2" xfId="16341" xr:uid="{00000000-0005-0000-0000-000067290000}"/>
    <cellStyle name="20% - Accent4 23 2 3" xfId="16342" xr:uid="{00000000-0005-0000-0000-000068290000}"/>
    <cellStyle name="20% - Accent4 23 2 3 2" xfId="16343" xr:uid="{00000000-0005-0000-0000-000069290000}"/>
    <cellStyle name="20% - Accent4 23 2 3 2 2" xfId="16344" xr:uid="{00000000-0005-0000-0000-00006A290000}"/>
    <cellStyle name="20% - Accent4 23 2 3 3" xfId="16345" xr:uid="{00000000-0005-0000-0000-00006B290000}"/>
    <cellStyle name="20% - Accent4 23 2 3 3 2" xfId="16346" xr:uid="{00000000-0005-0000-0000-00006C290000}"/>
    <cellStyle name="20% - Accent4 23 2 3 4" xfId="16347" xr:uid="{00000000-0005-0000-0000-00006D290000}"/>
    <cellStyle name="20% - Accent4 23 2 4" xfId="16348" xr:uid="{00000000-0005-0000-0000-00006E290000}"/>
    <cellStyle name="20% - Accent4 23 2 4 2" xfId="16349" xr:uid="{00000000-0005-0000-0000-00006F290000}"/>
    <cellStyle name="20% - Accent4 23 2 4 2 2" xfId="16350" xr:uid="{00000000-0005-0000-0000-000070290000}"/>
    <cellStyle name="20% - Accent4 23 2 4 3" xfId="16351" xr:uid="{00000000-0005-0000-0000-000071290000}"/>
    <cellStyle name="20% - Accent4 23 2 4 3 2" xfId="16352" xr:uid="{00000000-0005-0000-0000-000072290000}"/>
    <cellStyle name="20% - Accent4 23 2 4 4" xfId="16353" xr:uid="{00000000-0005-0000-0000-000073290000}"/>
    <cellStyle name="20% - Accent4 23 2 5" xfId="16354" xr:uid="{00000000-0005-0000-0000-000074290000}"/>
    <cellStyle name="20% - Accent4 23 2 5 2" xfId="16355" xr:uid="{00000000-0005-0000-0000-000075290000}"/>
    <cellStyle name="20% - Accent4 23 2 5 2 2" xfId="16356" xr:uid="{00000000-0005-0000-0000-000076290000}"/>
    <cellStyle name="20% - Accent4 23 2 5 3" xfId="16357" xr:uid="{00000000-0005-0000-0000-000077290000}"/>
    <cellStyle name="20% - Accent4 23 2 6" xfId="16358" xr:uid="{00000000-0005-0000-0000-000078290000}"/>
    <cellStyle name="20% - Accent4 23 2 6 2" xfId="16359" xr:uid="{00000000-0005-0000-0000-000079290000}"/>
    <cellStyle name="20% - Accent4 23 2 7" xfId="16360" xr:uid="{00000000-0005-0000-0000-00007A290000}"/>
    <cellStyle name="20% - Accent4 23 2 7 2" xfId="16361" xr:uid="{00000000-0005-0000-0000-00007B290000}"/>
    <cellStyle name="20% - Accent4 23 2 8" xfId="16362" xr:uid="{00000000-0005-0000-0000-00007C290000}"/>
    <cellStyle name="20% - Accent4 23 2 8 2" xfId="16363" xr:uid="{00000000-0005-0000-0000-00007D290000}"/>
    <cellStyle name="20% - Accent4 23 2 9" xfId="16364" xr:uid="{00000000-0005-0000-0000-00007E290000}"/>
    <cellStyle name="20% - Accent4 23 2 9 2" xfId="16365" xr:uid="{00000000-0005-0000-0000-00007F290000}"/>
    <cellStyle name="20% - Accent4 23 3" xfId="512" xr:uid="{00000000-0005-0000-0000-000080290000}"/>
    <cellStyle name="20% - Accent4 23 3 10" xfId="16366" xr:uid="{00000000-0005-0000-0000-000081290000}"/>
    <cellStyle name="20% - Accent4 23 3 10 2" xfId="16367" xr:uid="{00000000-0005-0000-0000-000082290000}"/>
    <cellStyle name="20% - Accent4 23 3 11" xfId="16368" xr:uid="{00000000-0005-0000-0000-000083290000}"/>
    <cellStyle name="20% - Accent4 23 3 2" xfId="16369" xr:uid="{00000000-0005-0000-0000-000084290000}"/>
    <cellStyle name="20% - Accent4 23 3 2 2" xfId="16370" xr:uid="{00000000-0005-0000-0000-000085290000}"/>
    <cellStyle name="20% - Accent4 23 3 2 2 2" xfId="16371" xr:uid="{00000000-0005-0000-0000-000086290000}"/>
    <cellStyle name="20% - Accent4 23 3 2 3" xfId="16372" xr:uid="{00000000-0005-0000-0000-000087290000}"/>
    <cellStyle name="20% - Accent4 23 3 2 3 2" xfId="16373" xr:uid="{00000000-0005-0000-0000-000088290000}"/>
    <cellStyle name="20% - Accent4 23 3 2 4" xfId="16374" xr:uid="{00000000-0005-0000-0000-000089290000}"/>
    <cellStyle name="20% - Accent4 23 3 3" xfId="16375" xr:uid="{00000000-0005-0000-0000-00008A290000}"/>
    <cellStyle name="20% - Accent4 23 3 3 2" xfId="16376" xr:uid="{00000000-0005-0000-0000-00008B290000}"/>
    <cellStyle name="20% - Accent4 23 3 3 2 2" xfId="16377" xr:uid="{00000000-0005-0000-0000-00008C290000}"/>
    <cellStyle name="20% - Accent4 23 3 3 3" xfId="16378" xr:uid="{00000000-0005-0000-0000-00008D290000}"/>
    <cellStyle name="20% - Accent4 23 3 3 3 2" xfId="16379" xr:uid="{00000000-0005-0000-0000-00008E290000}"/>
    <cellStyle name="20% - Accent4 23 3 3 4" xfId="16380" xr:uid="{00000000-0005-0000-0000-00008F290000}"/>
    <cellStyle name="20% - Accent4 23 3 4" xfId="16381" xr:uid="{00000000-0005-0000-0000-000090290000}"/>
    <cellStyle name="20% - Accent4 23 3 4 2" xfId="16382" xr:uid="{00000000-0005-0000-0000-000091290000}"/>
    <cellStyle name="20% - Accent4 23 3 4 2 2" xfId="16383" xr:uid="{00000000-0005-0000-0000-000092290000}"/>
    <cellStyle name="20% - Accent4 23 3 4 3" xfId="16384" xr:uid="{00000000-0005-0000-0000-000093290000}"/>
    <cellStyle name="20% - Accent4 23 3 5" xfId="16385" xr:uid="{00000000-0005-0000-0000-000094290000}"/>
    <cellStyle name="20% - Accent4 23 3 5 2" xfId="16386" xr:uid="{00000000-0005-0000-0000-000095290000}"/>
    <cellStyle name="20% - Accent4 23 3 6" xfId="16387" xr:uid="{00000000-0005-0000-0000-000096290000}"/>
    <cellStyle name="20% - Accent4 23 3 6 2" xfId="16388" xr:uid="{00000000-0005-0000-0000-000097290000}"/>
    <cellStyle name="20% - Accent4 23 3 7" xfId="16389" xr:uid="{00000000-0005-0000-0000-000098290000}"/>
    <cellStyle name="20% - Accent4 23 3 7 2" xfId="16390" xr:uid="{00000000-0005-0000-0000-000099290000}"/>
    <cellStyle name="20% - Accent4 23 3 8" xfId="16391" xr:uid="{00000000-0005-0000-0000-00009A290000}"/>
    <cellStyle name="20% - Accent4 23 3 8 2" xfId="16392" xr:uid="{00000000-0005-0000-0000-00009B290000}"/>
    <cellStyle name="20% - Accent4 23 3 9" xfId="16393" xr:uid="{00000000-0005-0000-0000-00009C290000}"/>
    <cellStyle name="20% - Accent4 23 3 9 2" xfId="16394" xr:uid="{00000000-0005-0000-0000-00009D290000}"/>
    <cellStyle name="20% - Accent4 23 4" xfId="16395" xr:uid="{00000000-0005-0000-0000-00009E290000}"/>
    <cellStyle name="20% - Accent4 23 4 2" xfId="16396" xr:uid="{00000000-0005-0000-0000-00009F290000}"/>
    <cellStyle name="20% - Accent4 23 4 2 2" xfId="16397" xr:uid="{00000000-0005-0000-0000-0000A0290000}"/>
    <cellStyle name="20% - Accent4 23 4 3" xfId="16398" xr:uid="{00000000-0005-0000-0000-0000A1290000}"/>
    <cellStyle name="20% - Accent4 23 4 3 2" xfId="16399" xr:uid="{00000000-0005-0000-0000-0000A2290000}"/>
    <cellStyle name="20% - Accent4 23 4 4" xfId="16400" xr:uid="{00000000-0005-0000-0000-0000A3290000}"/>
    <cellStyle name="20% - Accent4 23 5" xfId="16401" xr:uid="{00000000-0005-0000-0000-0000A4290000}"/>
    <cellStyle name="20% - Accent4 23 5 2" xfId="16402" xr:uid="{00000000-0005-0000-0000-0000A5290000}"/>
    <cellStyle name="20% - Accent4 23 5 2 2" xfId="16403" xr:uid="{00000000-0005-0000-0000-0000A6290000}"/>
    <cellStyle name="20% - Accent4 23 5 3" xfId="16404" xr:uid="{00000000-0005-0000-0000-0000A7290000}"/>
    <cellStyle name="20% - Accent4 23 5 3 2" xfId="16405" xr:uid="{00000000-0005-0000-0000-0000A8290000}"/>
    <cellStyle name="20% - Accent4 23 5 4" xfId="16406" xr:uid="{00000000-0005-0000-0000-0000A9290000}"/>
    <cellStyle name="20% - Accent4 23 6" xfId="16407" xr:uid="{00000000-0005-0000-0000-0000AA290000}"/>
    <cellStyle name="20% - Accent4 23 6 2" xfId="16408" xr:uid="{00000000-0005-0000-0000-0000AB290000}"/>
    <cellStyle name="20% - Accent4 23 6 2 2" xfId="16409" xr:uid="{00000000-0005-0000-0000-0000AC290000}"/>
    <cellStyle name="20% - Accent4 23 6 3" xfId="16410" xr:uid="{00000000-0005-0000-0000-0000AD290000}"/>
    <cellStyle name="20% - Accent4 23 7" xfId="16411" xr:uid="{00000000-0005-0000-0000-0000AE290000}"/>
    <cellStyle name="20% - Accent4 23 7 2" xfId="16412" xr:uid="{00000000-0005-0000-0000-0000AF290000}"/>
    <cellStyle name="20% - Accent4 23 8" xfId="16413" xr:uid="{00000000-0005-0000-0000-0000B0290000}"/>
    <cellStyle name="20% - Accent4 23 8 2" xfId="16414" xr:uid="{00000000-0005-0000-0000-0000B1290000}"/>
    <cellStyle name="20% - Accent4 23 9" xfId="16415" xr:uid="{00000000-0005-0000-0000-0000B2290000}"/>
    <cellStyle name="20% - Accent4 23 9 2" xfId="16416" xr:uid="{00000000-0005-0000-0000-0000B3290000}"/>
    <cellStyle name="20% - Accent4 24" xfId="513" xr:uid="{00000000-0005-0000-0000-0000B4290000}"/>
    <cellStyle name="20% - Accent4 24 10" xfId="16417" xr:uid="{00000000-0005-0000-0000-0000B5290000}"/>
    <cellStyle name="20% - Accent4 24 10 2" xfId="16418" xr:uid="{00000000-0005-0000-0000-0000B6290000}"/>
    <cellStyle name="20% - Accent4 24 11" xfId="16419" xr:uid="{00000000-0005-0000-0000-0000B7290000}"/>
    <cellStyle name="20% - Accent4 24 11 2" xfId="16420" xr:uid="{00000000-0005-0000-0000-0000B8290000}"/>
    <cellStyle name="20% - Accent4 24 12" xfId="16421" xr:uid="{00000000-0005-0000-0000-0000B9290000}"/>
    <cellStyle name="20% - Accent4 24 12 2" xfId="16422" xr:uid="{00000000-0005-0000-0000-0000BA290000}"/>
    <cellStyle name="20% - Accent4 24 13" xfId="16423" xr:uid="{00000000-0005-0000-0000-0000BB290000}"/>
    <cellStyle name="20% - Accent4 24 2" xfId="514" xr:uid="{00000000-0005-0000-0000-0000BC290000}"/>
    <cellStyle name="20% - Accent4 24 2 10" xfId="16424" xr:uid="{00000000-0005-0000-0000-0000BD290000}"/>
    <cellStyle name="20% - Accent4 24 2 10 2" xfId="16425" xr:uid="{00000000-0005-0000-0000-0000BE290000}"/>
    <cellStyle name="20% - Accent4 24 2 11" xfId="16426" xr:uid="{00000000-0005-0000-0000-0000BF290000}"/>
    <cellStyle name="20% - Accent4 24 2 11 2" xfId="16427" xr:uid="{00000000-0005-0000-0000-0000C0290000}"/>
    <cellStyle name="20% - Accent4 24 2 12" xfId="16428" xr:uid="{00000000-0005-0000-0000-0000C1290000}"/>
    <cellStyle name="20% - Accent4 24 2 2" xfId="16429" xr:uid="{00000000-0005-0000-0000-0000C2290000}"/>
    <cellStyle name="20% - Accent4 24 2 2 10" xfId="16430" xr:uid="{00000000-0005-0000-0000-0000C3290000}"/>
    <cellStyle name="20% - Accent4 24 2 2 10 2" xfId="16431" xr:uid="{00000000-0005-0000-0000-0000C4290000}"/>
    <cellStyle name="20% - Accent4 24 2 2 11" xfId="16432" xr:uid="{00000000-0005-0000-0000-0000C5290000}"/>
    <cellStyle name="20% - Accent4 24 2 2 2" xfId="16433" xr:uid="{00000000-0005-0000-0000-0000C6290000}"/>
    <cellStyle name="20% - Accent4 24 2 2 2 2" xfId="16434" xr:uid="{00000000-0005-0000-0000-0000C7290000}"/>
    <cellStyle name="20% - Accent4 24 2 2 2 2 2" xfId="16435" xr:uid="{00000000-0005-0000-0000-0000C8290000}"/>
    <cellStyle name="20% - Accent4 24 2 2 2 3" xfId="16436" xr:uid="{00000000-0005-0000-0000-0000C9290000}"/>
    <cellStyle name="20% - Accent4 24 2 2 2 3 2" xfId="16437" xr:uid="{00000000-0005-0000-0000-0000CA290000}"/>
    <cellStyle name="20% - Accent4 24 2 2 2 4" xfId="16438" xr:uid="{00000000-0005-0000-0000-0000CB290000}"/>
    <cellStyle name="20% - Accent4 24 2 2 3" xfId="16439" xr:uid="{00000000-0005-0000-0000-0000CC290000}"/>
    <cellStyle name="20% - Accent4 24 2 2 3 2" xfId="16440" xr:uid="{00000000-0005-0000-0000-0000CD290000}"/>
    <cellStyle name="20% - Accent4 24 2 2 3 2 2" xfId="16441" xr:uid="{00000000-0005-0000-0000-0000CE290000}"/>
    <cellStyle name="20% - Accent4 24 2 2 3 3" xfId="16442" xr:uid="{00000000-0005-0000-0000-0000CF290000}"/>
    <cellStyle name="20% - Accent4 24 2 2 3 3 2" xfId="16443" xr:uid="{00000000-0005-0000-0000-0000D0290000}"/>
    <cellStyle name="20% - Accent4 24 2 2 3 4" xfId="16444" xr:uid="{00000000-0005-0000-0000-0000D1290000}"/>
    <cellStyle name="20% - Accent4 24 2 2 4" xfId="16445" xr:uid="{00000000-0005-0000-0000-0000D2290000}"/>
    <cellStyle name="20% - Accent4 24 2 2 4 2" xfId="16446" xr:uid="{00000000-0005-0000-0000-0000D3290000}"/>
    <cellStyle name="20% - Accent4 24 2 2 4 2 2" xfId="16447" xr:uid="{00000000-0005-0000-0000-0000D4290000}"/>
    <cellStyle name="20% - Accent4 24 2 2 4 3" xfId="16448" xr:uid="{00000000-0005-0000-0000-0000D5290000}"/>
    <cellStyle name="20% - Accent4 24 2 2 5" xfId="16449" xr:uid="{00000000-0005-0000-0000-0000D6290000}"/>
    <cellStyle name="20% - Accent4 24 2 2 5 2" xfId="16450" xr:uid="{00000000-0005-0000-0000-0000D7290000}"/>
    <cellStyle name="20% - Accent4 24 2 2 6" xfId="16451" xr:uid="{00000000-0005-0000-0000-0000D8290000}"/>
    <cellStyle name="20% - Accent4 24 2 2 6 2" xfId="16452" xr:uid="{00000000-0005-0000-0000-0000D9290000}"/>
    <cellStyle name="20% - Accent4 24 2 2 7" xfId="16453" xr:uid="{00000000-0005-0000-0000-0000DA290000}"/>
    <cellStyle name="20% - Accent4 24 2 2 7 2" xfId="16454" xr:uid="{00000000-0005-0000-0000-0000DB290000}"/>
    <cellStyle name="20% - Accent4 24 2 2 8" xfId="16455" xr:uid="{00000000-0005-0000-0000-0000DC290000}"/>
    <cellStyle name="20% - Accent4 24 2 2 8 2" xfId="16456" xr:uid="{00000000-0005-0000-0000-0000DD290000}"/>
    <cellStyle name="20% - Accent4 24 2 2 9" xfId="16457" xr:uid="{00000000-0005-0000-0000-0000DE290000}"/>
    <cellStyle name="20% - Accent4 24 2 2 9 2" xfId="16458" xr:uid="{00000000-0005-0000-0000-0000DF290000}"/>
    <cellStyle name="20% - Accent4 24 2 3" xfId="16459" xr:uid="{00000000-0005-0000-0000-0000E0290000}"/>
    <cellStyle name="20% - Accent4 24 2 3 2" xfId="16460" xr:uid="{00000000-0005-0000-0000-0000E1290000}"/>
    <cellStyle name="20% - Accent4 24 2 3 2 2" xfId="16461" xr:uid="{00000000-0005-0000-0000-0000E2290000}"/>
    <cellStyle name="20% - Accent4 24 2 3 3" xfId="16462" xr:uid="{00000000-0005-0000-0000-0000E3290000}"/>
    <cellStyle name="20% - Accent4 24 2 3 3 2" xfId="16463" xr:uid="{00000000-0005-0000-0000-0000E4290000}"/>
    <cellStyle name="20% - Accent4 24 2 3 4" xfId="16464" xr:uid="{00000000-0005-0000-0000-0000E5290000}"/>
    <cellStyle name="20% - Accent4 24 2 4" xfId="16465" xr:uid="{00000000-0005-0000-0000-0000E6290000}"/>
    <cellStyle name="20% - Accent4 24 2 4 2" xfId="16466" xr:uid="{00000000-0005-0000-0000-0000E7290000}"/>
    <cellStyle name="20% - Accent4 24 2 4 2 2" xfId="16467" xr:uid="{00000000-0005-0000-0000-0000E8290000}"/>
    <cellStyle name="20% - Accent4 24 2 4 3" xfId="16468" xr:uid="{00000000-0005-0000-0000-0000E9290000}"/>
    <cellStyle name="20% - Accent4 24 2 4 3 2" xfId="16469" xr:uid="{00000000-0005-0000-0000-0000EA290000}"/>
    <cellStyle name="20% - Accent4 24 2 4 4" xfId="16470" xr:uid="{00000000-0005-0000-0000-0000EB290000}"/>
    <cellStyle name="20% - Accent4 24 2 5" xfId="16471" xr:uid="{00000000-0005-0000-0000-0000EC290000}"/>
    <cellStyle name="20% - Accent4 24 2 5 2" xfId="16472" xr:uid="{00000000-0005-0000-0000-0000ED290000}"/>
    <cellStyle name="20% - Accent4 24 2 5 2 2" xfId="16473" xr:uid="{00000000-0005-0000-0000-0000EE290000}"/>
    <cellStyle name="20% - Accent4 24 2 5 3" xfId="16474" xr:uid="{00000000-0005-0000-0000-0000EF290000}"/>
    <cellStyle name="20% - Accent4 24 2 6" xfId="16475" xr:uid="{00000000-0005-0000-0000-0000F0290000}"/>
    <cellStyle name="20% - Accent4 24 2 6 2" xfId="16476" xr:uid="{00000000-0005-0000-0000-0000F1290000}"/>
    <cellStyle name="20% - Accent4 24 2 7" xfId="16477" xr:uid="{00000000-0005-0000-0000-0000F2290000}"/>
    <cellStyle name="20% - Accent4 24 2 7 2" xfId="16478" xr:uid="{00000000-0005-0000-0000-0000F3290000}"/>
    <cellStyle name="20% - Accent4 24 2 8" xfId="16479" xr:uid="{00000000-0005-0000-0000-0000F4290000}"/>
    <cellStyle name="20% - Accent4 24 2 8 2" xfId="16480" xr:uid="{00000000-0005-0000-0000-0000F5290000}"/>
    <cellStyle name="20% - Accent4 24 2 9" xfId="16481" xr:uid="{00000000-0005-0000-0000-0000F6290000}"/>
    <cellStyle name="20% - Accent4 24 2 9 2" xfId="16482" xr:uid="{00000000-0005-0000-0000-0000F7290000}"/>
    <cellStyle name="20% - Accent4 24 3" xfId="16483" xr:uid="{00000000-0005-0000-0000-0000F8290000}"/>
    <cellStyle name="20% - Accent4 24 3 10" xfId="16484" xr:uid="{00000000-0005-0000-0000-0000F9290000}"/>
    <cellStyle name="20% - Accent4 24 3 10 2" xfId="16485" xr:uid="{00000000-0005-0000-0000-0000FA290000}"/>
    <cellStyle name="20% - Accent4 24 3 11" xfId="16486" xr:uid="{00000000-0005-0000-0000-0000FB290000}"/>
    <cellStyle name="20% - Accent4 24 3 2" xfId="16487" xr:uid="{00000000-0005-0000-0000-0000FC290000}"/>
    <cellStyle name="20% - Accent4 24 3 2 2" xfId="16488" xr:uid="{00000000-0005-0000-0000-0000FD290000}"/>
    <cellStyle name="20% - Accent4 24 3 2 2 2" xfId="16489" xr:uid="{00000000-0005-0000-0000-0000FE290000}"/>
    <cellStyle name="20% - Accent4 24 3 2 3" xfId="16490" xr:uid="{00000000-0005-0000-0000-0000FF290000}"/>
    <cellStyle name="20% - Accent4 24 3 2 3 2" xfId="16491" xr:uid="{00000000-0005-0000-0000-0000002A0000}"/>
    <cellStyle name="20% - Accent4 24 3 2 4" xfId="16492" xr:uid="{00000000-0005-0000-0000-0000012A0000}"/>
    <cellStyle name="20% - Accent4 24 3 3" xfId="16493" xr:uid="{00000000-0005-0000-0000-0000022A0000}"/>
    <cellStyle name="20% - Accent4 24 3 3 2" xfId="16494" xr:uid="{00000000-0005-0000-0000-0000032A0000}"/>
    <cellStyle name="20% - Accent4 24 3 3 2 2" xfId="16495" xr:uid="{00000000-0005-0000-0000-0000042A0000}"/>
    <cellStyle name="20% - Accent4 24 3 3 3" xfId="16496" xr:uid="{00000000-0005-0000-0000-0000052A0000}"/>
    <cellStyle name="20% - Accent4 24 3 3 3 2" xfId="16497" xr:uid="{00000000-0005-0000-0000-0000062A0000}"/>
    <cellStyle name="20% - Accent4 24 3 3 4" xfId="16498" xr:uid="{00000000-0005-0000-0000-0000072A0000}"/>
    <cellStyle name="20% - Accent4 24 3 4" xfId="16499" xr:uid="{00000000-0005-0000-0000-0000082A0000}"/>
    <cellStyle name="20% - Accent4 24 3 4 2" xfId="16500" xr:uid="{00000000-0005-0000-0000-0000092A0000}"/>
    <cellStyle name="20% - Accent4 24 3 4 2 2" xfId="16501" xr:uid="{00000000-0005-0000-0000-00000A2A0000}"/>
    <cellStyle name="20% - Accent4 24 3 4 3" xfId="16502" xr:uid="{00000000-0005-0000-0000-00000B2A0000}"/>
    <cellStyle name="20% - Accent4 24 3 5" xfId="16503" xr:uid="{00000000-0005-0000-0000-00000C2A0000}"/>
    <cellStyle name="20% - Accent4 24 3 5 2" xfId="16504" xr:uid="{00000000-0005-0000-0000-00000D2A0000}"/>
    <cellStyle name="20% - Accent4 24 3 6" xfId="16505" xr:uid="{00000000-0005-0000-0000-00000E2A0000}"/>
    <cellStyle name="20% - Accent4 24 3 6 2" xfId="16506" xr:uid="{00000000-0005-0000-0000-00000F2A0000}"/>
    <cellStyle name="20% - Accent4 24 3 7" xfId="16507" xr:uid="{00000000-0005-0000-0000-0000102A0000}"/>
    <cellStyle name="20% - Accent4 24 3 7 2" xfId="16508" xr:uid="{00000000-0005-0000-0000-0000112A0000}"/>
    <cellStyle name="20% - Accent4 24 3 8" xfId="16509" xr:uid="{00000000-0005-0000-0000-0000122A0000}"/>
    <cellStyle name="20% - Accent4 24 3 8 2" xfId="16510" xr:uid="{00000000-0005-0000-0000-0000132A0000}"/>
    <cellStyle name="20% - Accent4 24 3 9" xfId="16511" xr:uid="{00000000-0005-0000-0000-0000142A0000}"/>
    <cellStyle name="20% - Accent4 24 3 9 2" xfId="16512" xr:uid="{00000000-0005-0000-0000-0000152A0000}"/>
    <cellStyle name="20% - Accent4 24 4" xfId="16513" xr:uid="{00000000-0005-0000-0000-0000162A0000}"/>
    <cellStyle name="20% - Accent4 24 4 2" xfId="16514" xr:uid="{00000000-0005-0000-0000-0000172A0000}"/>
    <cellStyle name="20% - Accent4 24 4 2 2" xfId="16515" xr:uid="{00000000-0005-0000-0000-0000182A0000}"/>
    <cellStyle name="20% - Accent4 24 4 3" xfId="16516" xr:uid="{00000000-0005-0000-0000-0000192A0000}"/>
    <cellStyle name="20% - Accent4 24 4 3 2" xfId="16517" xr:uid="{00000000-0005-0000-0000-00001A2A0000}"/>
    <cellStyle name="20% - Accent4 24 4 4" xfId="16518" xr:uid="{00000000-0005-0000-0000-00001B2A0000}"/>
    <cellStyle name="20% - Accent4 24 5" xfId="16519" xr:uid="{00000000-0005-0000-0000-00001C2A0000}"/>
    <cellStyle name="20% - Accent4 24 5 2" xfId="16520" xr:uid="{00000000-0005-0000-0000-00001D2A0000}"/>
    <cellStyle name="20% - Accent4 24 5 2 2" xfId="16521" xr:uid="{00000000-0005-0000-0000-00001E2A0000}"/>
    <cellStyle name="20% - Accent4 24 5 3" xfId="16522" xr:uid="{00000000-0005-0000-0000-00001F2A0000}"/>
    <cellStyle name="20% - Accent4 24 5 3 2" xfId="16523" xr:uid="{00000000-0005-0000-0000-0000202A0000}"/>
    <cellStyle name="20% - Accent4 24 5 4" xfId="16524" xr:uid="{00000000-0005-0000-0000-0000212A0000}"/>
    <cellStyle name="20% - Accent4 24 6" xfId="16525" xr:uid="{00000000-0005-0000-0000-0000222A0000}"/>
    <cellStyle name="20% - Accent4 24 6 2" xfId="16526" xr:uid="{00000000-0005-0000-0000-0000232A0000}"/>
    <cellStyle name="20% - Accent4 24 6 2 2" xfId="16527" xr:uid="{00000000-0005-0000-0000-0000242A0000}"/>
    <cellStyle name="20% - Accent4 24 6 3" xfId="16528" xr:uid="{00000000-0005-0000-0000-0000252A0000}"/>
    <cellStyle name="20% - Accent4 24 7" xfId="16529" xr:uid="{00000000-0005-0000-0000-0000262A0000}"/>
    <cellStyle name="20% - Accent4 24 7 2" xfId="16530" xr:uid="{00000000-0005-0000-0000-0000272A0000}"/>
    <cellStyle name="20% - Accent4 24 8" xfId="16531" xr:uid="{00000000-0005-0000-0000-0000282A0000}"/>
    <cellStyle name="20% - Accent4 24 8 2" xfId="16532" xr:uid="{00000000-0005-0000-0000-0000292A0000}"/>
    <cellStyle name="20% - Accent4 24 9" xfId="16533" xr:uid="{00000000-0005-0000-0000-00002A2A0000}"/>
    <cellStyle name="20% - Accent4 24 9 2" xfId="16534" xr:uid="{00000000-0005-0000-0000-00002B2A0000}"/>
    <cellStyle name="20% - Accent4 25" xfId="515" xr:uid="{00000000-0005-0000-0000-00002C2A0000}"/>
    <cellStyle name="20% - Accent4 25 10" xfId="16535" xr:uid="{00000000-0005-0000-0000-00002D2A0000}"/>
    <cellStyle name="20% - Accent4 25 10 2" xfId="16536" xr:uid="{00000000-0005-0000-0000-00002E2A0000}"/>
    <cellStyle name="20% - Accent4 25 11" xfId="16537" xr:uid="{00000000-0005-0000-0000-00002F2A0000}"/>
    <cellStyle name="20% - Accent4 25 11 2" xfId="16538" xr:uid="{00000000-0005-0000-0000-0000302A0000}"/>
    <cellStyle name="20% - Accent4 25 12" xfId="16539" xr:uid="{00000000-0005-0000-0000-0000312A0000}"/>
    <cellStyle name="20% - Accent4 25 12 2" xfId="16540" xr:uid="{00000000-0005-0000-0000-0000322A0000}"/>
    <cellStyle name="20% - Accent4 25 13" xfId="16541" xr:uid="{00000000-0005-0000-0000-0000332A0000}"/>
    <cellStyle name="20% - Accent4 25 2" xfId="516" xr:uid="{00000000-0005-0000-0000-0000342A0000}"/>
    <cellStyle name="20% - Accent4 25 2 10" xfId="16542" xr:uid="{00000000-0005-0000-0000-0000352A0000}"/>
    <cellStyle name="20% - Accent4 25 2 10 2" xfId="16543" xr:uid="{00000000-0005-0000-0000-0000362A0000}"/>
    <cellStyle name="20% - Accent4 25 2 11" xfId="16544" xr:uid="{00000000-0005-0000-0000-0000372A0000}"/>
    <cellStyle name="20% - Accent4 25 2 11 2" xfId="16545" xr:uid="{00000000-0005-0000-0000-0000382A0000}"/>
    <cellStyle name="20% - Accent4 25 2 12" xfId="16546" xr:uid="{00000000-0005-0000-0000-0000392A0000}"/>
    <cellStyle name="20% - Accent4 25 2 2" xfId="16547" xr:uid="{00000000-0005-0000-0000-00003A2A0000}"/>
    <cellStyle name="20% - Accent4 25 2 2 10" xfId="16548" xr:uid="{00000000-0005-0000-0000-00003B2A0000}"/>
    <cellStyle name="20% - Accent4 25 2 2 10 2" xfId="16549" xr:uid="{00000000-0005-0000-0000-00003C2A0000}"/>
    <cellStyle name="20% - Accent4 25 2 2 11" xfId="16550" xr:uid="{00000000-0005-0000-0000-00003D2A0000}"/>
    <cellStyle name="20% - Accent4 25 2 2 2" xfId="16551" xr:uid="{00000000-0005-0000-0000-00003E2A0000}"/>
    <cellStyle name="20% - Accent4 25 2 2 2 2" xfId="16552" xr:uid="{00000000-0005-0000-0000-00003F2A0000}"/>
    <cellStyle name="20% - Accent4 25 2 2 2 2 2" xfId="16553" xr:uid="{00000000-0005-0000-0000-0000402A0000}"/>
    <cellStyle name="20% - Accent4 25 2 2 2 3" xfId="16554" xr:uid="{00000000-0005-0000-0000-0000412A0000}"/>
    <cellStyle name="20% - Accent4 25 2 2 2 3 2" xfId="16555" xr:uid="{00000000-0005-0000-0000-0000422A0000}"/>
    <cellStyle name="20% - Accent4 25 2 2 2 4" xfId="16556" xr:uid="{00000000-0005-0000-0000-0000432A0000}"/>
    <cellStyle name="20% - Accent4 25 2 2 3" xfId="16557" xr:uid="{00000000-0005-0000-0000-0000442A0000}"/>
    <cellStyle name="20% - Accent4 25 2 2 3 2" xfId="16558" xr:uid="{00000000-0005-0000-0000-0000452A0000}"/>
    <cellStyle name="20% - Accent4 25 2 2 3 2 2" xfId="16559" xr:uid="{00000000-0005-0000-0000-0000462A0000}"/>
    <cellStyle name="20% - Accent4 25 2 2 3 3" xfId="16560" xr:uid="{00000000-0005-0000-0000-0000472A0000}"/>
    <cellStyle name="20% - Accent4 25 2 2 3 3 2" xfId="16561" xr:uid="{00000000-0005-0000-0000-0000482A0000}"/>
    <cellStyle name="20% - Accent4 25 2 2 3 4" xfId="16562" xr:uid="{00000000-0005-0000-0000-0000492A0000}"/>
    <cellStyle name="20% - Accent4 25 2 2 4" xfId="16563" xr:uid="{00000000-0005-0000-0000-00004A2A0000}"/>
    <cellStyle name="20% - Accent4 25 2 2 4 2" xfId="16564" xr:uid="{00000000-0005-0000-0000-00004B2A0000}"/>
    <cellStyle name="20% - Accent4 25 2 2 4 2 2" xfId="16565" xr:uid="{00000000-0005-0000-0000-00004C2A0000}"/>
    <cellStyle name="20% - Accent4 25 2 2 4 3" xfId="16566" xr:uid="{00000000-0005-0000-0000-00004D2A0000}"/>
    <cellStyle name="20% - Accent4 25 2 2 5" xfId="16567" xr:uid="{00000000-0005-0000-0000-00004E2A0000}"/>
    <cellStyle name="20% - Accent4 25 2 2 5 2" xfId="16568" xr:uid="{00000000-0005-0000-0000-00004F2A0000}"/>
    <cellStyle name="20% - Accent4 25 2 2 6" xfId="16569" xr:uid="{00000000-0005-0000-0000-0000502A0000}"/>
    <cellStyle name="20% - Accent4 25 2 2 6 2" xfId="16570" xr:uid="{00000000-0005-0000-0000-0000512A0000}"/>
    <cellStyle name="20% - Accent4 25 2 2 7" xfId="16571" xr:uid="{00000000-0005-0000-0000-0000522A0000}"/>
    <cellStyle name="20% - Accent4 25 2 2 7 2" xfId="16572" xr:uid="{00000000-0005-0000-0000-0000532A0000}"/>
    <cellStyle name="20% - Accent4 25 2 2 8" xfId="16573" xr:uid="{00000000-0005-0000-0000-0000542A0000}"/>
    <cellStyle name="20% - Accent4 25 2 2 8 2" xfId="16574" xr:uid="{00000000-0005-0000-0000-0000552A0000}"/>
    <cellStyle name="20% - Accent4 25 2 2 9" xfId="16575" xr:uid="{00000000-0005-0000-0000-0000562A0000}"/>
    <cellStyle name="20% - Accent4 25 2 2 9 2" xfId="16576" xr:uid="{00000000-0005-0000-0000-0000572A0000}"/>
    <cellStyle name="20% - Accent4 25 2 3" xfId="16577" xr:uid="{00000000-0005-0000-0000-0000582A0000}"/>
    <cellStyle name="20% - Accent4 25 2 3 2" xfId="16578" xr:uid="{00000000-0005-0000-0000-0000592A0000}"/>
    <cellStyle name="20% - Accent4 25 2 3 2 2" xfId="16579" xr:uid="{00000000-0005-0000-0000-00005A2A0000}"/>
    <cellStyle name="20% - Accent4 25 2 3 3" xfId="16580" xr:uid="{00000000-0005-0000-0000-00005B2A0000}"/>
    <cellStyle name="20% - Accent4 25 2 3 3 2" xfId="16581" xr:uid="{00000000-0005-0000-0000-00005C2A0000}"/>
    <cellStyle name="20% - Accent4 25 2 3 4" xfId="16582" xr:uid="{00000000-0005-0000-0000-00005D2A0000}"/>
    <cellStyle name="20% - Accent4 25 2 4" xfId="16583" xr:uid="{00000000-0005-0000-0000-00005E2A0000}"/>
    <cellStyle name="20% - Accent4 25 2 4 2" xfId="16584" xr:uid="{00000000-0005-0000-0000-00005F2A0000}"/>
    <cellStyle name="20% - Accent4 25 2 4 2 2" xfId="16585" xr:uid="{00000000-0005-0000-0000-0000602A0000}"/>
    <cellStyle name="20% - Accent4 25 2 4 3" xfId="16586" xr:uid="{00000000-0005-0000-0000-0000612A0000}"/>
    <cellStyle name="20% - Accent4 25 2 4 3 2" xfId="16587" xr:uid="{00000000-0005-0000-0000-0000622A0000}"/>
    <cellStyle name="20% - Accent4 25 2 4 4" xfId="16588" xr:uid="{00000000-0005-0000-0000-0000632A0000}"/>
    <cellStyle name="20% - Accent4 25 2 5" xfId="16589" xr:uid="{00000000-0005-0000-0000-0000642A0000}"/>
    <cellStyle name="20% - Accent4 25 2 5 2" xfId="16590" xr:uid="{00000000-0005-0000-0000-0000652A0000}"/>
    <cellStyle name="20% - Accent4 25 2 5 2 2" xfId="16591" xr:uid="{00000000-0005-0000-0000-0000662A0000}"/>
    <cellStyle name="20% - Accent4 25 2 5 3" xfId="16592" xr:uid="{00000000-0005-0000-0000-0000672A0000}"/>
    <cellStyle name="20% - Accent4 25 2 6" xfId="16593" xr:uid="{00000000-0005-0000-0000-0000682A0000}"/>
    <cellStyle name="20% - Accent4 25 2 6 2" xfId="16594" xr:uid="{00000000-0005-0000-0000-0000692A0000}"/>
    <cellStyle name="20% - Accent4 25 2 7" xfId="16595" xr:uid="{00000000-0005-0000-0000-00006A2A0000}"/>
    <cellStyle name="20% - Accent4 25 2 7 2" xfId="16596" xr:uid="{00000000-0005-0000-0000-00006B2A0000}"/>
    <cellStyle name="20% - Accent4 25 2 8" xfId="16597" xr:uid="{00000000-0005-0000-0000-00006C2A0000}"/>
    <cellStyle name="20% - Accent4 25 2 8 2" xfId="16598" xr:uid="{00000000-0005-0000-0000-00006D2A0000}"/>
    <cellStyle name="20% - Accent4 25 2 9" xfId="16599" xr:uid="{00000000-0005-0000-0000-00006E2A0000}"/>
    <cellStyle name="20% - Accent4 25 2 9 2" xfId="16600" xr:uid="{00000000-0005-0000-0000-00006F2A0000}"/>
    <cellStyle name="20% - Accent4 25 3" xfId="517" xr:uid="{00000000-0005-0000-0000-0000702A0000}"/>
    <cellStyle name="20% - Accent4 25 3 10" xfId="16601" xr:uid="{00000000-0005-0000-0000-0000712A0000}"/>
    <cellStyle name="20% - Accent4 25 3 10 2" xfId="16602" xr:uid="{00000000-0005-0000-0000-0000722A0000}"/>
    <cellStyle name="20% - Accent4 25 3 11" xfId="16603" xr:uid="{00000000-0005-0000-0000-0000732A0000}"/>
    <cellStyle name="20% - Accent4 25 3 2" xfId="16604" xr:uid="{00000000-0005-0000-0000-0000742A0000}"/>
    <cellStyle name="20% - Accent4 25 3 2 2" xfId="16605" xr:uid="{00000000-0005-0000-0000-0000752A0000}"/>
    <cellStyle name="20% - Accent4 25 3 2 2 2" xfId="16606" xr:uid="{00000000-0005-0000-0000-0000762A0000}"/>
    <cellStyle name="20% - Accent4 25 3 2 3" xfId="16607" xr:uid="{00000000-0005-0000-0000-0000772A0000}"/>
    <cellStyle name="20% - Accent4 25 3 2 3 2" xfId="16608" xr:uid="{00000000-0005-0000-0000-0000782A0000}"/>
    <cellStyle name="20% - Accent4 25 3 2 4" xfId="16609" xr:uid="{00000000-0005-0000-0000-0000792A0000}"/>
    <cellStyle name="20% - Accent4 25 3 3" xfId="16610" xr:uid="{00000000-0005-0000-0000-00007A2A0000}"/>
    <cellStyle name="20% - Accent4 25 3 3 2" xfId="16611" xr:uid="{00000000-0005-0000-0000-00007B2A0000}"/>
    <cellStyle name="20% - Accent4 25 3 3 2 2" xfId="16612" xr:uid="{00000000-0005-0000-0000-00007C2A0000}"/>
    <cellStyle name="20% - Accent4 25 3 3 3" xfId="16613" xr:uid="{00000000-0005-0000-0000-00007D2A0000}"/>
    <cellStyle name="20% - Accent4 25 3 3 3 2" xfId="16614" xr:uid="{00000000-0005-0000-0000-00007E2A0000}"/>
    <cellStyle name="20% - Accent4 25 3 3 4" xfId="16615" xr:uid="{00000000-0005-0000-0000-00007F2A0000}"/>
    <cellStyle name="20% - Accent4 25 3 4" xfId="16616" xr:uid="{00000000-0005-0000-0000-0000802A0000}"/>
    <cellStyle name="20% - Accent4 25 3 4 2" xfId="16617" xr:uid="{00000000-0005-0000-0000-0000812A0000}"/>
    <cellStyle name="20% - Accent4 25 3 4 2 2" xfId="16618" xr:uid="{00000000-0005-0000-0000-0000822A0000}"/>
    <cellStyle name="20% - Accent4 25 3 4 3" xfId="16619" xr:uid="{00000000-0005-0000-0000-0000832A0000}"/>
    <cellStyle name="20% - Accent4 25 3 5" xfId="16620" xr:uid="{00000000-0005-0000-0000-0000842A0000}"/>
    <cellStyle name="20% - Accent4 25 3 5 2" xfId="16621" xr:uid="{00000000-0005-0000-0000-0000852A0000}"/>
    <cellStyle name="20% - Accent4 25 3 6" xfId="16622" xr:uid="{00000000-0005-0000-0000-0000862A0000}"/>
    <cellStyle name="20% - Accent4 25 3 6 2" xfId="16623" xr:uid="{00000000-0005-0000-0000-0000872A0000}"/>
    <cellStyle name="20% - Accent4 25 3 7" xfId="16624" xr:uid="{00000000-0005-0000-0000-0000882A0000}"/>
    <cellStyle name="20% - Accent4 25 3 7 2" xfId="16625" xr:uid="{00000000-0005-0000-0000-0000892A0000}"/>
    <cellStyle name="20% - Accent4 25 3 8" xfId="16626" xr:uid="{00000000-0005-0000-0000-00008A2A0000}"/>
    <cellStyle name="20% - Accent4 25 3 8 2" xfId="16627" xr:uid="{00000000-0005-0000-0000-00008B2A0000}"/>
    <cellStyle name="20% - Accent4 25 3 9" xfId="16628" xr:uid="{00000000-0005-0000-0000-00008C2A0000}"/>
    <cellStyle name="20% - Accent4 25 3 9 2" xfId="16629" xr:uid="{00000000-0005-0000-0000-00008D2A0000}"/>
    <cellStyle name="20% - Accent4 25 4" xfId="16630" xr:uid="{00000000-0005-0000-0000-00008E2A0000}"/>
    <cellStyle name="20% - Accent4 25 4 2" xfId="16631" xr:uid="{00000000-0005-0000-0000-00008F2A0000}"/>
    <cellStyle name="20% - Accent4 25 4 2 2" xfId="16632" xr:uid="{00000000-0005-0000-0000-0000902A0000}"/>
    <cellStyle name="20% - Accent4 25 4 3" xfId="16633" xr:uid="{00000000-0005-0000-0000-0000912A0000}"/>
    <cellStyle name="20% - Accent4 25 4 3 2" xfId="16634" xr:uid="{00000000-0005-0000-0000-0000922A0000}"/>
    <cellStyle name="20% - Accent4 25 4 4" xfId="16635" xr:uid="{00000000-0005-0000-0000-0000932A0000}"/>
    <cellStyle name="20% - Accent4 25 5" xfId="16636" xr:uid="{00000000-0005-0000-0000-0000942A0000}"/>
    <cellStyle name="20% - Accent4 25 5 2" xfId="16637" xr:uid="{00000000-0005-0000-0000-0000952A0000}"/>
    <cellStyle name="20% - Accent4 25 5 2 2" xfId="16638" xr:uid="{00000000-0005-0000-0000-0000962A0000}"/>
    <cellStyle name="20% - Accent4 25 5 3" xfId="16639" xr:uid="{00000000-0005-0000-0000-0000972A0000}"/>
    <cellStyle name="20% - Accent4 25 5 3 2" xfId="16640" xr:uid="{00000000-0005-0000-0000-0000982A0000}"/>
    <cellStyle name="20% - Accent4 25 5 4" xfId="16641" xr:uid="{00000000-0005-0000-0000-0000992A0000}"/>
    <cellStyle name="20% - Accent4 25 6" xfId="16642" xr:uid="{00000000-0005-0000-0000-00009A2A0000}"/>
    <cellStyle name="20% - Accent4 25 6 2" xfId="16643" xr:uid="{00000000-0005-0000-0000-00009B2A0000}"/>
    <cellStyle name="20% - Accent4 25 6 2 2" xfId="16644" xr:uid="{00000000-0005-0000-0000-00009C2A0000}"/>
    <cellStyle name="20% - Accent4 25 6 3" xfId="16645" xr:uid="{00000000-0005-0000-0000-00009D2A0000}"/>
    <cellStyle name="20% - Accent4 25 7" xfId="16646" xr:uid="{00000000-0005-0000-0000-00009E2A0000}"/>
    <cellStyle name="20% - Accent4 25 7 2" xfId="16647" xr:uid="{00000000-0005-0000-0000-00009F2A0000}"/>
    <cellStyle name="20% - Accent4 25 8" xfId="16648" xr:uid="{00000000-0005-0000-0000-0000A02A0000}"/>
    <cellStyle name="20% - Accent4 25 8 2" xfId="16649" xr:uid="{00000000-0005-0000-0000-0000A12A0000}"/>
    <cellStyle name="20% - Accent4 25 9" xfId="16650" xr:uid="{00000000-0005-0000-0000-0000A22A0000}"/>
    <cellStyle name="20% - Accent4 25 9 2" xfId="16651" xr:uid="{00000000-0005-0000-0000-0000A32A0000}"/>
    <cellStyle name="20% - Accent4 26" xfId="518" xr:uid="{00000000-0005-0000-0000-0000A42A0000}"/>
    <cellStyle name="20% - Accent4 26 2" xfId="519" xr:uid="{00000000-0005-0000-0000-0000A52A0000}"/>
    <cellStyle name="20% - Accent4 27" xfId="520" xr:uid="{00000000-0005-0000-0000-0000A62A0000}"/>
    <cellStyle name="20% - Accent4 27 2" xfId="521" xr:uid="{00000000-0005-0000-0000-0000A72A0000}"/>
    <cellStyle name="20% - Accent4 28" xfId="16652" xr:uid="{00000000-0005-0000-0000-0000A82A0000}"/>
    <cellStyle name="20% - Accent4 28 2" xfId="16653" xr:uid="{00000000-0005-0000-0000-0000A92A0000}"/>
    <cellStyle name="20% - Accent4 28 3" xfId="16654" xr:uid="{00000000-0005-0000-0000-0000AA2A0000}"/>
    <cellStyle name="20% - Accent4 29" xfId="16655" xr:uid="{00000000-0005-0000-0000-0000AB2A0000}"/>
    <cellStyle name="20% - Accent4 29 2" xfId="16656" xr:uid="{00000000-0005-0000-0000-0000AC2A0000}"/>
    <cellStyle name="20% - Accent4 29 3" xfId="16657" xr:uid="{00000000-0005-0000-0000-0000AD2A0000}"/>
    <cellStyle name="20% - Accent4 3" xfId="522" xr:uid="{00000000-0005-0000-0000-0000AE2A0000}"/>
    <cellStyle name="20% - Accent4 3 10" xfId="16658" xr:uid="{00000000-0005-0000-0000-0000AF2A0000}"/>
    <cellStyle name="20% - Accent4 3 10 2" xfId="16659" xr:uid="{00000000-0005-0000-0000-0000B02A0000}"/>
    <cellStyle name="20% - Accent4 3 11" xfId="16660" xr:uid="{00000000-0005-0000-0000-0000B12A0000}"/>
    <cellStyle name="20% - Accent4 3 11 2" xfId="16661" xr:uid="{00000000-0005-0000-0000-0000B22A0000}"/>
    <cellStyle name="20% - Accent4 3 12" xfId="16662" xr:uid="{00000000-0005-0000-0000-0000B32A0000}"/>
    <cellStyle name="20% - Accent4 3 12 2" xfId="16663" xr:uid="{00000000-0005-0000-0000-0000B42A0000}"/>
    <cellStyle name="20% - Accent4 3 13" xfId="16664" xr:uid="{00000000-0005-0000-0000-0000B52A0000}"/>
    <cellStyle name="20% - Accent4 3 2" xfId="523" xr:uid="{00000000-0005-0000-0000-0000B62A0000}"/>
    <cellStyle name="20% - Accent4 3 2 10" xfId="16665" xr:uid="{00000000-0005-0000-0000-0000B72A0000}"/>
    <cellStyle name="20% - Accent4 3 2 10 2" xfId="16666" xr:uid="{00000000-0005-0000-0000-0000B82A0000}"/>
    <cellStyle name="20% - Accent4 3 2 11" xfId="16667" xr:uid="{00000000-0005-0000-0000-0000B92A0000}"/>
    <cellStyle name="20% - Accent4 3 2 11 2" xfId="16668" xr:uid="{00000000-0005-0000-0000-0000BA2A0000}"/>
    <cellStyle name="20% - Accent4 3 2 12" xfId="16669" xr:uid="{00000000-0005-0000-0000-0000BB2A0000}"/>
    <cellStyle name="20% - Accent4 3 2 2" xfId="16670" xr:uid="{00000000-0005-0000-0000-0000BC2A0000}"/>
    <cellStyle name="20% - Accent4 3 2 2 10" xfId="16671" xr:uid="{00000000-0005-0000-0000-0000BD2A0000}"/>
    <cellStyle name="20% - Accent4 3 2 2 10 2" xfId="16672" xr:uid="{00000000-0005-0000-0000-0000BE2A0000}"/>
    <cellStyle name="20% - Accent4 3 2 2 11" xfId="16673" xr:uid="{00000000-0005-0000-0000-0000BF2A0000}"/>
    <cellStyle name="20% - Accent4 3 2 2 2" xfId="16674" xr:uid="{00000000-0005-0000-0000-0000C02A0000}"/>
    <cellStyle name="20% - Accent4 3 2 2 2 2" xfId="16675" xr:uid="{00000000-0005-0000-0000-0000C12A0000}"/>
    <cellStyle name="20% - Accent4 3 2 2 2 2 2" xfId="16676" xr:uid="{00000000-0005-0000-0000-0000C22A0000}"/>
    <cellStyle name="20% - Accent4 3 2 2 2 3" xfId="16677" xr:uid="{00000000-0005-0000-0000-0000C32A0000}"/>
    <cellStyle name="20% - Accent4 3 2 2 2 3 2" xfId="16678" xr:uid="{00000000-0005-0000-0000-0000C42A0000}"/>
    <cellStyle name="20% - Accent4 3 2 2 2 4" xfId="16679" xr:uid="{00000000-0005-0000-0000-0000C52A0000}"/>
    <cellStyle name="20% - Accent4 3 2 2 3" xfId="16680" xr:uid="{00000000-0005-0000-0000-0000C62A0000}"/>
    <cellStyle name="20% - Accent4 3 2 2 3 2" xfId="16681" xr:uid="{00000000-0005-0000-0000-0000C72A0000}"/>
    <cellStyle name="20% - Accent4 3 2 2 3 2 2" xfId="16682" xr:uid="{00000000-0005-0000-0000-0000C82A0000}"/>
    <cellStyle name="20% - Accent4 3 2 2 3 3" xfId="16683" xr:uid="{00000000-0005-0000-0000-0000C92A0000}"/>
    <cellStyle name="20% - Accent4 3 2 2 3 3 2" xfId="16684" xr:uid="{00000000-0005-0000-0000-0000CA2A0000}"/>
    <cellStyle name="20% - Accent4 3 2 2 3 4" xfId="16685" xr:uid="{00000000-0005-0000-0000-0000CB2A0000}"/>
    <cellStyle name="20% - Accent4 3 2 2 4" xfId="16686" xr:uid="{00000000-0005-0000-0000-0000CC2A0000}"/>
    <cellStyle name="20% - Accent4 3 2 2 4 2" xfId="16687" xr:uid="{00000000-0005-0000-0000-0000CD2A0000}"/>
    <cellStyle name="20% - Accent4 3 2 2 4 2 2" xfId="16688" xr:uid="{00000000-0005-0000-0000-0000CE2A0000}"/>
    <cellStyle name="20% - Accent4 3 2 2 4 3" xfId="16689" xr:uid="{00000000-0005-0000-0000-0000CF2A0000}"/>
    <cellStyle name="20% - Accent4 3 2 2 5" xfId="16690" xr:uid="{00000000-0005-0000-0000-0000D02A0000}"/>
    <cellStyle name="20% - Accent4 3 2 2 5 2" xfId="16691" xr:uid="{00000000-0005-0000-0000-0000D12A0000}"/>
    <cellStyle name="20% - Accent4 3 2 2 6" xfId="16692" xr:uid="{00000000-0005-0000-0000-0000D22A0000}"/>
    <cellStyle name="20% - Accent4 3 2 2 6 2" xfId="16693" xr:uid="{00000000-0005-0000-0000-0000D32A0000}"/>
    <cellStyle name="20% - Accent4 3 2 2 7" xfId="16694" xr:uid="{00000000-0005-0000-0000-0000D42A0000}"/>
    <cellStyle name="20% - Accent4 3 2 2 7 2" xfId="16695" xr:uid="{00000000-0005-0000-0000-0000D52A0000}"/>
    <cellStyle name="20% - Accent4 3 2 2 8" xfId="16696" xr:uid="{00000000-0005-0000-0000-0000D62A0000}"/>
    <cellStyle name="20% - Accent4 3 2 2 8 2" xfId="16697" xr:uid="{00000000-0005-0000-0000-0000D72A0000}"/>
    <cellStyle name="20% - Accent4 3 2 2 9" xfId="16698" xr:uid="{00000000-0005-0000-0000-0000D82A0000}"/>
    <cellStyle name="20% - Accent4 3 2 2 9 2" xfId="16699" xr:uid="{00000000-0005-0000-0000-0000D92A0000}"/>
    <cellStyle name="20% - Accent4 3 2 3" xfId="16700" xr:uid="{00000000-0005-0000-0000-0000DA2A0000}"/>
    <cellStyle name="20% - Accent4 3 2 3 2" xfId="16701" xr:uid="{00000000-0005-0000-0000-0000DB2A0000}"/>
    <cellStyle name="20% - Accent4 3 2 3 2 2" xfId="16702" xr:uid="{00000000-0005-0000-0000-0000DC2A0000}"/>
    <cellStyle name="20% - Accent4 3 2 3 3" xfId="16703" xr:uid="{00000000-0005-0000-0000-0000DD2A0000}"/>
    <cellStyle name="20% - Accent4 3 2 3 3 2" xfId="16704" xr:uid="{00000000-0005-0000-0000-0000DE2A0000}"/>
    <cellStyle name="20% - Accent4 3 2 3 4" xfId="16705" xr:uid="{00000000-0005-0000-0000-0000DF2A0000}"/>
    <cellStyle name="20% - Accent4 3 2 4" xfId="16706" xr:uid="{00000000-0005-0000-0000-0000E02A0000}"/>
    <cellStyle name="20% - Accent4 3 2 4 2" xfId="16707" xr:uid="{00000000-0005-0000-0000-0000E12A0000}"/>
    <cellStyle name="20% - Accent4 3 2 4 2 2" xfId="16708" xr:uid="{00000000-0005-0000-0000-0000E22A0000}"/>
    <cellStyle name="20% - Accent4 3 2 4 3" xfId="16709" xr:uid="{00000000-0005-0000-0000-0000E32A0000}"/>
    <cellStyle name="20% - Accent4 3 2 4 3 2" xfId="16710" xr:uid="{00000000-0005-0000-0000-0000E42A0000}"/>
    <cellStyle name="20% - Accent4 3 2 4 4" xfId="16711" xr:uid="{00000000-0005-0000-0000-0000E52A0000}"/>
    <cellStyle name="20% - Accent4 3 2 5" xfId="16712" xr:uid="{00000000-0005-0000-0000-0000E62A0000}"/>
    <cellStyle name="20% - Accent4 3 2 5 2" xfId="16713" xr:uid="{00000000-0005-0000-0000-0000E72A0000}"/>
    <cellStyle name="20% - Accent4 3 2 5 2 2" xfId="16714" xr:uid="{00000000-0005-0000-0000-0000E82A0000}"/>
    <cellStyle name="20% - Accent4 3 2 5 3" xfId="16715" xr:uid="{00000000-0005-0000-0000-0000E92A0000}"/>
    <cellStyle name="20% - Accent4 3 2 6" xfId="16716" xr:uid="{00000000-0005-0000-0000-0000EA2A0000}"/>
    <cellStyle name="20% - Accent4 3 2 6 2" xfId="16717" xr:uid="{00000000-0005-0000-0000-0000EB2A0000}"/>
    <cellStyle name="20% - Accent4 3 2 7" xfId="16718" xr:uid="{00000000-0005-0000-0000-0000EC2A0000}"/>
    <cellStyle name="20% - Accent4 3 2 7 2" xfId="16719" xr:uid="{00000000-0005-0000-0000-0000ED2A0000}"/>
    <cellStyle name="20% - Accent4 3 2 8" xfId="16720" xr:uid="{00000000-0005-0000-0000-0000EE2A0000}"/>
    <cellStyle name="20% - Accent4 3 2 8 2" xfId="16721" xr:uid="{00000000-0005-0000-0000-0000EF2A0000}"/>
    <cellStyle name="20% - Accent4 3 2 9" xfId="16722" xr:uid="{00000000-0005-0000-0000-0000F02A0000}"/>
    <cellStyle name="20% - Accent4 3 2 9 2" xfId="16723" xr:uid="{00000000-0005-0000-0000-0000F12A0000}"/>
    <cellStyle name="20% - Accent4 3 3" xfId="524" xr:uid="{00000000-0005-0000-0000-0000F22A0000}"/>
    <cellStyle name="20% - Accent4 3 3 10" xfId="16724" xr:uid="{00000000-0005-0000-0000-0000F32A0000}"/>
    <cellStyle name="20% - Accent4 3 3 10 2" xfId="16725" xr:uid="{00000000-0005-0000-0000-0000F42A0000}"/>
    <cellStyle name="20% - Accent4 3 3 11" xfId="16726" xr:uid="{00000000-0005-0000-0000-0000F52A0000}"/>
    <cellStyle name="20% - Accent4 3 3 2" xfId="16727" xr:uid="{00000000-0005-0000-0000-0000F62A0000}"/>
    <cellStyle name="20% - Accent4 3 3 2 2" xfId="16728" xr:uid="{00000000-0005-0000-0000-0000F72A0000}"/>
    <cellStyle name="20% - Accent4 3 3 2 2 2" xfId="16729" xr:uid="{00000000-0005-0000-0000-0000F82A0000}"/>
    <cellStyle name="20% - Accent4 3 3 2 3" xfId="16730" xr:uid="{00000000-0005-0000-0000-0000F92A0000}"/>
    <cellStyle name="20% - Accent4 3 3 2 3 2" xfId="16731" xr:uid="{00000000-0005-0000-0000-0000FA2A0000}"/>
    <cellStyle name="20% - Accent4 3 3 2 4" xfId="16732" xr:uid="{00000000-0005-0000-0000-0000FB2A0000}"/>
    <cellStyle name="20% - Accent4 3 3 3" xfId="16733" xr:uid="{00000000-0005-0000-0000-0000FC2A0000}"/>
    <cellStyle name="20% - Accent4 3 3 3 2" xfId="16734" xr:uid="{00000000-0005-0000-0000-0000FD2A0000}"/>
    <cellStyle name="20% - Accent4 3 3 3 2 2" xfId="16735" xr:uid="{00000000-0005-0000-0000-0000FE2A0000}"/>
    <cellStyle name="20% - Accent4 3 3 3 3" xfId="16736" xr:uid="{00000000-0005-0000-0000-0000FF2A0000}"/>
    <cellStyle name="20% - Accent4 3 3 3 3 2" xfId="16737" xr:uid="{00000000-0005-0000-0000-0000002B0000}"/>
    <cellStyle name="20% - Accent4 3 3 3 4" xfId="16738" xr:uid="{00000000-0005-0000-0000-0000012B0000}"/>
    <cellStyle name="20% - Accent4 3 3 4" xfId="16739" xr:uid="{00000000-0005-0000-0000-0000022B0000}"/>
    <cellStyle name="20% - Accent4 3 3 4 2" xfId="16740" xr:uid="{00000000-0005-0000-0000-0000032B0000}"/>
    <cellStyle name="20% - Accent4 3 3 4 2 2" xfId="16741" xr:uid="{00000000-0005-0000-0000-0000042B0000}"/>
    <cellStyle name="20% - Accent4 3 3 4 3" xfId="16742" xr:uid="{00000000-0005-0000-0000-0000052B0000}"/>
    <cellStyle name="20% - Accent4 3 3 5" xfId="16743" xr:uid="{00000000-0005-0000-0000-0000062B0000}"/>
    <cellStyle name="20% - Accent4 3 3 5 2" xfId="16744" xr:uid="{00000000-0005-0000-0000-0000072B0000}"/>
    <cellStyle name="20% - Accent4 3 3 6" xfId="16745" xr:uid="{00000000-0005-0000-0000-0000082B0000}"/>
    <cellStyle name="20% - Accent4 3 3 6 2" xfId="16746" xr:uid="{00000000-0005-0000-0000-0000092B0000}"/>
    <cellStyle name="20% - Accent4 3 3 7" xfId="16747" xr:uid="{00000000-0005-0000-0000-00000A2B0000}"/>
    <cellStyle name="20% - Accent4 3 3 7 2" xfId="16748" xr:uid="{00000000-0005-0000-0000-00000B2B0000}"/>
    <cellStyle name="20% - Accent4 3 3 8" xfId="16749" xr:uid="{00000000-0005-0000-0000-00000C2B0000}"/>
    <cellStyle name="20% - Accent4 3 3 8 2" xfId="16750" xr:uid="{00000000-0005-0000-0000-00000D2B0000}"/>
    <cellStyle name="20% - Accent4 3 3 9" xfId="16751" xr:uid="{00000000-0005-0000-0000-00000E2B0000}"/>
    <cellStyle name="20% - Accent4 3 3 9 2" xfId="16752" xr:uid="{00000000-0005-0000-0000-00000F2B0000}"/>
    <cellStyle name="20% - Accent4 3 4" xfId="525" xr:uid="{00000000-0005-0000-0000-0000102B0000}"/>
    <cellStyle name="20% - Accent4 3 4 2" xfId="16753" xr:uid="{00000000-0005-0000-0000-0000112B0000}"/>
    <cellStyle name="20% - Accent4 3 4 2 2" xfId="16754" xr:uid="{00000000-0005-0000-0000-0000122B0000}"/>
    <cellStyle name="20% - Accent4 3 4 3" xfId="16755" xr:uid="{00000000-0005-0000-0000-0000132B0000}"/>
    <cellStyle name="20% - Accent4 3 4 3 2" xfId="16756" xr:uid="{00000000-0005-0000-0000-0000142B0000}"/>
    <cellStyle name="20% - Accent4 3 4 4" xfId="16757" xr:uid="{00000000-0005-0000-0000-0000152B0000}"/>
    <cellStyle name="20% - Accent4 3 5" xfId="526" xr:uid="{00000000-0005-0000-0000-0000162B0000}"/>
    <cellStyle name="20% - Accent4 3 5 2" xfId="16758" xr:uid="{00000000-0005-0000-0000-0000172B0000}"/>
    <cellStyle name="20% - Accent4 3 5 2 2" xfId="16759" xr:uid="{00000000-0005-0000-0000-0000182B0000}"/>
    <cellStyle name="20% - Accent4 3 5 3" xfId="16760" xr:uid="{00000000-0005-0000-0000-0000192B0000}"/>
    <cellStyle name="20% - Accent4 3 5 3 2" xfId="16761" xr:uid="{00000000-0005-0000-0000-00001A2B0000}"/>
    <cellStyle name="20% - Accent4 3 5 4" xfId="16762" xr:uid="{00000000-0005-0000-0000-00001B2B0000}"/>
    <cellStyle name="20% - Accent4 3 6" xfId="16763" xr:uid="{00000000-0005-0000-0000-00001C2B0000}"/>
    <cellStyle name="20% - Accent4 3 6 2" xfId="16764" xr:uid="{00000000-0005-0000-0000-00001D2B0000}"/>
    <cellStyle name="20% - Accent4 3 6 2 2" xfId="16765" xr:uid="{00000000-0005-0000-0000-00001E2B0000}"/>
    <cellStyle name="20% - Accent4 3 6 3" xfId="16766" xr:uid="{00000000-0005-0000-0000-00001F2B0000}"/>
    <cellStyle name="20% - Accent4 3 7" xfId="16767" xr:uid="{00000000-0005-0000-0000-0000202B0000}"/>
    <cellStyle name="20% - Accent4 3 7 2" xfId="16768" xr:uid="{00000000-0005-0000-0000-0000212B0000}"/>
    <cellStyle name="20% - Accent4 3 8" xfId="16769" xr:uid="{00000000-0005-0000-0000-0000222B0000}"/>
    <cellStyle name="20% - Accent4 3 8 2" xfId="16770" xr:uid="{00000000-0005-0000-0000-0000232B0000}"/>
    <cellStyle name="20% - Accent4 3 9" xfId="16771" xr:uid="{00000000-0005-0000-0000-0000242B0000}"/>
    <cellStyle name="20% - Accent4 3 9 2" xfId="16772" xr:uid="{00000000-0005-0000-0000-0000252B0000}"/>
    <cellStyle name="20% - Accent4 30" xfId="16773" xr:uid="{00000000-0005-0000-0000-0000262B0000}"/>
    <cellStyle name="20% - Accent4 30 2" xfId="16774" xr:uid="{00000000-0005-0000-0000-0000272B0000}"/>
    <cellStyle name="20% - Accent4 30 3" xfId="16775" xr:uid="{00000000-0005-0000-0000-0000282B0000}"/>
    <cellStyle name="20% - Accent4 31" xfId="16776" xr:uid="{00000000-0005-0000-0000-0000292B0000}"/>
    <cellStyle name="20% - Accent4 31 2" xfId="16777" xr:uid="{00000000-0005-0000-0000-00002A2B0000}"/>
    <cellStyle name="20% - Accent4 31 3" xfId="16778" xr:uid="{00000000-0005-0000-0000-00002B2B0000}"/>
    <cellStyle name="20% - Accent4 32" xfId="16779" xr:uid="{00000000-0005-0000-0000-00002C2B0000}"/>
    <cellStyle name="20% - Accent4 32 2" xfId="16780" xr:uid="{00000000-0005-0000-0000-00002D2B0000}"/>
    <cellStyle name="20% - Accent4 32 3" xfId="16781" xr:uid="{00000000-0005-0000-0000-00002E2B0000}"/>
    <cellStyle name="20% - Accent4 33" xfId="16782" xr:uid="{00000000-0005-0000-0000-00002F2B0000}"/>
    <cellStyle name="20% - Accent4 33 2" xfId="16783" xr:uid="{00000000-0005-0000-0000-0000302B0000}"/>
    <cellStyle name="20% - Accent4 33 3" xfId="16784" xr:uid="{00000000-0005-0000-0000-0000312B0000}"/>
    <cellStyle name="20% - Accent4 34" xfId="16785" xr:uid="{00000000-0005-0000-0000-0000322B0000}"/>
    <cellStyle name="20% - Accent4 34 2" xfId="16786" xr:uid="{00000000-0005-0000-0000-0000332B0000}"/>
    <cellStyle name="20% - Accent4 34 3" xfId="16787" xr:uid="{00000000-0005-0000-0000-0000342B0000}"/>
    <cellStyle name="20% - Accent4 35" xfId="16788" xr:uid="{00000000-0005-0000-0000-0000352B0000}"/>
    <cellStyle name="20% - Accent4 35 2" xfId="16789" xr:uid="{00000000-0005-0000-0000-0000362B0000}"/>
    <cellStyle name="20% - Accent4 35 3" xfId="16790" xr:uid="{00000000-0005-0000-0000-0000372B0000}"/>
    <cellStyle name="20% - Accent4 36" xfId="16791" xr:uid="{00000000-0005-0000-0000-0000382B0000}"/>
    <cellStyle name="20% - Accent4 36 2" xfId="16792" xr:uid="{00000000-0005-0000-0000-0000392B0000}"/>
    <cellStyle name="20% - Accent4 36 3" xfId="16793" xr:uid="{00000000-0005-0000-0000-00003A2B0000}"/>
    <cellStyle name="20% - Accent4 37" xfId="16794" xr:uid="{00000000-0005-0000-0000-00003B2B0000}"/>
    <cellStyle name="20% - Accent4 37 2" xfId="16795" xr:uid="{00000000-0005-0000-0000-00003C2B0000}"/>
    <cellStyle name="20% - Accent4 37 3" xfId="16796" xr:uid="{00000000-0005-0000-0000-00003D2B0000}"/>
    <cellStyle name="20% - Accent4 38" xfId="16797" xr:uid="{00000000-0005-0000-0000-00003E2B0000}"/>
    <cellStyle name="20% - Accent4 38 2" xfId="16798" xr:uid="{00000000-0005-0000-0000-00003F2B0000}"/>
    <cellStyle name="20% - Accent4 38 3" xfId="16799" xr:uid="{00000000-0005-0000-0000-0000402B0000}"/>
    <cellStyle name="20% - Accent4 39" xfId="16800" xr:uid="{00000000-0005-0000-0000-0000412B0000}"/>
    <cellStyle name="20% - Accent4 39 2" xfId="16801" xr:uid="{00000000-0005-0000-0000-0000422B0000}"/>
    <cellStyle name="20% - Accent4 39 3" xfId="16802" xr:uid="{00000000-0005-0000-0000-0000432B0000}"/>
    <cellStyle name="20% - Accent4 4" xfId="527" xr:uid="{00000000-0005-0000-0000-0000442B0000}"/>
    <cellStyle name="20% - Accent4 4 10" xfId="16803" xr:uid="{00000000-0005-0000-0000-0000452B0000}"/>
    <cellStyle name="20% - Accent4 4 10 2" xfId="16804" xr:uid="{00000000-0005-0000-0000-0000462B0000}"/>
    <cellStyle name="20% - Accent4 4 11" xfId="16805" xr:uid="{00000000-0005-0000-0000-0000472B0000}"/>
    <cellStyle name="20% - Accent4 4 11 2" xfId="16806" xr:uid="{00000000-0005-0000-0000-0000482B0000}"/>
    <cellStyle name="20% - Accent4 4 12" xfId="16807" xr:uid="{00000000-0005-0000-0000-0000492B0000}"/>
    <cellStyle name="20% - Accent4 4 12 2" xfId="16808" xr:uid="{00000000-0005-0000-0000-00004A2B0000}"/>
    <cellStyle name="20% - Accent4 4 13" xfId="16809" xr:uid="{00000000-0005-0000-0000-00004B2B0000}"/>
    <cellStyle name="20% - Accent4 4 2" xfId="528" xr:uid="{00000000-0005-0000-0000-00004C2B0000}"/>
    <cellStyle name="20% - Accent4 4 2 10" xfId="16810" xr:uid="{00000000-0005-0000-0000-00004D2B0000}"/>
    <cellStyle name="20% - Accent4 4 2 10 2" xfId="16811" xr:uid="{00000000-0005-0000-0000-00004E2B0000}"/>
    <cellStyle name="20% - Accent4 4 2 11" xfId="16812" xr:uid="{00000000-0005-0000-0000-00004F2B0000}"/>
    <cellStyle name="20% - Accent4 4 2 11 2" xfId="16813" xr:uid="{00000000-0005-0000-0000-0000502B0000}"/>
    <cellStyle name="20% - Accent4 4 2 12" xfId="16814" xr:uid="{00000000-0005-0000-0000-0000512B0000}"/>
    <cellStyle name="20% - Accent4 4 2 2" xfId="16815" xr:uid="{00000000-0005-0000-0000-0000522B0000}"/>
    <cellStyle name="20% - Accent4 4 2 2 10" xfId="16816" xr:uid="{00000000-0005-0000-0000-0000532B0000}"/>
    <cellStyle name="20% - Accent4 4 2 2 10 2" xfId="16817" xr:uid="{00000000-0005-0000-0000-0000542B0000}"/>
    <cellStyle name="20% - Accent4 4 2 2 11" xfId="16818" xr:uid="{00000000-0005-0000-0000-0000552B0000}"/>
    <cellStyle name="20% - Accent4 4 2 2 2" xfId="16819" xr:uid="{00000000-0005-0000-0000-0000562B0000}"/>
    <cellStyle name="20% - Accent4 4 2 2 2 2" xfId="16820" xr:uid="{00000000-0005-0000-0000-0000572B0000}"/>
    <cellStyle name="20% - Accent4 4 2 2 2 2 2" xfId="16821" xr:uid="{00000000-0005-0000-0000-0000582B0000}"/>
    <cellStyle name="20% - Accent4 4 2 2 2 3" xfId="16822" xr:uid="{00000000-0005-0000-0000-0000592B0000}"/>
    <cellStyle name="20% - Accent4 4 2 2 2 3 2" xfId="16823" xr:uid="{00000000-0005-0000-0000-00005A2B0000}"/>
    <cellStyle name="20% - Accent4 4 2 2 2 4" xfId="16824" xr:uid="{00000000-0005-0000-0000-00005B2B0000}"/>
    <cellStyle name="20% - Accent4 4 2 2 3" xfId="16825" xr:uid="{00000000-0005-0000-0000-00005C2B0000}"/>
    <cellStyle name="20% - Accent4 4 2 2 3 2" xfId="16826" xr:uid="{00000000-0005-0000-0000-00005D2B0000}"/>
    <cellStyle name="20% - Accent4 4 2 2 3 2 2" xfId="16827" xr:uid="{00000000-0005-0000-0000-00005E2B0000}"/>
    <cellStyle name="20% - Accent4 4 2 2 3 3" xfId="16828" xr:uid="{00000000-0005-0000-0000-00005F2B0000}"/>
    <cellStyle name="20% - Accent4 4 2 2 3 3 2" xfId="16829" xr:uid="{00000000-0005-0000-0000-0000602B0000}"/>
    <cellStyle name="20% - Accent4 4 2 2 3 4" xfId="16830" xr:uid="{00000000-0005-0000-0000-0000612B0000}"/>
    <cellStyle name="20% - Accent4 4 2 2 4" xfId="16831" xr:uid="{00000000-0005-0000-0000-0000622B0000}"/>
    <cellStyle name="20% - Accent4 4 2 2 4 2" xfId="16832" xr:uid="{00000000-0005-0000-0000-0000632B0000}"/>
    <cellStyle name="20% - Accent4 4 2 2 4 2 2" xfId="16833" xr:uid="{00000000-0005-0000-0000-0000642B0000}"/>
    <cellStyle name="20% - Accent4 4 2 2 4 3" xfId="16834" xr:uid="{00000000-0005-0000-0000-0000652B0000}"/>
    <cellStyle name="20% - Accent4 4 2 2 5" xfId="16835" xr:uid="{00000000-0005-0000-0000-0000662B0000}"/>
    <cellStyle name="20% - Accent4 4 2 2 5 2" xfId="16836" xr:uid="{00000000-0005-0000-0000-0000672B0000}"/>
    <cellStyle name="20% - Accent4 4 2 2 6" xfId="16837" xr:uid="{00000000-0005-0000-0000-0000682B0000}"/>
    <cellStyle name="20% - Accent4 4 2 2 6 2" xfId="16838" xr:uid="{00000000-0005-0000-0000-0000692B0000}"/>
    <cellStyle name="20% - Accent4 4 2 2 7" xfId="16839" xr:uid="{00000000-0005-0000-0000-00006A2B0000}"/>
    <cellStyle name="20% - Accent4 4 2 2 7 2" xfId="16840" xr:uid="{00000000-0005-0000-0000-00006B2B0000}"/>
    <cellStyle name="20% - Accent4 4 2 2 8" xfId="16841" xr:uid="{00000000-0005-0000-0000-00006C2B0000}"/>
    <cellStyle name="20% - Accent4 4 2 2 8 2" xfId="16842" xr:uid="{00000000-0005-0000-0000-00006D2B0000}"/>
    <cellStyle name="20% - Accent4 4 2 2 9" xfId="16843" xr:uid="{00000000-0005-0000-0000-00006E2B0000}"/>
    <cellStyle name="20% - Accent4 4 2 2 9 2" xfId="16844" xr:uid="{00000000-0005-0000-0000-00006F2B0000}"/>
    <cellStyle name="20% - Accent4 4 2 3" xfId="16845" xr:uid="{00000000-0005-0000-0000-0000702B0000}"/>
    <cellStyle name="20% - Accent4 4 2 3 2" xfId="16846" xr:uid="{00000000-0005-0000-0000-0000712B0000}"/>
    <cellStyle name="20% - Accent4 4 2 3 2 2" xfId="16847" xr:uid="{00000000-0005-0000-0000-0000722B0000}"/>
    <cellStyle name="20% - Accent4 4 2 3 3" xfId="16848" xr:uid="{00000000-0005-0000-0000-0000732B0000}"/>
    <cellStyle name="20% - Accent4 4 2 3 3 2" xfId="16849" xr:uid="{00000000-0005-0000-0000-0000742B0000}"/>
    <cellStyle name="20% - Accent4 4 2 3 4" xfId="16850" xr:uid="{00000000-0005-0000-0000-0000752B0000}"/>
    <cellStyle name="20% - Accent4 4 2 4" xfId="16851" xr:uid="{00000000-0005-0000-0000-0000762B0000}"/>
    <cellStyle name="20% - Accent4 4 2 4 2" xfId="16852" xr:uid="{00000000-0005-0000-0000-0000772B0000}"/>
    <cellStyle name="20% - Accent4 4 2 4 2 2" xfId="16853" xr:uid="{00000000-0005-0000-0000-0000782B0000}"/>
    <cellStyle name="20% - Accent4 4 2 4 3" xfId="16854" xr:uid="{00000000-0005-0000-0000-0000792B0000}"/>
    <cellStyle name="20% - Accent4 4 2 4 3 2" xfId="16855" xr:uid="{00000000-0005-0000-0000-00007A2B0000}"/>
    <cellStyle name="20% - Accent4 4 2 4 4" xfId="16856" xr:uid="{00000000-0005-0000-0000-00007B2B0000}"/>
    <cellStyle name="20% - Accent4 4 2 5" xfId="16857" xr:uid="{00000000-0005-0000-0000-00007C2B0000}"/>
    <cellStyle name="20% - Accent4 4 2 5 2" xfId="16858" xr:uid="{00000000-0005-0000-0000-00007D2B0000}"/>
    <cellStyle name="20% - Accent4 4 2 5 2 2" xfId="16859" xr:uid="{00000000-0005-0000-0000-00007E2B0000}"/>
    <cellStyle name="20% - Accent4 4 2 5 3" xfId="16860" xr:uid="{00000000-0005-0000-0000-00007F2B0000}"/>
    <cellStyle name="20% - Accent4 4 2 6" xfId="16861" xr:uid="{00000000-0005-0000-0000-0000802B0000}"/>
    <cellStyle name="20% - Accent4 4 2 6 2" xfId="16862" xr:uid="{00000000-0005-0000-0000-0000812B0000}"/>
    <cellStyle name="20% - Accent4 4 2 7" xfId="16863" xr:uid="{00000000-0005-0000-0000-0000822B0000}"/>
    <cellStyle name="20% - Accent4 4 2 7 2" xfId="16864" xr:uid="{00000000-0005-0000-0000-0000832B0000}"/>
    <cellStyle name="20% - Accent4 4 2 8" xfId="16865" xr:uid="{00000000-0005-0000-0000-0000842B0000}"/>
    <cellStyle name="20% - Accent4 4 2 8 2" xfId="16866" xr:uid="{00000000-0005-0000-0000-0000852B0000}"/>
    <cellStyle name="20% - Accent4 4 2 9" xfId="16867" xr:uid="{00000000-0005-0000-0000-0000862B0000}"/>
    <cellStyle name="20% - Accent4 4 2 9 2" xfId="16868" xr:uid="{00000000-0005-0000-0000-0000872B0000}"/>
    <cellStyle name="20% - Accent4 4 3" xfId="529" xr:uid="{00000000-0005-0000-0000-0000882B0000}"/>
    <cellStyle name="20% - Accent4 4 3 10" xfId="16869" xr:uid="{00000000-0005-0000-0000-0000892B0000}"/>
    <cellStyle name="20% - Accent4 4 3 10 2" xfId="16870" xr:uid="{00000000-0005-0000-0000-00008A2B0000}"/>
    <cellStyle name="20% - Accent4 4 3 11" xfId="16871" xr:uid="{00000000-0005-0000-0000-00008B2B0000}"/>
    <cellStyle name="20% - Accent4 4 3 2" xfId="16872" xr:uid="{00000000-0005-0000-0000-00008C2B0000}"/>
    <cellStyle name="20% - Accent4 4 3 2 2" xfId="16873" xr:uid="{00000000-0005-0000-0000-00008D2B0000}"/>
    <cellStyle name="20% - Accent4 4 3 2 2 2" xfId="16874" xr:uid="{00000000-0005-0000-0000-00008E2B0000}"/>
    <cellStyle name="20% - Accent4 4 3 2 3" xfId="16875" xr:uid="{00000000-0005-0000-0000-00008F2B0000}"/>
    <cellStyle name="20% - Accent4 4 3 2 3 2" xfId="16876" xr:uid="{00000000-0005-0000-0000-0000902B0000}"/>
    <cellStyle name="20% - Accent4 4 3 2 4" xfId="16877" xr:uid="{00000000-0005-0000-0000-0000912B0000}"/>
    <cellStyle name="20% - Accent4 4 3 3" xfId="16878" xr:uid="{00000000-0005-0000-0000-0000922B0000}"/>
    <cellStyle name="20% - Accent4 4 3 3 2" xfId="16879" xr:uid="{00000000-0005-0000-0000-0000932B0000}"/>
    <cellStyle name="20% - Accent4 4 3 3 2 2" xfId="16880" xr:uid="{00000000-0005-0000-0000-0000942B0000}"/>
    <cellStyle name="20% - Accent4 4 3 3 3" xfId="16881" xr:uid="{00000000-0005-0000-0000-0000952B0000}"/>
    <cellStyle name="20% - Accent4 4 3 3 3 2" xfId="16882" xr:uid="{00000000-0005-0000-0000-0000962B0000}"/>
    <cellStyle name="20% - Accent4 4 3 3 4" xfId="16883" xr:uid="{00000000-0005-0000-0000-0000972B0000}"/>
    <cellStyle name="20% - Accent4 4 3 4" xfId="16884" xr:uid="{00000000-0005-0000-0000-0000982B0000}"/>
    <cellStyle name="20% - Accent4 4 3 4 2" xfId="16885" xr:uid="{00000000-0005-0000-0000-0000992B0000}"/>
    <cellStyle name="20% - Accent4 4 3 4 2 2" xfId="16886" xr:uid="{00000000-0005-0000-0000-00009A2B0000}"/>
    <cellStyle name="20% - Accent4 4 3 4 3" xfId="16887" xr:uid="{00000000-0005-0000-0000-00009B2B0000}"/>
    <cellStyle name="20% - Accent4 4 3 5" xfId="16888" xr:uid="{00000000-0005-0000-0000-00009C2B0000}"/>
    <cellStyle name="20% - Accent4 4 3 5 2" xfId="16889" xr:uid="{00000000-0005-0000-0000-00009D2B0000}"/>
    <cellStyle name="20% - Accent4 4 3 6" xfId="16890" xr:uid="{00000000-0005-0000-0000-00009E2B0000}"/>
    <cellStyle name="20% - Accent4 4 3 6 2" xfId="16891" xr:uid="{00000000-0005-0000-0000-00009F2B0000}"/>
    <cellStyle name="20% - Accent4 4 3 7" xfId="16892" xr:uid="{00000000-0005-0000-0000-0000A02B0000}"/>
    <cellStyle name="20% - Accent4 4 3 7 2" xfId="16893" xr:uid="{00000000-0005-0000-0000-0000A12B0000}"/>
    <cellStyle name="20% - Accent4 4 3 8" xfId="16894" xr:uid="{00000000-0005-0000-0000-0000A22B0000}"/>
    <cellStyle name="20% - Accent4 4 3 8 2" xfId="16895" xr:uid="{00000000-0005-0000-0000-0000A32B0000}"/>
    <cellStyle name="20% - Accent4 4 3 9" xfId="16896" xr:uid="{00000000-0005-0000-0000-0000A42B0000}"/>
    <cellStyle name="20% - Accent4 4 3 9 2" xfId="16897" xr:uid="{00000000-0005-0000-0000-0000A52B0000}"/>
    <cellStyle name="20% - Accent4 4 4" xfId="530" xr:uid="{00000000-0005-0000-0000-0000A62B0000}"/>
    <cellStyle name="20% - Accent4 4 4 2" xfId="16898" xr:uid="{00000000-0005-0000-0000-0000A72B0000}"/>
    <cellStyle name="20% - Accent4 4 4 2 2" xfId="16899" xr:uid="{00000000-0005-0000-0000-0000A82B0000}"/>
    <cellStyle name="20% - Accent4 4 4 3" xfId="16900" xr:uid="{00000000-0005-0000-0000-0000A92B0000}"/>
    <cellStyle name="20% - Accent4 4 4 3 2" xfId="16901" xr:uid="{00000000-0005-0000-0000-0000AA2B0000}"/>
    <cellStyle name="20% - Accent4 4 4 4" xfId="16902" xr:uid="{00000000-0005-0000-0000-0000AB2B0000}"/>
    <cellStyle name="20% - Accent4 4 5" xfId="16903" xr:uid="{00000000-0005-0000-0000-0000AC2B0000}"/>
    <cellStyle name="20% - Accent4 4 5 2" xfId="16904" xr:uid="{00000000-0005-0000-0000-0000AD2B0000}"/>
    <cellStyle name="20% - Accent4 4 5 2 2" xfId="16905" xr:uid="{00000000-0005-0000-0000-0000AE2B0000}"/>
    <cellStyle name="20% - Accent4 4 5 3" xfId="16906" xr:uid="{00000000-0005-0000-0000-0000AF2B0000}"/>
    <cellStyle name="20% - Accent4 4 5 3 2" xfId="16907" xr:uid="{00000000-0005-0000-0000-0000B02B0000}"/>
    <cellStyle name="20% - Accent4 4 5 4" xfId="16908" xr:uid="{00000000-0005-0000-0000-0000B12B0000}"/>
    <cellStyle name="20% - Accent4 4 6" xfId="16909" xr:uid="{00000000-0005-0000-0000-0000B22B0000}"/>
    <cellStyle name="20% - Accent4 4 6 2" xfId="16910" xr:uid="{00000000-0005-0000-0000-0000B32B0000}"/>
    <cellStyle name="20% - Accent4 4 6 2 2" xfId="16911" xr:uid="{00000000-0005-0000-0000-0000B42B0000}"/>
    <cellStyle name="20% - Accent4 4 6 3" xfId="16912" xr:uid="{00000000-0005-0000-0000-0000B52B0000}"/>
    <cellStyle name="20% - Accent4 4 7" xfId="16913" xr:uid="{00000000-0005-0000-0000-0000B62B0000}"/>
    <cellStyle name="20% - Accent4 4 7 2" xfId="16914" xr:uid="{00000000-0005-0000-0000-0000B72B0000}"/>
    <cellStyle name="20% - Accent4 4 8" xfId="16915" xr:uid="{00000000-0005-0000-0000-0000B82B0000}"/>
    <cellStyle name="20% - Accent4 4 8 2" xfId="16916" xr:uid="{00000000-0005-0000-0000-0000B92B0000}"/>
    <cellStyle name="20% - Accent4 4 9" xfId="16917" xr:uid="{00000000-0005-0000-0000-0000BA2B0000}"/>
    <cellStyle name="20% - Accent4 4 9 2" xfId="16918" xr:uid="{00000000-0005-0000-0000-0000BB2B0000}"/>
    <cellStyle name="20% - Accent4 40" xfId="16919" xr:uid="{00000000-0005-0000-0000-0000BC2B0000}"/>
    <cellStyle name="20% - Accent4 40 2" xfId="16920" xr:uid="{00000000-0005-0000-0000-0000BD2B0000}"/>
    <cellStyle name="20% - Accent4 40 3" xfId="16921" xr:uid="{00000000-0005-0000-0000-0000BE2B0000}"/>
    <cellStyle name="20% - Accent4 41" xfId="16922" xr:uid="{00000000-0005-0000-0000-0000BF2B0000}"/>
    <cellStyle name="20% - Accent4 41 2" xfId="16923" xr:uid="{00000000-0005-0000-0000-0000C02B0000}"/>
    <cellStyle name="20% - Accent4 42" xfId="16924" xr:uid="{00000000-0005-0000-0000-0000C12B0000}"/>
    <cellStyle name="20% - Accent4 42 2" xfId="16925" xr:uid="{00000000-0005-0000-0000-0000C22B0000}"/>
    <cellStyle name="20% - Accent4 43" xfId="16926" xr:uid="{00000000-0005-0000-0000-0000C32B0000}"/>
    <cellStyle name="20% - Accent4 43 2" xfId="16927" xr:uid="{00000000-0005-0000-0000-0000C42B0000}"/>
    <cellStyle name="20% - Accent4 44" xfId="16928" xr:uid="{00000000-0005-0000-0000-0000C52B0000}"/>
    <cellStyle name="20% - Accent4 44 2" xfId="16929" xr:uid="{00000000-0005-0000-0000-0000C62B0000}"/>
    <cellStyle name="20% - Accent4 45" xfId="16930" xr:uid="{00000000-0005-0000-0000-0000C72B0000}"/>
    <cellStyle name="20% - Accent4 46" xfId="16931" xr:uid="{00000000-0005-0000-0000-0000C82B0000}"/>
    <cellStyle name="20% - Accent4 47" xfId="16932" xr:uid="{00000000-0005-0000-0000-0000C92B0000}"/>
    <cellStyle name="20% - Accent4 48" xfId="16933" xr:uid="{00000000-0005-0000-0000-0000CA2B0000}"/>
    <cellStyle name="20% - Accent4 49" xfId="16934" xr:uid="{00000000-0005-0000-0000-0000CB2B0000}"/>
    <cellStyle name="20% - Accent4 5" xfId="531" xr:uid="{00000000-0005-0000-0000-0000CC2B0000}"/>
    <cellStyle name="20% - Accent4 5 10" xfId="16935" xr:uid="{00000000-0005-0000-0000-0000CD2B0000}"/>
    <cellStyle name="20% - Accent4 5 10 2" xfId="16936" xr:uid="{00000000-0005-0000-0000-0000CE2B0000}"/>
    <cellStyle name="20% - Accent4 5 11" xfId="16937" xr:uid="{00000000-0005-0000-0000-0000CF2B0000}"/>
    <cellStyle name="20% - Accent4 5 11 2" xfId="16938" xr:uid="{00000000-0005-0000-0000-0000D02B0000}"/>
    <cellStyle name="20% - Accent4 5 12" xfId="16939" xr:uid="{00000000-0005-0000-0000-0000D12B0000}"/>
    <cellStyle name="20% - Accent4 5 12 2" xfId="16940" xr:uid="{00000000-0005-0000-0000-0000D22B0000}"/>
    <cellStyle name="20% - Accent4 5 13" xfId="16941" xr:uid="{00000000-0005-0000-0000-0000D32B0000}"/>
    <cellStyle name="20% - Accent4 5 2" xfId="532" xr:uid="{00000000-0005-0000-0000-0000D42B0000}"/>
    <cellStyle name="20% - Accent4 5 2 10" xfId="16942" xr:uid="{00000000-0005-0000-0000-0000D52B0000}"/>
    <cellStyle name="20% - Accent4 5 2 10 2" xfId="16943" xr:uid="{00000000-0005-0000-0000-0000D62B0000}"/>
    <cellStyle name="20% - Accent4 5 2 11" xfId="16944" xr:uid="{00000000-0005-0000-0000-0000D72B0000}"/>
    <cellStyle name="20% - Accent4 5 2 11 2" xfId="16945" xr:uid="{00000000-0005-0000-0000-0000D82B0000}"/>
    <cellStyle name="20% - Accent4 5 2 12" xfId="16946" xr:uid="{00000000-0005-0000-0000-0000D92B0000}"/>
    <cellStyle name="20% - Accent4 5 2 2" xfId="16947" xr:uid="{00000000-0005-0000-0000-0000DA2B0000}"/>
    <cellStyle name="20% - Accent4 5 2 2 10" xfId="16948" xr:uid="{00000000-0005-0000-0000-0000DB2B0000}"/>
    <cellStyle name="20% - Accent4 5 2 2 10 2" xfId="16949" xr:uid="{00000000-0005-0000-0000-0000DC2B0000}"/>
    <cellStyle name="20% - Accent4 5 2 2 11" xfId="16950" xr:uid="{00000000-0005-0000-0000-0000DD2B0000}"/>
    <cellStyle name="20% - Accent4 5 2 2 2" xfId="16951" xr:uid="{00000000-0005-0000-0000-0000DE2B0000}"/>
    <cellStyle name="20% - Accent4 5 2 2 2 2" xfId="16952" xr:uid="{00000000-0005-0000-0000-0000DF2B0000}"/>
    <cellStyle name="20% - Accent4 5 2 2 2 2 2" xfId="16953" xr:uid="{00000000-0005-0000-0000-0000E02B0000}"/>
    <cellStyle name="20% - Accent4 5 2 2 2 3" xfId="16954" xr:uid="{00000000-0005-0000-0000-0000E12B0000}"/>
    <cellStyle name="20% - Accent4 5 2 2 2 3 2" xfId="16955" xr:uid="{00000000-0005-0000-0000-0000E22B0000}"/>
    <cellStyle name="20% - Accent4 5 2 2 2 4" xfId="16956" xr:uid="{00000000-0005-0000-0000-0000E32B0000}"/>
    <cellStyle name="20% - Accent4 5 2 2 3" xfId="16957" xr:uid="{00000000-0005-0000-0000-0000E42B0000}"/>
    <cellStyle name="20% - Accent4 5 2 2 3 2" xfId="16958" xr:uid="{00000000-0005-0000-0000-0000E52B0000}"/>
    <cellStyle name="20% - Accent4 5 2 2 3 2 2" xfId="16959" xr:uid="{00000000-0005-0000-0000-0000E62B0000}"/>
    <cellStyle name="20% - Accent4 5 2 2 3 3" xfId="16960" xr:uid="{00000000-0005-0000-0000-0000E72B0000}"/>
    <cellStyle name="20% - Accent4 5 2 2 3 3 2" xfId="16961" xr:uid="{00000000-0005-0000-0000-0000E82B0000}"/>
    <cellStyle name="20% - Accent4 5 2 2 3 4" xfId="16962" xr:uid="{00000000-0005-0000-0000-0000E92B0000}"/>
    <cellStyle name="20% - Accent4 5 2 2 4" xfId="16963" xr:uid="{00000000-0005-0000-0000-0000EA2B0000}"/>
    <cellStyle name="20% - Accent4 5 2 2 4 2" xfId="16964" xr:uid="{00000000-0005-0000-0000-0000EB2B0000}"/>
    <cellStyle name="20% - Accent4 5 2 2 4 2 2" xfId="16965" xr:uid="{00000000-0005-0000-0000-0000EC2B0000}"/>
    <cellStyle name="20% - Accent4 5 2 2 4 3" xfId="16966" xr:uid="{00000000-0005-0000-0000-0000ED2B0000}"/>
    <cellStyle name="20% - Accent4 5 2 2 5" xfId="16967" xr:uid="{00000000-0005-0000-0000-0000EE2B0000}"/>
    <cellStyle name="20% - Accent4 5 2 2 5 2" xfId="16968" xr:uid="{00000000-0005-0000-0000-0000EF2B0000}"/>
    <cellStyle name="20% - Accent4 5 2 2 6" xfId="16969" xr:uid="{00000000-0005-0000-0000-0000F02B0000}"/>
    <cellStyle name="20% - Accent4 5 2 2 6 2" xfId="16970" xr:uid="{00000000-0005-0000-0000-0000F12B0000}"/>
    <cellStyle name="20% - Accent4 5 2 2 7" xfId="16971" xr:uid="{00000000-0005-0000-0000-0000F22B0000}"/>
    <cellStyle name="20% - Accent4 5 2 2 7 2" xfId="16972" xr:uid="{00000000-0005-0000-0000-0000F32B0000}"/>
    <cellStyle name="20% - Accent4 5 2 2 8" xfId="16973" xr:uid="{00000000-0005-0000-0000-0000F42B0000}"/>
    <cellStyle name="20% - Accent4 5 2 2 8 2" xfId="16974" xr:uid="{00000000-0005-0000-0000-0000F52B0000}"/>
    <cellStyle name="20% - Accent4 5 2 2 9" xfId="16975" xr:uid="{00000000-0005-0000-0000-0000F62B0000}"/>
    <cellStyle name="20% - Accent4 5 2 2 9 2" xfId="16976" xr:uid="{00000000-0005-0000-0000-0000F72B0000}"/>
    <cellStyle name="20% - Accent4 5 2 3" xfId="16977" xr:uid="{00000000-0005-0000-0000-0000F82B0000}"/>
    <cellStyle name="20% - Accent4 5 2 3 2" xfId="16978" xr:uid="{00000000-0005-0000-0000-0000F92B0000}"/>
    <cellStyle name="20% - Accent4 5 2 3 2 2" xfId="16979" xr:uid="{00000000-0005-0000-0000-0000FA2B0000}"/>
    <cellStyle name="20% - Accent4 5 2 3 3" xfId="16980" xr:uid="{00000000-0005-0000-0000-0000FB2B0000}"/>
    <cellStyle name="20% - Accent4 5 2 3 3 2" xfId="16981" xr:uid="{00000000-0005-0000-0000-0000FC2B0000}"/>
    <cellStyle name="20% - Accent4 5 2 3 4" xfId="16982" xr:uid="{00000000-0005-0000-0000-0000FD2B0000}"/>
    <cellStyle name="20% - Accent4 5 2 4" xfId="16983" xr:uid="{00000000-0005-0000-0000-0000FE2B0000}"/>
    <cellStyle name="20% - Accent4 5 2 4 2" xfId="16984" xr:uid="{00000000-0005-0000-0000-0000FF2B0000}"/>
    <cellStyle name="20% - Accent4 5 2 4 2 2" xfId="16985" xr:uid="{00000000-0005-0000-0000-0000002C0000}"/>
    <cellStyle name="20% - Accent4 5 2 4 3" xfId="16986" xr:uid="{00000000-0005-0000-0000-0000012C0000}"/>
    <cellStyle name="20% - Accent4 5 2 4 3 2" xfId="16987" xr:uid="{00000000-0005-0000-0000-0000022C0000}"/>
    <cellStyle name="20% - Accent4 5 2 4 4" xfId="16988" xr:uid="{00000000-0005-0000-0000-0000032C0000}"/>
    <cellStyle name="20% - Accent4 5 2 5" xfId="16989" xr:uid="{00000000-0005-0000-0000-0000042C0000}"/>
    <cellStyle name="20% - Accent4 5 2 5 2" xfId="16990" xr:uid="{00000000-0005-0000-0000-0000052C0000}"/>
    <cellStyle name="20% - Accent4 5 2 5 2 2" xfId="16991" xr:uid="{00000000-0005-0000-0000-0000062C0000}"/>
    <cellStyle name="20% - Accent4 5 2 5 3" xfId="16992" xr:uid="{00000000-0005-0000-0000-0000072C0000}"/>
    <cellStyle name="20% - Accent4 5 2 6" xfId="16993" xr:uid="{00000000-0005-0000-0000-0000082C0000}"/>
    <cellStyle name="20% - Accent4 5 2 6 2" xfId="16994" xr:uid="{00000000-0005-0000-0000-0000092C0000}"/>
    <cellStyle name="20% - Accent4 5 2 7" xfId="16995" xr:uid="{00000000-0005-0000-0000-00000A2C0000}"/>
    <cellStyle name="20% - Accent4 5 2 7 2" xfId="16996" xr:uid="{00000000-0005-0000-0000-00000B2C0000}"/>
    <cellStyle name="20% - Accent4 5 2 8" xfId="16997" xr:uid="{00000000-0005-0000-0000-00000C2C0000}"/>
    <cellStyle name="20% - Accent4 5 2 8 2" xfId="16998" xr:uid="{00000000-0005-0000-0000-00000D2C0000}"/>
    <cellStyle name="20% - Accent4 5 2 9" xfId="16999" xr:uid="{00000000-0005-0000-0000-00000E2C0000}"/>
    <cellStyle name="20% - Accent4 5 2 9 2" xfId="17000" xr:uid="{00000000-0005-0000-0000-00000F2C0000}"/>
    <cellStyle name="20% - Accent4 5 3" xfId="533" xr:uid="{00000000-0005-0000-0000-0000102C0000}"/>
    <cellStyle name="20% - Accent4 5 3 10" xfId="17001" xr:uid="{00000000-0005-0000-0000-0000112C0000}"/>
    <cellStyle name="20% - Accent4 5 3 10 2" xfId="17002" xr:uid="{00000000-0005-0000-0000-0000122C0000}"/>
    <cellStyle name="20% - Accent4 5 3 11" xfId="17003" xr:uid="{00000000-0005-0000-0000-0000132C0000}"/>
    <cellStyle name="20% - Accent4 5 3 2" xfId="17004" xr:uid="{00000000-0005-0000-0000-0000142C0000}"/>
    <cellStyle name="20% - Accent4 5 3 2 2" xfId="17005" xr:uid="{00000000-0005-0000-0000-0000152C0000}"/>
    <cellStyle name="20% - Accent4 5 3 2 2 2" xfId="17006" xr:uid="{00000000-0005-0000-0000-0000162C0000}"/>
    <cellStyle name="20% - Accent4 5 3 2 3" xfId="17007" xr:uid="{00000000-0005-0000-0000-0000172C0000}"/>
    <cellStyle name="20% - Accent4 5 3 2 3 2" xfId="17008" xr:uid="{00000000-0005-0000-0000-0000182C0000}"/>
    <cellStyle name="20% - Accent4 5 3 2 4" xfId="17009" xr:uid="{00000000-0005-0000-0000-0000192C0000}"/>
    <cellStyle name="20% - Accent4 5 3 3" xfId="17010" xr:uid="{00000000-0005-0000-0000-00001A2C0000}"/>
    <cellStyle name="20% - Accent4 5 3 3 2" xfId="17011" xr:uid="{00000000-0005-0000-0000-00001B2C0000}"/>
    <cellStyle name="20% - Accent4 5 3 3 2 2" xfId="17012" xr:uid="{00000000-0005-0000-0000-00001C2C0000}"/>
    <cellStyle name="20% - Accent4 5 3 3 3" xfId="17013" xr:uid="{00000000-0005-0000-0000-00001D2C0000}"/>
    <cellStyle name="20% - Accent4 5 3 3 3 2" xfId="17014" xr:uid="{00000000-0005-0000-0000-00001E2C0000}"/>
    <cellStyle name="20% - Accent4 5 3 3 4" xfId="17015" xr:uid="{00000000-0005-0000-0000-00001F2C0000}"/>
    <cellStyle name="20% - Accent4 5 3 4" xfId="17016" xr:uid="{00000000-0005-0000-0000-0000202C0000}"/>
    <cellStyle name="20% - Accent4 5 3 4 2" xfId="17017" xr:uid="{00000000-0005-0000-0000-0000212C0000}"/>
    <cellStyle name="20% - Accent4 5 3 4 2 2" xfId="17018" xr:uid="{00000000-0005-0000-0000-0000222C0000}"/>
    <cellStyle name="20% - Accent4 5 3 4 3" xfId="17019" xr:uid="{00000000-0005-0000-0000-0000232C0000}"/>
    <cellStyle name="20% - Accent4 5 3 5" xfId="17020" xr:uid="{00000000-0005-0000-0000-0000242C0000}"/>
    <cellStyle name="20% - Accent4 5 3 5 2" xfId="17021" xr:uid="{00000000-0005-0000-0000-0000252C0000}"/>
    <cellStyle name="20% - Accent4 5 3 6" xfId="17022" xr:uid="{00000000-0005-0000-0000-0000262C0000}"/>
    <cellStyle name="20% - Accent4 5 3 6 2" xfId="17023" xr:uid="{00000000-0005-0000-0000-0000272C0000}"/>
    <cellStyle name="20% - Accent4 5 3 7" xfId="17024" xr:uid="{00000000-0005-0000-0000-0000282C0000}"/>
    <cellStyle name="20% - Accent4 5 3 7 2" xfId="17025" xr:uid="{00000000-0005-0000-0000-0000292C0000}"/>
    <cellStyle name="20% - Accent4 5 3 8" xfId="17026" xr:uid="{00000000-0005-0000-0000-00002A2C0000}"/>
    <cellStyle name="20% - Accent4 5 3 8 2" xfId="17027" xr:uid="{00000000-0005-0000-0000-00002B2C0000}"/>
    <cellStyle name="20% - Accent4 5 3 9" xfId="17028" xr:uid="{00000000-0005-0000-0000-00002C2C0000}"/>
    <cellStyle name="20% - Accent4 5 3 9 2" xfId="17029" xr:uid="{00000000-0005-0000-0000-00002D2C0000}"/>
    <cellStyle name="20% - Accent4 5 4" xfId="534" xr:uid="{00000000-0005-0000-0000-00002E2C0000}"/>
    <cellStyle name="20% - Accent4 5 4 2" xfId="17030" xr:uid="{00000000-0005-0000-0000-00002F2C0000}"/>
    <cellStyle name="20% - Accent4 5 4 2 2" xfId="17031" xr:uid="{00000000-0005-0000-0000-0000302C0000}"/>
    <cellStyle name="20% - Accent4 5 4 3" xfId="17032" xr:uid="{00000000-0005-0000-0000-0000312C0000}"/>
    <cellStyle name="20% - Accent4 5 4 3 2" xfId="17033" xr:uid="{00000000-0005-0000-0000-0000322C0000}"/>
    <cellStyle name="20% - Accent4 5 4 4" xfId="17034" xr:uid="{00000000-0005-0000-0000-0000332C0000}"/>
    <cellStyle name="20% - Accent4 5 5" xfId="17035" xr:uid="{00000000-0005-0000-0000-0000342C0000}"/>
    <cellStyle name="20% - Accent4 5 5 2" xfId="17036" xr:uid="{00000000-0005-0000-0000-0000352C0000}"/>
    <cellStyle name="20% - Accent4 5 5 2 2" xfId="17037" xr:uid="{00000000-0005-0000-0000-0000362C0000}"/>
    <cellStyle name="20% - Accent4 5 5 3" xfId="17038" xr:uid="{00000000-0005-0000-0000-0000372C0000}"/>
    <cellStyle name="20% - Accent4 5 5 3 2" xfId="17039" xr:uid="{00000000-0005-0000-0000-0000382C0000}"/>
    <cellStyle name="20% - Accent4 5 5 4" xfId="17040" xr:uid="{00000000-0005-0000-0000-0000392C0000}"/>
    <cellStyle name="20% - Accent4 5 6" xfId="17041" xr:uid="{00000000-0005-0000-0000-00003A2C0000}"/>
    <cellStyle name="20% - Accent4 5 6 2" xfId="17042" xr:uid="{00000000-0005-0000-0000-00003B2C0000}"/>
    <cellStyle name="20% - Accent4 5 6 2 2" xfId="17043" xr:uid="{00000000-0005-0000-0000-00003C2C0000}"/>
    <cellStyle name="20% - Accent4 5 6 3" xfId="17044" xr:uid="{00000000-0005-0000-0000-00003D2C0000}"/>
    <cellStyle name="20% - Accent4 5 7" xfId="17045" xr:uid="{00000000-0005-0000-0000-00003E2C0000}"/>
    <cellStyle name="20% - Accent4 5 7 2" xfId="17046" xr:uid="{00000000-0005-0000-0000-00003F2C0000}"/>
    <cellStyle name="20% - Accent4 5 8" xfId="17047" xr:uid="{00000000-0005-0000-0000-0000402C0000}"/>
    <cellStyle name="20% - Accent4 5 8 2" xfId="17048" xr:uid="{00000000-0005-0000-0000-0000412C0000}"/>
    <cellStyle name="20% - Accent4 5 9" xfId="17049" xr:uid="{00000000-0005-0000-0000-0000422C0000}"/>
    <cellStyle name="20% - Accent4 5 9 2" xfId="17050" xr:uid="{00000000-0005-0000-0000-0000432C0000}"/>
    <cellStyle name="20% - Accent4 50" xfId="17051" xr:uid="{00000000-0005-0000-0000-0000442C0000}"/>
    <cellStyle name="20% - Accent4 51" xfId="17052" xr:uid="{00000000-0005-0000-0000-0000452C0000}"/>
    <cellStyle name="20% - Accent4 52" xfId="17053" xr:uid="{00000000-0005-0000-0000-0000462C0000}"/>
    <cellStyle name="20% - Accent4 53" xfId="17054" xr:uid="{00000000-0005-0000-0000-0000472C0000}"/>
    <cellStyle name="20% - Accent4 54" xfId="17055" xr:uid="{00000000-0005-0000-0000-0000482C0000}"/>
    <cellStyle name="20% - Accent4 55" xfId="17056" xr:uid="{00000000-0005-0000-0000-0000492C0000}"/>
    <cellStyle name="20% - Accent4 6" xfId="535" xr:uid="{00000000-0005-0000-0000-00004A2C0000}"/>
    <cellStyle name="20% - Accent4 6 10" xfId="17057" xr:uid="{00000000-0005-0000-0000-00004B2C0000}"/>
    <cellStyle name="20% - Accent4 6 10 2" xfId="17058" xr:uid="{00000000-0005-0000-0000-00004C2C0000}"/>
    <cellStyle name="20% - Accent4 6 11" xfId="17059" xr:uid="{00000000-0005-0000-0000-00004D2C0000}"/>
    <cellStyle name="20% - Accent4 6 11 2" xfId="17060" xr:uid="{00000000-0005-0000-0000-00004E2C0000}"/>
    <cellStyle name="20% - Accent4 6 12" xfId="17061" xr:uid="{00000000-0005-0000-0000-00004F2C0000}"/>
    <cellStyle name="20% - Accent4 6 12 2" xfId="17062" xr:uid="{00000000-0005-0000-0000-0000502C0000}"/>
    <cellStyle name="20% - Accent4 6 13" xfId="17063" xr:uid="{00000000-0005-0000-0000-0000512C0000}"/>
    <cellStyle name="20% - Accent4 6 2" xfId="536" xr:uid="{00000000-0005-0000-0000-0000522C0000}"/>
    <cellStyle name="20% - Accent4 6 2 10" xfId="17064" xr:uid="{00000000-0005-0000-0000-0000532C0000}"/>
    <cellStyle name="20% - Accent4 6 2 10 2" xfId="17065" xr:uid="{00000000-0005-0000-0000-0000542C0000}"/>
    <cellStyle name="20% - Accent4 6 2 11" xfId="17066" xr:uid="{00000000-0005-0000-0000-0000552C0000}"/>
    <cellStyle name="20% - Accent4 6 2 11 2" xfId="17067" xr:uid="{00000000-0005-0000-0000-0000562C0000}"/>
    <cellStyle name="20% - Accent4 6 2 12" xfId="17068" xr:uid="{00000000-0005-0000-0000-0000572C0000}"/>
    <cellStyle name="20% - Accent4 6 2 2" xfId="17069" xr:uid="{00000000-0005-0000-0000-0000582C0000}"/>
    <cellStyle name="20% - Accent4 6 2 2 10" xfId="17070" xr:uid="{00000000-0005-0000-0000-0000592C0000}"/>
    <cellStyle name="20% - Accent4 6 2 2 10 2" xfId="17071" xr:uid="{00000000-0005-0000-0000-00005A2C0000}"/>
    <cellStyle name="20% - Accent4 6 2 2 11" xfId="17072" xr:uid="{00000000-0005-0000-0000-00005B2C0000}"/>
    <cellStyle name="20% - Accent4 6 2 2 2" xfId="17073" xr:uid="{00000000-0005-0000-0000-00005C2C0000}"/>
    <cellStyle name="20% - Accent4 6 2 2 2 2" xfId="17074" xr:uid="{00000000-0005-0000-0000-00005D2C0000}"/>
    <cellStyle name="20% - Accent4 6 2 2 2 2 2" xfId="17075" xr:uid="{00000000-0005-0000-0000-00005E2C0000}"/>
    <cellStyle name="20% - Accent4 6 2 2 2 3" xfId="17076" xr:uid="{00000000-0005-0000-0000-00005F2C0000}"/>
    <cellStyle name="20% - Accent4 6 2 2 2 3 2" xfId="17077" xr:uid="{00000000-0005-0000-0000-0000602C0000}"/>
    <cellStyle name="20% - Accent4 6 2 2 2 4" xfId="17078" xr:uid="{00000000-0005-0000-0000-0000612C0000}"/>
    <cellStyle name="20% - Accent4 6 2 2 3" xfId="17079" xr:uid="{00000000-0005-0000-0000-0000622C0000}"/>
    <cellStyle name="20% - Accent4 6 2 2 3 2" xfId="17080" xr:uid="{00000000-0005-0000-0000-0000632C0000}"/>
    <cellStyle name="20% - Accent4 6 2 2 3 2 2" xfId="17081" xr:uid="{00000000-0005-0000-0000-0000642C0000}"/>
    <cellStyle name="20% - Accent4 6 2 2 3 3" xfId="17082" xr:uid="{00000000-0005-0000-0000-0000652C0000}"/>
    <cellStyle name="20% - Accent4 6 2 2 3 3 2" xfId="17083" xr:uid="{00000000-0005-0000-0000-0000662C0000}"/>
    <cellStyle name="20% - Accent4 6 2 2 3 4" xfId="17084" xr:uid="{00000000-0005-0000-0000-0000672C0000}"/>
    <cellStyle name="20% - Accent4 6 2 2 4" xfId="17085" xr:uid="{00000000-0005-0000-0000-0000682C0000}"/>
    <cellStyle name="20% - Accent4 6 2 2 4 2" xfId="17086" xr:uid="{00000000-0005-0000-0000-0000692C0000}"/>
    <cellStyle name="20% - Accent4 6 2 2 4 2 2" xfId="17087" xr:uid="{00000000-0005-0000-0000-00006A2C0000}"/>
    <cellStyle name="20% - Accent4 6 2 2 4 3" xfId="17088" xr:uid="{00000000-0005-0000-0000-00006B2C0000}"/>
    <cellStyle name="20% - Accent4 6 2 2 5" xfId="17089" xr:uid="{00000000-0005-0000-0000-00006C2C0000}"/>
    <cellStyle name="20% - Accent4 6 2 2 5 2" xfId="17090" xr:uid="{00000000-0005-0000-0000-00006D2C0000}"/>
    <cellStyle name="20% - Accent4 6 2 2 6" xfId="17091" xr:uid="{00000000-0005-0000-0000-00006E2C0000}"/>
    <cellStyle name="20% - Accent4 6 2 2 6 2" xfId="17092" xr:uid="{00000000-0005-0000-0000-00006F2C0000}"/>
    <cellStyle name="20% - Accent4 6 2 2 7" xfId="17093" xr:uid="{00000000-0005-0000-0000-0000702C0000}"/>
    <cellStyle name="20% - Accent4 6 2 2 7 2" xfId="17094" xr:uid="{00000000-0005-0000-0000-0000712C0000}"/>
    <cellStyle name="20% - Accent4 6 2 2 8" xfId="17095" xr:uid="{00000000-0005-0000-0000-0000722C0000}"/>
    <cellStyle name="20% - Accent4 6 2 2 8 2" xfId="17096" xr:uid="{00000000-0005-0000-0000-0000732C0000}"/>
    <cellStyle name="20% - Accent4 6 2 2 9" xfId="17097" xr:uid="{00000000-0005-0000-0000-0000742C0000}"/>
    <cellStyle name="20% - Accent4 6 2 2 9 2" xfId="17098" xr:uid="{00000000-0005-0000-0000-0000752C0000}"/>
    <cellStyle name="20% - Accent4 6 2 3" xfId="17099" xr:uid="{00000000-0005-0000-0000-0000762C0000}"/>
    <cellStyle name="20% - Accent4 6 2 3 2" xfId="17100" xr:uid="{00000000-0005-0000-0000-0000772C0000}"/>
    <cellStyle name="20% - Accent4 6 2 3 2 2" xfId="17101" xr:uid="{00000000-0005-0000-0000-0000782C0000}"/>
    <cellStyle name="20% - Accent4 6 2 3 3" xfId="17102" xr:uid="{00000000-0005-0000-0000-0000792C0000}"/>
    <cellStyle name="20% - Accent4 6 2 3 3 2" xfId="17103" xr:uid="{00000000-0005-0000-0000-00007A2C0000}"/>
    <cellStyle name="20% - Accent4 6 2 3 4" xfId="17104" xr:uid="{00000000-0005-0000-0000-00007B2C0000}"/>
    <cellStyle name="20% - Accent4 6 2 4" xfId="17105" xr:uid="{00000000-0005-0000-0000-00007C2C0000}"/>
    <cellStyle name="20% - Accent4 6 2 4 2" xfId="17106" xr:uid="{00000000-0005-0000-0000-00007D2C0000}"/>
    <cellStyle name="20% - Accent4 6 2 4 2 2" xfId="17107" xr:uid="{00000000-0005-0000-0000-00007E2C0000}"/>
    <cellStyle name="20% - Accent4 6 2 4 3" xfId="17108" xr:uid="{00000000-0005-0000-0000-00007F2C0000}"/>
    <cellStyle name="20% - Accent4 6 2 4 3 2" xfId="17109" xr:uid="{00000000-0005-0000-0000-0000802C0000}"/>
    <cellStyle name="20% - Accent4 6 2 4 4" xfId="17110" xr:uid="{00000000-0005-0000-0000-0000812C0000}"/>
    <cellStyle name="20% - Accent4 6 2 5" xfId="17111" xr:uid="{00000000-0005-0000-0000-0000822C0000}"/>
    <cellStyle name="20% - Accent4 6 2 5 2" xfId="17112" xr:uid="{00000000-0005-0000-0000-0000832C0000}"/>
    <cellStyle name="20% - Accent4 6 2 5 2 2" xfId="17113" xr:uid="{00000000-0005-0000-0000-0000842C0000}"/>
    <cellStyle name="20% - Accent4 6 2 5 3" xfId="17114" xr:uid="{00000000-0005-0000-0000-0000852C0000}"/>
    <cellStyle name="20% - Accent4 6 2 6" xfId="17115" xr:uid="{00000000-0005-0000-0000-0000862C0000}"/>
    <cellStyle name="20% - Accent4 6 2 6 2" xfId="17116" xr:uid="{00000000-0005-0000-0000-0000872C0000}"/>
    <cellStyle name="20% - Accent4 6 2 7" xfId="17117" xr:uid="{00000000-0005-0000-0000-0000882C0000}"/>
    <cellStyle name="20% - Accent4 6 2 7 2" xfId="17118" xr:uid="{00000000-0005-0000-0000-0000892C0000}"/>
    <cellStyle name="20% - Accent4 6 2 8" xfId="17119" xr:uid="{00000000-0005-0000-0000-00008A2C0000}"/>
    <cellStyle name="20% - Accent4 6 2 8 2" xfId="17120" xr:uid="{00000000-0005-0000-0000-00008B2C0000}"/>
    <cellStyle name="20% - Accent4 6 2 9" xfId="17121" xr:uid="{00000000-0005-0000-0000-00008C2C0000}"/>
    <cellStyle name="20% - Accent4 6 2 9 2" xfId="17122" xr:uid="{00000000-0005-0000-0000-00008D2C0000}"/>
    <cellStyle name="20% - Accent4 6 3" xfId="537" xr:uid="{00000000-0005-0000-0000-00008E2C0000}"/>
    <cellStyle name="20% - Accent4 6 3 10" xfId="17123" xr:uid="{00000000-0005-0000-0000-00008F2C0000}"/>
    <cellStyle name="20% - Accent4 6 3 10 2" xfId="17124" xr:uid="{00000000-0005-0000-0000-0000902C0000}"/>
    <cellStyle name="20% - Accent4 6 3 11" xfId="17125" xr:uid="{00000000-0005-0000-0000-0000912C0000}"/>
    <cellStyle name="20% - Accent4 6 3 2" xfId="17126" xr:uid="{00000000-0005-0000-0000-0000922C0000}"/>
    <cellStyle name="20% - Accent4 6 3 2 2" xfId="17127" xr:uid="{00000000-0005-0000-0000-0000932C0000}"/>
    <cellStyle name="20% - Accent4 6 3 2 2 2" xfId="17128" xr:uid="{00000000-0005-0000-0000-0000942C0000}"/>
    <cellStyle name="20% - Accent4 6 3 2 3" xfId="17129" xr:uid="{00000000-0005-0000-0000-0000952C0000}"/>
    <cellStyle name="20% - Accent4 6 3 2 3 2" xfId="17130" xr:uid="{00000000-0005-0000-0000-0000962C0000}"/>
    <cellStyle name="20% - Accent4 6 3 2 4" xfId="17131" xr:uid="{00000000-0005-0000-0000-0000972C0000}"/>
    <cellStyle name="20% - Accent4 6 3 3" xfId="17132" xr:uid="{00000000-0005-0000-0000-0000982C0000}"/>
    <cellStyle name="20% - Accent4 6 3 3 2" xfId="17133" xr:uid="{00000000-0005-0000-0000-0000992C0000}"/>
    <cellStyle name="20% - Accent4 6 3 3 2 2" xfId="17134" xr:uid="{00000000-0005-0000-0000-00009A2C0000}"/>
    <cellStyle name="20% - Accent4 6 3 3 3" xfId="17135" xr:uid="{00000000-0005-0000-0000-00009B2C0000}"/>
    <cellStyle name="20% - Accent4 6 3 3 3 2" xfId="17136" xr:uid="{00000000-0005-0000-0000-00009C2C0000}"/>
    <cellStyle name="20% - Accent4 6 3 3 4" xfId="17137" xr:uid="{00000000-0005-0000-0000-00009D2C0000}"/>
    <cellStyle name="20% - Accent4 6 3 4" xfId="17138" xr:uid="{00000000-0005-0000-0000-00009E2C0000}"/>
    <cellStyle name="20% - Accent4 6 3 4 2" xfId="17139" xr:uid="{00000000-0005-0000-0000-00009F2C0000}"/>
    <cellStyle name="20% - Accent4 6 3 4 2 2" xfId="17140" xr:uid="{00000000-0005-0000-0000-0000A02C0000}"/>
    <cellStyle name="20% - Accent4 6 3 4 3" xfId="17141" xr:uid="{00000000-0005-0000-0000-0000A12C0000}"/>
    <cellStyle name="20% - Accent4 6 3 5" xfId="17142" xr:uid="{00000000-0005-0000-0000-0000A22C0000}"/>
    <cellStyle name="20% - Accent4 6 3 5 2" xfId="17143" xr:uid="{00000000-0005-0000-0000-0000A32C0000}"/>
    <cellStyle name="20% - Accent4 6 3 6" xfId="17144" xr:uid="{00000000-0005-0000-0000-0000A42C0000}"/>
    <cellStyle name="20% - Accent4 6 3 6 2" xfId="17145" xr:uid="{00000000-0005-0000-0000-0000A52C0000}"/>
    <cellStyle name="20% - Accent4 6 3 7" xfId="17146" xr:uid="{00000000-0005-0000-0000-0000A62C0000}"/>
    <cellStyle name="20% - Accent4 6 3 7 2" xfId="17147" xr:uid="{00000000-0005-0000-0000-0000A72C0000}"/>
    <cellStyle name="20% - Accent4 6 3 8" xfId="17148" xr:uid="{00000000-0005-0000-0000-0000A82C0000}"/>
    <cellStyle name="20% - Accent4 6 3 8 2" xfId="17149" xr:uid="{00000000-0005-0000-0000-0000A92C0000}"/>
    <cellStyle name="20% - Accent4 6 3 9" xfId="17150" xr:uid="{00000000-0005-0000-0000-0000AA2C0000}"/>
    <cellStyle name="20% - Accent4 6 3 9 2" xfId="17151" xr:uid="{00000000-0005-0000-0000-0000AB2C0000}"/>
    <cellStyle name="20% - Accent4 6 4" xfId="538" xr:uid="{00000000-0005-0000-0000-0000AC2C0000}"/>
    <cellStyle name="20% - Accent4 6 4 2" xfId="17152" xr:uid="{00000000-0005-0000-0000-0000AD2C0000}"/>
    <cellStyle name="20% - Accent4 6 4 2 2" xfId="17153" xr:uid="{00000000-0005-0000-0000-0000AE2C0000}"/>
    <cellStyle name="20% - Accent4 6 4 3" xfId="17154" xr:uid="{00000000-0005-0000-0000-0000AF2C0000}"/>
    <cellStyle name="20% - Accent4 6 4 3 2" xfId="17155" xr:uid="{00000000-0005-0000-0000-0000B02C0000}"/>
    <cellStyle name="20% - Accent4 6 4 4" xfId="17156" xr:uid="{00000000-0005-0000-0000-0000B12C0000}"/>
    <cellStyle name="20% - Accent4 6 5" xfId="17157" xr:uid="{00000000-0005-0000-0000-0000B22C0000}"/>
    <cellStyle name="20% - Accent4 6 5 2" xfId="17158" xr:uid="{00000000-0005-0000-0000-0000B32C0000}"/>
    <cellStyle name="20% - Accent4 6 5 2 2" xfId="17159" xr:uid="{00000000-0005-0000-0000-0000B42C0000}"/>
    <cellStyle name="20% - Accent4 6 5 3" xfId="17160" xr:uid="{00000000-0005-0000-0000-0000B52C0000}"/>
    <cellStyle name="20% - Accent4 6 5 3 2" xfId="17161" xr:uid="{00000000-0005-0000-0000-0000B62C0000}"/>
    <cellStyle name="20% - Accent4 6 5 4" xfId="17162" xr:uid="{00000000-0005-0000-0000-0000B72C0000}"/>
    <cellStyle name="20% - Accent4 6 6" xfId="17163" xr:uid="{00000000-0005-0000-0000-0000B82C0000}"/>
    <cellStyle name="20% - Accent4 6 6 2" xfId="17164" xr:uid="{00000000-0005-0000-0000-0000B92C0000}"/>
    <cellStyle name="20% - Accent4 6 6 2 2" xfId="17165" xr:uid="{00000000-0005-0000-0000-0000BA2C0000}"/>
    <cellStyle name="20% - Accent4 6 6 3" xfId="17166" xr:uid="{00000000-0005-0000-0000-0000BB2C0000}"/>
    <cellStyle name="20% - Accent4 6 7" xfId="17167" xr:uid="{00000000-0005-0000-0000-0000BC2C0000}"/>
    <cellStyle name="20% - Accent4 6 7 2" xfId="17168" xr:uid="{00000000-0005-0000-0000-0000BD2C0000}"/>
    <cellStyle name="20% - Accent4 6 8" xfId="17169" xr:uid="{00000000-0005-0000-0000-0000BE2C0000}"/>
    <cellStyle name="20% - Accent4 6 8 2" xfId="17170" xr:uid="{00000000-0005-0000-0000-0000BF2C0000}"/>
    <cellStyle name="20% - Accent4 6 9" xfId="17171" xr:uid="{00000000-0005-0000-0000-0000C02C0000}"/>
    <cellStyle name="20% - Accent4 6 9 2" xfId="17172" xr:uid="{00000000-0005-0000-0000-0000C12C0000}"/>
    <cellStyle name="20% - Accent4 7" xfId="539" xr:uid="{00000000-0005-0000-0000-0000C22C0000}"/>
    <cellStyle name="20% - Accent4 7 10" xfId="17173" xr:uid="{00000000-0005-0000-0000-0000C32C0000}"/>
    <cellStyle name="20% - Accent4 7 10 2" xfId="17174" xr:uid="{00000000-0005-0000-0000-0000C42C0000}"/>
    <cellStyle name="20% - Accent4 7 11" xfId="17175" xr:uid="{00000000-0005-0000-0000-0000C52C0000}"/>
    <cellStyle name="20% - Accent4 7 11 2" xfId="17176" xr:uid="{00000000-0005-0000-0000-0000C62C0000}"/>
    <cellStyle name="20% - Accent4 7 12" xfId="17177" xr:uid="{00000000-0005-0000-0000-0000C72C0000}"/>
    <cellStyle name="20% - Accent4 7 12 2" xfId="17178" xr:uid="{00000000-0005-0000-0000-0000C82C0000}"/>
    <cellStyle name="20% - Accent4 7 13" xfId="17179" xr:uid="{00000000-0005-0000-0000-0000C92C0000}"/>
    <cellStyle name="20% - Accent4 7 2" xfId="540" xr:uid="{00000000-0005-0000-0000-0000CA2C0000}"/>
    <cellStyle name="20% - Accent4 7 2 10" xfId="17180" xr:uid="{00000000-0005-0000-0000-0000CB2C0000}"/>
    <cellStyle name="20% - Accent4 7 2 10 2" xfId="17181" xr:uid="{00000000-0005-0000-0000-0000CC2C0000}"/>
    <cellStyle name="20% - Accent4 7 2 11" xfId="17182" xr:uid="{00000000-0005-0000-0000-0000CD2C0000}"/>
    <cellStyle name="20% - Accent4 7 2 11 2" xfId="17183" xr:uid="{00000000-0005-0000-0000-0000CE2C0000}"/>
    <cellStyle name="20% - Accent4 7 2 12" xfId="17184" xr:uid="{00000000-0005-0000-0000-0000CF2C0000}"/>
    <cellStyle name="20% - Accent4 7 2 2" xfId="17185" xr:uid="{00000000-0005-0000-0000-0000D02C0000}"/>
    <cellStyle name="20% - Accent4 7 2 2 10" xfId="17186" xr:uid="{00000000-0005-0000-0000-0000D12C0000}"/>
    <cellStyle name="20% - Accent4 7 2 2 10 2" xfId="17187" xr:uid="{00000000-0005-0000-0000-0000D22C0000}"/>
    <cellStyle name="20% - Accent4 7 2 2 11" xfId="17188" xr:uid="{00000000-0005-0000-0000-0000D32C0000}"/>
    <cellStyle name="20% - Accent4 7 2 2 2" xfId="17189" xr:uid="{00000000-0005-0000-0000-0000D42C0000}"/>
    <cellStyle name="20% - Accent4 7 2 2 2 2" xfId="17190" xr:uid="{00000000-0005-0000-0000-0000D52C0000}"/>
    <cellStyle name="20% - Accent4 7 2 2 2 2 2" xfId="17191" xr:uid="{00000000-0005-0000-0000-0000D62C0000}"/>
    <cellStyle name="20% - Accent4 7 2 2 2 3" xfId="17192" xr:uid="{00000000-0005-0000-0000-0000D72C0000}"/>
    <cellStyle name="20% - Accent4 7 2 2 2 3 2" xfId="17193" xr:uid="{00000000-0005-0000-0000-0000D82C0000}"/>
    <cellStyle name="20% - Accent4 7 2 2 2 4" xfId="17194" xr:uid="{00000000-0005-0000-0000-0000D92C0000}"/>
    <cellStyle name="20% - Accent4 7 2 2 3" xfId="17195" xr:uid="{00000000-0005-0000-0000-0000DA2C0000}"/>
    <cellStyle name="20% - Accent4 7 2 2 3 2" xfId="17196" xr:uid="{00000000-0005-0000-0000-0000DB2C0000}"/>
    <cellStyle name="20% - Accent4 7 2 2 3 2 2" xfId="17197" xr:uid="{00000000-0005-0000-0000-0000DC2C0000}"/>
    <cellStyle name="20% - Accent4 7 2 2 3 3" xfId="17198" xr:uid="{00000000-0005-0000-0000-0000DD2C0000}"/>
    <cellStyle name="20% - Accent4 7 2 2 3 3 2" xfId="17199" xr:uid="{00000000-0005-0000-0000-0000DE2C0000}"/>
    <cellStyle name="20% - Accent4 7 2 2 3 4" xfId="17200" xr:uid="{00000000-0005-0000-0000-0000DF2C0000}"/>
    <cellStyle name="20% - Accent4 7 2 2 4" xfId="17201" xr:uid="{00000000-0005-0000-0000-0000E02C0000}"/>
    <cellStyle name="20% - Accent4 7 2 2 4 2" xfId="17202" xr:uid="{00000000-0005-0000-0000-0000E12C0000}"/>
    <cellStyle name="20% - Accent4 7 2 2 4 2 2" xfId="17203" xr:uid="{00000000-0005-0000-0000-0000E22C0000}"/>
    <cellStyle name="20% - Accent4 7 2 2 4 3" xfId="17204" xr:uid="{00000000-0005-0000-0000-0000E32C0000}"/>
    <cellStyle name="20% - Accent4 7 2 2 5" xfId="17205" xr:uid="{00000000-0005-0000-0000-0000E42C0000}"/>
    <cellStyle name="20% - Accent4 7 2 2 5 2" xfId="17206" xr:uid="{00000000-0005-0000-0000-0000E52C0000}"/>
    <cellStyle name="20% - Accent4 7 2 2 6" xfId="17207" xr:uid="{00000000-0005-0000-0000-0000E62C0000}"/>
    <cellStyle name="20% - Accent4 7 2 2 6 2" xfId="17208" xr:uid="{00000000-0005-0000-0000-0000E72C0000}"/>
    <cellStyle name="20% - Accent4 7 2 2 7" xfId="17209" xr:uid="{00000000-0005-0000-0000-0000E82C0000}"/>
    <cellStyle name="20% - Accent4 7 2 2 7 2" xfId="17210" xr:uid="{00000000-0005-0000-0000-0000E92C0000}"/>
    <cellStyle name="20% - Accent4 7 2 2 8" xfId="17211" xr:uid="{00000000-0005-0000-0000-0000EA2C0000}"/>
    <cellStyle name="20% - Accent4 7 2 2 8 2" xfId="17212" xr:uid="{00000000-0005-0000-0000-0000EB2C0000}"/>
    <cellStyle name="20% - Accent4 7 2 2 9" xfId="17213" xr:uid="{00000000-0005-0000-0000-0000EC2C0000}"/>
    <cellStyle name="20% - Accent4 7 2 2 9 2" xfId="17214" xr:uid="{00000000-0005-0000-0000-0000ED2C0000}"/>
    <cellStyle name="20% - Accent4 7 2 3" xfId="17215" xr:uid="{00000000-0005-0000-0000-0000EE2C0000}"/>
    <cellStyle name="20% - Accent4 7 2 3 2" xfId="17216" xr:uid="{00000000-0005-0000-0000-0000EF2C0000}"/>
    <cellStyle name="20% - Accent4 7 2 3 2 2" xfId="17217" xr:uid="{00000000-0005-0000-0000-0000F02C0000}"/>
    <cellStyle name="20% - Accent4 7 2 3 3" xfId="17218" xr:uid="{00000000-0005-0000-0000-0000F12C0000}"/>
    <cellStyle name="20% - Accent4 7 2 3 3 2" xfId="17219" xr:uid="{00000000-0005-0000-0000-0000F22C0000}"/>
    <cellStyle name="20% - Accent4 7 2 3 4" xfId="17220" xr:uid="{00000000-0005-0000-0000-0000F32C0000}"/>
    <cellStyle name="20% - Accent4 7 2 4" xfId="17221" xr:uid="{00000000-0005-0000-0000-0000F42C0000}"/>
    <cellStyle name="20% - Accent4 7 2 4 2" xfId="17222" xr:uid="{00000000-0005-0000-0000-0000F52C0000}"/>
    <cellStyle name="20% - Accent4 7 2 4 2 2" xfId="17223" xr:uid="{00000000-0005-0000-0000-0000F62C0000}"/>
    <cellStyle name="20% - Accent4 7 2 4 3" xfId="17224" xr:uid="{00000000-0005-0000-0000-0000F72C0000}"/>
    <cellStyle name="20% - Accent4 7 2 4 3 2" xfId="17225" xr:uid="{00000000-0005-0000-0000-0000F82C0000}"/>
    <cellStyle name="20% - Accent4 7 2 4 4" xfId="17226" xr:uid="{00000000-0005-0000-0000-0000F92C0000}"/>
    <cellStyle name="20% - Accent4 7 2 5" xfId="17227" xr:uid="{00000000-0005-0000-0000-0000FA2C0000}"/>
    <cellStyle name="20% - Accent4 7 2 5 2" xfId="17228" xr:uid="{00000000-0005-0000-0000-0000FB2C0000}"/>
    <cellStyle name="20% - Accent4 7 2 5 2 2" xfId="17229" xr:uid="{00000000-0005-0000-0000-0000FC2C0000}"/>
    <cellStyle name="20% - Accent4 7 2 5 3" xfId="17230" xr:uid="{00000000-0005-0000-0000-0000FD2C0000}"/>
    <cellStyle name="20% - Accent4 7 2 6" xfId="17231" xr:uid="{00000000-0005-0000-0000-0000FE2C0000}"/>
    <cellStyle name="20% - Accent4 7 2 6 2" xfId="17232" xr:uid="{00000000-0005-0000-0000-0000FF2C0000}"/>
    <cellStyle name="20% - Accent4 7 2 7" xfId="17233" xr:uid="{00000000-0005-0000-0000-0000002D0000}"/>
    <cellStyle name="20% - Accent4 7 2 7 2" xfId="17234" xr:uid="{00000000-0005-0000-0000-0000012D0000}"/>
    <cellStyle name="20% - Accent4 7 2 8" xfId="17235" xr:uid="{00000000-0005-0000-0000-0000022D0000}"/>
    <cellStyle name="20% - Accent4 7 2 8 2" xfId="17236" xr:uid="{00000000-0005-0000-0000-0000032D0000}"/>
    <cellStyle name="20% - Accent4 7 2 9" xfId="17237" xr:uid="{00000000-0005-0000-0000-0000042D0000}"/>
    <cellStyle name="20% - Accent4 7 2 9 2" xfId="17238" xr:uid="{00000000-0005-0000-0000-0000052D0000}"/>
    <cellStyle name="20% - Accent4 7 3" xfId="541" xr:uid="{00000000-0005-0000-0000-0000062D0000}"/>
    <cellStyle name="20% - Accent4 7 3 10" xfId="17239" xr:uid="{00000000-0005-0000-0000-0000072D0000}"/>
    <cellStyle name="20% - Accent4 7 3 10 2" xfId="17240" xr:uid="{00000000-0005-0000-0000-0000082D0000}"/>
    <cellStyle name="20% - Accent4 7 3 11" xfId="17241" xr:uid="{00000000-0005-0000-0000-0000092D0000}"/>
    <cellStyle name="20% - Accent4 7 3 2" xfId="17242" xr:uid="{00000000-0005-0000-0000-00000A2D0000}"/>
    <cellStyle name="20% - Accent4 7 3 2 2" xfId="17243" xr:uid="{00000000-0005-0000-0000-00000B2D0000}"/>
    <cellStyle name="20% - Accent4 7 3 2 2 2" xfId="17244" xr:uid="{00000000-0005-0000-0000-00000C2D0000}"/>
    <cellStyle name="20% - Accent4 7 3 2 3" xfId="17245" xr:uid="{00000000-0005-0000-0000-00000D2D0000}"/>
    <cellStyle name="20% - Accent4 7 3 2 3 2" xfId="17246" xr:uid="{00000000-0005-0000-0000-00000E2D0000}"/>
    <cellStyle name="20% - Accent4 7 3 2 4" xfId="17247" xr:uid="{00000000-0005-0000-0000-00000F2D0000}"/>
    <cellStyle name="20% - Accent4 7 3 3" xfId="17248" xr:uid="{00000000-0005-0000-0000-0000102D0000}"/>
    <cellStyle name="20% - Accent4 7 3 3 2" xfId="17249" xr:uid="{00000000-0005-0000-0000-0000112D0000}"/>
    <cellStyle name="20% - Accent4 7 3 3 2 2" xfId="17250" xr:uid="{00000000-0005-0000-0000-0000122D0000}"/>
    <cellStyle name="20% - Accent4 7 3 3 3" xfId="17251" xr:uid="{00000000-0005-0000-0000-0000132D0000}"/>
    <cellStyle name="20% - Accent4 7 3 3 3 2" xfId="17252" xr:uid="{00000000-0005-0000-0000-0000142D0000}"/>
    <cellStyle name="20% - Accent4 7 3 3 4" xfId="17253" xr:uid="{00000000-0005-0000-0000-0000152D0000}"/>
    <cellStyle name="20% - Accent4 7 3 4" xfId="17254" xr:uid="{00000000-0005-0000-0000-0000162D0000}"/>
    <cellStyle name="20% - Accent4 7 3 4 2" xfId="17255" xr:uid="{00000000-0005-0000-0000-0000172D0000}"/>
    <cellStyle name="20% - Accent4 7 3 4 2 2" xfId="17256" xr:uid="{00000000-0005-0000-0000-0000182D0000}"/>
    <cellStyle name="20% - Accent4 7 3 4 3" xfId="17257" xr:uid="{00000000-0005-0000-0000-0000192D0000}"/>
    <cellStyle name="20% - Accent4 7 3 5" xfId="17258" xr:uid="{00000000-0005-0000-0000-00001A2D0000}"/>
    <cellStyle name="20% - Accent4 7 3 5 2" xfId="17259" xr:uid="{00000000-0005-0000-0000-00001B2D0000}"/>
    <cellStyle name="20% - Accent4 7 3 6" xfId="17260" xr:uid="{00000000-0005-0000-0000-00001C2D0000}"/>
    <cellStyle name="20% - Accent4 7 3 6 2" xfId="17261" xr:uid="{00000000-0005-0000-0000-00001D2D0000}"/>
    <cellStyle name="20% - Accent4 7 3 7" xfId="17262" xr:uid="{00000000-0005-0000-0000-00001E2D0000}"/>
    <cellStyle name="20% - Accent4 7 3 7 2" xfId="17263" xr:uid="{00000000-0005-0000-0000-00001F2D0000}"/>
    <cellStyle name="20% - Accent4 7 3 8" xfId="17264" xr:uid="{00000000-0005-0000-0000-0000202D0000}"/>
    <cellStyle name="20% - Accent4 7 3 8 2" xfId="17265" xr:uid="{00000000-0005-0000-0000-0000212D0000}"/>
    <cellStyle name="20% - Accent4 7 3 9" xfId="17266" xr:uid="{00000000-0005-0000-0000-0000222D0000}"/>
    <cellStyle name="20% - Accent4 7 3 9 2" xfId="17267" xr:uid="{00000000-0005-0000-0000-0000232D0000}"/>
    <cellStyle name="20% - Accent4 7 4" xfId="542" xr:uid="{00000000-0005-0000-0000-0000242D0000}"/>
    <cellStyle name="20% - Accent4 7 4 2" xfId="17268" xr:uid="{00000000-0005-0000-0000-0000252D0000}"/>
    <cellStyle name="20% - Accent4 7 4 2 2" xfId="17269" xr:uid="{00000000-0005-0000-0000-0000262D0000}"/>
    <cellStyle name="20% - Accent4 7 4 3" xfId="17270" xr:uid="{00000000-0005-0000-0000-0000272D0000}"/>
    <cellStyle name="20% - Accent4 7 4 3 2" xfId="17271" xr:uid="{00000000-0005-0000-0000-0000282D0000}"/>
    <cellStyle name="20% - Accent4 7 4 4" xfId="17272" xr:uid="{00000000-0005-0000-0000-0000292D0000}"/>
    <cellStyle name="20% - Accent4 7 5" xfId="17273" xr:uid="{00000000-0005-0000-0000-00002A2D0000}"/>
    <cellStyle name="20% - Accent4 7 5 2" xfId="17274" xr:uid="{00000000-0005-0000-0000-00002B2D0000}"/>
    <cellStyle name="20% - Accent4 7 5 2 2" xfId="17275" xr:uid="{00000000-0005-0000-0000-00002C2D0000}"/>
    <cellStyle name="20% - Accent4 7 5 3" xfId="17276" xr:uid="{00000000-0005-0000-0000-00002D2D0000}"/>
    <cellStyle name="20% - Accent4 7 5 3 2" xfId="17277" xr:uid="{00000000-0005-0000-0000-00002E2D0000}"/>
    <cellStyle name="20% - Accent4 7 5 4" xfId="17278" xr:uid="{00000000-0005-0000-0000-00002F2D0000}"/>
    <cellStyle name="20% - Accent4 7 6" xfId="17279" xr:uid="{00000000-0005-0000-0000-0000302D0000}"/>
    <cellStyle name="20% - Accent4 7 6 2" xfId="17280" xr:uid="{00000000-0005-0000-0000-0000312D0000}"/>
    <cellStyle name="20% - Accent4 7 6 2 2" xfId="17281" xr:uid="{00000000-0005-0000-0000-0000322D0000}"/>
    <cellStyle name="20% - Accent4 7 6 3" xfId="17282" xr:uid="{00000000-0005-0000-0000-0000332D0000}"/>
    <cellStyle name="20% - Accent4 7 7" xfId="17283" xr:uid="{00000000-0005-0000-0000-0000342D0000}"/>
    <cellStyle name="20% - Accent4 7 7 2" xfId="17284" xr:uid="{00000000-0005-0000-0000-0000352D0000}"/>
    <cellStyle name="20% - Accent4 7 8" xfId="17285" xr:uid="{00000000-0005-0000-0000-0000362D0000}"/>
    <cellStyle name="20% - Accent4 7 8 2" xfId="17286" xr:uid="{00000000-0005-0000-0000-0000372D0000}"/>
    <cellStyle name="20% - Accent4 7 9" xfId="17287" xr:uid="{00000000-0005-0000-0000-0000382D0000}"/>
    <cellStyle name="20% - Accent4 7 9 2" xfId="17288" xr:uid="{00000000-0005-0000-0000-0000392D0000}"/>
    <cellStyle name="20% - Accent4 8" xfId="543" xr:uid="{00000000-0005-0000-0000-00003A2D0000}"/>
    <cellStyle name="20% - Accent4 8 10" xfId="17289" xr:uid="{00000000-0005-0000-0000-00003B2D0000}"/>
    <cellStyle name="20% - Accent4 8 10 2" xfId="17290" xr:uid="{00000000-0005-0000-0000-00003C2D0000}"/>
    <cellStyle name="20% - Accent4 8 11" xfId="17291" xr:uid="{00000000-0005-0000-0000-00003D2D0000}"/>
    <cellStyle name="20% - Accent4 8 11 2" xfId="17292" xr:uid="{00000000-0005-0000-0000-00003E2D0000}"/>
    <cellStyle name="20% - Accent4 8 12" xfId="17293" xr:uid="{00000000-0005-0000-0000-00003F2D0000}"/>
    <cellStyle name="20% - Accent4 8 12 2" xfId="17294" xr:uid="{00000000-0005-0000-0000-0000402D0000}"/>
    <cellStyle name="20% - Accent4 8 13" xfId="17295" xr:uid="{00000000-0005-0000-0000-0000412D0000}"/>
    <cellStyle name="20% - Accent4 8 2" xfId="544" xr:uid="{00000000-0005-0000-0000-0000422D0000}"/>
    <cellStyle name="20% - Accent4 8 2 10" xfId="17296" xr:uid="{00000000-0005-0000-0000-0000432D0000}"/>
    <cellStyle name="20% - Accent4 8 2 10 2" xfId="17297" xr:uid="{00000000-0005-0000-0000-0000442D0000}"/>
    <cellStyle name="20% - Accent4 8 2 11" xfId="17298" xr:uid="{00000000-0005-0000-0000-0000452D0000}"/>
    <cellStyle name="20% - Accent4 8 2 11 2" xfId="17299" xr:uid="{00000000-0005-0000-0000-0000462D0000}"/>
    <cellStyle name="20% - Accent4 8 2 12" xfId="17300" xr:uid="{00000000-0005-0000-0000-0000472D0000}"/>
    <cellStyle name="20% - Accent4 8 2 2" xfId="17301" xr:uid="{00000000-0005-0000-0000-0000482D0000}"/>
    <cellStyle name="20% - Accent4 8 2 2 10" xfId="17302" xr:uid="{00000000-0005-0000-0000-0000492D0000}"/>
    <cellStyle name="20% - Accent4 8 2 2 10 2" xfId="17303" xr:uid="{00000000-0005-0000-0000-00004A2D0000}"/>
    <cellStyle name="20% - Accent4 8 2 2 11" xfId="17304" xr:uid="{00000000-0005-0000-0000-00004B2D0000}"/>
    <cellStyle name="20% - Accent4 8 2 2 2" xfId="17305" xr:uid="{00000000-0005-0000-0000-00004C2D0000}"/>
    <cellStyle name="20% - Accent4 8 2 2 2 2" xfId="17306" xr:uid="{00000000-0005-0000-0000-00004D2D0000}"/>
    <cellStyle name="20% - Accent4 8 2 2 2 2 2" xfId="17307" xr:uid="{00000000-0005-0000-0000-00004E2D0000}"/>
    <cellStyle name="20% - Accent4 8 2 2 2 3" xfId="17308" xr:uid="{00000000-0005-0000-0000-00004F2D0000}"/>
    <cellStyle name="20% - Accent4 8 2 2 2 3 2" xfId="17309" xr:uid="{00000000-0005-0000-0000-0000502D0000}"/>
    <cellStyle name="20% - Accent4 8 2 2 2 4" xfId="17310" xr:uid="{00000000-0005-0000-0000-0000512D0000}"/>
    <cellStyle name="20% - Accent4 8 2 2 3" xfId="17311" xr:uid="{00000000-0005-0000-0000-0000522D0000}"/>
    <cellStyle name="20% - Accent4 8 2 2 3 2" xfId="17312" xr:uid="{00000000-0005-0000-0000-0000532D0000}"/>
    <cellStyle name="20% - Accent4 8 2 2 3 2 2" xfId="17313" xr:uid="{00000000-0005-0000-0000-0000542D0000}"/>
    <cellStyle name="20% - Accent4 8 2 2 3 3" xfId="17314" xr:uid="{00000000-0005-0000-0000-0000552D0000}"/>
    <cellStyle name="20% - Accent4 8 2 2 3 3 2" xfId="17315" xr:uid="{00000000-0005-0000-0000-0000562D0000}"/>
    <cellStyle name="20% - Accent4 8 2 2 3 4" xfId="17316" xr:uid="{00000000-0005-0000-0000-0000572D0000}"/>
    <cellStyle name="20% - Accent4 8 2 2 4" xfId="17317" xr:uid="{00000000-0005-0000-0000-0000582D0000}"/>
    <cellStyle name="20% - Accent4 8 2 2 4 2" xfId="17318" xr:uid="{00000000-0005-0000-0000-0000592D0000}"/>
    <cellStyle name="20% - Accent4 8 2 2 4 2 2" xfId="17319" xr:uid="{00000000-0005-0000-0000-00005A2D0000}"/>
    <cellStyle name="20% - Accent4 8 2 2 4 3" xfId="17320" xr:uid="{00000000-0005-0000-0000-00005B2D0000}"/>
    <cellStyle name="20% - Accent4 8 2 2 5" xfId="17321" xr:uid="{00000000-0005-0000-0000-00005C2D0000}"/>
    <cellStyle name="20% - Accent4 8 2 2 5 2" xfId="17322" xr:uid="{00000000-0005-0000-0000-00005D2D0000}"/>
    <cellStyle name="20% - Accent4 8 2 2 6" xfId="17323" xr:uid="{00000000-0005-0000-0000-00005E2D0000}"/>
    <cellStyle name="20% - Accent4 8 2 2 6 2" xfId="17324" xr:uid="{00000000-0005-0000-0000-00005F2D0000}"/>
    <cellStyle name="20% - Accent4 8 2 2 7" xfId="17325" xr:uid="{00000000-0005-0000-0000-0000602D0000}"/>
    <cellStyle name="20% - Accent4 8 2 2 7 2" xfId="17326" xr:uid="{00000000-0005-0000-0000-0000612D0000}"/>
    <cellStyle name="20% - Accent4 8 2 2 8" xfId="17327" xr:uid="{00000000-0005-0000-0000-0000622D0000}"/>
    <cellStyle name="20% - Accent4 8 2 2 8 2" xfId="17328" xr:uid="{00000000-0005-0000-0000-0000632D0000}"/>
    <cellStyle name="20% - Accent4 8 2 2 9" xfId="17329" xr:uid="{00000000-0005-0000-0000-0000642D0000}"/>
    <cellStyle name="20% - Accent4 8 2 2 9 2" xfId="17330" xr:uid="{00000000-0005-0000-0000-0000652D0000}"/>
    <cellStyle name="20% - Accent4 8 2 3" xfId="17331" xr:uid="{00000000-0005-0000-0000-0000662D0000}"/>
    <cellStyle name="20% - Accent4 8 2 3 2" xfId="17332" xr:uid="{00000000-0005-0000-0000-0000672D0000}"/>
    <cellStyle name="20% - Accent4 8 2 3 2 2" xfId="17333" xr:uid="{00000000-0005-0000-0000-0000682D0000}"/>
    <cellStyle name="20% - Accent4 8 2 3 3" xfId="17334" xr:uid="{00000000-0005-0000-0000-0000692D0000}"/>
    <cellStyle name="20% - Accent4 8 2 3 3 2" xfId="17335" xr:uid="{00000000-0005-0000-0000-00006A2D0000}"/>
    <cellStyle name="20% - Accent4 8 2 3 4" xfId="17336" xr:uid="{00000000-0005-0000-0000-00006B2D0000}"/>
    <cellStyle name="20% - Accent4 8 2 4" xfId="17337" xr:uid="{00000000-0005-0000-0000-00006C2D0000}"/>
    <cellStyle name="20% - Accent4 8 2 4 2" xfId="17338" xr:uid="{00000000-0005-0000-0000-00006D2D0000}"/>
    <cellStyle name="20% - Accent4 8 2 4 2 2" xfId="17339" xr:uid="{00000000-0005-0000-0000-00006E2D0000}"/>
    <cellStyle name="20% - Accent4 8 2 4 3" xfId="17340" xr:uid="{00000000-0005-0000-0000-00006F2D0000}"/>
    <cellStyle name="20% - Accent4 8 2 4 3 2" xfId="17341" xr:uid="{00000000-0005-0000-0000-0000702D0000}"/>
    <cellStyle name="20% - Accent4 8 2 4 4" xfId="17342" xr:uid="{00000000-0005-0000-0000-0000712D0000}"/>
    <cellStyle name="20% - Accent4 8 2 5" xfId="17343" xr:uid="{00000000-0005-0000-0000-0000722D0000}"/>
    <cellStyle name="20% - Accent4 8 2 5 2" xfId="17344" xr:uid="{00000000-0005-0000-0000-0000732D0000}"/>
    <cellStyle name="20% - Accent4 8 2 5 2 2" xfId="17345" xr:uid="{00000000-0005-0000-0000-0000742D0000}"/>
    <cellStyle name="20% - Accent4 8 2 5 3" xfId="17346" xr:uid="{00000000-0005-0000-0000-0000752D0000}"/>
    <cellStyle name="20% - Accent4 8 2 6" xfId="17347" xr:uid="{00000000-0005-0000-0000-0000762D0000}"/>
    <cellStyle name="20% - Accent4 8 2 6 2" xfId="17348" xr:uid="{00000000-0005-0000-0000-0000772D0000}"/>
    <cellStyle name="20% - Accent4 8 2 7" xfId="17349" xr:uid="{00000000-0005-0000-0000-0000782D0000}"/>
    <cellStyle name="20% - Accent4 8 2 7 2" xfId="17350" xr:uid="{00000000-0005-0000-0000-0000792D0000}"/>
    <cellStyle name="20% - Accent4 8 2 8" xfId="17351" xr:uid="{00000000-0005-0000-0000-00007A2D0000}"/>
    <cellStyle name="20% - Accent4 8 2 8 2" xfId="17352" xr:uid="{00000000-0005-0000-0000-00007B2D0000}"/>
    <cellStyle name="20% - Accent4 8 2 9" xfId="17353" xr:uid="{00000000-0005-0000-0000-00007C2D0000}"/>
    <cellStyle name="20% - Accent4 8 2 9 2" xfId="17354" xr:uid="{00000000-0005-0000-0000-00007D2D0000}"/>
    <cellStyle name="20% - Accent4 8 3" xfId="545" xr:uid="{00000000-0005-0000-0000-00007E2D0000}"/>
    <cellStyle name="20% - Accent4 8 3 10" xfId="17355" xr:uid="{00000000-0005-0000-0000-00007F2D0000}"/>
    <cellStyle name="20% - Accent4 8 3 10 2" xfId="17356" xr:uid="{00000000-0005-0000-0000-0000802D0000}"/>
    <cellStyle name="20% - Accent4 8 3 11" xfId="17357" xr:uid="{00000000-0005-0000-0000-0000812D0000}"/>
    <cellStyle name="20% - Accent4 8 3 2" xfId="17358" xr:uid="{00000000-0005-0000-0000-0000822D0000}"/>
    <cellStyle name="20% - Accent4 8 3 2 2" xfId="17359" xr:uid="{00000000-0005-0000-0000-0000832D0000}"/>
    <cellStyle name="20% - Accent4 8 3 2 2 2" xfId="17360" xr:uid="{00000000-0005-0000-0000-0000842D0000}"/>
    <cellStyle name="20% - Accent4 8 3 2 3" xfId="17361" xr:uid="{00000000-0005-0000-0000-0000852D0000}"/>
    <cellStyle name="20% - Accent4 8 3 2 3 2" xfId="17362" xr:uid="{00000000-0005-0000-0000-0000862D0000}"/>
    <cellStyle name="20% - Accent4 8 3 2 4" xfId="17363" xr:uid="{00000000-0005-0000-0000-0000872D0000}"/>
    <cellStyle name="20% - Accent4 8 3 3" xfId="17364" xr:uid="{00000000-0005-0000-0000-0000882D0000}"/>
    <cellStyle name="20% - Accent4 8 3 3 2" xfId="17365" xr:uid="{00000000-0005-0000-0000-0000892D0000}"/>
    <cellStyle name="20% - Accent4 8 3 3 2 2" xfId="17366" xr:uid="{00000000-0005-0000-0000-00008A2D0000}"/>
    <cellStyle name="20% - Accent4 8 3 3 3" xfId="17367" xr:uid="{00000000-0005-0000-0000-00008B2D0000}"/>
    <cellStyle name="20% - Accent4 8 3 3 3 2" xfId="17368" xr:uid="{00000000-0005-0000-0000-00008C2D0000}"/>
    <cellStyle name="20% - Accent4 8 3 3 4" xfId="17369" xr:uid="{00000000-0005-0000-0000-00008D2D0000}"/>
    <cellStyle name="20% - Accent4 8 3 4" xfId="17370" xr:uid="{00000000-0005-0000-0000-00008E2D0000}"/>
    <cellStyle name="20% - Accent4 8 3 4 2" xfId="17371" xr:uid="{00000000-0005-0000-0000-00008F2D0000}"/>
    <cellStyle name="20% - Accent4 8 3 4 2 2" xfId="17372" xr:uid="{00000000-0005-0000-0000-0000902D0000}"/>
    <cellStyle name="20% - Accent4 8 3 4 3" xfId="17373" xr:uid="{00000000-0005-0000-0000-0000912D0000}"/>
    <cellStyle name="20% - Accent4 8 3 5" xfId="17374" xr:uid="{00000000-0005-0000-0000-0000922D0000}"/>
    <cellStyle name="20% - Accent4 8 3 5 2" xfId="17375" xr:uid="{00000000-0005-0000-0000-0000932D0000}"/>
    <cellStyle name="20% - Accent4 8 3 6" xfId="17376" xr:uid="{00000000-0005-0000-0000-0000942D0000}"/>
    <cellStyle name="20% - Accent4 8 3 6 2" xfId="17377" xr:uid="{00000000-0005-0000-0000-0000952D0000}"/>
    <cellStyle name="20% - Accent4 8 3 7" xfId="17378" xr:uid="{00000000-0005-0000-0000-0000962D0000}"/>
    <cellStyle name="20% - Accent4 8 3 7 2" xfId="17379" xr:uid="{00000000-0005-0000-0000-0000972D0000}"/>
    <cellStyle name="20% - Accent4 8 3 8" xfId="17380" xr:uid="{00000000-0005-0000-0000-0000982D0000}"/>
    <cellStyle name="20% - Accent4 8 3 8 2" xfId="17381" xr:uid="{00000000-0005-0000-0000-0000992D0000}"/>
    <cellStyle name="20% - Accent4 8 3 9" xfId="17382" xr:uid="{00000000-0005-0000-0000-00009A2D0000}"/>
    <cellStyle name="20% - Accent4 8 3 9 2" xfId="17383" xr:uid="{00000000-0005-0000-0000-00009B2D0000}"/>
    <cellStyle name="20% - Accent4 8 4" xfId="546" xr:uid="{00000000-0005-0000-0000-00009C2D0000}"/>
    <cellStyle name="20% - Accent4 8 4 2" xfId="17384" xr:uid="{00000000-0005-0000-0000-00009D2D0000}"/>
    <cellStyle name="20% - Accent4 8 4 2 2" xfId="17385" xr:uid="{00000000-0005-0000-0000-00009E2D0000}"/>
    <cellStyle name="20% - Accent4 8 4 3" xfId="17386" xr:uid="{00000000-0005-0000-0000-00009F2D0000}"/>
    <cellStyle name="20% - Accent4 8 4 3 2" xfId="17387" xr:uid="{00000000-0005-0000-0000-0000A02D0000}"/>
    <cellStyle name="20% - Accent4 8 4 4" xfId="17388" xr:uid="{00000000-0005-0000-0000-0000A12D0000}"/>
    <cellStyle name="20% - Accent4 8 5" xfId="17389" xr:uid="{00000000-0005-0000-0000-0000A22D0000}"/>
    <cellStyle name="20% - Accent4 8 5 2" xfId="17390" xr:uid="{00000000-0005-0000-0000-0000A32D0000}"/>
    <cellStyle name="20% - Accent4 8 5 2 2" xfId="17391" xr:uid="{00000000-0005-0000-0000-0000A42D0000}"/>
    <cellStyle name="20% - Accent4 8 5 3" xfId="17392" xr:uid="{00000000-0005-0000-0000-0000A52D0000}"/>
    <cellStyle name="20% - Accent4 8 5 3 2" xfId="17393" xr:uid="{00000000-0005-0000-0000-0000A62D0000}"/>
    <cellStyle name="20% - Accent4 8 5 4" xfId="17394" xr:uid="{00000000-0005-0000-0000-0000A72D0000}"/>
    <cellStyle name="20% - Accent4 8 6" xfId="17395" xr:uid="{00000000-0005-0000-0000-0000A82D0000}"/>
    <cellStyle name="20% - Accent4 8 6 2" xfId="17396" xr:uid="{00000000-0005-0000-0000-0000A92D0000}"/>
    <cellStyle name="20% - Accent4 8 6 2 2" xfId="17397" xr:uid="{00000000-0005-0000-0000-0000AA2D0000}"/>
    <cellStyle name="20% - Accent4 8 6 3" xfId="17398" xr:uid="{00000000-0005-0000-0000-0000AB2D0000}"/>
    <cellStyle name="20% - Accent4 8 7" xfId="17399" xr:uid="{00000000-0005-0000-0000-0000AC2D0000}"/>
    <cellStyle name="20% - Accent4 8 7 2" xfId="17400" xr:uid="{00000000-0005-0000-0000-0000AD2D0000}"/>
    <cellStyle name="20% - Accent4 8 8" xfId="17401" xr:uid="{00000000-0005-0000-0000-0000AE2D0000}"/>
    <cellStyle name="20% - Accent4 8 8 2" xfId="17402" xr:uid="{00000000-0005-0000-0000-0000AF2D0000}"/>
    <cellStyle name="20% - Accent4 8 9" xfId="17403" xr:uid="{00000000-0005-0000-0000-0000B02D0000}"/>
    <cellStyle name="20% - Accent4 8 9 2" xfId="17404" xr:uid="{00000000-0005-0000-0000-0000B12D0000}"/>
    <cellStyle name="20% - Accent4 9" xfId="547" xr:uid="{00000000-0005-0000-0000-0000B22D0000}"/>
    <cellStyle name="20% - Accent4 9 10" xfId="17405" xr:uid="{00000000-0005-0000-0000-0000B32D0000}"/>
    <cellStyle name="20% - Accent4 9 10 2" xfId="17406" xr:uid="{00000000-0005-0000-0000-0000B42D0000}"/>
    <cellStyle name="20% - Accent4 9 11" xfId="17407" xr:uid="{00000000-0005-0000-0000-0000B52D0000}"/>
    <cellStyle name="20% - Accent4 9 11 2" xfId="17408" xr:uid="{00000000-0005-0000-0000-0000B62D0000}"/>
    <cellStyle name="20% - Accent4 9 12" xfId="17409" xr:uid="{00000000-0005-0000-0000-0000B72D0000}"/>
    <cellStyle name="20% - Accent4 9 12 2" xfId="17410" xr:uid="{00000000-0005-0000-0000-0000B82D0000}"/>
    <cellStyle name="20% - Accent4 9 13" xfId="17411" xr:uid="{00000000-0005-0000-0000-0000B92D0000}"/>
    <cellStyle name="20% - Accent4 9 2" xfId="548" xr:uid="{00000000-0005-0000-0000-0000BA2D0000}"/>
    <cellStyle name="20% - Accent4 9 2 10" xfId="17412" xr:uid="{00000000-0005-0000-0000-0000BB2D0000}"/>
    <cellStyle name="20% - Accent4 9 2 10 2" xfId="17413" xr:uid="{00000000-0005-0000-0000-0000BC2D0000}"/>
    <cellStyle name="20% - Accent4 9 2 11" xfId="17414" xr:uid="{00000000-0005-0000-0000-0000BD2D0000}"/>
    <cellStyle name="20% - Accent4 9 2 11 2" xfId="17415" xr:uid="{00000000-0005-0000-0000-0000BE2D0000}"/>
    <cellStyle name="20% - Accent4 9 2 12" xfId="17416" xr:uid="{00000000-0005-0000-0000-0000BF2D0000}"/>
    <cellStyle name="20% - Accent4 9 2 2" xfId="17417" xr:uid="{00000000-0005-0000-0000-0000C02D0000}"/>
    <cellStyle name="20% - Accent4 9 2 2 10" xfId="17418" xr:uid="{00000000-0005-0000-0000-0000C12D0000}"/>
    <cellStyle name="20% - Accent4 9 2 2 10 2" xfId="17419" xr:uid="{00000000-0005-0000-0000-0000C22D0000}"/>
    <cellStyle name="20% - Accent4 9 2 2 11" xfId="17420" xr:uid="{00000000-0005-0000-0000-0000C32D0000}"/>
    <cellStyle name="20% - Accent4 9 2 2 2" xfId="17421" xr:uid="{00000000-0005-0000-0000-0000C42D0000}"/>
    <cellStyle name="20% - Accent4 9 2 2 2 2" xfId="17422" xr:uid="{00000000-0005-0000-0000-0000C52D0000}"/>
    <cellStyle name="20% - Accent4 9 2 2 2 2 2" xfId="17423" xr:uid="{00000000-0005-0000-0000-0000C62D0000}"/>
    <cellStyle name="20% - Accent4 9 2 2 2 3" xfId="17424" xr:uid="{00000000-0005-0000-0000-0000C72D0000}"/>
    <cellStyle name="20% - Accent4 9 2 2 2 3 2" xfId="17425" xr:uid="{00000000-0005-0000-0000-0000C82D0000}"/>
    <cellStyle name="20% - Accent4 9 2 2 2 4" xfId="17426" xr:uid="{00000000-0005-0000-0000-0000C92D0000}"/>
    <cellStyle name="20% - Accent4 9 2 2 3" xfId="17427" xr:uid="{00000000-0005-0000-0000-0000CA2D0000}"/>
    <cellStyle name="20% - Accent4 9 2 2 3 2" xfId="17428" xr:uid="{00000000-0005-0000-0000-0000CB2D0000}"/>
    <cellStyle name="20% - Accent4 9 2 2 3 2 2" xfId="17429" xr:uid="{00000000-0005-0000-0000-0000CC2D0000}"/>
    <cellStyle name="20% - Accent4 9 2 2 3 3" xfId="17430" xr:uid="{00000000-0005-0000-0000-0000CD2D0000}"/>
    <cellStyle name="20% - Accent4 9 2 2 3 3 2" xfId="17431" xr:uid="{00000000-0005-0000-0000-0000CE2D0000}"/>
    <cellStyle name="20% - Accent4 9 2 2 3 4" xfId="17432" xr:uid="{00000000-0005-0000-0000-0000CF2D0000}"/>
    <cellStyle name="20% - Accent4 9 2 2 4" xfId="17433" xr:uid="{00000000-0005-0000-0000-0000D02D0000}"/>
    <cellStyle name="20% - Accent4 9 2 2 4 2" xfId="17434" xr:uid="{00000000-0005-0000-0000-0000D12D0000}"/>
    <cellStyle name="20% - Accent4 9 2 2 4 2 2" xfId="17435" xr:uid="{00000000-0005-0000-0000-0000D22D0000}"/>
    <cellStyle name="20% - Accent4 9 2 2 4 3" xfId="17436" xr:uid="{00000000-0005-0000-0000-0000D32D0000}"/>
    <cellStyle name="20% - Accent4 9 2 2 5" xfId="17437" xr:uid="{00000000-0005-0000-0000-0000D42D0000}"/>
    <cellStyle name="20% - Accent4 9 2 2 5 2" xfId="17438" xr:uid="{00000000-0005-0000-0000-0000D52D0000}"/>
    <cellStyle name="20% - Accent4 9 2 2 6" xfId="17439" xr:uid="{00000000-0005-0000-0000-0000D62D0000}"/>
    <cellStyle name="20% - Accent4 9 2 2 6 2" xfId="17440" xr:uid="{00000000-0005-0000-0000-0000D72D0000}"/>
    <cellStyle name="20% - Accent4 9 2 2 7" xfId="17441" xr:uid="{00000000-0005-0000-0000-0000D82D0000}"/>
    <cellStyle name="20% - Accent4 9 2 2 7 2" xfId="17442" xr:uid="{00000000-0005-0000-0000-0000D92D0000}"/>
    <cellStyle name="20% - Accent4 9 2 2 8" xfId="17443" xr:uid="{00000000-0005-0000-0000-0000DA2D0000}"/>
    <cellStyle name="20% - Accent4 9 2 2 8 2" xfId="17444" xr:uid="{00000000-0005-0000-0000-0000DB2D0000}"/>
    <cellStyle name="20% - Accent4 9 2 2 9" xfId="17445" xr:uid="{00000000-0005-0000-0000-0000DC2D0000}"/>
    <cellStyle name="20% - Accent4 9 2 2 9 2" xfId="17446" xr:uid="{00000000-0005-0000-0000-0000DD2D0000}"/>
    <cellStyle name="20% - Accent4 9 2 3" xfId="17447" xr:uid="{00000000-0005-0000-0000-0000DE2D0000}"/>
    <cellStyle name="20% - Accent4 9 2 3 2" xfId="17448" xr:uid="{00000000-0005-0000-0000-0000DF2D0000}"/>
    <cellStyle name="20% - Accent4 9 2 3 2 2" xfId="17449" xr:uid="{00000000-0005-0000-0000-0000E02D0000}"/>
    <cellStyle name="20% - Accent4 9 2 3 3" xfId="17450" xr:uid="{00000000-0005-0000-0000-0000E12D0000}"/>
    <cellStyle name="20% - Accent4 9 2 3 3 2" xfId="17451" xr:uid="{00000000-0005-0000-0000-0000E22D0000}"/>
    <cellStyle name="20% - Accent4 9 2 3 4" xfId="17452" xr:uid="{00000000-0005-0000-0000-0000E32D0000}"/>
    <cellStyle name="20% - Accent4 9 2 4" xfId="17453" xr:uid="{00000000-0005-0000-0000-0000E42D0000}"/>
    <cellStyle name="20% - Accent4 9 2 4 2" xfId="17454" xr:uid="{00000000-0005-0000-0000-0000E52D0000}"/>
    <cellStyle name="20% - Accent4 9 2 4 2 2" xfId="17455" xr:uid="{00000000-0005-0000-0000-0000E62D0000}"/>
    <cellStyle name="20% - Accent4 9 2 4 3" xfId="17456" xr:uid="{00000000-0005-0000-0000-0000E72D0000}"/>
    <cellStyle name="20% - Accent4 9 2 4 3 2" xfId="17457" xr:uid="{00000000-0005-0000-0000-0000E82D0000}"/>
    <cellStyle name="20% - Accent4 9 2 4 4" xfId="17458" xr:uid="{00000000-0005-0000-0000-0000E92D0000}"/>
    <cellStyle name="20% - Accent4 9 2 5" xfId="17459" xr:uid="{00000000-0005-0000-0000-0000EA2D0000}"/>
    <cellStyle name="20% - Accent4 9 2 5 2" xfId="17460" xr:uid="{00000000-0005-0000-0000-0000EB2D0000}"/>
    <cellStyle name="20% - Accent4 9 2 5 2 2" xfId="17461" xr:uid="{00000000-0005-0000-0000-0000EC2D0000}"/>
    <cellStyle name="20% - Accent4 9 2 5 3" xfId="17462" xr:uid="{00000000-0005-0000-0000-0000ED2D0000}"/>
    <cellStyle name="20% - Accent4 9 2 6" xfId="17463" xr:uid="{00000000-0005-0000-0000-0000EE2D0000}"/>
    <cellStyle name="20% - Accent4 9 2 6 2" xfId="17464" xr:uid="{00000000-0005-0000-0000-0000EF2D0000}"/>
    <cellStyle name="20% - Accent4 9 2 7" xfId="17465" xr:uid="{00000000-0005-0000-0000-0000F02D0000}"/>
    <cellStyle name="20% - Accent4 9 2 7 2" xfId="17466" xr:uid="{00000000-0005-0000-0000-0000F12D0000}"/>
    <cellStyle name="20% - Accent4 9 2 8" xfId="17467" xr:uid="{00000000-0005-0000-0000-0000F22D0000}"/>
    <cellStyle name="20% - Accent4 9 2 8 2" xfId="17468" xr:uid="{00000000-0005-0000-0000-0000F32D0000}"/>
    <cellStyle name="20% - Accent4 9 2 9" xfId="17469" xr:uid="{00000000-0005-0000-0000-0000F42D0000}"/>
    <cellStyle name="20% - Accent4 9 2 9 2" xfId="17470" xr:uid="{00000000-0005-0000-0000-0000F52D0000}"/>
    <cellStyle name="20% - Accent4 9 3" xfId="549" xr:uid="{00000000-0005-0000-0000-0000F62D0000}"/>
    <cellStyle name="20% - Accent4 9 3 10" xfId="17471" xr:uid="{00000000-0005-0000-0000-0000F72D0000}"/>
    <cellStyle name="20% - Accent4 9 3 10 2" xfId="17472" xr:uid="{00000000-0005-0000-0000-0000F82D0000}"/>
    <cellStyle name="20% - Accent4 9 3 11" xfId="17473" xr:uid="{00000000-0005-0000-0000-0000F92D0000}"/>
    <cellStyle name="20% - Accent4 9 3 2" xfId="17474" xr:uid="{00000000-0005-0000-0000-0000FA2D0000}"/>
    <cellStyle name="20% - Accent4 9 3 2 2" xfId="17475" xr:uid="{00000000-0005-0000-0000-0000FB2D0000}"/>
    <cellStyle name="20% - Accent4 9 3 2 2 2" xfId="17476" xr:uid="{00000000-0005-0000-0000-0000FC2D0000}"/>
    <cellStyle name="20% - Accent4 9 3 2 3" xfId="17477" xr:uid="{00000000-0005-0000-0000-0000FD2D0000}"/>
    <cellStyle name="20% - Accent4 9 3 2 3 2" xfId="17478" xr:uid="{00000000-0005-0000-0000-0000FE2D0000}"/>
    <cellStyle name="20% - Accent4 9 3 2 4" xfId="17479" xr:uid="{00000000-0005-0000-0000-0000FF2D0000}"/>
    <cellStyle name="20% - Accent4 9 3 3" xfId="17480" xr:uid="{00000000-0005-0000-0000-0000002E0000}"/>
    <cellStyle name="20% - Accent4 9 3 3 2" xfId="17481" xr:uid="{00000000-0005-0000-0000-0000012E0000}"/>
    <cellStyle name="20% - Accent4 9 3 3 2 2" xfId="17482" xr:uid="{00000000-0005-0000-0000-0000022E0000}"/>
    <cellStyle name="20% - Accent4 9 3 3 3" xfId="17483" xr:uid="{00000000-0005-0000-0000-0000032E0000}"/>
    <cellStyle name="20% - Accent4 9 3 3 3 2" xfId="17484" xr:uid="{00000000-0005-0000-0000-0000042E0000}"/>
    <cellStyle name="20% - Accent4 9 3 3 4" xfId="17485" xr:uid="{00000000-0005-0000-0000-0000052E0000}"/>
    <cellStyle name="20% - Accent4 9 3 4" xfId="17486" xr:uid="{00000000-0005-0000-0000-0000062E0000}"/>
    <cellStyle name="20% - Accent4 9 3 4 2" xfId="17487" xr:uid="{00000000-0005-0000-0000-0000072E0000}"/>
    <cellStyle name="20% - Accent4 9 3 4 2 2" xfId="17488" xr:uid="{00000000-0005-0000-0000-0000082E0000}"/>
    <cellStyle name="20% - Accent4 9 3 4 3" xfId="17489" xr:uid="{00000000-0005-0000-0000-0000092E0000}"/>
    <cellStyle name="20% - Accent4 9 3 5" xfId="17490" xr:uid="{00000000-0005-0000-0000-00000A2E0000}"/>
    <cellStyle name="20% - Accent4 9 3 5 2" xfId="17491" xr:uid="{00000000-0005-0000-0000-00000B2E0000}"/>
    <cellStyle name="20% - Accent4 9 3 6" xfId="17492" xr:uid="{00000000-0005-0000-0000-00000C2E0000}"/>
    <cellStyle name="20% - Accent4 9 3 6 2" xfId="17493" xr:uid="{00000000-0005-0000-0000-00000D2E0000}"/>
    <cellStyle name="20% - Accent4 9 3 7" xfId="17494" xr:uid="{00000000-0005-0000-0000-00000E2E0000}"/>
    <cellStyle name="20% - Accent4 9 3 7 2" xfId="17495" xr:uid="{00000000-0005-0000-0000-00000F2E0000}"/>
    <cellStyle name="20% - Accent4 9 3 8" xfId="17496" xr:uid="{00000000-0005-0000-0000-0000102E0000}"/>
    <cellStyle name="20% - Accent4 9 3 8 2" xfId="17497" xr:uid="{00000000-0005-0000-0000-0000112E0000}"/>
    <cellStyle name="20% - Accent4 9 3 9" xfId="17498" xr:uid="{00000000-0005-0000-0000-0000122E0000}"/>
    <cellStyle name="20% - Accent4 9 3 9 2" xfId="17499" xr:uid="{00000000-0005-0000-0000-0000132E0000}"/>
    <cellStyle name="20% - Accent4 9 4" xfId="550" xr:uid="{00000000-0005-0000-0000-0000142E0000}"/>
    <cellStyle name="20% - Accent4 9 4 2" xfId="17500" xr:uid="{00000000-0005-0000-0000-0000152E0000}"/>
    <cellStyle name="20% - Accent4 9 4 2 2" xfId="17501" xr:uid="{00000000-0005-0000-0000-0000162E0000}"/>
    <cellStyle name="20% - Accent4 9 4 3" xfId="17502" xr:uid="{00000000-0005-0000-0000-0000172E0000}"/>
    <cellStyle name="20% - Accent4 9 4 3 2" xfId="17503" xr:uid="{00000000-0005-0000-0000-0000182E0000}"/>
    <cellStyle name="20% - Accent4 9 4 4" xfId="17504" xr:uid="{00000000-0005-0000-0000-0000192E0000}"/>
    <cellStyle name="20% - Accent4 9 5" xfId="17505" xr:uid="{00000000-0005-0000-0000-00001A2E0000}"/>
    <cellStyle name="20% - Accent4 9 5 2" xfId="17506" xr:uid="{00000000-0005-0000-0000-00001B2E0000}"/>
    <cellStyle name="20% - Accent4 9 5 2 2" xfId="17507" xr:uid="{00000000-0005-0000-0000-00001C2E0000}"/>
    <cellStyle name="20% - Accent4 9 5 3" xfId="17508" xr:uid="{00000000-0005-0000-0000-00001D2E0000}"/>
    <cellStyle name="20% - Accent4 9 5 3 2" xfId="17509" xr:uid="{00000000-0005-0000-0000-00001E2E0000}"/>
    <cellStyle name="20% - Accent4 9 5 4" xfId="17510" xr:uid="{00000000-0005-0000-0000-00001F2E0000}"/>
    <cellStyle name="20% - Accent4 9 6" xfId="17511" xr:uid="{00000000-0005-0000-0000-0000202E0000}"/>
    <cellStyle name="20% - Accent4 9 6 2" xfId="17512" xr:uid="{00000000-0005-0000-0000-0000212E0000}"/>
    <cellStyle name="20% - Accent4 9 6 2 2" xfId="17513" xr:uid="{00000000-0005-0000-0000-0000222E0000}"/>
    <cellStyle name="20% - Accent4 9 6 3" xfId="17514" xr:uid="{00000000-0005-0000-0000-0000232E0000}"/>
    <cellStyle name="20% - Accent4 9 7" xfId="17515" xr:uid="{00000000-0005-0000-0000-0000242E0000}"/>
    <cellStyle name="20% - Accent4 9 7 2" xfId="17516" xr:uid="{00000000-0005-0000-0000-0000252E0000}"/>
    <cellStyle name="20% - Accent4 9 8" xfId="17517" xr:uid="{00000000-0005-0000-0000-0000262E0000}"/>
    <cellStyle name="20% - Accent4 9 8 2" xfId="17518" xr:uid="{00000000-0005-0000-0000-0000272E0000}"/>
    <cellStyle name="20% - Accent4 9 9" xfId="17519" xr:uid="{00000000-0005-0000-0000-0000282E0000}"/>
    <cellStyle name="20% - Accent4 9 9 2" xfId="17520" xr:uid="{00000000-0005-0000-0000-0000292E0000}"/>
    <cellStyle name="20% - Accent5" xfId="5" builtinId="46" customBuiltin="1"/>
    <cellStyle name="20% - Accent5 10" xfId="551" xr:uid="{00000000-0005-0000-0000-00002B2E0000}"/>
    <cellStyle name="20% - Accent5 10 10" xfId="17521" xr:uid="{00000000-0005-0000-0000-00002C2E0000}"/>
    <cellStyle name="20% - Accent5 10 10 2" xfId="17522" xr:uid="{00000000-0005-0000-0000-00002D2E0000}"/>
    <cellStyle name="20% - Accent5 10 11" xfId="17523" xr:uid="{00000000-0005-0000-0000-00002E2E0000}"/>
    <cellStyle name="20% - Accent5 10 11 2" xfId="17524" xr:uid="{00000000-0005-0000-0000-00002F2E0000}"/>
    <cellStyle name="20% - Accent5 10 12" xfId="17525" xr:uid="{00000000-0005-0000-0000-0000302E0000}"/>
    <cellStyle name="20% - Accent5 10 12 2" xfId="17526" xr:uid="{00000000-0005-0000-0000-0000312E0000}"/>
    <cellStyle name="20% - Accent5 10 13" xfId="17527" xr:uid="{00000000-0005-0000-0000-0000322E0000}"/>
    <cellStyle name="20% - Accent5 10 2" xfId="552" xr:uid="{00000000-0005-0000-0000-0000332E0000}"/>
    <cellStyle name="20% - Accent5 10 2 10" xfId="17528" xr:uid="{00000000-0005-0000-0000-0000342E0000}"/>
    <cellStyle name="20% - Accent5 10 2 10 2" xfId="17529" xr:uid="{00000000-0005-0000-0000-0000352E0000}"/>
    <cellStyle name="20% - Accent5 10 2 11" xfId="17530" xr:uid="{00000000-0005-0000-0000-0000362E0000}"/>
    <cellStyle name="20% - Accent5 10 2 11 2" xfId="17531" xr:uid="{00000000-0005-0000-0000-0000372E0000}"/>
    <cellStyle name="20% - Accent5 10 2 12" xfId="17532" xr:uid="{00000000-0005-0000-0000-0000382E0000}"/>
    <cellStyle name="20% - Accent5 10 2 2" xfId="17533" xr:uid="{00000000-0005-0000-0000-0000392E0000}"/>
    <cellStyle name="20% - Accent5 10 2 2 10" xfId="17534" xr:uid="{00000000-0005-0000-0000-00003A2E0000}"/>
    <cellStyle name="20% - Accent5 10 2 2 10 2" xfId="17535" xr:uid="{00000000-0005-0000-0000-00003B2E0000}"/>
    <cellStyle name="20% - Accent5 10 2 2 11" xfId="17536" xr:uid="{00000000-0005-0000-0000-00003C2E0000}"/>
    <cellStyle name="20% - Accent5 10 2 2 2" xfId="17537" xr:uid="{00000000-0005-0000-0000-00003D2E0000}"/>
    <cellStyle name="20% - Accent5 10 2 2 2 2" xfId="17538" xr:uid="{00000000-0005-0000-0000-00003E2E0000}"/>
    <cellStyle name="20% - Accent5 10 2 2 2 2 2" xfId="17539" xr:uid="{00000000-0005-0000-0000-00003F2E0000}"/>
    <cellStyle name="20% - Accent5 10 2 2 2 3" xfId="17540" xr:uid="{00000000-0005-0000-0000-0000402E0000}"/>
    <cellStyle name="20% - Accent5 10 2 2 2 3 2" xfId="17541" xr:uid="{00000000-0005-0000-0000-0000412E0000}"/>
    <cellStyle name="20% - Accent5 10 2 2 2 4" xfId="17542" xr:uid="{00000000-0005-0000-0000-0000422E0000}"/>
    <cellStyle name="20% - Accent5 10 2 2 3" xfId="17543" xr:uid="{00000000-0005-0000-0000-0000432E0000}"/>
    <cellStyle name="20% - Accent5 10 2 2 3 2" xfId="17544" xr:uid="{00000000-0005-0000-0000-0000442E0000}"/>
    <cellStyle name="20% - Accent5 10 2 2 3 2 2" xfId="17545" xr:uid="{00000000-0005-0000-0000-0000452E0000}"/>
    <cellStyle name="20% - Accent5 10 2 2 3 3" xfId="17546" xr:uid="{00000000-0005-0000-0000-0000462E0000}"/>
    <cellStyle name="20% - Accent5 10 2 2 3 3 2" xfId="17547" xr:uid="{00000000-0005-0000-0000-0000472E0000}"/>
    <cellStyle name="20% - Accent5 10 2 2 3 4" xfId="17548" xr:uid="{00000000-0005-0000-0000-0000482E0000}"/>
    <cellStyle name="20% - Accent5 10 2 2 4" xfId="17549" xr:uid="{00000000-0005-0000-0000-0000492E0000}"/>
    <cellStyle name="20% - Accent5 10 2 2 4 2" xfId="17550" xr:uid="{00000000-0005-0000-0000-00004A2E0000}"/>
    <cellStyle name="20% - Accent5 10 2 2 4 2 2" xfId="17551" xr:uid="{00000000-0005-0000-0000-00004B2E0000}"/>
    <cellStyle name="20% - Accent5 10 2 2 4 3" xfId="17552" xr:uid="{00000000-0005-0000-0000-00004C2E0000}"/>
    <cellStyle name="20% - Accent5 10 2 2 5" xfId="17553" xr:uid="{00000000-0005-0000-0000-00004D2E0000}"/>
    <cellStyle name="20% - Accent5 10 2 2 5 2" xfId="17554" xr:uid="{00000000-0005-0000-0000-00004E2E0000}"/>
    <cellStyle name="20% - Accent5 10 2 2 6" xfId="17555" xr:uid="{00000000-0005-0000-0000-00004F2E0000}"/>
    <cellStyle name="20% - Accent5 10 2 2 6 2" xfId="17556" xr:uid="{00000000-0005-0000-0000-0000502E0000}"/>
    <cellStyle name="20% - Accent5 10 2 2 7" xfId="17557" xr:uid="{00000000-0005-0000-0000-0000512E0000}"/>
    <cellStyle name="20% - Accent5 10 2 2 7 2" xfId="17558" xr:uid="{00000000-0005-0000-0000-0000522E0000}"/>
    <cellStyle name="20% - Accent5 10 2 2 8" xfId="17559" xr:uid="{00000000-0005-0000-0000-0000532E0000}"/>
    <cellStyle name="20% - Accent5 10 2 2 8 2" xfId="17560" xr:uid="{00000000-0005-0000-0000-0000542E0000}"/>
    <cellStyle name="20% - Accent5 10 2 2 9" xfId="17561" xr:uid="{00000000-0005-0000-0000-0000552E0000}"/>
    <cellStyle name="20% - Accent5 10 2 2 9 2" xfId="17562" xr:uid="{00000000-0005-0000-0000-0000562E0000}"/>
    <cellStyle name="20% - Accent5 10 2 3" xfId="17563" xr:uid="{00000000-0005-0000-0000-0000572E0000}"/>
    <cellStyle name="20% - Accent5 10 2 3 2" xfId="17564" xr:uid="{00000000-0005-0000-0000-0000582E0000}"/>
    <cellStyle name="20% - Accent5 10 2 3 2 2" xfId="17565" xr:uid="{00000000-0005-0000-0000-0000592E0000}"/>
    <cellStyle name="20% - Accent5 10 2 3 3" xfId="17566" xr:uid="{00000000-0005-0000-0000-00005A2E0000}"/>
    <cellStyle name="20% - Accent5 10 2 3 3 2" xfId="17567" xr:uid="{00000000-0005-0000-0000-00005B2E0000}"/>
    <cellStyle name="20% - Accent5 10 2 3 4" xfId="17568" xr:uid="{00000000-0005-0000-0000-00005C2E0000}"/>
    <cellStyle name="20% - Accent5 10 2 4" xfId="17569" xr:uid="{00000000-0005-0000-0000-00005D2E0000}"/>
    <cellStyle name="20% - Accent5 10 2 4 2" xfId="17570" xr:uid="{00000000-0005-0000-0000-00005E2E0000}"/>
    <cellStyle name="20% - Accent5 10 2 4 2 2" xfId="17571" xr:uid="{00000000-0005-0000-0000-00005F2E0000}"/>
    <cellStyle name="20% - Accent5 10 2 4 3" xfId="17572" xr:uid="{00000000-0005-0000-0000-0000602E0000}"/>
    <cellStyle name="20% - Accent5 10 2 4 3 2" xfId="17573" xr:uid="{00000000-0005-0000-0000-0000612E0000}"/>
    <cellStyle name="20% - Accent5 10 2 4 4" xfId="17574" xr:uid="{00000000-0005-0000-0000-0000622E0000}"/>
    <cellStyle name="20% - Accent5 10 2 5" xfId="17575" xr:uid="{00000000-0005-0000-0000-0000632E0000}"/>
    <cellStyle name="20% - Accent5 10 2 5 2" xfId="17576" xr:uid="{00000000-0005-0000-0000-0000642E0000}"/>
    <cellStyle name="20% - Accent5 10 2 5 2 2" xfId="17577" xr:uid="{00000000-0005-0000-0000-0000652E0000}"/>
    <cellStyle name="20% - Accent5 10 2 5 3" xfId="17578" xr:uid="{00000000-0005-0000-0000-0000662E0000}"/>
    <cellStyle name="20% - Accent5 10 2 6" xfId="17579" xr:uid="{00000000-0005-0000-0000-0000672E0000}"/>
    <cellStyle name="20% - Accent5 10 2 6 2" xfId="17580" xr:uid="{00000000-0005-0000-0000-0000682E0000}"/>
    <cellStyle name="20% - Accent5 10 2 7" xfId="17581" xr:uid="{00000000-0005-0000-0000-0000692E0000}"/>
    <cellStyle name="20% - Accent5 10 2 7 2" xfId="17582" xr:uid="{00000000-0005-0000-0000-00006A2E0000}"/>
    <cellStyle name="20% - Accent5 10 2 8" xfId="17583" xr:uid="{00000000-0005-0000-0000-00006B2E0000}"/>
    <cellStyle name="20% - Accent5 10 2 8 2" xfId="17584" xr:uid="{00000000-0005-0000-0000-00006C2E0000}"/>
    <cellStyle name="20% - Accent5 10 2 9" xfId="17585" xr:uid="{00000000-0005-0000-0000-00006D2E0000}"/>
    <cellStyle name="20% - Accent5 10 2 9 2" xfId="17586" xr:uid="{00000000-0005-0000-0000-00006E2E0000}"/>
    <cellStyle name="20% - Accent5 10 3" xfId="553" xr:uid="{00000000-0005-0000-0000-00006F2E0000}"/>
    <cellStyle name="20% - Accent5 10 3 10" xfId="17587" xr:uid="{00000000-0005-0000-0000-0000702E0000}"/>
    <cellStyle name="20% - Accent5 10 3 10 2" xfId="17588" xr:uid="{00000000-0005-0000-0000-0000712E0000}"/>
    <cellStyle name="20% - Accent5 10 3 11" xfId="17589" xr:uid="{00000000-0005-0000-0000-0000722E0000}"/>
    <cellStyle name="20% - Accent5 10 3 2" xfId="17590" xr:uid="{00000000-0005-0000-0000-0000732E0000}"/>
    <cellStyle name="20% - Accent5 10 3 2 2" xfId="17591" xr:uid="{00000000-0005-0000-0000-0000742E0000}"/>
    <cellStyle name="20% - Accent5 10 3 2 2 2" xfId="17592" xr:uid="{00000000-0005-0000-0000-0000752E0000}"/>
    <cellStyle name="20% - Accent5 10 3 2 3" xfId="17593" xr:uid="{00000000-0005-0000-0000-0000762E0000}"/>
    <cellStyle name="20% - Accent5 10 3 2 3 2" xfId="17594" xr:uid="{00000000-0005-0000-0000-0000772E0000}"/>
    <cellStyle name="20% - Accent5 10 3 2 4" xfId="17595" xr:uid="{00000000-0005-0000-0000-0000782E0000}"/>
    <cellStyle name="20% - Accent5 10 3 3" xfId="17596" xr:uid="{00000000-0005-0000-0000-0000792E0000}"/>
    <cellStyle name="20% - Accent5 10 3 3 2" xfId="17597" xr:uid="{00000000-0005-0000-0000-00007A2E0000}"/>
    <cellStyle name="20% - Accent5 10 3 3 2 2" xfId="17598" xr:uid="{00000000-0005-0000-0000-00007B2E0000}"/>
    <cellStyle name="20% - Accent5 10 3 3 3" xfId="17599" xr:uid="{00000000-0005-0000-0000-00007C2E0000}"/>
    <cellStyle name="20% - Accent5 10 3 3 3 2" xfId="17600" xr:uid="{00000000-0005-0000-0000-00007D2E0000}"/>
    <cellStyle name="20% - Accent5 10 3 3 4" xfId="17601" xr:uid="{00000000-0005-0000-0000-00007E2E0000}"/>
    <cellStyle name="20% - Accent5 10 3 4" xfId="17602" xr:uid="{00000000-0005-0000-0000-00007F2E0000}"/>
    <cellStyle name="20% - Accent5 10 3 4 2" xfId="17603" xr:uid="{00000000-0005-0000-0000-0000802E0000}"/>
    <cellStyle name="20% - Accent5 10 3 4 2 2" xfId="17604" xr:uid="{00000000-0005-0000-0000-0000812E0000}"/>
    <cellStyle name="20% - Accent5 10 3 4 3" xfId="17605" xr:uid="{00000000-0005-0000-0000-0000822E0000}"/>
    <cellStyle name="20% - Accent5 10 3 5" xfId="17606" xr:uid="{00000000-0005-0000-0000-0000832E0000}"/>
    <cellStyle name="20% - Accent5 10 3 5 2" xfId="17607" xr:uid="{00000000-0005-0000-0000-0000842E0000}"/>
    <cellStyle name="20% - Accent5 10 3 6" xfId="17608" xr:uid="{00000000-0005-0000-0000-0000852E0000}"/>
    <cellStyle name="20% - Accent5 10 3 6 2" xfId="17609" xr:uid="{00000000-0005-0000-0000-0000862E0000}"/>
    <cellStyle name="20% - Accent5 10 3 7" xfId="17610" xr:uid="{00000000-0005-0000-0000-0000872E0000}"/>
    <cellStyle name="20% - Accent5 10 3 7 2" xfId="17611" xr:uid="{00000000-0005-0000-0000-0000882E0000}"/>
    <cellStyle name="20% - Accent5 10 3 8" xfId="17612" xr:uid="{00000000-0005-0000-0000-0000892E0000}"/>
    <cellStyle name="20% - Accent5 10 3 8 2" xfId="17613" xr:uid="{00000000-0005-0000-0000-00008A2E0000}"/>
    <cellStyle name="20% - Accent5 10 3 9" xfId="17614" xr:uid="{00000000-0005-0000-0000-00008B2E0000}"/>
    <cellStyle name="20% - Accent5 10 3 9 2" xfId="17615" xr:uid="{00000000-0005-0000-0000-00008C2E0000}"/>
    <cellStyle name="20% - Accent5 10 4" xfId="554" xr:uid="{00000000-0005-0000-0000-00008D2E0000}"/>
    <cellStyle name="20% - Accent5 10 4 2" xfId="17616" xr:uid="{00000000-0005-0000-0000-00008E2E0000}"/>
    <cellStyle name="20% - Accent5 10 4 2 2" xfId="17617" xr:uid="{00000000-0005-0000-0000-00008F2E0000}"/>
    <cellStyle name="20% - Accent5 10 4 3" xfId="17618" xr:uid="{00000000-0005-0000-0000-0000902E0000}"/>
    <cellStyle name="20% - Accent5 10 4 3 2" xfId="17619" xr:uid="{00000000-0005-0000-0000-0000912E0000}"/>
    <cellStyle name="20% - Accent5 10 4 4" xfId="17620" xr:uid="{00000000-0005-0000-0000-0000922E0000}"/>
    <cellStyle name="20% - Accent5 10 5" xfId="17621" xr:uid="{00000000-0005-0000-0000-0000932E0000}"/>
    <cellStyle name="20% - Accent5 10 5 2" xfId="17622" xr:uid="{00000000-0005-0000-0000-0000942E0000}"/>
    <cellStyle name="20% - Accent5 10 5 2 2" xfId="17623" xr:uid="{00000000-0005-0000-0000-0000952E0000}"/>
    <cellStyle name="20% - Accent5 10 5 3" xfId="17624" xr:uid="{00000000-0005-0000-0000-0000962E0000}"/>
    <cellStyle name="20% - Accent5 10 5 3 2" xfId="17625" xr:uid="{00000000-0005-0000-0000-0000972E0000}"/>
    <cellStyle name="20% - Accent5 10 5 4" xfId="17626" xr:uid="{00000000-0005-0000-0000-0000982E0000}"/>
    <cellStyle name="20% - Accent5 10 6" xfId="17627" xr:uid="{00000000-0005-0000-0000-0000992E0000}"/>
    <cellStyle name="20% - Accent5 10 6 2" xfId="17628" xr:uid="{00000000-0005-0000-0000-00009A2E0000}"/>
    <cellStyle name="20% - Accent5 10 6 2 2" xfId="17629" xr:uid="{00000000-0005-0000-0000-00009B2E0000}"/>
    <cellStyle name="20% - Accent5 10 6 3" xfId="17630" xr:uid="{00000000-0005-0000-0000-00009C2E0000}"/>
    <cellStyle name="20% - Accent5 10 7" xfId="17631" xr:uid="{00000000-0005-0000-0000-00009D2E0000}"/>
    <cellStyle name="20% - Accent5 10 7 2" xfId="17632" xr:uid="{00000000-0005-0000-0000-00009E2E0000}"/>
    <cellStyle name="20% - Accent5 10 8" xfId="17633" xr:uid="{00000000-0005-0000-0000-00009F2E0000}"/>
    <cellStyle name="20% - Accent5 10 8 2" xfId="17634" xr:uid="{00000000-0005-0000-0000-0000A02E0000}"/>
    <cellStyle name="20% - Accent5 10 9" xfId="17635" xr:uid="{00000000-0005-0000-0000-0000A12E0000}"/>
    <cellStyle name="20% - Accent5 10 9 2" xfId="17636" xr:uid="{00000000-0005-0000-0000-0000A22E0000}"/>
    <cellStyle name="20% - Accent5 11" xfId="555" xr:uid="{00000000-0005-0000-0000-0000A32E0000}"/>
    <cellStyle name="20% - Accent5 11 10" xfId="17637" xr:uid="{00000000-0005-0000-0000-0000A42E0000}"/>
    <cellStyle name="20% - Accent5 11 10 2" xfId="17638" xr:uid="{00000000-0005-0000-0000-0000A52E0000}"/>
    <cellStyle name="20% - Accent5 11 11" xfId="17639" xr:uid="{00000000-0005-0000-0000-0000A62E0000}"/>
    <cellStyle name="20% - Accent5 11 11 2" xfId="17640" xr:uid="{00000000-0005-0000-0000-0000A72E0000}"/>
    <cellStyle name="20% - Accent5 11 12" xfId="17641" xr:uid="{00000000-0005-0000-0000-0000A82E0000}"/>
    <cellStyle name="20% - Accent5 11 12 2" xfId="17642" xr:uid="{00000000-0005-0000-0000-0000A92E0000}"/>
    <cellStyle name="20% - Accent5 11 13" xfId="17643" xr:uid="{00000000-0005-0000-0000-0000AA2E0000}"/>
    <cellStyle name="20% - Accent5 11 2" xfId="556" xr:uid="{00000000-0005-0000-0000-0000AB2E0000}"/>
    <cellStyle name="20% - Accent5 11 2 10" xfId="17644" xr:uid="{00000000-0005-0000-0000-0000AC2E0000}"/>
    <cellStyle name="20% - Accent5 11 2 10 2" xfId="17645" xr:uid="{00000000-0005-0000-0000-0000AD2E0000}"/>
    <cellStyle name="20% - Accent5 11 2 11" xfId="17646" xr:uid="{00000000-0005-0000-0000-0000AE2E0000}"/>
    <cellStyle name="20% - Accent5 11 2 11 2" xfId="17647" xr:uid="{00000000-0005-0000-0000-0000AF2E0000}"/>
    <cellStyle name="20% - Accent5 11 2 12" xfId="17648" xr:uid="{00000000-0005-0000-0000-0000B02E0000}"/>
    <cellStyle name="20% - Accent5 11 2 2" xfId="17649" xr:uid="{00000000-0005-0000-0000-0000B12E0000}"/>
    <cellStyle name="20% - Accent5 11 2 2 10" xfId="17650" xr:uid="{00000000-0005-0000-0000-0000B22E0000}"/>
    <cellStyle name="20% - Accent5 11 2 2 10 2" xfId="17651" xr:uid="{00000000-0005-0000-0000-0000B32E0000}"/>
    <cellStyle name="20% - Accent5 11 2 2 11" xfId="17652" xr:uid="{00000000-0005-0000-0000-0000B42E0000}"/>
    <cellStyle name="20% - Accent5 11 2 2 2" xfId="17653" xr:uid="{00000000-0005-0000-0000-0000B52E0000}"/>
    <cellStyle name="20% - Accent5 11 2 2 2 2" xfId="17654" xr:uid="{00000000-0005-0000-0000-0000B62E0000}"/>
    <cellStyle name="20% - Accent5 11 2 2 2 2 2" xfId="17655" xr:uid="{00000000-0005-0000-0000-0000B72E0000}"/>
    <cellStyle name="20% - Accent5 11 2 2 2 3" xfId="17656" xr:uid="{00000000-0005-0000-0000-0000B82E0000}"/>
    <cellStyle name="20% - Accent5 11 2 2 2 3 2" xfId="17657" xr:uid="{00000000-0005-0000-0000-0000B92E0000}"/>
    <cellStyle name="20% - Accent5 11 2 2 2 4" xfId="17658" xr:uid="{00000000-0005-0000-0000-0000BA2E0000}"/>
    <cellStyle name="20% - Accent5 11 2 2 3" xfId="17659" xr:uid="{00000000-0005-0000-0000-0000BB2E0000}"/>
    <cellStyle name="20% - Accent5 11 2 2 3 2" xfId="17660" xr:uid="{00000000-0005-0000-0000-0000BC2E0000}"/>
    <cellStyle name="20% - Accent5 11 2 2 3 2 2" xfId="17661" xr:uid="{00000000-0005-0000-0000-0000BD2E0000}"/>
    <cellStyle name="20% - Accent5 11 2 2 3 3" xfId="17662" xr:uid="{00000000-0005-0000-0000-0000BE2E0000}"/>
    <cellStyle name="20% - Accent5 11 2 2 3 3 2" xfId="17663" xr:uid="{00000000-0005-0000-0000-0000BF2E0000}"/>
    <cellStyle name="20% - Accent5 11 2 2 3 4" xfId="17664" xr:uid="{00000000-0005-0000-0000-0000C02E0000}"/>
    <cellStyle name="20% - Accent5 11 2 2 4" xfId="17665" xr:uid="{00000000-0005-0000-0000-0000C12E0000}"/>
    <cellStyle name="20% - Accent5 11 2 2 4 2" xfId="17666" xr:uid="{00000000-0005-0000-0000-0000C22E0000}"/>
    <cellStyle name="20% - Accent5 11 2 2 4 2 2" xfId="17667" xr:uid="{00000000-0005-0000-0000-0000C32E0000}"/>
    <cellStyle name="20% - Accent5 11 2 2 4 3" xfId="17668" xr:uid="{00000000-0005-0000-0000-0000C42E0000}"/>
    <cellStyle name="20% - Accent5 11 2 2 5" xfId="17669" xr:uid="{00000000-0005-0000-0000-0000C52E0000}"/>
    <cellStyle name="20% - Accent5 11 2 2 5 2" xfId="17670" xr:uid="{00000000-0005-0000-0000-0000C62E0000}"/>
    <cellStyle name="20% - Accent5 11 2 2 6" xfId="17671" xr:uid="{00000000-0005-0000-0000-0000C72E0000}"/>
    <cellStyle name="20% - Accent5 11 2 2 6 2" xfId="17672" xr:uid="{00000000-0005-0000-0000-0000C82E0000}"/>
    <cellStyle name="20% - Accent5 11 2 2 7" xfId="17673" xr:uid="{00000000-0005-0000-0000-0000C92E0000}"/>
    <cellStyle name="20% - Accent5 11 2 2 7 2" xfId="17674" xr:uid="{00000000-0005-0000-0000-0000CA2E0000}"/>
    <cellStyle name="20% - Accent5 11 2 2 8" xfId="17675" xr:uid="{00000000-0005-0000-0000-0000CB2E0000}"/>
    <cellStyle name="20% - Accent5 11 2 2 8 2" xfId="17676" xr:uid="{00000000-0005-0000-0000-0000CC2E0000}"/>
    <cellStyle name="20% - Accent5 11 2 2 9" xfId="17677" xr:uid="{00000000-0005-0000-0000-0000CD2E0000}"/>
    <cellStyle name="20% - Accent5 11 2 2 9 2" xfId="17678" xr:uid="{00000000-0005-0000-0000-0000CE2E0000}"/>
    <cellStyle name="20% - Accent5 11 2 3" xfId="17679" xr:uid="{00000000-0005-0000-0000-0000CF2E0000}"/>
    <cellStyle name="20% - Accent5 11 2 3 2" xfId="17680" xr:uid="{00000000-0005-0000-0000-0000D02E0000}"/>
    <cellStyle name="20% - Accent5 11 2 3 2 2" xfId="17681" xr:uid="{00000000-0005-0000-0000-0000D12E0000}"/>
    <cellStyle name="20% - Accent5 11 2 3 3" xfId="17682" xr:uid="{00000000-0005-0000-0000-0000D22E0000}"/>
    <cellStyle name="20% - Accent5 11 2 3 3 2" xfId="17683" xr:uid="{00000000-0005-0000-0000-0000D32E0000}"/>
    <cellStyle name="20% - Accent5 11 2 3 4" xfId="17684" xr:uid="{00000000-0005-0000-0000-0000D42E0000}"/>
    <cellStyle name="20% - Accent5 11 2 4" xfId="17685" xr:uid="{00000000-0005-0000-0000-0000D52E0000}"/>
    <cellStyle name="20% - Accent5 11 2 4 2" xfId="17686" xr:uid="{00000000-0005-0000-0000-0000D62E0000}"/>
    <cellStyle name="20% - Accent5 11 2 4 2 2" xfId="17687" xr:uid="{00000000-0005-0000-0000-0000D72E0000}"/>
    <cellStyle name="20% - Accent5 11 2 4 3" xfId="17688" xr:uid="{00000000-0005-0000-0000-0000D82E0000}"/>
    <cellStyle name="20% - Accent5 11 2 4 3 2" xfId="17689" xr:uid="{00000000-0005-0000-0000-0000D92E0000}"/>
    <cellStyle name="20% - Accent5 11 2 4 4" xfId="17690" xr:uid="{00000000-0005-0000-0000-0000DA2E0000}"/>
    <cellStyle name="20% - Accent5 11 2 5" xfId="17691" xr:uid="{00000000-0005-0000-0000-0000DB2E0000}"/>
    <cellStyle name="20% - Accent5 11 2 5 2" xfId="17692" xr:uid="{00000000-0005-0000-0000-0000DC2E0000}"/>
    <cellStyle name="20% - Accent5 11 2 5 2 2" xfId="17693" xr:uid="{00000000-0005-0000-0000-0000DD2E0000}"/>
    <cellStyle name="20% - Accent5 11 2 5 3" xfId="17694" xr:uid="{00000000-0005-0000-0000-0000DE2E0000}"/>
    <cellStyle name="20% - Accent5 11 2 6" xfId="17695" xr:uid="{00000000-0005-0000-0000-0000DF2E0000}"/>
    <cellStyle name="20% - Accent5 11 2 6 2" xfId="17696" xr:uid="{00000000-0005-0000-0000-0000E02E0000}"/>
    <cellStyle name="20% - Accent5 11 2 7" xfId="17697" xr:uid="{00000000-0005-0000-0000-0000E12E0000}"/>
    <cellStyle name="20% - Accent5 11 2 7 2" xfId="17698" xr:uid="{00000000-0005-0000-0000-0000E22E0000}"/>
    <cellStyle name="20% - Accent5 11 2 8" xfId="17699" xr:uid="{00000000-0005-0000-0000-0000E32E0000}"/>
    <cellStyle name="20% - Accent5 11 2 8 2" xfId="17700" xr:uid="{00000000-0005-0000-0000-0000E42E0000}"/>
    <cellStyle name="20% - Accent5 11 2 9" xfId="17701" xr:uid="{00000000-0005-0000-0000-0000E52E0000}"/>
    <cellStyle name="20% - Accent5 11 2 9 2" xfId="17702" xr:uid="{00000000-0005-0000-0000-0000E62E0000}"/>
    <cellStyle name="20% - Accent5 11 3" xfId="557" xr:uid="{00000000-0005-0000-0000-0000E72E0000}"/>
    <cellStyle name="20% - Accent5 11 3 10" xfId="17703" xr:uid="{00000000-0005-0000-0000-0000E82E0000}"/>
    <cellStyle name="20% - Accent5 11 3 10 2" xfId="17704" xr:uid="{00000000-0005-0000-0000-0000E92E0000}"/>
    <cellStyle name="20% - Accent5 11 3 11" xfId="17705" xr:uid="{00000000-0005-0000-0000-0000EA2E0000}"/>
    <cellStyle name="20% - Accent5 11 3 2" xfId="17706" xr:uid="{00000000-0005-0000-0000-0000EB2E0000}"/>
    <cellStyle name="20% - Accent5 11 3 2 2" xfId="17707" xr:uid="{00000000-0005-0000-0000-0000EC2E0000}"/>
    <cellStyle name="20% - Accent5 11 3 2 2 2" xfId="17708" xr:uid="{00000000-0005-0000-0000-0000ED2E0000}"/>
    <cellStyle name="20% - Accent5 11 3 2 3" xfId="17709" xr:uid="{00000000-0005-0000-0000-0000EE2E0000}"/>
    <cellStyle name="20% - Accent5 11 3 2 3 2" xfId="17710" xr:uid="{00000000-0005-0000-0000-0000EF2E0000}"/>
    <cellStyle name="20% - Accent5 11 3 2 4" xfId="17711" xr:uid="{00000000-0005-0000-0000-0000F02E0000}"/>
    <cellStyle name="20% - Accent5 11 3 3" xfId="17712" xr:uid="{00000000-0005-0000-0000-0000F12E0000}"/>
    <cellStyle name="20% - Accent5 11 3 3 2" xfId="17713" xr:uid="{00000000-0005-0000-0000-0000F22E0000}"/>
    <cellStyle name="20% - Accent5 11 3 3 2 2" xfId="17714" xr:uid="{00000000-0005-0000-0000-0000F32E0000}"/>
    <cellStyle name="20% - Accent5 11 3 3 3" xfId="17715" xr:uid="{00000000-0005-0000-0000-0000F42E0000}"/>
    <cellStyle name="20% - Accent5 11 3 3 3 2" xfId="17716" xr:uid="{00000000-0005-0000-0000-0000F52E0000}"/>
    <cellStyle name="20% - Accent5 11 3 3 4" xfId="17717" xr:uid="{00000000-0005-0000-0000-0000F62E0000}"/>
    <cellStyle name="20% - Accent5 11 3 4" xfId="17718" xr:uid="{00000000-0005-0000-0000-0000F72E0000}"/>
    <cellStyle name="20% - Accent5 11 3 4 2" xfId="17719" xr:uid="{00000000-0005-0000-0000-0000F82E0000}"/>
    <cellStyle name="20% - Accent5 11 3 4 2 2" xfId="17720" xr:uid="{00000000-0005-0000-0000-0000F92E0000}"/>
    <cellStyle name="20% - Accent5 11 3 4 3" xfId="17721" xr:uid="{00000000-0005-0000-0000-0000FA2E0000}"/>
    <cellStyle name="20% - Accent5 11 3 5" xfId="17722" xr:uid="{00000000-0005-0000-0000-0000FB2E0000}"/>
    <cellStyle name="20% - Accent5 11 3 5 2" xfId="17723" xr:uid="{00000000-0005-0000-0000-0000FC2E0000}"/>
    <cellStyle name="20% - Accent5 11 3 6" xfId="17724" xr:uid="{00000000-0005-0000-0000-0000FD2E0000}"/>
    <cellStyle name="20% - Accent5 11 3 6 2" xfId="17725" xr:uid="{00000000-0005-0000-0000-0000FE2E0000}"/>
    <cellStyle name="20% - Accent5 11 3 7" xfId="17726" xr:uid="{00000000-0005-0000-0000-0000FF2E0000}"/>
    <cellStyle name="20% - Accent5 11 3 7 2" xfId="17727" xr:uid="{00000000-0005-0000-0000-0000002F0000}"/>
    <cellStyle name="20% - Accent5 11 3 8" xfId="17728" xr:uid="{00000000-0005-0000-0000-0000012F0000}"/>
    <cellStyle name="20% - Accent5 11 3 8 2" xfId="17729" xr:uid="{00000000-0005-0000-0000-0000022F0000}"/>
    <cellStyle name="20% - Accent5 11 3 9" xfId="17730" xr:uid="{00000000-0005-0000-0000-0000032F0000}"/>
    <cellStyle name="20% - Accent5 11 3 9 2" xfId="17731" xr:uid="{00000000-0005-0000-0000-0000042F0000}"/>
    <cellStyle name="20% - Accent5 11 4" xfId="558" xr:uid="{00000000-0005-0000-0000-0000052F0000}"/>
    <cellStyle name="20% - Accent5 11 4 2" xfId="17732" xr:uid="{00000000-0005-0000-0000-0000062F0000}"/>
    <cellStyle name="20% - Accent5 11 4 2 2" xfId="17733" xr:uid="{00000000-0005-0000-0000-0000072F0000}"/>
    <cellStyle name="20% - Accent5 11 4 3" xfId="17734" xr:uid="{00000000-0005-0000-0000-0000082F0000}"/>
    <cellStyle name="20% - Accent5 11 4 3 2" xfId="17735" xr:uid="{00000000-0005-0000-0000-0000092F0000}"/>
    <cellStyle name="20% - Accent5 11 4 4" xfId="17736" xr:uid="{00000000-0005-0000-0000-00000A2F0000}"/>
    <cellStyle name="20% - Accent5 11 5" xfId="17737" xr:uid="{00000000-0005-0000-0000-00000B2F0000}"/>
    <cellStyle name="20% - Accent5 11 5 2" xfId="17738" xr:uid="{00000000-0005-0000-0000-00000C2F0000}"/>
    <cellStyle name="20% - Accent5 11 5 2 2" xfId="17739" xr:uid="{00000000-0005-0000-0000-00000D2F0000}"/>
    <cellStyle name="20% - Accent5 11 5 3" xfId="17740" xr:uid="{00000000-0005-0000-0000-00000E2F0000}"/>
    <cellStyle name="20% - Accent5 11 5 3 2" xfId="17741" xr:uid="{00000000-0005-0000-0000-00000F2F0000}"/>
    <cellStyle name="20% - Accent5 11 5 4" xfId="17742" xr:uid="{00000000-0005-0000-0000-0000102F0000}"/>
    <cellStyle name="20% - Accent5 11 6" xfId="17743" xr:uid="{00000000-0005-0000-0000-0000112F0000}"/>
    <cellStyle name="20% - Accent5 11 6 2" xfId="17744" xr:uid="{00000000-0005-0000-0000-0000122F0000}"/>
    <cellStyle name="20% - Accent5 11 6 2 2" xfId="17745" xr:uid="{00000000-0005-0000-0000-0000132F0000}"/>
    <cellStyle name="20% - Accent5 11 6 3" xfId="17746" xr:uid="{00000000-0005-0000-0000-0000142F0000}"/>
    <cellStyle name="20% - Accent5 11 7" xfId="17747" xr:uid="{00000000-0005-0000-0000-0000152F0000}"/>
    <cellStyle name="20% - Accent5 11 7 2" xfId="17748" xr:uid="{00000000-0005-0000-0000-0000162F0000}"/>
    <cellStyle name="20% - Accent5 11 8" xfId="17749" xr:uid="{00000000-0005-0000-0000-0000172F0000}"/>
    <cellStyle name="20% - Accent5 11 8 2" xfId="17750" xr:uid="{00000000-0005-0000-0000-0000182F0000}"/>
    <cellStyle name="20% - Accent5 11 9" xfId="17751" xr:uid="{00000000-0005-0000-0000-0000192F0000}"/>
    <cellStyle name="20% - Accent5 11 9 2" xfId="17752" xr:uid="{00000000-0005-0000-0000-00001A2F0000}"/>
    <cellStyle name="20% - Accent5 12" xfId="559" xr:uid="{00000000-0005-0000-0000-00001B2F0000}"/>
    <cellStyle name="20% - Accent5 12 10" xfId="17753" xr:uid="{00000000-0005-0000-0000-00001C2F0000}"/>
    <cellStyle name="20% - Accent5 12 10 2" xfId="17754" xr:uid="{00000000-0005-0000-0000-00001D2F0000}"/>
    <cellStyle name="20% - Accent5 12 11" xfId="17755" xr:uid="{00000000-0005-0000-0000-00001E2F0000}"/>
    <cellStyle name="20% - Accent5 12 11 2" xfId="17756" xr:uid="{00000000-0005-0000-0000-00001F2F0000}"/>
    <cellStyle name="20% - Accent5 12 12" xfId="17757" xr:uid="{00000000-0005-0000-0000-0000202F0000}"/>
    <cellStyle name="20% - Accent5 12 12 2" xfId="17758" xr:uid="{00000000-0005-0000-0000-0000212F0000}"/>
    <cellStyle name="20% - Accent5 12 13" xfId="17759" xr:uid="{00000000-0005-0000-0000-0000222F0000}"/>
    <cellStyle name="20% - Accent5 12 2" xfId="560" xr:uid="{00000000-0005-0000-0000-0000232F0000}"/>
    <cellStyle name="20% - Accent5 12 2 10" xfId="17760" xr:uid="{00000000-0005-0000-0000-0000242F0000}"/>
    <cellStyle name="20% - Accent5 12 2 10 2" xfId="17761" xr:uid="{00000000-0005-0000-0000-0000252F0000}"/>
    <cellStyle name="20% - Accent5 12 2 11" xfId="17762" xr:uid="{00000000-0005-0000-0000-0000262F0000}"/>
    <cellStyle name="20% - Accent5 12 2 11 2" xfId="17763" xr:uid="{00000000-0005-0000-0000-0000272F0000}"/>
    <cellStyle name="20% - Accent5 12 2 12" xfId="17764" xr:uid="{00000000-0005-0000-0000-0000282F0000}"/>
    <cellStyle name="20% - Accent5 12 2 2" xfId="17765" xr:uid="{00000000-0005-0000-0000-0000292F0000}"/>
    <cellStyle name="20% - Accent5 12 2 2 10" xfId="17766" xr:uid="{00000000-0005-0000-0000-00002A2F0000}"/>
    <cellStyle name="20% - Accent5 12 2 2 10 2" xfId="17767" xr:uid="{00000000-0005-0000-0000-00002B2F0000}"/>
    <cellStyle name="20% - Accent5 12 2 2 11" xfId="17768" xr:uid="{00000000-0005-0000-0000-00002C2F0000}"/>
    <cellStyle name="20% - Accent5 12 2 2 2" xfId="17769" xr:uid="{00000000-0005-0000-0000-00002D2F0000}"/>
    <cellStyle name="20% - Accent5 12 2 2 2 2" xfId="17770" xr:uid="{00000000-0005-0000-0000-00002E2F0000}"/>
    <cellStyle name="20% - Accent5 12 2 2 2 2 2" xfId="17771" xr:uid="{00000000-0005-0000-0000-00002F2F0000}"/>
    <cellStyle name="20% - Accent5 12 2 2 2 3" xfId="17772" xr:uid="{00000000-0005-0000-0000-0000302F0000}"/>
    <cellStyle name="20% - Accent5 12 2 2 2 3 2" xfId="17773" xr:uid="{00000000-0005-0000-0000-0000312F0000}"/>
    <cellStyle name="20% - Accent5 12 2 2 2 4" xfId="17774" xr:uid="{00000000-0005-0000-0000-0000322F0000}"/>
    <cellStyle name="20% - Accent5 12 2 2 3" xfId="17775" xr:uid="{00000000-0005-0000-0000-0000332F0000}"/>
    <cellStyle name="20% - Accent5 12 2 2 3 2" xfId="17776" xr:uid="{00000000-0005-0000-0000-0000342F0000}"/>
    <cellStyle name="20% - Accent5 12 2 2 3 2 2" xfId="17777" xr:uid="{00000000-0005-0000-0000-0000352F0000}"/>
    <cellStyle name="20% - Accent5 12 2 2 3 3" xfId="17778" xr:uid="{00000000-0005-0000-0000-0000362F0000}"/>
    <cellStyle name="20% - Accent5 12 2 2 3 3 2" xfId="17779" xr:uid="{00000000-0005-0000-0000-0000372F0000}"/>
    <cellStyle name="20% - Accent5 12 2 2 3 4" xfId="17780" xr:uid="{00000000-0005-0000-0000-0000382F0000}"/>
    <cellStyle name="20% - Accent5 12 2 2 4" xfId="17781" xr:uid="{00000000-0005-0000-0000-0000392F0000}"/>
    <cellStyle name="20% - Accent5 12 2 2 4 2" xfId="17782" xr:uid="{00000000-0005-0000-0000-00003A2F0000}"/>
    <cellStyle name="20% - Accent5 12 2 2 4 2 2" xfId="17783" xr:uid="{00000000-0005-0000-0000-00003B2F0000}"/>
    <cellStyle name="20% - Accent5 12 2 2 4 3" xfId="17784" xr:uid="{00000000-0005-0000-0000-00003C2F0000}"/>
    <cellStyle name="20% - Accent5 12 2 2 5" xfId="17785" xr:uid="{00000000-0005-0000-0000-00003D2F0000}"/>
    <cellStyle name="20% - Accent5 12 2 2 5 2" xfId="17786" xr:uid="{00000000-0005-0000-0000-00003E2F0000}"/>
    <cellStyle name="20% - Accent5 12 2 2 6" xfId="17787" xr:uid="{00000000-0005-0000-0000-00003F2F0000}"/>
    <cellStyle name="20% - Accent5 12 2 2 6 2" xfId="17788" xr:uid="{00000000-0005-0000-0000-0000402F0000}"/>
    <cellStyle name="20% - Accent5 12 2 2 7" xfId="17789" xr:uid="{00000000-0005-0000-0000-0000412F0000}"/>
    <cellStyle name="20% - Accent5 12 2 2 7 2" xfId="17790" xr:uid="{00000000-0005-0000-0000-0000422F0000}"/>
    <cellStyle name="20% - Accent5 12 2 2 8" xfId="17791" xr:uid="{00000000-0005-0000-0000-0000432F0000}"/>
    <cellStyle name="20% - Accent5 12 2 2 8 2" xfId="17792" xr:uid="{00000000-0005-0000-0000-0000442F0000}"/>
    <cellStyle name="20% - Accent5 12 2 2 9" xfId="17793" xr:uid="{00000000-0005-0000-0000-0000452F0000}"/>
    <cellStyle name="20% - Accent5 12 2 2 9 2" xfId="17794" xr:uid="{00000000-0005-0000-0000-0000462F0000}"/>
    <cellStyle name="20% - Accent5 12 2 3" xfId="17795" xr:uid="{00000000-0005-0000-0000-0000472F0000}"/>
    <cellStyle name="20% - Accent5 12 2 3 2" xfId="17796" xr:uid="{00000000-0005-0000-0000-0000482F0000}"/>
    <cellStyle name="20% - Accent5 12 2 3 2 2" xfId="17797" xr:uid="{00000000-0005-0000-0000-0000492F0000}"/>
    <cellStyle name="20% - Accent5 12 2 3 3" xfId="17798" xr:uid="{00000000-0005-0000-0000-00004A2F0000}"/>
    <cellStyle name="20% - Accent5 12 2 3 3 2" xfId="17799" xr:uid="{00000000-0005-0000-0000-00004B2F0000}"/>
    <cellStyle name="20% - Accent5 12 2 3 4" xfId="17800" xr:uid="{00000000-0005-0000-0000-00004C2F0000}"/>
    <cellStyle name="20% - Accent5 12 2 4" xfId="17801" xr:uid="{00000000-0005-0000-0000-00004D2F0000}"/>
    <cellStyle name="20% - Accent5 12 2 4 2" xfId="17802" xr:uid="{00000000-0005-0000-0000-00004E2F0000}"/>
    <cellStyle name="20% - Accent5 12 2 4 2 2" xfId="17803" xr:uid="{00000000-0005-0000-0000-00004F2F0000}"/>
    <cellStyle name="20% - Accent5 12 2 4 3" xfId="17804" xr:uid="{00000000-0005-0000-0000-0000502F0000}"/>
    <cellStyle name="20% - Accent5 12 2 4 3 2" xfId="17805" xr:uid="{00000000-0005-0000-0000-0000512F0000}"/>
    <cellStyle name="20% - Accent5 12 2 4 4" xfId="17806" xr:uid="{00000000-0005-0000-0000-0000522F0000}"/>
    <cellStyle name="20% - Accent5 12 2 5" xfId="17807" xr:uid="{00000000-0005-0000-0000-0000532F0000}"/>
    <cellStyle name="20% - Accent5 12 2 5 2" xfId="17808" xr:uid="{00000000-0005-0000-0000-0000542F0000}"/>
    <cellStyle name="20% - Accent5 12 2 5 2 2" xfId="17809" xr:uid="{00000000-0005-0000-0000-0000552F0000}"/>
    <cellStyle name="20% - Accent5 12 2 5 3" xfId="17810" xr:uid="{00000000-0005-0000-0000-0000562F0000}"/>
    <cellStyle name="20% - Accent5 12 2 6" xfId="17811" xr:uid="{00000000-0005-0000-0000-0000572F0000}"/>
    <cellStyle name="20% - Accent5 12 2 6 2" xfId="17812" xr:uid="{00000000-0005-0000-0000-0000582F0000}"/>
    <cellStyle name="20% - Accent5 12 2 7" xfId="17813" xr:uid="{00000000-0005-0000-0000-0000592F0000}"/>
    <cellStyle name="20% - Accent5 12 2 7 2" xfId="17814" xr:uid="{00000000-0005-0000-0000-00005A2F0000}"/>
    <cellStyle name="20% - Accent5 12 2 8" xfId="17815" xr:uid="{00000000-0005-0000-0000-00005B2F0000}"/>
    <cellStyle name="20% - Accent5 12 2 8 2" xfId="17816" xr:uid="{00000000-0005-0000-0000-00005C2F0000}"/>
    <cellStyle name="20% - Accent5 12 2 9" xfId="17817" xr:uid="{00000000-0005-0000-0000-00005D2F0000}"/>
    <cellStyle name="20% - Accent5 12 2 9 2" xfId="17818" xr:uid="{00000000-0005-0000-0000-00005E2F0000}"/>
    <cellStyle name="20% - Accent5 12 3" xfId="561" xr:uid="{00000000-0005-0000-0000-00005F2F0000}"/>
    <cellStyle name="20% - Accent5 12 3 10" xfId="17819" xr:uid="{00000000-0005-0000-0000-0000602F0000}"/>
    <cellStyle name="20% - Accent5 12 3 10 2" xfId="17820" xr:uid="{00000000-0005-0000-0000-0000612F0000}"/>
    <cellStyle name="20% - Accent5 12 3 11" xfId="17821" xr:uid="{00000000-0005-0000-0000-0000622F0000}"/>
    <cellStyle name="20% - Accent5 12 3 2" xfId="17822" xr:uid="{00000000-0005-0000-0000-0000632F0000}"/>
    <cellStyle name="20% - Accent5 12 3 2 2" xfId="17823" xr:uid="{00000000-0005-0000-0000-0000642F0000}"/>
    <cellStyle name="20% - Accent5 12 3 2 2 2" xfId="17824" xr:uid="{00000000-0005-0000-0000-0000652F0000}"/>
    <cellStyle name="20% - Accent5 12 3 2 3" xfId="17825" xr:uid="{00000000-0005-0000-0000-0000662F0000}"/>
    <cellStyle name="20% - Accent5 12 3 2 3 2" xfId="17826" xr:uid="{00000000-0005-0000-0000-0000672F0000}"/>
    <cellStyle name="20% - Accent5 12 3 2 4" xfId="17827" xr:uid="{00000000-0005-0000-0000-0000682F0000}"/>
    <cellStyle name="20% - Accent5 12 3 3" xfId="17828" xr:uid="{00000000-0005-0000-0000-0000692F0000}"/>
    <cellStyle name="20% - Accent5 12 3 3 2" xfId="17829" xr:uid="{00000000-0005-0000-0000-00006A2F0000}"/>
    <cellStyle name="20% - Accent5 12 3 3 2 2" xfId="17830" xr:uid="{00000000-0005-0000-0000-00006B2F0000}"/>
    <cellStyle name="20% - Accent5 12 3 3 3" xfId="17831" xr:uid="{00000000-0005-0000-0000-00006C2F0000}"/>
    <cellStyle name="20% - Accent5 12 3 3 3 2" xfId="17832" xr:uid="{00000000-0005-0000-0000-00006D2F0000}"/>
    <cellStyle name="20% - Accent5 12 3 3 4" xfId="17833" xr:uid="{00000000-0005-0000-0000-00006E2F0000}"/>
    <cellStyle name="20% - Accent5 12 3 4" xfId="17834" xr:uid="{00000000-0005-0000-0000-00006F2F0000}"/>
    <cellStyle name="20% - Accent5 12 3 4 2" xfId="17835" xr:uid="{00000000-0005-0000-0000-0000702F0000}"/>
    <cellStyle name="20% - Accent5 12 3 4 2 2" xfId="17836" xr:uid="{00000000-0005-0000-0000-0000712F0000}"/>
    <cellStyle name="20% - Accent5 12 3 4 3" xfId="17837" xr:uid="{00000000-0005-0000-0000-0000722F0000}"/>
    <cellStyle name="20% - Accent5 12 3 5" xfId="17838" xr:uid="{00000000-0005-0000-0000-0000732F0000}"/>
    <cellStyle name="20% - Accent5 12 3 5 2" xfId="17839" xr:uid="{00000000-0005-0000-0000-0000742F0000}"/>
    <cellStyle name="20% - Accent5 12 3 6" xfId="17840" xr:uid="{00000000-0005-0000-0000-0000752F0000}"/>
    <cellStyle name="20% - Accent5 12 3 6 2" xfId="17841" xr:uid="{00000000-0005-0000-0000-0000762F0000}"/>
    <cellStyle name="20% - Accent5 12 3 7" xfId="17842" xr:uid="{00000000-0005-0000-0000-0000772F0000}"/>
    <cellStyle name="20% - Accent5 12 3 7 2" xfId="17843" xr:uid="{00000000-0005-0000-0000-0000782F0000}"/>
    <cellStyle name="20% - Accent5 12 3 8" xfId="17844" xr:uid="{00000000-0005-0000-0000-0000792F0000}"/>
    <cellStyle name="20% - Accent5 12 3 8 2" xfId="17845" xr:uid="{00000000-0005-0000-0000-00007A2F0000}"/>
    <cellStyle name="20% - Accent5 12 3 9" xfId="17846" xr:uid="{00000000-0005-0000-0000-00007B2F0000}"/>
    <cellStyle name="20% - Accent5 12 3 9 2" xfId="17847" xr:uid="{00000000-0005-0000-0000-00007C2F0000}"/>
    <cellStyle name="20% - Accent5 12 4" xfId="562" xr:uid="{00000000-0005-0000-0000-00007D2F0000}"/>
    <cellStyle name="20% - Accent5 12 4 2" xfId="17848" xr:uid="{00000000-0005-0000-0000-00007E2F0000}"/>
    <cellStyle name="20% - Accent5 12 4 2 2" xfId="17849" xr:uid="{00000000-0005-0000-0000-00007F2F0000}"/>
    <cellStyle name="20% - Accent5 12 4 3" xfId="17850" xr:uid="{00000000-0005-0000-0000-0000802F0000}"/>
    <cellStyle name="20% - Accent5 12 4 3 2" xfId="17851" xr:uid="{00000000-0005-0000-0000-0000812F0000}"/>
    <cellStyle name="20% - Accent5 12 4 4" xfId="17852" xr:uid="{00000000-0005-0000-0000-0000822F0000}"/>
    <cellStyle name="20% - Accent5 12 5" xfId="17853" xr:uid="{00000000-0005-0000-0000-0000832F0000}"/>
    <cellStyle name="20% - Accent5 12 5 2" xfId="17854" xr:uid="{00000000-0005-0000-0000-0000842F0000}"/>
    <cellStyle name="20% - Accent5 12 5 2 2" xfId="17855" xr:uid="{00000000-0005-0000-0000-0000852F0000}"/>
    <cellStyle name="20% - Accent5 12 5 3" xfId="17856" xr:uid="{00000000-0005-0000-0000-0000862F0000}"/>
    <cellStyle name="20% - Accent5 12 5 3 2" xfId="17857" xr:uid="{00000000-0005-0000-0000-0000872F0000}"/>
    <cellStyle name="20% - Accent5 12 5 4" xfId="17858" xr:uid="{00000000-0005-0000-0000-0000882F0000}"/>
    <cellStyle name="20% - Accent5 12 6" xfId="17859" xr:uid="{00000000-0005-0000-0000-0000892F0000}"/>
    <cellStyle name="20% - Accent5 12 6 2" xfId="17860" xr:uid="{00000000-0005-0000-0000-00008A2F0000}"/>
    <cellStyle name="20% - Accent5 12 6 2 2" xfId="17861" xr:uid="{00000000-0005-0000-0000-00008B2F0000}"/>
    <cellStyle name="20% - Accent5 12 6 3" xfId="17862" xr:uid="{00000000-0005-0000-0000-00008C2F0000}"/>
    <cellStyle name="20% - Accent5 12 7" xfId="17863" xr:uid="{00000000-0005-0000-0000-00008D2F0000}"/>
    <cellStyle name="20% - Accent5 12 7 2" xfId="17864" xr:uid="{00000000-0005-0000-0000-00008E2F0000}"/>
    <cellStyle name="20% - Accent5 12 8" xfId="17865" xr:uid="{00000000-0005-0000-0000-00008F2F0000}"/>
    <cellStyle name="20% - Accent5 12 8 2" xfId="17866" xr:uid="{00000000-0005-0000-0000-0000902F0000}"/>
    <cellStyle name="20% - Accent5 12 9" xfId="17867" xr:uid="{00000000-0005-0000-0000-0000912F0000}"/>
    <cellStyle name="20% - Accent5 12 9 2" xfId="17868" xr:uid="{00000000-0005-0000-0000-0000922F0000}"/>
    <cellStyle name="20% - Accent5 13" xfId="563" xr:uid="{00000000-0005-0000-0000-0000932F0000}"/>
    <cellStyle name="20% - Accent5 13 10" xfId="17869" xr:uid="{00000000-0005-0000-0000-0000942F0000}"/>
    <cellStyle name="20% - Accent5 13 10 2" xfId="17870" xr:uid="{00000000-0005-0000-0000-0000952F0000}"/>
    <cellStyle name="20% - Accent5 13 11" xfId="17871" xr:uid="{00000000-0005-0000-0000-0000962F0000}"/>
    <cellStyle name="20% - Accent5 13 11 2" xfId="17872" xr:uid="{00000000-0005-0000-0000-0000972F0000}"/>
    <cellStyle name="20% - Accent5 13 12" xfId="17873" xr:uid="{00000000-0005-0000-0000-0000982F0000}"/>
    <cellStyle name="20% - Accent5 13 12 2" xfId="17874" xr:uid="{00000000-0005-0000-0000-0000992F0000}"/>
    <cellStyle name="20% - Accent5 13 13" xfId="17875" xr:uid="{00000000-0005-0000-0000-00009A2F0000}"/>
    <cellStyle name="20% - Accent5 13 2" xfId="564" xr:uid="{00000000-0005-0000-0000-00009B2F0000}"/>
    <cellStyle name="20% - Accent5 13 2 10" xfId="17876" xr:uid="{00000000-0005-0000-0000-00009C2F0000}"/>
    <cellStyle name="20% - Accent5 13 2 10 2" xfId="17877" xr:uid="{00000000-0005-0000-0000-00009D2F0000}"/>
    <cellStyle name="20% - Accent5 13 2 11" xfId="17878" xr:uid="{00000000-0005-0000-0000-00009E2F0000}"/>
    <cellStyle name="20% - Accent5 13 2 11 2" xfId="17879" xr:uid="{00000000-0005-0000-0000-00009F2F0000}"/>
    <cellStyle name="20% - Accent5 13 2 12" xfId="17880" xr:uid="{00000000-0005-0000-0000-0000A02F0000}"/>
    <cellStyle name="20% - Accent5 13 2 2" xfId="17881" xr:uid="{00000000-0005-0000-0000-0000A12F0000}"/>
    <cellStyle name="20% - Accent5 13 2 2 10" xfId="17882" xr:uid="{00000000-0005-0000-0000-0000A22F0000}"/>
    <cellStyle name="20% - Accent5 13 2 2 10 2" xfId="17883" xr:uid="{00000000-0005-0000-0000-0000A32F0000}"/>
    <cellStyle name="20% - Accent5 13 2 2 11" xfId="17884" xr:uid="{00000000-0005-0000-0000-0000A42F0000}"/>
    <cellStyle name="20% - Accent5 13 2 2 2" xfId="17885" xr:uid="{00000000-0005-0000-0000-0000A52F0000}"/>
    <cellStyle name="20% - Accent5 13 2 2 2 2" xfId="17886" xr:uid="{00000000-0005-0000-0000-0000A62F0000}"/>
    <cellStyle name="20% - Accent5 13 2 2 2 2 2" xfId="17887" xr:uid="{00000000-0005-0000-0000-0000A72F0000}"/>
    <cellStyle name="20% - Accent5 13 2 2 2 3" xfId="17888" xr:uid="{00000000-0005-0000-0000-0000A82F0000}"/>
    <cellStyle name="20% - Accent5 13 2 2 2 3 2" xfId="17889" xr:uid="{00000000-0005-0000-0000-0000A92F0000}"/>
    <cellStyle name="20% - Accent5 13 2 2 2 4" xfId="17890" xr:uid="{00000000-0005-0000-0000-0000AA2F0000}"/>
    <cellStyle name="20% - Accent5 13 2 2 3" xfId="17891" xr:uid="{00000000-0005-0000-0000-0000AB2F0000}"/>
    <cellStyle name="20% - Accent5 13 2 2 3 2" xfId="17892" xr:uid="{00000000-0005-0000-0000-0000AC2F0000}"/>
    <cellStyle name="20% - Accent5 13 2 2 3 2 2" xfId="17893" xr:uid="{00000000-0005-0000-0000-0000AD2F0000}"/>
    <cellStyle name="20% - Accent5 13 2 2 3 3" xfId="17894" xr:uid="{00000000-0005-0000-0000-0000AE2F0000}"/>
    <cellStyle name="20% - Accent5 13 2 2 3 3 2" xfId="17895" xr:uid="{00000000-0005-0000-0000-0000AF2F0000}"/>
    <cellStyle name="20% - Accent5 13 2 2 3 4" xfId="17896" xr:uid="{00000000-0005-0000-0000-0000B02F0000}"/>
    <cellStyle name="20% - Accent5 13 2 2 4" xfId="17897" xr:uid="{00000000-0005-0000-0000-0000B12F0000}"/>
    <cellStyle name="20% - Accent5 13 2 2 4 2" xfId="17898" xr:uid="{00000000-0005-0000-0000-0000B22F0000}"/>
    <cellStyle name="20% - Accent5 13 2 2 4 2 2" xfId="17899" xr:uid="{00000000-0005-0000-0000-0000B32F0000}"/>
    <cellStyle name="20% - Accent5 13 2 2 4 3" xfId="17900" xr:uid="{00000000-0005-0000-0000-0000B42F0000}"/>
    <cellStyle name="20% - Accent5 13 2 2 5" xfId="17901" xr:uid="{00000000-0005-0000-0000-0000B52F0000}"/>
    <cellStyle name="20% - Accent5 13 2 2 5 2" xfId="17902" xr:uid="{00000000-0005-0000-0000-0000B62F0000}"/>
    <cellStyle name="20% - Accent5 13 2 2 6" xfId="17903" xr:uid="{00000000-0005-0000-0000-0000B72F0000}"/>
    <cellStyle name="20% - Accent5 13 2 2 6 2" xfId="17904" xr:uid="{00000000-0005-0000-0000-0000B82F0000}"/>
    <cellStyle name="20% - Accent5 13 2 2 7" xfId="17905" xr:uid="{00000000-0005-0000-0000-0000B92F0000}"/>
    <cellStyle name="20% - Accent5 13 2 2 7 2" xfId="17906" xr:uid="{00000000-0005-0000-0000-0000BA2F0000}"/>
    <cellStyle name="20% - Accent5 13 2 2 8" xfId="17907" xr:uid="{00000000-0005-0000-0000-0000BB2F0000}"/>
    <cellStyle name="20% - Accent5 13 2 2 8 2" xfId="17908" xr:uid="{00000000-0005-0000-0000-0000BC2F0000}"/>
    <cellStyle name="20% - Accent5 13 2 2 9" xfId="17909" xr:uid="{00000000-0005-0000-0000-0000BD2F0000}"/>
    <cellStyle name="20% - Accent5 13 2 2 9 2" xfId="17910" xr:uid="{00000000-0005-0000-0000-0000BE2F0000}"/>
    <cellStyle name="20% - Accent5 13 2 3" xfId="17911" xr:uid="{00000000-0005-0000-0000-0000BF2F0000}"/>
    <cellStyle name="20% - Accent5 13 2 3 2" xfId="17912" xr:uid="{00000000-0005-0000-0000-0000C02F0000}"/>
    <cellStyle name="20% - Accent5 13 2 3 2 2" xfId="17913" xr:uid="{00000000-0005-0000-0000-0000C12F0000}"/>
    <cellStyle name="20% - Accent5 13 2 3 3" xfId="17914" xr:uid="{00000000-0005-0000-0000-0000C22F0000}"/>
    <cellStyle name="20% - Accent5 13 2 3 3 2" xfId="17915" xr:uid="{00000000-0005-0000-0000-0000C32F0000}"/>
    <cellStyle name="20% - Accent5 13 2 3 4" xfId="17916" xr:uid="{00000000-0005-0000-0000-0000C42F0000}"/>
    <cellStyle name="20% - Accent5 13 2 4" xfId="17917" xr:uid="{00000000-0005-0000-0000-0000C52F0000}"/>
    <cellStyle name="20% - Accent5 13 2 4 2" xfId="17918" xr:uid="{00000000-0005-0000-0000-0000C62F0000}"/>
    <cellStyle name="20% - Accent5 13 2 4 2 2" xfId="17919" xr:uid="{00000000-0005-0000-0000-0000C72F0000}"/>
    <cellStyle name="20% - Accent5 13 2 4 3" xfId="17920" xr:uid="{00000000-0005-0000-0000-0000C82F0000}"/>
    <cellStyle name="20% - Accent5 13 2 4 3 2" xfId="17921" xr:uid="{00000000-0005-0000-0000-0000C92F0000}"/>
    <cellStyle name="20% - Accent5 13 2 4 4" xfId="17922" xr:uid="{00000000-0005-0000-0000-0000CA2F0000}"/>
    <cellStyle name="20% - Accent5 13 2 5" xfId="17923" xr:uid="{00000000-0005-0000-0000-0000CB2F0000}"/>
    <cellStyle name="20% - Accent5 13 2 5 2" xfId="17924" xr:uid="{00000000-0005-0000-0000-0000CC2F0000}"/>
    <cellStyle name="20% - Accent5 13 2 5 2 2" xfId="17925" xr:uid="{00000000-0005-0000-0000-0000CD2F0000}"/>
    <cellStyle name="20% - Accent5 13 2 5 3" xfId="17926" xr:uid="{00000000-0005-0000-0000-0000CE2F0000}"/>
    <cellStyle name="20% - Accent5 13 2 6" xfId="17927" xr:uid="{00000000-0005-0000-0000-0000CF2F0000}"/>
    <cellStyle name="20% - Accent5 13 2 6 2" xfId="17928" xr:uid="{00000000-0005-0000-0000-0000D02F0000}"/>
    <cellStyle name="20% - Accent5 13 2 7" xfId="17929" xr:uid="{00000000-0005-0000-0000-0000D12F0000}"/>
    <cellStyle name="20% - Accent5 13 2 7 2" xfId="17930" xr:uid="{00000000-0005-0000-0000-0000D22F0000}"/>
    <cellStyle name="20% - Accent5 13 2 8" xfId="17931" xr:uid="{00000000-0005-0000-0000-0000D32F0000}"/>
    <cellStyle name="20% - Accent5 13 2 8 2" xfId="17932" xr:uid="{00000000-0005-0000-0000-0000D42F0000}"/>
    <cellStyle name="20% - Accent5 13 2 9" xfId="17933" xr:uid="{00000000-0005-0000-0000-0000D52F0000}"/>
    <cellStyle name="20% - Accent5 13 2 9 2" xfId="17934" xr:uid="{00000000-0005-0000-0000-0000D62F0000}"/>
    <cellStyle name="20% - Accent5 13 3" xfId="565" xr:uid="{00000000-0005-0000-0000-0000D72F0000}"/>
    <cellStyle name="20% - Accent5 13 3 10" xfId="17935" xr:uid="{00000000-0005-0000-0000-0000D82F0000}"/>
    <cellStyle name="20% - Accent5 13 3 10 2" xfId="17936" xr:uid="{00000000-0005-0000-0000-0000D92F0000}"/>
    <cellStyle name="20% - Accent5 13 3 11" xfId="17937" xr:uid="{00000000-0005-0000-0000-0000DA2F0000}"/>
    <cellStyle name="20% - Accent5 13 3 2" xfId="17938" xr:uid="{00000000-0005-0000-0000-0000DB2F0000}"/>
    <cellStyle name="20% - Accent5 13 3 2 2" xfId="17939" xr:uid="{00000000-0005-0000-0000-0000DC2F0000}"/>
    <cellStyle name="20% - Accent5 13 3 2 2 2" xfId="17940" xr:uid="{00000000-0005-0000-0000-0000DD2F0000}"/>
    <cellStyle name="20% - Accent5 13 3 2 3" xfId="17941" xr:uid="{00000000-0005-0000-0000-0000DE2F0000}"/>
    <cellStyle name="20% - Accent5 13 3 2 3 2" xfId="17942" xr:uid="{00000000-0005-0000-0000-0000DF2F0000}"/>
    <cellStyle name="20% - Accent5 13 3 2 4" xfId="17943" xr:uid="{00000000-0005-0000-0000-0000E02F0000}"/>
    <cellStyle name="20% - Accent5 13 3 3" xfId="17944" xr:uid="{00000000-0005-0000-0000-0000E12F0000}"/>
    <cellStyle name="20% - Accent5 13 3 3 2" xfId="17945" xr:uid="{00000000-0005-0000-0000-0000E22F0000}"/>
    <cellStyle name="20% - Accent5 13 3 3 2 2" xfId="17946" xr:uid="{00000000-0005-0000-0000-0000E32F0000}"/>
    <cellStyle name="20% - Accent5 13 3 3 3" xfId="17947" xr:uid="{00000000-0005-0000-0000-0000E42F0000}"/>
    <cellStyle name="20% - Accent5 13 3 3 3 2" xfId="17948" xr:uid="{00000000-0005-0000-0000-0000E52F0000}"/>
    <cellStyle name="20% - Accent5 13 3 3 4" xfId="17949" xr:uid="{00000000-0005-0000-0000-0000E62F0000}"/>
    <cellStyle name="20% - Accent5 13 3 4" xfId="17950" xr:uid="{00000000-0005-0000-0000-0000E72F0000}"/>
    <cellStyle name="20% - Accent5 13 3 4 2" xfId="17951" xr:uid="{00000000-0005-0000-0000-0000E82F0000}"/>
    <cellStyle name="20% - Accent5 13 3 4 2 2" xfId="17952" xr:uid="{00000000-0005-0000-0000-0000E92F0000}"/>
    <cellStyle name="20% - Accent5 13 3 4 3" xfId="17953" xr:uid="{00000000-0005-0000-0000-0000EA2F0000}"/>
    <cellStyle name="20% - Accent5 13 3 5" xfId="17954" xr:uid="{00000000-0005-0000-0000-0000EB2F0000}"/>
    <cellStyle name="20% - Accent5 13 3 5 2" xfId="17955" xr:uid="{00000000-0005-0000-0000-0000EC2F0000}"/>
    <cellStyle name="20% - Accent5 13 3 6" xfId="17956" xr:uid="{00000000-0005-0000-0000-0000ED2F0000}"/>
    <cellStyle name="20% - Accent5 13 3 6 2" xfId="17957" xr:uid="{00000000-0005-0000-0000-0000EE2F0000}"/>
    <cellStyle name="20% - Accent5 13 3 7" xfId="17958" xr:uid="{00000000-0005-0000-0000-0000EF2F0000}"/>
    <cellStyle name="20% - Accent5 13 3 7 2" xfId="17959" xr:uid="{00000000-0005-0000-0000-0000F02F0000}"/>
    <cellStyle name="20% - Accent5 13 3 8" xfId="17960" xr:uid="{00000000-0005-0000-0000-0000F12F0000}"/>
    <cellStyle name="20% - Accent5 13 3 8 2" xfId="17961" xr:uid="{00000000-0005-0000-0000-0000F22F0000}"/>
    <cellStyle name="20% - Accent5 13 3 9" xfId="17962" xr:uid="{00000000-0005-0000-0000-0000F32F0000}"/>
    <cellStyle name="20% - Accent5 13 3 9 2" xfId="17963" xr:uid="{00000000-0005-0000-0000-0000F42F0000}"/>
    <cellStyle name="20% - Accent5 13 4" xfId="566" xr:uid="{00000000-0005-0000-0000-0000F52F0000}"/>
    <cellStyle name="20% - Accent5 13 4 2" xfId="17964" xr:uid="{00000000-0005-0000-0000-0000F62F0000}"/>
    <cellStyle name="20% - Accent5 13 4 2 2" xfId="17965" xr:uid="{00000000-0005-0000-0000-0000F72F0000}"/>
    <cellStyle name="20% - Accent5 13 4 3" xfId="17966" xr:uid="{00000000-0005-0000-0000-0000F82F0000}"/>
    <cellStyle name="20% - Accent5 13 4 3 2" xfId="17967" xr:uid="{00000000-0005-0000-0000-0000F92F0000}"/>
    <cellStyle name="20% - Accent5 13 4 4" xfId="17968" xr:uid="{00000000-0005-0000-0000-0000FA2F0000}"/>
    <cellStyle name="20% - Accent5 13 5" xfId="17969" xr:uid="{00000000-0005-0000-0000-0000FB2F0000}"/>
    <cellStyle name="20% - Accent5 13 5 2" xfId="17970" xr:uid="{00000000-0005-0000-0000-0000FC2F0000}"/>
    <cellStyle name="20% - Accent5 13 5 2 2" xfId="17971" xr:uid="{00000000-0005-0000-0000-0000FD2F0000}"/>
    <cellStyle name="20% - Accent5 13 5 3" xfId="17972" xr:uid="{00000000-0005-0000-0000-0000FE2F0000}"/>
    <cellStyle name="20% - Accent5 13 5 3 2" xfId="17973" xr:uid="{00000000-0005-0000-0000-0000FF2F0000}"/>
    <cellStyle name="20% - Accent5 13 5 4" xfId="17974" xr:uid="{00000000-0005-0000-0000-000000300000}"/>
    <cellStyle name="20% - Accent5 13 6" xfId="17975" xr:uid="{00000000-0005-0000-0000-000001300000}"/>
    <cellStyle name="20% - Accent5 13 6 2" xfId="17976" xr:uid="{00000000-0005-0000-0000-000002300000}"/>
    <cellStyle name="20% - Accent5 13 6 2 2" xfId="17977" xr:uid="{00000000-0005-0000-0000-000003300000}"/>
    <cellStyle name="20% - Accent5 13 6 3" xfId="17978" xr:uid="{00000000-0005-0000-0000-000004300000}"/>
    <cellStyle name="20% - Accent5 13 7" xfId="17979" xr:uid="{00000000-0005-0000-0000-000005300000}"/>
    <cellStyle name="20% - Accent5 13 7 2" xfId="17980" xr:uid="{00000000-0005-0000-0000-000006300000}"/>
    <cellStyle name="20% - Accent5 13 8" xfId="17981" xr:uid="{00000000-0005-0000-0000-000007300000}"/>
    <cellStyle name="20% - Accent5 13 8 2" xfId="17982" xr:uid="{00000000-0005-0000-0000-000008300000}"/>
    <cellStyle name="20% - Accent5 13 9" xfId="17983" xr:uid="{00000000-0005-0000-0000-000009300000}"/>
    <cellStyle name="20% - Accent5 13 9 2" xfId="17984" xr:uid="{00000000-0005-0000-0000-00000A300000}"/>
    <cellStyle name="20% - Accent5 14" xfId="567" xr:uid="{00000000-0005-0000-0000-00000B300000}"/>
    <cellStyle name="20% - Accent5 14 10" xfId="17985" xr:uid="{00000000-0005-0000-0000-00000C300000}"/>
    <cellStyle name="20% - Accent5 14 10 2" xfId="17986" xr:uid="{00000000-0005-0000-0000-00000D300000}"/>
    <cellStyle name="20% - Accent5 14 11" xfId="17987" xr:uid="{00000000-0005-0000-0000-00000E300000}"/>
    <cellStyle name="20% - Accent5 14 11 2" xfId="17988" xr:uid="{00000000-0005-0000-0000-00000F300000}"/>
    <cellStyle name="20% - Accent5 14 12" xfId="17989" xr:uid="{00000000-0005-0000-0000-000010300000}"/>
    <cellStyle name="20% - Accent5 14 12 2" xfId="17990" xr:uid="{00000000-0005-0000-0000-000011300000}"/>
    <cellStyle name="20% - Accent5 14 13" xfId="17991" xr:uid="{00000000-0005-0000-0000-000012300000}"/>
    <cellStyle name="20% - Accent5 14 2" xfId="568" xr:uid="{00000000-0005-0000-0000-000013300000}"/>
    <cellStyle name="20% - Accent5 14 2 10" xfId="17992" xr:uid="{00000000-0005-0000-0000-000014300000}"/>
    <cellStyle name="20% - Accent5 14 2 10 2" xfId="17993" xr:uid="{00000000-0005-0000-0000-000015300000}"/>
    <cellStyle name="20% - Accent5 14 2 11" xfId="17994" xr:uid="{00000000-0005-0000-0000-000016300000}"/>
    <cellStyle name="20% - Accent5 14 2 11 2" xfId="17995" xr:uid="{00000000-0005-0000-0000-000017300000}"/>
    <cellStyle name="20% - Accent5 14 2 12" xfId="17996" xr:uid="{00000000-0005-0000-0000-000018300000}"/>
    <cellStyle name="20% - Accent5 14 2 2" xfId="17997" xr:uid="{00000000-0005-0000-0000-000019300000}"/>
    <cellStyle name="20% - Accent5 14 2 2 10" xfId="17998" xr:uid="{00000000-0005-0000-0000-00001A300000}"/>
    <cellStyle name="20% - Accent5 14 2 2 10 2" xfId="17999" xr:uid="{00000000-0005-0000-0000-00001B300000}"/>
    <cellStyle name="20% - Accent5 14 2 2 11" xfId="18000" xr:uid="{00000000-0005-0000-0000-00001C300000}"/>
    <cellStyle name="20% - Accent5 14 2 2 2" xfId="18001" xr:uid="{00000000-0005-0000-0000-00001D300000}"/>
    <cellStyle name="20% - Accent5 14 2 2 2 2" xfId="18002" xr:uid="{00000000-0005-0000-0000-00001E300000}"/>
    <cellStyle name="20% - Accent5 14 2 2 2 2 2" xfId="18003" xr:uid="{00000000-0005-0000-0000-00001F300000}"/>
    <cellStyle name="20% - Accent5 14 2 2 2 3" xfId="18004" xr:uid="{00000000-0005-0000-0000-000020300000}"/>
    <cellStyle name="20% - Accent5 14 2 2 2 3 2" xfId="18005" xr:uid="{00000000-0005-0000-0000-000021300000}"/>
    <cellStyle name="20% - Accent5 14 2 2 2 4" xfId="18006" xr:uid="{00000000-0005-0000-0000-000022300000}"/>
    <cellStyle name="20% - Accent5 14 2 2 3" xfId="18007" xr:uid="{00000000-0005-0000-0000-000023300000}"/>
    <cellStyle name="20% - Accent5 14 2 2 3 2" xfId="18008" xr:uid="{00000000-0005-0000-0000-000024300000}"/>
    <cellStyle name="20% - Accent5 14 2 2 3 2 2" xfId="18009" xr:uid="{00000000-0005-0000-0000-000025300000}"/>
    <cellStyle name="20% - Accent5 14 2 2 3 3" xfId="18010" xr:uid="{00000000-0005-0000-0000-000026300000}"/>
    <cellStyle name="20% - Accent5 14 2 2 3 3 2" xfId="18011" xr:uid="{00000000-0005-0000-0000-000027300000}"/>
    <cellStyle name="20% - Accent5 14 2 2 3 4" xfId="18012" xr:uid="{00000000-0005-0000-0000-000028300000}"/>
    <cellStyle name="20% - Accent5 14 2 2 4" xfId="18013" xr:uid="{00000000-0005-0000-0000-000029300000}"/>
    <cellStyle name="20% - Accent5 14 2 2 4 2" xfId="18014" xr:uid="{00000000-0005-0000-0000-00002A300000}"/>
    <cellStyle name="20% - Accent5 14 2 2 4 2 2" xfId="18015" xr:uid="{00000000-0005-0000-0000-00002B300000}"/>
    <cellStyle name="20% - Accent5 14 2 2 4 3" xfId="18016" xr:uid="{00000000-0005-0000-0000-00002C300000}"/>
    <cellStyle name="20% - Accent5 14 2 2 5" xfId="18017" xr:uid="{00000000-0005-0000-0000-00002D300000}"/>
    <cellStyle name="20% - Accent5 14 2 2 5 2" xfId="18018" xr:uid="{00000000-0005-0000-0000-00002E300000}"/>
    <cellStyle name="20% - Accent5 14 2 2 6" xfId="18019" xr:uid="{00000000-0005-0000-0000-00002F300000}"/>
    <cellStyle name="20% - Accent5 14 2 2 6 2" xfId="18020" xr:uid="{00000000-0005-0000-0000-000030300000}"/>
    <cellStyle name="20% - Accent5 14 2 2 7" xfId="18021" xr:uid="{00000000-0005-0000-0000-000031300000}"/>
    <cellStyle name="20% - Accent5 14 2 2 7 2" xfId="18022" xr:uid="{00000000-0005-0000-0000-000032300000}"/>
    <cellStyle name="20% - Accent5 14 2 2 8" xfId="18023" xr:uid="{00000000-0005-0000-0000-000033300000}"/>
    <cellStyle name="20% - Accent5 14 2 2 8 2" xfId="18024" xr:uid="{00000000-0005-0000-0000-000034300000}"/>
    <cellStyle name="20% - Accent5 14 2 2 9" xfId="18025" xr:uid="{00000000-0005-0000-0000-000035300000}"/>
    <cellStyle name="20% - Accent5 14 2 2 9 2" xfId="18026" xr:uid="{00000000-0005-0000-0000-000036300000}"/>
    <cellStyle name="20% - Accent5 14 2 3" xfId="18027" xr:uid="{00000000-0005-0000-0000-000037300000}"/>
    <cellStyle name="20% - Accent5 14 2 3 2" xfId="18028" xr:uid="{00000000-0005-0000-0000-000038300000}"/>
    <cellStyle name="20% - Accent5 14 2 3 2 2" xfId="18029" xr:uid="{00000000-0005-0000-0000-000039300000}"/>
    <cellStyle name="20% - Accent5 14 2 3 3" xfId="18030" xr:uid="{00000000-0005-0000-0000-00003A300000}"/>
    <cellStyle name="20% - Accent5 14 2 3 3 2" xfId="18031" xr:uid="{00000000-0005-0000-0000-00003B300000}"/>
    <cellStyle name="20% - Accent5 14 2 3 4" xfId="18032" xr:uid="{00000000-0005-0000-0000-00003C300000}"/>
    <cellStyle name="20% - Accent5 14 2 4" xfId="18033" xr:uid="{00000000-0005-0000-0000-00003D300000}"/>
    <cellStyle name="20% - Accent5 14 2 4 2" xfId="18034" xr:uid="{00000000-0005-0000-0000-00003E300000}"/>
    <cellStyle name="20% - Accent5 14 2 4 2 2" xfId="18035" xr:uid="{00000000-0005-0000-0000-00003F300000}"/>
    <cellStyle name="20% - Accent5 14 2 4 3" xfId="18036" xr:uid="{00000000-0005-0000-0000-000040300000}"/>
    <cellStyle name="20% - Accent5 14 2 4 3 2" xfId="18037" xr:uid="{00000000-0005-0000-0000-000041300000}"/>
    <cellStyle name="20% - Accent5 14 2 4 4" xfId="18038" xr:uid="{00000000-0005-0000-0000-000042300000}"/>
    <cellStyle name="20% - Accent5 14 2 5" xfId="18039" xr:uid="{00000000-0005-0000-0000-000043300000}"/>
    <cellStyle name="20% - Accent5 14 2 5 2" xfId="18040" xr:uid="{00000000-0005-0000-0000-000044300000}"/>
    <cellStyle name="20% - Accent5 14 2 5 2 2" xfId="18041" xr:uid="{00000000-0005-0000-0000-000045300000}"/>
    <cellStyle name="20% - Accent5 14 2 5 3" xfId="18042" xr:uid="{00000000-0005-0000-0000-000046300000}"/>
    <cellStyle name="20% - Accent5 14 2 6" xfId="18043" xr:uid="{00000000-0005-0000-0000-000047300000}"/>
    <cellStyle name="20% - Accent5 14 2 6 2" xfId="18044" xr:uid="{00000000-0005-0000-0000-000048300000}"/>
    <cellStyle name="20% - Accent5 14 2 7" xfId="18045" xr:uid="{00000000-0005-0000-0000-000049300000}"/>
    <cellStyle name="20% - Accent5 14 2 7 2" xfId="18046" xr:uid="{00000000-0005-0000-0000-00004A300000}"/>
    <cellStyle name="20% - Accent5 14 2 8" xfId="18047" xr:uid="{00000000-0005-0000-0000-00004B300000}"/>
    <cellStyle name="20% - Accent5 14 2 8 2" xfId="18048" xr:uid="{00000000-0005-0000-0000-00004C300000}"/>
    <cellStyle name="20% - Accent5 14 2 9" xfId="18049" xr:uid="{00000000-0005-0000-0000-00004D300000}"/>
    <cellStyle name="20% - Accent5 14 2 9 2" xfId="18050" xr:uid="{00000000-0005-0000-0000-00004E300000}"/>
    <cellStyle name="20% - Accent5 14 3" xfId="569" xr:uid="{00000000-0005-0000-0000-00004F300000}"/>
    <cellStyle name="20% - Accent5 14 3 10" xfId="18051" xr:uid="{00000000-0005-0000-0000-000050300000}"/>
    <cellStyle name="20% - Accent5 14 3 10 2" xfId="18052" xr:uid="{00000000-0005-0000-0000-000051300000}"/>
    <cellStyle name="20% - Accent5 14 3 11" xfId="18053" xr:uid="{00000000-0005-0000-0000-000052300000}"/>
    <cellStyle name="20% - Accent5 14 3 2" xfId="18054" xr:uid="{00000000-0005-0000-0000-000053300000}"/>
    <cellStyle name="20% - Accent5 14 3 2 2" xfId="18055" xr:uid="{00000000-0005-0000-0000-000054300000}"/>
    <cellStyle name="20% - Accent5 14 3 2 2 2" xfId="18056" xr:uid="{00000000-0005-0000-0000-000055300000}"/>
    <cellStyle name="20% - Accent5 14 3 2 3" xfId="18057" xr:uid="{00000000-0005-0000-0000-000056300000}"/>
    <cellStyle name="20% - Accent5 14 3 2 3 2" xfId="18058" xr:uid="{00000000-0005-0000-0000-000057300000}"/>
    <cellStyle name="20% - Accent5 14 3 2 4" xfId="18059" xr:uid="{00000000-0005-0000-0000-000058300000}"/>
    <cellStyle name="20% - Accent5 14 3 3" xfId="18060" xr:uid="{00000000-0005-0000-0000-000059300000}"/>
    <cellStyle name="20% - Accent5 14 3 3 2" xfId="18061" xr:uid="{00000000-0005-0000-0000-00005A300000}"/>
    <cellStyle name="20% - Accent5 14 3 3 2 2" xfId="18062" xr:uid="{00000000-0005-0000-0000-00005B300000}"/>
    <cellStyle name="20% - Accent5 14 3 3 3" xfId="18063" xr:uid="{00000000-0005-0000-0000-00005C300000}"/>
    <cellStyle name="20% - Accent5 14 3 3 3 2" xfId="18064" xr:uid="{00000000-0005-0000-0000-00005D300000}"/>
    <cellStyle name="20% - Accent5 14 3 3 4" xfId="18065" xr:uid="{00000000-0005-0000-0000-00005E300000}"/>
    <cellStyle name="20% - Accent5 14 3 4" xfId="18066" xr:uid="{00000000-0005-0000-0000-00005F300000}"/>
    <cellStyle name="20% - Accent5 14 3 4 2" xfId="18067" xr:uid="{00000000-0005-0000-0000-000060300000}"/>
    <cellStyle name="20% - Accent5 14 3 4 2 2" xfId="18068" xr:uid="{00000000-0005-0000-0000-000061300000}"/>
    <cellStyle name="20% - Accent5 14 3 4 3" xfId="18069" xr:uid="{00000000-0005-0000-0000-000062300000}"/>
    <cellStyle name="20% - Accent5 14 3 5" xfId="18070" xr:uid="{00000000-0005-0000-0000-000063300000}"/>
    <cellStyle name="20% - Accent5 14 3 5 2" xfId="18071" xr:uid="{00000000-0005-0000-0000-000064300000}"/>
    <cellStyle name="20% - Accent5 14 3 6" xfId="18072" xr:uid="{00000000-0005-0000-0000-000065300000}"/>
    <cellStyle name="20% - Accent5 14 3 6 2" xfId="18073" xr:uid="{00000000-0005-0000-0000-000066300000}"/>
    <cellStyle name="20% - Accent5 14 3 7" xfId="18074" xr:uid="{00000000-0005-0000-0000-000067300000}"/>
    <cellStyle name="20% - Accent5 14 3 7 2" xfId="18075" xr:uid="{00000000-0005-0000-0000-000068300000}"/>
    <cellStyle name="20% - Accent5 14 3 8" xfId="18076" xr:uid="{00000000-0005-0000-0000-000069300000}"/>
    <cellStyle name="20% - Accent5 14 3 8 2" xfId="18077" xr:uid="{00000000-0005-0000-0000-00006A300000}"/>
    <cellStyle name="20% - Accent5 14 3 9" xfId="18078" xr:uid="{00000000-0005-0000-0000-00006B300000}"/>
    <cellStyle name="20% - Accent5 14 3 9 2" xfId="18079" xr:uid="{00000000-0005-0000-0000-00006C300000}"/>
    <cellStyle name="20% - Accent5 14 4" xfId="570" xr:uid="{00000000-0005-0000-0000-00006D300000}"/>
    <cellStyle name="20% - Accent5 14 4 2" xfId="18080" xr:uid="{00000000-0005-0000-0000-00006E300000}"/>
    <cellStyle name="20% - Accent5 14 4 2 2" xfId="18081" xr:uid="{00000000-0005-0000-0000-00006F300000}"/>
    <cellStyle name="20% - Accent5 14 4 3" xfId="18082" xr:uid="{00000000-0005-0000-0000-000070300000}"/>
    <cellStyle name="20% - Accent5 14 4 3 2" xfId="18083" xr:uid="{00000000-0005-0000-0000-000071300000}"/>
    <cellStyle name="20% - Accent5 14 4 4" xfId="18084" xr:uid="{00000000-0005-0000-0000-000072300000}"/>
    <cellStyle name="20% - Accent5 14 5" xfId="18085" xr:uid="{00000000-0005-0000-0000-000073300000}"/>
    <cellStyle name="20% - Accent5 14 5 2" xfId="18086" xr:uid="{00000000-0005-0000-0000-000074300000}"/>
    <cellStyle name="20% - Accent5 14 5 2 2" xfId="18087" xr:uid="{00000000-0005-0000-0000-000075300000}"/>
    <cellStyle name="20% - Accent5 14 5 3" xfId="18088" xr:uid="{00000000-0005-0000-0000-000076300000}"/>
    <cellStyle name="20% - Accent5 14 5 3 2" xfId="18089" xr:uid="{00000000-0005-0000-0000-000077300000}"/>
    <cellStyle name="20% - Accent5 14 5 4" xfId="18090" xr:uid="{00000000-0005-0000-0000-000078300000}"/>
    <cellStyle name="20% - Accent5 14 6" xfId="18091" xr:uid="{00000000-0005-0000-0000-000079300000}"/>
    <cellStyle name="20% - Accent5 14 6 2" xfId="18092" xr:uid="{00000000-0005-0000-0000-00007A300000}"/>
    <cellStyle name="20% - Accent5 14 6 2 2" xfId="18093" xr:uid="{00000000-0005-0000-0000-00007B300000}"/>
    <cellStyle name="20% - Accent5 14 6 3" xfId="18094" xr:uid="{00000000-0005-0000-0000-00007C300000}"/>
    <cellStyle name="20% - Accent5 14 7" xfId="18095" xr:uid="{00000000-0005-0000-0000-00007D300000}"/>
    <cellStyle name="20% - Accent5 14 7 2" xfId="18096" xr:uid="{00000000-0005-0000-0000-00007E300000}"/>
    <cellStyle name="20% - Accent5 14 8" xfId="18097" xr:uid="{00000000-0005-0000-0000-00007F300000}"/>
    <cellStyle name="20% - Accent5 14 8 2" xfId="18098" xr:uid="{00000000-0005-0000-0000-000080300000}"/>
    <cellStyle name="20% - Accent5 14 9" xfId="18099" xr:uid="{00000000-0005-0000-0000-000081300000}"/>
    <cellStyle name="20% - Accent5 14 9 2" xfId="18100" xr:uid="{00000000-0005-0000-0000-000082300000}"/>
    <cellStyle name="20% - Accent5 15" xfId="571" xr:uid="{00000000-0005-0000-0000-000083300000}"/>
    <cellStyle name="20% - Accent5 15 10" xfId="18101" xr:uid="{00000000-0005-0000-0000-000084300000}"/>
    <cellStyle name="20% - Accent5 15 10 2" xfId="18102" xr:uid="{00000000-0005-0000-0000-000085300000}"/>
    <cellStyle name="20% - Accent5 15 11" xfId="18103" xr:uid="{00000000-0005-0000-0000-000086300000}"/>
    <cellStyle name="20% - Accent5 15 11 2" xfId="18104" xr:uid="{00000000-0005-0000-0000-000087300000}"/>
    <cellStyle name="20% - Accent5 15 12" xfId="18105" xr:uid="{00000000-0005-0000-0000-000088300000}"/>
    <cellStyle name="20% - Accent5 15 12 2" xfId="18106" xr:uid="{00000000-0005-0000-0000-000089300000}"/>
    <cellStyle name="20% - Accent5 15 13" xfId="18107" xr:uid="{00000000-0005-0000-0000-00008A300000}"/>
    <cellStyle name="20% - Accent5 15 2" xfId="572" xr:uid="{00000000-0005-0000-0000-00008B300000}"/>
    <cellStyle name="20% - Accent5 15 2 10" xfId="18108" xr:uid="{00000000-0005-0000-0000-00008C300000}"/>
    <cellStyle name="20% - Accent5 15 2 10 2" xfId="18109" xr:uid="{00000000-0005-0000-0000-00008D300000}"/>
    <cellStyle name="20% - Accent5 15 2 11" xfId="18110" xr:uid="{00000000-0005-0000-0000-00008E300000}"/>
    <cellStyle name="20% - Accent5 15 2 11 2" xfId="18111" xr:uid="{00000000-0005-0000-0000-00008F300000}"/>
    <cellStyle name="20% - Accent5 15 2 12" xfId="18112" xr:uid="{00000000-0005-0000-0000-000090300000}"/>
    <cellStyle name="20% - Accent5 15 2 2" xfId="18113" xr:uid="{00000000-0005-0000-0000-000091300000}"/>
    <cellStyle name="20% - Accent5 15 2 2 10" xfId="18114" xr:uid="{00000000-0005-0000-0000-000092300000}"/>
    <cellStyle name="20% - Accent5 15 2 2 10 2" xfId="18115" xr:uid="{00000000-0005-0000-0000-000093300000}"/>
    <cellStyle name="20% - Accent5 15 2 2 11" xfId="18116" xr:uid="{00000000-0005-0000-0000-000094300000}"/>
    <cellStyle name="20% - Accent5 15 2 2 2" xfId="18117" xr:uid="{00000000-0005-0000-0000-000095300000}"/>
    <cellStyle name="20% - Accent5 15 2 2 2 2" xfId="18118" xr:uid="{00000000-0005-0000-0000-000096300000}"/>
    <cellStyle name="20% - Accent5 15 2 2 2 2 2" xfId="18119" xr:uid="{00000000-0005-0000-0000-000097300000}"/>
    <cellStyle name="20% - Accent5 15 2 2 2 3" xfId="18120" xr:uid="{00000000-0005-0000-0000-000098300000}"/>
    <cellStyle name="20% - Accent5 15 2 2 2 3 2" xfId="18121" xr:uid="{00000000-0005-0000-0000-000099300000}"/>
    <cellStyle name="20% - Accent5 15 2 2 2 4" xfId="18122" xr:uid="{00000000-0005-0000-0000-00009A300000}"/>
    <cellStyle name="20% - Accent5 15 2 2 3" xfId="18123" xr:uid="{00000000-0005-0000-0000-00009B300000}"/>
    <cellStyle name="20% - Accent5 15 2 2 3 2" xfId="18124" xr:uid="{00000000-0005-0000-0000-00009C300000}"/>
    <cellStyle name="20% - Accent5 15 2 2 3 2 2" xfId="18125" xr:uid="{00000000-0005-0000-0000-00009D300000}"/>
    <cellStyle name="20% - Accent5 15 2 2 3 3" xfId="18126" xr:uid="{00000000-0005-0000-0000-00009E300000}"/>
    <cellStyle name="20% - Accent5 15 2 2 3 3 2" xfId="18127" xr:uid="{00000000-0005-0000-0000-00009F300000}"/>
    <cellStyle name="20% - Accent5 15 2 2 3 4" xfId="18128" xr:uid="{00000000-0005-0000-0000-0000A0300000}"/>
    <cellStyle name="20% - Accent5 15 2 2 4" xfId="18129" xr:uid="{00000000-0005-0000-0000-0000A1300000}"/>
    <cellStyle name="20% - Accent5 15 2 2 4 2" xfId="18130" xr:uid="{00000000-0005-0000-0000-0000A2300000}"/>
    <cellStyle name="20% - Accent5 15 2 2 4 2 2" xfId="18131" xr:uid="{00000000-0005-0000-0000-0000A3300000}"/>
    <cellStyle name="20% - Accent5 15 2 2 4 3" xfId="18132" xr:uid="{00000000-0005-0000-0000-0000A4300000}"/>
    <cellStyle name="20% - Accent5 15 2 2 5" xfId="18133" xr:uid="{00000000-0005-0000-0000-0000A5300000}"/>
    <cellStyle name="20% - Accent5 15 2 2 5 2" xfId="18134" xr:uid="{00000000-0005-0000-0000-0000A6300000}"/>
    <cellStyle name="20% - Accent5 15 2 2 6" xfId="18135" xr:uid="{00000000-0005-0000-0000-0000A7300000}"/>
    <cellStyle name="20% - Accent5 15 2 2 6 2" xfId="18136" xr:uid="{00000000-0005-0000-0000-0000A8300000}"/>
    <cellStyle name="20% - Accent5 15 2 2 7" xfId="18137" xr:uid="{00000000-0005-0000-0000-0000A9300000}"/>
    <cellStyle name="20% - Accent5 15 2 2 7 2" xfId="18138" xr:uid="{00000000-0005-0000-0000-0000AA300000}"/>
    <cellStyle name="20% - Accent5 15 2 2 8" xfId="18139" xr:uid="{00000000-0005-0000-0000-0000AB300000}"/>
    <cellStyle name="20% - Accent5 15 2 2 8 2" xfId="18140" xr:uid="{00000000-0005-0000-0000-0000AC300000}"/>
    <cellStyle name="20% - Accent5 15 2 2 9" xfId="18141" xr:uid="{00000000-0005-0000-0000-0000AD300000}"/>
    <cellStyle name="20% - Accent5 15 2 2 9 2" xfId="18142" xr:uid="{00000000-0005-0000-0000-0000AE300000}"/>
    <cellStyle name="20% - Accent5 15 2 3" xfId="18143" xr:uid="{00000000-0005-0000-0000-0000AF300000}"/>
    <cellStyle name="20% - Accent5 15 2 3 2" xfId="18144" xr:uid="{00000000-0005-0000-0000-0000B0300000}"/>
    <cellStyle name="20% - Accent5 15 2 3 2 2" xfId="18145" xr:uid="{00000000-0005-0000-0000-0000B1300000}"/>
    <cellStyle name="20% - Accent5 15 2 3 3" xfId="18146" xr:uid="{00000000-0005-0000-0000-0000B2300000}"/>
    <cellStyle name="20% - Accent5 15 2 3 3 2" xfId="18147" xr:uid="{00000000-0005-0000-0000-0000B3300000}"/>
    <cellStyle name="20% - Accent5 15 2 3 4" xfId="18148" xr:uid="{00000000-0005-0000-0000-0000B4300000}"/>
    <cellStyle name="20% - Accent5 15 2 4" xfId="18149" xr:uid="{00000000-0005-0000-0000-0000B5300000}"/>
    <cellStyle name="20% - Accent5 15 2 4 2" xfId="18150" xr:uid="{00000000-0005-0000-0000-0000B6300000}"/>
    <cellStyle name="20% - Accent5 15 2 4 2 2" xfId="18151" xr:uid="{00000000-0005-0000-0000-0000B7300000}"/>
    <cellStyle name="20% - Accent5 15 2 4 3" xfId="18152" xr:uid="{00000000-0005-0000-0000-0000B8300000}"/>
    <cellStyle name="20% - Accent5 15 2 4 3 2" xfId="18153" xr:uid="{00000000-0005-0000-0000-0000B9300000}"/>
    <cellStyle name="20% - Accent5 15 2 4 4" xfId="18154" xr:uid="{00000000-0005-0000-0000-0000BA300000}"/>
    <cellStyle name="20% - Accent5 15 2 5" xfId="18155" xr:uid="{00000000-0005-0000-0000-0000BB300000}"/>
    <cellStyle name="20% - Accent5 15 2 5 2" xfId="18156" xr:uid="{00000000-0005-0000-0000-0000BC300000}"/>
    <cellStyle name="20% - Accent5 15 2 5 2 2" xfId="18157" xr:uid="{00000000-0005-0000-0000-0000BD300000}"/>
    <cellStyle name="20% - Accent5 15 2 5 3" xfId="18158" xr:uid="{00000000-0005-0000-0000-0000BE300000}"/>
    <cellStyle name="20% - Accent5 15 2 6" xfId="18159" xr:uid="{00000000-0005-0000-0000-0000BF300000}"/>
    <cellStyle name="20% - Accent5 15 2 6 2" xfId="18160" xr:uid="{00000000-0005-0000-0000-0000C0300000}"/>
    <cellStyle name="20% - Accent5 15 2 7" xfId="18161" xr:uid="{00000000-0005-0000-0000-0000C1300000}"/>
    <cellStyle name="20% - Accent5 15 2 7 2" xfId="18162" xr:uid="{00000000-0005-0000-0000-0000C2300000}"/>
    <cellStyle name="20% - Accent5 15 2 8" xfId="18163" xr:uid="{00000000-0005-0000-0000-0000C3300000}"/>
    <cellStyle name="20% - Accent5 15 2 8 2" xfId="18164" xr:uid="{00000000-0005-0000-0000-0000C4300000}"/>
    <cellStyle name="20% - Accent5 15 2 9" xfId="18165" xr:uid="{00000000-0005-0000-0000-0000C5300000}"/>
    <cellStyle name="20% - Accent5 15 2 9 2" xfId="18166" xr:uid="{00000000-0005-0000-0000-0000C6300000}"/>
    <cellStyle name="20% - Accent5 15 3" xfId="573" xr:uid="{00000000-0005-0000-0000-0000C7300000}"/>
    <cellStyle name="20% - Accent5 15 3 10" xfId="18167" xr:uid="{00000000-0005-0000-0000-0000C8300000}"/>
    <cellStyle name="20% - Accent5 15 3 10 2" xfId="18168" xr:uid="{00000000-0005-0000-0000-0000C9300000}"/>
    <cellStyle name="20% - Accent5 15 3 11" xfId="18169" xr:uid="{00000000-0005-0000-0000-0000CA300000}"/>
    <cellStyle name="20% - Accent5 15 3 2" xfId="18170" xr:uid="{00000000-0005-0000-0000-0000CB300000}"/>
    <cellStyle name="20% - Accent5 15 3 2 2" xfId="18171" xr:uid="{00000000-0005-0000-0000-0000CC300000}"/>
    <cellStyle name="20% - Accent5 15 3 2 2 2" xfId="18172" xr:uid="{00000000-0005-0000-0000-0000CD300000}"/>
    <cellStyle name="20% - Accent5 15 3 2 3" xfId="18173" xr:uid="{00000000-0005-0000-0000-0000CE300000}"/>
    <cellStyle name="20% - Accent5 15 3 2 3 2" xfId="18174" xr:uid="{00000000-0005-0000-0000-0000CF300000}"/>
    <cellStyle name="20% - Accent5 15 3 2 4" xfId="18175" xr:uid="{00000000-0005-0000-0000-0000D0300000}"/>
    <cellStyle name="20% - Accent5 15 3 3" xfId="18176" xr:uid="{00000000-0005-0000-0000-0000D1300000}"/>
    <cellStyle name="20% - Accent5 15 3 3 2" xfId="18177" xr:uid="{00000000-0005-0000-0000-0000D2300000}"/>
    <cellStyle name="20% - Accent5 15 3 3 2 2" xfId="18178" xr:uid="{00000000-0005-0000-0000-0000D3300000}"/>
    <cellStyle name="20% - Accent5 15 3 3 3" xfId="18179" xr:uid="{00000000-0005-0000-0000-0000D4300000}"/>
    <cellStyle name="20% - Accent5 15 3 3 3 2" xfId="18180" xr:uid="{00000000-0005-0000-0000-0000D5300000}"/>
    <cellStyle name="20% - Accent5 15 3 3 4" xfId="18181" xr:uid="{00000000-0005-0000-0000-0000D6300000}"/>
    <cellStyle name="20% - Accent5 15 3 4" xfId="18182" xr:uid="{00000000-0005-0000-0000-0000D7300000}"/>
    <cellStyle name="20% - Accent5 15 3 4 2" xfId="18183" xr:uid="{00000000-0005-0000-0000-0000D8300000}"/>
    <cellStyle name="20% - Accent5 15 3 4 2 2" xfId="18184" xr:uid="{00000000-0005-0000-0000-0000D9300000}"/>
    <cellStyle name="20% - Accent5 15 3 4 3" xfId="18185" xr:uid="{00000000-0005-0000-0000-0000DA300000}"/>
    <cellStyle name="20% - Accent5 15 3 5" xfId="18186" xr:uid="{00000000-0005-0000-0000-0000DB300000}"/>
    <cellStyle name="20% - Accent5 15 3 5 2" xfId="18187" xr:uid="{00000000-0005-0000-0000-0000DC300000}"/>
    <cellStyle name="20% - Accent5 15 3 6" xfId="18188" xr:uid="{00000000-0005-0000-0000-0000DD300000}"/>
    <cellStyle name="20% - Accent5 15 3 6 2" xfId="18189" xr:uid="{00000000-0005-0000-0000-0000DE300000}"/>
    <cellStyle name="20% - Accent5 15 3 7" xfId="18190" xr:uid="{00000000-0005-0000-0000-0000DF300000}"/>
    <cellStyle name="20% - Accent5 15 3 7 2" xfId="18191" xr:uid="{00000000-0005-0000-0000-0000E0300000}"/>
    <cellStyle name="20% - Accent5 15 3 8" xfId="18192" xr:uid="{00000000-0005-0000-0000-0000E1300000}"/>
    <cellStyle name="20% - Accent5 15 3 8 2" xfId="18193" xr:uid="{00000000-0005-0000-0000-0000E2300000}"/>
    <cellStyle name="20% - Accent5 15 3 9" xfId="18194" xr:uid="{00000000-0005-0000-0000-0000E3300000}"/>
    <cellStyle name="20% - Accent5 15 3 9 2" xfId="18195" xr:uid="{00000000-0005-0000-0000-0000E4300000}"/>
    <cellStyle name="20% - Accent5 15 4" xfId="574" xr:uid="{00000000-0005-0000-0000-0000E5300000}"/>
    <cellStyle name="20% - Accent5 15 4 2" xfId="18196" xr:uid="{00000000-0005-0000-0000-0000E6300000}"/>
    <cellStyle name="20% - Accent5 15 4 2 2" xfId="18197" xr:uid="{00000000-0005-0000-0000-0000E7300000}"/>
    <cellStyle name="20% - Accent5 15 4 3" xfId="18198" xr:uid="{00000000-0005-0000-0000-0000E8300000}"/>
    <cellStyle name="20% - Accent5 15 4 3 2" xfId="18199" xr:uid="{00000000-0005-0000-0000-0000E9300000}"/>
    <cellStyle name="20% - Accent5 15 4 4" xfId="18200" xr:uid="{00000000-0005-0000-0000-0000EA300000}"/>
    <cellStyle name="20% - Accent5 15 5" xfId="18201" xr:uid="{00000000-0005-0000-0000-0000EB300000}"/>
    <cellStyle name="20% - Accent5 15 5 2" xfId="18202" xr:uid="{00000000-0005-0000-0000-0000EC300000}"/>
    <cellStyle name="20% - Accent5 15 5 2 2" xfId="18203" xr:uid="{00000000-0005-0000-0000-0000ED300000}"/>
    <cellStyle name="20% - Accent5 15 5 3" xfId="18204" xr:uid="{00000000-0005-0000-0000-0000EE300000}"/>
    <cellStyle name="20% - Accent5 15 5 3 2" xfId="18205" xr:uid="{00000000-0005-0000-0000-0000EF300000}"/>
    <cellStyle name="20% - Accent5 15 5 4" xfId="18206" xr:uid="{00000000-0005-0000-0000-0000F0300000}"/>
    <cellStyle name="20% - Accent5 15 6" xfId="18207" xr:uid="{00000000-0005-0000-0000-0000F1300000}"/>
    <cellStyle name="20% - Accent5 15 6 2" xfId="18208" xr:uid="{00000000-0005-0000-0000-0000F2300000}"/>
    <cellStyle name="20% - Accent5 15 6 2 2" xfId="18209" xr:uid="{00000000-0005-0000-0000-0000F3300000}"/>
    <cellStyle name="20% - Accent5 15 6 3" xfId="18210" xr:uid="{00000000-0005-0000-0000-0000F4300000}"/>
    <cellStyle name="20% - Accent5 15 7" xfId="18211" xr:uid="{00000000-0005-0000-0000-0000F5300000}"/>
    <cellStyle name="20% - Accent5 15 7 2" xfId="18212" xr:uid="{00000000-0005-0000-0000-0000F6300000}"/>
    <cellStyle name="20% - Accent5 15 8" xfId="18213" xr:uid="{00000000-0005-0000-0000-0000F7300000}"/>
    <cellStyle name="20% - Accent5 15 8 2" xfId="18214" xr:uid="{00000000-0005-0000-0000-0000F8300000}"/>
    <cellStyle name="20% - Accent5 15 9" xfId="18215" xr:uid="{00000000-0005-0000-0000-0000F9300000}"/>
    <cellStyle name="20% - Accent5 15 9 2" xfId="18216" xr:uid="{00000000-0005-0000-0000-0000FA300000}"/>
    <cellStyle name="20% - Accent5 16" xfId="575" xr:uid="{00000000-0005-0000-0000-0000FB300000}"/>
    <cellStyle name="20% - Accent5 16 10" xfId="18217" xr:uid="{00000000-0005-0000-0000-0000FC300000}"/>
    <cellStyle name="20% - Accent5 16 10 2" xfId="18218" xr:uid="{00000000-0005-0000-0000-0000FD300000}"/>
    <cellStyle name="20% - Accent5 16 11" xfId="18219" xr:uid="{00000000-0005-0000-0000-0000FE300000}"/>
    <cellStyle name="20% - Accent5 16 11 2" xfId="18220" xr:uid="{00000000-0005-0000-0000-0000FF300000}"/>
    <cellStyle name="20% - Accent5 16 12" xfId="18221" xr:uid="{00000000-0005-0000-0000-000000310000}"/>
    <cellStyle name="20% - Accent5 16 12 2" xfId="18222" xr:uid="{00000000-0005-0000-0000-000001310000}"/>
    <cellStyle name="20% - Accent5 16 13" xfId="18223" xr:uid="{00000000-0005-0000-0000-000002310000}"/>
    <cellStyle name="20% - Accent5 16 2" xfId="576" xr:uid="{00000000-0005-0000-0000-000003310000}"/>
    <cellStyle name="20% - Accent5 16 2 10" xfId="18224" xr:uid="{00000000-0005-0000-0000-000004310000}"/>
    <cellStyle name="20% - Accent5 16 2 10 2" xfId="18225" xr:uid="{00000000-0005-0000-0000-000005310000}"/>
    <cellStyle name="20% - Accent5 16 2 11" xfId="18226" xr:uid="{00000000-0005-0000-0000-000006310000}"/>
    <cellStyle name="20% - Accent5 16 2 11 2" xfId="18227" xr:uid="{00000000-0005-0000-0000-000007310000}"/>
    <cellStyle name="20% - Accent5 16 2 12" xfId="18228" xr:uid="{00000000-0005-0000-0000-000008310000}"/>
    <cellStyle name="20% - Accent5 16 2 2" xfId="18229" xr:uid="{00000000-0005-0000-0000-000009310000}"/>
    <cellStyle name="20% - Accent5 16 2 2 10" xfId="18230" xr:uid="{00000000-0005-0000-0000-00000A310000}"/>
    <cellStyle name="20% - Accent5 16 2 2 10 2" xfId="18231" xr:uid="{00000000-0005-0000-0000-00000B310000}"/>
    <cellStyle name="20% - Accent5 16 2 2 11" xfId="18232" xr:uid="{00000000-0005-0000-0000-00000C310000}"/>
    <cellStyle name="20% - Accent5 16 2 2 2" xfId="18233" xr:uid="{00000000-0005-0000-0000-00000D310000}"/>
    <cellStyle name="20% - Accent5 16 2 2 2 2" xfId="18234" xr:uid="{00000000-0005-0000-0000-00000E310000}"/>
    <cellStyle name="20% - Accent5 16 2 2 2 2 2" xfId="18235" xr:uid="{00000000-0005-0000-0000-00000F310000}"/>
    <cellStyle name="20% - Accent5 16 2 2 2 3" xfId="18236" xr:uid="{00000000-0005-0000-0000-000010310000}"/>
    <cellStyle name="20% - Accent5 16 2 2 2 3 2" xfId="18237" xr:uid="{00000000-0005-0000-0000-000011310000}"/>
    <cellStyle name="20% - Accent5 16 2 2 2 4" xfId="18238" xr:uid="{00000000-0005-0000-0000-000012310000}"/>
    <cellStyle name="20% - Accent5 16 2 2 3" xfId="18239" xr:uid="{00000000-0005-0000-0000-000013310000}"/>
    <cellStyle name="20% - Accent5 16 2 2 3 2" xfId="18240" xr:uid="{00000000-0005-0000-0000-000014310000}"/>
    <cellStyle name="20% - Accent5 16 2 2 3 2 2" xfId="18241" xr:uid="{00000000-0005-0000-0000-000015310000}"/>
    <cellStyle name="20% - Accent5 16 2 2 3 3" xfId="18242" xr:uid="{00000000-0005-0000-0000-000016310000}"/>
    <cellStyle name="20% - Accent5 16 2 2 3 3 2" xfId="18243" xr:uid="{00000000-0005-0000-0000-000017310000}"/>
    <cellStyle name="20% - Accent5 16 2 2 3 4" xfId="18244" xr:uid="{00000000-0005-0000-0000-000018310000}"/>
    <cellStyle name="20% - Accent5 16 2 2 4" xfId="18245" xr:uid="{00000000-0005-0000-0000-000019310000}"/>
    <cellStyle name="20% - Accent5 16 2 2 4 2" xfId="18246" xr:uid="{00000000-0005-0000-0000-00001A310000}"/>
    <cellStyle name="20% - Accent5 16 2 2 4 2 2" xfId="18247" xr:uid="{00000000-0005-0000-0000-00001B310000}"/>
    <cellStyle name="20% - Accent5 16 2 2 4 3" xfId="18248" xr:uid="{00000000-0005-0000-0000-00001C310000}"/>
    <cellStyle name="20% - Accent5 16 2 2 5" xfId="18249" xr:uid="{00000000-0005-0000-0000-00001D310000}"/>
    <cellStyle name="20% - Accent5 16 2 2 5 2" xfId="18250" xr:uid="{00000000-0005-0000-0000-00001E310000}"/>
    <cellStyle name="20% - Accent5 16 2 2 6" xfId="18251" xr:uid="{00000000-0005-0000-0000-00001F310000}"/>
    <cellStyle name="20% - Accent5 16 2 2 6 2" xfId="18252" xr:uid="{00000000-0005-0000-0000-000020310000}"/>
    <cellStyle name="20% - Accent5 16 2 2 7" xfId="18253" xr:uid="{00000000-0005-0000-0000-000021310000}"/>
    <cellStyle name="20% - Accent5 16 2 2 7 2" xfId="18254" xr:uid="{00000000-0005-0000-0000-000022310000}"/>
    <cellStyle name="20% - Accent5 16 2 2 8" xfId="18255" xr:uid="{00000000-0005-0000-0000-000023310000}"/>
    <cellStyle name="20% - Accent5 16 2 2 8 2" xfId="18256" xr:uid="{00000000-0005-0000-0000-000024310000}"/>
    <cellStyle name="20% - Accent5 16 2 2 9" xfId="18257" xr:uid="{00000000-0005-0000-0000-000025310000}"/>
    <cellStyle name="20% - Accent5 16 2 2 9 2" xfId="18258" xr:uid="{00000000-0005-0000-0000-000026310000}"/>
    <cellStyle name="20% - Accent5 16 2 3" xfId="18259" xr:uid="{00000000-0005-0000-0000-000027310000}"/>
    <cellStyle name="20% - Accent5 16 2 3 2" xfId="18260" xr:uid="{00000000-0005-0000-0000-000028310000}"/>
    <cellStyle name="20% - Accent5 16 2 3 2 2" xfId="18261" xr:uid="{00000000-0005-0000-0000-000029310000}"/>
    <cellStyle name="20% - Accent5 16 2 3 3" xfId="18262" xr:uid="{00000000-0005-0000-0000-00002A310000}"/>
    <cellStyle name="20% - Accent5 16 2 3 3 2" xfId="18263" xr:uid="{00000000-0005-0000-0000-00002B310000}"/>
    <cellStyle name="20% - Accent5 16 2 3 4" xfId="18264" xr:uid="{00000000-0005-0000-0000-00002C310000}"/>
    <cellStyle name="20% - Accent5 16 2 4" xfId="18265" xr:uid="{00000000-0005-0000-0000-00002D310000}"/>
    <cellStyle name="20% - Accent5 16 2 4 2" xfId="18266" xr:uid="{00000000-0005-0000-0000-00002E310000}"/>
    <cellStyle name="20% - Accent5 16 2 4 2 2" xfId="18267" xr:uid="{00000000-0005-0000-0000-00002F310000}"/>
    <cellStyle name="20% - Accent5 16 2 4 3" xfId="18268" xr:uid="{00000000-0005-0000-0000-000030310000}"/>
    <cellStyle name="20% - Accent5 16 2 4 3 2" xfId="18269" xr:uid="{00000000-0005-0000-0000-000031310000}"/>
    <cellStyle name="20% - Accent5 16 2 4 4" xfId="18270" xr:uid="{00000000-0005-0000-0000-000032310000}"/>
    <cellStyle name="20% - Accent5 16 2 5" xfId="18271" xr:uid="{00000000-0005-0000-0000-000033310000}"/>
    <cellStyle name="20% - Accent5 16 2 5 2" xfId="18272" xr:uid="{00000000-0005-0000-0000-000034310000}"/>
    <cellStyle name="20% - Accent5 16 2 5 2 2" xfId="18273" xr:uid="{00000000-0005-0000-0000-000035310000}"/>
    <cellStyle name="20% - Accent5 16 2 5 3" xfId="18274" xr:uid="{00000000-0005-0000-0000-000036310000}"/>
    <cellStyle name="20% - Accent5 16 2 6" xfId="18275" xr:uid="{00000000-0005-0000-0000-000037310000}"/>
    <cellStyle name="20% - Accent5 16 2 6 2" xfId="18276" xr:uid="{00000000-0005-0000-0000-000038310000}"/>
    <cellStyle name="20% - Accent5 16 2 7" xfId="18277" xr:uid="{00000000-0005-0000-0000-000039310000}"/>
    <cellStyle name="20% - Accent5 16 2 7 2" xfId="18278" xr:uid="{00000000-0005-0000-0000-00003A310000}"/>
    <cellStyle name="20% - Accent5 16 2 8" xfId="18279" xr:uid="{00000000-0005-0000-0000-00003B310000}"/>
    <cellStyle name="20% - Accent5 16 2 8 2" xfId="18280" xr:uid="{00000000-0005-0000-0000-00003C310000}"/>
    <cellStyle name="20% - Accent5 16 2 9" xfId="18281" xr:uid="{00000000-0005-0000-0000-00003D310000}"/>
    <cellStyle name="20% - Accent5 16 2 9 2" xfId="18282" xr:uid="{00000000-0005-0000-0000-00003E310000}"/>
    <cellStyle name="20% - Accent5 16 3" xfId="577" xr:uid="{00000000-0005-0000-0000-00003F310000}"/>
    <cellStyle name="20% - Accent5 16 3 10" xfId="18283" xr:uid="{00000000-0005-0000-0000-000040310000}"/>
    <cellStyle name="20% - Accent5 16 3 10 2" xfId="18284" xr:uid="{00000000-0005-0000-0000-000041310000}"/>
    <cellStyle name="20% - Accent5 16 3 11" xfId="18285" xr:uid="{00000000-0005-0000-0000-000042310000}"/>
    <cellStyle name="20% - Accent5 16 3 2" xfId="18286" xr:uid="{00000000-0005-0000-0000-000043310000}"/>
    <cellStyle name="20% - Accent5 16 3 2 2" xfId="18287" xr:uid="{00000000-0005-0000-0000-000044310000}"/>
    <cellStyle name="20% - Accent5 16 3 2 2 2" xfId="18288" xr:uid="{00000000-0005-0000-0000-000045310000}"/>
    <cellStyle name="20% - Accent5 16 3 2 3" xfId="18289" xr:uid="{00000000-0005-0000-0000-000046310000}"/>
    <cellStyle name="20% - Accent5 16 3 2 3 2" xfId="18290" xr:uid="{00000000-0005-0000-0000-000047310000}"/>
    <cellStyle name="20% - Accent5 16 3 2 4" xfId="18291" xr:uid="{00000000-0005-0000-0000-000048310000}"/>
    <cellStyle name="20% - Accent5 16 3 3" xfId="18292" xr:uid="{00000000-0005-0000-0000-000049310000}"/>
    <cellStyle name="20% - Accent5 16 3 3 2" xfId="18293" xr:uid="{00000000-0005-0000-0000-00004A310000}"/>
    <cellStyle name="20% - Accent5 16 3 3 2 2" xfId="18294" xr:uid="{00000000-0005-0000-0000-00004B310000}"/>
    <cellStyle name="20% - Accent5 16 3 3 3" xfId="18295" xr:uid="{00000000-0005-0000-0000-00004C310000}"/>
    <cellStyle name="20% - Accent5 16 3 3 3 2" xfId="18296" xr:uid="{00000000-0005-0000-0000-00004D310000}"/>
    <cellStyle name="20% - Accent5 16 3 3 4" xfId="18297" xr:uid="{00000000-0005-0000-0000-00004E310000}"/>
    <cellStyle name="20% - Accent5 16 3 4" xfId="18298" xr:uid="{00000000-0005-0000-0000-00004F310000}"/>
    <cellStyle name="20% - Accent5 16 3 4 2" xfId="18299" xr:uid="{00000000-0005-0000-0000-000050310000}"/>
    <cellStyle name="20% - Accent5 16 3 4 2 2" xfId="18300" xr:uid="{00000000-0005-0000-0000-000051310000}"/>
    <cellStyle name="20% - Accent5 16 3 4 3" xfId="18301" xr:uid="{00000000-0005-0000-0000-000052310000}"/>
    <cellStyle name="20% - Accent5 16 3 5" xfId="18302" xr:uid="{00000000-0005-0000-0000-000053310000}"/>
    <cellStyle name="20% - Accent5 16 3 5 2" xfId="18303" xr:uid="{00000000-0005-0000-0000-000054310000}"/>
    <cellStyle name="20% - Accent5 16 3 6" xfId="18304" xr:uid="{00000000-0005-0000-0000-000055310000}"/>
    <cellStyle name="20% - Accent5 16 3 6 2" xfId="18305" xr:uid="{00000000-0005-0000-0000-000056310000}"/>
    <cellStyle name="20% - Accent5 16 3 7" xfId="18306" xr:uid="{00000000-0005-0000-0000-000057310000}"/>
    <cellStyle name="20% - Accent5 16 3 7 2" xfId="18307" xr:uid="{00000000-0005-0000-0000-000058310000}"/>
    <cellStyle name="20% - Accent5 16 3 8" xfId="18308" xr:uid="{00000000-0005-0000-0000-000059310000}"/>
    <cellStyle name="20% - Accent5 16 3 8 2" xfId="18309" xr:uid="{00000000-0005-0000-0000-00005A310000}"/>
    <cellStyle name="20% - Accent5 16 3 9" xfId="18310" xr:uid="{00000000-0005-0000-0000-00005B310000}"/>
    <cellStyle name="20% - Accent5 16 3 9 2" xfId="18311" xr:uid="{00000000-0005-0000-0000-00005C310000}"/>
    <cellStyle name="20% - Accent5 16 4" xfId="578" xr:uid="{00000000-0005-0000-0000-00005D310000}"/>
    <cellStyle name="20% - Accent5 16 4 2" xfId="18312" xr:uid="{00000000-0005-0000-0000-00005E310000}"/>
    <cellStyle name="20% - Accent5 16 4 2 2" xfId="18313" xr:uid="{00000000-0005-0000-0000-00005F310000}"/>
    <cellStyle name="20% - Accent5 16 4 3" xfId="18314" xr:uid="{00000000-0005-0000-0000-000060310000}"/>
    <cellStyle name="20% - Accent5 16 4 3 2" xfId="18315" xr:uid="{00000000-0005-0000-0000-000061310000}"/>
    <cellStyle name="20% - Accent5 16 4 4" xfId="18316" xr:uid="{00000000-0005-0000-0000-000062310000}"/>
    <cellStyle name="20% - Accent5 16 5" xfId="18317" xr:uid="{00000000-0005-0000-0000-000063310000}"/>
    <cellStyle name="20% - Accent5 16 5 2" xfId="18318" xr:uid="{00000000-0005-0000-0000-000064310000}"/>
    <cellStyle name="20% - Accent5 16 5 2 2" xfId="18319" xr:uid="{00000000-0005-0000-0000-000065310000}"/>
    <cellStyle name="20% - Accent5 16 5 3" xfId="18320" xr:uid="{00000000-0005-0000-0000-000066310000}"/>
    <cellStyle name="20% - Accent5 16 5 3 2" xfId="18321" xr:uid="{00000000-0005-0000-0000-000067310000}"/>
    <cellStyle name="20% - Accent5 16 5 4" xfId="18322" xr:uid="{00000000-0005-0000-0000-000068310000}"/>
    <cellStyle name="20% - Accent5 16 6" xfId="18323" xr:uid="{00000000-0005-0000-0000-000069310000}"/>
    <cellStyle name="20% - Accent5 16 6 2" xfId="18324" xr:uid="{00000000-0005-0000-0000-00006A310000}"/>
    <cellStyle name="20% - Accent5 16 6 2 2" xfId="18325" xr:uid="{00000000-0005-0000-0000-00006B310000}"/>
    <cellStyle name="20% - Accent5 16 6 3" xfId="18326" xr:uid="{00000000-0005-0000-0000-00006C310000}"/>
    <cellStyle name="20% - Accent5 16 7" xfId="18327" xr:uid="{00000000-0005-0000-0000-00006D310000}"/>
    <cellStyle name="20% - Accent5 16 7 2" xfId="18328" xr:uid="{00000000-0005-0000-0000-00006E310000}"/>
    <cellStyle name="20% - Accent5 16 8" xfId="18329" xr:uid="{00000000-0005-0000-0000-00006F310000}"/>
    <cellStyle name="20% - Accent5 16 8 2" xfId="18330" xr:uid="{00000000-0005-0000-0000-000070310000}"/>
    <cellStyle name="20% - Accent5 16 9" xfId="18331" xr:uid="{00000000-0005-0000-0000-000071310000}"/>
    <cellStyle name="20% - Accent5 16 9 2" xfId="18332" xr:uid="{00000000-0005-0000-0000-000072310000}"/>
    <cellStyle name="20% - Accent5 17" xfId="579" xr:uid="{00000000-0005-0000-0000-000073310000}"/>
    <cellStyle name="20% - Accent5 17 10" xfId="18333" xr:uid="{00000000-0005-0000-0000-000074310000}"/>
    <cellStyle name="20% - Accent5 17 10 2" xfId="18334" xr:uid="{00000000-0005-0000-0000-000075310000}"/>
    <cellStyle name="20% - Accent5 17 11" xfId="18335" xr:uid="{00000000-0005-0000-0000-000076310000}"/>
    <cellStyle name="20% - Accent5 17 11 2" xfId="18336" xr:uid="{00000000-0005-0000-0000-000077310000}"/>
    <cellStyle name="20% - Accent5 17 12" xfId="18337" xr:uid="{00000000-0005-0000-0000-000078310000}"/>
    <cellStyle name="20% - Accent5 17 12 2" xfId="18338" xr:uid="{00000000-0005-0000-0000-000079310000}"/>
    <cellStyle name="20% - Accent5 17 13" xfId="18339" xr:uid="{00000000-0005-0000-0000-00007A310000}"/>
    <cellStyle name="20% - Accent5 17 2" xfId="580" xr:uid="{00000000-0005-0000-0000-00007B310000}"/>
    <cellStyle name="20% - Accent5 17 2 10" xfId="18340" xr:uid="{00000000-0005-0000-0000-00007C310000}"/>
    <cellStyle name="20% - Accent5 17 2 10 2" xfId="18341" xr:uid="{00000000-0005-0000-0000-00007D310000}"/>
    <cellStyle name="20% - Accent5 17 2 11" xfId="18342" xr:uid="{00000000-0005-0000-0000-00007E310000}"/>
    <cellStyle name="20% - Accent5 17 2 11 2" xfId="18343" xr:uid="{00000000-0005-0000-0000-00007F310000}"/>
    <cellStyle name="20% - Accent5 17 2 12" xfId="18344" xr:uid="{00000000-0005-0000-0000-000080310000}"/>
    <cellStyle name="20% - Accent5 17 2 2" xfId="18345" xr:uid="{00000000-0005-0000-0000-000081310000}"/>
    <cellStyle name="20% - Accent5 17 2 2 10" xfId="18346" xr:uid="{00000000-0005-0000-0000-000082310000}"/>
    <cellStyle name="20% - Accent5 17 2 2 10 2" xfId="18347" xr:uid="{00000000-0005-0000-0000-000083310000}"/>
    <cellStyle name="20% - Accent5 17 2 2 11" xfId="18348" xr:uid="{00000000-0005-0000-0000-000084310000}"/>
    <cellStyle name="20% - Accent5 17 2 2 2" xfId="18349" xr:uid="{00000000-0005-0000-0000-000085310000}"/>
    <cellStyle name="20% - Accent5 17 2 2 2 2" xfId="18350" xr:uid="{00000000-0005-0000-0000-000086310000}"/>
    <cellStyle name="20% - Accent5 17 2 2 2 2 2" xfId="18351" xr:uid="{00000000-0005-0000-0000-000087310000}"/>
    <cellStyle name="20% - Accent5 17 2 2 2 3" xfId="18352" xr:uid="{00000000-0005-0000-0000-000088310000}"/>
    <cellStyle name="20% - Accent5 17 2 2 2 3 2" xfId="18353" xr:uid="{00000000-0005-0000-0000-000089310000}"/>
    <cellStyle name="20% - Accent5 17 2 2 2 4" xfId="18354" xr:uid="{00000000-0005-0000-0000-00008A310000}"/>
    <cellStyle name="20% - Accent5 17 2 2 3" xfId="18355" xr:uid="{00000000-0005-0000-0000-00008B310000}"/>
    <cellStyle name="20% - Accent5 17 2 2 3 2" xfId="18356" xr:uid="{00000000-0005-0000-0000-00008C310000}"/>
    <cellStyle name="20% - Accent5 17 2 2 3 2 2" xfId="18357" xr:uid="{00000000-0005-0000-0000-00008D310000}"/>
    <cellStyle name="20% - Accent5 17 2 2 3 3" xfId="18358" xr:uid="{00000000-0005-0000-0000-00008E310000}"/>
    <cellStyle name="20% - Accent5 17 2 2 3 3 2" xfId="18359" xr:uid="{00000000-0005-0000-0000-00008F310000}"/>
    <cellStyle name="20% - Accent5 17 2 2 3 4" xfId="18360" xr:uid="{00000000-0005-0000-0000-000090310000}"/>
    <cellStyle name="20% - Accent5 17 2 2 4" xfId="18361" xr:uid="{00000000-0005-0000-0000-000091310000}"/>
    <cellStyle name="20% - Accent5 17 2 2 4 2" xfId="18362" xr:uid="{00000000-0005-0000-0000-000092310000}"/>
    <cellStyle name="20% - Accent5 17 2 2 4 2 2" xfId="18363" xr:uid="{00000000-0005-0000-0000-000093310000}"/>
    <cellStyle name="20% - Accent5 17 2 2 4 3" xfId="18364" xr:uid="{00000000-0005-0000-0000-000094310000}"/>
    <cellStyle name="20% - Accent5 17 2 2 5" xfId="18365" xr:uid="{00000000-0005-0000-0000-000095310000}"/>
    <cellStyle name="20% - Accent5 17 2 2 5 2" xfId="18366" xr:uid="{00000000-0005-0000-0000-000096310000}"/>
    <cellStyle name="20% - Accent5 17 2 2 6" xfId="18367" xr:uid="{00000000-0005-0000-0000-000097310000}"/>
    <cellStyle name="20% - Accent5 17 2 2 6 2" xfId="18368" xr:uid="{00000000-0005-0000-0000-000098310000}"/>
    <cellStyle name="20% - Accent5 17 2 2 7" xfId="18369" xr:uid="{00000000-0005-0000-0000-000099310000}"/>
    <cellStyle name="20% - Accent5 17 2 2 7 2" xfId="18370" xr:uid="{00000000-0005-0000-0000-00009A310000}"/>
    <cellStyle name="20% - Accent5 17 2 2 8" xfId="18371" xr:uid="{00000000-0005-0000-0000-00009B310000}"/>
    <cellStyle name="20% - Accent5 17 2 2 8 2" xfId="18372" xr:uid="{00000000-0005-0000-0000-00009C310000}"/>
    <cellStyle name="20% - Accent5 17 2 2 9" xfId="18373" xr:uid="{00000000-0005-0000-0000-00009D310000}"/>
    <cellStyle name="20% - Accent5 17 2 2 9 2" xfId="18374" xr:uid="{00000000-0005-0000-0000-00009E310000}"/>
    <cellStyle name="20% - Accent5 17 2 3" xfId="18375" xr:uid="{00000000-0005-0000-0000-00009F310000}"/>
    <cellStyle name="20% - Accent5 17 2 3 2" xfId="18376" xr:uid="{00000000-0005-0000-0000-0000A0310000}"/>
    <cellStyle name="20% - Accent5 17 2 3 2 2" xfId="18377" xr:uid="{00000000-0005-0000-0000-0000A1310000}"/>
    <cellStyle name="20% - Accent5 17 2 3 3" xfId="18378" xr:uid="{00000000-0005-0000-0000-0000A2310000}"/>
    <cellStyle name="20% - Accent5 17 2 3 3 2" xfId="18379" xr:uid="{00000000-0005-0000-0000-0000A3310000}"/>
    <cellStyle name="20% - Accent5 17 2 3 4" xfId="18380" xr:uid="{00000000-0005-0000-0000-0000A4310000}"/>
    <cellStyle name="20% - Accent5 17 2 4" xfId="18381" xr:uid="{00000000-0005-0000-0000-0000A5310000}"/>
    <cellStyle name="20% - Accent5 17 2 4 2" xfId="18382" xr:uid="{00000000-0005-0000-0000-0000A6310000}"/>
    <cellStyle name="20% - Accent5 17 2 4 2 2" xfId="18383" xr:uid="{00000000-0005-0000-0000-0000A7310000}"/>
    <cellStyle name="20% - Accent5 17 2 4 3" xfId="18384" xr:uid="{00000000-0005-0000-0000-0000A8310000}"/>
    <cellStyle name="20% - Accent5 17 2 4 3 2" xfId="18385" xr:uid="{00000000-0005-0000-0000-0000A9310000}"/>
    <cellStyle name="20% - Accent5 17 2 4 4" xfId="18386" xr:uid="{00000000-0005-0000-0000-0000AA310000}"/>
    <cellStyle name="20% - Accent5 17 2 5" xfId="18387" xr:uid="{00000000-0005-0000-0000-0000AB310000}"/>
    <cellStyle name="20% - Accent5 17 2 5 2" xfId="18388" xr:uid="{00000000-0005-0000-0000-0000AC310000}"/>
    <cellStyle name="20% - Accent5 17 2 5 2 2" xfId="18389" xr:uid="{00000000-0005-0000-0000-0000AD310000}"/>
    <cellStyle name="20% - Accent5 17 2 5 3" xfId="18390" xr:uid="{00000000-0005-0000-0000-0000AE310000}"/>
    <cellStyle name="20% - Accent5 17 2 6" xfId="18391" xr:uid="{00000000-0005-0000-0000-0000AF310000}"/>
    <cellStyle name="20% - Accent5 17 2 6 2" xfId="18392" xr:uid="{00000000-0005-0000-0000-0000B0310000}"/>
    <cellStyle name="20% - Accent5 17 2 7" xfId="18393" xr:uid="{00000000-0005-0000-0000-0000B1310000}"/>
    <cellStyle name="20% - Accent5 17 2 7 2" xfId="18394" xr:uid="{00000000-0005-0000-0000-0000B2310000}"/>
    <cellStyle name="20% - Accent5 17 2 8" xfId="18395" xr:uid="{00000000-0005-0000-0000-0000B3310000}"/>
    <cellStyle name="20% - Accent5 17 2 8 2" xfId="18396" xr:uid="{00000000-0005-0000-0000-0000B4310000}"/>
    <cellStyle name="20% - Accent5 17 2 9" xfId="18397" xr:uid="{00000000-0005-0000-0000-0000B5310000}"/>
    <cellStyle name="20% - Accent5 17 2 9 2" xfId="18398" xr:uid="{00000000-0005-0000-0000-0000B6310000}"/>
    <cellStyle name="20% - Accent5 17 3" xfId="581" xr:uid="{00000000-0005-0000-0000-0000B7310000}"/>
    <cellStyle name="20% - Accent5 17 3 10" xfId="18399" xr:uid="{00000000-0005-0000-0000-0000B8310000}"/>
    <cellStyle name="20% - Accent5 17 3 10 2" xfId="18400" xr:uid="{00000000-0005-0000-0000-0000B9310000}"/>
    <cellStyle name="20% - Accent5 17 3 11" xfId="18401" xr:uid="{00000000-0005-0000-0000-0000BA310000}"/>
    <cellStyle name="20% - Accent5 17 3 2" xfId="18402" xr:uid="{00000000-0005-0000-0000-0000BB310000}"/>
    <cellStyle name="20% - Accent5 17 3 2 2" xfId="18403" xr:uid="{00000000-0005-0000-0000-0000BC310000}"/>
    <cellStyle name="20% - Accent5 17 3 2 2 2" xfId="18404" xr:uid="{00000000-0005-0000-0000-0000BD310000}"/>
    <cellStyle name="20% - Accent5 17 3 2 3" xfId="18405" xr:uid="{00000000-0005-0000-0000-0000BE310000}"/>
    <cellStyle name="20% - Accent5 17 3 2 3 2" xfId="18406" xr:uid="{00000000-0005-0000-0000-0000BF310000}"/>
    <cellStyle name="20% - Accent5 17 3 2 4" xfId="18407" xr:uid="{00000000-0005-0000-0000-0000C0310000}"/>
    <cellStyle name="20% - Accent5 17 3 3" xfId="18408" xr:uid="{00000000-0005-0000-0000-0000C1310000}"/>
    <cellStyle name="20% - Accent5 17 3 3 2" xfId="18409" xr:uid="{00000000-0005-0000-0000-0000C2310000}"/>
    <cellStyle name="20% - Accent5 17 3 3 2 2" xfId="18410" xr:uid="{00000000-0005-0000-0000-0000C3310000}"/>
    <cellStyle name="20% - Accent5 17 3 3 3" xfId="18411" xr:uid="{00000000-0005-0000-0000-0000C4310000}"/>
    <cellStyle name="20% - Accent5 17 3 3 3 2" xfId="18412" xr:uid="{00000000-0005-0000-0000-0000C5310000}"/>
    <cellStyle name="20% - Accent5 17 3 3 4" xfId="18413" xr:uid="{00000000-0005-0000-0000-0000C6310000}"/>
    <cellStyle name="20% - Accent5 17 3 4" xfId="18414" xr:uid="{00000000-0005-0000-0000-0000C7310000}"/>
    <cellStyle name="20% - Accent5 17 3 4 2" xfId="18415" xr:uid="{00000000-0005-0000-0000-0000C8310000}"/>
    <cellStyle name="20% - Accent5 17 3 4 2 2" xfId="18416" xr:uid="{00000000-0005-0000-0000-0000C9310000}"/>
    <cellStyle name="20% - Accent5 17 3 4 3" xfId="18417" xr:uid="{00000000-0005-0000-0000-0000CA310000}"/>
    <cellStyle name="20% - Accent5 17 3 5" xfId="18418" xr:uid="{00000000-0005-0000-0000-0000CB310000}"/>
    <cellStyle name="20% - Accent5 17 3 5 2" xfId="18419" xr:uid="{00000000-0005-0000-0000-0000CC310000}"/>
    <cellStyle name="20% - Accent5 17 3 6" xfId="18420" xr:uid="{00000000-0005-0000-0000-0000CD310000}"/>
    <cellStyle name="20% - Accent5 17 3 6 2" xfId="18421" xr:uid="{00000000-0005-0000-0000-0000CE310000}"/>
    <cellStyle name="20% - Accent5 17 3 7" xfId="18422" xr:uid="{00000000-0005-0000-0000-0000CF310000}"/>
    <cellStyle name="20% - Accent5 17 3 7 2" xfId="18423" xr:uid="{00000000-0005-0000-0000-0000D0310000}"/>
    <cellStyle name="20% - Accent5 17 3 8" xfId="18424" xr:uid="{00000000-0005-0000-0000-0000D1310000}"/>
    <cellStyle name="20% - Accent5 17 3 8 2" xfId="18425" xr:uid="{00000000-0005-0000-0000-0000D2310000}"/>
    <cellStyle name="20% - Accent5 17 3 9" xfId="18426" xr:uid="{00000000-0005-0000-0000-0000D3310000}"/>
    <cellStyle name="20% - Accent5 17 3 9 2" xfId="18427" xr:uid="{00000000-0005-0000-0000-0000D4310000}"/>
    <cellStyle name="20% - Accent5 17 4" xfId="582" xr:uid="{00000000-0005-0000-0000-0000D5310000}"/>
    <cellStyle name="20% - Accent5 17 4 2" xfId="18428" xr:uid="{00000000-0005-0000-0000-0000D6310000}"/>
    <cellStyle name="20% - Accent5 17 4 2 2" xfId="18429" xr:uid="{00000000-0005-0000-0000-0000D7310000}"/>
    <cellStyle name="20% - Accent5 17 4 3" xfId="18430" xr:uid="{00000000-0005-0000-0000-0000D8310000}"/>
    <cellStyle name="20% - Accent5 17 4 3 2" xfId="18431" xr:uid="{00000000-0005-0000-0000-0000D9310000}"/>
    <cellStyle name="20% - Accent5 17 4 4" xfId="18432" xr:uid="{00000000-0005-0000-0000-0000DA310000}"/>
    <cellStyle name="20% - Accent5 17 5" xfId="18433" xr:uid="{00000000-0005-0000-0000-0000DB310000}"/>
    <cellStyle name="20% - Accent5 17 5 2" xfId="18434" xr:uid="{00000000-0005-0000-0000-0000DC310000}"/>
    <cellStyle name="20% - Accent5 17 5 2 2" xfId="18435" xr:uid="{00000000-0005-0000-0000-0000DD310000}"/>
    <cellStyle name="20% - Accent5 17 5 3" xfId="18436" xr:uid="{00000000-0005-0000-0000-0000DE310000}"/>
    <cellStyle name="20% - Accent5 17 5 3 2" xfId="18437" xr:uid="{00000000-0005-0000-0000-0000DF310000}"/>
    <cellStyle name="20% - Accent5 17 5 4" xfId="18438" xr:uid="{00000000-0005-0000-0000-0000E0310000}"/>
    <cellStyle name="20% - Accent5 17 6" xfId="18439" xr:uid="{00000000-0005-0000-0000-0000E1310000}"/>
    <cellStyle name="20% - Accent5 17 6 2" xfId="18440" xr:uid="{00000000-0005-0000-0000-0000E2310000}"/>
    <cellStyle name="20% - Accent5 17 6 2 2" xfId="18441" xr:uid="{00000000-0005-0000-0000-0000E3310000}"/>
    <cellStyle name="20% - Accent5 17 6 3" xfId="18442" xr:uid="{00000000-0005-0000-0000-0000E4310000}"/>
    <cellStyle name="20% - Accent5 17 7" xfId="18443" xr:uid="{00000000-0005-0000-0000-0000E5310000}"/>
    <cellStyle name="20% - Accent5 17 7 2" xfId="18444" xr:uid="{00000000-0005-0000-0000-0000E6310000}"/>
    <cellStyle name="20% - Accent5 17 8" xfId="18445" xr:uid="{00000000-0005-0000-0000-0000E7310000}"/>
    <cellStyle name="20% - Accent5 17 8 2" xfId="18446" xr:uid="{00000000-0005-0000-0000-0000E8310000}"/>
    <cellStyle name="20% - Accent5 17 9" xfId="18447" xr:uid="{00000000-0005-0000-0000-0000E9310000}"/>
    <cellStyle name="20% - Accent5 17 9 2" xfId="18448" xr:uid="{00000000-0005-0000-0000-0000EA310000}"/>
    <cellStyle name="20% - Accent5 18" xfId="583" xr:uid="{00000000-0005-0000-0000-0000EB310000}"/>
    <cellStyle name="20% - Accent5 18 10" xfId="18449" xr:uid="{00000000-0005-0000-0000-0000EC310000}"/>
    <cellStyle name="20% - Accent5 18 10 2" xfId="18450" xr:uid="{00000000-0005-0000-0000-0000ED310000}"/>
    <cellStyle name="20% - Accent5 18 11" xfId="18451" xr:uid="{00000000-0005-0000-0000-0000EE310000}"/>
    <cellStyle name="20% - Accent5 18 11 2" xfId="18452" xr:uid="{00000000-0005-0000-0000-0000EF310000}"/>
    <cellStyle name="20% - Accent5 18 12" xfId="18453" xr:uid="{00000000-0005-0000-0000-0000F0310000}"/>
    <cellStyle name="20% - Accent5 18 12 2" xfId="18454" xr:uid="{00000000-0005-0000-0000-0000F1310000}"/>
    <cellStyle name="20% - Accent5 18 13" xfId="18455" xr:uid="{00000000-0005-0000-0000-0000F2310000}"/>
    <cellStyle name="20% - Accent5 18 2" xfId="584" xr:uid="{00000000-0005-0000-0000-0000F3310000}"/>
    <cellStyle name="20% - Accent5 18 2 10" xfId="18456" xr:uid="{00000000-0005-0000-0000-0000F4310000}"/>
    <cellStyle name="20% - Accent5 18 2 10 2" xfId="18457" xr:uid="{00000000-0005-0000-0000-0000F5310000}"/>
    <cellStyle name="20% - Accent5 18 2 11" xfId="18458" xr:uid="{00000000-0005-0000-0000-0000F6310000}"/>
    <cellStyle name="20% - Accent5 18 2 11 2" xfId="18459" xr:uid="{00000000-0005-0000-0000-0000F7310000}"/>
    <cellStyle name="20% - Accent5 18 2 12" xfId="18460" xr:uid="{00000000-0005-0000-0000-0000F8310000}"/>
    <cellStyle name="20% - Accent5 18 2 2" xfId="18461" xr:uid="{00000000-0005-0000-0000-0000F9310000}"/>
    <cellStyle name="20% - Accent5 18 2 2 10" xfId="18462" xr:uid="{00000000-0005-0000-0000-0000FA310000}"/>
    <cellStyle name="20% - Accent5 18 2 2 10 2" xfId="18463" xr:uid="{00000000-0005-0000-0000-0000FB310000}"/>
    <cellStyle name="20% - Accent5 18 2 2 11" xfId="18464" xr:uid="{00000000-0005-0000-0000-0000FC310000}"/>
    <cellStyle name="20% - Accent5 18 2 2 2" xfId="18465" xr:uid="{00000000-0005-0000-0000-0000FD310000}"/>
    <cellStyle name="20% - Accent5 18 2 2 2 2" xfId="18466" xr:uid="{00000000-0005-0000-0000-0000FE310000}"/>
    <cellStyle name="20% - Accent5 18 2 2 2 2 2" xfId="18467" xr:uid="{00000000-0005-0000-0000-0000FF310000}"/>
    <cellStyle name="20% - Accent5 18 2 2 2 3" xfId="18468" xr:uid="{00000000-0005-0000-0000-000000320000}"/>
    <cellStyle name="20% - Accent5 18 2 2 2 3 2" xfId="18469" xr:uid="{00000000-0005-0000-0000-000001320000}"/>
    <cellStyle name="20% - Accent5 18 2 2 2 4" xfId="18470" xr:uid="{00000000-0005-0000-0000-000002320000}"/>
    <cellStyle name="20% - Accent5 18 2 2 3" xfId="18471" xr:uid="{00000000-0005-0000-0000-000003320000}"/>
    <cellStyle name="20% - Accent5 18 2 2 3 2" xfId="18472" xr:uid="{00000000-0005-0000-0000-000004320000}"/>
    <cellStyle name="20% - Accent5 18 2 2 3 2 2" xfId="18473" xr:uid="{00000000-0005-0000-0000-000005320000}"/>
    <cellStyle name="20% - Accent5 18 2 2 3 3" xfId="18474" xr:uid="{00000000-0005-0000-0000-000006320000}"/>
    <cellStyle name="20% - Accent5 18 2 2 3 3 2" xfId="18475" xr:uid="{00000000-0005-0000-0000-000007320000}"/>
    <cellStyle name="20% - Accent5 18 2 2 3 4" xfId="18476" xr:uid="{00000000-0005-0000-0000-000008320000}"/>
    <cellStyle name="20% - Accent5 18 2 2 4" xfId="18477" xr:uid="{00000000-0005-0000-0000-000009320000}"/>
    <cellStyle name="20% - Accent5 18 2 2 4 2" xfId="18478" xr:uid="{00000000-0005-0000-0000-00000A320000}"/>
    <cellStyle name="20% - Accent5 18 2 2 4 2 2" xfId="18479" xr:uid="{00000000-0005-0000-0000-00000B320000}"/>
    <cellStyle name="20% - Accent5 18 2 2 4 3" xfId="18480" xr:uid="{00000000-0005-0000-0000-00000C320000}"/>
    <cellStyle name="20% - Accent5 18 2 2 5" xfId="18481" xr:uid="{00000000-0005-0000-0000-00000D320000}"/>
    <cellStyle name="20% - Accent5 18 2 2 5 2" xfId="18482" xr:uid="{00000000-0005-0000-0000-00000E320000}"/>
    <cellStyle name="20% - Accent5 18 2 2 6" xfId="18483" xr:uid="{00000000-0005-0000-0000-00000F320000}"/>
    <cellStyle name="20% - Accent5 18 2 2 6 2" xfId="18484" xr:uid="{00000000-0005-0000-0000-000010320000}"/>
    <cellStyle name="20% - Accent5 18 2 2 7" xfId="18485" xr:uid="{00000000-0005-0000-0000-000011320000}"/>
    <cellStyle name="20% - Accent5 18 2 2 7 2" xfId="18486" xr:uid="{00000000-0005-0000-0000-000012320000}"/>
    <cellStyle name="20% - Accent5 18 2 2 8" xfId="18487" xr:uid="{00000000-0005-0000-0000-000013320000}"/>
    <cellStyle name="20% - Accent5 18 2 2 8 2" xfId="18488" xr:uid="{00000000-0005-0000-0000-000014320000}"/>
    <cellStyle name="20% - Accent5 18 2 2 9" xfId="18489" xr:uid="{00000000-0005-0000-0000-000015320000}"/>
    <cellStyle name="20% - Accent5 18 2 2 9 2" xfId="18490" xr:uid="{00000000-0005-0000-0000-000016320000}"/>
    <cellStyle name="20% - Accent5 18 2 3" xfId="18491" xr:uid="{00000000-0005-0000-0000-000017320000}"/>
    <cellStyle name="20% - Accent5 18 2 3 2" xfId="18492" xr:uid="{00000000-0005-0000-0000-000018320000}"/>
    <cellStyle name="20% - Accent5 18 2 3 2 2" xfId="18493" xr:uid="{00000000-0005-0000-0000-000019320000}"/>
    <cellStyle name="20% - Accent5 18 2 3 3" xfId="18494" xr:uid="{00000000-0005-0000-0000-00001A320000}"/>
    <cellStyle name="20% - Accent5 18 2 3 3 2" xfId="18495" xr:uid="{00000000-0005-0000-0000-00001B320000}"/>
    <cellStyle name="20% - Accent5 18 2 3 4" xfId="18496" xr:uid="{00000000-0005-0000-0000-00001C320000}"/>
    <cellStyle name="20% - Accent5 18 2 4" xfId="18497" xr:uid="{00000000-0005-0000-0000-00001D320000}"/>
    <cellStyle name="20% - Accent5 18 2 4 2" xfId="18498" xr:uid="{00000000-0005-0000-0000-00001E320000}"/>
    <cellStyle name="20% - Accent5 18 2 4 2 2" xfId="18499" xr:uid="{00000000-0005-0000-0000-00001F320000}"/>
    <cellStyle name="20% - Accent5 18 2 4 3" xfId="18500" xr:uid="{00000000-0005-0000-0000-000020320000}"/>
    <cellStyle name="20% - Accent5 18 2 4 3 2" xfId="18501" xr:uid="{00000000-0005-0000-0000-000021320000}"/>
    <cellStyle name="20% - Accent5 18 2 4 4" xfId="18502" xr:uid="{00000000-0005-0000-0000-000022320000}"/>
    <cellStyle name="20% - Accent5 18 2 5" xfId="18503" xr:uid="{00000000-0005-0000-0000-000023320000}"/>
    <cellStyle name="20% - Accent5 18 2 5 2" xfId="18504" xr:uid="{00000000-0005-0000-0000-000024320000}"/>
    <cellStyle name="20% - Accent5 18 2 5 2 2" xfId="18505" xr:uid="{00000000-0005-0000-0000-000025320000}"/>
    <cellStyle name="20% - Accent5 18 2 5 3" xfId="18506" xr:uid="{00000000-0005-0000-0000-000026320000}"/>
    <cellStyle name="20% - Accent5 18 2 6" xfId="18507" xr:uid="{00000000-0005-0000-0000-000027320000}"/>
    <cellStyle name="20% - Accent5 18 2 6 2" xfId="18508" xr:uid="{00000000-0005-0000-0000-000028320000}"/>
    <cellStyle name="20% - Accent5 18 2 7" xfId="18509" xr:uid="{00000000-0005-0000-0000-000029320000}"/>
    <cellStyle name="20% - Accent5 18 2 7 2" xfId="18510" xr:uid="{00000000-0005-0000-0000-00002A320000}"/>
    <cellStyle name="20% - Accent5 18 2 8" xfId="18511" xr:uid="{00000000-0005-0000-0000-00002B320000}"/>
    <cellStyle name="20% - Accent5 18 2 8 2" xfId="18512" xr:uid="{00000000-0005-0000-0000-00002C320000}"/>
    <cellStyle name="20% - Accent5 18 2 9" xfId="18513" xr:uid="{00000000-0005-0000-0000-00002D320000}"/>
    <cellStyle name="20% - Accent5 18 2 9 2" xfId="18514" xr:uid="{00000000-0005-0000-0000-00002E320000}"/>
    <cellStyle name="20% - Accent5 18 3" xfId="585" xr:uid="{00000000-0005-0000-0000-00002F320000}"/>
    <cellStyle name="20% - Accent5 18 3 10" xfId="18515" xr:uid="{00000000-0005-0000-0000-000030320000}"/>
    <cellStyle name="20% - Accent5 18 3 10 2" xfId="18516" xr:uid="{00000000-0005-0000-0000-000031320000}"/>
    <cellStyle name="20% - Accent5 18 3 11" xfId="18517" xr:uid="{00000000-0005-0000-0000-000032320000}"/>
    <cellStyle name="20% - Accent5 18 3 2" xfId="18518" xr:uid="{00000000-0005-0000-0000-000033320000}"/>
    <cellStyle name="20% - Accent5 18 3 2 2" xfId="18519" xr:uid="{00000000-0005-0000-0000-000034320000}"/>
    <cellStyle name="20% - Accent5 18 3 2 2 2" xfId="18520" xr:uid="{00000000-0005-0000-0000-000035320000}"/>
    <cellStyle name="20% - Accent5 18 3 2 3" xfId="18521" xr:uid="{00000000-0005-0000-0000-000036320000}"/>
    <cellStyle name="20% - Accent5 18 3 2 3 2" xfId="18522" xr:uid="{00000000-0005-0000-0000-000037320000}"/>
    <cellStyle name="20% - Accent5 18 3 2 4" xfId="18523" xr:uid="{00000000-0005-0000-0000-000038320000}"/>
    <cellStyle name="20% - Accent5 18 3 3" xfId="18524" xr:uid="{00000000-0005-0000-0000-000039320000}"/>
    <cellStyle name="20% - Accent5 18 3 3 2" xfId="18525" xr:uid="{00000000-0005-0000-0000-00003A320000}"/>
    <cellStyle name="20% - Accent5 18 3 3 2 2" xfId="18526" xr:uid="{00000000-0005-0000-0000-00003B320000}"/>
    <cellStyle name="20% - Accent5 18 3 3 3" xfId="18527" xr:uid="{00000000-0005-0000-0000-00003C320000}"/>
    <cellStyle name="20% - Accent5 18 3 3 3 2" xfId="18528" xr:uid="{00000000-0005-0000-0000-00003D320000}"/>
    <cellStyle name="20% - Accent5 18 3 3 4" xfId="18529" xr:uid="{00000000-0005-0000-0000-00003E320000}"/>
    <cellStyle name="20% - Accent5 18 3 4" xfId="18530" xr:uid="{00000000-0005-0000-0000-00003F320000}"/>
    <cellStyle name="20% - Accent5 18 3 4 2" xfId="18531" xr:uid="{00000000-0005-0000-0000-000040320000}"/>
    <cellStyle name="20% - Accent5 18 3 4 2 2" xfId="18532" xr:uid="{00000000-0005-0000-0000-000041320000}"/>
    <cellStyle name="20% - Accent5 18 3 4 3" xfId="18533" xr:uid="{00000000-0005-0000-0000-000042320000}"/>
    <cellStyle name="20% - Accent5 18 3 5" xfId="18534" xr:uid="{00000000-0005-0000-0000-000043320000}"/>
    <cellStyle name="20% - Accent5 18 3 5 2" xfId="18535" xr:uid="{00000000-0005-0000-0000-000044320000}"/>
    <cellStyle name="20% - Accent5 18 3 6" xfId="18536" xr:uid="{00000000-0005-0000-0000-000045320000}"/>
    <cellStyle name="20% - Accent5 18 3 6 2" xfId="18537" xr:uid="{00000000-0005-0000-0000-000046320000}"/>
    <cellStyle name="20% - Accent5 18 3 7" xfId="18538" xr:uid="{00000000-0005-0000-0000-000047320000}"/>
    <cellStyle name="20% - Accent5 18 3 7 2" xfId="18539" xr:uid="{00000000-0005-0000-0000-000048320000}"/>
    <cellStyle name="20% - Accent5 18 3 8" xfId="18540" xr:uid="{00000000-0005-0000-0000-000049320000}"/>
    <cellStyle name="20% - Accent5 18 3 8 2" xfId="18541" xr:uid="{00000000-0005-0000-0000-00004A320000}"/>
    <cellStyle name="20% - Accent5 18 3 9" xfId="18542" xr:uid="{00000000-0005-0000-0000-00004B320000}"/>
    <cellStyle name="20% - Accent5 18 3 9 2" xfId="18543" xr:uid="{00000000-0005-0000-0000-00004C320000}"/>
    <cellStyle name="20% - Accent5 18 4" xfId="586" xr:uid="{00000000-0005-0000-0000-00004D320000}"/>
    <cellStyle name="20% - Accent5 18 4 2" xfId="18544" xr:uid="{00000000-0005-0000-0000-00004E320000}"/>
    <cellStyle name="20% - Accent5 18 4 2 2" xfId="18545" xr:uid="{00000000-0005-0000-0000-00004F320000}"/>
    <cellStyle name="20% - Accent5 18 4 3" xfId="18546" xr:uid="{00000000-0005-0000-0000-000050320000}"/>
    <cellStyle name="20% - Accent5 18 4 3 2" xfId="18547" xr:uid="{00000000-0005-0000-0000-000051320000}"/>
    <cellStyle name="20% - Accent5 18 4 4" xfId="18548" xr:uid="{00000000-0005-0000-0000-000052320000}"/>
    <cellStyle name="20% - Accent5 18 5" xfId="18549" xr:uid="{00000000-0005-0000-0000-000053320000}"/>
    <cellStyle name="20% - Accent5 18 5 2" xfId="18550" xr:uid="{00000000-0005-0000-0000-000054320000}"/>
    <cellStyle name="20% - Accent5 18 5 2 2" xfId="18551" xr:uid="{00000000-0005-0000-0000-000055320000}"/>
    <cellStyle name="20% - Accent5 18 5 3" xfId="18552" xr:uid="{00000000-0005-0000-0000-000056320000}"/>
    <cellStyle name="20% - Accent5 18 5 3 2" xfId="18553" xr:uid="{00000000-0005-0000-0000-000057320000}"/>
    <cellStyle name="20% - Accent5 18 5 4" xfId="18554" xr:uid="{00000000-0005-0000-0000-000058320000}"/>
    <cellStyle name="20% - Accent5 18 6" xfId="18555" xr:uid="{00000000-0005-0000-0000-000059320000}"/>
    <cellStyle name="20% - Accent5 18 6 2" xfId="18556" xr:uid="{00000000-0005-0000-0000-00005A320000}"/>
    <cellStyle name="20% - Accent5 18 6 2 2" xfId="18557" xr:uid="{00000000-0005-0000-0000-00005B320000}"/>
    <cellStyle name="20% - Accent5 18 6 3" xfId="18558" xr:uid="{00000000-0005-0000-0000-00005C320000}"/>
    <cellStyle name="20% - Accent5 18 7" xfId="18559" xr:uid="{00000000-0005-0000-0000-00005D320000}"/>
    <cellStyle name="20% - Accent5 18 7 2" xfId="18560" xr:uid="{00000000-0005-0000-0000-00005E320000}"/>
    <cellStyle name="20% - Accent5 18 8" xfId="18561" xr:uid="{00000000-0005-0000-0000-00005F320000}"/>
    <cellStyle name="20% - Accent5 18 8 2" xfId="18562" xr:uid="{00000000-0005-0000-0000-000060320000}"/>
    <cellStyle name="20% - Accent5 18 9" xfId="18563" xr:uid="{00000000-0005-0000-0000-000061320000}"/>
    <cellStyle name="20% - Accent5 18 9 2" xfId="18564" xr:uid="{00000000-0005-0000-0000-000062320000}"/>
    <cellStyle name="20% - Accent5 19" xfId="587" xr:uid="{00000000-0005-0000-0000-000063320000}"/>
    <cellStyle name="20% - Accent5 19 10" xfId="18565" xr:uid="{00000000-0005-0000-0000-000064320000}"/>
    <cellStyle name="20% - Accent5 19 10 2" xfId="18566" xr:uid="{00000000-0005-0000-0000-000065320000}"/>
    <cellStyle name="20% - Accent5 19 11" xfId="18567" xr:uid="{00000000-0005-0000-0000-000066320000}"/>
    <cellStyle name="20% - Accent5 19 11 2" xfId="18568" xr:uid="{00000000-0005-0000-0000-000067320000}"/>
    <cellStyle name="20% - Accent5 19 12" xfId="18569" xr:uid="{00000000-0005-0000-0000-000068320000}"/>
    <cellStyle name="20% - Accent5 19 12 2" xfId="18570" xr:uid="{00000000-0005-0000-0000-000069320000}"/>
    <cellStyle name="20% - Accent5 19 13" xfId="18571" xr:uid="{00000000-0005-0000-0000-00006A320000}"/>
    <cellStyle name="20% - Accent5 19 2" xfId="588" xr:uid="{00000000-0005-0000-0000-00006B320000}"/>
    <cellStyle name="20% - Accent5 19 2 10" xfId="18572" xr:uid="{00000000-0005-0000-0000-00006C320000}"/>
    <cellStyle name="20% - Accent5 19 2 10 2" xfId="18573" xr:uid="{00000000-0005-0000-0000-00006D320000}"/>
    <cellStyle name="20% - Accent5 19 2 11" xfId="18574" xr:uid="{00000000-0005-0000-0000-00006E320000}"/>
    <cellStyle name="20% - Accent5 19 2 11 2" xfId="18575" xr:uid="{00000000-0005-0000-0000-00006F320000}"/>
    <cellStyle name="20% - Accent5 19 2 12" xfId="18576" xr:uid="{00000000-0005-0000-0000-000070320000}"/>
    <cellStyle name="20% - Accent5 19 2 2" xfId="18577" xr:uid="{00000000-0005-0000-0000-000071320000}"/>
    <cellStyle name="20% - Accent5 19 2 2 10" xfId="18578" xr:uid="{00000000-0005-0000-0000-000072320000}"/>
    <cellStyle name="20% - Accent5 19 2 2 10 2" xfId="18579" xr:uid="{00000000-0005-0000-0000-000073320000}"/>
    <cellStyle name="20% - Accent5 19 2 2 11" xfId="18580" xr:uid="{00000000-0005-0000-0000-000074320000}"/>
    <cellStyle name="20% - Accent5 19 2 2 2" xfId="18581" xr:uid="{00000000-0005-0000-0000-000075320000}"/>
    <cellStyle name="20% - Accent5 19 2 2 2 2" xfId="18582" xr:uid="{00000000-0005-0000-0000-000076320000}"/>
    <cellStyle name="20% - Accent5 19 2 2 2 2 2" xfId="18583" xr:uid="{00000000-0005-0000-0000-000077320000}"/>
    <cellStyle name="20% - Accent5 19 2 2 2 3" xfId="18584" xr:uid="{00000000-0005-0000-0000-000078320000}"/>
    <cellStyle name="20% - Accent5 19 2 2 2 3 2" xfId="18585" xr:uid="{00000000-0005-0000-0000-000079320000}"/>
    <cellStyle name="20% - Accent5 19 2 2 2 4" xfId="18586" xr:uid="{00000000-0005-0000-0000-00007A320000}"/>
    <cellStyle name="20% - Accent5 19 2 2 3" xfId="18587" xr:uid="{00000000-0005-0000-0000-00007B320000}"/>
    <cellStyle name="20% - Accent5 19 2 2 3 2" xfId="18588" xr:uid="{00000000-0005-0000-0000-00007C320000}"/>
    <cellStyle name="20% - Accent5 19 2 2 3 2 2" xfId="18589" xr:uid="{00000000-0005-0000-0000-00007D320000}"/>
    <cellStyle name="20% - Accent5 19 2 2 3 3" xfId="18590" xr:uid="{00000000-0005-0000-0000-00007E320000}"/>
    <cellStyle name="20% - Accent5 19 2 2 3 3 2" xfId="18591" xr:uid="{00000000-0005-0000-0000-00007F320000}"/>
    <cellStyle name="20% - Accent5 19 2 2 3 4" xfId="18592" xr:uid="{00000000-0005-0000-0000-000080320000}"/>
    <cellStyle name="20% - Accent5 19 2 2 4" xfId="18593" xr:uid="{00000000-0005-0000-0000-000081320000}"/>
    <cellStyle name="20% - Accent5 19 2 2 4 2" xfId="18594" xr:uid="{00000000-0005-0000-0000-000082320000}"/>
    <cellStyle name="20% - Accent5 19 2 2 4 2 2" xfId="18595" xr:uid="{00000000-0005-0000-0000-000083320000}"/>
    <cellStyle name="20% - Accent5 19 2 2 4 3" xfId="18596" xr:uid="{00000000-0005-0000-0000-000084320000}"/>
    <cellStyle name="20% - Accent5 19 2 2 5" xfId="18597" xr:uid="{00000000-0005-0000-0000-000085320000}"/>
    <cellStyle name="20% - Accent5 19 2 2 5 2" xfId="18598" xr:uid="{00000000-0005-0000-0000-000086320000}"/>
    <cellStyle name="20% - Accent5 19 2 2 6" xfId="18599" xr:uid="{00000000-0005-0000-0000-000087320000}"/>
    <cellStyle name="20% - Accent5 19 2 2 6 2" xfId="18600" xr:uid="{00000000-0005-0000-0000-000088320000}"/>
    <cellStyle name="20% - Accent5 19 2 2 7" xfId="18601" xr:uid="{00000000-0005-0000-0000-000089320000}"/>
    <cellStyle name="20% - Accent5 19 2 2 7 2" xfId="18602" xr:uid="{00000000-0005-0000-0000-00008A320000}"/>
    <cellStyle name="20% - Accent5 19 2 2 8" xfId="18603" xr:uid="{00000000-0005-0000-0000-00008B320000}"/>
    <cellStyle name="20% - Accent5 19 2 2 8 2" xfId="18604" xr:uid="{00000000-0005-0000-0000-00008C320000}"/>
    <cellStyle name="20% - Accent5 19 2 2 9" xfId="18605" xr:uid="{00000000-0005-0000-0000-00008D320000}"/>
    <cellStyle name="20% - Accent5 19 2 2 9 2" xfId="18606" xr:uid="{00000000-0005-0000-0000-00008E320000}"/>
    <cellStyle name="20% - Accent5 19 2 3" xfId="18607" xr:uid="{00000000-0005-0000-0000-00008F320000}"/>
    <cellStyle name="20% - Accent5 19 2 3 2" xfId="18608" xr:uid="{00000000-0005-0000-0000-000090320000}"/>
    <cellStyle name="20% - Accent5 19 2 3 2 2" xfId="18609" xr:uid="{00000000-0005-0000-0000-000091320000}"/>
    <cellStyle name="20% - Accent5 19 2 3 3" xfId="18610" xr:uid="{00000000-0005-0000-0000-000092320000}"/>
    <cellStyle name="20% - Accent5 19 2 3 3 2" xfId="18611" xr:uid="{00000000-0005-0000-0000-000093320000}"/>
    <cellStyle name="20% - Accent5 19 2 3 4" xfId="18612" xr:uid="{00000000-0005-0000-0000-000094320000}"/>
    <cellStyle name="20% - Accent5 19 2 4" xfId="18613" xr:uid="{00000000-0005-0000-0000-000095320000}"/>
    <cellStyle name="20% - Accent5 19 2 4 2" xfId="18614" xr:uid="{00000000-0005-0000-0000-000096320000}"/>
    <cellStyle name="20% - Accent5 19 2 4 2 2" xfId="18615" xr:uid="{00000000-0005-0000-0000-000097320000}"/>
    <cellStyle name="20% - Accent5 19 2 4 3" xfId="18616" xr:uid="{00000000-0005-0000-0000-000098320000}"/>
    <cellStyle name="20% - Accent5 19 2 4 3 2" xfId="18617" xr:uid="{00000000-0005-0000-0000-000099320000}"/>
    <cellStyle name="20% - Accent5 19 2 4 4" xfId="18618" xr:uid="{00000000-0005-0000-0000-00009A320000}"/>
    <cellStyle name="20% - Accent5 19 2 5" xfId="18619" xr:uid="{00000000-0005-0000-0000-00009B320000}"/>
    <cellStyle name="20% - Accent5 19 2 5 2" xfId="18620" xr:uid="{00000000-0005-0000-0000-00009C320000}"/>
    <cellStyle name="20% - Accent5 19 2 5 2 2" xfId="18621" xr:uid="{00000000-0005-0000-0000-00009D320000}"/>
    <cellStyle name="20% - Accent5 19 2 5 3" xfId="18622" xr:uid="{00000000-0005-0000-0000-00009E320000}"/>
    <cellStyle name="20% - Accent5 19 2 6" xfId="18623" xr:uid="{00000000-0005-0000-0000-00009F320000}"/>
    <cellStyle name="20% - Accent5 19 2 6 2" xfId="18624" xr:uid="{00000000-0005-0000-0000-0000A0320000}"/>
    <cellStyle name="20% - Accent5 19 2 7" xfId="18625" xr:uid="{00000000-0005-0000-0000-0000A1320000}"/>
    <cellStyle name="20% - Accent5 19 2 7 2" xfId="18626" xr:uid="{00000000-0005-0000-0000-0000A2320000}"/>
    <cellStyle name="20% - Accent5 19 2 8" xfId="18627" xr:uid="{00000000-0005-0000-0000-0000A3320000}"/>
    <cellStyle name="20% - Accent5 19 2 8 2" xfId="18628" xr:uid="{00000000-0005-0000-0000-0000A4320000}"/>
    <cellStyle name="20% - Accent5 19 2 9" xfId="18629" xr:uid="{00000000-0005-0000-0000-0000A5320000}"/>
    <cellStyle name="20% - Accent5 19 2 9 2" xfId="18630" xr:uid="{00000000-0005-0000-0000-0000A6320000}"/>
    <cellStyle name="20% - Accent5 19 3" xfId="589" xr:uid="{00000000-0005-0000-0000-0000A7320000}"/>
    <cellStyle name="20% - Accent5 19 3 10" xfId="18631" xr:uid="{00000000-0005-0000-0000-0000A8320000}"/>
    <cellStyle name="20% - Accent5 19 3 10 2" xfId="18632" xr:uid="{00000000-0005-0000-0000-0000A9320000}"/>
    <cellStyle name="20% - Accent5 19 3 11" xfId="18633" xr:uid="{00000000-0005-0000-0000-0000AA320000}"/>
    <cellStyle name="20% - Accent5 19 3 2" xfId="18634" xr:uid="{00000000-0005-0000-0000-0000AB320000}"/>
    <cellStyle name="20% - Accent5 19 3 2 2" xfId="18635" xr:uid="{00000000-0005-0000-0000-0000AC320000}"/>
    <cellStyle name="20% - Accent5 19 3 2 2 2" xfId="18636" xr:uid="{00000000-0005-0000-0000-0000AD320000}"/>
    <cellStyle name="20% - Accent5 19 3 2 3" xfId="18637" xr:uid="{00000000-0005-0000-0000-0000AE320000}"/>
    <cellStyle name="20% - Accent5 19 3 2 3 2" xfId="18638" xr:uid="{00000000-0005-0000-0000-0000AF320000}"/>
    <cellStyle name="20% - Accent5 19 3 2 4" xfId="18639" xr:uid="{00000000-0005-0000-0000-0000B0320000}"/>
    <cellStyle name="20% - Accent5 19 3 3" xfId="18640" xr:uid="{00000000-0005-0000-0000-0000B1320000}"/>
    <cellStyle name="20% - Accent5 19 3 3 2" xfId="18641" xr:uid="{00000000-0005-0000-0000-0000B2320000}"/>
    <cellStyle name="20% - Accent5 19 3 3 2 2" xfId="18642" xr:uid="{00000000-0005-0000-0000-0000B3320000}"/>
    <cellStyle name="20% - Accent5 19 3 3 3" xfId="18643" xr:uid="{00000000-0005-0000-0000-0000B4320000}"/>
    <cellStyle name="20% - Accent5 19 3 3 3 2" xfId="18644" xr:uid="{00000000-0005-0000-0000-0000B5320000}"/>
    <cellStyle name="20% - Accent5 19 3 3 4" xfId="18645" xr:uid="{00000000-0005-0000-0000-0000B6320000}"/>
    <cellStyle name="20% - Accent5 19 3 4" xfId="18646" xr:uid="{00000000-0005-0000-0000-0000B7320000}"/>
    <cellStyle name="20% - Accent5 19 3 4 2" xfId="18647" xr:uid="{00000000-0005-0000-0000-0000B8320000}"/>
    <cellStyle name="20% - Accent5 19 3 4 2 2" xfId="18648" xr:uid="{00000000-0005-0000-0000-0000B9320000}"/>
    <cellStyle name="20% - Accent5 19 3 4 3" xfId="18649" xr:uid="{00000000-0005-0000-0000-0000BA320000}"/>
    <cellStyle name="20% - Accent5 19 3 5" xfId="18650" xr:uid="{00000000-0005-0000-0000-0000BB320000}"/>
    <cellStyle name="20% - Accent5 19 3 5 2" xfId="18651" xr:uid="{00000000-0005-0000-0000-0000BC320000}"/>
    <cellStyle name="20% - Accent5 19 3 6" xfId="18652" xr:uid="{00000000-0005-0000-0000-0000BD320000}"/>
    <cellStyle name="20% - Accent5 19 3 6 2" xfId="18653" xr:uid="{00000000-0005-0000-0000-0000BE320000}"/>
    <cellStyle name="20% - Accent5 19 3 7" xfId="18654" xr:uid="{00000000-0005-0000-0000-0000BF320000}"/>
    <cellStyle name="20% - Accent5 19 3 7 2" xfId="18655" xr:uid="{00000000-0005-0000-0000-0000C0320000}"/>
    <cellStyle name="20% - Accent5 19 3 8" xfId="18656" xr:uid="{00000000-0005-0000-0000-0000C1320000}"/>
    <cellStyle name="20% - Accent5 19 3 8 2" xfId="18657" xr:uid="{00000000-0005-0000-0000-0000C2320000}"/>
    <cellStyle name="20% - Accent5 19 3 9" xfId="18658" xr:uid="{00000000-0005-0000-0000-0000C3320000}"/>
    <cellStyle name="20% - Accent5 19 3 9 2" xfId="18659" xr:uid="{00000000-0005-0000-0000-0000C4320000}"/>
    <cellStyle name="20% - Accent5 19 4" xfId="590" xr:uid="{00000000-0005-0000-0000-0000C5320000}"/>
    <cellStyle name="20% - Accent5 19 4 2" xfId="18660" xr:uid="{00000000-0005-0000-0000-0000C6320000}"/>
    <cellStyle name="20% - Accent5 19 4 2 2" xfId="18661" xr:uid="{00000000-0005-0000-0000-0000C7320000}"/>
    <cellStyle name="20% - Accent5 19 4 3" xfId="18662" xr:uid="{00000000-0005-0000-0000-0000C8320000}"/>
    <cellStyle name="20% - Accent5 19 4 3 2" xfId="18663" xr:uid="{00000000-0005-0000-0000-0000C9320000}"/>
    <cellStyle name="20% - Accent5 19 4 4" xfId="18664" xr:uid="{00000000-0005-0000-0000-0000CA320000}"/>
    <cellStyle name="20% - Accent5 19 5" xfId="18665" xr:uid="{00000000-0005-0000-0000-0000CB320000}"/>
    <cellStyle name="20% - Accent5 19 5 2" xfId="18666" xr:uid="{00000000-0005-0000-0000-0000CC320000}"/>
    <cellStyle name="20% - Accent5 19 5 2 2" xfId="18667" xr:uid="{00000000-0005-0000-0000-0000CD320000}"/>
    <cellStyle name="20% - Accent5 19 5 3" xfId="18668" xr:uid="{00000000-0005-0000-0000-0000CE320000}"/>
    <cellStyle name="20% - Accent5 19 5 3 2" xfId="18669" xr:uid="{00000000-0005-0000-0000-0000CF320000}"/>
    <cellStyle name="20% - Accent5 19 5 4" xfId="18670" xr:uid="{00000000-0005-0000-0000-0000D0320000}"/>
    <cellStyle name="20% - Accent5 19 6" xfId="18671" xr:uid="{00000000-0005-0000-0000-0000D1320000}"/>
    <cellStyle name="20% - Accent5 19 6 2" xfId="18672" xr:uid="{00000000-0005-0000-0000-0000D2320000}"/>
    <cellStyle name="20% - Accent5 19 6 2 2" xfId="18673" xr:uid="{00000000-0005-0000-0000-0000D3320000}"/>
    <cellStyle name="20% - Accent5 19 6 3" xfId="18674" xr:uid="{00000000-0005-0000-0000-0000D4320000}"/>
    <cellStyle name="20% - Accent5 19 7" xfId="18675" xr:uid="{00000000-0005-0000-0000-0000D5320000}"/>
    <cellStyle name="20% - Accent5 19 7 2" xfId="18676" xr:uid="{00000000-0005-0000-0000-0000D6320000}"/>
    <cellStyle name="20% - Accent5 19 8" xfId="18677" xr:uid="{00000000-0005-0000-0000-0000D7320000}"/>
    <cellStyle name="20% - Accent5 19 8 2" xfId="18678" xr:uid="{00000000-0005-0000-0000-0000D8320000}"/>
    <cellStyle name="20% - Accent5 19 9" xfId="18679" xr:uid="{00000000-0005-0000-0000-0000D9320000}"/>
    <cellStyle name="20% - Accent5 19 9 2" xfId="18680" xr:uid="{00000000-0005-0000-0000-0000DA320000}"/>
    <cellStyle name="20% - Accent5 2" xfId="591" xr:uid="{00000000-0005-0000-0000-0000DB320000}"/>
    <cellStyle name="20% - Accent5 2 10" xfId="18681" xr:uid="{00000000-0005-0000-0000-0000DC320000}"/>
    <cellStyle name="20% - Accent5 2 10 2" xfId="18682" xr:uid="{00000000-0005-0000-0000-0000DD320000}"/>
    <cellStyle name="20% - Accent5 2 11" xfId="18683" xr:uid="{00000000-0005-0000-0000-0000DE320000}"/>
    <cellStyle name="20% - Accent5 2 11 2" xfId="18684" xr:uid="{00000000-0005-0000-0000-0000DF320000}"/>
    <cellStyle name="20% - Accent5 2 12" xfId="18685" xr:uid="{00000000-0005-0000-0000-0000E0320000}"/>
    <cellStyle name="20% - Accent5 2 12 2" xfId="18686" xr:uid="{00000000-0005-0000-0000-0000E1320000}"/>
    <cellStyle name="20% - Accent5 2 13" xfId="18687" xr:uid="{00000000-0005-0000-0000-0000E2320000}"/>
    <cellStyle name="20% - Accent5 2 13 2" xfId="18688" xr:uid="{00000000-0005-0000-0000-0000E3320000}"/>
    <cellStyle name="20% - Accent5 2 14" xfId="18689" xr:uid="{00000000-0005-0000-0000-0000E4320000}"/>
    <cellStyle name="20% - Accent5 2 2" xfId="592" xr:uid="{00000000-0005-0000-0000-0000E5320000}"/>
    <cellStyle name="20% - Accent5 2 2 2" xfId="18690" xr:uid="{00000000-0005-0000-0000-0000E6320000}"/>
    <cellStyle name="20% - Accent5 2 2 2 2" xfId="18691" xr:uid="{00000000-0005-0000-0000-0000E7320000}"/>
    <cellStyle name="20% - Accent5 2 2 2 3" xfId="18692" xr:uid="{00000000-0005-0000-0000-0000E8320000}"/>
    <cellStyle name="20% - Accent5 2 3" xfId="593" xr:uid="{00000000-0005-0000-0000-0000E9320000}"/>
    <cellStyle name="20% - Accent5 2 3 10" xfId="18693" xr:uid="{00000000-0005-0000-0000-0000EA320000}"/>
    <cellStyle name="20% - Accent5 2 3 10 2" xfId="18694" xr:uid="{00000000-0005-0000-0000-0000EB320000}"/>
    <cellStyle name="20% - Accent5 2 3 11" xfId="18695" xr:uid="{00000000-0005-0000-0000-0000EC320000}"/>
    <cellStyle name="20% - Accent5 2 3 11 2" xfId="18696" xr:uid="{00000000-0005-0000-0000-0000ED320000}"/>
    <cellStyle name="20% - Accent5 2 3 12" xfId="18697" xr:uid="{00000000-0005-0000-0000-0000EE320000}"/>
    <cellStyle name="20% - Accent5 2 3 2" xfId="594" xr:uid="{00000000-0005-0000-0000-0000EF320000}"/>
    <cellStyle name="20% - Accent5 2 3 2 10" xfId="18698" xr:uid="{00000000-0005-0000-0000-0000F0320000}"/>
    <cellStyle name="20% - Accent5 2 3 2 10 2" xfId="18699" xr:uid="{00000000-0005-0000-0000-0000F1320000}"/>
    <cellStyle name="20% - Accent5 2 3 2 11" xfId="18700" xr:uid="{00000000-0005-0000-0000-0000F2320000}"/>
    <cellStyle name="20% - Accent5 2 3 2 2" xfId="18701" xr:uid="{00000000-0005-0000-0000-0000F3320000}"/>
    <cellStyle name="20% - Accent5 2 3 2 2 2" xfId="18702" xr:uid="{00000000-0005-0000-0000-0000F4320000}"/>
    <cellStyle name="20% - Accent5 2 3 2 2 2 2" xfId="18703" xr:uid="{00000000-0005-0000-0000-0000F5320000}"/>
    <cellStyle name="20% - Accent5 2 3 2 2 3" xfId="18704" xr:uid="{00000000-0005-0000-0000-0000F6320000}"/>
    <cellStyle name="20% - Accent5 2 3 2 2 3 2" xfId="18705" xr:uid="{00000000-0005-0000-0000-0000F7320000}"/>
    <cellStyle name="20% - Accent5 2 3 2 2 4" xfId="18706" xr:uid="{00000000-0005-0000-0000-0000F8320000}"/>
    <cellStyle name="20% - Accent5 2 3 2 3" xfId="18707" xr:uid="{00000000-0005-0000-0000-0000F9320000}"/>
    <cellStyle name="20% - Accent5 2 3 2 3 2" xfId="18708" xr:uid="{00000000-0005-0000-0000-0000FA320000}"/>
    <cellStyle name="20% - Accent5 2 3 2 3 2 2" xfId="18709" xr:uid="{00000000-0005-0000-0000-0000FB320000}"/>
    <cellStyle name="20% - Accent5 2 3 2 3 3" xfId="18710" xr:uid="{00000000-0005-0000-0000-0000FC320000}"/>
    <cellStyle name="20% - Accent5 2 3 2 3 3 2" xfId="18711" xr:uid="{00000000-0005-0000-0000-0000FD320000}"/>
    <cellStyle name="20% - Accent5 2 3 2 3 4" xfId="18712" xr:uid="{00000000-0005-0000-0000-0000FE320000}"/>
    <cellStyle name="20% - Accent5 2 3 2 4" xfId="18713" xr:uid="{00000000-0005-0000-0000-0000FF320000}"/>
    <cellStyle name="20% - Accent5 2 3 2 4 2" xfId="18714" xr:uid="{00000000-0005-0000-0000-000000330000}"/>
    <cellStyle name="20% - Accent5 2 3 2 4 2 2" xfId="18715" xr:uid="{00000000-0005-0000-0000-000001330000}"/>
    <cellStyle name="20% - Accent5 2 3 2 4 3" xfId="18716" xr:uid="{00000000-0005-0000-0000-000002330000}"/>
    <cellStyle name="20% - Accent5 2 3 2 5" xfId="18717" xr:uid="{00000000-0005-0000-0000-000003330000}"/>
    <cellStyle name="20% - Accent5 2 3 2 5 2" xfId="18718" xr:uid="{00000000-0005-0000-0000-000004330000}"/>
    <cellStyle name="20% - Accent5 2 3 2 6" xfId="18719" xr:uid="{00000000-0005-0000-0000-000005330000}"/>
    <cellStyle name="20% - Accent5 2 3 2 6 2" xfId="18720" xr:uid="{00000000-0005-0000-0000-000006330000}"/>
    <cellStyle name="20% - Accent5 2 3 2 7" xfId="18721" xr:uid="{00000000-0005-0000-0000-000007330000}"/>
    <cellStyle name="20% - Accent5 2 3 2 7 2" xfId="18722" xr:uid="{00000000-0005-0000-0000-000008330000}"/>
    <cellStyle name="20% - Accent5 2 3 2 8" xfId="18723" xr:uid="{00000000-0005-0000-0000-000009330000}"/>
    <cellStyle name="20% - Accent5 2 3 2 8 2" xfId="18724" xr:uid="{00000000-0005-0000-0000-00000A330000}"/>
    <cellStyle name="20% - Accent5 2 3 2 9" xfId="18725" xr:uid="{00000000-0005-0000-0000-00000B330000}"/>
    <cellStyle name="20% - Accent5 2 3 2 9 2" xfId="18726" xr:uid="{00000000-0005-0000-0000-00000C330000}"/>
    <cellStyle name="20% - Accent5 2 3 3" xfId="595" xr:uid="{00000000-0005-0000-0000-00000D330000}"/>
    <cellStyle name="20% - Accent5 2 3 3 2" xfId="18727" xr:uid="{00000000-0005-0000-0000-00000E330000}"/>
    <cellStyle name="20% - Accent5 2 3 3 2 2" xfId="18728" xr:uid="{00000000-0005-0000-0000-00000F330000}"/>
    <cellStyle name="20% - Accent5 2 3 3 3" xfId="18729" xr:uid="{00000000-0005-0000-0000-000010330000}"/>
    <cellStyle name="20% - Accent5 2 3 3 3 2" xfId="18730" xr:uid="{00000000-0005-0000-0000-000011330000}"/>
    <cellStyle name="20% - Accent5 2 3 3 4" xfId="18731" xr:uid="{00000000-0005-0000-0000-000012330000}"/>
    <cellStyle name="20% - Accent5 2 3 4" xfId="18732" xr:uid="{00000000-0005-0000-0000-000013330000}"/>
    <cellStyle name="20% - Accent5 2 3 4 2" xfId="18733" xr:uid="{00000000-0005-0000-0000-000014330000}"/>
    <cellStyle name="20% - Accent5 2 3 4 2 2" xfId="18734" xr:uid="{00000000-0005-0000-0000-000015330000}"/>
    <cellStyle name="20% - Accent5 2 3 4 3" xfId="18735" xr:uid="{00000000-0005-0000-0000-000016330000}"/>
    <cellStyle name="20% - Accent5 2 3 4 3 2" xfId="18736" xr:uid="{00000000-0005-0000-0000-000017330000}"/>
    <cellStyle name="20% - Accent5 2 3 4 4" xfId="18737" xr:uid="{00000000-0005-0000-0000-000018330000}"/>
    <cellStyle name="20% - Accent5 2 3 5" xfId="18738" xr:uid="{00000000-0005-0000-0000-000019330000}"/>
    <cellStyle name="20% - Accent5 2 3 5 2" xfId="18739" xr:uid="{00000000-0005-0000-0000-00001A330000}"/>
    <cellStyle name="20% - Accent5 2 3 5 2 2" xfId="18740" xr:uid="{00000000-0005-0000-0000-00001B330000}"/>
    <cellStyle name="20% - Accent5 2 3 5 3" xfId="18741" xr:uid="{00000000-0005-0000-0000-00001C330000}"/>
    <cellStyle name="20% - Accent5 2 3 6" xfId="18742" xr:uid="{00000000-0005-0000-0000-00001D330000}"/>
    <cellStyle name="20% - Accent5 2 3 6 2" xfId="18743" xr:uid="{00000000-0005-0000-0000-00001E330000}"/>
    <cellStyle name="20% - Accent5 2 3 7" xfId="18744" xr:uid="{00000000-0005-0000-0000-00001F330000}"/>
    <cellStyle name="20% - Accent5 2 3 7 2" xfId="18745" xr:uid="{00000000-0005-0000-0000-000020330000}"/>
    <cellStyle name="20% - Accent5 2 3 8" xfId="18746" xr:uid="{00000000-0005-0000-0000-000021330000}"/>
    <cellStyle name="20% - Accent5 2 3 8 2" xfId="18747" xr:uid="{00000000-0005-0000-0000-000022330000}"/>
    <cellStyle name="20% - Accent5 2 3 9" xfId="18748" xr:uid="{00000000-0005-0000-0000-000023330000}"/>
    <cellStyle name="20% - Accent5 2 3 9 2" xfId="18749" xr:uid="{00000000-0005-0000-0000-000024330000}"/>
    <cellStyle name="20% - Accent5 2 3_FY11 Repairs" xfId="596" xr:uid="{00000000-0005-0000-0000-000025330000}"/>
    <cellStyle name="20% - Accent5 2 4" xfId="597" xr:uid="{00000000-0005-0000-0000-000026330000}"/>
    <cellStyle name="20% - Accent5 2 4 10" xfId="18750" xr:uid="{00000000-0005-0000-0000-000027330000}"/>
    <cellStyle name="20% - Accent5 2 4 10 2" xfId="18751" xr:uid="{00000000-0005-0000-0000-000028330000}"/>
    <cellStyle name="20% - Accent5 2 4 11" xfId="18752" xr:uid="{00000000-0005-0000-0000-000029330000}"/>
    <cellStyle name="20% - Accent5 2 4 2" xfId="18753" xr:uid="{00000000-0005-0000-0000-00002A330000}"/>
    <cellStyle name="20% - Accent5 2 4 2 2" xfId="18754" xr:uid="{00000000-0005-0000-0000-00002B330000}"/>
    <cellStyle name="20% - Accent5 2 4 2 2 2" xfId="18755" xr:uid="{00000000-0005-0000-0000-00002C330000}"/>
    <cellStyle name="20% - Accent5 2 4 2 3" xfId="18756" xr:uid="{00000000-0005-0000-0000-00002D330000}"/>
    <cellStyle name="20% - Accent5 2 4 2 3 2" xfId="18757" xr:uid="{00000000-0005-0000-0000-00002E330000}"/>
    <cellStyle name="20% - Accent5 2 4 2 4" xfId="18758" xr:uid="{00000000-0005-0000-0000-00002F330000}"/>
    <cellStyle name="20% - Accent5 2 4 3" xfId="18759" xr:uid="{00000000-0005-0000-0000-000030330000}"/>
    <cellStyle name="20% - Accent5 2 4 3 2" xfId="18760" xr:uid="{00000000-0005-0000-0000-000031330000}"/>
    <cellStyle name="20% - Accent5 2 4 3 2 2" xfId="18761" xr:uid="{00000000-0005-0000-0000-000032330000}"/>
    <cellStyle name="20% - Accent5 2 4 3 3" xfId="18762" xr:uid="{00000000-0005-0000-0000-000033330000}"/>
    <cellStyle name="20% - Accent5 2 4 3 3 2" xfId="18763" xr:uid="{00000000-0005-0000-0000-000034330000}"/>
    <cellStyle name="20% - Accent5 2 4 3 4" xfId="18764" xr:uid="{00000000-0005-0000-0000-000035330000}"/>
    <cellStyle name="20% - Accent5 2 4 4" xfId="18765" xr:uid="{00000000-0005-0000-0000-000036330000}"/>
    <cellStyle name="20% - Accent5 2 4 4 2" xfId="18766" xr:uid="{00000000-0005-0000-0000-000037330000}"/>
    <cellStyle name="20% - Accent5 2 4 4 2 2" xfId="18767" xr:uid="{00000000-0005-0000-0000-000038330000}"/>
    <cellStyle name="20% - Accent5 2 4 4 3" xfId="18768" xr:uid="{00000000-0005-0000-0000-000039330000}"/>
    <cellStyle name="20% - Accent5 2 4 5" xfId="18769" xr:uid="{00000000-0005-0000-0000-00003A330000}"/>
    <cellStyle name="20% - Accent5 2 4 5 2" xfId="18770" xr:uid="{00000000-0005-0000-0000-00003B330000}"/>
    <cellStyle name="20% - Accent5 2 4 6" xfId="18771" xr:uid="{00000000-0005-0000-0000-00003C330000}"/>
    <cellStyle name="20% - Accent5 2 4 6 2" xfId="18772" xr:uid="{00000000-0005-0000-0000-00003D330000}"/>
    <cellStyle name="20% - Accent5 2 4 7" xfId="18773" xr:uid="{00000000-0005-0000-0000-00003E330000}"/>
    <cellStyle name="20% - Accent5 2 4 7 2" xfId="18774" xr:uid="{00000000-0005-0000-0000-00003F330000}"/>
    <cellStyle name="20% - Accent5 2 4 8" xfId="18775" xr:uid="{00000000-0005-0000-0000-000040330000}"/>
    <cellStyle name="20% - Accent5 2 4 8 2" xfId="18776" xr:uid="{00000000-0005-0000-0000-000041330000}"/>
    <cellStyle name="20% - Accent5 2 4 9" xfId="18777" xr:uid="{00000000-0005-0000-0000-000042330000}"/>
    <cellStyle name="20% - Accent5 2 4 9 2" xfId="18778" xr:uid="{00000000-0005-0000-0000-000043330000}"/>
    <cellStyle name="20% - Accent5 2 5" xfId="598" xr:uid="{00000000-0005-0000-0000-000044330000}"/>
    <cellStyle name="20% - Accent5 2 5 2" xfId="18779" xr:uid="{00000000-0005-0000-0000-000045330000}"/>
    <cellStyle name="20% - Accent5 2 5 2 2" xfId="18780" xr:uid="{00000000-0005-0000-0000-000046330000}"/>
    <cellStyle name="20% - Accent5 2 5 3" xfId="18781" xr:uid="{00000000-0005-0000-0000-000047330000}"/>
    <cellStyle name="20% - Accent5 2 5 3 2" xfId="18782" xr:uid="{00000000-0005-0000-0000-000048330000}"/>
    <cellStyle name="20% - Accent5 2 5 4" xfId="18783" xr:uid="{00000000-0005-0000-0000-000049330000}"/>
    <cellStyle name="20% - Accent5 2 6" xfId="18784" xr:uid="{00000000-0005-0000-0000-00004A330000}"/>
    <cellStyle name="20% - Accent5 2 6 2" xfId="18785" xr:uid="{00000000-0005-0000-0000-00004B330000}"/>
    <cellStyle name="20% - Accent5 2 6 2 2" xfId="18786" xr:uid="{00000000-0005-0000-0000-00004C330000}"/>
    <cellStyle name="20% - Accent5 2 6 3" xfId="18787" xr:uid="{00000000-0005-0000-0000-00004D330000}"/>
    <cellStyle name="20% - Accent5 2 6 3 2" xfId="18788" xr:uid="{00000000-0005-0000-0000-00004E330000}"/>
    <cellStyle name="20% - Accent5 2 6 4" xfId="18789" xr:uid="{00000000-0005-0000-0000-00004F330000}"/>
    <cellStyle name="20% - Accent5 2 7" xfId="18790" xr:uid="{00000000-0005-0000-0000-000050330000}"/>
    <cellStyle name="20% - Accent5 2 7 2" xfId="18791" xr:uid="{00000000-0005-0000-0000-000051330000}"/>
    <cellStyle name="20% - Accent5 2 7 2 2" xfId="18792" xr:uid="{00000000-0005-0000-0000-000052330000}"/>
    <cellStyle name="20% - Accent5 2 7 3" xfId="18793" xr:uid="{00000000-0005-0000-0000-000053330000}"/>
    <cellStyle name="20% - Accent5 2 8" xfId="18794" xr:uid="{00000000-0005-0000-0000-000054330000}"/>
    <cellStyle name="20% - Accent5 2 8 2" xfId="18795" xr:uid="{00000000-0005-0000-0000-000055330000}"/>
    <cellStyle name="20% - Accent5 2 9" xfId="18796" xr:uid="{00000000-0005-0000-0000-000056330000}"/>
    <cellStyle name="20% - Accent5 2 9 2" xfId="18797" xr:uid="{00000000-0005-0000-0000-000057330000}"/>
    <cellStyle name="20% - Accent5 2_2013 Combined" xfId="18798" xr:uid="{00000000-0005-0000-0000-000058330000}"/>
    <cellStyle name="20% - Accent5 20" xfId="599" xr:uid="{00000000-0005-0000-0000-000059330000}"/>
    <cellStyle name="20% - Accent5 20 10" xfId="18799" xr:uid="{00000000-0005-0000-0000-00005A330000}"/>
    <cellStyle name="20% - Accent5 20 10 2" xfId="18800" xr:uid="{00000000-0005-0000-0000-00005B330000}"/>
    <cellStyle name="20% - Accent5 20 11" xfId="18801" xr:uid="{00000000-0005-0000-0000-00005C330000}"/>
    <cellStyle name="20% - Accent5 20 11 2" xfId="18802" xr:uid="{00000000-0005-0000-0000-00005D330000}"/>
    <cellStyle name="20% - Accent5 20 12" xfId="18803" xr:uid="{00000000-0005-0000-0000-00005E330000}"/>
    <cellStyle name="20% - Accent5 20 12 2" xfId="18804" xr:uid="{00000000-0005-0000-0000-00005F330000}"/>
    <cellStyle name="20% - Accent5 20 13" xfId="18805" xr:uid="{00000000-0005-0000-0000-000060330000}"/>
    <cellStyle name="20% - Accent5 20 2" xfId="600" xr:uid="{00000000-0005-0000-0000-000061330000}"/>
    <cellStyle name="20% - Accent5 20 2 10" xfId="18806" xr:uid="{00000000-0005-0000-0000-000062330000}"/>
    <cellStyle name="20% - Accent5 20 2 10 2" xfId="18807" xr:uid="{00000000-0005-0000-0000-000063330000}"/>
    <cellStyle name="20% - Accent5 20 2 11" xfId="18808" xr:uid="{00000000-0005-0000-0000-000064330000}"/>
    <cellStyle name="20% - Accent5 20 2 11 2" xfId="18809" xr:uid="{00000000-0005-0000-0000-000065330000}"/>
    <cellStyle name="20% - Accent5 20 2 12" xfId="18810" xr:uid="{00000000-0005-0000-0000-000066330000}"/>
    <cellStyle name="20% - Accent5 20 2 2" xfId="18811" xr:uid="{00000000-0005-0000-0000-000067330000}"/>
    <cellStyle name="20% - Accent5 20 2 2 10" xfId="18812" xr:uid="{00000000-0005-0000-0000-000068330000}"/>
    <cellStyle name="20% - Accent5 20 2 2 10 2" xfId="18813" xr:uid="{00000000-0005-0000-0000-000069330000}"/>
    <cellStyle name="20% - Accent5 20 2 2 11" xfId="18814" xr:uid="{00000000-0005-0000-0000-00006A330000}"/>
    <cellStyle name="20% - Accent5 20 2 2 2" xfId="18815" xr:uid="{00000000-0005-0000-0000-00006B330000}"/>
    <cellStyle name="20% - Accent5 20 2 2 2 2" xfId="18816" xr:uid="{00000000-0005-0000-0000-00006C330000}"/>
    <cellStyle name="20% - Accent5 20 2 2 2 2 2" xfId="18817" xr:uid="{00000000-0005-0000-0000-00006D330000}"/>
    <cellStyle name="20% - Accent5 20 2 2 2 3" xfId="18818" xr:uid="{00000000-0005-0000-0000-00006E330000}"/>
    <cellStyle name="20% - Accent5 20 2 2 2 3 2" xfId="18819" xr:uid="{00000000-0005-0000-0000-00006F330000}"/>
    <cellStyle name="20% - Accent5 20 2 2 2 4" xfId="18820" xr:uid="{00000000-0005-0000-0000-000070330000}"/>
    <cellStyle name="20% - Accent5 20 2 2 3" xfId="18821" xr:uid="{00000000-0005-0000-0000-000071330000}"/>
    <cellStyle name="20% - Accent5 20 2 2 3 2" xfId="18822" xr:uid="{00000000-0005-0000-0000-000072330000}"/>
    <cellStyle name="20% - Accent5 20 2 2 3 2 2" xfId="18823" xr:uid="{00000000-0005-0000-0000-000073330000}"/>
    <cellStyle name="20% - Accent5 20 2 2 3 3" xfId="18824" xr:uid="{00000000-0005-0000-0000-000074330000}"/>
    <cellStyle name="20% - Accent5 20 2 2 3 3 2" xfId="18825" xr:uid="{00000000-0005-0000-0000-000075330000}"/>
    <cellStyle name="20% - Accent5 20 2 2 3 4" xfId="18826" xr:uid="{00000000-0005-0000-0000-000076330000}"/>
    <cellStyle name="20% - Accent5 20 2 2 4" xfId="18827" xr:uid="{00000000-0005-0000-0000-000077330000}"/>
    <cellStyle name="20% - Accent5 20 2 2 4 2" xfId="18828" xr:uid="{00000000-0005-0000-0000-000078330000}"/>
    <cellStyle name="20% - Accent5 20 2 2 4 2 2" xfId="18829" xr:uid="{00000000-0005-0000-0000-000079330000}"/>
    <cellStyle name="20% - Accent5 20 2 2 4 3" xfId="18830" xr:uid="{00000000-0005-0000-0000-00007A330000}"/>
    <cellStyle name="20% - Accent5 20 2 2 5" xfId="18831" xr:uid="{00000000-0005-0000-0000-00007B330000}"/>
    <cellStyle name="20% - Accent5 20 2 2 5 2" xfId="18832" xr:uid="{00000000-0005-0000-0000-00007C330000}"/>
    <cellStyle name="20% - Accent5 20 2 2 6" xfId="18833" xr:uid="{00000000-0005-0000-0000-00007D330000}"/>
    <cellStyle name="20% - Accent5 20 2 2 6 2" xfId="18834" xr:uid="{00000000-0005-0000-0000-00007E330000}"/>
    <cellStyle name="20% - Accent5 20 2 2 7" xfId="18835" xr:uid="{00000000-0005-0000-0000-00007F330000}"/>
    <cellStyle name="20% - Accent5 20 2 2 7 2" xfId="18836" xr:uid="{00000000-0005-0000-0000-000080330000}"/>
    <cellStyle name="20% - Accent5 20 2 2 8" xfId="18837" xr:uid="{00000000-0005-0000-0000-000081330000}"/>
    <cellStyle name="20% - Accent5 20 2 2 8 2" xfId="18838" xr:uid="{00000000-0005-0000-0000-000082330000}"/>
    <cellStyle name="20% - Accent5 20 2 2 9" xfId="18839" xr:uid="{00000000-0005-0000-0000-000083330000}"/>
    <cellStyle name="20% - Accent5 20 2 2 9 2" xfId="18840" xr:uid="{00000000-0005-0000-0000-000084330000}"/>
    <cellStyle name="20% - Accent5 20 2 3" xfId="18841" xr:uid="{00000000-0005-0000-0000-000085330000}"/>
    <cellStyle name="20% - Accent5 20 2 3 2" xfId="18842" xr:uid="{00000000-0005-0000-0000-000086330000}"/>
    <cellStyle name="20% - Accent5 20 2 3 2 2" xfId="18843" xr:uid="{00000000-0005-0000-0000-000087330000}"/>
    <cellStyle name="20% - Accent5 20 2 3 3" xfId="18844" xr:uid="{00000000-0005-0000-0000-000088330000}"/>
    <cellStyle name="20% - Accent5 20 2 3 3 2" xfId="18845" xr:uid="{00000000-0005-0000-0000-000089330000}"/>
    <cellStyle name="20% - Accent5 20 2 3 4" xfId="18846" xr:uid="{00000000-0005-0000-0000-00008A330000}"/>
    <cellStyle name="20% - Accent5 20 2 4" xfId="18847" xr:uid="{00000000-0005-0000-0000-00008B330000}"/>
    <cellStyle name="20% - Accent5 20 2 4 2" xfId="18848" xr:uid="{00000000-0005-0000-0000-00008C330000}"/>
    <cellStyle name="20% - Accent5 20 2 4 2 2" xfId="18849" xr:uid="{00000000-0005-0000-0000-00008D330000}"/>
    <cellStyle name="20% - Accent5 20 2 4 3" xfId="18850" xr:uid="{00000000-0005-0000-0000-00008E330000}"/>
    <cellStyle name="20% - Accent5 20 2 4 3 2" xfId="18851" xr:uid="{00000000-0005-0000-0000-00008F330000}"/>
    <cellStyle name="20% - Accent5 20 2 4 4" xfId="18852" xr:uid="{00000000-0005-0000-0000-000090330000}"/>
    <cellStyle name="20% - Accent5 20 2 5" xfId="18853" xr:uid="{00000000-0005-0000-0000-000091330000}"/>
    <cellStyle name="20% - Accent5 20 2 5 2" xfId="18854" xr:uid="{00000000-0005-0000-0000-000092330000}"/>
    <cellStyle name="20% - Accent5 20 2 5 2 2" xfId="18855" xr:uid="{00000000-0005-0000-0000-000093330000}"/>
    <cellStyle name="20% - Accent5 20 2 5 3" xfId="18856" xr:uid="{00000000-0005-0000-0000-000094330000}"/>
    <cellStyle name="20% - Accent5 20 2 6" xfId="18857" xr:uid="{00000000-0005-0000-0000-000095330000}"/>
    <cellStyle name="20% - Accent5 20 2 6 2" xfId="18858" xr:uid="{00000000-0005-0000-0000-000096330000}"/>
    <cellStyle name="20% - Accent5 20 2 7" xfId="18859" xr:uid="{00000000-0005-0000-0000-000097330000}"/>
    <cellStyle name="20% - Accent5 20 2 7 2" xfId="18860" xr:uid="{00000000-0005-0000-0000-000098330000}"/>
    <cellStyle name="20% - Accent5 20 2 8" xfId="18861" xr:uid="{00000000-0005-0000-0000-000099330000}"/>
    <cellStyle name="20% - Accent5 20 2 8 2" xfId="18862" xr:uid="{00000000-0005-0000-0000-00009A330000}"/>
    <cellStyle name="20% - Accent5 20 2 9" xfId="18863" xr:uid="{00000000-0005-0000-0000-00009B330000}"/>
    <cellStyle name="20% - Accent5 20 2 9 2" xfId="18864" xr:uid="{00000000-0005-0000-0000-00009C330000}"/>
    <cellStyle name="20% - Accent5 20 3" xfId="601" xr:uid="{00000000-0005-0000-0000-00009D330000}"/>
    <cellStyle name="20% - Accent5 20 3 10" xfId="18865" xr:uid="{00000000-0005-0000-0000-00009E330000}"/>
    <cellStyle name="20% - Accent5 20 3 10 2" xfId="18866" xr:uid="{00000000-0005-0000-0000-00009F330000}"/>
    <cellStyle name="20% - Accent5 20 3 11" xfId="18867" xr:uid="{00000000-0005-0000-0000-0000A0330000}"/>
    <cellStyle name="20% - Accent5 20 3 2" xfId="18868" xr:uid="{00000000-0005-0000-0000-0000A1330000}"/>
    <cellStyle name="20% - Accent5 20 3 2 2" xfId="18869" xr:uid="{00000000-0005-0000-0000-0000A2330000}"/>
    <cellStyle name="20% - Accent5 20 3 2 2 2" xfId="18870" xr:uid="{00000000-0005-0000-0000-0000A3330000}"/>
    <cellStyle name="20% - Accent5 20 3 2 3" xfId="18871" xr:uid="{00000000-0005-0000-0000-0000A4330000}"/>
    <cellStyle name="20% - Accent5 20 3 2 3 2" xfId="18872" xr:uid="{00000000-0005-0000-0000-0000A5330000}"/>
    <cellStyle name="20% - Accent5 20 3 2 4" xfId="18873" xr:uid="{00000000-0005-0000-0000-0000A6330000}"/>
    <cellStyle name="20% - Accent5 20 3 3" xfId="18874" xr:uid="{00000000-0005-0000-0000-0000A7330000}"/>
    <cellStyle name="20% - Accent5 20 3 3 2" xfId="18875" xr:uid="{00000000-0005-0000-0000-0000A8330000}"/>
    <cellStyle name="20% - Accent5 20 3 3 2 2" xfId="18876" xr:uid="{00000000-0005-0000-0000-0000A9330000}"/>
    <cellStyle name="20% - Accent5 20 3 3 3" xfId="18877" xr:uid="{00000000-0005-0000-0000-0000AA330000}"/>
    <cellStyle name="20% - Accent5 20 3 3 3 2" xfId="18878" xr:uid="{00000000-0005-0000-0000-0000AB330000}"/>
    <cellStyle name="20% - Accent5 20 3 3 4" xfId="18879" xr:uid="{00000000-0005-0000-0000-0000AC330000}"/>
    <cellStyle name="20% - Accent5 20 3 4" xfId="18880" xr:uid="{00000000-0005-0000-0000-0000AD330000}"/>
    <cellStyle name="20% - Accent5 20 3 4 2" xfId="18881" xr:uid="{00000000-0005-0000-0000-0000AE330000}"/>
    <cellStyle name="20% - Accent5 20 3 4 2 2" xfId="18882" xr:uid="{00000000-0005-0000-0000-0000AF330000}"/>
    <cellStyle name="20% - Accent5 20 3 4 3" xfId="18883" xr:uid="{00000000-0005-0000-0000-0000B0330000}"/>
    <cellStyle name="20% - Accent5 20 3 5" xfId="18884" xr:uid="{00000000-0005-0000-0000-0000B1330000}"/>
    <cellStyle name="20% - Accent5 20 3 5 2" xfId="18885" xr:uid="{00000000-0005-0000-0000-0000B2330000}"/>
    <cellStyle name="20% - Accent5 20 3 6" xfId="18886" xr:uid="{00000000-0005-0000-0000-0000B3330000}"/>
    <cellStyle name="20% - Accent5 20 3 6 2" xfId="18887" xr:uid="{00000000-0005-0000-0000-0000B4330000}"/>
    <cellStyle name="20% - Accent5 20 3 7" xfId="18888" xr:uid="{00000000-0005-0000-0000-0000B5330000}"/>
    <cellStyle name="20% - Accent5 20 3 7 2" xfId="18889" xr:uid="{00000000-0005-0000-0000-0000B6330000}"/>
    <cellStyle name="20% - Accent5 20 3 8" xfId="18890" xr:uid="{00000000-0005-0000-0000-0000B7330000}"/>
    <cellStyle name="20% - Accent5 20 3 8 2" xfId="18891" xr:uid="{00000000-0005-0000-0000-0000B8330000}"/>
    <cellStyle name="20% - Accent5 20 3 9" xfId="18892" xr:uid="{00000000-0005-0000-0000-0000B9330000}"/>
    <cellStyle name="20% - Accent5 20 3 9 2" xfId="18893" xr:uid="{00000000-0005-0000-0000-0000BA330000}"/>
    <cellStyle name="20% - Accent5 20 4" xfId="602" xr:uid="{00000000-0005-0000-0000-0000BB330000}"/>
    <cellStyle name="20% - Accent5 20 4 2" xfId="18894" xr:uid="{00000000-0005-0000-0000-0000BC330000}"/>
    <cellStyle name="20% - Accent5 20 4 2 2" xfId="18895" xr:uid="{00000000-0005-0000-0000-0000BD330000}"/>
    <cellStyle name="20% - Accent5 20 4 3" xfId="18896" xr:uid="{00000000-0005-0000-0000-0000BE330000}"/>
    <cellStyle name="20% - Accent5 20 4 3 2" xfId="18897" xr:uid="{00000000-0005-0000-0000-0000BF330000}"/>
    <cellStyle name="20% - Accent5 20 4 4" xfId="18898" xr:uid="{00000000-0005-0000-0000-0000C0330000}"/>
    <cellStyle name="20% - Accent5 20 5" xfId="18899" xr:uid="{00000000-0005-0000-0000-0000C1330000}"/>
    <cellStyle name="20% - Accent5 20 5 2" xfId="18900" xr:uid="{00000000-0005-0000-0000-0000C2330000}"/>
    <cellStyle name="20% - Accent5 20 5 2 2" xfId="18901" xr:uid="{00000000-0005-0000-0000-0000C3330000}"/>
    <cellStyle name="20% - Accent5 20 5 3" xfId="18902" xr:uid="{00000000-0005-0000-0000-0000C4330000}"/>
    <cellStyle name="20% - Accent5 20 5 3 2" xfId="18903" xr:uid="{00000000-0005-0000-0000-0000C5330000}"/>
    <cellStyle name="20% - Accent5 20 5 4" xfId="18904" xr:uid="{00000000-0005-0000-0000-0000C6330000}"/>
    <cellStyle name="20% - Accent5 20 6" xfId="18905" xr:uid="{00000000-0005-0000-0000-0000C7330000}"/>
    <cellStyle name="20% - Accent5 20 6 2" xfId="18906" xr:uid="{00000000-0005-0000-0000-0000C8330000}"/>
    <cellStyle name="20% - Accent5 20 6 2 2" xfId="18907" xr:uid="{00000000-0005-0000-0000-0000C9330000}"/>
    <cellStyle name="20% - Accent5 20 6 3" xfId="18908" xr:uid="{00000000-0005-0000-0000-0000CA330000}"/>
    <cellStyle name="20% - Accent5 20 7" xfId="18909" xr:uid="{00000000-0005-0000-0000-0000CB330000}"/>
    <cellStyle name="20% - Accent5 20 7 2" xfId="18910" xr:uid="{00000000-0005-0000-0000-0000CC330000}"/>
    <cellStyle name="20% - Accent5 20 8" xfId="18911" xr:uid="{00000000-0005-0000-0000-0000CD330000}"/>
    <cellStyle name="20% - Accent5 20 8 2" xfId="18912" xr:uid="{00000000-0005-0000-0000-0000CE330000}"/>
    <cellStyle name="20% - Accent5 20 9" xfId="18913" xr:uid="{00000000-0005-0000-0000-0000CF330000}"/>
    <cellStyle name="20% - Accent5 20 9 2" xfId="18914" xr:uid="{00000000-0005-0000-0000-0000D0330000}"/>
    <cellStyle name="20% - Accent5 21" xfId="603" xr:uid="{00000000-0005-0000-0000-0000D1330000}"/>
    <cellStyle name="20% - Accent5 21 10" xfId="18915" xr:uid="{00000000-0005-0000-0000-0000D2330000}"/>
    <cellStyle name="20% - Accent5 21 10 2" xfId="18916" xr:uid="{00000000-0005-0000-0000-0000D3330000}"/>
    <cellStyle name="20% - Accent5 21 11" xfId="18917" xr:uid="{00000000-0005-0000-0000-0000D4330000}"/>
    <cellStyle name="20% - Accent5 21 11 2" xfId="18918" xr:uid="{00000000-0005-0000-0000-0000D5330000}"/>
    <cellStyle name="20% - Accent5 21 12" xfId="18919" xr:uid="{00000000-0005-0000-0000-0000D6330000}"/>
    <cellStyle name="20% - Accent5 21 12 2" xfId="18920" xr:uid="{00000000-0005-0000-0000-0000D7330000}"/>
    <cellStyle name="20% - Accent5 21 13" xfId="18921" xr:uid="{00000000-0005-0000-0000-0000D8330000}"/>
    <cellStyle name="20% - Accent5 21 2" xfId="604" xr:uid="{00000000-0005-0000-0000-0000D9330000}"/>
    <cellStyle name="20% - Accent5 21 2 10" xfId="18922" xr:uid="{00000000-0005-0000-0000-0000DA330000}"/>
    <cellStyle name="20% - Accent5 21 2 10 2" xfId="18923" xr:uid="{00000000-0005-0000-0000-0000DB330000}"/>
    <cellStyle name="20% - Accent5 21 2 11" xfId="18924" xr:uid="{00000000-0005-0000-0000-0000DC330000}"/>
    <cellStyle name="20% - Accent5 21 2 11 2" xfId="18925" xr:uid="{00000000-0005-0000-0000-0000DD330000}"/>
    <cellStyle name="20% - Accent5 21 2 12" xfId="18926" xr:uid="{00000000-0005-0000-0000-0000DE330000}"/>
    <cellStyle name="20% - Accent5 21 2 2" xfId="18927" xr:uid="{00000000-0005-0000-0000-0000DF330000}"/>
    <cellStyle name="20% - Accent5 21 2 2 10" xfId="18928" xr:uid="{00000000-0005-0000-0000-0000E0330000}"/>
    <cellStyle name="20% - Accent5 21 2 2 10 2" xfId="18929" xr:uid="{00000000-0005-0000-0000-0000E1330000}"/>
    <cellStyle name="20% - Accent5 21 2 2 11" xfId="18930" xr:uid="{00000000-0005-0000-0000-0000E2330000}"/>
    <cellStyle name="20% - Accent5 21 2 2 2" xfId="18931" xr:uid="{00000000-0005-0000-0000-0000E3330000}"/>
    <cellStyle name="20% - Accent5 21 2 2 2 2" xfId="18932" xr:uid="{00000000-0005-0000-0000-0000E4330000}"/>
    <cellStyle name="20% - Accent5 21 2 2 2 2 2" xfId="18933" xr:uid="{00000000-0005-0000-0000-0000E5330000}"/>
    <cellStyle name="20% - Accent5 21 2 2 2 3" xfId="18934" xr:uid="{00000000-0005-0000-0000-0000E6330000}"/>
    <cellStyle name="20% - Accent5 21 2 2 2 3 2" xfId="18935" xr:uid="{00000000-0005-0000-0000-0000E7330000}"/>
    <cellStyle name="20% - Accent5 21 2 2 2 4" xfId="18936" xr:uid="{00000000-0005-0000-0000-0000E8330000}"/>
    <cellStyle name="20% - Accent5 21 2 2 3" xfId="18937" xr:uid="{00000000-0005-0000-0000-0000E9330000}"/>
    <cellStyle name="20% - Accent5 21 2 2 3 2" xfId="18938" xr:uid="{00000000-0005-0000-0000-0000EA330000}"/>
    <cellStyle name="20% - Accent5 21 2 2 3 2 2" xfId="18939" xr:uid="{00000000-0005-0000-0000-0000EB330000}"/>
    <cellStyle name="20% - Accent5 21 2 2 3 3" xfId="18940" xr:uid="{00000000-0005-0000-0000-0000EC330000}"/>
    <cellStyle name="20% - Accent5 21 2 2 3 3 2" xfId="18941" xr:uid="{00000000-0005-0000-0000-0000ED330000}"/>
    <cellStyle name="20% - Accent5 21 2 2 3 4" xfId="18942" xr:uid="{00000000-0005-0000-0000-0000EE330000}"/>
    <cellStyle name="20% - Accent5 21 2 2 4" xfId="18943" xr:uid="{00000000-0005-0000-0000-0000EF330000}"/>
    <cellStyle name="20% - Accent5 21 2 2 4 2" xfId="18944" xr:uid="{00000000-0005-0000-0000-0000F0330000}"/>
    <cellStyle name="20% - Accent5 21 2 2 4 2 2" xfId="18945" xr:uid="{00000000-0005-0000-0000-0000F1330000}"/>
    <cellStyle name="20% - Accent5 21 2 2 4 3" xfId="18946" xr:uid="{00000000-0005-0000-0000-0000F2330000}"/>
    <cellStyle name="20% - Accent5 21 2 2 5" xfId="18947" xr:uid="{00000000-0005-0000-0000-0000F3330000}"/>
    <cellStyle name="20% - Accent5 21 2 2 5 2" xfId="18948" xr:uid="{00000000-0005-0000-0000-0000F4330000}"/>
    <cellStyle name="20% - Accent5 21 2 2 6" xfId="18949" xr:uid="{00000000-0005-0000-0000-0000F5330000}"/>
    <cellStyle name="20% - Accent5 21 2 2 6 2" xfId="18950" xr:uid="{00000000-0005-0000-0000-0000F6330000}"/>
    <cellStyle name="20% - Accent5 21 2 2 7" xfId="18951" xr:uid="{00000000-0005-0000-0000-0000F7330000}"/>
    <cellStyle name="20% - Accent5 21 2 2 7 2" xfId="18952" xr:uid="{00000000-0005-0000-0000-0000F8330000}"/>
    <cellStyle name="20% - Accent5 21 2 2 8" xfId="18953" xr:uid="{00000000-0005-0000-0000-0000F9330000}"/>
    <cellStyle name="20% - Accent5 21 2 2 8 2" xfId="18954" xr:uid="{00000000-0005-0000-0000-0000FA330000}"/>
    <cellStyle name="20% - Accent5 21 2 2 9" xfId="18955" xr:uid="{00000000-0005-0000-0000-0000FB330000}"/>
    <cellStyle name="20% - Accent5 21 2 2 9 2" xfId="18956" xr:uid="{00000000-0005-0000-0000-0000FC330000}"/>
    <cellStyle name="20% - Accent5 21 2 3" xfId="18957" xr:uid="{00000000-0005-0000-0000-0000FD330000}"/>
    <cellStyle name="20% - Accent5 21 2 3 2" xfId="18958" xr:uid="{00000000-0005-0000-0000-0000FE330000}"/>
    <cellStyle name="20% - Accent5 21 2 3 2 2" xfId="18959" xr:uid="{00000000-0005-0000-0000-0000FF330000}"/>
    <cellStyle name="20% - Accent5 21 2 3 3" xfId="18960" xr:uid="{00000000-0005-0000-0000-000000340000}"/>
    <cellStyle name="20% - Accent5 21 2 3 3 2" xfId="18961" xr:uid="{00000000-0005-0000-0000-000001340000}"/>
    <cellStyle name="20% - Accent5 21 2 3 4" xfId="18962" xr:uid="{00000000-0005-0000-0000-000002340000}"/>
    <cellStyle name="20% - Accent5 21 2 4" xfId="18963" xr:uid="{00000000-0005-0000-0000-000003340000}"/>
    <cellStyle name="20% - Accent5 21 2 4 2" xfId="18964" xr:uid="{00000000-0005-0000-0000-000004340000}"/>
    <cellStyle name="20% - Accent5 21 2 4 2 2" xfId="18965" xr:uid="{00000000-0005-0000-0000-000005340000}"/>
    <cellStyle name="20% - Accent5 21 2 4 3" xfId="18966" xr:uid="{00000000-0005-0000-0000-000006340000}"/>
    <cellStyle name="20% - Accent5 21 2 4 3 2" xfId="18967" xr:uid="{00000000-0005-0000-0000-000007340000}"/>
    <cellStyle name="20% - Accent5 21 2 4 4" xfId="18968" xr:uid="{00000000-0005-0000-0000-000008340000}"/>
    <cellStyle name="20% - Accent5 21 2 5" xfId="18969" xr:uid="{00000000-0005-0000-0000-000009340000}"/>
    <cellStyle name="20% - Accent5 21 2 5 2" xfId="18970" xr:uid="{00000000-0005-0000-0000-00000A340000}"/>
    <cellStyle name="20% - Accent5 21 2 5 2 2" xfId="18971" xr:uid="{00000000-0005-0000-0000-00000B340000}"/>
    <cellStyle name="20% - Accent5 21 2 5 3" xfId="18972" xr:uid="{00000000-0005-0000-0000-00000C340000}"/>
    <cellStyle name="20% - Accent5 21 2 6" xfId="18973" xr:uid="{00000000-0005-0000-0000-00000D340000}"/>
    <cellStyle name="20% - Accent5 21 2 6 2" xfId="18974" xr:uid="{00000000-0005-0000-0000-00000E340000}"/>
    <cellStyle name="20% - Accent5 21 2 7" xfId="18975" xr:uid="{00000000-0005-0000-0000-00000F340000}"/>
    <cellStyle name="20% - Accent5 21 2 7 2" xfId="18976" xr:uid="{00000000-0005-0000-0000-000010340000}"/>
    <cellStyle name="20% - Accent5 21 2 8" xfId="18977" xr:uid="{00000000-0005-0000-0000-000011340000}"/>
    <cellStyle name="20% - Accent5 21 2 8 2" xfId="18978" xr:uid="{00000000-0005-0000-0000-000012340000}"/>
    <cellStyle name="20% - Accent5 21 2 9" xfId="18979" xr:uid="{00000000-0005-0000-0000-000013340000}"/>
    <cellStyle name="20% - Accent5 21 2 9 2" xfId="18980" xr:uid="{00000000-0005-0000-0000-000014340000}"/>
    <cellStyle name="20% - Accent5 21 3" xfId="605" xr:uid="{00000000-0005-0000-0000-000015340000}"/>
    <cellStyle name="20% - Accent5 21 3 10" xfId="18981" xr:uid="{00000000-0005-0000-0000-000016340000}"/>
    <cellStyle name="20% - Accent5 21 3 10 2" xfId="18982" xr:uid="{00000000-0005-0000-0000-000017340000}"/>
    <cellStyle name="20% - Accent5 21 3 11" xfId="18983" xr:uid="{00000000-0005-0000-0000-000018340000}"/>
    <cellStyle name="20% - Accent5 21 3 2" xfId="18984" xr:uid="{00000000-0005-0000-0000-000019340000}"/>
    <cellStyle name="20% - Accent5 21 3 2 2" xfId="18985" xr:uid="{00000000-0005-0000-0000-00001A340000}"/>
    <cellStyle name="20% - Accent5 21 3 2 2 2" xfId="18986" xr:uid="{00000000-0005-0000-0000-00001B340000}"/>
    <cellStyle name="20% - Accent5 21 3 2 3" xfId="18987" xr:uid="{00000000-0005-0000-0000-00001C340000}"/>
    <cellStyle name="20% - Accent5 21 3 2 3 2" xfId="18988" xr:uid="{00000000-0005-0000-0000-00001D340000}"/>
    <cellStyle name="20% - Accent5 21 3 2 4" xfId="18989" xr:uid="{00000000-0005-0000-0000-00001E340000}"/>
    <cellStyle name="20% - Accent5 21 3 3" xfId="18990" xr:uid="{00000000-0005-0000-0000-00001F340000}"/>
    <cellStyle name="20% - Accent5 21 3 3 2" xfId="18991" xr:uid="{00000000-0005-0000-0000-000020340000}"/>
    <cellStyle name="20% - Accent5 21 3 3 2 2" xfId="18992" xr:uid="{00000000-0005-0000-0000-000021340000}"/>
    <cellStyle name="20% - Accent5 21 3 3 3" xfId="18993" xr:uid="{00000000-0005-0000-0000-000022340000}"/>
    <cellStyle name="20% - Accent5 21 3 3 3 2" xfId="18994" xr:uid="{00000000-0005-0000-0000-000023340000}"/>
    <cellStyle name="20% - Accent5 21 3 3 4" xfId="18995" xr:uid="{00000000-0005-0000-0000-000024340000}"/>
    <cellStyle name="20% - Accent5 21 3 4" xfId="18996" xr:uid="{00000000-0005-0000-0000-000025340000}"/>
    <cellStyle name="20% - Accent5 21 3 4 2" xfId="18997" xr:uid="{00000000-0005-0000-0000-000026340000}"/>
    <cellStyle name="20% - Accent5 21 3 4 2 2" xfId="18998" xr:uid="{00000000-0005-0000-0000-000027340000}"/>
    <cellStyle name="20% - Accent5 21 3 4 3" xfId="18999" xr:uid="{00000000-0005-0000-0000-000028340000}"/>
    <cellStyle name="20% - Accent5 21 3 5" xfId="19000" xr:uid="{00000000-0005-0000-0000-000029340000}"/>
    <cellStyle name="20% - Accent5 21 3 5 2" xfId="19001" xr:uid="{00000000-0005-0000-0000-00002A340000}"/>
    <cellStyle name="20% - Accent5 21 3 6" xfId="19002" xr:uid="{00000000-0005-0000-0000-00002B340000}"/>
    <cellStyle name="20% - Accent5 21 3 6 2" xfId="19003" xr:uid="{00000000-0005-0000-0000-00002C340000}"/>
    <cellStyle name="20% - Accent5 21 3 7" xfId="19004" xr:uid="{00000000-0005-0000-0000-00002D340000}"/>
    <cellStyle name="20% - Accent5 21 3 7 2" xfId="19005" xr:uid="{00000000-0005-0000-0000-00002E340000}"/>
    <cellStyle name="20% - Accent5 21 3 8" xfId="19006" xr:uid="{00000000-0005-0000-0000-00002F340000}"/>
    <cellStyle name="20% - Accent5 21 3 8 2" xfId="19007" xr:uid="{00000000-0005-0000-0000-000030340000}"/>
    <cellStyle name="20% - Accent5 21 3 9" xfId="19008" xr:uid="{00000000-0005-0000-0000-000031340000}"/>
    <cellStyle name="20% - Accent5 21 3 9 2" xfId="19009" xr:uid="{00000000-0005-0000-0000-000032340000}"/>
    <cellStyle name="20% - Accent5 21 4" xfId="606" xr:uid="{00000000-0005-0000-0000-000033340000}"/>
    <cellStyle name="20% - Accent5 21 4 2" xfId="19010" xr:uid="{00000000-0005-0000-0000-000034340000}"/>
    <cellStyle name="20% - Accent5 21 4 2 2" xfId="19011" xr:uid="{00000000-0005-0000-0000-000035340000}"/>
    <cellStyle name="20% - Accent5 21 4 3" xfId="19012" xr:uid="{00000000-0005-0000-0000-000036340000}"/>
    <cellStyle name="20% - Accent5 21 4 3 2" xfId="19013" xr:uid="{00000000-0005-0000-0000-000037340000}"/>
    <cellStyle name="20% - Accent5 21 4 4" xfId="19014" xr:uid="{00000000-0005-0000-0000-000038340000}"/>
    <cellStyle name="20% - Accent5 21 5" xfId="19015" xr:uid="{00000000-0005-0000-0000-000039340000}"/>
    <cellStyle name="20% - Accent5 21 5 2" xfId="19016" xr:uid="{00000000-0005-0000-0000-00003A340000}"/>
    <cellStyle name="20% - Accent5 21 5 2 2" xfId="19017" xr:uid="{00000000-0005-0000-0000-00003B340000}"/>
    <cellStyle name="20% - Accent5 21 5 3" xfId="19018" xr:uid="{00000000-0005-0000-0000-00003C340000}"/>
    <cellStyle name="20% - Accent5 21 5 3 2" xfId="19019" xr:uid="{00000000-0005-0000-0000-00003D340000}"/>
    <cellStyle name="20% - Accent5 21 5 4" xfId="19020" xr:uid="{00000000-0005-0000-0000-00003E340000}"/>
    <cellStyle name="20% - Accent5 21 6" xfId="19021" xr:uid="{00000000-0005-0000-0000-00003F340000}"/>
    <cellStyle name="20% - Accent5 21 6 2" xfId="19022" xr:uid="{00000000-0005-0000-0000-000040340000}"/>
    <cellStyle name="20% - Accent5 21 6 2 2" xfId="19023" xr:uid="{00000000-0005-0000-0000-000041340000}"/>
    <cellStyle name="20% - Accent5 21 6 3" xfId="19024" xr:uid="{00000000-0005-0000-0000-000042340000}"/>
    <cellStyle name="20% - Accent5 21 7" xfId="19025" xr:uid="{00000000-0005-0000-0000-000043340000}"/>
    <cellStyle name="20% - Accent5 21 7 2" xfId="19026" xr:uid="{00000000-0005-0000-0000-000044340000}"/>
    <cellStyle name="20% - Accent5 21 8" xfId="19027" xr:uid="{00000000-0005-0000-0000-000045340000}"/>
    <cellStyle name="20% - Accent5 21 8 2" xfId="19028" xr:uid="{00000000-0005-0000-0000-000046340000}"/>
    <cellStyle name="20% - Accent5 21 9" xfId="19029" xr:uid="{00000000-0005-0000-0000-000047340000}"/>
    <cellStyle name="20% - Accent5 21 9 2" xfId="19030" xr:uid="{00000000-0005-0000-0000-000048340000}"/>
    <cellStyle name="20% - Accent5 22" xfId="607" xr:uid="{00000000-0005-0000-0000-000049340000}"/>
    <cellStyle name="20% - Accent5 22 10" xfId="19031" xr:uid="{00000000-0005-0000-0000-00004A340000}"/>
    <cellStyle name="20% - Accent5 22 10 2" xfId="19032" xr:uid="{00000000-0005-0000-0000-00004B340000}"/>
    <cellStyle name="20% - Accent5 22 11" xfId="19033" xr:uid="{00000000-0005-0000-0000-00004C340000}"/>
    <cellStyle name="20% - Accent5 22 11 2" xfId="19034" xr:uid="{00000000-0005-0000-0000-00004D340000}"/>
    <cellStyle name="20% - Accent5 22 12" xfId="19035" xr:uid="{00000000-0005-0000-0000-00004E340000}"/>
    <cellStyle name="20% - Accent5 22 12 2" xfId="19036" xr:uid="{00000000-0005-0000-0000-00004F340000}"/>
    <cellStyle name="20% - Accent5 22 13" xfId="19037" xr:uid="{00000000-0005-0000-0000-000050340000}"/>
    <cellStyle name="20% - Accent5 22 2" xfId="608" xr:uid="{00000000-0005-0000-0000-000051340000}"/>
    <cellStyle name="20% - Accent5 22 2 10" xfId="19038" xr:uid="{00000000-0005-0000-0000-000052340000}"/>
    <cellStyle name="20% - Accent5 22 2 10 2" xfId="19039" xr:uid="{00000000-0005-0000-0000-000053340000}"/>
    <cellStyle name="20% - Accent5 22 2 11" xfId="19040" xr:uid="{00000000-0005-0000-0000-000054340000}"/>
    <cellStyle name="20% - Accent5 22 2 11 2" xfId="19041" xr:uid="{00000000-0005-0000-0000-000055340000}"/>
    <cellStyle name="20% - Accent5 22 2 12" xfId="19042" xr:uid="{00000000-0005-0000-0000-000056340000}"/>
    <cellStyle name="20% - Accent5 22 2 2" xfId="19043" xr:uid="{00000000-0005-0000-0000-000057340000}"/>
    <cellStyle name="20% - Accent5 22 2 2 10" xfId="19044" xr:uid="{00000000-0005-0000-0000-000058340000}"/>
    <cellStyle name="20% - Accent5 22 2 2 10 2" xfId="19045" xr:uid="{00000000-0005-0000-0000-000059340000}"/>
    <cellStyle name="20% - Accent5 22 2 2 11" xfId="19046" xr:uid="{00000000-0005-0000-0000-00005A340000}"/>
    <cellStyle name="20% - Accent5 22 2 2 2" xfId="19047" xr:uid="{00000000-0005-0000-0000-00005B340000}"/>
    <cellStyle name="20% - Accent5 22 2 2 2 2" xfId="19048" xr:uid="{00000000-0005-0000-0000-00005C340000}"/>
    <cellStyle name="20% - Accent5 22 2 2 2 2 2" xfId="19049" xr:uid="{00000000-0005-0000-0000-00005D340000}"/>
    <cellStyle name="20% - Accent5 22 2 2 2 3" xfId="19050" xr:uid="{00000000-0005-0000-0000-00005E340000}"/>
    <cellStyle name="20% - Accent5 22 2 2 2 3 2" xfId="19051" xr:uid="{00000000-0005-0000-0000-00005F340000}"/>
    <cellStyle name="20% - Accent5 22 2 2 2 4" xfId="19052" xr:uid="{00000000-0005-0000-0000-000060340000}"/>
    <cellStyle name="20% - Accent5 22 2 2 3" xfId="19053" xr:uid="{00000000-0005-0000-0000-000061340000}"/>
    <cellStyle name="20% - Accent5 22 2 2 3 2" xfId="19054" xr:uid="{00000000-0005-0000-0000-000062340000}"/>
    <cellStyle name="20% - Accent5 22 2 2 3 2 2" xfId="19055" xr:uid="{00000000-0005-0000-0000-000063340000}"/>
    <cellStyle name="20% - Accent5 22 2 2 3 3" xfId="19056" xr:uid="{00000000-0005-0000-0000-000064340000}"/>
    <cellStyle name="20% - Accent5 22 2 2 3 3 2" xfId="19057" xr:uid="{00000000-0005-0000-0000-000065340000}"/>
    <cellStyle name="20% - Accent5 22 2 2 3 4" xfId="19058" xr:uid="{00000000-0005-0000-0000-000066340000}"/>
    <cellStyle name="20% - Accent5 22 2 2 4" xfId="19059" xr:uid="{00000000-0005-0000-0000-000067340000}"/>
    <cellStyle name="20% - Accent5 22 2 2 4 2" xfId="19060" xr:uid="{00000000-0005-0000-0000-000068340000}"/>
    <cellStyle name="20% - Accent5 22 2 2 4 2 2" xfId="19061" xr:uid="{00000000-0005-0000-0000-000069340000}"/>
    <cellStyle name="20% - Accent5 22 2 2 4 3" xfId="19062" xr:uid="{00000000-0005-0000-0000-00006A340000}"/>
    <cellStyle name="20% - Accent5 22 2 2 5" xfId="19063" xr:uid="{00000000-0005-0000-0000-00006B340000}"/>
    <cellStyle name="20% - Accent5 22 2 2 5 2" xfId="19064" xr:uid="{00000000-0005-0000-0000-00006C340000}"/>
    <cellStyle name="20% - Accent5 22 2 2 6" xfId="19065" xr:uid="{00000000-0005-0000-0000-00006D340000}"/>
    <cellStyle name="20% - Accent5 22 2 2 6 2" xfId="19066" xr:uid="{00000000-0005-0000-0000-00006E340000}"/>
    <cellStyle name="20% - Accent5 22 2 2 7" xfId="19067" xr:uid="{00000000-0005-0000-0000-00006F340000}"/>
    <cellStyle name="20% - Accent5 22 2 2 7 2" xfId="19068" xr:uid="{00000000-0005-0000-0000-000070340000}"/>
    <cellStyle name="20% - Accent5 22 2 2 8" xfId="19069" xr:uid="{00000000-0005-0000-0000-000071340000}"/>
    <cellStyle name="20% - Accent5 22 2 2 8 2" xfId="19070" xr:uid="{00000000-0005-0000-0000-000072340000}"/>
    <cellStyle name="20% - Accent5 22 2 2 9" xfId="19071" xr:uid="{00000000-0005-0000-0000-000073340000}"/>
    <cellStyle name="20% - Accent5 22 2 2 9 2" xfId="19072" xr:uid="{00000000-0005-0000-0000-000074340000}"/>
    <cellStyle name="20% - Accent5 22 2 3" xfId="19073" xr:uid="{00000000-0005-0000-0000-000075340000}"/>
    <cellStyle name="20% - Accent5 22 2 3 2" xfId="19074" xr:uid="{00000000-0005-0000-0000-000076340000}"/>
    <cellStyle name="20% - Accent5 22 2 3 2 2" xfId="19075" xr:uid="{00000000-0005-0000-0000-000077340000}"/>
    <cellStyle name="20% - Accent5 22 2 3 3" xfId="19076" xr:uid="{00000000-0005-0000-0000-000078340000}"/>
    <cellStyle name="20% - Accent5 22 2 3 3 2" xfId="19077" xr:uid="{00000000-0005-0000-0000-000079340000}"/>
    <cellStyle name="20% - Accent5 22 2 3 4" xfId="19078" xr:uid="{00000000-0005-0000-0000-00007A340000}"/>
    <cellStyle name="20% - Accent5 22 2 4" xfId="19079" xr:uid="{00000000-0005-0000-0000-00007B340000}"/>
    <cellStyle name="20% - Accent5 22 2 4 2" xfId="19080" xr:uid="{00000000-0005-0000-0000-00007C340000}"/>
    <cellStyle name="20% - Accent5 22 2 4 2 2" xfId="19081" xr:uid="{00000000-0005-0000-0000-00007D340000}"/>
    <cellStyle name="20% - Accent5 22 2 4 3" xfId="19082" xr:uid="{00000000-0005-0000-0000-00007E340000}"/>
    <cellStyle name="20% - Accent5 22 2 4 3 2" xfId="19083" xr:uid="{00000000-0005-0000-0000-00007F340000}"/>
    <cellStyle name="20% - Accent5 22 2 4 4" xfId="19084" xr:uid="{00000000-0005-0000-0000-000080340000}"/>
    <cellStyle name="20% - Accent5 22 2 5" xfId="19085" xr:uid="{00000000-0005-0000-0000-000081340000}"/>
    <cellStyle name="20% - Accent5 22 2 5 2" xfId="19086" xr:uid="{00000000-0005-0000-0000-000082340000}"/>
    <cellStyle name="20% - Accent5 22 2 5 2 2" xfId="19087" xr:uid="{00000000-0005-0000-0000-000083340000}"/>
    <cellStyle name="20% - Accent5 22 2 5 3" xfId="19088" xr:uid="{00000000-0005-0000-0000-000084340000}"/>
    <cellStyle name="20% - Accent5 22 2 6" xfId="19089" xr:uid="{00000000-0005-0000-0000-000085340000}"/>
    <cellStyle name="20% - Accent5 22 2 6 2" xfId="19090" xr:uid="{00000000-0005-0000-0000-000086340000}"/>
    <cellStyle name="20% - Accent5 22 2 7" xfId="19091" xr:uid="{00000000-0005-0000-0000-000087340000}"/>
    <cellStyle name="20% - Accent5 22 2 7 2" xfId="19092" xr:uid="{00000000-0005-0000-0000-000088340000}"/>
    <cellStyle name="20% - Accent5 22 2 8" xfId="19093" xr:uid="{00000000-0005-0000-0000-000089340000}"/>
    <cellStyle name="20% - Accent5 22 2 8 2" xfId="19094" xr:uid="{00000000-0005-0000-0000-00008A340000}"/>
    <cellStyle name="20% - Accent5 22 2 9" xfId="19095" xr:uid="{00000000-0005-0000-0000-00008B340000}"/>
    <cellStyle name="20% - Accent5 22 2 9 2" xfId="19096" xr:uid="{00000000-0005-0000-0000-00008C340000}"/>
    <cellStyle name="20% - Accent5 22 3" xfId="609" xr:uid="{00000000-0005-0000-0000-00008D340000}"/>
    <cellStyle name="20% - Accent5 22 3 10" xfId="19097" xr:uid="{00000000-0005-0000-0000-00008E340000}"/>
    <cellStyle name="20% - Accent5 22 3 10 2" xfId="19098" xr:uid="{00000000-0005-0000-0000-00008F340000}"/>
    <cellStyle name="20% - Accent5 22 3 11" xfId="19099" xr:uid="{00000000-0005-0000-0000-000090340000}"/>
    <cellStyle name="20% - Accent5 22 3 2" xfId="19100" xr:uid="{00000000-0005-0000-0000-000091340000}"/>
    <cellStyle name="20% - Accent5 22 3 2 2" xfId="19101" xr:uid="{00000000-0005-0000-0000-000092340000}"/>
    <cellStyle name="20% - Accent5 22 3 2 2 2" xfId="19102" xr:uid="{00000000-0005-0000-0000-000093340000}"/>
    <cellStyle name="20% - Accent5 22 3 2 3" xfId="19103" xr:uid="{00000000-0005-0000-0000-000094340000}"/>
    <cellStyle name="20% - Accent5 22 3 2 3 2" xfId="19104" xr:uid="{00000000-0005-0000-0000-000095340000}"/>
    <cellStyle name="20% - Accent5 22 3 2 4" xfId="19105" xr:uid="{00000000-0005-0000-0000-000096340000}"/>
    <cellStyle name="20% - Accent5 22 3 3" xfId="19106" xr:uid="{00000000-0005-0000-0000-000097340000}"/>
    <cellStyle name="20% - Accent5 22 3 3 2" xfId="19107" xr:uid="{00000000-0005-0000-0000-000098340000}"/>
    <cellStyle name="20% - Accent5 22 3 3 2 2" xfId="19108" xr:uid="{00000000-0005-0000-0000-000099340000}"/>
    <cellStyle name="20% - Accent5 22 3 3 3" xfId="19109" xr:uid="{00000000-0005-0000-0000-00009A340000}"/>
    <cellStyle name="20% - Accent5 22 3 3 3 2" xfId="19110" xr:uid="{00000000-0005-0000-0000-00009B340000}"/>
    <cellStyle name="20% - Accent5 22 3 3 4" xfId="19111" xr:uid="{00000000-0005-0000-0000-00009C340000}"/>
    <cellStyle name="20% - Accent5 22 3 4" xfId="19112" xr:uid="{00000000-0005-0000-0000-00009D340000}"/>
    <cellStyle name="20% - Accent5 22 3 4 2" xfId="19113" xr:uid="{00000000-0005-0000-0000-00009E340000}"/>
    <cellStyle name="20% - Accent5 22 3 4 2 2" xfId="19114" xr:uid="{00000000-0005-0000-0000-00009F340000}"/>
    <cellStyle name="20% - Accent5 22 3 4 3" xfId="19115" xr:uid="{00000000-0005-0000-0000-0000A0340000}"/>
    <cellStyle name="20% - Accent5 22 3 5" xfId="19116" xr:uid="{00000000-0005-0000-0000-0000A1340000}"/>
    <cellStyle name="20% - Accent5 22 3 5 2" xfId="19117" xr:uid="{00000000-0005-0000-0000-0000A2340000}"/>
    <cellStyle name="20% - Accent5 22 3 6" xfId="19118" xr:uid="{00000000-0005-0000-0000-0000A3340000}"/>
    <cellStyle name="20% - Accent5 22 3 6 2" xfId="19119" xr:uid="{00000000-0005-0000-0000-0000A4340000}"/>
    <cellStyle name="20% - Accent5 22 3 7" xfId="19120" xr:uid="{00000000-0005-0000-0000-0000A5340000}"/>
    <cellStyle name="20% - Accent5 22 3 7 2" xfId="19121" xr:uid="{00000000-0005-0000-0000-0000A6340000}"/>
    <cellStyle name="20% - Accent5 22 3 8" xfId="19122" xr:uid="{00000000-0005-0000-0000-0000A7340000}"/>
    <cellStyle name="20% - Accent5 22 3 8 2" xfId="19123" xr:uid="{00000000-0005-0000-0000-0000A8340000}"/>
    <cellStyle name="20% - Accent5 22 3 9" xfId="19124" xr:uid="{00000000-0005-0000-0000-0000A9340000}"/>
    <cellStyle name="20% - Accent5 22 3 9 2" xfId="19125" xr:uid="{00000000-0005-0000-0000-0000AA340000}"/>
    <cellStyle name="20% - Accent5 22 4" xfId="610" xr:uid="{00000000-0005-0000-0000-0000AB340000}"/>
    <cellStyle name="20% - Accent5 22 4 2" xfId="19126" xr:uid="{00000000-0005-0000-0000-0000AC340000}"/>
    <cellStyle name="20% - Accent5 22 4 2 2" xfId="19127" xr:uid="{00000000-0005-0000-0000-0000AD340000}"/>
    <cellStyle name="20% - Accent5 22 4 3" xfId="19128" xr:uid="{00000000-0005-0000-0000-0000AE340000}"/>
    <cellStyle name="20% - Accent5 22 4 3 2" xfId="19129" xr:uid="{00000000-0005-0000-0000-0000AF340000}"/>
    <cellStyle name="20% - Accent5 22 4 4" xfId="19130" xr:uid="{00000000-0005-0000-0000-0000B0340000}"/>
    <cellStyle name="20% - Accent5 22 5" xfId="19131" xr:uid="{00000000-0005-0000-0000-0000B1340000}"/>
    <cellStyle name="20% - Accent5 22 5 2" xfId="19132" xr:uid="{00000000-0005-0000-0000-0000B2340000}"/>
    <cellStyle name="20% - Accent5 22 5 2 2" xfId="19133" xr:uid="{00000000-0005-0000-0000-0000B3340000}"/>
    <cellStyle name="20% - Accent5 22 5 3" xfId="19134" xr:uid="{00000000-0005-0000-0000-0000B4340000}"/>
    <cellStyle name="20% - Accent5 22 5 3 2" xfId="19135" xr:uid="{00000000-0005-0000-0000-0000B5340000}"/>
    <cellStyle name="20% - Accent5 22 5 4" xfId="19136" xr:uid="{00000000-0005-0000-0000-0000B6340000}"/>
    <cellStyle name="20% - Accent5 22 6" xfId="19137" xr:uid="{00000000-0005-0000-0000-0000B7340000}"/>
    <cellStyle name="20% - Accent5 22 6 2" xfId="19138" xr:uid="{00000000-0005-0000-0000-0000B8340000}"/>
    <cellStyle name="20% - Accent5 22 6 2 2" xfId="19139" xr:uid="{00000000-0005-0000-0000-0000B9340000}"/>
    <cellStyle name="20% - Accent5 22 6 3" xfId="19140" xr:uid="{00000000-0005-0000-0000-0000BA340000}"/>
    <cellStyle name="20% - Accent5 22 7" xfId="19141" xr:uid="{00000000-0005-0000-0000-0000BB340000}"/>
    <cellStyle name="20% - Accent5 22 7 2" xfId="19142" xr:uid="{00000000-0005-0000-0000-0000BC340000}"/>
    <cellStyle name="20% - Accent5 22 8" xfId="19143" xr:uid="{00000000-0005-0000-0000-0000BD340000}"/>
    <cellStyle name="20% - Accent5 22 8 2" xfId="19144" xr:uid="{00000000-0005-0000-0000-0000BE340000}"/>
    <cellStyle name="20% - Accent5 22 9" xfId="19145" xr:uid="{00000000-0005-0000-0000-0000BF340000}"/>
    <cellStyle name="20% - Accent5 22 9 2" xfId="19146" xr:uid="{00000000-0005-0000-0000-0000C0340000}"/>
    <cellStyle name="20% - Accent5 23" xfId="611" xr:uid="{00000000-0005-0000-0000-0000C1340000}"/>
    <cellStyle name="20% - Accent5 23 10" xfId="19147" xr:uid="{00000000-0005-0000-0000-0000C2340000}"/>
    <cellStyle name="20% - Accent5 23 10 2" xfId="19148" xr:uid="{00000000-0005-0000-0000-0000C3340000}"/>
    <cellStyle name="20% - Accent5 23 11" xfId="19149" xr:uid="{00000000-0005-0000-0000-0000C4340000}"/>
    <cellStyle name="20% - Accent5 23 11 2" xfId="19150" xr:uid="{00000000-0005-0000-0000-0000C5340000}"/>
    <cellStyle name="20% - Accent5 23 12" xfId="19151" xr:uid="{00000000-0005-0000-0000-0000C6340000}"/>
    <cellStyle name="20% - Accent5 23 12 2" xfId="19152" xr:uid="{00000000-0005-0000-0000-0000C7340000}"/>
    <cellStyle name="20% - Accent5 23 13" xfId="19153" xr:uid="{00000000-0005-0000-0000-0000C8340000}"/>
    <cellStyle name="20% - Accent5 23 2" xfId="612" xr:uid="{00000000-0005-0000-0000-0000C9340000}"/>
    <cellStyle name="20% - Accent5 23 2 10" xfId="19154" xr:uid="{00000000-0005-0000-0000-0000CA340000}"/>
    <cellStyle name="20% - Accent5 23 2 10 2" xfId="19155" xr:uid="{00000000-0005-0000-0000-0000CB340000}"/>
    <cellStyle name="20% - Accent5 23 2 11" xfId="19156" xr:uid="{00000000-0005-0000-0000-0000CC340000}"/>
    <cellStyle name="20% - Accent5 23 2 11 2" xfId="19157" xr:uid="{00000000-0005-0000-0000-0000CD340000}"/>
    <cellStyle name="20% - Accent5 23 2 12" xfId="19158" xr:uid="{00000000-0005-0000-0000-0000CE340000}"/>
    <cellStyle name="20% - Accent5 23 2 2" xfId="19159" xr:uid="{00000000-0005-0000-0000-0000CF340000}"/>
    <cellStyle name="20% - Accent5 23 2 2 10" xfId="19160" xr:uid="{00000000-0005-0000-0000-0000D0340000}"/>
    <cellStyle name="20% - Accent5 23 2 2 10 2" xfId="19161" xr:uid="{00000000-0005-0000-0000-0000D1340000}"/>
    <cellStyle name="20% - Accent5 23 2 2 11" xfId="19162" xr:uid="{00000000-0005-0000-0000-0000D2340000}"/>
    <cellStyle name="20% - Accent5 23 2 2 2" xfId="19163" xr:uid="{00000000-0005-0000-0000-0000D3340000}"/>
    <cellStyle name="20% - Accent5 23 2 2 2 2" xfId="19164" xr:uid="{00000000-0005-0000-0000-0000D4340000}"/>
    <cellStyle name="20% - Accent5 23 2 2 2 2 2" xfId="19165" xr:uid="{00000000-0005-0000-0000-0000D5340000}"/>
    <cellStyle name="20% - Accent5 23 2 2 2 3" xfId="19166" xr:uid="{00000000-0005-0000-0000-0000D6340000}"/>
    <cellStyle name="20% - Accent5 23 2 2 2 3 2" xfId="19167" xr:uid="{00000000-0005-0000-0000-0000D7340000}"/>
    <cellStyle name="20% - Accent5 23 2 2 2 4" xfId="19168" xr:uid="{00000000-0005-0000-0000-0000D8340000}"/>
    <cellStyle name="20% - Accent5 23 2 2 3" xfId="19169" xr:uid="{00000000-0005-0000-0000-0000D9340000}"/>
    <cellStyle name="20% - Accent5 23 2 2 3 2" xfId="19170" xr:uid="{00000000-0005-0000-0000-0000DA340000}"/>
    <cellStyle name="20% - Accent5 23 2 2 3 2 2" xfId="19171" xr:uid="{00000000-0005-0000-0000-0000DB340000}"/>
    <cellStyle name="20% - Accent5 23 2 2 3 3" xfId="19172" xr:uid="{00000000-0005-0000-0000-0000DC340000}"/>
    <cellStyle name="20% - Accent5 23 2 2 3 3 2" xfId="19173" xr:uid="{00000000-0005-0000-0000-0000DD340000}"/>
    <cellStyle name="20% - Accent5 23 2 2 3 4" xfId="19174" xr:uid="{00000000-0005-0000-0000-0000DE340000}"/>
    <cellStyle name="20% - Accent5 23 2 2 4" xfId="19175" xr:uid="{00000000-0005-0000-0000-0000DF340000}"/>
    <cellStyle name="20% - Accent5 23 2 2 4 2" xfId="19176" xr:uid="{00000000-0005-0000-0000-0000E0340000}"/>
    <cellStyle name="20% - Accent5 23 2 2 4 2 2" xfId="19177" xr:uid="{00000000-0005-0000-0000-0000E1340000}"/>
    <cellStyle name="20% - Accent5 23 2 2 4 3" xfId="19178" xr:uid="{00000000-0005-0000-0000-0000E2340000}"/>
    <cellStyle name="20% - Accent5 23 2 2 5" xfId="19179" xr:uid="{00000000-0005-0000-0000-0000E3340000}"/>
    <cellStyle name="20% - Accent5 23 2 2 5 2" xfId="19180" xr:uid="{00000000-0005-0000-0000-0000E4340000}"/>
    <cellStyle name="20% - Accent5 23 2 2 6" xfId="19181" xr:uid="{00000000-0005-0000-0000-0000E5340000}"/>
    <cellStyle name="20% - Accent5 23 2 2 6 2" xfId="19182" xr:uid="{00000000-0005-0000-0000-0000E6340000}"/>
    <cellStyle name="20% - Accent5 23 2 2 7" xfId="19183" xr:uid="{00000000-0005-0000-0000-0000E7340000}"/>
    <cellStyle name="20% - Accent5 23 2 2 7 2" xfId="19184" xr:uid="{00000000-0005-0000-0000-0000E8340000}"/>
    <cellStyle name="20% - Accent5 23 2 2 8" xfId="19185" xr:uid="{00000000-0005-0000-0000-0000E9340000}"/>
    <cellStyle name="20% - Accent5 23 2 2 8 2" xfId="19186" xr:uid="{00000000-0005-0000-0000-0000EA340000}"/>
    <cellStyle name="20% - Accent5 23 2 2 9" xfId="19187" xr:uid="{00000000-0005-0000-0000-0000EB340000}"/>
    <cellStyle name="20% - Accent5 23 2 2 9 2" xfId="19188" xr:uid="{00000000-0005-0000-0000-0000EC340000}"/>
    <cellStyle name="20% - Accent5 23 2 3" xfId="19189" xr:uid="{00000000-0005-0000-0000-0000ED340000}"/>
    <cellStyle name="20% - Accent5 23 2 3 2" xfId="19190" xr:uid="{00000000-0005-0000-0000-0000EE340000}"/>
    <cellStyle name="20% - Accent5 23 2 3 2 2" xfId="19191" xr:uid="{00000000-0005-0000-0000-0000EF340000}"/>
    <cellStyle name="20% - Accent5 23 2 3 3" xfId="19192" xr:uid="{00000000-0005-0000-0000-0000F0340000}"/>
    <cellStyle name="20% - Accent5 23 2 3 3 2" xfId="19193" xr:uid="{00000000-0005-0000-0000-0000F1340000}"/>
    <cellStyle name="20% - Accent5 23 2 3 4" xfId="19194" xr:uid="{00000000-0005-0000-0000-0000F2340000}"/>
    <cellStyle name="20% - Accent5 23 2 4" xfId="19195" xr:uid="{00000000-0005-0000-0000-0000F3340000}"/>
    <cellStyle name="20% - Accent5 23 2 4 2" xfId="19196" xr:uid="{00000000-0005-0000-0000-0000F4340000}"/>
    <cellStyle name="20% - Accent5 23 2 4 2 2" xfId="19197" xr:uid="{00000000-0005-0000-0000-0000F5340000}"/>
    <cellStyle name="20% - Accent5 23 2 4 3" xfId="19198" xr:uid="{00000000-0005-0000-0000-0000F6340000}"/>
    <cellStyle name="20% - Accent5 23 2 4 3 2" xfId="19199" xr:uid="{00000000-0005-0000-0000-0000F7340000}"/>
    <cellStyle name="20% - Accent5 23 2 4 4" xfId="19200" xr:uid="{00000000-0005-0000-0000-0000F8340000}"/>
    <cellStyle name="20% - Accent5 23 2 5" xfId="19201" xr:uid="{00000000-0005-0000-0000-0000F9340000}"/>
    <cellStyle name="20% - Accent5 23 2 5 2" xfId="19202" xr:uid="{00000000-0005-0000-0000-0000FA340000}"/>
    <cellStyle name="20% - Accent5 23 2 5 2 2" xfId="19203" xr:uid="{00000000-0005-0000-0000-0000FB340000}"/>
    <cellStyle name="20% - Accent5 23 2 5 3" xfId="19204" xr:uid="{00000000-0005-0000-0000-0000FC340000}"/>
    <cellStyle name="20% - Accent5 23 2 6" xfId="19205" xr:uid="{00000000-0005-0000-0000-0000FD340000}"/>
    <cellStyle name="20% - Accent5 23 2 6 2" xfId="19206" xr:uid="{00000000-0005-0000-0000-0000FE340000}"/>
    <cellStyle name="20% - Accent5 23 2 7" xfId="19207" xr:uid="{00000000-0005-0000-0000-0000FF340000}"/>
    <cellStyle name="20% - Accent5 23 2 7 2" xfId="19208" xr:uid="{00000000-0005-0000-0000-000000350000}"/>
    <cellStyle name="20% - Accent5 23 2 8" xfId="19209" xr:uid="{00000000-0005-0000-0000-000001350000}"/>
    <cellStyle name="20% - Accent5 23 2 8 2" xfId="19210" xr:uid="{00000000-0005-0000-0000-000002350000}"/>
    <cellStyle name="20% - Accent5 23 2 9" xfId="19211" xr:uid="{00000000-0005-0000-0000-000003350000}"/>
    <cellStyle name="20% - Accent5 23 2 9 2" xfId="19212" xr:uid="{00000000-0005-0000-0000-000004350000}"/>
    <cellStyle name="20% - Accent5 23 3" xfId="613" xr:uid="{00000000-0005-0000-0000-000005350000}"/>
    <cellStyle name="20% - Accent5 23 3 10" xfId="19213" xr:uid="{00000000-0005-0000-0000-000006350000}"/>
    <cellStyle name="20% - Accent5 23 3 10 2" xfId="19214" xr:uid="{00000000-0005-0000-0000-000007350000}"/>
    <cellStyle name="20% - Accent5 23 3 11" xfId="19215" xr:uid="{00000000-0005-0000-0000-000008350000}"/>
    <cellStyle name="20% - Accent5 23 3 2" xfId="19216" xr:uid="{00000000-0005-0000-0000-000009350000}"/>
    <cellStyle name="20% - Accent5 23 3 2 2" xfId="19217" xr:uid="{00000000-0005-0000-0000-00000A350000}"/>
    <cellStyle name="20% - Accent5 23 3 2 2 2" xfId="19218" xr:uid="{00000000-0005-0000-0000-00000B350000}"/>
    <cellStyle name="20% - Accent5 23 3 2 3" xfId="19219" xr:uid="{00000000-0005-0000-0000-00000C350000}"/>
    <cellStyle name="20% - Accent5 23 3 2 3 2" xfId="19220" xr:uid="{00000000-0005-0000-0000-00000D350000}"/>
    <cellStyle name="20% - Accent5 23 3 2 4" xfId="19221" xr:uid="{00000000-0005-0000-0000-00000E350000}"/>
    <cellStyle name="20% - Accent5 23 3 3" xfId="19222" xr:uid="{00000000-0005-0000-0000-00000F350000}"/>
    <cellStyle name="20% - Accent5 23 3 3 2" xfId="19223" xr:uid="{00000000-0005-0000-0000-000010350000}"/>
    <cellStyle name="20% - Accent5 23 3 3 2 2" xfId="19224" xr:uid="{00000000-0005-0000-0000-000011350000}"/>
    <cellStyle name="20% - Accent5 23 3 3 3" xfId="19225" xr:uid="{00000000-0005-0000-0000-000012350000}"/>
    <cellStyle name="20% - Accent5 23 3 3 3 2" xfId="19226" xr:uid="{00000000-0005-0000-0000-000013350000}"/>
    <cellStyle name="20% - Accent5 23 3 3 4" xfId="19227" xr:uid="{00000000-0005-0000-0000-000014350000}"/>
    <cellStyle name="20% - Accent5 23 3 4" xfId="19228" xr:uid="{00000000-0005-0000-0000-000015350000}"/>
    <cellStyle name="20% - Accent5 23 3 4 2" xfId="19229" xr:uid="{00000000-0005-0000-0000-000016350000}"/>
    <cellStyle name="20% - Accent5 23 3 4 2 2" xfId="19230" xr:uid="{00000000-0005-0000-0000-000017350000}"/>
    <cellStyle name="20% - Accent5 23 3 4 3" xfId="19231" xr:uid="{00000000-0005-0000-0000-000018350000}"/>
    <cellStyle name="20% - Accent5 23 3 5" xfId="19232" xr:uid="{00000000-0005-0000-0000-000019350000}"/>
    <cellStyle name="20% - Accent5 23 3 5 2" xfId="19233" xr:uid="{00000000-0005-0000-0000-00001A350000}"/>
    <cellStyle name="20% - Accent5 23 3 6" xfId="19234" xr:uid="{00000000-0005-0000-0000-00001B350000}"/>
    <cellStyle name="20% - Accent5 23 3 6 2" xfId="19235" xr:uid="{00000000-0005-0000-0000-00001C350000}"/>
    <cellStyle name="20% - Accent5 23 3 7" xfId="19236" xr:uid="{00000000-0005-0000-0000-00001D350000}"/>
    <cellStyle name="20% - Accent5 23 3 7 2" xfId="19237" xr:uid="{00000000-0005-0000-0000-00001E350000}"/>
    <cellStyle name="20% - Accent5 23 3 8" xfId="19238" xr:uid="{00000000-0005-0000-0000-00001F350000}"/>
    <cellStyle name="20% - Accent5 23 3 8 2" xfId="19239" xr:uid="{00000000-0005-0000-0000-000020350000}"/>
    <cellStyle name="20% - Accent5 23 3 9" xfId="19240" xr:uid="{00000000-0005-0000-0000-000021350000}"/>
    <cellStyle name="20% - Accent5 23 3 9 2" xfId="19241" xr:uid="{00000000-0005-0000-0000-000022350000}"/>
    <cellStyle name="20% - Accent5 23 4" xfId="19242" xr:uid="{00000000-0005-0000-0000-000023350000}"/>
    <cellStyle name="20% - Accent5 23 4 2" xfId="19243" xr:uid="{00000000-0005-0000-0000-000024350000}"/>
    <cellStyle name="20% - Accent5 23 4 2 2" xfId="19244" xr:uid="{00000000-0005-0000-0000-000025350000}"/>
    <cellStyle name="20% - Accent5 23 4 3" xfId="19245" xr:uid="{00000000-0005-0000-0000-000026350000}"/>
    <cellStyle name="20% - Accent5 23 4 3 2" xfId="19246" xr:uid="{00000000-0005-0000-0000-000027350000}"/>
    <cellStyle name="20% - Accent5 23 4 4" xfId="19247" xr:uid="{00000000-0005-0000-0000-000028350000}"/>
    <cellStyle name="20% - Accent5 23 5" xfId="19248" xr:uid="{00000000-0005-0000-0000-000029350000}"/>
    <cellStyle name="20% - Accent5 23 5 2" xfId="19249" xr:uid="{00000000-0005-0000-0000-00002A350000}"/>
    <cellStyle name="20% - Accent5 23 5 2 2" xfId="19250" xr:uid="{00000000-0005-0000-0000-00002B350000}"/>
    <cellStyle name="20% - Accent5 23 5 3" xfId="19251" xr:uid="{00000000-0005-0000-0000-00002C350000}"/>
    <cellStyle name="20% - Accent5 23 5 3 2" xfId="19252" xr:uid="{00000000-0005-0000-0000-00002D350000}"/>
    <cellStyle name="20% - Accent5 23 5 4" xfId="19253" xr:uid="{00000000-0005-0000-0000-00002E350000}"/>
    <cellStyle name="20% - Accent5 23 6" xfId="19254" xr:uid="{00000000-0005-0000-0000-00002F350000}"/>
    <cellStyle name="20% - Accent5 23 6 2" xfId="19255" xr:uid="{00000000-0005-0000-0000-000030350000}"/>
    <cellStyle name="20% - Accent5 23 6 2 2" xfId="19256" xr:uid="{00000000-0005-0000-0000-000031350000}"/>
    <cellStyle name="20% - Accent5 23 6 3" xfId="19257" xr:uid="{00000000-0005-0000-0000-000032350000}"/>
    <cellStyle name="20% - Accent5 23 7" xfId="19258" xr:uid="{00000000-0005-0000-0000-000033350000}"/>
    <cellStyle name="20% - Accent5 23 7 2" xfId="19259" xr:uid="{00000000-0005-0000-0000-000034350000}"/>
    <cellStyle name="20% - Accent5 23 8" xfId="19260" xr:uid="{00000000-0005-0000-0000-000035350000}"/>
    <cellStyle name="20% - Accent5 23 8 2" xfId="19261" xr:uid="{00000000-0005-0000-0000-000036350000}"/>
    <cellStyle name="20% - Accent5 23 9" xfId="19262" xr:uid="{00000000-0005-0000-0000-000037350000}"/>
    <cellStyle name="20% - Accent5 23 9 2" xfId="19263" xr:uid="{00000000-0005-0000-0000-000038350000}"/>
    <cellStyle name="20% - Accent5 24" xfId="614" xr:uid="{00000000-0005-0000-0000-000039350000}"/>
    <cellStyle name="20% - Accent5 24 10" xfId="19264" xr:uid="{00000000-0005-0000-0000-00003A350000}"/>
    <cellStyle name="20% - Accent5 24 10 2" xfId="19265" xr:uid="{00000000-0005-0000-0000-00003B350000}"/>
    <cellStyle name="20% - Accent5 24 11" xfId="19266" xr:uid="{00000000-0005-0000-0000-00003C350000}"/>
    <cellStyle name="20% - Accent5 24 11 2" xfId="19267" xr:uid="{00000000-0005-0000-0000-00003D350000}"/>
    <cellStyle name="20% - Accent5 24 12" xfId="19268" xr:uid="{00000000-0005-0000-0000-00003E350000}"/>
    <cellStyle name="20% - Accent5 24 12 2" xfId="19269" xr:uid="{00000000-0005-0000-0000-00003F350000}"/>
    <cellStyle name="20% - Accent5 24 13" xfId="19270" xr:uid="{00000000-0005-0000-0000-000040350000}"/>
    <cellStyle name="20% - Accent5 24 2" xfId="615" xr:uid="{00000000-0005-0000-0000-000041350000}"/>
    <cellStyle name="20% - Accent5 24 2 10" xfId="19271" xr:uid="{00000000-0005-0000-0000-000042350000}"/>
    <cellStyle name="20% - Accent5 24 2 10 2" xfId="19272" xr:uid="{00000000-0005-0000-0000-000043350000}"/>
    <cellStyle name="20% - Accent5 24 2 11" xfId="19273" xr:uid="{00000000-0005-0000-0000-000044350000}"/>
    <cellStyle name="20% - Accent5 24 2 11 2" xfId="19274" xr:uid="{00000000-0005-0000-0000-000045350000}"/>
    <cellStyle name="20% - Accent5 24 2 12" xfId="19275" xr:uid="{00000000-0005-0000-0000-000046350000}"/>
    <cellStyle name="20% - Accent5 24 2 2" xfId="19276" xr:uid="{00000000-0005-0000-0000-000047350000}"/>
    <cellStyle name="20% - Accent5 24 2 2 10" xfId="19277" xr:uid="{00000000-0005-0000-0000-000048350000}"/>
    <cellStyle name="20% - Accent5 24 2 2 10 2" xfId="19278" xr:uid="{00000000-0005-0000-0000-000049350000}"/>
    <cellStyle name="20% - Accent5 24 2 2 11" xfId="19279" xr:uid="{00000000-0005-0000-0000-00004A350000}"/>
    <cellStyle name="20% - Accent5 24 2 2 2" xfId="19280" xr:uid="{00000000-0005-0000-0000-00004B350000}"/>
    <cellStyle name="20% - Accent5 24 2 2 2 2" xfId="19281" xr:uid="{00000000-0005-0000-0000-00004C350000}"/>
    <cellStyle name="20% - Accent5 24 2 2 2 2 2" xfId="19282" xr:uid="{00000000-0005-0000-0000-00004D350000}"/>
    <cellStyle name="20% - Accent5 24 2 2 2 3" xfId="19283" xr:uid="{00000000-0005-0000-0000-00004E350000}"/>
    <cellStyle name="20% - Accent5 24 2 2 2 3 2" xfId="19284" xr:uid="{00000000-0005-0000-0000-00004F350000}"/>
    <cellStyle name="20% - Accent5 24 2 2 2 4" xfId="19285" xr:uid="{00000000-0005-0000-0000-000050350000}"/>
    <cellStyle name="20% - Accent5 24 2 2 3" xfId="19286" xr:uid="{00000000-0005-0000-0000-000051350000}"/>
    <cellStyle name="20% - Accent5 24 2 2 3 2" xfId="19287" xr:uid="{00000000-0005-0000-0000-000052350000}"/>
    <cellStyle name="20% - Accent5 24 2 2 3 2 2" xfId="19288" xr:uid="{00000000-0005-0000-0000-000053350000}"/>
    <cellStyle name="20% - Accent5 24 2 2 3 3" xfId="19289" xr:uid="{00000000-0005-0000-0000-000054350000}"/>
    <cellStyle name="20% - Accent5 24 2 2 3 3 2" xfId="19290" xr:uid="{00000000-0005-0000-0000-000055350000}"/>
    <cellStyle name="20% - Accent5 24 2 2 3 4" xfId="19291" xr:uid="{00000000-0005-0000-0000-000056350000}"/>
    <cellStyle name="20% - Accent5 24 2 2 4" xfId="19292" xr:uid="{00000000-0005-0000-0000-000057350000}"/>
    <cellStyle name="20% - Accent5 24 2 2 4 2" xfId="19293" xr:uid="{00000000-0005-0000-0000-000058350000}"/>
    <cellStyle name="20% - Accent5 24 2 2 4 2 2" xfId="19294" xr:uid="{00000000-0005-0000-0000-000059350000}"/>
    <cellStyle name="20% - Accent5 24 2 2 4 3" xfId="19295" xr:uid="{00000000-0005-0000-0000-00005A350000}"/>
    <cellStyle name="20% - Accent5 24 2 2 5" xfId="19296" xr:uid="{00000000-0005-0000-0000-00005B350000}"/>
    <cellStyle name="20% - Accent5 24 2 2 5 2" xfId="19297" xr:uid="{00000000-0005-0000-0000-00005C350000}"/>
    <cellStyle name="20% - Accent5 24 2 2 6" xfId="19298" xr:uid="{00000000-0005-0000-0000-00005D350000}"/>
    <cellStyle name="20% - Accent5 24 2 2 6 2" xfId="19299" xr:uid="{00000000-0005-0000-0000-00005E350000}"/>
    <cellStyle name="20% - Accent5 24 2 2 7" xfId="19300" xr:uid="{00000000-0005-0000-0000-00005F350000}"/>
    <cellStyle name="20% - Accent5 24 2 2 7 2" xfId="19301" xr:uid="{00000000-0005-0000-0000-000060350000}"/>
    <cellStyle name="20% - Accent5 24 2 2 8" xfId="19302" xr:uid="{00000000-0005-0000-0000-000061350000}"/>
    <cellStyle name="20% - Accent5 24 2 2 8 2" xfId="19303" xr:uid="{00000000-0005-0000-0000-000062350000}"/>
    <cellStyle name="20% - Accent5 24 2 2 9" xfId="19304" xr:uid="{00000000-0005-0000-0000-000063350000}"/>
    <cellStyle name="20% - Accent5 24 2 2 9 2" xfId="19305" xr:uid="{00000000-0005-0000-0000-000064350000}"/>
    <cellStyle name="20% - Accent5 24 2 3" xfId="19306" xr:uid="{00000000-0005-0000-0000-000065350000}"/>
    <cellStyle name="20% - Accent5 24 2 3 2" xfId="19307" xr:uid="{00000000-0005-0000-0000-000066350000}"/>
    <cellStyle name="20% - Accent5 24 2 3 2 2" xfId="19308" xr:uid="{00000000-0005-0000-0000-000067350000}"/>
    <cellStyle name="20% - Accent5 24 2 3 3" xfId="19309" xr:uid="{00000000-0005-0000-0000-000068350000}"/>
    <cellStyle name="20% - Accent5 24 2 3 3 2" xfId="19310" xr:uid="{00000000-0005-0000-0000-000069350000}"/>
    <cellStyle name="20% - Accent5 24 2 3 4" xfId="19311" xr:uid="{00000000-0005-0000-0000-00006A350000}"/>
    <cellStyle name="20% - Accent5 24 2 4" xfId="19312" xr:uid="{00000000-0005-0000-0000-00006B350000}"/>
    <cellStyle name="20% - Accent5 24 2 4 2" xfId="19313" xr:uid="{00000000-0005-0000-0000-00006C350000}"/>
    <cellStyle name="20% - Accent5 24 2 4 2 2" xfId="19314" xr:uid="{00000000-0005-0000-0000-00006D350000}"/>
    <cellStyle name="20% - Accent5 24 2 4 3" xfId="19315" xr:uid="{00000000-0005-0000-0000-00006E350000}"/>
    <cellStyle name="20% - Accent5 24 2 4 3 2" xfId="19316" xr:uid="{00000000-0005-0000-0000-00006F350000}"/>
    <cellStyle name="20% - Accent5 24 2 4 4" xfId="19317" xr:uid="{00000000-0005-0000-0000-000070350000}"/>
    <cellStyle name="20% - Accent5 24 2 5" xfId="19318" xr:uid="{00000000-0005-0000-0000-000071350000}"/>
    <cellStyle name="20% - Accent5 24 2 5 2" xfId="19319" xr:uid="{00000000-0005-0000-0000-000072350000}"/>
    <cellStyle name="20% - Accent5 24 2 5 2 2" xfId="19320" xr:uid="{00000000-0005-0000-0000-000073350000}"/>
    <cellStyle name="20% - Accent5 24 2 5 3" xfId="19321" xr:uid="{00000000-0005-0000-0000-000074350000}"/>
    <cellStyle name="20% - Accent5 24 2 6" xfId="19322" xr:uid="{00000000-0005-0000-0000-000075350000}"/>
    <cellStyle name="20% - Accent5 24 2 6 2" xfId="19323" xr:uid="{00000000-0005-0000-0000-000076350000}"/>
    <cellStyle name="20% - Accent5 24 2 7" xfId="19324" xr:uid="{00000000-0005-0000-0000-000077350000}"/>
    <cellStyle name="20% - Accent5 24 2 7 2" xfId="19325" xr:uid="{00000000-0005-0000-0000-000078350000}"/>
    <cellStyle name="20% - Accent5 24 2 8" xfId="19326" xr:uid="{00000000-0005-0000-0000-000079350000}"/>
    <cellStyle name="20% - Accent5 24 2 8 2" xfId="19327" xr:uid="{00000000-0005-0000-0000-00007A350000}"/>
    <cellStyle name="20% - Accent5 24 2 9" xfId="19328" xr:uid="{00000000-0005-0000-0000-00007B350000}"/>
    <cellStyle name="20% - Accent5 24 2 9 2" xfId="19329" xr:uid="{00000000-0005-0000-0000-00007C350000}"/>
    <cellStyle name="20% - Accent5 24 3" xfId="19330" xr:uid="{00000000-0005-0000-0000-00007D350000}"/>
    <cellStyle name="20% - Accent5 24 3 10" xfId="19331" xr:uid="{00000000-0005-0000-0000-00007E350000}"/>
    <cellStyle name="20% - Accent5 24 3 10 2" xfId="19332" xr:uid="{00000000-0005-0000-0000-00007F350000}"/>
    <cellStyle name="20% - Accent5 24 3 11" xfId="19333" xr:uid="{00000000-0005-0000-0000-000080350000}"/>
    <cellStyle name="20% - Accent5 24 3 2" xfId="19334" xr:uid="{00000000-0005-0000-0000-000081350000}"/>
    <cellStyle name="20% - Accent5 24 3 2 2" xfId="19335" xr:uid="{00000000-0005-0000-0000-000082350000}"/>
    <cellStyle name="20% - Accent5 24 3 2 2 2" xfId="19336" xr:uid="{00000000-0005-0000-0000-000083350000}"/>
    <cellStyle name="20% - Accent5 24 3 2 3" xfId="19337" xr:uid="{00000000-0005-0000-0000-000084350000}"/>
    <cellStyle name="20% - Accent5 24 3 2 3 2" xfId="19338" xr:uid="{00000000-0005-0000-0000-000085350000}"/>
    <cellStyle name="20% - Accent5 24 3 2 4" xfId="19339" xr:uid="{00000000-0005-0000-0000-000086350000}"/>
    <cellStyle name="20% - Accent5 24 3 3" xfId="19340" xr:uid="{00000000-0005-0000-0000-000087350000}"/>
    <cellStyle name="20% - Accent5 24 3 3 2" xfId="19341" xr:uid="{00000000-0005-0000-0000-000088350000}"/>
    <cellStyle name="20% - Accent5 24 3 3 2 2" xfId="19342" xr:uid="{00000000-0005-0000-0000-000089350000}"/>
    <cellStyle name="20% - Accent5 24 3 3 3" xfId="19343" xr:uid="{00000000-0005-0000-0000-00008A350000}"/>
    <cellStyle name="20% - Accent5 24 3 3 3 2" xfId="19344" xr:uid="{00000000-0005-0000-0000-00008B350000}"/>
    <cellStyle name="20% - Accent5 24 3 3 4" xfId="19345" xr:uid="{00000000-0005-0000-0000-00008C350000}"/>
    <cellStyle name="20% - Accent5 24 3 4" xfId="19346" xr:uid="{00000000-0005-0000-0000-00008D350000}"/>
    <cellStyle name="20% - Accent5 24 3 4 2" xfId="19347" xr:uid="{00000000-0005-0000-0000-00008E350000}"/>
    <cellStyle name="20% - Accent5 24 3 4 2 2" xfId="19348" xr:uid="{00000000-0005-0000-0000-00008F350000}"/>
    <cellStyle name="20% - Accent5 24 3 4 3" xfId="19349" xr:uid="{00000000-0005-0000-0000-000090350000}"/>
    <cellStyle name="20% - Accent5 24 3 5" xfId="19350" xr:uid="{00000000-0005-0000-0000-000091350000}"/>
    <cellStyle name="20% - Accent5 24 3 5 2" xfId="19351" xr:uid="{00000000-0005-0000-0000-000092350000}"/>
    <cellStyle name="20% - Accent5 24 3 6" xfId="19352" xr:uid="{00000000-0005-0000-0000-000093350000}"/>
    <cellStyle name="20% - Accent5 24 3 6 2" xfId="19353" xr:uid="{00000000-0005-0000-0000-000094350000}"/>
    <cellStyle name="20% - Accent5 24 3 7" xfId="19354" xr:uid="{00000000-0005-0000-0000-000095350000}"/>
    <cellStyle name="20% - Accent5 24 3 7 2" xfId="19355" xr:uid="{00000000-0005-0000-0000-000096350000}"/>
    <cellStyle name="20% - Accent5 24 3 8" xfId="19356" xr:uid="{00000000-0005-0000-0000-000097350000}"/>
    <cellStyle name="20% - Accent5 24 3 8 2" xfId="19357" xr:uid="{00000000-0005-0000-0000-000098350000}"/>
    <cellStyle name="20% - Accent5 24 3 9" xfId="19358" xr:uid="{00000000-0005-0000-0000-000099350000}"/>
    <cellStyle name="20% - Accent5 24 3 9 2" xfId="19359" xr:uid="{00000000-0005-0000-0000-00009A350000}"/>
    <cellStyle name="20% - Accent5 24 4" xfId="19360" xr:uid="{00000000-0005-0000-0000-00009B350000}"/>
    <cellStyle name="20% - Accent5 24 4 2" xfId="19361" xr:uid="{00000000-0005-0000-0000-00009C350000}"/>
    <cellStyle name="20% - Accent5 24 4 2 2" xfId="19362" xr:uid="{00000000-0005-0000-0000-00009D350000}"/>
    <cellStyle name="20% - Accent5 24 4 3" xfId="19363" xr:uid="{00000000-0005-0000-0000-00009E350000}"/>
    <cellStyle name="20% - Accent5 24 4 3 2" xfId="19364" xr:uid="{00000000-0005-0000-0000-00009F350000}"/>
    <cellStyle name="20% - Accent5 24 4 4" xfId="19365" xr:uid="{00000000-0005-0000-0000-0000A0350000}"/>
    <cellStyle name="20% - Accent5 24 5" xfId="19366" xr:uid="{00000000-0005-0000-0000-0000A1350000}"/>
    <cellStyle name="20% - Accent5 24 5 2" xfId="19367" xr:uid="{00000000-0005-0000-0000-0000A2350000}"/>
    <cellStyle name="20% - Accent5 24 5 2 2" xfId="19368" xr:uid="{00000000-0005-0000-0000-0000A3350000}"/>
    <cellStyle name="20% - Accent5 24 5 3" xfId="19369" xr:uid="{00000000-0005-0000-0000-0000A4350000}"/>
    <cellStyle name="20% - Accent5 24 5 3 2" xfId="19370" xr:uid="{00000000-0005-0000-0000-0000A5350000}"/>
    <cellStyle name="20% - Accent5 24 5 4" xfId="19371" xr:uid="{00000000-0005-0000-0000-0000A6350000}"/>
    <cellStyle name="20% - Accent5 24 6" xfId="19372" xr:uid="{00000000-0005-0000-0000-0000A7350000}"/>
    <cellStyle name="20% - Accent5 24 6 2" xfId="19373" xr:uid="{00000000-0005-0000-0000-0000A8350000}"/>
    <cellStyle name="20% - Accent5 24 6 2 2" xfId="19374" xr:uid="{00000000-0005-0000-0000-0000A9350000}"/>
    <cellStyle name="20% - Accent5 24 6 3" xfId="19375" xr:uid="{00000000-0005-0000-0000-0000AA350000}"/>
    <cellStyle name="20% - Accent5 24 7" xfId="19376" xr:uid="{00000000-0005-0000-0000-0000AB350000}"/>
    <cellStyle name="20% - Accent5 24 7 2" xfId="19377" xr:uid="{00000000-0005-0000-0000-0000AC350000}"/>
    <cellStyle name="20% - Accent5 24 8" xfId="19378" xr:uid="{00000000-0005-0000-0000-0000AD350000}"/>
    <cellStyle name="20% - Accent5 24 8 2" xfId="19379" xr:uid="{00000000-0005-0000-0000-0000AE350000}"/>
    <cellStyle name="20% - Accent5 24 9" xfId="19380" xr:uid="{00000000-0005-0000-0000-0000AF350000}"/>
    <cellStyle name="20% - Accent5 24 9 2" xfId="19381" xr:uid="{00000000-0005-0000-0000-0000B0350000}"/>
    <cellStyle name="20% - Accent5 25" xfId="616" xr:uid="{00000000-0005-0000-0000-0000B1350000}"/>
    <cellStyle name="20% - Accent5 25 10" xfId="19382" xr:uid="{00000000-0005-0000-0000-0000B2350000}"/>
    <cellStyle name="20% - Accent5 25 10 2" xfId="19383" xr:uid="{00000000-0005-0000-0000-0000B3350000}"/>
    <cellStyle name="20% - Accent5 25 11" xfId="19384" xr:uid="{00000000-0005-0000-0000-0000B4350000}"/>
    <cellStyle name="20% - Accent5 25 11 2" xfId="19385" xr:uid="{00000000-0005-0000-0000-0000B5350000}"/>
    <cellStyle name="20% - Accent5 25 12" xfId="19386" xr:uid="{00000000-0005-0000-0000-0000B6350000}"/>
    <cellStyle name="20% - Accent5 25 12 2" xfId="19387" xr:uid="{00000000-0005-0000-0000-0000B7350000}"/>
    <cellStyle name="20% - Accent5 25 13" xfId="19388" xr:uid="{00000000-0005-0000-0000-0000B8350000}"/>
    <cellStyle name="20% - Accent5 25 2" xfId="617" xr:uid="{00000000-0005-0000-0000-0000B9350000}"/>
    <cellStyle name="20% - Accent5 25 2 10" xfId="19389" xr:uid="{00000000-0005-0000-0000-0000BA350000}"/>
    <cellStyle name="20% - Accent5 25 2 10 2" xfId="19390" xr:uid="{00000000-0005-0000-0000-0000BB350000}"/>
    <cellStyle name="20% - Accent5 25 2 11" xfId="19391" xr:uid="{00000000-0005-0000-0000-0000BC350000}"/>
    <cellStyle name="20% - Accent5 25 2 11 2" xfId="19392" xr:uid="{00000000-0005-0000-0000-0000BD350000}"/>
    <cellStyle name="20% - Accent5 25 2 12" xfId="19393" xr:uid="{00000000-0005-0000-0000-0000BE350000}"/>
    <cellStyle name="20% - Accent5 25 2 2" xfId="19394" xr:uid="{00000000-0005-0000-0000-0000BF350000}"/>
    <cellStyle name="20% - Accent5 25 2 2 10" xfId="19395" xr:uid="{00000000-0005-0000-0000-0000C0350000}"/>
    <cellStyle name="20% - Accent5 25 2 2 10 2" xfId="19396" xr:uid="{00000000-0005-0000-0000-0000C1350000}"/>
    <cellStyle name="20% - Accent5 25 2 2 11" xfId="19397" xr:uid="{00000000-0005-0000-0000-0000C2350000}"/>
    <cellStyle name="20% - Accent5 25 2 2 2" xfId="19398" xr:uid="{00000000-0005-0000-0000-0000C3350000}"/>
    <cellStyle name="20% - Accent5 25 2 2 2 2" xfId="19399" xr:uid="{00000000-0005-0000-0000-0000C4350000}"/>
    <cellStyle name="20% - Accent5 25 2 2 2 2 2" xfId="19400" xr:uid="{00000000-0005-0000-0000-0000C5350000}"/>
    <cellStyle name="20% - Accent5 25 2 2 2 3" xfId="19401" xr:uid="{00000000-0005-0000-0000-0000C6350000}"/>
    <cellStyle name="20% - Accent5 25 2 2 2 3 2" xfId="19402" xr:uid="{00000000-0005-0000-0000-0000C7350000}"/>
    <cellStyle name="20% - Accent5 25 2 2 2 4" xfId="19403" xr:uid="{00000000-0005-0000-0000-0000C8350000}"/>
    <cellStyle name="20% - Accent5 25 2 2 3" xfId="19404" xr:uid="{00000000-0005-0000-0000-0000C9350000}"/>
    <cellStyle name="20% - Accent5 25 2 2 3 2" xfId="19405" xr:uid="{00000000-0005-0000-0000-0000CA350000}"/>
    <cellStyle name="20% - Accent5 25 2 2 3 2 2" xfId="19406" xr:uid="{00000000-0005-0000-0000-0000CB350000}"/>
    <cellStyle name="20% - Accent5 25 2 2 3 3" xfId="19407" xr:uid="{00000000-0005-0000-0000-0000CC350000}"/>
    <cellStyle name="20% - Accent5 25 2 2 3 3 2" xfId="19408" xr:uid="{00000000-0005-0000-0000-0000CD350000}"/>
    <cellStyle name="20% - Accent5 25 2 2 3 4" xfId="19409" xr:uid="{00000000-0005-0000-0000-0000CE350000}"/>
    <cellStyle name="20% - Accent5 25 2 2 4" xfId="19410" xr:uid="{00000000-0005-0000-0000-0000CF350000}"/>
    <cellStyle name="20% - Accent5 25 2 2 4 2" xfId="19411" xr:uid="{00000000-0005-0000-0000-0000D0350000}"/>
    <cellStyle name="20% - Accent5 25 2 2 4 2 2" xfId="19412" xr:uid="{00000000-0005-0000-0000-0000D1350000}"/>
    <cellStyle name="20% - Accent5 25 2 2 4 3" xfId="19413" xr:uid="{00000000-0005-0000-0000-0000D2350000}"/>
    <cellStyle name="20% - Accent5 25 2 2 5" xfId="19414" xr:uid="{00000000-0005-0000-0000-0000D3350000}"/>
    <cellStyle name="20% - Accent5 25 2 2 5 2" xfId="19415" xr:uid="{00000000-0005-0000-0000-0000D4350000}"/>
    <cellStyle name="20% - Accent5 25 2 2 6" xfId="19416" xr:uid="{00000000-0005-0000-0000-0000D5350000}"/>
    <cellStyle name="20% - Accent5 25 2 2 6 2" xfId="19417" xr:uid="{00000000-0005-0000-0000-0000D6350000}"/>
    <cellStyle name="20% - Accent5 25 2 2 7" xfId="19418" xr:uid="{00000000-0005-0000-0000-0000D7350000}"/>
    <cellStyle name="20% - Accent5 25 2 2 7 2" xfId="19419" xr:uid="{00000000-0005-0000-0000-0000D8350000}"/>
    <cellStyle name="20% - Accent5 25 2 2 8" xfId="19420" xr:uid="{00000000-0005-0000-0000-0000D9350000}"/>
    <cellStyle name="20% - Accent5 25 2 2 8 2" xfId="19421" xr:uid="{00000000-0005-0000-0000-0000DA350000}"/>
    <cellStyle name="20% - Accent5 25 2 2 9" xfId="19422" xr:uid="{00000000-0005-0000-0000-0000DB350000}"/>
    <cellStyle name="20% - Accent5 25 2 2 9 2" xfId="19423" xr:uid="{00000000-0005-0000-0000-0000DC350000}"/>
    <cellStyle name="20% - Accent5 25 2 3" xfId="19424" xr:uid="{00000000-0005-0000-0000-0000DD350000}"/>
    <cellStyle name="20% - Accent5 25 2 3 2" xfId="19425" xr:uid="{00000000-0005-0000-0000-0000DE350000}"/>
    <cellStyle name="20% - Accent5 25 2 3 2 2" xfId="19426" xr:uid="{00000000-0005-0000-0000-0000DF350000}"/>
    <cellStyle name="20% - Accent5 25 2 3 3" xfId="19427" xr:uid="{00000000-0005-0000-0000-0000E0350000}"/>
    <cellStyle name="20% - Accent5 25 2 3 3 2" xfId="19428" xr:uid="{00000000-0005-0000-0000-0000E1350000}"/>
    <cellStyle name="20% - Accent5 25 2 3 4" xfId="19429" xr:uid="{00000000-0005-0000-0000-0000E2350000}"/>
    <cellStyle name="20% - Accent5 25 2 4" xfId="19430" xr:uid="{00000000-0005-0000-0000-0000E3350000}"/>
    <cellStyle name="20% - Accent5 25 2 4 2" xfId="19431" xr:uid="{00000000-0005-0000-0000-0000E4350000}"/>
    <cellStyle name="20% - Accent5 25 2 4 2 2" xfId="19432" xr:uid="{00000000-0005-0000-0000-0000E5350000}"/>
    <cellStyle name="20% - Accent5 25 2 4 3" xfId="19433" xr:uid="{00000000-0005-0000-0000-0000E6350000}"/>
    <cellStyle name="20% - Accent5 25 2 4 3 2" xfId="19434" xr:uid="{00000000-0005-0000-0000-0000E7350000}"/>
    <cellStyle name="20% - Accent5 25 2 4 4" xfId="19435" xr:uid="{00000000-0005-0000-0000-0000E8350000}"/>
    <cellStyle name="20% - Accent5 25 2 5" xfId="19436" xr:uid="{00000000-0005-0000-0000-0000E9350000}"/>
    <cellStyle name="20% - Accent5 25 2 5 2" xfId="19437" xr:uid="{00000000-0005-0000-0000-0000EA350000}"/>
    <cellStyle name="20% - Accent5 25 2 5 2 2" xfId="19438" xr:uid="{00000000-0005-0000-0000-0000EB350000}"/>
    <cellStyle name="20% - Accent5 25 2 5 3" xfId="19439" xr:uid="{00000000-0005-0000-0000-0000EC350000}"/>
    <cellStyle name="20% - Accent5 25 2 6" xfId="19440" xr:uid="{00000000-0005-0000-0000-0000ED350000}"/>
    <cellStyle name="20% - Accent5 25 2 6 2" xfId="19441" xr:uid="{00000000-0005-0000-0000-0000EE350000}"/>
    <cellStyle name="20% - Accent5 25 2 7" xfId="19442" xr:uid="{00000000-0005-0000-0000-0000EF350000}"/>
    <cellStyle name="20% - Accent5 25 2 7 2" xfId="19443" xr:uid="{00000000-0005-0000-0000-0000F0350000}"/>
    <cellStyle name="20% - Accent5 25 2 8" xfId="19444" xr:uid="{00000000-0005-0000-0000-0000F1350000}"/>
    <cellStyle name="20% - Accent5 25 2 8 2" xfId="19445" xr:uid="{00000000-0005-0000-0000-0000F2350000}"/>
    <cellStyle name="20% - Accent5 25 2 9" xfId="19446" xr:uid="{00000000-0005-0000-0000-0000F3350000}"/>
    <cellStyle name="20% - Accent5 25 2 9 2" xfId="19447" xr:uid="{00000000-0005-0000-0000-0000F4350000}"/>
    <cellStyle name="20% - Accent5 25 3" xfId="19448" xr:uid="{00000000-0005-0000-0000-0000F5350000}"/>
    <cellStyle name="20% - Accent5 25 3 10" xfId="19449" xr:uid="{00000000-0005-0000-0000-0000F6350000}"/>
    <cellStyle name="20% - Accent5 25 3 10 2" xfId="19450" xr:uid="{00000000-0005-0000-0000-0000F7350000}"/>
    <cellStyle name="20% - Accent5 25 3 11" xfId="19451" xr:uid="{00000000-0005-0000-0000-0000F8350000}"/>
    <cellStyle name="20% - Accent5 25 3 2" xfId="19452" xr:uid="{00000000-0005-0000-0000-0000F9350000}"/>
    <cellStyle name="20% - Accent5 25 3 2 2" xfId="19453" xr:uid="{00000000-0005-0000-0000-0000FA350000}"/>
    <cellStyle name="20% - Accent5 25 3 2 2 2" xfId="19454" xr:uid="{00000000-0005-0000-0000-0000FB350000}"/>
    <cellStyle name="20% - Accent5 25 3 2 3" xfId="19455" xr:uid="{00000000-0005-0000-0000-0000FC350000}"/>
    <cellStyle name="20% - Accent5 25 3 2 3 2" xfId="19456" xr:uid="{00000000-0005-0000-0000-0000FD350000}"/>
    <cellStyle name="20% - Accent5 25 3 2 4" xfId="19457" xr:uid="{00000000-0005-0000-0000-0000FE350000}"/>
    <cellStyle name="20% - Accent5 25 3 3" xfId="19458" xr:uid="{00000000-0005-0000-0000-0000FF350000}"/>
    <cellStyle name="20% - Accent5 25 3 3 2" xfId="19459" xr:uid="{00000000-0005-0000-0000-000000360000}"/>
    <cellStyle name="20% - Accent5 25 3 3 2 2" xfId="19460" xr:uid="{00000000-0005-0000-0000-000001360000}"/>
    <cellStyle name="20% - Accent5 25 3 3 3" xfId="19461" xr:uid="{00000000-0005-0000-0000-000002360000}"/>
    <cellStyle name="20% - Accent5 25 3 3 3 2" xfId="19462" xr:uid="{00000000-0005-0000-0000-000003360000}"/>
    <cellStyle name="20% - Accent5 25 3 3 4" xfId="19463" xr:uid="{00000000-0005-0000-0000-000004360000}"/>
    <cellStyle name="20% - Accent5 25 3 4" xfId="19464" xr:uid="{00000000-0005-0000-0000-000005360000}"/>
    <cellStyle name="20% - Accent5 25 3 4 2" xfId="19465" xr:uid="{00000000-0005-0000-0000-000006360000}"/>
    <cellStyle name="20% - Accent5 25 3 4 2 2" xfId="19466" xr:uid="{00000000-0005-0000-0000-000007360000}"/>
    <cellStyle name="20% - Accent5 25 3 4 3" xfId="19467" xr:uid="{00000000-0005-0000-0000-000008360000}"/>
    <cellStyle name="20% - Accent5 25 3 5" xfId="19468" xr:uid="{00000000-0005-0000-0000-000009360000}"/>
    <cellStyle name="20% - Accent5 25 3 5 2" xfId="19469" xr:uid="{00000000-0005-0000-0000-00000A360000}"/>
    <cellStyle name="20% - Accent5 25 3 6" xfId="19470" xr:uid="{00000000-0005-0000-0000-00000B360000}"/>
    <cellStyle name="20% - Accent5 25 3 6 2" xfId="19471" xr:uid="{00000000-0005-0000-0000-00000C360000}"/>
    <cellStyle name="20% - Accent5 25 3 7" xfId="19472" xr:uid="{00000000-0005-0000-0000-00000D360000}"/>
    <cellStyle name="20% - Accent5 25 3 7 2" xfId="19473" xr:uid="{00000000-0005-0000-0000-00000E360000}"/>
    <cellStyle name="20% - Accent5 25 3 8" xfId="19474" xr:uid="{00000000-0005-0000-0000-00000F360000}"/>
    <cellStyle name="20% - Accent5 25 3 8 2" xfId="19475" xr:uid="{00000000-0005-0000-0000-000010360000}"/>
    <cellStyle name="20% - Accent5 25 3 9" xfId="19476" xr:uid="{00000000-0005-0000-0000-000011360000}"/>
    <cellStyle name="20% - Accent5 25 3 9 2" xfId="19477" xr:uid="{00000000-0005-0000-0000-000012360000}"/>
    <cellStyle name="20% - Accent5 25 4" xfId="19478" xr:uid="{00000000-0005-0000-0000-000013360000}"/>
    <cellStyle name="20% - Accent5 25 4 2" xfId="19479" xr:uid="{00000000-0005-0000-0000-000014360000}"/>
    <cellStyle name="20% - Accent5 25 4 2 2" xfId="19480" xr:uid="{00000000-0005-0000-0000-000015360000}"/>
    <cellStyle name="20% - Accent5 25 4 3" xfId="19481" xr:uid="{00000000-0005-0000-0000-000016360000}"/>
    <cellStyle name="20% - Accent5 25 4 3 2" xfId="19482" xr:uid="{00000000-0005-0000-0000-000017360000}"/>
    <cellStyle name="20% - Accent5 25 4 4" xfId="19483" xr:uid="{00000000-0005-0000-0000-000018360000}"/>
    <cellStyle name="20% - Accent5 25 5" xfId="19484" xr:uid="{00000000-0005-0000-0000-000019360000}"/>
    <cellStyle name="20% - Accent5 25 5 2" xfId="19485" xr:uid="{00000000-0005-0000-0000-00001A360000}"/>
    <cellStyle name="20% - Accent5 25 5 2 2" xfId="19486" xr:uid="{00000000-0005-0000-0000-00001B360000}"/>
    <cellStyle name="20% - Accent5 25 5 3" xfId="19487" xr:uid="{00000000-0005-0000-0000-00001C360000}"/>
    <cellStyle name="20% - Accent5 25 5 3 2" xfId="19488" xr:uid="{00000000-0005-0000-0000-00001D360000}"/>
    <cellStyle name="20% - Accent5 25 5 4" xfId="19489" xr:uid="{00000000-0005-0000-0000-00001E360000}"/>
    <cellStyle name="20% - Accent5 25 6" xfId="19490" xr:uid="{00000000-0005-0000-0000-00001F360000}"/>
    <cellStyle name="20% - Accent5 25 6 2" xfId="19491" xr:uid="{00000000-0005-0000-0000-000020360000}"/>
    <cellStyle name="20% - Accent5 25 6 2 2" xfId="19492" xr:uid="{00000000-0005-0000-0000-000021360000}"/>
    <cellStyle name="20% - Accent5 25 6 3" xfId="19493" xr:uid="{00000000-0005-0000-0000-000022360000}"/>
    <cellStyle name="20% - Accent5 25 7" xfId="19494" xr:uid="{00000000-0005-0000-0000-000023360000}"/>
    <cellStyle name="20% - Accent5 25 7 2" xfId="19495" xr:uid="{00000000-0005-0000-0000-000024360000}"/>
    <cellStyle name="20% - Accent5 25 8" xfId="19496" xr:uid="{00000000-0005-0000-0000-000025360000}"/>
    <cellStyle name="20% - Accent5 25 8 2" xfId="19497" xr:uid="{00000000-0005-0000-0000-000026360000}"/>
    <cellStyle name="20% - Accent5 25 9" xfId="19498" xr:uid="{00000000-0005-0000-0000-000027360000}"/>
    <cellStyle name="20% - Accent5 25 9 2" xfId="19499" xr:uid="{00000000-0005-0000-0000-000028360000}"/>
    <cellStyle name="20% - Accent5 26" xfId="618" xr:uid="{00000000-0005-0000-0000-000029360000}"/>
    <cellStyle name="20% - Accent5 26 2" xfId="619" xr:uid="{00000000-0005-0000-0000-00002A360000}"/>
    <cellStyle name="20% - Accent5 27" xfId="620" xr:uid="{00000000-0005-0000-0000-00002B360000}"/>
    <cellStyle name="20% - Accent5 27 2" xfId="621" xr:uid="{00000000-0005-0000-0000-00002C360000}"/>
    <cellStyle name="20% - Accent5 28" xfId="19500" xr:uid="{00000000-0005-0000-0000-00002D360000}"/>
    <cellStyle name="20% - Accent5 28 2" xfId="19501" xr:uid="{00000000-0005-0000-0000-00002E360000}"/>
    <cellStyle name="20% - Accent5 28 3" xfId="19502" xr:uid="{00000000-0005-0000-0000-00002F360000}"/>
    <cellStyle name="20% - Accent5 29" xfId="19503" xr:uid="{00000000-0005-0000-0000-000030360000}"/>
    <cellStyle name="20% - Accent5 29 2" xfId="19504" xr:uid="{00000000-0005-0000-0000-000031360000}"/>
    <cellStyle name="20% - Accent5 29 3" xfId="19505" xr:uid="{00000000-0005-0000-0000-000032360000}"/>
    <cellStyle name="20% - Accent5 3" xfId="622" xr:uid="{00000000-0005-0000-0000-000033360000}"/>
    <cellStyle name="20% - Accent5 3 10" xfId="19506" xr:uid="{00000000-0005-0000-0000-000034360000}"/>
    <cellStyle name="20% - Accent5 3 10 2" xfId="19507" xr:uid="{00000000-0005-0000-0000-000035360000}"/>
    <cellStyle name="20% - Accent5 3 11" xfId="19508" xr:uid="{00000000-0005-0000-0000-000036360000}"/>
    <cellStyle name="20% - Accent5 3 11 2" xfId="19509" xr:uid="{00000000-0005-0000-0000-000037360000}"/>
    <cellStyle name="20% - Accent5 3 12" xfId="19510" xr:uid="{00000000-0005-0000-0000-000038360000}"/>
    <cellStyle name="20% - Accent5 3 12 2" xfId="19511" xr:uid="{00000000-0005-0000-0000-000039360000}"/>
    <cellStyle name="20% - Accent5 3 13" xfId="19512" xr:uid="{00000000-0005-0000-0000-00003A360000}"/>
    <cellStyle name="20% - Accent5 3 2" xfId="623" xr:uid="{00000000-0005-0000-0000-00003B360000}"/>
    <cellStyle name="20% - Accent5 3 2 10" xfId="19513" xr:uid="{00000000-0005-0000-0000-00003C360000}"/>
    <cellStyle name="20% - Accent5 3 2 10 2" xfId="19514" xr:uid="{00000000-0005-0000-0000-00003D360000}"/>
    <cellStyle name="20% - Accent5 3 2 11" xfId="19515" xr:uid="{00000000-0005-0000-0000-00003E360000}"/>
    <cellStyle name="20% - Accent5 3 2 11 2" xfId="19516" xr:uid="{00000000-0005-0000-0000-00003F360000}"/>
    <cellStyle name="20% - Accent5 3 2 12" xfId="19517" xr:uid="{00000000-0005-0000-0000-000040360000}"/>
    <cellStyle name="20% - Accent5 3 2 2" xfId="19518" xr:uid="{00000000-0005-0000-0000-000041360000}"/>
    <cellStyle name="20% - Accent5 3 2 2 10" xfId="19519" xr:uid="{00000000-0005-0000-0000-000042360000}"/>
    <cellStyle name="20% - Accent5 3 2 2 10 2" xfId="19520" xr:uid="{00000000-0005-0000-0000-000043360000}"/>
    <cellStyle name="20% - Accent5 3 2 2 11" xfId="19521" xr:uid="{00000000-0005-0000-0000-000044360000}"/>
    <cellStyle name="20% - Accent5 3 2 2 2" xfId="19522" xr:uid="{00000000-0005-0000-0000-000045360000}"/>
    <cellStyle name="20% - Accent5 3 2 2 2 2" xfId="19523" xr:uid="{00000000-0005-0000-0000-000046360000}"/>
    <cellStyle name="20% - Accent5 3 2 2 2 2 2" xfId="19524" xr:uid="{00000000-0005-0000-0000-000047360000}"/>
    <cellStyle name="20% - Accent5 3 2 2 2 3" xfId="19525" xr:uid="{00000000-0005-0000-0000-000048360000}"/>
    <cellStyle name="20% - Accent5 3 2 2 2 3 2" xfId="19526" xr:uid="{00000000-0005-0000-0000-000049360000}"/>
    <cellStyle name="20% - Accent5 3 2 2 2 4" xfId="19527" xr:uid="{00000000-0005-0000-0000-00004A360000}"/>
    <cellStyle name="20% - Accent5 3 2 2 3" xfId="19528" xr:uid="{00000000-0005-0000-0000-00004B360000}"/>
    <cellStyle name="20% - Accent5 3 2 2 3 2" xfId="19529" xr:uid="{00000000-0005-0000-0000-00004C360000}"/>
    <cellStyle name="20% - Accent5 3 2 2 3 2 2" xfId="19530" xr:uid="{00000000-0005-0000-0000-00004D360000}"/>
    <cellStyle name="20% - Accent5 3 2 2 3 3" xfId="19531" xr:uid="{00000000-0005-0000-0000-00004E360000}"/>
    <cellStyle name="20% - Accent5 3 2 2 3 3 2" xfId="19532" xr:uid="{00000000-0005-0000-0000-00004F360000}"/>
    <cellStyle name="20% - Accent5 3 2 2 3 4" xfId="19533" xr:uid="{00000000-0005-0000-0000-000050360000}"/>
    <cellStyle name="20% - Accent5 3 2 2 4" xfId="19534" xr:uid="{00000000-0005-0000-0000-000051360000}"/>
    <cellStyle name="20% - Accent5 3 2 2 4 2" xfId="19535" xr:uid="{00000000-0005-0000-0000-000052360000}"/>
    <cellStyle name="20% - Accent5 3 2 2 4 2 2" xfId="19536" xr:uid="{00000000-0005-0000-0000-000053360000}"/>
    <cellStyle name="20% - Accent5 3 2 2 4 3" xfId="19537" xr:uid="{00000000-0005-0000-0000-000054360000}"/>
    <cellStyle name="20% - Accent5 3 2 2 5" xfId="19538" xr:uid="{00000000-0005-0000-0000-000055360000}"/>
    <cellStyle name="20% - Accent5 3 2 2 5 2" xfId="19539" xr:uid="{00000000-0005-0000-0000-000056360000}"/>
    <cellStyle name="20% - Accent5 3 2 2 6" xfId="19540" xr:uid="{00000000-0005-0000-0000-000057360000}"/>
    <cellStyle name="20% - Accent5 3 2 2 6 2" xfId="19541" xr:uid="{00000000-0005-0000-0000-000058360000}"/>
    <cellStyle name="20% - Accent5 3 2 2 7" xfId="19542" xr:uid="{00000000-0005-0000-0000-000059360000}"/>
    <cellStyle name="20% - Accent5 3 2 2 7 2" xfId="19543" xr:uid="{00000000-0005-0000-0000-00005A360000}"/>
    <cellStyle name="20% - Accent5 3 2 2 8" xfId="19544" xr:uid="{00000000-0005-0000-0000-00005B360000}"/>
    <cellStyle name="20% - Accent5 3 2 2 8 2" xfId="19545" xr:uid="{00000000-0005-0000-0000-00005C360000}"/>
    <cellStyle name="20% - Accent5 3 2 2 9" xfId="19546" xr:uid="{00000000-0005-0000-0000-00005D360000}"/>
    <cellStyle name="20% - Accent5 3 2 2 9 2" xfId="19547" xr:uid="{00000000-0005-0000-0000-00005E360000}"/>
    <cellStyle name="20% - Accent5 3 2 3" xfId="19548" xr:uid="{00000000-0005-0000-0000-00005F360000}"/>
    <cellStyle name="20% - Accent5 3 2 3 2" xfId="19549" xr:uid="{00000000-0005-0000-0000-000060360000}"/>
    <cellStyle name="20% - Accent5 3 2 3 2 2" xfId="19550" xr:uid="{00000000-0005-0000-0000-000061360000}"/>
    <cellStyle name="20% - Accent5 3 2 3 3" xfId="19551" xr:uid="{00000000-0005-0000-0000-000062360000}"/>
    <cellStyle name="20% - Accent5 3 2 3 3 2" xfId="19552" xr:uid="{00000000-0005-0000-0000-000063360000}"/>
    <cellStyle name="20% - Accent5 3 2 3 4" xfId="19553" xr:uid="{00000000-0005-0000-0000-000064360000}"/>
    <cellStyle name="20% - Accent5 3 2 4" xfId="19554" xr:uid="{00000000-0005-0000-0000-000065360000}"/>
    <cellStyle name="20% - Accent5 3 2 4 2" xfId="19555" xr:uid="{00000000-0005-0000-0000-000066360000}"/>
    <cellStyle name="20% - Accent5 3 2 4 2 2" xfId="19556" xr:uid="{00000000-0005-0000-0000-000067360000}"/>
    <cellStyle name="20% - Accent5 3 2 4 3" xfId="19557" xr:uid="{00000000-0005-0000-0000-000068360000}"/>
    <cellStyle name="20% - Accent5 3 2 4 3 2" xfId="19558" xr:uid="{00000000-0005-0000-0000-000069360000}"/>
    <cellStyle name="20% - Accent5 3 2 4 4" xfId="19559" xr:uid="{00000000-0005-0000-0000-00006A360000}"/>
    <cellStyle name="20% - Accent5 3 2 5" xfId="19560" xr:uid="{00000000-0005-0000-0000-00006B360000}"/>
    <cellStyle name="20% - Accent5 3 2 5 2" xfId="19561" xr:uid="{00000000-0005-0000-0000-00006C360000}"/>
    <cellStyle name="20% - Accent5 3 2 5 2 2" xfId="19562" xr:uid="{00000000-0005-0000-0000-00006D360000}"/>
    <cellStyle name="20% - Accent5 3 2 5 3" xfId="19563" xr:uid="{00000000-0005-0000-0000-00006E360000}"/>
    <cellStyle name="20% - Accent5 3 2 6" xfId="19564" xr:uid="{00000000-0005-0000-0000-00006F360000}"/>
    <cellStyle name="20% - Accent5 3 2 6 2" xfId="19565" xr:uid="{00000000-0005-0000-0000-000070360000}"/>
    <cellStyle name="20% - Accent5 3 2 7" xfId="19566" xr:uid="{00000000-0005-0000-0000-000071360000}"/>
    <cellStyle name="20% - Accent5 3 2 7 2" xfId="19567" xr:uid="{00000000-0005-0000-0000-000072360000}"/>
    <cellStyle name="20% - Accent5 3 2 8" xfId="19568" xr:uid="{00000000-0005-0000-0000-000073360000}"/>
    <cellStyle name="20% - Accent5 3 2 8 2" xfId="19569" xr:uid="{00000000-0005-0000-0000-000074360000}"/>
    <cellStyle name="20% - Accent5 3 2 9" xfId="19570" xr:uid="{00000000-0005-0000-0000-000075360000}"/>
    <cellStyle name="20% - Accent5 3 2 9 2" xfId="19571" xr:uid="{00000000-0005-0000-0000-000076360000}"/>
    <cellStyle name="20% - Accent5 3 3" xfId="624" xr:uid="{00000000-0005-0000-0000-000077360000}"/>
    <cellStyle name="20% - Accent5 3 3 10" xfId="19572" xr:uid="{00000000-0005-0000-0000-000078360000}"/>
    <cellStyle name="20% - Accent5 3 3 10 2" xfId="19573" xr:uid="{00000000-0005-0000-0000-000079360000}"/>
    <cellStyle name="20% - Accent5 3 3 11" xfId="19574" xr:uid="{00000000-0005-0000-0000-00007A360000}"/>
    <cellStyle name="20% - Accent5 3 3 2" xfId="19575" xr:uid="{00000000-0005-0000-0000-00007B360000}"/>
    <cellStyle name="20% - Accent5 3 3 2 2" xfId="19576" xr:uid="{00000000-0005-0000-0000-00007C360000}"/>
    <cellStyle name="20% - Accent5 3 3 2 2 2" xfId="19577" xr:uid="{00000000-0005-0000-0000-00007D360000}"/>
    <cellStyle name="20% - Accent5 3 3 2 3" xfId="19578" xr:uid="{00000000-0005-0000-0000-00007E360000}"/>
    <cellStyle name="20% - Accent5 3 3 2 3 2" xfId="19579" xr:uid="{00000000-0005-0000-0000-00007F360000}"/>
    <cellStyle name="20% - Accent5 3 3 2 4" xfId="19580" xr:uid="{00000000-0005-0000-0000-000080360000}"/>
    <cellStyle name="20% - Accent5 3 3 3" xfId="19581" xr:uid="{00000000-0005-0000-0000-000081360000}"/>
    <cellStyle name="20% - Accent5 3 3 3 2" xfId="19582" xr:uid="{00000000-0005-0000-0000-000082360000}"/>
    <cellStyle name="20% - Accent5 3 3 3 2 2" xfId="19583" xr:uid="{00000000-0005-0000-0000-000083360000}"/>
    <cellStyle name="20% - Accent5 3 3 3 3" xfId="19584" xr:uid="{00000000-0005-0000-0000-000084360000}"/>
    <cellStyle name="20% - Accent5 3 3 3 3 2" xfId="19585" xr:uid="{00000000-0005-0000-0000-000085360000}"/>
    <cellStyle name="20% - Accent5 3 3 3 4" xfId="19586" xr:uid="{00000000-0005-0000-0000-000086360000}"/>
    <cellStyle name="20% - Accent5 3 3 4" xfId="19587" xr:uid="{00000000-0005-0000-0000-000087360000}"/>
    <cellStyle name="20% - Accent5 3 3 4 2" xfId="19588" xr:uid="{00000000-0005-0000-0000-000088360000}"/>
    <cellStyle name="20% - Accent5 3 3 4 2 2" xfId="19589" xr:uid="{00000000-0005-0000-0000-000089360000}"/>
    <cellStyle name="20% - Accent5 3 3 4 3" xfId="19590" xr:uid="{00000000-0005-0000-0000-00008A360000}"/>
    <cellStyle name="20% - Accent5 3 3 5" xfId="19591" xr:uid="{00000000-0005-0000-0000-00008B360000}"/>
    <cellStyle name="20% - Accent5 3 3 5 2" xfId="19592" xr:uid="{00000000-0005-0000-0000-00008C360000}"/>
    <cellStyle name="20% - Accent5 3 3 6" xfId="19593" xr:uid="{00000000-0005-0000-0000-00008D360000}"/>
    <cellStyle name="20% - Accent5 3 3 6 2" xfId="19594" xr:uid="{00000000-0005-0000-0000-00008E360000}"/>
    <cellStyle name="20% - Accent5 3 3 7" xfId="19595" xr:uid="{00000000-0005-0000-0000-00008F360000}"/>
    <cellStyle name="20% - Accent5 3 3 7 2" xfId="19596" xr:uid="{00000000-0005-0000-0000-000090360000}"/>
    <cellStyle name="20% - Accent5 3 3 8" xfId="19597" xr:uid="{00000000-0005-0000-0000-000091360000}"/>
    <cellStyle name="20% - Accent5 3 3 8 2" xfId="19598" xr:uid="{00000000-0005-0000-0000-000092360000}"/>
    <cellStyle name="20% - Accent5 3 3 9" xfId="19599" xr:uid="{00000000-0005-0000-0000-000093360000}"/>
    <cellStyle name="20% - Accent5 3 3 9 2" xfId="19600" xr:uid="{00000000-0005-0000-0000-000094360000}"/>
    <cellStyle name="20% - Accent5 3 4" xfId="625" xr:uid="{00000000-0005-0000-0000-000095360000}"/>
    <cellStyle name="20% - Accent5 3 4 2" xfId="19601" xr:uid="{00000000-0005-0000-0000-000096360000}"/>
    <cellStyle name="20% - Accent5 3 4 2 2" xfId="19602" xr:uid="{00000000-0005-0000-0000-000097360000}"/>
    <cellStyle name="20% - Accent5 3 4 3" xfId="19603" xr:uid="{00000000-0005-0000-0000-000098360000}"/>
    <cellStyle name="20% - Accent5 3 4 3 2" xfId="19604" xr:uid="{00000000-0005-0000-0000-000099360000}"/>
    <cellStyle name="20% - Accent5 3 4 4" xfId="19605" xr:uid="{00000000-0005-0000-0000-00009A360000}"/>
    <cellStyle name="20% - Accent5 3 5" xfId="626" xr:uid="{00000000-0005-0000-0000-00009B360000}"/>
    <cellStyle name="20% - Accent5 3 5 2" xfId="19606" xr:uid="{00000000-0005-0000-0000-00009C360000}"/>
    <cellStyle name="20% - Accent5 3 5 2 2" xfId="19607" xr:uid="{00000000-0005-0000-0000-00009D360000}"/>
    <cellStyle name="20% - Accent5 3 5 3" xfId="19608" xr:uid="{00000000-0005-0000-0000-00009E360000}"/>
    <cellStyle name="20% - Accent5 3 5 3 2" xfId="19609" xr:uid="{00000000-0005-0000-0000-00009F360000}"/>
    <cellStyle name="20% - Accent5 3 5 4" xfId="19610" xr:uid="{00000000-0005-0000-0000-0000A0360000}"/>
    <cellStyle name="20% - Accent5 3 6" xfId="19611" xr:uid="{00000000-0005-0000-0000-0000A1360000}"/>
    <cellStyle name="20% - Accent5 3 6 2" xfId="19612" xr:uid="{00000000-0005-0000-0000-0000A2360000}"/>
    <cellStyle name="20% - Accent5 3 6 2 2" xfId="19613" xr:uid="{00000000-0005-0000-0000-0000A3360000}"/>
    <cellStyle name="20% - Accent5 3 6 3" xfId="19614" xr:uid="{00000000-0005-0000-0000-0000A4360000}"/>
    <cellStyle name="20% - Accent5 3 7" xfId="19615" xr:uid="{00000000-0005-0000-0000-0000A5360000}"/>
    <cellStyle name="20% - Accent5 3 7 2" xfId="19616" xr:uid="{00000000-0005-0000-0000-0000A6360000}"/>
    <cellStyle name="20% - Accent5 3 8" xfId="19617" xr:uid="{00000000-0005-0000-0000-0000A7360000}"/>
    <cellStyle name="20% - Accent5 3 8 2" xfId="19618" xr:uid="{00000000-0005-0000-0000-0000A8360000}"/>
    <cellStyle name="20% - Accent5 3 9" xfId="19619" xr:uid="{00000000-0005-0000-0000-0000A9360000}"/>
    <cellStyle name="20% - Accent5 3 9 2" xfId="19620" xr:uid="{00000000-0005-0000-0000-0000AA360000}"/>
    <cellStyle name="20% - Accent5 30" xfId="19621" xr:uid="{00000000-0005-0000-0000-0000AB360000}"/>
    <cellStyle name="20% - Accent5 30 2" xfId="19622" xr:uid="{00000000-0005-0000-0000-0000AC360000}"/>
    <cellStyle name="20% - Accent5 30 3" xfId="19623" xr:uid="{00000000-0005-0000-0000-0000AD360000}"/>
    <cellStyle name="20% - Accent5 31" xfId="19624" xr:uid="{00000000-0005-0000-0000-0000AE360000}"/>
    <cellStyle name="20% - Accent5 31 2" xfId="19625" xr:uid="{00000000-0005-0000-0000-0000AF360000}"/>
    <cellStyle name="20% - Accent5 31 3" xfId="19626" xr:uid="{00000000-0005-0000-0000-0000B0360000}"/>
    <cellStyle name="20% - Accent5 32" xfId="19627" xr:uid="{00000000-0005-0000-0000-0000B1360000}"/>
    <cellStyle name="20% - Accent5 32 2" xfId="19628" xr:uid="{00000000-0005-0000-0000-0000B2360000}"/>
    <cellStyle name="20% - Accent5 32 3" xfId="19629" xr:uid="{00000000-0005-0000-0000-0000B3360000}"/>
    <cellStyle name="20% - Accent5 33" xfId="19630" xr:uid="{00000000-0005-0000-0000-0000B4360000}"/>
    <cellStyle name="20% - Accent5 33 2" xfId="19631" xr:uid="{00000000-0005-0000-0000-0000B5360000}"/>
    <cellStyle name="20% - Accent5 33 3" xfId="19632" xr:uid="{00000000-0005-0000-0000-0000B6360000}"/>
    <cellStyle name="20% - Accent5 34" xfId="19633" xr:uid="{00000000-0005-0000-0000-0000B7360000}"/>
    <cellStyle name="20% - Accent5 34 2" xfId="19634" xr:uid="{00000000-0005-0000-0000-0000B8360000}"/>
    <cellStyle name="20% - Accent5 34 3" xfId="19635" xr:uid="{00000000-0005-0000-0000-0000B9360000}"/>
    <cellStyle name="20% - Accent5 35" xfId="19636" xr:uid="{00000000-0005-0000-0000-0000BA360000}"/>
    <cellStyle name="20% - Accent5 35 2" xfId="19637" xr:uid="{00000000-0005-0000-0000-0000BB360000}"/>
    <cellStyle name="20% - Accent5 35 3" xfId="19638" xr:uid="{00000000-0005-0000-0000-0000BC360000}"/>
    <cellStyle name="20% - Accent5 36" xfId="19639" xr:uid="{00000000-0005-0000-0000-0000BD360000}"/>
    <cellStyle name="20% - Accent5 36 2" xfId="19640" xr:uid="{00000000-0005-0000-0000-0000BE360000}"/>
    <cellStyle name="20% - Accent5 36 3" xfId="19641" xr:uid="{00000000-0005-0000-0000-0000BF360000}"/>
    <cellStyle name="20% - Accent5 37" xfId="19642" xr:uid="{00000000-0005-0000-0000-0000C0360000}"/>
    <cellStyle name="20% - Accent5 37 2" xfId="19643" xr:uid="{00000000-0005-0000-0000-0000C1360000}"/>
    <cellStyle name="20% - Accent5 37 3" xfId="19644" xr:uid="{00000000-0005-0000-0000-0000C2360000}"/>
    <cellStyle name="20% - Accent5 38" xfId="19645" xr:uid="{00000000-0005-0000-0000-0000C3360000}"/>
    <cellStyle name="20% - Accent5 38 2" xfId="19646" xr:uid="{00000000-0005-0000-0000-0000C4360000}"/>
    <cellStyle name="20% - Accent5 38 3" xfId="19647" xr:uid="{00000000-0005-0000-0000-0000C5360000}"/>
    <cellStyle name="20% - Accent5 39" xfId="19648" xr:uid="{00000000-0005-0000-0000-0000C6360000}"/>
    <cellStyle name="20% - Accent5 39 2" xfId="19649" xr:uid="{00000000-0005-0000-0000-0000C7360000}"/>
    <cellStyle name="20% - Accent5 39 3" xfId="19650" xr:uid="{00000000-0005-0000-0000-0000C8360000}"/>
    <cellStyle name="20% - Accent5 4" xfId="627" xr:uid="{00000000-0005-0000-0000-0000C9360000}"/>
    <cellStyle name="20% - Accent5 4 10" xfId="19651" xr:uid="{00000000-0005-0000-0000-0000CA360000}"/>
    <cellStyle name="20% - Accent5 4 10 2" xfId="19652" xr:uid="{00000000-0005-0000-0000-0000CB360000}"/>
    <cellStyle name="20% - Accent5 4 11" xfId="19653" xr:uid="{00000000-0005-0000-0000-0000CC360000}"/>
    <cellStyle name="20% - Accent5 4 11 2" xfId="19654" xr:uid="{00000000-0005-0000-0000-0000CD360000}"/>
    <cellStyle name="20% - Accent5 4 12" xfId="19655" xr:uid="{00000000-0005-0000-0000-0000CE360000}"/>
    <cellStyle name="20% - Accent5 4 12 2" xfId="19656" xr:uid="{00000000-0005-0000-0000-0000CF360000}"/>
    <cellStyle name="20% - Accent5 4 13" xfId="19657" xr:uid="{00000000-0005-0000-0000-0000D0360000}"/>
    <cellStyle name="20% - Accent5 4 2" xfId="628" xr:uid="{00000000-0005-0000-0000-0000D1360000}"/>
    <cellStyle name="20% - Accent5 4 2 10" xfId="19658" xr:uid="{00000000-0005-0000-0000-0000D2360000}"/>
    <cellStyle name="20% - Accent5 4 2 10 2" xfId="19659" xr:uid="{00000000-0005-0000-0000-0000D3360000}"/>
    <cellStyle name="20% - Accent5 4 2 11" xfId="19660" xr:uid="{00000000-0005-0000-0000-0000D4360000}"/>
    <cellStyle name="20% - Accent5 4 2 11 2" xfId="19661" xr:uid="{00000000-0005-0000-0000-0000D5360000}"/>
    <cellStyle name="20% - Accent5 4 2 12" xfId="19662" xr:uid="{00000000-0005-0000-0000-0000D6360000}"/>
    <cellStyle name="20% - Accent5 4 2 2" xfId="19663" xr:uid="{00000000-0005-0000-0000-0000D7360000}"/>
    <cellStyle name="20% - Accent5 4 2 2 10" xfId="19664" xr:uid="{00000000-0005-0000-0000-0000D8360000}"/>
    <cellStyle name="20% - Accent5 4 2 2 10 2" xfId="19665" xr:uid="{00000000-0005-0000-0000-0000D9360000}"/>
    <cellStyle name="20% - Accent5 4 2 2 11" xfId="19666" xr:uid="{00000000-0005-0000-0000-0000DA360000}"/>
    <cellStyle name="20% - Accent5 4 2 2 2" xfId="19667" xr:uid="{00000000-0005-0000-0000-0000DB360000}"/>
    <cellStyle name="20% - Accent5 4 2 2 2 2" xfId="19668" xr:uid="{00000000-0005-0000-0000-0000DC360000}"/>
    <cellStyle name="20% - Accent5 4 2 2 2 2 2" xfId="19669" xr:uid="{00000000-0005-0000-0000-0000DD360000}"/>
    <cellStyle name="20% - Accent5 4 2 2 2 3" xfId="19670" xr:uid="{00000000-0005-0000-0000-0000DE360000}"/>
    <cellStyle name="20% - Accent5 4 2 2 2 3 2" xfId="19671" xr:uid="{00000000-0005-0000-0000-0000DF360000}"/>
    <cellStyle name="20% - Accent5 4 2 2 2 4" xfId="19672" xr:uid="{00000000-0005-0000-0000-0000E0360000}"/>
    <cellStyle name="20% - Accent5 4 2 2 3" xfId="19673" xr:uid="{00000000-0005-0000-0000-0000E1360000}"/>
    <cellStyle name="20% - Accent5 4 2 2 3 2" xfId="19674" xr:uid="{00000000-0005-0000-0000-0000E2360000}"/>
    <cellStyle name="20% - Accent5 4 2 2 3 2 2" xfId="19675" xr:uid="{00000000-0005-0000-0000-0000E3360000}"/>
    <cellStyle name="20% - Accent5 4 2 2 3 3" xfId="19676" xr:uid="{00000000-0005-0000-0000-0000E4360000}"/>
    <cellStyle name="20% - Accent5 4 2 2 3 3 2" xfId="19677" xr:uid="{00000000-0005-0000-0000-0000E5360000}"/>
    <cellStyle name="20% - Accent5 4 2 2 3 4" xfId="19678" xr:uid="{00000000-0005-0000-0000-0000E6360000}"/>
    <cellStyle name="20% - Accent5 4 2 2 4" xfId="19679" xr:uid="{00000000-0005-0000-0000-0000E7360000}"/>
    <cellStyle name="20% - Accent5 4 2 2 4 2" xfId="19680" xr:uid="{00000000-0005-0000-0000-0000E8360000}"/>
    <cellStyle name="20% - Accent5 4 2 2 4 2 2" xfId="19681" xr:uid="{00000000-0005-0000-0000-0000E9360000}"/>
    <cellStyle name="20% - Accent5 4 2 2 4 3" xfId="19682" xr:uid="{00000000-0005-0000-0000-0000EA360000}"/>
    <cellStyle name="20% - Accent5 4 2 2 5" xfId="19683" xr:uid="{00000000-0005-0000-0000-0000EB360000}"/>
    <cellStyle name="20% - Accent5 4 2 2 5 2" xfId="19684" xr:uid="{00000000-0005-0000-0000-0000EC360000}"/>
    <cellStyle name="20% - Accent5 4 2 2 6" xfId="19685" xr:uid="{00000000-0005-0000-0000-0000ED360000}"/>
    <cellStyle name="20% - Accent5 4 2 2 6 2" xfId="19686" xr:uid="{00000000-0005-0000-0000-0000EE360000}"/>
    <cellStyle name="20% - Accent5 4 2 2 7" xfId="19687" xr:uid="{00000000-0005-0000-0000-0000EF360000}"/>
    <cellStyle name="20% - Accent5 4 2 2 7 2" xfId="19688" xr:uid="{00000000-0005-0000-0000-0000F0360000}"/>
    <cellStyle name="20% - Accent5 4 2 2 8" xfId="19689" xr:uid="{00000000-0005-0000-0000-0000F1360000}"/>
    <cellStyle name="20% - Accent5 4 2 2 8 2" xfId="19690" xr:uid="{00000000-0005-0000-0000-0000F2360000}"/>
    <cellStyle name="20% - Accent5 4 2 2 9" xfId="19691" xr:uid="{00000000-0005-0000-0000-0000F3360000}"/>
    <cellStyle name="20% - Accent5 4 2 2 9 2" xfId="19692" xr:uid="{00000000-0005-0000-0000-0000F4360000}"/>
    <cellStyle name="20% - Accent5 4 2 3" xfId="19693" xr:uid="{00000000-0005-0000-0000-0000F5360000}"/>
    <cellStyle name="20% - Accent5 4 2 3 2" xfId="19694" xr:uid="{00000000-0005-0000-0000-0000F6360000}"/>
    <cellStyle name="20% - Accent5 4 2 3 2 2" xfId="19695" xr:uid="{00000000-0005-0000-0000-0000F7360000}"/>
    <cellStyle name="20% - Accent5 4 2 3 3" xfId="19696" xr:uid="{00000000-0005-0000-0000-0000F8360000}"/>
    <cellStyle name="20% - Accent5 4 2 3 3 2" xfId="19697" xr:uid="{00000000-0005-0000-0000-0000F9360000}"/>
    <cellStyle name="20% - Accent5 4 2 3 4" xfId="19698" xr:uid="{00000000-0005-0000-0000-0000FA360000}"/>
    <cellStyle name="20% - Accent5 4 2 4" xfId="19699" xr:uid="{00000000-0005-0000-0000-0000FB360000}"/>
    <cellStyle name="20% - Accent5 4 2 4 2" xfId="19700" xr:uid="{00000000-0005-0000-0000-0000FC360000}"/>
    <cellStyle name="20% - Accent5 4 2 4 2 2" xfId="19701" xr:uid="{00000000-0005-0000-0000-0000FD360000}"/>
    <cellStyle name="20% - Accent5 4 2 4 3" xfId="19702" xr:uid="{00000000-0005-0000-0000-0000FE360000}"/>
    <cellStyle name="20% - Accent5 4 2 4 3 2" xfId="19703" xr:uid="{00000000-0005-0000-0000-0000FF360000}"/>
    <cellStyle name="20% - Accent5 4 2 4 4" xfId="19704" xr:uid="{00000000-0005-0000-0000-000000370000}"/>
    <cellStyle name="20% - Accent5 4 2 5" xfId="19705" xr:uid="{00000000-0005-0000-0000-000001370000}"/>
    <cellStyle name="20% - Accent5 4 2 5 2" xfId="19706" xr:uid="{00000000-0005-0000-0000-000002370000}"/>
    <cellStyle name="20% - Accent5 4 2 5 2 2" xfId="19707" xr:uid="{00000000-0005-0000-0000-000003370000}"/>
    <cellStyle name="20% - Accent5 4 2 5 3" xfId="19708" xr:uid="{00000000-0005-0000-0000-000004370000}"/>
    <cellStyle name="20% - Accent5 4 2 6" xfId="19709" xr:uid="{00000000-0005-0000-0000-000005370000}"/>
    <cellStyle name="20% - Accent5 4 2 6 2" xfId="19710" xr:uid="{00000000-0005-0000-0000-000006370000}"/>
    <cellStyle name="20% - Accent5 4 2 7" xfId="19711" xr:uid="{00000000-0005-0000-0000-000007370000}"/>
    <cellStyle name="20% - Accent5 4 2 7 2" xfId="19712" xr:uid="{00000000-0005-0000-0000-000008370000}"/>
    <cellStyle name="20% - Accent5 4 2 8" xfId="19713" xr:uid="{00000000-0005-0000-0000-000009370000}"/>
    <cellStyle name="20% - Accent5 4 2 8 2" xfId="19714" xr:uid="{00000000-0005-0000-0000-00000A370000}"/>
    <cellStyle name="20% - Accent5 4 2 9" xfId="19715" xr:uid="{00000000-0005-0000-0000-00000B370000}"/>
    <cellStyle name="20% - Accent5 4 2 9 2" xfId="19716" xr:uid="{00000000-0005-0000-0000-00000C370000}"/>
    <cellStyle name="20% - Accent5 4 3" xfId="629" xr:uid="{00000000-0005-0000-0000-00000D370000}"/>
    <cellStyle name="20% - Accent5 4 3 10" xfId="19717" xr:uid="{00000000-0005-0000-0000-00000E370000}"/>
    <cellStyle name="20% - Accent5 4 3 10 2" xfId="19718" xr:uid="{00000000-0005-0000-0000-00000F370000}"/>
    <cellStyle name="20% - Accent5 4 3 11" xfId="19719" xr:uid="{00000000-0005-0000-0000-000010370000}"/>
    <cellStyle name="20% - Accent5 4 3 2" xfId="19720" xr:uid="{00000000-0005-0000-0000-000011370000}"/>
    <cellStyle name="20% - Accent5 4 3 2 2" xfId="19721" xr:uid="{00000000-0005-0000-0000-000012370000}"/>
    <cellStyle name="20% - Accent5 4 3 2 2 2" xfId="19722" xr:uid="{00000000-0005-0000-0000-000013370000}"/>
    <cellStyle name="20% - Accent5 4 3 2 3" xfId="19723" xr:uid="{00000000-0005-0000-0000-000014370000}"/>
    <cellStyle name="20% - Accent5 4 3 2 3 2" xfId="19724" xr:uid="{00000000-0005-0000-0000-000015370000}"/>
    <cellStyle name="20% - Accent5 4 3 2 4" xfId="19725" xr:uid="{00000000-0005-0000-0000-000016370000}"/>
    <cellStyle name="20% - Accent5 4 3 3" xfId="19726" xr:uid="{00000000-0005-0000-0000-000017370000}"/>
    <cellStyle name="20% - Accent5 4 3 3 2" xfId="19727" xr:uid="{00000000-0005-0000-0000-000018370000}"/>
    <cellStyle name="20% - Accent5 4 3 3 2 2" xfId="19728" xr:uid="{00000000-0005-0000-0000-000019370000}"/>
    <cellStyle name="20% - Accent5 4 3 3 3" xfId="19729" xr:uid="{00000000-0005-0000-0000-00001A370000}"/>
    <cellStyle name="20% - Accent5 4 3 3 3 2" xfId="19730" xr:uid="{00000000-0005-0000-0000-00001B370000}"/>
    <cellStyle name="20% - Accent5 4 3 3 4" xfId="19731" xr:uid="{00000000-0005-0000-0000-00001C370000}"/>
    <cellStyle name="20% - Accent5 4 3 4" xfId="19732" xr:uid="{00000000-0005-0000-0000-00001D370000}"/>
    <cellStyle name="20% - Accent5 4 3 4 2" xfId="19733" xr:uid="{00000000-0005-0000-0000-00001E370000}"/>
    <cellStyle name="20% - Accent5 4 3 4 2 2" xfId="19734" xr:uid="{00000000-0005-0000-0000-00001F370000}"/>
    <cellStyle name="20% - Accent5 4 3 4 3" xfId="19735" xr:uid="{00000000-0005-0000-0000-000020370000}"/>
    <cellStyle name="20% - Accent5 4 3 5" xfId="19736" xr:uid="{00000000-0005-0000-0000-000021370000}"/>
    <cellStyle name="20% - Accent5 4 3 5 2" xfId="19737" xr:uid="{00000000-0005-0000-0000-000022370000}"/>
    <cellStyle name="20% - Accent5 4 3 6" xfId="19738" xr:uid="{00000000-0005-0000-0000-000023370000}"/>
    <cellStyle name="20% - Accent5 4 3 6 2" xfId="19739" xr:uid="{00000000-0005-0000-0000-000024370000}"/>
    <cellStyle name="20% - Accent5 4 3 7" xfId="19740" xr:uid="{00000000-0005-0000-0000-000025370000}"/>
    <cellStyle name="20% - Accent5 4 3 7 2" xfId="19741" xr:uid="{00000000-0005-0000-0000-000026370000}"/>
    <cellStyle name="20% - Accent5 4 3 8" xfId="19742" xr:uid="{00000000-0005-0000-0000-000027370000}"/>
    <cellStyle name="20% - Accent5 4 3 8 2" xfId="19743" xr:uid="{00000000-0005-0000-0000-000028370000}"/>
    <cellStyle name="20% - Accent5 4 3 9" xfId="19744" xr:uid="{00000000-0005-0000-0000-000029370000}"/>
    <cellStyle name="20% - Accent5 4 3 9 2" xfId="19745" xr:uid="{00000000-0005-0000-0000-00002A370000}"/>
    <cellStyle name="20% - Accent5 4 4" xfId="630" xr:uid="{00000000-0005-0000-0000-00002B370000}"/>
    <cellStyle name="20% - Accent5 4 4 2" xfId="19746" xr:uid="{00000000-0005-0000-0000-00002C370000}"/>
    <cellStyle name="20% - Accent5 4 4 2 2" xfId="19747" xr:uid="{00000000-0005-0000-0000-00002D370000}"/>
    <cellStyle name="20% - Accent5 4 4 3" xfId="19748" xr:uid="{00000000-0005-0000-0000-00002E370000}"/>
    <cellStyle name="20% - Accent5 4 4 3 2" xfId="19749" xr:uid="{00000000-0005-0000-0000-00002F370000}"/>
    <cellStyle name="20% - Accent5 4 4 4" xfId="19750" xr:uid="{00000000-0005-0000-0000-000030370000}"/>
    <cellStyle name="20% - Accent5 4 5" xfId="19751" xr:uid="{00000000-0005-0000-0000-000031370000}"/>
    <cellStyle name="20% - Accent5 4 5 2" xfId="19752" xr:uid="{00000000-0005-0000-0000-000032370000}"/>
    <cellStyle name="20% - Accent5 4 5 2 2" xfId="19753" xr:uid="{00000000-0005-0000-0000-000033370000}"/>
    <cellStyle name="20% - Accent5 4 5 3" xfId="19754" xr:uid="{00000000-0005-0000-0000-000034370000}"/>
    <cellStyle name="20% - Accent5 4 5 3 2" xfId="19755" xr:uid="{00000000-0005-0000-0000-000035370000}"/>
    <cellStyle name="20% - Accent5 4 5 4" xfId="19756" xr:uid="{00000000-0005-0000-0000-000036370000}"/>
    <cellStyle name="20% - Accent5 4 6" xfId="19757" xr:uid="{00000000-0005-0000-0000-000037370000}"/>
    <cellStyle name="20% - Accent5 4 6 2" xfId="19758" xr:uid="{00000000-0005-0000-0000-000038370000}"/>
    <cellStyle name="20% - Accent5 4 6 2 2" xfId="19759" xr:uid="{00000000-0005-0000-0000-000039370000}"/>
    <cellStyle name="20% - Accent5 4 6 3" xfId="19760" xr:uid="{00000000-0005-0000-0000-00003A370000}"/>
    <cellStyle name="20% - Accent5 4 7" xfId="19761" xr:uid="{00000000-0005-0000-0000-00003B370000}"/>
    <cellStyle name="20% - Accent5 4 7 2" xfId="19762" xr:uid="{00000000-0005-0000-0000-00003C370000}"/>
    <cellStyle name="20% - Accent5 4 8" xfId="19763" xr:uid="{00000000-0005-0000-0000-00003D370000}"/>
    <cellStyle name="20% - Accent5 4 8 2" xfId="19764" xr:uid="{00000000-0005-0000-0000-00003E370000}"/>
    <cellStyle name="20% - Accent5 4 9" xfId="19765" xr:uid="{00000000-0005-0000-0000-00003F370000}"/>
    <cellStyle name="20% - Accent5 4 9 2" xfId="19766" xr:uid="{00000000-0005-0000-0000-000040370000}"/>
    <cellStyle name="20% - Accent5 40" xfId="19767" xr:uid="{00000000-0005-0000-0000-000041370000}"/>
    <cellStyle name="20% - Accent5 40 2" xfId="19768" xr:uid="{00000000-0005-0000-0000-000042370000}"/>
    <cellStyle name="20% - Accent5 40 3" xfId="19769" xr:uid="{00000000-0005-0000-0000-000043370000}"/>
    <cellStyle name="20% - Accent5 41" xfId="19770" xr:uid="{00000000-0005-0000-0000-000044370000}"/>
    <cellStyle name="20% - Accent5 41 2" xfId="19771" xr:uid="{00000000-0005-0000-0000-000045370000}"/>
    <cellStyle name="20% - Accent5 42" xfId="19772" xr:uid="{00000000-0005-0000-0000-000046370000}"/>
    <cellStyle name="20% - Accent5 42 2" xfId="19773" xr:uid="{00000000-0005-0000-0000-000047370000}"/>
    <cellStyle name="20% - Accent5 43" xfId="19774" xr:uid="{00000000-0005-0000-0000-000048370000}"/>
    <cellStyle name="20% - Accent5 43 2" xfId="19775" xr:uid="{00000000-0005-0000-0000-000049370000}"/>
    <cellStyle name="20% - Accent5 44" xfId="19776" xr:uid="{00000000-0005-0000-0000-00004A370000}"/>
    <cellStyle name="20% - Accent5 44 2" xfId="19777" xr:uid="{00000000-0005-0000-0000-00004B370000}"/>
    <cellStyle name="20% - Accent5 45" xfId="19778" xr:uid="{00000000-0005-0000-0000-00004C370000}"/>
    <cellStyle name="20% - Accent5 46" xfId="19779" xr:uid="{00000000-0005-0000-0000-00004D370000}"/>
    <cellStyle name="20% - Accent5 47" xfId="19780" xr:uid="{00000000-0005-0000-0000-00004E370000}"/>
    <cellStyle name="20% - Accent5 48" xfId="19781" xr:uid="{00000000-0005-0000-0000-00004F370000}"/>
    <cellStyle name="20% - Accent5 49" xfId="19782" xr:uid="{00000000-0005-0000-0000-000050370000}"/>
    <cellStyle name="20% - Accent5 5" xfId="631" xr:uid="{00000000-0005-0000-0000-000051370000}"/>
    <cellStyle name="20% - Accent5 5 10" xfId="19783" xr:uid="{00000000-0005-0000-0000-000052370000}"/>
    <cellStyle name="20% - Accent5 5 10 2" xfId="19784" xr:uid="{00000000-0005-0000-0000-000053370000}"/>
    <cellStyle name="20% - Accent5 5 11" xfId="19785" xr:uid="{00000000-0005-0000-0000-000054370000}"/>
    <cellStyle name="20% - Accent5 5 11 2" xfId="19786" xr:uid="{00000000-0005-0000-0000-000055370000}"/>
    <cellStyle name="20% - Accent5 5 12" xfId="19787" xr:uid="{00000000-0005-0000-0000-000056370000}"/>
    <cellStyle name="20% - Accent5 5 12 2" xfId="19788" xr:uid="{00000000-0005-0000-0000-000057370000}"/>
    <cellStyle name="20% - Accent5 5 13" xfId="19789" xr:uid="{00000000-0005-0000-0000-000058370000}"/>
    <cellStyle name="20% - Accent5 5 2" xfId="632" xr:uid="{00000000-0005-0000-0000-000059370000}"/>
    <cellStyle name="20% - Accent5 5 2 10" xfId="19790" xr:uid="{00000000-0005-0000-0000-00005A370000}"/>
    <cellStyle name="20% - Accent5 5 2 10 2" xfId="19791" xr:uid="{00000000-0005-0000-0000-00005B370000}"/>
    <cellStyle name="20% - Accent5 5 2 11" xfId="19792" xr:uid="{00000000-0005-0000-0000-00005C370000}"/>
    <cellStyle name="20% - Accent5 5 2 11 2" xfId="19793" xr:uid="{00000000-0005-0000-0000-00005D370000}"/>
    <cellStyle name="20% - Accent5 5 2 12" xfId="19794" xr:uid="{00000000-0005-0000-0000-00005E370000}"/>
    <cellStyle name="20% - Accent5 5 2 2" xfId="19795" xr:uid="{00000000-0005-0000-0000-00005F370000}"/>
    <cellStyle name="20% - Accent5 5 2 2 10" xfId="19796" xr:uid="{00000000-0005-0000-0000-000060370000}"/>
    <cellStyle name="20% - Accent5 5 2 2 10 2" xfId="19797" xr:uid="{00000000-0005-0000-0000-000061370000}"/>
    <cellStyle name="20% - Accent5 5 2 2 11" xfId="19798" xr:uid="{00000000-0005-0000-0000-000062370000}"/>
    <cellStyle name="20% - Accent5 5 2 2 2" xfId="19799" xr:uid="{00000000-0005-0000-0000-000063370000}"/>
    <cellStyle name="20% - Accent5 5 2 2 2 2" xfId="19800" xr:uid="{00000000-0005-0000-0000-000064370000}"/>
    <cellStyle name="20% - Accent5 5 2 2 2 2 2" xfId="19801" xr:uid="{00000000-0005-0000-0000-000065370000}"/>
    <cellStyle name="20% - Accent5 5 2 2 2 3" xfId="19802" xr:uid="{00000000-0005-0000-0000-000066370000}"/>
    <cellStyle name="20% - Accent5 5 2 2 2 3 2" xfId="19803" xr:uid="{00000000-0005-0000-0000-000067370000}"/>
    <cellStyle name="20% - Accent5 5 2 2 2 4" xfId="19804" xr:uid="{00000000-0005-0000-0000-000068370000}"/>
    <cellStyle name="20% - Accent5 5 2 2 3" xfId="19805" xr:uid="{00000000-0005-0000-0000-000069370000}"/>
    <cellStyle name="20% - Accent5 5 2 2 3 2" xfId="19806" xr:uid="{00000000-0005-0000-0000-00006A370000}"/>
    <cellStyle name="20% - Accent5 5 2 2 3 2 2" xfId="19807" xr:uid="{00000000-0005-0000-0000-00006B370000}"/>
    <cellStyle name="20% - Accent5 5 2 2 3 3" xfId="19808" xr:uid="{00000000-0005-0000-0000-00006C370000}"/>
    <cellStyle name="20% - Accent5 5 2 2 3 3 2" xfId="19809" xr:uid="{00000000-0005-0000-0000-00006D370000}"/>
    <cellStyle name="20% - Accent5 5 2 2 3 4" xfId="19810" xr:uid="{00000000-0005-0000-0000-00006E370000}"/>
    <cellStyle name="20% - Accent5 5 2 2 4" xfId="19811" xr:uid="{00000000-0005-0000-0000-00006F370000}"/>
    <cellStyle name="20% - Accent5 5 2 2 4 2" xfId="19812" xr:uid="{00000000-0005-0000-0000-000070370000}"/>
    <cellStyle name="20% - Accent5 5 2 2 4 2 2" xfId="19813" xr:uid="{00000000-0005-0000-0000-000071370000}"/>
    <cellStyle name="20% - Accent5 5 2 2 4 3" xfId="19814" xr:uid="{00000000-0005-0000-0000-000072370000}"/>
    <cellStyle name="20% - Accent5 5 2 2 5" xfId="19815" xr:uid="{00000000-0005-0000-0000-000073370000}"/>
    <cellStyle name="20% - Accent5 5 2 2 5 2" xfId="19816" xr:uid="{00000000-0005-0000-0000-000074370000}"/>
    <cellStyle name="20% - Accent5 5 2 2 6" xfId="19817" xr:uid="{00000000-0005-0000-0000-000075370000}"/>
    <cellStyle name="20% - Accent5 5 2 2 6 2" xfId="19818" xr:uid="{00000000-0005-0000-0000-000076370000}"/>
    <cellStyle name="20% - Accent5 5 2 2 7" xfId="19819" xr:uid="{00000000-0005-0000-0000-000077370000}"/>
    <cellStyle name="20% - Accent5 5 2 2 7 2" xfId="19820" xr:uid="{00000000-0005-0000-0000-000078370000}"/>
    <cellStyle name="20% - Accent5 5 2 2 8" xfId="19821" xr:uid="{00000000-0005-0000-0000-000079370000}"/>
    <cellStyle name="20% - Accent5 5 2 2 8 2" xfId="19822" xr:uid="{00000000-0005-0000-0000-00007A370000}"/>
    <cellStyle name="20% - Accent5 5 2 2 9" xfId="19823" xr:uid="{00000000-0005-0000-0000-00007B370000}"/>
    <cellStyle name="20% - Accent5 5 2 2 9 2" xfId="19824" xr:uid="{00000000-0005-0000-0000-00007C370000}"/>
    <cellStyle name="20% - Accent5 5 2 3" xfId="19825" xr:uid="{00000000-0005-0000-0000-00007D370000}"/>
    <cellStyle name="20% - Accent5 5 2 3 2" xfId="19826" xr:uid="{00000000-0005-0000-0000-00007E370000}"/>
    <cellStyle name="20% - Accent5 5 2 3 2 2" xfId="19827" xr:uid="{00000000-0005-0000-0000-00007F370000}"/>
    <cellStyle name="20% - Accent5 5 2 3 3" xfId="19828" xr:uid="{00000000-0005-0000-0000-000080370000}"/>
    <cellStyle name="20% - Accent5 5 2 3 3 2" xfId="19829" xr:uid="{00000000-0005-0000-0000-000081370000}"/>
    <cellStyle name="20% - Accent5 5 2 3 4" xfId="19830" xr:uid="{00000000-0005-0000-0000-000082370000}"/>
    <cellStyle name="20% - Accent5 5 2 4" xfId="19831" xr:uid="{00000000-0005-0000-0000-000083370000}"/>
    <cellStyle name="20% - Accent5 5 2 4 2" xfId="19832" xr:uid="{00000000-0005-0000-0000-000084370000}"/>
    <cellStyle name="20% - Accent5 5 2 4 2 2" xfId="19833" xr:uid="{00000000-0005-0000-0000-000085370000}"/>
    <cellStyle name="20% - Accent5 5 2 4 3" xfId="19834" xr:uid="{00000000-0005-0000-0000-000086370000}"/>
    <cellStyle name="20% - Accent5 5 2 4 3 2" xfId="19835" xr:uid="{00000000-0005-0000-0000-000087370000}"/>
    <cellStyle name="20% - Accent5 5 2 4 4" xfId="19836" xr:uid="{00000000-0005-0000-0000-000088370000}"/>
    <cellStyle name="20% - Accent5 5 2 5" xfId="19837" xr:uid="{00000000-0005-0000-0000-000089370000}"/>
    <cellStyle name="20% - Accent5 5 2 5 2" xfId="19838" xr:uid="{00000000-0005-0000-0000-00008A370000}"/>
    <cellStyle name="20% - Accent5 5 2 5 2 2" xfId="19839" xr:uid="{00000000-0005-0000-0000-00008B370000}"/>
    <cellStyle name="20% - Accent5 5 2 5 3" xfId="19840" xr:uid="{00000000-0005-0000-0000-00008C370000}"/>
    <cellStyle name="20% - Accent5 5 2 6" xfId="19841" xr:uid="{00000000-0005-0000-0000-00008D370000}"/>
    <cellStyle name="20% - Accent5 5 2 6 2" xfId="19842" xr:uid="{00000000-0005-0000-0000-00008E370000}"/>
    <cellStyle name="20% - Accent5 5 2 7" xfId="19843" xr:uid="{00000000-0005-0000-0000-00008F370000}"/>
    <cellStyle name="20% - Accent5 5 2 7 2" xfId="19844" xr:uid="{00000000-0005-0000-0000-000090370000}"/>
    <cellStyle name="20% - Accent5 5 2 8" xfId="19845" xr:uid="{00000000-0005-0000-0000-000091370000}"/>
    <cellStyle name="20% - Accent5 5 2 8 2" xfId="19846" xr:uid="{00000000-0005-0000-0000-000092370000}"/>
    <cellStyle name="20% - Accent5 5 2 9" xfId="19847" xr:uid="{00000000-0005-0000-0000-000093370000}"/>
    <cellStyle name="20% - Accent5 5 2 9 2" xfId="19848" xr:uid="{00000000-0005-0000-0000-000094370000}"/>
    <cellStyle name="20% - Accent5 5 3" xfId="633" xr:uid="{00000000-0005-0000-0000-000095370000}"/>
    <cellStyle name="20% - Accent5 5 3 10" xfId="19849" xr:uid="{00000000-0005-0000-0000-000096370000}"/>
    <cellStyle name="20% - Accent5 5 3 10 2" xfId="19850" xr:uid="{00000000-0005-0000-0000-000097370000}"/>
    <cellStyle name="20% - Accent5 5 3 11" xfId="19851" xr:uid="{00000000-0005-0000-0000-000098370000}"/>
    <cellStyle name="20% - Accent5 5 3 2" xfId="19852" xr:uid="{00000000-0005-0000-0000-000099370000}"/>
    <cellStyle name="20% - Accent5 5 3 2 2" xfId="19853" xr:uid="{00000000-0005-0000-0000-00009A370000}"/>
    <cellStyle name="20% - Accent5 5 3 2 2 2" xfId="19854" xr:uid="{00000000-0005-0000-0000-00009B370000}"/>
    <cellStyle name="20% - Accent5 5 3 2 3" xfId="19855" xr:uid="{00000000-0005-0000-0000-00009C370000}"/>
    <cellStyle name="20% - Accent5 5 3 2 3 2" xfId="19856" xr:uid="{00000000-0005-0000-0000-00009D370000}"/>
    <cellStyle name="20% - Accent5 5 3 2 4" xfId="19857" xr:uid="{00000000-0005-0000-0000-00009E370000}"/>
    <cellStyle name="20% - Accent5 5 3 3" xfId="19858" xr:uid="{00000000-0005-0000-0000-00009F370000}"/>
    <cellStyle name="20% - Accent5 5 3 3 2" xfId="19859" xr:uid="{00000000-0005-0000-0000-0000A0370000}"/>
    <cellStyle name="20% - Accent5 5 3 3 2 2" xfId="19860" xr:uid="{00000000-0005-0000-0000-0000A1370000}"/>
    <cellStyle name="20% - Accent5 5 3 3 3" xfId="19861" xr:uid="{00000000-0005-0000-0000-0000A2370000}"/>
    <cellStyle name="20% - Accent5 5 3 3 3 2" xfId="19862" xr:uid="{00000000-0005-0000-0000-0000A3370000}"/>
    <cellStyle name="20% - Accent5 5 3 3 4" xfId="19863" xr:uid="{00000000-0005-0000-0000-0000A4370000}"/>
    <cellStyle name="20% - Accent5 5 3 4" xfId="19864" xr:uid="{00000000-0005-0000-0000-0000A5370000}"/>
    <cellStyle name="20% - Accent5 5 3 4 2" xfId="19865" xr:uid="{00000000-0005-0000-0000-0000A6370000}"/>
    <cellStyle name="20% - Accent5 5 3 4 2 2" xfId="19866" xr:uid="{00000000-0005-0000-0000-0000A7370000}"/>
    <cellStyle name="20% - Accent5 5 3 4 3" xfId="19867" xr:uid="{00000000-0005-0000-0000-0000A8370000}"/>
    <cellStyle name="20% - Accent5 5 3 5" xfId="19868" xr:uid="{00000000-0005-0000-0000-0000A9370000}"/>
    <cellStyle name="20% - Accent5 5 3 5 2" xfId="19869" xr:uid="{00000000-0005-0000-0000-0000AA370000}"/>
    <cellStyle name="20% - Accent5 5 3 6" xfId="19870" xr:uid="{00000000-0005-0000-0000-0000AB370000}"/>
    <cellStyle name="20% - Accent5 5 3 6 2" xfId="19871" xr:uid="{00000000-0005-0000-0000-0000AC370000}"/>
    <cellStyle name="20% - Accent5 5 3 7" xfId="19872" xr:uid="{00000000-0005-0000-0000-0000AD370000}"/>
    <cellStyle name="20% - Accent5 5 3 7 2" xfId="19873" xr:uid="{00000000-0005-0000-0000-0000AE370000}"/>
    <cellStyle name="20% - Accent5 5 3 8" xfId="19874" xr:uid="{00000000-0005-0000-0000-0000AF370000}"/>
    <cellStyle name="20% - Accent5 5 3 8 2" xfId="19875" xr:uid="{00000000-0005-0000-0000-0000B0370000}"/>
    <cellStyle name="20% - Accent5 5 3 9" xfId="19876" xr:uid="{00000000-0005-0000-0000-0000B1370000}"/>
    <cellStyle name="20% - Accent5 5 3 9 2" xfId="19877" xr:uid="{00000000-0005-0000-0000-0000B2370000}"/>
    <cellStyle name="20% - Accent5 5 4" xfId="634" xr:uid="{00000000-0005-0000-0000-0000B3370000}"/>
    <cellStyle name="20% - Accent5 5 4 2" xfId="19878" xr:uid="{00000000-0005-0000-0000-0000B4370000}"/>
    <cellStyle name="20% - Accent5 5 4 2 2" xfId="19879" xr:uid="{00000000-0005-0000-0000-0000B5370000}"/>
    <cellStyle name="20% - Accent5 5 4 3" xfId="19880" xr:uid="{00000000-0005-0000-0000-0000B6370000}"/>
    <cellStyle name="20% - Accent5 5 4 3 2" xfId="19881" xr:uid="{00000000-0005-0000-0000-0000B7370000}"/>
    <cellStyle name="20% - Accent5 5 4 4" xfId="19882" xr:uid="{00000000-0005-0000-0000-0000B8370000}"/>
    <cellStyle name="20% - Accent5 5 5" xfId="19883" xr:uid="{00000000-0005-0000-0000-0000B9370000}"/>
    <cellStyle name="20% - Accent5 5 5 2" xfId="19884" xr:uid="{00000000-0005-0000-0000-0000BA370000}"/>
    <cellStyle name="20% - Accent5 5 5 2 2" xfId="19885" xr:uid="{00000000-0005-0000-0000-0000BB370000}"/>
    <cellStyle name="20% - Accent5 5 5 3" xfId="19886" xr:uid="{00000000-0005-0000-0000-0000BC370000}"/>
    <cellStyle name="20% - Accent5 5 5 3 2" xfId="19887" xr:uid="{00000000-0005-0000-0000-0000BD370000}"/>
    <cellStyle name="20% - Accent5 5 5 4" xfId="19888" xr:uid="{00000000-0005-0000-0000-0000BE370000}"/>
    <cellStyle name="20% - Accent5 5 6" xfId="19889" xr:uid="{00000000-0005-0000-0000-0000BF370000}"/>
    <cellStyle name="20% - Accent5 5 6 2" xfId="19890" xr:uid="{00000000-0005-0000-0000-0000C0370000}"/>
    <cellStyle name="20% - Accent5 5 6 2 2" xfId="19891" xr:uid="{00000000-0005-0000-0000-0000C1370000}"/>
    <cellStyle name="20% - Accent5 5 6 3" xfId="19892" xr:uid="{00000000-0005-0000-0000-0000C2370000}"/>
    <cellStyle name="20% - Accent5 5 7" xfId="19893" xr:uid="{00000000-0005-0000-0000-0000C3370000}"/>
    <cellStyle name="20% - Accent5 5 7 2" xfId="19894" xr:uid="{00000000-0005-0000-0000-0000C4370000}"/>
    <cellStyle name="20% - Accent5 5 8" xfId="19895" xr:uid="{00000000-0005-0000-0000-0000C5370000}"/>
    <cellStyle name="20% - Accent5 5 8 2" xfId="19896" xr:uid="{00000000-0005-0000-0000-0000C6370000}"/>
    <cellStyle name="20% - Accent5 5 9" xfId="19897" xr:uid="{00000000-0005-0000-0000-0000C7370000}"/>
    <cellStyle name="20% - Accent5 5 9 2" xfId="19898" xr:uid="{00000000-0005-0000-0000-0000C8370000}"/>
    <cellStyle name="20% - Accent5 50" xfId="19899" xr:uid="{00000000-0005-0000-0000-0000C9370000}"/>
    <cellStyle name="20% - Accent5 51" xfId="19900" xr:uid="{00000000-0005-0000-0000-0000CA370000}"/>
    <cellStyle name="20% - Accent5 52" xfId="19901" xr:uid="{00000000-0005-0000-0000-0000CB370000}"/>
    <cellStyle name="20% - Accent5 53" xfId="19902" xr:uid="{00000000-0005-0000-0000-0000CC370000}"/>
    <cellStyle name="20% - Accent5 54" xfId="19903" xr:uid="{00000000-0005-0000-0000-0000CD370000}"/>
    <cellStyle name="20% - Accent5 55" xfId="19904" xr:uid="{00000000-0005-0000-0000-0000CE370000}"/>
    <cellStyle name="20% - Accent5 6" xfId="635" xr:uid="{00000000-0005-0000-0000-0000CF370000}"/>
    <cellStyle name="20% - Accent5 6 10" xfId="19905" xr:uid="{00000000-0005-0000-0000-0000D0370000}"/>
    <cellStyle name="20% - Accent5 6 10 2" xfId="19906" xr:uid="{00000000-0005-0000-0000-0000D1370000}"/>
    <cellStyle name="20% - Accent5 6 11" xfId="19907" xr:uid="{00000000-0005-0000-0000-0000D2370000}"/>
    <cellStyle name="20% - Accent5 6 11 2" xfId="19908" xr:uid="{00000000-0005-0000-0000-0000D3370000}"/>
    <cellStyle name="20% - Accent5 6 12" xfId="19909" xr:uid="{00000000-0005-0000-0000-0000D4370000}"/>
    <cellStyle name="20% - Accent5 6 12 2" xfId="19910" xr:uid="{00000000-0005-0000-0000-0000D5370000}"/>
    <cellStyle name="20% - Accent5 6 13" xfId="19911" xr:uid="{00000000-0005-0000-0000-0000D6370000}"/>
    <cellStyle name="20% - Accent5 6 2" xfId="636" xr:uid="{00000000-0005-0000-0000-0000D7370000}"/>
    <cellStyle name="20% - Accent5 6 2 10" xfId="19912" xr:uid="{00000000-0005-0000-0000-0000D8370000}"/>
    <cellStyle name="20% - Accent5 6 2 10 2" xfId="19913" xr:uid="{00000000-0005-0000-0000-0000D9370000}"/>
    <cellStyle name="20% - Accent5 6 2 11" xfId="19914" xr:uid="{00000000-0005-0000-0000-0000DA370000}"/>
    <cellStyle name="20% - Accent5 6 2 11 2" xfId="19915" xr:uid="{00000000-0005-0000-0000-0000DB370000}"/>
    <cellStyle name="20% - Accent5 6 2 12" xfId="19916" xr:uid="{00000000-0005-0000-0000-0000DC370000}"/>
    <cellStyle name="20% - Accent5 6 2 2" xfId="19917" xr:uid="{00000000-0005-0000-0000-0000DD370000}"/>
    <cellStyle name="20% - Accent5 6 2 2 10" xfId="19918" xr:uid="{00000000-0005-0000-0000-0000DE370000}"/>
    <cellStyle name="20% - Accent5 6 2 2 10 2" xfId="19919" xr:uid="{00000000-0005-0000-0000-0000DF370000}"/>
    <cellStyle name="20% - Accent5 6 2 2 11" xfId="19920" xr:uid="{00000000-0005-0000-0000-0000E0370000}"/>
    <cellStyle name="20% - Accent5 6 2 2 2" xfId="19921" xr:uid="{00000000-0005-0000-0000-0000E1370000}"/>
    <cellStyle name="20% - Accent5 6 2 2 2 2" xfId="19922" xr:uid="{00000000-0005-0000-0000-0000E2370000}"/>
    <cellStyle name="20% - Accent5 6 2 2 2 2 2" xfId="19923" xr:uid="{00000000-0005-0000-0000-0000E3370000}"/>
    <cellStyle name="20% - Accent5 6 2 2 2 3" xfId="19924" xr:uid="{00000000-0005-0000-0000-0000E4370000}"/>
    <cellStyle name="20% - Accent5 6 2 2 2 3 2" xfId="19925" xr:uid="{00000000-0005-0000-0000-0000E5370000}"/>
    <cellStyle name="20% - Accent5 6 2 2 2 4" xfId="19926" xr:uid="{00000000-0005-0000-0000-0000E6370000}"/>
    <cellStyle name="20% - Accent5 6 2 2 3" xfId="19927" xr:uid="{00000000-0005-0000-0000-0000E7370000}"/>
    <cellStyle name="20% - Accent5 6 2 2 3 2" xfId="19928" xr:uid="{00000000-0005-0000-0000-0000E8370000}"/>
    <cellStyle name="20% - Accent5 6 2 2 3 2 2" xfId="19929" xr:uid="{00000000-0005-0000-0000-0000E9370000}"/>
    <cellStyle name="20% - Accent5 6 2 2 3 3" xfId="19930" xr:uid="{00000000-0005-0000-0000-0000EA370000}"/>
    <cellStyle name="20% - Accent5 6 2 2 3 3 2" xfId="19931" xr:uid="{00000000-0005-0000-0000-0000EB370000}"/>
    <cellStyle name="20% - Accent5 6 2 2 3 4" xfId="19932" xr:uid="{00000000-0005-0000-0000-0000EC370000}"/>
    <cellStyle name="20% - Accent5 6 2 2 4" xfId="19933" xr:uid="{00000000-0005-0000-0000-0000ED370000}"/>
    <cellStyle name="20% - Accent5 6 2 2 4 2" xfId="19934" xr:uid="{00000000-0005-0000-0000-0000EE370000}"/>
    <cellStyle name="20% - Accent5 6 2 2 4 2 2" xfId="19935" xr:uid="{00000000-0005-0000-0000-0000EF370000}"/>
    <cellStyle name="20% - Accent5 6 2 2 4 3" xfId="19936" xr:uid="{00000000-0005-0000-0000-0000F0370000}"/>
    <cellStyle name="20% - Accent5 6 2 2 5" xfId="19937" xr:uid="{00000000-0005-0000-0000-0000F1370000}"/>
    <cellStyle name="20% - Accent5 6 2 2 5 2" xfId="19938" xr:uid="{00000000-0005-0000-0000-0000F2370000}"/>
    <cellStyle name="20% - Accent5 6 2 2 6" xfId="19939" xr:uid="{00000000-0005-0000-0000-0000F3370000}"/>
    <cellStyle name="20% - Accent5 6 2 2 6 2" xfId="19940" xr:uid="{00000000-0005-0000-0000-0000F4370000}"/>
    <cellStyle name="20% - Accent5 6 2 2 7" xfId="19941" xr:uid="{00000000-0005-0000-0000-0000F5370000}"/>
    <cellStyle name="20% - Accent5 6 2 2 7 2" xfId="19942" xr:uid="{00000000-0005-0000-0000-0000F6370000}"/>
    <cellStyle name="20% - Accent5 6 2 2 8" xfId="19943" xr:uid="{00000000-0005-0000-0000-0000F7370000}"/>
    <cellStyle name="20% - Accent5 6 2 2 8 2" xfId="19944" xr:uid="{00000000-0005-0000-0000-0000F8370000}"/>
    <cellStyle name="20% - Accent5 6 2 2 9" xfId="19945" xr:uid="{00000000-0005-0000-0000-0000F9370000}"/>
    <cellStyle name="20% - Accent5 6 2 2 9 2" xfId="19946" xr:uid="{00000000-0005-0000-0000-0000FA370000}"/>
    <cellStyle name="20% - Accent5 6 2 3" xfId="19947" xr:uid="{00000000-0005-0000-0000-0000FB370000}"/>
    <cellStyle name="20% - Accent5 6 2 3 2" xfId="19948" xr:uid="{00000000-0005-0000-0000-0000FC370000}"/>
    <cellStyle name="20% - Accent5 6 2 3 2 2" xfId="19949" xr:uid="{00000000-0005-0000-0000-0000FD370000}"/>
    <cellStyle name="20% - Accent5 6 2 3 3" xfId="19950" xr:uid="{00000000-0005-0000-0000-0000FE370000}"/>
    <cellStyle name="20% - Accent5 6 2 3 3 2" xfId="19951" xr:uid="{00000000-0005-0000-0000-0000FF370000}"/>
    <cellStyle name="20% - Accent5 6 2 3 4" xfId="19952" xr:uid="{00000000-0005-0000-0000-000000380000}"/>
    <cellStyle name="20% - Accent5 6 2 4" xfId="19953" xr:uid="{00000000-0005-0000-0000-000001380000}"/>
    <cellStyle name="20% - Accent5 6 2 4 2" xfId="19954" xr:uid="{00000000-0005-0000-0000-000002380000}"/>
    <cellStyle name="20% - Accent5 6 2 4 2 2" xfId="19955" xr:uid="{00000000-0005-0000-0000-000003380000}"/>
    <cellStyle name="20% - Accent5 6 2 4 3" xfId="19956" xr:uid="{00000000-0005-0000-0000-000004380000}"/>
    <cellStyle name="20% - Accent5 6 2 4 3 2" xfId="19957" xr:uid="{00000000-0005-0000-0000-000005380000}"/>
    <cellStyle name="20% - Accent5 6 2 4 4" xfId="19958" xr:uid="{00000000-0005-0000-0000-000006380000}"/>
    <cellStyle name="20% - Accent5 6 2 5" xfId="19959" xr:uid="{00000000-0005-0000-0000-000007380000}"/>
    <cellStyle name="20% - Accent5 6 2 5 2" xfId="19960" xr:uid="{00000000-0005-0000-0000-000008380000}"/>
    <cellStyle name="20% - Accent5 6 2 5 2 2" xfId="19961" xr:uid="{00000000-0005-0000-0000-000009380000}"/>
    <cellStyle name="20% - Accent5 6 2 5 3" xfId="19962" xr:uid="{00000000-0005-0000-0000-00000A380000}"/>
    <cellStyle name="20% - Accent5 6 2 6" xfId="19963" xr:uid="{00000000-0005-0000-0000-00000B380000}"/>
    <cellStyle name="20% - Accent5 6 2 6 2" xfId="19964" xr:uid="{00000000-0005-0000-0000-00000C380000}"/>
    <cellStyle name="20% - Accent5 6 2 7" xfId="19965" xr:uid="{00000000-0005-0000-0000-00000D380000}"/>
    <cellStyle name="20% - Accent5 6 2 7 2" xfId="19966" xr:uid="{00000000-0005-0000-0000-00000E380000}"/>
    <cellStyle name="20% - Accent5 6 2 8" xfId="19967" xr:uid="{00000000-0005-0000-0000-00000F380000}"/>
    <cellStyle name="20% - Accent5 6 2 8 2" xfId="19968" xr:uid="{00000000-0005-0000-0000-000010380000}"/>
    <cellStyle name="20% - Accent5 6 2 9" xfId="19969" xr:uid="{00000000-0005-0000-0000-000011380000}"/>
    <cellStyle name="20% - Accent5 6 2 9 2" xfId="19970" xr:uid="{00000000-0005-0000-0000-000012380000}"/>
    <cellStyle name="20% - Accent5 6 3" xfId="637" xr:uid="{00000000-0005-0000-0000-000013380000}"/>
    <cellStyle name="20% - Accent5 6 3 10" xfId="19971" xr:uid="{00000000-0005-0000-0000-000014380000}"/>
    <cellStyle name="20% - Accent5 6 3 10 2" xfId="19972" xr:uid="{00000000-0005-0000-0000-000015380000}"/>
    <cellStyle name="20% - Accent5 6 3 11" xfId="19973" xr:uid="{00000000-0005-0000-0000-000016380000}"/>
    <cellStyle name="20% - Accent5 6 3 2" xfId="19974" xr:uid="{00000000-0005-0000-0000-000017380000}"/>
    <cellStyle name="20% - Accent5 6 3 2 2" xfId="19975" xr:uid="{00000000-0005-0000-0000-000018380000}"/>
    <cellStyle name="20% - Accent5 6 3 2 2 2" xfId="19976" xr:uid="{00000000-0005-0000-0000-000019380000}"/>
    <cellStyle name="20% - Accent5 6 3 2 3" xfId="19977" xr:uid="{00000000-0005-0000-0000-00001A380000}"/>
    <cellStyle name="20% - Accent5 6 3 2 3 2" xfId="19978" xr:uid="{00000000-0005-0000-0000-00001B380000}"/>
    <cellStyle name="20% - Accent5 6 3 2 4" xfId="19979" xr:uid="{00000000-0005-0000-0000-00001C380000}"/>
    <cellStyle name="20% - Accent5 6 3 3" xfId="19980" xr:uid="{00000000-0005-0000-0000-00001D380000}"/>
    <cellStyle name="20% - Accent5 6 3 3 2" xfId="19981" xr:uid="{00000000-0005-0000-0000-00001E380000}"/>
    <cellStyle name="20% - Accent5 6 3 3 2 2" xfId="19982" xr:uid="{00000000-0005-0000-0000-00001F380000}"/>
    <cellStyle name="20% - Accent5 6 3 3 3" xfId="19983" xr:uid="{00000000-0005-0000-0000-000020380000}"/>
    <cellStyle name="20% - Accent5 6 3 3 3 2" xfId="19984" xr:uid="{00000000-0005-0000-0000-000021380000}"/>
    <cellStyle name="20% - Accent5 6 3 3 4" xfId="19985" xr:uid="{00000000-0005-0000-0000-000022380000}"/>
    <cellStyle name="20% - Accent5 6 3 4" xfId="19986" xr:uid="{00000000-0005-0000-0000-000023380000}"/>
    <cellStyle name="20% - Accent5 6 3 4 2" xfId="19987" xr:uid="{00000000-0005-0000-0000-000024380000}"/>
    <cellStyle name="20% - Accent5 6 3 4 2 2" xfId="19988" xr:uid="{00000000-0005-0000-0000-000025380000}"/>
    <cellStyle name="20% - Accent5 6 3 4 3" xfId="19989" xr:uid="{00000000-0005-0000-0000-000026380000}"/>
    <cellStyle name="20% - Accent5 6 3 5" xfId="19990" xr:uid="{00000000-0005-0000-0000-000027380000}"/>
    <cellStyle name="20% - Accent5 6 3 5 2" xfId="19991" xr:uid="{00000000-0005-0000-0000-000028380000}"/>
    <cellStyle name="20% - Accent5 6 3 6" xfId="19992" xr:uid="{00000000-0005-0000-0000-000029380000}"/>
    <cellStyle name="20% - Accent5 6 3 6 2" xfId="19993" xr:uid="{00000000-0005-0000-0000-00002A380000}"/>
    <cellStyle name="20% - Accent5 6 3 7" xfId="19994" xr:uid="{00000000-0005-0000-0000-00002B380000}"/>
    <cellStyle name="20% - Accent5 6 3 7 2" xfId="19995" xr:uid="{00000000-0005-0000-0000-00002C380000}"/>
    <cellStyle name="20% - Accent5 6 3 8" xfId="19996" xr:uid="{00000000-0005-0000-0000-00002D380000}"/>
    <cellStyle name="20% - Accent5 6 3 8 2" xfId="19997" xr:uid="{00000000-0005-0000-0000-00002E380000}"/>
    <cellStyle name="20% - Accent5 6 3 9" xfId="19998" xr:uid="{00000000-0005-0000-0000-00002F380000}"/>
    <cellStyle name="20% - Accent5 6 3 9 2" xfId="19999" xr:uid="{00000000-0005-0000-0000-000030380000}"/>
    <cellStyle name="20% - Accent5 6 4" xfId="638" xr:uid="{00000000-0005-0000-0000-000031380000}"/>
    <cellStyle name="20% - Accent5 6 4 2" xfId="20000" xr:uid="{00000000-0005-0000-0000-000032380000}"/>
    <cellStyle name="20% - Accent5 6 4 2 2" xfId="20001" xr:uid="{00000000-0005-0000-0000-000033380000}"/>
    <cellStyle name="20% - Accent5 6 4 3" xfId="20002" xr:uid="{00000000-0005-0000-0000-000034380000}"/>
    <cellStyle name="20% - Accent5 6 4 3 2" xfId="20003" xr:uid="{00000000-0005-0000-0000-000035380000}"/>
    <cellStyle name="20% - Accent5 6 4 4" xfId="20004" xr:uid="{00000000-0005-0000-0000-000036380000}"/>
    <cellStyle name="20% - Accent5 6 5" xfId="20005" xr:uid="{00000000-0005-0000-0000-000037380000}"/>
    <cellStyle name="20% - Accent5 6 5 2" xfId="20006" xr:uid="{00000000-0005-0000-0000-000038380000}"/>
    <cellStyle name="20% - Accent5 6 5 2 2" xfId="20007" xr:uid="{00000000-0005-0000-0000-000039380000}"/>
    <cellStyle name="20% - Accent5 6 5 3" xfId="20008" xr:uid="{00000000-0005-0000-0000-00003A380000}"/>
    <cellStyle name="20% - Accent5 6 5 3 2" xfId="20009" xr:uid="{00000000-0005-0000-0000-00003B380000}"/>
    <cellStyle name="20% - Accent5 6 5 4" xfId="20010" xr:uid="{00000000-0005-0000-0000-00003C380000}"/>
    <cellStyle name="20% - Accent5 6 6" xfId="20011" xr:uid="{00000000-0005-0000-0000-00003D380000}"/>
    <cellStyle name="20% - Accent5 6 6 2" xfId="20012" xr:uid="{00000000-0005-0000-0000-00003E380000}"/>
    <cellStyle name="20% - Accent5 6 6 2 2" xfId="20013" xr:uid="{00000000-0005-0000-0000-00003F380000}"/>
    <cellStyle name="20% - Accent5 6 6 3" xfId="20014" xr:uid="{00000000-0005-0000-0000-000040380000}"/>
    <cellStyle name="20% - Accent5 6 7" xfId="20015" xr:uid="{00000000-0005-0000-0000-000041380000}"/>
    <cellStyle name="20% - Accent5 6 7 2" xfId="20016" xr:uid="{00000000-0005-0000-0000-000042380000}"/>
    <cellStyle name="20% - Accent5 6 8" xfId="20017" xr:uid="{00000000-0005-0000-0000-000043380000}"/>
    <cellStyle name="20% - Accent5 6 8 2" xfId="20018" xr:uid="{00000000-0005-0000-0000-000044380000}"/>
    <cellStyle name="20% - Accent5 6 9" xfId="20019" xr:uid="{00000000-0005-0000-0000-000045380000}"/>
    <cellStyle name="20% - Accent5 6 9 2" xfId="20020" xr:uid="{00000000-0005-0000-0000-000046380000}"/>
    <cellStyle name="20% - Accent5 7" xfId="639" xr:uid="{00000000-0005-0000-0000-000047380000}"/>
    <cellStyle name="20% - Accent5 7 10" xfId="20021" xr:uid="{00000000-0005-0000-0000-000048380000}"/>
    <cellStyle name="20% - Accent5 7 10 2" xfId="20022" xr:uid="{00000000-0005-0000-0000-000049380000}"/>
    <cellStyle name="20% - Accent5 7 11" xfId="20023" xr:uid="{00000000-0005-0000-0000-00004A380000}"/>
    <cellStyle name="20% - Accent5 7 11 2" xfId="20024" xr:uid="{00000000-0005-0000-0000-00004B380000}"/>
    <cellStyle name="20% - Accent5 7 12" xfId="20025" xr:uid="{00000000-0005-0000-0000-00004C380000}"/>
    <cellStyle name="20% - Accent5 7 12 2" xfId="20026" xr:uid="{00000000-0005-0000-0000-00004D380000}"/>
    <cellStyle name="20% - Accent5 7 13" xfId="20027" xr:uid="{00000000-0005-0000-0000-00004E380000}"/>
    <cellStyle name="20% - Accent5 7 2" xfId="640" xr:uid="{00000000-0005-0000-0000-00004F380000}"/>
    <cellStyle name="20% - Accent5 7 2 10" xfId="20028" xr:uid="{00000000-0005-0000-0000-000050380000}"/>
    <cellStyle name="20% - Accent5 7 2 10 2" xfId="20029" xr:uid="{00000000-0005-0000-0000-000051380000}"/>
    <cellStyle name="20% - Accent5 7 2 11" xfId="20030" xr:uid="{00000000-0005-0000-0000-000052380000}"/>
    <cellStyle name="20% - Accent5 7 2 11 2" xfId="20031" xr:uid="{00000000-0005-0000-0000-000053380000}"/>
    <cellStyle name="20% - Accent5 7 2 12" xfId="20032" xr:uid="{00000000-0005-0000-0000-000054380000}"/>
    <cellStyle name="20% - Accent5 7 2 2" xfId="20033" xr:uid="{00000000-0005-0000-0000-000055380000}"/>
    <cellStyle name="20% - Accent5 7 2 2 10" xfId="20034" xr:uid="{00000000-0005-0000-0000-000056380000}"/>
    <cellStyle name="20% - Accent5 7 2 2 10 2" xfId="20035" xr:uid="{00000000-0005-0000-0000-000057380000}"/>
    <cellStyle name="20% - Accent5 7 2 2 11" xfId="20036" xr:uid="{00000000-0005-0000-0000-000058380000}"/>
    <cellStyle name="20% - Accent5 7 2 2 2" xfId="20037" xr:uid="{00000000-0005-0000-0000-000059380000}"/>
    <cellStyle name="20% - Accent5 7 2 2 2 2" xfId="20038" xr:uid="{00000000-0005-0000-0000-00005A380000}"/>
    <cellStyle name="20% - Accent5 7 2 2 2 2 2" xfId="20039" xr:uid="{00000000-0005-0000-0000-00005B380000}"/>
    <cellStyle name="20% - Accent5 7 2 2 2 3" xfId="20040" xr:uid="{00000000-0005-0000-0000-00005C380000}"/>
    <cellStyle name="20% - Accent5 7 2 2 2 3 2" xfId="20041" xr:uid="{00000000-0005-0000-0000-00005D380000}"/>
    <cellStyle name="20% - Accent5 7 2 2 2 4" xfId="20042" xr:uid="{00000000-0005-0000-0000-00005E380000}"/>
    <cellStyle name="20% - Accent5 7 2 2 3" xfId="20043" xr:uid="{00000000-0005-0000-0000-00005F380000}"/>
    <cellStyle name="20% - Accent5 7 2 2 3 2" xfId="20044" xr:uid="{00000000-0005-0000-0000-000060380000}"/>
    <cellStyle name="20% - Accent5 7 2 2 3 2 2" xfId="20045" xr:uid="{00000000-0005-0000-0000-000061380000}"/>
    <cellStyle name="20% - Accent5 7 2 2 3 3" xfId="20046" xr:uid="{00000000-0005-0000-0000-000062380000}"/>
    <cellStyle name="20% - Accent5 7 2 2 3 3 2" xfId="20047" xr:uid="{00000000-0005-0000-0000-000063380000}"/>
    <cellStyle name="20% - Accent5 7 2 2 3 4" xfId="20048" xr:uid="{00000000-0005-0000-0000-000064380000}"/>
    <cellStyle name="20% - Accent5 7 2 2 4" xfId="20049" xr:uid="{00000000-0005-0000-0000-000065380000}"/>
    <cellStyle name="20% - Accent5 7 2 2 4 2" xfId="20050" xr:uid="{00000000-0005-0000-0000-000066380000}"/>
    <cellStyle name="20% - Accent5 7 2 2 4 2 2" xfId="20051" xr:uid="{00000000-0005-0000-0000-000067380000}"/>
    <cellStyle name="20% - Accent5 7 2 2 4 3" xfId="20052" xr:uid="{00000000-0005-0000-0000-000068380000}"/>
    <cellStyle name="20% - Accent5 7 2 2 5" xfId="20053" xr:uid="{00000000-0005-0000-0000-000069380000}"/>
    <cellStyle name="20% - Accent5 7 2 2 5 2" xfId="20054" xr:uid="{00000000-0005-0000-0000-00006A380000}"/>
    <cellStyle name="20% - Accent5 7 2 2 6" xfId="20055" xr:uid="{00000000-0005-0000-0000-00006B380000}"/>
    <cellStyle name="20% - Accent5 7 2 2 6 2" xfId="20056" xr:uid="{00000000-0005-0000-0000-00006C380000}"/>
    <cellStyle name="20% - Accent5 7 2 2 7" xfId="20057" xr:uid="{00000000-0005-0000-0000-00006D380000}"/>
    <cellStyle name="20% - Accent5 7 2 2 7 2" xfId="20058" xr:uid="{00000000-0005-0000-0000-00006E380000}"/>
    <cellStyle name="20% - Accent5 7 2 2 8" xfId="20059" xr:uid="{00000000-0005-0000-0000-00006F380000}"/>
    <cellStyle name="20% - Accent5 7 2 2 8 2" xfId="20060" xr:uid="{00000000-0005-0000-0000-000070380000}"/>
    <cellStyle name="20% - Accent5 7 2 2 9" xfId="20061" xr:uid="{00000000-0005-0000-0000-000071380000}"/>
    <cellStyle name="20% - Accent5 7 2 2 9 2" xfId="20062" xr:uid="{00000000-0005-0000-0000-000072380000}"/>
    <cellStyle name="20% - Accent5 7 2 3" xfId="20063" xr:uid="{00000000-0005-0000-0000-000073380000}"/>
    <cellStyle name="20% - Accent5 7 2 3 2" xfId="20064" xr:uid="{00000000-0005-0000-0000-000074380000}"/>
    <cellStyle name="20% - Accent5 7 2 3 2 2" xfId="20065" xr:uid="{00000000-0005-0000-0000-000075380000}"/>
    <cellStyle name="20% - Accent5 7 2 3 3" xfId="20066" xr:uid="{00000000-0005-0000-0000-000076380000}"/>
    <cellStyle name="20% - Accent5 7 2 3 3 2" xfId="20067" xr:uid="{00000000-0005-0000-0000-000077380000}"/>
    <cellStyle name="20% - Accent5 7 2 3 4" xfId="20068" xr:uid="{00000000-0005-0000-0000-000078380000}"/>
    <cellStyle name="20% - Accent5 7 2 4" xfId="20069" xr:uid="{00000000-0005-0000-0000-000079380000}"/>
    <cellStyle name="20% - Accent5 7 2 4 2" xfId="20070" xr:uid="{00000000-0005-0000-0000-00007A380000}"/>
    <cellStyle name="20% - Accent5 7 2 4 2 2" xfId="20071" xr:uid="{00000000-0005-0000-0000-00007B380000}"/>
    <cellStyle name="20% - Accent5 7 2 4 3" xfId="20072" xr:uid="{00000000-0005-0000-0000-00007C380000}"/>
    <cellStyle name="20% - Accent5 7 2 4 3 2" xfId="20073" xr:uid="{00000000-0005-0000-0000-00007D380000}"/>
    <cellStyle name="20% - Accent5 7 2 4 4" xfId="20074" xr:uid="{00000000-0005-0000-0000-00007E380000}"/>
    <cellStyle name="20% - Accent5 7 2 5" xfId="20075" xr:uid="{00000000-0005-0000-0000-00007F380000}"/>
    <cellStyle name="20% - Accent5 7 2 5 2" xfId="20076" xr:uid="{00000000-0005-0000-0000-000080380000}"/>
    <cellStyle name="20% - Accent5 7 2 5 2 2" xfId="20077" xr:uid="{00000000-0005-0000-0000-000081380000}"/>
    <cellStyle name="20% - Accent5 7 2 5 3" xfId="20078" xr:uid="{00000000-0005-0000-0000-000082380000}"/>
    <cellStyle name="20% - Accent5 7 2 6" xfId="20079" xr:uid="{00000000-0005-0000-0000-000083380000}"/>
    <cellStyle name="20% - Accent5 7 2 6 2" xfId="20080" xr:uid="{00000000-0005-0000-0000-000084380000}"/>
    <cellStyle name="20% - Accent5 7 2 7" xfId="20081" xr:uid="{00000000-0005-0000-0000-000085380000}"/>
    <cellStyle name="20% - Accent5 7 2 7 2" xfId="20082" xr:uid="{00000000-0005-0000-0000-000086380000}"/>
    <cellStyle name="20% - Accent5 7 2 8" xfId="20083" xr:uid="{00000000-0005-0000-0000-000087380000}"/>
    <cellStyle name="20% - Accent5 7 2 8 2" xfId="20084" xr:uid="{00000000-0005-0000-0000-000088380000}"/>
    <cellStyle name="20% - Accent5 7 2 9" xfId="20085" xr:uid="{00000000-0005-0000-0000-000089380000}"/>
    <cellStyle name="20% - Accent5 7 2 9 2" xfId="20086" xr:uid="{00000000-0005-0000-0000-00008A380000}"/>
    <cellStyle name="20% - Accent5 7 3" xfId="641" xr:uid="{00000000-0005-0000-0000-00008B380000}"/>
    <cellStyle name="20% - Accent5 7 3 10" xfId="20087" xr:uid="{00000000-0005-0000-0000-00008C380000}"/>
    <cellStyle name="20% - Accent5 7 3 10 2" xfId="20088" xr:uid="{00000000-0005-0000-0000-00008D380000}"/>
    <cellStyle name="20% - Accent5 7 3 11" xfId="20089" xr:uid="{00000000-0005-0000-0000-00008E380000}"/>
    <cellStyle name="20% - Accent5 7 3 2" xfId="20090" xr:uid="{00000000-0005-0000-0000-00008F380000}"/>
    <cellStyle name="20% - Accent5 7 3 2 2" xfId="20091" xr:uid="{00000000-0005-0000-0000-000090380000}"/>
    <cellStyle name="20% - Accent5 7 3 2 2 2" xfId="20092" xr:uid="{00000000-0005-0000-0000-000091380000}"/>
    <cellStyle name="20% - Accent5 7 3 2 3" xfId="20093" xr:uid="{00000000-0005-0000-0000-000092380000}"/>
    <cellStyle name="20% - Accent5 7 3 2 3 2" xfId="20094" xr:uid="{00000000-0005-0000-0000-000093380000}"/>
    <cellStyle name="20% - Accent5 7 3 2 4" xfId="20095" xr:uid="{00000000-0005-0000-0000-000094380000}"/>
    <cellStyle name="20% - Accent5 7 3 3" xfId="20096" xr:uid="{00000000-0005-0000-0000-000095380000}"/>
    <cellStyle name="20% - Accent5 7 3 3 2" xfId="20097" xr:uid="{00000000-0005-0000-0000-000096380000}"/>
    <cellStyle name="20% - Accent5 7 3 3 2 2" xfId="20098" xr:uid="{00000000-0005-0000-0000-000097380000}"/>
    <cellStyle name="20% - Accent5 7 3 3 3" xfId="20099" xr:uid="{00000000-0005-0000-0000-000098380000}"/>
    <cellStyle name="20% - Accent5 7 3 3 3 2" xfId="20100" xr:uid="{00000000-0005-0000-0000-000099380000}"/>
    <cellStyle name="20% - Accent5 7 3 3 4" xfId="20101" xr:uid="{00000000-0005-0000-0000-00009A380000}"/>
    <cellStyle name="20% - Accent5 7 3 4" xfId="20102" xr:uid="{00000000-0005-0000-0000-00009B380000}"/>
    <cellStyle name="20% - Accent5 7 3 4 2" xfId="20103" xr:uid="{00000000-0005-0000-0000-00009C380000}"/>
    <cellStyle name="20% - Accent5 7 3 4 2 2" xfId="20104" xr:uid="{00000000-0005-0000-0000-00009D380000}"/>
    <cellStyle name="20% - Accent5 7 3 4 3" xfId="20105" xr:uid="{00000000-0005-0000-0000-00009E380000}"/>
    <cellStyle name="20% - Accent5 7 3 5" xfId="20106" xr:uid="{00000000-0005-0000-0000-00009F380000}"/>
    <cellStyle name="20% - Accent5 7 3 5 2" xfId="20107" xr:uid="{00000000-0005-0000-0000-0000A0380000}"/>
    <cellStyle name="20% - Accent5 7 3 6" xfId="20108" xr:uid="{00000000-0005-0000-0000-0000A1380000}"/>
    <cellStyle name="20% - Accent5 7 3 6 2" xfId="20109" xr:uid="{00000000-0005-0000-0000-0000A2380000}"/>
    <cellStyle name="20% - Accent5 7 3 7" xfId="20110" xr:uid="{00000000-0005-0000-0000-0000A3380000}"/>
    <cellStyle name="20% - Accent5 7 3 7 2" xfId="20111" xr:uid="{00000000-0005-0000-0000-0000A4380000}"/>
    <cellStyle name="20% - Accent5 7 3 8" xfId="20112" xr:uid="{00000000-0005-0000-0000-0000A5380000}"/>
    <cellStyle name="20% - Accent5 7 3 8 2" xfId="20113" xr:uid="{00000000-0005-0000-0000-0000A6380000}"/>
    <cellStyle name="20% - Accent5 7 3 9" xfId="20114" xr:uid="{00000000-0005-0000-0000-0000A7380000}"/>
    <cellStyle name="20% - Accent5 7 3 9 2" xfId="20115" xr:uid="{00000000-0005-0000-0000-0000A8380000}"/>
    <cellStyle name="20% - Accent5 7 4" xfId="642" xr:uid="{00000000-0005-0000-0000-0000A9380000}"/>
    <cellStyle name="20% - Accent5 7 4 2" xfId="20116" xr:uid="{00000000-0005-0000-0000-0000AA380000}"/>
    <cellStyle name="20% - Accent5 7 4 2 2" xfId="20117" xr:uid="{00000000-0005-0000-0000-0000AB380000}"/>
    <cellStyle name="20% - Accent5 7 4 3" xfId="20118" xr:uid="{00000000-0005-0000-0000-0000AC380000}"/>
    <cellStyle name="20% - Accent5 7 4 3 2" xfId="20119" xr:uid="{00000000-0005-0000-0000-0000AD380000}"/>
    <cellStyle name="20% - Accent5 7 4 4" xfId="20120" xr:uid="{00000000-0005-0000-0000-0000AE380000}"/>
    <cellStyle name="20% - Accent5 7 5" xfId="20121" xr:uid="{00000000-0005-0000-0000-0000AF380000}"/>
    <cellStyle name="20% - Accent5 7 5 2" xfId="20122" xr:uid="{00000000-0005-0000-0000-0000B0380000}"/>
    <cellStyle name="20% - Accent5 7 5 2 2" xfId="20123" xr:uid="{00000000-0005-0000-0000-0000B1380000}"/>
    <cellStyle name="20% - Accent5 7 5 3" xfId="20124" xr:uid="{00000000-0005-0000-0000-0000B2380000}"/>
    <cellStyle name="20% - Accent5 7 5 3 2" xfId="20125" xr:uid="{00000000-0005-0000-0000-0000B3380000}"/>
    <cellStyle name="20% - Accent5 7 5 4" xfId="20126" xr:uid="{00000000-0005-0000-0000-0000B4380000}"/>
    <cellStyle name="20% - Accent5 7 6" xfId="20127" xr:uid="{00000000-0005-0000-0000-0000B5380000}"/>
    <cellStyle name="20% - Accent5 7 6 2" xfId="20128" xr:uid="{00000000-0005-0000-0000-0000B6380000}"/>
    <cellStyle name="20% - Accent5 7 6 2 2" xfId="20129" xr:uid="{00000000-0005-0000-0000-0000B7380000}"/>
    <cellStyle name="20% - Accent5 7 6 3" xfId="20130" xr:uid="{00000000-0005-0000-0000-0000B8380000}"/>
    <cellStyle name="20% - Accent5 7 7" xfId="20131" xr:uid="{00000000-0005-0000-0000-0000B9380000}"/>
    <cellStyle name="20% - Accent5 7 7 2" xfId="20132" xr:uid="{00000000-0005-0000-0000-0000BA380000}"/>
    <cellStyle name="20% - Accent5 7 8" xfId="20133" xr:uid="{00000000-0005-0000-0000-0000BB380000}"/>
    <cellStyle name="20% - Accent5 7 8 2" xfId="20134" xr:uid="{00000000-0005-0000-0000-0000BC380000}"/>
    <cellStyle name="20% - Accent5 7 9" xfId="20135" xr:uid="{00000000-0005-0000-0000-0000BD380000}"/>
    <cellStyle name="20% - Accent5 7 9 2" xfId="20136" xr:uid="{00000000-0005-0000-0000-0000BE380000}"/>
    <cellStyle name="20% - Accent5 8" xfId="643" xr:uid="{00000000-0005-0000-0000-0000BF380000}"/>
    <cellStyle name="20% - Accent5 8 10" xfId="20137" xr:uid="{00000000-0005-0000-0000-0000C0380000}"/>
    <cellStyle name="20% - Accent5 8 10 2" xfId="20138" xr:uid="{00000000-0005-0000-0000-0000C1380000}"/>
    <cellStyle name="20% - Accent5 8 11" xfId="20139" xr:uid="{00000000-0005-0000-0000-0000C2380000}"/>
    <cellStyle name="20% - Accent5 8 11 2" xfId="20140" xr:uid="{00000000-0005-0000-0000-0000C3380000}"/>
    <cellStyle name="20% - Accent5 8 12" xfId="20141" xr:uid="{00000000-0005-0000-0000-0000C4380000}"/>
    <cellStyle name="20% - Accent5 8 12 2" xfId="20142" xr:uid="{00000000-0005-0000-0000-0000C5380000}"/>
    <cellStyle name="20% - Accent5 8 13" xfId="20143" xr:uid="{00000000-0005-0000-0000-0000C6380000}"/>
    <cellStyle name="20% - Accent5 8 2" xfId="644" xr:uid="{00000000-0005-0000-0000-0000C7380000}"/>
    <cellStyle name="20% - Accent5 8 2 10" xfId="20144" xr:uid="{00000000-0005-0000-0000-0000C8380000}"/>
    <cellStyle name="20% - Accent5 8 2 10 2" xfId="20145" xr:uid="{00000000-0005-0000-0000-0000C9380000}"/>
    <cellStyle name="20% - Accent5 8 2 11" xfId="20146" xr:uid="{00000000-0005-0000-0000-0000CA380000}"/>
    <cellStyle name="20% - Accent5 8 2 11 2" xfId="20147" xr:uid="{00000000-0005-0000-0000-0000CB380000}"/>
    <cellStyle name="20% - Accent5 8 2 12" xfId="20148" xr:uid="{00000000-0005-0000-0000-0000CC380000}"/>
    <cellStyle name="20% - Accent5 8 2 2" xfId="20149" xr:uid="{00000000-0005-0000-0000-0000CD380000}"/>
    <cellStyle name="20% - Accent5 8 2 2 10" xfId="20150" xr:uid="{00000000-0005-0000-0000-0000CE380000}"/>
    <cellStyle name="20% - Accent5 8 2 2 10 2" xfId="20151" xr:uid="{00000000-0005-0000-0000-0000CF380000}"/>
    <cellStyle name="20% - Accent5 8 2 2 11" xfId="20152" xr:uid="{00000000-0005-0000-0000-0000D0380000}"/>
    <cellStyle name="20% - Accent5 8 2 2 2" xfId="20153" xr:uid="{00000000-0005-0000-0000-0000D1380000}"/>
    <cellStyle name="20% - Accent5 8 2 2 2 2" xfId="20154" xr:uid="{00000000-0005-0000-0000-0000D2380000}"/>
    <cellStyle name="20% - Accent5 8 2 2 2 2 2" xfId="20155" xr:uid="{00000000-0005-0000-0000-0000D3380000}"/>
    <cellStyle name="20% - Accent5 8 2 2 2 3" xfId="20156" xr:uid="{00000000-0005-0000-0000-0000D4380000}"/>
    <cellStyle name="20% - Accent5 8 2 2 2 3 2" xfId="20157" xr:uid="{00000000-0005-0000-0000-0000D5380000}"/>
    <cellStyle name="20% - Accent5 8 2 2 2 4" xfId="20158" xr:uid="{00000000-0005-0000-0000-0000D6380000}"/>
    <cellStyle name="20% - Accent5 8 2 2 3" xfId="20159" xr:uid="{00000000-0005-0000-0000-0000D7380000}"/>
    <cellStyle name="20% - Accent5 8 2 2 3 2" xfId="20160" xr:uid="{00000000-0005-0000-0000-0000D8380000}"/>
    <cellStyle name="20% - Accent5 8 2 2 3 2 2" xfId="20161" xr:uid="{00000000-0005-0000-0000-0000D9380000}"/>
    <cellStyle name="20% - Accent5 8 2 2 3 3" xfId="20162" xr:uid="{00000000-0005-0000-0000-0000DA380000}"/>
    <cellStyle name="20% - Accent5 8 2 2 3 3 2" xfId="20163" xr:uid="{00000000-0005-0000-0000-0000DB380000}"/>
    <cellStyle name="20% - Accent5 8 2 2 3 4" xfId="20164" xr:uid="{00000000-0005-0000-0000-0000DC380000}"/>
    <cellStyle name="20% - Accent5 8 2 2 4" xfId="20165" xr:uid="{00000000-0005-0000-0000-0000DD380000}"/>
    <cellStyle name="20% - Accent5 8 2 2 4 2" xfId="20166" xr:uid="{00000000-0005-0000-0000-0000DE380000}"/>
    <cellStyle name="20% - Accent5 8 2 2 4 2 2" xfId="20167" xr:uid="{00000000-0005-0000-0000-0000DF380000}"/>
    <cellStyle name="20% - Accent5 8 2 2 4 3" xfId="20168" xr:uid="{00000000-0005-0000-0000-0000E0380000}"/>
    <cellStyle name="20% - Accent5 8 2 2 5" xfId="20169" xr:uid="{00000000-0005-0000-0000-0000E1380000}"/>
    <cellStyle name="20% - Accent5 8 2 2 5 2" xfId="20170" xr:uid="{00000000-0005-0000-0000-0000E2380000}"/>
    <cellStyle name="20% - Accent5 8 2 2 6" xfId="20171" xr:uid="{00000000-0005-0000-0000-0000E3380000}"/>
    <cellStyle name="20% - Accent5 8 2 2 6 2" xfId="20172" xr:uid="{00000000-0005-0000-0000-0000E4380000}"/>
    <cellStyle name="20% - Accent5 8 2 2 7" xfId="20173" xr:uid="{00000000-0005-0000-0000-0000E5380000}"/>
    <cellStyle name="20% - Accent5 8 2 2 7 2" xfId="20174" xr:uid="{00000000-0005-0000-0000-0000E6380000}"/>
    <cellStyle name="20% - Accent5 8 2 2 8" xfId="20175" xr:uid="{00000000-0005-0000-0000-0000E7380000}"/>
    <cellStyle name="20% - Accent5 8 2 2 8 2" xfId="20176" xr:uid="{00000000-0005-0000-0000-0000E8380000}"/>
    <cellStyle name="20% - Accent5 8 2 2 9" xfId="20177" xr:uid="{00000000-0005-0000-0000-0000E9380000}"/>
    <cellStyle name="20% - Accent5 8 2 2 9 2" xfId="20178" xr:uid="{00000000-0005-0000-0000-0000EA380000}"/>
    <cellStyle name="20% - Accent5 8 2 3" xfId="20179" xr:uid="{00000000-0005-0000-0000-0000EB380000}"/>
    <cellStyle name="20% - Accent5 8 2 3 2" xfId="20180" xr:uid="{00000000-0005-0000-0000-0000EC380000}"/>
    <cellStyle name="20% - Accent5 8 2 3 2 2" xfId="20181" xr:uid="{00000000-0005-0000-0000-0000ED380000}"/>
    <cellStyle name="20% - Accent5 8 2 3 3" xfId="20182" xr:uid="{00000000-0005-0000-0000-0000EE380000}"/>
    <cellStyle name="20% - Accent5 8 2 3 3 2" xfId="20183" xr:uid="{00000000-0005-0000-0000-0000EF380000}"/>
    <cellStyle name="20% - Accent5 8 2 3 4" xfId="20184" xr:uid="{00000000-0005-0000-0000-0000F0380000}"/>
    <cellStyle name="20% - Accent5 8 2 4" xfId="20185" xr:uid="{00000000-0005-0000-0000-0000F1380000}"/>
    <cellStyle name="20% - Accent5 8 2 4 2" xfId="20186" xr:uid="{00000000-0005-0000-0000-0000F2380000}"/>
    <cellStyle name="20% - Accent5 8 2 4 2 2" xfId="20187" xr:uid="{00000000-0005-0000-0000-0000F3380000}"/>
    <cellStyle name="20% - Accent5 8 2 4 3" xfId="20188" xr:uid="{00000000-0005-0000-0000-0000F4380000}"/>
    <cellStyle name="20% - Accent5 8 2 4 3 2" xfId="20189" xr:uid="{00000000-0005-0000-0000-0000F5380000}"/>
    <cellStyle name="20% - Accent5 8 2 4 4" xfId="20190" xr:uid="{00000000-0005-0000-0000-0000F6380000}"/>
    <cellStyle name="20% - Accent5 8 2 5" xfId="20191" xr:uid="{00000000-0005-0000-0000-0000F7380000}"/>
    <cellStyle name="20% - Accent5 8 2 5 2" xfId="20192" xr:uid="{00000000-0005-0000-0000-0000F8380000}"/>
    <cellStyle name="20% - Accent5 8 2 5 2 2" xfId="20193" xr:uid="{00000000-0005-0000-0000-0000F9380000}"/>
    <cellStyle name="20% - Accent5 8 2 5 3" xfId="20194" xr:uid="{00000000-0005-0000-0000-0000FA380000}"/>
    <cellStyle name="20% - Accent5 8 2 6" xfId="20195" xr:uid="{00000000-0005-0000-0000-0000FB380000}"/>
    <cellStyle name="20% - Accent5 8 2 6 2" xfId="20196" xr:uid="{00000000-0005-0000-0000-0000FC380000}"/>
    <cellStyle name="20% - Accent5 8 2 7" xfId="20197" xr:uid="{00000000-0005-0000-0000-0000FD380000}"/>
    <cellStyle name="20% - Accent5 8 2 7 2" xfId="20198" xr:uid="{00000000-0005-0000-0000-0000FE380000}"/>
    <cellStyle name="20% - Accent5 8 2 8" xfId="20199" xr:uid="{00000000-0005-0000-0000-0000FF380000}"/>
    <cellStyle name="20% - Accent5 8 2 8 2" xfId="20200" xr:uid="{00000000-0005-0000-0000-000000390000}"/>
    <cellStyle name="20% - Accent5 8 2 9" xfId="20201" xr:uid="{00000000-0005-0000-0000-000001390000}"/>
    <cellStyle name="20% - Accent5 8 2 9 2" xfId="20202" xr:uid="{00000000-0005-0000-0000-000002390000}"/>
    <cellStyle name="20% - Accent5 8 3" xfId="645" xr:uid="{00000000-0005-0000-0000-000003390000}"/>
    <cellStyle name="20% - Accent5 8 3 10" xfId="20203" xr:uid="{00000000-0005-0000-0000-000004390000}"/>
    <cellStyle name="20% - Accent5 8 3 10 2" xfId="20204" xr:uid="{00000000-0005-0000-0000-000005390000}"/>
    <cellStyle name="20% - Accent5 8 3 11" xfId="20205" xr:uid="{00000000-0005-0000-0000-000006390000}"/>
    <cellStyle name="20% - Accent5 8 3 2" xfId="20206" xr:uid="{00000000-0005-0000-0000-000007390000}"/>
    <cellStyle name="20% - Accent5 8 3 2 2" xfId="20207" xr:uid="{00000000-0005-0000-0000-000008390000}"/>
    <cellStyle name="20% - Accent5 8 3 2 2 2" xfId="20208" xr:uid="{00000000-0005-0000-0000-000009390000}"/>
    <cellStyle name="20% - Accent5 8 3 2 3" xfId="20209" xr:uid="{00000000-0005-0000-0000-00000A390000}"/>
    <cellStyle name="20% - Accent5 8 3 2 3 2" xfId="20210" xr:uid="{00000000-0005-0000-0000-00000B390000}"/>
    <cellStyle name="20% - Accent5 8 3 2 4" xfId="20211" xr:uid="{00000000-0005-0000-0000-00000C390000}"/>
    <cellStyle name="20% - Accent5 8 3 3" xfId="20212" xr:uid="{00000000-0005-0000-0000-00000D390000}"/>
    <cellStyle name="20% - Accent5 8 3 3 2" xfId="20213" xr:uid="{00000000-0005-0000-0000-00000E390000}"/>
    <cellStyle name="20% - Accent5 8 3 3 2 2" xfId="20214" xr:uid="{00000000-0005-0000-0000-00000F390000}"/>
    <cellStyle name="20% - Accent5 8 3 3 3" xfId="20215" xr:uid="{00000000-0005-0000-0000-000010390000}"/>
    <cellStyle name="20% - Accent5 8 3 3 3 2" xfId="20216" xr:uid="{00000000-0005-0000-0000-000011390000}"/>
    <cellStyle name="20% - Accent5 8 3 3 4" xfId="20217" xr:uid="{00000000-0005-0000-0000-000012390000}"/>
    <cellStyle name="20% - Accent5 8 3 4" xfId="20218" xr:uid="{00000000-0005-0000-0000-000013390000}"/>
    <cellStyle name="20% - Accent5 8 3 4 2" xfId="20219" xr:uid="{00000000-0005-0000-0000-000014390000}"/>
    <cellStyle name="20% - Accent5 8 3 4 2 2" xfId="20220" xr:uid="{00000000-0005-0000-0000-000015390000}"/>
    <cellStyle name="20% - Accent5 8 3 4 3" xfId="20221" xr:uid="{00000000-0005-0000-0000-000016390000}"/>
    <cellStyle name="20% - Accent5 8 3 5" xfId="20222" xr:uid="{00000000-0005-0000-0000-000017390000}"/>
    <cellStyle name="20% - Accent5 8 3 5 2" xfId="20223" xr:uid="{00000000-0005-0000-0000-000018390000}"/>
    <cellStyle name="20% - Accent5 8 3 6" xfId="20224" xr:uid="{00000000-0005-0000-0000-000019390000}"/>
    <cellStyle name="20% - Accent5 8 3 6 2" xfId="20225" xr:uid="{00000000-0005-0000-0000-00001A390000}"/>
    <cellStyle name="20% - Accent5 8 3 7" xfId="20226" xr:uid="{00000000-0005-0000-0000-00001B390000}"/>
    <cellStyle name="20% - Accent5 8 3 7 2" xfId="20227" xr:uid="{00000000-0005-0000-0000-00001C390000}"/>
    <cellStyle name="20% - Accent5 8 3 8" xfId="20228" xr:uid="{00000000-0005-0000-0000-00001D390000}"/>
    <cellStyle name="20% - Accent5 8 3 8 2" xfId="20229" xr:uid="{00000000-0005-0000-0000-00001E390000}"/>
    <cellStyle name="20% - Accent5 8 3 9" xfId="20230" xr:uid="{00000000-0005-0000-0000-00001F390000}"/>
    <cellStyle name="20% - Accent5 8 3 9 2" xfId="20231" xr:uid="{00000000-0005-0000-0000-000020390000}"/>
    <cellStyle name="20% - Accent5 8 4" xfId="646" xr:uid="{00000000-0005-0000-0000-000021390000}"/>
    <cellStyle name="20% - Accent5 8 4 2" xfId="20232" xr:uid="{00000000-0005-0000-0000-000022390000}"/>
    <cellStyle name="20% - Accent5 8 4 2 2" xfId="20233" xr:uid="{00000000-0005-0000-0000-000023390000}"/>
    <cellStyle name="20% - Accent5 8 4 3" xfId="20234" xr:uid="{00000000-0005-0000-0000-000024390000}"/>
    <cellStyle name="20% - Accent5 8 4 3 2" xfId="20235" xr:uid="{00000000-0005-0000-0000-000025390000}"/>
    <cellStyle name="20% - Accent5 8 4 4" xfId="20236" xr:uid="{00000000-0005-0000-0000-000026390000}"/>
    <cellStyle name="20% - Accent5 8 5" xfId="20237" xr:uid="{00000000-0005-0000-0000-000027390000}"/>
    <cellStyle name="20% - Accent5 8 5 2" xfId="20238" xr:uid="{00000000-0005-0000-0000-000028390000}"/>
    <cellStyle name="20% - Accent5 8 5 2 2" xfId="20239" xr:uid="{00000000-0005-0000-0000-000029390000}"/>
    <cellStyle name="20% - Accent5 8 5 3" xfId="20240" xr:uid="{00000000-0005-0000-0000-00002A390000}"/>
    <cellStyle name="20% - Accent5 8 5 3 2" xfId="20241" xr:uid="{00000000-0005-0000-0000-00002B390000}"/>
    <cellStyle name="20% - Accent5 8 5 4" xfId="20242" xr:uid="{00000000-0005-0000-0000-00002C390000}"/>
    <cellStyle name="20% - Accent5 8 6" xfId="20243" xr:uid="{00000000-0005-0000-0000-00002D390000}"/>
    <cellStyle name="20% - Accent5 8 6 2" xfId="20244" xr:uid="{00000000-0005-0000-0000-00002E390000}"/>
    <cellStyle name="20% - Accent5 8 6 2 2" xfId="20245" xr:uid="{00000000-0005-0000-0000-00002F390000}"/>
    <cellStyle name="20% - Accent5 8 6 3" xfId="20246" xr:uid="{00000000-0005-0000-0000-000030390000}"/>
    <cellStyle name="20% - Accent5 8 7" xfId="20247" xr:uid="{00000000-0005-0000-0000-000031390000}"/>
    <cellStyle name="20% - Accent5 8 7 2" xfId="20248" xr:uid="{00000000-0005-0000-0000-000032390000}"/>
    <cellStyle name="20% - Accent5 8 8" xfId="20249" xr:uid="{00000000-0005-0000-0000-000033390000}"/>
    <cellStyle name="20% - Accent5 8 8 2" xfId="20250" xr:uid="{00000000-0005-0000-0000-000034390000}"/>
    <cellStyle name="20% - Accent5 8 9" xfId="20251" xr:uid="{00000000-0005-0000-0000-000035390000}"/>
    <cellStyle name="20% - Accent5 8 9 2" xfId="20252" xr:uid="{00000000-0005-0000-0000-000036390000}"/>
    <cellStyle name="20% - Accent5 9" xfId="647" xr:uid="{00000000-0005-0000-0000-000037390000}"/>
    <cellStyle name="20% - Accent5 9 10" xfId="20253" xr:uid="{00000000-0005-0000-0000-000038390000}"/>
    <cellStyle name="20% - Accent5 9 10 2" xfId="20254" xr:uid="{00000000-0005-0000-0000-000039390000}"/>
    <cellStyle name="20% - Accent5 9 11" xfId="20255" xr:uid="{00000000-0005-0000-0000-00003A390000}"/>
    <cellStyle name="20% - Accent5 9 11 2" xfId="20256" xr:uid="{00000000-0005-0000-0000-00003B390000}"/>
    <cellStyle name="20% - Accent5 9 12" xfId="20257" xr:uid="{00000000-0005-0000-0000-00003C390000}"/>
    <cellStyle name="20% - Accent5 9 12 2" xfId="20258" xr:uid="{00000000-0005-0000-0000-00003D390000}"/>
    <cellStyle name="20% - Accent5 9 13" xfId="20259" xr:uid="{00000000-0005-0000-0000-00003E390000}"/>
    <cellStyle name="20% - Accent5 9 2" xfId="648" xr:uid="{00000000-0005-0000-0000-00003F390000}"/>
    <cellStyle name="20% - Accent5 9 2 10" xfId="20260" xr:uid="{00000000-0005-0000-0000-000040390000}"/>
    <cellStyle name="20% - Accent5 9 2 10 2" xfId="20261" xr:uid="{00000000-0005-0000-0000-000041390000}"/>
    <cellStyle name="20% - Accent5 9 2 11" xfId="20262" xr:uid="{00000000-0005-0000-0000-000042390000}"/>
    <cellStyle name="20% - Accent5 9 2 11 2" xfId="20263" xr:uid="{00000000-0005-0000-0000-000043390000}"/>
    <cellStyle name="20% - Accent5 9 2 12" xfId="20264" xr:uid="{00000000-0005-0000-0000-000044390000}"/>
    <cellStyle name="20% - Accent5 9 2 2" xfId="20265" xr:uid="{00000000-0005-0000-0000-000045390000}"/>
    <cellStyle name="20% - Accent5 9 2 2 10" xfId="20266" xr:uid="{00000000-0005-0000-0000-000046390000}"/>
    <cellStyle name="20% - Accent5 9 2 2 10 2" xfId="20267" xr:uid="{00000000-0005-0000-0000-000047390000}"/>
    <cellStyle name="20% - Accent5 9 2 2 11" xfId="20268" xr:uid="{00000000-0005-0000-0000-000048390000}"/>
    <cellStyle name="20% - Accent5 9 2 2 2" xfId="20269" xr:uid="{00000000-0005-0000-0000-000049390000}"/>
    <cellStyle name="20% - Accent5 9 2 2 2 2" xfId="20270" xr:uid="{00000000-0005-0000-0000-00004A390000}"/>
    <cellStyle name="20% - Accent5 9 2 2 2 2 2" xfId="20271" xr:uid="{00000000-0005-0000-0000-00004B390000}"/>
    <cellStyle name="20% - Accent5 9 2 2 2 3" xfId="20272" xr:uid="{00000000-0005-0000-0000-00004C390000}"/>
    <cellStyle name="20% - Accent5 9 2 2 2 3 2" xfId="20273" xr:uid="{00000000-0005-0000-0000-00004D390000}"/>
    <cellStyle name="20% - Accent5 9 2 2 2 4" xfId="20274" xr:uid="{00000000-0005-0000-0000-00004E390000}"/>
    <cellStyle name="20% - Accent5 9 2 2 3" xfId="20275" xr:uid="{00000000-0005-0000-0000-00004F390000}"/>
    <cellStyle name="20% - Accent5 9 2 2 3 2" xfId="20276" xr:uid="{00000000-0005-0000-0000-000050390000}"/>
    <cellStyle name="20% - Accent5 9 2 2 3 2 2" xfId="20277" xr:uid="{00000000-0005-0000-0000-000051390000}"/>
    <cellStyle name="20% - Accent5 9 2 2 3 3" xfId="20278" xr:uid="{00000000-0005-0000-0000-000052390000}"/>
    <cellStyle name="20% - Accent5 9 2 2 3 3 2" xfId="20279" xr:uid="{00000000-0005-0000-0000-000053390000}"/>
    <cellStyle name="20% - Accent5 9 2 2 3 4" xfId="20280" xr:uid="{00000000-0005-0000-0000-000054390000}"/>
    <cellStyle name="20% - Accent5 9 2 2 4" xfId="20281" xr:uid="{00000000-0005-0000-0000-000055390000}"/>
    <cellStyle name="20% - Accent5 9 2 2 4 2" xfId="20282" xr:uid="{00000000-0005-0000-0000-000056390000}"/>
    <cellStyle name="20% - Accent5 9 2 2 4 2 2" xfId="20283" xr:uid="{00000000-0005-0000-0000-000057390000}"/>
    <cellStyle name="20% - Accent5 9 2 2 4 3" xfId="20284" xr:uid="{00000000-0005-0000-0000-000058390000}"/>
    <cellStyle name="20% - Accent5 9 2 2 5" xfId="20285" xr:uid="{00000000-0005-0000-0000-000059390000}"/>
    <cellStyle name="20% - Accent5 9 2 2 5 2" xfId="20286" xr:uid="{00000000-0005-0000-0000-00005A390000}"/>
    <cellStyle name="20% - Accent5 9 2 2 6" xfId="20287" xr:uid="{00000000-0005-0000-0000-00005B390000}"/>
    <cellStyle name="20% - Accent5 9 2 2 6 2" xfId="20288" xr:uid="{00000000-0005-0000-0000-00005C390000}"/>
    <cellStyle name="20% - Accent5 9 2 2 7" xfId="20289" xr:uid="{00000000-0005-0000-0000-00005D390000}"/>
    <cellStyle name="20% - Accent5 9 2 2 7 2" xfId="20290" xr:uid="{00000000-0005-0000-0000-00005E390000}"/>
    <cellStyle name="20% - Accent5 9 2 2 8" xfId="20291" xr:uid="{00000000-0005-0000-0000-00005F390000}"/>
    <cellStyle name="20% - Accent5 9 2 2 8 2" xfId="20292" xr:uid="{00000000-0005-0000-0000-000060390000}"/>
    <cellStyle name="20% - Accent5 9 2 2 9" xfId="20293" xr:uid="{00000000-0005-0000-0000-000061390000}"/>
    <cellStyle name="20% - Accent5 9 2 2 9 2" xfId="20294" xr:uid="{00000000-0005-0000-0000-000062390000}"/>
    <cellStyle name="20% - Accent5 9 2 3" xfId="20295" xr:uid="{00000000-0005-0000-0000-000063390000}"/>
    <cellStyle name="20% - Accent5 9 2 3 2" xfId="20296" xr:uid="{00000000-0005-0000-0000-000064390000}"/>
    <cellStyle name="20% - Accent5 9 2 3 2 2" xfId="20297" xr:uid="{00000000-0005-0000-0000-000065390000}"/>
    <cellStyle name="20% - Accent5 9 2 3 3" xfId="20298" xr:uid="{00000000-0005-0000-0000-000066390000}"/>
    <cellStyle name="20% - Accent5 9 2 3 3 2" xfId="20299" xr:uid="{00000000-0005-0000-0000-000067390000}"/>
    <cellStyle name="20% - Accent5 9 2 3 4" xfId="20300" xr:uid="{00000000-0005-0000-0000-000068390000}"/>
    <cellStyle name="20% - Accent5 9 2 4" xfId="20301" xr:uid="{00000000-0005-0000-0000-000069390000}"/>
    <cellStyle name="20% - Accent5 9 2 4 2" xfId="20302" xr:uid="{00000000-0005-0000-0000-00006A390000}"/>
    <cellStyle name="20% - Accent5 9 2 4 2 2" xfId="20303" xr:uid="{00000000-0005-0000-0000-00006B390000}"/>
    <cellStyle name="20% - Accent5 9 2 4 3" xfId="20304" xr:uid="{00000000-0005-0000-0000-00006C390000}"/>
    <cellStyle name="20% - Accent5 9 2 4 3 2" xfId="20305" xr:uid="{00000000-0005-0000-0000-00006D390000}"/>
    <cellStyle name="20% - Accent5 9 2 4 4" xfId="20306" xr:uid="{00000000-0005-0000-0000-00006E390000}"/>
    <cellStyle name="20% - Accent5 9 2 5" xfId="20307" xr:uid="{00000000-0005-0000-0000-00006F390000}"/>
    <cellStyle name="20% - Accent5 9 2 5 2" xfId="20308" xr:uid="{00000000-0005-0000-0000-000070390000}"/>
    <cellStyle name="20% - Accent5 9 2 5 2 2" xfId="20309" xr:uid="{00000000-0005-0000-0000-000071390000}"/>
    <cellStyle name="20% - Accent5 9 2 5 3" xfId="20310" xr:uid="{00000000-0005-0000-0000-000072390000}"/>
    <cellStyle name="20% - Accent5 9 2 6" xfId="20311" xr:uid="{00000000-0005-0000-0000-000073390000}"/>
    <cellStyle name="20% - Accent5 9 2 6 2" xfId="20312" xr:uid="{00000000-0005-0000-0000-000074390000}"/>
    <cellStyle name="20% - Accent5 9 2 7" xfId="20313" xr:uid="{00000000-0005-0000-0000-000075390000}"/>
    <cellStyle name="20% - Accent5 9 2 7 2" xfId="20314" xr:uid="{00000000-0005-0000-0000-000076390000}"/>
    <cellStyle name="20% - Accent5 9 2 8" xfId="20315" xr:uid="{00000000-0005-0000-0000-000077390000}"/>
    <cellStyle name="20% - Accent5 9 2 8 2" xfId="20316" xr:uid="{00000000-0005-0000-0000-000078390000}"/>
    <cellStyle name="20% - Accent5 9 2 9" xfId="20317" xr:uid="{00000000-0005-0000-0000-000079390000}"/>
    <cellStyle name="20% - Accent5 9 2 9 2" xfId="20318" xr:uid="{00000000-0005-0000-0000-00007A390000}"/>
    <cellStyle name="20% - Accent5 9 3" xfId="649" xr:uid="{00000000-0005-0000-0000-00007B390000}"/>
    <cellStyle name="20% - Accent5 9 3 10" xfId="20319" xr:uid="{00000000-0005-0000-0000-00007C390000}"/>
    <cellStyle name="20% - Accent5 9 3 10 2" xfId="20320" xr:uid="{00000000-0005-0000-0000-00007D390000}"/>
    <cellStyle name="20% - Accent5 9 3 11" xfId="20321" xr:uid="{00000000-0005-0000-0000-00007E390000}"/>
    <cellStyle name="20% - Accent5 9 3 2" xfId="20322" xr:uid="{00000000-0005-0000-0000-00007F390000}"/>
    <cellStyle name="20% - Accent5 9 3 2 2" xfId="20323" xr:uid="{00000000-0005-0000-0000-000080390000}"/>
    <cellStyle name="20% - Accent5 9 3 2 2 2" xfId="20324" xr:uid="{00000000-0005-0000-0000-000081390000}"/>
    <cellStyle name="20% - Accent5 9 3 2 3" xfId="20325" xr:uid="{00000000-0005-0000-0000-000082390000}"/>
    <cellStyle name="20% - Accent5 9 3 2 3 2" xfId="20326" xr:uid="{00000000-0005-0000-0000-000083390000}"/>
    <cellStyle name="20% - Accent5 9 3 2 4" xfId="20327" xr:uid="{00000000-0005-0000-0000-000084390000}"/>
    <cellStyle name="20% - Accent5 9 3 3" xfId="20328" xr:uid="{00000000-0005-0000-0000-000085390000}"/>
    <cellStyle name="20% - Accent5 9 3 3 2" xfId="20329" xr:uid="{00000000-0005-0000-0000-000086390000}"/>
    <cellStyle name="20% - Accent5 9 3 3 2 2" xfId="20330" xr:uid="{00000000-0005-0000-0000-000087390000}"/>
    <cellStyle name="20% - Accent5 9 3 3 3" xfId="20331" xr:uid="{00000000-0005-0000-0000-000088390000}"/>
    <cellStyle name="20% - Accent5 9 3 3 3 2" xfId="20332" xr:uid="{00000000-0005-0000-0000-000089390000}"/>
    <cellStyle name="20% - Accent5 9 3 3 4" xfId="20333" xr:uid="{00000000-0005-0000-0000-00008A390000}"/>
    <cellStyle name="20% - Accent5 9 3 4" xfId="20334" xr:uid="{00000000-0005-0000-0000-00008B390000}"/>
    <cellStyle name="20% - Accent5 9 3 4 2" xfId="20335" xr:uid="{00000000-0005-0000-0000-00008C390000}"/>
    <cellStyle name="20% - Accent5 9 3 4 2 2" xfId="20336" xr:uid="{00000000-0005-0000-0000-00008D390000}"/>
    <cellStyle name="20% - Accent5 9 3 4 3" xfId="20337" xr:uid="{00000000-0005-0000-0000-00008E390000}"/>
    <cellStyle name="20% - Accent5 9 3 5" xfId="20338" xr:uid="{00000000-0005-0000-0000-00008F390000}"/>
    <cellStyle name="20% - Accent5 9 3 5 2" xfId="20339" xr:uid="{00000000-0005-0000-0000-000090390000}"/>
    <cellStyle name="20% - Accent5 9 3 6" xfId="20340" xr:uid="{00000000-0005-0000-0000-000091390000}"/>
    <cellStyle name="20% - Accent5 9 3 6 2" xfId="20341" xr:uid="{00000000-0005-0000-0000-000092390000}"/>
    <cellStyle name="20% - Accent5 9 3 7" xfId="20342" xr:uid="{00000000-0005-0000-0000-000093390000}"/>
    <cellStyle name="20% - Accent5 9 3 7 2" xfId="20343" xr:uid="{00000000-0005-0000-0000-000094390000}"/>
    <cellStyle name="20% - Accent5 9 3 8" xfId="20344" xr:uid="{00000000-0005-0000-0000-000095390000}"/>
    <cellStyle name="20% - Accent5 9 3 8 2" xfId="20345" xr:uid="{00000000-0005-0000-0000-000096390000}"/>
    <cellStyle name="20% - Accent5 9 3 9" xfId="20346" xr:uid="{00000000-0005-0000-0000-000097390000}"/>
    <cellStyle name="20% - Accent5 9 3 9 2" xfId="20347" xr:uid="{00000000-0005-0000-0000-000098390000}"/>
    <cellStyle name="20% - Accent5 9 4" xfId="650" xr:uid="{00000000-0005-0000-0000-000099390000}"/>
    <cellStyle name="20% - Accent5 9 4 2" xfId="20348" xr:uid="{00000000-0005-0000-0000-00009A390000}"/>
    <cellStyle name="20% - Accent5 9 4 2 2" xfId="20349" xr:uid="{00000000-0005-0000-0000-00009B390000}"/>
    <cellStyle name="20% - Accent5 9 4 3" xfId="20350" xr:uid="{00000000-0005-0000-0000-00009C390000}"/>
    <cellStyle name="20% - Accent5 9 4 3 2" xfId="20351" xr:uid="{00000000-0005-0000-0000-00009D390000}"/>
    <cellStyle name="20% - Accent5 9 4 4" xfId="20352" xr:uid="{00000000-0005-0000-0000-00009E390000}"/>
    <cellStyle name="20% - Accent5 9 5" xfId="20353" xr:uid="{00000000-0005-0000-0000-00009F390000}"/>
    <cellStyle name="20% - Accent5 9 5 2" xfId="20354" xr:uid="{00000000-0005-0000-0000-0000A0390000}"/>
    <cellStyle name="20% - Accent5 9 5 2 2" xfId="20355" xr:uid="{00000000-0005-0000-0000-0000A1390000}"/>
    <cellStyle name="20% - Accent5 9 5 3" xfId="20356" xr:uid="{00000000-0005-0000-0000-0000A2390000}"/>
    <cellStyle name="20% - Accent5 9 5 3 2" xfId="20357" xr:uid="{00000000-0005-0000-0000-0000A3390000}"/>
    <cellStyle name="20% - Accent5 9 5 4" xfId="20358" xr:uid="{00000000-0005-0000-0000-0000A4390000}"/>
    <cellStyle name="20% - Accent5 9 6" xfId="20359" xr:uid="{00000000-0005-0000-0000-0000A5390000}"/>
    <cellStyle name="20% - Accent5 9 6 2" xfId="20360" xr:uid="{00000000-0005-0000-0000-0000A6390000}"/>
    <cellStyle name="20% - Accent5 9 6 2 2" xfId="20361" xr:uid="{00000000-0005-0000-0000-0000A7390000}"/>
    <cellStyle name="20% - Accent5 9 6 3" xfId="20362" xr:uid="{00000000-0005-0000-0000-0000A8390000}"/>
    <cellStyle name="20% - Accent5 9 7" xfId="20363" xr:uid="{00000000-0005-0000-0000-0000A9390000}"/>
    <cellStyle name="20% - Accent5 9 7 2" xfId="20364" xr:uid="{00000000-0005-0000-0000-0000AA390000}"/>
    <cellStyle name="20% - Accent5 9 8" xfId="20365" xr:uid="{00000000-0005-0000-0000-0000AB390000}"/>
    <cellStyle name="20% - Accent5 9 8 2" xfId="20366" xr:uid="{00000000-0005-0000-0000-0000AC390000}"/>
    <cellStyle name="20% - Accent5 9 9" xfId="20367" xr:uid="{00000000-0005-0000-0000-0000AD390000}"/>
    <cellStyle name="20% - Accent5 9 9 2" xfId="20368" xr:uid="{00000000-0005-0000-0000-0000AE390000}"/>
    <cellStyle name="20% - Accent6" xfId="6" builtinId="50" customBuiltin="1"/>
    <cellStyle name="20% - Accent6 10" xfId="651" xr:uid="{00000000-0005-0000-0000-0000B0390000}"/>
    <cellStyle name="20% - Accent6 10 10" xfId="20369" xr:uid="{00000000-0005-0000-0000-0000B1390000}"/>
    <cellStyle name="20% - Accent6 10 10 2" xfId="20370" xr:uid="{00000000-0005-0000-0000-0000B2390000}"/>
    <cellStyle name="20% - Accent6 10 11" xfId="20371" xr:uid="{00000000-0005-0000-0000-0000B3390000}"/>
    <cellStyle name="20% - Accent6 10 11 2" xfId="20372" xr:uid="{00000000-0005-0000-0000-0000B4390000}"/>
    <cellStyle name="20% - Accent6 10 12" xfId="20373" xr:uid="{00000000-0005-0000-0000-0000B5390000}"/>
    <cellStyle name="20% - Accent6 10 12 2" xfId="20374" xr:uid="{00000000-0005-0000-0000-0000B6390000}"/>
    <cellStyle name="20% - Accent6 10 13" xfId="20375" xr:uid="{00000000-0005-0000-0000-0000B7390000}"/>
    <cellStyle name="20% - Accent6 10 2" xfId="652" xr:uid="{00000000-0005-0000-0000-0000B8390000}"/>
    <cellStyle name="20% - Accent6 10 2 10" xfId="20376" xr:uid="{00000000-0005-0000-0000-0000B9390000}"/>
    <cellStyle name="20% - Accent6 10 2 10 2" xfId="20377" xr:uid="{00000000-0005-0000-0000-0000BA390000}"/>
    <cellStyle name="20% - Accent6 10 2 11" xfId="20378" xr:uid="{00000000-0005-0000-0000-0000BB390000}"/>
    <cellStyle name="20% - Accent6 10 2 11 2" xfId="20379" xr:uid="{00000000-0005-0000-0000-0000BC390000}"/>
    <cellStyle name="20% - Accent6 10 2 12" xfId="20380" xr:uid="{00000000-0005-0000-0000-0000BD390000}"/>
    <cellStyle name="20% - Accent6 10 2 2" xfId="20381" xr:uid="{00000000-0005-0000-0000-0000BE390000}"/>
    <cellStyle name="20% - Accent6 10 2 2 10" xfId="20382" xr:uid="{00000000-0005-0000-0000-0000BF390000}"/>
    <cellStyle name="20% - Accent6 10 2 2 10 2" xfId="20383" xr:uid="{00000000-0005-0000-0000-0000C0390000}"/>
    <cellStyle name="20% - Accent6 10 2 2 11" xfId="20384" xr:uid="{00000000-0005-0000-0000-0000C1390000}"/>
    <cellStyle name="20% - Accent6 10 2 2 2" xfId="20385" xr:uid="{00000000-0005-0000-0000-0000C2390000}"/>
    <cellStyle name="20% - Accent6 10 2 2 2 2" xfId="20386" xr:uid="{00000000-0005-0000-0000-0000C3390000}"/>
    <cellStyle name="20% - Accent6 10 2 2 2 2 2" xfId="20387" xr:uid="{00000000-0005-0000-0000-0000C4390000}"/>
    <cellStyle name="20% - Accent6 10 2 2 2 3" xfId="20388" xr:uid="{00000000-0005-0000-0000-0000C5390000}"/>
    <cellStyle name="20% - Accent6 10 2 2 2 3 2" xfId="20389" xr:uid="{00000000-0005-0000-0000-0000C6390000}"/>
    <cellStyle name="20% - Accent6 10 2 2 2 4" xfId="20390" xr:uid="{00000000-0005-0000-0000-0000C7390000}"/>
    <cellStyle name="20% - Accent6 10 2 2 3" xfId="20391" xr:uid="{00000000-0005-0000-0000-0000C8390000}"/>
    <cellStyle name="20% - Accent6 10 2 2 3 2" xfId="20392" xr:uid="{00000000-0005-0000-0000-0000C9390000}"/>
    <cellStyle name="20% - Accent6 10 2 2 3 2 2" xfId="20393" xr:uid="{00000000-0005-0000-0000-0000CA390000}"/>
    <cellStyle name="20% - Accent6 10 2 2 3 3" xfId="20394" xr:uid="{00000000-0005-0000-0000-0000CB390000}"/>
    <cellStyle name="20% - Accent6 10 2 2 3 3 2" xfId="20395" xr:uid="{00000000-0005-0000-0000-0000CC390000}"/>
    <cellStyle name="20% - Accent6 10 2 2 3 4" xfId="20396" xr:uid="{00000000-0005-0000-0000-0000CD390000}"/>
    <cellStyle name="20% - Accent6 10 2 2 4" xfId="20397" xr:uid="{00000000-0005-0000-0000-0000CE390000}"/>
    <cellStyle name="20% - Accent6 10 2 2 4 2" xfId="20398" xr:uid="{00000000-0005-0000-0000-0000CF390000}"/>
    <cellStyle name="20% - Accent6 10 2 2 4 2 2" xfId="20399" xr:uid="{00000000-0005-0000-0000-0000D0390000}"/>
    <cellStyle name="20% - Accent6 10 2 2 4 3" xfId="20400" xr:uid="{00000000-0005-0000-0000-0000D1390000}"/>
    <cellStyle name="20% - Accent6 10 2 2 5" xfId="20401" xr:uid="{00000000-0005-0000-0000-0000D2390000}"/>
    <cellStyle name="20% - Accent6 10 2 2 5 2" xfId="20402" xr:uid="{00000000-0005-0000-0000-0000D3390000}"/>
    <cellStyle name="20% - Accent6 10 2 2 6" xfId="20403" xr:uid="{00000000-0005-0000-0000-0000D4390000}"/>
    <cellStyle name="20% - Accent6 10 2 2 6 2" xfId="20404" xr:uid="{00000000-0005-0000-0000-0000D5390000}"/>
    <cellStyle name="20% - Accent6 10 2 2 7" xfId="20405" xr:uid="{00000000-0005-0000-0000-0000D6390000}"/>
    <cellStyle name="20% - Accent6 10 2 2 7 2" xfId="20406" xr:uid="{00000000-0005-0000-0000-0000D7390000}"/>
    <cellStyle name="20% - Accent6 10 2 2 8" xfId="20407" xr:uid="{00000000-0005-0000-0000-0000D8390000}"/>
    <cellStyle name="20% - Accent6 10 2 2 8 2" xfId="20408" xr:uid="{00000000-0005-0000-0000-0000D9390000}"/>
    <cellStyle name="20% - Accent6 10 2 2 9" xfId="20409" xr:uid="{00000000-0005-0000-0000-0000DA390000}"/>
    <cellStyle name="20% - Accent6 10 2 2 9 2" xfId="20410" xr:uid="{00000000-0005-0000-0000-0000DB390000}"/>
    <cellStyle name="20% - Accent6 10 2 3" xfId="20411" xr:uid="{00000000-0005-0000-0000-0000DC390000}"/>
    <cellStyle name="20% - Accent6 10 2 3 2" xfId="20412" xr:uid="{00000000-0005-0000-0000-0000DD390000}"/>
    <cellStyle name="20% - Accent6 10 2 3 2 2" xfId="20413" xr:uid="{00000000-0005-0000-0000-0000DE390000}"/>
    <cellStyle name="20% - Accent6 10 2 3 3" xfId="20414" xr:uid="{00000000-0005-0000-0000-0000DF390000}"/>
    <cellStyle name="20% - Accent6 10 2 3 3 2" xfId="20415" xr:uid="{00000000-0005-0000-0000-0000E0390000}"/>
    <cellStyle name="20% - Accent6 10 2 3 4" xfId="20416" xr:uid="{00000000-0005-0000-0000-0000E1390000}"/>
    <cellStyle name="20% - Accent6 10 2 4" xfId="20417" xr:uid="{00000000-0005-0000-0000-0000E2390000}"/>
    <cellStyle name="20% - Accent6 10 2 4 2" xfId="20418" xr:uid="{00000000-0005-0000-0000-0000E3390000}"/>
    <cellStyle name="20% - Accent6 10 2 4 2 2" xfId="20419" xr:uid="{00000000-0005-0000-0000-0000E4390000}"/>
    <cellStyle name="20% - Accent6 10 2 4 3" xfId="20420" xr:uid="{00000000-0005-0000-0000-0000E5390000}"/>
    <cellStyle name="20% - Accent6 10 2 4 3 2" xfId="20421" xr:uid="{00000000-0005-0000-0000-0000E6390000}"/>
    <cellStyle name="20% - Accent6 10 2 4 4" xfId="20422" xr:uid="{00000000-0005-0000-0000-0000E7390000}"/>
    <cellStyle name="20% - Accent6 10 2 5" xfId="20423" xr:uid="{00000000-0005-0000-0000-0000E8390000}"/>
    <cellStyle name="20% - Accent6 10 2 5 2" xfId="20424" xr:uid="{00000000-0005-0000-0000-0000E9390000}"/>
    <cellStyle name="20% - Accent6 10 2 5 2 2" xfId="20425" xr:uid="{00000000-0005-0000-0000-0000EA390000}"/>
    <cellStyle name="20% - Accent6 10 2 5 3" xfId="20426" xr:uid="{00000000-0005-0000-0000-0000EB390000}"/>
    <cellStyle name="20% - Accent6 10 2 6" xfId="20427" xr:uid="{00000000-0005-0000-0000-0000EC390000}"/>
    <cellStyle name="20% - Accent6 10 2 6 2" xfId="20428" xr:uid="{00000000-0005-0000-0000-0000ED390000}"/>
    <cellStyle name="20% - Accent6 10 2 7" xfId="20429" xr:uid="{00000000-0005-0000-0000-0000EE390000}"/>
    <cellStyle name="20% - Accent6 10 2 7 2" xfId="20430" xr:uid="{00000000-0005-0000-0000-0000EF390000}"/>
    <cellStyle name="20% - Accent6 10 2 8" xfId="20431" xr:uid="{00000000-0005-0000-0000-0000F0390000}"/>
    <cellStyle name="20% - Accent6 10 2 8 2" xfId="20432" xr:uid="{00000000-0005-0000-0000-0000F1390000}"/>
    <cellStyle name="20% - Accent6 10 2 9" xfId="20433" xr:uid="{00000000-0005-0000-0000-0000F2390000}"/>
    <cellStyle name="20% - Accent6 10 2 9 2" xfId="20434" xr:uid="{00000000-0005-0000-0000-0000F3390000}"/>
    <cellStyle name="20% - Accent6 10 3" xfId="653" xr:uid="{00000000-0005-0000-0000-0000F4390000}"/>
    <cellStyle name="20% - Accent6 10 3 10" xfId="20435" xr:uid="{00000000-0005-0000-0000-0000F5390000}"/>
    <cellStyle name="20% - Accent6 10 3 10 2" xfId="20436" xr:uid="{00000000-0005-0000-0000-0000F6390000}"/>
    <cellStyle name="20% - Accent6 10 3 11" xfId="20437" xr:uid="{00000000-0005-0000-0000-0000F7390000}"/>
    <cellStyle name="20% - Accent6 10 3 2" xfId="20438" xr:uid="{00000000-0005-0000-0000-0000F8390000}"/>
    <cellStyle name="20% - Accent6 10 3 2 2" xfId="20439" xr:uid="{00000000-0005-0000-0000-0000F9390000}"/>
    <cellStyle name="20% - Accent6 10 3 2 2 2" xfId="20440" xr:uid="{00000000-0005-0000-0000-0000FA390000}"/>
    <cellStyle name="20% - Accent6 10 3 2 3" xfId="20441" xr:uid="{00000000-0005-0000-0000-0000FB390000}"/>
    <cellStyle name="20% - Accent6 10 3 2 3 2" xfId="20442" xr:uid="{00000000-0005-0000-0000-0000FC390000}"/>
    <cellStyle name="20% - Accent6 10 3 2 4" xfId="20443" xr:uid="{00000000-0005-0000-0000-0000FD390000}"/>
    <cellStyle name="20% - Accent6 10 3 3" xfId="20444" xr:uid="{00000000-0005-0000-0000-0000FE390000}"/>
    <cellStyle name="20% - Accent6 10 3 3 2" xfId="20445" xr:uid="{00000000-0005-0000-0000-0000FF390000}"/>
    <cellStyle name="20% - Accent6 10 3 3 2 2" xfId="20446" xr:uid="{00000000-0005-0000-0000-0000003A0000}"/>
    <cellStyle name="20% - Accent6 10 3 3 3" xfId="20447" xr:uid="{00000000-0005-0000-0000-0000013A0000}"/>
    <cellStyle name="20% - Accent6 10 3 3 3 2" xfId="20448" xr:uid="{00000000-0005-0000-0000-0000023A0000}"/>
    <cellStyle name="20% - Accent6 10 3 3 4" xfId="20449" xr:uid="{00000000-0005-0000-0000-0000033A0000}"/>
    <cellStyle name="20% - Accent6 10 3 4" xfId="20450" xr:uid="{00000000-0005-0000-0000-0000043A0000}"/>
    <cellStyle name="20% - Accent6 10 3 4 2" xfId="20451" xr:uid="{00000000-0005-0000-0000-0000053A0000}"/>
    <cellStyle name="20% - Accent6 10 3 4 2 2" xfId="20452" xr:uid="{00000000-0005-0000-0000-0000063A0000}"/>
    <cellStyle name="20% - Accent6 10 3 4 3" xfId="20453" xr:uid="{00000000-0005-0000-0000-0000073A0000}"/>
    <cellStyle name="20% - Accent6 10 3 5" xfId="20454" xr:uid="{00000000-0005-0000-0000-0000083A0000}"/>
    <cellStyle name="20% - Accent6 10 3 5 2" xfId="20455" xr:uid="{00000000-0005-0000-0000-0000093A0000}"/>
    <cellStyle name="20% - Accent6 10 3 6" xfId="20456" xr:uid="{00000000-0005-0000-0000-00000A3A0000}"/>
    <cellStyle name="20% - Accent6 10 3 6 2" xfId="20457" xr:uid="{00000000-0005-0000-0000-00000B3A0000}"/>
    <cellStyle name="20% - Accent6 10 3 7" xfId="20458" xr:uid="{00000000-0005-0000-0000-00000C3A0000}"/>
    <cellStyle name="20% - Accent6 10 3 7 2" xfId="20459" xr:uid="{00000000-0005-0000-0000-00000D3A0000}"/>
    <cellStyle name="20% - Accent6 10 3 8" xfId="20460" xr:uid="{00000000-0005-0000-0000-00000E3A0000}"/>
    <cellStyle name="20% - Accent6 10 3 8 2" xfId="20461" xr:uid="{00000000-0005-0000-0000-00000F3A0000}"/>
    <cellStyle name="20% - Accent6 10 3 9" xfId="20462" xr:uid="{00000000-0005-0000-0000-0000103A0000}"/>
    <cellStyle name="20% - Accent6 10 3 9 2" xfId="20463" xr:uid="{00000000-0005-0000-0000-0000113A0000}"/>
    <cellStyle name="20% - Accent6 10 4" xfId="654" xr:uid="{00000000-0005-0000-0000-0000123A0000}"/>
    <cellStyle name="20% - Accent6 10 4 2" xfId="20464" xr:uid="{00000000-0005-0000-0000-0000133A0000}"/>
    <cellStyle name="20% - Accent6 10 4 2 2" xfId="20465" xr:uid="{00000000-0005-0000-0000-0000143A0000}"/>
    <cellStyle name="20% - Accent6 10 4 3" xfId="20466" xr:uid="{00000000-0005-0000-0000-0000153A0000}"/>
    <cellStyle name="20% - Accent6 10 4 3 2" xfId="20467" xr:uid="{00000000-0005-0000-0000-0000163A0000}"/>
    <cellStyle name="20% - Accent6 10 4 4" xfId="20468" xr:uid="{00000000-0005-0000-0000-0000173A0000}"/>
    <cellStyle name="20% - Accent6 10 5" xfId="20469" xr:uid="{00000000-0005-0000-0000-0000183A0000}"/>
    <cellStyle name="20% - Accent6 10 5 2" xfId="20470" xr:uid="{00000000-0005-0000-0000-0000193A0000}"/>
    <cellStyle name="20% - Accent6 10 5 2 2" xfId="20471" xr:uid="{00000000-0005-0000-0000-00001A3A0000}"/>
    <cellStyle name="20% - Accent6 10 5 3" xfId="20472" xr:uid="{00000000-0005-0000-0000-00001B3A0000}"/>
    <cellStyle name="20% - Accent6 10 5 3 2" xfId="20473" xr:uid="{00000000-0005-0000-0000-00001C3A0000}"/>
    <cellStyle name="20% - Accent6 10 5 4" xfId="20474" xr:uid="{00000000-0005-0000-0000-00001D3A0000}"/>
    <cellStyle name="20% - Accent6 10 6" xfId="20475" xr:uid="{00000000-0005-0000-0000-00001E3A0000}"/>
    <cellStyle name="20% - Accent6 10 6 2" xfId="20476" xr:uid="{00000000-0005-0000-0000-00001F3A0000}"/>
    <cellStyle name="20% - Accent6 10 6 2 2" xfId="20477" xr:uid="{00000000-0005-0000-0000-0000203A0000}"/>
    <cellStyle name="20% - Accent6 10 6 3" xfId="20478" xr:uid="{00000000-0005-0000-0000-0000213A0000}"/>
    <cellStyle name="20% - Accent6 10 7" xfId="20479" xr:uid="{00000000-0005-0000-0000-0000223A0000}"/>
    <cellStyle name="20% - Accent6 10 7 2" xfId="20480" xr:uid="{00000000-0005-0000-0000-0000233A0000}"/>
    <cellStyle name="20% - Accent6 10 8" xfId="20481" xr:uid="{00000000-0005-0000-0000-0000243A0000}"/>
    <cellStyle name="20% - Accent6 10 8 2" xfId="20482" xr:uid="{00000000-0005-0000-0000-0000253A0000}"/>
    <cellStyle name="20% - Accent6 10 9" xfId="20483" xr:uid="{00000000-0005-0000-0000-0000263A0000}"/>
    <cellStyle name="20% - Accent6 10 9 2" xfId="20484" xr:uid="{00000000-0005-0000-0000-0000273A0000}"/>
    <cellStyle name="20% - Accent6 11" xfId="655" xr:uid="{00000000-0005-0000-0000-0000283A0000}"/>
    <cellStyle name="20% - Accent6 11 10" xfId="20485" xr:uid="{00000000-0005-0000-0000-0000293A0000}"/>
    <cellStyle name="20% - Accent6 11 10 2" xfId="20486" xr:uid="{00000000-0005-0000-0000-00002A3A0000}"/>
    <cellStyle name="20% - Accent6 11 11" xfId="20487" xr:uid="{00000000-0005-0000-0000-00002B3A0000}"/>
    <cellStyle name="20% - Accent6 11 11 2" xfId="20488" xr:uid="{00000000-0005-0000-0000-00002C3A0000}"/>
    <cellStyle name="20% - Accent6 11 12" xfId="20489" xr:uid="{00000000-0005-0000-0000-00002D3A0000}"/>
    <cellStyle name="20% - Accent6 11 12 2" xfId="20490" xr:uid="{00000000-0005-0000-0000-00002E3A0000}"/>
    <cellStyle name="20% - Accent6 11 13" xfId="20491" xr:uid="{00000000-0005-0000-0000-00002F3A0000}"/>
    <cellStyle name="20% - Accent6 11 2" xfId="656" xr:uid="{00000000-0005-0000-0000-0000303A0000}"/>
    <cellStyle name="20% - Accent6 11 2 10" xfId="20492" xr:uid="{00000000-0005-0000-0000-0000313A0000}"/>
    <cellStyle name="20% - Accent6 11 2 10 2" xfId="20493" xr:uid="{00000000-0005-0000-0000-0000323A0000}"/>
    <cellStyle name="20% - Accent6 11 2 11" xfId="20494" xr:uid="{00000000-0005-0000-0000-0000333A0000}"/>
    <cellStyle name="20% - Accent6 11 2 11 2" xfId="20495" xr:uid="{00000000-0005-0000-0000-0000343A0000}"/>
    <cellStyle name="20% - Accent6 11 2 12" xfId="20496" xr:uid="{00000000-0005-0000-0000-0000353A0000}"/>
    <cellStyle name="20% - Accent6 11 2 2" xfId="20497" xr:uid="{00000000-0005-0000-0000-0000363A0000}"/>
    <cellStyle name="20% - Accent6 11 2 2 10" xfId="20498" xr:uid="{00000000-0005-0000-0000-0000373A0000}"/>
    <cellStyle name="20% - Accent6 11 2 2 10 2" xfId="20499" xr:uid="{00000000-0005-0000-0000-0000383A0000}"/>
    <cellStyle name="20% - Accent6 11 2 2 11" xfId="20500" xr:uid="{00000000-0005-0000-0000-0000393A0000}"/>
    <cellStyle name="20% - Accent6 11 2 2 2" xfId="20501" xr:uid="{00000000-0005-0000-0000-00003A3A0000}"/>
    <cellStyle name="20% - Accent6 11 2 2 2 2" xfId="20502" xr:uid="{00000000-0005-0000-0000-00003B3A0000}"/>
    <cellStyle name="20% - Accent6 11 2 2 2 2 2" xfId="20503" xr:uid="{00000000-0005-0000-0000-00003C3A0000}"/>
    <cellStyle name="20% - Accent6 11 2 2 2 3" xfId="20504" xr:uid="{00000000-0005-0000-0000-00003D3A0000}"/>
    <cellStyle name="20% - Accent6 11 2 2 2 3 2" xfId="20505" xr:uid="{00000000-0005-0000-0000-00003E3A0000}"/>
    <cellStyle name="20% - Accent6 11 2 2 2 4" xfId="20506" xr:uid="{00000000-0005-0000-0000-00003F3A0000}"/>
    <cellStyle name="20% - Accent6 11 2 2 3" xfId="20507" xr:uid="{00000000-0005-0000-0000-0000403A0000}"/>
    <cellStyle name="20% - Accent6 11 2 2 3 2" xfId="20508" xr:uid="{00000000-0005-0000-0000-0000413A0000}"/>
    <cellStyle name="20% - Accent6 11 2 2 3 2 2" xfId="20509" xr:uid="{00000000-0005-0000-0000-0000423A0000}"/>
    <cellStyle name="20% - Accent6 11 2 2 3 3" xfId="20510" xr:uid="{00000000-0005-0000-0000-0000433A0000}"/>
    <cellStyle name="20% - Accent6 11 2 2 3 3 2" xfId="20511" xr:uid="{00000000-0005-0000-0000-0000443A0000}"/>
    <cellStyle name="20% - Accent6 11 2 2 3 4" xfId="20512" xr:uid="{00000000-0005-0000-0000-0000453A0000}"/>
    <cellStyle name="20% - Accent6 11 2 2 4" xfId="20513" xr:uid="{00000000-0005-0000-0000-0000463A0000}"/>
    <cellStyle name="20% - Accent6 11 2 2 4 2" xfId="20514" xr:uid="{00000000-0005-0000-0000-0000473A0000}"/>
    <cellStyle name="20% - Accent6 11 2 2 4 2 2" xfId="20515" xr:uid="{00000000-0005-0000-0000-0000483A0000}"/>
    <cellStyle name="20% - Accent6 11 2 2 4 3" xfId="20516" xr:uid="{00000000-0005-0000-0000-0000493A0000}"/>
    <cellStyle name="20% - Accent6 11 2 2 5" xfId="20517" xr:uid="{00000000-0005-0000-0000-00004A3A0000}"/>
    <cellStyle name="20% - Accent6 11 2 2 5 2" xfId="20518" xr:uid="{00000000-0005-0000-0000-00004B3A0000}"/>
    <cellStyle name="20% - Accent6 11 2 2 6" xfId="20519" xr:uid="{00000000-0005-0000-0000-00004C3A0000}"/>
    <cellStyle name="20% - Accent6 11 2 2 6 2" xfId="20520" xr:uid="{00000000-0005-0000-0000-00004D3A0000}"/>
    <cellStyle name="20% - Accent6 11 2 2 7" xfId="20521" xr:uid="{00000000-0005-0000-0000-00004E3A0000}"/>
    <cellStyle name="20% - Accent6 11 2 2 7 2" xfId="20522" xr:uid="{00000000-0005-0000-0000-00004F3A0000}"/>
    <cellStyle name="20% - Accent6 11 2 2 8" xfId="20523" xr:uid="{00000000-0005-0000-0000-0000503A0000}"/>
    <cellStyle name="20% - Accent6 11 2 2 8 2" xfId="20524" xr:uid="{00000000-0005-0000-0000-0000513A0000}"/>
    <cellStyle name="20% - Accent6 11 2 2 9" xfId="20525" xr:uid="{00000000-0005-0000-0000-0000523A0000}"/>
    <cellStyle name="20% - Accent6 11 2 2 9 2" xfId="20526" xr:uid="{00000000-0005-0000-0000-0000533A0000}"/>
    <cellStyle name="20% - Accent6 11 2 3" xfId="20527" xr:uid="{00000000-0005-0000-0000-0000543A0000}"/>
    <cellStyle name="20% - Accent6 11 2 3 2" xfId="20528" xr:uid="{00000000-0005-0000-0000-0000553A0000}"/>
    <cellStyle name="20% - Accent6 11 2 3 2 2" xfId="20529" xr:uid="{00000000-0005-0000-0000-0000563A0000}"/>
    <cellStyle name="20% - Accent6 11 2 3 3" xfId="20530" xr:uid="{00000000-0005-0000-0000-0000573A0000}"/>
    <cellStyle name="20% - Accent6 11 2 3 3 2" xfId="20531" xr:uid="{00000000-0005-0000-0000-0000583A0000}"/>
    <cellStyle name="20% - Accent6 11 2 3 4" xfId="20532" xr:uid="{00000000-0005-0000-0000-0000593A0000}"/>
    <cellStyle name="20% - Accent6 11 2 4" xfId="20533" xr:uid="{00000000-0005-0000-0000-00005A3A0000}"/>
    <cellStyle name="20% - Accent6 11 2 4 2" xfId="20534" xr:uid="{00000000-0005-0000-0000-00005B3A0000}"/>
    <cellStyle name="20% - Accent6 11 2 4 2 2" xfId="20535" xr:uid="{00000000-0005-0000-0000-00005C3A0000}"/>
    <cellStyle name="20% - Accent6 11 2 4 3" xfId="20536" xr:uid="{00000000-0005-0000-0000-00005D3A0000}"/>
    <cellStyle name="20% - Accent6 11 2 4 3 2" xfId="20537" xr:uid="{00000000-0005-0000-0000-00005E3A0000}"/>
    <cellStyle name="20% - Accent6 11 2 4 4" xfId="20538" xr:uid="{00000000-0005-0000-0000-00005F3A0000}"/>
    <cellStyle name="20% - Accent6 11 2 5" xfId="20539" xr:uid="{00000000-0005-0000-0000-0000603A0000}"/>
    <cellStyle name="20% - Accent6 11 2 5 2" xfId="20540" xr:uid="{00000000-0005-0000-0000-0000613A0000}"/>
    <cellStyle name="20% - Accent6 11 2 5 2 2" xfId="20541" xr:uid="{00000000-0005-0000-0000-0000623A0000}"/>
    <cellStyle name="20% - Accent6 11 2 5 3" xfId="20542" xr:uid="{00000000-0005-0000-0000-0000633A0000}"/>
    <cellStyle name="20% - Accent6 11 2 6" xfId="20543" xr:uid="{00000000-0005-0000-0000-0000643A0000}"/>
    <cellStyle name="20% - Accent6 11 2 6 2" xfId="20544" xr:uid="{00000000-0005-0000-0000-0000653A0000}"/>
    <cellStyle name="20% - Accent6 11 2 7" xfId="20545" xr:uid="{00000000-0005-0000-0000-0000663A0000}"/>
    <cellStyle name="20% - Accent6 11 2 7 2" xfId="20546" xr:uid="{00000000-0005-0000-0000-0000673A0000}"/>
    <cellStyle name="20% - Accent6 11 2 8" xfId="20547" xr:uid="{00000000-0005-0000-0000-0000683A0000}"/>
    <cellStyle name="20% - Accent6 11 2 8 2" xfId="20548" xr:uid="{00000000-0005-0000-0000-0000693A0000}"/>
    <cellStyle name="20% - Accent6 11 2 9" xfId="20549" xr:uid="{00000000-0005-0000-0000-00006A3A0000}"/>
    <cellStyle name="20% - Accent6 11 2 9 2" xfId="20550" xr:uid="{00000000-0005-0000-0000-00006B3A0000}"/>
    <cellStyle name="20% - Accent6 11 3" xfId="657" xr:uid="{00000000-0005-0000-0000-00006C3A0000}"/>
    <cellStyle name="20% - Accent6 11 3 10" xfId="20551" xr:uid="{00000000-0005-0000-0000-00006D3A0000}"/>
    <cellStyle name="20% - Accent6 11 3 10 2" xfId="20552" xr:uid="{00000000-0005-0000-0000-00006E3A0000}"/>
    <cellStyle name="20% - Accent6 11 3 11" xfId="20553" xr:uid="{00000000-0005-0000-0000-00006F3A0000}"/>
    <cellStyle name="20% - Accent6 11 3 2" xfId="20554" xr:uid="{00000000-0005-0000-0000-0000703A0000}"/>
    <cellStyle name="20% - Accent6 11 3 2 2" xfId="20555" xr:uid="{00000000-0005-0000-0000-0000713A0000}"/>
    <cellStyle name="20% - Accent6 11 3 2 2 2" xfId="20556" xr:uid="{00000000-0005-0000-0000-0000723A0000}"/>
    <cellStyle name="20% - Accent6 11 3 2 3" xfId="20557" xr:uid="{00000000-0005-0000-0000-0000733A0000}"/>
    <cellStyle name="20% - Accent6 11 3 2 3 2" xfId="20558" xr:uid="{00000000-0005-0000-0000-0000743A0000}"/>
    <cellStyle name="20% - Accent6 11 3 2 4" xfId="20559" xr:uid="{00000000-0005-0000-0000-0000753A0000}"/>
    <cellStyle name="20% - Accent6 11 3 3" xfId="20560" xr:uid="{00000000-0005-0000-0000-0000763A0000}"/>
    <cellStyle name="20% - Accent6 11 3 3 2" xfId="20561" xr:uid="{00000000-0005-0000-0000-0000773A0000}"/>
    <cellStyle name="20% - Accent6 11 3 3 2 2" xfId="20562" xr:uid="{00000000-0005-0000-0000-0000783A0000}"/>
    <cellStyle name="20% - Accent6 11 3 3 3" xfId="20563" xr:uid="{00000000-0005-0000-0000-0000793A0000}"/>
    <cellStyle name="20% - Accent6 11 3 3 3 2" xfId="20564" xr:uid="{00000000-0005-0000-0000-00007A3A0000}"/>
    <cellStyle name="20% - Accent6 11 3 3 4" xfId="20565" xr:uid="{00000000-0005-0000-0000-00007B3A0000}"/>
    <cellStyle name="20% - Accent6 11 3 4" xfId="20566" xr:uid="{00000000-0005-0000-0000-00007C3A0000}"/>
    <cellStyle name="20% - Accent6 11 3 4 2" xfId="20567" xr:uid="{00000000-0005-0000-0000-00007D3A0000}"/>
    <cellStyle name="20% - Accent6 11 3 4 2 2" xfId="20568" xr:uid="{00000000-0005-0000-0000-00007E3A0000}"/>
    <cellStyle name="20% - Accent6 11 3 4 3" xfId="20569" xr:uid="{00000000-0005-0000-0000-00007F3A0000}"/>
    <cellStyle name="20% - Accent6 11 3 5" xfId="20570" xr:uid="{00000000-0005-0000-0000-0000803A0000}"/>
    <cellStyle name="20% - Accent6 11 3 5 2" xfId="20571" xr:uid="{00000000-0005-0000-0000-0000813A0000}"/>
    <cellStyle name="20% - Accent6 11 3 6" xfId="20572" xr:uid="{00000000-0005-0000-0000-0000823A0000}"/>
    <cellStyle name="20% - Accent6 11 3 6 2" xfId="20573" xr:uid="{00000000-0005-0000-0000-0000833A0000}"/>
    <cellStyle name="20% - Accent6 11 3 7" xfId="20574" xr:uid="{00000000-0005-0000-0000-0000843A0000}"/>
    <cellStyle name="20% - Accent6 11 3 7 2" xfId="20575" xr:uid="{00000000-0005-0000-0000-0000853A0000}"/>
    <cellStyle name="20% - Accent6 11 3 8" xfId="20576" xr:uid="{00000000-0005-0000-0000-0000863A0000}"/>
    <cellStyle name="20% - Accent6 11 3 8 2" xfId="20577" xr:uid="{00000000-0005-0000-0000-0000873A0000}"/>
    <cellStyle name="20% - Accent6 11 3 9" xfId="20578" xr:uid="{00000000-0005-0000-0000-0000883A0000}"/>
    <cellStyle name="20% - Accent6 11 3 9 2" xfId="20579" xr:uid="{00000000-0005-0000-0000-0000893A0000}"/>
    <cellStyle name="20% - Accent6 11 4" xfId="658" xr:uid="{00000000-0005-0000-0000-00008A3A0000}"/>
    <cellStyle name="20% - Accent6 11 4 2" xfId="20580" xr:uid="{00000000-0005-0000-0000-00008B3A0000}"/>
    <cellStyle name="20% - Accent6 11 4 2 2" xfId="20581" xr:uid="{00000000-0005-0000-0000-00008C3A0000}"/>
    <cellStyle name="20% - Accent6 11 4 3" xfId="20582" xr:uid="{00000000-0005-0000-0000-00008D3A0000}"/>
    <cellStyle name="20% - Accent6 11 4 3 2" xfId="20583" xr:uid="{00000000-0005-0000-0000-00008E3A0000}"/>
    <cellStyle name="20% - Accent6 11 4 4" xfId="20584" xr:uid="{00000000-0005-0000-0000-00008F3A0000}"/>
    <cellStyle name="20% - Accent6 11 5" xfId="20585" xr:uid="{00000000-0005-0000-0000-0000903A0000}"/>
    <cellStyle name="20% - Accent6 11 5 2" xfId="20586" xr:uid="{00000000-0005-0000-0000-0000913A0000}"/>
    <cellStyle name="20% - Accent6 11 5 2 2" xfId="20587" xr:uid="{00000000-0005-0000-0000-0000923A0000}"/>
    <cellStyle name="20% - Accent6 11 5 3" xfId="20588" xr:uid="{00000000-0005-0000-0000-0000933A0000}"/>
    <cellStyle name="20% - Accent6 11 5 3 2" xfId="20589" xr:uid="{00000000-0005-0000-0000-0000943A0000}"/>
    <cellStyle name="20% - Accent6 11 5 4" xfId="20590" xr:uid="{00000000-0005-0000-0000-0000953A0000}"/>
    <cellStyle name="20% - Accent6 11 6" xfId="20591" xr:uid="{00000000-0005-0000-0000-0000963A0000}"/>
    <cellStyle name="20% - Accent6 11 6 2" xfId="20592" xr:uid="{00000000-0005-0000-0000-0000973A0000}"/>
    <cellStyle name="20% - Accent6 11 6 2 2" xfId="20593" xr:uid="{00000000-0005-0000-0000-0000983A0000}"/>
    <cellStyle name="20% - Accent6 11 6 3" xfId="20594" xr:uid="{00000000-0005-0000-0000-0000993A0000}"/>
    <cellStyle name="20% - Accent6 11 7" xfId="20595" xr:uid="{00000000-0005-0000-0000-00009A3A0000}"/>
    <cellStyle name="20% - Accent6 11 7 2" xfId="20596" xr:uid="{00000000-0005-0000-0000-00009B3A0000}"/>
    <cellStyle name="20% - Accent6 11 8" xfId="20597" xr:uid="{00000000-0005-0000-0000-00009C3A0000}"/>
    <cellStyle name="20% - Accent6 11 8 2" xfId="20598" xr:uid="{00000000-0005-0000-0000-00009D3A0000}"/>
    <cellStyle name="20% - Accent6 11 9" xfId="20599" xr:uid="{00000000-0005-0000-0000-00009E3A0000}"/>
    <cellStyle name="20% - Accent6 11 9 2" xfId="20600" xr:uid="{00000000-0005-0000-0000-00009F3A0000}"/>
    <cellStyle name="20% - Accent6 12" xfId="659" xr:uid="{00000000-0005-0000-0000-0000A03A0000}"/>
    <cellStyle name="20% - Accent6 12 10" xfId="20601" xr:uid="{00000000-0005-0000-0000-0000A13A0000}"/>
    <cellStyle name="20% - Accent6 12 10 2" xfId="20602" xr:uid="{00000000-0005-0000-0000-0000A23A0000}"/>
    <cellStyle name="20% - Accent6 12 11" xfId="20603" xr:uid="{00000000-0005-0000-0000-0000A33A0000}"/>
    <cellStyle name="20% - Accent6 12 11 2" xfId="20604" xr:uid="{00000000-0005-0000-0000-0000A43A0000}"/>
    <cellStyle name="20% - Accent6 12 12" xfId="20605" xr:uid="{00000000-0005-0000-0000-0000A53A0000}"/>
    <cellStyle name="20% - Accent6 12 12 2" xfId="20606" xr:uid="{00000000-0005-0000-0000-0000A63A0000}"/>
    <cellStyle name="20% - Accent6 12 13" xfId="20607" xr:uid="{00000000-0005-0000-0000-0000A73A0000}"/>
    <cellStyle name="20% - Accent6 12 2" xfId="660" xr:uid="{00000000-0005-0000-0000-0000A83A0000}"/>
    <cellStyle name="20% - Accent6 12 2 10" xfId="20608" xr:uid="{00000000-0005-0000-0000-0000A93A0000}"/>
    <cellStyle name="20% - Accent6 12 2 10 2" xfId="20609" xr:uid="{00000000-0005-0000-0000-0000AA3A0000}"/>
    <cellStyle name="20% - Accent6 12 2 11" xfId="20610" xr:uid="{00000000-0005-0000-0000-0000AB3A0000}"/>
    <cellStyle name="20% - Accent6 12 2 11 2" xfId="20611" xr:uid="{00000000-0005-0000-0000-0000AC3A0000}"/>
    <cellStyle name="20% - Accent6 12 2 12" xfId="20612" xr:uid="{00000000-0005-0000-0000-0000AD3A0000}"/>
    <cellStyle name="20% - Accent6 12 2 2" xfId="20613" xr:uid="{00000000-0005-0000-0000-0000AE3A0000}"/>
    <cellStyle name="20% - Accent6 12 2 2 10" xfId="20614" xr:uid="{00000000-0005-0000-0000-0000AF3A0000}"/>
    <cellStyle name="20% - Accent6 12 2 2 10 2" xfId="20615" xr:uid="{00000000-0005-0000-0000-0000B03A0000}"/>
    <cellStyle name="20% - Accent6 12 2 2 11" xfId="20616" xr:uid="{00000000-0005-0000-0000-0000B13A0000}"/>
    <cellStyle name="20% - Accent6 12 2 2 2" xfId="20617" xr:uid="{00000000-0005-0000-0000-0000B23A0000}"/>
    <cellStyle name="20% - Accent6 12 2 2 2 2" xfId="20618" xr:uid="{00000000-0005-0000-0000-0000B33A0000}"/>
    <cellStyle name="20% - Accent6 12 2 2 2 2 2" xfId="20619" xr:uid="{00000000-0005-0000-0000-0000B43A0000}"/>
    <cellStyle name="20% - Accent6 12 2 2 2 3" xfId="20620" xr:uid="{00000000-0005-0000-0000-0000B53A0000}"/>
    <cellStyle name="20% - Accent6 12 2 2 2 3 2" xfId="20621" xr:uid="{00000000-0005-0000-0000-0000B63A0000}"/>
    <cellStyle name="20% - Accent6 12 2 2 2 4" xfId="20622" xr:uid="{00000000-0005-0000-0000-0000B73A0000}"/>
    <cellStyle name="20% - Accent6 12 2 2 3" xfId="20623" xr:uid="{00000000-0005-0000-0000-0000B83A0000}"/>
    <cellStyle name="20% - Accent6 12 2 2 3 2" xfId="20624" xr:uid="{00000000-0005-0000-0000-0000B93A0000}"/>
    <cellStyle name="20% - Accent6 12 2 2 3 2 2" xfId="20625" xr:uid="{00000000-0005-0000-0000-0000BA3A0000}"/>
    <cellStyle name="20% - Accent6 12 2 2 3 3" xfId="20626" xr:uid="{00000000-0005-0000-0000-0000BB3A0000}"/>
    <cellStyle name="20% - Accent6 12 2 2 3 3 2" xfId="20627" xr:uid="{00000000-0005-0000-0000-0000BC3A0000}"/>
    <cellStyle name="20% - Accent6 12 2 2 3 4" xfId="20628" xr:uid="{00000000-0005-0000-0000-0000BD3A0000}"/>
    <cellStyle name="20% - Accent6 12 2 2 4" xfId="20629" xr:uid="{00000000-0005-0000-0000-0000BE3A0000}"/>
    <cellStyle name="20% - Accent6 12 2 2 4 2" xfId="20630" xr:uid="{00000000-0005-0000-0000-0000BF3A0000}"/>
    <cellStyle name="20% - Accent6 12 2 2 4 2 2" xfId="20631" xr:uid="{00000000-0005-0000-0000-0000C03A0000}"/>
    <cellStyle name="20% - Accent6 12 2 2 4 3" xfId="20632" xr:uid="{00000000-0005-0000-0000-0000C13A0000}"/>
    <cellStyle name="20% - Accent6 12 2 2 5" xfId="20633" xr:uid="{00000000-0005-0000-0000-0000C23A0000}"/>
    <cellStyle name="20% - Accent6 12 2 2 5 2" xfId="20634" xr:uid="{00000000-0005-0000-0000-0000C33A0000}"/>
    <cellStyle name="20% - Accent6 12 2 2 6" xfId="20635" xr:uid="{00000000-0005-0000-0000-0000C43A0000}"/>
    <cellStyle name="20% - Accent6 12 2 2 6 2" xfId="20636" xr:uid="{00000000-0005-0000-0000-0000C53A0000}"/>
    <cellStyle name="20% - Accent6 12 2 2 7" xfId="20637" xr:uid="{00000000-0005-0000-0000-0000C63A0000}"/>
    <cellStyle name="20% - Accent6 12 2 2 7 2" xfId="20638" xr:uid="{00000000-0005-0000-0000-0000C73A0000}"/>
    <cellStyle name="20% - Accent6 12 2 2 8" xfId="20639" xr:uid="{00000000-0005-0000-0000-0000C83A0000}"/>
    <cellStyle name="20% - Accent6 12 2 2 8 2" xfId="20640" xr:uid="{00000000-0005-0000-0000-0000C93A0000}"/>
    <cellStyle name="20% - Accent6 12 2 2 9" xfId="20641" xr:uid="{00000000-0005-0000-0000-0000CA3A0000}"/>
    <cellStyle name="20% - Accent6 12 2 2 9 2" xfId="20642" xr:uid="{00000000-0005-0000-0000-0000CB3A0000}"/>
    <cellStyle name="20% - Accent6 12 2 3" xfId="20643" xr:uid="{00000000-0005-0000-0000-0000CC3A0000}"/>
    <cellStyle name="20% - Accent6 12 2 3 2" xfId="20644" xr:uid="{00000000-0005-0000-0000-0000CD3A0000}"/>
    <cellStyle name="20% - Accent6 12 2 3 2 2" xfId="20645" xr:uid="{00000000-0005-0000-0000-0000CE3A0000}"/>
    <cellStyle name="20% - Accent6 12 2 3 3" xfId="20646" xr:uid="{00000000-0005-0000-0000-0000CF3A0000}"/>
    <cellStyle name="20% - Accent6 12 2 3 3 2" xfId="20647" xr:uid="{00000000-0005-0000-0000-0000D03A0000}"/>
    <cellStyle name="20% - Accent6 12 2 3 4" xfId="20648" xr:uid="{00000000-0005-0000-0000-0000D13A0000}"/>
    <cellStyle name="20% - Accent6 12 2 4" xfId="20649" xr:uid="{00000000-0005-0000-0000-0000D23A0000}"/>
    <cellStyle name="20% - Accent6 12 2 4 2" xfId="20650" xr:uid="{00000000-0005-0000-0000-0000D33A0000}"/>
    <cellStyle name="20% - Accent6 12 2 4 2 2" xfId="20651" xr:uid="{00000000-0005-0000-0000-0000D43A0000}"/>
    <cellStyle name="20% - Accent6 12 2 4 3" xfId="20652" xr:uid="{00000000-0005-0000-0000-0000D53A0000}"/>
    <cellStyle name="20% - Accent6 12 2 4 3 2" xfId="20653" xr:uid="{00000000-0005-0000-0000-0000D63A0000}"/>
    <cellStyle name="20% - Accent6 12 2 4 4" xfId="20654" xr:uid="{00000000-0005-0000-0000-0000D73A0000}"/>
    <cellStyle name="20% - Accent6 12 2 5" xfId="20655" xr:uid="{00000000-0005-0000-0000-0000D83A0000}"/>
    <cellStyle name="20% - Accent6 12 2 5 2" xfId="20656" xr:uid="{00000000-0005-0000-0000-0000D93A0000}"/>
    <cellStyle name="20% - Accent6 12 2 5 2 2" xfId="20657" xr:uid="{00000000-0005-0000-0000-0000DA3A0000}"/>
    <cellStyle name="20% - Accent6 12 2 5 3" xfId="20658" xr:uid="{00000000-0005-0000-0000-0000DB3A0000}"/>
    <cellStyle name="20% - Accent6 12 2 6" xfId="20659" xr:uid="{00000000-0005-0000-0000-0000DC3A0000}"/>
    <cellStyle name="20% - Accent6 12 2 6 2" xfId="20660" xr:uid="{00000000-0005-0000-0000-0000DD3A0000}"/>
    <cellStyle name="20% - Accent6 12 2 7" xfId="20661" xr:uid="{00000000-0005-0000-0000-0000DE3A0000}"/>
    <cellStyle name="20% - Accent6 12 2 7 2" xfId="20662" xr:uid="{00000000-0005-0000-0000-0000DF3A0000}"/>
    <cellStyle name="20% - Accent6 12 2 8" xfId="20663" xr:uid="{00000000-0005-0000-0000-0000E03A0000}"/>
    <cellStyle name="20% - Accent6 12 2 8 2" xfId="20664" xr:uid="{00000000-0005-0000-0000-0000E13A0000}"/>
    <cellStyle name="20% - Accent6 12 2 9" xfId="20665" xr:uid="{00000000-0005-0000-0000-0000E23A0000}"/>
    <cellStyle name="20% - Accent6 12 2 9 2" xfId="20666" xr:uid="{00000000-0005-0000-0000-0000E33A0000}"/>
    <cellStyle name="20% - Accent6 12 3" xfId="661" xr:uid="{00000000-0005-0000-0000-0000E43A0000}"/>
    <cellStyle name="20% - Accent6 12 3 10" xfId="20667" xr:uid="{00000000-0005-0000-0000-0000E53A0000}"/>
    <cellStyle name="20% - Accent6 12 3 10 2" xfId="20668" xr:uid="{00000000-0005-0000-0000-0000E63A0000}"/>
    <cellStyle name="20% - Accent6 12 3 11" xfId="20669" xr:uid="{00000000-0005-0000-0000-0000E73A0000}"/>
    <cellStyle name="20% - Accent6 12 3 2" xfId="20670" xr:uid="{00000000-0005-0000-0000-0000E83A0000}"/>
    <cellStyle name="20% - Accent6 12 3 2 2" xfId="20671" xr:uid="{00000000-0005-0000-0000-0000E93A0000}"/>
    <cellStyle name="20% - Accent6 12 3 2 2 2" xfId="20672" xr:uid="{00000000-0005-0000-0000-0000EA3A0000}"/>
    <cellStyle name="20% - Accent6 12 3 2 3" xfId="20673" xr:uid="{00000000-0005-0000-0000-0000EB3A0000}"/>
    <cellStyle name="20% - Accent6 12 3 2 3 2" xfId="20674" xr:uid="{00000000-0005-0000-0000-0000EC3A0000}"/>
    <cellStyle name="20% - Accent6 12 3 2 4" xfId="20675" xr:uid="{00000000-0005-0000-0000-0000ED3A0000}"/>
    <cellStyle name="20% - Accent6 12 3 3" xfId="20676" xr:uid="{00000000-0005-0000-0000-0000EE3A0000}"/>
    <cellStyle name="20% - Accent6 12 3 3 2" xfId="20677" xr:uid="{00000000-0005-0000-0000-0000EF3A0000}"/>
    <cellStyle name="20% - Accent6 12 3 3 2 2" xfId="20678" xr:uid="{00000000-0005-0000-0000-0000F03A0000}"/>
    <cellStyle name="20% - Accent6 12 3 3 3" xfId="20679" xr:uid="{00000000-0005-0000-0000-0000F13A0000}"/>
    <cellStyle name="20% - Accent6 12 3 3 3 2" xfId="20680" xr:uid="{00000000-0005-0000-0000-0000F23A0000}"/>
    <cellStyle name="20% - Accent6 12 3 3 4" xfId="20681" xr:uid="{00000000-0005-0000-0000-0000F33A0000}"/>
    <cellStyle name="20% - Accent6 12 3 4" xfId="20682" xr:uid="{00000000-0005-0000-0000-0000F43A0000}"/>
    <cellStyle name="20% - Accent6 12 3 4 2" xfId="20683" xr:uid="{00000000-0005-0000-0000-0000F53A0000}"/>
    <cellStyle name="20% - Accent6 12 3 4 2 2" xfId="20684" xr:uid="{00000000-0005-0000-0000-0000F63A0000}"/>
    <cellStyle name="20% - Accent6 12 3 4 3" xfId="20685" xr:uid="{00000000-0005-0000-0000-0000F73A0000}"/>
    <cellStyle name="20% - Accent6 12 3 5" xfId="20686" xr:uid="{00000000-0005-0000-0000-0000F83A0000}"/>
    <cellStyle name="20% - Accent6 12 3 5 2" xfId="20687" xr:uid="{00000000-0005-0000-0000-0000F93A0000}"/>
    <cellStyle name="20% - Accent6 12 3 6" xfId="20688" xr:uid="{00000000-0005-0000-0000-0000FA3A0000}"/>
    <cellStyle name="20% - Accent6 12 3 6 2" xfId="20689" xr:uid="{00000000-0005-0000-0000-0000FB3A0000}"/>
    <cellStyle name="20% - Accent6 12 3 7" xfId="20690" xr:uid="{00000000-0005-0000-0000-0000FC3A0000}"/>
    <cellStyle name="20% - Accent6 12 3 7 2" xfId="20691" xr:uid="{00000000-0005-0000-0000-0000FD3A0000}"/>
    <cellStyle name="20% - Accent6 12 3 8" xfId="20692" xr:uid="{00000000-0005-0000-0000-0000FE3A0000}"/>
    <cellStyle name="20% - Accent6 12 3 8 2" xfId="20693" xr:uid="{00000000-0005-0000-0000-0000FF3A0000}"/>
    <cellStyle name="20% - Accent6 12 3 9" xfId="20694" xr:uid="{00000000-0005-0000-0000-0000003B0000}"/>
    <cellStyle name="20% - Accent6 12 3 9 2" xfId="20695" xr:uid="{00000000-0005-0000-0000-0000013B0000}"/>
    <cellStyle name="20% - Accent6 12 4" xfId="662" xr:uid="{00000000-0005-0000-0000-0000023B0000}"/>
    <cellStyle name="20% - Accent6 12 4 2" xfId="20696" xr:uid="{00000000-0005-0000-0000-0000033B0000}"/>
    <cellStyle name="20% - Accent6 12 4 2 2" xfId="20697" xr:uid="{00000000-0005-0000-0000-0000043B0000}"/>
    <cellStyle name="20% - Accent6 12 4 3" xfId="20698" xr:uid="{00000000-0005-0000-0000-0000053B0000}"/>
    <cellStyle name="20% - Accent6 12 4 3 2" xfId="20699" xr:uid="{00000000-0005-0000-0000-0000063B0000}"/>
    <cellStyle name="20% - Accent6 12 4 4" xfId="20700" xr:uid="{00000000-0005-0000-0000-0000073B0000}"/>
    <cellStyle name="20% - Accent6 12 5" xfId="20701" xr:uid="{00000000-0005-0000-0000-0000083B0000}"/>
    <cellStyle name="20% - Accent6 12 5 2" xfId="20702" xr:uid="{00000000-0005-0000-0000-0000093B0000}"/>
    <cellStyle name="20% - Accent6 12 5 2 2" xfId="20703" xr:uid="{00000000-0005-0000-0000-00000A3B0000}"/>
    <cellStyle name="20% - Accent6 12 5 3" xfId="20704" xr:uid="{00000000-0005-0000-0000-00000B3B0000}"/>
    <cellStyle name="20% - Accent6 12 5 3 2" xfId="20705" xr:uid="{00000000-0005-0000-0000-00000C3B0000}"/>
    <cellStyle name="20% - Accent6 12 5 4" xfId="20706" xr:uid="{00000000-0005-0000-0000-00000D3B0000}"/>
    <cellStyle name="20% - Accent6 12 6" xfId="20707" xr:uid="{00000000-0005-0000-0000-00000E3B0000}"/>
    <cellStyle name="20% - Accent6 12 6 2" xfId="20708" xr:uid="{00000000-0005-0000-0000-00000F3B0000}"/>
    <cellStyle name="20% - Accent6 12 6 2 2" xfId="20709" xr:uid="{00000000-0005-0000-0000-0000103B0000}"/>
    <cellStyle name="20% - Accent6 12 6 3" xfId="20710" xr:uid="{00000000-0005-0000-0000-0000113B0000}"/>
    <cellStyle name="20% - Accent6 12 7" xfId="20711" xr:uid="{00000000-0005-0000-0000-0000123B0000}"/>
    <cellStyle name="20% - Accent6 12 7 2" xfId="20712" xr:uid="{00000000-0005-0000-0000-0000133B0000}"/>
    <cellStyle name="20% - Accent6 12 8" xfId="20713" xr:uid="{00000000-0005-0000-0000-0000143B0000}"/>
    <cellStyle name="20% - Accent6 12 8 2" xfId="20714" xr:uid="{00000000-0005-0000-0000-0000153B0000}"/>
    <cellStyle name="20% - Accent6 12 9" xfId="20715" xr:uid="{00000000-0005-0000-0000-0000163B0000}"/>
    <cellStyle name="20% - Accent6 12 9 2" xfId="20716" xr:uid="{00000000-0005-0000-0000-0000173B0000}"/>
    <cellStyle name="20% - Accent6 13" xfId="663" xr:uid="{00000000-0005-0000-0000-0000183B0000}"/>
    <cellStyle name="20% - Accent6 13 10" xfId="20717" xr:uid="{00000000-0005-0000-0000-0000193B0000}"/>
    <cellStyle name="20% - Accent6 13 10 2" xfId="20718" xr:uid="{00000000-0005-0000-0000-00001A3B0000}"/>
    <cellStyle name="20% - Accent6 13 11" xfId="20719" xr:uid="{00000000-0005-0000-0000-00001B3B0000}"/>
    <cellStyle name="20% - Accent6 13 11 2" xfId="20720" xr:uid="{00000000-0005-0000-0000-00001C3B0000}"/>
    <cellStyle name="20% - Accent6 13 12" xfId="20721" xr:uid="{00000000-0005-0000-0000-00001D3B0000}"/>
    <cellStyle name="20% - Accent6 13 12 2" xfId="20722" xr:uid="{00000000-0005-0000-0000-00001E3B0000}"/>
    <cellStyle name="20% - Accent6 13 13" xfId="20723" xr:uid="{00000000-0005-0000-0000-00001F3B0000}"/>
    <cellStyle name="20% - Accent6 13 2" xfId="664" xr:uid="{00000000-0005-0000-0000-0000203B0000}"/>
    <cellStyle name="20% - Accent6 13 2 10" xfId="20724" xr:uid="{00000000-0005-0000-0000-0000213B0000}"/>
    <cellStyle name="20% - Accent6 13 2 10 2" xfId="20725" xr:uid="{00000000-0005-0000-0000-0000223B0000}"/>
    <cellStyle name="20% - Accent6 13 2 11" xfId="20726" xr:uid="{00000000-0005-0000-0000-0000233B0000}"/>
    <cellStyle name="20% - Accent6 13 2 11 2" xfId="20727" xr:uid="{00000000-0005-0000-0000-0000243B0000}"/>
    <cellStyle name="20% - Accent6 13 2 12" xfId="20728" xr:uid="{00000000-0005-0000-0000-0000253B0000}"/>
    <cellStyle name="20% - Accent6 13 2 2" xfId="20729" xr:uid="{00000000-0005-0000-0000-0000263B0000}"/>
    <cellStyle name="20% - Accent6 13 2 2 10" xfId="20730" xr:uid="{00000000-0005-0000-0000-0000273B0000}"/>
    <cellStyle name="20% - Accent6 13 2 2 10 2" xfId="20731" xr:uid="{00000000-0005-0000-0000-0000283B0000}"/>
    <cellStyle name="20% - Accent6 13 2 2 11" xfId="20732" xr:uid="{00000000-0005-0000-0000-0000293B0000}"/>
    <cellStyle name="20% - Accent6 13 2 2 2" xfId="20733" xr:uid="{00000000-0005-0000-0000-00002A3B0000}"/>
    <cellStyle name="20% - Accent6 13 2 2 2 2" xfId="20734" xr:uid="{00000000-0005-0000-0000-00002B3B0000}"/>
    <cellStyle name="20% - Accent6 13 2 2 2 2 2" xfId="20735" xr:uid="{00000000-0005-0000-0000-00002C3B0000}"/>
    <cellStyle name="20% - Accent6 13 2 2 2 3" xfId="20736" xr:uid="{00000000-0005-0000-0000-00002D3B0000}"/>
    <cellStyle name="20% - Accent6 13 2 2 2 3 2" xfId="20737" xr:uid="{00000000-0005-0000-0000-00002E3B0000}"/>
    <cellStyle name="20% - Accent6 13 2 2 2 4" xfId="20738" xr:uid="{00000000-0005-0000-0000-00002F3B0000}"/>
    <cellStyle name="20% - Accent6 13 2 2 3" xfId="20739" xr:uid="{00000000-0005-0000-0000-0000303B0000}"/>
    <cellStyle name="20% - Accent6 13 2 2 3 2" xfId="20740" xr:uid="{00000000-0005-0000-0000-0000313B0000}"/>
    <cellStyle name="20% - Accent6 13 2 2 3 2 2" xfId="20741" xr:uid="{00000000-0005-0000-0000-0000323B0000}"/>
    <cellStyle name="20% - Accent6 13 2 2 3 3" xfId="20742" xr:uid="{00000000-0005-0000-0000-0000333B0000}"/>
    <cellStyle name="20% - Accent6 13 2 2 3 3 2" xfId="20743" xr:uid="{00000000-0005-0000-0000-0000343B0000}"/>
    <cellStyle name="20% - Accent6 13 2 2 3 4" xfId="20744" xr:uid="{00000000-0005-0000-0000-0000353B0000}"/>
    <cellStyle name="20% - Accent6 13 2 2 4" xfId="20745" xr:uid="{00000000-0005-0000-0000-0000363B0000}"/>
    <cellStyle name="20% - Accent6 13 2 2 4 2" xfId="20746" xr:uid="{00000000-0005-0000-0000-0000373B0000}"/>
    <cellStyle name="20% - Accent6 13 2 2 4 2 2" xfId="20747" xr:uid="{00000000-0005-0000-0000-0000383B0000}"/>
    <cellStyle name="20% - Accent6 13 2 2 4 3" xfId="20748" xr:uid="{00000000-0005-0000-0000-0000393B0000}"/>
    <cellStyle name="20% - Accent6 13 2 2 5" xfId="20749" xr:uid="{00000000-0005-0000-0000-00003A3B0000}"/>
    <cellStyle name="20% - Accent6 13 2 2 5 2" xfId="20750" xr:uid="{00000000-0005-0000-0000-00003B3B0000}"/>
    <cellStyle name="20% - Accent6 13 2 2 6" xfId="20751" xr:uid="{00000000-0005-0000-0000-00003C3B0000}"/>
    <cellStyle name="20% - Accent6 13 2 2 6 2" xfId="20752" xr:uid="{00000000-0005-0000-0000-00003D3B0000}"/>
    <cellStyle name="20% - Accent6 13 2 2 7" xfId="20753" xr:uid="{00000000-0005-0000-0000-00003E3B0000}"/>
    <cellStyle name="20% - Accent6 13 2 2 7 2" xfId="20754" xr:uid="{00000000-0005-0000-0000-00003F3B0000}"/>
    <cellStyle name="20% - Accent6 13 2 2 8" xfId="20755" xr:uid="{00000000-0005-0000-0000-0000403B0000}"/>
    <cellStyle name="20% - Accent6 13 2 2 8 2" xfId="20756" xr:uid="{00000000-0005-0000-0000-0000413B0000}"/>
    <cellStyle name="20% - Accent6 13 2 2 9" xfId="20757" xr:uid="{00000000-0005-0000-0000-0000423B0000}"/>
    <cellStyle name="20% - Accent6 13 2 2 9 2" xfId="20758" xr:uid="{00000000-0005-0000-0000-0000433B0000}"/>
    <cellStyle name="20% - Accent6 13 2 3" xfId="20759" xr:uid="{00000000-0005-0000-0000-0000443B0000}"/>
    <cellStyle name="20% - Accent6 13 2 3 2" xfId="20760" xr:uid="{00000000-0005-0000-0000-0000453B0000}"/>
    <cellStyle name="20% - Accent6 13 2 3 2 2" xfId="20761" xr:uid="{00000000-0005-0000-0000-0000463B0000}"/>
    <cellStyle name="20% - Accent6 13 2 3 3" xfId="20762" xr:uid="{00000000-0005-0000-0000-0000473B0000}"/>
    <cellStyle name="20% - Accent6 13 2 3 3 2" xfId="20763" xr:uid="{00000000-0005-0000-0000-0000483B0000}"/>
    <cellStyle name="20% - Accent6 13 2 3 4" xfId="20764" xr:uid="{00000000-0005-0000-0000-0000493B0000}"/>
    <cellStyle name="20% - Accent6 13 2 4" xfId="20765" xr:uid="{00000000-0005-0000-0000-00004A3B0000}"/>
    <cellStyle name="20% - Accent6 13 2 4 2" xfId="20766" xr:uid="{00000000-0005-0000-0000-00004B3B0000}"/>
    <cellStyle name="20% - Accent6 13 2 4 2 2" xfId="20767" xr:uid="{00000000-0005-0000-0000-00004C3B0000}"/>
    <cellStyle name="20% - Accent6 13 2 4 3" xfId="20768" xr:uid="{00000000-0005-0000-0000-00004D3B0000}"/>
    <cellStyle name="20% - Accent6 13 2 4 3 2" xfId="20769" xr:uid="{00000000-0005-0000-0000-00004E3B0000}"/>
    <cellStyle name="20% - Accent6 13 2 4 4" xfId="20770" xr:uid="{00000000-0005-0000-0000-00004F3B0000}"/>
    <cellStyle name="20% - Accent6 13 2 5" xfId="20771" xr:uid="{00000000-0005-0000-0000-0000503B0000}"/>
    <cellStyle name="20% - Accent6 13 2 5 2" xfId="20772" xr:uid="{00000000-0005-0000-0000-0000513B0000}"/>
    <cellStyle name="20% - Accent6 13 2 5 2 2" xfId="20773" xr:uid="{00000000-0005-0000-0000-0000523B0000}"/>
    <cellStyle name="20% - Accent6 13 2 5 3" xfId="20774" xr:uid="{00000000-0005-0000-0000-0000533B0000}"/>
    <cellStyle name="20% - Accent6 13 2 6" xfId="20775" xr:uid="{00000000-0005-0000-0000-0000543B0000}"/>
    <cellStyle name="20% - Accent6 13 2 6 2" xfId="20776" xr:uid="{00000000-0005-0000-0000-0000553B0000}"/>
    <cellStyle name="20% - Accent6 13 2 7" xfId="20777" xr:uid="{00000000-0005-0000-0000-0000563B0000}"/>
    <cellStyle name="20% - Accent6 13 2 7 2" xfId="20778" xr:uid="{00000000-0005-0000-0000-0000573B0000}"/>
    <cellStyle name="20% - Accent6 13 2 8" xfId="20779" xr:uid="{00000000-0005-0000-0000-0000583B0000}"/>
    <cellStyle name="20% - Accent6 13 2 8 2" xfId="20780" xr:uid="{00000000-0005-0000-0000-0000593B0000}"/>
    <cellStyle name="20% - Accent6 13 2 9" xfId="20781" xr:uid="{00000000-0005-0000-0000-00005A3B0000}"/>
    <cellStyle name="20% - Accent6 13 2 9 2" xfId="20782" xr:uid="{00000000-0005-0000-0000-00005B3B0000}"/>
    <cellStyle name="20% - Accent6 13 3" xfId="665" xr:uid="{00000000-0005-0000-0000-00005C3B0000}"/>
    <cellStyle name="20% - Accent6 13 3 10" xfId="20783" xr:uid="{00000000-0005-0000-0000-00005D3B0000}"/>
    <cellStyle name="20% - Accent6 13 3 10 2" xfId="20784" xr:uid="{00000000-0005-0000-0000-00005E3B0000}"/>
    <cellStyle name="20% - Accent6 13 3 11" xfId="20785" xr:uid="{00000000-0005-0000-0000-00005F3B0000}"/>
    <cellStyle name="20% - Accent6 13 3 2" xfId="20786" xr:uid="{00000000-0005-0000-0000-0000603B0000}"/>
    <cellStyle name="20% - Accent6 13 3 2 2" xfId="20787" xr:uid="{00000000-0005-0000-0000-0000613B0000}"/>
    <cellStyle name="20% - Accent6 13 3 2 2 2" xfId="20788" xr:uid="{00000000-0005-0000-0000-0000623B0000}"/>
    <cellStyle name="20% - Accent6 13 3 2 3" xfId="20789" xr:uid="{00000000-0005-0000-0000-0000633B0000}"/>
    <cellStyle name="20% - Accent6 13 3 2 3 2" xfId="20790" xr:uid="{00000000-0005-0000-0000-0000643B0000}"/>
    <cellStyle name="20% - Accent6 13 3 2 4" xfId="20791" xr:uid="{00000000-0005-0000-0000-0000653B0000}"/>
    <cellStyle name="20% - Accent6 13 3 3" xfId="20792" xr:uid="{00000000-0005-0000-0000-0000663B0000}"/>
    <cellStyle name="20% - Accent6 13 3 3 2" xfId="20793" xr:uid="{00000000-0005-0000-0000-0000673B0000}"/>
    <cellStyle name="20% - Accent6 13 3 3 2 2" xfId="20794" xr:uid="{00000000-0005-0000-0000-0000683B0000}"/>
    <cellStyle name="20% - Accent6 13 3 3 3" xfId="20795" xr:uid="{00000000-0005-0000-0000-0000693B0000}"/>
    <cellStyle name="20% - Accent6 13 3 3 3 2" xfId="20796" xr:uid="{00000000-0005-0000-0000-00006A3B0000}"/>
    <cellStyle name="20% - Accent6 13 3 3 4" xfId="20797" xr:uid="{00000000-0005-0000-0000-00006B3B0000}"/>
    <cellStyle name="20% - Accent6 13 3 4" xfId="20798" xr:uid="{00000000-0005-0000-0000-00006C3B0000}"/>
    <cellStyle name="20% - Accent6 13 3 4 2" xfId="20799" xr:uid="{00000000-0005-0000-0000-00006D3B0000}"/>
    <cellStyle name="20% - Accent6 13 3 4 2 2" xfId="20800" xr:uid="{00000000-0005-0000-0000-00006E3B0000}"/>
    <cellStyle name="20% - Accent6 13 3 4 3" xfId="20801" xr:uid="{00000000-0005-0000-0000-00006F3B0000}"/>
    <cellStyle name="20% - Accent6 13 3 5" xfId="20802" xr:uid="{00000000-0005-0000-0000-0000703B0000}"/>
    <cellStyle name="20% - Accent6 13 3 5 2" xfId="20803" xr:uid="{00000000-0005-0000-0000-0000713B0000}"/>
    <cellStyle name="20% - Accent6 13 3 6" xfId="20804" xr:uid="{00000000-0005-0000-0000-0000723B0000}"/>
    <cellStyle name="20% - Accent6 13 3 6 2" xfId="20805" xr:uid="{00000000-0005-0000-0000-0000733B0000}"/>
    <cellStyle name="20% - Accent6 13 3 7" xfId="20806" xr:uid="{00000000-0005-0000-0000-0000743B0000}"/>
    <cellStyle name="20% - Accent6 13 3 7 2" xfId="20807" xr:uid="{00000000-0005-0000-0000-0000753B0000}"/>
    <cellStyle name="20% - Accent6 13 3 8" xfId="20808" xr:uid="{00000000-0005-0000-0000-0000763B0000}"/>
    <cellStyle name="20% - Accent6 13 3 8 2" xfId="20809" xr:uid="{00000000-0005-0000-0000-0000773B0000}"/>
    <cellStyle name="20% - Accent6 13 3 9" xfId="20810" xr:uid="{00000000-0005-0000-0000-0000783B0000}"/>
    <cellStyle name="20% - Accent6 13 3 9 2" xfId="20811" xr:uid="{00000000-0005-0000-0000-0000793B0000}"/>
    <cellStyle name="20% - Accent6 13 4" xfId="666" xr:uid="{00000000-0005-0000-0000-00007A3B0000}"/>
    <cellStyle name="20% - Accent6 13 4 2" xfId="20812" xr:uid="{00000000-0005-0000-0000-00007B3B0000}"/>
    <cellStyle name="20% - Accent6 13 4 2 2" xfId="20813" xr:uid="{00000000-0005-0000-0000-00007C3B0000}"/>
    <cellStyle name="20% - Accent6 13 4 3" xfId="20814" xr:uid="{00000000-0005-0000-0000-00007D3B0000}"/>
    <cellStyle name="20% - Accent6 13 4 3 2" xfId="20815" xr:uid="{00000000-0005-0000-0000-00007E3B0000}"/>
    <cellStyle name="20% - Accent6 13 4 4" xfId="20816" xr:uid="{00000000-0005-0000-0000-00007F3B0000}"/>
    <cellStyle name="20% - Accent6 13 5" xfId="20817" xr:uid="{00000000-0005-0000-0000-0000803B0000}"/>
    <cellStyle name="20% - Accent6 13 5 2" xfId="20818" xr:uid="{00000000-0005-0000-0000-0000813B0000}"/>
    <cellStyle name="20% - Accent6 13 5 2 2" xfId="20819" xr:uid="{00000000-0005-0000-0000-0000823B0000}"/>
    <cellStyle name="20% - Accent6 13 5 3" xfId="20820" xr:uid="{00000000-0005-0000-0000-0000833B0000}"/>
    <cellStyle name="20% - Accent6 13 5 3 2" xfId="20821" xr:uid="{00000000-0005-0000-0000-0000843B0000}"/>
    <cellStyle name="20% - Accent6 13 5 4" xfId="20822" xr:uid="{00000000-0005-0000-0000-0000853B0000}"/>
    <cellStyle name="20% - Accent6 13 6" xfId="20823" xr:uid="{00000000-0005-0000-0000-0000863B0000}"/>
    <cellStyle name="20% - Accent6 13 6 2" xfId="20824" xr:uid="{00000000-0005-0000-0000-0000873B0000}"/>
    <cellStyle name="20% - Accent6 13 6 2 2" xfId="20825" xr:uid="{00000000-0005-0000-0000-0000883B0000}"/>
    <cellStyle name="20% - Accent6 13 6 3" xfId="20826" xr:uid="{00000000-0005-0000-0000-0000893B0000}"/>
    <cellStyle name="20% - Accent6 13 7" xfId="20827" xr:uid="{00000000-0005-0000-0000-00008A3B0000}"/>
    <cellStyle name="20% - Accent6 13 7 2" xfId="20828" xr:uid="{00000000-0005-0000-0000-00008B3B0000}"/>
    <cellStyle name="20% - Accent6 13 8" xfId="20829" xr:uid="{00000000-0005-0000-0000-00008C3B0000}"/>
    <cellStyle name="20% - Accent6 13 8 2" xfId="20830" xr:uid="{00000000-0005-0000-0000-00008D3B0000}"/>
    <cellStyle name="20% - Accent6 13 9" xfId="20831" xr:uid="{00000000-0005-0000-0000-00008E3B0000}"/>
    <cellStyle name="20% - Accent6 13 9 2" xfId="20832" xr:uid="{00000000-0005-0000-0000-00008F3B0000}"/>
    <cellStyle name="20% - Accent6 14" xfId="667" xr:uid="{00000000-0005-0000-0000-0000903B0000}"/>
    <cellStyle name="20% - Accent6 14 10" xfId="20833" xr:uid="{00000000-0005-0000-0000-0000913B0000}"/>
    <cellStyle name="20% - Accent6 14 10 2" xfId="20834" xr:uid="{00000000-0005-0000-0000-0000923B0000}"/>
    <cellStyle name="20% - Accent6 14 11" xfId="20835" xr:uid="{00000000-0005-0000-0000-0000933B0000}"/>
    <cellStyle name="20% - Accent6 14 11 2" xfId="20836" xr:uid="{00000000-0005-0000-0000-0000943B0000}"/>
    <cellStyle name="20% - Accent6 14 12" xfId="20837" xr:uid="{00000000-0005-0000-0000-0000953B0000}"/>
    <cellStyle name="20% - Accent6 14 12 2" xfId="20838" xr:uid="{00000000-0005-0000-0000-0000963B0000}"/>
    <cellStyle name="20% - Accent6 14 13" xfId="20839" xr:uid="{00000000-0005-0000-0000-0000973B0000}"/>
    <cellStyle name="20% - Accent6 14 2" xfId="668" xr:uid="{00000000-0005-0000-0000-0000983B0000}"/>
    <cellStyle name="20% - Accent6 14 2 10" xfId="20840" xr:uid="{00000000-0005-0000-0000-0000993B0000}"/>
    <cellStyle name="20% - Accent6 14 2 10 2" xfId="20841" xr:uid="{00000000-0005-0000-0000-00009A3B0000}"/>
    <cellStyle name="20% - Accent6 14 2 11" xfId="20842" xr:uid="{00000000-0005-0000-0000-00009B3B0000}"/>
    <cellStyle name="20% - Accent6 14 2 11 2" xfId="20843" xr:uid="{00000000-0005-0000-0000-00009C3B0000}"/>
    <cellStyle name="20% - Accent6 14 2 12" xfId="20844" xr:uid="{00000000-0005-0000-0000-00009D3B0000}"/>
    <cellStyle name="20% - Accent6 14 2 2" xfId="20845" xr:uid="{00000000-0005-0000-0000-00009E3B0000}"/>
    <cellStyle name="20% - Accent6 14 2 2 10" xfId="20846" xr:uid="{00000000-0005-0000-0000-00009F3B0000}"/>
    <cellStyle name="20% - Accent6 14 2 2 10 2" xfId="20847" xr:uid="{00000000-0005-0000-0000-0000A03B0000}"/>
    <cellStyle name="20% - Accent6 14 2 2 11" xfId="20848" xr:uid="{00000000-0005-0000-0000-0000A13B0000}"/>
    <cellStyle name="20% - Accent6 14 2 2 2" xfId="20849" xr:uid="{00000000-0005-0000-0000-0000A23B0000}"/>
    <cellStyle name="20% - Accent6 14 2 2 2 2" xfId="20850" xr:uid="{00000000-0005-0000-0000-0000A33B0000}"/>
    <cellStyle name="20% - Accent6 14 2 2 2 2 2" xfId="20851" xr:uid="{00000000-0005-0000-0000-0000A43B0000}"/>
    <cellStyle name="20% - Accent6 14 2 2 2 3" xfId="20852" xr:uid="{00000000-0005-0000-0000-0000A53B0000}"/>
    <cellStyle name="20% - Accent6 14 2 2 2 3 2" xfId="20853" xr:uid="{00000000-0005-0000-0000-0000A63B0000}"/>
    <cellStyle name="20% - Accent6 14 2 2 2 4" xfId="20854" xr:uid="{00000000-0005-0000-0000-0000A73B0000}"/>
    <cellStyle name="20% - Accent6 14 2 2 3" xfId="20855" xr:uid="{00000000-0005-0000-0000-0000A83B0000}"/>
    <cellStyle name="20% - Accent6 14 2 2 3 2" xfId="20856" xr:uid="{00000000-0005-0000-0000-0000A93B0000}"/>
    <cellStyle name="20% - Accent6 14 2 2 3 2 2" xfId="20857" xr:uid="{00000000-0005-0000-0000-0000AA3B0000}"/>
    <cellStyle name="20% - Accent6 14 2 2 3 3" xfId="20858" xr:uid="{00000000-0005-0000-0000-0000AB3B0000}"/>
    <cellStyle name="20% - Accent6 14 2 2 3 3 2" xfId="20859" xr:uid="{00000000-0005-0000-0000-0000AC3B0000}"/>
    <cellStyle name="20% - Accent6 14 2 2 3 4" xfId="20860" xr:uid="{00000000-0005-0000-0000-0000AD3B0000}"/>
    <cellStyle name="20% - Accent6 14 2 2 4" xfId="20861" xr:uid="{00000000-0005-0000-0000-0000AE3B0000}"/>
    <cellStyle name="20% - Accent6 14 2 2 4 2" xfId="20862" xr:uid="{00000000-0005-0000-0000-0000AF3B0000}"/>
    <cellStyle name="20% - Accent6 14 2 2 4 2 2" xfId="20863" xr:uid="{00000000-0005-0000-0000-0000B03B0000}"/>
    <cellStyle name="20% - Accent6 14 2 2 4 3" xfId="20864" xr:uid="{00000000-0005-0000-0000-0000B13B0000}"/>
    <cellStyle name="20% - Accent6 14 2 2 5" xfId="20865" xr:uid="{00000000-0005-0000-0000-0000B23B0000}"/>
    <cellStyle name="20% - Accent6 14 2 2 5 2" xfId="20866" xr:uid="{00000000-0005-0000-0000-0000B33B0000}"/>
    <cellStyle name="20% - Accent6 14 2 2 6" xfId="20867" xr:uid="{00000000-0005-0000-0000-0000B43B0000}"/>
    <cellStyle name="20% - Accent6 14 2 2 6 2" xfId="20868" xr:uid="{00000000-0005-0000-0000-0000B53B0000}"/>
    <cellStyle name="20% - Accent6 14 2 2 7" xfId="20869" xr:uid="{00000000-0005-0000-0000-0000B63B0000}"/>
    <cellStyle name="20% - Accent6 14 2 2 7 2" xfId="20870" xr:uid="{00000000-0005-0000-0000-0000B73B0000}"/>
    <cellStyle name="20% - Accent6 14 2 2 8" xfId="20871" xr:uid="{00000000-0005-0000-0000-0000B83B0000}"/>
    <cellStyle name="20% - Accent6 14 2 2 8 2" xfId="20872" xr:uid="{00000000-0005-0000-0000-0000B93B0000}"/>
    <cellStyle name="20% - Accent6 14 2 2 9" xfId="20873" xr:uid="{00000000-0005-0000-0000-0000BA3B0000}"/>
    <cellStyle name="20% - Accent6 14 2 2 9 2" xfId="20874" xr:uid="{00000000-0005-0000-0000-0000BB3B0000}"/>
    <cellStyle name="20% - Accent6 14 2 3" xfId="20875" xr:uid="{00000000-0005-0000-0000-0000BC3B0000}"/>
    <cellStyle name="20% - Accent6 14 2 3 2" xfId="20876" xr:uid="{00000000-0005-0000-0000-0000BD3B0000}"/>
    <cellStyle name="20% - Accent6 14 2 3 2 2" xfId="20877" xr:uid="{00000000-0005-0000-0000-0000BE3B0000}"/>
    <cellStyle name="20% - Accent6 14 2 3 3" xfId="20878" xr:uid="{00000000-0005-0000-0000-0000BF3B0000}"/>
    <cellStyle name="20% - Accent6 14 2 3 3 2" xfId="20879" xr:uid="{00000000-0005-0000-0000-0000C03B0000}"/>
    <cellStyle name="20% - Accent6 14 2 3 4" xfId="20880" xr:uid="{00000000-0005-0000-0000-0000C13B0000}"/>
    <cellStyle name="20% - Accent6 14 2 4" xfId="20881" xr:uid="{00000000-0005-0000-0000-0000C23B0000}"/>
    <cellStyle name="20% - Accent6 14 2 4 2" xfId="20882" xr:uid="{00000000-0005-0000-0000-0000C33B0000}"/>
    <cellStyle name="20% - Accent6 14 2 4 2 2" xfId="20883" xr:uid="{00000000-0005-0000-0000-0000C43B0000}"/>
    <cellStyle name="20% - Accent6 14 2 4 3" xfId="20884" xr:uid="{00000000-0005-0000-0000-0000C53B0000}"/>
    <cellStyle name="20% - Accent6 14 2 4 3 2" xfId="20885" xr:uid="{00000000-0005-0000-0000-0000C63B0000}"/>
    <cellStyle name="20% - Accent6 14 2 4 4" xfId="20886" xr:uid="{00000000-0005-0000-0000-0000C73B0000}"/>
    <cellStyle name="20% - Accent6 14 2 5" xfId="20887" xr:uid="{00000000-0005-0000-0000-0000C83B0000}"/>
    <cellStyle name="20% - Accent6 14 2 5 2" xfId="20888" xr:uid="{00000000-0005-0000-0000-0000C93B0000}"/>
    <cellStyle name="20% - Accent6 14 2 5 2 2" xfId="20889" xr:uid="{00000000-0005-0000-0000-0000CA3B0000}"/>
    <cellStyle name="20% - Accent6 14 2 5 3" xfId="20890" xr:uid="{00000000-0005-0000-0000-0000CB3B0000}"/>
    <cellStyle name="20% - Accent6 14 2 6" xfId="20891" xr:uid="{00000000-0005-0000-0000-0000CC3B0000}"/>
    <cellStyle name="20% - Accent6 14 2 6 2" xfId="20892" xr:uid="{00000000-0005-0000-0000-0000CD3B0000}"/>
    <cellStyle name="20% - Accent6 14 2 7" xfId="20893" xr:uid="{00000000-0005-0000-0000-0000CE3B0000}"/>
    <cellStyle name="20% - Accent6 14 2 7 2" xfId="20894" xr:uid="{00000000-0005-0000-0000-0000CF3B0000}"/>
    <cellStyle name="20% - Accent6 14 2 8" xfId="20895" xr:uid="{00000000-0005-0000-0000-0000D03B0000}"/>
    <cellStyle name="20% - Accent6 14 2 8 2" xfId="20896" xr:uid="{00000000-0005-0000-0000-0000D13B0000}"/>
    <cellStyle name="20% - Accent6 14 2 9" xfId="20897" xr:uid="{00000000-0005-0000-0000-0000D23B0000}"/>
    <cellStyle name="20% - Accent6 14 2 9 2" xfId="20898" xr:uid="{00000000-0005-0000-0000-0000D33B0000}"/>
    <cellStyle name="20% - Accent6 14 3" xfId="669" xr:uid="{00000000-0005-0000-0000-0000D43B0000}"/>
    <cellStyle name="20% - Accent6 14 3 10" xfId="20899" xr:uid="{00000000-0005-0000-0000-0000D53B0000}"/>
    <cellStyle name="20% - Accent6 14 3 10 2" xfId="20900" xr:uid="{00000000-0005-0000-0000-0000D63B0000}"/>
    <cellStyle name="20% - Accent6 14 3 11" xfId="20901" xr:uid="{00000000-0005-0000-0000-0000D73B0000}"/>
    <cellStyle name="20% - Accent6 14 3 2" xfId="20902" xr:uid="{00000000-0005-0000-0000-0000D83B0000}"/>
    <cellStyle name="20% - Accent6 14 3 2 2" xfId="20903" xr:uid="{00000000-0005-0000-0000-0000D93B0000}"/>
    <cellStyle name="20% - Accent6 14 3 2 2 2" xfId="20904" xr:uid="{00000000-0005-0000-0000-0000DA3B0000}"/>
    <cellStyle name="20% - Accent6 14 3 2 3" xfId="20905" xr:uid="{00000000-0005-0000-0000-0000DB3B0000}"/>
    <cellStyle name="20% - Accent6 14 3 2 3 2" xfId="20906" xr:uid="{00000000-0005-0000-0000-0000DC3B0000}"/>
    <cellStyle name="20% - Accent6 14 3 2 4" xfId="20907" xr:uid="{00000000-0005-0000-0000-0000DD3B0000}"/>
    <cellStyle name="20% - Accent6 14 3 3" xfId="20908" xr:uid="{00000000-0005-0000-0000-0000DE3B0000}"/>
    <cellStyle name="20% - Accent6 14 3 3 2" xfId="20909" xr:uid="{00000000-0005-0000-0000-0000DF3B0000}"/>
    <cellStyle name="20% - Accent6 14 3 3 2 2" xfId="20910" xr:uid="{00000000-0005-0000-0000-0000E03B0000}"/>
    <cellStyle name="20% - Accent6 14 3 3 3" xfId="20911" xr:uid="{00000000-0005-0000-0000-0000E13B0000}"/>
    <cellStyle name="20% - Accent6 14 3 3 3 2" xfId="20912" xr:uid="{00000000-0005-0000-0000-0000E23B0000}"/>
    <cellStyle name="20% - Accent6 14 3 3 4" xfId="20913" xr:uid="{00000000-0005-0000-0000-0000E33B0000}"/>
    <cellStyle name="20% - Accent6 14 3 4" xfId="20914" xr:uid="{00000000-0005-0000-0000-0000E43B0000}"/>
    <cellStyle name="20% - Accent6 14 3 4 2" xfId="20915" xr:uid="{00000000-0005-0000-0000-0000E53B0000}"/>
    <cellStyle name="20% - Accent6 14 3 4 2 2" xfId="20916" xr:uid="{00000000-0005-0000-0000-0000E63B0000}"/>
    <cellStyle name="20% - Accent6 14 3 4 3" xfId="20917" xr:uid="{00000000-0005-0000-0000-0000E73B0000}"/>
    <cellStyle name="20% - Accent6 14 3 5" xfId="20918" xr:uid="{00000000-0005-0000-0000-0000E83B0000}"/>
    <cellStyle name="20% - Accent6 14 3 5 2" xfId="20919" xr:uid="{00000000-0005-0000-0000-0000E93B0000}"/>
    <cellStyle name="20% - Accent6 14 3 6" xfId="20920" xr:uid="{00000000-0005-0000-0000-0000EA3B0000}"/>
    <cellStyle name="20% - Accent6 14 3 6 2" xfId="20921" xr:uid="{00000000-0005-0000-0000-0000EB3B0000}"/>
    <cellStyle name="20% - Accent6 14 3 7" xfId="20922" xr:uid="{00000000-0005-0000-0000-0000EC3B0000}"/>
    <cellStyle name="20% - Accent6 14 3 7 2" xfId="20923" xr:uid="{00000000-0005-0000-0000-0000ED3B0000}"/>
    <cellStyle name="20% - Accent6 14 3 8" xfId="20924" xr:uid="{00000000-0005-0000-0000-0000EE3B0000}"/>
    <cellStyle name="20% - Accent6 14 3 8 2" xfId="20925" xr:uid="{00000000-0005-0000-0000-0000EF3B0000}"/>
    <cellStyle name="20% - Accent6 14 3 9" xfId="20926" xr:uid="{00000000-0005-0000-0000-0000F03B0000}"/>
    <cellStyle name="20% - Accent6 14 3 9 2" xfId="20927" xr:uid="{00000000-0005-0000-0000-0000F13B0000}"/>
    <cellStyle name="20% - Accent6 14 4" xfId="670" xr:uid="{00000000-0005-0000-0000-0000F23B0000}"/>
    <cellStyle name="20% - Accent6 14 4 2" xfId="20928" xr:uid="{00000000-0005-0000-0000-0000F33B0000}"/>
    <cellStyle name="20% - Accent6 14 4 2 2" xfId="20929" xr:uid="{00000000-0005-0000-0000-0000F43B0000}"/>
    <cellStyle name="20% - Accent6 14 4 3" xfId="20930" xr:uid="{00000000-0005-0000-0000-0000F53B0000}"/>
    <cellStyle name="20% - Accent6 14 4 3 2" xfId="20931" xr:uid="{00000000-0005-0000-0000-0000F63B0000}"/>
    <cellStyle name="20% - Accent6 14 4 4" xfId="20932" xr:uid="{00000000-0005-0000-0000-0000F73B0000}"/>
    <cellStyle name="20% - Accent6 14 5" xfId="20933" xr:uid="{00000000-0005-0000-0000-0000F83B0000}"/>
    <cellStyle name="20% - Accent6 14 5 2" xfId="20934" xr:uid="{00000000-0005-0000-0000-0000F93B0000}"/>
    <cellStyle name="20% - Accent6 14 5 2 2" xfId="20935" xr:uid="{00000000-0005-0000-0000-0000FA3B0000}"/>
    <cellStyle name="20% - Accent6 14 5 3" xfId="20936" xr:uid="{00000000-0005-0000-0000-0000FB3B0000}"/>
    <cellStyle name="20% - Accent6 14 5 3 2" xfId="20937" xr:uid="{00000000-0005-0000-0000-0000FC3B0000}"/>
    <cellStyle name="20% - Accent6 14 5 4" xfId="20938" xr:uid="{00000000-0005-0000-0000-0000FD3B0000}"/>
    <cellStyle name="20% - Accent6 14 6" xfId="20939" xr:uid="{00000000-0005-0000-0000-0000FE3B0000}"/>
    <cellStyle name="20% - Accent6 14 6 2" xfId="20940" xr:uid="{00000000-0005-0000-0000-0000FF3B0000}"/>
    <cellStyle name="20% - Accent6 14 6 2 2" xfId="20941" xr:uid="{00000000-0005-0000-0000-0000003C0000}"/>
    <cellStyle name="20% - Accent6 14 6 3" xfId="20942" xr:uid="{00000000-0005-0000-0000-0000013C0000}"/>
    <cellStyle name="20% - Accent6 14 7" xfId="20943" xr:uid="{00000000-0005-0000-0000-0000023C0000}"/>
    <cellStyle name="20% - Accent6 14 7 2" xfId="20944" xr:uid="{00000000-0005-0000-0000-0000033C0000}"/>
    <cellStyle name="20% - Accent6 14 8" xfId="20945" xr:uid="{00000000-0005-0000-0000-0000043C0000}"/>
    <cellStyle name="20% - Accent6 14 8 2" xfId="20946" xr:uid="{00000000-0005-0000-0000-0000053C0000}"/>
    <cellStyle name="20% - Accent6 14 9" xfId="20947" xr:uid="{00000000-0005-0000-0000-0000063C0000}"/>
    <cellStyle name="20% - Accent6 14 9 2" xfId="20948" xr:uid="{00000000-0005-0000-0000-0000073C0000}"/>
    <cellStyle name="20% - Accent6 15" xfId="671" xr:uid="{00000000-0005-0000-0000-0000083C0000}"/>
    <cellStyle name="20% - Accent6 15 10" xfId="20949" xr:uid="{00000000-0005-0000-0000-0000093C0000}"/>
    <cellStyle name="20% - Accent6 15 10 2" xfId="20950" xr:uid="{00000000-0005-0000-0000-00000A3C0000}"/>
    <cellStyle name="20% - Accent6 15 11" xfId="20951" xr:uid="{00000000-0005-0000-0000-00000B3C0000}"/>
    <cellStyle name="20% - Accent6 15 11 2" xfId="20952" xr:uid="{00000000-0005-0000-0000-00000C3C0000}"/>
    <cellStyle name="20% - Accent6 15 12" xfId="20953" xr:uid="{00000000-0005-0000-0000-00000D3C0000}"/>
    <cellStyle name="20% - Accent6 15 12 2" xfId="20954" xr:uid="{00000000-0005-0000-0000-00000E3C0000}"/>
    <cellStyle name="20% - Accent6 15 13" xfId="20955" xr:uid="{00000000-0005-0000-0000-00000F3C0000}"/>
    <cellStyle name="20% - Accent6 15 2" xfId="672" xr:uid="{00000000-0005-0000-0000-0000103C0000}"/>
    <cellStyle name="20% - Accent6 15 2 10" xfId="20956" xr:uid="{00000000-0005-0000-0000-0000113C0000}"/>
    <cellStyle name="20% - Accent6 15 2 10 2" xfId="20957" xr:uid="{00000000-0005-0000-0000-0000123C0000}"/>
    <cellStyle name="20% - Accent6 15 2 11" xfId="20958" xr:uid="{00000000-0005-0000-0000-0000133C0000}"/>
    <cellStyle name="20% - Accent6 15 2 11 2" xfId="20959" xr:uid="{00000000-0005-0000-0000-0000143C0000}"/>
    <cellStyle name="20% - Accent6 15 2 12" xfId="20960" xr:uid="{00000000-0005-0000-0000-0000153C0000}"/>
    <cellStyle name="20% - Accent6 15 2 2" xfId="20961" xr:uid="{00000000-0005-0000-0000-0000163C0000}"/>
    <cellStyle name="20% - Accent6 15 2 2 10" xfId="20962" xr:uid="{00000000-0005-0000-0000-0000173C0000}"/>
    <cellStyle name="20% - Accent6 15 2 2 10 2" xfId="20963" xr:uid="{00000000-0005-0000-0000-0000183C0000}"/>
    <cellStyle name="20% - Accent6 15 2 2 11" xfId="20964" xr:uid="{00000000-0005-0000-0000-0000193C0000}"/>
    <cellStyle name="20% - Accent6 15 2 2 2" xfId="20965" xr:uid="{00000000-0005-0000-0000-00001A3C0000}"/>
    <cellStyle name="20% - Accent6 15 2 2 2 2" xfId="20966" xr:uid="{00000000-0005-0000-0000-00001B3C0000}"/>
    <cellStyle name="20% - Accent6 15 2 2 2 2 2" xfId="20967" xr:uid="{00000000-0005-0000-0000-00001C3C0000}"/>
    <cellStyle name="20% - Accent6 15 2 2 2 3" xfId="20968" xr:uid="{00000000-0005-0000-0000-00001D3C0000}"/>
    <cellStyle name="20% - Accent6 15 2 2 2 3 2" xfId="20969" xr:uid="{00000000-0005-0000-0000-00001E3C0000}"/>
    <cellStyle name="20% - Accent6 15 2 2 2 4" xfId="20970" xr:uid="{00000000-0005-0000-0000-00001F3C0000}"/>
    <cellStyle name="20% - Accent6 15 2 2 3" xfId="20971" xr:uid="{00000000-0005-0000-0000-0000203C0000}"/>
    <cellStyle name="20% - Accent6 15 2 2 3 2" xfId="20972" xr:uid="{00000000-0005-0000-0000-0000213C0000}"/>
    <cellStyle name="20% - Accent6 15 2 2 3 2 2" xfId="20973" xr:uid="{00000000-0005-0000-0000-0000223C0000}"/>
    <cellStyle name="20% - Accent6 15 2 2 3 3" xfId="20974" xr:uid="{00000000-0005-0000-0000-0000233C0000}"/>
    <cellStyle name="20% - Accent6 15 2 2 3 3 2" xfId="20975" xr:uid="{00000000-0005-0000-0000-0000243C0000}"/>
    <cellStyle name="20% - Accent6 15 2 2 3 4" xfId="20976" xr:uid="{00000000-0005-0000-0000-0000253C0000}"/>
    <cellStyle name="20% - Accent6 15 2 2 4" xfId="20977" xr:uid="{00000000-0005-0000-0000-0000263C0000}"/>
    <cellStyle name="20% - Accent6 15 2 2 4 2" xfId="20978" xr:uid="{00000000-0005-0000-0000-0000273C0000}"/>
    <cellStyle name="20% - Accent6 15 2 2 4 2 2" xfId="20979" xr:uid="{00000000-0005-0000-0000-0000283C0000}"/>
    <cellStyle name="20% - Accent6 15 2 2 4 3" xfId="20980" xr:uid="{00000000-0005-0000-0000-0000293C0000}"/>
    <cellStyle name="20% - Accent6 15 2 2 5" xfId="20981" xr:uid="{00000000-0005-0000-0000-00002A3C0000}"/>
    <cellStyle name="20% - Accent6 15 2 2 5 2" xfId="20982" xr:uid="{00000000-0005-0000-0000-00002B3C0000}"/>
    <cellStyle name="20% - Accent6 15 2 2 6" xfId="20983" xr:uid="{00000000-0005-0000-0000-00002C3C0000}"/>
    <cellStyle name="20% - Accent6 15 2 2 6 2" xfId="20984" xr:uid="{00000000-0005-0000-0000-00002D3C0000}"/>
    <cellStyle name="20% - Accent6 15 2 2 7" xfId="20985" xr:uid="{00000000-0005-0000-0000-00002E3C0000}"/>
    <cellStyle name="20% - Accent6 15 2 2 7 2" xfId="20986" xr:uid="{00000000-0005-0000-0000-00002F3C0000}"/>
    <cellStyle name="20% - Accent6 15 2 2 8" xfId="20987" xr:uid="{00000000-0005-0000-0000-0000303C0000}"/>
    <cellStyle name="20% - Accent6 15 2 2 8 2" xfId="20988" xr:uid="{00000000-0005-0000-0000-0000313C0000}"/>
    <cellStyle name="20% - Accent6 15 2 2 9" xfId="20989" xr:uid="{00000000-0005-0000-0000-0000323C0000}"/>
    <cellStyle name="20% - Accent6 15 2 2 9 2" xfId="20990" xr:uid="{00000000-0005-0000-0000-0000333C0000}"/>
    <cellStyle name="20% - Accent6 15 2 3" xfId="20991" xr:uid="{00000000-0005-0000-0000-0000343C0000}"/>
    <cellStyle name="20% - Accent6 15 2 3 2" xfId="20992" xr:uid="{00000000-0005-0000-0000-0000353C0000}"/>
    <cellStyle name="20% - Accent6 15 2 3 2 2" xfId="20993" xr:uid="{00000000-0005-0000-0000-0000363C0000}"/>
    <cellStyle name="20% - Accent6 15 2 3 3" xfId="20994" xr:uid="{00000000-0005-0000-0000-0000373C0000}"/>
    <cellStyle name="20% - Accent6 15 2 3 3 2" xfId="20995" xr:uid="{00000000-0005-0000-0000-0000383C0000}"/>
    <cellStyle name="20% - Accent6 15 2 3 4" xfId="20996" xr:uid="{00000000-0005-0000-0000-0000393C0000}"/>
    <cellStyle name="20% - Accent6 15 2 4" xfId="20997" xr:uid="{00000000-0005-0000-0000-00003A3C0000}"/>
    <cellStyle name="20% - Accent6 15 2 4 2" xfId="20998" xr:uid="{00000000-0005-0000-0000-00003B3C0000}"/>
    <cellStyle name="20% - Accent6 15 2 4 2 2" xfId="20999" xr:uid="{00000000-0005-0000-0000-00003C3C0000}"/>
    <cellStyle name="20% - Accent6 15 2 4 3" xfId="21000" xr:uid="{00000000-0005-0000-0000-00003D3C0000}"/>
    <cellStyle name="20% - Accent6 15 2 4 3 2" xfId="21001" xr:uid="{00000000-0005-0000-0000-00003E3C0000}"/>
    <cellStyle name="20% - Accent6 15 2 4 4" xfId="21002" xr:uid="{00000000-0005-0000-0000-00003F3C0000}"/>
    <cellStyle name="20% - Accent6 15 2 5" xfId="21003" xr:uid="{00000000-0005-0000-0000-0000403C0000}"/>
    <cellStyle name="20% - Accent6 15 2 5 2" xfId="21004" xr:uid="{00000000-0005-0000-0000-0000413C0000}"/>
    <cellStyle name="20% - Accent6 15 2 5 2 2" xfId="21005" xr:uid="{00000000-0005-0000-0000-0000423C0000}"/>
    <cellStyle name="20% - Accent6 15 2 5 3" xfId="21006" xr:uid="{00000000-0005-0000-0000-0000433C0000}"/>
    <cellStyle name="20% - Accent6 15 2 6" xfId="21007" xr:uid="{00000000-0005-0000-0000-0000443C0000}"/>
    <cellStyle name="20% - Accent6 15 2 6 2" xfId="21008" xr:uid="{00000000-0005-0000-0000-0000453C0000}"/>
    <cellStyle name="20% - Accent6 15 2 7" xfId="21009" xr:uid="{00000000-0005-0000-0000-0000463C0000}"/>
    <cellStyle name="20% - Accent6 15 2 7 2" xfId="21010" xr:uid="{00000000-0005-0000-0000-0000473C0000}"/>
    <cellStyle name="20% - Accent6 15 2 8" xfId="21011" xr:uid="{00000000-0005-0000-0000-0000483C0000}"/>
    <cellStyle name="20% - Accent6 15 2 8 2" xfId="21012" xr:uid="{00000000-0005-0000-0000-0000493C0000}"/>
    <cellStyle name="20% - Accent6 15 2 9" xfId="21013" xr:uid="{00000000-0005-0000-0000-00004A3C0000}"/>
    <cellStyle name="20% - Accent6 15 2 9 2" xfId="21014" xr:uid="{00000000-0005-0000-0000-00004B3C0000}"/>
    <cellStyle name="20% - Accent6 15 3" xfId="673" xr:uid="{00000000-0005-0000-0000-00004C3C0000}"/>
    <cellStyle name="20% - Accent6 15 3 10" xfId="21015" xr:uid="{00000000-0005-0000-0000-00004D3C0000}"/>
    <cellStyle name="20% - Accent6 15 3 10 2" xfId="21016" xr:uid="{00000000-0005-0000-0000-00004E3C0000}"/>
    <cellStyle name="20% - Accent6 15 3 11" xfId="21017" xr:uid="{00000000-0005-0000-0000-00004F3C0000}"/>
    <cellStyle name="20% - Accent6 15 3 2" xfId="21018" xr:uid="{00000000-0005-0000-0000-0000503C0000}"/>
    <cellStyle name="20% - Accent6 15 3 2 2" xfId="21019" xr:uid="{00000000-0005-0000-0000-0000513C0000}"/>
    <cellStyle name="20% - Accent6 15 3 2 2 2" xfId="21020" xr:uid="{00000000-0005-0000-0000-0000523C0000}"/>
    <cellStyle name="20% - Accent6 15 3 2 3" xfId="21021" xr:uid="{00000000-0005-0000-0000-0000533C0000}"/>
    <cellStyle name="20% - Accent6 15 3 2 3 2" xfId="21022" xr:uid="{00000000-0005-0000-0000-0000543C0000}"/>
    <cellStyle name="20% - Accent6 15 3 2 4" xfId="21023" xr:uid="{00000000-0005-0000-0000-0000553C0000}"/>
    <cellStyle name="20% - Accent6 15 3 3" xfId="21024" xr:uid="{00000000-0005-0000-0000-0000563C0000}"/>
    <cellStyle name="20% - Accent6 15 3 3 2" xfId="21025" xr:uid="{00000000-0005-0000-0000-0000573C0000}"/>
    <cellStyle name="20% - Accent6 15 3 3 2 2" xfId="21026" xr:uid="{00000000-0005-0000-0000-0000583C0000}"/>
    <cellStyle name="20% - Accent6 15 3 3 3" xfId="21027" xr:uid="{00000000-0005-0000-0000-0000593C0000}"/>
    <cellStyle name="20% - Accent6 15 3 3 3 2" xfId="21028" xr:uid="{00000000-0005-0000-0000-00005A3C0000}"/>
    <cellStyle name="20% - Accent6 15 3 3 4" xfId="21029" xr:uid="{00000000-0005-0000-0000-00005B3C0000}"/>
    <cellStyle name="20% - Accent6 15 3 4" xfId="21030" xr:uid="{00000000-0005-0000-0000-00005C3C0000}"/>
    <cellStyle name="20% - Accent6 15 3 4 2" xfId="21031" xr:uid="{00000000-0005-0000-0000-00005D3C0000}"/>
    <cellStyle name="20% - Accent6 15 3 4 2 2" xfId="21032" xr:uid="{00000000-0005-0000-0000-00005E3C0000}"/>
    <cellStyle name="20% - Accent6 15 3 4 3" xfId="21033" xr:uid="{00000000-0005-0000-0000-00005F3C0000}"/>
    <cellStyle name="20% - Accent6 15 3 5" xfId="21034" xr:uid="{00000000-0005-0000-0000-0000603C0000}"/>
    <cellStyle name="20% - Accent6 15 3 5 2" xfId="21035" xr:uid="{00000000-0005-0000-0000-0000613C0000}"/>
    <cellStyle name="20% - Accent6 15 3 6" xfId="21036" xr:uid="{00000000-0005-0000-0000-0000623C0000}"/>
    <cellStyle name="20% - Accent6 15 3 6 2" xfId="21037" xr:uid="{00000000-0005-0000-0000-0000633C0000}"/>
    <cellStyle name="20% - Accent6 15 3 7" xfId="21038" xr:uid="{00000000-0005-0000-0000-0000643C0000}"/>
    <cellStyle name="20% - Accent6 15 3 7 2" xfId="21039" xr:uid="{00000000-0005-0000-0000-0000653C0000}"/>
    <cellStyle name="20% - Accent6 15 3 8" xfId="21040" xr:uid="{00000000-0005-0000-0000-0000663C0000}"/>
    <cellStyle name="20% - Accent6 15 3 8 2" xfId="21041" xr:uid="{00000000-0005-0000-0000-0000673C0000}"/>
    <cellStyle name="20% - Accent6 15 3 9" xfId="21042" xr:uid="{00000000-0005-0000-0000-0000683C0000}"/>
    <cellStyle name="20% - Accent6 15 3 9 2" xfId="21043" xr:uid="{00000000-0005-0000-0000-0000693C0000}"/>
    <cellStyle name="20% - Accent6 15 4" xfId="674" xr:uid="{00000000-0005-0000-0000-00006A3C0000}"/>
    <cellStyle name="20% - Accent6 15 4 2" xfId="21044" xr:uid="{00000000-0005-0000-0000-00006B3C0000}"/>
    <cellStyle name="20% - Accent6 15 4 2 2" xfId="21045" xr:uid="{00000000-0005-0000-0000-00006C3C0000}"/>
    <cellStyle name="20% - Accent6 15 4 3" xfId="21046" xr:uid="{00000000-0005-0000-0000-00006D3C0000}"/>
    <cellStyle name="20% - Accent6 15 4 3 2" xfId="21047" xr:uid="{00000000-0005-0000-0000-00006E3C0000}"/>
    <cellStyle name="20% - Accent6 15 4 4" xfId="21048" xr:uid="{00000000-0005-0000-0000-00006F3C0000}"/>
    <cellStyle name="20% - Accent6 15 5" xfId="21049" xr:uid="{00000000-0005-0000-0000-0000703C0000}"/>
    <cellStyle name="20% - Accent6 15 5 2" xfId="21050" xr:uid="{00000000-0005-0000-0000-0000713C0000}"/>
    <cellStyle name="20% - Accent6 15 5 2 2" xfId="21051" xr:uid="{00000000-0005-0000-0000-0000723C0000}"/>
    <cellStyle name="20% - Accent6 15 5 3" xfId="21052" xr:uid="{00000000-0005-0000-0000-0000733C0000}"/>
    <cellStyle name="20% - Accent6 15 5 3 2" xfId="21053" xr:uid="{00000000-0005-0000-0000-0000743C0000}"/>
    <cellStyle name="20% - Accent6 15 5 4" xfId="21054" xr:uid="{00000000-0005-0000-0000-0000753C0000}"/>
    <cellStyle name="20% - Accent6 15 6" xfId="21055" xr:uid="{00000000-0005-0000-0000-0000763C0000}"/>
    <cellStyle name="20% - Accent6 15 6 2" xfId="21056" xr:uid="{00000000-0005-0000-0000-0000773C0000}"/>
    <cellStyle name="20% - Accent6 15 6 2 2" xfId="21057" xr:uid="{00000000-0005-0000-0000-0000783C0000}"/>
    <cellStyle name="20% - Accent6 15 6 3" xfId="21058" xr:uid="{00000000-0005-0000-0000-0000793C0000}"/>
    <cellStyle name="20% - Accent6 15 7" xfId="21059" xr:uid="{00000000-0005-0000-0000-00007A3C0000}"/>
    <cellStyle name="20% - Accent6 15 7 2" xfId="21060" xr:uid="{00000000-0005-0000-0000-00007B3C0000}"/>
    <cellStyle name="20% - Accent6 15 8" xfId="21061" xr:uid="{00000000-0005-0000-0000-00007C3C0000}"/>
    <cellStyle name="20% - Accent6 15 8 2" xfId="21062" xr:uid="{00000000-0005-0000-0000-00007D3C0000}"/>
    <cellStyle name="20% - Accent6 15 9" xfId="21063" xr:uid="{00000000-0005-0000-0000-00007E3C0000}"/>
    <cellStyle name="20% - Accent6 15 9 2" xfId="21064" xr:uid="{00000000-0005-0000-0000-00007F3C0000}"/>
    <cellStyle name="20% - Accent6 16" xfId="675" xr:uid="{00000000-0005-0000-0000-0000803C0000}"/>
    <cellStyle name="20% - Accent6 16 10" xfId="21065" xr:uid="{00000000-0005-0000-0000-0000813C0000}"/>
    <cellStyle name="20% - Accent6 16 10 2" xfId="21066" xr:uid="{00000000-0005-0000-0000-0000823C0000}"/>
    <cellStyle name="20% - Accent6 16 11" xfId="21067" xr:uid="{00000000-0005-0000-0000-0000833C0000}"/>
    <cellStyle name="20% - Accent6 16 11 2" xfId="21068" xr:uid="{00000000-0005-0000-0000-0000843C0000}"/>
    <cellStyle name="20% - Accent6 16 12" xfId="21069" xr:uid="{00000000-0005-0000-0000-0000853C0000}"/>
    <cellStyle name="20% - Accent6 16 12 2" xfId="21070" xr:uid="{00000000-0005-0000-0000-0000863C0000}"/>
    <cellStyle name="20% - Accent6 16 13" xfId="21071" xr:uid="{00000000-0005-0000-0000-0000873C0000}"/>
    <cellStyle name="20% - Accent6 16 2" xfId="676" xr:uid="{00000000-0005-0000-0000-0000883C0000}"/>
    <cellStyle name="20% - Accent6 16 2 10" xfId="21072" xr:uid="{00000000-0005-0000-0000-0000893C0000}"/>
    <cellStyle name="20% - Accent6 16 2 10 2" xfId="21073" xr:uid="{00000000-0005-0000-0000-00008A3C0000}"/>
    <cellStyle name="20% - Accent6 16 2 11" xfId="21074" xr:uid="{00000000-0005-0000-0000-00008B3C0000}"/>
    <cellStyle name="20% - Accent6 16 2 11 2" xfId="21075" xr:uid="{00000000-0005-0000-0000-00008C3C0000}"/>
    <cellStyle name="20% - Accent6 16 2 12" xfId="21076" xr:uid="{00000000-0005-0000-0000-00008D3C0000}"/>
    <cellStyle name="20% - Accent6 16 2 2" xfId="21077" xr:uid="{00000000-0005-0000-0000-00008E3C0000}"/>
    <cellStyle name="20% - Accent6 16 2 2 10" xfId="21078" xr:uid="{00000000-0005-0000-0000-00008F3C0000}"/>
    <cellStyle name="20% - Accent6 16 2 2 10 2" xfId="21079" xr:uid="{00000000-0005-0000-0000-0000903C0000}"/>
    <cellStyle name="20% - Accent6 16 2 2 11" xfId="21080" xr:uid="{00000000-0005-0000-0000-0000913C0000}"/>
    <cellStyle name="20% - Accent6 16 2 2 2" xfId="21081" xr:uid="{00000000-0005-0000-0000-0000923C0000}"/>
    <cellStyle name="20% - Accent6 16 2 2 2 2" xfId="21082" xr:uid="{00000000-0005-0000-0000-0000933C0000}"/>
    <cellStyle name="20% - Accent6 16 2 2 2 2 2" xfId="21083" xr:uid="{00000000-0005-0000-0000-0000943C0000}"/>
    <cellStyle name="20% - Accent6 16 2 2 2 3" xfId="21084" xr:uid="{00000000-0005-0000-0000-0000953C0000}"/>
    <cellStyle name="20% - Accent6 16 2 2 2 3 2" xfId="21085" xr:uid="{00000000-0005-0000-0000-0000963C0000}"/>
    <cellStyle name="20% - Accent6 16 2 2 2 4" xfId="21086" xr:uid="{00000000-0005-0000-0000-0000973C0000}"/>
    <cellStyle name="20% - Accent6 16 2 2 3" xfId="21087" xr:uid="{00000000-0005-0000-0000-0000983C0000}"/>
    <cellStyle name="20% - Accent6 16 2 2 3 2" xfId="21088" xr:uid="{00000000-0005-0000-0000-0000993C0000}"/>
    <cellStyle name="20% - Accent6 16 2 2 3 2 2" xfId="21089" xr:uid="{00000000-0005-0000-0000-00009A3C0000}"/>
    <cellStyle name="20% - Accent6 16 2 2 3 3" xfId="21090" xr:uid="{00000000-0005-0000-0000-00009B3C0000}"/>
    <cellStyle name="20% - Accent6 16 2 2 3 3 2" xfId="21091" xr:uid="{00000000-0005-0000-0000-00009C3C0000}"/>
    <cellStyle name="20% - Accent6 16 2 2 3 4" xfId="21092" xr:uid="{00000000-0005-0000-0000-00009D3C0000}"/>
    <cellStyle name="20% - Accent6 16 2 2 4" xfId="21093" xr:uid="{00000000-0005-0000-0000-00009E3C0000}"/>
    <cellStyle name="20% - Accent6 16 2 2 4 2" xfId="21094" xr:uid="{00000000-0005-0000-0000-00009F3C0000}"/>
    <cellStyle name="20% - Accent6 16 2 2 4 2 2" xfId="21095" xr:uid="{00000000-0005-0000-0000-0000A03C0000}"/>
    <cellStyle name="20% - Accent6 16 2 2 4 3" xfId="21096" xr:uid="{00000000-0005-0000-0000-0000A13C0000}"/>
    <cellStyle name="20% - Accent6 16 2 2 5" xfId="21097" xr:uid="{00000000-0005-0000-0000-0000A23C0000}"/>
    <cellStyle name="20% - Accent6 16 2 2 5 2" xfId="21098" xr:uid="{00000000-0005-0000-0000-0000A33C0000}"/>
    <cellStyle name="20% - Accent6 16 2 2 6" xfId="21099" xr:uid="{00000000-0005-0000-0000-0000A43C0000}"/>
    <cellStyle name="20% - Accent6 16 2 2 6 2" xfId="21100" xr:uid="{00000000-0005-0000-0000-0000A53C0000}"/>
    <cellStyle name="20% - Accent6 16 2 2 7" xfId="21101" xr:uid="{00000000-0005-0000-0000-0000A63C0000}"/>
    <cellStyle name="20% - Accent6 16 2 2 7 2" xfId="21102" xr:uid="{00000000-0005-0000-0000-0000A73C0000}"/>
    <cellStyle name="20% - Accent6 16 2 2 8" xfId="21103" xr:uid="{00000000-0005-0000-0000-0000A83C0000}"/>
    <cellStyle name="20% - Accent6 16 2 2 8 2" xfId="21104" xr:uid="{00000000-0005-0000-0000-0000A93C0000}"/>
    <cellStyle name="20% - Accent6 16 2 2 9" xfId="21105" xr:uid="{00000000-0005-0000-0000-0000AA3C0000}"/>
    <cellStyle name="20% - Accent6 16 2 2 9 2" xfId="21106" xr:uid="{00000000-0005-0000-0000-0000AB3C0000}"/>
    <cellStyle name="20% - Accent6 16 2 3" xfId="21107" xr:uid="{00000000-0005-0000-0000-0000AC3C0000}"/>
    <cellStyle name="20% - Accent6 16 2 3 2" xfId="21108" xr:uid="{00000000-0005-0000-0000-0000AD3C0000}"/>
    <cellStyle name="20% - Accent6 16 2 3 2 2" xfId="21109" xr:uid="{00000000-0005-0000-0000-0000AE3C0000}"/>
    <cellStyle name="20% - Accent6 16 2 3 3" xfId="21110" xr:uid="{00000000-0005-0000-0000-0000AF3C0000}"/>
    <cellStyle name="20% - Accent6 16 2 3 3 2" xfId="21111" xr:uid="{00000000-0005-0000-0000-0000B03C0000}"/>
    <cellStyle name="20% - Accent6 16 2 3 4" xfId="21112" xr:uid="{00000000-0005-0000-0000-0000B13C0000}"/>
    <cellStyle name="20% - Accent6 16 2 4" xfId="21113" xr:uid="{00000000-0005-0000-0000-0000B23C0000}"/>
    <cellStyle name="20% - Accent6 16 2 4 2" xfId="21114" xr:uid="{00000000-0005-0000-0000-0000B33C0000}"/>
    <cellStyle name="20% - Accent6 16 2 4 2 2" xfId="21115" xr:uid="{00000000-0005-0000-0000-0000B43C0000}"/>
    <cellStyle name="20% - Accent6 16 2 4 3" xfId="21116" xr:uid="{00000000-0005-0000-0000-0000B53C0000}"/>
    <cellStyle name="20% - Accent6 16 2 4 3 2" xfId="21117" xr:uid="{00000000-0005-0000-0000-0000B63C0000}"/>
    <cellStyle name="20% - Accent6 16 2 4 4" xfId="21118" xr:uid="{00000000-0005-0000-0000-0000B73C0000}"/>
    <cellStyle name="20% - Accent6 16 2 5" xfId="21119" xr:uid="{00000000-0005-0000-0000-0000B83C0000}"/>
    <cellStyle name="20% - Accent6 16 2 5 2" xfId="21120" xr:uid="{00000000-0005-0000-0000-0000B93C0000}"/>
    <cellStyle name="20% - Accent6 16 2 5 2 2" xfId="21121" xr:uid="{00000000-0005-0000-0000-0000BA3C0000}"/>
    <cellStyle name="20% - Accent6 16 2 5 3" xfId="21122" xr:uid="{00000000-0005-0000-0000-0000BB3C0000}"/>
    <cellStyle name="20% - Accent6 16 2 6" xfId="21123" xr:uid="{00000000-0005-0000-0000-0000BC3C0000}"/>
    <cellStyle name="20% - Accent6 16 2 6 2" xfId="21124" xr:uid="{00000000-0005-0000-0000-0000BD3C0000}"/>
    <cellStyle name="20% - Accent6 16 2 7" xfId="21125" xr:uid="{00000000-0005-0000-0000-0000BE3C0000}"/>
    <cellStyle name="20% - Accent6 16 2 7 2" xfId="21126" xr:uid="{00000000-0005-0000-0000-0000BF3C0000}"/>
    <cellStyle name="20% - Accent6 16 2 8" xfId="21127" xr:uid="{00000000-0005-0000-0000-0000C03C0000}"/>
    <cellStyle name="20% - Accent6 16 2 8 2" xfId="21128" xr:uid="{00000000-0005-0000-0000-0000C13C0000}"/>
    <cellStyle name="20% - Accent6 16 2 9" xfId="21129" xr:uid="{00000000-0005-0000-0000-0000C23C0000}"/>
    <cellStyle name="20% - Accent6 16 2 9 2" xfId="21130" xr:uid="{00000000-0005-0000-0000-0000C33C0000}"/>
    <cellStyle name="20% - Accent6 16 3" xfId="677" xr:uid="{00000000-0005-0000-0000-0000C43C0000}"/>
    <cellStyle name="20% - Accent6 16 3 10" xfId="21131" xr:uid="{00000000-0005-0000-0000-0000C53C0000}"/>
    <cellStyle name="20% - Accent6 16 3 10 2" xfId="21132" xr:uid="{00000000-0005-0000-0000-0000C63C0000}"/>
    <cellStyle name="20% - Accent6 16 3 11" xfId="21133" xr:uid="{00000000-0005-0000-0000-0000C73C0000}"/>
    <cellStyle name="20% - Accent6 16 3 2" xfId="21134" xr:uid="{00000000-0005-0000-0000-0000C83C0000}"/>
    <cellStyle name="20% - Accent6 16 3 2 2" xfId="21135" xr:uid="{00000000-0005-0000-0000-0000C93C0000}"/>
    <cellStyle name="20% - Accent6 16 3 2 2 2" xfId="21136" xr:uid="{00000000-0005-0000-0000-0000CA3C0000}"/>
    <cellStyle name="20% - Accent6 16 3 2 3" xfId="21137" xr:uid="{00000000-0005-0000-0000-0000CB3C0000}"/>
    <cellStyle name="20% - Accent6 16 3 2 3 2" xfId="21138" xr:uid="{00000000-0005-0000-0000-0000CC3C0000}"/>
    <cellStyle name="20% - Accent6 16 3 2 4" xfId="21139" xr:uid="{00000000-0005-0000-0000-0000CD3C0000}"/>
    <cellStyle name="20% - Accent6 16 3 3" xfId="21140" xr:uid="{00000000-0005-0000-0000-0000CE3C0000}"/>
    <cellStyle name="20% - Accent6 16 3 3 2" xfId="21141" xr:uid="{00000000-0005-0000-0000-0000CF3C0000}"/>
    <cellStyle name="20% - Accent6 16 3 3 2 2" xfId="21142" xr:uid="{00000000-0005-0000-0000-0000D03C0000}"/>
    <cellStyle name="20% - Accent6 16 3 3 3" xfId="21143" xr:uid="{00000000-0005-0000-0000-0000D13C0000}"/>
    <cellStyle name="20% - Accent6 16 3 3 3 2" xfId="21144" xr:uid="{00000000-0005-0000-0000-0000D23C0000}"/>
    <cellStyle name="20% - Accent6 16 3 3 4" xfId="21145" xr:uid="{00000000-0005-0000-0000-0000D33C0000}"/>
    <cellStyle name="20% - Accent6 16 3 4" xfId="21146" xr:uid="{00000000-0005-0000-0000-0000D43C0000}"/>
    <cellStyle name="20% - Accent6 16 3 4 2" xfId="21147" xr:uid="{00000000-0005-0000-0000-0000D53C0000}"/>
    <cellStyle name="20% - Accent6 16 3 4 2 2" xfId="21148" xr:uid="{00000000-0005-0000-0000-0000D63C0000}"/>
    <cellStyle name="20% - Accent6 16 3 4 3" xfId="21149" xr:uid="{00000000-0005-0000-0000-0000D73C0000}"/>
    <cellStyle name="20% - Accent6 16 3 5" xfId="21150" xr:uid="{00000000-0005-0000-0000-0000D83C0000}"/>
    <cellStyle name="20% - Accent6 16 3 5 2" xfId="21151" xr:uid="{00000000-0005-0000-0000-0000D93C0000}"/>
    <cellStyle name="20% - Accent6 16 3 6" xfId="21152" xr:uid="{00000000-0005-0000-0000-0000DA3C0000}"/>
    <cellStyle name="20% - Accent6 16 3 6 2" xfId="21153" xr:uid="{00000000-0005-0000-0000-0000DB3C0000}"/>
    <cellStyle name="20% - Accent6 16 3 7" xfId="21154" xr:uid="{00000000-0005-0000-0000-0000DC3C0000}"/>
    <cellStyle name="20% - Accent6 16 3 7 2" xfId="21155" xr:uid="{00000000-0005-0000-0000-0000DD3C0000}"/>
    <cellStyle name="20% - Accent6 16 3 8" xfId="21156" xr:uid="{00000000-0005-0000-0000-0000DE3C0000}"/>
    <cellStyle name="20% - Accent6 16 3 8 2" xfId="21157" xr:uid="{00000000-0005-0000-0000-0000DF3C0000}"/>
    <cellStyle name="20% - Accent6 16 3 9" xfId="21158" xr:uid="{00000000-0005-0000-0000-0000E03C0000}"/>
    <cellStyle name="20% - Accent6 16 3 9 2" xfId="21159" xr:uid="{00000000-0005-0000-0000-0000E13C0000}"/>
    <cellStyle name="20% - Accent6 16 4" xfId="678" xr:uid="{00000000-0005-0000-0000-0000E23C0000}"/>
    <cellStyle name="20% - Accent6 16 4 2" xfId="21160" xr:uid="{00000000-0005-0000-0000-0000E33C0000}"/>
    <cellStyle name="20% - Accent6 16 4 2 2" xfId="21161" xr:uid="{00000000-0005-0000-0000-0000E43C0000}"/>
    <cellStyle name="20% - Accent6 16 4 3" xfId="21162" xr:uid="{00000000-0005-0000-0000-0000E53C0000}"/>
    <cellStyle name="20% - Accent6 16 4 3 2" xfId="21163" xr:uid="{00000000-0005-0000-0000-0000E63C0000}"/>
    <cellStyle name="20% - Accent6 16 4 4" xfId="21164" xr:uid="{00000000-0005-0000-0000-0000E73C0000}"/>
    <cellStyle name="20% - Accent6 16 5" xfId="21165" xr:uid="{00000000-0005-0000-0000-0000E83C0000}"/>
    <cellStyle name="20% - Accent6 16 5 2" xfId="21166" xr:uid="{00000000-0005-0000-0000-0000E93C0000}"/>
    <cellStyle name="20% - Accent6 16 5 2 2" xfId="21167" xr:uid="{00000000-0005-0000-0000-0000EA3C0000}"/>
    <cellStyle name="20% - Accent6 16 5 3" xfId="21168" xr:uid="{00000000-0005-0000-0000-0000EB3C0000}"/>
    <cellStyle name="20% - Accent6 16 5 3 2" xfId="21169" xr:uid="{00000000-0005-0000-0000-0000EC3C0000}"/>
    <cellStyle name="20% - Accent6 16 5 4" xfId="21170" xr:uid="{00000000-0005-0000-0000-0000ED3C0000}"/>
    <cellStyle name="20% - Accent6 16 6" xfId="21171" xr:uid="{00000000-0005-0000-0000-0000EE3C0000}"/>
    <cellStyle name="20% - Accent6 16 6 2" xfId="21172" xr:uid="{00000000-0005-0000-0000-0000EF3C0000}"/>
    <cellStyle name="20% - Accent6 16 6 2 2" xfId="21173" xr:uid="{00000000-0005-0000-0000-0000F03C0000}"/>
    <cellStyle name="20% - Accent6 16 6 3" xfId="21174" xr:uid="{00000000-0005-0000-0000-0000F13C0000}"/>
    <cellStyle name="20% - Accent6 16 7" xfId="21175" xr:uid="{00000000-0005-0000-0000-0000F23C0000}"/>
    <cellStyle name="20% - Accent6 16 7 2" xfId="21176" xr:uid="{00000000-0005-0000-0000-0000F33C0000}"/>
    <cellStyle name="20% - Accent6 16 8" xfId="21177" xr:uid="{00000000-0005-0000-0000-0000F43C0000}"/>
    <cellStyle name="20% - Accent6 16 8 2" xfId="21178" xr:uid="{00000000-0005-0000-0000-0000F53C0000}"/>
    <cellStyle name="20% - Accent6 16 9" xfId="21179" xr:uid="{00000000-0005-0000-0000-0000F63C0000}"/>
    <cellStyle name="20% - Accent6 16 9 2" xfId="21180" xr:uid="{00000000-0005-0000-0000-0000F73C0000}"/>
    <cellStyle name="20% - Accent6 17" xfId="679" xr:uid="{00000000-0005-0000-0000-0000F83C0000}"/>
    <cellStyle name="20% - Accent6 17 10" xfId="21181" xr:uid="{00000000-0005-0000-0000-0000F93C0000}"/>
    <cellStyle name="20% - Accent6 17 10 2" xfId="21182" xr:uid="{00000000-0005-0000-0000-0000FA3C0000}"/>
    <cellStyle name="20% - Accent6 17 11" xfId="21183" xr:uid="{00000000-0005-0000-0000-0000FB3C0000}"/>
    <cellStyle name="20% - Accent6 17 11 2" xfId="21184" xr:uid="{00000000-0005-0000-0000-0000FC3C0000}"/>
    <cellStyle name="20% - Accent6 17 12" xfId="21185" xr:uid="{00000000-0005-0000-0000-0000FD3C0000}"/>
    <cellStyle name="20% - Accent6 17 12 2" xfId="21186" xr:uid="{00000000-0005-0000-0000-0000FE3C0000}"/>
    <cellStyle name="20% - Accent6 17 13" xfId="21187" xr:uid="{00000000-0005-0000-0000-0000FF3C0000}"/>
    <cellStyle name="20% - Accent6 17 2" xfId="680" xr:uid="{00000000-0005-0000-0000-0000003D0000}"/>
    <cellStyle name="20% - Accent6 17 2 10" xfId="21188" xr:uid="{00000000-0005-0000-0000-0000013D0000}"/>
    <cellStyle name="20% - Accent6 17 2 10 2" xfId="21189" xr:uid="{00000000-0005-0000-0000-0000023D0000}"/>
    <cellStyle name="20% - Accent6 17 2 11" xfId="21190" xr:uid="{00000000-0005-0000-0000-0000033D0000}"/>
    <cellStyle name="20% - Accent6 17 2 11 2" xfId="21191" xr:uid="{00000000-0005-0000-0000-0000043D0000}"/>
    <cellStyle name="20% - Accent6 17 2 12" xfId="21192" xr:uid="{00000000-0005-0000-0000-0000053D0000}"/>
    <cellStyle name="20% - Accent6 17 2 2" xfId="21193" xr:uid="{00000000-0005-0000-0000-0000063D0000}"/>
    <cellStyle name="20% - Accent6 17 2 2 10" xfId="21194" xr:uid="{00000000-0005-0000-0000-0000073D0000}"/>
    <cellStyle name="20% - Accent6 17 2 2 10 2" xfId="21195" xr:uid="{00000000-0005-0000-0000-0000083D0000}"/>
    <cellStyle name="20% - Accent6 17 2 2 11" xfId="21196" xr:uid="{00000000-0005-0000-0000-0000093D0000}"/>
    <cellStyle name="20% - Accent6 17 2 2 2" xfId="21197" xr:uid="{00000000-0005-0000-0000-00000A3D0000}"/>
    <cellStyle name="20% - Accent6 17 2 2 2 2" xfId="21198" xr:uid="{00000000-0005-0000-0000-00000B3D0000}"/>
    <cellStyle name="20% - Accent6 17 2 2 2 2 2" xfId="21199" xr:uid="{00000000-0005-0000-0000-00000C3D0000}"/>
    <cellStyle name="20% - Accent6 17 2 2 2 3" xfId="21200" xr:uid="{00000000-0005-0000-0000-00000D3D0000}"/>
    <cellStyle name="20% - Accent6 17 2 2 2 3 2" xfId="21201" xr:uid="{00000000-0005-0000-0000-00000E3D0000}"/>
    <cellStyle name="20% - Accent6 17 2 2 2 4" xfId="21202" xr:uid="{00000000-0005-0000-0000-00000F3D0000}"/>
    <cellStyle name="20% - Accent6 17 2 2 3" xfId="21203" xr:uid="{00000000-0005-0000-0000-0000103D0000}"/>
    <cellStyle name="20% - Accent6 17 2 2 3 2" xfId="21204" xr:uid="{00000000-0005-0000-0000-0000113D0000}"/>
    <cellStyle name="20% - Accent6 17 2 2 3 2 2" xfId="21205" xr:uid="{00000000-0005-0000-0000-0000123D0000}"/>
    <cellStyle name="20% - Accent6 17 2 2 3 3" xfId="21206" xr:uid="{00000000-0005-0000-0000-0000133D0000}"/>
    <cellStyle name="20% - Accent6 17 2 2 3 3 2" xfId="21207" xr:uid="{00000000-0005-0000-0000-0000143D0000}"/>
    <cellStyle name="20% - Accent6 17 2 2 3 4" xfId="21208" xr:uid="{00000000-0005-0000-0000-0000153D0000}"/>
    <cellStyle name="20% - Accent6 17 2 2 4" xfId="21209" xr:uid="{00000000-0005-0000-0000-0000163D0000}"/>
    <cellStyle name="20% - Accent6 17 2 2 4 2" xfId="21210" xr:uid="{00000000-0005-0000-0000-0000173D0000}"/>
    <cellStyle name="20% - Accent6 17 2 2 4 2 2" xfId="21211" xr:uid="{00000000-0005-0000-0000-0000183D0000}"/>
    <cellStyle name="20% - Accent6 17 2 2 4 3" xfId="21212" xr:uid="{00000000-0005-0000-0000-0000193D0000}"/>
    <cellStyle name="20% - Accent6 17 2 2 5" xfId="21213" xr:uid="{00000000-0005-0000-0000-00001A3D0000}"/>
    <cellStyle name="20% - Accent6 17 2 2 5 2" xfId="21214" xr:uid="{00000000-0005-0000-0000-00001B3D0000}"/>
    <cellStyle name="20% - Accent6 17 2 2 6" xfId="21215" xr:uid="{00000000-0005-0000-0000-00001C3D0000}"/>
    <cellStyle name="20% - Accent6 17 2 2 6 2" xfId="21216" xr:uid="{00000000-0005-0000-0000-00001D3D0000}"/>
    <cellStyle name="20% - Accent6 17 2 2 7" xfId="21217" xr:uid="{00000000-0005-0000-0000-00001E3D0000}"/>
    <cellStyle name="20% - Accent6 17 2 2 7 2" xfId="21218" xr:uid="{00000000-0005-0000-0000-00001F3D0000}"/>
    <cellStyle name="20% - Accent6 17 2 2 8" xfId="21219" xr:uid="{00000000-0005-0000-0000-0000203D0000}"/>
    <cellStyle name="20% - Accent6 17 2 2 8 2" xfId="21220" xr:uid="{00000000-0005-0000-0000-0000213D0000}"/>
    <cellStyle name="20% - Accent6 17 2 2 9" xfId="21221" xr:uid="{00000000-0005-0000-0000-0000223D0000}"/>
    <cellStyle name="20% - Accent6 17 2 2 9 2" xfId="21222" xr:uid="{00000000-0005-0000-0000-0000233D0000}"/>
    <cellStyle name="20% - Accent6 17 2 3" xfId="21223" xr:uid="{00000000-0005-0000-0000-0000243D0000}"/>
    <cellStyle name="20% - Accent6 17 2 3 2" xfId="21224" xr:uid="{00000000-0005-0000-0000-0000253D0000}"/>
    <cellStyle name="20% - Accent6 17 2 3 2 2" xfId="21225" xr:uid="{00000000-0005-0000-0000-0000263D0000}"/>
    <cellStyle name="20% - Accent6 17 2 3 3" xfId="21226" xr:uid="{00000000-0005-0000-0000-0000273D0000}"/>
    <cellStyle name="20% - Accent6 17 2 3 3 2" xfId="21227" xr:uid="{00000000-0005-0000-0000-0000283D0000}"/>
    <cellStyle name="20% - Accent6 17 2 3 4" xfId="21228" xr:uid="{00000000-0005-0000-0000-0000293D0000}"/>
    <cellStyle name="20% - Accent6 17 2 4" xfId="21229" xr:uid="{00000000-0005-0000-0000-00002A3D0000}"/>
    <cellStyle name="20% - Accent6 17 2 4 2" xfId="21230" xr:uid="{00000000-0005-0000-0000-00002B3D0000}"/>
    <cellStyle name="20% - Accent6 17 2 4 2 2" xfId="21231" xr:uid="{00000000-0005-0000-0000-00002C3D0000}"/>
    <cellStyle name="20% - Accent6 17 2 4 3" xfId="21232" xr:uid="{00000000-0005-0000-0000-00002D3D0000}"/>
    <cellStyle name="20% - Accent6 17 2 4 3 2" xfId="21233" xr:uid="{00000000-0005-0000-0000-00002E3D0000}"/>
    <cellStyle name="20% - Accent6 17 2 4 4" xfId="21234" xr:uid="{00000000-0005-0000-0000-00002F3D0000}"/>
    <cellStyle name="20% - Accent6 17 2 5" xfId="21235" xr:uid="{00000000-0005-0000-0000-0000303D0000}"/>
    <cellStyle name="20% - Accent6 17 2 5 2" xfId="21236" xr:uid="{00000000-0005-0000-0000-0000313D0000}"/>
    <cellStyle name="20% - Accent6 17 2 5 2 2" xfId="21237" xr:uid="{00000000-0005-0000-0000-0000323D0000}"/>
    <cellStyle name="20% - Accent6 17 2 5 3" xfId="21238" xr:uid="{00000000-0005-0000-0000-0000333D0000}"/>
    <cellStyle name="20% - Accent6 17 2 6" xfId="21239" xr:uid="{00000000-0005-0000-0000-0000343D0000}"/>
    <cellStyle name="20% - Accent6 17 2 6 2" xfId="21240" xr:uid="{00000000-0005-0000-0000-0000353D0000}"/>
    <cellStyle name="20% - Accent6 17 2 7" xfId="21241" xr:uid="{00000000-0005-0000-0000-0000363D0000}"/>
    <cellStyle name="20% - Accent6 17 2 7 2" xfId="21242" xr:uid="{00000000-0005-0000-0000-0000373D0000}"/>
    <cellStyle name="20% - Accent6 17 2 8" xfId="21243" xr:uid="{00000000-0005-0000-0000-0000383D0000}"/>
    <cellStyle name="20% - Accent6 17 2 8 2" xfId="21244" xr:uid="{00000000-0005-0000-0000-0000393D0000}"/>
    <cellStyle name="20% - Accent6 17 2 9" xfId="21245" xr:uid="{00000000-0005-0000-0000-00003A3D0000}"/>
    <cellStyle name="20% - Accent6 17 2 9 2" xfId="21246" xr:uid="{00000000-0005-0000-0000-00003B3D0000}"/>
    <cellStyle name="20% - Accent6 17 3" xfId="681" xr:uid="{00000000-0005-0000-0000-00003C3D0000}"/>
    <cellStyle name="20% - Accent6 17 3 10" xfId="21247" xr:uid="{00000000-0005-0000-0000-00003D3D0000}"/>
    <cellStyle name="20% - Accent6 17 3 10 2" xfId="21248" xr:uid="{00000000-0005-0000-0000-00003E3D0000}"/>
    <cellStyle name="20% - Accent6 17 3 11" xfId="21249" xr:uid="{00000000-0005-0000-0000-00003F3D0000}"/>
    <cellStyle name="20% - Accent6 17 3 2" xfId="21250" xr:uid="{00000000-0005-0000-0000-0000403D0000}"/>
    <cellStyle name="20% - Accent6 17 3 2 2" xfId="21251" xr:uid="{00000000-0005-0000-0000-0000413D0000}"/>
    <cellStyle name="20% - Accent6 17 3 2 2 2" xfId="21252" xr:uid="{00000000-0005-0000-0000-0000423D0000}"/>
    <cellStyle name="20% - Accent6 17 3 2 3" xfId="21253" xr:uid="{00000000-0005-0000-0000-0000433D0000}"/>
    <cellStyle name="20% - Accent6 17 3 2 3 2" xfId="21254" xr:uid="{00000000-0005-0000-0000-0000443D0000}"/>
    <cellStyle name="20% - Accent6 17 3 2 4" xfId="21255" xr:uid="{00000000-0005-0000-0000-0000453D0000}"/>
    <cellStyle name="20% - Accent6 17 3 3" xfId="21256" xr:uid="{00000000-0005-0000-0000-0000463D0000}"/>
    <cellStyle name="20% - Accent6 17 3 3 2" xfId="21257" xr:uid="{00000000-0005-0000-0000-0000473D0000}"/>
    <cellStyle name="20% - Accent6 17 3 3 2 2" xfId="21258" xr:uid="{00000000-0005-0000-0000-0000483D0000}"/>
    <cellStyle name="20% - Accent6 17 3 3 3" xfId="21259" xr:uid="{00000000-0005-0000-0000-0000493D0000}"/>
    <cellStyle name="20% - Accent6 17 3 3 3 2" xfId="21260" xr:uid="{00000000-0005-0000-0000-00004A3D0000}"/>
    <cellStyle name="20% - Accent6 17 3 3 4" xfId="21261" xr:uid="{00000000-0005-0000-0000-00004B3D0000}"/>
    <cellStyle name="20% - Accent6 17 3 4" xfId="21262" xr:uid="{00000000-0005-0000-0000-00004C3D0000}"/>
    <cellStyle name="20% - Accent6 17 3 4 2" xfId="21263" xr:uid="{00000000-0005-0000-0000-00004D3D0000}"/>
    <cellStyle name="20% - Accent6 17 3 4 2 2" xfId="21264" xr:uid="{00000000-0005-0000-0000-00004E3D0000}"/>
    <cellStyle name="20% - Accent6 17 3 4 3" xfId="21265" xr:uid="{00000000-0005-0000-0000-00004F3D0000}"/>
    <cellStyle name="20% - Accent6 17 3 5" xfId="21266" xr:uid="{00000000-0005-0000-0000-0000503D0000}"/>
    <cellStyle name="20% - Accent6 17 3 5 2" xfId="21267" xr:uid="{00000000-0005-0000-0000-0000513D0000}"/>
    <cellStyle name="20% - Accent6 17 3 6" xfId="21268" xr:uid="{00000000-0005-0000-0000-0000523D0000}"/>
    <cellStyle name="20% - Accent6 17 3 6 2" xfId="21269" xr:uid="{00000000-0005-0000-0000-0000533D0000}"/>
    <cellStyle name="20% - Accent6 17 3 7" xfId="21270" xr:uid="{00000000-0005-0000-0000-0000543D0000}"/>
    <cellStyle name="20% - Accent6 17 3 7 2" xfId="21271" xr:uid="{00000000-0005-0000-0000-0000553D0000}"/>
    <cellStyle name="20% - Accent6 17 3 8" xfId="21272" xr:uid="{00000000-0005-0000-0000-0000563D0000}"/>
    <cellStyle name="20% - Accent6 17 3 8 2" xfId="21273" xr:uid="{00000000-0005-0000-0000-0000573D0000}"/>
    <cellStyle name="20% - Accent6 17 3 9" xfId="21274" xr:uid="{00000000-0005-0000-0000-0000583D0000}"/>
    <cellStyle name="20% - Accent6 17 3 9 2" xfId="21275" xr:uid="{00000000-0005-0000-0000-0000593D0000}"/>
    <cellStyle name="20% - Accent6 17 4" xfId="682" xr:uid="{00000000-0005-0000-0000-00005A3D0000}"/>
    <cellStyle name="20% - Accent6 17 4 2" xfId="21276" xr:uid="{00000000-0005-0000-0000-00005B3D0000}"/>
    <cellStyle name="20% - Accent6 17 4 2 2" xfId="21277" xr:uid="{00000000-0005-0000-0000-00005C3D0000}"/>
    <cellStyle name="20% - Accent6 17 4 3" xfId="21278" xr:uid="{00000000-0005-0000-0000-00005D3D0000}"/>
    <cellStyle name="20% - Accent6 17 4 3 2" xfId="21279" xr:uid="{00000000-0005-0000-0000-00005E3D0000}"/>
    <cellStyle name="20% - Accent6 17 4 4" xfId="21280" xr:uid="{00000000-0005-0000-0000-00005F3D0000}"/>
    <cellStyle name="20% - Accent6 17 5" xfId="21281" xr:uid="{00000000-0005-0000-0000-0000603D0000}"/>
    <cellStyle name="20% - Accent6 17 5 2" xfId="21282" xr:uid="{00000000-0005-0000-0000-0000613D0000}"/>
    <cellStyle name="20% - Accent6 17 5 2 2" xfId="21283" xr:uid="{00000000-0005-0000-0000-0000623D0000}"/>
    <cellStyle name="20% - Accent6 17 5 3" xfId="21284" xr:uid="{00000000-0005-0000-0000-0000633D0000}"/>
    <cellStyle name="20% - Accent6 17 5 3 2" xfId="21285" xr:uid="{00000000-0005-0000-0000-0000643D0000}"/>
    <cellStyle name="20% - Accent6 17 5 4" xfId="21286" xr:uid="{00000000-0005-0000-0000-0000653D0000}"/>
    <cellStyle name="20% - Accent6 17 6" xfId="21287" xr:uid="{00000000-0005-0000-0000-0000663D0000}"/>
    <cellStyle name="20% - Accent6 17 6 2" xfId="21288" xr:uid="{00000000-0005-0000-0000-0000673D0000}"/>
    <cellStyle name="20% - Accent6 17 6 2 2" xfId="21289" xr:uid="{00000000-0005-0000-0000-0000683D0000}"/>
    <cellStyle name="20% - Accent6 17 6 3" xfId="21290" xr:uid="{00000000-0005-0000-0000-0000693D0000}"/>
    <cellStyle name="20% - Accent6 17 7" xfId="21291" xr:uid="{00000000-0005-0000-0000-00006A3D0000}"/>
    <cellStyle name="20% - Accent6 17 7 2" xfId="21292" xr:uid="{00000000-0005-0000-0000-00006B3D0000}"/>
    <cellStyle name="20% - Accent6 17 8" xfId="21293" xr:uid="{00000000-0005-0000-0000-00006C3D0000}"/>
    <cellStyle name="20% - Accent6 17 8 2" xfId="21294" xr:uid="{00000000-0005-0000-0000-00006D3D0000}"/>
    <cellStyle name="20% - Accent6 17 9" xfId="21295" xr:uid="{00000000-0005-0000-0000-00006E3D0000}"/>
    <cellStyle name="20% - Accent6 17 9 2" xfId="21296" xr:uid="{00000000-0005-0000-0000-00006F3D0000}"/>
    <cellStyle name="20% - Accent6 18" xfId="683" xr:uid="{00000000-0005-0000-0000-0000703D0000}"/>
    <cellStyle name="20% - Accent6 18 10" xfId="21297" xr:uid="{00000000-0005-0000-0000-0000713D0000}"/>
    <cellStyle name="20% - Accent6 18 10 2" xfId="21298" xr:uid="{00000000-0005-0000-0000-0000723D0000}"/>
    <cellStyle name="20% - Accent6 18 11" xfId="21299" xr:uid="{00000000-0005-0000-0000-0000733D0000}"/>
    <cellStyle name="20% - Accent6 18 11 2" xfId="21300" xr:uid="{00000000-0005-0000-0000-0000743D0000}"/>
    <cellStyle name="20% - Accent6 18 12" xfId="21301" xr:uid="{00000000-0005-0000-0000-0000753D0000}"/>
    <cellStyle name="20% - Accent6 18 12 2" xfId="21302" xr:uid="{00000000-0005-0000-0000-0000763D0000}"/>
    <cellStyle name="20% - Accent6 18 13" xfId="21303" xr:uid="{00000000-0005-0000-0000-0000773D0000}"/>
    <cellStyle name="20% - Accent6 18 2" xfId="684" xr:uid="{00000000-0005-0000-0000-0000783D0000}"/>
    <cellStyle name="20% - Accent6 18 2 10" xfId="21304" xr:uid="{00000000-0005-0000-0000-0000793D0000}"/>
    <cellStyle name="20% - Accent6 18 2 10 2" xfId="21305" xr:uid="{00000000-0005-0000-0000-00007A3D0000}"/>
    <cellStyle name="20% - Accent6 18 2 11" xfId="21306" xr:uid="{00000000-0005-0000-0000-00007B3D0000}"/>
    <cellStyle name="20% - Accent6 18 2 11 2" xfId="21307" xr:uid="{00000000-0005-0000-0000-00007C3D0000}"/>
    <cellStyle name="20% - Accent6 18 2 12" xfId="21308" xr:uid="{00000000-0005-0000-0000-00007D3D0000}"/>
    <cellStyle name="20% - Accent6 18 2 2" xfId="21309" xr:uid="{00000000-0005-0000-0000-00007E3D0000}"/>
    <cellStyle name="20% - Accent6 18 2 2 10" xfId="21310" xr:uid="{00000000-0005-0000-0000-00007F3D0000}"/>
    <cellStyle name="20% - Accent6 18 2 2 10 2" xfId="21311" xr:uid="{00000000-0005-0000-0000-0000803D0000}"/>
    <cellStyle name="20% - Accent6 18 2 2 11" xfId="21312" xr:uid="{00000000-0005-0000-0000-0000813D0000}"/>
    <cellStyle name="20% - Accent6 18 2 2 2" xfId="21313" xr:uid="{00000000-0005-0000-0000-0000823D0000}"/>
    <cellStyle name="20% - Accent6 18 2 2 2 2" xfId="21314" xr:uid="{00000000-0005-0000-0000-0000833D0000}"/>
    <cellStyle name="20% - Accent6 18 2 2 2 2 2" xfId="21315" xr:uid="{00000000-0005-0000-0000-0000843D0000}"/>
    <cellStyle name="20% - Accent6 18 2 2 2 3" xfId="21316" xr:uid="{00000000-0005-0000-0000-0000853D0000}"/>
    <cellStyle name="20% - Accent6 18 2 2 2 3 2" xfId="21317" xr:uid="{00000000-0005-0000-0000-0000863D0000}"/>
    <cellStyle name="20% - Accent6 18 2 2 2 4" xfId="21318" xr:uid="{00000000-0005-0000-0000-0000873D0000}"/>
    <cellStyle name="20% - Accent6 18 2 2 3" xfId="21319" xr:uid="{00000000-0005-0000-0000-0000883D0000}"/>
    <cellStyle name="20% - Accent6 18 2 2 3 2" xfId="21320" xr:uid="{00000000-0005-0000-0000-0000893D0000}"/>
    <cellStyle name="20% - Accent6 18 2 2 3 2 2" xfId="21321" xr:uid="{00000000-0005-0000-0000-00008A3D0000}"/>
    <cellStyle name="20% - Accent6 18 2 2 3 3" xfId="21322" xr:uid="{00000000-0005-0000-0000-00008B3D0000}"/>
    <cellStyle name="20% - Accent6 18 2 2 3 3 2" xfId="21323" xr:uid="{00000000-0005-0000-0000-00008C3D0000}"/>
    <cellStyle name="20% - Accent6 18 2 2 3 4" xfId="21324" xr:uid="{00000000-0005-0000-0000-00008D3D0000}"/>
    <cellStyle name="20% - Accent6 18 2 2 4" xfId="21325" xr:uid="{00000000-0005-0000-0000-00008E3D0000}"/>
    <cellStyle name="20% - Accent6 18 2 2 4 2" xfId="21326" xr:uid="{00000000-0005-0000-0000-00008F3D0000}"/>
    <cellStyle name="20% - Accent6 18 2 2 4 2 2" xfId="21327" xr:uid="{00000000-0005-0000-0000-0000903D0000}"/>
    <cellStyle name="20% - Accent6 18 2 2 4 3" xfId="21328" xr:uid="{00000000-0005-0000-0000-0000913D0000}"/>
    <cellStyle name="20% - Accent6 18 2 2 5" xfId="21329" xr:uid="{00000000-0005-0000-0000-0000923D0000}"/>
    <cellStyle name="20% - Accent6 18 2 2 5 2" xfId="21330" xr:uid="{00000000-0005-0000-0000-0000933D0000}"/>
    <cellStyle name="20% - Accent6 18 2 2 6" xfId="21331" xr:uid="{00000000-0005-0000-0000-0000943D0000}"/>
    <cellStyle name="20% - Accent6 18 2 2 6 2" xfId="21332" xr:uid="{00000000-0005-0000-0000-0000953D0000}"/>
    <cellStyle name="20% - Accent6 18 2 2 7" xfId="21333" xr:uid="{00000000-0005-0000-0000-0000963D0000}"/>
    <cellStyle name="20% - Accent6 18 2 2 7 2" xfId="21334" xr:uid="{00000000-0005-0000-0000-0000973D0000}"/>
    <cellStyle name="20% - Accent6 18 2 2 8" xfId="21335" xr:uid="{00000000-0005-0000-0000-0000983D0000}"/>
    <cellStyle name="20% - Accent6 18 2 2 8 2" xfId="21336" xr:uid="{00000000-0005-0000-0000-0000993D0000}"/>
    <cellStyle name="20% - Accent6 18 2 2 9" xfId="21337" xr:uid="{00000000-0005-0000-0000-00009A3D0000}"/>
    <cellStyle name="20% - Accent6 18 2 2 9 2" xfId="21338" xr:uid="{00000000-0005-0000-0000-00009B3D0000}"/>
    <cellStyle name="20% - Accent6 18 2 3" xfId="21339" xr:uid="{00000000-0005-0000-0000-00009C3D0000}"/>
    <cellStyle name="20% - Accent6 18 2 3 2" xfId="21340" xr:uid="{00000000-0005-0000-0000-00009D3D0000}"/>
    <cellStyle name="20% - Accent6 18 2 3 2 2" xfId="21341" xr:uid="{00000000-0005-0000-0000-00009E3D0000}"/>
    <cellStyle name="20% - Accent6 18 2 3 3" xfId="21342" xr:uid="{00000000-0005-0000-0000-00009F3D0000}"/>
    <cellStyle name="20% - Accent6 18 2 3 3 2" xfId="21343" xr:uid="{00000000-0005-0000-0000-0000A03D0000}"/>
    <cellStyle name="20% - Accent6 18 2 3 4" xfId="21344" xr:uid="{00000000-0005-0000-0000-0000A13D0000}"/>
    <cellStyle name="20% - Accent6 18 2 4" xfId="21345" xr:uid="{00000000-0005-0000-0000-0000A23D0000}"/>
    <cellStyle name="20% - Accent6 18 2 4 2" xfId="21346" xr:uid="{00000000-0005-0000-0000-0000A33D0000}"/>
    <cellStyle name="20% - Accent6 18 2 4 2 2" xfId="21347" xr:uid="{00000000-0005-0000-0000-0000A43D0000}"/>
    <cellStyle name="20% - Accent6 18 2 4 3" xfId="21348" xr:uid="{00000000-0005-0000-0000-0000A53D0000}"/>
    <cellStyle name="20% - Accent6 18 2 4 3 2" xfId="21349" xr:uid="{00000000-0005-0000-0000-0000A63D0000}"/>
    <cellStyle name="20% - Accent6 18 2 4 4" xfId="21350" xr:uid="{00000000-0005-0000-0000-0000A73D0000}"/>
    <cellStyle name="20% - Accent6 18 2 5" xfId="21351" xr:uid="{00000000-0005-0000-0000-0000A83D0000}"/>
    <cellStyle name="20% - Accent6 18 2 5 2" xfId="21352" xr:uid="{00000000-0005-0000-0000-0000A93D0000}"/>
    <cellStyle name="20% - Accent6 18 2 5 2 2" xfId="21353" xr:uid="{00000000-0005-0000-0000-0000AA3D0000}"/>
    <cellStyle name="20% - Accent6 18 2 5 3" xfId="21354" xr:uid="{00000000-0005-0000-0000-0000AB3D0000}"/>
    <cellStyle name="20% - Accent6 18 2 6" xfId="21355" xr:uid="{00000000-0005-0000-0000-0000AC3D0000}"/>
    <cellStyle name="20% - Accent6 18 2 6 2" xfId="21356" xr:uid="{00000000-0005-0000-0000-0000AD3D0000}"/>
    <cellStyle name="20% - Accent6 18 2 7" xfId="21357" xr:uid="{00000000-0005-0000-0000-0000AE3D0000}"/>
    <cellStyle name="20% - Accent6 18 2 7 2" xfId="21358" xr:uid="{00000000-0005-0000-0000-0000AF3D0000}"/>
    <cellStyle name="20% - Accent6 18 2 8" xfId="21359" xr:uid="{00000000-0005-0000-0000-0000B03D0000}"/>
    <cellStyle name="20% - Accent6 18 2 8 2" xfId="21360" xr:uid="{00000000-0005-0000-0000-0000B13D0000}"/>
    <cellStyle name="20% - Accent6 18 2 9" xfId="21361" xr:uid="{00000000-0005-0000-0000-0000B23D0000}"/>
    <cellStyle name="20% - Accent6 18 2 9 2" xfId="21362" xr:uid="{00000000-0005-0000-0000-0000B33D0000}"/>
    <cellStyle name="20% - Accent6 18 3" xfId="685" xr:uid="{00000000-0005-0000-0000-0000B43D0000}"/>
    <cellStyle name="20% - Accent6 18 3 10" xfId="21363" xr:uid="{00000000-0005-0000-0000-0000B53D0000}"/>
    <cellStyle name="20% - Accent6 18 3 10 2" xfId="21364" xr:uid="{00000000-0005-0000-0000-0000B63D0000}"/>
    <cellStyle name="20% - Accent6 18 3 11" xfId="21365" xr:uid="{00000000-0005-0000-0000-0000B73D0000}"/>
    <cellStyle name="20% - Accent6 18 3 2" xfId="21366" xr:uid="{00000000-0005-0000-0000-0000B83D0000}"/>
    <cellStyle name="20% - Accent6 18 3 2 2" xfId="21367" xr:uid="{00000000-0005-0000-0000-0000B93D0000}"/>
    <cellStyle name="20% - Accent6 18 3 2 2 2" xfId="21368" xr:uid="{00000000-0005-0000-0000-0000BA3D0000}"/>
    <cellStyle name="20% - Accent6 18 3 2 3" xfId="21369" xr:uid="{00000000-0005-0000-0000-0000BB3D0000}"/>
    <cellStyle name="20% - Accent6 18 3 2 3 2" xfId="21370" xr:uid="{00000000-0005-0000-0000-0000BC3D0000}"/>
    <cellStyle name="20% - Accent6 18 3 2 4" xfId="21371" xr:uid="{00000000-0005-0000-0000-0000BD3D0000}"/>
    <cellStyle name="20% - Accent6 18 3 3" xfId="21372" xr:uid="{00000000-0005-0000-0000-0000BE3D0000}"/>
    <cellStyle name="20% - Accent6 18 3 3 2" xfId="21373" xr:uid="{00000000-0005-0000-0000-0000BF3D0000}"/>
    <cellStyle name="20% - Accent6 18 3 3 2 2" xfId="21374" xr:uid="{00000000-0005-0000-0000-0000C03D0000}"/>
    <cellStyle name="20% - Accent6 18 3 3 3" xfId="21375" xr:uid="{00000000-0005-0000-0000-0000C13D0000}"/>
    <cellStyle name="20% - Accent6 18 3 3 3 2" xfId="21376" xr:uid="{00000000-0005-0000-0000-0000C23D0000}"/>
    <cellStyle name="20% - Accent6 18 3 3 4" xfId="21377" xr:uid="{00000000-0005-0000-0000-0000C33D0000}"/>
    <cellStyle name="20% - Accent6 18 3 4" xfId="21378" xr:uid="{00000000-0005-0000-0000-0000C43D0000}"/>
    <cellStyle name="20% - Accent6 18 3 4 2" xfId="21379" xr:uid="{00000000-0005-0000-0000-0000C53D0000}"/>
    <cellStyle name="20% - Accent6 18 3 4 2 2" xfId="21380" xr:uid="{00000000-0005-0000-0000-0000C63D0000}"/>
    <cellStyle name="20% - Accent6 18 3 4 3" xfId="21381" xr:uid="{00000000-0005-0000-0000-0000C73D0000}"/>
    <cellStyle name="20% - Accent6 18 3 5" xfId="21382" xr:uid="{00000000-0005-0000-0000-0000C83D0000}"/>
    <cellStyle name="20% - Accent6 18 3 5 2" xfId="21383" xr:uid="{00000000-0005-0000-0000-0000C93D0000}"/>
    <cellStyle name="20% - Accent6 18 3 6" xfId="21384" xr:uid="{00000000-0005-0000-0000-0000CA3D0000}"/>
    <cellStyle name="20% - Accent6 18 3 6 2" xfId="21385" xr:uid="{00000000-0005-0000-0000-0000CB3D0000}"/>
    <cellStyle name="20% - Accent6 18 3 7" xfId="21386" xr:uid="{00000000-0005-0000-0000-0000CC3D0000}"/>
    <cellStyle name="20% - Accent6 18 3 7 2" xfId="21387" xr:uid="{00000000-0005-0000-0000-0000CD3D0000}"/>
    <cellStyle name="20% - Accent6 18 3 8" xfId="21388" xr:uid="{00000000-0005-0000-0000-0000CE3D0000}"/>
    <cellStyle name="20% - Accent6 18 3 8 2" xfId="21389" xr:uid="{00000000-0005-0000-0000-0000CF3D0000}"/>
    <cellStyle name="20% - Accent6 18 3 9" xfId="21390" xr:uid="{00000000-0005-0000-0000-0000D03D0000}"/>
    <cellStyle name="20% - Accent6 18 3 9 2" xfId="21391" xr:uid="{00000000-0005-0000-0000-0000D13D0000}"/>
    <cellStyle name="20% - Accent6 18 4" xfId="686" xr:uid="{00000000-0005-0000-0000-0000D23D0000}"/>
    <cellStyle name="20% - Accent6 18 4 2" xfId="21392" xr:uid="{00000000-0005-0000-0000-0000D33D0000}"/>
    <cellStyle name="20% - Accent6 18 4 2 2" xfId="21393" xr:uid="{00000000-0005-0000-0000-0000D43D0000}"/>
    <cellStyle name="20% - Accent6 18 4 3" xfId="21394" xr:uid="{00000000-0005-0000-0000-0000D53D0000}"/>
    <cellStyle name="20% - Accent6 18 4 3 2" xfId="21395" xr:uid="{00000000-0005-0000-0000-0000D63D0000}"/>
    <cellStyle name="20% - Accent6 18 4 4" xfId="21396" xr:uid="{00000000-0005-0000-0000-0000D73D0000}"/>
    <cellStyle name="20% - Accent6 18 5" xfId="21397" xr:uid="{00000000-0005-0000-0000-0000D83D0000}"/>
    <cellStyle name="20% - Accent6 18 5 2" xfId="21398" xr:uid="{00000000-0005-0000-0000-0000D93D0000}"/>
    <cellStyle name="20% - Accent6 18 5 2 2" xfId="21399" xr:uid="{00000000-0005-0000-0000-0000DA3D0000}"/>
    <cellStyle name="20% - Accent6 18 5 3" xfId="21400" xr:uid="{00000000-0005-0000-0000-0000DB3D0000}"/>
    <cellStyle name="20% - Accent6 18 5 3 2" xfId="21401" xr:uid="{00000000-0005-0000-0000-0000DC3D0000}"/>
    <cellStyle name="20% - Accent6 18 5 4" xfId="21402" xr:uid="{00000000-0005-0000-0000-0000DD3D0000}"/>
    <cellStyle name="20% - Accent6 18 6" xfId="21403" xr:uid="{00000000-0005-0000-0000-0000DE3D0000}"/>
    <cellStyle name="20% - Accent6 18 6 2" xfId="21404" xr:uid="{00000000-0005-0000-0000-0000DF3D0000}"/>
    <cellStyle name="20% - Accent6 18 6 2 2" xfId="21405" xr:uid="{00000000-0005-0000-0000-0000E03D0000}"/>
    <cellStyle name="20% - Accent6 18 6 3" xfId="21406" xr:uid="{00000000-0005-0000-0000-0000E13D0000}"/>
    <cellStyle name="20% - Accent6 18 7" xfId="21407" xr:uid="{00000000-0005-0000-0000-0000E23D0000}"/>
    <cellStyle name="20% - Accent6 18 7 2" xfId="21408" xr:uid="{00000000-0005-0000-0000-0000E33D0000}"/>
    <cellStyle name="20% - Accent6 18 8" xfId="21409" xr:uid="{00000000-0005-0000-0000-0000E43D0000}"/>
    <cellStyle name="20% - Accent6 18 8 2" xfId="21410" xr:uid="{00000000-0005-0000-0000-0000E53D0000}"/>
    <cellStyle name="20% - Accent6 18 9" xfId="21411" xr:uid="{00000000-0005-0000-0000-0000E63D0000}"/>
    <cellStyle name="20% - Accent6 18 9 2" xfId="21412" xr:uid="{00000000-0005-0000-0000-0000E73D0000}"/>
    <cellStyle name="20% - Accent6 19" xfId="687" xr:uid="{00000000-0005-0000-0000-0000E83D0000}"/>
    <cellStyle name="20% - Accent6 19 10" xfId="21413" xr:uid="{00000000-0005-0000-0000-0000E93D0000}"/>
    <cellStyle name="20% - Accent6 19 10 2" xfId="21414" xr:uid="{00000000-0005-0000-0000-0000EA3D0000}"/>
    <cellStyle name="20% - Accent6 19 11" xfId="21415" xr:uid="{00000000-0005-0000-0000-0000EB3D0000}"/>
    <cellStyle name="20% - Accent6 19 11 2" xfId="21416" xr:uid="{00000000-0005-0000-0000-0000EC3D0000}"/>
    <cellStyle name="20% - Accent6 19 12" xfId="21417" xr:uid="{00000000-0005-0000-0000-0000ED3D0000}"/>
    <cellStyle name="20% - Accent6 19 12 2" xfId="21418" xr:uid="{00000000-0005-0000-0000-0000EE3D0000}"/>
    <cellStyle name="20% - Accent6 19 13" xfId="21419" xr:uid="{00000000-0005-0000-0000-0000EF3D0000}"/>
    <cellStyle name="20% - Accent6 19 2" xfId="688" xr:uid="{00000000-0005-0000-0000-0000F03D0000}"/>
    <cellStyle name="20% - Accent6 19 2 10" xfId="21420" xr:uid="{00000000-0005-0000-0000-0000F13D0000}"/>
    <cellStyle name="20% - Accent6 19 2 10 2" xfId="21421" xr:uid="{00000000-0005-0000-0000-0000F23D0000}"/>
    <cellStyle name="20% - Accent6 19 2 11" xfId="21422" xr:uid="{00000000-0005-0000-0000-0000F33D0000}"/>
    <cellStyle name="20% - Accent6 19 2 11 2" xfId="21423" xr:uid="{00000000-0005-0000-0000-0000F43D0000}"/>
    <cellStyle name="20% - Accent6 19 2 12" xfId="21424" xr:uid="{00000000-0005-0000-0000-0000F53D0000}"/>
    <cellStyle name="20% - Accent6 19 2 2" xfId="21425" xr:uid="{00000000-0005-0000-0000-0000F63D0000}"/>
    <cellStyle name="20% - Accent6 19 2 2 10" xfId="21426" xr:uid="{00000000-0005-0000-0000-0000F73D0000}"/>
    <cellStyle name="20% - Accent6 19 2 2 10 2" xfId="21427" xr:uid="{00000000-0005-0000-0000-0000F83D0000}"/>
    <cellStyle name="20% - Accent6 19 2 2 11" xfId="21428" xr:uid="{00000000-0005-0000-0000-0000F93D0000}"/>
    <cellStyle name="20% - Accent6 19 2 2 2" xfId="21429" xr:uid="{00000000-0005-0000-0000-0000FA3D0000}"/>
    <cellStyle name="20% - Accent6 19 2 2 2 2" xfId="21430" xr:uid="{00000000-0005-0000-0000-0000FB3D0000}"/>
    <cellStyle name="20% - Accent6 19 2 2 2 2 2" xfId="21431" xr:uid="{00000000-0005-0000-0000-0000FC3D0000}"/>
    <cellStyle name="20% - Accent6 19 2 2 2 3" xfId="21432" xr:uid="{00000000-0005-0000-0000-0000FD3D0000}"/>
    <cellStyle name="20% - Accent6 19 2 2 2 3 2" xfId="21433" xr:uid="{00000000-0005-0000-0000-0000FE3D0000}"/>
    <cellStyle name="20% - Accent6 19 2 2 2 4" xfId="21434" xr:uid="{00000000-0005-0000-0000-0000FF3D0000}"/>
    <cellStyle name="20% - Accent6 19 2 2 3" xfId="21435" xr:uid="{00000000-0005-0000-0000-0000003E0000}"/>
    <cellStyle name="20% - Accent6 19 2 2 3 2" xfId="21436" xr:uid="{00000000-0005-0000-0000-0000013E0000}"/>
    <cellStyle name="20% - Accent6 19 2 2 3 2 2" xfId="21437" xr:uid="{00000000-0005-0000-0000-0000023E0000}"/>
    <cellStyle name="20% - Accent6 19 2 2 3 3" xfId="21438" xr:uid="{00000000-0005-0000-0000-0000033E0000}"/>
    <cellStyle name="20% - Accent6 19 2 2 3 3 2" xfId="21439" xr:uid="{00000000-0005-0000-0000-0000043E0000}"/>
    <cellStyle name="20% - Accent6 19 2 2 3 4" xfId="21440" xr:uid="{00000000-0005-0000-0000-0000053E0000}"/>
    <cellStyle name="20% - Accent6 19 2 2 4" xfId="21441" xr:uid="{00000000-0005-0000-0000-0000063E0000}"/>
    <cellStyle name="20% - Accent6 19 2 2 4 2" xfId="21442" xr:uid="{00000000-0005-0000-0000-0000073E0000}"/>
    <cellStyle name="20% - Accent6 19 2 2 4 2 2" xfId="21443" xr:uid="{00000000-0005-0000-0000-0000083E0000}"/>
    <cellStyle name="20% - Accent6 19 2 2 4 3" xfId="21444" xr:uid="{00000000-0005-0000-0000-0000093E0000}"/>
    <cellStyle name="20% - Accent6 19 2 2 5" xfId="21445" xr:uid="{00000000-0005-0000-0000-00000A3E0000}"/>
    <cellStyle name="20% - Accent6 19 2 2 5 2" xfId="21446" xr:uid="{00000000-0005-0000-0000-00000B3E0000}"/>
    <cellStyle name="20% - Accent6 19 2 2 6" xfId="21447" xr:uid="{00000000-0005-0000-0000-00000C3E0000}"/>
    <cellStyle name="20% - Accent6 19 2 2 6 2" xfId="21448" xr:uid="{00000000-0005-0000-0000-00000D3E0000}"/>
    <cellStyle name="20% - Accent6 19 2 2 7" xfId="21449" xr:uid="{00000000-0005-0000-0000-00000E3E0000}"/>
    <cellStyle name="20% - Accent6 19 2 2 7 2" xfId="21450" xr:uid="{00000000-0005-0000-0000-00000F3E0000}"/>
    <cellStyle name="20% - Accent6 19 2 2 8" xfId="21451" xr:uid="{00000000-0005-0000-0000-0000103E0000}"/>
    <cellStyle name="20% - Accent6 19 2 2 8 2" xfId="21452" xr:uid="{00000000-0005-0000-0000-0000113E0000}"/>
    <cellStyle name="20% - Accent6 19 2 2 9" xfId="21453" xr:uid="{00000000-0005-0000-0000-0000123E0000}"/>
    <cellStyle name="20% - Accent6 19 2 2 9 2" xfId="21454" xr:uid="{00000000-0005-0000-0000-0000133E0000}"/>
    <cellStyle name="20% - Accent6 19 2 3" xfId="21455" xr:uid="{00000000-0005-0000-0000-0000143E0000}"/>
    <cellStyle name="20% - Accent6 19 2 3 2" xfId="21456" xr:uid="{00000000-0005-0000-0000-0000153E0000}"/>
    <cellStyle name="20% - Accent6 19 2 3 2 2" xfId="21457" xr:uid="{00000000-0005-0000-0000-0000163E0000}"/>
    <cellStyle name="20% - Accent6 19 2 3 3" xfId="21458" xr:uid="{00000000-0005-0000-0000-0000173E0000}"/>
    <cellStyle name="20% - Accent6 19 2 3 3 2" xfId="21459" xr:uid="{00000000-0005-0000-0000-0000183E0000}"/>
    <cellStyle name="20% - Accent6 19 2 3 4" xfId="21460" xr:uid="{00000000-0005-0000-0000-0000193E0000}"/>
    <cellStyle name="20% - Accent6 19 2 4" xfId="21461" xr:uid="{00000000-0005-0000-0000-00001A3E0000}"/>
    <cellStyle name="20% - Accent6 19 2 4 2" xfId="21462" xr:uid="{00000000-0005-0000-0000-00001B3E0000}"/>
    <cellStyle name="20% - Accent6 19 2 4 2 2" xfId="21463" xr:uid="{00000000-0005-0000-0000-00001C3E0000}"/>
    <cellStyle name="20% - Accent6 19 2 4 3" xfId="21464" xr:uid="{00000000-0005-0000-0000-00001D3E0000}"/>
    <cellStyle name="20% - Accent6 19 2 4 3 2" xfId="21465" xr:uid="{00000000-0005-0000-0000-00001E3E0000}"/>
    <cellStyle name="20% - Accent6 19 2 4 4" xfId="21466" xr:uid="{00000000-0005-0000-0000-00001F3E0000}"/>
    <cellStyle name="20% - Accent6 19 2 5" xfId="21467" xr:uid="{00000000-0005-0000-0000-0000203E0000}"/>
    <cellStyle name="20% - Accent6 19 2 5 2" xfId="21468" xr:uid="{00000000-0005-0000-0000-0000213E0000}"/>
    <cellStyle name="20% - Accent6 19 2 5 2 2" xfId="21469" xr:uid="{00000000-0005-0000-0000-0000223E0000}"/>
    <cellStyle name="20% - Accent6 19 2 5 3" xfId="21470" xr:uid="{00000000-0005-0000-0000-0000233E0000}"/>
    <cellStyle name="20% - Accent6 19 2 6" xfId="21471" xr:uid="{00000000-0005-0000-0000-0000243E0000}"/>
    <cellStyle name="20% - Accent6 19 2 6 2" xfId="21472" xr:uid="{00000000-0005-0000-0000-0000253E0000}"/>
    <cellStyle name="20% - Accent6 19 2 7" xfId="21473" xr:uid="{00000000-0005-0000-0000-0000263E0000}"/>
    <cellStyle name="20% - Accent6 19 2 7 2" xfId="21474" xr:uid="{00000000-0005-0000-0000-0000273E0000}"/>
    <cellStyle name="20% - Accent6 19 2 8" xfId="21475" xr:uid="{00000000-0005-0000-0000-0000283E0000}"/>
    <cellStyle name="20% - Accent6 19 2 8 2" xfId="21476" xr:uid="{00000000-0005-0000-0000-0000293E0000}"/>
    <cellStyle name="20% - Accent6 19 2 9" xfId="21477" xr:uid="{00000000-0005-0000-0000-00002A3E0000}"/>
    <cellStyle name="20% - Accent6 19 2 9 2" xfId="21478" xr:uid="{00000000-0005-0000-0000-00002B3E0000}"/>
    <cellStyle name="20% - Accent6 19 3" xfId="689" xr:uid="{00000000-0005-0000-0000-00002C3E0000}"/>
    <cellStyle name="20% - Accent6 19 3 10" xfId="21479" xr:uid="{00000000-0005-0000-0000-00002D3E0000}"/>
    <cellStyle name="20% - Accent6 19 3 10 2" xfId="21480" xr:uid="{00000000-0005-0000-0000-00002E3E0000}"/>
    <cellStyle name="20% - Accent6 19 3 11" xfId="21481" xr:uid="{00000000-0005-0000-0000-00002F3E0000}"/>
    <cellStyle name="20% - Accent6 19 3 2" xfId="21482" xr:uid="{00000000-0005-0000-0000-0000303E0000}"/>
    <cellStyle name="20% - Accent6 19 3 2 2" xfId="21483" xr:uid="{00000000-0005-0000-0000-0000313E0000}"/>
    <cellStyle name="20% - Accent6 19 3 2 2 2" xfId="21484" xr:uid="{00000000-0005-0000-0000-0000323E0000}"/>
    <cellStyle name="20% - Accent6 19 3 2 3" xfId="21485" xr:uid="{00000000-0005-0000-0000-0000333E0000}"/>
    <cellStyle name="20% - Accent6 19 3 2 3 2" xfId="21486" xr:uid="{00000000-0005-0000-0000-0000343E0000}"/>
    <cellStyle name="20% - Accent6 19 3 2 4" xfId="21487" xr:uid="{00000000-0005-0000-0000-0000353E0000}"/>
    <cellStyle name="20% - Accent6 19 3 3" xfId="21488" xr:uid="{00000000-0005-0000-0000-0000363E0000}"/>
    <cellStyle name="20% - Accent6 19 3 3 2" xfId="21489" xr:uid="{00000000-0005-0000-0000-0000373E0000}"/>
    <cellStyle name="20% - Accent6 19 3 3 2 2" xfId="21490" xr:uid="{00000000-0005-0000-0000-0000383E0000}"/>
    <cellStyle name="20% - Accent6 19 3 3 3" xfId="21491" xr:uid="{00000000-0005-0000-0000-0000393E0000}"/>
    <cellStyle name="20% - Accent6 19 3 3 3 2" xfId="21492" xr:uid="{00000000-0005-0000-0000-00003A3E0000}"/>
    <cellStyle name="20% - Accent6 19 3 3 4" xfId="21493" xr:uid="{00000000-0005-0000-0000-00003B3E0000}"/>
    <cellStyle name="20% - Accent6 19 3 4" xfId="21494" xr:uid="{00000000-0005-0000-0000-00003C3E0000}"/>
    <cellStyle name="20% - Accent6 19 3 4 2" xfId="21495" xr:uid="{00000000-0005-0000-0000-00003D3E0000}"/>
    <cellStyle name="20% - Accent6 19 3 4 2 2" xfId="21496" xr:uid="{00000000-0005-0000-0000-00003E3E0000}"/>
    <cellStyle name="20% - Accent6 19 3 4 3" xfId="21497" xr:uid="{00000000-0005-0000-0000-00003F3E0000}"/>
    <cellStyle name="20% - Accent6 19 3 5" xfId="21498" xr:uid="{00000000-0005-0000-0000-0000403E0000}"/>
    <cellStyle name="20% - Accent6 19 3 5 2" xfId="21499" xr:uid="{00000000-0005-0000-0000-0000413E0000}"/>
    <cellStyle name="20% - Accent6 19 3 6" xfId="21500" xr:uid="{00000000-0005-0000-0000-0000423E0000}"/>
    <cellStyle name="20% - Accent6 19 3 6 2" xfId="21501" xr:uid="{00000000-0005-0000-0000-0000433E0000}"/>
    <cellStyle name="20% - Accent6 19 3 7" xfId="21502" xr:uid="{00000000-0005-0000-0000-0000443E0000}"/>
    <cellStyle name="20% - Accent6 19 3 7 2" xfId="21503" xr:uid="{00000000-0005-0000-0000-0000453E0000}"/>
    <cellStyle name="20% - Accent6 19 3 8" xfId="21504" xr:uid="{00000000-0005-0000-0000-0000463E0000}"/>
    <cellStyle name="20% - Accent6 19 3 8 2" xfId="21505" xr:uid="{00000000-0005-0000-0000-0000473E0000}"/>
    <cellStyle name="20% - Accent6 19 3 9" xfId="21506" xr:uid="{00000000-0005-0000-0000-0000483E0000}"/>
    <cellStyle name="20% - Accent6 19 3 9 2" xfId="21507" xr:uid="{00000000-0005-0000-0000-0000493E0000}"/>
    <cellStyle name="20% - Accent6 19 4" xfId="690" xr:uid="{00000000-0005-0000-0000-00004A3E0000}"/>
    <cellStyle name="20% - Accent6 19 4 2" xfId="21508" xr:uid="{00000000-0005-0000-0000-00004B3E0000}"/>
    <cellStyle name="20% - Accent6 19 4 2 2" xfId="21509" xr:uid="{00000000-0005-0000-0000-00004C3E0000}"/>
    <cellStyle name="20% - Accent6 19 4 3" xfId="21510" xr:uid="{00000000-0005-0000-0000-00004D3E0000}"/>
    <cellStyle name="20% - Accent6 19 4 3 2" xfId="21511" xr:uid="{00000000-0005-0000-0000-00004E3E0000}"/>
    <cellStyle name="20% - Accent6 19 4 4" xfId="21512" xr:uid="{00000000-0005-0000-0000-00004F3E0000}"/>
    <cellStyle name="20% - Accent6 19 5" xfId="21513" xr:uid="{00000000-0005-0000-0000-0000503E0000}"/>
    <cellStyle name="20% - Accent6 19 5 2" xfId="21514" xr:uid="{00000000-0005-0000-0000-0000513E0000}"/>
    <cellStyle name="20% - Accent6 19 5 2 2" xfId="21515" xr:uid="{00000000-0005-0000-0000-0000523E0000}"/>
    <cellStyle name="20% - Accent6 19 5 3" xfId="21516" xr:uid="{00000000-0005-0000-0000-0000533E0000}"/>
    <cellStyle name="20% - Accent6 19 5 3 2" xfId="21517" xr:uid="{00000000-0005-0000-0000-0000543E0000}"/>
    <cellStyle name="20% - Accent6 19 5 4" xfId="21518" xr:uid="{00000000-0005-0000-0000-0000553E0000}"/>
    <cellStyle name="20% - Accent6 19 6" xfId="21519" xr:uid="{00000000-0005-0000-0000-0000563E0000}"/>
    <cellStyle name="20% - Accent6 19 6 2" xfId="21520" xr:uid="{00000000-0005-0000-0000-0000573E0000}"/>
    <cellStyle name="20% - Accent6 19 6 2 2" xfId="21521" xr:uid="{00000000-0005-0000-0000-0000583E0000}"/>
    <cellStyle name="20% - Accent6 19 6 3" xfId="21522" xr:uid="{00000000-0005-0000-0000-0000593E0000}"/>
    <cellStyle name="20% - Accent6 19 7" xfId="21523" xr:uid="{00000000-0005-0000-0000-00005A3E0000}"/>
    <cellStyle name="20% - Accent6 19 7 2" xfId="21524" xr:uid="{00000000-0005-0000-0000-00005B3E0000}"/>
    <cellStyle name="20% - Accent6 19 8" xfId="21525" xr:uid="{00000000-0005-0000-0000-00005C3E0000}"/>
    <cellStyle name="20% - Accent6 19 8 2" xfId="21526" xr:uid="{00000000-0005-0000-0000-00005D3E0000}"/>
    <cellStyle name="20% - Accent6 19 9" xfId="21527" xr:uid="{00000000-0005-0000-0000-00005E3E0000}"/>
    <cellStyle name="20% - Accent6 19 9 2" xfId="21528" xr:uid="{00000000-0005-0000-0000-00005F3E0000}"/>
    <cellStyle name="20% - Accent6 2" xfId="691" xr:uid="{00000000-0005-0000-0000-0000603E0000}"/>
    <cellStyle name="20% - Accent6 2 10" xfId="21529" xr:uid="{00000000-0005-0000-0000-0000613E0000}"/>
    <cellStyle name="20% - Accent6 2 10 2" xfId="21530" xr:uid="{00000000-0005-0000-0000-0000623E0000}"/>
    <cellStyle name="20% - Accent6 2 11" xfId="21531" xr:uid="{00000000-0005-0000-0000-0000633E0000}"/>
    <cellStyle name="20% - Accent6 2 11 2" xfId="21532" xr:uid="{00000000-0005-0000-0000-0000643E0000}"/>
    <cellStyle name="20% - Accent6 2 12" xfId="21533" xr:uid="{00000000-0005-0000-0000-0000653E0000}"/>
    <cellStyle name="20% - Accent6 2 12 2" xfId="21534" xr:uid="{00000000-0005-0000-0000-0000663E0000}"/>
    <cellStyle name="20% - Accent6 2 13" xfId="21535" xr:uid="{00000000-0005-0000-0000-0000673E0000}"/>
    <cellStyle name="20% - Accent6 2 13 2" xfId="21536" xr:uid="{00000000-0005-0000-0000-0000683E0000}"/>
    <cellStyle name="20% - Accent6 2 14" xfId="21537" xr:uid="{00000000-0005-0000-0000-0000693E0000}"/>
    <cellStyle name="20% - Accent6 2 2" xfId="692" xr:uid="{00000000-0005-0000-0000-00006A3E0000}"/>
    <cellStyle name="20% - Accent6 2 2 2" xfId="21538" xr:uid="{00000000-0005-0000-0000-00006B3E0000}"/>
    <cellStyle name="20% - Accent6 2 2 2 2" xfId="21539" xr:uid="{00000000-0005-0000-0000-00006C3E0000}"/>
    <cellStyle name="20% - Accent6 2 2 2 3" xfId="21540" xr:uid="{00000000-0005-0000-0000-00006D3E0000}"/>
    <cellStyle name="20% - Accent6 2 3" xfId="693" xr:uid="{00000000-0005-0000-0000-00006E3E0000}"/>
    <cellStyle name="20% - Accent6 2 3 10" xfId="21541" xr:uid="{00000000-0005-0000-0000-00006F3E0000}"/>
    <cellStyle name="20% - Accent6 2 3 10 2" xfId="21542" xr:uid="{00000000-0005-0000-0000-0000703E0000}"/>
    <cellStyle name="20% - Accent6 2 3 11" xfId="21543" xr:uid="{00000000-0005-0000-0000-0000713E0000}"/>
    <cellStyle name="20% - Accent6 2 3 11 2" xfId="21544" xr:uid="{00000000-0005-0000-0000-0000723E0000}"/>
    <cellStyle name="20% - Accent6 2 3 12" xfId="21545" xr:uid="{00000000-0005-0000-0000-0000733E0000}"/>
    <cellStyle name="20% - Accent6 2 3 2" xfId="694" xr:uid="{00000000-0005-0000-0000-0000743E0000}"/>
    <cellStyle name="20% - Accent6 2 3 2 10" xfId="21546" xr:uid="{00000000-0005-0000-0000-0000753E0000}"/>
    <cellStyle name="20% - Accent6 2 3 2 10 2" xfId="21547" xr:uid="{00000000-0005-0000-0000-0000763E0000}"/>
    <cellStyle name="20% - Accent6 2 3 2 11" xfId="21548" xr:uid="{00000000-0005-0000-0000-0000773E0000}"/>
    <cellStyle name="20% - Accent6 2 3 2 2" xfId="21549" xr:uid="{00000000-0005-0000-0000-0000783E0000}"/>
    <cellStyle name="20% - Accent6 2 3 2 2 2" xfId="21550" xr:uid="{00000000-0005-0000-0000-0000793E0000}"/>
    <cellStyle name="20% - Accent6 2 3 2 2 2 2" xfId="21551" xr:uid="{00000000-0005-0000-0000-00007A3E0000}"/>
    <cellStyle name="20% - Accent6 2 3 2 2 3" xfId="21552" xr:uid="{00000000-0005-0000-0000-00007B3E0000}"/>
    <cellStyle name="20% - Accent6 2 3 2 2 3 2" xfId="21553" xr:uid="{00000000-0005-0000-0000-00007C3E0000}"/>
    <cellStyle name="20% - Accent6 2 3 2 2 4" xfId="21554" xr:uid="{00000000-0005-0000-0000-00007D3E0000}"/>
    <cellStyle name="20% - Accent6 2 3 2 3" xfId="21555" xr:uid="{00000000-0005-0000-0000-00007E3E0000}"/>
    <cellStyle name="20% - Accent6 2 3 2 3 2" xfId="21556" xr:uid="{00000000-0005-0000-0000-00007F3E0000}"/>
    <cellStyle name="20% - Accent6 2 3 2 3 2 2" xfId="21557" xr:uid="{00000000-0005-0000-0000-0000803E0000}"/>
    <cellStyle name="20% - Accent6 2 3 2 3 3" xfId="21558" xr:uid="{00000000-0005-0000-0000-0000813E0000}"/>
    <cellStyle name="20% - Accent6 2 3 2 3 3 2" xfId="21559" xr:uid="{00000000-0005-0000-0000-0000823E0000}"/>
    <cellStyle name="20% - Accent6 2 3 2 3 4" xfId="21560" xr:uid="{00000000-0005-0000-0000-0000833E0000}"/>
    <cellStyle name="20% - Accent6 2 3 2 4" xfId="21561" xr:uid="{00000000-0005-0000-0000-0000843E0000}"/>
    <cellStyle name="20% - Accent6 2 3 2 4 2" xfId="21562" xr:uid="{00000000-0005-0000-0000-0000853E0000}"/>
    <cellStyle name="20% - Accent6 2 3 2 4 2 2" xfId="21563" xr:uid="{00000000-0005-0000-0000-0000863E0000}"/>
    <cellStyle name="20% - Accent6 2 3 2 4 3" xfId="21564" xr:uid="{00000000-0005-0000-0000-0000873E0000}"/>
    <cellStyle name="20% - Accent6 2 3 2 5" xfId="21565" xr:uid="{00000000-0005-0000-0000-0000883E0000}"/>
    <cellStyle name="20% - Accent6 2 3 2 5 2" xfId="21566" xr:uid="{00000000-0005-0000-0000-0000893E0000}"/>
    <cellStyle name="20% - Accent6 2 3 2 6" xfId="21567" xr:uid="{00000000-0005-0000-0000-00008A3E0000}"/>
    <cellStyle name="20% - Accent6 2 3 2 6 2" xfId="21568" xr:uid="{00000000-0005-0000-0000-00008B3E0000}"/>
    <cellStyle name="20% - Accent6 2 3 2 7" xfId="21569" xr:uid="{00000000-0005-0000-0000-00008C3E0000}"/>
    <cellStyle name="20% - Accent6 2 3 2 7 2" xfId="21570" xr:uid="{00000000-0005-0000-0000-00008D3E0000}"/>
    <cellStyle name="20% - Accent6 2 3 2 8" xfId="21571" xr:uid="{00000000-0005-0000-0000-00008E3E0000}"/>
    <cellStyle name="20% - Accent6 2 3 2 8 2" xfId="21572" xr:uid="{00000000-0005-0000-0000-00008F3E0000}"/>
    <cellStyle name="20% - Accent6 2 3 2 9" xfId="21573" xr:uid="{00000000-0005-0000-0000-0000903E0000}"/>
    <cellStyle name="20% - Accent6 2 3 2 9 2" xfId="21574" xr:uid="{00000000-0005-0000-0000-0000913E0000}"/>
    <cellStyle name="20% - Accent6 2 3 3" xfId="695" xr:uid="{00000000-0005-0000-0000-0000923E0000}"/>
    <cellStyle name="20% - Accent6 2 3 3 2" xfId="21575" xr:uid="{00000000-0005-0000-0000-0000933E0000}"/>
    <cellStyle name="20% - Accent6 2 3 3 2 2" xfId="21576" xr:uid="{00000000-0005-0000-0000-0000943E0000}"/>
    <cellStyle name="20% - Accent6 2 3 3 3" xfId="21577" xr:uid="{00000000-0005-0000-0000-0000953E0000}"/>
    <cellStyle name="20% - Accent6 2 3 3 3 2" xfId="21578" xr:uid="{00000000-0005-0000-0000-0000963E0000}"/>
    <cellStyle name="20% - Accent6 2 3 3 4" xfId="21579" xr:uid="{00000000-0005-0000-0000-0000973E0000}"/>
    <cellStyle name="20% - Accent6 2 3 4" xfId="21580" xr:uid="{00000000-0005-0000-0000-0000983E0000}"/>
    <cellStyle name="20% - Accent6 2 3 4 2" xfId="21581" xr:uid="{00000000-0005-0000-0000-0000993E0000}"/>
    <cellStyle name="20% - Accent6 2 3 4 2 2" xfId="21582" xr:uid="{00000000-0005-0000-0000-00009A3E0000}"/>
    <cellStyle name="20% - Accent6 2 3 4 3" xfId="21583" xr:uid="{00000000-0005-0000-0000-00009B3E0000}"/>
    <cellStyle name="20% - Accent6 2 3 4 3 2" xfId="21584" xr:uid="{00000000-0005-0000-0000-00009C3E0000}"/>
    <cellStyle name="20% - Accent6 2 3 4 4" xfId="21585" xr:uid="{00000000-0005-0000-0000-00009D3E0000}"/>
    <cellStyle name="20% - Accent6 2 3 5" xfId="21586" xr:uid="{00000000-0005-0000-0000-00009E3E0000}"/>
    <cellStyle name="20% - Accent6 2 3 5 2" xfId="21587" xr:uid="{00000000-0005-0000-0000-00009F3E0000}"/>
    <cellStyle name="20% - Accent6 2 3 5 2 2" xfId="21588" xr:uid="{00000000-0005-0000-0000-0000A03E0000}"/>
    <cellStyle name="20% - Accent6 2 3 5 3" xfId="21589" xr:uid="{00000000-0005-0000-0000-0000A13E0000}"/>
    <cellStyle name="20% - Accent6 2 3 6" xfId="21590" xr:uid="{00000000-0005-0000-0000-0000A23E0000}"/>
    <cellStyle name="20% - Accent6 2 3 6 2" xfId="21591" xr:uid="{00000000-0005-0000-0000-0000A33E0000}"/>
    <cellStyle name="20% - Accent6 2 3 7" xfId="21592" xr:uid="{00000000-0005-0000-0000-0000A43E0000}"/>
    <cellStyle name="20% - Accent6 2 3 7 2" xfId="21593" xr:uid="{00000000-0005-0000-0000-0000A53E0000}"/>
    <cellStyle name="20% - Accent6 2 3 8" xfId="21594" xr:uid="{00000000-0005-0000-0000-0000A63E0000}"/>
    <cellStyle name="20% - Accent6 2 3 8 2" xfId="21595" xr:uid="{00000000-0005-0000-0000-0000A73E0000}"/>
    <cellStyle name="20% - Accent6 2 3 9" xfId="21596" xr:uid="{00000000-0005-0000-0000-0000A83E0000}"/>
    <cellStyle name="20% - Accent6 2 3 9 2" xfId="21597" xr:uid="{00000000-0005-0000-0000-0000A93E0000}"/>
    <cellStyle name="20% - Accent6 2 3_FY11 Repairs" xfId="696" xr:uid="{00000000-0005-0000-0000-0000AA3E0000}"/>
    <cellStyle name="20% - Accent6 2 4" xfId="697" xr:uid="{00000000-0005-0000-0000-0000AB3E0000}"/>
    <cellStyle name="20% - Accent6 2 4 10" xfId="21598" xr:uid="{00000000-0005-0000-0000-0000AC3E0000}"/>
    <cellStyle name="20% - Accent6 2 4 10 2" xfId="21599" xr:uid="{00000000-0005-0000-0000-0000AD3E0000}"/>
    <cellStyle name="20% - Accent6 2 4 11" xfId="21600" xr:uid="{00000000-0005-0000-0000-0000AE3E0000}"/>
    <cellStyle name="20% - Accent6 2 4 2" xfId="21601" xr:uid="{00000000-0005-0000-0000-0000AF3E0000}"/>
    <cellStyle name="20% - Accent6 2 4 2 2" xfId="21602" xr:uid="{00000000-0005-0000-0000-0000B03E0000}"/>
    <cellStyle name="20% - Accent6 2 4 2 2 2" xfId="21603" xr:uid="{00000000-0005-0000-0000-0000B13E0000}"/>
    <cellStyle name="20% - Accent6 2 4 2 3" xfId="21604" xr:uid="{00000000-0005-0000-0000-0000B23E0000}"/>
    <cellStyle name="20% - Accent6 2 4 2 3 2" xfId="21605" xr:uid="{00000000-0005-0000-0000-0000B33E0000}"/>
    <cellStyle name="20% - Accent6 2 4 2 4" xfId="21606" xr:uid="{00000000-0005-0000-0000-0000B43E0000}"/>
    <cellStyle name="20% - Accent6 2 4 3" xfId="21607" xr:uid="{00000000-0005-0000-0000-0000B53E0000}"/>
    <cellStyle name="20% - Accent6 2 4 3 2" xfId="21608" xr:uid="{00000000-0005-0000-0000-0000B63E0000}"/>
    <cellStyle name="20% - Accent6 2 4 3 2 2" xfId="21609" xr:uid="{00000000-0005-0000-0000-0000B73E0000}"/>
    <cellStyle name="20% - Accent6 2 4 3 3" xfId="21610" xr:uid="{00000000-0005-0000-0000-0000B83E0000}"/>
    <cellStyle name="20% - Accent6 2 4 3 3 2" xfId="21611" xr:uid="{00000000-0005-0000-0000-0000B93E0000}"/>
    <cellStyle name="20% - Accent6 2 4 3 4" xfId="21612" xr:uid="{00000000-0005-0000-0000-0000BA3E0000}"/>
    <cellStyle name="20% - Accent6 2 4 4" xfId="21613" xr:uid="{00000000-0005-0000-0000-0000BB3E0000}"/>
    <cellStyle name="20% - Accent6 2 4 4 2" xfId="21614" xr:uid="{00000000-0005-0000-0000-0000BC3E0000}"/>
    <cellStyle name="20% - Accent6 2 4 4 2 2" xfId="21615" xr:uid="{00000000-0005-0000-0000-0000BD3E0000}"/>
    <cellStyle name="20% - Accent6 2 4 4 3" xfId="21616" xr:uid="{00000000-0005-0000-0000-0000BE3E0000}"/>
    <cellStyle name="20% - Accent6 2 4 5" xfId="21617" xr:uid="{00000000-0005-0000-0000-0000BF3E0000}"/>
    <cellStyle name="20% - Accent6 2 4 5 2" xfId="21618" xr:uid="{00000000-0005-0000-0000-0000C03E0000}"/>
    <cellStyle name="20% - Accent6 2 4 6" xfId="21619" xr:uid="{00000000-0005-0000-0000-0000C13E0000}"/>
    <cellStyle name="20% - Accent6 2 4 6 2" xfId="21620" xr:uid="{00000000-0005-0000-0000-0000C23E0000}"/>
    <cellStyle name="20% - Accent6 2 4 7" xfId="21621" xr:uid="{00000000-0005-0000-0000-0000C33E0000}"/>
    <cellStyle name="20% - Accent6 2 4 7 2" xfId="21622" xr:uid="{00000000-0005-0000-0000-0000C43E0000}"/>
    <cellStyle name="20% - Accent6 2 4 8" xfId="21623" xr:uid="{00000000-0005-0000-0000-0000C53E0000}"/>
    <cellStyle name="20% - Accent6 2 4 8 2" xfId="21624" xr:uid="{00000000-0005-0000-0000-0000C63E0000}"/>
    <cellStyle name="20% - Accent6 2 4 9" xfId="21625" xr:uid="{00000000-0005-0000-0000-0000C73E0000}"/>
    <cellStyle name="20% - Accent6 2 4 9 2" xfId="21626" xr:uid="{00000000-0005-0000-0000-0000C83E0000}"/>
    <cellStyle name="20% - Accent6 2 5" xfId="698" xr:uid="{00000000-0005-0000-0000-0000C93E0000}"/>
    <cellStyle name="20% - Accent6 2 5 2" xfId="21627" xr:uid="{00000000-0005-0000-0000-0000CA3E0000}"/>
    <cellStyle name="20% - Accent6 2 5 2 2" xfId="21628" xr:uid="{00000000-0005-0000-0000-0000CB3E0000}"/>
    <cellStyle name="20% - Accent6 2 5 3" xfId="21629" xr:uid="{00000000-0005-0000-0000-0000CC3E0000}"/>
    <cellStyle name="20% - Accent6 2 5 3 2" xfId="21630" xr:uid="{00000000-0005-0000-0000-0000CD3E0000}"/>
    <cellStyle name="20% - Accent6 2 5 4" xfId="21631" xr:uid="{00000000-0005-0000-0000-0000CE3E0000}"/>
    <cellStyle name="20% - Accent6 2 6" xfId="21632" xr:uid="{00000000-0005-0000-0000-0000CF3E0000}"/>
    <cellStyle name="20% - Accent6 2 6 2" xfId="21633" xr:uid="{00000000-0005-0000-0000-0000D03E0000}"/>
    <cellStyle name="20% - Accent6 2 6 2 2" xfId="21634" xr:uid="{00000000-0005-0000-0000-0000D13E0000}"/>
    <cellStyle name="20% - Accent6 2 6 3" xfId="21635" xr:uid="{00000000-0005-0000-0000-0000D23E0000}"/>
    <cellStyle name="20% - Accent6 2 6 3 2" xfId="21636" xr:uid="{00000000-0005-0000-0000-0000D33E0000}"/>
    <cellStyle name="20% - Accent6 2 6 4" xfId="21637" xr:uid="{00000000-0005-0000-0000-0000D43E0000}"/>
    <cellStyle name="20% - Accent6 2 7" xfId="21638" xr:uid="{00000000-0005-0000-0000-0000D53E0000}"/>
    <cellStyle name="20% - Accent6 2 7 2" xfId="21639" xr:uid="{00000000-0005-0000-0000-0000D63E0000}"/>
    <cellStyle name="20% - Accent6 2 7 2 2" xfId="21640" xr:uid="{00000000-0005-0000-0000-0000D73E0000}"/>
    <cellStyle name="20% - Accent6 2 7 3" xfId="21641" xr:uid="{00000000-0005-0000-0000-0000D83E0000}"/>
    <cellStyle name="20% - Accent6 2 8" xfId="21642" xr:uid="{00000000-0005-0000-0000-0000D93E0000}"/>
    <cellStyle name="20% - Accent6 2 8 2" xfId="21643" xr:uid="{00000000-0005-0000-0000-0000DA3E0000}"/>
    <cellStyle name="20% - Accent6 2 9" xfId="21644" xr:uid="{00000000-0005-0000-0000-0000DB3E0000}"/>
    <cellStyle name="20% - Accent6 2 9 2" xfId="21645" xr:uid="{00000000-0005-0000-0000-0000DC3E0000}"/>
    <cellStyle name="20% - Accent6 2_2013 Combined" xfId="21646" xr:uid="{00000000-0005-0000-0000-0000DD3E0000}"/>
    <cellStyle name="20% - Accent6 20" xfId="699" xr:uid="{00000000-0005-0000-0000-0000DE3E0000}"/>
    <cellStyle name="20% - Accent6 20 10" xfId="21647" xr:uid="{00000000-0005-0000-0000-0000DF3E0000}"/>
    <cellStyle name="20% - Accent6 20 10 2" xfId="21648" xr:uid="{00000000-0005-0000-0000-0000E03E0000}"/>
    <cellStyle name="20% - Accent6 20 11" xfId="21649" xr:uid="{00000000-0005-0000-0000-0000E13E0000}"/>
    <cellStyle name="20% - Accent6 20 11 2" xfId="21650" xr:uid="{00000000-0005-0000-0000-0000E23E0000}"/>
    <cellStyle name="20% - Accent6 20 12" xfId="21651" xr:uid="{00000000-0005-0000-0000-0000E33E0000}"/>
    <cellStyle name="20% - Accent6 20 12 2" xfId="21652" xr:uid="{00000000-0005-0000-0000-0000E43E0000}"/>
    <cellStyle name="20% - Accent6 20 13" xfId="21653" xr:uid="{00000000-0005-0000-0000-0000E53E0000}"/>
    <cellStyle name="20% - Accent6 20 2" xfId="700" xr:uid="{00000000-0005-0000-0000-0000E63E0000}"/>
    <cellStyle name="20% - Accent6 20 2 10" xfId="21654" xr:uid="{00000000-0005-0000-0000-0000E73E0000}"/>
    <cellStyle name="20% - Accent6 20 2 10 2" xfId="21655" xr:uid="{00000000-0005-0000-0000-0000E83E0000}"/>
    <cellStyle name="20% - Accent6 20 2 11" xfId="21656" xr:uid="{00000000-0005-0000-0000-0000E93E0000}"/>
    <cellStyle name="20% - Accent6 20 2 11 2" xfId="21657" xr:uid="{00000000-0005-0000-0000-0000EA3E0000}"/>
    <cellStyle name="20% - Accent6 20 2 12" xfId="21658" xr:uid="{00000000-0005-0000-0000-0000EB3E0000}"/>
    <cellStyle name="20% - Accent6 20 2 2" xfId="21659" xr:uid="{00000000-0005-0000-0000-0000EC3E0000}"/>
    <cellStyle name="20% - Accent6 20 2 2 10" xfId="21660" xr:uid="{00000000-0005-0000-0000-0000ED3E0000}"/>
    <cellStyle name="20% - Accent6 20 2 2 10 2" xfId="21661" xr:uid="{00000000-0005-0000-0000-0000EE3E0000}"/>
    <cellStyle name="20% - Accent6 20 2 2 11" xfId="21662" xr:uid="{00000000-0005-0000-0000-0000EF3E0000}"/>
    <cellStyle name="20% - Accent6 20 2 2 2" xfId="21663" xr:uid="{00000000-0005-0000-0000-0000F03E0000}"/>
    <cellStyle name="20% - Accent6 20 2 2 2 2" xfId="21664" xr:uid="{00000000-0005-0000-0000-0000F13E0000}"/>
    <cellStyle name="20% - Accent6 20 2 2 2 2 2" xfId="21665" xr:uid="{00000000-0005-0000-0000-0000F23E0000}"/>
    <cellStyle name="20% - Accent6 20 2 2 2 3" xfId="21666" xr:uid="{00000000-0005-0000-0000-0000F33E0000}"/>
    <cellStyle name="20% - Accent6 20 2 2 2 3 2" xfId="21667" xr:uid="{00000000-0005-0000-0000-0000F43E0000}"/>
    <cellStyle name="20% - Accent6 20 2 2 2 4" xfId="21668" xr:uid="{00000000-0005-0000-0000-0000F53E0000}"/>
    <cellStyle name="20% - Accent6 20 2 2 3" xfId="21669" xr:uid="{00000000-0005-0000-0000-0000F63E0000}"/>
    <cellStyle name="20% - Accent6 20 2 2 3 2" xfId="21670" xr:uid="{00000000-0005-0000-0000-0000F73E0000}"/>
    <cellStyle name="20% - Accent6 20 2 2 3 2 2" xfId="21671" xr:uid="{00000000-0005-0000-0000-0000F83E0000}"/>
    <cellStyle name="20% - Accent6 20 2 2 3 3" xfId="21672" xr:uid="{00000000-0005-0000-0000-0000F93E0000}"/>
    <cellStyle name="20% - Accent6 20 2 2 3 3 2" xfId="21673" xr:uid="{00000000-0005-0000-0000-0000FA3E0000}"/>
    <cellStyle name="20% - Accent6 20 2 2 3 4" xfId="21674" xr:uid="{00000000-0005-0000-0000-0000FB3E0000}"/>
    <cellStyle name="20% - Accent6 20 2 2 4" xfId="21675" xr:uid="{00000000-0005-0000-0000-0000FC3E0000}"/>
    <cellStyle name="20% - Accent6 20 2 2 4 2" xfId="21676" xr:uid="{00000000-0005-0000-0000-0000FD3E0000}"/>
    <cellStyle name="20% - Accent6 20 2 2 4 2 2" xfId="21677" xr:uid="{00000000-0005-0000-0000-0000FE3E0000}"/>
    <cellStyle name="20% - Accent6 20 2 2 4 3" xfId="21678" xr:uid="{00000000-0005-0000-0000-0000FF3E0000}"/>
    <cellStyle name="20% - Accent6 20 2 2 5" xfId="21679" xr:uid="{00000000-0005-0000-0000-0000003F0000}"/>
    <cellStyle name="20% - Accent6 20 2 2 5 2" xfId="21680" xr:uid="{00000000-0005-0000-0000-0000013F0000}"/>
    <cellStyle name="20% - Accent6 20 2 2 6" xfId="21681" xr:uid="{00000000-0005-0000-0000-0000023F0000}"/>
    <cellStyle name="20% - Accent6 20 2 2 6 2" xfId="21682" xr:uid="{00000000-0005-0000-0000-0000033F0000}"/>
    <cellStyle name="20% - Accent6 20 2 2 7" xfId="21683" xr:uid="{00000000-0005-0000-0000-0000043F0000}"/>
    <cellStyle name="20% - Accent6 20 2 2 7 2" xfId="21684" xr:uid="{00000000-0005-0000-0000-0000053F0000}"/>
    <cellStyle name="20% - Accent6 20 2 2 8" xfId="21685" xr:uid="{00000000-0005-0000-0000-0000063F0000}"/>
    <cellStyle name="20% - Accent6 20 2 2 8 2" xfId="21686" xr:uid="{00000000-0005-0000-0000-0000073F0000}"/>
    <cellStyle name="20% - Accent6 20 2 2 9" xfId="21687" xr:uid="{00000000-0005-0000-0000-0000083F0000}"/>
    <cellStyle name="20% - Accent6 20 2 2 9 2" xfId="21688" xr:uid="{00000000-0005-0000-0000-0000093F0000}"/>
    <cellStyle name="20% - Accent6 20 2 3" xfId="21689" xr:uid="{00000000-0005-0000-0000-00000A3F0000}"/>
    <cellStyle name="20% - Accent6 20 2 3 2" xfId="21690" xr:uid="{00000000-0005-0000-0000-00000B3F0000}"/>
    <cellStyle name="20% - Accent6 20 2 3 2 2" xfId="21691" xr:uid="{00000000-0005-0000-0000-00000C3F0000}"/>
    <cellStyle name="20% - Accent6 20 2 3 3" xfId="21692" xr:uid="{00000000-0005-0000-0000-00000D3F0000}"/>
    <cellStyle name="20% - Accent6 20 2 3 3 2" xfId="21693" xr:uid="{00000000-0005-0000-0000-00000E3F0000}"/>
    <cellStyle name="20% - Accent6 20 2 3 4" xfId="21694" xr:uid="{00000000-0005-0000-0000-00000F3F0000}"/>
    <cellStyle name="20% - Accent6 20 2 4" xfId="21695" xr:uid="{00000000-0005-0000-0000-0000103F0000}"/>
    <cellStyle name="20% - Accent6 20 2 4 2" xfId="21696" xr:uid="{00000000-0005-0000-0000-0000113F0000}"/>
    <cellStyle name="20% - Accent6 20 2 4 2 2" xfId="21697" xr:uid="{00000000-0005-0000-0000-0000123F0000}"/>
    <cellStyle name="20% - Accent6 20 2 4 3" xfId="21698" xr:uid="{00000000-0005-0000-0000-0000133F0000}"/>
    <cellStyle name="20% - Accent6 20 2 4 3 2" xfId="21699" xr:uid="{00000000-0005-0000-0000-0000143F0000}"/>
    <cellStyle name="20% - Accent6 20 2 4 4" xfId="21700" xr:uid="{00000000-0005-0000-0000-0000153F0000}"/>
    <cellStyle name="20% - Accent6 20 2 5" xfId="21701" xr:uid="{00000000-0005-0000-0000-0000163F0000}"/>
    <cellStyle name="20% - Accent6 20 2 5 2" xfId="21702" xr:uid="{00000000-0005-0000-0000-0000173F0000}"/>
    <cellStyle name="20% - Accent6 20 2 5 2 2" xfId="21703" xr:uid="{00000000-0005-0000-0000-0000183F0000}"/>
    <cellStyle name="20% - Accent6 20 2 5 3" xfId="21704" xr:uid="{00000000-0005-0000-0000-0000193F0000}"/>
    <cellStyle name="20% - Accent6 20 2 6" xfId="21705" xr:uid="{00000000-0005-0000-0000-00001A3F0000}"/>
    <cellStyle name="20% - Accent6 20 2 6 2" xfId="21706" xr:uid="{00000000-0005-0000-0000-00001B3F0000}"/>
    <cellStyle name="20% - Accent6 20 2 7" xfId="21707" xr:uid="{00000000-0005-0000-0000-00001C3F0000}"/>
    <cellStyle name="20% - Accent6 20 2 7 2" xfId="21708" xr:uid="{00000000-0005-0000-0000-00001D3F0000}"/>
    <cellStyle name="20% - Accent6 20 2 8" xfId="21709" xr:uid="{00000000-0005-0000-0000-00001E3F0000}"/>
    <cellStyle name="20% - Accent6 20 2 8 2" xfId="21710" xr:uid="{00000000-0005-0000-0000-00001F3F0000}"/>
    <cellStyle name="20% - Accent6 20 2 9" xfId="21711" xr:uid="{00000000-0005-0000-0000-0000203F0000}"/>
    <cellStyle name="20% - Accent6 20 2 9 2" xfId="21712" xr:uid="{00000000-0005-0000-0000-0000213F0000}"/>
    <cellStyle name="20% - Accent6 20 3" xfId="701" xr:uid="{00000000-0005-0000-0000-0000223F0000}"/>
    <cellStyle name="20% - Accent6 20 3 10" xfId="21713" xr:uid="{00000000-0005-0000-0000-0000233F0000}"/>
    <cellStyle name="20% - Accent6 20 3 10 2" xfId="21714" xr:uid="{00000000-0005-0000-0000-0000243F0000}"/>
    <cellStyle name="20% - Accent6 20 3 11" xfId="21715" xr:uid="{00000000-0005-0000-0000-0000253F0000}"/>
    <cellStyle name="20% - Accent6 20 3 2" xfId="21716" xr:uid="{00000000-0005-0000-0000-0000263F0000}"/>
    <cellStyle name="20% - Accent6 20 3 2 2" xfId="21717" xr:uid="{00000000-0005-0000-0000-0000273F0000}"/>
    <cellStyle name="20% - Accent6 20 3 2 2 2" xfId="21718" xr:uid="{00000000-0005-0000-0000-0000283F0000}"/>
    <cellStyle name="20% - Accent6 20 3 2 3" xfId="21719" xr:uid="{00000000-0005-0000-0000-0000293F0000}"/>
    <cellStyle name="20% - Accent6 20 3 2 3 2" xfId="21720" xr:uid="{00000000-0005-0000-0000-00002A3F0000}"/>
    <cellStyle name="20% - Accent6 20 3 2 4" xfId="21721" xr:uid="{00000000-0005-0000-0000-00002B3F0000}"/>
    <cellStyle name="20% - Accent6 20 3 3" xfId="21722" xr:uid="{00000000-0005-0000-0000-00002C3F0000}"/>
    <cellStyle name="20% - Accent6 20 3 3 2" xfId="21723" xr:uid="{00000000-0005-0000-0000-00002D3F0000}"/>
    <cellStyle name="20% - Accent6 20 3 3 2 2" xfId="21724" xr:uid="{00000000-0005-0000-0000-00002E3F0000}"/>
    <cellStyle name="20% - Accent6 20 3 3 3" xfId="21725" xr:uid="{00000000-0005-0000-0000-00002F3F0000}"/>
    <cellStyle name="20% - Accent6 20 3 3 3 2" xfId="21726" xr:uid="{00000000-0005-0000-0000-0000303F0000}"/>
    <cellStyle name="20% - Accent6 20 3 3 4" xfId="21727" xr:uid="{00000000-0005-0000-0000-0000313F0000}"/>
    <cellStyle name="20% - Accent6 20 3 4" xfId="21728" xr:uid="{00000000-0005-0000-0000-0000323F0000}"/>
    <cellStyle name="20% - Accent6 20 3 4 2" xfId="21729" xr:uid="{00000000-0005-0000-0000-0000333F0000}"/>
    <cellStyle name="20% - Accent6 20 3 4 2 2" xfId="21730" xr:uid="{00000000-0005-0000-0000-0000343F0000}"/>
    <cellStyle name="20% - Accent6 20 3 4 3" xfId="21731" xr:uid="{00000000-0005-0000-0000-0000353F0000}"/>
    <cellStyle name="20% - Accent6 20 3 5" xfId="21732" xr:uid="{00000000-0005-0000-0000-0000363F0000}"/>
    <cellStyle name="20% - Accent6 20 3 5 2" xfId="21733" xr:uid="{00000000-0005-0000-0000-0000373F0000}"/>
    <cellStyle name="20% - Accent6 20 3 6" xfId="21734" xr:uid="{00000000-0005-0000-0000-0000383F0000}"/>
    <cellStyle name="20% - Accent6 20 3 6 2" xfId="21735" xr:uid="{00000000-0005-0000-0000-0000393F0000}"/>
    <cellStyle name="20% - Accent6 20 3 7" xfId="21736" xr:uid="{00000000-0005-0000-0000-00003A3F0000}"/>
    <cellStyle name="20% - Accent6 20 3 7 2" xfId="21737" xr:uid="{00000000-0005-0000-0000-00003B3F0000}"/>
    <cellStyle name="20% - Accent6 20 3 8" xfId="21738" xr:uid="{00000000-0005-0000-0000-00003C3F0000}"/>
    <cellStyle name="20% - Accent6 20 3 8 2" xfId="21739" xr:uid="{00000000-0005-0000-0000-00003D3F0000}"/>
    <cellStyle name="20% - Accent6 20 3 9" xfId="21740" xr:uid="{00000000-0005-0000-0000-00003E3F0000}"/>
    <cellStyle name="20% - Accent6 20 3 9 2" xfId="21741" xr:uid="{00000000-0005-0000-0000-00003F3F0000}"/>
    <cellStyle name="20% - Accent6 20 4" xfId="702" xr:uid="{00000000-0005-0000-0000-0000403F0000}"/>
    <cellStyle name="20% - Accent6 20 4 2" xfId="21742" xr:uid="{00000000-0005-0000-0000-0000413F0000}"/>
    <cellStyle name="20% - Accent6 20 4 2 2" xfId="21743" xr:uid="{00000000-0005-0000-0000-0000423F0000}"/>
    <cellStyle name="20% - Accent6 20 4 3" xfId="21744" xr:uid="{00000000-0005-0000-0000-0000433F0000}"/>
    <cellStyle name="20% - Accent6 20 4 3 2" xfId="21745" xr:uid="{00000000-0005-0000-0000-0000443F0000}"/>
    <cellStyle name="20% - Accent6 20 4 4" xfId="21746" xr:uid="{00000000-0005-0000-0000-0000453F0000}"/>
    <cellStyle name="20% - Accent6 20 5" xfId="21747" xr:uid="{00000000-0005-0000-0000-0000463F0000}"/>
    <cellStyle name="20% - Accent6 20 5 2" xfId="21748" xr:uid="{00000000-0005-0000-0000-0000473F0000}"/>
    <cellStyle name="20% - Accent6 20 5 2 2" xfId="21749" xr:uid="{00000000-0005-0000-0000-0000483F0000}"/>
    <cellStyle name="20% - Accent6 20 5 3" xfId="21750" xr:uid="{00000000-0005-0000-0000-0000493F0000}"/>
    <cellStyle name="20% - Accent6 20 5 3 2" xfId="21751" xr:uid="{00000000-0005-0000-0000-00004A3F0000}"/>
    <cellStyle name="20% - Accent6 20 5 4" xfId="21752" xr:uid="{00000000-0005-0000-0000-00004B3F0000}"/>
    <cellStyle name="20% - Accent6 20 6" xfId="21753" xr:uid="{00000000-0005-0000-0000-00004C3F0000}"/>
    <cellStyle name="20% - Accent6 20 6 2" xfId="21754" xr:uid="{00000000-0005-0000-0000-00004D3F0000}"/>
    <cellStyle name="20% - Accent6 20 6 2 2" xfId="21755" xr:uid="{00000000-0005-0000-0000-00004E3F0000}"/>
    <cellStyle name="20% - Accent6 20 6 3" xfId="21756" xr:uid="{00000000-0005-0000-0000-00004F3F0000}"/>
    <cellStyle name="20% - Accent6 20 7" xfId="21757" xr:uid="{00000000-0005-0000-0000-0000503F0000}"/>
    <cellStyle name="20% - Accent6 20 7 2" xfId="21758" xr:uid="{00000000-0005-0000-0000-0000513F0000}"/>
    <cellStyle name="20% - Accent6 20 8" xfId="21759" xr:uid="{00000000-0005-0000-0000-0000523F0000}"/>
    <cellStyle name="20% - Accent6 20 8 2" xfId="21760" xr:uid="{00000000-0005-0000-0000-0000533F0000}"/>
    <cellStyle name="20% - Accent6 20 9" xfId="21761" xr:uid="{00000000-0005-0000-0000-0000543F0000}"/>
    <cellStyle name="20% - Accent6 20 9 2" xfId="21762" xr:uid="{00000000-0005-0000-0000-0000553F0000}"/>
    <cellStyle name="20% - Accent6 21" xfId="703" xr:uid="{00000000-0005-0000-0000-0000563F0000}"/>
    <cellStyle name="20% - Accent6 21 10" xfId="21763" xr:uid="{00000000-0005-0000-0000-0000573F0000}"/>
    <cellStyle name="20% - Accent6 21 10 2" xfId="21764" xr:uid="{00000000-0005-0000-0000-0000583F0000}"/>
    <cellStyle name="20% - Accent6 21 11" xfId="21765" xr:uid="{00000000-0005-0000-0000-0000593F0000}"/>
    <cellStyle name="20% - Accent6 21 11 2" xfId="21766" xr:uid="{00000000-0005-0000-0000-00005A3F0000}"/>
    <cellStyle name="20% - Accent6 21 12" xfId="21767" xr:uid="{00000000-0005-0000-0000-00005B3F0000}"/>
    <cellStyle name="20% - Accent6 21 12 2" xfId="21768" xr:uid="{00000000-0005-0000-0000-00005C3F0000}"/>
    <cellStyle name="20% - Accent6 21 13" xfId="21769" xr:uid="{00000000-0005-0000-0000-00005D3F0000}"/>
    <cellStyle name="20% - Accent6 21 2" xfId="704" xr:uid="{00000000-0005-0000-0000-00005E3F0000}"/>
    <cellStyle name="20% - Accent6 21 2 10" xfId="21770" xr:uid="{00000000-0005-0000-0000-00005F3F0000}"/>
    <cellStyle name="20% - Accent6 21 2 10 2" xfId="21771" xr:uid="{00000000-0005-0000-0000-0000603F0000}"/>
    <cellStyle name="20% - Accent6 21 2 11" xfId="21772" xr:uid="{00000000-0005-0000-0000-0000613F0000}"/>
    <cellStyle name="20% - Accent6 21 2 11 2" xfId="21773" xr:uid="{00000000-0005-0000-0000-0000623F0000}"/>
    <cellStyle name="20% - Accent6 21 2 12" xfId="21774" xr:uid="{00000000-0005-0000-0000-0000633F0000}"/>
    <cellStyle name="20% - Accent6 21 2 2" xfId="21775" xr:uid="{00000000-0005-0000-0000-0000643F0000}"/>
    <cellStyle name="20% - Accent6 21 2 2 10" xfId="21776" xr:uid="{00000000-0005-0000-0000-0000653F0000}"/>
    <cellStyle name="20% - Accent6 21 2 2 10 2" xfId="21777" xr:uid="{00000000-0005-0000-0000-0000663F0000}"/>
    <cellStyle name="20% - Accent6 21 2 2 11" xfId="21778" xr:uid="{00000000-0005-0000-0000-0000673F0000}"/>
    <cellStyle name="20% - Accent6 21 2 2 2" xfId="21779" xr:uid="{00000000-0005-0000-0000-0000683F0000}"/>
    <cellStyle name="20% - Accent6 21 2 2 2 2" xfId="21780" xr:uid="{00000000-0005-0000-0000-0000693F0000}"/>
    <cellStyle name="20% - Accent6 21 2 2 2 2 2" xfId="21781" xr:uid="{00000000-0005-0000-0000-00006A3F0000}"/>
    <cellStyle name="20% - Accent6 21 2 2 2 3" xfId="21782" xr:uid="{00000000-0005-0000-0000-00006B3F0000}"/>
    <cellStyle name="20% - Accent6 21 2 2 2 3 2" xfId="21783" xr:uid="{00000000-0005-0000-0000-00006C3F0000}"/>
    <cellStyle name="20% - Accent6 21 2 2 2 4" xfId="21784" xr:uid="{00000000-0005-0000-0000-00006D3F0000}"/>
    <cellStyle name="20% - Accent6 21 2 2 3" xfId="21785" xr:uid="{00000000-0005-0000-0000-00006E3F0000}"/>
    <cellStyle name="20% - Accent6 21 2 2 3 2" xfId="21786" xr:uid="{00000000-0005-0000-0000-00006F3F0000}"/>
    <cellStyle name="20% - Accent6 21 2 2 3 2 2" xfId="21787" xr:uid="{00000000-0005-0000-0000-0000703F0000}"/>
    <cellStyle name="20% - Accent6 21 2 2 3 3" xfId="21788" xr:uid="{00000000-0005-0000-0000-0000713F0000}"/>
    <cellStyle name="20% - Accent6 21 2 2 3 3 2" xfId="21789" xr:uid="{00000000-0005-0000-0000-0000723F0000}"/>
    <cellStyle name="20% - Accent6 21 2 2 3 4" xfId="21790" xr:uid="{00000000-0005-0000-0000-0000733F0000}"/>
    <cellStyle name="20% - Accent6 21 2 2 4" xfId="21791" xr:uid="{00000000-0005-0000-0000-0000743F0000}"/>
    <cellStyle name="20% - Accent6 21 2 2 4 2" xfId="21792" xr:uid="{00000000-0005-0000-0000-0000753F0000}"/>
    <cellStyle name="20% - Accent6 21 2 2 4 2 2" xfId="21793" xr:uid="{00000000-0005-0000-0000-0000763F0000}"/>
    <cellStyle name="20% - Accent6 21 2 2 4 3" xfId="21794" xr:uid="{00000000-0005-0000-0000-0000773F0000}"/>
    <cellStyle name="20% - Accent6 21 2 2 5" xfId="21795" xr:uid="{00000000-0005-0000-0000-0000783F0000}"/>
    <cellStyle name="20% - Accent6 21 2 2 5 2" xfId="21796" xr:uid="{00000000-0005-0000-0000-0000793F0000}"/>
    <cellStyle name="20% - Accent6 21 2 2 6" xfId="21797" xr:uid="{00000000-0005-0000-0000-00007A3F0000}"/>
    <cellStyle name="20% - Accent6 21 2 2 6 2" xfId="21798" xr:uid="{00000000-0005-0000-0000-00007B3F0000}"/>
    <cellStyle name="20% - Accent6 21 2 2 7" xfId="21799" xr:uid="{00000000-0005-0000-0000-00007C3F0000}"/>
    <cellStyle name="20% - Accent6 21 2 2 7 2" xfId="21800" xr:uid="{00000000-0005-0000-0000-00007D3F0000}"/>
    <cellStyle name="20% - Accent6 21 2 2 8" xfId="21801" xr:uid="{00000000-0005-0000-0000-00007E3F0000}"/>
    <cellStyle name="20% - Accent6 21 2 2 8 2" xfId="21802" xr:uid="{00000000-0005-0000-0000-00007F3F0000}"/>
    <cellStyle name="20% - Accent6 21 2 2 9" xfId="21803" xr:uid="{00000000-0005-0000-0000-0000803F0000}"/>
    <cellStyle name="20% - Accent6 21 2 2 9 2" xfId="21804" xr:uid="{00000000-0005-0000-0000-0000813F0000}"/>
    <cellStyle name="20% - Accent6 21 2 3" xfId="21805" xr:uid="{00000000-0005-0000-0000-0000823F0000}"/>
    <cellStyle name="20% - Accent6 21 2 3 2" xfId="21806" xr:uid="{00000000-0005-0000-0000-0000833F0000}"/>
    <cellStyle name="20% - Accent6 21 2 3 2 2" xfId="21807" xr:uid="{00000000-0005-0000-0000-0000843F0000}"/>
    <cellStyle name="20% - Accent6 21 2 3 3" xfId="21808" xr:uid="{00000000-0005-0000-0000-0000853F0000}"/>
    <cellStyle name="20% - Accent6 21 2 3 3 2" xfId="21809" xr:uid="{00000000-0005-0000-0000-0000863F0000}"/>
    <cellStyle name="20% - Accent6 21 2 3 4" xfId="21810" xr:uid="{00000000-0005-0000-0000-0000873F0000}"/>
    <cellStyle name="20% - Accent6 21 2 4" xfId="21811" xr:uid="{00000000-0005-0000-0000-0000883F0000}"/>
    <cellStyle name="20% - Accent6 21 2 4 2" xfId="21812" xr:uid="{00000000-0005-0000-0000-0000893F0000}"/>
    <cellStyle name="20% - Accent6 21 2 4 2 2" xfId="21813" xr:uid="{00000000-0005-0000-0000-00008A3F0000}"/>
    <cellStyle name="20% - Accent6 21 2 4 3" xfId="21814" xr:uid="{00000000-0005-0000-0000-00008B3F0000}"/>
    <cellStyle name="20% - Accent6 21 2 4 3 2" xfId="21815" xr:uid="{00000000-0005-0000-0000-00008C3F0000}"/>
    <cellStyle name="20% - Accent6 21 2 4 4" xfId="21816" xr:uid="{00000000-0005-0000-0000-00008D3F0000}"/>
    <cellStyle name="20% - Accent6 21 2 5" xfId="21817" xr:uid="{00000000-0005-0000-0000-00008E3F0000}"/>
    <cellStyle name="20% - Accent6 21 2 5 2" xfId="21818" xr:uid="{00000000-0005-0000-0000-00008F3F0000}"/>
    <cellStyle name="20% - Accent6 21 2 5 2 2" xfId="21819" xr:uid="{00000000-0005-0000-0000-0000903F0000}"/>
    <cellStyle name="20% - Accent6 21 2 5 3" xfId="21820" xr:uid="{00000000-0005-0000-0000-0000913F0000}"/>
    <cellStyle name="20% - Accent6 21 2 6" xfId="21821" xr:uid="{00000000-0005-0000-0000-0000923F0000}"/>
    <cellStyle name="20% - Accent6 21 2 6 2" xfId="21822" xr:uid="{00000000-0005-0000-0000-0000933F0000}"/>
    <cellStyle name="20% - Accent6 21 2 7" xfId="21823" xr:uid="{00000000-0005-0000-0000-0000943F0000}"/>
    <cellStyle name="20% - Accent6 21 2 7 2" xfId="21824" xr:uid="{00000000-0005-0000-0000-0000953F0000}"/>
    <cellStyle name="20% - Accent6 21 2 8" xfId="21825" xr:uid="{00000000-0005-0000-0000-0000963F0000}"/>
    <cellStyle name="20% - Accent6 21 2 8 2" xfId="21826" xr:uid="{00000000-0005-0000-0000-0000973F0000}"/>
    <cellStyle name="20% - Accent6 21 2 9" xfId="21827" xr:uid="{00000000-0005-0000-0000-0000983F0000}"/>
    <cellStyle name="20% - Accent6 21 2 9 2" xfId="21828" xr:uid="{00000000-0005-0000-0000-0000993F0000}"/>
    <cellStyle name="20% - Accent6 21 3" xfId="705" xr:uid="{00000000-0005-0000-0000-00009A3F0000}"/>
    <cellStyle name="20% - Accent6 21 3 10" xfId="21829" xr:uid="{00000000-0005-0000-0000-00009B3F0000}"/>
    <cellStyle name="20% - Accent6 21 3 10 2" xfId="21830" xr:uid="{00000000-0005-0000-0000-00009C3F0000}"/>
    <cellStyle name="20% - Accent6 21 3 11" xfId="21831" xr:uid="{00000000-0005-0000-0000-00009D3F0000}"/>
    <cellStyle name="20% - Accent6 21 3 2" xfId="21832" xr:uid="{00000000-0005-0000-0000-00009E3F0000}"/>
    <cellStyle name="20% - Accent6 21 3 2 2" xfId="21833" xr:uid="{00000000-0005-0000-0000-00009F3F0000}"/>
    <cellStyle name="20% - Accent6 21 3 2 2 2" xfId="21834" xr:uid="{00000000-0005-0000-0000-0000A03F0000}"/>
    <cellStyle name="20% - Accent6 21 3 2 3" xfId="21835" xr:uid="{00000000-0005-0000-0000-0000A13F0000}"/>
    <cellStyle name="20% - Accent6 21 3 2 3 2" xfId="21836" xr:uid="{00000000-0005-0000-0000-0000A23F0000}"/>
    <cellStyle name="20% - Accent6 21 3 2 4" xfId="21837" xr:uid="{00000000-0005-0000-0000-0000A33F0000}"/>
    <cellStyle name="20% - Accent6 21 3 3" xfId="21838" xr:uid="{00000000-0005-0000-0000-0000A43F0000}"/>
    <cellStyle name="20% - Accent6 21 3 3 2" xfId="21839" xr:uid="{00000000-0005-0000-0000-0000A53F0000}"/>
    <cellStyle name="20% - Accent6 21 3 3 2 2" xfId="21840" xr:uid="{00000000-0005-0000-0000-0000A63F0000}"/>
    <cellStyle name="20% - Accent6 21 3 3 3" xfId="21841" xr:uid="{00000000-0005-0000-0000-0000A73F0000}"/>
    <cellStyle name="20% - Accent6 21 3 3 3 2" xfId="21842" xr:uid="{00000000-0005-0000-0000-0000A83F0000}"/>
    <cellStyle name="20% - Accent6 21 3 3 4" xfId="21843" xr:uid="{00000000-0005-0000-0000-0000A93F0000}"/>
    <cellStyle name="20% - Accent6 21 3 4" xfId="21844" xr:uid="{00000000-0005-0000-0000-0000AA3F0000}"/>
    <cellStyle name="20% - Accent6 21 3 4 2" xfId="21845" xr:uid="{00000000-0005-0000-0000-0000AB3F0000}"/>
    <cellStyle name="20% - Accent6 21 3 4 2 2" xfId="21846" xr:uid="{00000000-0005-0000-0000-0000AC3F0000}"/>
    <cellStyle name="20% - Accent6 21 3 4 3" xfId="21847" xr:uid="{00000000-0005-0000-0000-0000AD3F0000}"/>
    <cellStyle name="20% - Accent6 21 3 5" xfId="21848" xr:uid="{00000000-0005-0000-0000-0000AE3F0000}"/>
    <cellStyle name="20% - Accent6 21 3 5 2" xfId="21849" xr:uid="{00000000-0005-0000-0000-0000AF3F0000}"/>
    <cellStyle name="20% - Accent6 21 3 6" xfId="21850" xr:uid="{00000000-0005-0000-0000-0000B03F0000}"/>
    <cellStyle name="20% - Accent6 21 3 6 2" xfId="21851" xr:uid="{00000000-0005-0000-0000-0000B13F0000}"/>
    <cellStyle name="20% - Accent6 21 3 7" xfId="21852" xr:uid="{00000000-0005-0000-0000-0000B23F0000}"/>
    <cellStyle name="20% - Accent6 21 3 7 2" xfId="21853" xr:uid="{00000000-0005-0000-0000-0000B33F0000}"/>
    <cellStyle name="20% - Accent6 21 3 8" xfId="21854" xr:uid="{00000000-0005-0000-0000-0000B43F0000}"/>
    <cellStyle name="20% - Accent6 21 3 8 2" xfId="21855" xr:uid="{00000000-0005-0000-0000-0000B53F0000}"/>
    <cellStyle name="20% - Accent6 21 3 9" xfId="21856" xr:uid="{00000000-0005-0000-0000-0000B63F0000}"/>
    <cellStyle name="20% - Accent6 21 3 9 2" xfId="21857" xr:uid="{00000000-0005-0000-0000-0000B73F0000}"/>
    <cellStyle name="20% - Accent6 21 4" xfId="706" xr:uid="{00000000-0005-0000-0000-0000B83F0000}"/>
    <cellStyle name="20% - Accent6 21 4 2" xfId="21858" xr:uid="{00000000-0005-0000-0000-0000B93F0000}"/>
    <cellStyle name="20% - Accent6 21 4 2 2" xfId="21859" xr:uid="{00000000-0005-0000-0000-0000BA3F0000}"/>
    <cellStyle name="20% - Accent6 21 4 3" xfId="21860" xr:uid="{00000000-0005-0000-0000-0000BB3F0000}"/>
    <cellStyle name="20% - Accent6 21 4 3 2" xfId="21861" xr:uid="{00000000-0005-0000-0000-0000BC3F0000}"/>
    <cellStyle name="20% - Accent6 21 4 4" xfId="21862" xr:uid="{00000000-0005-0000-0000-0000BD3F0000}"/>
    <cellStyle name="20% - Accent6 21 5" xfId="21863" xr:uid="{00000000-0005-0000-0000-0000BE3F0000}"/>
    <cellStyle name="20% - Accent6 21 5 2" xfId="21864" xr:uid="{00000000-0005-0000-0000-0000BF3F0000}"/>
    <cellStyle name="20% - Accent6 21 5 2 2" xfId="21865" xr:uid="{00000000-0005-0000-0000-0000C03F0000}"/>
    <cellStyle name="20% - Accent6 21 5 3" xfId="21866" xr:uid="{00000000-0005-0000-0000-0000C13F0000}"/>
    <cellStyle name="20% - Accent6 21 5 3 2" xfId="21867" xr:uid="{00000000-0005-0000-0000-0000C23F0000}"/>
    <cellStyle name="20% - Accent6 21 5 4" xfId="21868" xr:uid="{00000000-0005-0000-0000-0000C33F0000}"/>
    <cellStyle name="20% - Accent6 21 6" xfId="21869" xr:uid="{00000000-0005-0000-0000-0000C43F0000}"/>
    <cellStyle name="20% - Accent6 21 6 2" xfId="21870" xr:uid="{00000000-0005-0000-0000-0000C53F0000}"/>
    <cellStyle name="20% - Accent6 21 6 2 2" xfId="21871" xr:uid="{00000000-0005-0000-0000-0000C63F0000}"/>
    <cellStyle name="20% - Accent6 21 6 3" xfId="21872" xr:uid="{00000000-0005-0000-0000-0000C73F0000}"/>
    <cellStyle name="20% - Accent6 21 7" xfId="21873" xr:uid="{00000000-0005-0000-0000-0000C83F0000}"/>
    <cellStyle name="20% - Accent6 21 7 2" xfId="21874" xr:uid="{00000000-0005-0000-0000-0000C93F0000}"/>
    <cellStyle name="20% - Accent6 21 8" xfId="21875" xr:uid="{00000000-0005-0000-0000-0000CA3F0000}"/>
    <cellStyle name="20% - Accent6 21 8 2" xfId="21876" xr:uid="{00000000-0005-0000-0000-0000CB3F0000}"/>
    <cellStyle name="20% - Accent6 21 9" xfId="21877" xr:uid="{00000000-0005-0000-0000-0000CC3F0000}"/>
    <cellStyle name="20% - Accent6 21 9 2" xfId="21878" xr:uid="{00000000-0005-0000-0000-0000CD3F0000}"/>
    <cellStyle name="20% - Accent6 22" xfId="707" xr:uid="{00000000-0005-0000-0000-0000CE3F0000}"/>
    <cellStyle name="20% - Accent6 22 10" xfId="21879" xr:uid="{00000000-0005-0000-0000-0000CF3F0000}"/>
    <cellStyle name="20% - Accent6 22 10 2" xfId="21880" xr:uid="{00000000-0005-0000-0000-0000D03F0000}"/>
    <cellStyle name="20% - Accent6 22 11" xfId="21881" xr:uid="{00000000-0005-0000-0000-0000D13F0000}"/>
    <cellStyle name="20% - Accent6 22 11 2" xfId="21882" xr:uid="{00000000-0005-0000-0000-0000D23F0000}"/>
    <cellStyle name="20% - Accent6 22 12" xfId="21883" xr:uid="{00000000-0005-0000-0000-0000D33F0000}"/>
    <cellStyle name="20% - Accent6 22 12 2" xfId="21884" xr:uid="{00000000-0005-0000-0000-0000D43F0000}"/>
    <cellStyle name="20% - Accent6 22 13" xfId="21885" xr:uid="{00000000-0005-0000-0000-0000D53F0000}"/>
    <cellStyle name="20% - Accent6 22 2" xfId="708" xr:uid="{00000000-0005-0000-0000-0000D63F0000}"/>
    <cellStyle name="20% - Accent6 22 2 10" xfId="21886" xr:uid="{00000000-0005-0000-0000-0000D73F0000}"/>
    <cellStyle name="20% - Accent6 22 2 10 2" xfId="21887" xr:uid="{00000000-0005-0000-0000-0000D83F0000}"/>
    <cellStyle name="20% - Accent6 22 2 11" xfId="21888" xr:uid="{00000000-0005-0000-0000-0000D93F0000}"/>
    <cellStyle name="20% - Accent6 22 2 11 2" xfId="21889" xr:uid="{00000000-0005-0000-0000-0000DA3F0000}"/>
    <cellStyle name="20% - Accent6 22 2 12" xfId="21890" xr:uid="{00000000-0005-0000-0000-0000DB3F0000}"/>
    <cellStyle name="20% - Accent6 22 2 2" xfId="21891" xr:uid="{00000000-0005-0000-0000-0000DC3F0000}"/>
    <cellStyle name="20% - Accent6 22 2 2 10" xfId="21892" xr:uid="{00000000-0005-0000-0000-0000DD3F0000}"/>
    <cellStyle name="20% - Accent6 22 2 2 10 2" xfId="21893" xr:uid="{00000000-0005-0000-0000-0000DE3F0000}"/>
    <cellStyle name="20% - Accent6 22 2 2 11" xfId="21894" xr:uid="{00000000-0005-0000-0000-0000DF3F0000}"/>
    <cellStyle name="20% - Accent6 22 2 2 2" xfId="21895" xr:uid="{00000000-0005-0000-0000-0000E03F0000}"/>
    <cellStyle name="20% - Accent6 22 2 2 2 2" xfId="21896" xr:uid="{00000000-0005-0000-0000-0000E13F0000}"/>
    <cellStyle name="20% - Accent6 22 2 2 2 2 2" xfId="21897" xr:uid="{00000000-0005-0000-0000-0000E23F0000}"/>
    <cellStyle name="20% - Accent6 22 2 2 2 3" xfId="21898" xr:uid="{00000000-0005-0000-0000-0000E33F0000}"/>
    <cellStyle name="20% - Accent6 22 2 2 2 3 2" xfId="21899" xr:uid="{00000000-0005-0000-0000-0000E43F0000}"/>
    <cellStyle name="20% - Accent6 22 2 2 2 4" xfId="21900" xr:uid="{00000000-0005-0000-0000-0000E53F0000}"/>
    <cellStyle name="20% - Accent6 22 2 2 3" xfId="21901" xr:uid="{00000000-0005-0000-0000-0000E63F0000}"/>
    <cellStyle name="20% - Accent6 22 2 2 3 2" xfId="21902" xr:uid="{00000000-0005-0000-0000-0000E73F0000}"/>
    <cellStyle name="20% - Accent6 22 2 2 3 2 2" xfId="21903" xr:uid="{00000000-0005-0000-0000-0000E83F0000}"/>
    <cellStyle name="20% - Accent6 22 2 2 3 3" xfId="21904" xr:uid="{00000000-0005-0000-0000-0000E93F0000}"/>
    <cellStyle name="20% - Accent6 22 2 2 3 3 2" xfId="21905" xr:uid="{00000000-0005-0000-0000-0000EA3F0000}"/>
    <cellStyle name="20% - Accent6 22 2 2 3 4" xfId="21906" xr:uid="{00000000-0005-0000-0000-0000EB3F0000}"/>
    <cellStyle name="20% - Accent6 22 2 2 4" xfId="21907" xr:uid="{00000000-0005-0000-0000-0000EC3F0000}"/>
    <cellStyle name="20% - Accent6 22 2 2 4 2" xfId="21908" xr:uid="{00000000-0005-0000-0000-0000ED3F0000}"/>
    <cellStyle name="20% - Accent6 22 2 2 4 2 2" xfId="21909" xr:uid="{00000000-0005-0000-0000-0000EE3F0000}"/>
    <cellStyle name="20% - Accent6 22 2 2 4 3" xfId="21910" xr:uid="{00000000-0005-0000-0000-0000EF3F0000}"/>
    <cellStyle name="20% - Accent6 22 2 2 5" xfId="21911" xr:uid="{00000000-0005-0000-0000-0000F03F0000}"/>
    <cellStyle name="20% - Accent6 22 2 2 5 2" xfId="21912" xr:uid="{00000000-0005-0000-0000-0000F13F0000}"/>
    <cellStyle name="20% - Accent6 22 2 2 6" xfId="21913" xr:uid="{00000000-0005-0000-0000-0000F23F0000}"/>
    <cellStyle name="20% - Accent6 22 2 2 6 2" xfId="21914" xr:uid="{00000000-0005-0000-0000-0000F33F0000}"/>
    <cellStyle name="20% - Accent6 22 2 2 7" xfId="21915" xr:uid="{00000000-0005-0000-0000-0000F43F0000}"/>
    <cellStyle name="20% - Accent6 22 2 2 7 2" xfId="21916" xr:uid="{00000000-0005-0000-0000-0000F53F0000}"/>
    <cellStyle name="20% - Accent6 22 2 2 8" xfId="21917" xr:uid="{00000000-0005-0000-0000-0000F63F0000}"/>
    <cellStyle name="20% - Accent6 22 2 2 8 2" xfId="21918" xr:uid="{00000000-0005-0000-0000-0000F73F0000}"/>
    <cellStyle name="20% - Accent6 22 2 2 9" xfId="21919" xr:uid="{00000000-0005-0000-0000-0000F83F0000}"/>
    <cellStyle name="20% - Accent6 22 2 2 9 2" xfId="21920" xr:uid="{00000000-0005-0000-0000-0000F93F0000}"/>
    <cellStyle name="20% - Accent6 22 2 3" xfId="21921" xr:uid="{00000000-0005-0000-0000-0000FA3F0000}"/>
    <cellStyle name="20% - Accent6 22 2 3 2" xfId="21922" xr:uid="{00000000-0005-0000-0000-0000FB3F0000}"/>
    <cellStyle name="20% - Accent6 22 2 3 2 2" xfId="21923" xr:uid="{00000000-0005-0000-0000-0000FC3F0000}"/>
    <cellStyle name="20% - Accent6 22 2 3 3" xfId="21924" xr:uid="{00000000-0005-0000-0000-0000FD3F0000}"/>
    <cellStyle name="20% - Accent6 22 2 3 3 2" xfId="21925" xr:uid="{00000000-0005-0000-0000-0000FE3F0000}"/>
    <cellStyle name="20% - Accent6 22 2 3 4" xfId="21926" xr:uid="{00000000-0005-0000-0000-0000FF3F0000}"/>
    <cellStyle name="20% - Accent6 22 2 4" xfId="21927" xr:uid="{00000000-0005-0000-0000-000000400000}"/>
    <cellStyle name="20% - Accent6 22 2 4 2" xfId="21928" xr:uid="{00000000-0005-0000-0000-000001400000}"/>
    <cellStyle name="20% - Accent6 22 2 4 2 2" xfId="21929" xr:uid="{00000000-0005-0000-0000-000002400000}"/>
    <cellStyle name="20% - Accent6 22 2 4 3" xfId="21930" xr:uid="{00000000-0005-0000-0000-000003400000}"/>
    <cellStyle name="20% - Accent6 22 2 4 3 2" xfId="21931" xr:uid="{00000000-0005-0000-0000-000004400000}"/>
    <cellStyle name="20% - Accent6 22 2 4 4" xfId="21932" xr:uid="{00000000-0005-0000-0000-000005400000}"/>
    <cellStyle name="20% - Accent6 22 2 5" xfId="21933" xr:uid="{00000000-0005-0000-0000-000006400000}"/>
    <cellStyle name="20% - Accent6 22 2 5 2" xfId="21934" xr:uid="{00000000-0005-0000-0000-000007400000}"/>
    <cellStyle name="20% - Accent6 22 2 5 2 2" xfId="21935" xr:uid="{00000000-0005-0000-0000-000008400000}"/>
    <cellStyle name="20% - Accent6 22 2 5 3" xfId="21936" xr:uid="{00000000-0005-0000-0000-000009400000}"/>
    <cellStyle name="20% - Accent6 22 2 6" xfId="21937" xr:uid="{00000000-0005-0000-0000-00000A400000}"/>
    <cellStyle name="20% - Accent6 22 2 6 2" xfId="21938" xr:uid="{00000000-0005-0000-0000-00000B400000}"/>
    <cellStyle name="20% - Accent6 22 2 7" xfId="21939" xr:uid="{00000000-0005-0000-0000-00000C400000}"/>
    <cellStyle name="20% - Accent6 22 2 7 2" xfId="21940" xr:uid="{00000000-0005-0000-0000-00000D400000}"/>
    <cellStyle name="20% - Accent6 22 2 8" xfId="21941" xr:uid="{00000000-0005-0000-0000-00000E400000}"/>
    <cellStyle name="20% - Accent6 22 2 8 2" xfId="21942" xr:uid="{00000000-0005-0000-0000-00000F400000}"/>
    <cellStyle name="20% - Accent6 22 2 9" xfId="21943" xr:uid="{00000000-0005-0000-0000-000010400000}"/>
    <cellStyle name="20% - Accent6 22 2 9 2" xfId="21944" xr:uid="{00000000-0005-0000-0000-000011400000}"/>
    <cellStyle name="20% - Accent6 22 3" xfId="709" xr:uid="{00000000-0005-0000-0000-000012400000}"/>
    <cellStyle name="20% - Accent6 22 3 10" xfId="21945" xr:uid="{00000000-0005-0000-0000-000013400000}"/>
    <cellStyle name="20% - Accent6 22 3 10 2" xfId="21946" xr:uid="{00000000-0005-0000-0000-000014400000}"/>
    <cellStyle name="20% - Accent6 22 3 11" xfId="21947" xr:uid="{00000000-0005-0000-0000-000015400000}"/>
    <cellStyle name="20% - Accent6 22 3 2" xfId="21948" xr:uid="{00000000-0005-0000-0000-000016400000}"/>
    <cellStyle name="20% - Accent6 22 3 2 2" xfId="21949" xr:uid="{00000000-0005-0000-0000-000017400000}"/>
    <cellStyle name="20% - Accent6 22 3 2 2 2" xfId="21950" xr:uid="{00000000-0005-0000-0000-000018400000}"/>
    <cellStyle name="20% - Accent6 22 3 2 3" xfId="21951" xr:uid="{00000000-0005-0000-0000-000019400000}"/>
    <cellStyle name="20% - Accent6 22 3 2 3 2" xfId="21952" xr:uid="{00000000-0005-0000-0000-00001A400000}"/>
    <cellStyle name="20% - Accent6 22 3 2 4" xfId="21953" xr:uid="{00000000-0005-0000-0000-00001B400000}"/>
    <cellStyle name="20% - Accent6 22 3 3" xfId="21954" xr:uid="{00000000-0005-0000-0000-00001C400000}"/>
    <cellStyle name="20% - Accent6 22 3 3 2" xfId="21955" xr:uid="{00000000-0005-0000-0000-00001D400000}"/>
    <cellStyle name="20% - Accent6 22 3 3 2 2" xfId="21956" xr:uid="{00000000-0005-0000-0000-00001E400000}"/>
    <cellStyle name="20% - Accent6 22 3 3 3" xfId="21957" xr:uid="{00000000-0005-0000-0000-00001F400000}"/>
    <cellStyle name="20% - Accent6 22 3 3 3 2" xfId="21958" xr:uid="{00000000-0005-0000-0000-000020400000}"/>
    <cellStyle name="20% - Accent6 22 3 3 4" xfId="21959" xr:uid="{00000000-0005-0000-0000-000021400000}"/>
    <cellStyle name="20% - Accent6 22 3 4" xfId="21960" xr:uid="{00000000-0005-0000-0000-000022400000}"/>
    <cellStyle name="20% - Accent6 22 3 4 2" xfId="21961" xr:uid="{00000000-0005-0000-0000-000023400000}"/>
    <cellStyle name="20% - Accent6 22 3 4 2 2" xfId="21962" xr:uid="{00000000-0005-0000-0000-000024400000}"/>
    <cellStyle name="20% - Accent6 22 3 4 3" xfId="21963" xr:uid="{00000000-0005-0000-0000-000025400000}"/>
    <cellStyle name="20% - Accent6 22 3 5" xfId="21964" xr:uid="{00000000-0005-0000-0000-000026400000}"/>
    <cellStyle name="20% - Accent6 22 3 5 2" xfId="21965" xr:uid="{00000000-0005-0000-0000-000027400000}"/>
    <cellStyle name="20% - Accent6 22 3 6" xfId="21966" xr:uid="{00000000-0005-0000-0000-000028400000}"/>
    <cellStyle name="20% - Accent6 22 3 6 2" xfId="21967" xr:uid="{00000000-0005-0000-0000-000029400000}"/>
    <cellStyle name="20% - Accent6 22 3 7" xfId="21968" xr:uid="{00000000-0005-0000-0000-00002A400000}"/>
    <cellStyle name="20% - Accent6 22 3 7 2" xfId="21969" xr:uid="{00000000-0005-0000-0000-00002B400000}"/>
    <cellStyle name="20% - Accent6 22 3 8" xfId="21970" xr:uid="{00000000-0005-0000-0000-00002C400000}"/>
    <cellStyle name="20% - Accent6 22 3 8 2" xfId="21971" xr:uid="{00000000-0005-0000-0000-00002D400000}"/>
    <cellStyle name="20% - Accent6 22 3 9" xfId="21972" xr:uid="{00000000-0005-0000-0000-00002E400000}"/>
    <cellStyle name="20% - Accent6 22 3 9 2" xfId="21973" xr:uid="{00000000-0005-0000-0000-00002F400000}"/>
    <cellStyle name="20% - Accent6 22 4" xfId="710" xr:uid="{00000000-0005-0000-0000-000030400000}"/>
    <cellStyle name="20% - Accent6 22 4 2" xfId="21974" xr:uid="{00000000-0005-0000-0000-000031400000}"/>
    <cellStyle name="20% - Accent6 22 4 2 2" xfId="21975" xr:uid="{00000000-0005-0000-0000-000032400000}"/>
    <cellStyle name="20% - Accent6 22 4 3" xfId="21976" xr:uid="{00000000-0005-0000-0000-000033400000}"/>
    <cellStyle name="20% - Accent6 22 4 3 2" xfId="21977" xr:uid="{00000000-0005-0000-0000-000034400000}"/>
    <cellStyle name="20% - Accent6 22 4 4" xfId="21978" xr:uid="{00000000-0005-0000-0000-000035400000}"/>
    <cellStyle name="20% - Accent6 22 5" xfId="21979" xr:uid="{00000000-0005-0000-0000-000036400000}"/>
    <cellStyle name="20% - Accent6 22 5 2" xfId="21980" xr:uid="{00000000-0005-0000-0000-000037400000}"/>
    <cellStyle name="20% - Accent6 22 5 2 2" xfId="21981" xr:uid="{00000000-0005-0000-0000-000038400000}"/>
    <cellStyle name="20% - Accent6 22 5 3" xfId="21982" xr:uid="{00000000-0005-0000-0000-000039400000}"/>
    <cellStyle name="20% - Accent6 22 5 3 2" xfId="21983" xr:uid="{00000000-0005-0000-0000-00003A400000}"/>
    <cellStyle name="20% - Accent6 22 5 4" xfId="21984" xr:uid="{00000000-0005-0000-0000-00003B400000}"/>
    <cellStyle name="20% - Accent6 22 6" xfId="21985" xr:uid="{00000000-0005-0000-0000-00003C400000}"/>
    <cellStyle name="20% - Accent6 22 6 2" xfId="21986" xr:uid="{00000000-0005-0000-0000-00003D400000}"/>
    <cellStyle name="20% - Accent6 22 6 2 2" xfId="21987" xr:uid="{00000000-0005-0000-0000-00003E400000}"/>
    <cellStyle name="20% - Accent6 22 6 3" xfId="21988" xr:uid="{00000000-0005-0000-0000-00003F400000}"/>
    <cellStyle name="20% - Accent6 22 7" xfId="21989" xr:uid="{00000000-0005-0000-0000-000040400000}"/>
    <cellStyle name="20% - Accent6 22 7 2" xfId="21990" xr:uid="{00000000-0005-0000-0000-000041400000}"/>
    <cellStyle name="20% - Accent6 22 8" xfId="21991" xr:uid="{00000000-0005-0000-0000-000042400000}"/>
    <cellStyle name="20% - Accent6 22 8 2" xfId="21992" xr:uid="{00000000-0005-0000-0000-000043400000}"/>
    <cellStyle name="20% - Accent6 22 9" xfId="21993" xr:uid="{00000000-0005-0000-0000-000044400000}"/>
    <cellStyle name="20% - Accent6 22 9 2" xfId="21994" xr:uid="{00000000-0005-0000-0000-000045400000}"/>
    <cellStyle name="20% - Accent6 23" xfId="711" xr:uid="{00000000-0005-0000-0000-000046400000}"/>
    <cellStyle name="20% - Accent6 23 10" xfId="21995" xr:uid="{00000000-0005-0000-0000-000047400000}"/>
    <cellStyle name="20% - Accent6 23 10 2" xfId="21996" xr:uid="{00000000-0005-0000-0000-000048400000}"/>
    <cellStyle name="20% - Accent6 23 11" xfId="21997" xr:uid="{00000000-0005-0000-0000-000049400000}"/>
    <cellStyle name="20% - Accent6 23 11 2" xfId="21998" xr:uid="{00000000-0005-0000-0000-00004A400000}"/>
    <cellStyle name="20% - Accent6 23 12" xfId="21999" xr:uid="{00000000-0005-0000-0000-00004B400000}"/>
    <cellStyle name="20% - Accent6 23 12 2" xfId="22000" xr:uid="{00000000-0005-0000-0000-00004C400000}"/>
    <cellStyle name="20% - Accent6 23 13" xfId="22001" xr:uid="{00000000-0005-0000-0000-00004D400000}"/>
    <cellStyle name="20% - Accent6 23 2" xfId="712" xr:uid="{00000000-0005-0000-0000-00004E400000}"/>
    <cellStyle name="20% - Accent6 23 2 10" xfId="22002" xr:uid="{00000000-0005-0000-0000-00004F400000}"/>
    <cellStyle name="20% - Accent6 23 2 10 2" xfId="22003" xr:uid="{00000000-0005-0000-0000-000050400000}"/>
    <cellStyle name="20% - Accent6 23 2 11" xfId="22004" xr:uid="{00000000-0005-0000-0000-000051400000}"/>
    <cellStyle name="20% - Accent6 23 2 11 2" xfId="22005" xr:uid="{00000000-0005-0000-0000-000052400000}"/>
    <cellStyle name="20% - Accent6 23 2 12" xfId="22006" xr:uid="{00000000-0005-0000-0000-000053400000}"/>
    <cellStyle name="20% - Accent6 23 2 2" xfId="22007" xr:uid="{00000000-0005-0000-0000-000054400000}"/>
    <cellStyle name="20% - Accent6 23 2 2 10" xfId="22008" xr:uid="{00000000-0005-0000-0000-000055400000}"/>
    <cellStyle name="20% - Accent6 23 2 2 10 2" xfId="22009" xr:uid="{00000000-0005-0000-0000-000056400000}"/>
    <cellStyle name="20% - Accent6 23 2 2 11" xfId="22010" xr:uid="{00000000-0005-0000-0000-000057400000}"/>
    <cellStyle name="20% - Accent6 23 2 2 2" xfId="22011" xr:uid="{00000000-0005-0000-0000-000058400000}"/>
    <cellStyle name="20% - Accent6 23 2 2 2 2" xfId="22012" xr:uid="{00000000-0005-0000-0000-000059400000}"/>
    <cellStyle name="20% - Accent6 23 2 2 2 2 2" xfId="22013" xr:uid="{00000000-0005-0000-0000-00005A400000}"/>
    <cellStyle name="20% - Accent6 23 2 2 2 3" xfId="22014" xr:uid="{00000000-0005-0000-0000-00005B400000}"/>
    <cellStyle name="20% - Accent6 23 2 2 2 3 2" xfId="22015" xr:uid="{00000000-0005-0000-0000-00005C400000}"/>
    <cellStyle name="20% - Accent6 23 2 2 2 4" xfId="22016" xr:uid="{00000000-0005-0000-0000-00005D400000}"/>
    <cellStyle name="20% - Accent6 23 2 2 3" xfId="22017" xr:uid="{00000000-0005-0000-0000-00005E400000}"/>
    <cellStyle name="20% - Accent6 23 2 2 3 2" xfId="22018" xr:uid="{00000000-0005-0000-0000-00005F400000}"/>
    <cellStyle name="20% - Accent6 23 2 2 3 2 2" xfId="22019" xr:uid="{00000000-0005-0000-0000-000060400000}"/>
    <cellStyle name="20% - Accent6 23 2 2 3 3" xfId="22020" xr:uid="{00000000-0005-0000-0000-000061400000}"/>
    <cellStyle name="20% - Accent6 23 2 2 3 3 2" xfId="22021" xr:uid="{00000000-0005-0000-0000-000062400000}"/>
    <cellStyle name="20% - Accent6 23 2 2 3 4" xfId="22022" xr:uid="{00000000-0005-0000-0000-000063400000}"/>
    <cellStyle name="20% - Accent6 23 2 2 4" xfId="22023" xr:uid="{00000000-0005-0000-0000-000064400000}"/>
    <cellStyle name="20% - Accent6 23 2 2 4 2" xfId="22024" xr:uid="{00000000-0005-0000-0000-000065400000}"/>
    <cellStyle name="20% - Accent6 23 2 2 4 2 2" xfId="22025" xr:uid="{00000000-0005-0000-0000-000066400000}"/>
    <cellStyle name="20% - Accent6 23 2 2 4 3" xfId="22026" xr:uid="{00000000-0005-0000-0000-000067400000}"/>
    <cellStyle name="20% - Accent6 23 2 2 5" xfId="22027" xr:uid="{00000000-0005-0000-0000-000068400000}"/>
    <cellStyle name="20% - Accent6 23 2 2 5 2" xfId="22028" xr:uid="{00000000-0005-0000-0000-000069400000}"/>
    <cellStyle name="20% - Accent6 23 2 2 6" xfId="22029" xr:uid="{00000000-0005-0000-0000-00006A400000}"/>
    <cellStyle name="20% - Accent6 23 2 2 6 2" xfId="22030" xr:uid="{00000000-0005-0000-0000-00006B400000}"/>
    <cellStyle name="20% - Accent6 23 2 2 7" xfId="22031" xr:uid="{00000000-0005-0000-0000-00006C400000}"/>
    <cellStyle name="20% - Accent6 23 2 2 7 2" xfId="22032" xr:uid="{00000000-0005-0000-0000-00006D400000}"/>
    <cellStyle name="20% - Accent6 23 2 2 8" xfId="22033" xr:uid="{00000000-0005-0000-0000-00006E400000}"/>
    <cellStyle name="20% - Accent6 23 2 2 8 2" xfId="22034" xr:uid="{00000000-0005-0000-0000-00006F400000}"/>
    <cellStyle name="20% - Accent6 23 2 2 9" xfId="22035" xr:uid="{00000000-0005-0000-0000-000070400000}"/>
    <cellStyle name="20% - Accent6 23 2 2 9 2" xfId="22036" xr:uid="{00000000-0005-0000-0000-000071400000}"/>
    <cellStyle name="20% - Accent6 23 2 3" xfId="22037" xr:uid="{00000000-0005-0000-0000-000072400000}"/>
    <cellStyle name="20% - Accent6 23 2 3 2" xfId="22038" xr:uid="{00000000-0005-0000-0000-000073400000}"/>
    <cellStyle name="20% - Accent6 23 2 3 2 2" xfId="22039" xr:uid="{00000000-0005-0000-0000-000074400000}"/>
    <cellStyle name="20% - Accent6 23 2 3 3" xfId="22040" xr:uid="{00000000-0005-0000-0000-000075400000}"/>
    <cellStyle name="20% - Accent6 23 2 3 3 2" xfId="22041" xr:uid="{00000000-0005-0000-0000-000076400000}"/>
    <cellStyle name="20% - Accent6 23 2 3 4" xfId="22042" xr:uid="{00000000-0005-0000-0000-000077400000}"/>
    <cellStyle name="20% - Accent6 23 2 4" xfId="22043" xr:uid="{00000000-0005-0000-0000-000078400000}"/>
    <cellStyle name="20% - Accent6 23 2 4 2" xfId="22044" xr:uid="{00000000-0005-0000-0000-000079400000}"/>
    <cellStyle name="20% - Accent6 23 2 4 2 2" xfId="22045" xr:uid="{00000000-0005-0000-0000-00007A400000}"/>
    <cellStyle name="20% - Accent6 23 2 4 3" xfId="22046" xr:uid="{00000000-0005-0000-0000-00007B400000}"/>
    <cellStyle name="20% - Accent6 23 2 4 3 2" xfId="22047" xr:uid="{00000000-0005-0000-0000-00007C400000}"/>
    <cellStyle name="20% - Accent6 23 2 4 4" xfId="22048" xr:uid="{00000000-0005-0000-0000-00007D400000}"/>
    <cellStyle name="20% - Accent6 23 2 5" xfId="22049" xr:uid="{00000000-0005-0000-0000-00007E400000}"/>
    <cellStyle name="20% - Accent6 23 2 5 2" xfId="22050" xr:uid="{00000000-0005-0000-0000-00007F400000}"/>
    <cellStyle name="20% - Accent6 23 2 5 2 2" xfId="22051" xr:uid="{00000000-0005-0000-0000-000080400000}"/>
    <cellStyle name="20% - Accent6 23 2 5 3" xfId="22052" xr:uid="{00000000-0005-0000-0000-000081400000}"/>
    <cellStyle name="20% - Accent6 23 2 6" xfId="22053" xr:uid="{00000000-0005-0000-0000-000082400000}"/>
    <cellStyle name="20% - Accent6 23 2 6 2" xfId="22054" xr:uid="{00000000-0005-0000-0000-000083400000}"/>
    <cellStyle name="20% - Accent6 23 2 7" xfId="22055" xr:uid="{00000000-0005-0000-0000-000084400000}"/>
    <cellStyle name="20% - Accent6 23 2 7 2" xfId="22056" xr:uid="{00000000-0005-0000-0000-000085400000}"/>
    <cellStyle name="20% - Accent6 23 2 8" xfId="22057" xr:uid="{00000000-0005-0000-0000-000086400000}"/>
    <cellStyle name="20% - Accent6 23 2 8 2" xfId="22058" xr:uid="{00000000-0005-0000-0000-000087400000}"/>
    <cellStyle name="20% - Accent6 23 2 9" xfId="22059" xr:uid="{00000000-0005-0000-0000-000088400000}"/>
    <cellStyle name="20% - Accent6 23 2 9 2" xfId="22060" xr:uid="{00000000-0005-0000-0000-000089400000}"/>
    <cellStyle name="20% - Accent6 23 3" xfId="713" xr:uid="{00000000-0005-0000-0000-00008A400000}"/>
    <cellStyle name="20% - Accent6 23 3 10" xfId="22061" xr:uid="{00000000-0005-0000-0000-00008B400000}"/>
    <cellStyle name="20% - Accent6 23 3 10 2" xfId="22062" xr:uid="{00000000-0005-0000-0000-00008C400000}"/>
    <cellStyle name="20% - Accent6 23 3 11" xfId="22063" xr:uid="{00000000-0005-0000-0000-00008D400000}"/>
    <cellStyle name="20% - Accent6 23 3 2" xfId="22064" xr:uid="{00000000-0005-0000-0000-00008E400000}"/>
    <cellStyle name="20% - Accent6 23 3 2 2" xfId="22065" xr:uid="{00000000-0005-0000-0000-00008F400000}"/>
    <cellStyle name="20% - Accent6 23 3 2 2 2" xfId="22066" xr:uid="{00000000-0005-0000-0000-000090400000}"/>
    <cellStyle name="20% - Accent6 23 3 2 3" xfId="22067" xr:uid="{00000000-0005-0000-0000-000091400000}"/>
    <cellStyle name="20% - Accent6 23 3 2 3 2" xfId="22068" xr:uid="{00000000-0005-0000-0000-000092400000}"/>
    <cellStyle name="20% - Accent6 23 3 2 4" xfId="22069" xr:uid="{00000000-0005-0000-0000-000093400000}"/>
    <cellStyle name="20% - Accent6 23 3 3" xfId="22070" xr:uid="{00000000-0005-0000-0000-000094400000}"/>
    <cellStyle name="20% - Accent6 23 3 3 2" xfId="22071" xr:uid="{00000000-0005-0000-0000-000095400000}"/>
    <cellStyle name="20% - Accent6 23 3 3 2 2" xfId="22072" xr:uid="{00000000-0005-0000-0000-000096400000}"/>
    <cellStyle name="20% - Accent6 23 3 3 3" xfId="22073" xr:uid="{00000000-0005-0000-0000-000097400000}"/>
    <cellStyle name="20% - Accent6 23 3 3 3 2" xfId="22074" xr:uid="{00000000-0005-0000-0000-000098400000}"/>
    <cellStyle name="20% - Accent6 23 3 3 4" xfId="22075" xr:uid="{00000000-0005-0000-0000-000099400000}"/>
    <cellStyle name="20% - Accent6 23 3 4" xfId="22076" xr:uid="{00000000-0005-0000-0000-00009A400000}"/>
    <cellStyle name="20% - Accent6 23 3 4 2" xfId="22077" xr:uid="{00000000-0005-0000-0000-00009B400000}"/>
    <cellStyle name="20% - Accent6 23 3 4 2 2" xfId="22078" xr:uid="{00000000-0005-0000-0000-00009C400000}"/>
    <cellStyle name="20% - Accent6 23 3 4 3" xfId="22079" xr:uid="{00000000-0005-0000-0000-00009D400000}"/>
    <cellStyle name="20% - Accent6 23 3 5" xfId="22080" xr:uid="{00000000-0005-0000-0000-00009E400000}"/>
    <cellStyle name="20% - Accent6 23 3 5 2" xfId="22081" xr:uid="{00000000-0005-0000-0000-00009F400000}"/>
    <cellStyle name="20% - Accent6 23 3 6" xfId="22082" xr:uid="{00000000-0005-0000-0000-0000A0400000}"/>
    <cellStyle name="20% - Accent6 23 3 6 2" xfId="22083" xr:uid="{00000000-0005-0000-0000-0000A1400000}"/>
    <cellStyle name="20% - Accent6 23 3 7" xfId="22084" xr:uid="{00000000-0005-0000-0000-0000A2400000}"/>
    <cellStyle name="20% - Accent6 23 3 7 2" xfId="22085" xr:uid="{00000000-0005-0000-0000-0000A3400000}"/>
    <cellStyle name="20% - Accent6 23 3 8" xfId="22086" xr:uid="{00000000-0005-0000-0000-0000A4400000}"/>
    <cellStyle name="20% - Accent6 23 3 8 2" xfId="22087" xr:uid="{00000000-0005-0000-0000-0000A5400000}"/>
    <cellStyle name="20% - Accent6 23 3 9" xfId="22088" xr:uid="{00000000-0005-0000-0000-0000A6400000}"/>
    <cellStyle name="20% - Accent6 23 3 9 2" xfId="22089" xr:uid="{00000000-0005-0000-0000-0000A7400000}"/>
    <cellStyle name="20% - Accent6 23 4" xfId="22090" xr:uid="{00000000-0005-0000-0000-0000A8400000}"/>
    <cellStyle name="20% - Accent6 23 4 2" xfId="22091" xr:uid="{00000000-0005-0000-0000-0000A9400000}"/>
    <cellStyle name="20% - Accent6 23 4 2 2" xfId="22092" xr:uid="{00000000-0005-0000-0000-0000AA400000}"/>
    <cellStyle name="20% - Accent6 23 4 3" xfId="22093" xr:uid="{00000000-0005-0000-0000-0000AB400000}"/>
    <cellStyle name="20% - Accent6 23 4 3 2" xfId="22094" xr:uid="{00000000-0005-0000-0000-0000AC400000}"/>
    <cellStyle name="20% - Accent6 23 4 4" xfId="22095" xr:uid="{00000000-0005-0000-0000-0000AD400000}"/>
    <cellStyle name="20% - Accent6 23 5" xfId="22096" xr:uid="{00000000-0005-0000-0000-0000AE400000}"/>
    <cellStyle name="20% - Accent6 23 5 2" xfId="22097" xr:uid="{00000000-0005-0000-0000-0000AF400000}"/>
    <cellStyle name="20% - Accent6 23 5 2 2" xfId="22098" xr:uid="{00000000-0005-0000-0000-0000B0400000}"/>
    <cellStyle name="20% - Accent6 23 5 3" xfId="22099" xr:uid="{00000000-0005-0000-0000-0000B1400000}"/>
    <cellStyle name="20% - Accent6 23 5 3 2" xfId="22100" xr:uid="{00000000-0005-0000-0000-0000B2400000}"/>
    <cellStyle name="20% - Accent6 23 5 4" xfId="22101" xr:uid="{00000000-0005-0000-0000-0000B3400000}"/>
    <cellStyle name="20% - Accent6 23 6" xfId="22102" xr:uid="{00000000-0005-0000-0000-0000B4400000}"/>
    <cellStyle name="20% - Accent6 23 6 2" xfId="22103" xr:uid="{00000000-0005-0000-0000-0000B5400000}"/>
    <cellStyle name="20% - Accent6 23 6 2 2" xfId="22104" xr:uid="{00000000-0005-0000-0000-0000B6400000}"/>
    <cellStyle name="20% - Accent6 23 6 3" xfId="22105" xr:uid="{00000000-0005-0000-0000-0000B7400000}"/>
    <cellStyle name="20% - Accent6 23 7" xfId="22106" xr:uid="{00000000-0005-0000-0000-0000B8400000}"/>
    <cellStyle name="20% - Accent6 23 7 2" xfId="22107" xr:uid="{00000000-0005-0000-0000-0000B9400000}"/>
    <cellStyle name="20% - Accent6 23 8" xfId="22108" xr:uid="{00000000-0005-0000-0000-0000BA400000}"/>
    <cellStyle name="20% - Accent6 23 8 2" xfId="22109" xr:uid="{00000000-0005-0000-0000-0000BB400000}"/>
    <cellStyle name="20% - Accent6 23 9" xfId="22110" xr:uid="{00000000-0005-0000-0000-0000BC400000}"/>
    <cellStyle name="20% - Accent6 23 9 2" xfId="22111" xr:uid="{00000000-0005-0000-0000-0000BD400000}"/>
    <cellStyle name="20% - Accent6 24" xfId="714" xr:uid="{00000000-0005-0000-0000-0000BE400000}"/>
    <cellStyle name="20% - Accent6 24 10" xfId="22112" xr:uid="{00000000-0005-0000-0000-0000BF400000}"/>
    <cellStyle name="20% - Accent6 24 10 2" xfId="22113" xr:uid="{00000000-0005-0000-0000-0000C0400000}"/>
    <cellStyle name="20% - Accent6 24 11" xfId="22114" xr:uid="{00000000-0005-0000-0000-0000C1400000}"/>
    <cellStyle name="20% - Accent6 24 11 2" xfId="22115" xr:uid="{00000000-0005-0000-0000-0000C2400000}"/>
    <cellStyle name="20% - Accent6 24 12" xfId="22116" xr:uid="{00000000-0005-0000-0000-0000C3400000}"/>
    <cellStyle name="20% - Accent6 24 12 2" xfId="22117" xr:uid="{00000000-0005-0000-0000-0000C4400000}"/>
    <cellStyle name="20% - Accent6 24 13" xfId="22118" xr:uid="{00000000-0005-0000-0000-0000C5400000}"/>
    <cellStyle name="20% - Accent6 24 2" xfId="715" xr:uid="{00000000-0005-0000-0000-0000C6400000}"/>
    <cellStyle name="20% - Accent6 24 2 10" xfId="22119" xr:uid="{00000000-0005-0000-0000-0000C7400000}"/>
    <cellStyle name="20% - Accent6 24 2 10 2" xfId="22120" xr:uid="{00000000-0005-0000-0000-0000C8400000}"/>
    <cellStyle name="20% - Accent6 24 2 11" xfId="22121" xr:uid="{00000000-0005-0000-0000-0000C9400000}"/>
    <cellStyle name="20% - Accent6 24 2 11 2" xfId="22122" xr:uid="{00000000-0005-0000-0000-0000CA400000}"/>
    <cellStyle name="20% - Accent6 24 2 12" xfId="22123" xr:uid="{00000000-0005-0000-0000-0000CB400000}"/>
    <cellStyle name="20% - Accent6 24 2 2" xfId="22124" xr:uid="{00000000-0005-0000-0000-0000CC400000}"/>
    <cellStyle name="20% - Accent6 24 2 2 10" xfId="22125" xr:uid="{00000000-0005-0000-0000-0000CD400000}"/>
    <cellStyle name="20% - Accent6 24 2 2 10 2" xfId="22126" xr:uid="{00000000-0005-0000-0000-0000CE400000}"/>
    <cellStyle name="20% - Accent6 24 2 2 11" xfId="22127" xr:uid="{00000000-0005-0000-0000-0000CF400000}"/>
    <cellStyle name="20% - Accent6 24 2 2 2" xfId="22128" xr:uid="{00000000-0005-0000-0000-0000D0400000}"/>
    <cellStyle name="20% - Accent6 24 2 2 2 2" xfId="22129" xr:uid="{00000000-0005-0000-0000-0000D1400000}"/>
    <cellStyle name="20% - Accent6 24 2 2 2 2 2" xfId="22130" xr:uid="{00000000-0005-0000-0000-0000D2400000}"/>
    <cellStyle name="20% - Accent6 24 2 2 2 3" xfId="22131" xr:uid="{00000000-0005-0000-0000-0000D3400000}"/>
    <cellStyle name="20% - Accent6 24 2 2 2 3 2" xfId="22132" xr:uid="{00000000-0005-0000-0000-0000D4400000}"/>
    <cellStyle name="20% - Accent6 24 2 2 2 4" xfId="22133" xr:uid="{00000000-0005-0000-0000-0000D5400000}"/>
    <cellStyle name="20% - Accent6 24 2 2 3" xfId="22134" xr:uid="{00000000-0005-0000-0000-0000D6400000}"/>
    <cellStyle name="20% - Accent6 24 2 2 3 2" xfId="22135" xr:uid="{00000000-0005-0000-0000-0000D7400000}"/>
    <cellStyle name="20% - Accent6 24 2 2 3 2 2" xfId="22136" xr:uid="{00000000-0005-0000-0000-0000D8400000}"/>
    <cellStyle name="20% - Accent6 24 2 2 3 3" xfId="22137" xr:uid="{00000000-0005-0000-0000-0000D9400000}"/>
    <cellStyle name="20% - Accent6 24 2 2 3 3 2" xfId="22138" xr:uid="{00000000-0005-0000-0000-0000DA400000}"/>
    <cellStyle name="20% - Accent6 24 2 2 3 4" xfId="22139" xr:uid="{00000000-0005-0000-0000-0000DB400000}"/>
    <cellStyle name="20% - Accent6 24 2 2 4" xfId="22140" xr:uid="{00000000-0005-0000-0000-0000DC400000}"/>
    <cellStyle name="20% - Accent6 24 2 2 4 2" xfId="22141" xr:uid="{00000000-0005-0000-0000-0000DD400000}"/>
    <cellStyle name="20% - Accent6 24 2 2 4 2 2" xfId="22142" xr:uid="{00000000-0005-0000-0000-0000DE400000}"/>
    <cellStyle name="20% - Accent6 24 2 2 4 3" xfId="22143" xr:uid="{00000000-0005-0000-0000-0000DF400000}"/>
    <cellStyle name="20% - Accent6 24 2 2 5" xfId="22144" xr:uid="{00000000-0005-0000-0000-0000E0400000}"/>
    <cellStyle name="20% - Accent6 24 2 2 5 2" xfId="22145" xr:uid="{00000000-0005-0000-0000-0000E1400000}"/>
    <cellStyle name="20% - Accent6 24 2 2 6" xfId="22146" xr:uid="{00000000-0005-0000-0000-0000E2400000}"/>
    <cellStyle name="20% - Accent6 24 2 2 6 2" xfId="22147" xr:uid="{00000000-0005-0000-0000-0000E3400000}"/>
    <cellStyle name="20% - Accent6 24 2 2 7" xfId="22148" xr:uid="{00000000-0005-0000-0000-0000E4400000}"/>
    <cellStyle name="20% - Accent6 24 2 2 7 2" xfId="22149" xr:uid="{00000000-0005-0000-0000-0000E5400000}"/>
    <cellStyle name="20% - Accent6 24 2 2 8" xfId="22150" xr:uid="{00000000-0005-0000-0000-0000E6400000}"/>
    <cellStyle name="20% - Accent6 24 2 2 8 2" xfId="22151" xr:uid="{00000000-0005-0000-0000-0000E7400000}"/>
    <cellStyle name="20% - Accent6 24 2 2 9" xfId="22152" xr:uid="{00000000-0005-0000-0000-0000E8400000}"/>
    <cellStyle name="20% - Accent6 24 2 2 9 2" xfId="22153" xr:uid="{00000000-0005-0000-0000-0000E9400000}"/>
    <cellStyle name="20% - Accent6 24 2 3" xfId="22154" xr:uid="{00000000-0005-0000-0000-0000EA400000}"/>
    <cellStyle name="20% - Accent6 24 2 3 2" xfId="22155" xr:uid="{00000000-0005-0000-0000-0000EB400000}"/>
    <cellStyle name="20% - Accent6 24 2 3 2 2" xfId="22156" xr:uid="{00000000-0005-0000-0000-0000EC400000}"/>
    <cellStyle name="20% - Accent6 24 2 3 3" xfId="22157" xr:uid="{00000000-0005-0000-0000-0000ED400000}"/>
    <cellStyle name="20% - Accent6 24 2 3 3 2" xfId="22158" xr:uid="{00000000-0005-0000-0000-0000EE400000}"/>
    <cellStyle name="20% - Accent6 24 2 3 4" xfId="22159" xr:uid="{00000000-0005-0000-0000-0000EF400000}"/>
    <cellStyle name="20% - Accent6 24 2 4" xfId="22160" xr:uid="{00000000-0005-0000-0000-0000F0400000}"/>
    <cellStyle name="20% - Accent6 24 2 4 2" xfId="22161" xr:uid="{00000000-0005-0000-0000-0000F1400000}"/>
    <cellStyle name="20% - Accent6 24 2 4 2 2" xfId="22162" xr:uid="{00000000-0005-0000-0000-0000F2400000}"/>
    <cellStyle name="20% - Accent6 24 2 4 3" xfId="22163" xr:uid="{00000000-0005-0000-0000-0000F3400000}"/>
    <cellStyle name="20% - Accent6 24 2 4 3 2" xfId="22164" xr:uid="{00000000-0005-0000-0000-0000F4400000}"/>
    <cellStyle name="20% - Accent6 24 2 4 4" xfId="22165" xr:uid="{00000000-0005-0000-0000-0000F5400000}"/>
    <cellStyle name="20% - Accent6 24 2 5" xfId="22166" xr:uid="{00000000-0005-0000-0000-0000F6400000}"/>
    <cellStyle name="20% - Accent6 24 2 5 2" xfId="22167" xr:uid="{00000000-0005-0000-0000-0000F7400000}"/>
    <cellStyle name="20% - Accent6 24 2 5 2 2" xfId="22168" xr:uid="{00000000-0005-0000-0000-0000F8400000}"/>
    <cellStyle name="20% - Accent6 24 2 5 3" xfId="22169" xr:uid="{00000000-0005-0000-0000-0000F9400000}"/>
    <cellStyle name="20% - Accent6 24 2 6" xfId="22170" xr:uid="{00000000-0005-0000-0000-0000FA400000}"/>
    <cellStyle name="20% - Accent6 24 2 6 2" xfId="22171" xr:uid="{00000000-0005-0000-0000-0000FB400000}"/>
    <cellStyle name="20% - Accent6 24 2 7" xfId="22172" xr:uid="{00000000-0005-0000-0000-0000FC400000}"/>
    <cellStyle name="20% - Accent6 24 2 7 2" xfId="22173" xr:uid="{00000000-0005-0000-0000-0000FD400000}"/>
    <cellStyle name="20% - Accent6 24 2 8" xfId="22174" xr:uid="{00000000-0005-0000-0000-0000FE400000}"/>
    <cellStyle name="20% - Accent6 24 2 8 2" xfId="22175" xr:uid="{00000000-0005-0000-0000-0000FF400000}"/>
    <cellStyle name="20% - Accent6 24 2 9" xfId="22176" xr:uid="{00000000-0005-0000-0000-000000410000}"/>
    <cellStyle name="20% - Accent6 24 2 9 2" xfId="22177" xr:uid="{00000000-0005-0000-0000-000001410000}"/>
    <cellStyle name="20% - Accent6 24 3" xfId="22178" xr:uid="{00000000-0005-0000-0000-000002410000}"/>
    <cellStyle name="20% - Accent6 24 3 10" xfId="22179" xr:uid="{00000000-0005-0000-0000-000003410000}"/>
    <cellStyle name="20% - Accent6 24 3 10 2" xfId="22180" xr:uid="{00000000-0005-0000-0000-000004410000}"/>
    <cellStyle name="20% - Accent6 24 3 11" xfId="22181" xr:uid="{00000000-0005-0000-0000-000005410000}"/>
    <cellStyle name="20% - Accent6 24 3 2" xfId="22182" xr:uid="{00000000-0005-0000-0000-000006410000}"/>
    <cellStyle name="20% - Accent6 24 3 2 2" xfId="22183" xr:uid="{00000000-0005-0000-0000-000007410000}"/>
    <cellStyle name="20% - Accent6 24 3 2 2 2" xfId="22184" xr:uid="{00000000-0005-0000-0000-000008410000}"/>
    <cellStyle name="20% - Accent6 24 3 2 3" xfId="22185" xr:uid="{00000000-0005-0000-0000-000009410000}"/>
    <cellStyle name="20% - Accent6 24 3 2 3 2" xfId="22186" xr:uid="{00000000-0005-0000-0000-00000A410000}"/>
    <cellStyle name="20% - Accent6 24 3 2 4" xfId="22187" xr:uid="{00000000-0005-0000-0000-00000B410000}"/>
    <cellStyle name="20% - Accent6 24 3 3" xfId="22188" xr:uid="{00000000-0005-0000-0000-00000C410000}"/>
    <cellStyle name="20% - Accent6 24 3 3 2" xfId="22189" xr:uid="{00000000-0005-0000-0000-00000D410000}"/>
    <cellStyle name="20% - Accent6 24 3 3 2 2" xfId="22190" xr:uid="{00000000-0005-0000-0000-00000E410000}"/>
    <cellStyle name="20% - Accent6 24 3 3 3" xfId="22191" xr:uid="{00000000-0005-0000-0000-00000F410000}"/>
    <cellStyle name="20% - Accent6 24 3 3 3 2" xfId="22192" xr:uid="{00000000-0005-0000-0000-000010410000}"/>
    <cellStyle name="20% - Accent6 24 3 3 4" xfId="22193" xr:uid="{00000000-0005-0000-0000-000011410000}"/>
    <cellStyle name="20% - Accent6 24 3 4" xfId="22194" xr:uid="{00000000-0005-0000-0000-000012410000}"/>
    <cellStyle name="20% - Accent6 24 3 4 2" xfId="22195" xr:uid="{00000000-0005-0000-0000-000013410000}"/>
    <cellStyle name="20% - Accent6 24 3 4 2 2" xfId="22196" xr:uid="{00000000-0005-0000-0000-000014410000}"/>
    <cellStyle name="20% - Accent6 24 3 4 3" xfId="22197" xr:uid="{00000000-0005-0000-0000-000015410000}"/>
    <cellStyle name="20% - Accent6 24 3 5" xfId="22198" xr:uid="{00000000-0005-0000-0000-000016410000}"/>
    <cellStyle name="20% - Accent6 24 3 5 2" xfId="22199" xr:uid="{00000000-0005-0000-0000-000017410000}"/>
    <cellStyle name="20% - Accent6 24 3 6" xfId="22200" xr:uid="{00000000-0005-0000-0000-000018410000}"/>
    <cellStyle name="20% - Accent6 24 3 6 2" xfId="22201" xr:uid="{00000000-0005-0000-0000-000019410000}"/>
    <cellStyle name="20% - Accent6 24 3 7" xfId="22202" xr:uid="{00000000-0005-0000-0000-00001A410000}"/>
    <cellStyle name="20% - Accent6 24 3 7 2" xfId="22203" xr:uid="{00000000-0005-0000-0000-00001B410000}"/>
    <cellStyle name="20% - Accent6 24 3 8" xfId="22204" xr:uid="{00000000-0005-0000-0000-00001C410000}"/>
    <cellStyle name="20% - Accent6 24 3 8 2" xfId="22205" xr:uid="{00000000-0005-0000-0000-00001D410000}"/>
    <cellStyle name="20% - Accent6 24 3 9" xfId="22206" xr:uid="{00000000-0005-0000-0000-00001E410000}"/>
    <cellStyle name="20% - Accent6 24 3 9 2" xfId="22207" xr:uid="{00000000-0005-0000-0000-00001F410000}"/>
    <cellStyle name="20% - Accent6 24 4" xfId="22208" xr:uid="{00000000-0005-0000-0000-000020410000}"/>
    <cellStyle name="20% - Accent6 24 4 2" xfId="22209" xr:uid="{00000000-0005-0000-0000-000021410000}"/>
    <cellStyle name="20% - Accent6 24 4 2 2" xfId="22210" xr:uid="{00000000-0005-0000-0000-000022410000}"/>
    <cellStyle name="20% - Accent6 24 4 3" xfId="22211" xr:uid="{00000000-0005-0000-0000-000023410000}"/>
    <cellStyle name="20% - Accent6 24 4 3 2" xfId="22212" xr:uid="{00000000-0005-0000-0000-000024410000}"/>
    <cellStyle name="20% - Accent6 24 4 4" xfId="22213" xr:uid="{00000000-0005-0000-0000-000025410000}"/>
    <cellStyle name="20% - Accent6 24 5" xfId="22214" xr:uid="{00000000-0005-0000-0000-000026410000}"/>
    <cellStyle name="20% - Accent6 24 5 2" xfId="22215" xr:uid="{00000000-0005-0000-0000-000027410000}"/>
    <cellStyle name="20% - Accent6 24 5 2 2" xfId="22216" xr:uid="{00000000-0005-0000-0000-000028410000}"/>
    <cellStyle name="20% - Accent6 24 5 3" xfId="22217" xr:uid="{00000000-0005-0000-0000-000029410000}"/>
    <cellStyle name="20% - Accent6 24 5 3 2" xfId="22218" xr:uid="{00000000-0005-0000-0000-00002A410000}"/>
    <cellStyle name="20% - Accent6 24 5 4" xfId="22219" xr:uid="{00000000-0005-0000-0000-00002B410000}"/>
    <cellStyle name="20% - Accent6 24 6" xfId="22220" xr:uid="{00000000-0005-0000-0000-00002C410000}"/>
    <cellStyle name="20% - Accent6 24 6 2" xfId="22221" xr:uid="{00000000-0005-0000-0000-00002D410000}"/>
    <cellStyle name="20% - Accent6 24 6 2 2" xfId="22222" xr:uid="{00000000-0005-0000-0000-00002E410000}"/>
    <cellStyle name="20% - Accent6 24 6 3" xfId="22223" xr:uid="{00000000-0005-0000-0000-00002F410000}"/>
    <cellStyle name="20% - Accent6 24 7" xfId="22224" xr:uid="{00000000-0005-0000-0000-000030410000}"/>
    <cellStyle name="20% - Accent6 24 7 2" xfId="22225" xr:uid="{00000000-0005-0000-0000-000031410000}"/>
    <cellStyle name="20% - Accent6 24 8" xfId="22226" xr:uid="{00000000-0005-0000-0000-000032410000}"/>
    <cellStyle name="20% - Accent6 24 8 2" xfId="22227" xr:uid="{00000000-0005-0000-0000-000033410000}"/>
    <cellStyle name="20% - Accent6 24 9" xfId="22228" xr:uid="{00000000-0005-0000-0000-000034410000}"/>
    <cellStyle name="20% - Accent6 24 9 2" xfId="22229" xr:uid="{00000000-0005-0000-0000-000035410000}"/>
    <cellStyle name="20% - Accent6 25" xfId="716" xr:uid="{00000000-0005-0000-0000-000036410000}"/>
    <cellStyle name="20% - Accent6 25 10" xfId="22230" xr:uid="{00000000-0005-0000-0000-000037410000}"/>
    <cellStyle name="20% - Accent6 25 10 2" xfId="22231" xr:uid="{00000000-0005-0000-0000-000038410000}"/>
    <cellStyle name="20% - Accent6 25 11" xfId="22232" xr:uid="{00000000-0005-0000-0000-000039410000}"/>
    <cellStyle name="20% - Accent6 25 11 2" xfId="22233" xr:uid="{00000000-0005-0000-0000-00003A410000}"/>
    <cellStyle name="20% - Accent6 25 12" xfId="22234" xr:uid="{00000000-0005-0000-0000-00003B410000}"/>
    <cellStyle name="20% - Accent6 25 12 2" xfId="22235" xr:uid="{00000000-0005-0000-0000-00003C410000}"/>
    <cellStyle name="20% - Accent6 25 13" xfId="22236" xr:uid="{00000000-0005-0000-0000-00003D410000}"/>
    <cellStyle name="20% - Accent6 25 2" xfId="717" xr:uid="{00000000-0005-0000-0000-00003E410000}"/>
    <cellStyle name="20% - Accent6 25 2 10" xfId="22237" xr:uid="{00000000-0005-0000-0000-00003F410000}"/>
    <cellStyle name="20% - Accent6 25 2 10 2" xfId="22238" xr:uid="{00000000-0005-0000-0000-000040410000}"/>
    <cellStyle name="20% - Accent6 25 2 11" xfId="22239" xr:uid="{00000000-0005-0000-0000-000041410000}"/>
    <cellStyle name="20% - Accent6 25 2 11 2" xfId="22240" xr:uid="{00000000-0005-0000-0000-000042410000}"/>
    <cellStyle name="20% - Accent6 25 2 12" xfId="22241" xr:uid="{00000000-0005-0000-0000-000043410000}"/>
    <cellStyle name="20% - Accent6 25 2 2" xfId="22242" xr:uid="{00000000-0005-0000-0000-000044410000}"/>
    <cellStyle name="20% - Accent6 25 2 2 10" xfId="22243" xr:uid="{00000000-0005-0000-0000-000045410000}"/>
    <cellStyle name="20% - Accent6 25 2 2 10 2" xfId="22244" xr:uid="{00000000-0005-0000-0000-000046410000}"/>
    <cellStyle name="20% - Accent6 25 2 2 11" xfId="22245" xr:uid="{00000000-0005-0000-0000-000047410000}"/>
    <cellStyle name="20% - Accent6 25 2 2 2" xfId="22246" xr:uid="{00000000-0005-0000-0000-000048410000}"/>
    <cellStyle name="20% - Accent6 25 2 2 2 2" xfId="22247" xr:uid="{00000000-0005-0000-0000-000049410000}"/>
    <cellStyle name="20% - Accent6 25 2 2 2 2 2" xfId="22248" xr:uid="{00000000-0005-0000-0000-00004A410000}"/>
    <cellStyle name="20% - Accent6 25 2 2 2 3" xfId="22249" xr:uid="{00000000-0005-0000-0000-00004B410000}"/>
    <cellStyle name="20% - Accent6 25 2 2 2 3 2" xfId="22250" xr:uid="{00000000-0005-0000-0000-00004C410000}"/>
    <cellStyle name="20% - Accent6 25 2 2 2 4" xfId="22251" xr:uid="{00000000-0005-0000-0000-00004D410000}"/>
    <cellStyle name="20% - Accent6 25 2 2 3" xfId="22252" xr:uid="{00000000-0005-0000-0000-00004E410000}"/>
    <cellStyle name="20% - Accent6 25 2 2 3 2" xfId="22253" xr:uid="{00000000-0005-0000-0000-00004F410000}"/>
    <cellStyle name="20% - Accent6 25 2 2 3 2 2" xfId="22254" xr:uid="{00000000-0005-0000-0000-000050410000}"/>
    <cellStyle name="20% - Accent6 25 2 2 3 3" xfId="22255" xr:uid="{00000000-0005-0000-0000-000051410000}"/>
    <cellStyle name="20% - Accent6 25 2 2 3 3 2" xfId="22256" xr:uid="{00000000-0005-0000-0000-000052410000}"/>
    <cellStyle name="20% - Accent6 25 2 2 3 4" xfId="22257" xr:uid="{00000000-0005-0000-0000-000053410000}"/>
    <cellStyle name="20% - Accent6 25 2 2 4" xfId="22258" xr:uid="{00000000-0005-0000-0000-000054410000}"/>
    <cellStyle name="20% - Accent6 25 2 2 4 2" xfId="22259" xr:uid="{00000000-0005-0000-0000-000055410000}"/>
    <cellStyle name="20% - Accent6 25 2 2 4 2 2" xfId="22260" xr:uid="{00000000-0005-0000-0000-000056410000}"/>
    <cellStyle name="20% - Accent6 25 2 2 4 3" xfId="22261" xr:uid="{00000000-0005-0000-0000-000057410000}"/>
    <cellStyle name="20% - Accent6 25 2 2 5" xfId="22262" xr:uid="{00000000-0005-0000-0000-000058410000}"/>
    <cellStyle name="20% - Accent6 25 2 2 5 2" xfId="22263" xr:uid="{00000000-0005-0000-0000-000059410000}"/>
    <cellStyle name="20% - Accent6 25 2 2 6" xfId="22264" xr:uid="{00000000-0005-0000-0000-00005A410000}"/>
    <cellStyle name="20% - Accent6 25 2 2 6 2" xfId="22265" xr:uid="{00000000-0005-0000-0000-00005B410000}"/>
    <cellStyle name="20% - Accent6 25 2 2 7" xfId="22266" xr:uid="{00000000-0005-0000-0000-00005C410000}"/>
    <cellStyle name="20% - Accent6 25 2 2 7 2" xfId="22267" xr:uid="{00000000-0005-0000-0000-00005D410000}"/>
    <cellStyle name="20% - Accent6 25 2 2 8" xfId="22268" xr:uid="{00000000-0005-0000-0000-00005E410000}"/>
    <cellStyle name="20% - Accent6 25 2 2 8 2" xfId="22269" xr:uid="{00000000-0005-0000-0000-00005F410000}"/>
    <cellStyle name="20% - Accent6 25 2 2 9" xfId="22270" xr:uid="{00000000-0005-0000-0000-000060410000}"/>
    <cellStyle name="20% - Accent6 25 2 2 9 2" xfId="22271" xr:uid="{00000000-0005-0000-0000-000061410000}"/>
    <cellStyle name="20% - Accent6 25 2 3" xfId="22272" xr:uid="{00000000-0005-0000-0000-000062410000}"/>
    <cellStyle name="20% - Accent6 25 2 3 2" xfId="22273" xr:uid="{00000000-0005-0000-0000-000063410000}"/>
    <cellStyle name="20% - Accent6 25 2 3 2 2" xfId="22274" xr:uid="{00000000-0005-0000-0000-000064410000}"/>
    <cellStyle name="20% - Accent6 25 2 3 3" xfId="22275" xr:uid="{00000000-0005-0000-0000-000065410000}"/>
    <cellStyle name="20% - Accent6 25 2 3 3 2" xfId="22276" xr:uid="{00000000-0005-0000-0000-000066410000}"/>
    <cellStyle name="20% - Accent6 25 2 3 4" xfId="22277" xr:uid="{00000000-0005-0000-0000-000067410000}"/>
    <cellStyle name="20% - Accent6 25 2 4" xfId="22278" xr:uid="{00000000-0005-0000-0000-000068410000}"/>
    <cellStyle name="20% - Accent6 25 2 4 2" xfId="22279" xr:uid="{00000000-0005-0000-0000-000069410000}"/>
    <cellStyle name="20% - Accent6 25 2 4 2 2" xfId="22280" xr:uid="{00000000-0005-0000-0000-00006A410000}"/>
    <cellStyle name="20% - Accent6 25 2 4 3" xfId="22281" xr:uid="{00000000-0005-0000-0000-00006B410000}"/>
    <cellStyle name="20% - Accent6 25 2 4 3 2" xfId="22282" xr:uid="{00000000-0005-0000-0000-00006C410000}"/>
    <cellStyle name="20% - Accent6 25 2 4 4" xfId="22283" xr:uid="{00000000-0005-0000-0000-00006D410000}"/>
    <cellStyle name="20% - Accent6 25 2 5" xfId="22284" xr:uid="{00000000-0005-0000-0000-00006E410000}"/>
    <cellStyle name="20% - Accent6 25 2 5 2" xfId="22285" xr:uid="{00000000-0005-0000-0000-00006F410000}"/>
    <cellStyle name="20% - Accent6 25 2 5 2 2" xfId="22286" xr:uid="{00000000-0005-0000-0000-000070410000}"/>
    <cellStyle name="20% - Accent6 25 2 5 3" xfId="22287" xr:uid="{00000000-0005-0000-0000-000071410000}"/>
    <cellStyle name="20% - Accent6 25 2 6" xfId="22288" xr:uid="{00000000-0005-0000-0000-000072410000}"/>
    <cellStyle name="20% - Accent6 25 2 6 2" xfId="22289" xr:uid="{00000000-0005-0000-0000-000073410000}"/>
    <cellStyle name="20% - Accent6 25 2 7" xfId="22290" xr:uid="{00000000-0005-0000-0000-000074410000}"/>
    <cellStyle name="20% - Accent6 25 2 7 2" xfId="22291" xr:uid="{00000000-0005-0000-0000-000075410000}"/>
    <cellStyle name="20% - Accent6 25 2 8" xfId="22292" xr:uid="{00000000-0005-0000-0000-000076410000}"/>
    <cellStyle name="20% - Accent6 25 2 8 2" xfId="22293" xr:uid="{00000000-0005-0000-0000-000077410000}"/>
    <cellStyle name="20% - Accent6 25 2 9" xfId="22294" xr:uid="{00000000-0005-0000-0000-000078410000}"/>
    <cellStyle name="20% - Accent6 25 2 9 2" xfId="22295" xr:uid="{00000000-0005-0000-0000-000079410000}"/>
    <cellStyle name="20% - Accent6 25 3" xfId="22296" xr:uid="{00000000-0005-0000-0000-00007A410000}"/>
    <cellStyle name="20% - Accent6 25 3 10" xfId="22297" xr:uid="{00000000-0005-0000-0000-00007B410000}"/>
    <cellStyle name="20% - Accent6 25 3 10 2" xfId="22298" xr:uid="{00000000-0005-0000-0000-00007C410000}"/>
    <cellStyle name="20% - Accent6 25 3 11" xfId="22299" xr:uid="{00000000-0005-0000-0000-00007D410000}"/>
    <cellStyle name="20% - Accent6 25 3 2" xfId="22300" xr:uid="{00000000-0005-0000-0000-00007E410000}"/>
    <cellStyle name="20% - Accent6 25 3 2 2" xfId="22301" xr:uid="{00000000-0005-0000-0000-00007F410000}"/>
    <cellStyle name="20% - Accent6 25 3 2 2 2" xfId="22302" xr:uid="{00000000-0005-0000-0000-000080410000}"/>
    <cellStyle name="20% - Accent6 25 3 2 3" xfId="22303" xr:uid="{00000000-0005-0000-0000-000081410000}"/>
    <cellStyle name="20% - Accent6 25 3 2 3 2" xfId="22304" xr:uid="{00000000-0005-0000-0000-000082410000}"/>
    <cellStyle name="20% - Accent6 25 3 2 4" xfId="22305" xr:uid="{00000000-0005-0000-0000-000083410000}"/>
    <cellStyle name="20% - Accent6 25 3 3" xfId="22306" xr:uid="{00000000-0005-0000-0000-000084410000}"/>
    <cellStyle name="20% - Accent6 25 3 3 2" xfId="22307" xr:uid="{00000000-0005-0000-0000-000085410000}"/>
    <cellStyle name="20% - Accent6 25 3 3 2 2" xfId="22308" xr:uid="{00000000-0005-0000-0000-000086410000}"/>
    <cellStyle name="20% - Accent6 25 3 3 3" xfId="22309" xr:uid="{00000000-0005-0000-0000-000087410000}"/>
    <cellStyle name="20% - Accent6 25 3 3 3 2" xfId="22310" xr:uid="{00000000-0005-0000-0000-000088410000}"/>
    <cellStyle name="20% - Accent6 25 3 3 4" xfId="22311" xr:uid="{00000000-0005-0000-0000-000089410000}"/>
    <cellStyle name="20% - Accent6 25 3 4" xfId="22312" xr:uid="{00000000-0005-0000-0000-00008A410000}"/>
    <cellStyle name="20% - Accent6 25 3 4 2" xfId="22313" xr:uid="{00000000-0005-0000-0000-00008B410000}"/>
    <cellStyle name="20% - Accent6 25 3 4 2 2" xfId="22314" xr:uid="{00000000-0005-0000-0000-00008C410000}"/>
    <cellStyle name="20% - Accent6 25 3 4 3" xfId="22315" xr:uid="{00000000-0005-0000-0000-00008D410000}"/>
    <cellStyle name="20% - Accent6 25 3 5" xfId="22316" xr:uid="{00000000-0005-0000-0000-00008E410000}"/>
    <cellStyle name="20% - Accent6 25 3 5 2" xfId="22317" xr:uid="{00000000-0005-0000-0000-00008F410000}"/>
    <cellStyle name="20% - Accent6 25 3 6" xfId="22318" xr:uid="{00000000-0005-0000-0000-000090410000}"/>
    <cellStyle name="20% - Accent6 25 3 6 2" xfId="22319" xr:uid="{00000000-0005-0000-0000-000091410000}"/>
    <cellStyle name="20% - Accent6 25 3 7" xfId="22320" xr:uid="{00000000-0005-0000-0000-000092410000}"/>
    <cellStyle name="20% - Accent6 25 3 7 2" xfId="22321" xr:uid="{00000000-0005-0000-0000-000093410000}"/>
    <cellStyle name="20% - Accent6 25 3 8" xfId="22322" xr:uid="{00000000-0005-0000-0000-000094410000}"/>
    <cellStyle name="20% - Accent6 25 3 8 2" xfId="22323" xr:uid="{00000000-0005-0000-0000-000095410000}"/>
    <cellStyle name="20% - Accent6 25 3 9" xfId="22324" xr:uid="{00000000-0005-0000-0000-000096410000}"/>
    <cellStyle name="20% - Accent6 25 3 9 2" xfId="22325" xr:uid="{00000000-0005-0000-0000-000097410000}"/>
    <cellStyle name="20% - Accent6 25 4" xfId="22326" xr:uid="{00000000-0005-0000-0000-000098410000}"/>
    <cellStyle name="20% - Accent6 25 4 2" xfId="22327" xr:uid="{00000000-0005-0000-0000-000099410000}"/>
    <cellStyle name="20% - Accent6 25 4 2 2" xfId="22328" xr:uid="{00000000-0005-0000-0000-00009A410000}"/>
    <cellStyle name="20% - Accent6 25 4 3" xfId="22329" xr:uid="{00000000-0005-0000-0000-00009B410000}"/>
    <cellStyle name="20% - Accent6 25 4 3 2" xfId="22330" xr:uid="{00000000-0005-0000-0000-00009C410000}"/>
    <cellStyle name="20% - Accent6 25 4 4" xfId="22331" xr:uid="{00000000-0005-0000-0000-00009D410000}"/>
    <cellStyle name="20% - Accent6 25 5" xfId="22332" xr:uid="{00000000-0005-0000-0000-00009E410000}"/>
    <cellStyle name="20% - Accent6 25 5 2" xfId="22333" xr:uid="{00000000-0005-0000-0000-00009F410000}"/>
    <cellStyle name="20% - Accent6 25 5 2 2" xfId="22334" xr:uid="{00000000-0005-0000-0000-0000A0410000}"/>
    <cellStyle name="20% - Accent6 25 5 3" xfId="22335" xr:uid="{00000000-0005-0000-0000-0000A1410000}"/>
    <cellStyle name="20% - Accent6 25 5 3 2" xfId="22336" xr:uid="{00000000-0005-0000-0000-0000A2410000}"/>
    <cellStyle name="20% - Accent6 25 5 4" xfId="22337" xr:uid="{00000000-0005-0000-0000-0000A3410000}"/>
    <cellStyle name="20% - Accent6 25 6" xfId="22338" xr:uid="{00000000-0005-0000-0000-0000A4410000}"/>
    <cellStyle name="20% - Accent6 25 6 2" xfId="22339" xr:uid="{00000000-0005-0000-0000-0000A5410000}"/>
    <cellStyle name="20% - Accent6 25 6 2 2" xfId="22340" xr:uid="{00000000-0005-0000-0000-0000A6410000}"/>
    <cellStyle name="20% - Accent6 25 6 3" xfId="22341" xr:uid="{00000000-0005-0000-0000-0000A7410000}"/>
    <cellStyle name="20% - Accent6 25 7" xfId="22342" xr:uid="{00000000-0005-0000-0000-0000A8410000}"/>
    <cellStyle name="20% - Accent6 25 7 2" xfId="22343" xr:uid="{00000000-0005-0000-0000-0000A9410000}"/>
    <cellStyle name="20% - Accent6 25 8" xfId="22344" xr:uid="{00000000-0005-0000-0000-0000AA410000}"/>
    <cellStyle name="20% - Accent6 25 8 2" xfId="22345" xr:uid="{00000000-0005-0000-0000-0000AB410000}"/>
    <cellStyle name="20% - Accent6 25 9" xfId="22346" xr:uid="{00000000-0005-0000-0000-0000AC410000}"/>
    <cellStyle name="20% - Accent6 25 9 2" xfId="22347" xr:uid="{00000000-0005-0000-0000-0000AD410000}"/>
    <cellStyle name="20% - Accent6 26" xfId="718" xr:uid="{00000000-0005-0000-0000-0000AE410000}"/>
    <cellStyle name="20% - Accent6 26 2" xfId="719" xr:uid="{00000000-0005-0000-0000-0000AF410000}"/>
    <cellStyle name="20% - Accent6 27" xfId="720" xr:uid="{00000000-0005-0000-0000-0000B0410000}"/>
    <cellStyle name="20% - Accent6 27 2" xfId="721" xr:uid="{00000000-0005-0000-0000-0000B1410000}"/>
    <cellStyle name="20% - Accent6 28" xfId="22348" xr:uid="{00000000-0005-0000-0000-0000B2410000}"/>
    <cellStyle name="20% - Accent6 28 2" xfId="22349" xr:uid="{00000000-0005-0000-0000-0000B3410000}"/>
    <cellStyle name="20% - Accent6 28 3" xfId="22350" xr:uid="{00000000-0005-0000-0000-0000B4410000}"/>
    <cellStyle name="20% - Accent6 29" xfId="22351" xr:uid="{00000000-0005-0000-0000-0000B5410000}"/>
    <cellStyle name="20% - Accent6 29 2" xfId="22352" xr:uid="{00000000-0005-0000-0000-0000B6410000}"/>
    <cellStyle name="20% - Accent6 29 3" xfId="22353" xr:uid="{00000000-0005-0000-0000-0000B7410000}"/>
    <cellStyle name="20% - Accent6 3" xfId="722" xr:uid="{00000000-0005-0000-0000-0000B8410000}"/>
    <cellStyle name="20% - Accent6 3 10" xfId="22354" xr:uid="{00000000-0005-0000-0000-0000B9410000}"/>
    <cellStyle name="20% - Accent6 3 10 2" xfId="22355" xr:uid="{00000000-0005-0000-0000-0000BA410000}"/>
    <cellStyle name="20% - Accent6 3 11" xfId="22356" xr:uid="{00000000-0005-0000-0000-0000BB410000}"/>
    <cellStyle name="20% - Accent6 3 11 2" xfId="22357" xr:uid="{00000000-0005-0000-0000-0000BC410000}"/>
    <cellStyle name="20% - Accent6 3 12" xfId="22358" xr:uid="{00000000-0005-0000-0000-0000BD410000}"/>
    <cellStyle name="20% - Accent6 3 12 2" xfId="22359" xr:uid="{00000000-0005-0000-0000-0000BE410000}"/>
    <cellStyle name="20% - Accent6 3 13" xfId="22360" xr:uid="{00000000-0005-0000-0000-0000BF410000}"/>
    <cellStyle name="20% - Accent6 3 2" xfId="723" xr:uid="{00000000-0005-0000-0000-0000C0410000}"/>
    <cellStyle name="20% - Accent6 3 2 10" xfId="22361" xr:uid="{00000000-0005-0000-0000-0000C1410000}"/>
    <cellStyle name="20% - Accent6 3 2 10 2" xfId="22362" xr:uid="{00000000-0005-0000-0000-0000C2410000}"/>
    <cellStyle name="20% - Accent6 3 2 11" xfId="22363" xr:uid="{00000000-0005-0000-0000-0000C3410000}"/>
    <cellStyle name="20% - Accent6 3 2 11 2" xfId="22364" xr:uid="{00000000-0005-0000-0000-0000C4410000}"/>
    <cellStyle name="20% - Accent6 3 2 12" xfId="22365" xr:uid="{00000000-0005-0000-0000-0000C5410000}"/>
    <cellStyle name="20% - Accent6 3 2 2" xfId="22366" xr:uid="{00000000-0005-0000-0000-0000C6410000}"/>
    <cellStyle name="20% - Accent6 3 2 2 10" xfId="22367" xr:uid="{00000000-0005-0000-0000-0000C7410000}"/>
    <cellStyle name="20% - Accent6 3 2 2 10 2" xfId="22368" xr:uid="{00000000-0005-0000-0000-0000C8410000}"/>
    <cellStyle name="20% - Accent6 3 2 2 11" xfId="22369" xr:uid="{00000000-0005-0000-0000-0000C9410000}"/>
    <cellStyle name="20% - Accent6 3 2 2 2" xfId="22370" xr:uid="{00000000-0005-0000-0000-0000CA410000}"/>
    <cellStyle name="20% - Accent6 3 2 2 2 2" xfId="22371" xr:uid="{00000000-0005-0000-0000-0000CB410000}"/>
    <cellStyle name="20% - Accent6 3 2 2 2 2 2" xfId="22372" xr:uid="{00000000-0005-0000-0000-0000CC410000}"/>
    <cellStyle name="20% - Accent6 3 2 2 2 3" xfId="22373" xr:uid="{00000000-0005-0000-0000-0000CD410000}"/>
    <cellStyle name="20% - Accent6 3 2 2 2 3 2" xfId="22374" xr:uid="{00000000-0005-0000-0000-0000CE410000}"/>
    <cellStyle name="20% - Accent6 3 2 2 2 4" xfId="22375" xr:uid="{00000000-0005-0000-0000-0000CF410000}"/>
    <cellStyle name="20% - Accent6 3 2 2 3" xfId="22376" xr:uid="{00000000-0005-0000-0000-0000D0410000}"/>
    <cellStyle name="20% - Accent6 3 2 2 3 2" xfId="22377" xr:uid="{00000000-0005-0000-0000-0000D1410000}"/>
    <cellStyle name="20% - Accent6 3 2 2 3 2 2" xfId="22378" xr:uid="{00000000-0005-0000-0000-0000D2410000}"/>
    <cellStyle name="20% - Accent6 3 2 2 3 3" xfId="22379" xr:uid="{00000000-0005-0000-0000-0000D3410000}"/>
    <cellStyle name="20% - Accent6 3 2 2 3 3 2" xfId="22380" xr:uid="{00000000-0005-0000-0000-0000D4410000}"/>
    <cellStyle name="20% - Accent6 3 2 2 3 4" xfId="22381" xr:uid="{00000000-0005-0000-0000-0000D5410000}"/>
    <cellStyle name="20% - Accent6 3 2 2 4" xfId="22382" xr:uid="{00000000-0005-0000-0000-0000D6410000}"/>
    <cellStyle name="20% - Accent6 3 2 2 4 2" xfId="22383" xr:uid="{00000000-0005-0000-0000-0000D7410000}"/>
    <cellStyle name="20% - Accent6 3 2 2 4 2 2" xfId="22384" xr:uid="{00000000-0005-0000-0000-0000D8410000}"/>
    <cellStyle name="20% - Accent6 3 2 2 4 3" xfId="22385" xr:uid="{00000000-0005-0000-0000-0000D9410000}"/>
    <cellStyle name="20% - Accent6 3 2 2 5" xfId="22386" xr:uid="{00000000-0005-0000-0000-0000DA410000}"/>
    <cellStyle name="20% - Accent6 3 2 2 5 2" xfId="22387" xr:uid="{00000000-0005-0000-0000-0000DB410000}"/>
    <cellStyle name="20% - Accent6 3 2 2 6" xfId="22388" xr:uid="{00000000-0005-0000-0000-0000DC410000}"/>
    <cellStyle name="20% - Accent6 3 2 2 6 2" xfId="22389" xr:uid="{00000000-0005-0000-0000-0000DD410000}"/>
    <cellStyle name="20% - Accent6 3 2 2 7" xfId="22390" xr:uid="{00000000-0005-0000-0000-0000DE410000}"/>
    <cellStyle name="20% - Accent6 3 2 2 7 2" xfId="22391" xr:uid="{00000000-0005-0000-0000-0000DF410000}"/>
    <cellStyle name="20% - Accent6 3 2 2 8" xfId="22392" xr:uid="{00000000-0005-0000-0000-0000E0410000}"/>
    <cellStyle name="20% - Accent6 3 2 2 8 2" xfId="22393" xr:uid="{00000000-0005-0000-0000-0000E1410000}"/>
    <cellStyle name="20% - Accent6 3 2 2 9" xfId="22394" xr:uid="{00000000-0005-0000-0000-0000E2410000}"/>
    <cellStyle name="20% - Accent6 3 2 2 9 2" xfId="22395" xr:uid="{00000000-0005-0000-0000-0000E3410000}"/>
    <cellStyle name="20% - Accent6 3 2 3" xfId="22396" xr:uid="{00000000-0005-0000-0000-0000E4410000}"/>
    <cellStyle name="20% - Accent6 3 2 3 2" xfId="22397" xr:uid="{00000000-0005-0000-0000-0000E5410000}"/>
    <cellStyle name="20% - Accent6 3 2 3 2 2" xfId="22398" xr:uid="{00000000-0005-0000-0000-0000E6410000}"/>
    <cellStyle name="20% - Accent6 3 2 3 3" xfId="22399" xr:uid="{00000000-0005-0000-0000-0000E7410000}"/>
    <cellStyle name="20% - Accent6 3 2 3 3 2" xfId="22400" xr:uid="{00000000-0005-0000-0000-0000E8410000}"/>
    <cellStyle name="20% - Accent6 3 2 3 4" xfId="22401" xr:uid="{00000000-0005-0000-0000-0000E9410000}"/>
    <cellStyle name="20% - Accent6 3 2 4" xfId="22402" xr:uid="{00000000-0005-0000-0000-0000EA410000}"/>
    <cellStyle name="20% - Accent6 3 2 4 2" xfId="22403" xr:uid="{00000000-0005-0000-0000-0000EB410000}"/>
    <cellStyle name="20% - Accent6 3 2 4 2 2" xfId="22404" xr:uid="{00000000-0005-0000-0000-0000EC410000}"/>
    <cellStyle name="20% - Accent6 3 2 4 3" xfId="22405" xr:uid="{00000000-0005-0000-0000-0000ED410000}"/>
    <cellStyle name="20% - Accent6 3 2 4 3 2" xfId="22406" xr:uid="{00000000-0005-0000-0000-0000EE410000}"/>
    <cellStyle name="20% - Accent6 3 2 4 4" xfId="22407" xr:uid="{00000000-0005-0000-0000-0000EF410000}"/>
    <cellStyle name="20% - Accent6 3 2 5" xfId="22408" xr:uid="{00000000-0005-0000-0000-0000F0410000}"/>
    <cellStyle name="20% - Accent6 3 2 5 2" xfId="22409" xr:uid="{00000000-0005-0000-0000-0000F1410000}"/>
    <cellStyle name="20% - Accent6 3 2 5 2 2" xfId="22410" xr:uid="{00000000-0005-0000-0000-0000F2410000}"/>
    <cellStyle name="20% - Accent6 3 2 5 3" xfId="22411" xr:uid="{00000000-0005-0000-0000-0000F3410000}"/>
    <cellStyle name="20% - Accent6 3 2 6" xfId="22412" xr:uid="{00000000-0005-0000-0000-0000F4410000}"/>
    <cellStyle name="20% - Accent6 3 2 6 2" xfId="22413" xr:uid="{00000000-0005-0000-0000-0000F5410000}"/>
    <cellStyle name="20% - Accent6 3 2 7" xfId="22414" xr:uid="{00000000-0005-0000-0000-0000F6410000}"/>
    <cellStyle name="20% - Accent6 3 2 7 2" xfId="22415" xr:uid="{00000000-0005-0000-0000-0000F7410000}"/>
    <cellStyle name="20% - Accent6 3 2 8" xfId="22416" xr:uid="{00000000-0005-0000-0000-0000F8410000}"/>
    <cellStyle name="20% - Accent6 3 2 8 2" xfId="22417" xr:uid="{00000000-0005-0000-0000-0000F9410000}"/>
    <cellStyle name="20% - Accent6 3 2 9" xfId="22418" xr:uid="{00000000-0005-0000-0000-0000FA410000}"/>
    <cellStyle name="20% - Accent6 3 2 9 2" xfId="22419" xr:uid="{00000000-0005-0000-0000-0000FB410000}"/>
    <cellStyle name="20% - Accent6 3 3" xfId="724" xr:uid="{00000000-0005-0000-0000-0000FC410000}"/>
    <cellStyle name="20% - Accent6 3 3 10" xfId="22420" xr:uid="{00000000-0005-0000-0000-0000FD410000}"/>
    <cellStyle name="20% - Accent6 3 3 10 2" xfId="22421" xr:uid="{00000000-0005-0000-0000-0000FE410000}"/>
    <cellStyle name="20% - Accent6 3 3 11" xfId="22422" xr:uid="{00000000-0005-0000-0000-0000FF410000}"/>
    <cellStyle name="20% - Accent6 3 3 2" xfId="22423" xr:uid="{00000000-0005-0000-0000-000000420000}"/>
    <cellStyle name="20% - Accent6 3 3 2 2" xfId="22424" xr:uid="{00000000-0005-0000-0000-000001420000}"/>
    <cellStyle name="20% - Accent6 3 3 2 2 2" xfId="22425" xr:uid="{00000000-0005-0000-0000-000002420000}"/>
    <cellStyle name="20% - Accent6 3 3 2 3" xfId="22426" xr:uid="{00000000-0005-0000-0000-000003420000}"/>
    <cellStyle name="20% - Accent6 3 3 2 3 2" xfId="22427" xr:uid="{00000000-0005-0000-0000-000004420000}"/>
    <cellStyle name="20% - Accent6 3 3 2 4" xfId="22428" xr:uid="{00000000-0005-0000-0000-000005420000}"/>
    <cellStyle name="20% - Accent6 3 3 3" xfId="22429" xr:uid="{00000000-0005-0000-0000-000006420000}"/>
    <cellStyle name="20% - Accent6 3 3 3 2" xfId="22430" xr:uid="{00000000-0005-0000-0000-000007420000}"/>
    <cellStyle name="20% - Accent6 3 3 3 2 2" xfId="22431" xr:uid="{00000000-0005-0000-0000-000008420000}"/>
    <cellStyle name="20% - Accent6 3 3 3 3" xfId="22432" xr:uid="{00000000-0005-0000-0000-000009420000}"/>
    <cellStyle name="20% - Accent6 3 3 3 3 2" xfId="22433" xr:uid="{00000000-0005-0000-0000-00000A420000}"/>
    <cellStyle name="20% - Accent6 3 3 3 4" xfId="22434" xr:uid="{00000000-0005-0000-0000-00000B420000}"/>
    <cellStyle name="20% - Accent6 3 3 4" xfId="22435" xr:uid="{00000000-0005-0000-0000-00000C420000}"/>
    <cellStyle name="20% - Accent6 3 3 4 2" xfId="22436" xr:uid="{00000000-0005-0000-0000-00000D420000}"/>
    <cellStyle name="20% - Accent6 3 3 4 2 2" xfId="22437" xr:uid="{00000000-0005-0000-0000-00000E420000}"/>
    <cellStyle name="20% - Accent6 3 3 4 3" xfId="22438" xr:uid="{00000000-0005-0000-0000-00000F420000}"/>
    <cellStyle name="20% - Accent6 3 3 5" xfId="22439" xr:uid="{00000000-0005-0000-0000-000010420000}"/>
    <cellStyle name="20% - Accent6 3 3 5 2" xfId="22440" xr:uid="{00000000-0005-0000-0000-000011420000}"/>
    <cellStyle name="20% - Accent6 3 3 6" xfId="22441" xr:uid="{00000000-0005-0000-0000-000012420000}"/>
    <cellStyle name="20% - Accent6 3 3 6 2" xfId="22442" xr:uid="{00000000-0005-0000-0000-000013420000}"/>
    <cellStyle name="20% - Accent6 3 3 7" xfId="22443" xr:uid="{00000000-0005-0000-0000-000014420000}"/>
    <cellStyle name="20% - Accent6 3 3 7 2" xfId="22444" xr:uid="{00000000-0005-0000-0000-000015420000}"/>
    <cellStyle name="20% - Accent6 3 3 8" xfId="22445" xr:uid="{00000000-0005-0000-0000-000016420000}"/>
    <cellStyle name="20% - Accent6 3 3 8 2" xfId="22446" xr:uid="{00000000-0005-0000-0000-000017420000}"/>
    <cellStyle name="20% - Accent6 3 3 9" xfId="22447" xr:uid="{00000000-0005-0000-0000-000018420000}"/>
    <cellStyle name="20% - Accent6 3 3 9 2" xfId="22448" xr:uid="{00000000-0005-0000-0000-000019420000}"/>
    <cellStyle name="20% - Accent6 3 4" xfId="725" xr:uid="{00000000-0005-0000-0000-00001A420000}"/>
    <cellStyle name="20% - Accent6 3 4 2" xfId="22449" xr:uid="{00000000-0005-0000-0000-00001B420000}"/>
    <cellStyle name="20% - Accent6 3 4 2 2" xfId="22450" xr:uid="{00000000-0005-0000-0000-00001C420000}"/>
    <cellStyle name="20% - Accent6 3 4 3" xfId="22451" xr:uid="{00000000-0005-0000-0000-00001D420000}"/>
    <cellStyle name="20% - Accent6 3 4 3 2" xfId="22452" xr:uid="{00000000-0005-0000-0000-00001E420000}"/>
    <cellStyle name="20% - Accent6 3 4 4" xfId="22453" xr:uid="{00000000-0005-0000-0000-00001F420000}"/>
    <cellStyle name="20% - Accent6 3 5" xfId="726" xr:uid="{00000000-0005-0000-0000-000020420000}"/>
    <cellStyle name="20% - Accent6 3 5 2" xfId="22454" xr:uid="{00000000-0005-0000-0000-000021420000}"/>
    <cellStyle name="20% - Accent6 3 5 2 2" xfId="22455" xr:uid="{00000000-0005-0000-0000-000022420000}"/>
    <cellStyle name="20% - Accent6 3 5 3" xfId="22456" xr:uid="{00000000-0005-0000-0000-000023420000}"/>
    <cellStyle name="20% - Accent6 3 5 3 2" xfId="22457" xr:uid="{00000000-0005-0000-0000-000024420000}"/>
    <cellStyle name="20% - Accent6 3 5 4" xfId="22458" xr:uid="{00000000-0005-0000-0000-000025420000}"/>
    <cellStyle name="20% - Accent6 3 6" xfId="22459" xr:uid="{00000000-0005-0000-0000-000026420000}"/>
    <cellStyle name="20% - Accent6 3 6 2" xfId="22460" xr:uid="{00000000-0005-0000-0000-000027420000}"/>
    <cellStyle name="20% - Accent6 3 6 2 2" xfId="22461" xr:uid="{00000000-0005-0000-0000-000028420000}"/>
    <cellStyle name="20% - Accent6 3 6 3" xfId="22462" xr:uid="{00000000-0005-0000-0000-000029420000}"/>
    <cellStyle name="20% - Accent6 3 7" xfId="22463" xr:uid="{00000000-0005-0000-0000-00002A420000}"/>
    <cellStyle name="20% - Accent6 3 7 2" xfId="22464" xr:uid="{00000000-0005-0000-0000-00002B420000}"/>
    <cellStyle name="20% - Accent6 3 8" xfId="22465" xr:uid="{00000000-0005-0000-0000-00002C420000}"/>
    <cellStyle name="20% - Accent6 3 8 2" xfId="22466" xr:uid="{00000000-0005-0000-0000-00002D420000}"/>
    <cellStyle name="20% - Accent6 3 9" xfId="22467" xr:uid="{00000000-0005-0000-0000-00002E420000}"/>
    <cellStyle name="20% - Accent6 3 9 2" xfId="22468" xr:uid="{00000000-0005-0000-0000-00002F420000}"/>
    <cellStyle name="20% - Accent6 30" xfId="22469" xr:uid="{00000000-0005-0000-0000-000030420000}"/>
    <cellStyle name="20% - Accent6 30 2" xfId="22470" xr:uid="{00000000-0005-0000-0000-000031420000}"/>
    <cellStyle name="20% - Accent6 30 3" xfId="22471" xr:uid="{00000000-0005-0000-0000-000032420000}"/>
    <cellStyle name="20% - Accent6 31" xfId="22472" xr:uid="{00000000-0005-0000-0000-000033420000}"/>
    <cellStyle name="20% - Accent6 31 2" xfId="22473" xr:uid="{00000000-0005-0000-0000-000034420000}"/>
    <cellStyle name="20% - Accent6 31 3" xfId="22474" xr:uid="{00000000-0005-0000-0000-000035420000}"/>
    <cellStyle name="20% - Accent6 32" xfId="22475" xr:uid="{00000000-0005-0000-0000-000036420000}"/>
    <cellStyle name="20% - Accent6 32 2" xfId="22476" xr:uid="{00000000-0005-0000-0000-000037420000}"/>
    <cellStyle name="20% - Accent6 32 3" xfId="22477" xr:uid="{00000000-0005-0000-0000-000038420000}"/>
    <cellStyle name="20% - Accent6 33" xfId="22478" xr:uid="{00000000-0005-0000-0000-000039420000}"/>
    <cellStyle name="20% - Accent6 33 2" xfId="22479" xr:uid="{00000000-0005-0000-0000-00003A420000}"/>
    <cellStyle name="20% - Accent6 33 3" xfId="22480" xr:uid="{00000000-0005-0000-0000-00003B420000}"/>
    <cellStyle name="20% - Accent6 34" xfId="22481" xr:uid="{00000000-0005-0000-0000-00003C420000}"/>
    <cellStyle name="20% - Accent6 34 2" xfId="22482" xr:uid="{00000000-0005-0000-0000-00003D420000}"/>
    <cellStyle name="20% - Accent6 34 3" xfId="22483" xr:uid="{00000000-0005-0000-0000-00003E420000}"/>
    <cellStyle name="20% - Accent6 35" xfId="22484" xr:uid="{00000000-0005-0000-0000-00003F420000}"/>
    <cellStyle name="20% - Accent6 35 2" xfId="22485" xr:uid="{00000000-0005-0000-0000-000040420000}"/>
    <cellStyle name="20% - Accent6 35 3" xfId="22486" xr:uid="{00000000-0005-0000-0000-000041420000}"/>
    <cellStyle name="20% - Accent6 36" xfId="22487" xr:uid="{00000000-0005-0000-0000-000042420000}"/>
    <cellStyle name="20% - Accent6 36 2" xfId="22488" xr:uid="{00000000-0005-0000-0000-000043420000}"/>
    <cellStyle name="20% - Accent6 36 3" xfId="22489" xr:uid="{00000000-0005-0000-0000-000044420000}"/>
    <cellStyle name="20% - Accent6 37" xfId="22490" xr:uid="{00000000-0005-0000-0000-000045420000}"/>
    <cellStyle name="20% - Accent6 37 2" xfId="22491" xr:uid="{00000000-0005-0000-0000-000046420000}"/>
    <cellStyle name="20% - Accent6 37 3" xfId="22492" xr:uid="{00000000-0005-0000-0000-000047420000}"/>
    <cellStyle name="20% - Accent6 38" xfId="22493" xr:uid="{00000000-0005-0000-0000-000048420000}"/>
    <cellStyle name="20% - Accent6 38 2" xfId="22494" xr:uid="{00000000-0005-0000-0000-000049420000}"/>
    <cellStyle name="20% - Accent6 38 3" xfId="22495" xr:uid="{00000000-0005-0000-0000-00004A420000}"/>
    <cellStyle name="20% - Accent6 39" xfId="22496" xr:uid="{00000000-0005-0000-0000-00004B420000}"/>
    <cellStyle name="20% - Accent6 39 2" xfId="22497" xr:uid="{00000000-0005-0000-0000-00004C420000}"/>
    <cellStyle name="20% - Accent6 39 3" xfId="22498" xr:uid="{00000000-0005-0000-0000-00004D420000}"/>
    <cellStyle name="20% - Accent6 4" xfId="727" xr:uid="{00000000-0005-0000-0000-00004E420000}"/>
    <cellStyle name="20% - Accent6 4 10" xfId="22499" xr:uid="{00000000-0005-0000-0000-00004F420000}"/>
    <cellStyle name="20% - Accent6 4 10 2" xfId="22500" xr:uid="{00000000-0005-0000-0000-000050420000}"/>
    <cellStyle name="20% - Accent6 4 11" xfId="22501" xr:uid="{00000000-0005-0000-0000-000051420000}"/>
    <cellStyle name="20% - Accent6 4 11 2" xfId="22502" xr:uid="{00000000-0005-0000-0000-000052420000}"/>
    <cellStyle name="20% - Accent6 4 12" xfId="22503" xr:uid="{00000000-0005-0000-0000-000053420000}"/>
    <cellStyle name="20% - Accent6 4 12 2" xfId="22504" xr:uid="{00000000-0005-0000-0000-000054420000}"/>
    <cellStyle name="20% - Accent6 4 13" xfId="22505" xr:uid="{00000000-0005-0000-0000-000055420000}"/>
    <cellStyle name="20% - Accent6 4 2" xfId="728" xr:uid="{00000000-0005-0000-0000-000056420000}"/>
    <cellStyle name="20% - Accent6 4 2 10" xfId="22506" xr:uid="{00000000-0005-0000-0000-000057420000}"/>
    <cellStyle name="20% - Accent6 4 2 10 2" xfId="22507" xr:uid="{00000000-0005-0000-0000-000058420000}"/>
    <cellStyle name="20% - Accent6 4 2 11" xfId="22508" xr:uid="{00000000-0005-0000-0000-000059420000}"/>
    <cellStyle name="20% - Accent6 4 2 11 2" xfId="22509" xr:uid="{00000000-0005-0000-0000-00005A420000}"/>
    <cellStyle name="20% - Accent6 4 2 12" xfId="22510" xr:uid="{00000000-0005-0000-0000-00005B420000}"/>
    <cellStyle name="20% - Accent6 4 2 2" xfId="22511" xr:uid="{00000000-0005-0000-0000-00005C420000}"/>
    <cellStyle name="20% - Accent6 4 2 2 10" xfId="22512" xr:uid="{00000000-0005-0000-0000-00005D420000}"/>
    <cellStyle name="20% - Accent6 4 2 2 10 2" xfId="22513" xr:uid="{00000000-0005-0000-0000-00005E420000}"/>
    <cellStyle name="20% - Accent6 4 2 2 11" xfId="22514" xr:uid="{00000000-0005-0000-0000-00005F420000}"/>
    <cellStyle name="20% - Accent6 4 2 2 2" xfId="22515" xr:uid="{00000000-0005-0000-0000-000060420000}"/>
    <cellStyle name="20% - Accent6 4 2 2 2 2" xfId="22516" xr:uid="{00000000-0005-0000-0000-000061420000}"/>
    <cellStyle name="20% - Accent6 4 2 2 2 2 2" xfId="22517" xr:uid="{00000000-0005-0000-0000-000062420000}"/>
    <cellStyle name="20% - Accent6 4 2 2 2 3" xfId="22518" xr:uid="{00000000-0005-0000-0000-000063420000}"/>
    <cellStyle name="20% - Accent6 4 2 2 2 3 2" xfId="22519" xr:uid="{00000000-0005-0000-0000-000064420000}"/>
    <cellStyle name="20% - Accent6 4 2 2 2 4" xfId="22520" xr:uid="{00000000-0005-0000-0000-000065420000}"/>
    <cellStyle name="20% - Accent6 4 2 2 3" xfId="22521" xr:uid="{00000000-0005-0000-0000-000066420000}"/>
    <cellStyle name="20% - Accent6 4 2 2 3 2" xfId="22522" xr:uid="{00000000-0005-0000-0000-000067420000}"/>
    <cellStyle name="20% - Accent6 4 2 2 3 2 2" xfId="22523" xr:uid="{00000000-0005-0000-0000-000068420000}"/>
    <cellStyle name="20% - Accent6 4 2 2 3 3" xfId="22524" xr:uid="{00000000-0005-0000-0000-000069420000}"/>
    <cellStyle name="20% - Accent6 4 2 2 3 3 2" xfId="22525" xr:uid="{00000000-0005-0000-0000-00006A420000}"/>
    <cellStyle name="20% - Accent6 4 2 2 3 4" xfId="22526" xr:uid="{00000000-0005-0000-0000-00006B420000}"/>
    <cellStyle name="20% - Accent6 4 2 2 4" xfId="22527" xr:uid="{00000000-0005-0000-0000-00006C420000}"/>
    <cellStyle name="20% - Accent6 4 2 2 4 2" xfId="22528" xr:uid="{00000000-0005-0000-0000-00006D420000}"/>
    <cellStyle name="20% - Accent6 4 2 2 4 2 2" xfId="22529" xr:uid="{00000000-0005-0000-0000-00006E420000}"/>
    <cellStyle name="20% - Accent6 4 2 2 4 3" xfId="22530" xr:uid="{00000000-0005-0000-0000-00006F420000}"/>
    <cellStyle name="20% - Accent6 4 2 2 5" xfId="22531" xr:uid="{00000000-0005-0000-0000-000070420000}"/>
    <cellStyle name="20% - Accent6 4 2 2 5 2" xfId="22532" xr:uid="{00000000-0005-0000-0000-000071420000}"/>
    <cellStyle name="20% - Accent6 4 2 2 6" xfId="22533" xr:uid="{00000000-0005-0000-0000-000072420000}"/>
    <cellStyle name="20% - Accent6 4 2 2 6 2" xfId="22534" xr:uid="{00000000-0005-0000-0000-000073420000}"/>
    <cellStyle name="20% - Accent6 4 2 2 7" xfId="22535" xr:uid="{00000000-0005-0000-0000-000074420000}"/>
    <cellStyle name="20% - Accent6 4 2 2 7 2" xfId="22536" xr:uid="{00000000-0005-0000-0000-000075420000}"/>
    <cellStyle name="20% - Accent6 4 2 2 8" xfId="22537" xr:uid="{00000000-0005-0000-0000-000076420000}"/>
    <cellStyle name="20% - Accent6 4 2 2 8 2" xfId="22538" xr:uid="{00000000-0005-0000-0000-000077420000}"/>
    <cellStyle name="20% - Accent6 4 2 2 9" xfId="22539" xr:uid="{00000000-0005-0000-0000-000078420000}"/>
    <cellStyle name="20% - Accent6 4 2 2 9 2" xfId="22540" xr:uid="{00000000-0005-0000-0000-000079420000}"/>
    <cellStyle name="20% - Accent6 4 2 3" xfId="22541" xr:uid="{00000000-0005-0000-0000-00007A420000}"/>
    <cellStyle name="20% - Accent6 4 2 3 2" xfId="22542" xr:uid="{00000000-0005-0000-0000-00007B420000}"/>
    <cellStyle name="20% - Accent6 4 2 3 2 2" xfId="22543" xr:uid="{00000000-0005-0000-0000-00007C420000}"/>
    <cellStyle name="20% - Accent6 4 2 3 3" xfId="22544" xr:uid="{00000000-0005-0000-0000-00007D420000}"/>
    <cellStyle name="20% - Accent6 4 2 3 3 2" xfId="22545" xr:uid="{00000000-0005-0000-0000-00007E420000}"/>
    <cellStyle name="20% - Accent6 4 2 3 4" xfId="22546" xr:uid="{00000000-0005-0000-0000-00007F420000}"/>
    <cellStyle name="20% - Accent6 4 2 4" xfId="22547" xr:uid="{00000000-0005-0000-0000-000080420000}"/>
    <cellStyle name="20% - Accent6 4 2 4 2" xfId="22548" xr:uid="{00000000-0005-0000-0000-000081420000}"/>
    <cellStyle name="20% - Accent6 4 2 4 2 2" xfId="22549" xr:uid="{00000000-0005-0000-0000-000082420000}"/>
    <cellStyle name="20% - Accent6 4 2 4 3" xfId="22550" xr:uid="{00000000-0005-0000-0000-000083420000}"/>
    <cellStyle name="20% - Accent6 4 2 4 3 2" xfId="22551" xr:uid="{00000000-0005-0000-0000-000084420000}"/>
    <cellStyle name="20% - Accent6 4 2 4 4" xfId="22552" xr:uid="{00000000-0005-0000-0000-000085420000}"/>
    <cellStyle name="20% - Accent6 4 2 5" xfId="22553" xr:uid="{00000000-0005-0000-0000-000086420000}"/>
    <cellStyle name="20% - Accent6 4 2 5 2" xfId="22554" xr:uid="{00000000-0005-0000-0000-000087420000}"/>
    <cellStyle name="20% - Accent6 4 2 5 2 2" xfId="22555" xr:uid="{00000000-0005-0000-0000-000088420000}"/>
    <cellStyle name="20% - Accent6 4 2 5 3" xfId="22556" xr:uid="{00000000-0005-0000-0000-000089420000}"/>
    <cellStyle name="20% - Accent6 4 2 6" xfId="22557" xr:uid="{00000000-0005-0000-0000-00008A420000}"/>
    <cellStyle name="20% - Accent6 4 2 6 2" xfId="22558" xr:uid="{00000000-0005-0000-0000-00008B420000}"/>
    <cellStyle name="20% - Accent6 4 2 7" xfId="22559" xr:uid="{00000000-0005-0000-0000-00008C420000}"/>
    <cellStyle name="20% - Accent6 4 2 7 2" xfId="22560" xr:uid="{00000000-0005-0000-0000-00008D420000}"/>
    <cellStyle name="20% - Accent6 4 2 8" xfId="22561" xr:uid="{00000000-0005-0000-0000-00008E420000}"/>
    <cellStyle name="20% - Accent6 4 2 8 2" xfId="22562" xr:uid="{00000000-0005-0000-0000-00008F420000}"/>
    <cellStyle name="20% - Accent6 4 2 9" xfId="22563" xr:uid="{00000000-0005-0000-0000-000090420000}"/>
    <cellStyle name="20% - Accent6 4 2 9 2" xfId="22564" xr:uid="{00000000-0005-0000-0000-000091420000}"/>
    <cellStyle name="20% - Accent6 4 3" xfId="729" xr:uid="{00000000-0005-0000-0000-000092420000}"/>
    <cellStyle name="20% - Accent6 4 3 10" xfId="22565" xr:uid="{00000000-0005-0000-0000-000093420000}"/>
    <cellStyle name="20% - Accent6 4 3 10 2" xfId="22566" xr:uid="{00000000-0005-0000-0000-000094420000}"/>
    <cellStyle name="20% - Accent6 4 3 11" xfId="22567" xr:uid="{00000000-0005-0000-0000-000095420000}"/>
    <cellStyle name="20% - Accent6 4 3 2" xfId="22568" xr:uid="{00000000-0005-0000-0000-000096420000}"/>
    <cellStyle name="20% - Accent6 4 3 2 2" xfId="22569" xr:uid="{00000000-0005-0000-0000-000097420000}"/>
    <cellStyle name="20% - Accent6 4 3 2 2 2" xfId="22570" xr:uid="{00000000-0005-0000-0000-000098420000}"/>
    <cellStyle name="20% - Accent6 4 3 2 3" xfId="22571" xr:uid="{00000000-0005-0000-0000-000099420000}"/>
    <cellStyle name="20% - Accent6 4 3 2 3 2" xfId="22572" xr:uid="{00000000-0005-0000-0000-00009A420000}"/>
    <cellStyle name="20% - Accent6 4 3 2 4" xfId="22573" xr:uid="{00000000-0005-0000-0000-00009B420000}"/>
    <cellStyle name="20% - Accent6 4 3 3" xfId="22574" xr:uid="{00000000-0005-0000-0000-00009C420000}"/>
    <cellStyle name="20% - Accent6 4 3 3 2" xfId="22575" xr:uid="{00000000-0005-0000-0000-00009D420000}"/>
    <cellStyle name="20% - Accent6 4 3 3 2 2" xfId="22576" xr:uid="{00000000-0005-0000-0000-00009E420000}"/>
    <cellStyle name="20% - Accent6 4 3 3 3" xfId="22577" xr:uid="{00000000-0005-0000-0000-00009F420000}"/>
    <cellStyle name="20% - Accent6 4 3 3 3 2" xfId="22578" xr:uid="{00000000-0005-0000-0000-0000A0420000}"/>
    <cellStyle name="20% - Accent6 4 3 3 4" xfId="22579" xr:uid="{00000000-0005-0000-0000-0000A1420000}"/>
    <cellStyle name="20% - Accent6 4 3 4" xfId="22580" xr:uid="{00000000-0005-0000-0000-0000A2420000}"/>
    <cellStyle name="20% - Accent6 4 3 4 2" xfId="22581" xr:uid="{00000000-0005-0000-0000-0000A3420000}"/>
    <cellStyle name="20% - Accent6 4 3 4 2 2" xfId="22582" xr:uid="{00000000-0005-0000-0000-0000A4420000}"/>
    <cellStyle name="20% - Accent6 4 3 4 3" xfId="22583" xr:uid="{00000000-0005-0000-0000-0000A5420000}"/>
    <cellStyle name="20% - Accent6 4 3 5" xfId="22584" xr:uid="{00000000-0005-0000-0000-0000A6420000}"/>
    <cellStyle name="20% - Accent6 4 3 5 2" xfId="22585" xr:uid="{00000000-0005-0000-0000-0000A7420000}"/>
    <cellStyle name="20% - Accent6 4 3 6" xfId="22586" xr:uid="{00000000-0005-0000-0000-0000A8420000}"/>
    <cellStyle name="20% - Accent6 4 3 6 2" xfId="22587" xr:uid="{00000000-0005-0000-0000-0000A9420000}"/>
    <cellStyle name="20% - Accent6 4 3 7" xfId="22588" xr:uid="{00000000-0005-0000-0000-0000AA420000}"/>
    <cellStyle name="20% - Accent6 4 3 7 2" xfId="22589" xr:uid="{00000000-0005-0000-0000-0000AB420000}"/>
    <cellStyle name="20% - Accent6 4 3 8" xfId="22590" xr:uid="{00000000-0005-0000-0000-0000AC420000}"/>
    <cellStyle name="20% - Accent6 4 3 8 2" xfId="22591" xr:uid="{00000000-0005-0000-0000-0000AD420000}"/>
    <cellStyle name="20% - Accent6 4 3 9" xfId="22592" xr:uid="{00000000-0005-0000-0000-0000AE420000}"/>
    <cellStyle name="20% - Accent6 4 3 9 2" xfId="22593" xr:uid="{00000000-0005-0000-0000-0000AF420000}"/>
    <cellStyle name="20% - Accent6 4 4" xfId="730" xr:uid="{00000000-0005-0000-0000-0000B0420000}"/>
    <cellStyle name="20% - Accent6 4 4 2" xfId="22594" xr:uid="{00000000-0005-0000-0000-0000B1420000}"/>
    <cellStyle name="20% - Accent6 4 4 2 2" xfId="22595" xr:uid="{00000000-0005-0000-0000-0000B2420000}"/>
    <cellStyle name="20% - Accent6 4 4 3" xfId="22596" xr:uid="{00000000-0005-0000-0000-0000B3420000}"/>
    <cellStyle name="20% - Accent6 4 4 3 2" xfId="22597" xr:uid="{00000000-0005-0000-0000-0000B4420000}"/>
    <cellStyle name="20% - Accent6 4 4 4" xfId="22598" xr:uid="{00000000-0005-0000-0000-0000B5420000}"/>
    <cellStyle name="20% - Accent6 4 5" xfId="22599" xr:uid="{00000000-0005-0000-0000-0000B6420000}"/>
    <cellStyle name="20% - Accent6 4 5 2" xfId="22600" xr:uid="{00000000-0005-0000-0000-0000B7420000}"/>
    <cellStyle name="20% - Accent6 4 5 2 2" xfId="22601" xr:uid="{00000000-0005-0000-0000-0000B8420000}"/>
    <cellStyle name="20% - Accent6 4 5 3" xfId="22602" xr:uid="{00000000-0005-0000-0000-0000B9420000}"/>
    <cellStyle name="20% - Accent6 4 5 3 2" xfId="22603" xr:uid="{00000000-0005-0000-0000-0000BA420000}"/>
    <cellStyle name="20% - Accent6 4 5 4" xfId="22604" xr:uid="{00000000-0005-0000-0000-0000BB420000}"/>
    <cellStyle name="20% - Accent6 4 6" xfId="22605" xr:uid="{00000000-0005-0000-0000-0000BC420000}"/>
    <cellStyle name="20% - Accent6 4 6 2" xfId="22606" xr:uid="{00000000-0005-0000-0000-0000BD420000}"/>
    <cellStyle name="20% - Accent6 4 6 2 2" xfId="22607" xr:uid="{00000000-0005-0000-0000-0000BE420000}"/>
    <cellStyle name="20% - Accent6 4 6 3" xfId="22608" xr:uid="{00000000-0005-0000-0000-0000BF420000}"/>
    <cellStyle name="20% - Accent6 4 7" xfId="22609" xr:uid="{00000000-0005-0000-0000-0000C0420000}"/>
    <cellStyle name="20% - Accent6 4 7 2" xfId="22610" xr:uid="{00000000-0005-0000-0000-0000C1420000}"/>
    <cellStyle name="20% - Accent6 4 8" xfId="22611" xr:uid="{00000000-0005-0000-0000-0000C2420000}"/>
    <cellStyle name="20% - Accent6 4 8 2" xfId="22612" xr:uid="{00000000-0005-0000-0000-0000C3420000}"/>
    <cellStyle name="20% - Accent6 4 9" xfId="22613" xr:uid="{00000000-0005-0000-0000-0000C4420000}"/>
    <cellStyle name="20% - Accent6 4 9 2" xfId="22614" xr:uid="{00000000-0005-0000-0000-0000C5420000}"/>
    <cellStyle name="20% - Accent6 40" xfId="22615" xr:uid="{00000000-0005-0000-0000-0000C6420000}"/>
    <cellStyle name="20% - Accent6 40 2" xfId="22616" xr:uid="{00000000-0005-0000-0000-0000C7420000}"/>
    <cellStyle name="20% - Accent6 40 3" xfId="22617" xr:uid="{00000000-0005-0000-0000-0000C8420000}"/>
    <cellStyle name="20% - Accent6 41" xfId="22618" xr:uid="{00000000-0005-0000-0000-0000C9420000}"/>
    <cellStyle name="20% - Accent6 41 2" xfId="22619" xr:uid="{00000000-0005-0000-0000-0000CA420000}"/>
    <cellStyle name="20% - Accent6 42" xfId="22620" xr:uid="{00000000-0005-0000-0000-0000CB420000}"/>
    <cellStyle name="20% - Accent6 42 2" xfId="22621" xr:uid="{00000000-0005-0000-0000-0000CC420000}"/>
    <cellStyle name="20% - Accent6 43" xfId="22622" xr:uid="{00000000-0005-0000-0000-0000CD420000}"/>
    <cellStyle name="20% - Accent6 43 2" xfId="22623" xr:uid="{00000000-0005-0000-0000-0000CE420000}"/>
    <cellStyle name="20% - Accent6 44" xfId="22624" xr:uid="{00000000-0005-0000-0000-0000CF420000}"/>
    <cellStyle name="20% - Accent6 44 2" xfId="22625" xr:uid="{00000000-0005-0000-0000-0000D0420000}"/>
    <cellStyle name="20% - Accent6 45" xfId="22626" xr:uid="{00000000-0005-0000-0000-0000D1420000}"/>
    <cellStyle name="20% - Accent6 46" xfId="22627" xr:uid="{00000000-0005-0000-0000-0000D2420000}"/>
    <cellStyle name="20% - Accent6 47" xfId="22628" xr:uid="{00000000-0005-0000-0000-0000D3420000}"/>
    <cellStyle name="20% - Accent6 48" xfId="22629" xr:uid="{00000000-0005-0000-0000-0000D4420000}"/>
    <cellStyle name="20% - Accent6 49" xfId="22630" xr:uid="{00000000-0005-0000-0000-0000D5420000}"/>
    <cellStyle name="20% - Accent6 5" xfId="731" xr:uid="{00000000-0005-0000-0000-0000D6420000}"/>
    <cellStyle name="20% - Accent6 5 10" xfId="22631" xr:uid="{00000000-0005-0000-0000-0000D7420000}"/>
    <cellStyle name="20% - Accent6 5 10 2" xfId="22632" xr:uid="{00000000-0005-0000-0000-0000D8420000}"/>
    <cellStyle name="20% - Accent6 5 11" xfId="22633" xr:uid="{00000000-0005-0000-0000-0000D9420000}"/>
    <cellStyle name="20% - Accent6 5 11 2" xfId="22634" xr:uid="{00000000-0005-0000-0000-0000DA420000}"/>
    <cellStyle name="20% - Accent6 5 12" xfId="22635" xr:uid="{00000000-0005-0000-0000-0000DB420000}"/>
    <cellStyle name="20% - Accent6 5 12 2" xfId="22636" xr:uid="{00000000-0005-0000-0000-0000DC420000}"/>
    <cellStyle name="20% - Accent6 5 13" xfId="22637" xr:uid="{00000000-0005-0000-0000-0000DD420000}"/>
    <cellStyle name="20% - Accent6 5 2" xfId="732" xr:uid="{00000000-0005-0000-0000-0000DE420000}"/>
    <cellStyle name="20% - Accent6 5 2 10" xfId="22638" xr:uid="{00000000-0005-0000-0000-0000DF420000}"/>
    <cellStyle name="20% - Accent6 5 2 10 2" xfId="22639" xr:uid="{00000000-0005-0000-0000-0000E0420000}"/>
    <cellStyle name="20% - Accent6 5 2 11" xfId="22640" xr:uid="{00000000-0005-0000-0000-0000E1420000}"/>
    <cellStyle name="20% - Accent6 5 2 11 2" xfId="22641" xr:uid="{00000000-0005-0000-0000-0000E2420000}"/>
    <cellStyle name="20% - Accent6 5 2 12" xfId="22642" xr:uid="{00000000-0005-0000-0000-0000E3420000}"/>
    <cellStyle name="20% - Accent6 5 2 2" xfId="22643" xr:uid="{00000000-0005-0000-0000-0000E4420000}"/>
    <cellStyle name="20% - Accent6 5 2 2 10" xfId="22644" xr:uid="{00000000-0005-0000-0000-0000E5420000}"/>
    <cellStyle name="20% - Accent6 5 2 2 10 2" xfId="22645" xr:uid="{00000000-0005-0000-0000-0000E6420000}"/>
    <cellStyle name="20% - Accent6 5 2 2 11" xfId="22646" xr:uid="{00000000-0005-0000-0000-0000E7420000}"/>
    <cellStyle name="20% - Accent6 5 2 2 2" xfId="22647" xr:uid="{00000000-0005-0000-0000-0000E8420000}"/>
    <cellStyle name="20% - Accent6 5 2 2 2 2" xfId="22648" xr:uid="{00000000-0005-0000-0000-0000E9420000}"/>
    <cellStyle name="20% - Accent6 5 2 2 2 2 2" xfId="22649" xr:uid="{00000000-0005-0000-0000-0000EA420000}"/>
    <cellStyle name="20% - Accent6 5 2 2 2 3" xfId="22650" xr:uid="{00000000-0005-0000-0000-0000EB420000}"/>
    <cellStyle name="20% - Accent6 5 2 2 2 3 2" xfId="22651" xr:uid="{00000000-0005-0000-0000-0000EC420000}"/>
    <cellStyle name="20% - Accent6 5 2 2 2 4" xfId="22652" xr:uid="{00000000-0005-0000-0000-0000ED420000}"/>
    <cellStyle name="20% - Accent6 5 2 2 3" xfId="22653" xr:uid="{00000000-0005-0000-0000-0000EE420000}"/>
    <cellStyle name="20% - Accent6 5 2 2 3 2" xfId="22654" xr:uid="{00000000-0005-0000-0000-0000EF420000}"/>
    <cellStyle name="20% - Accent6 5 2 2 3 2 2" xfId="22655" xr:uid="{00000000-0005-0000-0000-0000F0420000}"/>
    <cellStyle name="20% - Accent6 5 2 2 3 3" xfId="22656" xr:uid="{00000000-0005-0000-0000-0000F1420000}"/>
    <cellStyle name="20% - Accent6 5 2 2 3 3 2" xfId="22657" xr:uid="{00000000-0005-0000-0000-0000F2420000}"/>
    <cellStyle name="20% - Accent6 5 2 2 3 4" xfId="22658" xr:uid="{00000000-0005-0000-0000-0000F3420000}"/>
    <cellStyle name="20% - Accent6 5 2 2 4" xfId="22659" xr:uid="{00000000-0005-0000-0000-0000F4420000}"/>
    <cellStyle name="20% - Accent6 5 2 2 4 2" xfId="22660" xr:uid="{00000000-0005-0000-0000-0000F5420000}"/>
    <cellStyle name="20% - Accent6 5 2 2 4 2 2" xfId="22661" xr:uid="{00000000-0005-0000-0000-0000F6420000}"/>
    <cellStyle name="20% - Accent6 5 2 2 4 3" xfId="22662" xr:uid="{00000000-0005-0000-0000-0000F7420000}"/>
    <cellStyle name="20% - Accent6 5 2 2 5" xfId="22663" xr:uid="{00000000-0005-0000-0000-0000F8420000}"/>
    <cellStyle name="20% - Accent6 5 2 2 5 2" xfId="22664" xr:uid="{00000000-0005-0000-0000-0000F9420000}"/>
    <cellStyle name="20% - Accent6 5 2 2 6" xfId="22665" xr:uid="{00000000-0005-0000-0000-0000FA420000}"/>
    <cellStyle name="20% - Accent6 5 2 2 6 2" xfId="22666" xr:uid="{00000000-0005-0000-0000-0000FB420000}"/>
    <cellStyle name="20% - Accent6 5 2 2 7" xfId="22667" xr:uid="{00000000-0005-0000-0000-0000FC420000}"/>
    <cellStyle name="20% - Accent6 5 2 2 7 2" xfId="22668" xr:uid="{00000000-0005-0000-0000-0000FD420000}"/>
    <cellStyle name="20% - Accent6 5 2 2 8" xfId="22669" xr:uid="{00000000-0005-0000-0000-0000FE420000}"/>
    <cellStyle name="20% - Accent6 5 2 2 8 2" xfId="22670" xr:uid="{00000000-0005-0000-0000-0000FF420000}"/>
    <cellStyle name="20% - Accent6 5 2 2 9" xfId="22671" xr:uid="{00000000-0005-0000-0000-000000430000}"/>
    <cellStyle name="20% - Accent6 5 2 2 9 2" xfId="22672" xr:uid="{00000000-0005-0000-0000-000001430000}"/>
    <cellStyle name="20% - Accent6 5 2 3" xfId="22673" xr:uid="{00000000-0005-0000-0000-000002430000}"/>
    <cellStyle name="20% - Accent6 5 2 3 2" xfId="22674" xr:uid="{00000000-0005-0000-0000-000003430000}"/>
    <cellStyle name="20% - Accent6 5 2 3 2 2" xfId="22675" xr:uid="{00000000-0005-0000-0000-000004430000}"/>
    <cellStyle name="20% - Accent6 5 2 3 3" xfId="22676" xr:uid="{00000000-0005-0000-0000-000005430000}"/>
    <cellStyle name="20% - Accent6 5 2 3 3 2" xfId="22677" xr:uid="{00000000-0005-0000-0000-000006430000}"/>
    <cellStyle name="20% - Accent6 5 2 3 4" xfId="22678" xr:uid="{00000000-0005-0000-0000-000007430000}"/>
    <cellStyle name="20% - Accent6 5 2 4" xfId="22679" xr:uid="{00000000-0005-0000-0000-000008430000}"/>
    <cellStyle name="20% - Accent6 5 2 4 2" xfId="22680" xr:uid="{00000000-0005-0000-0000-000009430000}"/>
    <cellStyle name="20% - Accent6 5 2 4 2 2" xfId="22681" xr:uid="{00000000-0005-0000-0000-00000A430000}"/>
    <cellStyle name="20% - Accent6 5 2 4 3" xfId="22682" xr:uid="{00000000-0005-0000-0000-00000B430000}"/>
    <cellStyle name="20% - Accent6 5 2 4 3 2" xfId="22683" xr:uid="{00000000-0005-0000-0000-00000C430000}"/>
    <cellStyle name="20% - Accent6 5 2 4 4" xfId="22684" xr:uid="{00000000-0005-0000-0000-00000D430000}"/>
    <cellStyle name="20% - Accent6 5 2 5" xfId="22685" xr:uid="{00000000-0005-0000-0000-00000E430000}"/>
    <cellStyle name="20% - Accent6 5 2 5 2" xfId="22686" xr:uid="{00000000-0005-0000-0000-00000F430000}"/>
    <cellStyle name="20% - Accent6 5 2 5 2 2" xfId="22687" xr:uid="{00000000-0005-0000-0000-000010430000}"/>
    <cellStyle name="20% - Accent6 5 2 5 3" xfId="22688" xr:uid="{00000000-0005-0000-0000-000011430000}"/>
    <cellStyle name="20% - Accent6 5 2 6" xfId="22689" xr:uid="{00000000-0005-0000-0000-000012430000}"/>
    <cellStyle name="20% - Accent6 5 2 6 2" xfId="22690" xr:uid="{00000000-0005-0000-0000-000013430000}"/>
    <cellStyle name="20% - Accent6 5 2 7" xfId="22691" xr:uid="{00000000-0005-0000-0000-000014430000}"/>
    <cellStyle name="20% - Accent6 5 2 7 2" xfId="22692" xr:uid="{00000000-0005-0000-0000-000015430000}"/>
    <cellStyle name="20% - Accent6 5 2 8" xfId="22693" xr:uid="{00000000-0005-0000-0000-000016430000}"/>
    <cellStyle name="20% - Accent6 5 2 8 2" xfId="22694" xr:uid="{00000000-0005-0000-0000-000017430000}"/>
    <cellStyle name="20% - Accent6 5 2 9" xfId="22695" xr:uid="{00000000-0005-0000-0000-000018430000}"/>
    <cellStyle name="20% - Accent6 5 2 9 2" xfId="22696" xr:uid="{00000000-0005-0000-0000-000019430000}"/>
    <cellStyle name="20% - Accent6 5 3" xfId="733" xr:uid="{00000000-0005-0000-0000-00001A430000}"/>
    <cellStyle name="20% - Accent6 5 3 10" xfId="22697" xr:uid="{00000000-0005-0000-0000-00001B430000}"/>
    <cellStyle name="20% - Accent6 5 3 10 2" xfId="22698" xr:uid="{00000000-0005-0000-0000-00001C430000}"/>
    <cellStyle name="20% - Accent6 5 3 11" xfId="22699" xr:uid="{00000000-0005-0000-0000-00001D430000}"/>
    <cellStyle name="20% - Accent6 5 3 2" xfId="22700" xr:uid="{00000000-0005-0000-0000-00001E430000}"/>
    <cellStyle name="20% - Accent6 5 3 2 2" xfId="22701" xr:uid="{00000000-0005-0000-0000-00001F430000}"/>
    <cellStyle name="20% - Accent6 5 3 2 2 2" xfId="22702" xr:uid="{00000000-0005-0000-0000-000020430000}"/>
    <cellStyle name="20% - Accent6 5 3 2 3" xfId="22703" xr:uid="{00000000-0005-0000-0000-000021430000}"/>
    <cellStyle name="20% - Accent6 5 3 2 3 2" xfId="22704" xr:uid="{00000000-0005-0000-0000-000022430000}"/>
    <cellStyle name="20% - Accent6 5 3 2 4" xfId="22705" xr:uid="{00000000-0005-0000-0000-000023430000}"/>
    <cellStyle name="20% - Accent6 5 3 3" xfId="22706" xr:uid="{00000000-0005-0000-0000-000024430000}"/>
    <cellStyle name="20% - Accent6 5 3 3 2" xfId="22707" xr:uid="{00000000-0005-0000-0000-000025430000}"/>
    <cellStyle name="20% - Accent6 5 3 3 2 2" xfId="22708" xr:uid="{00000000-0005-0000-0000-000026430000}"/>
    <cellStyle name="20% - Accent6 5 3 3 3" xfId="22709" xr:uid="{00000000-0005-0000-0000-000027430000}"/>
    <cellStyle name="20% - Accent6 5 3 3 3 2" xfId="22710" xr:uid="{00000000-0005-0000-0000-000028430000}"/>
    <cellStyle name="20% - Accent6 5 3 3 4" xfId="22711" xr:uid="{00000000-0005-0000-0000-000029430000}"/>
    <cellStyle name="20% - Accent6 5 3 4" xfId="22712" xr:uid="{00000000-0005-0000-0000-00002A430000}"/>
    <cellStyle name="20% - Accent6 5 3 4 2" xfId="22713" xr:uid="{00000000-0005-0000-0000-00002B430000}"/>
    <cellStyle name="20% - Accent6 5 3 4 2 2" xfId="22714" xr:uid="{00000000-0005-0000-0000-00002C430000}"/>
    <cellStyle name="20% - Accent6 5 3 4 3" xfId="22715" xr:uid="{00000000-0005-0000-0000-00002D430000}"/>
    <cellStyle name="20% - Accent6 5 3 5" xfId="22716" xr:uid="{00000000-0005-0000-0000-00002E430000}"/>
    <cellStyle name="20% - Accent6 5 3 5 2" xfId="22717" xr:uid="{00000000-0005-0000-0000-00002F430000}"/>
    <cellStyle name="20% - Accent6 5 3 6" xfId="22718" xr:uid="{00000000-0005-0000-0000-000030430000}"/>
    <cellStyle name="20% - Accent6 5 3 6 2" xfId="22719" xr:uid="{00000000-0005-0000-0000-000031430000}"/>
    <cellStyle name="20% - Accent6 5 3 7" xfId="22720" xr:uid="{00000000-0005-0000-0000-000032430000}"/>
    <cellStyle name="20% - Accent6 5 3 7 2" xfId="22721" xr:uid="{00000000-0005-0000-0000-000033430000}"/>
    <cellStyle name="20% - Accent6 5 3 8" xfId="22722" xr:uid="{00000000-0005-0000-0000-000034430000}"/>
    <cellStyle name="20% - Accent6 5 3 8 2" xfId="22723" xr:uid="{00000000-0005-0000-0000-000035430000}"/>
    <cellStyle name="20% - Accent6 5 3 9" xfId="22724" xr:uid="{00000000-0005-0000-0000-000036430000}"/>
    <cellStyle name="20% - Accent6 5 3 9 2" xfId="22725" xr:uid="{00000000-0005-0000-0000-000037430000}"/>
    <cellStyle name="20% - Accent6 5 4" xfId="734" xr:uid="{00000000-0005-0000-0000-000038430000}"/>
    <cellStyle name="20% - Accent6 5 4 2" xfId="22726" xr:uid="{00000000-0005-0000-0000-000039430000}"/>
    <cellStyle name="20% - Accent6 5 4 2 2" xfId="22727" xr:uid="{00000000-0005-0000-0000-00003A430000}"/>
    <cellStyle name="20% - Accent6 5 4 3" xfId="22728" xr:uid="{00000000-0005-0000-0000-00003B430000}"/>
    <cellStyle name="20% - Accent6 5 4 3 2" xfId="22729" xr:uid="{00000000-0005-0000-0000-00003C430000}"/>
    <cellStyle name="20% - Accent6 5 4 4" xfId="22730" xr:uid="{00000000-0005-0000-0000-00003D430000}"/>
    <cellStyle name="20% - Accent6 5 5" xfId="22731" xr:uid="{00000000-0005-0000-0000-00003E430000}"/>
    <cellStyle name="20% - Accent6 5 5 2" xfId="22732" xr:uid="{00000000-0005-0000-0000-00003F430000}"/>
    <cellStyle name="20% - Accent6 5 5 2 2" xfId="22733" xr:uid="{00000000-0005-0000-0000-000040430000}"/>
    <cellStyle name="20% - Accent6 5 5 3" xfId="22734" xr:uid="{00000000-0005-0000-0000-000041430000}"/>
    <cellStyle name="20% - Accent6 5 5 3 2" xfId="22735" xr:uid="{00000000-0005-0000-0000-000042430000}"/>
    <cellStyle name="20% - Accent6 5 5 4" xfId="22736" xr:uid="{00000000-0005-0000-0000-000043430000}"/>
    <cellStyle name="20% - Accent6 5 6" xfId="22737" xr:uid="{00000000-0005-0000-0000-000044430000}"/>
    <cellStyle name="20% - Accent6 5 6 2" xfId="22738" xr:uid="{00000000-0005-0000-0000-000045430000}"/>
    <cellStyle name="20% - Accent6 5 6 2 2" xfId="22739" xr:uid="{00000000-0005-0000-0000-000046430000}"/>
    <cellStyle name="20% - Accent6 5 6 3" xfId="22740" xr:uid="{00000000-0005-0000-0000-000047430000}"/>
    <cellStyle name="20% - Accent6 5 7" xfId="22741" xr:uid="{00000000-0005-0000-0000-000048430000}"/>
    <cellStyle name="20% - Accent6 5 7 2" xfId="22742" xr:uid="{00000000-0005-0000-0000-000049430000}"/>
    <cellStyle name="20% - Accent6 5 8" xfId="22743" xr:uid="{00000000-0005-0000-0000-00004A430000}"/>
    <cellStyle name="20% - Accent6 5 8 2" xfId="22744" xr:uid="{00000000-0005-0000-0000-00004B430000}"/>
    <cellStyle name="20% - Accent6 5 9" xfId="22745" xr:uid="{00000000-0005-0000-0000-00004C430000}"/>
    <cellStyle name="20% - Accent6 5 9 2" xfId="22746" xr:uid="{00000000-0005-0000-0000-00004D430000}"/>
    <cellStyle name="20% - Accent6 50" xfId="22747" xr:uid="{00000000-0005-0000-0000-00004E430000}"/>
    <cellStyle name="20% - Accent6 51" xfId="22748" xr:uid="{00000000-0005-0000-0000-00004F430000}"/>
    <cellStyle name="20% - Accent6 52" xfId="22749" xr:uid="{00000000-0005-0000-0000-000050430000}"/>
    <cellStyle name="20% - Accent6 53" xfId="22750" xr:uid="{00000000-0005-0000-0000-000051430000}"/>
    <cellStyle name="20% - Accent6 54" xfId="22751" xr:uid="{00000000-0005-0000-0000-000052430000}"/>
    <cellStyle name="20% - Accent6 55" xfId="22752" xr:uid="{00000000-0005-0000-0000-000053430000}"/>
    <cellStyle name="20% - Accent6 6" xfId="735" xr:uid="{00000000-0005-0000-0000-000054430000}"/>
    <cellStyle name="20% - Accent6 6 10" xfId="22753" xr:uid="{00000000-0005-0000-0000-000055430000}"/>
    <cellStyle name="20% - Accent6 6 10 2" xfId="22754" xr:uid="{00000000-0005-0000-0000-000056430000}"/>
    <cellStyle name="20% - Accent6 6 11" xfId="22755" xr:uid="{00000000-0005-0000-0000-000057430000}"/>
    <cellStyle name="20% - Accent6 6 11 2" xfId="22756" xr:uid="{00000000-0005-0000-0000-000058430000}"/>
    <cellStyle name="20% - Accent6 6 12" xfId="22757" xr:uid="{00000000-0005-0000-0000-000059430000}"/>
    <cellStyle name="20% - Accent6 6 12 2" xfId="22758" xr:uid="{00000000-0005-0000-0000-00005A430000}"/>
    <cellStyle name="20% - Accent6 6 13" xfId="22759" xr:uid="{00000000-0005-0000-0000-00005B430000}"/>
    <cellStyle name="20% - Accent6 6 2" xfId="736" xr:uid="{00000000-0005-0000-0000-00005C430000}"/>
    <cellStyle name="20% - Accent6 6 2 10" xfId="22760" xr:uid="{00000000-0005-0000-0000-00005D430000}"/>
    <cellStyle name="20% - Accent6 6 2 10 2" xfId="22761" xr:uid="{00000000-0005-0000-0000-00005E430000}"/>
    <cellStyle name="20% - Accent6 6 2 11" xfId="22762" xr:uid="{00000000-0005-0000-0000-00005F430000}"/>
    <cellStyle name="20% - Accent6 6 2 11 2" xfId="22763" xr:uid="{00000000-0005-0000-0000-000060430000}"/>
    <cellStyle name="20% - Accent6 6 2 12" xfId="22764" xr:uid="{00000000-0005-0000-0000-000061430000}"/>
    <cellStyle name="20% - Accent6 6 2 2" xfId="22765" xr:uid="{00000000-0005-0000-0000-000062430000}"/>
    <cellStyle name="20% - Accent6 6 2 2 10" xfId="22766" xr:uid="{00000000-0005-0000-0000-000063430000}"/>
    <cellStyle name="20% - Accent6 6 2 2 10 2" xfId="22767" xr:uid="{00000000-0005-0000-0000-000064430000}"/>
    <cellStyle name="20% - Accent6 6 2 2 11" xfId="22768" xr:uid="{00000000-0005-0000-0000-000065430000}"/>
    <cellStyle name="20% - Accent6 6 2 2 2" xfId="22769" xr:uid="{00000000-0005-0000-0000-000066430000}"/>
    <cellStyle name="20% - Accent6 6 2 2 2 2" xfId="22770" xr:uid="{00000000-0005-0000-0000-000067430000}"/>
    <cellStyle name="20% - Accent6 6 2 2 2 2 2" xfId="22771" xr:uid="{00000000-0005-0000-0000-000068430000}"/>
    <cellStyle name="20% - Accent6 6 2 2 2 3" xfId="22772" xr:uid="{00000000-0005-0000-0000-000069430000}"/>
    <cellStyle name="20% - Accent6 6 2 2 2 3 2" xfId="22773" xr:uid="{00000000-0005-0000-0000-00006A430000}"/>
    <cellStyle name="20% - Accent6 6 2 2 2 4" xfId="22774" xr:uid="{00000000-0005-0000-0000-00006B430000}"/>
    <cellStyle name="20% - Accent6 6 2 2 3" xfId="22775" xr:uid="{00000000-0005-0000-0000-00006C430000}"/>
    <cellStyle name="20% - Accent6 6 2 2 3 2" xfId="22776" xr:uid="{00000000-0005-0000-0000-00006D430000}"/>
    <cellStyle name="20% - Accent6 6 2 2 3 2 2" xfId="22777" xr:uid="{00000000-0005-0000-0000-00006E430000}"/>
    <cellStyle name="20% - Accent6 6 2 2 3 3" xfId="22778" xr:uid="{00000000-0005-0000-0000-00006F430000}"/>
    <cellStyle name="20% - Accent6 6 2 2 3 3 2" xfId="22779" xr:uid="{00000000-0005-0000-0000-000070430000}"/>
    <cellStyle name="20% - Accent6 6 2 2 3 4" xfId="22780" xr:uid="{00000000-0005-0000-0000-000071430000}"/>
    <cellStyle name="20% - Accent6 6 2 2 4" xfId="22781" xr:uid="{00000000-0005-0000-0000-000072430000}"/>
    <cellStyle name="20% - Accent6 6 2 2 4 2" xfId="22782" xr:uid="{00000000-0005-0000-0000-000073430000}"/>
    <cellStyle name="20% - Accent6 6 2 2 4 2 2" xfId="22783" xr:uid="{00000000-0005-0000-0000-000074430000}"/>
    <cellStyle name="20% - Accent6 6 2 2 4 3" xfId="22784" xr:uid="{00000000-0005-0000-0000-000075430000}"/>
    <cellStyle name="20% - Accent6 6 2 2 5" xfId="22785" xr:uid="{00000000-0005-0000-0000-000076430000}"/>
    <cellStyle name="20% - Accent6 6 2 2 5 2" xfId="22786" xr:uid="{00000000-0005-0000-0000-000077430000}"/>
    <cellStyle name="20% - Accent6 6 2 2 6" xfId="22787" xr:uid="{00000000-0005-0000-0000-000078430000}"/>
    <cellStyle name="20% - Accent6 6 2 2 6 2" xfId="22788" xr:uid="{00000000-0005-0000-0000-000079430000}"/>
    <cellStyle name="20% - Accent6 6 2 2 7" xfId="22789" xr:uid="{00000000-0005-0000-0000-00007A430000}"/>
    <cellStyle name="20% - Accent6 6 2 2 7 2" xfId="22790" xr:uid="{00000000-0005-0000-0000-00007B430000}"/>
    <cellStyle name="20% - Accent6 6 2 2 8" xfId="22791" xr:uid="{00000000-0005-0000-0000-00007C430000}"/>
    <cellStyle name="20% - Accent6 6 2 2 8 2" xfId="22792" xr:uid="{00000000-0005-0000-0000-00007D430000}"/>
    <cellStyle name="20% - Accent6 6 2 2 9" xfId="22793" xr:uid="{00000000-0005-0000-0000-00007E430000}"/>
    <cellStyle name="20% - Accent6 6 2 2 9 2" xfId="22794" xr:uid="{00000000-0005-0000-0000-00007F430000}"/>
    <cellStyle name="20% - Accent6 6 2 3" xfId="22795" xr:uid="{00000000-0005-0000-0000-000080430000}"/>
    <cellStyle name="20% - Accent6 6 2 3 2" xfId="22796" xr:uid="{00000000-0005-0000-0000-000081430000}"/>
    <cellStyle name="20% - Accent6 6 2 3 2 2" xfId="22797" xr:uid="{00000000-0005-0000-0000-000082430000}"/>
    <cellStyle name="20% - Accent6 6 2 3 3" xfId="22798" xr:uid="{00000000-0005-0000-0000-000083430000}"/>
    <cellStyle name="20% - Accent6 6 2 3 3 2" xfId="22799" xr:uid="{00000000-0005-0000-0000-000084430000}"/>
    <cellStyle name="20% - Accent6 6 2 3 4" xfId="22800" xr:uid="{00000000-0005-0000-0000-000085430000}"/>
    <cellStyle name="20% - Accent6 6 2 4" xfId="22801" xr:uid="{00000000-0005-0000-0000-000086430000}"/>
    <cellStyle name="20% - Accent6 6 2 4 2" xfId="22802" xr:uid="{00000000-0005-0000-0000-000087430000}"/>
    <cellStyle name="20% - Accent6 6 2 4 2 2" xfId="22803" xr:uid="{00000000-0005-0000-0000-000088430000}"/>
    <cellStyle name="20% - Accent6 6 2 4 3" xfId="22804" xr:uid="{00000000-0005-0000-0000-000089430000}"/>
    <cellStyle name="20% - Accent6 6 2 4 3 2" xfId="22805" xr:uid="{00000000-0005-0000-0000-00008A430000}"/>
    <cellStyle name="20% - Accent6 6 2 4 4" xfId="22806" xr:uid="{00000000-0005-0000-0000-00008B430000}"/>
    <cellStyle name="20% - Accent6 6 2 5" xfId="22807" xr:uid="{00000000-0005-0000-0000-00008C430000}"/>
    <cellStyle name="20% - Accent6 6 2 5 2" xfId="22808" xr:uid="{00000000-0005-0000-0000-00008D430000}"/>
    <cellStyle name="20% - Accent6 6 2 5 2 2" xfId="22809" xr:uid="{00000000-0005-0000-0000-00008E430000}"/>
    <cellStyle name="20% - Accent6 6 2 5 3" xfId="22810" xr:uid="{00000000-0005-0000-0000-00008F430000}"/>
    <cellStyle name="20% - Accent6 6 2 6" xfId="22811" xr:uid="{00000000-0005-0000-0000-000090430000}"/>
    <cellStyle name="20% - Accent6 6 2 6 2" xfId="22812" xr:uid="{00000000-0005-0000-0000-000091430000}"/>
    <cellStyle name="20% - Accent6 6 2 7" xfId="22813" xr:uid="{00000000-0005-0000-0000-000092430000}"/>
    <cellStyle name="20% - Accent6 6 2 7 2" xfId="22814" xr:uid="{00000000-0005-0000-0000-000093430000}"/>
    <cellStyle name="20% - Accent6 6 2 8" xfId="22815" xr:uid="{00000000-0005-0000-0000-000094430000}"/>
    <cellStyle name="20% - Accent6 6 2 8 2" xfId="22816" xr:uid="{00000000-0005-0000-0000-000095430000}"/>
    <cellStyle name="20% - Accent6 6 2 9" xfId="22817" xr:uid="{00000000-0005-0000-0000-000096430000}"/>
    <cellStyle name="20% - Accent6 6 2 9 2" xfId="22818" xr:uid="{00000000-0005-0000-0000-000097430000}"/>
    <cellStyle name="20% - Accent6 6 3" xfId="737" xr:uid="{00000000-0005-0000-0000-000098430000}"/>
    <cellStyle name="20% - Accent6 6 3 10" xfId="22819" xr:uid="{00000000-0005-0000-0000-000099430000}"/>
    <cellStyle name="20% - Accent6 6 3 10 2" xfId="22820" xr:uid="{00000000-0005-0000-0000-00009A430000}"/>
    <cellStyle name="20% - Accent6 6 3 11" xfId="22821" xr:uid="{00000000-0005-0000-0000-00009B430000}"/>
    <cellStyle name="20% - Accent6 6 3 2" xfId="22822" xr:uid="{00000000-0005-0000-0000-00009C430000}"/>
    <cellStyle name="20% - Accent6 6 3 2 2" xfId="22823" xr:uid="{00000000-0005-0000-0000-00009D430000}"/>
    <cellStyle name="20% - Accent6 6 3 2 2 2" xfId="22824" xr:uid="{00000000-0005-0000-0000-00009E430000}"/>
    <cellStyle name="20% - Accent6 6 3 2 3" xfId="22825" xr:uid="{00000000-0005-0000-0000-00009F430000}"/>
    <cellStyle name="20% - Accent6 6 3 2 3 2" xfId="22826" xr:uid="{00000000-0005-0000-0000-0000A0430000}"/>
    <cellStyle name="20% - Accent6 6 3 2 4" xfId="22827" xr:uid="{00000000-0005-0000-0000-0000A1430000}"/>
    <cellStyle name="20% - Accent6 6 3 3" xfId="22828" xr:uid="{00000000-0005-0000-0000-0000A2430000}"/>
    <cellStyle name="20% - Accent6 6 3 3 2" xfId="22829" xr:uid="{00000000-0005-0000-0000-0000A3430000}"/>
    <cellStyle name="20% - Accent6 6 3 3 2 2" xfId="22830" xr:uid="{00000000-0005-0000-0000-0000A4430000}"/>
    <cellStyle name="20% - Accent6 6 3 3 3" xfId="22831" xr:uid="{00000000-0005-0000-0000-0000A5430000}"/>
    <cellStyle name="20% - Accent6 6 3 3 3 2" xfId="22832" xr:uid="{00000000-0005-0000-0000-0000A6430000}"/>
    <cellStyle name="20% - Accent6 6 3 3 4" xfId="22833" xr:uid="{00000000-0005-0000-0000-0000A7430000}"/>
    <cellStyle name="20% - Accent6 6 3 4" xfId="22834" xr:uid="{00000000-0005-0000-0000-0000A8430000}"/>
    <cellStyle name="20% - Accent6 6 3 4 2" xfId="22835" xr:uid="{00000000-0005-0000-0000-0000A9430000}"/>
    <cellStyle name="20% - Accent6 6 3 4 2 2" xfId="22836" xr:uid="{00000000-0005-0000-0000-0000AA430000}"/>
    <cellStyle name="20% - Accent6 6 3 4 3" xfId="22837" xr:uid="{00000000-0005-0000-0000-0000AB430000}"/>
    <cellStyle name="20% - Accent6 6 3 5" xfId="22838" xr:uid="{00000000-0005-0000-0000-0000AC430000}"/>
    <cellStyle name="20% - Accent6 6 3 5 2" xfId="22839" xr:uid="{00000000-0005-0000-0000-0000AD430000}"/>
    <cellStyle name="20% - Accent6 6 3 6" xfId="22840" xr:uid="{00000000-0005-0000-0000-0000AE430000}"/>
    <cellStyle name="20% - Accent6 6 3 6 2" xfId="22841" xr:uid="{00000000-0005-0000-0000-0000AF430000}"/>
    <cellStyle name="20% - Accent6 6 3 7" xfId="22842" xr:uid="{00000000-0005-0000-0000-0000B0430000}"/>
    <cellStyle name="20% - Accent6 6 3 7 2" xfId="22843" xr:uid="{00000000-0005-0000-0000-0000B1430000}"/>
    <cellStyle name="20% - Accent6 6 3 8" xfId="22844" xr:uid="{00000000-0005-0000-0000-0000B2430000}"/>
    <cellStyle name="20% - Accent6 6 3 8 2" xfId="22845" xr:uid="{00000000-0005-0000-0000-0000B3430000}"/>
    <cellStyle name="20% - Accent6 6 3 9" xfId="22846" xr:uid="{00000000-0005-0000-0000-0000B4430000}"/>
    <cellStyle name="20% - Accent6 6 3 9 2" xfId="22847" xr:uid="{00000000-0005-0000-0000-0000B5430000}"/>
    <cellStyle name="20% - Accent6 6 4" xfId="738" xr:uid="{00000000-0005-0000-0000-0000B6430000}"/>
    <cellStyle name="20% - Accent6 6 4 2" xfId="22848" xr:uid="{00000000-0005-0000-0000-0000B7430000}"/>
    <cellStyle name="20% - Accent6 6 4 2 2" xfId="22849" xr:uid="{00000000-0005-0000-0000-0000B8430000}"/>
    <cellStyle name="20% - Accent6 6 4 3" xfId="22850" xr:uid="{00000000-0005-0000-0000-0000B9430000}"/>
    <cellStyle name="20% - Accent6 6 4 3 2" xfId="22851" xr:uid="{00000000-0005-0000-0000-0000BA430000}"/>
    <cellStyle name="20% - Accent6 6 4 4" xfId="22852" xr:uid="{00000000-0005-0000-0000-0000BB430000}"/>
    <cellStyle name="20% - Accent6 6 5" xfId="22853" xr:uid="{00000000-0005-0000-0000-0000BC430000}"/>
    <cellStyle name="20% - Accent6 6 5 2" xfId="22854" xr:uid="{00000000-0005-0000-0000-0000BD430000}"/>
    <cellStyle name="20% - Accent6 6 5 2 2" xfId="22855" xr:uid="{00000000-0005-0000-0000-0000BE430000}"/>
    <cellStyle name="20% - Accent6 6 5 3" xfId="22856" xr:uid="{00000000-0005-0000-0000-0000BF430000}"/>
    <cellStyle name="20% - Accent6 6 5 3 2" xfId="22857" xr:uid="{00000000-0005-0000-0000-0000C0430000}"/>
    <cellStyle name="20% - Accent6 6 5 4" xfId="22858" xr:uid="{00000000-0005-0000-0000-0000C1430000}"/>
    <cellStyle name="20% - Accent6 6 6" xfId="22859" xr:uid="{00000000-0005-0000-0000-0000C2430000}"/>
    <cellStyle name="20% - Accent6 6 6 2" xfId="22860" xr:uid="{00000000-0005-0000-0000-0000C3430000}"/>
    <cellStyle name="20% - Accent6 6 6 2 2" xfId="22861" xr:uid="{00000000-0005-0000-0000-0000C4430000}"/>
    <cellStyle name="20% - Accent6 6 6 3" xfId="22862" xr:uid="{00000000-0005-0000-0000-0000C5430000}"/>
    <cellStyle name="20% - Accent6 6 7" xfId="22863" xr:uid="{00000000-0005-0000-0000-0000C6430000}"/>
    <cellStyle name="20% - Accent6 6 7 2" xfId="22864" xr:uid="{00000000-0005-0000-0000-0000C7430000}"/>
    <cellStyle name="20% - Accent6 6 8" xfId="22865" xr:uid="{00000000-0005-0000-0000-0000C8430000}"/>
    <cellStyle name="20% - Accent6 6 8 2" xfId="22866" xr:uid="{00000000-0005-0000-0000-0000C9430000}"/>
    <cellStyle name="20% - Accent6 6 9" xfId="22867" xr:uid="{00000000-0005-0000-0000-0000CA430000}"/>
    <cellStyle name="20% - Accent6 6 9 2" xfId="22868" xr:uid="{00000000-0005-0000-0000-0000CB430000}"/>
    <cellStyle name="20% - Accent6 7" xfId="739" xr:uid="{00000000-0005-0000-0000-0000CC430000}"/>
    <cellStyle name="20% - Accent6 7 10" xfId="22869" xr:uid="{00000000-0005-0000-0000-0000CD430000}"/>
    <cellStyle name="20% - Accent6 7 10 2" xfId="22870" xr:uid="{00000000-0005-0000-0000-0000CE430000}"/>
    <cellStyle name="20% - Accent6 7 11" xfId="22871" xr:uid="{00000000-0005-0000-0000-0000CF430000}"/>
    <cellStyle name="20% - Accent6 7 11 2" xfId="22872" xr:uid="{00000000-0005-0000-0000-0000D0430000}"/>
    <cellStyle name="20% - Accent6 7 12" xfId="22873" xr:uid="{00000000-0005-0000-0000-0000D1430000}"/>
    <cellStyle name="20% - Accent6 7 12 2" xfId="22874" xr:uid="{00000000-0005-0000-0000-0000D2430000}"/>
    <cellStyle name="20% - Accent6 7 13" xfId="22875" xr:uid="{00000000-0005-0000-0000-0000D3430000}"/>
    <cellStyle name="20% - Accent6 7 2" xfId="740" xr:uid="{00000000-0005-0000-0000-0000D4430000}"/>
    <cellStyle name="20% - Accent6 7 2 10" xfId="22876" xr:uid="{00000000-0005-0000-0000-0000D5430000}"/>
    <cellStyle name="20% - Accent6 7 2 10 2" xfId="22877" xr:uid="{00000000-0005-0000-0000-0000D6430000}"/>
    <cellStyle name="20% - Accent6 7 2 11" xfId="22878" xr:uid="{00000000-0005-0000-0000-0000D7430000}"/>
    <cellStyle name="20% - Accent6 7 2 11 2" xfId="22879" xr:uid="{00000000-0005-0000-0000-0000D8430000}"/>
    <cellStyle name="20% - Accent6 7 2 12" xfId="22880" xr:uid="{00000000-0005-0000-0000-0000D9430000}"/>
    <cellStyle name="20% - Accent6 7 2 2" xfId="22881" xr:uid="{00000000-0005-0000-0000-0000DA430000}"/>
    <cellStyle name="20% - Accent6 7 2 2 10" xfId="22882" xr:uid="{00000000-0005-0000-0000-0000DB430000}"/>
    <cellStyle name="20% - Accent6 7 2 2 10 2" xfId="22883" xr:uid="{00000000-0005-0000-0000-0000DC430000}"/>
    <cellStyle name="20% - Accent6 7 2 2 11" xfId="22884" xr:uid="{00000000-0005-0000-0000-0000DD430000}"/>
    <cellStyle name="20% - Accent6 7 2 2 2" xfId="22885" xr:uid="{00000000-0005-0000-0000-0000DE430000}"/>
    <cellStyle name="20% - Accent6 7 2 2 2 2" xfId="22886" xr:uid="{00000000-0005-0000-0000-0000DF430000}"/>
    <cellStyle name="20% - Accent6 7 2 2 2 2 2" xfId="22887" xr:uid="{00000000-0005-0000-0000-0000E0430000}"/>
    <cellStyle name="20% - Accent6 7 2 2 2 3" xfId="22888" xr:uid="{00000000-0005-0000-0000-0000E1430000}"/>
    <cellStyle name="20% - Accent6 7 2 2 2 3 2" xfId="22889" xr:uid="{00000000-0005-0000-0000-0000E2430000}"/>
    <cellStyle name="20% - Accent6 7 2 2 2 4" xfId="22890" xr:uid="{00000000-0005-0000-0000-0000E3430000}"/>
    <cellStyle name="20% - Accent6 7 2 2 3" xfId="22891" xr:uid="{00000000-0005-0000-0000-0000E4430000}"/>
    <cellStyle name="20% - Accent6 7 2 2 3 2" xfId="22892" xr:uid="{00000000-0005-0000-0000-0000E5430000}"/>
    <cellStyle name="20% - Accent6 7 2 2 3 2 2" xfId="22893" xr:uid="{00000000-0005-0000-0000-0000E6430000}"/>
    <cellStyle name="20% - Accent6 7 2 2 3 3" xfId="22894" xr:uid="{00000000-0005-0000-0000-0000E7430000}"/>
    <cellStyle name="20% - Accent6 7 2 2 3 3 2" xfId="22895" xr:uid="{00000000-0005-0000-0000-0000E8430000}"/>
    <cellStyle name="20% - Accent6 7 2 2 3 4" xfId="22896" xr:uid="{00000000-0005-0000-0000-0000E9430000}"/>
    <cellStyle name="20% - Accent6 7 2 2 4" xfId="22897" xr:uid="{00000000-0005-0000-0000-0000EA430000}"/>
    <cellStyle name="20% - Accent6 7 2 2 4 2" xfId="22898" xr:uid="{00000000-0005-0000-0000-0000EB430000}"/>
    <cellStyle name="20% - Accent6 7 2 2 4 2 2" xfId="22899" xr:uid="{00000000-0005-0000-0000-0000EC430000}"/>
    <cellStyle name="20% - Accent6 7 2 2 4 3" xfId="22900" xr:uid="{00000000-0005-0000-0000-0000ED430000}"/>
    <cellStyle name="20% - Accent6 7 2 2 5" xfId="22901" xr:uid="{00000000-0005-0000-0000-0000EE430000}"/>
    <cellStyle name="20% - Accent6 7 2 2 5 2" xfId="22902" xr:uid="{00000000-0005-0000-0000-0000EF430000}"/>
    <cellStyle name="20% - Accent6 7 2 2 6" xfId="22903" xr:uid="{00000000-0005-0000-0000-0000F0430000}"/>
    <cellStyle name="20% - Accent6 7 2 2 6 2" xfId="22904" xr:uid="{00000000-0005-0000-0000-0000F1430000}"/>
    <cellStyle name="20% - Accent6 7 2 2 7" xfId="22905" xr:uid="{00000000-0005-0000-0000-0000F2430000}"/>
    <cellStyle name="20% - Accent6 7 2 2 7 2" xfId="22906" xr:uid="{00000000-0005-0000-0000-0000F3430000}"/>
    <cellStyle name="20% - Accent6 7 2 2 8" xfId="22907" xr:uid="{00000000-0005-0000-0000-0000F4430000}"/>
    <cellStyle name="20% - Accent6 7 2 2 8 2" xfId="22908" xr:uid="{00000000-0005-0000-0000-0000F5430000}"/>
    <cellStyle name="20% - Accent6 7 2 2 9" xfId="22909" xr:uid="{00000000-0005-0000-0000-0000F6430000}"/>
    <cellStyle name="20% - Accent6 7 2 2 9 2" xfId="22910" xr:uid="{00000000-0005-0000-0000-0000F7430000}"/>
    <cellStyle name="20% - Accent6 7 2 3" xfId="22911" xr:uid="{00000000-0005-0000-0000-0000F8430000}"/>
    <cellStyle name="20% - Accent6 7 2 3 2" xfId="22912" xr:uid="{00000000-0005-0000-0000-0000F9430000}"/>
    <cellStyle name="20% - Accent6 7 2 3 2 2" xfId="22913" xr:uid="{00000000-0005-0000-0000-0000FA430000}"/>
    <cellStyle name="20% - Accent6 7 2 3 3" xfId="22914" xr:uid="{00000000-0005-0000-0000-0000FB430000}"/>
    <cellStyle name="20% - Accent6 7 2 3 3 2" xfId="22915" xr:uid="{00000000-0005-0000-0000-0000FC430000}"/>
    <cellStyle name="20% - Accent6 7 2 3 4" xfId="22916" xr:uid="{00000000-0005-0000-0000-0000FD430000}"/>
    <cellStyle name="20% - Accent6 7 2 4" xfId="22917" xr:uid="{00000000-0005-0000-0000-0000FE430000}"/>
    <cellStyle name="20% - Accent6 7 2 4 2" xfId="22918" xr:uid="{00000000-0005-0000-0000-0000FF430000}"/>
    <cellStyle name="20% - Accent6 7 2 4 2 2" xfId="22919" xr:uid="{00000000-0005-0000-0000-000000440000}"/>
    <cellStyle name="20% - Accent6 7 2 4 3" xfId="22920" xr:uid="{00000000-0005-0000-0000-000001440000}"/>
    <cellStyle name="20% - Accent6 7 2 4 3 2" xfId="22921" xr:uid="{00000000-0005-0000-0000-000002440000}"/>
    <cellStyle name="20% - Accent6 7 2 4 4" xfId="22922" xr:uid="{00000000-0005-0000-0000-000003440000}"/>
    <cellStyle name="20% - Accent6 7 2 5" xfId="22923" xr:uid="{00000000-0005-0000-0000-000004440000}"/>
    <cellStyle name="20% - Accent6 7 2 5 2" xfId="22924" xr:uid="{00000000-0005-0000-0000-000005440000}"/>
    <cellStyle name="20% - Accent6 7 2 5 2 2" xfId="22925" xr:uid="{00000000-0005-0000-0000-000006440000}"/>
    <cellStyle name="20% - Accent6 7 2 5 3" xfId="22926" xr:uid="{00000000-0005-0000-0000-000007440000}"/>
    <cellStyle name="20% - Accent6 7 2 6" xfId="22927" xr:uid="{00000000-0005-0000-0000-000008440000}"/>
    <cellStyle name="20% - Accent6 7 2 6 2" xfId="22928" xr:uid="{00000000-0005-0000-0000-000009440000}"/>
    <cellStyle name="20% - Accent6 7 2 7" xfId="22929" xr:uid="{00000000-0005-0000-0000-00000A440000}"/>
    <cellStyle name="20% - Accent6 7 2 7 2" xfId="22930" xr:uid="{00000000-0005-0000-0000-00000B440000}"/>
    <cellStyle name="20% - Accent6 7 2 8" xfId="22931" xr:uid="{00000000-0005-0000-0000-00000C440000}"/>
    <cellStyle name="20% - Accent6 7 2 8 2" xfId="22932" xr:uid="{00000000-0005-0000-0000-00000D440000}"/>
    <cellStyle name="20% - Accent6 7 2 9" xfId="22933" xr:uid="{00000000-0005-0000-0000-00000E440000}"/>
    <cellStyle name="20% - Accent6 7 2 9 2" xfId="22934" xr:uid="{00000000-0005-0000-0000-00000F440000}"/>
    <cellStyle name="20% - Accent6 7 3" xfId="741" xr:uid="{00000000-0005-0000-0000-000010440000}"/>
    <cellStyle name="20% - Accent6 7 3 10" xfId="22935" xr:uid="{00000000-0005-0000-0000-000011440000}"/>
    <cellStyle name="20% - Accent6 7 3 10 2" xfId="22936" xr:uid="{00000000-0005-0000-0000-000012440000}"/>
    <cellStyle name="20% - Accent6 7 3 11" xfId="22937" xr:uid="{00000000-0005-0000-0000-000013440000}"/>
    <cellStyle name="20% - Accent6 7 3 2" xfId="22938" xr:uid="{00000000-0005-0000-0000-000014440000}"/>
    <cellStyle name="20% - Accent6 7 3 2 2" xfId="22939" xr:uid="{00000000-0005-0000-0000-000015440000}"/>
    <cellStyle name="20% - Accent6 7 3 2 2 2" xfId="22940" xr:uid="{00000000-0005-0000-0000-000016440000}"/>
    <cellStyle name="20% - Accent6 7 3 2 3" xfId="22941" xr:uid="{00000000-0005-0000-0000-000017440000}"/>
    <cellStyle name="20% - Accent6 7 3 2 3 2" xfId="22942" xr:uid="{00000000-0005-0000-0000-000018440000}"/>
    <cellStyle name="20% - Accent6 7 3 2 4" xfId="22943" xr:uid="{00000000-0005-0000-0000-000019440000}"/>
    <cellStyle name="20% - Accent6 7 3 3" xfId="22944" xr:uid="{00000000-0005-0000-0000-00001A440000}"/>
    <cellStyle name="20% - Accent6 7 3 3 2" xfId="22945" xr:uid="{00000000-0005-0000-0000-00001B440000}"/>
    <cellStyle name="20% - Accent6 7 3 3 2 2" xfId="22946" xr:uid="{00000000-0005-0000-0000-00001C440000}"/>
    <cellStyle name="20% - Accent6 7 3 3 3" xfId="22947" xr:uid="{00000000-0005-0000-0000-00001D440000}"/>
    <cellStyle name="20% - Accent6 7 3 3 3 2" xfId="22948" xr:uid="{00000000-0005-0000-0000-00001E440000}"/>
    <cellStyle name="20% - Accent6 7 3 3 4" xfId="22949" xr:uid="{00000000-0005-0000-0000-00001F440000}"/>
    <cellStyle name="20% - Accent6 7 3 4" xfId="22950" xr:uid="{00000000-0005-0000-0000-000020440000}"/>
    <cellStyle name="20% - Accent6 7 3 4 2" xfId="22951" xr:uid="{00000000-0005-0000-0000-000021440000}"/>
    <cellStyle name="20% - Accent6 7 3 4 2 2" xfId="22952" xr:uid="{00000000-0005-0000-0000-000022440000}"/>
    <cellStyle name="20% - Accent6 7 3 4 3" xfId="22953" xr:uid="{00000000-0005-0000-0000-000023440000}"/>
    <cellStyle name="20% - Accent6 7 3 5" xfId="22954" xr:uid="{00000000-0005-0000-0000-000024440000}"/>
    <cellStyle name="20% - Accent6 7 3 5 2" xfId="22955" xr:uid="{00000000-0005-0000-0000-000025440000}"/>
    <cellStyle name="20% - Accent6 7 3 6" xfId="22956" xr:uid="{00000000-0005-0000-0000-000026440000}"/>
    <cellStyle name="20% - Accent6 7 3 6 2" xfId="22957" xr:uid="{00000000-0005-0000-0000-000027440000}"/>
    <cellStyle name="20% - Accent6 7 3 7" xfId="22958" xr:uid="{00000000-0005-0000-0000-000028440000}"/>
    <cellStyle name="20% - Accent6 7 3 7 2" xfId="22959" xr:uid="{00000000-0005-0000-0000-000029440000}"/>
    <cellStyle name="20% - Accent6 7 3 8" xfId="22960" xr:uid="{00000000-0005-0000-0000-00002A440000}"/>
    <cellStyle name="20% - Accent6 7 3 8 2" xfId="22961" xr:uid="{00000000-0005-0000-0000-00002B440000}"/>
    <cellStyle name="20% - Accent6 7 3 9" xfId="22962" xr:uid="{00000000-0005-0000-0000-00002C440000}"/>
    <cellStyle name="20% - Accent6 7 3 9 2" xfId="22963" xr:uid="{00000000-0005-0000-0000-00002D440000}"/>
    <cellStyle name="20% - Accent6 7 4" xfId="742" xr:uid="{00000000-0005-0000-0000-00002E440000}"/>
    <cellStyle name="20% - Accent6 7 4 2" xfId="22964" xr:uid="{00000000-0005-0000-0000-00002F440000}"/>
    <cellStyle name="20% - Accent6 7 4 2 2" xfId="22965" xr:uid="{00000000-0005-0000-0000-000030440000}"/>
    <cellStyle name="20% - Accent6 7 4 3" xfId="22966" xr:uid="{00000000-0005-0000-0000-000031440000}"/>
    <cellStyle name="20% - Accent6 7 4 3 2" xfId="22967" xr:uid="{00000000-0005-0000-0000-000032440000}"/>
    <cellStyle name="20% - Accent6 7 4 4" xfId="22968" xr:uid="{00000000-0005-0000-0000-000033440000}"/>
    <cellStyle name="20% - Accent6 7 5" xfId="22969" xr:uid="{00000000-0005-0000-0000-000034440000}"/>
    <cellStyle name="20% - Accent6 7 5 2" xfId="22970" xr:uid="{00000000-0005-0000-0000-000035440000}"/>
    <cellStyle name="20% - Accent6 7 5 2 2" xfId="22971" xr:uid="{00000000-0005-0000-0000-000036440000}"/>
    <cellStyle name="20% - Accent6 7 5 3" xfId="22972" xr:uid="{00000000-0005-0000-0000-000037440000}"/>
    <cellStyle name="20% - Accent6 7 5 3 2" xfId="22973" xr:uid="{00000000-0005-0000-0000-000038440000}"/>
    <cellStyle name="20% - Accent6 7 5 4" xfId="22974" xr:uid="{00000000-0005-0000-0000-000039440000}"/>
    <cellStyle name="20% - Accent6 7 6" xfId="22975" xr:uid="{00000000-0005-0000-0000-00003A440000}"/>
    <cellStyle name="20% - Accent6 7 6 2" xfId="22976" xr:uid="{00000000-0005-0000-0000-00003B440000}"/>
    <cellStyle name="20% - Accent6 7 6 2 2" xfId="22977" xr:uid="{00000000-0005-0000-0000-00003C440000}"/>
    <cellStyle name="20% - Accent6 7 6 3" xfId="22978" xr:uid="{00000000-0005-0000-0000-00003D440000}"/>
    <cellStyle name="20% - Accent6 7 7" xfId="22979" xr:uid="{00000000-0005-0000-0000-00003E440000}"/>
    <cellStyle name="20% - Accent6 7 7 2" xfId="22980" xr:uid="{00000000-0005-0000-0000-00003F440000}"/>
    <cellStyle name="20% - Accent6 7 8" xfId="22981" xr:uid="{00000000-0005-0000-0000-000040440000}"/>
    <cellStyle name="20% - Accent6 7 8 2" xfId="22982" xr:uid="{00000000-0005-0000-0000-000041440000}"/>
    <cellStyle name="20% - Accent6 7 9" xfId="22983" xr:uid="{00000000-0005-0000-0000-000042440000}"/>
    <cellStyle name="20% - Accent6 7 9 2" xfId="22984" xr:uid="{00000000-0005-0000-0000-000043440000}"/>
    <cellStyle name="20% - Accent6 8" xfId="743" xr:uid="{00000000-0005-0000-0000-000044440000}"/>
    <cellStyle name="20% - Accent6 8 10" xfId="22985" xr:uid="{00000000-0005-0000-0000-000045440000}"/>
    <cellStyle name="20% - Accent6 8 10 2" xfId="22986" xr:uid="{00000000-0005-0000-0000-000046440000}"/>
    <cellStyle name="20% - Accent6 8 11" xfId="22987" xr:uid="{00000000-0005-0000-0000-000047440000}"/>
    <cellStyle name="20% - Accent6 8 11 2" xfId="22988" xr:uid="{00000000-0005-0000-0000-000048440000}"/>
    <cellStyle name="20% - Accent6 8 12" xfId="22989" xr:uid="{00000000-0005-0000-0000-000049440000}"/>
    <cellStyle name="20% - Accent6 8 12 2" xfId="22990" xr:uid="{00000000-0005-0000-0000-00004A440000}"/>
    <cellStyle name="20% - Accent6 8 13" xfId="22991" xr:uid="{00000000-0005-0000-0000-00004B440000}"/>
    <cellStyle name="20% - Accent6 8 2" xfId="744" xr:uid="{00000000-0005-0000-0000-00004C440000}"/>
    <cellStyle name="20% - Accent6 8 2 10" xfId="22992" xr:uid="{00000000-0005-0000-0000-00004D440000}"/>
    <cellStyle name="20% - Accent6 8 2 10 2" xfId="22993" xr:uid="{00000000-0005-0000-0000-00004E440000}"/>
    <cellStyle name="20% - Accent6 8 2 11" xfId="22994" xr:uid="{00000000-0005-0000-0000-00004F440000}"/>
    <cellStyle name="20% - Accent6 8 2 11 2" xfId="22995" xr:uid="{00000000-0005-0000-0000-000050440000}"/>
    <cellStyle name="20% - Accent6 8 2 12" xfId="22996" xr:uid="{00000000-0005-0000-0000-000051440000}"/>
    <cellStyle name="20% - Accent6 8 2 2" xfId="22997" xr:uid="{00000000-0005-0000-0000-000052440000}"/>
    <cellStyle name="20% - Accent6 8 2 2 10" xfId="22998" xr:uid="{00000000-0005-0000-0000-000053440000}"/>
    <cellStyle name="20% - Accent6 8 2 2 10 2" xfId="22999" xr:uid="{00000000-0005-0000-0000-000054440000}"/>
    <cellStyle name="20% - Accent6 8 2 2 11" xfId="23000" xr:uid="{00000000-0005-0000-0000-000055440000}"/>
    <cellStyle name="20% - Accent6 8 2 2 2" xfId="23001" xr:uid="{00000000-0005-0000-0000-000056440000}"/>
    <cellStyle name="20% - Accent6 8 2 2 2 2" xfId="23002" xr:uid="{00000000-0005-0000-0000-000057440000}"/>
    <cellStyle name="20% - Accent6 8 2 2 2 2 2" xfId="23003" xr:uid="{00000000-0005-0000-0000-000058440000}"/>
    <cellStyle name="20% - Accent6 8 2 2 2 3" xfId="23004" xr:uid="{00000000-0005-0000-0000-000059440000}"/>
    <cellStyle name="20% - Accent6 8 2 2 2 3 2" xfId="23005" xr:uid="{00000000-0005-0000-0000-00005A440000}"/>
    <cellStyle name="20% - Accent6 8 2 2 2 4" xfId="23006" xr:uid="{00000000-0005-0000-0000-00005B440000}"/>
    <cellStyle name="20% - Accent6 8 2 2 3" xfId="23007" xr:uid="{00000000-0005-0000-0000-00005C440000}"/>
    <cellStyle name="20% - Accent6 8 2 2 3 2" xfId="23008" xr:uid="{00000000-0005-0000-0000-00005D440000}"/>
    <cellStyle name="20% - Accent6 8 2 2 3 2 2" xfId="23009" xr:uid="{00000000-0005-0000-0000-00005E440000}"/>
    <cellStyle name="20% - Accent6 8 2 2 3 3" xfId="23010" xr:uid="{00000000-0005-0000-0000-00005F440000}"/>
    <cellStyle name="20% - Accent6 8 2 2 3 3 2" xfId="23011" xr:uid="{00000000-0005-0000-0000-000060440000}"/>
    <cellStyle name="20% - Accent6 8 2 2 3 4" xfId="23012" xr:uid="{00000000-0005-0000-0000-000061440000}"/>
    <cellStyle name="20% - Accent6 8 2 2 4" xfId="23013" xr:uid="{00000000-0005-0000-0000-000062440000}"/>
    <cellStyle name="20% - Accent6 8 2 2 4 2" xfId="23014" xr:uid="{00000000-0005-0000-0000-000063440000}"/>
    <cellStyle name="20% - Accent6 8 2 2 4 2 2" xfId="23015" xr:uid="{00000000-0005-0000-0000-000064440000}"/>
    <cellStyle name="20% - Accent6 8 2 2 4 3" xfId="23016" xr:uid="{00000000-0005-0000-0000-000065440000}"/>
    <cellStyle name="20% - Accent6 8 2 2 5" xfId="23017" xr:uid="{00000000-0005-0000-0000-000066440000}"/>
    <cellStyle name="20% - Accent6 8 2 2 5 2" xfId="23018" xr:uid="{00000000-0005-0000-0000-000067440000}"/>
    <cellStyle name="20% - Accent6 8 2 2 6" xfId="23019" xr:uid="{00000000-0005-0000-0000-000068440000}"/>
    <cellStyle name="20% - Accent6 8 2 2 6 2" xfId="23020" xr:uid="{00000000-0005-0000-0000-000069440000}"/>
    <cellStyle name="20% - Accent6 8 2 2 7" xfId="23021" xr:uid="{00000000-0005-0000-0000-00006A440000}"/>
    <cellStyle name="20% - Accent6 8 2 2 7 2" xfId="23022" xr:uid="{00000000-0005-0000-0000-00006B440000}"/>
    <cellStyle name="20% - Accent6 8 2 2 8" xfId="23023" xr:uid="{00000000-0005-0000-0000-00006C440000}"/>
    <cellStyle name="20% - Accent6 8 2 2 8 2" xfId="23024" xr:uid="{00000000-0005-0000-0000-00006D440000}"/>
    <cellStyle name="20% - Accent6 8 2 2 9" xfId="23025" xr:uid="{00000000-0005-0000-0000-00006E440000}"/>
    <cellStyle name="20% - Accent6 8 2 2 9 2" xfId="23026" xr:uid="{00000000-0005-0000-0000-00006F440000}"/>
    <cellStyle name="20% - Accent6 8 2 3" xfId="23027" xr:uid="{00000000-0005-0000-0000-000070440000}"/>
    <cellStyle name="20% - Accent6 8 2 3 2" xfId="23028" xr:uid="{00000000-0005-0000-0000-000071440000}"/>
    <cellStyle name="20% - Accent6 8 2 3 2 2" xfId="23029" xr:uid="{00000000-0005-0000-0000-000072440000}"/>
    <cellStyle name="20% - Accent6 8 2 3 3" xfId="23030" xr:uid="{00000000-0005-0000-0000-000073440000}"/>
    <cellStyle name="20% - Accent6 8 2 3 3 2" xfId="23031" xr:uid="{00000000-0005-0000-0000-000074440000}"/>
    <cellStyle name="20% - Accent6 8 2 3 4" xfId="23032" xr:uid="{00000000-0005-0000-0000-000075440000}"/>
    <cellStyle name="20% - Accent6 8 2 4" xfId="23033" xr:uid="{00000000-0005-0000-0000-000076440000}"/>
    <cellStyle name="20% - Accent6 8 2 4 2" xfId="23034" xr:uid="{00000000-0005-0000-0000-000077440000}"/>
    <cellStyle name="20% - Accent6 8 2 4 2 2" xfId="23035" xr:uid="{00000000-0005-0000-0000-000078440000}"/>
    <cellStyle name="20% - Accent6 8 2 4 3" xfId="23036" xr:uid="{00000000-0005-0000-0000-000079440000}"/>
    <cellStyle name="20% - Accent6 8 2 4 3 2" xfId="23037" xr:uid="{00000000-0005-0000-0000-00007A440000}"/>
    <cellStyle name="20% - Accent6 8 2 4 4" xfId="23038" xr:uid="{00000000-0005-0000-0000-00007B440000}"/>
    <cellStyle name="20% - Accent6 8 2 5" xfId="23039" xr:uid="{00000000-0005-0000-0000-00007C440000}"/>
    <cellStyle name="20% - Accent6 8 2 5 2" xfId="23040" xr:uid="{00000000-0005-0000-0000-00007D440000}"/>
    <cellStyle name="20% - Accent6 8 2 5 2 2" xfId="23041" xr:uid="{00000000-0005-0000-0000-00007E440000}"/>
    <cellStyle name="20% - Accent6 8 2 5 3" xfId="23042" xr:uid="{00000000-0005-0000-0000-00007F440000}"/>
    <cellStyle name="20% - Accent6 8 2 6" xfId="23043" xr:uid="{00000000-0005-0000-0000-000080440000}"/>
    <cellStyle name="20% - Accent6 8 2 6 2" xfId="23044" xr:uid="{00000000-0005-0000-0000-000081440000}"/>
    <cellStyle name="20% - Accent6 8 2 7" xfId="23045" xr:uid="{00000000-0005-0000-0000-000082440000}"/>
    <cellStyle name="20% - Accent6 8 2 7 2" xfId="23046" xr:uid="{00000000-0005-0000-0000-000083440000}"/>
    <cellStyle name="20% - Accent6 8 2 8" xfId="23047" xr:uid="{00000000-0005-0000-0000-000084440000}"/>
    <cellStyle name="20% - Accent6 8 2 8 2" xfId="23048" xr:uid="{00000000-0005-0000-0000-000085440000}"/>
    <cellStyle name="20% - Accent6 8 2 9" xfId="23049" xr:uid="{00000000-0005-0000-0000-000086440000}"/>
    <cellStyle name="20% - Accent6 8 2 9 2" xfId="23050" xr:uid="{00000000-0005-0000-0000-000087440000}"/>
    <cellStyle name="20% - Accent6 8 3" xfId="745" xr:uid="{00000000-0005-0000-0000-000088440000}"/>
    <cellStyle name="20% - Accent6 8 3 10" xfId="23051" xr:uid="{00000000-0005-0000-0000-000089440000}"/>
    <cellStyle name="20% - Accent6 8 3 10 2" xfId="23052" xr:uid="{00000000-0005-0000-0000-00008A440000}"/>
    <cellStyle name="20% - Accent6 8 3 11" xfId="23053" xr:uid="{00000000-0005-0000-0000-00008B440000}"/>
    <cellStyle name="20% - Accent6 8 3 2" xfId="23054" xr:uid="{00000000-0005-0000-0000-00008C440000}"/>
    <cellStyle name="20% - Accent6 8 3 2 2" xfId="23055" xr:uid="{00000000-0005-0000-0000-00008D440000}"/>
    <cellStyle name="20% - Accent6 8 3 2 2 2" xfId="23056" xr:uid="{00000000-0005-0000-0000-00008E440000}"/>
    <cellStyle name="20% - Accent6 8 3 2 3" xfId="23057" xr:uid="{00000000-0005-0000-0000-00008F440000}"/>
    <cellStyle name="20% - Accent6 8 3 2 3 2" xfId="23058" xr:uid="{00000000-0005-0000-0000-000090440000}"/>
    <cellStyle name="20% - Accent6 8 3 2 4" xfId="23059" xr:uid="{00000000-0005-0000-0000-000091440000}"/>
    <cellStyle name="20% - Accent6 8 3 3" xfId="23060" xr:uid="{00000000-0005-0000-0000-000092440000}"/>
    <cellStyle name="20% - Accent6 8 3 3 2" xfId="23061" xr:uid="{00000000-0005-0000-0000-000093440000}"/>
    <cellStyle name="20% - Accent6 8 3 3 2 2" xfId="23062" xr:uid="{00000000-0005-0000-0000-000094440000}"/>
    <cellStyle name="20% - Accent6 8 3 3 3" xfId="23063" xr:uid="{00000000-0005-0000-0000-000095440000}"/>
    <cellStyle name="20% - Accent6 8 3 3 3 2" xfId="23064" xr:uid="{00000000-0005-0000-0000-000096440000}"/>
    <cellStyle name="20% - Accent6 8 3 3 4" xfId="23065" xr:uid="{00000000-0005-0000-0000-000097440000}"/>
    <cellStyle name="20% - Accent6 8 3 4" xfId="23066" xr:uid="{00000000-0005-0000-0000-000098440000}"/>
    <cellStyle name="20% - Accent6 8 3 4 2" xfId="23067" xr:uid="{00000000-0005-0000-0000-000099440000}"/>
    <cellStyle name="20% - Accent6 8 3 4 2 2" xfId="23068" xr:uid="{00000000-0005-0000-0000-00009A440000}"/>
    <cellStyle name="20% - Accent6 8 3 4 3" xfId="23069" xr:uid="{00000000-0005-0000-0000-00009B440000}"/>
    <cellStyle name="20% - Accent6 8 3 5" xfId="23070" xr:uid="{00000000-0005-0000-0000-00009C440000}"/>
    <cellStyle name="20% - Accent6 8 3 5 2" xfId="23071" xr:uid="{00000000-0005-0000-0000-00009D440000}"/>
    <cellStyle name="20% - Accent6 8 3 6" xfId="23072" xr:uid="{00000000-0005-0000-0000-00009E440000}"/>
    <cellStyle name="20% - Accent6 8 3 6 2" xfId="23073" xr:uid="{00000000-0005-0000-0000-00009F440000}"/>
    <cellStyle name="20% - Accent6 8 3 7" xfId="23074" xr:uid="{00000000-0005-0000-0000-0000A0440000}"/>
    <cellStyle name="20% - Accent6 8 3 7 2" xfId="23075" xr:uid="{00000000-0005-0000-0000-0000A1440000}"/>
    <cellStyle name="20% - Accent6 8 3 8" xfId="23076" xr:uid="{00000000-0005-0000-0000-0000A2440000}"/>
    <cellStyle name="20% - Accent6 8 3 8 2" xfId="23077" xr:uid="{00000000-0005-0000-0000-0000A3440000}"/>
    <cellStyle name="20% - Accent6 8 3 9" xfId="23078" xr:uid="{00000000-0005-0000-0000-0000A4440000}"/>
    <cellStyle name="20% - Accent6 8 3 9 2" xfId="23079" xr:uid="{00000000-0005-0000-0000-0000A5440000}"/>
    <cellStyle name="20% - Accent6 8 4" xfId="746" xr:uid="{00000000-0005-0000-0000-0000A6440000}"/>
    <cellStyle name="20% - Accent6 8 4 2" xfId="23080" xr:uid="{00000000-0005-0000-0000-0000A7440000}"/>
    <cellStyle name="20% - Accent6 8 4 2 2" xfId="23081" xr:uid="{00000000-0005-0000-0000-0000A8440000}"/>
    <cellStyle name="20% - Accent6 8 4 3" xfId="23082" xr:uid="{00000000-0005-0000-0000-0000A9440000}"/>
    <cellStyle name="20% - Accent6 8 4 3 2" xfId="23083" xr:uid="{00000000-0005-0000-0000-0000AA440000}"/>
    <cellStyle name="20% - Accent6 8 4 4" xfId="23084" xr:uid="{00000000-0005-0000-0000-0000AB440000}"/>
    <cellStyle name="20% - Accent6 8 5" xfId="23085" xr:uid="{00000000-0005-0000-0000-0000AC440000}"/>
    <cellStyle name="20% - Accent6 8 5 2" xfId="23086" xr:uid="{00000000-0005-0000-0000-0000AD440000}"/>
    <cellStyle name="20% - Accent6 8 5 2 2" xfId="23087" xr:uid="{00000000-0005-0000-0000-0000AE440000}"/>
    <cellStyle name="20% - Accent6 8 5 3" xfId="23088" xr:uid="{00000000-0005-0000-0000-0000AF440000}"/>
    <cellStyle name="20% - Accent6 8 5 3 2" xfId="23089" xr:uid="{00000000-0005-0000-0000-0000B0440000}"/>
    <cellStyle name="20% - Accent6 8 5 4" xfId="23090" xr:uid="{00000000-0005-0000-0000-0000B1440000}"/>
    <cellStyle name="20% - Accent6 8 6" xfId="23091" xr:uid="{00000000-0005-0000-0000-0000B2440000}"/>
    <cellStyle name="20% - Accent6 8 6 2" xfId="23092" xr:uid="{00000000-0005-0000-0000-0000B3440000}"/>
    <cellStyle name="20% - Accent6 8 6 2 2" xfId="23093" xr:uid="{00000000-0005-0000-0000-0000B4440000}"/>
    <cellStyle name="20% - Accent6 8 6 3" xfId="23094" xr:uid="{00000000-0005-0000-0000-0000B5440000}"/>
    <cellStyle name="20% - Accent6 8 7" xfId="23095" xr:uid="{00000000-0005-0000-0000-0000B6440000}"/>
    <cellStyle name="20% - Accent6 8 7 2" xfId="23096" xr:uid="{00000000-0005-0000-0000-0000B7440000}"/>
    <cellStyle name="20% - Accent6 8 8" xfId="23097" xr:uid="{00000000-0005-0000-0000-0000B8440000}"/>
    <cellStyle name="20% - Accent6 8 8 2" xfId="23098" xr:uid="{00000000-0005-0000-0000-0000B9440000}"/>
    <cellStyle name="20% - Accent6 8 9" xfId="23099" xr:uid="{00000000-0005-0000-0000-0000BA440000}"/>
    <cellStyle name="20% - Accent6 8 9 2" xfId="23100" xr:uid="{00000000-0005-0000-0000-0000BB440000}"/>
    <cellStyle name="20% - Accent6 9" xfId="747" xr:uid="{00000000-0005-0000-0000-0000BC440000}"/>
    <cellStyle name="20% - Accent6 9 10" xfId="23101" xr:uid="{00000000-0005-0000-0000-0000BD440000}"/>
    <cellStyle name="20% - Accent6 9 10 2" xfId="23102" xr:uid="{00000000-0005-0000-0000-0000BE440000}"/>
    <cellStyle name="20% - Accent6 9 11" xfId="23103" xr:uid="{00000000-0005-0000-0000-0000BF440000}"/>
    <cellStyle name="20% - Accent6 9 11 2" xfId="23104" xr:uid="{00000000-0005-0000-0000-0000C0440000}"/>
    <cellStyle name="20% - Accent6 9 12" xfId="23105" xr:uid="{00000000-0005-0000-0000-0000C1440000}"/>
    <cellStyle name="20% - Accent6 9 12 2" xfId="23106" xr:uid="{00000000-0005-0000-0000-0000C2440000}"/>
    <cellStyle name="20% - Accent6 9 13" xfId="23107" xr:uid="{00000000-0005-0000-0000-0000C3440000}"/>
    <cellStyle name="20% - Accent6 9 2" xfId="748" xr:uid="{00000000-0005-0000-0000-0000C4440000}"/>
    <cellStyle name="20% - Accent6 9 2 10" xfId="23108" xr:uid="{00000000-0005-0000-0000-0000C5440000}"/>
    <cellStyle name="20% - Accent6 9 2 10 2" xfId="23109" xr:uid="{00000000-0005-0000-0000-0000C6440000}"/>
    <cellStyle name="20% - Accent6 9 2 11" xfId="23110" xr:uid="{00000000-0005-0000-0000-0000C7440000}"/>
    <cellStyle name="20% - Accent6 9 2 11 2" xfId="23111" xr:uid="{00000000-0005-0000-0000-0000C8440000}"/>
    <cellStyle name="20% - Accent6 9 2 12" xfId="23112" xr:uid="{00000000-0005-0000-0000-0000C9440000}"/>
    <cellStyle name="20% - Accent6 9 2 2" xfId="23113" xr:uid="{00000000-0005-0000-0000-0000CA440000}"/>
    <cellStyle name="20% - Accent6 9 2 2 10" xfId="23114" xr:uid="{00000000-0005-0000-0000-0000CB440000}"/>
    <cellStyle name="20% - Accent6 9 2 2 10 2" xfId="23115" xr:uid="{00000000-0005-0000-0000-0000CC440000}"/>
    <cellStyle name="20% - Accent6 9 2 2 11" xfId="23116" xr:uid="{00000000-0005-0000-0000-0000CD440000}"/>
    <cellStyle name="20% - Accent6 9 2 2 2" xfId="23117" xr:uid="{00000000-0005-0000-0000-0000CE440000}"/>
    <cellStyle name="20% - Accent6 9 2 2 2 2" xfId="23118" xr:uid="{00000000-0005-0000-0000-0000CF440000}"/>
    <cellStyle name="20% - Accent6 9 2 2 2 2 2" xfId="23119" xr:uid="{00000000-0005-0000-0000-0000D0440000}"/>
    <cellStyle name="20% - Accent6 9 2 2 2 3" xfId="23120" xr:uid="{00000000-0005-0000-0000-0000D1440000}"/>
    <cellStyle name="20% - Accent6 9 2 2 2 3 2" xfId="23121" xr:uid="{00000000-0005-0000-0000-0000D2440000}"/>
    <cellStyle name="20% - Accent6 9 2 2 2 4" xfId="23122" xr:uid="{00000000-0005-0000-0000-0000D3440000}"/>
    <cellStyle name="20% - Accent6 9 2 2 3" xfId="23123" xr:uid="{00000000-0005-0000-0000-0000D4440000}"/>
    <cellStyle name="20% - Accent6 9 2 2 3 2" xfId="23124" xr:uid="{00000000-0005-0000-0000-0000D5440000}"/>
    <cellStyle name="20% - Accent6 9 2 2 3 2 2" xfId="23125" xr:uid="{00000000-0005-0000-0000-0000D6440000}"/>
    <cellStyle name="20% - Accent6 9 2 2 3 3" xfId="23126" xr:uid="{00000000-0005-0000-0000-0000D7440000}"/>
    <cellStyle name="20% - Accent6 9 2 2 3 3 2" xfId="23127" xr:uid="{00000000-0005-0000-0000-0000D8440000}"/>
    <cellStyle name="20% - Accent6 9 2 2 3 4" xfId="23128" xr:uid="{00000000-0005-0000-0000-0000D9440000}"/>
    <cellStyle name="20% - Accent6 9 2 2 4" xfId="23129" xr:uid="{00000000-0005-0000-0000-0000DA440000}"/>
    <cellStyle name="20% - Accent6 9 2 2 4 2" xfId="23130" xr:uid="{00000000-0005-0000-0000-0000DB440000}"/>
    <cellStyle name="20% - Accent6 9 2 2 4 2 2" xfId="23131" xr:uid="{00000000-0005-0000-0000-0000DC440000}"/>
    <cellStyle name="20% - Accent6 9 2 2 4 3" xfId="23132" xr:uid="{00000000-0005-0000-0000-0000DD440000}"/>
    <cellStyle name="20% - Accent6 9 2 2 5" xfId="23133" xr:uid="{00000000-0005-0000-0000-0000DE440000}"/>
    <cellStyle name="20% - Accent6 9 2 2 5 2" xfId="23134" xr:uid="{00000000-0005-0000-0000-0000DF440000}"/>
    <cellStyle name="20% - Accent6 9 2 2 6" xfId="23135" xr:uid="{00000000-0005-0000-0000-0000E0440000}"/>
    <cellStyle name="20% - Accent6 9 2 2 6 2" xfId="23136" xr:uid="{00000000-0005-0000-0000-0000E1440000}"/>
    <cellStyle name="20% - Accent6 9 2 2 7" xfId="23137" xr:uid="{00000000-0005-0000-0000-0000E2440000}"/>
    <cellStyle name="20% - Accent6 9 2 2 7 2" xfId="23138" xr:uid="{00000000-0005-0000-0000-0000E3440000}"/>
    <cellStyle name="20% - Accent6 9 2 2 8" xfId="23139" xr:uid="{00000000-0005-0000-0000-0000E4440000}"/>
    <cellStyle name="20% - Accent6 9 2 2 8 2" xfId="23140" xr:uid="{00000000-0005-0000-0000-0000E5440000}"/>
    <cellStyle name="20% - Accent6 9 2 2 9" xfId="23141" xr:uid="{00000000-0005-0000-0000-0000E6440000}"/>
    <cellStyle name="20% - Accent6 9 2 2 9 2" xfId="23142" xr:uid="{00000000-0005-0000-0000-0000E7440000}"/>
    <cellStyle name="20% - Accent6 9 2 3" xfId="23143" xr:uid="{00000000-0005-0000-0000-0000E8440000}"/>
    <cellStyle name="20% - Accent6 9 2 3 2" xfId="23144" xr:uid="{00000000-0005-0000-0000-0000E9440000}"/>
    <cellStyle name="20% - Accent6 9 2 3 2 2" xfId="23145" xr:uid="{00000000-0005-0000-0000-0000EA440000}"/>
    <cellStyle name="20% - Accent6 9 2 3 3" xfId="23146" xr:uid="{00000000-0005-0000-0000-0000EB440000}"/>
    <cellStyle name="20% - Accent6 9 2 3 3 2" xfId="23147" xr:uid="{00000000-0005-0000-0000-0000EC440000}"/>
    <cellStyle name="20% - Accent6 9 2 3 4" xfId="23148" xr:uid="{00000000-0005-0000-0000-0000ED440000}"/>
    <cellStyle name="20% - Accent6 9 2 4" xfId="23149" xr:uid="{00000000-0005-0000-0000-0000EE440000}"/>
    <cellStyle name="20% - Accent6 9 2 4 2" xfId="23150" xr:uid="{00000000-0005-0000-0000-0000EF440000}"/>
    <cellStyle name="20% - Accent6 9 2 4 2 2" xfId="23151" xr:uid="{00000000-0005-0000-0000-0000F0440000}"/>
    <cellStyle name="20% - Accent6 9 2 4 3" xfId="23152" xr:uid="{00000000-0005-0000-0000-0000F1440000}"/>
    <cellStyle name="20% - Accent6 9 2 4 3 2" xfId="23153" xr:uid="{00000000-0005-0000-0000-0000F2440000}"/>
    <cellStyle name="20% - Accent6 9 2 4 4" xfId="23154" xr:uid="{00000000-0005-0000-0000-0000F3440000}"/>
    <cellStyle name="20% - Accent6 9 2 5" xfId="23155" xr:uid="{00000000-0005-0000-0000-0000F4440000}"/>
    <cellStyle name="20% - Accent6 9 2 5 2" xfId="23156" xr:uid="{00000000-0005-0000-0000-0000F5440000}"/>
    <cellStyle name="20% - Accent6 9 2 5 2 2" xfId="23157" xr:uid="{00000000-0005-0000-0000-0000F6440000}"/>
    <cellStyle name="20% - Accent6 9 2 5 3" xfId="23158" xr:uid="{00000000-0005-0000-0000-0000F7440000}"/>
    <cellStyle name="20% - Accent6 9 2 6" xfId="23159" xr:uid="{00000000-0005-0000-0000-0000F8440000}"/>
    <cellStyle name="20% - Accent6 9 2 6 2" xfId="23160" xr:uid="{00000000-0005-0000-0000-0000F9440000}"/>
    <cellStyle name="20% - Accent6 9 2 7" xfId="23161" xr:uid="{00000000-0005-0000-0000-0000FA440000}"/>
    <cellStyle name="20% - Accent6 9 2 7 2" xfId="23162" xr:uid="{00000000-0005-0000-0000-0000FB440000}"/>
    <cellStyle name="20% - Accent6 9 2 8" xfId="23163" xr:uid="{00000000-0005-0000-0000-0000FC440000}"/>
    <cellStyle name="20% - Accent6 9 2 8 2" xfId="23164" xr:uid="{00000000-0005-0000-0000-0000FD440000}"/>
    <cellStyle name="20% - Accent6 9 2 9" xfId="23165" xr:uid="{00000000-0005-0000-0000-0000FE440000}"/>
    <cellStyle name="20% - Accent6 9 2 9 2" xfId="23166" xr:uid="{00000000-0005-0000-0000-0000FF440000}"/>
    <cellStyle name="20% - Accent6 9 3" xfId="749" xr:uid="{00000000-0005-0000-0000-000000450000}"/>
    <cellStyle name="20% - Accent6 9 3 10" xfId="23167" xr:uid="{00000000-0005-0000-0000-000001450000}"/>
    <cellStyle name="20% - Accent6 9 3 10 2" xfId="23168" xr:uid="{00000000-0005-0000-0000-000002450000}"/>
    <cellStyle name="20% - Accent6 9 3 11" xfId="23169" xr:uid="{00000000-0005-0000-0000-000003450000}"/>
    <cellStyle name="20% - Accent6 9 3 2" xfId="23170" xr:uid="{00000000-0005-0000-0000-000004450000}"/>
    <cellStyle name="20% - Accent6 9 3 2 2" xfId="23171" xr:uid="{00000000-0005-0000-0000-000005450000}"/>
    <cellStyle name="20% - Accent6 9 3 2 2 2" xfId="23172" xr:uid="{00000000-0005-0000-0000-000006450000}"/>
    <cellStyle name="20% - Accent6 9 3 2 3" xfId="23173" xr:uid="{00000000-0005-0000-0000-000007450000}"/>
    <cellStyle name="20% - Accent6 9 3 2 3 2" xfId="23174" xr:uid="{00000000-0005-0000-0000-000008450000}"/>
    <cellStyle name="20% - Accent6 9 3 2 4" xfId="23175" xr:uid="{00000000-0005-0000-0000-000009450000}"/>
    <cellStyle name="20% - Accent6 9 3 3" xfId="23176" xr:uid="{00000000-0005-0000-0000-00000A450000}"/>
    <cellStyle name="20% - Accent6 9 3 3 2" xfId="23177" xr:uid="{00000000-0005-0000-0000-00000B450000}"/>
    <cellStyle name="20% - Accent6 9 3 3 2 2" xfId="23178" xr:uid="{00000000-0005-0000-0000-00000C450000}"/>
    <cellStyle name="20% - Accent6 9 3 3 3" xfId="23179" xr:uid="{00000000-0005-0000-0000-00000D450000}"/>
    <cellStyle name="20% - Accent6 9 3 3 3 2" xfId="23180" xr:uid="{00000000-0005-0000-0000-00000E450000}"/>
    <cellStyle name="20% - Accent6 9 3 3 4" xfId="23181" xr:uid="{00000000-0005-0000-0000-00000F450000}"/>
    <cellStyle name="20% - Accent6 9 3 4" xfId="23182" xr:uid="{00000000-0005-0000-0000-000010450000}"/>
    <cellStyle name="20% - Accent6 9 3 4 2" xfId="23183" xr:uid="{00000000-0005-0000-0000-000011450000}"/>
    <cellStyle name="20% - Accent6 9 3 4 2 2" xfId="23184" xr:uid="{00000000-0005-0000-0000-000012450000}"/>
    <cellStyle name="20% - Accent6 9 3 4 3" xfId="23185" xr:uid="{00000000-0005-0000-0000-000013450000}"/>
    <cellStyle name="20% - Accent6 9 3 5" xfId="23186" xr:uid="{00000000-0005-0000-0000-000014450000}"/>
    <cellStyle name="20% - Accent6 9 3 5 2" xfId="23187" xr:uid="{00000000-0005-0000-0000-000015450000}"/>
    <cellStyle name="20% - Accent6 9 3 6" xfId="23188" xr:uid="{00000000-0005-0000-0000-000016450000}"/>
    <cellStyle name="20% - Accent6 9 3 6 2" xfId="23189" xr:uid="{00000000-0005-0000-0000-000017450000}"/>
    <cellStyle name="20% - Accent6 9 3 7" xfId="23190" xr:uid="{00000000-0005-0000-0000-000018450000}"/>
    <cellStyle name="20% - Accent6 9 3 7 2" xfId="23191" xr:uid="{00000000-0005-0000-0000-000019450000}"/>
    <cellStyle name="20% - Accent6 9 3 8" xfId="23192" xr:uid="{00000000-0005-0000-0000-00001A450000}"/>
    <cellStyle name="20% - Accent6 9 3 8 2" xfId="23193" xr:uid="{00000000-0005-0000-0000-00001B450000}"/>
    <cellStyle name="20% - Accent6 9 3 9" xfId="23194" xr:uid="{00000000-0005-0000-0000-00001C450000}"/>
    <cellStyle name="20% - Accent6 9 3 9 2" xfId="23195" xr:uid="{00000000-0005-0000-0000-00001D450000}"/>
    <cellStyle name="20% - Accent6 9 4" xfId="750" xr:uid="{00000000-0005-0000-0000-00001E450000}"/>
    <cellStyle name="20% - Accent6 9 4 2" xfId="23196" xr:uid="{00000000-0005-0000-0000-00001F450000}"/>
    <cellStyle name="20% - Accent6 9 4 2 2" xfId="23197" xr:uid="{00000000-0005-0000-0000-000020450000}"/>
    <cellStyle name="20% - Accent6 9 4 3" xfId="23198" xr:uid="{00000000-0005-0000-0000-000021450000}"/>
    <cellStyle name="20% - Accent6 9 4 3 2" xfId="23199" xr:uid="{00000000-0005-0000-0000-000022450000}"/>
    <cellStyle name="20% - Accent6 9 4 4" xfId="23200" xr:uid="{00000000-0005-0000-0000-000023450000}"/>
    <cellStyle name="20% - Accent6 9 5" xfId="23201" xr:uid="{00000000-0005-0000-0000-000024450000}"/>
    <cellStyle name="20% - Accent6 9 5 2" xfId="23202" xr:uid="{00000000-0005-0000-0000-000025450000}"/>
    <cellStyle name="20% - Accent6 9 5 2 2" xfId="23203" xr:uid="{00000000-0005-0000-0000-000026450000}"/>
    <cellStyle name="20% - Accent6 9 5 3" xfId="23204" xr:uid="{00000000-0005-0000-0000-000027450000}"/>
    <cellStyle name="20% - Accent6 9 5 3 2" xfId="23205" xr:uid="{00000000-0005-0000-0000-000028450000}"/>
    <cellStyle name="20% - Accent6 9 5 4" xfId="23206" xr:uid="{00000000-0005-0000-0000-000029450000}"/>
    <cellStyle name="20% - Accent6 9 6" xfId="23207" xr:uid="{00000000-0005-0000-0000-00002A450000}"/>
    <cellStyle name="20% - Accent6 9 6 2" xfId="23208" xr:uid="{00000000-0005-0000-0000-00002B450000}"/>
    <cellStyle name="20% - Accent6 9 6 2 2" xfId="23209" xr:uid="{00000000-0005-0000-0000-00002C450000}"/>
    <cellStyle name="20% - Accent6 9 6 3" xfId="23210" xr:uid="{00000000-0005-0000-0000-00002D450000}"/>
    <cellStyle name="20% - Accent6 9 7" xfId="23211" xr:uid="{00000000-0005-0000-0000-00002E450000}"/>
    <cellStyle name="20% - Accent6 9 7 2" xfId="23212" xr:uid="{00000000-0005-0000-0000-00002F450000}"/>
    <cellStyle name="20% - Accent6 9 8" xfId="23213" xr:uid="{00000000-0005-0000-0000-000030450000}"/>
    <cellStyle name="20% - Accent6 9 8 2" xfId="23214" xr:uid="{00000000-0005-0000-0000-000031450000}"/>
    <cellStyle name="20% - Accent6 9 9" xfId="23215" xr:uid="{00000000-0005-0000-0000-000032450000}"/>
    <cellStyle name="20% - Accent6 9 9 2" xfId="23216" xr:uid="{00000000-0005-0000-0000-000033450000}"/>
    <cellStyle name="40% - Accent1" xfId="7" builtinId="31" customBuiltin="1"/>
    <cellStyle name="40% - Accent1 10" xfId="751" xr:uid="{00000000-0005-0000-0000-000035450000}"/>
    <cellStyle name="40% - Accent1 10 10" xfId="23217" xr:uid="{00000000-0005-0000-0000-000036450000}"/>
    <cellStyle name="40% - Accent1 10 10 2" xfId="23218" xr:uid="{00000000-0005-0000-0000-000037450000}"/>
    <cellStyle name="40% - Accent1 10 11" xfId="23219" xr:uid="{00000000-0005-0000-0000-000038450000}"/>
    <cellStyle name="40% - Accent1 10 11 2" xfId="23220" xr:uid="{00000000-0005-0000-0000-000039450000}"/>
    <cellStyle name="40% - Accent1 10 12" xfId="23221" xr:uid="{00000000-0005-0000-0000-00003A450000}"/>
    <cellStyle name="40% - Accent1 10 12 2" xfId="23222" xr:uid="{00000000-0005-0000-0000-00003B450000}"/>
    <cellStyle name="40% - Accent1 10 13" xfId="23223" xr:uid="{00000000-0005-0000-0000-00003C450000}"/>
    <cellStyle name="40% - Accent1 10 2" xfId="752" xr:uid="{00000000-0005-0000-0000-00003D450000}"/>
    <cellStyle name="40% - Accent1 10 2 10" xfId="23224" xr:uid="{00000000-0005-0000-0000-00003E450000}"/>
    <cellStyle name="40% - Accent1 10 2 10 2" xfId="23225" xr:uid="{00000000-0005-0000-0000-00003F450000}"/>
    <cellStyle name="40% - Accent1 10 2 11" xfId="23226" xr:uid="{00000000-0005-0000-0000-000040450000}"/>
    <cellStyle name="40% - Accent1 10 2 11 2" xfId="23227" xr:uid="{00000000-0005-0000-0000-000041450000}"/>
    <cellStyle name="40% - Accent1 10 2 12" xfId="23228" xr:uid="{00000000-0005-0000-0000-000042450000}"/>
    <cellStyle name="40% - Accent1 10 2 2" xfId="23229" xr:uid="{00000000-0005-0000-0000-000043450000}"/>
    <cellStyle name="40% - Accent1 10 2 2 10" xfId="23230" xr:uid="{00000000-0005-0000-0000-000044450000}"/>
    <cellStyle name="40% - Accent1 10 2 2 10 2" xfId="23231" xr:uid="{00000000-0005-0000-0000-000045450000}"/>
    <cellStyle name="40% - Accent1 10 2 2 11" xfId="23232" xr:uid="{00000000-0005-0000-0000-000046450000}"/>
    <cellStyle name="40% - Accent1 10 2 2 2" xfId="23233" xr:uid="{00000000-0005-0000-0000-000047450000}"/>
    <cellStyle name="40% - Accent1 10 2 2 2 2" xfId="23234" xr:uid="{00000000-0005-0000-0000-000048450000}"/>
    <cellStyle name="40% - Accent1 10 2 2 2 2 2" xfId="23235" xr:uid="{00000000-0005-0000-0000-000049450000}"/>
    <cellStyle name="40% - Accent1 10 2 2 2 3" xfId="23236" xr:uid="{00000000-0005-0000-0000-00004A450000}"/>
    <cellStyle name="40% - Accent1 10 2 2 2 3 2" xfId="23237" xr:uid="{00000000-0005-0000-0000-00004B450000}"/>
    <cellStyle name="40% - Accent1 10 2 2 2 4" xfId="23238" xr:uid="{00000000-0005-0000-0000-00004C450000}"/>
    <cellStyle name="40% - Accent1 10 2 2 3" xfId="23239" xr:uid="{00000000-0005-0000-0000-00004D450000}"/>
    <cellStyle name="40% - Accent1 10 2 2 3 2" xfId="23240" xr:uid="{00000000-0005-0000-0000-00004E450000}"/>
    <cellStyle name="40% - Accent1 10 2 2 3 2 2" xfId="23241" xr:uid="{00000000-0005-0000-0000-00004F450000}"/>
    <cellStyle name="40% - Accent1 10 2 2 3 3" xfId="23242" xr:uid="{00000000-0005-0000-0000-000050450000}"/>
    <cellStyle name="40% - Accent1 10 2 2 3 3 2" xfId="23243" xr:uid="{00000000-0005-0000-0000-000051450000}"/>
    <cellStyle name="40% - Accent1 10 2 2 3 4" xfId="23244" xr:uid="{00000000-0005-0000-0000-000052450000}"/>
    <cellStyle name="40% - Accent1 10 2 2 4" xfId="23245" xr:uid="{00000000-0005-0000-0000-000053450000}"/>
    <cellStyle name="40% - Accent1 10 2 2 4 2" xfId="23246" xr:uid="{00000000-0005-0000-0000-000054450000}"/>
    <cellStyle name="40% - Accent1 10 2 2 4 2 2" xfId="23247" xr:uid="{00000000-0005-0000-0000-000055450000}"/>
    <cellStyle name="40% - Accent1 10 2 2 4 3" xfId="23248" xr:uid="{00000000-0005-0000-0000-000056450000}"/>
    <cellStyle name="40% - Accent1 10 2 2 5" xfId="23249" xr:uid="{00000000-0005-0000-0000-000057450000}"/>
    <cellStyle name="40% - Accent1 10 2 2 5 2" xfId="23250" xr:uid="{00000000-0005-0000-0000-000058450000}"/>
    <cellStyle name="40% - Accent1 10 2 2 6" xfId="23251" xr:uid="{00000000-0005-0000-0000-000059450000}"/>
    <cellStyle name="40% - Accent1 10 2 2 6 2" xfId="23252" xr:uid="{00000000-0005-0000-0000-00005A450000}"/>
    <cellStyle name="40% - Accent1 10 2 2 7" xfId="23253" xr:uid="{00000000-0005-0000-0000-00005B450000}"/>
    <cellStyle name="40% - Accent1 10 2 2 7 2" xfId="23254" xr:uid="{00000000-0005-0000-0000-00005C450000}"/>
    <cellStyle name="40% - Accent1 10 2 2 8" xfId="23255" xr:uid="{00000000-0005-0000-0000-00005D450000}"/>
    <cellStyle name="40% - Accent1 10 2 2 8 2" xfId="23256" xr:uid="{00000000-0005-0000-0000-00005E450000}"/>
    <cellStyle name="40% - Accent1 10 2 2 9" xfId="23257" xr:uid="{00000000-0005-0000-0000-00005F450000}"/>
    <cellStyle name="40% - Accent1 10 2 2 9 2" xfId="23258" xr:uid="{00000000-0005-0000-0000-000060450000}"/>
    <cellStyle name="40% - Accent1 10 2 3" xfId="23259" xr:uid="{00000000-0005-0000-0000-000061450000}"/>
    <cellStyle name="40% - Accent1 10 2 3 2" xfId="23260" xr:uid="{00000000-0005-0000-0000-000062450000}"/>
    <cellStyle name="40% - Accent1 10 2 3 2 2" xfId="23261" xr:uid="{00000000-0005-0000-0000-000063450000}"/>
    <cellStyle name="40% - Accent1 10 2 3 3" xfId="23262" xr:uid="{00000000-0005-0000-0000-000064450000}"/>
    <cellStyle name="40% - Accent1 10 2 3 3 2" xfId="23263" xr:uid="{00000000-0005-0000-0000-000065450000}"/>
    <cellStyle name="40% - Accent1 10 2 3 4" xfId="23264" xr:uid="{00000000-0005-0000-0000-000066450000}"/>
    <cellStyle name="40% - Accent1 10 2 4" xfId="23265" xr:uid="{00000000-0005-0000-0000-000067450000}"/>
    <cellStyle name="40% - Accent1 10 2 4 2" xfId="23266" xr:uid="{00000000-0005-0000-0000-000068450000}"/>
    <cellStyle name="40% - Accent1 10 2 4 2 2" xfId="23267" xr:uid="{00000000-0005-0000-0000-000069450000}"/>
    <cellStyle name="40% - Accent1 10 2 4 3" xfId="23268" xr:uid="{00000000-0005-0000-0000-00006A450000}"/>
    <cellStyle name="40% - Accent1 10 2 4 3 2" xfId="23269" xr:uid="{00000000-0005-0000-0000-00006B450000}"/>
    <cellStyle name="40% - Accent1 10 2 4 4" xfId="23270" xr:uid="{00000000-0005-0000-0000-00006C450000}"/>
    <cellStyle name="40% - Accent1 10 2 5" xfId="23271" xr:uid="{00000000-0005-0000-0000-00006D450000}"/>
    <cellStyle name="40% - Accent1 10 2 5 2" xfId="23272" xr:uid="{00000000-0005-0000-0000-00006E450000}"/>
    <cellStyle name="40% - Accent1 10 2 5 2 2" xfId="23273" xr:uid="{00000000-0005-0000-0000-00006F450000}"/>
    <cellStyle name="40% - Accent1 10 2 5 3" xfId="23274" xr:uid="{00000000-0005-0000-0000-000070450000}"/>
    <cellStyle name="40% - Accent1 10 2 6" xfId="23275" xr:uid="{00000000-0005-0000-0000-000071450000}"/>
    <cellStyle name="40% - Accent1 10 2 6 2" xfId="23276" xr:uid="{00000000-0005-0000-0000-000072450000}"/>
    <cellStyle name="40% - Accent1 10 2 7" xfId="23277" xr:uid="{00000000-0005-0000-0000-000073450000}"/>
    <cellStyle name="40% - Accent1 10 2 7 2" xfId="23278" xr:uid="{00000000-0005-0000-0000-000074450000}"/>
    <cellStyle name="40% - Accent1 10 2 8" xfId="23279" xr:uid="{00000000-0005-0000-0000-000075450000}"/>
    <cellStyle name="40% - Accent1 10 2 8 2" xfId="23280" xr:uid="{00000000-0005-0000-0000-000076450000}"/>
    <cellStyle name="40% - Accent1 10 2 9" xfId="23281" xr:uid="{00000000-0005-0000-0000-000077450000}"/>
    <cellStyle name="40% - Accent1 10 2 9 2" xfId="23282" xr:uid="{00000000-0005-0000-0000-000078450000}"/>
    <cellStyle name="40% - Accent1 10 3" xfId="753" xr:uid="{00000000-0005-0000-0000-000079450000}"/>
    <cellStyle name="40% - Accent1 10 3 10" xfId="23283" xr:uid="{00000000-0005-0000-0000-00007A450000}"/>
    <cellStyle name="40% - Accent1 10 3 10 2" xfId="23284" xr:uid="{00000000-0005-0000-0000-00007B450000}"/>
    <cellStyle name="40% - Accent1 10 3 11" xfId="23285" xr:uid="{00000000-0005-0000-0000-00007C450000}"/>
    <cellStyle name="40% - Accent1 10 3 2" xfId="23286" xr:uid="{00000000-0005-0000-0000-00007D450000}"/>
    <cellStyle name="40% - Accent1 10 3 2 2" xfId="23287" xr:uid="{00000000-0005-0000-0000-00007E450000}"/>
    <cellStyle name="40% - Accent1 10 3 2 2 2" xfId="23288" xr:uid="{00000000-0005-0000-0000-00007F450000}"/>
    <cellStyle name="40% - Accent1 10 3 2 3" xfId="23289" xr:uid="{00000000-0005-0000-0000-000080450000}"/>
    <cellStyle name="40% - Accent1 10 3 2 3 2" xfId="23290" xr:uid="{00000000-0005-0000-0000-000081450000}"/>
    <cellStyle name="40% - Accent1 10 3 2 4" xfId="23291" xr:uid="{00000000-0005-0000-0000-000082450000}"/>
    <cellStyle name="40% - Accent1 10 3 3" xfId="23292" xr:uid="{00000000-0005-0000-0000-000083450000}"/>
    <cellStyle name="40% - Accent1 10 3 3 2" xfId="23293" xr:uid="{00000000-0005-0000-0000-000084450000}"/>
    <cellStyle name="40% - Accent1 10 3 3 2 2" xfId="23294" xr:uid="{00000000-0005-0000-0000-000085450000}"/>
    <cellStyle name="40% - Accent1 10 3 3 3" xfId="23295" xr:uid="{00000000-0005-0000-0000-000086450000}"/>
    <cellStyle name="40% - Accent1 10 3 3 3 2" xfId="23296" xr:uid="{00000000-0005-0000-0000-000087450000}"/>
    <cellStyle name="40% - Accent1 10 3 3 4" xfId="23297" xr:uid="{00000000-0005-0000-0000-000088450000}"/>
    <cellStyle name="40% - Accent1 10 3 4" xfId="23298" xr:uid="{00000000-0005-0000-0000-000089450000}"/>
    <cellStyle name="40% - Accent1 10 3 4 2" xfId="23299" xr:uid="{00000000-0005-0000-0000-00008A450000}"/>
    <cellStyle name="40% - Accent1 10 3 4 2 2" xfId="23300" xr:uid="{00000000-0005-0000-0000-00008B450000}"/>
    <cellStyle name="40% - Accent1 10 3 4 3" xfId="23301" xr:uid="{00000000-0005-0000-0000-00008C450000}"/>
    <cellStyle name="40% - Accent1 10 3 5" xfId="23302" xr:uid="{00000000-0005-0000-0000-00008D450000}"/>
    <cellStyle name="40% - Accent1 10 3 5 2" xfId="23303" xr:uid="{00000000-0005-0000-0000-00008E450000}"/>
    <cellStyle name="40% - Accent1 10 3 6" xfId="23304" xr:uid="{00000000-0005-0000-0000-00008F450000}"/>
    <cellStyle name="40% - Accent1 10 3 6 2" xfId="23305" xr:uid="{00000000-0005-0000-0000-000090450000}"/>
    <cellStyle name="40% - Accent1 10 3 7" xfId="23306" xr:uid="{00000000-0005-0000-0000-000091450000}"/>
    <cellStyle name="40% - Accent1 10 3 7 2" xfId="23307" xr:uid="{00000000-0005-0000-0000-000092450000}"/>
    <cellStyle name="40% - Accent1 10 3 8" xfId="23308" xr:uid="{00000000-0005-0000-0000-000093450000}"/>
    <cellStyle name="40% - Accent1 10 3 8 2" xfId="23309" xr:uid="{00000000-0005-0000-0000-000094450000}"/>
    <cellStyle name="40% - Accent1 10 3 9" xfId="23310" xr:uid="{00000000-0005-0000-0000-000095450000}"/>
    <cellStyle name="40% - Accent1 10 3 9 2" xfId="23311" xr:uid="{00000000-0005-0000-0000-000096450000}"/>
    <cellStyle name="40% - Accent1 10 4" xfId="754" xr:uid="{00000000-0005-0000-0000-000097450000}"/>
    <cellStyle name="40% - Accent1 10 4 2" xfId="23312" xr:uid="{00000000-0005-0000-0000-000098450000}"/>
    <cellStyle name="40% - Accent1 10 4 2 2" xfId="23313" xr:uid="{00000000-0005-0000-0000-000099450000}"/>
    <cellStyle name="40% - Accent1 10 4 3" xfId="23314" xr:uid="{00000000-0005-0000-0000-00009A450000}"/>
    <cellStyle name="40% - Accent1 10 4 3 2" xfId="23315" xr:uid="{00000000-0005-0000-0000-00009B450000}"/>
    <cellStyle name="40% - Accent1 10 4 4" xfId="23316" xr:uid="{00000000-0005-0000-0000-00009C450000}"/>
    <cellStyle name="40% - Accent1 10 5" xfId="23317" xr:uid="{00000000-0005-0000-0000-00009D450000}"/>
    <cellStyle name="40% - Accent1 10 5 2" xfId="23318" xr:uid="{00000000-0005-0000-0000-00009E450000}"/>
    <cellStyle name="40% - Accent1 10 5 2 2" xfId="23319" xr:uid="{00000000-0005-0000-0000-00009F450000}"/>
    <cellStyle name="40% - Accent1 10 5 3" xfId="23320" xr:uid="{00000000-0005-0000-0000-0000A0450000}"/>
    <cellStyle name="40% - Accent1 10 5 3 2" xfId="23321" xr:uid="{00000000-0005-0000-0000-0000A1450000}"/>
    <cellStyle name="40% - Accent1 10 5 4" xfId="23322" xr:uid="{00000000-0005-0000-0000-0000A2450000}"/>
    <cellStyle name="40% - Accent1 10 6" xfId="23323" xr:uid="{00000000-0005-0000-0000-0000A3450000}"/>
    <cellStyle name="40% - Accent1 10 6 2" xfId="23324" xr:uid="{00000000-0005-0000-0000-0000A4450000}"/>
    <cellStyle name="40% - Accent1 10 6 2 2" xfId="23325" xr:uid="{00000000-0005-0000-0000-0000A5450000}"/>
    <cellStyle name="40% - Accent1 10 6 3" xfId="23326" xr:uid="{00000000-0005-0000-0000-0000A6450000}"/>
    <cellStyle name="40% - Accent1 10 7" xfId="23327" xr:uid="{00000000-0005-0000-0000-0000A7450000}"/>
    <cellStyle name="40% - Accent1 10 7 2" xfId="23328" xr:uid="{00000000-0005-0000-0000-0000A8450000}"/>
    <cellStyle name="40% - Accent1 10 8" xfId="23329" xr:uid="{00000000-0005-0000-0000-0000A9450000}"/>
    <cellStyle name="40% - Accent1 10 8 2" xfId="23330" xr:uid="{00000000-0005-0000-0000-0000AA450000}"/>
    <cellStyle name="40% - Accent1 10 9" xfId="23331" xr:uid="{00000000-0005-0000-0000-0000AB450000}"/>
    <cellStyle name="40% - Accent1 10 9 2" xfId="23332" xr:uid="{00000000-0005-0000-0000-0000AC450000}"/>
    <cellStyle name="40% - Accent1 11" xfId="755" xr:uid="{00000000-0005-0000-0000-0000AD450000}"/>
    <cellStyle name="40% - Accent1 11 10" xfId="23333" xr:uid="{00000000-0005-0000-0000-0000AE450000}"/>
    <cellStyle name="40% - Accent1 11 10 2" xfId="23334" xr:uid="{00000000-0005-0000-0000-0000AF450000}"/>
    <cellStyle name="40% - Accent1 11 11" xfId="23335" xr:uid="{00000000-0005-0000-0000-0000B0450000}"/>
    <cellStyle name="40% - Accent1 11 11 2" xfId="23336" xr:uid="{00000000-0005-0000-0000-0000B1450000}"/>
    <cellStyle name="40% - Accent1 11 12" xfId="23337" xr:uid="{00000000-0005-0000-0000-0000B2450000}"/>
    <cellStyle name="40% - Accent1 11 12 2" xfId="23338" xr:uid="{00000000-0005-0000-0000-0000B3450000}"/>
    <cellStyle name="40% - Accent1 11 13" xfId="23339" xr:uid="{00000000-0005-0000-0000-0000B4450000}"/>
    <cellStyle name="40% - Accent1 11 2" xfId="756" xr:uid="{00000000-0005-0000-0000-0000B5450000}"/>
    <cellStyle name="40% - Accent1 11 2 10" xfId="23340" xr:uid="{00000000-0005-0000-0000-0000B6450000}"/>
    <cellStyle name="40% - Accent1 11 2 10 2" xfId="23341" xr:uid="{00000000-0005-0000-0000-0000B7450000}"/>
    <cellStyle name="40% - Accent1 11 2 11" xfId="23342" xr:uid="{00000000-0005-0000-0000-0000B8450000}"/>
    <cellStyle name="40% - Accent1 11 2 11 2" xfId="23343" xr:uid="{00000000-0005-0000-0000-0000B9450000}"/>
    <cellStyle name="40% - Accent1 11 2 12" xfId="23344" xr:uid="{00000000-0005-0000-0000-0000BA450000}"/>
    <cellStyle name="40% - Accent1 11 2 2" xfId="23345" xr:uid="{00000000-0005-0000-0000-0000BB450000}"/>
    <cellStyle name="40% - Accent1 11 2 2 10" xfId="23346" xr:uid="{00000000-0005-0000-0000-0000BC450000}"/>
    <cellStyle name="40% - Accent1 11 2 2 10 2" xfId="23347" xr:uid="{00000000-0005-0000-0000-0000BD450000}"/>
    <cellStyle name="40% - Accent1 11 2 2 11" xfId="23348" xr:uid="{00000000-0005-0000-0000-0000BE450000}"/>
    <cellStyle name="40% - Accent1 11 2 2 2" xfId="23349" xr:uid="{00000000-0005-0000-0000-0000BF450000}"/>
    <cellStyle name="40% - Accent1 11 2 2 2 2" xfId="23350" xr:uid="{00000000-0005-0000-0000-0000C0450000}"/>
    <cellStyle name="40% - Accent1 11 2 2 2 2 2" xfId="23351" xr:uid="{00000000-0005-0000-0000-0000C1450000}"/>
    <cellStyle name="40% - Accent1 11 2 2 2 3" xfId="23352" xr:uid="{00000000-0005-0000-0000-0000C2450000}"/>
    <cellStyle name="40% - Accent1 11 2 2 2 3 2" xfId="23353" xr:uid="{00000000-0005-0000-0000-0000C3450000}"/>
    <cellStyle name="40% - Accent1 11 2 2 2 4" xfId="23354" xr:uid="{00000000-0005-0000-0000-0000C4450000}"/>
    <cellStyle name="40% - Accent1 11 2 2 3" xfId="23355" xr:uid="{00000000-0005-0000-0000-0000C5450000}"/>
    <cellStyle name="40% - Accent1 11 2 2 3 2" xfId="23356" xr:uid="{00000000-0005-0000-0000-0000C6450000}"/>
    <cellStyle name="40% - Accent1 11 2 2 3 2 2" xfId="23357" xr:uid="{00000000-0005-0000-0000-0000C7450000}"/>
    <cellStyle name="40% - Accent1 11 2 2 3 3" xfId="23358" xr:uid="{00000000-0005-0000-0000-0000C8450000}"/>
    <cellStyle name="40% - Accent1 11 2 2 3 3 2" xfId="23359" xr:uid="{00000000-0005-0000-0000-0000C9450000}"/>
    <cellStyle name="40% - Accent1 11 2 2 3 4" xfId="23360" xr:uid="{00000000-0005-0000-0000-0000CA450000}"/>
    <cellStyle name="40% - Accent1 11 2 2 4" xfId="23361" xr:uid="{00000000-0005-0000-0000-0000CB450000}"/>
    <cellStyle name="40% - Accent1 11 2 2 4 2" xfId="23362" xr:uid="{00000000-0005-0000-0000-0000CC450000}"/>
    <cellStyle name="40% - Accent1 11 2 2 4 2 2" xfId="23363" xr:uid="{00000000-0005-0000-0000-0000CD450000}"/>
    <cellStyle name="40% - Accent1 11 2 2 4 3" xfId="23364" xr:uid="{00000000-0005-0000-0000-0000CE450000}"/>
    <cellStyle name="40% - Accent1 11 2 2 5" xfId="23365" xr:uid="{00000000-0005-0000-0000-0000CF450000}"/>
    <cellStyle name="40% - Accent1 11 2 2 5 2" xfId="23366" xr:uid="{00000000-0005-0000-0000-0000D0450000}"/>
    <cellStyle name="40% - Accent1 11 2 2 6" xfId="23367" xr:uid="{00000000-0005-0000-0000-0000D1450000}"/>
    <cellStyle name="40% - Accent1 11 2 2 6 2" xfId="23368" xr:uid="{00000000-0005-0000-0000-0000D2450000}"/>
    <cellStyle name="40% - Accent1 11 2 2 7" xfId="23369" xr:uid="{00000000-0005-0000-0000-0000D3450000}"/>
    <cellStyle name="40% - Accent1 11 2 2 7 2" xfId="23370" xr:uid="{00000000-0005-0000-0000-0000D4450000}"/>
    <cellStyle name="40% - Accent1 11 2 2 8" xfId="23371" xr:uid="{00000000-0005-0000-0000-0000D5450000}"/>
    <cellStyle name="40% - Accent1 11 2 2 8 2" xfId="23372" xr:uid="{00000000-0005-0000-0000-0000D6450000}"/>
    <cellStyle name="40% - Accent1 11 2 2 9" xfId="23373" xr:uid="{00000000-0005-0000-0000-0000D7450000}"/>
    <cellStyle name="40% - Accent1 11 2 2 9 2" xfId="23374" xr:uid="{00000000-0005-0000-0000-0000D8450000}"/>
    <cellStyle name="40% - Accent1 11 2 3" xfId="23375" xr:uid="{00000000-0005-0000-0000-0000D9450000}"/>
    <cellStyle name="40% - Accent1 11 2 3 2" xfId="23376" xr:uid="{00000000-0005-0000-0000-0000DA450000}"/>
    <cellStyle name="40% - Accent1 11 2 3 2 2" xfId="23377" xr:uid="{00000000-0005-0000-0000-0000DB450000}"/>
    <cellStyle name="40% - Accent1 11 2 3 3" xfId="23378" xr:uid="{00000000-0005-0000-0000-0000DC450000}"/>
    <cellStyle name="40% - Accent1 11 2 3 3 2" xfId="23379" xr:uid="{00000000-0005-0000-0000-0000DD450000}"/>
    <cellStyle name="40% - Accent1 11 2 3 4" xfId="23380" xr:uid="{00000000-0005-0000-0000-0000DE450000}"/>
    <cellStyle name="40% - Accent1 11 2 4" xfId="23381" xr:uid="{00000000-0005-0000-0000-0000DF450000}"/>
    <cellStyle name="40% - Accent1 11 2 4 2" xfId="23382" xr:uid="{00000000-0005-0000-0000-0000E0450000}"/>
    <cellStyle name="40% - Accent1 11 2 4 2 2" xfId="23383" xr:uid="{00000000-0005-0000-0000-0000E1450000}"/>
    <cellStyle name="40% - Accent1 11 2 4 3" xfId="23384" xr:uid="{00000000-0005-0000-0000-0000E2450000}"/>
    <cellStyle name="40% - Accent1 11 2 4 3 2" xfId="23385" xr:uid="{00000000-0005-0000-0000-0000E3450000}"/>
    <cellStyle name="40% - Accent1 11 2 4 4" xfId="23386" xr:uid="{00000000-0005-0000-0000-0000E4450000}"/>
    <cellStyle name="40% - Accent1 11 2 5" xfId="23387" xr:uid="{00000000-0005-0000-0000-0000E5450000}"/>
    <cellStyle name="40% - Accent1 11 2 5 2" xfId="23388" xr:uid="{00000000-0005-0000-0000-0000E6450000}"/>
    <cellStyle name="40% - Accent1 11 2 5 2 2" xfId="23389" xr:uid="{00000000-0005-0000-0000-0000E7450000}"/>
    <cellStyle name="40% - Accent1 11 2 5 3" xfId="23390" xr:uid="{00000000-0005-0000-0000-0000E8450000}"/>
    <cellStyle name="40% - Accent1 11 2 6" xfId="23391" xr:uid="{00000000-0005-0000-0000-0000E9450000}"/>
    <cellStyle name="40% - Accent1 11 2 6 2" xfId="23392" xr:uid="{00000000-0005-0000-0000-0000EA450000}"/>
    <cellStyle name="40% - Accent1 11 2 7" xfId="23393" xr:uid="{00000000-0005-0000-0000-0000EB450000}"/>
    <cellStyle name="40% - Accent1 11 2 7 2" xfId="23394" xr:uid="{00000000-0005-0000-0000-0000EC450000}"/>
    <cellStyle name="40% - Accent1 11 2 8" xfId="23395" xr:uid="{00000000-0005-0000-0000-0000ED450000}"/>
    <cellStyle name="40% - Accent1 11 2 8 2" xfId="23396" xr:uid="{00000000-0005-0000-0000-0000EE450000}"/>
    <cellStyle name="40% - Accent1 11 2 9" xfId="23397" xr:uid="{00000000-0005-0000-0000-0000EF450000}"/>
    <cellStyle name="40% - Accent1 11 2 9 2" xfId="23398" xr:uid="{00000000-0005-0000-0000-0000F0450000}"/>
    <cellStyle name="40% - Accent1 11 3" xfId="757" xr:uid="{00000000-0005-0000-0000-0000F1450000}"/>
    <cellStyle name="40% - Accent1 11 3 10" xfId="23399" xr:uid="{00000000-0005-0000-0000-0000F2450000}"/>
    <cellStyle name="40% - Accent1 11 3 10 2" xfId="23400" xr:uid="{00000000-0005-0000-0000-0000F3450000}"/>
    <cellStyle name="40% - Accent1 11 3 11" xfId="23401" xr:uid="{00000000-0005-0000-0000-0000F4450000}"/>
    <cellStyle name="40% - Accent1 11 3 2" xfId="23402" xr:uid="{00000000-0005-0000-0000-0000F5450000}"/>
    <cellStyle name="40% - Accent1 11 3 2 2" xfId="23403" xr:uid="{00000000-0005-0000-0000-0000F6450000}"/>
    <cellStyle name="40% - Accent1 11 3 2 2 2" xfId="23404" xr:uid="{00000000-0005-0000-0000-0000F7450000}"/>
    <cellStyle name="40% - Accent1 11 3 2 3" xfId="23405" xr:uid="{00000000-0005-0000-0000-0000F8450000}"/>
    <cellStyle name="40% - Accent1 11 3 2 3 2" xfId="23406" xr:uid="{00000000-0005-0000-0000-0000F9450000}"/>
    <cellStyle name="40% - Accent1 11 3 2 4" xfId="23407" xr:uid="{00000000-0005-0000-0000-0000FA450000}"/>
    <cellStyle name="40% - Accent1 11 3 3" xfId="23408" xr:uid="{00000000-0005-0000-0000-0000FB450000}"/>
    <cellStyle name="40% - Accent1 11 3 3 2" xfId="23409" xr:uid="{00000000-0005-0000-0000-0000FC450000}"/>
    <cellStyle name="40% - Accent1 11 3 3 2 2" xfId="23410" xr:uid="{00000000-0005-0000-0000-0000FD450000}"/>
    <cellStyle name="40% - Accent1 11 3 3 3" xfId="23411" xr:uid="{00000000-0005-0000-0000-0000FE450000}"/>
    <cellStyle name="40% - Accent1 11 3 3 3 2" xfId="23412" xr:uid="{00000000-0005-0000-0000-0000FF450000}"/>
    <cellStyle name="40% - Accent1 11 3 3 4" xfId="23413" xr:uid="{00000000-0005-0000-0000-000000460000}"/>
    <cellStyle name="40% - Accent1 11 3 4" xfId="23414" xr:uid="{00000000-0005-0000-0000-000001460000}"/>
    <cellStyle name="40% - Accent1 11 3 4 2" xfId="23415" xr:uid="{00000000-0005-0000-0000-000002460000}"/>
    <cellStyle name="40% - Accent1 11 3 4 2 2" xfId="23416" xr:uid="{00000000-0005-0000-0000-000003460000}"/>
    <cellStyle name="40% - Accent1 11 3 4 3" xfId="23417" xr:uid="{00000000-0005-0000-0000-000004460000}"/>
    <cellStyle name="40% - Accent1 11 3 5" xfId="23418" xr:uid="{00000000-0005-0000-0000-000005460000}"/>
    <cellStyle name="40% - Accent1 11 3 5 2" xfId="23419" xr:uid="{00000000-0005-0000-0000-000006460000}"/>
    <cellStyle name="40% - Accent1 11 3 6" xfId="23420" xr:uid="{00000000-0005-0000-0000-000007460000}"/>
    <cellStyle name="40% - Accent1 11 3 6 2" xfId="23421" xr:uid="{00000000-0005-0000-0000-000008460000}"/>
    <cellStyle name="40% - Accent1 11 3 7" xfId="23422" xr:uid="{00000000-0005-0000-0000-000009460000}"/>
    <cellStyle name="40% - Accent1 11 3 7 2" xfId="23423" xr:uid="{00000000-0005-0000-0000-00000A460000}"/>
    <cellStyle name="40% - Accent1 11 3 8" xfId="23424" xr:uid="{00000000-0005-0000-0000-00000B460000}"/>
    <cellStyle name="40% - Accent1 11 3 8 2" xfId="23425" xr:uid="{00000000-0005-0000-0000-00000C460000}"/>
    <cellStyle name="40% - Accent1 11 3 9" xfId="23426" xr:uid="{00000000-0005-0000-0000-00000D460000}"/>
    <cellStyle name="40% - Accent1 11 3 9 2" xfId="23427" xr:uid="{00000000-0005-0000-0000-00000E460000}"/>
    <cellStyle name="40% - Accent1 11 4" xfId="758" xr:uid="{00000000-0005-0000-0000-00000F460000}"/>
    <cellStyle name="40% - Accent1 11 4 2" xfId="23428" xr:uid="{00000000-0005-0000-0000-000010460000}"/>
    <cellStyle name="40% - Accent1 11 4 2 2" xfId="23429" xr:uid="{00000000-0005-0000-0000-000011460000}"/>
    <cellStyle name="40% - Accent1 11 4 3" xfId="23430" xr:uid="{00000000-0005-0000-0000-000012460000}"/>
    <cellStyle name="40% - Accent1 11 4 3 2" xfId="23431" xr:uid="{00000000-0005-0000-0000-000013460000}"/>
    <cellStyle name="40% - Accent1 11 4 4" xfId="23432" xr:uid="{00000000-0005-0000-0000-000014460000}"/>
    <cellStyle name="40% - Accent1 11 5" xfId="23433" xr:uid="{00000000-0005-0000-0000-000015460000}"/>
    <cellStyle name="40% - Accent1 11 5 2" xfId="23434" xr:uid="{00000000-0005-0000-0000-000016460000}"/>
    <cellStyle name="40% - Accent1 11 5 2 2" xfId="23435" xr:uid="{00000000-0005-0000-0000-000017460000}"/>
    <cellStyle name="40% - Accent1 11 5 3" xfId="23436" xr:uid="{00000000-0005-0000-0000-000018460000}"/>
    <cellStyle name="40% - Accent1 11 5 3 2" xfId="23437" xr:uid="{00000000-0005-0000-0000-000019460000}"/>
    <cellStyle name="40% - Accent1 11 5 4" xfId="23438" xr:uid="{00000000-0005-0000-0000-00001A460000}"/>
    <cellStyle name="40% - Accent1 11 6" xfId="23439" xr:uid="{00000000-0005-0000-0000-00001B460000}"/>
    <cellStyle name="40% - Accent1 11 6 2" xfId="23440" xr:uid="{00000000-0005-0000-0000-00001C460000}"/>
    <cellStyle name="40% - Accent1 11 6 2 2" xfId="23441" xr:uid="{00000000-0005-0000-0000-00001D460000}"/>
    <cellStyle name="40% - Accent1 11 6 3" xfId="23442" xr:uid="{00000000-0005-0000-0000-00001E460000}"/>
    <cellStyle name="40% - Accent1 11 7" xfId="23443" xr:uid="{00000000-0005-0000-0000-00001F460000}"/>
    <cellStyle name="40% - Accent1 11 7 2" xfId="23444" xr:uid="{00000000-0005-0000-0000-000020460000}"/>
    <cellStyle name="40% - Accent1 11 8" xfId="23445" xr:uid="{00000000-0005-0000-0000-000021460000}"/>
    <cellStyle name="40% - Accent1 11 8 2" xfId="23446" xr:uid="{00000000-0005-0000-0000-000022460000}"/>
    <cellStyle name="40% - Accent1 11 9" xfId="23447" xr:uid="{00000000-0005-0000-0000-000023460000}"/>
    <cellStyle name="40% - Accent1 11 9 2" xfId="23448" xr:uid="{00000000-0005-0000-0000-000024460000}"/>
    <cellStyle name="40% - Accent1 12" xfId="759" xr:uid="{00000000-0005-0000-0000-000025460000}"/>
    <cellStyle name="40% - Accent1 12 10" xfId="23449" xr:uid="{00000000-0005-0000-0000-000026460000}"/>
    <cellStyle name="40% - Accent1 12 10 2" xfId="23450" xr:uid="{00000000-0005-0000-0000-000027460000}"/>
    <cellStyle name="40% - Accent1 12 11" xfId="23451" xr:uid="{00000000-0005-0000-0000-000028460000}"/>
    <cellStyle name="40% - Accent1 12 11 2" xfId="23452" xr:uid="{00000000-0005-0000-0000-000029460000}"/>
    <cellStyle name="40% - Accent1 12 12" xfId="23453" xr:uid="{00000000-0005-0000-0000-00002A460000}"/>
    <cellStyle name="40% - Accent1 12 12 2" xfId="23454" xr:uid="{00000000-0005-0000-0000-00002B460000}"/>
    <cellStyle name="40% - Accent1 12 13" xfId="23455" xr:uid="{00000000-0005-0000-0000-00002C460000}"/>
    <cellStyle name="40% - Accent1 12 2" xfId="760" xr:uid="{00000000-0005-0000-0000-00002D460000}"/>
    <cellStyle name="40% - Accent1 12 2 10" xfId="23456" xr:uid="{00000000-0005-0000-0000-00002E460000}"/>
    <cellStyle name="40% - Accent1 12 2 10 2" xfId="23457" xr:uid="{00000000-0005-0000-0000-00002F460000}"/>
    <cellStyle name="40% - Accent1 12 2 11" xfId="23458" xr:uid="{00000000-0005-0000-0000-000030460000}"/>
    <cellStyle name="40% - Accent1 12 2 11 2" xfId="23459" xr:uid="{00000000-0005-0000-0000-000031460000}"/>
    <cellStyle name="40% - Accent1 12 2 12" xfId="23460" xr:uid="{00000000-0005-0000-0000-000032460000}"/>
    <cellStyle name="40% - Accent1 12 2 2" xfId="23461" xr:uid="{00000000-0005-0000-0000-000033460000}"/>
    <cellStyle name="40% - Accent1 12 2 2 10" xfId="23462" xr:uid="{00000000-0005-0000-0000-000034460000}"/>
    <cellStyle name="40% - Accent1 12 2 2 10 2" xfId="23463" xr:uid="{00000000-0005-0000-0000-000035460000}"/>
    <cellStyle name="40% - Accent1 12 2 2 11" xfId="23464" xr:uid="{00000000-0005-0000-0000-000036460000}"/>
    <cellStyle name="40% - Accent1 12 2 2 2" xfId="23465" xr:uid="{00000000-0005-0000-0000-000037460000}"/>
    <cellStyle name="40% - Accent1 12 2 2 2 2" xfId="23466" xr:uid="{00000000-0005-0000-0000-000038460000}"/>
    <cellStyle name="40% - Accent1 12 2 2 2 2 2" xfId="23467" xr:uid="{00000000-0005-0000-0000-000039460000}"/>
    <cellStyle name="40% - Accent1 12 2 2 2 3" xfId="23468" xr:uid="{00000000-0005-0000-0000-00003A460000}"/>
    <cellStyle name="40% - Accent1 12 2 2 2 3 2" xfId="23469" xr:uid="{00000000-0005-0000-0000-00003B460000}"/>
    <cellStyle name="40% - Accent1 12 2 2 2 4" xfId="23470" xr:uid="{00000000-0005-0000-0000-00003C460000}"/>
    <cellStyle name="40% - Accent1 12 2 2 3" xfId="23471" xr:uid="{00000000-0005-0000-0000-00003D460000}"/>
    <cellStyle name="40% - Accent1 12 2 2 3 2" xfId="23472" xr:uid="{00000000-0005-0000-0000-00003E460000}"/>
    <cellStyle name="40% - Accent1 12 2 2 3 2 2" xfId="23473" xr:uid="{00000000-0005-0000-0000-00003F460000}"/>
    <cellStyle name="40% - Accent1 12 2 2 3 3" xfId="23474" xr:uid="{00000000-0005-0000-0000-000040460000}"/>
    <cellStyle name="40% - Accent1 12 2 2 3 3 2" xfId="23475" xr:uid="{00000000-0005-0000-0000-000041460000}"/>
    <cellStyle name="40% - Accent1 12 2 2 3 4" xfId="23476" xr:uid="{00000000-0005-0000-0000-000042460000}"/>
    <cellStyle name="40% - Accent1 12 2 2 4" xfId="23477" xr:uid="{00000000-0005-0000-0000-000043460000}"/>
    <cellStyle name="40% - Accent1 12 2 2 4 2" xfId="23478" xr:uid="{00000000-0005-0000-0000-000044460000}"/>
    <cellStyle name="40% - Accent1 12 2 2 4 2 2" xfId="23479" xr:uid="{00000000-0005-0000-0000-000045460000}"/>
    <cellStyle name="40% - Accent1 12 2 2 4 3" xfId="23480" xr:uid="{00000000-0005-0000-0000-000046460000}"/>
    <cellStyle name="40% - Accent1 12 2 2 5" xfId="23481" xr:uid="{00000000-0005-0000-0000-000047460000}"/>
    <cellStyle name="40% - Accent1 12 2 2 5 2" xfId="23482" xr:uid="{00000000-0005-0000-0000-000048460000}"/>
    <cellStyle name="40% - Accent1 12 2 2 6" xfId="23483" xr:uid="{00000000-0005-0000-0000-000049460000}"/>
    <cellStyle name="40% - Accent1 12 2 2 6 2" xfId="23484" xr:uid="{00000000-0005-0000-0000-00004A460000}"/>
    <cellStyle name="40% - Accent1 12 2 2 7" xfId="23485" xr:uid="{00000000-0005-0000-0000-00004B460000}"/>
    <cellStyle name="40% - Accent1 12 2 2 7 2" xfId="23486" xr:uid="{00000000-0005-0000-0000-00004C460000}"/>
    <cellStyle name="40% - Accent1 12 2 2 8" xfId="23487" xr:uid="{00000000-0005-0000-0000-00004D460000}"/>
    <cellStyle name="40% - Accent1 12 2 2 8 2" xfId="23488" xr:uid="{00000000-0005-0000-0000-00004E460000}"/>
    <cellStyle name="40% - Accent1 12 2 2 9" xfId="23489" xr:uid="{00000000-0005-0000-0000-00004F460000}"/>
    <cellStyle name="40% - Accent1 12 2 2 9 2" xfId="23490" xr:uid="{00000000-0005-0000-0000-000050460000}"/>
    <cellStyle name="40% - Accent1 12 2 3" xfId="23491" xr:uid="{00000000-0005-0000-0000-000051460000}"/>
    <cellStyle name="40% - Accent1 12 2 3 2" xfId="23492" xr:uid="{00000000-0005-0000-0000-000052460000}"/>
    <cellStyle name="40% - Accent1 12 2 3 2 2" xfId="23493" xr:uid="{00000000-0005-0000-0000-000053460000}"/>
    <cellStyle name="40% - Accent1 12 2 3 3" xfId="23494" xr:uid="{00000000-0005-0000-0000-000054460000}"/>
    <cellStyle name="40% - Accent1 12 2 3 3 2" xfId="23495" xr:uid="{00000000-0005-0000-0000-000055460000}"/>
    <cellStyle name="40% - Accent1 12 2 3 4" xfId="23496" xr:uid="{00000000-0005-0000-0000-000056460000}"/>
    <cellStyle name="40% - Accent1 12 2 4" xfId="23497" xr:uid="{00000000-0005-0000-0000-000057460000}"/>
    <cellStyle name="40% - Accent1 12 2 4 2" xfId="23498" xr:uid="{00000000-0005-0000-0000-000058460000}"/>
    <cellStyle name="40% - Accent1 12 2 4 2 2" xfId="23499" xr:uid="{00000000-0005-0000-0000-000059460000}"/>
    <cellStyle name="40% - Accent1 12 2 4 3" xfId="23500" xr:uid="{00000000-0005-0000-0000-00005A460000}"/>
    <cellStyle name="40% - Accent1 12 2 4 3 2" xfId="23501" xr:uid="{00000000-0005-0000-0000-00005B460000}"/>
    <cellStyle name="40% - Accent1 12 2 4 4" xfId="23502" xr:uid="{00000000-0005-0000-0000-00005C460000}"/>
    <cellStyle name="40% - Accent1 12 2 5" xfId="23503" xr:uid="{00000000-0005-0000-0000-00005D460000}"/>
    <cellStyle name="40% - Accent1 12 2 5 2" xfId="23504" xr:uid="{00000000-0005-0000-0000-00005E460000}"/>
    <cellStyle name="40% - Accent1 12 2 5 2 2" xfId="23505" xr:uid="{00000000-0005-0000-0000-00005F460000}"/>
    <cellStyle name="40% - Accent1 12 2 5 3" xfId="23506" xr:uid="{00000000-0005-0000-0000-000060460000}"/>
    <cellStyle name="40% - Accent1 12 2 6" xfId="23507" xr:uid="{00000000-0005-0000-0000-000061460000}"/>
    <cellStyle name="40% - Accent1 12 2 6 2" xfId="23508" xr:uid="{00000000-0005-0000-0000-000062460000}"/>
    <cellStyle name="40% - Accent1 12 2 7" xfId="23509" xr:uid="{00000000-0005-0000-0000-000063460000}"/>
    <cellStyle name="40% - Accent1 12 2 7 2" xfId="23510" xr:uid="{00000000-0005-0000-0000-000064460000}"/>
    <cellStyle name="40% - Accent1 12 2 8" xfId="23511" xr:uid="{00000000-0005-0000-0000-000065460000}"/>
    <cellStyle name="40% - Accent1 12 2 8 2" xfId="23512" xr:uid="{00000000-0005-0000-0000-000066460000}"/>
    <cellStyle name="40% - Accent1 12 2 9" xfId="23513" xr:uid="{00000000-0005-0000-0000-000067460000}"/>
    <cellStyle name="40% - Accent1 12 2 9 2" xfId="23514" xr:uid="{00000000-0005-0000-0000-000068460000}"/>
    <cellStyle name="40% - Accent1 12 3" xfId="761" xr:uid="{00000000-0005-0000-0000-000069460000}"/>
    <cellStyle name="40% - Accent1 12 3 10" xfId="23515" xr:uid="{00000000-0005-0000-0000-00006A460000}"/>
    <cellStyle name="40% - Accent1 12 3 10 2" xfId="23516" xr:uid="{00000000-0005-0000-0000-00006B460000}"/>
    <cellStyle name="40% - Accent1 12 3 11" xfId="23517" xr:uid="{00000000-0005-0000-0000-00006C460000}"/>
    <cellStyle name="40% - Accent1 12 3 2" xfId="23518" xr:uid="{00000000-0005-0000-0000-00006D460000}"/>
    <cellStyle name="40% - Accent1 12 3 2 2" xfId="23519" xr:uid="{00000000-0005-0000-0000-00006E460000}"/>
    <cellStyle name="40% - Accent1 12 3 2 2 2" xfId="23520" xr:uid="{00000000-0005-0000-0000-00006F460000}"/>
    <cellStyle name="40% - Accent1 12 3 2 3" xfId="23521" xr:uid="{00000000-0005-0000-0000-000070460000}"/>
    <cellStyle name="40% - Accent1 12 3 2 3 2" xfId="23522" xr:uid="{00000000-0005-0000-0000-000071460000}"/>
    <cellStyle name="40% - Accent1 12 3 2 4" xfId="23523" xr:uid="{00000000-0005-0000-0000-000072460000}"/>
    <cellStyle name="40% - Accent1 12 3 3" xfId="23524" xr:uid="{00000000-0005-0000-0000-000073460000}"/>
    <cellStyle name="40% - Accent1 12 3 3 2" xfId="23525" xr:uid="{00000000-0005-0000-0000-000074460000}"/>
    <cellStyle name="40% - Accent1 12 3 3 2 2" xfId="23526" xr:uid="{00000000-0005-0000-0000-000075460000}"/>
    <cellStyle name="40% - Accent1 12 3 3 3" xfId="23527" xr:uid="{00000000-0005-0000-0000-000076460000}"/>
    <cellStyle name="40% - Accent1 12 3 3 3 2" xfId="23528" xr:uid="{00000000-0005-0000-0000-000077460000}"/>
    <cellStyle name="40% - Accent1 12 3 3 4" xfId="23529" xr:uid="{00000000-0005-0000-0000-000078460000}"/>
    <cellStyle name="40% - Accent1 12 3 4" xfId="23530" xr:uid="{00000000-0005-0000-0000-000079460000}"/>
    <cellStyle name="40% - Accent1 12 3 4 2" xfId="23531" xr:uid="{00000000-0005-0000-0000-00007A460000}"/>
    <cellStyle name="40% - Accent1 12 3 4 2 2" xfId="23532" xr:uid="{00000000-0005-0000-0000-00007B460000}"/>
    <cellStyle name="40% - Accent1 12 3 4 3" xfId="23533" xr:uid="{00000000-0005-0000-0000-00007C460000}"/>
    <cellStyle name="40% - Accent1 12 3 5" xfId="23534" xr:uid="{00000000-0005-0000-0000-00007D460000}"/>
    <cellStyle name="40% - Accent1 12 3 5 2" xfId="23535" xr:uid="{00000000-0005-0000-0000-00007E460000}"/>
    <cellStyle name="40% - Accent1 12 3 6" xfId="23536" xr:uid="{00000000-0005-0000-0000-00007F460000}"/>
    <cellStyle name="40% - Accent1 12 3 6 2" xfId="23537" xr:uid="{00000000-0005-0000-0000-000080460000}"/>
    <cellStyle name="40% - Accent1 12 3 7" xfId="23538" xr:uid="{00000000-0005-0000-0000-000081460000}"/>
    <cellStyle name="40% - Accent1 12 3 7 2" xfId="23539" xr:uid="{00000000-0005-0000-0000-000082460000}"/>
    <cellStyle name="40% - Accent1 12 3 8" xfId="23540" xr:uid="{00000000-0005-0000-0000-000083460000}"/>
    <cellStyle name="40% - Accent1 12 3 8 2" xfId="23541" xr:uid="{00000000-0005-0000-0000-000084460000}"/>
    <cellStyle name="40% - Accent1 12 3 9" xfId="23542" xr:uid="{00000000-0005-0000-0000-000085460000}"/>
    <cellStyle name="40% - Accent1 12 3 9 2" xfId="23543" xr:uid="{00000000-0005-0000-0000-000086460000}"/>
    <cellStyle name="40% - Accent1 12 4" xfId="762" xr:uid="{00000000-0005-0000-0000-000087460000}"/>
    <cellStyle name="40% - Accent1 12 4 2" xfId="23544" xr:uid="{00000000-0005-0000-0000-000088460000}"/>
    <cellStyle name="40% - Accent1 12 4 2 2" xfId="23545" xr:uid="{00000000-0005-0000-0000-000089460000}"/>
    <cellStyle name="40% - Accent1 12 4 3" xfId="23546" xr:uid="{00000000-0005-0000-0000-00008A460000}"/>
    <cellStyle name="40% - Accent1 12 4 3 2" xfId="23547" xr:uid="{00000000-0005-0000-0000-00008B460000}"/>
    <cellStyle name="40% - Accent1 12 4 4" xfId="23548" xr:uid="{00000000-0005-0000-0000-00008C460000}"/>
    <cellStyle name="40% - Accent1 12 5" xfId="23549" xr:uid="{00000000-0005-0000-0000-00008D460000}"/>
    <cellStyle name="40% - Accent1 12 5 2" xfId="23550" xr:uid="{00000000-0005-0000-0000-00008E460000}"/>
    <cellStyle name="40% - Accent1 12 5 2 2" xfId="23551" xr:uid="{00000000-0005-0000-0000-00008F460000}"/>
    <cellStyle name="40% - Accent1 12 5 3" xfId="23552" xr:uid="{00000000-0005-0000-0000-000090460000}"/>
    <cellStyle name="40% - Accent1 12 5 3 2" xfId="23553" xr:uid="{00000000-0005-0000-0000-000091460000}"/>
    <cellStyle name="40% - Accent1 12 5 4" xfId="23554" xr:uid="{00000000-0005-0000-0000-000092460000}"/>
    <cellStyle name="40% - Accent1 12 6" xfId="23555" xr:uid="{00000000-0005-0000-0000-000093460000}"/>
    <cellStyle name="40% - Accent1 12 6 2" xfId="23556" xr:uid="{00000000-0005-0000-0000-000094460000}"/>
    <cellStyle name="40% - Accent1 12 6 2 2" xfId="23557" xr:uid="{00000000-0005-0000-0000-000095460000}"/>
    <cellStyle name="40% - Accent1 12 6 3" xfId="23558" xr:uid="{00000000-0005-0000-0000-000096460000}"/>
    <cellStyle name="40% - Accent1 12 7" xfId="23559" xr:uid="{00000000-0005-0000-0000-000097460000}"/>
    <cellStyle name="40% - Accent1 12 7 2" xfId="23560" xr:uid="{00000000-0005-0000-0000-000098460000}"/>
    <cellStyle name="40% - Accent1 12 8" xfId="23561" xr:uid="{00000000-0005-0000-0000-000099460000}"/>
    <cellStyle name="40% - Accent1 12 8 2" xfId="23562" xr:uid="{00000000-0005-0000-0000-00009A460000}"/>
    <cellStyle name="40% - Accent1 12 9" xfId="23563" xr:uid="{00000000-0005-0000-0000-00009B460000}"/>
    <cellStyle name="40% - Accent1 12 9 2" xfId="23564" xr:uid="{00000000-0005-0000-0000-00009C460000}"/>
    <cellStyle name="40% - Accent1 13" xfId="763" xr:uid="{00000000-0005-0000-0000-00009D460000}"/>
    <cellStyle name="40% - Accent1 13 10" xfId="23565" xr:uid="{00000000-0005-0000-0000-00009E460000}"/>
    <cellStyle name="40% - Accent1 13 10 2" xfId="23566" xr:uid="{00000000-0005-0000-0000-00009F460000}"/>
    <cellStyle name="40% - Accent1 13 11" xfId="23567" xr:uid="{00000000-0005-0000-0000-0000A0460000}"/>
    <cellStyle name="40% - Accent1 13 11 2" xfId="23568" xr:uid="{00000000-0005-0000-0000-0000A1460000}"/>
    <cellStyle name="40% - Accent1 13 12" xfId="23569" xr:uid="{00000000-0005-0000-0000-0000A2460000}"/>
    <cellStyle name="40% - Accent1 13 12 2" xfId="23570" xr:uid="{00000000-0005-0000-0000-0000A3460000}"/>
    <cellStyle name="40% - Accent1 13 13" xfId="23571" xr:uid="{00000000-0005-0000-0000-0000A4460000}"/>
    <cellStyle name="40% - Accent1 13 2" xfId="764" xr:uid="{00000000-0005-0000-0000-0000A5460000}"/>
    <cellStyle name="40% - Accent1 13 2 10" xfId="23572" xr:uid="{00000000-0005-0000-0000-0000A6460000}"/>
    <cellStyle name="40% - Accent1 13 2 10 2" xfId="23573" xr:uid="{00000000-0005-0000-0000-0000A7460000}"/>
    <cellStyle name="40% - Accent1 13 2 11" xfId="23574" xr:uid="{00000000-0005-0000-0000-0000A8460000}"/>
    <cellStyle name="40% - Accent1 13 2 11 2" xfId="23575" xr:uid="{00000000-0005-0000-0000-0000A9460000}"/>
    <cellStyle name="40% - Accent1 13 2 12" xfId="23576" xr:uid="{00000000-0005-0000-0000-0000AA460000}"/>
    <cellStyle name="40% - Accent1 13 2 2" xfId="23577" xr:uid="{00000000-0005-0000-0000-0000AB460000}"/>
    <cellStyle name="40% - Accent1 13 2 2 10" xfId="23578" xr:uid="{00000000-0005-0000-0000-0000AC460000}"/>
    <cellStyle name="40% - Accent1 13 2 2 10 2" xfId="23579" xr:uid="{00000000-0005-0000-0000-0000AD460000}"/>
    <cellStyle name="40% - Accent1 13 2 2 11" xfId="23580" xr:uid="{00000000-0005-0000-0000-0000AE460000}"/>
    <cellStyle name="40% - Accent1 13 2 2 2" xfId="23581" xr:uid="{00000000-0005-0000-0000-0000AF460000}"/>
    <cellStyle name="40% - Accent1 13 2 2 2 2" xfId="23582" xr:uid="{00000000-0005-0000-0000-0000B0460000}"/>
    <cellStyle name="40% - Accent1 13 2 2 2 2 2" xfId="23583" xr:uid="{00000000-0005-0000-0000-0000B1460000}"/>
    <cellStyle name="40% - Accent1 13 2 2 2 3" xfId="23584" xr:uid="{00000000-0005-0000-0000-0000B2460000}"/>
    <cellStyle name="40% - Accent1 13 2 2 2 3 2" xfId="23585" xr:uid="{00000000-0005-0000-0000-0000B3460000}"/>
    <cellStyle name="40% - Accent1 13 2 2 2 4" xfId="23586" xr:uid="{00000000-0005-0000-0000-0000B4460000}"/>
    <cellStyle name="40% - Accent1 13 2 2 3" xfId="23587" xr:uid="{00000000-0005-0000-0000-0000B5460000}"/>
    <cellStyle name="40% - Accent1 13 2 2 3 2" xfId="23588" xr:uid="{00000000-0005-0000-0000-0000B6460000}"/>
    <cellStyle name="40% - Accent1 13 2 2 3 2 2" xfId="23589" xr:uid="{00000000-0005-0000-0000-0000B7460000}"/>
    <cellStyle name="40% - Accent1 13 2 2 3 3" xfId="23590" xr:uid="{00000000-0005-0000-0000-0000B8460000}"/>
    <cellStyle name="40% - Accent1 13 2 2 3 3 2" xfId="23591" xr:uid="{00000000-0005-0000-0000-0000B9460000}"/>
    <cellStyle name="40% - Accent1 13 2 2 3 4" xfId="23592" xr:uid="{00000000-0005-0000-0000-0000BA460000}"/>
    <cellStyle name="40% - Accent1 13 2 2 4" xfId="23593" xr:uid="{00000000-0005-0000-0000-0000BB460000}"/>
    <cellStyle name="40% - Accent1 13 2 2 4 2" xfId="23594" xr:uid="{00000000-0005-0000-0000-0000BC460000}"/>
    <cellStyle name="40% - Accent1 13 2 2 4 2 2" xfId="23595" xr:uid="{00000000-0005-0000-0000-0000BD460000}"/>
    <cellStyle name="40% - Accent1 13 2 2 4 3" xfId="23596" xr:uid="{00000000-0005-0000-0000-0000BE460000}"/>
    <cellStyle name="40% - Accent1 13 2 2 5" xfId="23597" xr:uid="{00000000-0005-0000-0000-0000BF460000}"/>
    <cellStyle name="40% - Accent1 13 2 2 5 2" xfId="23598" xr:uid="{00000000-0005-0000-0000-0000C0460000}"/>
    <cellStyle name="40% - Accent1 13 2 2 6" xfId="23599" xr:uid="{00000000-0005-0000-0000-0000C1460000}"/>
    <cellStyle name="40% - Accent1 13 2 2 6 2" xfId="23600" xr:uid="{00000000-0005-0000-0000-0000C2460000}"/>
    <cellStyle name="40% - Accent1 13 2 2 7" xfId="23601" xr:uid="{00000000-0005-0000-0000-0000C3460000}"/>
    <cellStyle name="40% - Accent1 13 2 2 7 2" xfId="23602" xr:uid="{00000000-0005-0000-0000-0000C4460000}"/>
    <cellStyle name="40% - Accent1 13 2 2 8" xfId="23603" xr:uid="{00000000-0005-0000-0000-0000C5460000}"/>
    <cellStyle name="40% - Accent1 13 2 2 8 2" xfId="23604" xr:uid="{00000000-0005-0000-0000-0000C6460000}"/>
    <cellStyle name="40% - Accent1 13 2 2 9" xfId="23605" xr:uid="{00000000-0005-0000-0000-0000C7460000}"/>
    <cellStyle name="40% - Accent1 13 2 2 9 2" xfId="23606" xr:uid="{00000000-0005-0000-0000-0000C8460000}"/>
    <cellStyle name="40% - Accent1 13 2 3" xfId="23607" xr:uid="{00000000-0005-0000-0000-0000C9460000}"/>
    <cellStyle name="40% - Accent1 13 2 3 2" xfId="23608" xr:uid="{00000000-0005-0000-0000-0000CA460000}"/>
    <cellStyle name="40% - Accent1 13 2 3 2 2" xfId="23609" xr:uid="{00000000-0005-0000-0000-0000CB460000}"/>
    <cellStyle name="40% - Accent1 13 2 3 3" xfId="23610" xr:uid="{00000000-0005-0000-0000-0000CC460000}"/>
    <cellStyle name="40% - Accent1 13 2 3 3 2" xfId="23611" xr:uid="{00000000-0005-0000-0000-0000CD460000}"/>
    <cellStyle name="40% - Accent1 13 2 3 4" xfId="23612" xr:uid="{00000000-0005-0000-0000-0000CE460000}"/>
    <cellStyle name="40% - Accent1 13 2 4" xfId="23613" xr:uid="{00000000-0005-0000-0000-0000CF460000}"/>
    <cellStyle name="40% - Accent1 13 2 4 2" xfId="23614" xr:uid="{00000000-0005-0000-0000-0000D0460000}"/>
    <cellStyle name="40% - Accent1 13 2 4 2 2" xfId="23615" xr:uid="{00000000-0005-0000-0000-0000D1460000}"/>
    <cellStyle name="40% - Accent1 13 2 4 3" xfId="23616" xr:uid="{00000000-0005-0000-0000-0000D2460000}"/>
    <cellStyle name="40% - Accent1 13 2 4 3 2" xfId="23617" xr:uid="{00000000-0005-0000-0000-0000D3460000}"/>
    <cellStyle name="40% - Accent1 13 2 4 4" xfId="23618" xr:uid="{00000000-0005-0000-0000-0000D4460000}"/>
    <cellStyle name="40% - Accent1 13 2 5" xfId="23619" xr:uid="{00000000-0005-0000-0000-0000D5460000}"/>
    <cellStyle name="40% - Accent1 13 2 5 2" xfId="23620" xr:uid="{00000000-0005-0000-0000-0000D6460000}"/>
    <cellStyle name="40% - Accent1 13 2 5 2 2" xfId="23621" xr:uid="{00000000-0005-0000-0000-0000D7460000}"/>
    <cellStyle name="40% - Accent1 13 2 5 3" xfId="23622" xr:uid="{00000000-0005-0000-0000-0000D8460000}"/>
    <cellStyle name="40% - Accent1 13 2 6" xfId="23623" xr:uid="{00000000-0005-0000-0000-0000D9460000}"/>
    <cellStyle name="40% - Accent1 13 2 6 2" xfId="23624" xr:uid="{00000000-0005-0000-0000-0000DA460000}"/>
    <cellStyle name="40% - Accent1 13 2 7" xfId="23625" xr:uid="{00000000-0005-0000-0000-0000DB460000}"/>
    <cellStyle name="40% - Accent1 13 2 7 2" xfId="23626" xr:uid="{00000000-0005-0000-0000-0000DC460000}"/>
    <cellStyle name="40% - Accent1 13 2 8" xfId="23627" xr:uid="{00000000-0005-0000-0000-0000DD460000}"/>
    <cellStyle name="40% - Accent1 13 2 8 2" xfId="23628" xr:uid="{00000000-0005-0000-0000-0000DE460000}"/>
    <cellStyle name="40% - Accent1 13 2 9" xfId="23629" xr:uid="{00000000-0005-0000-0000-0000DF460000}"/>
    <cellStyle name="40% - Accent1 13 2 9 2" xfId="23630" xr:uid="{00000000-0005-0000-0000-0000E0460000}"/>
    <cellStyle name="40% - Accent1 13 3" xfId="765" xr:uid="{00000000-0005-0000-0000-0000E1460000}"/>
    <cellStyle name="40% - Accent1 13 3 10" xfId="23631" xr:uid="{00000000-0005-0000-0000-0000E2460000}"/>
    <cellStyle name="40% - Accent1 13 3 10 2" xfId="23632" xr:uid="{00000000-0005-0000-0000-0000E3460000}"/>
    <cellStyle name="40% - Accent1 13 3 11" xfId="23633" xr:uid="{00000000-0005-0000-0000-0000E4460000}"/>
    <cellStyle name="40% - Accent1 13 3 2" xfId="23634" xr:uid="{00000000-0005-0000-0000-0000E5460000}"/>
    <cellStyle name="40% - Accent1 13 3 2 2" xfId="23635" xr:uid="{00000000-0005-0000-0000-0000E6460000}"/>
    <cellStyle name="40% - Accent1 13 3 2 2 2" xfId="23636" xr:uid="{00000000-0005-0000-0000-0000E7460000}"/>
    <cellStyle name="40% - Accent1 13 3 2 3" xfId="23637" xr:uid="{00000000-0005-0000-0000-0000E8460000}"/>
    <cellStyle name="40% - Accent1 13 3 2 3 2" xfId="23638" xr:uid="{00000000-0005-0000-0000-0000E9460000}"/>
    <cellStyle name="40% - Accent1 13 3 2 4" xfId="23639" xr:uid="{00000000-0005-0000-0000-0000EA460000}"/>
    <cellStyle name="40% - Accent1 13 3 3" xfId="23640" xr:uid="{00000000-0005-0000-0000-0000EB460000}"/>
    <cellStyle name="40% - Accent1 13 3 3 2" xfId="23641" xr:uid="{00000000-0005-0000-0000-0000EC460000}"/>
    <cellStyle name="40% - Accent1 13 3 3 2 2" xfId="23642" xr:uid="{00000000-0005-0000-0000-0000ED460000}"/>
    <cellStyle name="40% - Accent1 13 3 3 3" xfId="23643" xr:uid="{00000000-0005-0000-0000-0000EE460000}"/>
    <cellStyle name="40% - Accent1 13 3 3 3 2" xfId="23644" xr:uid="{00000000-0005-0000-0000-0000EF460000}"/>
    <cellStyle name="40% - Accent1 13 3 3 4" xfId="23645" xr:uid="{00000000-0005-0000-0000-0000F0460000}"/>
    <cellStyle name="40% - Accent1 13 3 4" xfId="23646" xr:uid="{00000000-0005-0000-0000-0000F1460000}"/>
    <cellStyle name="40% - Accent1 13 3 4 2" xfId="23647" xr:uid="{00000000-0005-0000-0000-0000F2460000}"/>
    <cellStyle name="40% - Accent1 13 3 4 2 2" xfId="23648" xr:uid="{00000000-0005-0000-0000-0000F3460000}"/>
    <cellStyle name="40% - Accent1 13 3 4 3" xfId="23649" xr:uid="{00000000-0005-0000-0000-0000F4460000}"/>
    <cellStyle name="40% - Accent1 13 3 5" xfId="23650" xr:uid="{00000000-0005-0000-0000-0000F5460000}"/>
    <cellStyle name="40% - Accent1 13 3 5 2" xfId="23651" xr:uid="{00000000-0005-0000-0000-0000F6460000}"/>
    <cellStyle name="40% - Accent1 13 3 6" xfId="23652" xr:uid="{00000000-0005-0000-0000-0000F7460000}"/>
    <cellStyle name="40% - Accent1 13 3 6 2" xfId="23653" xr:uid="{00000000-0005-0000-0000-0000F8460000}"/>
    <cellStyle name="40% - Accent1 13 3 7" xfId="23654" xr:uid="{00000000-0005-0000-0000-0000F9460000}"/>
    <cellStyle name="40% - Accent1 13 3 7 2" xfId="23655" xr:uid="{00000000-0005-0000-0000-0000FA460000}"/>
    <cellStyle name="40% - Accent1 13 3 8" xfId="23656" xr:uid="{00000000-0005-0000-0000-0000FB460000}"/>
    <cellStyle name="40% - Accent1 13 3 8 2" xfId="23657" xr:uid="{00000000-0005-0000-0000-0000FC460000}"/>
    <cellStyle name="40% - Accent1 13 3 9" xfId="23658" xr:uid="{00000000-0005-0000-0000-0000FD460000}"/>
    <cellStyle name="40% - Accent1 13 3 9 2" xfId="23659" xr:uid="{00000000-0005-0000-0000-0000FE460000}"/>
    <cellStyle name="40% - Accent1 13 4" xfId="766" xr:uid="{00000000-0005-0000-0000-0000FF460000}"/>
    <cellStyle name="40% - Accent1 13 4 2" xfId="23660" xr:uid="{00000000-0005-0000-0000-000000470000}"/>
    <cellStyle name="40% - Accent1 13 4 2 2" xfId="23661" xr:uid="{00000000-0005-0000-0000-000001470000}"/>
    <cellStyle name="40% - Accent1 13 4 3" xfId="23662" xr:uid="{00000000-0005-0000-0000-000002470000}"/>
    <cellStyle name="40% - Accent1 13 4 3 2" xfId="23663" xr:uid="{00000000-0005-0000-0000-000003470000}"/>
    <cellStyle name="40% - Accent1 13 4 4" xfId="23664" xr:uid="{00000000-0005-0000-0000-000004470000}"/>
    <cellStyle name="40% - Accent1 13 5" xfId="23665" xr:uid="{00000000-0005-0000-0000-000005470000}"/>
    <cellStyle name="40% - Accent1 13 5 2" xfId="23666" xr:uid="{00000000-0005-0000-0000-000006470000}"/>
    <cellStyle name="40% - Accent1 13 5 2 2" xfId="23667" xr:uid="{00000000-0005-0000-0000-000007470000}"/>
    <cellStyle name="40% - Accent1 13 5 3" xfId="23668" xr:uid="{00000000-0005-0000-0000-000008470000}"/>
    <cellStyle name="40% - Accent1 13 5 3 2" xfId="23669" xr:uid="{00000000-0005-0000-0000-000009470000}"/>
    <cellStyle name="40% - Accent1 13 5 4" xfId="23670" xr:uid="{00000000-0005-0000-0000-00000A470000}"/>
    <cellStyle name="40% - Accent1 13 6" xfId="23671" xr:uid="{00000000-0005-0000-0000-00000B470000}"/>
    <cellStyle name="40% - Accent1 13 6 2" xfId="23672" xr:uid="{00000000-0005-0000-0000-00000C470000}"/>
    <cellStyle name="40% - Accent1 13 6 2 2" xfId="23673" xr:uid="{00000000-0005-0000-0000-00000D470000}"/>
    <cellStyle name="40% - Accent1 13 6 3" xfId="23674" xr:uid="{00000000-0005-0000-0000-00000E470000}"/>
    <cellStyle name="40% - Accent1 13 7" xfId="23675" xr:uid="{00000000-0005-0000-0000-00000F470000}"/>
    <cellStyle name="40% - Accent1 13 7 2" xfId="23676" xr:uid="{00000000-0005-0000-0000-000010470000}"/>
    <cellStyle name="40% - Accent1 13 8" xfId="23677" xr:uid="{00000000-0005-0000-0000-000011470000}"/>
    <cellStyle name="40% - Accent1 13 8 2" xfId="23678" xr:uid="{00000000-0005-0000-0000-000012470000}"/>
    <cellStyle name="40% - Accent1 13 9" xfId="23679" xr:uid="{00000000-0005-0000-0000-000013470000}"/>
    <cellStyle name="40% - Accent1 13 9 2" xfId="23680" xr:uid="{00000000-0005-0000-0000-000014470000}"/>
    <cellStyle name="40% - Accent1 14" xfId="767" xr:uid="{00000000-0005-0000-0000-000015470000}"/>
    <cellStyle name="40% - Accent1 14 10" xfId="23681" xr:uid="{00000000-0005-0000-0000-000016470000}"/>
    <cellStyle name="40% - Accent1 14 10 2" xfId="23682" xr:uid="{00000000-0005-0000-0000-000017470000}"/>
    <cellStyle name="40% - Accent1 14 11" xfId="23683" xr:uid="{00000000-0005-0000-0000-000018470000}"/>
    <cellStyle name="40% - Accent1 14 11 2" xfId="23684" xr:uid="{00000000-0005-0000-0000-000019470000}"/>
    <cellStyle name="40% - Accent1 14 12" xfId="23685" xr:uid="{00000000-0005-0000-0000-00001A470000}"/>
    <cellStyle name="40% - Accent1 14 12 2" xfId="23686" xr:uid="{00000000-0005-0000-0000-00001B470000}"/>
    <cellStyle name="40% - Accent1 14 13" xfId="23687" xr:uid="{00000000-0005-0000-0000-00001C470000}"/>
    <cellStyle name="40% - Accent1 14 2" xfId="768" xr:uid="{00000000-0005-0000-0000-00001D470000}"/>
    <cellStyle name="40% - Accent1 14 2 10" xfId="23688" xr:uid="{00000000-0005-0000-0000-00001E470000}"/>
    <cellStyle name="40% - Accent1 14 2 10 2" xfId="23689" xr:uid="{00000000-0005-0000-0000-00001F470000}"/>
    <cellStyle name="40% - Accent1 14 2 11" xfId="23690" xr:uid="{00000000-0005-0000-0000-000020470000}"/>
    <cellStyle name="40% - Accent1 14 2 11 2" xfId="23691" xr:uid="{00000000-0005-0000-0000-000021470000}"/>
    <cellStyle name="40% - Accent1 14 2 12" xfId="23692" xr:uid="{00000000-0005-0000-0000-000022470000}"/>
    <cellStyle name="40% - Accent1 14 2 2" xfId="23693" xr:uid="{00000000-0005-0000-0000-000023470000}"/>
    <cellStyle name="40% - Accent1 14 2 2 10" xfId="23694" xr:uid="{00000000-0005-0000-0000-000024470000}"/>
    <cellStyle name="40% - Accent1 14 2 2 10 2" xfId="23695" xr:uid="{00000000-0005-0000-0000-000025470000}"/>
    <cellStyle name="40% - Accent1 14 2 2 11" xfId="23696" xr:uid="{00000000-0005-0000-0000-000026470000}"/>
    <cellStyle name="40% - Accent1 14 2 2 2" xfId="23697" xr:uid="{00000000-0005-0000-0000-000027470000}"/>
    <cellStyle name="40% - Accent1 14 2 2 2 2" xfId="23698" xr:uid="{00000000-0005-0000-0000-000028470000}"/>
    <cellStyle name="40% - Accent1 14 2 2 2 2 2" xfId="23699" xr:uid="{00000000-0005-0000-0000-000029470000}"/>
    <cellStyle name="40% - Accent1 14 2 2 2 3" xfId="23700" xr:uid="{00000000-0005-0000-0000-00002A470000}"/>
    <cellStyle name="40% - Accent1 14 2 2 2 3 2" xfId="23701" xr:uid="{00000000-0005-0000-0000-00002B470000}"/>
    <cellStyle name="40% - Accent1 14 2 2 2 4" xfId="23702" xr:uid="{00000000-0005-0000-0000-00002C470000}"/>
    <cellStyle name="40% - Accent1 14 2 2 3" xfId="23703" xr:uid="{00000000-0005-0000-0000-00002D470000}"/>
    <cellStyle name="40% - Accent1 14 2 2 3 2" xfId="23704" xr:uid="{00000000-0005-0000-0000-00002E470000}"/>
    <cellStyle name="40% - Accent1 14 2 2 3 2 2" xfId="23705" xr:uid="{00000000-0005-0000-0000-00002F470000}"/>
    <cellStyle name="40% - Accent1 14 2 2 3 3" xfId="23706" xr:uid="{00000000-0005-0000-0000-000030470000}"/>
    <cellStyle name="40% - Accent1 14 2 2 3 3 2" xfId="23707" xr:uid="{00000000-0005-0000-0000-000031470000}"/>
    <cellStyle name="40% - Accent1 14 2 2 3 4" xfId="23708" xr:uid="{00000000-0005-0000-0000-000032470000}"/>
    <cellStyle name="40% - Accent1 14 2 2 4" xfId="23709" xr:uid="{00000000-0005-0000-0000-000033470000}"/>
    <cellStyle name="40% - Accent1 14 2 2 4 2" xfId="23710" xr:uid="{00000000-0005-0000-0000-000034470000}"/>
    <cellStyle name="40% - Accent1 14 2 2 4 2 2" xfId="23711" xr:uid="{00000000-0005-0000-0000-000035470000}"/>
    <cellStyle name="40% - Accent1 14 2 2 4 3" xfId="23712" xr:uid="{00000000-0005-0000-0000-000036470000}"/>
    <cellStyle name="40% - Accent1 14 2 2 5" xfId="23713" xr:uid="{00000000-0005-0000-0000-000037470000}"/>
    <cellStyle name="40% - Accent1 14 2 2 5 2" xfId="23714" xr:uid="{00000000-0005-0000-0000-000038470000}"/>
    <cellStyle name="40% - Accent1 14 2 2 6" xfId="23715" xr:uid="{00000000-0005-0000-0000-000039470000}"/>
    <cellStyle name="40% - Accent1 14 2 2 6 2" xfId="23716" xr:uid="{00000000-0005-0000-0000-00003A470000}"/>
    <cellStyle name="40% - Accent1 14 2 2 7" xfId="23717" xr:uid="{00000000-0005-0000-0000-00003B470000}"/>
    <cellStyle name="40% - Accent1 14 2 2 7 2" xfId="23718" xr:uid="{00000000-0005-0000-0000-00003C470000}"/>
    <cellStyle name="40% - Accent1 14 2 2 8" xfId="23719" xr:uid="{00000000-0005-0000-0000-00003D470000}"/>
    <cellStyle name="40% - Accent1 14 2 2 8 2" xfId="23720" xr:uid="{00000000-0005-0000-0000-00003E470000}"/>
    <cellStyle name="40% - Accent1 14 2 2 9" xfId="23721" xr:uid="{00000000-0005-0000-0000-00003F470000}"/>
    <cellStyle name="40% - Accent1 14 2 2 9 2" xfId="23722" xr:uid="{00000000-0005-0000-0000-000040470000}"/>
    <cellStyle name="40% - Accent1 14 2 3" xfId="23723" xr:uid="{00000000-0005-0000-0000-000041470000}"/>
    <cellStyle name="40% - Accent1 14 2 3 2" xfId="23724" xr:uid="{00000000-0005-0000-0000-000042470000}"/>
    <cellStyle name="40% - Accent1 14 2 3 2 2" xfId="23725" xr:uid="{00000000-0005-0000-0000-000043470000}"/>
    <cellStyle name="40% - Accent1 14 2 3 3" xfId="23726" xr:uid="{00000000-0005-0000-0000-000044470000}"/>
    <cellStyle name="40% - Accent1 14 2 3 3 2" xfId="23727" xr:uid="{00000000-0005-0000-0000-000045470000}"/>
    <cellStyle name="40% - Accent1 14 2 3 4" xfId="23728" xr:uid="{00000000-0005-0000-0000-000046470000}"/>
    <cellStyle name="40% - Accent1 14 2 4" xfId="23729" xr:uid="{00000000-0005-0000-0000-000047470000}"/>
    <cellStyle name="40% - Accent1 14 2 4 2" xfId="23730" xr:uid="{00000000-0005-0000-0000-000048470000}"/>
    <cellStyle name="40% - Accent1 14 2 4 2 2" xfId="23731" xr:uid="{00000000-0005-0000-0000-000049470000}"/>
    <cellStyle name="40% - Accent1 14 2 4 3" xfId="23732" xr:uid="{00000000-0005-0000-0000-00004A470000}"/>
    <cellStyle name="40% - Accent1 14 2 4 3 2" xfId="23733" xr:uid="{00000000-0005-0000-0000-00004B470000}"/>
    <cellStyle name="40% - Accent1 14 2 4 4" xfId="23734" xr:uid="{00000000-0005-0000-0000-00004C470000}"/>
    <cellStyle name="40% - Accent1 14 2 5" xfId="23735" xr:uid="{00000000-0005-0000-0000-00004D470000}"/>
    <cellStyle name="40% - Accent1 14 2 5 2" xfId="23736" xr:uid="{00000000-0005-0000-0000-00004E470000}"/>
    <cellStyle name="40% - Accent1 14 2 5 2 2" xfId="23737" xr:uid="{00000000-0005-0000-0000-00004F470000}"/>
    <cellStyle name="40% - Accent1 14 2 5 3" xfId="23738" xr:uid="{00000000-0005-0000-0000-000050470000}"/>
    <cellStyle name="40% - Accent1 14 2 6" xfId="23739" xr:uid="{00000000-0005-0000-0000-000051470000}"/>
    <cellStyle name="40% - Accent1 14 2 6 2" xfId="23740" xr:uid="{00000000-0005-0000-0000-000052470000}"/>
    <cellStyle name="40% - Accent1 14 2 7" xfId="23741" xr:uid="{00000000-0005-0000-0000-000053470000}"/>
    <cellStyle name="40% - Accent1 14 2 7 2" xfId="23742" xr:uid="{00000000-0005-0000-0000-000054470000}"/>
    <cellStyle name="40% - Accent1 14 2 8" xfId="23743" xr:uid="{00000000-0005-0000-0000-000055470000}"/>
    <cellStyle name="40% - Accent1 14 2 8 2" xfId="23744" xr:uid="{00000000-0005-0000-0000-000056470000}"/>
    <cellStyle name="40% - Accent1 14 2 9" xfId="23745" xr:uid="{00000000-0005-0000-0000-000057470000}"/>
    <cellStyle name="40% - Accent1 14 2 9 2" xfId="23746" xr:uid="{00000000-0005-0000-0000-000058470000}"/>
    <cellStyle name="40% - Accent1 14 3" xfId="769" xr:uid="{00000000-0005-0000-0000-000059470000}"/>
    <cellStyle name="40% - Accent1 14 3 10" xfId="23747" xr:uid="{00000000-0005-0000-0000-00005A470000}"/>
    <cellStyle name="40% - Accent1 14 3 10 2" xfId="23748" xr:uid="{00000000-0005-0000-0000-00005B470000}"/>
    <cellStyle name="40% - Accent1 14 3 11" xfId="23749" xr:uid="{00000000-0005-0000-0000-00005C470000}"/>
    <cellStyle name="40% - Accent1 14 3 2" xfId="23750" xr:uid="{00000000-0005-0000-0000-00005D470000}"/>
    <cellStyle name="40% - Accent1 14 3 2 2" xfId="23751" xr:uid="{00000000-0005-0000-0000-00005E470000}"/>
    <cellStyle name="40% - Accent1 14 3 2 2 2" xfId="23752" xr:uid="{00000000-0005-0000-0000-00005F470000}"/>
    <cellStyle name="40% - Accent1 14 3 2 3" xfId="23753" xr:uid="{00000000-0005-0000-0000-000060470000}"/>
    <cellStyle name="40% - Accent1 14 3 2 3 2" xfId="23754" xr:uid="{00000000-0005-0000-0000-000061470000}"/>
    <cellStyle name="40% - Accent1 14 3 2 4" xfId="23755" xr:uid="{00000000-0005-0000-0000-000062470000}"/>
    <cellStyle name="40% - Accent1 14 3 3" xfId="23756" xr:uid="{00000000-0005-0000-0000-000063470000}"/>
    <cellStyle name="40% - Accent1 14 3 3 2" xfId="23757" xr:uid="{00000000-0005-0000-0000-000064470000}"/>
    <cellStyle name="40% - Accent1 14 3 3 2 2" xfId="23758" xr:uid="{00000000-0005-0000-0000-000065470000}"/>
    <cellStyle name="40% - Accent1 14 3 3 3" xfId="23759" xr:uid="{00000000-0005-0000-0000-000066470000}"/>
    <cellStyle name="40% - Accent1 14 3 3 3 2" xfId="23760" xr:uid="{00000000-0005-0000-0000-000067470000}"/>
    <cellStyle name="40% - Accent1 14 3 3 4" xfId="23761" xr:uid="{00000000-0005-0000-0000-000068470000}"/>
    <cellStyle name="40% - Accent1 14 3 4" xfId="23762" xr:uid="{00000000-0005-0000-0000-000069470000}"/>
    <cellStyle name="40% - Accent1 14 3 4 2" xfId="23763" xr:uid="{00000000-0005-0000-0000-00006A470000}"/>
    <cellStyle name="40% - Accent1 14 3 4 2 2" xfId="23764" xr:uid="{00000000-0005-0000-0000-00006B470000}"/>
    <cellStyle name="40% - Accent1 14 3 4 3" xfId="23765" xr:uid="{00000000-0005-0000-0000-00006C470000}"/>
    <cellStyle name="40% - Accent1 14 3 5" xfId="23766" xr:uid="{00000000-0005-0000-0000-00006D470000}"/>
    <cellStyle name="40% - Accent1 14 3 5 2" xfId="23767" xr:uid="{00000000-0005-0000-0000-00006E470000}"/>
    <cellStyle name="40% - Accent1 14 3 6" xfId="23768" xr:uid="{00000000-0005-0000-0000-00006F470000}"/>
    <cellStyle name="40% - Accent1 14 3 6 2" xfId="23769" xr:uid="{00000000-0005-0000-0000-000070470000}"/>
    <cellStyle name="40% - Accent1 14 3 7" xfId="23770" xr:uid="{00000000-0005-0000-0000-000071470000}"/>
    <cellStyle name="40% - Accent1 14 3 7 2" xfId="23771" xr:uid="{00000000-0005-0000-0000-000072470000}"/>
    <cellStyle name="40% - Accent1 14 3 8" xfId="23772" xr:uid="{00000000-0005-0000-0000-000073470000}"/>
    <cellStyle name="40% - Accent1 14 3 8 2" xfId="23773" xr:uid="{00000000-0005-0000-0000-000074470000}"/>
    <cellStyle name="40% - Accent1 14 3 9" xfId="23774" xr:uid="{00000000-0005-0000-0000-000075470000}"/>
    <cellStyle name="40% - Accent1 14 3 9 2" xfId="23775" xr:uid="{00000000-0005-0000-0000-000076470000}"/>
    <cellStyle name="40% - Accent1 14 4" xfId="770" xr:uid="{00000000-0005-0000-0000-000077470000}"/>
    <cellStyle name="40% - Accent1 14 4 2" xfId="23776" xr:uid="{00000000-0005-0000-0000-000078470000}"/>
    <cellStyle name="40% - Accent1 14 4 2 2" xfId="23777" xr:uid="{00000000-0005-0000-0000-000079470000}"/>
    <cellStyle name="40% - Accent1 14 4 3" xfId="23778" xr:uid="{00000000-0005-0000-0000-00007A470000}"/>
    <cellStyle name="40% - Accent1 14 4 3 2" xfId="23779" xr:uid="{00000000-0005-0000-0000-00007B470000}"/>
    <cellStyle name="40% - Accent1 14 4 4" xfId="23780" xr:uid="{00000000-0005-0000-0000-00007C470000}"/>
    <cellStyle name="40% - Accent1 14 5" xfId="23781" xr:uid="{00000000-0005-0000-0000-00007D470000}"/>
    <cellStyle name="40% - Accent1 14 5 2" xfId="23782" xr:uid="{00000000-0005-0000-0000-00007E470000}"/>
    <cellStyle name="40% - Accent1 14 5 2 2" xfId="23783" xr:uid="{00000000-0005-0000-0000-00007F470000}"/>
    <cellStyle name="40% - Accent1 14 5 3" xfId="23784" xr:uid="{00000000-0005-0000-0000-000080470000}"/>
    <cellStyle name="40% - Accent1 14 5 3 2" xfId="23785" xr:uid="{00000000-0005-0000-0000-000081470000}"/>
    <cellStyle name="40% - Accent1 14 5 4" xfId="23786" xr:uid="{00000000-0005-0000-0000-000082470000}"/>
    <cellStyle name="40% - Accent1 14 6" xfId="23787" xr:uid="{00000000-0005-0000-0000-000083470000}"/>
    <cellStyle name="40% - Accent1 14 6 2" xfId="23788" xr:uid="{00000000-0005-0000-0000-000084470000}"/>
    <cellStyle name="40% - Accent1 14 6 2 2" xfId="23789" xr:uid="{00000000-0005-0000-0000-000085470000}"/>
    <cellStyle name="40% - Accent1 14 6 3" xfId="23790" xr:uid="{00000000-0005-0000-0000-000086470000}"/>
    <cellStyle name="40% - Accent1 14 7" xfId="23791" xr:uid="{00000000-0005-0000-0000-000087470000}"/>
    <cellStyle name="40% - Accent1 14 7 2" xfId="23792" xr:uid="{00000000-0005-0000-0000-000088470000}"/>
    <cellStyle name="40% - Accent1 14 8" xfId="23793" xr:uid="{00000000-0005-0000-0000-000089470000}"/>
    <cellStyle name="40% - Accent1 14 8 2" xfId="23794" xr:uid="{00000000-0005-0000-0000-00008A470000}"/>
    <cellStyle name="40% - Accent1 14 9" xfId="23795" xr:uid="{00000000-0005-0000-0000-00008B470000}"/>
    <cellStyle name="40% - Accent1 14 9 2" xfId="23796" xr:uid="{00000000-0005-0000-0000-00008C470000}"/>
    <cellStyle name="40% - Accent1 15" xfId="771" xr:uid="{00000000-0005-0000-0000-00008D470000}"/>
    <cellStyle name="40% - Accent1 15 10" xfId="23797" xr:uid="{00000000-0005-0000-0000-00008E470000}"/>
    <cellStyle name="40% - Accent1 15 10 2" xfId="23798" xr:uid="{00000000-0005-0000-0000-00008F470000}"/>
    <cellStyle name="40% - Accent1 15 11" xfId="23799" xr:uid="{00000000-0005-0000-0000-000090470000}"/>
    <cellStyle name="40% - Accent1 15 11 2" xfId="23800" xr:uid="{00000000-0005-0000-0000-000091470000}"/>
    <cellStyle name="40% - Accent1 15 12" xfId="23801" xr:uid="{00000000-0005-0000-0000-000092470000}"/>
    <cellStyle name="40% - Accent1 15 12 2" xfId="23802" xr:uid="{00000000-0005-0000-0000-000093470000}"/>
    <cellStyle name="40% - Accent1 15 13" xfId="23803" xr:uid="{00000000-0005-0000-0000-000094470000}"/>
    <cellStyle name="40% - Accent1 15 2" xfId="772" xr:uid="{00000000-0005-0000-0000-000095470000}"/>
    <cellStyle name="40% - Accent1 15 2 10" xfId="23804" xr:uid="{00000000-0005-0000-0000-000096470000}"/>
    <cellStyle name="40% - Accent1 15 2 10 2" xfId="23805" xr:uid="{00000000-0005-0000-0000-000097470000}"/>
    <cellStyle name="40% - Accent1 15 2 11" xfId="23806" xr:uid="{00000000-0005-0000-0000-000098470000}"/>
    <cellStyle name="40% - Accent1 15 2 11 2" xfId="23807" xr:uid="{00000000-0005-0000-0000-000099470000}"/>
    <cellStyle name="40% - Accent1 15 2 12" xfId="23808" xr:uid="{00000000-0005-0000-0000-00009A470000}"/>
    <cellStyle name="40% - Accent1 15 2 2" xfId="23809" xr:uid="{00000000-0005-0000-0000-00009B470000}"/>
    <cellStyle name="40% - Accent1 15 2 2 10" xfId="23810" xr:uid="{00000000-0005-0000-0000-00009C470000}"/>
    <cellStyle name="40% - Accent1 15 2 2 10 2" xfId="23811" xr:uid="{00000000-0005-0000-0000-00009D470000}"/>
    <cellStyle name="40% - Accent1 15 2 2 11" xfId="23812" xr:uid="{00000000-0005-0000-0000-00009E470000}"/>
    <cellStyle name="40% - Accent1 15 2 2 2" xfId="23813" xr:uid="{00000000-0005-0000-0000-00009F470000}"/>
    <cellStyle name="40% - Accent1 15 2 2 2 2" xfId="23814" xr:uid="{00000000-0005-0000-0000-0000A0470000}"/>
    <cellStyle name="40% - Accent1 15 2 2 2 2 2" xfId="23815" xr:uid="{00000000-0005-0000-0000-0000A1470000}"/>
    <cellStyle name="40% - Accent1 15 2 2 2 3" xfId="23816" xr:uid="{00000000-0005-0000-0000-0000A2470000}"/>
    <cellStyle name="40% - Accent1 15 2 2 2 3 2" xfId="23817" xr:uid="{00000000-0005-0000-0000-0000A3470000}"/>
    <cellStyle name="40% - Accent1 15 2 2 2 4" xfId="23818" xr:uid="{00000000-0005-0000-0000-0000A4470000}"/>
    <cellStyle name="40% - Accent1 15 2 2 3" xfId="23819" xr:uid="{00000000-0005-0000-0000-0000A5470000}"/>
    <cellStyle name="40% - Accent1 15 2 2 3 2" xfId="23820" xr:uid="{00000000-0005-0000-0000-0000A6470000}"/>
    <cellStyle name="40% - Accent1 15 2 2 3 2 2" xfId="23821" xr:uid="{00000000-0005-0000-0000-0000A7470000}"/>
    <cellStyle name="40% - Accent1 15 2 2 3 3" xfId="23822" xr:uid="{00000000-0005-0000-0000-0000A8470000}"/>
    <cellStyle name="40% - Accent1 15 2 2 3 3 2" xfId="23823" xr:uid="{00000000-0005-0000-0000-0000A9470000}"/>
    <cellStyle name="40% - Accent1 15 2 2 3 4" xfId="23824" xr:uid="{00000000-0005-0000-0000-0000AA470000}"/>
    <cellStyle name="40% - Accent1 15 2 2 4" xfId="23825" xr:uid="{00000000-0005-0000-0000-0000AB470000}"/>
    <cellStyle name="40% - Accent1 15 2 2 4 2" xfId="23826" xr:uid="{00000000-0005-0000-0000-0000AC470000}"/>
    <cellStyle name="40% - Accent1 15 2 2 4 2 2" xfId="23827" xr:uid="{00000000-0005-0000-0000-0000AD470000}"/>
    <cellStyle name="40% - Accent1 15 2 2 4 3" xfId="23828" xr:uid="{00000000-0005-0000-0000-0000AE470000}"/>
    <cellStyle name="40% - Accent1 15 2 2 5" xfId="23829" xr:uid="{00000000-0005-0000-0000-0000AF470000}"/>
    <cellStyle name="40% - Accent1 15 2 2 5 2" xfId="23830" xr:uid="{00000000-0005-0000-0000-0000B0470000}"/>
    <cellStyle name="40% - Accent1 15 2 2 6" xfId="23831" xr:uid="{00000000-0005-0000-0000-0000B1470000}"/>
    <cellStyle name="40% - Accent1 15 2 2 6 2" xfId="23832" xr:uid="{00000000-0005-0000-0000-0000B2470000}"/>
    <cellStyle name="40% - Accent1 15 2 2 7" xfId="23833" xr:uid="{00000000-0005-0000-0000-0000B3470000}"/>
    <cellStyle name="40% - Accent1 15 2 2 7 2" xfId="23834" xr:uid="{00000000-0005-0000-0000-0000B4470000}"/>
    <cellStyle name="40% - Accent1 15 2 2 8" xfId="23835" xr:uid="{00000000-0005-0000-0000-0000B5470000}"/>
    <cellStyle name="40% - Accent1 15 2 2 8 2" xfId="23836" xr:uid="{00000000-0005-0000-0000-0000B6470000}"/>
    <cellStyle name="40% - Accent1 15 2 2 9" xfId="23837" xr:uid="{00000000-0005-0000-0000-0000B7470000}"/>
    <cellStyle name="40% - Accent1 15 2 2 9 2" xfId="23838" xr:uid="{00000000-0005-0000-0000-0000B8470000}"/>
    <cellStyle name="40% - Accent1 15 2 3" xfId="23839" xr:uid="{00000000-0005-0000-0000-0000B9470000}"/>
    <cellStyle name="40% - Accent1 15 2 3 2" xfId="23840" xr:uid="{00000000-0005-0000-0000-0000BA470000}"/>
    <cellStyle name="40% - Accent1 15 2 3 2 2" xfId="23841" xr:uid="{00000000-0005-0000-0000-0000BB470000}"/>
    <cellStyle name="40% - Accent1 15 2 3 3" xfId="23842" xr:uid="{00000000-0005-0000-0000-0000BC470000}"/>
    <cellStyle name="40% - Accent1 15 2 3 3 2" xfId="23843" xr:uid="{00000000-0005-0000-0000-0000BD470000}"/>
    <cellStyle name="40% - Accent1 15 2 3 4" xfId="23844" xr:uid="{00000000-0005-0000-0000-0000BE470000}"/>
    <cellStyle name="40% - Accent1 15 2 4" xfId="23845" xr:uid="{00000000-0005-0000-0000-0000BF470000}"/>
    <cellStyle name="40% - Accent1 15 2 4 2" xfId="23846" xr:uid="{00000000-0005-0000-0000-0000C0470000}"/>
    <cellStyle name="40% - Accent1 15 2 4 2 2" xfId="23847" xr:uid="{00000000-0005-0000-0000-0000C1470000}"/>
    <cellStyle name="40% - Accent1 15 2 4 3" xfId="23848" xr:uid="{00000000-0005-0000-0000-0000C2470000}"/>
    <cellStyle name="40% - Accent1 15 2 4 3 2" xfId="23849" xr:uid="{00000000-0005-0000-0000-0000C3470000}"/>
    <cellStyle name="40% - Accent1 15 2 4 4" xfId="23850" xr:uid="{00000000-0005-0000-0000-0000C4470000}"/>
    <cellStyle name="40% - Accent1 15 2 5" xfId="23851" xr:uid="{00000000-0005-0000-0000-0000C5470000}"/>
    <cellStyle name="40% - Accent1 15 2 5 2" xfId="23852" xr:uid="{00000000-0005-0000-0000-0000C6470000}"/>
    <cellStyle name="40% - Accent1 15 2 5 2 2" xfId="23853" xr:uid="{00000000-0005-0000-0000-0000C7470000}"/>
    <cellStyle name="40% - Accent1 15 2 5 3" xfId="23854" xr:uid="{00000000-0005-0000-0000-0000C8470000}"/>
    <cellStyle name="40% - Accent1 15 2 6" xfId="23855" xr:uid="{00000000-0005-0000-0000-0000C9470000}"/>
    <cellStyle name="40% - Accent1 15 2 6 2" xfId="23856" xr:uid="{00000000-0005-0000-0000-0000CA470000}"/>
    <cellStyle name="40% - Accent1 15 2 7" xfId="23857" xr:uid="{00000000-0005-0000-0000-0000CB470000}"/>
    <cellStyle name="40% - Accent1 15 2 7 2" xfId="23858" xr:uid="{00000000-0005-0000-0000-0000CC470000}"/>
    <cellStyle name="40% - Accent1 15 2 8" xfId="23859" xr:uid="{00000000-0005-0000-0000-0000CD470000}"/>
    <cellStyle name="40% - Accent1 15 2 8 2" xfId="23860" xr:uid="{00000000-0005-0000-0000-0000CE470000}"/>
    <cellStyle name="40% - Accent1 15 2 9" xfId="23861" xr:uid="{00000000-0005-0000-0000-0000CF470000}"/>
    <cellStyle name="40% - Accent1 15 2 9 2" xfId="23862" xr:uid="{00000000-0005-0000-0000-0000D0470000}"/>
    <cellStyle name="40% - Accent1 15 3" xfId="773" xr:uid="{00000000-0005-0000-0000-0000D1470000}"/>
    <cellStyle name="40% - Accent1 15 3 10" xfId="23863" xr:uid="{00000000-0005-0000-0000-0000D2470000}"/>
    <cellStyle name="40% - Accent1 15 3 10 2" xfId="23864" xr:uid="{00000000-0005-0000-0000-0000D3470000}"/>
    <cellStyle name="40% - Accent1 15 3 11" xfId="23865" xr:uid="{00000000-0005-0000-0000-0000D4470000}"/>
    <cellStyle name="40% - Accent1 15 3 2" xfId="23866" xr:uid="{00000000-0005-0000-0000-0000D5470000}"/>
    <cellStyle name="40% - Accent1 15 3 2 2" xfId="23867" xr:uid="{00000000-0005-0000-0000-0000D6470000}"/>
    <cellStyle name="40% - Accent1 15 3 2 2 2" xfId="23868" xr:uid="{00000000-0005-0000-0000-0000D7470000}"/>
    <cellStyle name="40% - Accent1 15 3 2 3" xfId="23869" xr:uid="{00000000-0005-0000-0000-0000D8470000}"/>
    <cellStyle name="40% - Accent1 15 3 2 3 2" xfId="23870" xr:uid="{00000000-0005-0000-0000-0000D9470000}"/>
    <cellStyle name="40% - Accent1 15 3 2 4" xfId="23871" xr:uid="{00000000-0005-0000-0000-0000DA470000}"/>
    <cellStyle name="40% - Accent1 15 3 3" xfId="23872" xr:uid="{00000000-0005-0000-0000-0000DB470000}"/>
    <cellStyle name="40% - Accent1 15 3 3 2" xfId="23873" xr:uid="{00000000-0005-0000-0000-0000DC470000}"/>
    <cellStyle name="40% - Accent1 15 3 3 2 2" xfId="23874" xr:uid="{00000000-0005-0000-0000-0000DD470000}"/>
    <cellStyle name="40% - Accent1 15 3 3 3" xfId="23875" xr:uid="{00000000-0005-0000-0000-0000DE470000}"/>
    <cellStyle name="40% - Accent1 15 3 3 3 2" xfId="23876" xr:uid="{00000000-0005-0000-0000-0000DF470000}"/>
    <cellStyle name="40% - Accent1 15 3 3 4" xfId="23877" xr:uid="{00000000-0005-0000-0000-0000E0470000}"/>
    <cellStyle name="40% - Accent1 15 3 4" xfId="23878" xr:uid="{00000000-0005-0000-0000-0000E1470000}"/>
    <cellStyle name="40% - Accent1 15 3 4 2" xfId="23879" xr:uid="{00000000-0005-0000-0000-0000E2470000}"/>
    <cellStyle name="40% - Accent1 15 3 4 2 2" xfId="23880" xr:uid="{00000000-0005-0000-0000-0000E3470000}"/>
    <cellStyle name="40% - Accent1 15 3 4 3" xfId="23881" xr:uid="{00000000-0005-0000-0000-0000E4470000}"/>
    <cellStyle name="40% - Accent1 15 3 5" xfId="23882" xr:uid="{00000000-0005-0000-0000-0000E5470000}"/>
    <cellStyle name="40% - Accent1 15 3 5 2" xfId="23883" xr:uid="{00000000-0005-0000-0000-0000E6470000}"/>
    <cellStyle name="40% - Accent1 15 3 6" xfId="23884" xr:uid="{00000000-0005-0000-0000-0000E7470000}"/>
    <cellStyle name="40% - Accent1 15 3 6 2" xfId="23885" xr:uid="{00000000-0005-0000-0000-0000E8470000}"/>
    <cellStyle name="40% - Accent1 15 3 7" xfId="23886" xr:uid="{00000000-0005-0000-0000-0000E9470000}"/>
    <cellStyle name="40% - Accent1 15 3 7 2" xfId="23887" xr:uid="{00000000-0005-0000-0000-0000EA470000}"/>
    <cellStyle name="40% - Accent1 15 3 8" xfId="23888" xr:uid="{00000000-0005-0000-0000-0000EB470000}"/>
    <cellStyle name="40% - Accent1 15 3 8 2" xfId="23889" xr:uid="{00000000-0005-0000-0000-0000EC470000}"/>
    <cellStyle name="40% - Accent1 15 3 9" xfId="23890" xr:uid="{00000000-0005-0000-0000-0000ED470000}"/>
    <cellStyle name="40% - Accent1 15 3 9 2" xfId="23891" xr:uid="{00000000-0005-0000-0000-0000EE470000}"/>
    <cellStyle name="40% - Accent1 15 4" xfId="774" xr:uid="{00000000-0005-0000-0000-0000EF470000}"/>
    <cellStyle name="40% - Accent1 15 4 2" xfId="23892" xr:uid="{00000000-0005-0000-0000-0000F0470000}"/>
    <cellStyle name="40% - Accent1 15 4 2 2" xfId="23893" xr:uid="{00000000-0005-0000-0000-0000F1470000}"/>
    <cellStyle name="40% - Accent1 15 4 3" xfId="23894" xr:uid="{00000000-0005-0000-0000-0000F2470000}"/>
    <cellStyle name="40% - Accent1 15 4 3 2" xfId="23895" xr:uid="{00000000-0005-0000-0000-0000F3470000}"/>
    <cellStyle name="40% - Accent1 15 4 4" xfId="23896" xr:uid="{00000000-0005-0000-0000-0000F4470000}"/>
    <cellStyle name="40% - Accent1 15 5" xfId="23897" xr:uid="{00000000-0005-0000-0000-0000F5470000}"/>
    <cellStyle name="40% - Accent1 15 5 2" xfId="23898" xr:uid="{00000000-0005-0000-0000-0000F6470000}"/>
    <cellStyle name="40% - Accent1 15 5 2 2" xfId="23899" xr:uid="{00000000-0005-0000-0000-0000F7470000}"/>
    <cellStyle name="40% - Accent1 15 5 3" xfId="23900" xr:uid="{00000000-0005-0000-0000-0000F8470000}"/>
    <cellStyle name="40% - Accent1 15 5 3 2" xfId="23901" xr:uid="{00000000-0005-0000-0000-0000F9470000}"/>
    <cellStyle name="40% - Accent1 15 5 4" xfId="23902" xr:uid="{00000000-0005-0000-0000-0000FA470000}"/>
    <cellStyle name="40% - Accent1 15 6" xfId="23903" xr:uid="{00000000-0005-0000-0000-0000FB470000}"/>
    <cellStyle name="40% - Accent1 15 6 2" xfId="23904" xr:uid="{00000000-0005-0000-0000-0000FC470000}"/>
    <cellStyle name="40% - Accent1 15 6 2 2" xfId="23905" xr:uid="{00000000-0005-0000-0000-0000FD470000}"/>
    <cellStyle name="40% - Accent1 15 6 3" xfId="23906" xr:uid="{00000000-0005-0000-0000-0000FE470000}"/>
    <cellStyle name="40% - Accent1 15 7" xfId="23907" xr:uid="{00000000-0005-0000-0000-0000FF470000}"/>
    <cellStyle name="40% - Accent1 15 7 2" xfId="23908" xr:uid="{00000000-0005-0000-0000-000000480000}"/>
    <cellStyle name="40% - Accent1 15 8" xfId="23909" xr:uid="{00000000-0005-0000-0000-000001480000}"/>
    <cellStyle name="40% - Accent1 15 8 2" xfId="23910" xr:uid="{00000000-0005-0000-0000-000002480000}"/>
    <cellStyle name="40% - Accent1 15 9" xfId="23911" xr:uid="{00000000-0005-0000-0000-000003480000}"/>
    <cellStyle name="40% - Accent1 15 9 2" xfId="23912" xr:uid="{00000000-0005-0000-0000-000004480000}"/>
    <cellStyle name="40% - Accent1 16" xfId="775" xr:uid="{00000000-0005-0000-0000-000005480000}"/>
    <cellStyle name="40% - Accent1 16 10" xfId="23913" xr:uid="{00000000-0005-0000-0000-000006480000}"/>
    <cellStyle name="40% - Accent1 16 10 2" xfId="23914" xr:uid="{00000000-0005-0000-0000-000007480000}"/>
    <cellStyle name="40% - Accent1 16 11" xfId="23915" xr:uid="{00000000-0005-0000-0000-000008480000}"/>
    <cellStyle name="40% - Accent1 16 11 2" xfId="23916" xr:uid="{00000000-0005-0000-0000-000009480000}"/>
    <cellStyle name="40% - Accent1 16 12" xfId="23917" xr:uid="{00000000-0005-0000-0000-00000A480000}"/>
    <cellStyle name="40% - Accent1 16 12 2" xfId="23918" xr:uid="{00000000-0005-0000-0000-00000B480000}"/>
    <cellStyle name="40% - Accent1 16 13" xfId="23919" xr:uid="{00000000-0005-0000-0000-00000C480000}"/>
    <cellStyle name="40% - Accent1 16 2" xfId="776" xr:uid="{00000000-0005-0000-0000-00000D480000}"/>
    <cellStyle name="40% - Accent1 16 2 10" xfId="23920" xr:uid="{00000000-0005-0000-0000-00000E480000}"/>
    <cellStyle name="40% - Accent1 16 2 10 2" xfId="23921" xr:uid="{00000000-0005-0000-0000-00000F480000}"/>
    <cellStyle name="40% - Accent1 16 2 11" xfId="23922" xr:uid="{00000000-0005-0000-0000-000010480000}"/>
    <cellStyle name="40% - Accent1 16 2 11 2" xfId="23923" xr:uid="{00000000-0005-0000-0000-000011480000}"/>
    <cellStyle name="40% - Accent1 16 2 12" xfId="23924" xr:uid="{00000000-0005-0000-0000-000012480000}"/>
    <cellStyle name="40% - Accent1 16 2 2" xfId="23925" xr:uid="{00000000-0005-0000-0000-000013480000}"/>
    <cellStyle name="40% - Accent1 16 2 2 10" xfId="23926" xr:uid="{00000000-0005-0000-0000-000014480000}"/>
    <cellStyle name="40% - Accent1 16 2 2 10 2" xfId="23927" xr:uid="{00000000-0005-0000-0000-000015480000}"/>
    <cellStyle name="40% - Accent1 16 2 2 11" xfId="23928" xr:uid="{00000000-0005-0000-0000-000016480000}"/>
    <cellStyle name="40% - Accent1 16 2 2 2" xfId="23929" xr:uid="{00000000-0005-0000-0000-000017480000}"/>
    <cellStyle name="40% - Accent1 16 2 2 2 2" xfId="23930" xr:uid="{00000000-0005-0000-0000-000018480000}"/>
    <cellStyle name="40% - Accent1 16 2 2 2 2 2" xfId="23931" xr:uid="{00000000-0005-0000-0000-000019480000}"/>
    <cellStyle name="40% - Accent1 16 2 2 2 3" xfId="23932" xr:uid="{00000000-0005-0000-0000-00001A480000}"/>
    <cellStyle name="40% - Accent1 16 2 2 2 3 2" xfId="23933" xr:uid="{00000000-0005-0000-0000-00001B480000}"/>
    <cellStyle name="40% - Accent1 16 2 2 2 4" xfId="23934" xr:uid="{00000000-0005-0000-0000-00001C480000}"/>
    <cellStyle name="40% - Accent1 16 2 2 3" xfId="23935" xr:uid="{00000000-0005-0000-0000-00001D480000}"/>
    <cellStyle name="40% - Accent1 16 2 2 3 2" xfId="23936" xr:uid="{00000000-0005-0000-0000-00001E480000}"/>
    <cellStyle name="40% - Accent1 16 2 2 3 2 2" xfId="23937" xr:uid="{00000000-0005-0000-0000-00001F480000}"/>
    <cellStyle name="40% - Accent1 16 2 2 3 3" xfId="23938" xr:uid="{00000000-0005-0000-0000-000020480000}"/>
    <cellStyle name="40% - Accent1 16 2 2 3 3 2" xfId="23939" xr:uid="{00000000-0005-0000-0000-000021480000}"/>
    <cellStyle name="40% - Accent1 16 2 2 3 4" xfId="23940" xr:uid="{00000000-0005-0000-0000-000022480000}"/>
    <cellStyle name="40% - Accent1 16 2 2 4" xfId="23941" xr:uid="{00000000-0005-0000-0000-000023480000}"/>
    <cellStyle name="40% - Accent1 16 2 2 4 2" xfId="23942" xr:uid="{00000000-0005-0000-0000-000024480000}"/>
    <cellStyle name="40% - Accent1 16 2 2 4 2 2" xfId="23943" xr:uid="{00000000-0005-0000-0000-000025480000}"/>
    <cellStyle name="40% - Accent1 16 2 2 4 3" xfId="23944" xr:uid="{00000000-0005-0000-0000-000026480000}"/>
    <cellStyle name="40% - Accent1 16 2 2 5" xfId="23945" xr:uid="{00000000-0005-0000-0000-000027480000}"/>
    <cellStyle name="40% - Accent1 16 2 2 5 2" xfId="23946" xr:uid="{00000000-0005-0000-0000-000028480000}"/>
    <cellStyle name="40% - Accent1 16 2 2 6" xfId="23947" xr:uid="{00000000-0005-0000-0000-000029480000}"/>
    <cellStyle name="40% - Accent1 16 2 2 6 2" xfId="23948" xr:uid="{00000000-0005-0000-0000-00002A480000}"/>
    <cellStyle name="40% - Accent1 16 2 2 7" xfId="23949" xr:uid="{00000000-0005-0000-0000-00002B480000}"/>
    <cellStyle name="40% - Accent1 16 2 2 7 2" xfId="23950" xr:uid="{00000000-0005-0000-0000-00002C480000}"/>
    <cellStyle name="40% - Accent1 16 2 2 8" xfId="23951" xr:uid="{00000000-0005-0000-0000-00002D480000}"/>
    <cellStyle name="40% - Accent1 16 2 2 8 2" xfId="23952" xr:uid="{00000000-0005-0000-0000-00002E480000}"/>
    <cellStyle name="40% - Accent1 16 2 2 9" xfId="23953" xr:uid="{00000000-0005-0000-0000-00002F480000}"/>
    <cellStyle name="40% - Accent1 16 2 2 9 2" xfId="23954" xr:uid="{00000000-0005-0000-0000-000030480000}"/>
    <cellStyle name="40% - Accent1 16 2 3" xfId="23955" xr:uid="{00000000-0005-0000-0000-000031480000}"/>
    <cellStyle name="40% - Accent1 16 2 3 2" xfId="23956" xr:uid="{00000000-0005-0000-0000-000032480000}"/>
    <cellStyle name="40% - Accent1 16 2 3 2 2" xfId="23957" xr:uid="{00000000-0005-0000-0000-000033480000}"/>
    <cellStyle name="40% - Accent1 16 2 3 3" xfId="23958" xr:uid="{00000000-0005-0000-0000-000034480000}"/>
    <cellStyle name="40% - Accent1 16 2 3 3 2" xfId="23959" xr:uid="{00000000-0005-0000-0000-000035480000}"/>
    <cellStyle name="40% - Accent1 16 2 3 4" xfId="23960" xr:uid="{00000000-0005-0000-0000-000036480000}"/>
    <cellStyle name="40% - Accent1 16 2 4" xfId="23961" xr:uid="{00000000-0005-0000-0000-000037480000}"/>
    <cellStyle name="40% - Accent1 16 2 4 2" xfId="23962" xr:uid="{00000000-0005-0000-0000-000038480000}"/>
    <cellStyle name="40% - Accent1 16 2 4 2 2" xfId="23963" xr:uid="{00000000-0005-0000-0000-000039480000}"/>
    <cellStyle name="40% - Accent1 16 2 4 3" xfId="23964" xr:uid="{00000000-0005-0000-0000-00003A480000}"/>
    <cellStyle name="40% - Accent1 16 2 4 3 2" xfId="23965" xr:uid="{00000000-0005-0000-0000-00003B480000}"/>
    <cellStyle name="40% - Accent1 16 2 4 4" xfId="23966" xr:uid="{00000000-0005-0000-0000-00003C480000}"/>
    <cellStyle name="40% - Accent1 16 2 5" xfId="23967" xr:uid="{00000000-0005-0000-0000-00003D480000}"/>
    <cellStyle name="40% - Accent1 16 2 5 2" xfId="23968" xr:uid="{00000000-0005-0000-0000-00003E480000}"/>
    <cellStyle name="40% - Accent1 16 2 5 2 2" xfId="23969" xr:uid="{00000000-0005-0000-0000-00003F480000}"/>
    <cellStyle name="40% - Accent1 16 2 5 3" xfId="23970" xr:uid="{00000000-0005-0000-0000-000040480000}"/>
    <cellStyle name="40% - Accent1 16 2 6" xfId="23971" xr:uid="{00000000-0005-0000-0000-000041480000}"/>
    <cellStyle name="40% - Accent1 16 2 6 2" xfId="23972" xr:uid="{00000000-0005-0000-0000-000042480000}"/>
    <cellStyle name="40% - Accent1 16 2 7" xfId="23973" xr:uid="{00000000-0005-0000-0000-000043480000}"/>
    <cellStyle name="40% - Accent1 16 2 7 2" xfId="23974" xr:uid="{00000000-0005-0000-0000-000044480000}"/>
    <cellStyle name="40% - Accent1 16 2 8" xfId="23975" xr:uid="{00000000-0005-0000-0000-000045480000}"/>
    <cellStyle name="40% - Accent1 16 2 8 2" xfId="23976" xr:uid="{00000000-0005-0000-0000-000046480000}"/>
    <cellStyle name="40% - Accent1 16 2 9" xfId="23977" xr:uid="{00000000-0005-0000-0000-000047480000}"/>
    <cellStyle name="40% - Accent1 16 2 9 2" xfId="23978" xr:uid="{00000000-0005-0000-0000-000048480000}"/>
    <cellStyle name="40% - Accent1 16 3" xfId="777" xr:uid="{00000000-0005-0000-0000-000049480000}"/>
    <cellStyle name="40% - Accent1 16 3 10" xfId="23979" xr:uid="{00000000-0005-0000-0000-00004A480000}"/>
    <cellStyle name="40% - Accent1 16 3 10 2" xfId="23980" xr:uid="{00000000-0005-0000-0000-00004B480000}"/>
    <cellStyle name="40% - Accent1 16 3 11" xfId="23981" xr:uid="{00000000-0005-0000-0000-00004C480000}"/>
    <cellStyle name="40% - Accent1 16 3 2" xfId="23982" xr:uid="{00000000-0005-0000-0000-00004D480000}"/>
    <cellStyle name="40% - Accent1 16 3 2 2" xfId="23983" xr:uid="{00000000-0005-0000-0000-00004E480000}"/>
    <cellStyle name="40% - Accent1 16 3 2 2 2" xfId="23984" xr:uid="{00000000-0005-0000-0000-00004F480000}"/>
    <cellStyle name="40% - Accent1 16 3 2 3" xfId="23985" xr:uid="{00000000-0005-0000-0000-000050480000}"/>
    <cellStyle name="40% - Accent1 16 3 2 3 2" xfId="23986" xr:uid="{00000000-0005-0000-0000-000051480000}"/>
    <cellStyle name="40% - Accent1 16 3 2 4" xfId="23987" xr:uid="{00000000-0005-0000-0000-000052480000}"/>
    <cellStyle name="40% - Accent1 16 3 3" xfId="23988" xr:uid="{00000000-0005-0000-0000-000053480000}"/>
    <cellStyle name="40% - Accent1 16 3 3 2" xfId="23989" xr:uid="{00000000-0005-0000-0000-000054480000}"/>
    <cellStyle name="40% - Accent1 16 3 3 2 2" xfId="23990" xr:uid="{00000000-0005-0000-0000-000055480000}"/>
    <cellStyle name="40% - Accent1 16 3 3 3" xfId="23991" xr:uid="{00000000-0005-0000-0000-000056480000}"/>
    <cellStyle name="40% - Accent1 16 3 3 3 2" xfId="23992" xr:uid="{00000000-0005-0000-0000-000057480000}"/>
    <cellStyle name="40% - Accent1 16 3 3 4" xfId="23993" xr:uid="{00000000-0005-0000-0000-000058480000}"/>
    <cellStyle name="40% - Accent1 16 3 4" xfId="23994" xr:uid="{00000000-0005-0000-0000-000059480000}"/>
    <cellStyle name="40% - Accent1 16 3 4 2" xfId="23995" xr:uid="{00000000-0005-0000-0000-00005A480000}"/>
    <cellStyle name="40% - Accent1 16 3 4 2 2" xfId="23996" xr:uid="{00000000-0005-0000-0000-00005B480000}"/>
    <cellStyle name="40% - Accent1 16 3 4 3" xfId="23997" xr:uid="{00000000-0005-0000-0000-00005C480000}"/>
    <cellStyle name="40% - Accent1 16 3 5" xfId="23998" xr:uid="{00000000-0005-0000-0000-00005D480000}"/>
    <cellStyle name="40% - Accent1 16 3 5 2" xfId="23999" xr:uid="{00000000-0005-0000-0000-00005E480000}"/>
    <cellStyle name="40% - Accent1 16 3 6" xfId="24000" xr:uid="{00000000-0005-0000-0000-00005F480000}"/>
    <cellStyle name="40% - Accent1 16 3 6 2" xfId="24001" xr:uid="{00000000-0005-0000-0000-000060480000}"/>
    <cellStyle name="40% - Accent1 16 3 7" xfId="24002" xr:uid="{00000000-0005-0000-0000-000061480000}"/>
    <cellStyle name="40% - Accent1 16 3 7 2" xfId="24003" xr:uid="{00000000-0005-0000-0000-000062480000}"/>
    <cellStyle name="40% - Accent1 16 3 8" xfId="24004" xr:uid="{00000000-0005-0000-0000-000063480000}"/>
    <cellStyle name="40% - Accent1 16 3 8 2" xfId="24005" xr:uid="{00000000-0005-0000-0000-000064480000}"/>
    <cellStyle name="40% - Accent1 16 3 9" xfId="24006" xr:uid="{00000000-0005-0000-0000-000065480000}"/>
    <cellStyle name="40% - Accent1 16 3 9 2" xfId="24007" xr:uid="{00000000-0005-0000-0000-000066480000}"/>
    <cellStyle name="40% - Accent1 16 4" xfId="778" xr:uid="{00000000-0005-0000-0000-000067480000}"/>
    <cellStyle name="40% - Accent1 16 4 2" xfId="24008" xr:uid="{00000000-0005-0000-0000-000068480000}"/>
    <cellStyle name="40% - Accent1 16 4 2 2" xfId="24009" xr:uid="{00000000-0005-0000-0000-000069480000}"/>
    <cellStyle name="40% - Accent1 16 4 3" xfId="24010" xr:uid="{00000000-0005-0000-0000-00006A480000}"/>
    <cellStyle name="40% - Accent1 16 4 3 2" xfId="24011" xr:uid="{00000000-0005-0000-0000-00006B480000}"/>
    <cellStyle name="40% - Accent1 16 4 4" xfId="24012" xr:uid="{00000000-0005-0000-0000-00006C480000}"/>
    <cellStyle name="40% - Accent1 16 5" xfId="24013" xr:uid="{00000000-0005-0000-0000-00006D480000}"/>
    <cellStyle name="40% - Accent1 16 5 2" xfId="24014" xr:uid="{00000000-0005-0000-0000-00006E480000}"/>
    <cellStyle name="40% - Accent1 16 5 2 2" xfId="24015" xr:uid="{00000000-0005-0000-0000-00006F480000}"/>
    <cellStyle name="40% - Accent1 16 5 3" xfId="24016" xr:uid="{00000000-0005-0000-0000-000070480000}"/>
    <cellStyle name="40% - Accent1 16 5 3 2" xfId="24017" xr:uid="{00000000-0005-0000-0000-000071480000}"/>
    <cellStyle name="40% - Accent1 16 5 4" xfId="24018" xr:uid="{00000000-0005-0000-0000-000072480000}"/>
    <cellStyle name="40% - Accent1 16 6" xfId="24019" xr:uid="{00000000-0005-0000-0000-000073480000}"/>
    <cellStyle name="40% - Accent1 16 6 2" xfId="24020" xr:uid="{00000000-0005-0000-0000-000074480000}"/>
    <cellStyle name="40% - Accent1 16 6 2 2" xfId="24021" xr:uid="{00000000-0005-0000-0000-000075480000}"/>
    <cellStyle name="40% - Accent1 16 6 3" xfId="24022" xr:uid="{00000000-0005-0000-0000-000076480000}"/>
    <cellStyle name="40% - Accent1 16 7" xfId="24023" xr:uid="{00000000-0005-0000-0000-000077480000}"/>
    <cellStyle name="40% - Accent1 16 7 2" xfId="24024" xr:uid="{00000000-0005-0000-0000-000078480000}"/>
    <cellStyle name="40% - Accent1 16 8" xfId="24025" xr:uid="{00000000-0005-0000-0000-000079480000}"/>
    <cellStyle name="40% - Accent1 16 8 2" xfId="24026" xr:uid="{00000000-0005-0000-0000-00007A480000}"/>
    <cellStyle name="40% - Accent1 16 9" xfId="24027" xr:uid="{00000000-0005-0000-0000-00007B480000}"/>
    <cellStyle name="40% - Accent1 16 9 2" xfId="24028" xr:uid="{00000000-0005-0000-0000-00007C480000}"/>
    <cellStyle name="40% - Accent1 17" xfId="779" xr:uid="{00000000-0005-0000-0000-00007D480000}"/>
    <cellStyle name="40% - Accent1 17 10" xfId="24029" xr:uid="{00000000-0005-0000-0000-00007E480000}"/>
    <cellStyle name="40% - Accent1 17 10 2" xfId="24030" xr:uid="{00000000-0005-0000-0000-00007F480000}"/>
    <cellStyle name="40% - Accent1 17 11" xfId="24031" xr:uid="{00000000-0005-0000-0000-000080480000}"/>
    <cellStyle name="40% - Accent1 17 11 2" xfId="24032" xr:uid="{00000000-0005-0000-0000-000081480000}"/>
    <cellStyle name="40% - Accent1 17 12" xfId="24033" xr:uid="{00000000-0005-0000-0000-000082480000}"/>
    <cellStyle name="40% - Accent1 17 12 2" xfId="24034" xr:uid="{00000000-0005-0000-0000-000083480000}"/>
    <cellStyle name="40% - Accent1 17 13" xfId="24035" xr:uid="{00000000-0005-0000-0000-000084480000}"/>
    <cellStyle name="40% - Accent1 17 2" xfId="780" xr:uid="{00000000-0005-0000-0000-000085480000}"/>
    <cellStyle name="40% - Accent1 17 2 10" xfId="24036" xr:uid="{00000000-0005-0000-0000-000086480000}"/>
    <cellStyle name="40% - Accent1 17 2 10 2" xfId="24037" xr:uid="{00000000-0005-0000-0000-000087480000}"/>
    <cellStyle name="40% - Accent1 17 2 11" xfId="24038" xr:uid="{00000000-0005-0000-0000-000088480000}"/>
    <cellStyle name="40% - Accent1 17 2 11 2" xfId="24039" xr:uid="{00000000-0005-0000-0000-000089480000}"/>
    <cellStyle name="40% - Accent1 17 2 12" xfId="24040" xr:uid="{00000000-0005-0000-0000-00008A480000}"/>
    <cellStyle name="40% - Accent1 17 2 2" xfId="24041" xr:uid="{00000000-0005-0000-0000-00008B480000}"/>
    <cellStyle name="40% - Accent1 17 2 2 10" xfId="24042" xr:uid="{00000000-0005-0000-0000-00008C480000}"/>
    <cellStyle name="40% - Accent1 17 2 2 10 2" xfId="24043" xr:uid="{00000000-0005-0000-0000-00008D480000}"/>
    <cellStyle name="40% - Accent1 17 2 2 11" xfId="24044" xr:uid="{00000000-0005-0000-0000-00008E480000}"/>
    <cellStyle name="40% - Accent1 17 2 2 2" xfId="24045" xr:uid="{00000000-0005-0000-0000-00008F480000}"/>
    <cellStyle name="40% - Accent1 17 2 2 2 2" xfId="24046" xr:uid="{00000000-0005-0000-0000-000090480000}"/>
    <cellStyle name="40% - Accent1 17 2 2 2 2 2" xfId="24047" xr:uid="{00000000-0005-0000-0000-000091480000}"/>
    <cellStyle name="40% - Accent1 17 2 2 2 3" xfId="24048" xr:uid="{00000000-0005-0000-0000-000092480000}"/>
    <cellStyle name="40% - Accent1 17 2 2 2 3 2" xfId="24049" xr:uid="{00000000-0005-0000-0000-000093480000}"/>
    <cellStyle name="40% - Accent1 17 2 2 2 4" xfId="24050" xr:uid="{00000000-0005-0000-0000-000094480000}"/>
    <cellStyle name="40% - Accent1 17 2 2 3" xfId="24051" xr:uid="{00000000-0005-0000-0000-000095480000}"/>
    <cellStyle name="40% - Accent1 17 2 2 3 2" xfId="24052" xr:uid="{00000000-0005-0000-0000-000096480000}"/>
    <cellStyle name="40% - Accent1 17 2 2 3 2 2" xfId="24053" xr:uid="{00000000-0005-0000-0000-000097480000}"/>
    <cellStyle name="40% - Accent1 17 2 2 3 3" xfId="24054" xr:uid="{00000000-0005-0000-0000-000098480000}"/>
    <cellStyle name="40% - Accent1 17 2 2 3 3 2" xfId="24055" xr:uid="{00000000-0005-0000-0000-000099480000}"/>
    <cellStyle name="40% - Accent1 17 2 2 3 4" xfId="24056" xr:uid="{00000000-0005-0000-0000-00009A480000}"/>
    <cellStyle name="40% - Accent1 17 2 2 4" xfId="24057" xr:uid="{00000000-0005-0000-0000-00009B480000}"/>
    <cellStyle name="40% - Accent1 17 2 2 4 2" xfId="24058" xr:uid="{00000000-0005-0000-0000-00009C480000}"/>
    <cellStyle name="40% - Accent1 17 2 2 4 2 2" xfId="24059" xr:uid="{00000000-0005-0000-0000-00009D480000}"/>
    <cellStyle name="40% - Accent1 17 2 2 4 3" xfId="24060" xr:uid="{00000000-0005-0000-0000-00009E480000}"/>
    <cellStyle name="40% - Accent1 17 2 2 5" xfId="24061" xr:uid="{00000000-0005-0000-0000-00009F480000}"/>
    <cellStyle name="40% - Accent1 17 2 2 5 2" xfId="24062" xr:uid="{00000000-0005-0000-0000-0000A0480000}"/>
    <cellStyle name="40% - Accent1 17 2 2 6" xfId="24063" xr:uid="{00000000-0005-0000-0000-0000A1480000}"/>
    <cellStyle name="40% - Accent1 17 2 2 6 2" xfId="24064" xr:uid="{00000000-0005-0000-0000-0000A2480000}"/>
    <cellStyle name="40% - Accent1 17 2 2 7" xfId="24065" xr:uid="{00000000-0005-0000-0000-0000A3480000}"/>
    <cellStyle name="40% - Accent1 17 2 2 7 2" xfId="24066" xr:uid="{00000000-0005-0000-0000-0000A4480000}"/>
    <cellStyle name="40% - Accent1 17 2 2 8" xfId="24067" xr:uid="{00000000-0005-0000-0000-0000A5480000}"/>
    <cellStyle name="40% - Accent1 17 2 2 8 2" xfId="24068" xr:uid="{00000000-0005-0000-0000-0000A6480000}"/>
    <cellStyle name="40% - Accent1 17 2 2 9" xfId="24069" xr:uid="{00000000-0005-0000-0000-0000A7480000}"/>
    <cellStyle name="40% - Accent1 17 2 2 9 2" xfId="24070" xr:uid="{00000000-0005-0000-0000-0000A8480000}"/>
    <cellStyle name="40% - Accent1 17 2 3" xfId="24071" xr:uid="{00000000-0005-0000-0000-0000A9480000}"/>
    <cellStyle name="40% - Accent1 17 2 3 2" xfId="24072" xr:uid="{00000000-0005-0000-0000-0000AA480000}"/>
    <cellStyle name="40% - Accent1 17 2 3 2 2" xfId="24073" xr:uid="{00000000-0005-0000-0000-0000AB480000}"/>
    <cellStyle name="40% - Accent1 17 2 3 3" xfId="24074" xr:uid="{00000000-0005-0000-0000-0000AC480000}"/>
    <cellStyle name="40% - Accent1 17 2 3 3 2" xfId="24075" xr:uid="{00000000-0005-0000-0000-0000AD480000}"/>
    <cellStyle name="40% - Accent1 17 2 3 4" xfId="24076" xr:uid="{00000000-0005-0000-0000-0000AE480000}"/>
    <cellStyle name="40% - Accent1 17 2 4" xfId="24077" xr:uid="{00000000-0005-0000-0000-0000AF480000}"/>
    <cellStyle name="40% - Accent1 17 2 4 2" xfId="24078" xr:uid="{00000000-0005-0000-0000-0000B0480000}"/>
    <cellStyle name="40% - Accent1 17 2 4 2 2" xfId="24079" xr:uid="{00000000-0005-0000-0000-0000B1480000}"/>
    <cellStyle name="40% - Accent1 17 2 4 3" xfId="24080" xr:uid="{00000000-0005-0000-0000-0000B2480000}"/>
    <cellStyle name="40% - Accent1 17 2 4 3 2" xfId="24081" xr:uid="{00000000-0005-0000-0000-0000B3480000}"/>
    <cellStyle name="40% - Accent1 17 2 4 4" xfId="24082" xr:uid="{00000000-0005-0000-0000-0000B4480000}"/>
    <cellStyle name="40% - Accent1 17 2 5" xfId="24083" xr:uid="{00000000-0005-0000-0000-0000B5480000}"/>
    <cellStyle name="40% - Accent1 17 2 5 2" xfId="24084" xr:uid="{00000000-0005-0000-0000-0000B6480000}"/>
    <cellStyle name="40% - Accent1 17 2 5 2 2" xfId="24085" xr:uid="{00000000-0005-0000-0000-0000B7480000}"/>
    <cellStyle name="40% - Accent1 17 2 5 3" xfId="24086" xr:uid="{00000000-0005-0000-0000-0000B8480000}"/>
    <cellStyle name="40% - Accent1 17 2 6" xfId="24087" xr:uid="{00000000-0005-0000-0000-0000B9480000}"/>
    <cellStyle name="40% - Accent1 17 2 6 2" xfId="24088" xr:uid="{00000000-0005-0000-0000-0000BA480000}"/>
    <cellStyle name="40% - Accent1 17 2 7" xfId="24089" xr:uid="{00000000-0005-0000-0000-0000BB480000}"/>
    <cellStyle name="40% - Accent1 17 2 7 2" xfId="24090" xr:uid="{00000000-0005-0000-0000-0000BC480000}"/>
    <cellStyle name="40% - Accent1 17 2 8" xfId="24091" xr:uid="{00000000-0005-0000-0000-0000BD480000}"/>
    <cellStyle name="40% - Accent1 17 2 8 2" xfId="24092" xr:uid="{00000000-0005-0000-0000-0000BE480000}"/>
    <cellStyle name="40% - Accent1 17 2 9" xfId="24093" xr:uid="{00000000-0005-0000-0000-0000BF480000}"/>
    <cellStyle name="40% - Accent1 17 2 9 2" xfId="24094" xr:uid="{00000000-0005-0000-0000-0000C0480000}"/>
    <cellStyle name="40% - Accent1 17 3" xfId="781" xr:uid="{00000000-0005-0000-0000-0000C1480000}"/>
    <cellStyle name="40% - Accent1 17 3 10" xfId="24095" xr:uid="{00000000-0005-0000-0000-0000C2480000}"/>
    <cellStyle name="40% - Accent1 17 3 10 2" xfId="24096" xr:uid="{00000000-0005-0000-0000-0000C3480000}"/>
    <cellStyle name="40% - Accent1 17 3 11" xfId="24097" xr:uid="{00000000-0005-0000-0000-0000C4480000}"/>
    <cellStyle name="40% - Accent1 17 3 2" xfId="24098" xr:uid="{00000000-0005-0000-0000-0000C5480000}"/>
    <cellStyle name="40% - Accent1 17 3 2 2" xfId="24099" xr:uid="{00000000-0005-0000-0000-0000C6480000}"/>
    <cellStyle name="40% - Accent1 17 3 2 2 2" xfId="24100" xr:uid="{00000000-0005-0000-0000-0000C7480000}"/>
    <cellStyle name="40% - Accent1 17 3 2 3" xfId="24101" xr:uid="{00000000-0005-0000-0000-0000C8480000}"/>
    <cellStyle name="40% - Accent1 17 3 2 3 2" xfId="24102" xr:uid="{00000000-0005-0000-0000-0000C9480000}"/>
    <cellStyle name="40% - Accent1 17 3 2 4" xfId="24103" xr:uid="{00000000-0005-0000-0000-0000CA480000}"/>
    <cellStyle name="40% - Accent1 17 3 3" xfId="24104" xr:uid="{00000000-0005-0000-0000-0000CB480000}"/>
    <cellStyle name="40% - Accent1 17 3 3 2" xfId="24105" xr:uid="{00000000-0005-0000-0000-0000CC480000}"/>
    <cellStyle name="40% - Accent1 17 3 3 2 2" xfId="24106" xr:uid="{00000000-0005-0000-0000-0000CD480000}"/>
    <cellStyle name="40% - Accent1 17 3 3 3" xfId="24107" xr:uid="{00000000-0005-0000-0000-0000CE480000}"/>
    <cellStyle name="40% - Accent1 17 3 3 3 2" xfId="24108" xr:uid="{00000000-0005-0000-0000-0000CF480000}"/>
    <cellStyle name="40% - Accent1 17 3 3 4" xfId="24109" xr:uid="{00000000-0005-0000-0000-0000D0480000}"/>
    <cellStyle name="40% - Accent1 17 3 4" xfId="24110" xr:uid="{00000000-0005-0000-0000-0000D1480000}"/>
    <cellStyle name="40% - Accent1 17 3 4 2" xfId="24111" xr:uid="{00000000-0005-0000-0000-0000D2480000}"/>
    <cellStyle name="40% - Accent1 17 3 4 2 2" xfId="24112" xr:uid="{00000000-0005-0000-0000-0000D3480000}"/>
    <cellStyle name="40% - Accent1 17 3 4 3" xfId="24113" xr:uid="{00000000-0005-0000-0000-0000D4480000}"/>
    <cellStyle name="40% - Accent1 17 3 5" xfId="24114" xr:uid="{00000000-0005-0000-0000-0000D5480000}"/>
    <cellStyle name="40% - Accent1 17 3 5 2" xfId="24115" xr:uid="{00000000-0005-0000-0000-0000D6480000}"/>
    <cellStyle name="40% - Accent1 17 3 6" xfId="24116" xr:uid="{00000000-0005-0000-0000-0000D7480000}"/>
    <cellStyle name="40% - Accent1 17 3 6 2" xfId="24117" xr:uid="{00000000-0005-0000-0000-0000D8480000}"/>
    <cellStyle name="40% - Accent1 17 3 7" xfId="24118" xr:uid="{00000000-0005-0000-0000-0000D9480000}"/>
    <cellStyle name="40% - Accent1 17 3 7 2" xfId="24119" xr:uid="{00000000-0005-0000-0000-0000DA480000}"/>
    <cellStyle name="40% - Accent1 17 3 8" xfId="24120" xr:uid="{00000000-0005-0000-0000-0000DB480000}"/>
    <cellStyle name="40% - Accent1 17 3 8 2" xfId="24121" xr:uid="{00000000-0005-0000-0000-0000DC480000}"/>
    <cellStyle name="40% - Accent1 17 3 9" xfId="24122" xr:uid="{00000000-0005-0000-0000-0000DD480000}"/>
    <cellStyle name="40% - Accent1 17 3 9 2" xfId="24123" xr:uid="{00000000-0005-0000-0000-0000DE480000}"/>
    <cellStyle name="40% - Accent1 17 4" xfId="782" xr:uid="{00000000-0005-0000-0000-0000DF480000}"/>
    <cellStyle name="40% - Accent1 17 4 2" xfId="24124" xr:uid="{00000000-0005-0000-0000-0000E0480000}"/>
    <cellStyle name="40% - Accent1 17 4 2 2" xfId="24125" xr:uid="{00000000-0005-0000-0000-0000E1480000}"/>
    <cellStyle name="40% - Accent1 17 4 3" xfId="24126" xr:uid="{00000000-0005-0000-0000-0000E2480000}"/>
    <cellStyle name="40% - Accent1 17 4 3 2" xfId="24127" xr:uid="{00000000-0005-0000-0000-0000E3480000}"/>
    <cellStyle name="40% - Accent1 17 4 4" xfId="24128" xr:uid="{00000000-0005-0000-0000-0000E4480000}"/>
    <cellStyle name="40% - Accent1 17 5" xfId="24129" xr:uid="{00000000-0005-0000-0000-0000E5480000}"/>
    <cellStyle name="40% - Accent1 17 5 2" xfId="24130" xr:uid="{00000000-0005-0000-0000-0000E6480000}"/>
    <cellStyle name="40% - Accent1 17 5 2 2" xfId="24131" xr:uid="{00000000-0005-0000-0000-0000E7480000}"/>
    <cellStyle name="40% - Accent1 17 5 3" xfId="24132" xr:uid="{00000000-0005-0000-0000-0000E8480000}"/>
    <cellStyle name="40% - Accent1 17 5 3 2" xfId="24133" xr:uid="{00000000-0005-0000-0000-0000E9480000}"/>
    <cellStyle name="40% - Accent1 17 5 4" xfId="24134" xr:uid="{00000000-0005-0000-0000-0000EA480000}"/>
    <cellStyle name="40% - Accent1 17 6" xfId="24135" xr:uid="{00000000-0005-0000-0000-0000EB480000}"/>
    <cellStyle name="40% - Accent1 17 6 2" xfId="24136" xr:uid="{00000000-0005-0000-0000-0000EC480000}"/>
    <cellStyle name="40% - Accent1 17 6 2 2" xfId="24137" xr:uid="{00000000-0005-0000-0000-0000ED480000}"/>
    <cellStyle name="40% - Accent1 17 6 3" xfId="24138" xr:uid="{00000000-0005-0000-0000-0000EE480000}"/>
    <cellStyle name="40% - Accent1 17 7" xfId="24139" xr:uid="{00000000-0005-0000-0000-0000EF480000}"/>
    <cellStyle name="40% - Accent1 17 7 2" xfId="24140" xr:uid="{00000000-0005-0000-0000-0000F0480000}"/>
    <cellStyle name="40% - Accent1 17 8" xfId="24141" xr:uid="{00000000-0005-0000-0000-0000F1480000}"/>
    <cellStyle name="40% - Accent1 17 8 2" xfId="24142" xr:uid="{00000000-0005-0000-0000-0000F2480000}"/>
    <cellStyle name="40% - Accent1 17 9" xfId="24143" xr:uid="{00000000-0005-0000-0000-0000F3480000}"/>
    <cellStyle name="40% - Accent1 17 9 2" xfId="24144" xr:uid="{00000000-0005-0000-0000-0000F4480000}"/>
    <cellStyle name="40% - Accent1 18" xfId="783" xr:uid="{00000000-0005-0000-0000-0000F5480000}"/>
    <cellStyle name="40% - Accent1 18 10" xfId="24145" xr:uid="{00000000-0005-0000-0000-0000F6480000}"/>
    <cellStyle name="40% - Accent1 18 10 2" xfId="24146" xr:uid="{00000000-0005-0000-0000-0000F7480000}"/>
    <cellStyle name="40% - Accent1 18 11" xfId="24147" xr:uid="{00000000-0005-0000-0000-0000F8480000}"/>
    <cellStyle name="40% - Accent1 18 11 2" xfId="24148" xr:uid="{00000000-0005-0000-0000-0000F9480000}"/>
    <cellStyle name="40% - Accent1 18 12" xfId="24149" xr:uid="{00000000-0005-0000-0000-0000FA480000}"/>
    <cellStyle name="40% - Accent1 18 12 2" xfId="24150" xr:uid="{00000000-0005-0000-0000-0000FB480000}"/>
    <cellStyle name="40% - Accent1 18 13" xfId="24151" xr:uid="{00000000-0005-0000-0000-0000FC480000}"/>
    <cellStyle name="40% - Accent1 18 2" xfId="784" xr:uid="{00000000-0005-0000-0000-0000FD480000}"/>
    <cellStyle name="40% - Accent1 18 2 10" xfId="24152" xr:uid="{00000000-0005-0000-0000-0000FE480000}"/>
    <cellStyle name="40% - Accent1 18 2 10 2" xfId="24153" xr:uid="{00000000-0005-0000-0000-0000FF480000}"/>
    <cellStyle name="40% - Accent1 18 2 11" xfId="24154" xr:uid="{00000000-0005-0000-0000-000000490000}"/>
    <cellStyle name="40% - Accent1 18 2 11 2" xfId="24155" xr:uid="{00000000-0005-0000-0000-000001490000}"/>
    <cellStyle name="40% - Accent1 18 2 12" xfId="24156" xr:uid="{00000000-0005-0000-0000-000002490000}"/>
    <cellStyle name="40% - Accent1 18 2 2" xfId="24157" xr:uid="{00000000-0005-0000-0000-000003490000}"/>
    <cellStyle name="40% - Accent1 18 2 2 10" xfId="24158" xr:uid="{00000000-0005-0000-0000-000004490000}"/>
    <cellStyle name="40% - Accent1 18 2 2 10 2" xfId="24159" xr:uid="{00000000-0005-0000-0000-000005490000}"/>
    <cellStyle name="40% - Accent1 18 2 2 11" xfId="24160" xr:uid="{00000000-0005-0000-0000-000006490000}"/>
    <cellStyle name="40% - Accent1 18 2 2 2" xfId="24161" xr:uid="{00000000-0005-0000-0000-000007490000}"/>
    <cellStyle name="40% - Accent1 18 2 2 2 2" xfId="24162" xr:uid="{00000000-0005-0000-0000-000008490000}"/>
    <cellStyle name="40% - Accent1 18 2 2 2 2 2" xfId="24163" xr:uid="{00000000-0005-0000-0000-000009490000}"/>
    <cellStyle name="40% - Accent1 18 2 2 2 3" xfId="24164" xr:uid="{00000000-0005-0000-0000-00000A490000}"/>
    <cellStyle name="40% - Accent1 18 2 2 2 3 2" xfId="24165" xr:uid="{00000000-0005-0000-0000-00000B490000}"/>
    <cellStyle name="40% - Accent1 18 2 2 2 4" xfId="24166" xr:uid="{00000000-0005-0000-0000-00000C490000}"/>
    <cellStyle name="40% - Accent1 18 2 2 3" xfId="24167" xr:uid="{00000000-0005-0000-0000-00000D490000}"/>
    <cellStyle name="40% - Accent1 18 2 2 3 2" xfId="24168" xr:uid="{00000000-0005-0000-0000-00000E490000}"/>
    <cellStyle name="40% - Accent1 18 2 2 3 2 2" xfId="24169" xr:uid="{00000000-0005-0000-0000-00000F490000}"/>
    <cellStyle name="40% - Accent1 18 2 2 3 3" xfId="24170" xr:uid="{00000000-0005-0000-0000-000010490000}"/>
    <cellStyle name="40% - Accent1 18 2 2 3 3 2" xfId="24171" xr:uid="{00000000-0005-0000-0000-000011490000}"/>
    <cellStyle name="40% - Accent1 18 2 2 3 4" xfId="24172" xr:uid="{00000000-0005-0000-0000-000012490000}"/>
    <cellStyle name="40% - Accent1 18 2 2 4" xfId="24173" xr:uid="{00000000-0005-0000-0000-000013490000}"/>
    <cellStyle name="40% - Accent1 18 2 2 4 2" xfId="24174" xr:uid="{00000000-0005-0000-0000-000014490000}"/>
    <cellStyle name="40% - Accent1 18 2 2 4 2 2" xfId="24175" xr:uid="{00000000-0005-0000-0000-000015490000}"/>
    <cellStyle name="40% - Accent1 18 2 2 4 3" xfId="24176" xr:uid="{00000000-0005-0000-0000-000016490000}"/>
    <cellStyle name="40% - Accent1 18 2 2 5" xfId="24177" xr:uid="{00000000-0005-0000-0000-000017490000}"/>
    <cellStyle name="40% - Accent1 18 2 2 5 2" xfId="24178" xr:uid="{00000000-0005-0000-0000-000018490000}"/>
    <cellStyle name="40% - Accent1 18 2 2 6" xfId="24179" xr:uid="{00000000-0005-0000-0000-000019490000}"/>
    <cellStyle name="40% - Accent1 18 2 2 6 2" xfId="24180" xr:uid="{00000000-0005-0000-0000-00001A490000}"/>
    <cellStyle name="40% - Accent1 18 2 2 7" xfId="24181" xr:uid="{00000000-0005-0000-0000-00001B490000}"/>
    <cellStyle name="40% - Accent1 18 2 2 7 2" xfId="24182" xr:uid="{00000000-0005-0000-0000-00001C490000}"/>
    <cellStyle name="40% - Accent1 18 2 2 8" xfId="24183" xr:uid="{00000000-0005-0000-0000-00001D490000}"/>
    <cellStyle name="40% - Accent1 18 2 2 8 2" xfId="24184" xr:uid="{00000000-0005-0000-0000-00001E490000}"/>
    <cellStyle name="40% - Accent1 18 2 2 9" xfId="24185" xr:uid="{00000000-0005-0000-0000-00001F490000}"/>
    <cellStyle name="40% - Accent1 18 2 2 9 2" xfId="24186" xr:uid="{00000000-0005-0000-0000-000020490000}"/>
    <cellStyle name="40% - Accent1 18 2 3" xfId="24187" xr:uid="{00000000-0005-0000-0000-000021490000}"/>
    <cellStyle name="40% - Accent1 18 2 3 2" xfId="24188" xr:uid="{00000000-0005-0000-0000-000022490000}"/>
    <cellStyle name="40% - Accent1 18 2 3 2 2" xfId="24189" xr:uid="{00000000-0005-0000-0000-000023490000}"/>
    <cellStyle name="40% - Accent1 18 2 3 3" xfId="24190" xr:uid="{00000000-0005-0000-0000-000024490000}"/>
    <cellStyle name="40% - Accent1 18 2 3 3 2" xfId="24191" xr:uid="{00000000-0005-0000-0000-000025490000}"/>
    <cellStyle name="40% - Accent1 18 2 3 4" xfId="24192" xr:uid="{00000000-0005-0000-0000-000026490000}"/>
    <cellStyle name="40% - Accent1 18 2 4" xfId="24193" xr:uid="{00000000-0005-0000-0000-000027490000}"/>
    <cellStyle name="40% - Accent1 18 2 4 2" xfId="24194" xr:uid="{00000000-0005-0000-0000-000028490000}"/>
    <cellStyle name="40% - Accent1 18 2 4 2 2" xfId="24195" xr:uid="{00000000-0005-0000-0000-000029490000}"/>
    <cellStyle name="40% - Accent1 18 2 4 3" xfId="24196" xr:uid="{00000000-0005-0000-0000-00002A490000}"/>
    <cellStyle name="40% - Accent1 18 2 4 3 2" xfId="24197" xr:uid="{00000000-0005-0000-0000-00002B490000}"/>
    <cellStyle name="40% - Accent1 18 2 4 4" xfId="24198" xr:uid="{00000000-0005-0000-0000-00002C490000}"/>
    <cellStyle name="40% - Accent1 18 2 5" xfId="24199" xr:uid="{00000000-0005-0000-0000-00002D490000}"/>
    <cellStyle name="40% - Accent1 18 2 5 2" xfId="24200" xr:uid="{00000000-0005-0000-0000-00002E490000}"/>
    <cellStyle name="40% - Accent1 18 2 5 2 2" xfId="24201" xr:uid="{00000000-0005-0000-0000-00002F490000}"/>
    <cellStyle name="40% - Accent1 18 2 5 3" xfId="24202" xr:uid="{00000000-0005-0000-0000-000030490000}"/>
    <cellStyle name="40% - Accent1 18 2 6" xfId="24203" xr:uid="{00000000-0005-0000-0000-000031490000}"/>
    <cellStyle name="40% - Accent1 18 2 6 2" xfId="24204" xr:uid="{00000000-0005-0000-0000-000032490000}"/>
    <cellStyle name="40% - Accent1 18 2 7" xfId="24205" xr:uid="{00000000-0005-0000-0000-000033490000}"/>
    <cellStyle name="40% - Accent1 18 2 7 2" xfId="24206" xr:uid="{00000000-0005-0000-0000-000034490000}"/>
    <cellStyle name="40% - Accent1 18 2 8" xfId="24207" xr:uid="{00000000-0005-0000-0000-000035490000}"/>
    <cellStyle name="40% - Accent1 18 2 8 2" xfId="24208" xr:uid="{00000000-0005-0000-0000-000036490000}"/>
    <cellStyle name="40% - Accent1 18 2 9" xfId="24209" xr:uid="{00000000-0005-0000-0000-000037490000}"/>
    <cellStyle name="40% - Accent1 18 2 9 2" xfId="24210" xr:uid="{00000000-0005-0000-0000-000038490000}"/>
    <cellStyle name="40% - Accent1 18 3" xfId="785" xr:uid="{00000000-0005-0000-0000-000039490000}"/>
    <cellStyle name="40% - Accent1 18 3 10" xfId="24211" xr:uid="{00000000-0005-0000-0000-00003A490000}"/>
    <cellStyle name="40% - Accent1 18 3 10 2" xfId="24212" xr:uid="{00000000-0005-0000-0000-00003B490000}"/>
    <cellStyle name="40% - Accent1 18 3 11" xfId="24213" xr:uid="{00000000-0005-0000-0000-00003C490000}"/>
    <cellStyle name="40% - Accent1 18 3 2" xfId="24214" xr:uid="{00000000-0005-0000-0000-00003D490000}"/>
    <cellStyle name="40% - Accent1 18 3 2 2" xfId="24215" xr:uid="{00000000-0005-0000-0000-00003E490000}"/>
    <cellStyle name="40% - Accent1 18 3 2 2 2" xfId="24216" xr:uid="{00000000-0005-0000-0000-00003F490000}"/>
    <cellStyle name="40% - Accent1 18 3 2 3" xfId="24217" xr:uid="{00000000-0005-0000-0000-000040490000}"/>
    <cellStyle name="40% - Accent1 18 3 2 3 2" xfId="24218" xr:uid="{00000000-0005-0000-0000-000041490000}"/>
    <cellStyle name="40% - Accent1 18 3 2 4" xfId="24219" xr:uid="{00000000-0005-0000-0000-000042490000}"/>
    <cellStyle name="40% - Accent1 18 3 3" xfId="24220" xr:uid="{00000000-0005-0000-0000-000043490000}"/>
    <cellStyle name="40% - Accent1 18 3 3 2" xfId="24221" xr:uid="{00000000-0005-0000-0000-000044490000}"/>
    <cellStyle name="40% - Accent1 18 3 3 2 2" xfId="24222" xr:uid="{00000000-0005-0000-0000-000045490000}"/>
    <cellStyle name="40% - Accent1 18 3 3 3" xfId="24223" xr:uid="{00000000-0005-0000-0000-000046490000}"/>
    <cellStyle name="40% - Accent1 18 3 3 3 2" xfId="24224" xr:uid="{00000000-0005-0000-0000-000047490000}"/>
    <cellStyle name="40% - Accent1 18 3 3 4" xfId="24225" xr:uid="{00000000-0005-0000-0000-000048490000}"/>
    <cellStyle name="40% - Accent1 18 3 4" xfId="24226" xr:uid="{00000000-0005-0000-0000-000049490000}"/>
    <cellStyle name="40% - Accent1 18 3 4 2" xfId="24227" xr:uid="{00000000-0005-0000-0000-00004A490000}"/>
    <cellStyle name="40% - Accent1 18 3 4 2 2" xfId="24228" xr:uid="{00000000-0005-0000-0000-00004B490000}"/>
    <cellStyle name="40% - Accent1 18 3 4 3" xfId="24229" xr:uid="{00000000-0005-0000-0000-00004C490000}"/>
    <cellStyle name="40% - Accent1 18 3 5" xfId="24230" xr:uid="{00000000-0005-0000-0000-00004D490000}"/>
    <cellStyle name="40% - Accent1 18 3 5 2" xfId="24231" xr:uid="{00000000-0005-0000-0000-00004E490000}"/>
    <cellStyle name="40% - Accent1 18 3 6" xfId="24232" xr:uid="{00000000-0005-0000-0000-00004F490000}"/>
    <cellStyle name="40% - Accent1 18 3 6 2" xfId="24233" xr:uid="{00000000-0005-0000-0000-000050490000}"/>
    <cellStyle name="40% - Accent1 18 3 7" xfId="24234" xr:uid="{00000000-0005-0000-0000-000051490000}"/>
    <cellStyle name="40% - Accent1 18 3 7 2" xfId="24235" xr:uid="{00000000-0005-0000-0000-000052490000}"/>
    <cellStyle name="40% - Accent1 18 3 8" xfId="24236" xr:uid="{00000000-0005-0000-0000-000053490000}"/>
    <cellStyle name="40% - Accent1 18 3 8 2" xfId="24237" xr:uid="{00000000-0005-0000-0000-000054490000}"/>
    <cellStyle name="40% - Accent1 18 3 9" xfId="24238" xr:uid="{00000000-0005-0000-0000-000055490000}"/>
    <cellStyle name="40% - Accent1 18 3 9 2" xfId="24239" xr:uid="{00000000-0005-0000-0000-000056490000}"/>
    <cellStyle name="40% - Accent1 18 4" xfId="786" xr:uid="{00000000-0005-0000-0000-000057490000}"/>
    <cellStyle name="40% - Accent1 18 4 2" xfId="24240" xr:uid="{00000000-0005-0000-0000-000058490000}"/>
    <cellStyle name="40% - Accent1 18 4 2 2" xfId="24241" xr:uid="{00000000-0005-0000-0000-000059490000}"/>
    <cellStyle name="40% - Accent1 18 4 3" xfId="24242" xr:uid="{00000000-0005-0000-0000-00005A490000}"/>
    <cellStyle name="40% - Accent1 18 4 3 2" xfId="24243" xr:uid="{00000000-0005-0000-0000-00005B490000}"/>
    <cellStyle name="40% - Accent1 18 4 4" xfId="24244" xr:uid="{00000000-0005-0000-0000-00005C490000}"/>
    <cellStyle name="40% - Accent1 18 5" xfId="24245" xr:uid="{00000000-0005-0000-0000-00005D490000}"/>
    <cellStyle name="40% - Accent1 18 5 2" xfId="24246" xr:uid="{00000000-0005-0000-0000-00005E490000}"/>
    <cellStyle name="40% - Accent1 18 5 2 2" xfId="24247" xr:uid="{00000000-0005-0000-0000-00005F490000}"/>
    <cellStyle name="40% - Accent1 18 5 3" xfId="24248" xr:uid="{00000000-0005-0000-0000-000060490000}"/>
    <cellStyle name="40% - Accent1 18 5 3 2" xfId="24249" xr:uid="{00000000-0005-0000-0000-000061490000}"/>
    <cellStyle name="40% - Accent1 18 5 4" xfId="24250" xr:uid="{00000000-0005-0000-0000-000062490000}"/>
    <cellStyle name="40% - Accent1 18 6" xfId="24251" xr:uid="{00000000-0005-0000-0000-000063490000}"/>
    <cellStyle name="40% - Accent1 18 6 2" xfId="24252" xr:uid="{00000000-0005-0000-0000-000064490000}"/>
    <cellStyle name="40% - Accent1 18 6 2 2" xfId="24253" xr:uid="{00000000-0005-0000-0000-000065490000}"/>
    <cellStyle name="40% - Accent1 18 6 3" xfId="24254" xr:uid="{00000000-0005-0000-0000-000066490000}"/>
    <cellStyle name="40% - Accent1 18 7" xfId="24255" xr:uid="{00000000-0005-0000-0000-000067490000}"/>
    <cellStyle name="40% - Accent1 18 7 2" xfId="24256" xr:uid="{00000000-0005-0000-0000-000068490000}"/>
    <cellStyle name="40% - Accent1 18 8" xfId="24257" xr:uid="{00000000-0005-0000-0000-000069490000}"/>
    <cellStyle name="40% - Accent1 18 8 2" xfId="24258" xr:uid="{00000000-0005-0000-0000-00006A490000}"/>
    <cellStyle name="40% - Accent1 18 9" xfId="24259" xr:uid="{00000000-0005-0000-0000-00006B490000}"/>
    <cellStyle name="40% - Accent1 18 9 2" xfId="24260" xr:uid="{00000000-0005-0000-0000-00006C490000}"/>
    <cellStyle name="40% - Accent1 19" xfId="787" xr:uid="{00000000-0005-0000-0000-00006D490000}"/>
    <cellStyle name="40% - Accent1 19 10" xfId="24261" xr:uid="{00000000-0005-0000-0000-00006E490000}"/>
    <cellStyle name="40% - Accent1 19 10 2" xfId="24262" xr:uid="{00000000-0005-0000-0000-00006F490000}"/>
    <cellStyle name="40% - Accent1 19 11" xfId="24263" xr:uid="{00000000-0005-0000-0000-000070490000}"/>
    <cellStyle name="40% - Accent1 19 11 2" xfId="24264" xr:uid="{00000000-0005-0000-0000-000071490000}"/>
    <cellStyle name="40% - Accent1 19 12" xfId="24265" xr:uid="{00000000-0005-0000-0000-000072490000}"/>
    <cellStyle name="40% - Accent1 19 12 2" xfId="24266" xr:uid="{00000000-0005-0000-0000-000073490000}"/>
    <cellStyle name="40% - Accent1 19 13" xfId="24267" xr:uid="{00000000-0005-0000-0000-000074490000}"/>
    <cellStyle name="40% - Accent1 19 2" xfId="788" xr:uid="{00000000-0005-0000-0000-000075490000}"/>
    <cellStyle name="40% - Accent1 19 2 10" xfId="24268" xr:uid="{00000000-0005-0000-0000-000076490000}"/>
    <cellStyle name="40% - Accent1 19 2 10 2" xfId="24269" xr:uid="{00000000-0005-0000-0000-000077490000}"/>
    <cellStyle name="40% - Accent1 19 2 11" xfId="24270" xr:uid="{00000000-0005-0000-0000-000078490000}"/>
    <cellStyle name="40% - Accent1 19 2 11 2" xfId="24271" xr:uid="{00000000-0005-0000-0000-000079490000}"/>
    <cellStyle name="40% - Accent1 19 2 12" xfId="24272" xr:uid="{00000000-0005-0000-0000-00007A490000}"/>
    <cellStyle name="40% - Accent1 19 2 2" xfId="24273" xr:uid="{00000000-0005-0000-0000-00007B490000}"/>
    <cellStyle name="40% - Accent1 19 2 2 10" xfId="24274" xr:uid="{00000000-0005-0000-0000-00007C490000}"/>
    <cellStyle name="40% - Accent1 19 2 2 10 2" xfId="24275" xr:uid="{00000000-0005-0000-0000-00007D490000}"/>
    <cellStyle name="40% - Accent1 19 2 2 11" xfId="24276" xr:uid="{00000000-0005-0000-0000-00007E490000}"/>
    <cellStyle name="40% - Accent1 19 2 2 2" xfId="24277" xr:uid="{00000000-0005-0000-0000-00007F490000}"/>
    <cellStyle name="40% - Accent1 19 2 2 2 2" xfId="24278" xr:uid="{00000000-0005-0000-0000-000080490000}"/>
    <cellStyle name="40% - Accent1 19 2 2 2 2 2" xfId="24279" xr:uid="{00000000-0005-0000-0000-000081490000}"/>
    <cellStyle name="40% - Accent1 19 2 2 2 3" xfId="24280" xr:uid="{00000000-0005-0000-0000-000082490000}"/>
    <cellStyle name="40% - Accent1 19 2 2 2 3 2" xfId="24281" xr:uid="{00000000-0005-0000-0000-000083490000}"/>
    <cellStyle name="40% - Accent1 19 2 2 2 4" xfId="24282" xr:uid="{00000000-0005-0000-0000-000084490000}"/>
    <cellStyle name="40% - Accent1 19 2 2 3" xfId="24283" xr:uid="{00000000-0005-0000-0000-000085490000}"/>
    <cellStyle name="40% - Accent1 19 2 2 3 2" xfId="24284" xr:uid="{00000000-0005-0000-0000-000086490000}"/>
    <cellStyle name="40% - Accent1 19 2 2 3 2 2" xfId="24285" xr:uid="{00000000-0005-0000-0000-000087490000}"/>
    <cellStyle name="40% - Accent1 19 2 2 3 3" xfId="24286" xr:uid="{00000000-0005-0000-0000-000088490000}"/>
    <cellStyle name="40% - Accent1 19 2 2 3 3 2" xfId="24287" xr:uid="{00000000-0005-0000-0000-000089490000}"/>
    <cellStyle name="40% - Accent1 19 2 2 3 4" xfId="24288" xr:uid="{00000000-0005-0000-0000-00008A490000}"/>
    <cellStyle name="40% - Accent1 19 2 2 4" xfId="24289" xr:uid="{00000000-0005-0000-0000-00008B490000}"/>
    <cellStyle name="40% - Accent1 19 2 2 4 2" xfId="24290" xr:uid="{00000000-0005-0000-0000-00008C490000}"/>
    <cellStyle name="40% - Accent1 19 2 2 4 2 2" xfId="24291" xr:uid="{00000000-0005-0000-0000-00008D490000}"/>
    <cellStyle name="40% - Accent1 19 2 2 4 3" xfId="24292" xr:uid="{00000000-0005-0000-0000-00008E490000}"/>
    <cellStyle name="40% - Accent1 19 2 2 5" xfId="24293" xr:uid="{00000000-0005-0000-0000-00008F490000}"/>
    <cellStyle name="40% - Accent1 19 2 2 5 2" xfId="24294" xr:uid="{00000000-0005-0000-0000-000090490000}"/>
    <cellStyle name="40% - Accent1 19 2 2 6" xfId="24295" xr:uid="{00000000-0005-0000-0000-000091490000}"/>
    <cellStyle name="40% - Accent1 19 2 2 6 2" xfId="24296" xr:uid="{00000000-0005-0000-0000-000092490000}"/>
    <cellStyle name="40% - Accent1 19 2 2 7" xfId="24297" xr:uid="{00000000-0005-0000-0000-000093490000}"/>
    <cellStyle name="40% - Accent1 19 2 2 7 2" xfId="24298" xr:uid="{00000000-0005-0000-0000-000094490000}"/>
    <cellStyle name="40% - Accent1 19 2 2 8" xfId="24299" xr:uid="{00000000-0005-0000-0000-000095490000}"/>
    <cellStyle name="40% - Accent1 19 2 2 8 2" xfId="24300" xr:uid="{00000000-0005-0000-0000-000096490000}"/>
    <cellStyle name="40% - Accent1 19 2 2 9" xfId="24301" xr:uid="{00000000-0005-0000-0000-000097490000}"/>
    <cellStyle name="40% - Accent1 19 2 2 9 2" xfId="24302" xr:uid="{00000000-0005-0000-0000-000098490000}"/>
    <cellStyle name="40% - Accent1 19 2 3" xfId="24303" xr:uid="{00000000-0005-0000-0000-000099490000}"/>
    <cellStyle name="40% - Accent1 19 2 3 2" xfId="24304" xr:uid="{00000000-0005-0000-0000-00009A490000}"/>
    <cellStyle name="40% - Accent1 19 2 3 2 2" xfId="24305" xr:uid="{00000000-0005-0000-0000-00009B490000}"/>
    <cellStyle name="40% - Accent1 19 2 3 3" xfId="24306" xr:uid="{00000000-0005-0000-0000-00009C490000}"/>
    <cellStyle name="40% - Accent1 19 2 3 3 2" xfId="24307" xr:uid="{00000000-0005-0000-0000-00009D490000}"/>
    <cellStyle name="40% - Accent1 19 2 3 4" xfId="24308" xr:uid="{00000000-0005-0000-0000-00009E490000}"/>
    <cellStyle name="40% - Accent1 19 2 4" xfId="24309" xr:uid="{00000000-0005-0000-0000-00009F490000}"/>
    <cellStyle name="40% - Accent1 19 2 4 2" xfId="24310" xr:uid="{00000000-0005-0000-0000-0000A0490000}"/>
    <cellStyle name="40% - Accent1 19 2 4 2 2" xfId="24311" xr:uid="{00000000-0005-0000-0000-0000A1490000}"/>
    <cellStyle name="40% - Accent1 19 2 4 3" xfId="24312" xr:uid="{00000000-0005-0000-0000-0000A2490000}"/>
    <cellStyle name="40% - Accent1 19 2 4 3 2" xfId="24313" xr:uid="{00000000-0005-0000-0000-0000A3490000}"/>
    <cellStyle name="40% - Accent1 19 2 4 4" xfId="24314" xr:uid="{00000000-0005-0000-0000-0000A4490000}"/>
    <cellStyle name="40% - Accent1 19 2 5" xfId="24315" xr:uid="{00000000-0005-0000-0000-0000A5490000}"/>
    <cellStyle name="40% - Accent1 19 2 5 2" xfId="24316" xr:uid="{00000000-0005-0000-0000-0000A6490000}"/>
    <cellStyle name="40% - Accent1 19 2 5 2 2" xfId="24317" xr:uid="{00000000-0005-0000-0000-0000A7490000}"/>
    <cellStyle name="40% - Accent1 19 2 5 3" xfId="24318" xr:uid="{00000000-0005-0000-0000-0000A8490000}"/>
    <cellStyle name="40% - Accent1 19 2 6" xfId="24319" xr:uid="{00000000-0005-0000-0000-0000A9490000}"/>
    <cellStyle name="40% - Accent1 19 2 6 2" xfId="24320" xr:uid="{00000000-0005-0000-0000-0000AA490000}"/>
    <cellStyle name="40% - Accent1 19 2 7" xfId="24321" xr:uid="{00000000-0005-0000-0000-0000AB490000}"/>
    <cellStyle name="40% - Accent1 19 2 7 2" xfId="24322" xr:uid="{00000000-0005-0000-0000-0000AC490000}"/>
    <cellStyle name="40% - Accent1 19 2 8" xfId="24323" xr:uid="{00000000-0005-0000-0000-0000AD490000}"/>
    <cellStyle name="40% - Accent1 19 2 8 2" xfId="24324" xr:uid="{00000000-0005-0000-0000-0000AE490000}"/>
    <cellStyle name="40% - Accent1 19 2 9" xfId="24325" xr:uid="{00000000-0005-0000-0000-0000AF490000}"/>
    <cellStyle name="40% - Accent1 19 2 9 2" xfId="24326" xr:uid="{00000000-0005-0000-0000-0000B0490000}"/>
    <cellStyle name="40% - Accent1 19 3" xfId="789" xr:uid="{00000000-0005-0000-0000-0000B1490000}"/>
    <cellStyle name="40% - Accent1 19 3 10" xfId="24327" xr:uid="{00000000-0005-0000-0000-0000B2490000}"/>
    <cellStyle name="40% - Accent1 19 3 10 2" xfId="24328" xr:uid="{00000000-0005-0000-0000-0000B3490000}"/>
    <cellStyle name="40% - Accent1 19 3 11" xfId="24329" xr:uid="{00000000-0005-0000-0000-0000B4490000}"/>
    <cellStyle name="40% - Accent1 19 3 2" xfId="24330" xr:uid="{00000000-0005-0000-0000-0000B5490000}"/>
    <cellStyle name="40% - Accent1 19 3 2 2" xfId="24331" xr:uid="{00000000-0005-0000-0000-0000B6490000}"/>
    <cellStyle name="40% - Accent1 19 3 2 2 2" xfId="24332" xr:uid="{00000000-0005-0000-0000-0000B7490000}"/>
    <cellStyle name="40% - Accent1 19 3 2 3" xfId="24333" xr:uid="{00000000-0005-0000-0000-0000B8490000}"/>
    <cellStyle name="40% - Accent1 19 3 2 3 2" xfId="24334" xr:uid="{00000000-0005-0000-0000-0000B9490000}"/>
    <cellStyle name="40% - Accent1 19 3 2 4" xfId="24335" xr:uid="{00000000-0005-0000-0000-0000BA490000}"/>
    <cellStyle name="40% - Accent1 19 3 3" xfId="24336" xr:uid="{00000000-0005-0000-0000-0000BB490000}"/>
    <cellStyle name="40% - Accent1 19 3 3 2" xfId="24337" xr:uid="{00000000-0005-0000-0000-0000BC490000}"/>
    <cellStyle name="40% - Accent1 19 3 3 2 2" xfId="24338" xr:uid="{00000000-0005-0000-0000-0000BD490000}"/>
    <cellStyle name="40% - Accent1 19 3 3 3" xfId="24339" xr:uid="{00000000-0005-0000-0000-0000BE490000}"/>
    <cellStyle name="40% - Accent1 19 3 3 3 2" xfId="24340" xr:uid="{00000000-0005-0000-0000-0000BF490000}"/>
    <cellStyle name="40% - Accent1 19 3 3 4" xfId="24341" xr:uid="{00000000-0005-0000-0000-0000C0490000}"/>
    <cellStyle name="40% - Accent1 19 3 4" xfId="24342" xr:uid="{00000000-0005-0000-0000-0000C1490000}"/>
    <cellStyle name="40% - Accent1 19 3 4 2" xfId="24343" xr:uid="{00000000-0005-0000-0000-0000C2490000}"/>
    <cellStyle name="40% - Accent1 19 3 4 2 2" xfId="24344" xr:uid="{00000000-0005-0000-0000-0000C3490000}"/>
    <cellStyle name="40% - Accent1 19 3 4 3" xfId="24345" xr:uid="{00000000-0005-0000-0000-0000C4490000}"/>
    <cellStyle name="40% - Accent1 19 3 5" xfId="24346" xr:uid="{00000000-0005-0000-0000-0000C5490000}"/>
    <cellStyle name="40% - Accent1 19 3 5 2" xfId="24347" xr:uid="{00000000-0005-0000-0000-0000C6490000}"/>
    <cellStyle name="40% - Accent1 19 3 6" xfId="24348" xr:uid="{00000000-0005-0000-0000-0000C7490000}"/>
    <cellStyle name="40% - Accent1 19 3 6 2" xfId="24349" xr:uid="{00000000-0005-0000-0000-0000C8490000}"/>
    <cellStyle name="40% - Accent1 19 3 7" xfId="24350" xr:uid="{00000000-0005-0000-0000-0000C9490000}"/>
    <cellStyle name="40% - Accent1 19 3 7 2" xfId="24351" xr:uid="{00000000-0005-0000-0000-0000CA490000}"/>
    <cellStyle name="40% - Accent1 19 3 8" xfId="24352" xr:uid="{00000000-0005-0000-0000-0000CB490000}"/>
    <cellStyle name="40% - Accent1 19 3 8 2" xfId="24353" xr:uid="{00000000-0005-0000-0000-0000CC490000}"/>
    <cellStyle name="40% - Accent1 19 3 9" xfId="24354" xr:uid="{00000000-0005-0000-0000-0000CD490000}"/>
    <cellStyle name="40% - Accent1 19 3 9 2" xfId="24355" xr:uid="{00000000-0005-0000-0000-0000CE490000}"/>
    <cellStyle name="40% - Accent1 19 4" xfId="790" xr:uid="{00000000-0005-0000-0000-0000CF490000}"/>
    <cellStyle name="40% - Accent1 19 4 2" xfId="24356" xr:uid="{00000000-0005-0000-0000-0000D0490000}"/>
    <cellStyle name="40% - Accent1 19 4 2 2" xfId="24357" xr:uid="{00000000-0005-0000-0000-0000D1490000}"/>
    <cellStyle name="40% - Accent1 19 4 3" xfId="24358" xr:uid="{00000000-0005-0000-0000-0000D2490000}"/>
    <cellStyle name="40% - Accent1 19 4 3 2" xfId="24359" xr:uid="{00000000-0005-0000-0000-0000D3490000}"/>
    <cellStyle name="40% - Accent1 19 4 4" xfId="24360" xr:uid="{00000000-0005-0000-0000-0000D4490000}"/>
    <cellStyle name="40% - Accent1 19 5" xfId="24361" xr:uid="{00000000-0005-0000-0000-0000D5490000}"/>
    <cellStyle name="40% - Accent1 19 5 2" xfId="24362" xr:uid="{00000000-0005-0000-0000-0000D6490000}"/>
    <cellStyle name="40% - Accent1 19 5 2 2" xfId="24363" xr:uid="{00000000-0005-0000-0000-0000D7490000}"/>
    <cellStyle name="40% - Accent1 19 5 3" xfId="24364" xr:uid="{00000000-0005-0000-0000-0000D8490000}"/>
    <cellStyle name="40% - Accent1 19 5 3 2" xfId="24365" xr:uid="{00000000-0005-0000-0000-0000D9490000}"/>
    <cellStyle name="40% - Accent1 19 5 4" xfId="24366" xr:uid="{00000000-0005-0000-0000-0000DA490000}"/>
    <cellStyle name="40% - Accent1 19 6" xfId="24367" xr:uid="{00000000-0005-0000-0000-0000DB490000}"/>
    <cellStyle name="40% - Accent1 19 6 2" xfId="24368" xr:uid="{00000000-0005-0000-0000-0000DC490000}"/>
    <cellStyle name="40% - Accent1 19 6 2 2" xfId="24369" xr:uid="{00000000-0005-0000-0000-0000DD490000}"/>
    <cellStyle name="40% - Accent1 19 6 3" xfId="24370" xr:uid="{00000000-0005-0000-0000-0000DE490000}"/>
    <cellStyle name="40% - Accent1 19 7" xfId="24371" xr:uid="{00000000-0005-0000-0000-0000DF490000}"/>
    <cellStyle name="40% - Accent1 19 7 2" xfId="24372" xr:uid="{00000000-0005-0000-0000-0000E0490000}"/>
    <cellStyle name="40% - Accent1 19 8" xfId="24373" xr:uid="{00000000-0005-0000-0000-0000E1490000}"/>
    <cellStyle name="40% - Accent1 19 8 2" xfId="24374" xr:uid="{00000000-0005-0000-0000-0000E2490000}"/>
    <cellStyle name="40% - Accent1 19 9" xfId="24375" xr:uid="{00000000-0005-0000-0000-0000E3490000}"/>
    <cellStyle name="40% - Accent1 19 9 2" xfId="24376" xr:uid="{00000000-0005-0000-0000-0000E4490000}"/>
    <cellStyle name="40% - Accent1 2" xfId="791" xr:uid="{00000000-0005-0000-0000-0000E5490000}"/>
    <cellStyle name="40% - Accent1 2 10" xfId="24377" xr:uid="{00000000-0005-0000-0000-0000E6490000}"/>
    <cellStyle name="40% - Accent1 2 10 2" xfId="24378" xr:uid="{00000000-0005-0000-0000-0000E7490000}"/>
    <cellStyle name="40% - Accent1 2 11" xfId="24379" xr:uid="{00000000-0005-0000-0000-0000E8490000}"/>
    <cellStyle name="40% - Accent1 2 11 2" xfId="24380" xr:uid="{00000000-0005-0000-0000-0000E9490000}"/>
    <cellStyle name="40% - Accent1 2 12" xfId="24381" xr:uid="{00000000-0005-0000-0000-0000EA490000}"/>
    <cellStyle name="40% - Accent1 2 12 2" xfId="24382" xr:uid="{00000000-0005-0000-0000-0000EB490000}"/>
    <cellStyle name="40% - Accent1 2 13" xfId="24383" xr:uid="{00000000-0005-0000-0000-0000EC490000}"/>
    <cellStyle name="40% - Accent1 2 13 2" xfId="24384" xr:uid="{00000000-0005-0000-0000-0000ED490000}"/>
    <cellStyle name="40% - Accent1 2 14" xfId="24385" xr:uid="{00000000-0005-0000-0000-0000EE490000}"/>
    <cellStyle name="40% - Accent1 2 2" xfId="792" xr:uid="{00000000-0005-0000-0000-0000EF490000}"/>
    <cellStyle name="40% - Accent1 2 2 2" xfId="24386" xr:uid="{00000000-0005-0000-0000-0000F0490000}"/>
    <cellStyle name="40% - Accent1 2 2 2 2" xfId="24387" xr:uid="{00000000-0005-0000-0000-0000F1490000}"/>
    <cellStyle name="40% - Accent1 2 2 2 3" xfId="24388" xr:uid="{00000000-0005-0000-0000-0000F2490000}"/>
    <cellStyle name="40% - Accent1 2 3" xfId="793" xr:uid="{00000000-0005-0000-0000-0000F3490000}"/>
    <cellStyle name="40% - Accent1 2 3 10" xfId="24389" xr:uid="{00000000-0005-0000-0000-0000F4490000}"/>
    <cellStyle name="40% - Accent1 2 3 10 2" xfId="24390" xr:uid="{00000000-0005-0000-0000-0000F5490000}"/>
    <cellStyle name="40% - Accent1 2 3 11" xfId="24391" xr:uid="{00000000-0005-0000-0000-0000F6490000}"/>
    <cellStyle name="40% - Accent1 2 3 11 2" xfId="24392" xr:uid="{00000000-0005-0000-0000-0000F7490000}"/>
    <cellStyle name="40% - Accent1 2 3 12" xfId="24393" xr:uid="{00000000-0005-0000-0000-0000F8490000}"/>
    <cellStyle name="40% - Accent1 2 3 2" xfId="794" xr:uid="{00000000-0005-0000-0000-0000F9490000}"/>
    <cellStyle name="40% - Accent1 2 3 2 10" xfId="24394" xr:uid="{00000000-0005-0000-0000-0000FA490000}"/>
    <cellStyle name="40% - Accent1 2 3 2 10 2" xfId="24395" xr:uid="{00000000-0005-0000-0000-0000FB490000}"/>
    <cellStyle name="40% - Accent1 2 3 2 11" xfId="24396" xr:uid="{00000000-0005-0000-0000-0000FC490000}"/>
    <cellStyle name="40% - Accent1 2 3 2 2" xfId="24397" xr:uid="{00000000-0005-0000-0000-0000FD490000}"/>
    <cellStyle name="40% - Accent1 2 3 2 2 2" xfId="24398" xr:uid="{00000000-0005-0000-0000-0000FE490000}"/>
    <cellStyle name="40% - Accent1 2 3 2 2 2 2" xfId="24399" xr:uid="{00000000-0005-0000-0000-0000FF490000}"/>
    <cellStyle name="40% - Accent1 2 3 2 2 3" xfId="24400" xr:uid="{00000000-0005-0000-0000-0000004A0000}"/>
    <cellStyle name="40% - Accent1 2 3 2 2 3 2" xfId="24401" xr:uid="{00000000-0005-0000-0000-0000014A0000}"/>
    <cellStyle name="40% - Accent1 2 3 2 2 4" xfId="24402" xr:uid="{00000000-0005-0000-0000-0000024A0000}"/>
    <cellStyle name="40% - Accent1 2 3 2 3" xfId="24403" xr:uid="{00000000-0005-0000-0000-0000034A0000}"/>
    <cellStyle name="40% - Accent1 2 3 2 3 2" xfId="24404" xr:uid="{00000000-0005-0000-0000-0000044A0000}"/>
    <cellStyle name="40% - Accent1 2 3 2 3 2 2" xfId="24405" xr:uid="{00000000-0005-0000-0000-0000054A0000}"/>
    <cellStyle name="40% - Accent1 2 3 2 3 3" xfId="24406" xr:uid="{00000000-0005-0000-0000-0000064A0000}"/>
    <cellStyle name="40% - Accent1 2 3 2 3 3 2" xfId="24407" xr:uid="{00000000-0005-0000-0000-0000074A0000}"/>
    <cellStyle name="40% - Accent1 2 3 2 3 4" xfId="24408" xr:uid="{00000000-0005-0000-0000-0000084A0000}"/>
    <cellStyle name="40% - Accent1 2 3 2 4" xfId="24409" xr:uid="{00000000-0005-0000-0000-0000094A0000}"/>
    <cellStyle name="40% - Accent1 2 3 2 4 2" xfId="24410" xr:uid="{00000000-0005-0000-0000-00000A4A0000}"/>
    <cellStyle name="40% - Accent1 2 3 2 4 2 2" xfId="24411" xr:uid="{00000000-0005-0000-0000-00000B4A0000}"/>
    <cellStyle name="40% - Accent1 2 3 2 4 3" xfId="24412" xr:uid="{00000000-0005-0000-0000-00000C4A0000}"/>
    <cellStyle name="40% - Accent1 2 3 2 5" xfId="24413" xr:uid="{00000000-0005-0000-0000-00000D4A0000}"/>
    <cellStyle name="40% - Accent1 2 3 2 5 2" xfId="24414" xr:uid="{00000000-0005-0000-0000-00000E4A0000}"/>
    <cellStyle name="40% - Accent1 2 3 2 6" xfId="24415" xr:uid="{00000000-0005-0000-0000-00000F4A0000}"/>
    <cellStyle name="40% - Accent1 2 3 2 6 2" xfId="24416" xr:uid="{00000000-0005-0000-0000-0000104A0000}"/>
    <cellStyle name="40% - Accent1 2 3 2 7" xfId="24417" xr:uid="{00000000-0005-0000-0000-0000114A0000}"/>
    <cellStyle name="40% - Accent1 2 3 2 7 2" xfId="24418" xr:uid="{00000000-0005-0000-0000-0000124A0000}"/>
    <cellStyle name="40% - Accent1 2 3 2 8" xfId="24419" xr:uid="{00000000-0005-0000-0000-0000134A0000}"/>
    <cellStyle name="40% - Accent1 2 3 2 8 2" xfId="24420" xr:uid="{00000000-0005-0000-0000-0000144A0000}"/>
    <cellStyle name="40% - Accent1 2 3 2 9" xfId="24421" xr:uid="{00000000-0005-0000-0000-0000154A0000}"/>
    <cellStyle name="40% - Accent1 2 3 2 9 2" xfId="24422" xr:uid="{00000000-0005-0000-0000-0000164A0000}"/>
    <cellStyle name="40% - Accent1 2 3 3" xfId="795" xr:uid="{00000000-0005-0000-0000-0000174A0000}"/>
    <cellStyle name="40% - Accent1 2 3 3 2" xfId="24423" xr:uid="{00000000-0005-0000-0000-0000184A0000}"/>
    <cellStyle name="40% - Accent1 2 3 3 2 2" xfId="24424" xr:uid="{00000000-0005-0000-0000-0000194A0000}"/>
    <cellStyle name="40% - Accent1 2 3 3 3" xfId="24425" xr:uid="{00000000-0005-0000-0000-00001A4A0000}"/>
    <cellStyle name="40% - Accent1 2 3 3 3 2" xfId="24426" xr:uid="{00000000-0005-0000-0000-00001B4A0000}"/>
    <cellStyle name="40% - Accent1 2 3 3 4" xfId="24427" xr:uid="{00000000-0005-0000-0000-00001C4A0000}"/>
    <cellStyle name="40% - Accent1 2 3 4" xfId="24428" xr:uid="{00000000-0005-0000-0000-00001D4A0000}"/>
    <cellStyle name="40% - Accent1 2 3 4 2" xfId="24429" xr:uid="{00000000-0005-0000-0000-00001E4A0000}"/>
    <cellStyle name="40% - Accent1 2 3 4 2 2" xfId="24430" xr:uid="{00000000-0005-0000-0000-00001F4A0000}"/>
    <cellStyle name="40% - Accent1 2 3 4 3" xfId="24431" xr:uid="{00000000-0005-0000-0000-0000204A0000}"/>
    <cellStyle name="40% - Accent1 2 3 4 3 2" xfId="24432" xr:uid="{00000000-0005-0000-0000-0000214A0000}"/>
    <cellStyle name="40% - Accent1 2 3 4 4" xfId="24433" xr:uid="{00000000-0005-0000-0000-0000224A0000}"/>
    <cellStyle name="40% - Accent1 2 3 5" xfId="24434" xr:uid="{00000000-0005-0000-0000-0000234A0000}"/>
    <cellStyle name="40% - Accent1 2 3 5 2" xfId="24435" xr:uid="{00000000-0005-0000-0000-0000244A0000}"/>
    <cellStyle name="40% - Accent1 2 3 5 2 2" xfId="24436" xr:uid="{00000000-0005-0000-0000-0000254A0000}"/>
    <cellStyle name="40% - Accent1 2 3 5 3" xfId="24437" xr:uid="{00000000-0005-0000-0000-0000264A0000}"/>
    <cellStyle name="40% - Accent1 2 3 6" xfId="24438" xr:uid="{00000000-0005-0000-0000-0000274A0000}"/>
    <cellStyle name="40% - Accent1 2 3 6 2" xfId="24439" xr:uid="{00000000-0005-0000-0000-0000284A0000}"/>
    <cellStyle name="40% - Accent1 2 3 7" xfId="24440" xr:uid="{00000000-0005-0000-0000-0000294A0000}"/>
    <cellStyle name="40% - Accent1 2 3 7 2" xfId="24441" xr:uid="{00000000-0005-0000-0000-00002A4A0000}"/>
    <cellStyle name="40% - Accent1 2 3 8" xfId="24442" xr:uid="{00000000-0005-0000-0000-00002B4A0000}"/>
    <cellStyle name="40% - Accent1 2 3 8 2" xfId="24443" xr:uid="{00000000-0005-0000-0000-00002C4A0000}"/>
    <cellStyle name="40% - Accent1 2 3 9" xfId="24444" xr:uid="{00000000-0005-0000-0000-00002D4A0000}"/>
    <cellStyle name="40% - Accent1 2 3 9 2" xfId="24445" xr:uid="{00000000-0005-0000-0000-00002E4A0000}"/>
    <cellStyle name="40% - Accent1 2 3_FY11 Repairs" xfId="796" xr:uid="{00000000-0005-0000-0000-00002F4A0000}"/>
    <cellStyle name="40% - Accent1 2 4" xfId="797" xr:uid="{00000000-0005-0000-0000-0000304A0000}"/>
    <cellStyle name="40% - Accent1 2 4 10" xfId="24446" xr:uid="{00000000-0005-0000-0000-0000314A0000}"/>
    <cellStyle name="40% - Accent1 2 4 10 2" xfId="24447" xr:uid="{00000000-0005-0000-0000-0000324A0000}"/>
    <cellStyle name="40% - Accent1 2 4 11" xfId="24448" xr:uid="{00000000-0005-0000-0000-0000334A0000}"/>
    <cellStyle name="40% - Accent1 2 4 2" xfId="24449" xr:uid="{00000000-0005-0000-0000-0000344A0000}"/>
    <cellStyle name="40% - Accent1 2 4 2 2" xfId="24450" xr:uid="{00000000-0005-0000-0000-0000354A0000}"/>
    <cellStyle name="40% - Accent1 2 4 2 2 2" xfId="24451" xr:uid="{00000000-0005-0000-0000-0000364A0000}"/>
    <cellStyle name="40% - Accent1 2 4 2 3" xfId="24452" xr:uid="{00000000-0005-0000-0000-0000374A0000}"/>
    <cellStyle name="40% - Accent1 2 4 2 3 2" xfId="24453" xr:uid="{00000000-0005-0000-0000-0000384A0000}"/>
    <cellStyle name="40% - Accent1 2 4 2 4" xfId="24454" xr:uid="{00000000-0005-0000-0000-0000394A0000}"/>
    <cellStyle name="40% - Accent1 2 4 3" xfId="24455" xr:uid="{00000000-0005-0000-0000-00003A4A0000}"/>
    <cellStyle name="40% - Accent1 2 4 3 2" xfId="24456" xr:uid="{00000000-0005-0000-0000-00003B4A0000}"/>
    <cellStyle name="40% - Accent1 2 4 3 2 2" xfId="24457" xr:uid="{00000000-0005-0000-0000-00003C4A0000}"/>
    <cellStyle name="40% - Accent1 2 4 3 3" xfId="24458" xr:uid="{00000000-0005-0000-0000-00003D4A0000}"/>
    <cellStyle name="40% - Accent1 2 4 3 3 2" xfId="24459" xr:uid="{00000000-0005-0000-0000-00003E4A0000}"/>
    <cellStyle name="40% - Accent1 2 4 3 4" xfId="24460" xr:uid="{00000000-0005-0000-0000-00003F4A0000}"/>
    <cellStyle name="40% - Accent1 2 4 4" xfId="24461" xr:uid="{00000000-0005-0000-0000-0000404A0000}"/>
    <cellStyle name="40% - Accent1 2 4 4 2" xfId="24462" xr:uid="{00000000-0005-0000-0000-0000414A0000}"/>
    <cellStyle name="40% - Accent1 2 4 4 2 2" xfId="24463" xr:uid="{00000000-0005-0000-0000-0000424A0000}"/>
    <cellStyle name="40% - Accent1 2 4 4 3" xfId="24464" xr:uid="{00000000-0005-0000-0000-0000434A0000}"/>
    <cellStyle name="40% - Accent1 2 4 5" xfId="24465" xr:uid="{00000000-0005-0000-0000-0000444A0000}"/>
    <cellStyle name="40% - Accent1 2 4 5 2" xfId="24466" xr:uid="{00000000-0005-0000-0000-0000454A0000}"/>
    <cellStyle name="40% - Accent1 2 4 6" xfId="24467" xr:uid="{00000000-0005-0000-0000-0000464A0000}"/>
    <cellStyle name="40% - Accent1 2 4 6 2" xfId="24468" xr:uid="{00000000-0005-0000-0000-0000474A0000}"/>
    <cellStyle name="40% - Accent1 2 4 7" xfId="24469" xr:uid="{00000000-0005-0000-0000-0000484A0000}"/>
    <cellStyle name="40% - Accent1 2 4 7 2" xfId="24470" xr:uid="{00000000-0005-0000-0000-0000494A0000}"/>
    <cellStyle name="40% - Accent1 2 4 8" xfId="24471" xr:uid="{00000000-0005-0000-0000-00004A4A0000}"/>
    <cellStyle name="40% - Accent1 2 4 8 2" xfId="24472" xr:uid="{00000000-0005-0000-0000-00004B4A0000}"/>
    <cellStyle name="40% - Accent1 2 4 9" xfId="24473" xr:uid="{00000000-0005-0000-0000-00004C4A0000}"/>
    <cellStyle name="40% - Accent1 2 4 9 2" xfId="24474" xr:uid="{00000000-0005-0000-0000-00004D4A0000}"/>
    <cellStyle name="40% - Accent1 2 5" xfId="798" xr:uid="{00000000-0005-0000-0000-00004E4A0000}"/>
    <cellStyle name="40% - Accent1 2 5 2" xfId="24475" xr:uid="{00000000-0005-0000-0000-00004F4A0000}"/>
    <cellStyle name="40% - Accent1 2 5 2 2" xfId="24476" xr:uid="{00000000-0005-0000-0000-0000504A0000}"/>
    <cellStyle name="40% - Accent1 2 5 3" xfId="24477" xr:uid="{00000000-0005-0000-0000-0000514A0000}"/>
    <cellStyle name="40% - Accent1 2 5 3 2" xfId="24478" xr:uid="{00000000-0005-0000-0000-0000524A0000}"/>
    <cellStyle name="40% - Accent1 2 5 4" xfId="24479" xr:uid="{00000000-0005-0000-0000-0000534A0000}"/>
    <cellStyle name="40% - Accent1 2 6" xfId="24480" xr:uid="{00000000-0005-0000-0000-0000544A0000}"/>
    <cellStyle name="40% - Accent1 2 6 2" xfId="24481" xr:uid="{00000000-0005-0000-0000-0000554A0000}"/>
    <cellStyle name="40% - Accent1 2 6 2 2" xfId="24482" xr:uid="{00000000-0005-0000-0000-0000564A0000}"/>
    <cellStyle name="40% - Accent1 2 6 3" xfId="24483" xr:uid="{00000000-0005-0000-0000-0000574A0000}"/>
    <cellStyle name="40% - Accent1 2 6 3 2" xfId="24484" xr:uid="{00000000-0005-0000-0000-0000584A0000}"/>
    <cellStyle name="40% - Accent1 2 6 4" xfId="24485" xr:uid="{00000000-0005-0000-0000-0000594A0000}"/>
    <cellStyle name="40% - Accent1 2 7" xfId="24486" xr:uid="{00000000-0005-0000-0000-00005A4A0000}"/>
    <cellStyle name="40% - Accent1 2 7 2" xfId="24487" xr:uid="{00000000-0005-0000-0000-00005B4A0000}"/>
    <cellStyle name="40% - Accent1 2 7 2 2" xfId="24488" xr:uid="{00000000-0005-0000-0000-00005C4A0000}"/>
    <cellStyle name="40% - Accent1 2 7 3" xfId="24489" xr:uid="{00000000-0005-0000-0000-00005D4A0000}"/>
    <cellStyle name="40% - Accent1 2 8" xfId="24490" xr:uid="{00000000-0005-0000-0000-00005E4A0000}"/>
    <cellStyle name="40% - Accent1 2 8 2" xfId="24491" xr:uid="{00000000-0005-0000-0000-00005F4A0000}"/>
    <cellStyle name="40% - Accent1 2 9" xfId="24492" xr:uid="{00000000-0005-0000-0000-0000604A0000}"/>
    <cellStyle name="40% - Accent1 2 9 2" xfId="24493" xr:uid="{00000000-0005-0000-0000-0000614A0000}"/>
    <cellStyle name="40% - Accent1 2_2013 Combined" xfId="24494" xr:uid="{00000000-0005-0000-0000-0000624A0000}"/>
    <cellStyle name="40% - Accent1 20" xfId="799" xr:uid="{00000000-0005-0000-0000-0000634A0000}"/>
    <cellStyle name="40% - Accent1 20 10" xfId="24495" xr:uid="{00000000-0005-0000-0000-0000644A0000}"/>
    <cellStyle name="40% - Accent1 20 10 2" xfId="24496" xr:uid="{00000000-0005-0000-0000-0000654A0000}"/>
    <cellStyle name="40% - Accent1 20 11" xfId="24497" xr:uid="{00000000-0005-0000-0000-0000664A0000}"/>
    <cellStyle name="40% - Accent1 20 11 2" xfId="24498" xr:uid="{00000000-0005-0000-0000-0000674A0000}"/>
    <cellStyle name="40% - Accent1 20 12" xfId="24499" xr:uid="{00000000-0005-0000-0000-0000684A0000}"/>
    <cellStyle name="40% - Accent1 20 12 2" xfId="24500" xr:uid="{00000000-0005-0000-0000-0000694A0000}"/>
    <cellStyle name="40% - Accent1 20 13" xfId="24501" xr:uid="{00000000-0005-0000-0000-00006A4A0000}"/>
    <cellStyle name="40% - Accent1 20 2" xfId="800" xr:uid="{00000000-0005-0000-0000-00006B4A0000}"/>
    <cellStyle name="40% - Accent1 20 2 10" xfId="24502" xr:uid="{00000000-0005-0000-0000-00006C4A0000}"/>
    <cellStyle name="40% - Accent1 20 2 10 2" xfId="24503" xr:uid="{00000000-0005-0000-0000-00006D4A0000}"/>
    <cellStyle name="40% - Accent1 20 2 11" xfId="24504" xr:uid="{00000000-0005-0000-0000-00006E4A0000}"/>
    <cellStyle name="40% - Accent1 20 2 11 2" xfId="24505" xr:uid="{00000000-0005-0000-0000-00006F4A0000}"/>
    <cellStyle name="40% - Accent1 20 2 12" xfId="24506" xr:uid="{00000000-0005-0000-0000-0000704A0000}"/>
    <cellStyle name="40% - Accent1 20 2 2" xfId="24507" xr:uid="{00000000-0005-0000-0000-0000714A0000}"/>
    <cellStyle name="40% - Accent1 20 2 2 10" xfId="24508" xr:uid="{00000000-0005-0000-0000-0000724A0000}"/>
    <cellStyle name="40% - Accent1 20 2 2 10 2" xfId="24509" xr:uid="{00000000-0005-0000-0000-0000734A0000}"/>
    <cellStyle name="40% - Accent1 20 2 2 11" xfId="24510" xr:uid="{00000000-0005-0000-0000-0000744A0000}"/>
    <cellStyle name="40% - Accent1 20 2 2 2" xfId="24511" xr:uid="{00000000-0005-0000-0000-0000754A0000}"/>
    <cellStyle name="40% - Accent1 20 2 2 2 2" xfId="24512" xr:uid="{00000000-0005-0000-0000-0000764A0000}"/>
    <cellStyle name="40% - Accent1 20 2 2 2 2 2" xfId="24513" xr:uid="{00000000-0005-0000-0000-0000774A0000}"/>
    <cellStyle name="40% - Accent1 20 2 2 2 3" xfId="24514" xr:uid="{00000000-0005-0000-0000-0000784A0000}"/>
    <cellStyle name="40% - Accent1 20 2 2 2 3 2" xfId="24515" xr:uid="{00000000-0005-0000-0000-0000794A0000}"/>
    <cellStyle name="40% - Accent1 20 2 2 2 4" xfId="24516" xr:uid="{00000000-0005-0000-0000-00007A4A0000}"/>
    <cellStyle name="40% - Accent1 20 2 2 3" xfId="24517" xr:uid="{00000000-0005-0000-0000-00007B4A0000}"/>
    <cellStyle name="40% - Accent1 20 2 2 3 2" xfId="24518" xr:uid="{00000000-0005-0000-0000-00007C4A0000}"/>
    <cellStyle name="40% - Accent1 20 2 2 3 2 2" xfId="24519" xr:uid="{00000000-0005-0000-0000-00007D4A0000}"/>
    <cellStyle name="40% - Accent1 20 2 2 3 3" xfId="24520" xr:uid="{00000000-0005-0000-0000-00007E4A0000}"/>
    <cellStyle name="40% - Accent1 20 2 2 3 3 2" xfId="24521" xr:uid="{00000000-0005-0000-0000-00007F4A0000}"/>
    <cellStyle name="40% - Accent1 20 2 2 3 4" xfId="24522" xr:uid="{00000000-0005-0000-0000-0000804A0000}"/>
    <cellStyle name="40% - Accent1 20 2 2 4" xfId="24523" xr:uid="{00000000-0005-0000-0000-0000814A0000}"/>
    <cellStyle name="40% - Accent1 20 2 2 4 2" xfId="24524" xr:uid="{00000000-0005-0000-0000-0000824A0000}"/>
    <cellStyle name="40% - Accent1 20 2 2 4 2 2" xfId="24525" xr:uid="{00000000-0005-0000-0000-0000834A0000}"/>
    <cellStyle name="40% - Accent1 20 2 2 4 3" xfId="24526" xr:uid="{00000000-0005-0000-0000-0000844A0000}"/>
    <cellStyle name="40% - Accent1 20 2 2 5" xfId="24527" xr:uid="{00000000-0005-0000-0000-0000854A0000}"/>
    <cellStyle name="40% - Accent1 20 2 2 5 2" xfId="24528" xr:uid="{00000000-0005-0000-0000-0000864A0000}"/>
    <cellStyle name="40% - Accent1 20 2 2 6" xfId="24529" xr:uid="{00000000-0005-0000-0000-0000874A0000}"/>
    <cellStyle name="40% - Accent1 20 2 2 6 2" xfId="24530" xr:uid="{00000000-0005-0000-0000-0000884A0000}"/>
    <cellStyle name="40% - Accent1 20 2 2 7" xfId="24531" xr:uid="{00000000-0005-0000-0000-0000894A0000}"/>
    <cellStyle name="40% - Accent1 20 2 2 7 2" xfId="24532" xr:uid="{00000000-0005-0000-0000-00008A4A0000}"/>
    <cellStyle name="40% - Accent1 20 2 2 8" xfId="24533" xr:uid="{00000000-0005-0000-0000-00008B4A0000}"/>
    <cellStyle name="40% - Accent1 20 2 2 8 2" xfId="24534" xr:uid="{00000000-0005-0000-0000-00008C4A0000}"/>
    <cellStyle name="40% - Accent1 20 2 2 9" xfId="24535" xr:uid="{00000000-0005-0000-0000-00008D4A0000}"/>
    <cellStyle name="40% - Accent1 20 2 2 9 2" xfId="24536" xr:uid="{00000000-0005-0000-0000-00008E4A0000}"/>
    <cellStyle name="40% - Accent1 20 2 3" xfId="24537" xr:uid="{00000000-0005-0000-0000-00008F4A0000}"/>
    <cellStyle name="40% - Accent1 20 2 3 2" xfId="24538" xr:uid="{00000000-0005-0000-0000-0000904A0000}"/>
    <cellStyle name="40% - Accent1 20 2 3 2 2" xfId="24539" xr:uid="{00000000-0005-0000-0000-0000914A0000}"/>
    <cellStyle name="40% - Accent1 20 2 3 3" xfId="24540" xr:uid="{00000000-0005-0000-0000-0000924A0000}"/>
    <cellStyle name="40% - Accent1 20 2 3 3 2" xfId="24541" xr:uid="{00000000-0005-0000-0000-0000934A0000}"/>
    <cellStyle name="40% - Accent1 20 2 3 4" xfId="24542" xr:uid="{00000000-0005-0000-0000-0000944A0000}"/>
    <cellStyle name="40% - Accent1 20 2 4" xfId="24543" xr:uid="{00000000-0005-0000-0000-0000954A0000}"/>
    <cellStyle name="40% - Accent1 20 2 4 2" xfId="24544" xr:uid="{00000000-0005-0000-0000-0000964A0000}"/>
    <cellStyle name="40% - Accent1 20 2 4 2 2" xfId="24545" xr:uid="{00000000-0005-0000-0000-0000974A0000}"/>
    <cellStyle name="40% - Accent1 20 2 4 3" xfId="24546" xr:uid="{00000000-0005-0000-0000-0000984A0000}"/>
    <cellStyle name="40% - Accent1 20 2 4 3 2" xfId="24547" xr:uid="{00000000-0005-0000-0000-0000994A0000}"/>
    <cellStyle name="40% - Accent1 20 2 4 4" xfId="24548" xr:uid="{00000000-0005-0000-0000-00009A4A0000}"/>
    <cellStyle name="40% - Accent1 20 2 5" xfId="24549" xr:uid="{00000000-0005-0000-0000-00009B4A0000}"/>
    <cellStyle name="40% - Accent1 20 2 5 2" xfId="24550" xr:uid="{00000000-0005-0000-0000-00009C4A0000}"/>
    <cellStyle name="40% - Accent1 20 2 5 2 2" xfId="24551" xr:uid="{00000000-0005-0000-0000-00009D4A0000}"/>
    <cellStyle name="40% - Accent1 20 2 5 3" xfId="24552" xr:uid="{00000000-0005-0000-0000-00009E4A0000}"/>
    <cellStyle name="40% - Accent1 20 2 6" xfId="24553" xr:uid="{00000000-0005-0000-0000-00009F4A0000}"/>
    <cellStyle name="40% - Accent1 20 2 6 2" xfId="24554" xr:uid="{00000000-0005-0000-0000-0000A04A0000}"/>
    <cellStyle name="40% - Accent1 20 2 7" xfId="24555" xr:uid="{00000000-0005-0000-0000-0000A14A0000}"/>
    <cellStyle name="40% - Accent1 20 2 7 2" xfId="24556" xr:uid="{00000000-0005-0000-0000-0000A24A0000}"/>
    <cellStyle name="40% - Accent1 20 2 8" xfId="24557" xr:uid="{00000000-0005-0000-0000-0000A34A0000}"/>
    <cellStyle name="40% - Accent1 20 2 8 2" xfId="24558" xr:uid="{00000000-0005-0000-0000-0000A44A0000}"/>
    <cellStyle name="40% - Accent1 20 2 9" xfId="24559" xr:uid="{00000000-0005-0000-0000-0000A54A0000}"/>
    <cellStyle name="40% - Accent1 20 2 9 2" xfId="24560" xr:uid="{00000000-0005-0000-0000-0000A64A0000}"/>
    <cellStyle name="40% - Accent1 20 3" xfId="801" xr:uid="{00000000-0005-0000-0000-0000A74A0000}"/>
    <cellStyle name="40% - Accent1 20 3 10" xfId="24561" xr:uid="{00000000-0005-0000-0000-0000A84A0000}"/>
    <cellStyle name="40% - Accent1 20 3 10 2" xfId="24562" xr:uid="{00000000-0005-0000-0000-0000A94A0000}"/>
    <cellStyle name="40% - Accent1 20 3 11" xfId="24563" xr:uid="{00000000-0005-0000-0000-0000AA4A0000}"/>
    <cellStyle name="40% - Accent1 20 3 2" xfId="24564" xr:uid="{00000000-0005-0000-0000-0000AB4A0000}"/>
    <cellStyle name="40% - Accent1 20 3 2 2" xfId="24565" xr:uid="{00000000-0005-0000-0000-0000AC4A0000}"/>
    <cellStyle name="40% - Accent1 20 3 2 2 2" xfId="24566" xr:uid="{00000000-0005-0000-0000-0000AD4A0000}"/>
    <cellStyle name="40% - Accent1 20 3 2 3" xfId="24567" xr:uid="{00000000-0005-0000-0000-0000AE4A0000}"/>
    <cellStyle name="40% - Accent1 20 3 2 3 2" xfId="24568" xr:uid="{00000000-0005-0000-0000-0000AF4A0000}"/>
    <cellStyle name="40% - Accent1 20 3 2 4" xfId="24569" xr:uid="{00000000-0005-0000-0000-0000B04A0000}"/>
    <cellStyle name="40% - Accent1 20 3 3" xfId="24570" xr:uid="{00000000-0005-0000-0000-0000B14A0000}"/>
    <cellStyle name="40% - Accent1 20 3 3 2" xfId="24571" xr:uid="{00000000-0005-0000-0000-0000B24A0000}"/>
    <cellStyle name="40% - Accent1 20 3 3 2 2" xfId="24572" xr:uid="{00000000-0005-0000-0000-0000B34A0000}"/>
    <cellStyle name="40% - Accent1 20 3 3 3" xfId="24573" xr:uid="{00000000-0005-0000-0000-0000B44A0000}"/>
    <cellStyle name="40% - Accent1 20 3 3 3 2" xfId="24574" xr:uid="{00000000-0005-0000-0000-0000B54A0000}"/>
    <cellStyle name="40% - Accent1 20 3 3 4" xfId="24575" xr:uid="{00000000-0005-0000-0000-0000B64A0000}"/>
    <cellStyle name="40% - Accent1 20 3 4" xfId="24576" xr:uid="{00000000-0005-0000-0000-0000B74A0000}"/>
    <cellStyle name="40% - Accent1 20 3 4 2" xfId="24577" xr:uid="{00000000-0005-0000-0000-0000B84A0000}"/>
    <cellStyle name="40% - Accent1 20 3 4 2 2" xfId="24578" xr:uid="{00000000-0005-0000-0000-0000B94A0000}"/>
    <cellStyle name="40% - Accent1 20 3 4 3" xfId="24579" xr:uid="{00000000-0005-0000-0000-0000BA4A0000}"/>
    <cellStyle name="40% - Accent1 20 3 5" xfId="24580" xr:uid="{00000000-0005-0000-0000-0000BB4A0000}"/>
    <cellStyle name="40% - Accent1 20 3 5 2" xfId="24581" xr:uid="{00000000-0005-0000-0000-0000BC4A0000}"/>
    <cellStyle name="40% - Accent1 20 3 6" xfId="24582" xr:uid="{00000000-0005-0000-0000-0000BD4A0000}"/>
    <cellStyle name="40% - Accent1 20 3 6 2" xfId="24583" xr:uid="{00000000-0005-0000-0000-0000BE4A0000}"/>
    <cellStyle name="40% - Accent1 20 3 7" xfId="24584" xr:uid="{00000000-0005-0000-0000-0000BF4A0000}"/>
    <cellStyle name="40% - Accent1 20 3 7 2" xfId="24585" xr:uid="{00000000-0005-0000-0000-0000C04A0000}"/>
    <cellStyle name="40% - Accent1 20 3 8" xfId="24586" xr:uid="{00000000-0005-0000-0000-0000C14A0000}"/>
    <cellStyle name="40% - Accent1 20 3 8 2" xfId="24587" xr:uid="{00000000-0005-0000-0000-0000C24A0000}"/>
    <cellStyle name="40% - Accent1 20 3 9" xfId="24588" xr:uid="{00000000-0005-0000-0000-0000C34A0000}"/>
    <cellStyle name="40% - Accent1 20 3 9 2" xfId="24589" xr:uid="{00000000-0005-0000-0000-0000C44A0000}"/>
    <cellStyle name="40% - Accent1 20 4" xfId="802" xr:uid="{00000000-0005-0000-0000-0000C54A0000}"/>
    <cellStyle name="40% - Accent1 20 4 2" xfId="24590" xr:uid="{00000000-0005-0000-0000-0000C64A0000}"/>
    <cellStyle name="40% - Accent1 20 4 2 2" xfId="24591" xr:uid="{00000000-0005-0000-0000-0000C74A0000}"/>
    <cellStyle name="40% - Accent1 20 4 3" xfId="24592" xr:uid="{00000000-0005-0000-0000-0000C84A0000}"/>
    <cellStyle name="40% - Accent1 20 4 3 2" xfId="24593" xr:uid="{00000000-0005-0000-0000-0000C94A0000}"/>
    <cellStyle name="40% - Accent1 20 4 4" xfId="24594" xr:uid="{00000000-0005-0000-0000-0000CA4A0000}"/>
    <cellStyle name="40% - Accent1 20 5" xfId="24595" xr:uid="{00000000-0005-0000-0000-0000CB4A0000}"/>
    <cellStyle name="40% - Accent1 20 5 2" xfId="24596" xr:uid="{00000000-0005-0000-0000-0000CC4A0000}"/>
    <cellStyle name="40% - Accent1 20 5 2 2" xfId="24597" xr:uid="{00000000-0005-0000-0000-0000CD4A0000}"/>
    <cellStyle name="40% - Accent1 20 5 3" xfId="24598" xr:uid="{00000000-0005-0000-0000-0000CE4A0000}"/>
    <cellStyle name="40% - Accent1 20 5 3 2" xfId="24599" xr:uid="{00000000-0005-0000-0000-0000CF4A0000}"/>
    <cellStyle name="40% - Accent1 20 5 4" xfId="24600" xr:uid="{00000000-0005-0000-0000-0000D04A0000}"/>
    <cellStyle name="40% - Accent1 20 6" xfId="24601" xr:uid="{00000000-0005-0000-0000-0000D14A0000}"/>
    <cellStyle name="40% - Accent1 20 6 2" xfId="24602" xr:uid="{00000000-0005-0000-0000-0000D24A0000}"/>
    <cellStyle name="40% - Accent1 20 6 2 2" xfId="24603" xr:uid="{00000000-0005-0000-0000-0000D34A0000}"/>
    <cellStyle name="40% - Accent1 20 6 3" xfId="24604" xr:uid="{00000000-0005-0000-0000-0000D44A0000}"/>
    <cellStyle name="40% - Accent1 20 7" xfId="24605" xr:uid="{00000000-0005-0000-0000-0000D54A0000}"/>
    <cellStyle name="40% - Accent1 20 7 2" xfId="24606" xr:uid="{00000000-0005-0000-0000-0000D64A0000}"/>
    <cellStyle name="40% - Accent1 20 8" xfId="24607" xr:uid="{00000000-0005-0000-0000-0000D74A0000}"/>
    <cellStyle name="40% - Accent1 20 8 2" xfId="24608" xr:uid="{00000000-0005-0000-0000-0000D84A0000}"/>
    <cellStyle name="40% - Accent1 20 9" xfId="24609" xr:uid="{00000000-0005-0000-0000-0000D94A0000}"/>
    <cellStyle name="40% - Accent1 20 9 2" xfId="24610" xr:uid="{00000000-0005-0000-0000-0000DA4A0000}"/>
    <cellStyle name="40% - Accent1 21" xfId="803" xr:uid="{00000000-0005-0000-0000-0000DB4A0000}"/>
    <cellStyle name="40% - Accent1 21 10" xfId="24611" xr:uid="{00000000-0005-0000-0000-0000DC4A0000}"/>
    <cellStyle name="40% - Accent1 21 10 2" xfId="24612" xr:uid="{00000000-0005-0000-0000-0000DD4A0000}"/>
    <cellStyle name="40% - Accent1 21 11" xfId="24613" xr:uid="{00000000-0005-0000-0000-0000DE4A0000}"/>
    <cellStyle name="40% - Accent1 21 11 2" xfId="24614" xr:uid="{00000000-0005-0000-0000-0000DF4A0000}"/>
    <cellStyle name="40% - Accent1 21 12" xfId="24615" xr:uid="{00000000-0005-0000-0000-0000E04A0000}"/>
    <cellStyle name="40% - Accent1 21 12 2" xfId="24616" xr:uid="{00000000-0005-0000-0000-0000E14A0000}"/>
    <cellStyle name="40% - Accent1 21 13" xfId="24617" xr:uid="{00000000-0005-0000-0000-0000E24A0000}"/>
    <cellStyle name="40% - Accent1 21 2" xfId="804" xr:uid="{00000000-0005-0000-0000-0000E34A0000}"/>
    <cellStyle name="40% - Accent1 21 2 10" xfId="24618" xr:uid="{00000000-0005-0000-0000-0000E44A0000}"/>
    <cellStyle name="40% - Accent1 21 2 10 2" xfId="24619" xr:uid="{00000000-0005-0000-0000-0000E54A0000}"/>
    <cellStyle name="40% - Accent1 21 2 11" xfId="24620" xr:uid="{00000000-0005-0000-0000-0000E64A0000}"/>
    <cellStyle name="40% - Accent1 21 2 11 2" xfId="24621" xr:uid="{00000000-0005-0000-0000-0000E74A0000}"/>
    <cellStyle name="40% - Accent1 21 2 12" xfId="24622" xr:uid="{00000000-0005-0000-0000-0000E84A0000}"/>
    <cellStyle name="40% - Accent1 21 2 2" xfId="24623" xr:uid="{00000000-0005-0000-0000-0000E94A0000}"/>
    <cellStyle name="40% - Accent1 21 2 2 10" xfId="24624" xr:uid="{00000000-0005-0000-0000-0000EA4A0000}"/>
    <cellStyle name="40% - Accent1 21 2 2 10 2" xfId="24625" xr:uid="{00000000-0005-0000-0000-0000EB4A0000}"/>
    <cellStyle name="40% - Accent1 21 2 2 11" xfId="24626" xr:uid="{00000000-0005-0000-0000-0000EC4A0000}"/>
    <cellStyle name="40% - Accent1 21 2 2 2" xfId="24627" xr:uid="{00000000-0005-0000-0000-0000ED4A0000}"/>
    <cellStyle name="40% - Accent1 21 2 2 2 2" xfId="24628" xr:uid="{00000000-0005-0000-0000-0000EE4A0000}"/>
    <cellStyle name="40% - Accent1 21 2 2 2 2 2" xfId="24629" xr:uid="{00000000-0005-0000-0000-0000EF4A0000}"/>
    <cellStyle name="40% - Accent1 21 2 2 2 3" xfId="24630" xr:uid="{00000000-0005-0000-0000-0000F04A0000}"/>
    <cellStyle name="40% - Accent1 21 2 2 2 3 2" xfId="24631" xr:uid="{00000000-0005-0000-0000-0000F14A0000}"/>
    <cellStyle name="40% - Accent1 21 2 2 2 4" xfId="24632" xr:uid="{00000000-0005-0000-0000-0000F24A0000}"/>
    <cellStyle name="40% - Accent1 21 2 2 3" xfId="24633" xr:uid="{00000000-0005-0000-0000-0000F34A0000}"/>
    <cellStyle name="40% - Accent1 21 2 2 3 2" xfId="24634" xr:uid="{00000000-0005-0000-0000-0000F44A0000}"/>
    <cellStyle name="40% - Accent1 21 2 2 3 2 2" xfId="24635" xr:uid="{00000000-0005-0000-0000-0000F54A0000}"/>
    <cellStyle name="40% - Accent1 21 2 2 3 3" xfId="24636" xr:uid="{00000000-0005-0000-0000-0000F64A0000}"/>
    <cellStyle name="40% - Accent1 21 2 2 3 3 2" xfId="24637" xr:uid="{00000000-0005-0000-0000-0000F74A0000}"/>
    <cellStyle name="40% - Accent1 21 2 2 3 4" xfId="24638" xr:uid="{00000000-0005-0000-0000-0000F84A0000}"/>
    <cellStyle name="40% - Accent1 21 2 2 4" xfId="24639" xr:uid="{00000000-0005-0000-0000-0000F94A0000}"/>
    <cellStyle name="40% - Accent1 21 2 2 4 2" xfId="24640" xr:uid="{00000000-0005-0000-0000-0000FA4A0000}"/>
    <cellStyle name="40% - Accent1 21 2 2 4 2 2" xfId="24641" xr:uid="{00000000-0005-0000-0000-0000FB4A0000}"/>
    <cellStyle name="40% - Accent1 21 2 2 4 3" xfId="24642" xr:uid="{00000000-0005-0000-0000-0000FC4A0000}"/>
    <cellStyle name="40% - Accent1 21 2 2 5" xfId="24643" xr:uid="{00000000-0005-0000-0000-0000FD4A0000}"/>
    <cellStyle name="40% - Accent1 21 2 2 5 2" xfId="24644" xr:uid="{00000000-0005-0000-0000-0000FE4A0000}"/>
    <cellStyle name="40% - Accent1 21 2 2 6" xfId="24645" xr:uid="{00000000-0005-0000-0000-0000FF4A0000}"/>
    <cellStyle name="40% - Accent1 21 2 2 6 2" xfId="24646" xr:uid="{00000000-0005-0000-0000-0000004B0000}"/>
    <cellStyle name="40% - Accent1 21 2 2 7" xfId="24647" xr:uid="{00000000-0005-0000-0000-0000014B0000}"/>
    <cellStyle name="40% - Accent1 21 2 2 7 2" xfId="24648" xr:uid="{00000000-0005-0000-0000-0000024B0000}"/>
    <cellStyle name="40% - Accent1 21 2 2 8" xfId="24649" xr:uid="{00000000-0005-0000-0000-0000034B0000}"/>
    <cellStyle name="40% - Accent1 21 2 2 8 2" xfId="24650" xr:uid="{00000000-0005-0000-0000-0000044B0000}"/>
    <cellStyle name="40% - Accent1 21 2 2 9" xfId="24651" xr:uid="{00000000-0005-0000-0000-0000054B0000}"/>
    <cellStyle name="40% - Accent1 21 2 2 9 2" xfId="24652" xr:uid="{00000000-0005-0000-0000-0000064B0000}"/>
    <cellStyle name="40% - Accent1 21 2 3" xfId="24653" xr:uid="{00000000-0005-0000-0000-0000074B0000}"/>
    <cellStyle name="40% - Accent1 21 2 3 2" xfId="24654" xr:uid="{00000000-0005-0000-0000-0000084B0000}"/>
    <cellStyle name="40% - Accent1 21 2 3 2 2" xfId="24655" xr:uid="{00000000-0005-0000-0000-0000094B0000}"/>
    <cellStyle name="40% - Accent1 21 2 3 3" xfId="24656" xr:uid="{00000000-0005-0000-0000-00000A4B0000}"/>
    <cellStyle name="40% - Accent1 21 2 3 3 2" xfId="24657" xr:uid="{00000000-0005-0000-0000-00000B4B0000}"/>
    <cellStyle name="40% - Accent1 21 2 3 4" xfId="24658" xr:uid="{00000000-0005-0000-0000-00000C4B0000}"/>
    <cellStyle name="40% - Accent1 21 2 4" xfId="24659" xr:uid="{00000000-0005-0000-0000-00000D4B0000}"/>
    <cellStyle name="40% - Accent1 21 2 4 2" xfId="24660" xr:uid="{00000000-0005-0000-0000-00000E4B0000}"/>
    <cellStyle name="40% - Accent1 21 2 4 2 2" xfId="24661" xr:uid="{00000000-0005-0000-0000-00000F4B0000}"/>
    <cellStyle name="40% - Accent1 21 2 4 3" xfId="24662" xr:uid="{00000000-0005-0000-0000-0000104B0000}"/>
    <cellStyle name="40% - Accent1 21 2 4 3 2" xfId="24663" xr:uid="{00000000-0005-0000-0000-0000114B0000}"/>
    <cellStyle name="40% - Accent1 21 2 4 4" xfId="24664" xr:uid="{00000000-0005-0000-0000-0000124B0000}"/>
    <cellStyle name="40% - Accent1 21 2 5" xfId="24665" xr:uid="{00000000-0005-0000-0000-0000134B0000}"/>
    <cellStyle name="40% - Accent1 21 2 5 2" xfId="24666" xr:uid="{00000000-0005-0000-0000-0000144B0000}"/>
    <cellStyle name="40% - Accent1 21 2 5 2 2" xfId="24667" xr:uid="{00000000-0005-0000-0000-0000154B0000}"/>
    <cellStyle name="40% - Accent1 21 2 5 3" xfId="24668" xr:uid="{00000000-0005-0000-0000-0000164B0000}"/>
    <cellStyle name="40% - Accent1 21 2 6" xfId="24669" xr:uid="{00000000-0005-0000-0000-0000174B0000}"/>
    <cellStyle name="40% - Accent1 21 2 6 2" xfId="24670" xr:uid="{00000000-0005-0000-0000-0000184B0000}"/>
    <cellStyle name="40% - Accent1 21 2 7" xfId="24671" xr:uid="{00000000-0005-0000-0000-0000194B0000}"/>
    <cellStyle name="40% - Accent1 21 2 7 2" xfId="24672" xr:uid="{00000000-0005-0000-0000-00001A4B0000}"/>
    <cellStyle name="40% - Accent1 21 2 8" xfId="24673" xr:uid="{00000000-0005-0000-0000-00001B4B0000}"/>
    <cellStyle name="40% - Accent1 21 2 8 2" xfId="24674" xr:uid="{00000000-0005-0000-0000-00001C4B0000}"/>
    <cellStyle name="40% - Accent1 21 2 9" xfId="24675" xr:uid="{00000000-0005-0000-0000-00001D4B0000}"/>
    <cellStyle name="40% - Accent1 21 2 9 2" xfId="24676" xr:uid="{00000000-0005-0000-0000-00001E4B0000}"/>
    <cellStyle name="40% - Accent1 21 3" xfId="805" xr:uid="{00000000-0005-0000-0000-00001F4B0000}"/>
    <cellStyle name="40% - Accent1 21 3 10" xfId="24677" xr:uid="{00000000-0005-0000-0000-0000204B0000}"/>
    <cellStyle name="40% - Accent1 21 3 10 2" xfId="24678" xr:uid="{00000000-0005-0000-0000-0000214B0000}"/>
    <cellStyle name="40% - Accent1 21 3 11" xfId="24679" xr:uid="{00000000-0005-0000-0000-0000224B0000}"/>
    <cellStyle name="40% - Accent1 21 3 2" xfId="24680" xr:uid="{00000000-0005-0000-0000-0000234B0000}"/>
    <cellStyle name="40% - Accent1 21 3 2 2" xfId="24681" xr:uid="{00000000-0005-0000-0000-0000244B0000}"/>
    <cellStyle name="40% - Accent1 21 3 2 2 2" xfId="24682" xr:uid="{00000000-0005-0000-0000-0000254B0000}"/>
    <cellStyle name="40% - Accent1 21 3 2 3" xfId="24683" xr:uid="{00000000-0005-0000-0000-0000264B0000}"/>
    <cellStyle name="40% - Accent1 21 3 2 3 2" xfId="24684" xr:uid="{00000000-0005-0000-0000-0000274B0000}"/>
    <cellStyle name="40% - Accent1 21 3 2 4" xfId="24685" xr:uid="{00000000-0005-0000-0000-0000284B0000}"/>
    <cellStyle name="40% - Accent1 21 3 3" xfId="24686" xr:uid="{00000000-0005-0000-0000-0000294B0000}"/>
    <cellStyle name="40% - Accent1 21 3 3 2" xfId="24687" xr:uid="{00000000-0005-0000-0000-00002A4B0000}"/>
    <cellStyle name="40% - Accent1 21 3 3 2 2" xfId="24688" xr:uid="{00000000-0005-0000-0000-00002B4B0000}"/>
    <cellStyle name="40% - Accent1 21 3 3 3" xfId="24689" xr:uid="{00000000-0005-0000-0000-00002C4B0000}"/>
    <cellStyle name="40% - Accent1 21 3 3 3 2" xfId="24690" xr:uid="{00000000-0005-0000-0000-00002D4B0000}"/>
    <cellStyle name="40% - Accent1 21 3 3 4" xfId="24691" xr:uid="{00000000-0005-0000-0000-00002E4B0000}"/>
    <cellStyle name="40% - Accent1 21 3 4" xfId="24692" xr:uid="{00000000-0005-0000-0000-00002F4B0000}"/>
    <cellStyle name="40% - Accent1 21 3 4 2" xfId="24693" xr:uid="{00000000-0005-0000-0000-0000304B0000}"/>
    <cellStyle name="40% - Accent1 21 3 4 2 2" xfId="24694" xr:uid="{00000000-0005-0000-0000-0000314B0000}"/>
    <cellStyle name="40% - Accent1 21 3 4 3" xfId="24695" xr:uid="{00000000-0005-0000-0000-0000324B0000}"/>
    <cellStyle name="40% - Accent1 21 3 5" xfId="24696" xr:uid="{00000000-0005-0000-0000-0000334B0000}"/>
    <cellStyle name="40% - Accent1 21 3 5 2" xfId="24697" xr:uid="{00000000-0005-0000-0000-0000344B0000}"/>
    <cellStyle name="40% - Accent1 21 3 6" xfId="24698" xr:uid="{00000000-0005-0000-0000-0000354B0000}"/>
    <cellStyle name="40% - Accent1 21 3 6 2" xfId="24699" xr:uid="{00000000-0005-0000-0000-0000364B0000}"/>
    <cellStyle name="40% - Accent1 21 3 7" xfId="24700" xr:uid="{00000000-0005-0000-0000-0000374B0000}"/>
    <cellStyle name="40% - Accent1 21 3 7 2" xfId="24701" xr:uid="{00000000-0005-0000-0000-0000384B0000}"/>
    <cellStyle name="40% - Accent1 21 3 8" xfId="24702" xr:uid="{00000000-0005-0000-0000-0000394B0000}"/>
    <cellStyle name="40% - Accent1 21 3 8 2" xfId="24703" xr:uid="{00000000-0005-0000-0000-00003A4B0000}"/>
    <cellStyle name="40% - Accent1 21 3 9" xfId="24704" xr:uid="{00000000-0005-0000-0000-00003B4B0000}"/>
    <cellStyle name="40% - Accent1 21 3 9 2" xfId="24705" xr:uid="{00000000-0005-0000-0000-00003C4B0000}"/>
    <cellStyle name="40% - Accent1 21 4" xfId="806" xr:uid="{00000000-0005-0000-0000-00003D4B0000}"/>
    <cellStyle name="40% - Accent1 21 4 2" xfId="24706" xr:uid="{00000000-0005-0000-0000-00003E4B0000}"/>
    <cellStyle name="40% - Accent1 21 4 2 2" xfId="24707" xr:uid="{00000000-0005-0000-0000-00003F4B0000}"/>
    <cellStyle name="40% - Accent1 21 4 3" xfId="24708" xr:uid="{00000000-0005-0000-0000-0000404B0000}"/>
    <cellStyle name="40% - Accent1 21 4 3 2" xfId="24709" xr:uid="{00000000-0005-0000-0000-0000414B0000}"/>
    <cellStyle name="40% - Accent1 21 4 4" xfId="24710" xr:uid="{00000000-0005-0000-0000-0000424B0000}"/>
    <cellStyle name="40% - Accent1 21 5" xfId="24711" xr:uid="{00000000-0005-0000-0000-0000434B0000}"/>
    <cellStyle name="40% - Accent1 21 5 2" xfId="24712" xr:uid="{00000000-0005-0000-0000-0000444B0000}"/>
    <cellStyle name="40% - Accent1 21 5 2 2" xfId="24713" xr:uid="{00000000-0005-0000-0000-0000454B0000}"/>
    <cellStyle name="40% - Accent1 21 5 3" xfId="24714" xr:uid="{00000000-0005-0000-0000-0000464B0000}"/>
    <cellStyle name="40% - Accent1 21 5 3 2" xfId="24715" xr:uid="{00000000-0005-0000-0000-0000474B0000}"/>
    <cellStyle name="40% - Accent1 21 5 4" xfId="24716" xr:uid="{00000000-0005-0000-0000-0000484B0000}"/>
    <cellStyle name="40% - Accent1 21 6" xfId="24717" xr:uid="{00000000-0005-0000-0000-0000494B0000}"/>
    <cellStyle name="40% - Accent1 21 6 2" xfId="24718" xr:uid="{00000000-0005-0000-0000-00004A4B0000}"/>
    <cellStyle name="40% - Accent1 21 6 2 2" xfId="24719" xr:uid="{00000000-0005-0000-0000-00004B4B0000}"/>
    <cellStyle name="40% - Accent1 21 6 3" xfId="24720" xr:uid="{00000000-0005-0000-0000-00004C4B0000}"/>
    <cellStyle name="40% - Accent1 21 7" xfId="24721" xr:uid="{00000000-0005-0000-0000-00004D4B0000}"/>
    <cellStyle name="40% - Accent1 21 7 2" xfId="24722" xr:uid="{00000000-0005-0000-0000-00004E4B0000}"/>
    <cellStyle name="40% - Accent1 21 8" xfId="24723" xr:uid="{00000000-0005-0000-0000-00004F4B0000}"/>
    <cellStyle name="40% - Accent1 21 8 2" xfId="24724" xr:uid="{00000000-0005-0000-0000-0000504B0000}"/>
    <cellStyle name="40% - Accent1 21 9" xfId="24725" xr:uid="{00000000-0005-0000-0000-0000514B0000}"/>
    <cellStyle name="40% - Accent1 21 9 2" xfId="24726" xr:uid="{00000000-0005-0000-0000-0000524B0000}"/>
    <cellStyle name="40% - Accent1 22" xfId="807" xr:uid="{00000000-0005-0000-0000-0000534B0000}"/>
    <cellStyle name="40% - Accent1 22 10" xfId="24727" xr:uid="{00000000-0005-0000-0000-0000544B0000}"/>
    <cellStyle name="40% - Accent1 22 10 2" xfId="24728" xr:uid="{00000000-0005-0000-0000-0000554B0000}"/>
    <cellStyle name="40% - Accent1 22 11" xfId="24729" xr:uid="{00000000-0005-0000-0000-0000564B0000}"/>
    <cellStyle name="40% - Accent1 22 11 2" xfId="24730" xr:uid="{00000000-0005-0000-0000-0000574B0000}"/>
    <cellStyle name="40% - Accent1 22 12" xfId="24731" xr:uid="{00000000-0005-0000-0000-0000584B0000}"/>
    <cellStyle name="40% - Accent1 22 12 2" xfId="24732" xr:uid="{00000000-0005-0000-0000-0000594B0000}"/>
    <cellStyle name="40% - Accent1 22 13" xfId="24733" xr:uid="{00000000-0005-0000-0000-00005A4B0000}"/>
    <cellStyle name="40% - Accent1 22 2" xfId="808" xr:uid="{00000000-0005-0000-0000-00005B4B0000}"/>
    <cellStyle name="40% - Accent1 22 2 10" xfId="24734" xr:uid="{00000000-0005-0000-0000-00005C4B0000}"/>
    <cellStyle name="40% - Accent1 22 2 10 2" xfId="24735" xr:uid="{00000000-0005-0000-0000-00005D4B0000}"/>
    <cellStyle name="40% - Accent1 22 2 11" xfId="24736" xr:uid="{00000000-0005-0000-0000-00005E4B0000}"/>
    <cellStyle name="40% - Accent1 22 2 11 2" xfId="24737" xr:uid="{00000000-0005-0000-0000-00005F4B0000}"/>
    <cellStyle name="40% - Accent1 22 2 12" xfId="24738" xr:uid="{00000000-0005-0000-0000-0000604B0000}"/>
    <cellStyle name="40% - Accent1 22 2 2" xfId="24739" xr:uid="{00000000-0005-0000-0000-0000614B0000}"/>
    <cellStyle name="40% - Accent1 22 2 2 10" xfId="24740" xr:uid="{00000000-0005-0000-0000-0000624B0000}"/>
    <cellStyle name="40% - Accent1 22 2 2 10 2" xfId="24741" xr:uid="{00000000-0005-0000-0000-0000634B0000}"/>
    <cellStyle name="40% - Accent1 22 2 2 11" xfId="24742" xr:uid="{00000000-0005-0000-0000-0000644B0000}"/>
    <cellStyle name="40% - Accent1 22 2 2 2" xfId="24743" xr:uid="{00000000-0005-0000-0000-0000654B0000}"/>
    <cellStyle name="40% - Accent1 22 2 2 2 2" xfId="24744" xr:uid="{00000000-0005-0000-0000-0000664B0000}"/>
    <cellStyle name="40% - Accent1 22 2 2 2 2 2" xfId="24745" xr:uid="{00000000-0005-0000-0000-0000674B0000}"/>
    <cellStyle name="40% - Accent1 22 2 2 2 3" xfId="24746" xr:uid="{00000000-0005-0000-0000-0000684B0000}"/>
    <cellStyle name="40% - Accent1 22 2 2 2 3 2" xfId="24747" xr:uid="{00000000-0005-0000-0000-0000694B0000}"/>
    <cellStyle name="40% - Accent1 22 2 2 2 4" xfId="24748" xr:uid="{00000000-0005-0000-0000-00006A4B0000}"/>
    <cellStyle name="40% - Accent1 22 2 2 3" xfId="24749" xr:uid="{00000000-0005-0000-0000-00006B4B0000}"/>
    <cellStyle name="40% - Accent1 22 2 2 3 2" xfId="24750" xr:uid="{00000000-0005-0000-0000-00006C4B0000}"/>
    <cellStyle name="40% - Accent1 22 2 2 3 2 2" xfId="24751" xr:uid="{00000000-0005-0000-0000-00006D4B0000}"/>
    <cellStyle name="40% - Accent1 22 2 2 3 3" xfId="24752" xr:uid="{00000000-0005-0000-0000-00006E4B0000}"/>
    <cellStyle name="40% - Accent1 22 2 2 3 3 2" xfId="24753" xr:uid="{00000000-0005-0000-0000-00006F4B0000}"/>
    <cellStyle name="40% - Accent1 22 2 2 3 4" xfId="24754" xr:uid="{00000000-0005-0000-0000-0000704B0000}"/>
    <cellStyle name="40% - Accent1 22 2 2 4" xfId="24755" xr:uid="{00000000-0005-0000-0000-0000714B0000}"/>
    <cellStyle name="40% - Accent1 22 2 2 4 2" xfId="24756" xr:uid="{00000000-0005-0000-0000-0000724B0000}"/>
    <cellStyle name="40% - Accent1 22 2 2 4 2 2" xfId="24757" xr:uid="{00000000-0005-0000-0000-0000734B0000}"/>
    <cellStyle name="40% - Accent1 22 2 2 4 3" xfId="24758" xr:uid="{00000000-0005-0000-0000-0000744B0000}"/>
    <cellStyle name="40% - Accent1 22 2 2 5" xfId="24759" xr:uid="{00000000-0005-0000-0000-0000754B0000}"/>
    <cellStyle name="40% - Accent1 22 2 2 5 2" xfId="24760" xr:uid="{00000000-0005-0000-0000-0000764B0000}"/>
    <cellStyle name="40% - Accent1 22 2 2 6" xfId="24761" xr:uid="{00000000-0005-0000-0000-0000774B0000}"/>
    <cellStyle name="40% - Accent1 22 2 2 6 2" xfId="24762" xr:uid="{00000000-0005-0000-0000-0000784B0000}"/>
    <cellStyle name="40% - Accent1 22 2 2 7" xfId="24763" xr:uid="{00000000-0005-0000-0000-0000794B0000}"/>
    <cellStyle name="40% - Accent1 22 2 2 7 2" xfId="24764" xr:uid="{00000000-0005-0000-0000-00007A4B0000}"/>
    <cellStyle name="40% - Accent1 22 2 2 8" xfId="24765" xr:uid="{00000000-0005-0000-0000-00007B4B0000}"/>
    <cellStyle name="40% - Accent1 22 2 2 8 2" xfId="24766" xr:uid="{00000000-0005-0000-0000-00007C4B0000}"/>
    <cellStyle name="40% - Accent1 22 2 2 9" xfId="24767" xr:uid="{00000000-0005-0000-0000-00007D4B0000}"/>
    <cellStyle name="40% - Accent1 22 2 2 9 2" xfId="24768" xr:uid="{00000000-0005-0000-0000-00007E4B0000}"/>
    <cellStyle name="40% - Accent1 22 2 3" xfId="24769" xr:uid="{00000000-0005-0000-0000-00007F4B0000}"/>
    <cellStyle name="40% - Accent1 22 2 3 2" xfId="24770" xr:uid="{00000000-0005-0000-0000-0000804B0000}"/>
    <cellStyle name="40% - Accent1 22 2 3 2 2" xfId="24771" xr:uid="{00000000-0005-0000-0000-0000814B0000}"/>
    <cellStyle name="40% - Accent1 22 2 3 3" xfId="24772" xr:uid="{00000000-0005-0000-0000-0000824B0000}"/>
    <cellStyle name="40% - Accent1 22 2 3 3 2" xfId="24773" xr:uid="{00000000-0005-0000-0000-0000834B0000}"/>
    <cellStyle name="40% - Accent1 22 2 3 4" xfId="24774" xr:uid="{00000000-0005-0000-0000-0000844B0000}"/>
    <cellStyle name="40% - Accent1 22 2 4" xfId="24775" xr:uid="{00000000-0005-0000-0000-0000854B0000}"/>
    <cellStyle name="40% - Accent1 22 2 4 2" xfId="24776" xr:uid="{00000000-0005-0000-0000-0000864B0000}"/>
    <cellStyle name="40% - Accent1 22 2 4 2 2" xfId="24777" xr:uid="{00000000-0005-0000-0000-0000874B0000}"/>
    <cellStyle name="40% - Accent1 22 2 4 3" xfId="24778" xr:uid="{00000000-0005-0000-0000-0000884B0000}"/>
    <cellStyle name="40% - Accent1 22 2 4 3 2" xfId="24779" xr:uid="{00000000-0005-0000-0000-0000894B0000}"/>
    <cellStyle name="40% - Accent1 22 2 4 4" xfId="24780" xr:uid="{00000000-0005-0000-0000-00008A4B0000}"/>
    <cellStyle name="40% - Accent1 22 2 5" xfId="24781" xr:uid="{00000000-0005-0000-0000-00008B4B0000}"/>
    <cellStyle name="40% - Accent1 22 2 5 2" xfId="24782" xr:uid="{00000000-0005-0000-0000-00008C4B0000}"/>
    <cellStyle name="40% - Accent1 22 2 5 2 2" xfId="24783" xr:uid="{00000000-0005-0000-0000-00008D4B0000}"/>
    <cellStyle name="40% - Accent1 22 2 5 3" xfId="24784" xr:uid="{00000000-0005-0000-0000-00008E4B0000}"/>
    <cellStyle name="40% - Accent1 22 2 6" xfId="24785" xr:uid="{00000000-0005-0000-0000-00008F4B0000}"/>
    <cellStyle name="40% - Accent1 22 2 6 2" xfId="24786" xr:uid="{00000000-0005-0000-0000-0000904B0000}"/>
    <cellStyle name="40% - Accent1 22 2 7" xfId="24787" xr:uid="{00000000-0005-0000-0000-0000914B0000}"/>
    <cellStyle name="40% - Accent1 22 2 7 2" xfId="24788" xr:uid="{00000000-0005-0000-0000-0000924B0000}"/>
    <cellStyle name="40% - Accent1 22 2 8" xfId="24789" xr:uid="{00000000-0005-0000-0000-0000934B0000}"/>
    <cellStyle name="40% - Accent1 22 2 8 2" xfId="24790" xr:uid="{00000000-0005-0000-0000-0000944B0000}"/>
    <cellStyle name="40% - Accent1 22 2 9" xfId="24791" xr:uid="{00000000-0005-0000-0000-0000954B0000}"/>
    <cellStyle name="40% - Accent1 22 2 9 2" xfId="24792" xr:uid="{00000000-0005-0000-0000-0000964B0000}"/>
    <cellStyle name="40% - Accent1 22 3" xfId="809" xr:uid="{00000000-0005-0000-0000-0000974B0000}"/>
    <cellStyle name="40% - Accent1 22 3 10" xfId="24793" xr:uid="{00000000-0005-0000-0000-0000984B0000}"/>
    <cellStyle name="40% - Accent1 22 3 10 2" xfId="24794" xr:uid="{00000000-0005-0000-0000-0000994B0000}"/>
    <cellStyle name="40% - Accent1 22 3 11" xfId="24795" xr:uid="{00000000-0005-0000-0000-00009A4B0000}"/>
    <cellStyle name="40% - Accent1 22 3 2" xfId="24796" xr:uid="{00000000-0005-0000-0000-00009B4B0000}"/>
    <cellStyle name="40% - Accent1 22 3 2 2" xfId="24797" xr:uid="{00000000-0005-0000-0000-00009C4B0000}"/>
    <cellStyle name="40% - Accent1 22 3 2 2 2" xfId="24798" xr:uid="{00000000-0005-0000-0000-00009D4B0000}"/>
    <cellStyle name="40% - Accent1 22 3 2 3" xfId="24799" xr:uid="{00000000-0005-0000-0000-00009E4B0000}"/>
    <cellStyle name="40% - Accent1 22 3 2 3 2" xfId="24800" xr:uid="{00000000-0005-0000-0000-00009F4B0000}"/>
    <cellStyle name="40% - Accent1 22 3 2 4" xfId="24801" xr:uid="{00000000-0005-0000-0000-0000A04B0000}"/>
    <cellStyle name="40% - Accent1 22 3 3" xfId="24802" xr:uid="{00000000-0005-0000-0000-0000A14B0000}"/>
    <cellStyle name="40% - Accent1 22 3 3 2" xfId="24803" xr:uid="{00000000-0005-0000-0000-0000A24B0000}"/>
    <cellStyle name="40% - Accent1 22 3 3 2 2" xfId="24804" xr:uid="{00000000-0005-0000-0000-0000A34B0000}"/>
    <cellStyle name="40% - Accent1 22 3 3 3" xfId="24805" xr:uid="{00000000-0005-0000-0000-0000A44B0000}"/>
    <cellStyle name="40% - Accent1 22 3 3 3 2" xfId="24806" xr:uid="{00000000-0005-0000-0000-0000A54B0000}"/>
    <cellStyle name="40% - Accent1 22 3 3 4" xfId="24807" xr:uid="{00000000-0005-0000-0000-0000A64B0000}"/>
    <cellStyle name="40% - Accent1 22 3 4" xfId="24808" xr:uid="{00000000-0005-0000-0000-0000A74B0000}"/>
    <cellStyle name="40% - Accent1 22 3 4 2" xfId="24809" xr:uid="{00000000-0005-0000-0000-0000A84B0000}"/>
    <cellStyle name="40% - Accent1 22 3 4 2 2" xfId="24810" xr:uid="{00000000-0005-0000-0000-0000A94B0000}"/>
    <cellStyle name="40% - Accent1 22 3 4 3" xfId="24811" xr:uid="{00000000-0005-0000-0000-0000AA4B0000}"/>
    <cellStyle name="40% - Accent1 22 3 5" xfId="24812" xr:uid="{00000000-0005-0000-0000-0000AB4B0000}"/>
    <cellStyle name="40% - Accent1 22 3 5 2" xfId="24813" xr:uid="{00000000-0005-0000-0000-0000AC4B0000}"/>
    <cellStyle name="40% - Accent1 22 3 6" xfId="24814" xr:uid="{00000000-0005-0000-0000-0000AD4B0000}"/>
    <cellStyle name="40% - Accent1 22 3 6 2" xfId="24815" xr:uid="{00000000-0005-0000-0000-0000AE4B0000}"/>
    <cellStyle name="40% - Accent1 22 3 7" xfId="24816" xr:uid="{00000000-0005-0000-0000-0000AF4B0000}"/>
    <cellStyle name="40% - Accent1 22 3 7 2" xfId="24817" xr:uid="{00000000-0005-0000-0000-0000B04B0000}"/>
    <cellStyle name="40% - Accent1 22 3 8" xfId="24818" xr:uid="{00000000-0005-0000-0000-0000B14B0000}"/>
    <cellStyle name="40% - Accent1 22 3 8 2" xfId="24819" xr:uid="{00000000-0005-0000-0000-0000B24B0000}"/>
    <cellStyle name="40% - Accent1 22 3 9" xfId="24820" xr:uid="{00000000-0005-0000-0000-0000B34B0000}"/>
    <cellStyle name="40% - Accent1 22 3 9 2" xfId="24821" xr:uid="{00000000-0005-0000-0000-0000B44B0000}"/>
    <cellStyle name="40% - Accent1 22 4" xfId="810" xr:uid="{00000000-0005-0000-0000-0000B54B0000}"/>
    <cellStyle name="40% - Accent1 22 4 2" xfId="24822" xr:uid="{00000000-0005-0000-0000-0000B64B0000}"/>
    <cellStyle name="40% - Accent1 22 4 2 2" xfId="24823" xr:uid="{00000000-0005-0000-0000-0000B74B0000}"/>
    <cellStyle name="40% - Accent1 22 4 3" xfId="24824" xr:uid="{00000000-0005-0000-0000-0000B84B0000}"/>
    <cellStyle name="40% - Accent1 22 4 3 2" xfId="24825" xr:uid="{00000000-0005-0000-0000-0000B94B0000}"/>
    <cellStyle name="40% - Accent1 22 4 4" xfId="24826" xr:uid="{00000000-0005-0000-0000-0000BA4B0000}"/>
    <cellStyle name="40% - Accent1 22 5" xfId="24827" xr:uid="{00000000-0005-0000-0000-0000BB4B0000}"/>
    <cellStyle name="40% - Accent1 22 5 2" xfId="24828" xr:uid="{00000000-0005-0000-0000-0000BC4B0000}"/>
    <cellStyle name="40% - Accent1 22 5 2 2" xfId="24829" xr:uid="{00000000-0005-0000-0000-0000BD4B0000}"/>
    <cellStyle name="40% - Accent1 22 5 3" xfId="24830" xr:uid="{00000000-0005-0000-0000-0000BE4B0000}"/>
    <cellStyle name="40% - Accent1 22 5 3 2" xfId="24831" xr:uid="{00000000-0005-0000-0000-0000BF4B0000}"/>
    <cellStyle name="40% - Accent1 22 5 4" xfId="24832" xr:uid="{00000000-0005-0000-0000-0000C04B0000}"/>
    <cellStyle name="40% - Accent1 22 6" xfId="24833" xr:uid="{00000000-0005-0000-0000-0000C14B0000}"/>
    <cellStyle name="40% - Accent1 22 6 2" xfId="24834" xr:uid="{00000000-0005-0000-0000-0000C24B0000}"/>
    <cellStyle name="40% - Accent1 22 6 2 2" xfId="24835" xr:uid="{00000000-0005-0000-0000-0000C34B0000}"/>
    <cellStyle name="40% - Accent1 22 6 3" xfId="24836" xr:uid="{00000000-0005-0000-0000-0000C44B0000}"/>
    <cellStyle name="40% - Accent1 22 7" xfId="24837" xr:uid="{00000000-0005-0000-0000-0000C54B0000}"/>
    <cellStyle name="40% - Accent1 22 7 2" xfId="24838" xr:uid="{00000000-0005-0000-0000-0000C64B0000}"/>
    <cellStyle name="40% - Accent1 22 8" xfId="24839" xr:uid="{00000000-0005-0000-0000-0000C74B0000}"/>
    <cellStyle name="40% - Accent1 22 8 2" xfId="24840" xr:uid="{00000000-0005-0000-0000-0000C84B0000}"/>
    <cellStyle name="40% - Accent1 22 9" xfId="24841" xr:uid="{00000000-0005-0000-0000-0000C94B0000}"/>
    <cellStyle name="40% - Accent1 22 9 2" xfId="24842" xr:uid="{00000000-0005-0000-0000-0000CA4B0000}"/>
    <cellStyle name="40% - Accent1 23" xfId="811" xr:uid="{00000000-0005-0000-0000-0000CB4B0000}"/>
    <cellStyle name="40% - Accent1 23 10" xfId="24843" xr:uid="{00000000-0005-0000-0000-0000CC4B0000}"/>
    <cellStyle name="40% - Accent1 23 10 2" xfId="24844" xr:uid="{00000000-0005-0000-0000-0000CD4B0000}"/>
    <cellStyle name="40% - Accent1 23 11" xfId="24845" xr:uid="{00000000-0005-0000-0000-0000CE4B0000}"/>
    <cellStyle name="40% - Accent1 23 11 2" xfId="24846" xr:uid="{00000000-0005-0000-0000-0000CF4B0000}"/>
    <cellStyle name="40% - Accent1 23 12" xfId="24847" xr:uid="{00000000-0005-0000-0000-0000D04B0000}"/>
    <cellStyle name="40% - Accent1 23 12 2" xfId="24848" xr:uid="{00000000-0005-0000-0000-0000D14B0000}"/>
    <cellStyle name="40% - Accent1 23 13" xfId="24849" xr:uid="{00000000-0005-0000-0000-0000D24B0000}"/>
    <cellStyle name="40% - Accent1 23 2" xfId="812" xr:uid="{00000000-0005-0000-0000-0000D34B0000}"/>
    <cellStyle name="40% - Accent1 23 2 10" xfId="24850" xr:uid="{00000000-0005-0000-0000-0000D44B0000}"/>
    <cellStyle name="40% - Accent1 23 2 10 2" xfId="24851" xr:uid="{00000000-0005-0000-0000-0000D54B0000}"/>
    <cellStyle name="40% - Accent1 23 2 11" xfId="24852" xr:uid="{00000000-0005-0000-0000-0000D64B0000}"/>
    <cellStyle name="40% - Accent1 23 2 11 2" xfId="24853" xr:uid="{00000000-0005-0000-0000-0000D74B0000}"/>
    <cellStyle name="40% - Accent1 23 2 12" xfId="24854" xr:uid="{00000000-0005-0000-0000-0000D84B0000}"/>
    <cellStyle name="40% - Accent1 23 2 2" xfId="24855" xr:uid="{00000000-0005-0000-0000-0000D94B0000}"/>
    <cellStyle name="40% - Accent1 23 2 2 10" xfId="24856" xr:uid="{00000000-0005-0000-0000-0000DA4B0000}"/>
    <cellStyle name="40% - Accent1 23 2 2 10 2" xfId="24857" xr:uid="{00000000-0005-0000-0000-0000DB4B0000}"/>
    <cellStyle name="40% - Accent1 23 2 2 11" xfId="24858" xr:uid="{00000000-0005-0000-0000-0000DC4B0000}"/>
    <cellStyle name="40% - Accent1 23 2 2 2" xfId="24859" xr:uid="{00000000-0005-0000-0000-0000DD4B0000}"/>
    <cellStyle name="40% - Accent1 23 2 2 2 2" xfId="24860" xr:uid="{00000000-0005-0000-0000-0000DE4B0000}"/>
    <cellStyle name="40% - Accent1 23 2 2 2 2 2" xfId="24861" xr:uid="{00000000-0005-0000-0000-0000DF4B0000}"/>
    <cellStyle name="40% - Accent1 23 2 2 2 3" xfId="24862" xr:uid="{00000000-0005-0000-0000-0000E04B0000}"/>
    <cellStyle name="40% - Accent1 23 2 2 2 3 2" xfId="24863" xr:uid="{00000000-0005-0000-0000-0000E14B0000}"/>
    <cellStyle name="40% - Accent1 23 2 2 2 4" xfId="24864" xr:uid="{00000000-0005-0000-0000-0000E24B0000}"/>
    <cellStyle name="40% - Accent1 23 2 2 3" xfId="24865" xr:uid="{00000000-0005-0000-0000-0000E34B0000}"/>
    <cellStyle name="40% - Accent1 23 2 2 3 2" xfId="24866" xr:uid="{00000000-0005-0000-0000-0000E44B0000}"/>
    <cellStyle name="40% - Accent1 23 2 2 3 2 2" xfId="24867" xr:uid="{00000000-0005-0000-0000-0000E54B0000}"/>
    <cellStyle name="40% - Accent1 23 2 2 3 3" xfId="24868" xr:uid="{00000000-0005-0000-0000-0000E64B0000}"/>
    <cellStyle name="40% - Accent1 23 2 2 3 3 2" xfId="24869" xr:uid="{00000000-0005-0000-0000-0000E74B0000}"/>
    <cellStyle name="40% - Accent1 23 2 2 3 4" xfId="24870" xr:uid="{00000000-0005-0000-0000-0000E84B0000}"/>
    <cellStyle name="40% - Accent1 23 2 2 4" xfId="24871" xr:uid="{00000000-0005-0000-0000-0000E94B0000}"/>
    <cellStyle name="40% - Accent1 23 2 2 4 2" xfId="24872" xr:uid="{00000000-0005-0000-0000-0000EA4B0000}"/>
    <cellStyle name="40% - Accent1 23 2 2 4 2 2" xfId="24873" xr:uid="{00000000-0005-0000-0000-0000EB4B0000}"/>
    <cellStyle name="40% - Accent1 23 2 2 4 3" xfId="24874" xr:uid="{00000000-0005-0000-0000-0000EC4B0000}"/>
    <cellStyle name="40% - Accent1 23 2 2 5" xfId="24875" xr:uid="{00000000-0005-0000-0000-0000ED4B0000}"/>
    <cellStyle name="40% - Accent1 23 2 2 5 2" xfId="24876" xr:uid="{00000000-0005-0000-0000-0000EE4B0000}"/>
    <cellStyle name="40% - Accent1 23 2 2 6" xfId="24877" xr:uid="{00000000-0005-0000-0000-0000EF4B0000}"/>
    <cellStyle name="40% - Accent1 23 2 2 6 2" xfId="24878" xr:uid="{00000000-0005-0000-0000-0000F04B0000}"/>
    <cellStyle name="40% - Accent1 23 2 2 7" xfId="24879" xr:uid="{00000000-0005-0000-0000-0000F14B0000}"/>
    <cellStyle name="40% - Accent1 23 2 2 7 2" xfId="24880" xr:uid="{00000000-0005-0000-0000-0000F24B0000}"/>
    <cellStyle name="40% - Accent1 23 2 2 8" xfId="24881" xr:uid="{00000000-0005-0000-0000-0000F34B0000}"/>
    <cellStyle name="40% - Accent1 23 2 2 8 2" xfId="24882" xr:uid="{00000000-0005-0000-0000-0000F44B0000}"/>
    <cellStyle name="40% - Accent1 23 2 2 9" xfId="24883" xr:uid="{00000000-0005-0000-0000-0000F54B0000}"/>
    <cellStyle name="40% - Accent1 23 2 2 9 2" xfId="24884" xr:uid="{00000000-0005-0000-0000-0000F64B0000}"/>
    <cellStyle name="40% - Accent1 23 2 3" xfId="24885" xr:uid="{00000000-0005-0000-0000-0000F74B0000}"/>
    <cellStyle name="40% - Accent1 23 2 3 2" xfId="24886" xr:uid="{00000000-0005-0000-0000-0000F84B0000}"/>
    <cellStyle name="40% - Accent1 23 2 3 2 2" xfId="24887" xr:uid="{00000000-0005-0000-0000-0000F94B0000}"/>
    <cellStyle name="40% - Accent1 23 2 3 3" xfId="24888" xr:uid="{00000000-0005-0000-0000-0000FA4B0000}"/>
    <cellStyle name="40% - Accent1 23 2 3 3 2" xfId="24889" xr:uid="{00000000-0005-0000-0000-0000FB4B0000}"/>
    <cellStyle name="40% - Accent1 23 2 3 4" xfId="24890" xr:uid="{00000000-0005-0000-0000-0000FC4B0000}"/>
    <cellStyle name="40% - Accent1 23 2 4" xfId="24891" xr:uid="{00000000-0005-0000-0000-0000FD4B0000}"/>
    <cellStyle name="40% - Accent1 23 2 4 2" xfId="24892" xr:uid="{00000000-0005-0000-0000-0000FE4B0000}"/>
    <cellStyle name="40% - Accent1 23 2 4 2 2" xfId="24893" xr:uid="{00000000-0005-0000-0000-0000FF4B0000}"/>
    <cellStyle name="40% - Accent1 23 2 4 3" xfId="24894" xr:uid="{00000000-0005-0000-0000-0000004C0000}"/>
    <cellStyle name="40% - Accent1 23 2 4 3 2" xfId="24895" xr:uid="{00000000-0005-0000-0000-0000014C0000}"/>
    <cellStyle name="40% - Accent1 23 2 4 4" xfId="24896" xr:uid="{00000000-0005-0000-0000-0000024C0000}"/>
    <cellStyle name="40% - Accent1 23 2 5" xfId="24897" xr:uid="{00000000-0005-0000-0000-0000034C0000}"/>
    <cellStyle name="40% - Accent1 23 2 5 2" xfId="24898" xr:uid="{00000000-0005-0000-0000-0000044C0000}"/>
    <cellStyle name="40% - Accent1 23 2 5 2 2" xfId="24899" xr:uid="{00000000-0005-0000-0000-0000054C0000}"/>
    <cellStyle name="40% - Accent1 23 2 5 3" xfId="24900" xr:uid="{00000000-0005-0000-0000-0000064C0000}"/>
    <cellStyle name="40% - Accent1 23 2 6" xfId="24901" xr:uid="{00000000-0005-0000-0000-0000074C0000}"/>
    <cellStyle name="40% - Accent1 23 2 6 2" xfId="24902" xr:uid="{00000000-0005-0000-0000-0000084C0000}"/>
    <cellStyle name="40% - Accent1 23 2 7" xfId="24903" xr:uid="{00000000-0005-0000-0000-0000094C0000}"/>
    <cellStyle name="40% - Accent1 23 2 7 2" xfId="24904" xr:uid="{00000000-0005-0000-0000-00000A4C0000}"/>
    <cellStyle name="40% - Accent1 23 2 8" xfId="24905" xr:uid="{00000000-0005-0000-0000-00000B4C0000}"/>
    <cellStyle name="40% - Accent1 23 2 8 2" xfId="24906" xr:uid="{00000000-0005-0000-0000-00000C4C0000}"/>
    <cellStyle name="40% - Accent1 23 2 9" xfId="24907" xr:uid="{00000000-0005-0000-0000-00000D4C0000}"/>
    <cellStyle name="40% - Accent1 23 2 9 2" xfId="24908" xr:uid="{00000000-0005-0000-0000-00000E4C0000}"/>
    <cellStyle name="40% - Accent1 23 3" xfId="813" xr:uid="{00000000-0005-0000-0000-00000F4C0000}"/>
    <cellStyle name="40% - Accent1 23 3 10" xfId="24909" xr:uid="{00000000-0005-0000-0000-0000104C0000}"/>
    <cellStyle name="40% - Accent1 23 3 10 2" xfId="24910" xr:uid="{00000000-0005-0000-0000-0000114C0000}"/>
    <cellStyle name="40% - Accent1 23 3 11" xfId="24911" xr:uid="{00000000-0005-0000-0000-0000124C0000}"/>
    <cellStyle name="40% - Accent1 23 3 2" xfId="24912" xr:uid="{00000000-0005-0000-0000-0000134C0000}"/>
    <cellStyle name="40% - Accent1 23 3 2 2" xfId="24913" xr:uid="{00000000-0005-0000-0000-0000144C0000}"/>
    <cellStyle name="40% - Accent1 23 3 2 2 2" xfId="24914" xr:uid="{00000000-0005-0000-0000-0000154C0000}"/>
    <cellStyle name="40% - Accent1 23 3 2 3" xfId="24915" xr:uid="{00000000-0005-0000-0000-0000164C0000}"/>
    <cellStyle name="40% - Accent1 23 3 2 3 2" xfId="24916" xr:uid="{00000000-0005-0000-0000-0000174C0000}"/>
    <cellStyle name="40% - Accent1 23 3 2 4" xfId="24917" xr:uid="{00000000-0005-0000-0000-0000184C0000}"/>
    <cellStyle name="40% - Accent1 23 3 3" xfId="24918" xr:uid="{00000000-0005-0000-0000-0000194C0000}"/>
    <cellStyle name="40% - Accent1 23 3 3 2" xfId="24919" xr:uid="{00000000-0005-0000-0000-00001A4C0000}"/>
    <cellStyle name="40% - Accent1 23 3 3 2 2" xfId="24920" xr:uid="{00000000-0005-0000-0000-00001B4C0000}"/>
    <cellStyle name="40% - Accent1 23 3 3 3" xfId="24921" xr:uid="{00000000-0005-0000-0000-00001C4C0000}"/>
    <cellStyle name="40% - Accent1 23 3 3 3 2" xfId="24922" xr:uid="{00000000-0005-0000-0000-00001D4C0000}"/>
    <cellStyle name="40% - Accent1 23 3 3 4" xfId="24923" xr:uid="{00000000-0005-0000-0000-00001E4C0000}"/>
    <cellStyle name="40% - Accent1 23 3 4" xfId="24924" xr:uid="{00000000-0005-0000-0000-00001F4C0000}"/>
    <cellStyle name="40% - Accent1 23 3 4 2" xfId="24925" xr:uid="{00000000-0005-0000-0000-0000204C0000}"/>
    <cellStyle name="40% - Accent1 23 3 4 2 2" xfId="24926" xr:uid="{00000000-0005-0000-0000-0000214C0000}"/>
    <cellStyle name="40% - Accent1 23 3 4 3" xfId="24927" xr:uid="{00000000-0005-0000-0000-0000224C0000}"/>
    <cellStyle name="40% - Accent1 23 3 5" xfId="24928" xr:uid="{00000000-0005-0000-0000-0000234C0000}"/>
    <cellStyle name="40% - Accent1 23 3 5 2" xfId="24929" xr:uid="{00000000-0005-0000-0000-0000244C0000}"/>
    <cellStyle name="40% - Accent1 23 3 6" xfId="24930" xr:uid="{00000000-0005-0000-0000-0000254C0000}"/>
    <cellStyle name="40% - Accent1 23 3 6 2" xfId="24931" xr:uid="{00000000-0005-0000-0000-0000264C0000}"/>
    <cellStyle name="40% - Accent1 23 3 7" xfId="24932" xr:uid="{00000000-0005-0000-0000-0000274C0000}"/>
    <cellStyle name="40% - Accent1 23 3 7 2" xfId="24933" xr:uid="{00000000-0005-0000-0000-0000284C0000}"/>
    <cellStyle name="40% - Accent1 23 3 8" xfId="24934" xr:uid="{00000000-0005-0000-0000-0000294C0000}"/>
    <cellStyle name="40% - Accent1 23 3 8 2" xfId="24935" xr:uid="{00000000-0005-0000-0000-00002A4C0000}"/>
    <cellStyle name="40% - Accent1 23 3 9" xfId="24936" xr:uid="{00000000-0005-0000-0000-00002B4C0000}"/>
    <cellStyle name="40% - Accent1 23 3 9 2" xfId="24937" xr:uid="{00000000-0005-0000-0000-00002C4C0000}"/>
    <cellStyle name="40% - Accent1 23 4" xfId="24938" xr:uid="{00000000-0005-0000-0000-00002D4C0000}"/>
    <cellStyle name="40% - Accent1 23 4 2" xfId="24939" xr:uid="{00000000-0005-0000-0000-00002E4C0000}"/>
    <cellStyle name="40% - Accent1 23 4 2 2" xfId="24940" xr:uid="{00000000-0005-0000-0000-00002F4C0000}"/>
    <cellStyle name="40% - Accent1 23 4 3" xfId="24941" xr:uid="{00000000-0005-0000-0000-0000304C0000}"/>
    <cellStyle name="40% - Accent1 23 4 3 2" xfId="24942" xr:uid="{00000000-0005-0000-0000-0000314C0000}"/>
    <cellStyle name="40% - Accent1 23 4 4" xfId="24943" xr:uid="{00000000-0005-0000-0000-0000324C0000}"/>
    <cellStyle name="40% - Accent1 23 5" xfId="24944" xr:uid="{00000000-0005-0000-0000-0000334C0000}"/>
    <cellStyle name="40% - Accent1 23 5 2" xfId="24945" xr:uid="{00000000-0005-0000-0000-0000344C0000}"/>
    <cellStyle name="40% - Accent1 23 5 2 2" xfId="24946" xr:uid="{00000000-0005-0000-0000-0000354C0000}"/>
    <cellStyle name="40% - Accent1 23 5 3" xfId="24947" xr:uid="{00000000-0005-0000-0000-0000364C0000}"/>
    <cellStyle name="40% - Accent1 23 5 3 2" xfId="24948" xr:uid="{00000000-0005-0000-0000-0000374C0000}"/>
    <cellStyle name="40% - Accent1 23 5 4" xfId="24949" xr:uid="{00000000-0005-0000-0000-0000384C0000}"/>
    <cellStyle name="40% - Accent1 23 6" xfId="24950" xr:uid="{00000000-0005-0000-0000-0000394C0000}"/>
    <cellStyle name="40% - Accent1 23 6 2" xfId="24951" xr:uid="{00000000-0005-0000-0000-00003A4C0000}"/>
    <cellStyle name="40% - Accent1 23 6 2 2" xfId="24952" xr:uid="{00000000-0005-0000-0000-00003B4C0000}"/>
    <cellStyle name="40% - Accent1 23 6 3" xfId="24953" xr:uid="{00000000-0005-0000-0000-00003C4C0000}"/>
    <cellStyle name="40% - Accent1 23 7" xfId="24954" xr:uid="{00000000-0005-0000-0000-00003D4C0000}"/>
    <cellStyle name="40% - Accent1 23 7 2" xfId="24955" xr:uid="{00000000-0005-0000-0000-00003E4C0000}"/>
    <cellStyle name="40% - Accent1 23 8" xfId="24956" xr:uid="{00000000-0005-0000-0000-00003F4C0000}"/>
    <cellStyle name="40% - Accent1 23 8 2" xfId="24957" xr:uid="{00000000-0005-0000-0000-0000404C0000}"/>
    <cellStyle name="40% - Accent1 23 9" xfId="24958" xr:uid="{00000000-0005-0000-0000-0000414C0000}"/>
    <cellStyle name="40% - Accent1 23 9 2" xfId="24959" xr:uid="{00000000-0005-0000-0000-0000424C0000}"/>
    <cellStyle name="40% - Accent1 24" xfId="814" xr:uid="{00000000-0005-0000-0000-0000434C0000}"/>
    <cellStyle name="40% - Accent1 24 10" xfId="24960" xr:uid="{00000000-0005-0000-0000-0000444C0000}"/>
    <cellStyle name="40% - Accent1 24 10 2" xfId="24961" xr:uid="{00000000-0005-0000-0000-0000454C0000}"/>
    <cellStyle name="40% - Accent1 24 11" xfId="24962" xr:uid="{00000000-0005-0000-0000-0000464C0000}"/>
    <cellStyle name="40% - Accent1 24 11 2" xfId="24963" xr:uid="{00000000-0005-0000-0000-0000474C0000}"/>
    <cellStyle name="40% - Accent1 24 12" xfId="24964" xr:uid="{00000000-0005-0000-0000-0000484C0000}"/>
    <cellStyle name="40% - Accent1 24 12 2" xfId="24965" xr:uid="{00000000-0005-0000-0000-0000494C0000}"/>
    <cellStyle name="40% - Accent1 24 13" xfId="24966" xr:uid="{00000000-0005-0000-0000-00004A4C0000}"/>
    <cellStyle name="40% - Accent1 24 2" xfId="815" xr:uid="{00000000-0005-0000-0000-00004B4C0000}"/>
    <cellStyle name="40% - Accent1 24 2 10" xfId="24967" xr:uid="{00000000-0005-0000-0000-00004C4C0000}"/>
    <cellStyle name="40% - Accent1 24 2 10 2" xfId="24968" xr:uid="{00000000-0005-0000-0000-00004D4C0000}"/>
    <cellStyle name="40% - Accent1 24 2 11" xfId="24969" xr:uid="{00000000-0005-0000-0000-00004E4C0000}"/>
    <cellStyle name="40% - Accent1 24 2 11 2" xfId="24970" xr:uid="{00000000-0005-0000-0000-00004F4C0000}"/>
    <cellStyle name="40% - Accent1 24 2 12" xfId="24971" xr:uid="{00000000-0005-0000-0000-0000504C0000}"/>
    <cellStyle name="40% - Accent1 24 2 2" xfId="24972" xr:uid="{00000000-0005-0000-0000-0000514C0000}"/>
    <cellStyle name="40% - Accent1 24 2 2 10" xfId="24973" xr:uid="{00000000-0005-0000-0000-0000524C0000}"/>
    <cellStyle name="40% - Accent1 24 2 2 10 2" xfId="24974" xr:uid="{00000000-0005-0000-0000-0000534C0000}"/>
    <cellStyle name="40% - Accent1 24 2 2 11" xfId="24975" xr:uid="{00000000-0005-0000-0000-0000544C0000}"/>
    <cellStyle name="40% - Accent1 24 2 2 2" xfId="24976" xr:uid="{00000000-0005-0000-0000-0000554C0000}"/>
    <cellStyle name="40% - Accent1 24 2 2 2 2" xfId="24977" xr:uid="{00000000-0005-0000-0000-0000564C0000}"/>
    <cellStyle name="40% - Accent1 24 2 2 2 2 2" xfId="24978" xr:uid="{00000000-0005-0000-0000-0000574C0000}"/>
    <cellStyle name="40% - Accent1 24 2 2 2 3" xfId="24979" xr:uid="{00000000-0005-0000-0000-0000584C0000}"/>
    <cellStyle name="40% - Accent1 24 2 2 2 3 2" xfId="24980" xr:uid="{00000000-0005-0000-0000-0000594C0000}"/>
    <cellStyle name="40% - Accent1 24 2 2 2 4" xfId="24981" xr:uid="{00000000-0005-0000-0000-00005A4C0000}"/>
    <cellStyle name="40% - Accent1 24 2 2 3" xfId="24982" xr:uid="{00000000-0005-0000-0000-00005B4C0000}"/>
    <cellStyle name="40% - Accent1 24 2 2 3 2" xfId="24983" xr:uid="{00000000-0005-0000-0000-00005C4C0000}"/>
    <cellStyle name="40% - Accent1 24 2 2 3 2 2" xfId="24984" xr:uid="{00000000-0005-0000-0000-00005D4C0000}"/>
    <cellStyle name="40% - Accent1 24 2 2 3 3" xfId="24985" xr:uid="{00000000-0005-0000-0000-00005E4C0000}"/>
    <cellStyle name="40% - Accent1 24 2 2 3 3 2" xfId="24986" xr:uid="{00000000-0005-0000-0000-00005F4C0000}"/>
    <cellStyle name="40% - Accent1 24 2 2 3 4" xfId="24987" xr:uid="{00000000-0005-0000-0000-0000604C0000}"/>
    <cellStyle name="40% - Accent1 24 2 2 4" xfId="24988" xr:uid="{00000000-0005-0000-0000-0000614C0000}"/>
    <cellStyle name="40% - Accent1 24 2 2 4 2" xfId="24989" xr:uid="{00000000-0005-0000-0000-0000624C0000}"/>
    <cellStyle name="40% - Accent1 24 2 2 4 2 2" xfId="24990" xr:uid="{00000000-0005-0000-0000-0000634C0000}"/>
    <cellStyle name="40% - Accent1 24 2 2 4 3" xfId="24991" xr:uid="{00000000-0005-0000-0000-0000644C0000}"/>
    <cellStyle name="40% - Accent1 24 2 2 5" xfId="24992" xr:uid="{00000000-0005-0000-0000-0000654C0000}"/>
    <cellStyle name="40% - Accent1 24 2 2 5 2" xfId="24993" xr:uid="{00000000-0005-0000-0000-0000664C0000}"/>
    <cellStyle name="40% - Accent1 24 2 2 6" xfId="24994" xr:uid="{00000000-0005-0000-0000-0000674C0000}"/>
    <cellStyle name="40% - Accent1 24 2 2 6 2" xfId="24995" xr:uid="{00000000-0005-0000-0000-0000684C0000}"/>
    <cellStyle name="40% - Accent1 24 2 2 7" xfId="24996" xr:uid="{00000000-0005-0000-0000-0000694C0000}"/>
    <cellStyle name="40% - Accent1 24 2 2 7 2" xfId="24997" xr:uid="{00000000-0005-0000-0000-00006A4C0000}"/>
    <cellStyle name="40% - Accent1 24 2 2 8" xfId="24998" xr:uid="{00000000-0005-0000-0000-00006B4C0000}"/>
    <cellStyle name="40% - Accent1 24 2 2 8 2" xfId="24999" xr:uid="{00000000-0005-0000-0000-00006C4C0000}"/>
    <cellStyle name="40% - Accent1 24 2 2 9" xfId="25000" xr:uid="{00000000-0005-0000-0000-00006D4C0000}"/>
    <cellStyle name="40% - Accent1 24 2 2 9 2" xfId="25001" xr:uid="{00000000-0005-0000-0000-00006E4C0000}"/>
    <cellStyle name="40% - Accent1 24 2 3" xfId="25002" xr:uid="{00000000-0005-0000-0000-00006F4C0000}"/>
    <cellStyle name="40% - Accent1 24 2 3 2" xfId="25003" xr:uid="{00000000-0005-0000-0000-0000704C0000}"/>
    <cellStyle name="40% - Accent1 24 2 3 2 2" xfId="25004" xr:uid="{00000000-0005-0000-0000-0000714C0000}"/>
    <cellStyle name="40% - Accent1 24 2 3 3" xfId="25005" xr:uid="{00000000-0005-0000-0000-0000724C0000}"/>
    <cellStyle name="40% - Accent1 24 2 3 3 2" xfId="25006" xr:uid="{00000000-0005-0000-0000-0000734C0000}"/>
    <cellStyle name="40% - Accent1 24 2 3 4" xfId="25007" xr:uid="{00000000-0005-0000-0000-0000744C0000}"/>
    <cellStyle name="40% - Accent1 24 2 4" xfId="25008" xr:uid="{00000000-0005-0000-0000-0000754C0000}"/>
    <cellStyle name="40% - Accent1 24 2 4 2" xfId="25009" xr:uid="{00000000-0005-0000-0000-0000764C0000}"/>
    <cellStyle name="40% - Accent1 24 2 4 2 2" xfId="25010" xr:uid="{00000000-0005-0000-0000-0000774C0000}"/>
    <cellStyle name="40% - Accent1 24 2 4 3" xfId="25011" xr:uid="{00000000-0005-0000-0000-0000784C0000}"/>
    <cellStyle name="40% - Accent1 24 2 4 3 2" xfId="25012" xr:uid="{00000000-0005-0000-0000-0000794C0000}"/>
    <cellStyle name="40% - Accent1 24 2 4 4" xfId="25013" xr:uid="{00000000-0005-0000-0000-00007A4C0000}"/>
    <cellStyle name="40% - Accent1 24 2 5" xfId="25014" xr:uid="{00000000-0005-0000-0000-00007B4C0000}"/>
    <cellStyle name="40% - Accent1 24 2 5 2" xfId="25015" xr:uid="{00000000-0005-0000-0000-00007C4C0000}"/>
    <cellStyle name="40% - Accent1 24 2 5 2 2" xfId="25016" xr:uid="{00000000-0005-0000-0000-00007D4C0000}"/>
    <cellStyle name="40% - Accent1 24 2 5 3" xfId="25017" xr:uid="{00000000-0005-0000-0000-00007E4C0000}"/>
    <cellStyle name="40% - Accent1 24 2 6" xfId="25018" xr:uid="{00000000-0005-0000-0000-00007F4C0000}"/>
    <cellStyle name="40% - Accent1 24 2 6 2" xfId="25019" xr:uid="{00000000-0005-0000-0000-0000804C0000}"/>
    <cellStyle name="40% - Accent1 24 2 7" xfId="25020" xr:uid="{00000000-0005-0000-0000-0000814C0000}"/>
    <cellStyle name="40% - Accent1 24 2 7 2" xfId="25021" xr:uid="{00000000-0005-0000-0000-0000824C0000}"/>
    <cellStyle name="40% - Accent1 24 2 8" xfId="25022" xr:uid="{00000000-0005-0000-0000-0000834C0000}"/>
    <cellStyle name="40% - Accent1 24 2 8 2" xfId="25023" xr:uid="{00000000-0005-0000-0000-0000844C0000}"/>
    <cellStyle name="40% - Accent1 24 2 9" xfId="25024" xr:uid="{00000000-0005-0000-0000-0000854C0000}"/>
    <cellStyle name="40% - Accent1 24 2 9 2" xfId="25025" xr:uid="{00000000-0005-0000-0000-0000864C0000}"/>
    <cellStyle name="40% - Accent1 24 3" xfId="25026" xr:uid="{00000000-0005-0000-0000-0000874C0000}"/>
    <cellStyle name="40% - Accent1 24 3 10" xfId="25027" xr:uid="{00000000-0005-0000-0000-0000884C0000}"/>
    <cellStyle name="40% - Accent1 24 3 10 2" xfId="25028" xr:uid="{00000000-0005-0000-0000-0000894C0000}"/>
    <cellStyle name="40% - Accent1 24 3 11" xfId="25029" xr:uid="{00000000-0005-0000-0000-00008A4C0000}"/>
    <cellStyle name="40% - Accent1 24 3 2" xfId="25030" xr:uid="{00000000-0005-0000-0000-00008B4C0000}"/>
    <cellStyle name="40% - Accent1 24 3 2 2" xfId="25031" xr:uid="{00000000-0005-0000-0000-00008C4C0000}"/>
    <cellStyle name="40% - Accent1 24 3 2 2 2" xfId="25032" xr:uid="{00000000-0005-0000-0000-00008D4C0000}"/>
    <cellStyle name="40% - Accent1 24 3 2 3" xfId="25033" xr:uid="{00000000-0005-0000-0000-00008E4C0000}"/>
    <cellStyle name="40% - Accent1 24 3 2 3 2" xfId="25034" xr:uid="{00000000-0005-0000-0000-00008F4C0000}"/>
    <cellStyle name="40% - Accent1 24 3 2 4" xfId="25035" xr:uid="{00000000-0005-0000-0000-0000904C0000}"/>
    <cellStyle name="40% - Accent1 24 3 3" xfId="25036" xr:uid="{00000000-0005-0000-0000-0000914C0000}"/>
    <cellStyle name="40% - Accent1 24 3 3 2" xfId="25037" xr:uid="{00000000-0005-0000-0000-0000924C0000}"/>
    <cellStyle name="40% - Accent1 24 3 3 2 2" xfId="25038" xr:uid="{00000000-0005-0000-0000-0000934C0000}"/>
    <cellStyle name="40% - Accent1 24 3 3 3" xfId="25039" xr:uid="{00000000-0005-0000-0000-0000944C0000}"/>
    <cellStyle name="40% - Accent1 24 3 3 3 2" xfId="25040" xr:uid="{00000000-0005-0000-0000-0000954C0000}"/>
    <cellStyle name="40% - Accent1 24 3 3 4" xfId="25041" xr:uid="{00000000-0005-0000-0000-0000964C0000}"/>
    <cellStyle name="40% - Accent1 24 3 4" xfId="25042" xr:uid="{00000000-0005-0000-0000-0000974C0000}"/>
    <cellStyle name="40% - Accent1 24 3 4 2" xfId="25043" xr:uid="{00000000-0005-0000-0000-0000984C0000}"/>
    <cellStyle name="40% - Accent1 24 3 4 2 2" xfId="25044" xr:uid="{00000000-0005-0000-0000-0000994C0000}"/>
    <cellStyle name="40% - Accent1 24 3 4 3" xfId="25045" xr:uid="{00000000-0005-0000-0000-00009A4C0000}"/>
    <cellStyle name="40% - Accent1 24 3 5" xfId="25046" xr:uid="{00000000-0005-0000-0000-00009B4C0000}"/>
    <cellStyle name="40% - Accent1 24 3 5 2" xfId="25047" xr:uid="{00000000-0005-0000-0000-00009C4C0000}"/>
    <cellStyle name="40% - Accent1 24 3 6" xfId="25048" xr:uid="{00000000-0005-0000-0000-00009D4C0000}"/>
    <cellStyle name="40% - Accent1 24 3 6 2" xfId="25049" xr:uid="{00000000-0005-0000-0000-00009E4C0000}"/>
    <cellStyle name="40% - Accent1 24 3 7" xfId="25050" xr:uid="{00000000-0005-0000-0000-00009F4C0000}"/>
    <cellStyle name="40% - Accent1 24 3 7 2" xfId="25051" xr:uid="{00000000-0005-0000-0000-0000A04C0000}"/>
    <cellStyle name="40% - Accent1 24 3 8" xfId="25052" xr:uid="{00000000-0005-0000-0000-0000A14C0000}"/>
    <cellStyle name="40% - Accent1 24 3 8 2" xfId="25053" xr:uid="{00000000-0005-0000-0000-0000A24C0000}"/>
    <cellStyle name="40% - Accent1 24 3 9" xfId="25054" xr:uid="{00000000-0005-0000-0000-0000A34C0000}"/>
    <cellStyle name="40% - Accent1 24 3 9 2" xfId="25055" xr:uid="{00000000-0005-0000-0000-0000A44C0000}"/>
    <cellStyle name="40% - Accent1 24 4" xfId="25056" xr:uid="{00000000-0005-0000-0000-0000A54C0000}"/>
    <cellStyle name="40% - Accent1 24 4 2" xfId="25057" xr:uid="{00000000-0005-0000-0000-0000A64C0000}"/>
    <cellStyle name="40% - Accent1 24 4 2 2" xfId="25058" xr:uid="{00000000-0005-0000-0000-0000A74C0000}"/>
    <cellStyle name="40% - Accent1 24 4 3" xfId="25059" xr:uid="{00000000-0005-0000-0000-0000A84C0000}"/>
    <cellStyle name="40% - Accent1 24 4 3 2" xfId="25060" xr:uid="{00000000-0005-0000-0000-0000A94C0000}"/>
    <cellStyle name="40% - Accent1 24 4 4" xfId="25061" xr:uid="{00000000-0005-0000-0000-0000AA4C0000}"/>
    <cellStyle name="40% - Accent1 24 5" xfId="25062" xr:uid="{00000000-0005-0000-0000-0000AB4C0000}"/>
    <cellStyle name="40% - Accent1 24 5 2" xfId="25063" xr:uid="{00000000-0005-0000-0000-0000AC4C0000}"/>
    <cellStyle name="40% - Accent1 24 5 2 2" xfId="25064" xr:uid="{00000000-0005-0000-0000-0000AD4C0000}"/>
    <cellStyle name="40% - Accent1 24 5 3" xfId="25065" xr:uid="{00000000-0005-0000-0000-0000AE4C0000}"/>
    <cellStyle name="40% - Accent1 24 5 3 2" xfId="25066" xr:uid="{00000000-0005-0000-0000-0000AF4C0000}"/>
    <cellStyle name="40% - Accent1 24 5 4" xfId="25067" xr:uid="{00000000-0005-0000-0000-0000B04C0000}"/>
    <cellStyle name="40% - Accent1 24 6" xfId="25068" xr:uid="{00000000-0005-0000-0000-0000B14C0000}"/>
    <cellStyle name="40% - Accent1 24 6 2" xfId="25069" xr:uid="{00000000-0005-0000-0000-0000B24C0000}"/>
    <cellStyle name="40% - Accent1 24 6 2 2" xfId="25070" xr:uid="{00000000-0005-0000-0000-0000B34C0000}"/>
    <cellStyle name="40% - Accent1 24 6 3" xfId="25071" xr:uid="{00000000-0005-0000-0000-0000B44C0000}"/>
    <cellStyle name="40% - Accent1 24 7" xfId="25072" xr:uid="{00000000-0005-0000-0000-0000B54C0000}"/>
    <cellStyle name="40% - Accent1 24 7 2" xfId="25073" xr:uid="{00000000-0005-0000-0000-0000B64C0000}"/>
    <cellStyle name="40% - Accent1 24 8" xfId="25074" xr:uid="{00000000-0005-0000-0000-0000B74C0000}"/>
    <cellStyle name="40% - Accent1 24 8 2" xfId="25075" xr:uid="{00000000-0005-0000-0000-0000B84C0000}"/>
    <cellStyle name="40% - Accent1 24 9" xfId="25076" xr:uid="{00000000-0005-0000-0000-0000B94C0000}"/>
    <cellStyle name="40% - Accent1 24 9 2" xfId="25077" xr:uid="{00000000-0005-0000-0000-0000BA4C0000}"/>
    <cellStyle name="40% - Accent1 25" xfId="816" xr:uid="{00000000-0005-0000-0000-0000BB4C0000}"/>
    <cellStyle name="40% - Accent1 25 10" xfId="25078" xr:uid="{00000000-0005-0000-0000-0000BC4C0000}"/>
    <cellStyle name="40% - Accent1 25 10 2" xfId="25079" xr:uid="{00000000-0005-0000-0000-0000BD4C0000}"/>
    <cellStyle name="40% - Accent1 25 11" xfId="25080" xr:uid="{00000000-0005-0000-0000-0000BE4C0000}"/>
    <cellStyle name="40% - Accent1 25 11 2" xfId="25081" xr:uid="{00000000-0005-0000-0000-0000BF4C0000}"/>
    <cellStyle name="40% - Accent1 25 12" xfId="25082" xr:uid="{00000000-0005-0000-0000-0000C04C0000}"/>
    <cellStyle name="40% - Accent1 25 12 2" xfId="25083" xr:uid="{00000000-0005-0000-0000-0000C14C0000}"/>
    <cellStyle name="40% - Accent1 25 13" xfId="25084" xr:uid="{00000000-0005-0000-0000-0000C24C0000}"/>
    <cellStyle name="40% - Accent1 25 2" xfId="817" xr:uid="{00000000-0005-0000-0000-0000C34C0000}"/>
    <cellStyle name="40% - Accent1 25 2 10" xfId="25085" xr:uid="{00000000-0005-0000-0000-0000C44C0000}"/>
    <cellStyle name="40% - Accent1 25 2 10 2" xfId="25086" xr:uid="{00000000-0005-0000-0000-0000C54C0000}"/>
    <cellStyle name="40% - Accent1 25 2 11" xfId="25087" xr:uid="{00000000-0005-0000-0000-0000C64C0000}"/>
    <cellStyle name="40% - Accent1 25 2 11 2" xfId="25088" xr:uid="{00000000-0005-0000-0000-0000C74C0000}"/>
    <cellStyle name="40% - Accent1 25 2 12" xfId="25089" xr:uid="{00000000-0005-0000-0000-0000C84C0000}"/>
    <cellStyle name="40% - Accent1 25 2 2" xfId="25090" xr:uid="{00000000-0005-0000-0000-0000C94C0000}"/>
    <cellStyle name="40% - Accent1 25 2 2 10" xfId="25091" xr:uid="{00000000-0005-0000-0000-0000CA4C0000}"/>
    <cellStyle name="40% - Accent1 25 2 2 10 2" xfId="25092" xr:uid="{00000000-0005-0000-0000-0000CB4C0000}"/>
    <cellStyle name="40% - Accent1 25 2 2 11" xfId="25093" xr:uid="{00000000-0005-0000-0000-0000CC4C0000}"/>
    <cellStyle name="40% - Accent1 25 2 2 2" xfId="25094" xr:uid="{00000000-0005-0000-0000-0000CD4C0000}"/>
    <cellStyle name="40% - Accent1 25 2 2 2 2" xfId="25095" xr:uid="{00000000-0005-0000-0000-0000CE4C0000}"/>
    <cellStyle name="40% - Accent1 25 2 2 2 2 2" xfId="25096" xr:uid="{00000000-0005-0000-0000-0000CF4C0000}"/>
    <cellStyle name="40% - Accent1 25 2 2 2 3" xfId="25097" xr:uid="{00000000-0005-0000-0000-0000D04C0000}"/>
    <cellStyle name="40% - Accent1 25 2 2 2 3 2" xfId="25098" xr:uid="{00000000-0005-0000-0000-0000D14C0000}"/>
    <cellStyle name="40% - Accent1 25 2 2 2 4" xfId="25099" xr:uid="{00000000-0005-0000-0000-0000D24C0000}"/>
    <cellStyle name="40% - Accent1 25 2 2 3" xfId="25100" xr:uid="{00000000-0005-0000-0000-0000D34C0000}"/>
    <cellStyle name="40% - Accent1 25 2 2 3 2" xfId="25101" xr:uid="{00000000-0005-0000-0000-0000D44C0000}"/>
    <cellStyle name="40% - Accent1 25 2 2 3 2 2" xfId="25102" xr:uid="{00000000-0005-0000-0000-0000D54C0000}"/>
    <cellStyle name="40% - Accent1 25 2 2 3 3" xfId="25103" xr:uid="{00000000-0005-0000-0000-0000D64C0000}"/>
    <cellStyle name="40% - Accent1 25 2 2 3 3 2" xfId="25104" xr:uid="{00000000-0005-0000-0000-0000D74C0000}"/>
    <cellStyle name="40% - Accent1 25 2 2 3 4" xfId="25105" xr:uid="{00000000-0005-0000-0000-0000D84C0000}"/>
    <cellStyle name="40% - Accent1 25 2 2 4" xfId="25106" xr:uid="{00000000-0005-0000-0000-0000D94C0000}"/>
    <cellStyle name="40% - Accent1 25 2 2 4 2" xfId="25107" xr:uid="{00000000-0005-0000-0000-0000DA4C0000}"/>
    <cellStyle name="40% - Accent1 25 2 2 4 2 2" xfId="25108" xr:uid="{00000000-0005-0000-0000-0000DB4C0000}"/>
    <cellStyle name="40% - Accent1 25 2 2 4 3" xfId="25109" xr:uid="{00000000-0005-0000-0000-0000DC4C0000}"/>
    <cellStyle name="40% - Accent1 25 2 2 5" xfId="25110" xr:uid="{00000000-0005-0000-0000-0000DD4C0000}"/>
    <cellStyle name="40% - Accent1 25 2 2 5 2" xfId="25111" xr:uid="{00000000-0005-0000-0000-0000DE4C0000}"/>
    <cellStyle name="40% - Accent1 25 2 2 6" xfId="25112" xr:uid="{00000000-0005-0000-0000-0000DF4C0000}"/>
    <cellStyle name="40% - Accent1 25 2 2 6 2" xfId="25113" xr:uid="{00000000-0005-0000-0000-0000E04C0000}"/>
    <cellStyle name="40% - Accent1 25 2 2 7" xfId="25114" xr:uid="{00000000-0005-0000-0000-0000E14C0000}"/>
    <cellStyle name="40% - Accent1 25 2 2 7 2" xfId="25115" xr:uid="{00000000-0005-0000-0000-0000E24C0000}"/>
    <cellStyle name="40% - Accent1 25 2 2 8" xfId="25116" xr:uid="{00000000-0005-0000-0000-0000E34C0000}"/>
    <cellStyle name="40% - Accent1 25 2 2 8 2" xfId="25117" xr:uid="{00000000-0005-0000-0000-0000E44C0000}"/>
    <cellStyle name="40% - Accent1 25 2 2 9" xfId="25118" xr:uid="{00000000-0005-0000-0000-0000E54C0000}"/>
    <cellStyle name="40% - Accent1 25 2 2 9 2" xfId="25119" xr:uid="{00000000-0005-0000-0000-0000E64C0000}"/>
    <cellStyle name="40% - Accent1 25 2 3" xfId="25120" xr:uid="{00000000-0005-0000-0000-0000E74C0000}"/>
    <cellStyle name="40% - Accent1 25 2 3 2" xfId="25121" xr:uid="{00000000-0005-0000-0000-0000E84C0000}"/>
    <cellStyle name="40% - Accent1 25 2 3 2 2" xfId="25122" xr:uid="{00000000-0005-0000-0000-0000E94C0000}"/>
    <cellStyle name="40% - Accent1 25 2 3 3" xfId="25123" xr:uid="{00000000-0005-0000-0000-0000EA4C0000}"/>
    <cellStyle name="40% - Accent1 25 2 3 3 2" xfId="25124" xr:uid="{00000000-0005-0000-0000-0000EB4C0000}"/>
    <cellStyle name="40% - Accent1 25 2 3 4" xfId="25125" xr:uid="{00000000-0005-0000-0000-0000EC4C0000}"/>
    <cellStyle name="40% - Accent1 25 2 4" xfId="25126" xr:uid="{00000000-0005-0000-0000-0000ED4C0000}"/>
    <cellStyle name="40% - Accent1 25 2 4 2" xfId="25127" xr:uid="{00000000-0005-0000-0000-0000EE4C0000}"/>
    <cellStyle name="40% - Accent1 25 2 4 2 2" xfId="25128" xr:uid="{00000000-0005-0000-0000-0000EF4C0000}"/>
    <cellStyle name="40% - Accent1 25 2 4 3" xfId="25129" xr:uid="{00000000-0005-0000-0000-0000F04C0000}"/>
    <cellStyle name="40% - Accent1 25 2 4 3 2" xfId="25130" xr:uid="{00000000-0005-0000-0000-0000F14C0000}"/>
    <cellStyle name="40% - Accent1 25 2 4 4" xfId="25131" xr:uid="{00000000-0005-0000-0000-0000F24C0000}"/>
    <cellStyle name="40% - Accent1 25 2 5" xfId="25132" xr:uid="{00000000-0005-0000-0000-0000F34C0000}"/>
    <cellStyle name="40% - Accent1 25 2 5 2" xfId="25133" xr:uid="{00000000-0005-0000-0000-0000F44C0000}"/>
    <cellStyle name="40% - Accent1 25 2 5 2 2" xfId="25134" xr:uid="{00000000-0005-0000-0000-0000F54C0000}"/>
    <cellStyle name="40% - Accent1 25 2 5 3" xfId="25135" xr:uid="{00000000-0005-0000-0000-0000F64C0000}"/>
    <cellStyle name="40% - Accent1 25 2 6" xfId="25136" xr:uid="{00000000-0005-0000-0000-0000F74C0000}"/>
    <cellStyle name="40% - Accent1 25 2 6 2" xfId="25137" xr:uid="{00000000-0005-0000-0000-0000F84C0000}"/>
    <cellStyle name="40% - Accent1 25 2 7" xfId="25138" xr:uid="{00000000-0005-0000-0000-0000F94C0000}"/>
    <cellStyle name="40% - Accent1 25 2 7 2" xfId="25139" xr:uid="{00000000-0005-0000-0000-0000FA4C0000}"/>
    <cellStyle name="40% - Accent1 25 2 8" xfId="25140" xr:uid="{00000000-0005-0000-0000-0000FB4C0000}"/>
    <cellStyle name="40% - Accent1 25 2 8 2" xfId="25141" xr:uid="{00000000-0005-0000-0000-0000FC4C0000}"/>
    <cellStyle name="40% - Accent1 25 2 9" xfId="25142" xr:uid="{00000000-0005-0000-0000-0000FD4C0000}"/>
    <cellStyle name="40% - Accent1 25 2 9 2" xfId="25143" xr:uid="{00000000-0005-0000-0000-0000FE4C0000}"/>
    <cellStyle name="40% - Accent1 25 3" xfId="25144" xr:uid="{00000000-0005-0000-0000-0000FF4C0000}"/>
    <cellStyle name="40% - Accent1 25 3 10" xfId="25145" xr:uid="{00000000-0005-0000-0000-0000004D0000}"/>
    <cellStyle name="40% - Accent1 25 3 10 2" xfId="25146" xr:uid="{00000000-0005-0000-0000-0000014D0000}"/>
    <cellStyle name="40% - Accent1 25 3 11" xfId="25147" xr:uid="{00000000-0005-0000-0000-0000024D0000}"/>
    <cellStyle name="40% - Accent1 25 3 2" xfId="25148" xr:uid="{00000000-0005-0000-0000-0000034D0000}"/>
    <cellStyle name="40% - Accent1 25 3 2 2" xfId="25149" xr:uid="{00000000-0005-0000-0000-0000044D0000}"/>
    <cellStyle name="40% - Accent1 25 3 2 2 2" xfId="25150" xr:uid="{00000000-0005-0000-0000-0000054D0000}"/>
    <cellStyle name="40% - Accent1 25 3 2 3" xfId="25151" xr:uid="{00000000-0005-0000-0000-0000064D0000}"/>
    <cellStyle name="40% - Accent1 25 3 2 3 2" xfId="25152" xr:uid="{00000000-0005-0000-0000-0000074D0000}"/>
    <cellStyle name="40% - Accent1 25 3 2 4" xfId="25153" xr:uid="{00000000-0005-0000-0000-0000084D0000}"/>
    <cellStyle name="40% - Accent1 25 3 3" xfId="25154" xr:uid="{00000000-0005-0000-0000-0000094D0000}"/>
    <cellStyle name="40% - Accent1 25 3 3 2" xfId="25155" xr:uid="{00000000-0005-0000-0000-00000A4D0000}"/>
    <cellStyle name="40% - Accent1 25 3 3 2 2" xfId="25156" xr:uid="{00000000-0005-0000-0000-00000B4D0000}"/>
    <cellStyle name="40% - Accent1 25 3 3 3" xfId="25157" xr:uid="{00000000-0005-0000-0000-00000C4D0000}"/>
    <cellStyle name="40% - Accent1 25 3 3 3 2" xfId="25158" xr:uid="{00000000-0005-0000-0000-00000D4D0000}"/>
    <cellStyle name="40% - Accent1 25 3 3 4" xfId="25159" xr:uid="{00000000-0005-0000-0000-00000E4D0000}"/>
    <cellStyle name="40% - Accent1 25 3 4" xfId="25160" xr:uid="{00000000-0005-0000-0000-00000F4D0000}"/>
    <cellStyle name="40% - Accent1 25 3 4 2" xfId="25161" xr:uid="{00000000-0005-0000-0000-0000104D0000}"/>
    <cellStyle name="40% - Accent1 25 3 4 2 2" xfId="25162" xr:uid="{00000000-0005-0000-0000-0000114D0000}"/>
    <cellStyle name="40% - Accent1 25 3 4 3" xfId="25163" xr:uid="{00000000-0005-0000-0000-0000124D0000}"/>
    <cellStyle name="40% - Accent1 25 3 5" xfId="25164" xr:uid="{00000000-0005-0000-0000-0000134D0000}"/>
    <cellStyle name="40% - Accent1 25 3 5 2" xfId="25165" xr:uid="{00000000-0005-0000-0000-0000144D0000}"/>
    <cellStyle name="40% - Accent1 25 3 6" xfId="25166" xr:uid="{00000000-0005-0000-0000-0000154D0000}"/>
    <cellStyle name="40% - Accent1 25 3 6 2" xfId="25167" xr:uid="{00000000-0005-0000-0000-0000164D0000}"/>
    <cellStyle name="40% - Accent1 25 3 7" xfId="25168" xr:uid="{00000000-0005-0000-0000-0000174D0000}"/>
    <cellStyle name="40% - Accent1 25 3 7 2" xfId="25169" xr:uid="{00000000-0005-0000-0000-0000184D0000}"/>
    <cellStyle name="40% - Accent1 25 3 8" xfId="25170" xr:uid="{00000000-0005-0000-0000-0000194D0000}"/>
    <cellStyle name="40% - Accent1 25 3 8 2" xfId="25171" xr:uid="{00000000-0005-0000-0000-00001A4D0000}"/>
    <cellStyle name="40% - Accent1 25 3 9" xfId="25172" xr:uid="{00000000-0005-0000-0000-00001B4D0000}"/>
    <cellStyle name="40% - Accent1 25 3 9 2" xfId="25173" xr:uid="{00000000-0005-0000-0000-00001C4D0000}"/>
    <cellStyle name="40% - Accent1 25 4" xfId="25174" xr:uid="{00000000-0005-0000-0000-00001D4D0000}"/>
    <cellStyle name="40% - Accent1 25 4 2" xfId="25175" xr:uid="{00000000-0005-0000-0000-00001E4D0000}"/>
    <cellStyle name="40% - Accent1 25 4 2 2" xfId="25176" xr:uid="{00000000-0005-0000-0000-00001F4D0000}"/>
    <cellStyle name="40% - Accent1 25 4 3" xfId="25177" xr:uid="{00000000-0005-0000-0000-0000204D0000}"/>
    <cellStyle name="40% - Accent1 25 4 3 2" xfId="25178" xr:uid="{00000000-0005-0000-0000-0000214D0000}"/>
    <cellStyle name="40% - Accent1 25 4 4" xfId="25179" xr:uid="{00000000-0005-0000-0000-0000224D0000}"/>
    <cellStyle name="40% - Accent1 25 5" xfId="25180" xr:uid="{00000000-0005-0000-0000-0000234D0000}"/>
    <cellStyle name="40% - Accent1 25 5 2" xfId="25181" xr:uid="{00000000-0005-0000-0000-0000244D0000}"/>
    <cellStyle name="40% - Accent1 25 5 2 2" xfId="25182" xr:uid="{00000000-0005-0000-0000-0000254D0000}"/>
    <cellStyle name="40% - Accent1 25 5 3" xfId="25183" xr:uid="{00000000-0005-0000-0000-0000264D0000}"/>
    <cellStyle name="40% - Accent1 25 5 3 2" xfId="25184" xr:uid="{00000000-0005-0000-0000-0000274D0000}"/>
    <cellStyle name="40% - Accent1 25 5 4" xfId="25185" xr:uid="{00000000-0005-0000-0000-0000284D0000}"/>
    <cellStyle name="40% - Accent1 25 6" xfId="25186" xr:uid="{00000000-0005-0000-0000-0000294D0000}"/>
    <cellStyle name="40% - Accent1 25 6 2" xfId="25187" xr:uid="{00000000-0005-0000-0000-00002A4D0000}"/>
    <cellStyle name="40% - Accent1 25 6 2 2" xfId="25188" xr:uid="{00000000-0005-0000-0000-00002B4D0000}"/>
    <cellStyle name="40% - Accent1 25 6 3" xfId="25189" xr:uid="{00000000-0005-0000-0000-00002C4D0000}"/>
    <cellStyle name="40% - Accent1 25 7" xfId="25190" xr:uid="{00000000-0005-0000-0000-00002D4D0000}"/>
    <cellStyle name="40% - Accent1 25 7 2" xfId="25191" xr:uid="{00000000-0005-0000-0000-00002E4D0000}"/>
    <cellStyle name="40% - Accent1 25 8" xfId="25192" xr:uid="{00000000-0005-0000-0000-00002F4D0000}"/>
    <cellStyle name="40% - Accent1 25 8 2" xfId="25193" xr:uid="{00000000-0005-0000-0000-0000304D0000}"/>
    <cellStyle name="40% - Accent1 25 9" xfId="25194" xr:uid="{00000000-0005-0000-0000-0000314D0000}"/>
    <cellStyle name="40% - Accent1 25 9 2" xfId="25195" xr:uid="{00000000-0005-0000-0000-0000324D0000}"/>
    <cellStyle name="40% - Accent1 26" xfId="818" xr:uid="{00000000-0005-0000-0000-0000334D0000}"/>
    <cellStyle name="40% - Accent1 26 2" xfId="819" xr:uid="{00000000-0005-0000-0000-0000344D0000}"/>
    <cellStyle name="40% - Accent1 27" xfId="820" xr:uid="{00000000-0005-0000-0000-0000354D0000}"/>
    <cellStyle name="40% - Accent1 27 2" xfId="821" xr:uid="{00000000-0005-0000-0000-0000364D0000}"/>
    <cellStyle name="40% - Accent1 28" xfId="25196" xr:uid="{00000000-0005-0000-0000-0000374D0000}"/>
    <cellStyle name="40% - Accent1 28 2" xfId="25197" xr:uid="{00000000-0005-0000-0000-0000384D0000}"/>
    <cellStyle name="40% - Accent1 28 3" xfId="25198" xr:uid="{00000000-0005-0000-0000-0000394D0000}"/>
    <cellStyle name="40% - Accent1 29" xfId="25199" xr:uid="{00000000-0005-0000-0000-00003A4D0000}"/>
    <cellStyle name="40% - Accent1 29 2" xfId="25200" xr:uid="{00000000-0005-0000-0000-00003B4D0000}"/>
    <cellStyle name="40% - Accent1 29 3" xfId="25201" xr:uid="{00000000-0005-0000-0000-00003C4D0000}"/>
    <cellStyle name="40% - Accent1 3" xfId="822" xr:uid="{00000000-0005-0000-0000-00003D4D0000}"/>
    <cellStyle name="40% - Accent1 3 10" xfId="25202" xr:uid="{00000000-0005-0000-0000-00003E4D0000}"/>
    <cellStyle name="40% - Accent1 3 10 2" xfId="25203" xr:uid="{00000000-0005-0000-0000-00003F4D0000}"/>
    <cellStyle name="40% - Accent1 3 11" xfId="25204" xr:uid="{00000000-0005-0000-0000-0000404D0000}"/>
    <cellStyle name="40% - Accent1 3 11 2" xfId="25205" xr:uid="{00000000-0005-0000-0000-0000414D0000}"/>
    <cellStyle name="40% - Accent1 3 12" xfId="25206" xr:uid="{00000000-0005-0000-0000-0000424D0000}"/>
    <cellStyle name="40% - Accent1 3 12 2" xfId="25207" xr:uid="{00000000-0005-0000-0000-0000434D0000}"/>
    <cellStyle name="40% - Accent1 3 13" xfId="25208" xr:uid="{00000000-0005-0000-0000-0000444D0000}"/>
    <cellStyle name="40% - Accent1 3 2" xfId="823" xr:uid="{00000000-0005-0000-0000-0000454D0000}"/>
    <cellStyle name="40% - Accent1 3 2 10" xfId="25209" xr:uid="{00000000-0005-0000-0000-0000464D0000}"/>
    <cellStyle name="40% - Accent1 3 2 10 2" xfId="25210" xr:uid="{00000000-0005-0000-0000-0000474D0000}"/>
    <cellStyle name="40% - Accent1 3 2 11" xfId="25211" xr:uid="{00000000-0005-0000-0000-0000484D0000}"/>
    <cellStyle name="40% - Accent1 3 2 11 2" xfId="25212" xr:uid="{00000000-0005-0000-0000-0000494D0000}"/>
    <cellStyle name="40% - Accent1 3 2 12" xfId="25213" xr:uid="{00000000-0005-0000-0000-00004A4D0000}"/>
    <cellStyle name="40% - Accent1 3 2 2" xfId="25214" xr:uid="{00000000-0005-0000-0000-00004B4D0000}"/>
    <cellStyle name="40% - Accent1 3 2 2 10" xfId="25215" xr:uid="{00000000-0005-0000-0000-00004C4D0000}"/>
    <cellStyle name="40% - Accent1 3 2 2 10 2" xfId="25216" xr:uid="{00000000-0005-0000-0000-00004D4D0000}"/>
    <cellStyle name="40% - Accent1 3 2 2 11" xfId="25217" xr:uid="{00000000-0005-0000-0000-00004E4D0000}"/>
    <cellStyle name="40% - Accent1 3 2 2 2" xfId="25218" xr:uid="{00000000-0005-0000-0000-00004F4D0000}"/>
    <cellStyle name="40% - Accent1 3 2 2 2 2" xfId="25219" xr:uid="{00000000-0005-0000-0000-0000504D0000}"/>
    <cellStyle name="40% - Accent1 3 2 2 2 2 2" xfId="25220" xr:uid="{00000000-0005-0000-0000-0000514D0000}"/>
    <cellStyle name="40% - Accent1 3 2 2 2 3" xfId="25221" xr:uid="{00000000-0005-0000-0000-0000524D0000}"/>
    <cellStyle name="40% - Accent1 3 2 2 2 3 2" xfId="25222" xr:uid="{00000000-0005-0000-0000-0000534D0000}"/>
    <cellStyle name="40% - Accent1 3 2 2 2 4" xfId="25223" xr:uid="{00000000-0005-0000-0000-0000544D0000}"/>
    <cellStyle name="40% - Accent1 3 2 2 3" xfId="25224" xr:uid="{00000000-0005-0000-0000-0000554D0000}"/>
    <cellStyle name="40% - Accent1 3 2 2 3 2" xfId="25225" xr:uid="{00000000-0005-0000-0000-0000564D0000}"/>
    <cellStyle name="40% - Accent1 3 2 2 3 2 2" xfId="25226" xr:uid="{00000000-0005-0000-0000-0000574D0000}"/>
    <cellStyle name="40% - Accent1 3 2 2 3 3" xfId="25227" xr:uid="{00000000-0005-0000-0000-0000584D0000}"/>
    <cellStyle name="40% - Accent1 3 2 2 3 3 2" xfId="25228" xr:uid="{00000000-0005-0000-0000-0000594D0000}"/>
    <cellStyle name="40% - Accent1 3 2 2 3 4" xfId="25229" xr:uid="{00000000-0005-0000-0000-00005A4D0000}"/>
    <cellStyle name="40% - Accent1 3 2 2 4" xfId="25230" xr:uid="{00000000-0005-0000-0000-00005B4D0000}"/>
    <cellStyle name="40% - Accent1 3 2 2 4 2" xfId="25231" xr:uid="{00000000-0005-0000-0000-00005C4D0000}"/>
    <cellStyle name="40% - Accent1 3 2 2 4 2 2" xfId="25232" xr:uid="{00000000-0005-0000-0000-00005D4D0000}"/>
    <cellStyle name="40% - Accent1 3 2 2 4 3" xfId="25233" xr:uid="{00000000-0005-0000-0000-00005E4D0000}"/>
    <cellStyle name="40% - Accent1 3 2 2 5" xfId="25234" xr:uid="{00000000-0005-0000-0000-00005F4D0000}"/>
    <cellStyle name="40% - Accent1 3 2 2 5 2" xfId="25235" xr:uid="{00000000-0005-0000-0000-0000604D0000}"/>
    <cellStyle name="40% - Accent1 3 2 2 6" xfId="25236" xr:uid="{00000000-0005-0000-0000-0000614D0000}"/>
    <cellStyle name="40% - Accent1 3 2 2 6 2" xfId="25237" xr:uid="{00000000-0005-0000-0000-0000624D0000}"/>
    <cellStyle name="40% - Accent1 3 2 2 7" xfId="25238" xr:uid="{00000000-0005-0000-0000-0000634D0000}"/>
    <cellStyle name="40% - Accent1 3 2 2 7 2" xfId="25239" xr:uid="{00000000-0005-0000-0000-0000644D0000}"/>
    <cellStyle name="40% - Accent1 3 2 2 8" xfId="25240" xr:uid="{00000000-0005-0000-0000-0000654D0000}"/>
    <cellStyle name="40% - Accent1 3 2 2 8 2" xfId="25241" xr:uid="{00000000-0005-0000-0000-0000664D0000}"/>
    <cellStyle name="40% - Accent1 3 2 2 9" xfId="25242" xr:uid="{00000000-0005-0000-0000-0000674D0000}"/>
    <cellStyle name="40% - Accent1 3 2 2 9 2" xfId="25243" xr:uid="{00000000-0005-0000-0000-0000684D0000}"/>
    <cellStyle name="40% - Accent1 3 2 3" xfId="25244" xr:uid="{00000000-0005-0000-0000-0000694D0000}"/>
    <cellStyle name="40% - Accent1 3 2 3 2" xfId="25245" xr:uid="{00000000-0005-0000-0000-00006A4D0000}"/>
    <cellStyle name="40% - Accent1 3 2 3 2 2" xfId="25246" xr:uid="{00000000-0005-0000-0000-00006B4D0000}"/>
    <cellStyle name="40% - Accent1 3 2 3 3" xfId="25247" xr:uid="{00000000-0005-0000-0000-00006C4D0000}"/>
    <cellStyle name="40% - Accent1 3 2 3 3 2" xfId="25248" xr:uid="{00000000-0005-0000-0000-00006D4D0000}"/>
    <cellStyle name="40% - Accent1 3 2 3 4" xfId="25249" xr:uid="{00000000-0005-0000-0000-00006E4D0000}"/>
    <cellStyle name="40% - Accent1 3 2 4" xfId="25250" xr:uid="{00000000-0005-0000-0000-00006F4D0000}"/>
    <cellStyle name="40% - Accent1 3 2 4 2" xfId="25251" xr:uid="{00000000-0005-0000-0000-0000704D0000}"/>
    <cellStyle name="40% - Accent1 3 2 4 2 2" xfId="25252" xr:uid="{00000000-0005-0000-0000-0000714D0000}"/>
    <cellStyle name="40% - Accent1 3 2 4 3" xfId="25253" xr:uid="{00000000-0005-0000-0000-0000724D0000}"/>
    <cellStyle name="40% - Accent1 3 2 4 3 2" xfId="25254" xr:uid="{00000000-0005-0000-0000-0000734D0000}"/>
    <cellStyle name="40% - Accent1 3 2 4 4" xfId="25255" xr:uid="{00000000-0005-0000-0000-0000744D0000}"/>
    <cellStyle name="40% - Accent1 3 2 5" xfId="25256" xr:uid="{00000000-0005-0000-0000-0000754D0000}"/>
    <cellStyle name="40% - Accent1 3 2 5 2" xfId="25257" xr:uid="{00000000-0005-0000-0000-0000764D0000}"/>
    <cellStyle name="40% - Accent1 3 2 5 2 2" xfId="25258" xr:uid="{00000000-0005-0000-0000-0000774D0000}"/>
    <cellStyle name="40% - Accent1 3 2 5 3" xfId="25259" xr:uid="{00000000-0005-0000-0000-0000784D0000}"/>
    <cellStyle name="40% - Accent1 3 2 6" xfId="25260" xr:uid="{00000000-0005-0000-0000-0000794D0000}"/>
    <cellStyle name="40% - Accent1 3 2 6 2" xfId="25261" xr:uid="{00000000-0005-0000-0000-00007A4D0000}"/>
    <cellStyle name="40% - Accent1 3 2 7" xfId="25262" xr:uid="{00000000-0005-0000-0000-00007B4D0000}"/>
    <cellStyle name="40% - Accent1 3 2 7 2" xfId="25263" xr:uid="{00000000-0005-0000-0000-00007C4D0000}"/>
    <cellStyle name="40% - Accent1 3 2 8" xfId="25264" xr:uid="{00000000-0005-0000-0000-00007D4D0000}"/>
    <cellStyle name="40% - Accent1 3 2 8 2" xfId="25265" xr:uid="{00000000-0005-0000-0000-00007E4D0000}"/>
    <cellStyle name="40% - Accent1 3 2 9" xfId="25266" xr:uid="{00000000-0005-0000-0000-00007F4D0000}"/>
    <cellStyle name="40% - Accent1 3 2 9 2" xfId="25267" xr:uid="{00000000-0005-0000-0000-0000804D0000}"/>
    <cellStyle name="40% - Accent1 3 3" xfId="824" xr:uid="{00000000-0005-0000-0000-0000814D0000}"/>
    <cellStyle name="40% - Accent1 3 3 10" xfId="25268" xr:uid="{00000000-0005-0000-0000-0000824D0000}"/>
    <cellStyle name="40% - Accent1 3 3 10 2" xfId="25269" xr:uid="{00000000-0005-0000-0000-0000834D0000}"/>
    <cellStyle name="40% - Accent1 3 3 11" xfId="25270" xr:uid="{00000000-0005-0000-0000-0000844D0000}"/>
    <cellStyle name="40% - Accent1 3 3 2" xfId="25271" xr:uid="{00000000-0005-0000-0000-0000854D0000}"/>
    <cellStyle name="40% - Accent1 3 3 2 2" xfId="25272" xr:uid="{00000000-0005-0000-0000-0000864D0000}"/>
    <cellStyle name="40% - Accent1 3 3 2 2 2" xfId="25273" xr:uid="{00000000-0005-0000-0000-0000874D0000}"/>
    <cellStyle name="40% - Accent1 3 3 2 3" xfId="25274" xr:uid="{00000000-0005-0000-0000-0000884D0000}"/>
    <cellStyle name="40% - Accent1 3 3 2 3 2" xfId="25275" xr:uid="{00000000-0005-0000-0000-0000894D0000}"/>
    <cellStyle name="40% - Accent1 3 3 2 4" xfId="25276" xr:uid="{00000000-0005-0000-0000-00008A4D0000}"/>
    <cellStyle name="40% - Accent1 3 3 3" xfId="25277" xr:uid="{00000000-0005-0000-0000-00008B4D0000}"/>
    <cellStyle name="40% - Accent1 3 3 3 2" xfId="25278" xr:uid="{00000000-0005-0000-0000-00008C4D0000}"/>
    <cellStyle name="40% - Accent1 3 3 3 2 2" xfId="25279" xr:uid="{00000000-0005-0000-0000-00008D4D0000}"/>
    <cellStyle name="40% - Accent1 3 3 3 3" xfId="25280" xr:uid="{00000000-0005-0000-0000-00008E4D0000}"/>
    <cellStyle name="40% - Accent1 3 3 3 3 2" xfId="25281" xr:uid="{00000000-0005-0000-0000-00008F4D0000}"/>
    <cellStyle name="40% - Accent1 3 3 3 4" xfId="25282" xr:uid="{00000000-0005-0000-0000-0000904D0000}"/>
    <cellStyle name="40% - Accent1 3 3 4" xfId="25283" xr:uid="{00000000-0005-0000-0000-0000914D0000}"/>
    <cellStyle name="40% - Accent1 3 3 4 2" xfId="25284" xr:uid="{00000000-0005-0000-0000-0000924D0000}"/>
    <cellStyle name="40% - Accent1 3 3 4 2 2" xfId="25285" xr:uid="{00000000-0005-0000-0000-0000934D0000}"/>
    <cellStyle name="40% - Accent1 3 3 4 3" xfId="25286" xr:uid="{00000000-0005-0000-0000-0000944D0000}"/>
    <cellStyle name="40% - Accent1 3 3 5" xfId="25287" xr:uid="{00000000-0005-0000-0000-0000954D0000}"/>
    <cellStyle name="40% - Accent1 3 3 5 2" xfId="25288" xr:uid="{00000000-0005-0000-0000-0000964D0000}"/>
    <cellStyle name="40% - Accent1 3 3 6" xfId="25289" xr:uid="{00000000-0005-0000-0000-0000974D0000}"/>
    <cellStyle name="40% - Accent1 3 3 6 2" xfId="25290" xr:uid="{00000000-0005-0000-0000-0000984D0000}"/>
    <cellStyle name="40% - Accent1 3 3 7" xfId="25291" xr:uid="{00000000-0005-0000-0000-0000994D0000}"/>
    <cellStyle name="40% - Accent1 3 3 7 2" xfId="25292" xr:uid="{00000000-0005-0000-0000-00009A4D0000}"/>
    <cellStyle name="40% - Accent1 3 3 8" xfId="25293" xr:uid="{00000000-0005-0000-0000-00009B4D0000}"/>
    <cellStyle name="40% - Accent1 3 3 8 2" xfId="25294" xr:uid="{00000000-0005-0000-0000-00009C4D0000}"/>
    <cellStyle name="40% - Accent1 3 3 9" xfId="25295" xr:uid="{00000000-0005-0000-0000-00009D4D0000}"/>
    <cellStyle name="40% - Accent1 3 3 9 2" xfId="25296" xr:uid="{00000000-0005-0000-0000-00009E4D0000}"/>
    <cellStyle name="40% - Accent1 3 4" xfId="825" xr:uid="{00000000-0005-0000-0000-00009F4D0000}"/>
    <cellStyle name="40% - Accent1 3 4 2" xfId="25297" xr:uid="{00000000-0005-0000-0000-0000A04D0000}"/>
    <cellStyle name="40% - Accent1 3 4 2 2" xfId="25298" xr:uid="{00000000-0005-0000-0000-0000A14D0000}"/>
    <cellStyle name="40% - Accent1 3 4 3" xfId="25299" xr:uid="{00000000-0005-0000-0000-0000A24D0000}"/>
    <cellStyle name="40% - Accent1 3 4 3 2" xfId="25300" xr:uid="{00000000-0005-0000-0000-0000A34D0000}"/>
    <cellStyle name="40% - Accent1 3 4 4" xfId="25301" xr:uid="{00000000-0005-0000-0000-0000A44D0000}"/>
    <cellStyle name="40% - Accent1 3 5" xfId="826" xr:uid="{00000000-0005-0000-0000-0000A54D0000}"/>
    <cellStyle name="40% - Accent1 3 5 2" xfId="25302" xr:uid="{00000000-0005-0000-0000-0000A64D0000}"/>
    <cellStyle name="40% - Accent1 3 5 2 2" xfId="25303" xr:uid="{00000000-0005-0000-0000-0000A74D0000}"/>
    <cellStyle name="40% - Accent1 3 5 3" xfId="25304" xr:uid="{00000000-0005-0000-0000-0000A84D0000}"/>
    <cellStyle name="40% - Accent1 3 5 3 2" xfId="25305" xr:uid="{00000000-0005-0000-0000-0000A94D0000}"/>
    <cellStyle name="40% - Accent1 3 5 4" xfId="25306" xr:uid="{00000000-0005-0000-0000-0000AA4D0000}"/>
    <cellStyle name="40% - Accent1 3 6" xfId="25307" xr:uid="{00000000-0005-0000-0000-0000AB4D0000}"/>
    <cellStyle name="40% - Accent1 3 6 2" xfId="25308" xr:uid="{00000000-0005-0000-0000-0000AC4D0000}"/>
    <cellStyle name="40% - Accent1 3 6 2 2" xfId="25309" xr:uid="{00000000-0005-0000-0000-0000AD4D0000}"/>
    <cellStyle name="40% - Accent1 3 6 3" xfId="25310" xr:uid="{00000000-0005-0000-0000-0000AE4D0000}"/>
    <cellStyle name="40% - Accent1 3 7" xfId="25311" xr:uid="{00000000-0005-0000-0000-0000AF4D0000}"/>
    <cellStyle name="40% - Accent1 3 7 2" xfId="25312" xr:uid="{00000000-0005-0000-0000-0000B04D0000}"/>
    <cellStyle name="40% - Accent1 3 8" xfId="25313" xr:uid="{00000000-0005-0000-0000-0000B14D0000}"/>
    <cellStyle name="40% - Accent1 3 8 2" xfId="25314" xr:uid="{00000000-0005-0000-0000-0000B24D0000}"/>
    <cellStyle name="40% - Accent1 3 9" xfId="25315" xr:uid="{00000000-0005-0000-0000-0000B34D0000}"/>
    <cellStyle name="40% - Accent1 3 9 2" xfId="25316" xr:uid="{00000000-0005-0000-0000-0000B44D0000}"/>
    <cellStyle name="40% - Accent1 30" xfId="25317" xr:uid="{00000000-0005-0000-0000-0000B54D0000}"/>
    <cellStyle name="40% - Accent1 30 2" xfId="25318" xr:uid="{00000000-0005-0000-0000-0000B64D0000}"/>
    <cellStyle name="40% - Accent1 30 3" xfId="25319" xr:uid="{00000000-0005-0000-0000-0000B74D0000}"/>
    <cellStyle name="40% - Accent1 31" xfId="25320" xr:uid="{00000000-0005-0000-0000-0000B84D0000}"/>
    <cellStyle name="40% - Accent1 31 2" xfId="25321" xr:uid="{00000000-0005-0000-0000-0000B94D0000}"/>
    <cellStyle name="40% - Accent1 31 3" xfId="25322" xr:uid="{00000000-0005-0000-0000-0000BA4D0000}"/>
    <cellStyle name="40% - Accent1 32" xfId="25323" xr:uid="{00000000-0005-0000-0000-0000BB4D0000}"/>
    <cellStyle name="40% - Accent1 32 2" xfId="25324" xr:uid="{00000000-0005-0000-0000-0000BC4D0000}"/>
    <cellStyle name="40% - Accent1 32 3" xfId="25325" xr:uid="{00000000-0005-0000-0000-0000BD4D0000}"/>
    <cellStyle name="40% - Accent1 33" xfId="25326" xr:uid="{00000000-0005-0000-0000-0000BE4D0000}"/>
    <cellStyle name="40% - Accent1 33 2" xfId="25327" xr:uid="{00000000-0005-0000-0000-0000BF4D0000}"/>
    <cellStyle name="40% - Accent1 33 3" xfId="25328" xr:uid="{00000000-0005-0000-0000-0000C04D0000}"/>
    <cellStyle name="40% - Accent1 34" xfId="25329" xr:uid="{00000000-0005-0000-0000-0000C14D0000}"/>
    <cellStyle name="40% - Accent1 34 2" xfId="25330" xr:uid="{00000000-0005-0000-0000-0000C24D0000}"/>
    <cellStyle name="40% - Accent1 34 3" xfId="25331" xr:uid="{00000000-0005-0000-0000-0000C34D0000}"/>
    <cellStyle name="40% - Accent1 35" xfId="25332" xr:uid="{00000000-0005-0000-0000-0000C44D0000}"/>
    <cellStyle name="40% - Accent1 35 2" xfId="25333" xr:uid="{00000000-0005-0000-0000-0000C54D0000}"/>
    <cellStyle name="40% - Accent1 35 3" xfId="25334" xr:uid="{00000000-0005-0000-0000-0000C64D0000}"/>
    <cellStyle name="40% - Accent1 36" xfId="25335" xr:uid="{00000000-0005-0000-0000-0000C74D0000}"/>
    <cellStyle name="40% - Accent1 36 2" xfId="25336" xr:uid="{00000000-0005-0000-0000-0000C84D0000}"/>
    <cellStyle name="40% - Accent1 36 3" xfId="25337" xr:uid="{00000000-0005-0000-0000-0000C94D0000}"/>
    <cellStyle name="40% - Accent1 37" xfId="25338" xr:uid="{00000000-0005-0000-0000-0000CA4D0000}"/>
    <cellStyle name="40% - Accent1 37 2" xfId="25339" xr:uid="{00000000-0005-0000-0000-0000CB4D0000}"/>
    <cellStyle name="40% - Accent1 37 3" xfId="25340" xr:uid="{00000000-0005-0000-0000-0000CC4D0000}"/>
    <cellStyle name="40% - Accent1 38" xfId="25341" xr:uid="{00000000-0005-0000-0000-0000CD4D0000}"/>
    <cellStyle name="40% - Accent1 38 2" xfId="25342" xr:uid="{00000000-0005-0000-0000-0000CE4D0000}"/>
    <cellStyle name="40% - Accent1 38 3" xfId="25343" xr:uid="{00000000-0005-0000-0000-0000CF4D0000}"/>
    <cellStyle name="40% - Accent1 39" xfId="25344" xr:uid="{00000000-0005-0000-0000-0000D04D0000}"/>
    <cellStyle name="40% - Accent1 39 2" xfId="25345" xr:uid="{00000000-0005-0000-0000-0000D14D0000}"/>
    <cellStyle name="40% - Accent1 39 3" xfId="25346" xr:uid="{00000000-0005-0000-0000-0000D24D0000}"/>
    <cellStyle name="40% - Accent1 4" xfId="827" xr:uid="{00000000-0005-0000-0000-0000D34D0000}"/>
    <cellStyle name="40% - Accent1 4 10" xfId="25347" xr:uid="{00000000-0005-0000-0000-0000D44D0000}"/>
    <cellStyle name="40% - Accent1 4 10 2" xfId="25348" xr:uid="{00000000-0005-0000-0000-0000D54D0000}"/>
    <cellStyle name="40% - Accent1 4 11" xfId="25349" xr:uid="{00000000-0005-0000-0000-0000D64D0000}"/>
    <cellStyle name="40% - Accent1 4 11 2" xfId="25350" xr:uid="{00000000-0005-0000-0000-0000D74D0000}"/>
    <cellStyle name="40% - Accent1 4 12" xfId="25351" xr:uid="{00000000-0005-0000-0000-0000D84D0000}"/>
    <cellStyle name="40% - Accent1 4 12 2" xfId="25352" xr:uid="{00000000-0005-0000-0000-0000D94D0000}"/>
    <cellStyle name="40% - Accent1 4 13" xfId="25353" xr:uid="{00000000-0005-0000-0000-0000DA4D0000}"/>
    <cellStyle name="40% - Accent1 4 2" xfId="828" xr:uid="{00000000-0005-0000-0000-0000DB4D0000}"/>
    <cellStyle name="40% - Accent1 4 2 10" xfId="25354" xr:uid="{00000000-0005-0000-0000-0000DC4D0000}"/>
    <cellStyle name="40% - Accent1 4 2 10 2" xfId="25355" xr:uid="{00000000-0005-0000-0000-0000DD4D0000}"/>
    <cellStyle name="40% - Accent1 4 2 11" xfId="25356" xr:uid="{00000000-0005-0000-0000-0000DE4D0000}"/>
    <cellStyle name="40% - Accent1 4 2 11 2" xfId="25357" xr:uid="{00000000-0005-0000-0000-0000DF4D0000}"/>
    <cellStyle name="40% - Accent1 4 2 12" xfId="25358" xr:uid="{00000000-0005-0000-0000-0000E04D0000}"/>
    <cellStyle name="40% - Accent1 4 2 2" xfId="25359" xr:uid="{00000000-0005-0000-0000-0000E14D0000}"/>
    <cellStyle name="40% - Accent1 4 2 2 10" xfId="25360" xr:uid="{00000000-0005-0000-0000-0000E24D0000}"/>
    <cellStyle name="40% - Accent1 4 2 2 10 2" xfId="25361" xr:uid="{00000000-0005-0000-0000-0000E34D0000}"/>
    <cellStyle name="40% - Accent1 4 2 2 11" xfId="25362" xr:uid="{00000000-0005-0000-0000-0000E44D0000}"/>
    <cellStyle name="40% - Accent1 4 2 2 2" xfId="25363" xr:uid="{00000000-0005-0000-0000-0000E54D0000}"/>
    <cellStyle name="40% - Accent1 4 2 2 2 2" xfId="25364" xr:uid="{00000000-0005-0000-0000-0000E64D0000}"/>
    <cellStyle name="40% - Accent1 4 2 2 2 2 2" xfId="25365" xr:uid="{00000000-0005-0000-0000-0000E74D0000}"/>
    <cellStyle name="40% - Accent1 4 2 2 2 3" xfId="25366" xr:uid="{00000000-0005-0000-0000-0000E84D0000}"/>
    <cellStyle name="40% - Accent1 4 2 2 2 3 2" xfId="25367" xr:uid="{00000000-0005-0000-0000-0000E94D0000}"/>
    <cellStyle name="40% - Accent1 4 2 2 2 4" xfId="25368" xr:uid="{00000000-0005-0000-0000-0000EA4D0000}"/>
    <cellStyle name="40% - Accent1 4 2 2 3" xfId="25369" xr:uid="{00000000-0005-0000-0000-0000EB4D0000}"/>
    <cellStyle name="40% - Accent1 4 2 2 3 2" xfId="25370" xr:uid="{00000000-0005-0000-0000-0000EC4D0000}"/>
    <cellStyle name="40% - Accent1 4 2 2 3 2 2" xfId="25371" xr:uid="{00000000-0005-0000-0000-0000ED4D0000}"/>
    <cellStyle name="40% - Accent1 4 2 2 3 3" xfId="25372" xr:uid="{00000000-0005-0000-0000-0000EE4D0000}"/>
    <cellStyle name="40% - Accent1 4 2 2 3 3 2" xfId="25373" xr:uid="{00000000-0005-0000-0000-0000EF4D0000}"/>
    <cellStyle name="40% - Accent1 4 2 2 3 4" xfId="25374" xr:uid="{00000000-0005-0000-0000-0000F04D0000}"/>
    <cellStyle name="40% - Accent1 4 2 2 4" xfId="25375" xr:uid="{00000000-0005-0000-0000-0000F14D0000}"/>
    <cellStyle name="40% - Accent1 4 2 2 4 2" xfId="25376" xr:uid="{00000000-0005-0000-0000-0000F24D0000}"/>
    <cellStyle name="40% - Accent1 4 2 2 4 2 2" xfId="25377" xr:uid="{00000000-0005-0000-0000-0000F34D0000}"/>
    <cellStyle name="40% - Accent1 4 2 2 4 3" xfId="25378" xr:uid="{00000000-0005-0000-0000-0000F44D0000}"/>
    <cellStyle name="40% - Accent1 4 2 2 5" xfId="25379" xr:uid="{00000000-0005-0000-0000-0000F54D0000}"/>
    <cellStyle name="40% - Accent1 4 2 2 5 2" xfId="25380" xr:uid="{00000000-0005-0000-0000-0000F64D0000}"/>
    <cellStyle name="40% - Accent1 4 2 2 6" xfId="25381" xr:uid="{00000000-0005-0000-0000-0000F74D0000}"/>
    <cellStyle name="40% - Accent1 4 2 2 6 2" xfId="25382" xr:uid="{00000000-0005-0000-0000-0000F84D0000}"/>
    <cellStyle name="40% - Accent1 4 2 2 7" xfId="25383" xr:uid="{00000000-0005-0000-0000-0000F94D0000}"/>
    <cellStyle name="40% - Accent1 4 2 2 7 2" xfId="25384" xr:uid="{00000000-0005-0000-0000-0000FA4D0000}"/>
    <cellStyle name="40% - Accent1 4 2 2 8" xfId="25385" xr:uid="{00000000-0005-0000-0000-0000FB4D0000}"/>
    <cellStyle name="40% - Accent1 4 2 2 8 2" xfId="25386" xr:uid="{00000000-0005-0000-0000-0000FC4D0000}"/>
    <cellStyle name="40% - Accent1 4 2 2 9" xfId="25387" xr:uid="{00000000-0005-0000-0000-0000FD4D0000}"/>
    <cellStyle name="40% - Accent1 4 2 2 9 2" xfId="25388" xr:uid="{00000000-0005-0000-0000-0000FE4D0000}"/>
    <cellStyle name="40% - Accent1 4 2 3" xfId="25389" xr:uid="{00000000-0005-0000-0000-0000FF4D0000}"/>
    <cellStyle name="40% - Accent1 4 2 3 2" xfId="25390" xr:uid="{00000000-0005-0000-0000-0000004E0000}"/>
    <cellStyle name="40% - Accent1 4 2 3 2 2" xfId="25391" xr:uid="{00000000-0005-0000-0000-0000014E0000}"/>
    <cellStyle name="40% - Accent1 4 2 3 3" xfId="25392" xr:uid="{00000000-0005-0000-0000-0000024E0000}"/>
    <cellStyle name="40% - Accent1 4 2 3 3 2" xfId="25393" xr:uid="{00000000-0005-0000-0000-0000034E0000}"/>
    <cellStyle name="40% - Accent1 4 2 3 4" xfId="25394" xr:uid="{00000000-0005-0000-0000-0000044E0000}"/>
    <cellStyle name="40% - Accent1 4 2 4" xfId="25395" xr:uid="{00000000-0005-0000-0000-0000054E0000}"/>
    <cellStyle name="40% - Accent1 4 2 4 2" xfId="25396" xr:uid="{00000000-0005-0000-0000-0000064E0000}"/>
    <cellStyle name="40% - Accent1 4 2 4 2 2" xfId="25397" xr:uid="{00000000-0005-0000-0000-0000074E0000}"/>
    <cellStyle name="40% - Accent1 4 2 4 3" xfId="25398" xr:uid="{00000000-0005-0000-0000-0000084E0000}"/>
    <cellStyle name="40% - Accent1 4 2 4 3 2" xfId="25399" xr:uid="{00000000-0005-0000-0000-0000094E0000}"/>
    <cellStyle name="40% - Accent1 4 2 4 4" xfId="25400" xr:uid="{00000000-0005-0000-0000-00000A4E0000}"/>
    <cellStyle name="40% - Accent1 4 2 5" xfId="25401" xr:uid="{00000000-0005-0000-0000-00000B4E0000}"/>
    <cellStyle name="40% - Accent1 4 2 5 2" xfId="25402" xr:uid="{00000000-0005-0000-0000-00000C4E0000}"/>
    <cellStyle name="40% - Accent1 4 2 5 2 2" xfId="25403" xr:uid="{00000000-0005-0000-0000-00000D4E0000}"/>
    <cellStyle name="40% - Accent1 4 2 5 3" xfId="25404" xr:uid="{00000000-0005-0000-0000-00000E4E0000}"/>
    <cellStyle name="40% - Accent1 4 2 6" xfId="25405" xr:uid="{00000000-0005-0000-0000-00000F4E0000}"/>
    <cellStyle name="40% - Accent1 4 2 6 2" xfId="25406" xr:uid="{00000000-0005-0000-0000-0000104E0000}"/>
    <cellStyle name="40% - Accent1 4 2 7" xfId="25407" xr:uid="{00000000-0005-0000-0000-0000114E0000}"/>
    <cellStyle name="40% - Accent1 4 2 7 2" xfId="25408" xr:uid="{00000000-0005-0000-0000-0000124E0000}"/>
    <cellStyle name="40% - Accent1 4 2 8" xfId="25409" xr:uid="{00000000-0005-0000-0000-0000134E0000}"/>
    <cellStyle name="40% - Accent1 4 2 8 2" xfId="25410" xr:uid="{00000000-0005-0000-0000-0000144E0000}"/>
    <cellStyle name="40% - Accent1 4 2 9" xfId="25411" xr:uid="{00000000-0005-0000-0000-0000154E0000}"/>
    <cellStyle name="40% - Accent1 4 2 9 2" xfId="25412" xr:uid="{00000000-0005-0000-0000-0000164E0000}"/>
    <cellStyle name="40% - Accent1 4 3" xfId="829" xr:uid="{00000000-0005-0000-0000-0000174E0000}"/>
    <cellStyle name="40% - Accent1 4 3 10" xfId="25413" xr:uid="{00000000-0005-0000-0000-0000184E0000}"/>
    <cellStyle name="40% - Accent1 4 3 10 2" xfId="25414" xr:uid="{00000000-0005-0000-0000-0000194E0000}"/>
    <cellStyle name="40% - Accent1 4 3 11" xfId="25415" xr:uid="{00000000-0005-0000-0000-00001A4E0000}"/>
    <cellStyle name="40% - Accent1 4 3 2" xfId="25416" xr:uid="{00000000-0005-0000-0000-00001B4E0000}"/>
    <cellStyle name="40% - Accent1 4 3 2 2" xfId="25417" xr:uid="{00000000-0005-0000-0000-00001C4E0000}"/>
    <cellStyle name="40% - Accent1 4 3 2 2 2" xfId="25418" xr:uid="{00000000-0005-0000-0000-00001D4E0000}"/>
    <cellStyle name="40% - Accent1 4 3 2 3" xfId="25419" xr:uid="{00000000-0005-0000-0000-00001E4E0000}"/>
    <cellStyle name="40% - Accent1 4 3 2 3 2" xfId="25420" xr:uid="{00000000-0005-0000-0000-00001F4E0000}"/>
    <cellStyle name="40% - Accent1 4 3 2 4" xfId="25421" xr:uid="{00000000-0005-0000-0000-0000204E0000}"/>
    <cellStyle name="40% - Accent1 4 3 3" xfId="25422" xr:uid="{00000000-0005-0000-0000-0000214E0000}"/>
    <cellStyle name="40% - Accent1 4 3 3 2" xfId="25423" xr:uid="{00000000-0005-0000-0000-0000224E0000}"/>
    <cellStyle name="40% - Accent1 4 3 3 2 2" xfId="25424" xr:uid="{00000000-0005-0000-0000-0000234E0000}"/>
    <cellStyle name="40% - Accent1 4 3 3 3" xfId="25425" xr:uid="{00000000-0005-0000-0000-0000244E0000}"/>
    <cellStyle name="40% - Accent1 4 3 3 3 2" xfId="25426" xr:uid="{00000000-0005-0000-0000-0000254E0000}"/>
    <cellStyle name="40% - Accent1 4 3 3 4" xfId="25427" xr:uid="{00000000-0005-0000-0000-0000264E0000}"/>
    <cellStyle name="40% - Accent1 4 3 4" xfId="25428" xr:uid="{00000000-0005-0000-0000-0000274E0000}"/>
    <cellStyle name="40% - Accent1 4 3 4 2" xfId="25429" xr:uid="{00000000-0005-0000-0000-0000284E0000}"/>
    <cellStyle name="40% - Accent1 4 3 4 2 2" xfId="25430" xr:uid="{00000000-0005-0000-0000-0000294E0000}"/>
    <cellStyle name="40% - Accent1 4 3 4 3" xfId="25431" xr:uid="{00000000-0005-0000-0000-00002A4E0000}"/>
    <cellStyle name="40% - Accent1 4 3 5" xfId="25432" xr:uid="{00000000-0005-0000-0000-00002B4E0000}"/>
    <cellStyle name="40% - Accent1 4 3 5 2" xfId="25433" xr:uid="{00000000-0005-0000-0000-00002C4E0000}"/>
    <cellStyle name="40% - Accent1 4 3 6" xfId="25434" xr:uid="{00000000-0005-0000-0000-00002D4E0000}"/>
    <cellStyle name="40% - Accent1 4 3 6 2" xfId="25435" xr:uid="{00000000-0005-0000-0000-00002E4E0000}"/>
    <cellStyle name="40% - Accent1 4 3 7" xfId="25436" xr:uid="{00000000-0005-0000-0000-00002F4E0000}"/>
    <cellStyle name="40% - Accent1 4 3 7 2" xfId="25437" xr:uid="{00000000-0005-0000-0000-0000304E0000}"/>
    <cellStyle name="40% - Accent1 4 3 8" xfId="25438" xr:uid="{00000000-0005-0000-0000-0000314E0000}"/>
    <cellStyle name="40% - Accent1 4 3 8 2" xfId="25439" xr:uid="{00000000-0005-0000-0000-0000324E0000}"/>
    <cellStyle name="40% - Accent1 4 3 9" xfId="25440" xr:uid="{00000000-0005-0000-0000-0000334E0000}"/>
    <cellStyle name="40% - Accent1 4 3 9 2" xfId="25441" xr:uid="{00000000-0005-0000-0000-0000344E0000}"/>
    <cellStyle name="40% - Accent1 4 4" xfId="830" xr:uid="{00000000-0005-0000-0000-0000354E0000}"/>
    <cellStyle name="40% - Accent1 4 4 2" xfId="25442" xr:uid="{00000000-0005-0000-0000-0000364E0000}"/>
    <cellStyle name="40% - Accent1 4 4 2 2" xfId="25443" xr:uid="{00000000-0005-0000-0000-0000374E0000}"/>
    <cellStyle name="40% - Accent1 4 4 3" xfId="25444" xr:uid="{00000000-0005-0000-0000-0000384E0000}"/>
    <cellStyle name="40% - Accent1 4 4 3 2" xfId="25445" xr:uid="{00000000-0005-0000-0000-0000394E0000}"/>
    <cellStyle name="40% - Accent1 4 4 4" xfId="25446" xr:uid="{00000000-0005-0000-0000-00003A4E0000}"/>
    <cellStyle name="40% - Accent1 4 5" xfId="25447" xr:uid="{00000000-0005-0000-0000-00003B4E0000}"/>
    <cellStyle name="40% - Accent1 4 5 2" xfId="25448" xr:uid="{00000000-0005-0000-0000-00003C4E0000}"/>
    <cellStyle name="40% - Accent1 4 5 2 2" xfId="25449" xr:uid="{00000000-0005-0000-0000-00003D4E0000}"/>
    <cellStyle name="40% - Accent1 4 5 3" xfId="25450" xr:uid="{00000000-0005-0000-0000-00003E4E0000}"/>
    <cellStyle name="40% - Accent1 4 5 3 2" xfId="25451" xr:uid="{00000000-0005-0000-0000-00003F4E0000}"/>
    <cellStyle name="40% - Accent1 4 5 4" xfId="25452" xr:uid="{00000000-0005-0000-0000-0000404E0000}"/>
    <cellStyle name="40% - Accent1 4 6" xfId="25453" xr:uid="{00000000-0005-0000-0000-0000414E0000}"/>
    <cellStyle name="40% - Accent1 4 6 2" xfId="25454" xr:uid="{00000000-0005-0000-0000-0000424E0000}"/>
    <cellStyle name="40% - Accent1 4 6 2 2" xfId="25455" xr:uid="{00000000-0005-0000-0000-0000434E0000}"/>
    <cellStyle name="40% - Accent1 4 6 3" xfId="25456" xr:uid="{00000000-0005-0000-0000-0000444E0000}"/>
    <cellStyle name="40% - Accent1 4 7" xfId="25457" xr:uid="{00000000-0005-0000-0000-0000454E0000}"/>
    <cellStyle name="40% - Accent1 4 7 2" xfId="25458" xr:uid="{00000000-0005-0000-0000-0000464E0000}"/>
    <cellStyle name="40% - Accent1 4 8" xfId="25459" xr:uid="{00000000-0005-0000-0000-0000474E0000}"/>
    <cellStyle name="40% - Accent1 4 8 2" xfId="25460" xr:uid="{00000000-0005-0000-0000-0000484E0000}"/>
    <cellStyle name="40% - Accent1 4 9" xfId="25461" xr:uid="{00000000-0005-0000-0000-0000494E0000}"/>
    <cellStyle name="40% - Accent1 4 9 2" xfId="25462" xr:uid="{00000000-0005-0000-0000-00004A4E0000}"/>
    <cellStyle name="40% - Accent1 40" xfId="25463" xr:uid="{00000000-0005-0000-0000-00004B4E0000}"/>
    <cellStyle name="40% - Accent1 40 2" xfId="25464" xr:uid="{00000000-0005-0000-0000-00004C4E0000}"/>
    <cellStyle name="40% - Accent1 40 3" xfId="25465" xr:uid="{00000000-0005-0000-0000-00004D4E0000}"/>
    <cellStyle name="40% - Accent1 41" xfId="25466" xr:uid="{00000000-0005-0000-0000-00004E4E0000}"/>
    <cellStyle name="40% - Accent1 41 2" xfId="25467" xr:uid="{00000000-0005-0000-0000-00004F4E0000}"/>
    <cellStyle name="40% - Accent1 42" xfId="25468" xr:uid="{00000000-0005-0000-0000-0000504E0000}"/>
    <cellStyle name="40% - Accent1 42 2" xfId="25469" xr:uid="{00000000-0005-0000-0000-0000514E0000}"/>
    <cellStyle name="40% - Accent1 43" xfId="25470" xr:uid="{00000000-0005-0000-0000-0000524E0000}"/>
    <cellStyle name="40% - Accent1 43 2" xfId="25471" xr:uid="{00000000-0005-0000-0000-0000534E0000}"/>
    <cellStyle name="40% - Accent1 44" xfId="25472" xr:uid="{00000000-0005-0000-0000-0000544E0000}"/>
    <cellStyle name="40% - Accent1 44 2" xfId="25473" xr:uid="{00000000-0005-0000-0000-0000554E0000}"/>
    <cellStyle name="40% - Accent1 45" xfId="25474" xr:uid="{00000000-0005-0000-0000-0000564E0000}"/>
    <cellStyle name="40% - Accent1 46" xfId="25475" xr:uid="{00000000-0005-0000-0000-0000574E0000}"/>
    <cellStyle name="40% - Accent1 47" xfId="25476" xr:uid="{00000000-0005-0000-0000-0000584E0000}"/>
    <cellStyle name="40% - Accent1 48" xfId="25477" xr:uid="{00000000-0005-0000-0000-0000594E0000}"/>
    <cellStyle name="40% - Accent1 49" xfId="25478" xr:uid="{00000000-0005-0000-0000-00005A4E0000}"/>
    <cellStyle name="40% - Accent1 5" xfId="831" xr:uid="{00000000-0005-0000-0000-00005B4E0000}"/>
    <cellStyle name="40% - Accent1 5 10" xfId="25479" xr:uid="{00000000-0005-0000-0000-00005C4E0000}"/>
    <cellStyle name="40% - Accent1 5 10 2" xfId="25480" xr:uid="{00000000-0005-0000-0000-00005D4E0000}"/>
    <cellStyle name="40% - Accent1 5 11" xfId="25481" xr:uid="{00000000-0005-0000-0000-00005E4E0000}"/>
    <cellStyle name="40% - Accent1 5 11 2" xfId="25482" xr:uid="{00000000-0005-0000-0000-00005F4E0000}"/>
    <cellStyle name="40% - Accent1 5 12" xfId="25483" xr:uid="{00000000-0005-0000-0000-0000604E0000}"/>
    <cellStyle name="40% - Accent1 5 12 2" xfId="25484" xr:uid="{00000000-0005-0000-0000-0000614E0000}"/>
    <cellStyle name="40% - Accent1 5 13" xfId="25485" xr:uid="{00000000-0005-0000-0000-0000624E0000}"/>
    <cellStyle name="40% - Accent1 5 2" xfId="832" xr:uid="{00000000-0005-0000-0000-0000634E0000}"/>
    <cellStyle name="40% - Accent1 5 2 10" xfId="25486" xr:uid="{00000000-0005-0000-0000-0000644E0000}"/>
    <cellStyle name="40% - Accent1 5 2 10 2" xfId="25487" xr:uid="{00000000-0005-0000-0000-0000654E0000}"/>
    <cellStyle name="40% - Accent1 5 2 11" xfId="25488" xr:uid="{00000000-0005-0000-0000-0000664E0000}"/>
    <cellStyle name="40% - Accent1 5 2 11 2" xfId="25489" xr:uid="{00000000-0005-0000-0000-0000674E0000}"/>
    <cellStyle name="40% - Accent1 5 2 12" xfId="25490" xr:uid="{00000000-0005-0000-0000-0000684E0000}"/>
    <cellStyle name="40% - Accent1 5 2 2" xfId="25491" xr:uid="{00000000-0005-0000-0000-0000694E0000}"/>
    <cellStyle name="40% - Accent1 5 2 2 10" xfId="25492" xr:uid="{00000000-0005-0000-0000-00006A4E0000}"/>
    <cellStyle name="40% - Accent1 5 2 2 10 2" xfId="25493" xr:uid="{00000000-0005-0000-0000-00006B4E0000}"/>
    <cellStyle name="40% - Accent1 5 2 2 11" xfId="25494" xr:uid="{00000000-0005-0000-0000-00006C4E0000}"/>
    <cellStyle name="40% - Accent1 5 2 2 2" xfId="25495" xr:uid="{00000000-0005-0000-0000-00006D4E0000}"/>
    <cellStyle name="40% - Accent1 5 2 2 2 2" xfId="25496" xr:uid="{00000000-0005-0000-0000-00006E4E0000}"/>
    <cellStyle name="40% - Accent1 5 2 2 2 2 2" xfId="25497" xr:uid="{00000000-0005-0000-0000-00006F4E0000}"/>
    <cellStyle name="40% - Accent1 5 2 2 2 3" xfId="25498" xr:uid="{00000000-0005-0000-0000-0000704E0000}"/>
    <cellStyle name="40% - Accent1 5 2 2 2 3 2" xfId="25499" xr:uid="{00000000-0005-0000-0000-0000714E0000}"/>
    <cellStyle name="40% - Accent1 5 2 2 2 4" xfId="25500" xr:uid="{00000000-0005-0000-0000-0000724E0000}"/>
    <cellStyle name="40% - Accent1 5 2 2 3" xfId="25501" xr:uid="{00000000-0005-0000-0000-0000734E0000}"/>
    <cellStyle name="40% - Accent1 5 2 2 3 2" xfId="25502" xr:uid="{00000000-0005-0000-0000-0000744E0000}"/>
    <cellStyle name="40% - Accent1 5 2 2 3 2 2" xfId="25503" xr:uid="{00000000-0005-0000-0000-0000754E0000}"/>
    <cellStyle name="40% - Accent1 5 2 2 3 3" xfId="25504" xr:uid="{00000000-0005-0000-0000-0000764E0000}"/>
    <cellStyle name="40% - Accent1 5 2 2 3 3 2" xfId="25505" xr:uid="{00000000-0005-0000-0000-0000774E0000}"/>
    <cellStyle name="40% - Accent1 5 2 2 3 4" xfId="25506" xr:uid="{00000000-0005-0000-0000-0000784E0000}"/>
    <cellStyle name="40% - Accent1 5 2 2 4" xfId="25507" xr:uid="{00000000-0005-0000-0000-0000794E0000}"/>
    <cellStyle name="40% - Accent1 5 2 2 4 2" xfId="25508" xr:uid="{00000000-0005-0000-0000-00007A4E0000}"/>
    <cellStyle name="40% - Accent1 5 2 2 4 2 2" xfId="25509" xr:uid="{00000000-0005-0000-0000-00007B4E0000}"/>
    <cellStyle name="40% - Accent1 5 2 2 4 3" xfId="25510" xr:uid="{00000000-0005-0000-0000-00007C4E0000}"/>
    <cellStyle name="40% - Accent1 5 2 2 5" xfId="25511" xr:uid="{00000000-0005-0000-0000-00007D4E0000}"/>
    <cellStyle name="40% - Accent1 5 2 2 5 2" xfId="25512" xr:uid="{00000000-0005-0000-0000-00007E4E0000}"/>
    <cellStyle name="40% - Accent1 5 2 2 6" xfId="25513" xr:uid="{00000000-0005-0000-0000-00007F4E0000}"/>
    <cellStyle name="40% - Accent1 5 2 2 6 2" xfId="25514" xr:uid="{00000000-0005-0000-0000-0000804E0000}"/>
    <cellStyle name="40% - Accent1 5 2 2 7" xfId="25515" xr:uid="{00000000-0005-0000-0000-0000814E0000}"/>
    <cellStyle name="40% - Accent1 5 2 2 7 2" xfId="25516" xr:uid="{00000000-0005-0000-0000-0000824E0000}"/>
    <cellStyle name="40% - Accent1 5 2 2 8" xfId="25517" xr:uid="{00000000-0005-0000-0000-0000834E0000}"/>
    <cellStyle name="40% - Accent1 5 2 2 8 2" xfId="25518" xr:uid="{00000000-0005-0000-0000-0000844E0000}"/>
    <cellStyle name="40% - Accent1 5 2 2 9" xfId="25519" xr:uid="{00000000-0005-0000-0000-0000854E0000}"/>
    <cellStyle name="40% - Accent1 5 2 2 9 2" xfId="25520" xr:uid="{00000000-0005-0000-0000-0000864E0000}"/>
    <cellStyle name="40% - Accent1 5 2 3" xfId="25521" xr:uid="{00000000-0005-0000-0000-0000874E0000}"/>
    <cellStyle name="40% - Accent1 5 2 3 2" xfId="25522" xr:uid="{00000000-0005-0000-0000-0000884E0000}"/>
    <cellStyle name="40% - Accent1 5 2 3 2 2" xfId="25523" xr:uid="{00000000-0005-0000-0000-0000894E0000}"/>
    <cellStyle name="40% - Accent1 5 2 3 3" xfId="25524" xr:uid="{00000000-0005-0000-0000-00008A4E0000}"/>
    <cellStyle name="40% - Accent1 5 2 3 3 2" xfId="25525" xr:uid="{00000000-0005-0000-0000-00008B4E0000}"/>
    <cellStyle name="40% - Accent1 5 2 3 4" xfId="25526" xr:uid="{00000000-0005-0000-0000-00008C4E0000}"/>
    <cellStyle name="40% - Accent1 5 2 4" xfId="25527" xr:uid="{00000000-0005-0000-0000-00008D4E0000}"/>
    <cellStyle name="40% - Accent1 5 2 4 2" xfId="25528" xr:uid="{00000000-0005-0000-0000-00008E4E0000}"/>
    <cellStyle name="40% - Accent1 5 2 4 2 2" xfId="25529" xr:uid="{00000000-0005-0000-0000-00008F4E0000}"/>
    <cellStyle name="40% - Accent1 5 2 4 3" xfId="25530" xr:uid="{00000000-0005-0000-0000-0000904E0000}"/>
    <cellStyle name="40% - Accent1 5 2 4 3 2" xfId="25531" xr:uid="{00000000-0005-0000-0000-0000914E0000}"/>
    <cellStyle name="40% - Accent1 5 2 4 4" xfId="25532" xr:uid="{00000000-0005-0000-0000-0000924E0000}"/>
    <cellStyle name="40% - Accent1 5 2 5" xfId="25533" xr:uid="{00000000-0005-0000-0000-0000934E0000}"/>
    <cellStyle name="40% - Accent1 5 2 5 2" xfId="25534" xr:uid="{00000000-0005-0000-0000-0000944E0000}"/>
    <cellStyle name="40% - Accent1 5 2 5 2 2" xfId="25535" xr:uid="{00000000-0005-0000-0000-0000954E0000}"/>
    <cellStyle name="40% - Accent1 5 2 5 3" xfId="25536" xr:uid="{00000000-0005-0000-0000-0000964E0000}"/>
    <cellStyle name="40% - Accent1 5 2 6" xfId="25537" xr:uid="{00000000-0005-0000-0000-0000974E0000}"/>
    <cellStyle name="40% - Accent1 5 2 6 2" xfId="25538" xr:uid="{00000000-0005-0000-0000-0000984E0000}"/>
    <cellStyle name="40% - Accent1 5 2 7" xfId="25539" xr:uid="{00000000-0005-0000-0000-0000994E0000}"/>
    <cellStyle name="40% - Accent1 5 2 7 2" xfId="25540" xr:uid="{00000000-0005-0000-0000-00009A4E0000}"/>
    <cellStyle name="40% - Accent1 5 2 8" xfId="25541" xr:uid="{00000000-0005-0000-0000-00009B4E0000}"/>
    <cellStyle name="40% - Accent1 5 2 8 2" xfId="25542" xr:uid="{00000000-0005-0000-0000-00009C4E0000}"/>
    <cellStyle name="40% - Accent1 5 2 9" xfId="25543" xr:uid="{00000000-0005-0000-0000-00009D4E0000}"/>
    <cellStyle name="40% - Accent1 5 2 9 2" xfId="25544" xr:uid="{00000000-0005-0000-0000-00009E4E0000}"/>
    <cellStyle name="40% - Accent1 5 3" xfId="833" xr:uid="{00000000-0005-0000-0000-00009F4E0000}"/>
    <cellStyle name="40% - Accent1 5 3 10" xfId="25545" xr:uid="{00000000-0005-0000-0000-0000A04E0000}"/>
    <cellStyle name="40% - Accent1 5 3 10 2" xfId="25546" xr:uid="{00000000-0005-0000-0000-0000A14E0000}"/>
    <cellStyle name="40% - Accent1 5 3 11" xfId="25547" xr:uid="{00000000-0005-0000-0000-0000A24E0000}"/>
    <cellStyle name="40% - Accent1 5 3 2" xfId="25548" xr:uid="{00000000-0005-0000-0000-0000A34E0000}"/>
    <cellStyle name="40% - Accent1 5 3 2 2" xfId="25549" xr:uid="{00000000-0005-0000-0000-0000A44E0000}"/>
    <cellStyle name="40% - Accent1 5 3 2 2 2" xfId="25550" xr:uid="{00000000-0005-0000-0000-0000A54E0000}"/>
    <cellStyle name="40% - Accent1 5 3 2 3" xfId="25551" xr:uid="{00000000-0005-0000-0000-0000A64E0000}"/>
    <cellStyle name="40% - Accent1 5 3 2 3 2" xfId="25552" xr:uid="{00000000-0005-0000-0000-0000A74E0000}"/>
    <cellStyle name="40% - Accent1 5 3 2 4" xfId="25553" xr:uid="{00000000-0005-0000-0000-0000A84E0000}"/>
    <cellStyle name="40% - Accent1 5 3 3" xfId="25554" xr:uid="{00000000-0005-0000-0000-0000A94E0000}"/>
    <cellStyle name="40% - Accent1 5 3 3 2" xfId="25555" xr:uid="{00000000-0005-0000-0000-0000AA4E0000}"/>
    <cellStyle name="40% - Accent1 5 3 3 2 2" xfId="25556" xr:uid="{00000000-0005-0000-0000-0000AB4E0000}"/>
    <cellStyle name="40% - Accent1 5 3 3 3" xfId="25557" xr:uid="{00000000-0005-0000-0000-0000AC4E0000}"/>
    <cellStyle name="40% - Accent1 5 3 3 3 2" xfId="25558" xr:uid="{00000000-0005-0000-0000-0000AD4E0000}"/>
    <cellStyle name="40% - Accent1 5 3 3 4" xfId="25559" xr:uid="{00000000-0005-0000-0000-0000AE4E0000}"/>
    <cellStyle name="40% - Accent1 5 3 4" xfId="25560" xr:uid="{00000000-0005-0000-0000-0000AF4E0000}"/>
    <cellStyle name="40% - Accent1 5 3 4 2" xfId="25561" xr:uid="{00000000-0005-0000-0000-0000B04E0000}"/>
    <cellStyle name="40% - Accent1 5 3 4 2 2" xfId="25562" xr:uid="{00000000-0005-0000-0000-0000B14E0000}"/>
    <cellStyle name="40% - Accent1 5 3 4 3" xfId="25563" xr:uid="{00000000-0005-0000-0000-0000B24E0000}"/>
    <cellStyle name="40% - Accent1 5 3 5" xfId="25564" xr:uid="{00000000-0005-0000-0000-0000B34E0000}"/>
    <cellStyle name="40% - Accent1 5 3 5 2" xfId="25565" xr:uid="{00000000-0005-0000-0000-0000B44E0000}"/>
    <cellStyle name="40% - Accent1 5 3 6" xfId="25566" xr:uid="{00000000-0005-0000-0000-0000B54E0000}"/>
    <cellStyle name="40% - Accent1 5 3 6 2" xfId="25567" xr:uid="{00000000-0005-0000-0000-0000B64E0000}"/>
    <cellStyle name="40% - Accent1 5 3 7" xfId="25568" xr:uid="{00000000-0005-0000-0000-0000B74E0000}"/>
    <cellStyle name="40% - Accent1 5 3 7 2" xfId="25569" xr:uid="{00000000-0005-0000-0000-0000B84E0000}"/>
    <cellStyle name="40% - Accent1 5 3 8" xfId="25570" xr:uid="{00000000-0005-0000-0000-0000B94E0000}"/>
    <cellStyle name="40% - Accent1 5 3 8 2" xfId="25571" xr:uid="{00000000-0005-0000-0000-0000BA4E0000}"/>
    <cellStyle name="40% - Accent1 5 3 9" xfId="25572" xr:uid="{00000000-0005-0000-0000-0000BB4E0000}"/>
    <cellStyle name="40% - Accent1 5 3 9 2" xfId="25573" xr:uid="{00000000-0005-0000-0000-0000BC4E0000}"/>
    <cellStyle name="40% - Accent1 5 4" xfId="834" xr:uid="{00000000-0005-0000-0000-0000BD4E0000}"/>
    <cellStyle name="40% - Accent1 5 4 2" xfId="25574" xr:uid="{00000000-0005-0000-0000-0000BE4E0000}"/>
    <cellStyle name="40% - Accent1 5 4 2 2" xfId="25575" xr:uid="{00000000-0005-0000-0000-0000BF4E0000}"/>
    <cellStyle name="40% - Accent1 5 4 3" xfId="25576" xr:uid="{00000000-0005-0000-0000-0000C04E0000}"/>
    <cellStyle name="40% - Accent1 5 4 3 2" xfId="25577" xr:uid="{00000000-0005-0000-0000-0000C14E0000}"/>
    <cellStyle name="40% - Accent1 5 4 4" xfId="25578" xr:uid="{00000000-0005-0000-0000-0000C24E0000}"/>
    <cellStyle name="40% - Accent1 5 5" xfId="25579" xr:uid="{00000000-0005-0000-0000-0000C34E0000}"/>
    <cellStyle name="40% - Accent1 5 5 2" xfId="25580" xr:uid="{00000000-0005-0000-0000-0000C44E0000}"/>
    <cellStyle name="40% - Accent1 5 5 2 2" xfId="25581" xr:uid="{00000000-0005-0000-0000-0000C54E0000}"/>
    <cellStyle name="40% - Accent1 5 5 3" xfId="25582" xr:uid="{00000000-0005-0000-0000-0000C64E0000}"/>
    <cellStyle name="40% - Accent1 5 5 3 2" xfId="25583" xr:uid="{00000000-0005-0000-0000-0000C74E0000}"/>
    <cellStyle name="40% - Accent1 5 5 4" xfId="25584" xr:uid="{00000000-0005-0000-0000-0000C84E0000}"/>
    <cellStyle name="40% - Accent1 5 6" xfId="25585" xr:uid="{00000000-0005-0000-0000-0000C94E0000}"/>
    <cellStyle name="40% - Accent1 5 6 2" xfId="25586" xr:uid="{00000000-0005-0000-0000-0000CA4E0000}"/>
    <cellStyle name="40% - Accent1 5 6 2 2" xfId="25587" xr:uid="{00000000-0005-0000-0000-0000CB4E0000}"/>
    <cellStyle name="40% - Accent1 5 6 3" xfId="25588" xr:uid="{00000000-0005-0000-0000-0000CC4E0000}"/>
    <cellStyle name="40% - Accent1 5 7" xfId="25589" xr:uid="{00000000-0005-0000-0000-0000CD4E0000}"/>
    <cellStyle name="40% - Accent1 5 7 2" xfId="25590" xr:uid="{00000000-0005-0000-0000-0000CE4E0000}"/>
    <cellStyle name="40% - Accent1 5 8" xfId="25591" xr:uid="{00000000-0005-0000-0000-0000CF4E0000}"/>
    <cellStyle name="40% - Accent1 5 8 2" xfId="25592" xr:uid="{00000000-0005-0000-0000-0000D04E0000}"/>
    <cellStyle name="40% - Accent1 5 9" xfId="25593" xr:uid="{00000000-0005-0000-0000-0000D14E0000}"/>
    <cellStyle name="40% - Accent1 5 9 2" xfId="25594" xr:uid="{00000000-0005-0000-0000-0000D24E0000}"/>
    <cellStyle name="40% - Accent1 50" xfId="25595" xr:uid="{00000000-0005-0000-0000-0000D34E0000}"/>
    <cellStyle name="40% - Accent1 51" xfId="25596" xr:uid="{00000000-0005-0000-0000-0000D44E0000}"/>
    <cellStyle name="40% - Accent1 52" xfId="25597" xr:uid="{00000000-0005-0000-0000-0000D54E0000}"/>
    <cellStyle name="40% - Accent1 53" xfId="25598" xr:uid="{00000000-0005-0000-0000-0000D64E0000}"/>
    <cellStyle name="40% - Accent1 54" xfId="25599" xr:uid="{00000000-0005-0000-0000-0000D74E0000}"/>
    <cellStyle name="40% - Accent1 55" xfId="25600" xr:uid="{00000000-0005-0000-0000-0000D84E0000}"/>
    <cellStyle name="40% - Accent1 6" xfId="835" xr:uid="{00000000-0005-0000-0000-0000D94E0000}"/>
    <cellStyle name="40% - Accent1 6 10" xfId="25601" xr:uid="{00000000-0005-0000-0000-0000DA4E0000}"/>
    <cellStyle name="40% - Accent1 6 10 2" xfId="25602" xr:uid="{00000000-0005-0000-0000-0000DB4E0000}"/>
    <cellStyle name="40% - Accent1 6 11" xfId="25603" xr:uid="{00000000-0005-0000-0000-0000DC4E0000}"/>
    <cellStyle name="40% - Accent1 6 11 2" xfId="25604" xr:uid="{00000000-0005-0000-0000-0000DD4E0000}"/>
    <cellStyle name="40% - Accent1 6 12" xfId="25605" xr:uid="{00000000-0005-0000-0000-0000DE4E0000}"/>
    <cellStyle name="40% - Accent1 6 12 2" xfId="25606" xr:uid="{00000000-0005-0000-0000-0000DF4E0000}"/>
    <cellStyle name="40% - Accent1 6 13" xfId="25607" xr:uid="{00000000-0005-0000-0000-0000E04E0000}"/>
    <cellStyle name="40% - Accent1 6 2" xfId="836" xr:uid="{00000000-0005-0000-0000-0000E14E0000}"/>
    <cellStyle name="40% - Accent1 6 2 10" xfId="25608" xr:uid="{00000000-0005-0000-0000-0000E24E0000}"/>
    <cellStyle name="40% - Accent1 6 2 10 2" xfId="25609" xr:uid="{00000000-0005-0000-0000-0000E34E0000}"/>
    <cellStyle name="40% - Accent1 6 2 11" xfId="25610" xr:uid="{00000000-0005-0000-0000-0000E44E0000}"/>
    <cellStyle name="40% - Accent1 6 2 11 2" xfId="25611" xr:uid="{00000000-0005-0000-0000-0000E54E0000}"/>
    <cellStyle name="40% - Accent1 6 2 12" xfId="25612" xr:uid="{00000000-0005-0000-0000-0000E64E0000}"/>
    <cellStyle name="40% - Accent1 6 2 2" xfId="25613" xr:uid="{00000000-0005-0000-0000-0000E74E0000}"/>
    <cellStyle name="40% - Accent1 6 2 2 10" xfId="25614" xr:uid="{00000000-0005-0000-0000-0000E84E0000}"/>
    <cellStyle name="40% - Accent1 6 2 2 10 2" xfId="25615" xr:uid="{00000000-0005-0000-0000-0000E94E0000}"/>
    <cellStyle name="40% - Accent1 6 2 2 11" xfId="25616" xr:uid="{00000000-0005-0000-0000-0000EA4E0000}"/>
    <cellStyle name="40% - Accent1 6 2 2 2" xfId="25617" xr:uid="{00000000-0005-0000-0000-0000EB4E0000}"/>
    <cellStyle name="40% - Accent1 6 2 2 2 2" xfId="25618" xr:uid="{00000000-0005-0000-0000-0000EC4E0000}"/>
    <cellStyle name="40% - Accent1 6 2 2 2 2 2" xfId="25619" xr:uid="{00000000-0005-0000-0000-0000ED4E0000}"/>
    <cellStyle name="40% - Accent1 6 2 2 2 3" xfId="25620" xr:uid="{00000000-0005-0000-0000-0000EE4E0000}"/>
    <cellStyle name="40% - Accent1 6 2 2 2 3 2" xfId="25621" xr:uid="{00000000-0005-0000-0000-0000EF4E0000}"/>
    <cellStyle name="40% - Accent1 6 2 2 2 4" xfId="25622" xr:uid="{00000000-0005-0000-0000-0000F04E0000}"/>
    <cellStyle name="40% - Accent1 6 2 2 3" xfId="25623" xr:uid="{00000000-0005-0000-0000-0000F14E0000}"/>
    <cellStyle name="40% - Accent1 6 2 2 3 2" xfId="25624" xr:uid="{00000000-0005-0000-0000-0000F24E0000}"/>
    <cellStyle name="40% - Accent1 6 2 2 3 2 2" xfId="25625" xr:uid="{00000000-0005-0000-0000-0000F34E0000}"/>
    <cellStyle name="40% - Accent1 6 2 2 3 3" xfId="25626" xr:uid="{00000000-0005-0000-0000-0000F44E0000}"/>
    <cellStyle name="40% - Accent1 6 2 2 3 3 2" xfId="25627" xr:uid="{00000000-0005-0000-0000-0000F54E0000}"/>
    <cellStyle name="40% - Accent1 6 2 2 3 4" xfId="25628" xr:uid="{00000000-0005-0000-0000-0000F64E0000}"/>
    <cellStyle name="40% - Accent1 6 2 2 4" xfId="25629" xr:uid="{00000000-0005-0000-0000-0000F74E0000}"/>
    <cellStyle name="40% - Accent1 6 2 2 4 2" xfId="25630" xr:uid="{00000000-0005-0000-0000-0000F84E0000}"/>
    <cellStyle name="40% - Accent1 6 2 2 4 2 2" xfId="25631" xr:uid="{00000000-0005-0000-0000-0000F94E0000}"/>
    <cellStyle name="40% - Accent1 6 2 2 4 3" xfId="25632" xr:uid="{00000000-0005-0000-0000-0000FA4E0000}"/>
    <cellStyle name="40% - Accent1 6 2 2 5" xfId="25633" xr:uid="{00000000-0005-0000-0000-0000FB4E0000}"/>
    <cellStyle name="40% - Accent1 6 2 2 5 2" xfId="25634" xr:uid="{00000000-0005-0000-0000-0000FC4E0000}"/>
    <cellStyle name="40% - Accent1 6 2 2 6" xfId="25635" xr:uid="{00000000-0005-0000-0000-0000FD4E0000}"/>
    <cellStyle name="40% - Accent1 6 2 2 6 2" xfId="25636" xr:uid="{00000000-0005-0000-0000-0000FE4E0000}"/>
    <cellStyle name="40% - Accent1 6 2 2 7" xfId="25637" xr:uid="{00000000-0005-0000-0000-0000FF4E0000}"/>
    <cellStyle name="40% - Accent1 6 2 2 7 2" xfId="25638" xr:uid="{00000000-0005-0000-0000-0000004F0000}"/>
    <cellStyle name="40% - Accent1 6 2 2 8" xfId="25639" xr:uid="{00000000-0005-0000-0000-0000014F0000}"/>
    <cellStyle name="40% - Accent1 6 2 2 8 2" xfId="25640" xr:uid="{00000000-0005-0000-0000-0000024F0000}"/>
    <cellStyle name="40% - Accent1 6 2 2 9" xfId="25641" xr:uid="{00000000-0005-0000-0000-0000034F0000}"/>
    <cellStyle name="40% - Accent1 6 2 2 9 2" xfId="25642" xr:uid="{00000000-0005-0000-0000-0000044F0000}"/>
    <cellStyle name="40% - Accent1 6 2 3" xfId="25643" xr:uid="{00000000-0005-0000-0000-0000054F0000}"/>
    <cellStyle name="40% - Accent1 6 2 3 2" xfId="25644" xr:uid="{00000000-0005-0000-0000-0000064F0000}"/>
    <cellStyle name="40% - Accent1 6 2 3 2 2" xfId="25645" xr:uid="{00000000-0005-0000-0000-0000074F0000}"/>
    <cellStyle name="40% - Accent1 6 2 3 3" xfId="25646" xr:uid="{00000000-0005-0000-0000-0000084F0000}"/>
    <cellStyle name="40% - Accent1 6 2 3 3 2" xfId="25647" xr:uid="{00000000-0005-0000-0000-0000094F0000}"/>
    <cellStyle name="40% - Accent1 6 2 3 4" xfId="25648" xr:uid="{00000000-0005-0000-0000-00000A4F0000}"/>
    <cellStyle name="40% - Accent1 6 2 4" xfId="25649" xr:uid="{00000000-0005-0000-0000-00000B4F0000}"/>
    <cellStyle name="40% - Accent1 6 2 4 2" xfId="25650" xr:uid="{00000000-0005-0000-0000-00000C4F0000}"/>
    <cellStyle name="40% - Accent1 6 2 4 2 2" xfId="25651" xr:uid="{00000000-0005-0000-0000-00000D4F0000}"/>
    <cellStyle name="40% - Accent1 6 2 4 3" xfId="25652" xr:uid="{00000000-0005-0000-0000-00000E4F0000}"/>
    <cellStyle name="40% - Accent1 6 2 4 3 2" xfId="25653" xr:uid="{00000000-0005-0000-0000-00000F4F0000}"/>
    <cellStyle name="40% - Accent1 6 2 4 4" xfId="25654" xr:uid="{00000000-0005-0000-0000-0000104F0000}"/>
    <cellStyle name="40% - Accent1 6 2 5" xfId="25655" xr:uid="{00000000-0005-0000-0000-0000114F0000}"/>
    <cellStyle name="40% - Accent1 6 2 5 2" xfId="25656" xr:uid="{00000000-0005-0000-0000-0000124F0000}"/>
    <cellStyle name="40% - Accent1 6 2 5 2 2" xfId="25657" xr:uid="{00000000-0005-0000-0000-0000134F0000}"/>
    <cellStyle name="40% - Accent1 6 2 5 3" xfId="25658" xr:uid="{00000000-0005-0000-0000-0000144F0000}"/>
    <cellStyle name="40% - Accent1 6 2 6" xfId="25659" xr:uid="{00000000-0005-0000-0000-0000154F0000}"/>
    <cellStyle name="40% - Accent1 6 2 6 2" xfId="25660" xr:uid="{00000000-0005-0000-0000-0000164F0000}"/>
    <cellStyle name="40% - Accent1 6 2 7" xfId="25661" xr:uid="{00000000-0005-0000-0000-0000174F0000}"/>
    <cellStyle name="40% - Accent1 6 2 7 2" xfId="25662" xr:uid="{00000000-0005-0000-0000-0000184F0000}"/>
    <cellStyle name="40% - Accent1 6 2 8" xfId="25663" xr:uid="{00000000-0005-0000-0000-0000194F0000}"/>
    <cellStyle name="40% - Accent1 6 2 8 2" xfId="25664" xr:uid="{00000000-0005-0000-0000-00001A4F0000}"/>
    <cellStyle name="40% - Accent1 6 2 9" xfId="25665" xr:uid="{00000000-0005-0000-0000-00001B4F0000}"/>
    <cellStyle name="40% - Accent1 6 2 9 2" xfId="25666" xr:uid="{00000000-0005-0000-0000-00001C4F0000}"/>
    <cellStyle name="40% - Accent1 6 3" xfId="837" xr:uid="{00000000-0005-0000-0000-00001D4F0000}"/>
    <cellStyle name="40% - Accent1 6 3 10" xfId="25667" xr:uid="{00000000-0005-0000-0000-00001E4F0000}"/>
    <cellStyle name="40% - Accent1 6 3 10 2" xfId="25668" xr:uid="{00000000-0005-0000-0000-00001F4F0000}"/>
    <cellStyle name="40% - Accent1 6 3 11" xfId="25669" xr:uid="{00000000-0005-0000-0000-0000204F0000}"/>
    <cellStyle name="40% - Accent1 6 3 2" xfId="25670" xr:uid="{00000000-0005-0000-0000-0000214F0000}"/>
    <cellStyle name="40% - Accent1 6 3 2 2" xfId="25671" xr:uid="{00000000-0005-0000-0000-0000224F0000}"/>
    <cellStyle name="40% - Accent1 6 3 2 2 2" xfId="25672" xr:uid="{00000000-0005-0000-0000-0000234F0000}"/>
    <cellStyle name="40% - Accent1 6 3 2 3" xfId="25673" xr:uid="{00000000-0005-0000-0000-0000244F0000}"/>
    <cellStyle name="40% - Accent1 6 3 2 3 2" xfId="25674" xr:uid="{00000000-0005-0000-0000-0000254F0000}"/>
    <cellStyle name="40% - Accent1 6 3 2 4" xfId="25675" xr:uid="{00000000-0005-0000-0000-0000264F0000}"/>
    <cellStyle name="40% - Accent1 6 3 3" xfId="25676" xr:uid="{00000000-0005-0000-0000-0000274F0000}"/>
    <cellStyle name="40% - Accent1 6 3 3 2" xfId="25677" xr:uid="{00000000-0005-0000-0000-0000284F0000}"/>
    <cellStyle name="40% - Accent1 6 3 3 2 2" xfId="25678" xr:uid="{00000000-0005-0000-0000-0000294F0000}"/>
    <cellStyle name="40% - Accent1 6 3 3 3" xfId="25679" xr:uid="{00000000-0005-0000-0000-00002A4F0000}"/>
    <cellStyle name="40% - Accent1 6 3 3 3 2" xfId="25680" xr:uid="{00000000-0005-0000-0000-00002B4F0000}"/>
    <cellStyle name="40% - Accent1 6 3 3 4" xfId="25681" xr:uid="{00000000-0005-0000-0000-00002C4F0000}"/>
    <cellStyle name="40% - Accent1 6 3 4" xfId="25682" xr:uid="{00000000-0005-0000-0000-00002D4F0000}"/>
    <cellStyle name="40% - Accent1 6 3 4 2" xfId="25683" xr:uid="{00000000-0005-0000-0000-00002E4F0000}"/>
    <cellStyle name="40% - Accent1 6 3 4 2 2" xfId="25684" xr:uid="{00000000-0005-0000-0000-00002F4F0000}"/>
    <cellStyle name="40% - Accent1 6 3 4 3" xfId="25685" xr:uid="{00000000-0005-0000-0000-0000304F0000}"/>
    <cellStyle name="40% - Accent1 6 3 5" xfId="25686" xr:uid="{00000000-0005-0000-0000-0000314F0000}"/>
    <cellStyle name="40% - Accent1 6 3 5 2" xfId="25687" xr:uid="{00000000-0005-0000-0000-0000324F0000}"/>
    <cellStyle name="40% - Accent1 6 3 6" xfId="25688" xr:uid="{00000000-0005-0000-0000-0000334F0000}"/>
    <cellStyle name="40% - Accent1 6 3 6 2" xfId="25689" xr:uid="{00000000-0005-0000-0000-0000344F0000}"/>
    <cellStyle name="40% - Accent1 6 3 7" xfId="25690" xr:uid="{00000000-0005-0000-0000-0000354F0000}"/>
    <cellStyle name="40% - Accent1 6 3 7 2" xfId="25691" xr:uid="{00000000-0005-0000-0000-0000364F0000}"/>
    <cellStyle name="40% - Accent1 6 3 8" xfId="25692" xr:uid="{00000000-0005-0000-0000-0000374F0000}"/>
    <cellStyle name="40% - Accent1 6 3 8 2" xfId="25693" xr:uid="{00000000-0005-0000-0000-0000384F0000}"/>
    <cellStyle name="40% - Accent1 6 3 9" xfId="25694" xr:uid="{00000000-0005-0000-0000-0000394F0000}"/>
    <cellStyle name="40% - Accent1 6 3 9 2" xfId="25695" xr:uid="{00000000-0005-0000-0000-00003A4F0000}"/>
    <cellStyle name="40% - Accent1 6 4" xfId="838" xr:uid="{00000000-0005-0000-0000-00003B4F0000}"/>
    <cellStyle name="40% - Accent1 6 4 2" xfId="25696" xr:uid="{00000000-0005-0000-0000-00003C4F0000}"/>
    <cellStyle name="40% - Accent1 6 4 2 2" xfId="25697" xr:uid="{00000000-0005-0000-0000-00003D4F0000}"/>
    <cellStyle name="40% - Accent1 6 4 3" xfId="25698" xr:uid="{00000000-0005-0000-0000-00003E4F0000}"/>
    <cellStyle name="40% - Accent1 6 4 3 2" xfId="25699" xr:uid="{00000000-0005-0000-0000-00003F4F0000}"/>
    <cellStyle name="40% - Accent1 6 4 4" xfId="25700" xr:uid="{00000000-0005-0000-0000-0000404F0000}"/>
    <cellStyle name="40% - Accent1 6 5" xfId="25701" xr:uid="{00000000-0005-0000-0000-0000414F0000}"/>
    <cellStyle name="40% - Accent1 6 5 2" xfId="25702" xr:uid="{00000000-0005-0000-0000-0000424F0000}"/>
    <cellStyle name="40% - Accent1 6 5 2 2" xfId="25703" xr:uid="{00000000-0005-0000-0000-0000434F0000}"/>
    <cellStyle name="40% - Accent1 6 5 3" xfId="25704" xr:uid="{00000000-0005-0000-0000-0000444F0000}"/>
    <cellStyle name="40% - Accent1 6 5 3 2" xfId="25705" xr:uid="{00000000-0005-0000-0000-0000454F0000}"/>
    <cellStyle name="40% - Accent1 6 5 4" xfId="25706" xr:uid="{00000000-0005-0000-0000-0000464F0000}"/>
    <cellStyle name="40% - Accent1 6 6" xfId="25707" xr:uid="{00000000-0005-0000-0000-0000474F0000}"/>
    <cellStyle name="40% - Accent1 6 6 2" xfId="25708" xr:uid="{00000000-0005-0000-0000-0000484F0000}"/>
    <cellStyle name="40% - Accent1 6 6 2 2" xfId="25709" xr:uid="{00000000-0005-0000-0000-0000494F0000}"/>
    <cellStyle name="40% - Accent1 6 6 3" xfId="25710" xr:uid="{00000000-0005-0000-0000-00004A4F0000}"/>
    <cellStyle name="40% - Accent1 6 7" xfId="25711" xr:uid="{00000000-0005-0000-0000-00004B4F0000}"/>
    <cellStyle name="40% - Accent1 6 7 2" xfId="25712" xr:uid="{00000000-0005-0000-0000-00004C4F0000}"/>
    <cellStyle name="40% - Accent1 6 8" xfId="25713" xr:uid="{00000000-0005-0000-0000-00004D4F0000}"/>
    <cellStyle name="40% - Accent1 6 8 2" xfId="25714" xr:uid="{00000000-0005-0000-0000-00004E4F0000}"/>
    <cellStyle name="40% - Accent1 6 9" xfId="25715" xr:uid="{00000000-0005-0000-0000-00004F4F0000}"/>
    <cellStyle name="40% - Accent1 6 9 2" xfId="25716" xr:uid="{00000000-0005-0000-0000-0000504F0000}"/>
    <cellStyle name="40% - Accent1 7" xfId="839" xr:uid="{00000000-0005-0000-0000-0000514F0000}"/>
    <cellStyle name="40% - Accent1 7 10" xfId="25717" xr:uid="{00000000-0005-0000-0000-0000524F0000}"/>
    <cellStyle name="40% - Accent1 7 10 2" xfId="25718" xr:uid="{00000000-0005-0000-0000-0000534F0000}"/>
    <cellStyle name="40% - Accent1 7 11" xfId="25719" xr:uid="{00000000-0005-0000-0000-0000544F0000}"/>
    <cellStyle name="40% - Accent1 7 11 2" xfId="25720" xr:uid="{00000000-0005-0000-0000-0000554F0000}"/>
    <cellStyle name="40% - Accent1 7 12" xfId="25721" xr:uid="{00000000-0005-0000-0000-0000564F0000}"/>
    <cellStyle name="40% - Accent1 7 12 2" xfId="25722" xr:uid="{00000000-0005-0000-0000-0000574F0000}"/>
    <cellStyle name="40% - Accent1 7 13" xfId="25723" xr:uid="{00000000-0005-0000-0000-0000584F0000}"/>
    <cellStyle name="40% - Accent1 7 2" xfId="840" xr:uid="{00000000-0005-0000-0000-0000594F0000}"/>
    <cellStyle name="40% - Accent1 7 2 10" xfId="25724" xr:uid="{00000000-0005-0000-0000-00005A4F0000}"/>
    <cellStyle name="40% - Accent1 7 2 10 2" xfId="25725" xr:uid="{00000000-0005-0000-0000-00005B4F0000}"/>
    <cellStyle name="40% - Accent1 7 2 11" xfId="25726" xr:uid="{00000000-0005-0000-0000-00005C4F0000}"/>
    <cellStyle name="40% - Accent1 7 2 11 2" xfId="25727" xr:uid="{00000000-0005-0000-0000-00005D4F0000}"/>
    <cellStyle name="40% - Accent1 7 2 12" xfId="25728" xr:uid="{00000000-0005-0000-0000-00005E4F0000}"/>
    <cellStyle name="40% - Accent1 7 2 2" xfId="25729" xr:uid="{00000000-0005-0000-0000-00005F4F0000}"/>
    <cellStyle name="40% - Accent1 7 2 2 10" xfId="25730" xr:uid="{00000000-0005-0000-0000-0000604F0000}"/>
    <cellStyle name="40% - Accent1 7 2 2 10 2" xfId="25731" xr:uid="{00000000-0005-0000-0000-0000614F0000}"/>
    <cellStyle name="40% - Accent1 7 2 2 11" xfId="25732" xr:uid="{00000000-0005-0000-0000-0000624F0000}"/>
    <cellStyle name="40% - Accent1 7 2 2 2" xfId="25733" xr:uid="{00000000-0005-0000-0000-0000634F0000}"/>
    <cellStyle name="40% - Accent1 7 2 2 2 2" xfId="25734" xr:uid="{00000000-0005-0000-0000-0000644F0000}"/>
    <cellStyle name="40% - Accent1 7 2 2 2 2 2" xfId="25735" xr:uid="{00000000-0005-0000-0000-0000654F0000}"/>
    <cellStyle name="40% - Accent1 7 2 2 2 3" xfId="25736" xr:uid="{00000000-0005-0000-0000-0000664F0000}"/>
    <cellStyle name="40% - Accent1 7 2 2 2 3 2" xfId="25737" xr:uid="{00000000-0005-0000-0000-0000674F0000}"/>
    <cellStyle name="40% - Accent1 7 2 2 2 4" xfId="25738" xr:uid="{00000000-0005-0000-0000-0000684F0000}"/>
    <cellStyle name="40% - Accent1 7 2 2 3" xfId="25739" xr:uid="{00000000-0005-0000-0000-0000694F0000}"/>
    <cellStyle name="40% - Accent1 7 2 2 3 2" xfId="25740" xr:uid="{00000000-0005-0000-0000-00006A4F0000}"/>
    <cellStyle name="40% - Accent1 7 2 2 3 2 2" xfId="25741" xr:uid="{00000000-0005-0000-0000-00006B4F0000}"/>
    <cellStyle name="40% - Accent1 7 2 2 3 3" xfId="25742" xr:uid="{00000000-0005-0000-0000-00006C4F0000}"/>
    <cellStyle name="40% - Accent1 7 2 2 3 3 2" xfId="25743" xr:uid="{00000000-0005-0000-0000-00006D4F0000}"/>
    <cellStyle name="40% - Accent1 7 2 2 3 4" xfId="25744" xr:uid="{00000000-0005-0000-0000-00006E4F0000}"/>
    <cellStyle name="40% - Accent1 7 2 2 4" xfId="25745" xr:uid="{00000000-0005-0000-0000-00006F4F0000}"/>
    <cellStyle name="40% - Accent1 7 2 2 4 2" xfId="25746" xr:uid="{00000000-0005-0000-0000-0000704F0000}"/>
    <cellStyle name="40% - Accent1 7 2 2 4 2 2" xfId="25747" xr:uid="{00000000-0005-0000-0000-0000714F0000}"/>
    <cellStyle name="40% - Accent1 7 2 2 4 3" xfId="25748" xr:uid="{00000000-0005-0000-0000-0000724F0000}"/>
    <cellStyle name="40% - Accent1 7 2 2 5" xfId="25749" xr:uid="{00000000-0005-0000-0000-0000734F0000}"/>
    <cellStyle name="40% - Accent1 7 2 2 5 2" xfId="25750" xr:uid="{00000000-0005-0000-0000-0000744F0000}"/>
    <cellStyle name="40% - Accent1 7 2 2 6" xfId="25751" xr:uid="{00000000-0005-0000-0000-0000754F0000}"/>
    <cellStyle name="40% - Accent1 7 2 2 6 2" xfId="25752" xr:uid="{00000000-0005-0000-0000-0000764F0000}"/>
    <cellStyle name="40% - Accent1 7 2 2 7" xfId="25753" xr:uid="{00000000-0005-0000-0000-0000774F0000}"/>
    <cellStyle name="40% - Accent1 7 2 2 7 2" xfId="25754" xr:uid="{00000000-0005-0000-0000-0000784F0000}"/>
    <cellStyle name="40% - Accent1 7 2 2 8" xfId="25755" xr:uid="{00000000-0005-0000-0000-0000794F0000}"/>
    <cellStyle name="40% - Accent1 7 2 2 8 2" xfId="25756" xr:uid="{00000000-0005-0000-0000-00007A4F0000}"/>
    <cellStyle name="40% - Accent1 7 2 2 9" xfId="25757" xr:uid="{00000000-0005-0000-0000-00007B4F0000}"/>
    <cellStyle name="40% - Accent1 7 2 2 9 2" xfId="25758" xr:uid="{00000000-0005-0000-0000-00007C4F0000}"/>
    <cellStyle name="40% - Accent1 7 2 3" xfId="25759" xr:uid="{00000000-0005-0000-0000-00007D4F0000}"/>
    <cellStyle name="40% - Accent1 7 2 3 2" xfId="25760" xr:uid="{00000000-0005-0000-0000-00007E4F0000}"/>
    <cellStyle name="40% - Accent1 7 2 3 2 2" xfId="25761" xr:uid="{00000000-0005-0000-0000-00007F4F0000}"/>
    <cellStyle name="40% - Accent1 7 2 3 3" xfId="25762" xr:uid="{00000000-0005-0000-0000-0000804F0000}"/>
    <cellStyle name="40% - Accent1 7 2 3 3 2" xfId="25763" xr:uid="{00000000-0005-0000-0000-0000814F0000}"/>
    <cellStyle name="40% - Accent1 7 2 3 4" xfId="25764" xr:uid="{00000000-0005-0000-0000-0000824F0000}"/>
    <cellStyle name="40% - Accent1 7 2 4" xfId="25765" xr:uid="{00000000-0005-0000-0000-0000834F0000}"/>
    <cellStyle name="40% - Accent1 7 2 4 2" xfId="25766" xr:uid="{00000000-0005-0000-0000-0000844F0000}"/>
    <cellStyle name="40% - Accent1 7 2 4 2 2" xfId="25767" xr:uid="{00000000-0005-0000-0000-0000854F0000}"/>
    <cellStyle name="40% - Accent1 7 2 4 3" xfId="25768" xr:uid="{00000000-0005-0000-0000-0000864F0000}"/>
    <cellStyle name="40% - Accent1 7 2 4 3 2" xfId="25769" xr:uid="{00000000-0005-0000-0000-0000874F0000}"/>
    <cellStyle name="40% - Accent1 7 2 4 4" xfId="25770" xr:uid="{00000000-0005-0000-0000-0000884F0000}"/>
    <cellStyle name="40% - Accent1 7 2 5" xfId="25771" xr:uid="{00000000-0005-0000-0000-0000894F0000}"/>
    <cellStyle name="40% - Accent1 7 2 5 2" xfId="25772" xr:uid="{00000000-0005-0000-0000-00008A4F0000}"/>
    <cellStyle name="40% - Accent1 7 2 5 2 2" xfId="25773" xr:uid="{00000000-0005-0000-0000-00008B4F0000}"/>
    <cellStyle name="40% - Accent1 7 2 5 3" xfId="25774" xr:uid="{00000000-0005-0000-0000-00008C4F0000}"/>
    <cellStyle name="40% - Accent1 7 2 6" xfId="25775" xr:uid="{00000000-0005-0000-0000-00008D4F0000}"/>
    <cellStyle name="40% - Accent1 7 2 6 2" xfId="25776" xr:uid="{00000000-0005-0000-0000-00008E4F0000}"/>
    <cellStyle name="40% - Accent1 7 2 7" xfId="25777" xr:uid="{00000000-0005-0000-0000-00008F4F0000}"/>
    <cellStyle name="40% - Accent1 7 2 7 2" xfId="25778" xr:uid="{00000000-0005-0000-0000-0000904F0000}"/>
    <cellStyle name="40% - Accent1 7 2 8" xfId="25779" xr:uid="{00000000-0005-0000-0000-0000914F0000}"/>
    <cellStyle name="40% - Accent1 7 2 8 2" xfId="25780" xr:uid="{00000000-0005-0000-0000-0000924F0000}"/>
    <cellStyle name="40% - Accent1 7 2 9" xfId="25781" xr:uid="{00000000-0005-0000-0000-0000934F0000}"/>
    <cellStyle name="40% - Accent1 7 2 9 2" xfId="25782" xr:uid="{00000000-0005-0000-0000-0000944F0000}"/>
    <cellStyle name="40% - Accent1 7 3" xfId="841" xr:uid="{00000000-0005-0000-0000-0000954F0000}"/>
    <cellStyle name="40% - Accent1 7 3 10" xfId="25783" xr:uid="{00000000-0005-0000-0000-0000964F0000}"/>
    <cellStyle name="40% - Accent1 7 3 10 2" xfId="25784" xr:uid="{00000000-0005-0000-0000-0000974F0000}"/>
    <cellStyle name="40% - Accent1 7 3 11" xfId="25785" xr:uid="{00000000-0005-0000-0000-0000984F0000}"/>
    <cellStyle name="40% - Accent1 7 3 2" xfId="25786" xr:uid="{00000000-0005-0000-0000-0000994F0000}"/>
    <cellStyle name="40% - Accent1 7 3 2 2" xfId="25787" xr:uid="{00000000-0005-0000-0000-00009A4F0000}"/>
    <cellStyle name="40% - Accent1 7 3 2 2 2" xfId="25788" xr:uid="{00000000-0005-0000-0000-00009B4F0000}"/>
    <cellStyle name="40% - Accent1 7 3 2 3" xfId="25789" xr:uid="{00000000-0005-0000-0000-00009C4F0000}"/>
    <cellStyle name="40% - Accent1 7 3 2 3 2" xfId="25790" xr:uid="{00000000-0005-0000-0000-00009D4F0000}"/>
    <cellStyle name="40% - Accent1 7 3 2 4" xfId="25791" xr:uid="{00000000-0005-0000-0000-00009E4F0000}"/>
    <cellStyle name="40% - Accent1 7 3 3" xfId="25792" xr:uid="{00000000-0005-0000-0000-00009F4F0000}"/>
    <cellStyle name="40% - Accent1 7 3 3 2" xfId="25793" xr:uid="{00000000-0005-0000-0000-0000A04F0000}"/>
    <cellStyle name="40% - Accent1 7 3 3 2 2" xfId="25794" xr:uid="{00000000-0005-0000-0000-0000A14F0000}"/>
    <cellStyle name="40% - Accent1 7 3 3 3" xfId="25795" xr:uid="{00000000-0005-0000-0000-0000A24F0000}"/>
    <cellStyle name="40% - Accent1 7 3 3 3 2" xfId="25796" xr:uid="{00000000-0005-0000-0000-0000A34F0000}"/>
    <cellStyle name="40% - Accent1 7 3 3 4" xfId="25797" xr:uid="{00000000-0005-0000-0000-0000A44F0000}"/>
    <cellStyle name="40% - Accent1 7 3 4" xfId="25798" xr:uid="{00000000-0005-0000-0000-0000A54F0000}"/>
    <cellStyle name="40% - Accent1 7 3 4 2" xfId="25799" xr:uid="{00000000-0005-0000-0000-0000A64F0000}"/>
    <cellStyle name="40% - Accent1 7 3 4 2 2" xfId="25800" xr:uid="{00000000-0005-0000-0000-0000A74F0000}"/>
    <cellStyle name="40% - Accent1 7 3 4 3" xfId="25801" xr:uid="{00000000-0005-0000-0000-0000A84F0000}"/>
    <cellStyle name="40% - Accent1 7 3 5" xfId="25802" xr:uid="{00000000-0005-0000-0000-0000A94F0000}"/>
    <cellStyle name="40% - Accent1 7 3 5 2" xfId="25803" xr:uid="{00000000-0005-0000-0000-0000AA4F0000}"/>
    <cellStyle name="40% - Accent1 7 3 6" xfId="25804" xr:uid="{00000000-0005-0000-0000-0000AB4F0000}"/>
    <cellStyle name="40% - Accent1 7 3 6 2" xfId="25805" xr:uid="{00000000-0005-0000-0000-0000AC4F0000}"/>
    <cellStyle name="40% - Accent1 7 3 7" xfId="25806" xr:uid="{00000000-0005-0000-0000-0000AD4F0000}"/>
    <cellStyle name="40% - Accent1 7 3 7 2" xfId="25807" xr:uid="{00000000-0005-0000-0000-0000AE4F0000}"/>
    <cellStyle name="40% - Accent1 7 3 8" xfId="25808" xr:uid="{00000000-0005-0000-0000-0000AF4F0000}"/>
    <cellStyle name="40% - Accent1 7 3 8 2" xfId="25809" xr:uid="{00000000-0005-0000-0000-0000B04F0000}"/>
    <cellStyle name="40% - Accent1 7 3 9" xfId="25810" xr:uid="{00000000-0005-0000-0000-0000B14F0000}"/>
    <cellStyle name="40% - Accent1 7 3 9 2" xfId="25811" xr:uid="{00000000-0005-0000-0000-0000B24F0000}"/>
    <cellStyle name="40% - Accent1 7 4" xfId="842" xr:uid="{00000000-0005-0000-0000-0000B34F0000}"/>
    <cellStyle name="40% - Accent1 7 4 2" xfId="25812" xr:uid="{00000000-0005-0000-0000-0000B44F0000}"/>
    <cellStyle name="40% - Accent1 7 4 2 2" xfId="25813" xr:uid="{00000000-0005-0000-0000-0000B54F0000}"/>
    <cellStyle name="40% - Accent1 7 4 3" xfId="25814" xr:uid="{00000000-0005-0000-0000-0000B64F0000}"/>
    <cellStyle name="40% - Accent1 7 4 3 2" xfId="25815" xr:uid="{00000000-0005-0000-0000-0000B74F0000}"/>
    <cellStyle name="40% - Accent1 7 4 4" xfId="25816" xr:uid="{00000000-0005-0000-0000-0000B84F0000}"/>
    <cellStyle name="40% - Accent1 7 5" xfId="25817" xr:uid="{00000000-0005-0000-0000-0000B94F0000}"/>
    <cellStyle name="40% - Accent1 7 5 2" xfId="25818" xr:uid="{00000000-0005-0000-0000-0000BA4F0000}"/>
    <cellStyle name="40% - Accent1 7 5 2 2" xfId="25819" xr:uid="{00000000-0005-0000-0000-0000BB4F0000}"/>
    <cellStyle name="40% - Accent1 7 5 3" xfId="25820" xr:uid="{00000000-0005-0000-0000-0000BC4F0000}"/>
    <cellStyle name="40% - Accent1 7 5 3 2" xfId="25821" xr:uid="{00000000-0005-0000-0000-0000BD4F0000}"/>
    <cellStyle name="40% - Accent1 7 5 4" xfId="25822" xr:uid="{00000000-0005-0000-0000-0000BE4F0000}"/>
    <cellStyle name="40% - Accent1 7 6" xfId="25823" xr:uid="{00000000-0005-0000-0000-0000BF4F0000}"/>
    <cellStyle name="40% - Accent1 7 6 2" xfId="25824" xr:uid="{00000000-0005-0000-0000-0000C04F0000}"/>
    <cellStyle name="40% - Accent1 7 6 2 2" xfId="25825" xr:uid="{00000000-0005-0000-0000-0000C14F0000}"/>
    <cellStyle name="40% - Accent1 7 6 3" xfId="25826" xr:uid="{00000000-0005-0000-0000-0000C24F0000}"/>
    <cellStyle name="40% - Accent1 7 7" xfId="25827" xr:uid="{00000000-0005-0000-0000-0000C34F0000}"/>
    <cellStyle name="40% - Accent1 7 7 2" xfId="25828" xr:uid="{00000000-0005-0000-0000-0000C44F0000}"/>
    <cellStyle name="40% - Accent1 7 8" xfId="25829" xr:uid="{00000000-0005-0000-0000-0000C54F0000}"/>
    <cellStyle name="40% - Accent1 7 8 2" xfId="25830" xr:uid="{00000000-0005-0000-0000-0000C64F0000}"/>
    <cellStyle name="40% - Accent1 7 9" xfId="25831" xr:uid="{00000000-0005-0000-0000-0000C74F0000}"/>
    <cellStyle name="40% - Accent1 7 9 2" xfId="25832" xr:uid="{00000000-0005-0000-0000-0000C84F0000}"/>
    <cellStyle name="40% - Accent1 8" xfId="843" xr:uid="{00000000-0005-0000-0000-0000C94F0000}"/>
    <cellStyle name="40% - Accent1 8 10" xfId="25833" xr:uid="{00000000-0005-0000-0000-0000CA4F0000}"/>
    <cellStyle name="40% - Accent1 8 10 2" xfId="25834" xr:uid="{00000000-0005-0000-0000-0000CB4F0000}"/>
    <cellStyle name="40% - Accent1 8 11" xfId="25835" xr:uid="{00000000-0005-0000-0000-0000CC4F0000}"/>
    <cellStyle name="40% - Accent1 8 11 2" xfId="25836" xr:uid="{00000000-0005-0000-0000-0000CD4F0000}"/>
    <cellStyle name="40% - Accent1 8 12" xfId="25837" xr:uid="{00000000-0005-0000-0000-0000CE4F0000}"/>
    <cellStyle name="40% - Accent1 8 12 2" xfId="25838" xr:uid="{00000000-0005-0000-0000-0000CF4F0000}"/>
    <cellStyle name="40% - Accent1 8 13" xfId="25839" xr:uid="{00000000-0005-0000-0000-0000D04F0000}"/>
    <cellStyle name="40% - Accent1 8 2" xfId="844" xr:uid="{00000000-0005-0000-0000-0000D14F0000}"/>
    <cellStyle name="40% - Accent1 8 2 10" xfId="25840" xr:uid="{00000000-0005-0000-0000-0000D24F0000}"/>
    <cellStyle name="40% - Accent1 8 2 10 2" xfId="25841" xr:uid="{00000000-0005-0000-0000-0000D34F0000}"/>
    <cellStyle name="40% - Accent1 8 2 11" xfId="25842" xr:uid="{00000000-0005-0000-0000-0000D44F0000}"/>
    <cellStyle name="40% - Accent1 8 2 11 2" xfId="25843" xr:uid="{00000000-0005-0000-0000-0000D54F0000}"/>
    <cellStyle name="40% - Accent1 8 2 12" xfId="25844" xr:uid="{00000000-0005-0000-0000-0000D64F0000}"/>
    <cellStyle name="40% - Accent1 8 2 2" xfId="25845" xr:uid="{00000000-0005-0000-0000-0000D74F0000}"/>
    <cellStyle name="40% - Accent1 8 2 2 10" xfId="25846" xr:uid="{00000000-0005-0000-0000-0000D84F0000}"/>
    <cellStyle name="40% - Accent1 8 2 2 10 2" xfId="25847" xr:uid="{00000000-0005-0000-0000-0000D94F0000}"/>
    <cellStyle name="40% - Accent1 8 2 2 11" xfId="25848" xr:uid="{00000000-0005-0000-0000-0000DA4F0000}"/>
    <cellStyle name="40% - Accent1 8 2 2 2" xfId="25849" xr:uid="{00000000-0005-0000-0000-0000DB4F0000}"/>
    <cellStyle name="40% - Accent1 8 2 2 2 2" xfId="25850" xr:uid="{00000000-0005-0000-0000-0000DC4F0000}"/>
    <cellStyle name="40% - Accent1 8 2 2 2 2 2" xfId="25851" xr:uid="{00000000-0005-0000-0000-0000DD4F0000}"/>
    <cellStyle name="40% - Accent1 8 2 2 2 3" xfId="25852" xr:uid="{00000000-0005-0000-0000-0000DE4F0000}"/>
    <cellStyle name="40% - Accent1 8 2 2 2 3 2" xfId="25853" xr:uid="{00000000-0005-0000-0000-0000DF4F0000}"/>
    <cellStyle name="40% - Accent1 8 2 2 2 4" xfId="25854" xr:uid="{00000000-0005-0000-0000-0000E04F0000}"/>
    <cellStyle name="40% - Accent1 8 2 2 3" xfId="25855" xr:uid="{00000000-0005-0000-0000-0000E14F0000}"/>
    <cellStyle name="40% - Accent1 8 2 2 3 2" xfId="25856" xr:uid="{00000000-0005-0000-0000-0000E24F0000}"/>
    <cellStyle name="40% - Accent1 8 2 2 3 2 2" xfId="25857" xr:uid="{00000000-0005-0000-0000-0000E34F0000}"/>
    <cellStyle name="40% - Accent1 8 2 2 3 3" xfId="25858" xr:uid="{00000000-0005-0000-0000-0000E44F0000}"/>
    <cellStyle name="40% - Accent1 8 2 2 3 3 2" xfId="25859" xr:uid="{00000000-0005-0000-0000-0000E54F0000}"/>
    <cellStyle name="40% - Accent1 8 2 2 3 4" xfId="25860" xr:uid="{00000000-0005-0000-0000-0000E64F0000}"/>
    <cellStyle name="40% - Accent1 8 2 2 4" xfId="25861" xr:uid="{00000000-0005-0000-0000-0000E74F0000}"/>
    <cellStyle name="40% - Accent1 8 2 2 4 2" xfId="25862" xr:uid="{00000000-0005-0000-0000-0000E84F0000}"/>
    <cellStyle name="40% - Accent1 8 2 2 4 2 2" xfId="25863" xr:uid="{00000000-0005-0000-0000-0000E94F0000}"/>
    <cellStyle name="40% - Accent1 8 2 2 4 3" xfId="25864" xr:uid="{00000000-0005-0000-0000-0000EA4F0000}"/>
    <cellStyle name="40% - Accent1 8 2 2 5" xfId="25865" xr:uid="{00000000-0005-0000-0000-0000EB4F0000}"/>
    <cellStyle name="40% - Accent1 8 2 2 5 2" xfId="25866" xr:uid="{00000000-0005-0000-0000-0000EC4F0000}"/>
    <cellStyle name="40% - Accent1 8 2 2 6" xfId="25867" xr:uid="{00000000-0005-0000-0000-0000ED4F0000}"/>
    <cellStyle name="40% - Accent1 8 2 2 6 2" xfId="25868" xr:uid="{00000000-0005-0000-0000-0000EE4F0000}"/>
    <cellStyle name="40% - Accent1 8 2 2 7" xfId="25869" xr:uid="{00000000-0005-0000-0000-0000EF4F0000}"/>
    <cellStyle name="40% - Accent1 8 2 2 7 2" xfId="25870" xr:uid="{00000000-0005-0000-0000-0000F04F0000}"/>
    <cellStyle name="40% - Accent1 8 2 2 8" xfId="25871" xr:uid="{00000000-0005-0000-0000-0000F14F0000}"/>
    <cellStyle name="40% - Accent1 8 2 2 8 2" xfId="25872" xr:uid="{00000000-0005-0000-0000-0000F24F0000}"/>
    <cellStyle name="40% - Accent1 8 2 2 9" xfId="25873" xr:uid="{00000000-0005-0000-0000-0000F34F0000}"/>
    <cellStyle name="40% - Accent1 8 2 2 9 2" xfId="25874" xr:uid="{00000000-0005-0000-0000-0000F44F0000}"/>
    <cellStyle name="40% - Accent1 8 2 3" xfId="25875" xr:uid="{00000000-0005-0000-0000-0000F54F0000}"/>
    <cellStyle name="40% - Accent1 8 2 3 2" xfId="25876" xr:uid="{00000000-0005-0000-0000-0000F64F0000}"/>
    <cellStyle name="40% - Accent1 8 2 3 2 2" xfId="25877" xr:uid="{00000000-0005-0000-0000-0000F74F0000}"/>
    <cellStyle name="40% - Accent1 8 2 3 3" xfId="25878" xr:uid="{00000000-0005-0000-0000-0000F84F0000}"/>
    <cellStyle name="40% - Accent1 8 2 3 3 2" xfId="25879" xr:uid="{00000000-0005-0000-0000-0000F94F0000}"/>
    <cellStyle name="40% - Accent1 8 2 3 4" xfId="25880" xr:uid="{00000000-0005-0000-0000-0000FA4F0000}"/>
    <cellStyle name="40% - Accent1 8 2 4" xfId="25881" xr:uid="{00000000-0005-0000-0000-0000FB4F0000}"/>
    <cellStyle name="40% - Accent1 8 2 4 2" xfId="25882" xr:uid="{00000000-0005-0000-0000-0000FC4F0000}"/>
    <cellStyle name="40% - Accent1 8 2 4 2 2" xfId="25883" xr:uid="{00000000-0005-0000-0000-0000FD4F0000}"/>
    <cellStyle name="40% - Accent1 8 2 4 3" xfId="25884" xr:uid="{00000000-0005-0000-0000-0000FE4F0000}"/>
    <cellStyle name="40% - Accent1 8 2 4 3 2" xfId="25885" xr:uid="{00000000-0005-0000-0000-0000FF4F0000}"/>
    <cellStyle name="40% - Accent1 8 2 4 4" xfId="25886" xr:uid="{00000000-0005-0000-0000-000000500000}"/>
    <cellStyle name="40% - Accent1 8 2 5" xfId="25887" xr:uid="{00000000-0005-0000-0000-000001500000}"/>
    <cellStyle name="40% - Accent1 8 2 5 2" xfId="25888" xr:uid="{00000000-0005-0000-0000-000002500000}"/>
    <cellStyle name="40% - Accent1 8 2 5 2 2" xfId="25889" xr:uid="{00000000-0005-0000-0000-000003500000}"/>
    <cellStyle name="40% - Accent1 8 2 5 3" xfId="25890" xr:uid="{00000000-0005-0000-0000-000004500000}"/>
    <cellStyle name="40% - Accent1 8 2 6" xfId="25891" xr:uid="{00000000-0005-0000-0000-000005500000}"/>
    <cellStyle name="40% - Accent1 8 2 6 2" xfId="25892" xr:uid="{00000000-0005-0000-0000-000006500000}"/>
    <cellStyle name="40% - Accent1 8 2 7" xfId="25893" xr:uid="{00000000-0005-0000-0000-000007500000}"/>
    <cellStyle name="40% - Accent1 8 2 7 2" xfId="25894" xr:uid="{00000000-0005-0000-0000-000008500000}"/>
    <cellStyle name="40% - Accent1 8 2 8" xfId="25895" xr:uid="{00000000-0005-0000-0000-000009500000}"/>
    <cellStyle name="40% - Accent1 8 2 8 2" xfId="25896" xr:uid="{00000000-0005-0000-0000-00000A500000}"/>
    <cellStyle name="40% - Accent1 8 2 9" xfId="25897" xr:uid="{00000000-0005-0000-0000-00000B500000}"/>
    <cellStyle name="40% - Accent1 8 2 9 2" xfId="25898" xr:uid="{00000000-0005-0000-0000-00000C500000}"/>
    <cellStyle name="40% - Accent1 8 3" xfId="845" xr:uid="{00000000-0005-0000-0000-00000D500000}"/>
    <cellStyle name="40% - Accent1 8 3 10" xfId="25899" xr:uid="{00000000-0005-0000-0000-00000E500000}"/>
    <cellStyle name="40% - Accent1 8 3 10 2" xfId="25900" xr:uid="{00000000-0005-0000-0000-00000F500000}"/>
    <cellStyle name="40% - Accent1 8 3 11" xfId="25901" xr:uid="{00000000-0005-0000-0000-000010500000}"/>
    <cellStyle name="40% - Accent1 8 3 2" xfId="25902" xr:uid="{00000000-0005-0000-0000-000011500000}"/>
    <cellStyle name="40% - Accent1 8 3 2 2" xfId="25903" xr:uid="{00000000-0005-0000-0000-000012500000}"/>
    <cellStyle name="40% - Accent1 8 3 2 2 2" xfId="25904" xr:uid="{00000000-0005-0000-0000-000013500000}"/>
    <cellStyle name="40% - Accent1 8 3 2 3" xfId="25905" xr:uid="{00000000-0005-0000-0000-000014500000}"/>
    <cellStyle name="40% - Accent1 8 3 2 3 2" xfId="25906" xr:uid="{00000000-0005-0000-0000-000015500000}"/>
    <cellStyle name="40% - Accent1 8 3 2 4" xfId="25907" xr:uid="{00000000-0005-0000-0000-000016500000}"/>
    <cellStyle name="40% - Accent1 8 3 3" xfId="25908" xr:uid="{00000000-0005-0000-0000-000017500000}"/>
    <cellStyle name="40% - Accent1 8 3 3 2" xfId="25909" xr:uid="{00000000-0005-0000-0000-000018500000}"/>
    <cellStyle name="40% - Accent1 8 3 3 2 2" xfId="25910" xr:uid="{00000000-0005-0000-0000-000019500000}"/>
    <cellStyle name="40% - Accent1 8 3 3 3" xfId="25911" xr:uid="{00000000-0005-0000-0000-00001A500000}"/>
    <cellStyle name="40% - Accent1 8 3 3 3 2" xfId="25912" xr:uid="{00000000-0005-0000-0000-00001B500000}"/>
    <cellStyle name="40% - Accent1 8 3 3 4" xfId="25913" xr:uid="{00000000-0005-0000-0000-00001C500000}"/>
    <cellStyle name="40% - Accent1 8 3 4" xfId="25914" xr:uid="{00000000-0005-0000-0000-00001D500000}"/>
    <cellStyle name="40% - Accent1 8 3 4 2" xfId="25915" xr:uid="{00000000-0005-0000-0000-00001E500000}"/>
    <cellStyle name="40% - Accent1 8 3 4 2 2" xfId="25916" xr:uid="{00000000-0005-0000-0000-00001F500000}"/>
    <cellStyle name="40% - Accent1 8 3 4 3" xfId="25917" xr:uid="{00000000-0005-0000-0000-000020500000}"/>
    <cellStyle name="40% - Accent1 8 3 5" xfId="25918" xr:uid="{00000000-0005-0000-0000-000021500000}"/>
    <cellStyle name="40% - Accent1 8 3 5 2" xfId="25919" xr:uid="{00000000-0005-0000-0000-000022500000}"/>
    <cellStyle name="40% - Accent1 8 3 6" xfId="25920" xr:uid="{00000000-0005-0000-0000-000023500000}"/>
    <cellStyle name="40% - Accent1 8 3 6 2" xfId="25921" xr:uid="{00000000-0005-0000-0000-000024500000}"/>
    <cellStyle name="40% - Accent1 8 3 7" xfId="25922" xr:uid="{00000000-0005-0000-0000-000025500000}"/>
    <cellStyle name="40% - Accent1 8 3 7 2" xfId="25923" xr:uid="{00000000-0005-0000-0000-000026500000}"/>
    <cellStyle name="40% - Accent1 8 3 8" xfId="25924" xr:uid="{00000000-0005-0000-0000-000027500000}"/>
    <cellStyle name="40% - Accent1 8 3 8 2" xfId="25925" xr:uid="{00000000-0005-0000-0000-000028500000}"/>
    <cellStyle name="40% - Accent1 8 3 9" xfId="25926" xr:uid="{00000000-0005-0000-0000-000029500000}"/>
    <cellStyle name="40% - Accent1 8 3 9 2" xfId="25927" xr:uid="{00000000-0005-0000-0000-00002A500000}"/>
    <cellStyle name="40% - Accent1 8 4" xfId="846" xr:uid="{00000000-0005-0000-0000-00002B500000}"/>
    <cellStyle name="40% - Accent1 8 4 2" xfId="25928" xr:uid="{00000000-0005-0000-0000-00002C500000}"/>
    <cellStyle name="40% - Accent1 8 4 2 2" xfId="25929" xr:uid="{00000000-0005-0000-0000-00002D500000}"/>
    <cellStyle name="40% - Accent1 8 4 3" xfId="25930" xr:uid="{00000000-0005-0000-0000-00002E500000}"/>
    <cellStyle name="40% - Accent1 8 4 3 2" xfId="25931" xr:uid="{00000000-0005-0000-0000-00002F500000}"/>
    <cellStyle name="40% - Accent1 8 4 4" xfId="25932" xr:uid="{00000000-0005-0000-0000-000030500000}"/>
    <cellStyle name="40% - Accent1 8 5" xfId="25933" xr:uid="{00000000-0005-0000-0000-000031500000}"/>
    <cellStyle name="40% - Accent1 8 5 2" xfId="25934" xr:uid="{00000000-0005-0000-0000-000032500000}"/>
    <cellStyle name="40% - Accent1 8 5 2 2" xfId="25935" xr:uid="{00000000-0005-0000-0000-000033500000}"/>
    <cellStyle name="40% - Accent1 8 5 3" xfId="25936" xr:uid="{00000000-0005-0000-0000-000034500000}"/>
    <cellStyle name="40% - Accent1 8 5 3 2" xfId="25937" xr:uid="{00000000-0005-0000-0000-000035500000}"/>
    <cellStyle name="40% - Accent1 8 5 4" xfId="25938" xr:uid="{00000000-0005-0000-0000-000036500000}"/>
    <cellStyle name="40% - Accent1 8 6" xfId="25939" xr:uid="{00000000-0005-0000-0000-000037500000}"/>
    <cellStyle name="40% - Accent1 8 6 2" xfId="25940" xr:uid="{00000000-0005-0000-0000-000038500000}"/>
    <cellStyle name="40% - Accent1 8 6 2 2" xfId="25941" xr:uid="{00000000-0005-0000-0000-000039500000}"/>
    <cellStyle name="40% - Accent1 8 6 3" xfId="25942" xr:uid="{00000000-0005-0000-0000-00003A500000}"/>
    <cellStyle name="40% - Accent1 8 7" xfId="25943" xr:uid="{00000000-0005-0000-0000-00003B500000}"/>
    <cellStyle name="40% - Accent1 8 7 2" xfId="25944" xr:uid="{00000000-0005-0000-0000-00003C500000}"/>
    <cellStyle name="40% - Accent1 8 8" xfId="25945" xr:uid="{00000000-0005-0000-0000-00003D500000}"/>
    <cellStyle name="40% - Accent1 8 8 2" xfId="25946" xr:uid="{00000000-0005-0000-0000-00003E500000}"/>
    <cellStyle name="40% - Accent1 8 9" xfId="25947" xr:uid="{00000000-0005-0000-0000-00003F500000}"/>
    <cellStyle name="40% - Accent1 8 9 2" xfId="25948" xr:uid="{00000000-0005-0000-0000-000040500000}"/>
    <cellStyle name="40% - Accent1 9" xfId="847" xr:uid="{00000000-0005-0000-0000-000041500000}"/>
    <cellStyle name="40% - Accent1 9 10" xfId="25949" xr:uid="{00000000-0005-0000-0000-000042500000}"/>
    <cellStyle name="40% - Accent1 9 10 2" xfId="25950" xr:uid="{00000000-0005-0000-0000-000043500000}"/>
    <cellStyle name="40% - Accent1 9 11" xfId="25951" xr:uid="{00000000-0005-0000-0000-000044500000}"/>
    <cellStyle name="40% - Accent1 9 11 2" xfId="25952" xr:uid="{00000000-0005-0000-0000-000045500000}"/>
    <cellStyle name="40% - Accent1 9 12" xfId="25953" xr:uid="{00000000-0005-0000-0000-000046500000}"/>
    <cellStyle name="40% - Accent1 9 12 2" xfId="25954" xr:uid="{00000000-0005-0000-0000-000047500000}"/>
    <cellStyle name="40% - Accent1 9 13" xfId="25955" xr:uid="{00000000-0005-0000-0000-000048500000}"/>
    <cellStyle name="40% - Accent1 9 2" xfId="848" xr:uid="{00000000-0005-0000-0000-000049500000}"/>
    <cellStyle name="40% - Accent1 9 2 10" xfId="25956" xr:uid="{00000000-0005-0000-0000-00004A500000}"/>
    <cellStyle name="40% - Accent1 9 2 10 2" xfId="25957" xr:uid="{00000000-0005-0000-0000-00004B500000}"/>
    <cellStyle name="40% - Accent1 9 2 11" xfId="25958" xr:uid="{00000000-0005-0000-0000-00004C500000}"/>
    <cellStyle name="40% - Accent1 9 2 11 2" xfId="25959" xr:uid="{00000000-0005-0000-0000-00004D500000}"/>
    <cellStyle name="40% - Accent1 9 2 12" xfId="25960" xr:uid="{00000000-0005-0000-0000-00004E500000}"/>
    <cellStyle name="40% - Accent1 9 2 2" xfId="25961" xr:uid="{00000000-0005-0000-0000-00004F500000}"/>
    <cellStyle name="40% - Accent1 9 2 2 10" xfId="25962" xr:uid="{00000000-0005-0000-0000-000050500000}"/>
    <cellStyle name="40% - Accent1 9 2 2 10 2" xfId="25963" xr:uid="{00000000-0005-0000-0000-000051500000}"/>
    <cellStyle name="40% - Accent1 9 2 2 11" xfId="25964" xr:uid="{00000000-0005-0000-0000-000052500000}"/>
    <cellStyle name="40% - Accent1 9 2 2 2" xfId="25965" xr:uid="{00000000-0005-0000-0000-000053500000}"/>
    <cellStyle name="40% - Accent1 9 2 2 2 2" xfId="25966" xr:uid="{00000000-0005-0000-0000-000054500000}"/>
    <cellStyle name="40% - Accent1 9 2 2 2 2 2" xfId="25967" xr:uid="{00000000-0005-0000-0000-000055500000}"/>
    <cellStyle name="40% - Accent1 9 2 2 2 3" xfId="25968" xr:uid="{00000000-0005-0000-0000-000056500000}"/>
    <cellStyle name="40% - Accent1 9 2 2 2 3 2" xfId="25969" xr:uid="{00000000-0005-0000-0000-000057500000}"/>
    <cellStyle name="40% - Accent1 9 2 2 2 4" xfId="25970" xr:uid="{00000000-0005-0000-0000-000058500000}"/>
    <cellStyle name="40% - Accent1 9 2 2 3" xfId="25971" xr:uid="{00000000-0005-0000-0000-000059500000}"/>
    <cellStyle name="40% - Accent1 9 2 2 3 2" xfId="25972" xr:uid="{00000000-0005-0000-0000-00005A500000}"/>
    <cellStyle name="40% - Accent1 9 2 2 3 2 2" xfId="25973" xr:uid="{00000000-0005-0000-0000-00005B500000}"/>
    <cellStyle name="40% - Accent1 9 2 2 3 3" xfId="25974" xr:uid="{00000000-0005-0000-0000-00005C500000}"/>
    <cellStyle name="40% - Accent1 9 2 2 3 3 2" xfId="25975" xr:uid="{00000000-0005-0000-0000-00005D500000}"/>
    <cellStyle name="40% - Accent1 9 2 2 3 4" xfId="25976" xr:uid="{00000000-0005-0000-0000-00005E500000}"/>
    <cellStyle name="40% - Accent1 9 2 2 4" xfId="25977" xr:uid="{00000000-0005-0000-0000-00005F500000}"/>
    <cellStyle name="40% - Accent1 9 2 2 4 2" xfId="25978" xr:uid="{00000000-0005-0000-0000-000060500000}"/>
    <cellStyle name="40% - Accent1 9 2 2 4 2 2" xfId="25979" xr:uid="{00000000-0005-0000-0000-000061500000}"/>
    <cellStyle name="40% - Accent1 9 2 2 4 3" xfId="25980" xr:uid="{00000000-0005-0000-0000-000062500000}"/>
    <cellStyle name="40% - Accent1 9 2 2 5" xfId="25981" xr:uid="{00000000-0005-0000-0000-000063500000}"/>
    <cellStyle name="40% - Accent1 9 2 2 5 2" xfId="25982" xr:uid="{00000000-0005-0000-0000-000064500000}"/>
    <cellStyle name="40% - Accent1 9 2 2 6" xfId="25983" xr:uid="{00000000-0005-0000-0000-000065500000}"/>
    <cellStyle name="40% - Accent1 9 2 2 6 2" xfId="25984" xr:uid="{00000000-0005-0000-0000-000066500000}"/>
    <cellStyle name="40% - Accent1 9 2 2 7" xfId="25985" xr:uid="{00000000-0005-0000-0000-000067500000}"/>
    <cellStyle name="40% - Accent1 9 2 2 7 2" xfId="25986" xr:uid="{00000000-0005-0000-0000-000068500000}"/>
    <cellStyle name="40% - Accent1 9 2 2 8" xfId="25987" xr:uid="{00000000-0005-0000-0000-000069500000}"/>
    <cellStyle name="40% - Accent1 9 2 2 8 2" xfId="25988" xr:uid="{00000000-0005-0000-0000-00006A500000}"/>
    <cellStyle name="40% - Accent1 9 2 2 9" xfId="25989" xr:uid="{00000000-0005-0000-0000-00006B500000}"/>
    <cellStyle name="40% - Accent1 9 2 2 9 2" xfId="25990" xr:uid="{00000000-0005-0000-0000-00006C500000}"/>
    <cellStyle name="40% - Accent1 9 2 3" xfId="25991" xr:uid="{00000000-0005-0000-0000-00006D500000}"/>
    <cellStyle name="40% - Accent1 9 2 3 2" xfId="25992" xr:uid="{00000000-0005-0000-0000-00006E500000}"/>
    <cellStyle name="40% - Accent1 9 2 3 2 2" xfId="25993" xr:uid="{00000000-0005-0000-0000-00006F500000}"/>
    <cellStyle name="40% - Accent1 9 2 3 3" xfId="25994" xr:uid="{00000000-0005-0000-0000-000070500000}"/>
    <cellStyle name="40% - Accent1 9 2 3 3 2" xfId="25995" xr:uid="{00000000-0005-0000-0000-000071500000}"/>
    <cellStyle name="40% - Accent1 9 2 3 4" xfId="25996" xr:uid="{00000000-0005-0000-0000-000072500000}"/>
    <cellStyle name="40% - Accent1 9 2 4" xfId="25997" xr:uid="{00000000-0005-0000-0000-000073500000}"/>
    <cellStyle name="40% - Accent1 9 2 4 2" xfId="25998" xr:uid="{00000000-0005-0000-0000-000074500000}"/>
    <cellStyle name="40% - Accent1 9 2 4 2 2" xfId="25999" xr:uid="{00000000-0005-0000-0000-000075500000}"/>
    <cellStyle name="40% - Accent1 9 2 4 3" xfId="26000" xr:uid="{00000000-0005-0000-0000-000076500000}"/>
    <cellStyle name="40% - Accent1 9 2 4 3 2" xfId="26001" xr:uid="{00000000-0005-0000-0000-000077500000}"/>
    <cellStyle name="40% - Accent1 9 2 4 4" xfId="26002" xr:uid="{00000000-0005-0000-0000-000078500000}"/>
    <cellStyle name="40% - Accent1 9 2 5" xfId="26003" xr:uid="{00000000-0005-0000-0000-000079500000}"/>
    <cellStyle name="40% - Accent1 9 2 5 2" xfId="26004" xr:uid="{00000000-0005-0000-0000-00007A500000}"/>
    <cellStyle name="40% - Accent1 9 2 5 2 2" xfId="26005" xr:uid="{00000000-0005-0000-0000-00007B500000}"/>
    <cellStyle name="40% - Accent1 9 2 5 3" xfId="26006" xr:uid="{00000000-0005-0000-0000-00007C500000}"/>
    <cellStyle name="40% - Accent1 9 2 6" xfId="26007" xr:uid="{00000000-0005-0000-0000-00007D500000}"/>
    <cellStyle name="40% - Accent1 9 2 6 2" xfId="26008" xr:uid="{00000000-0005-0000-0000-00007E500000}"/>
    <cellStyle name="40% - Accent1 9 2 7" xfId="26009" xr:uid="{00000000-0005-0000-0000-00007F500000}"/>
    <cellStyle name="40% - Accent1 9 2 7 2" xfId="26010" xr:uid="{00000000-0005-0000-0000-000080500000}"/>
    <cellStyle name="40% - Accent1 9 2 8" xfId="26011" xr:uid="{00000000-0005-0000-0000-000081500000}"/>
    <cellStyle name="40% - Accent1 9 2 8 2" xfId="26012" xr:uid="{00000000-0005-0000-0000-000082500000}"/>
    <cellStyle name="40% - Accent1 9 2 9" xfId="26013" xr:uid="{00000000-0005-0000-0000-000083500000}"/>
    <cellStyle name="40% - Accent1 9 2 9 2" xfId="26014" xr:uid="{00000000-0005-0000-0000-000084500000}"/>
    <cellStyle name="40% - Accent1 9 3" xfId="849" xr:uid="{00000000-0005-0000-0000-000085500000}"/>
    <cellStyle name="40% - Accent1 9 3 10" xfId="26015" xr:uid="{00000000-0005-0000-0000-000086500000}"/>
    <cellStyle name="40% - Accent1 9 3 10 2" xfId="26016" xr:uid="{00000000-0005-0000-0000-000087500000}"/>
    <cellStyle name="40% - Accent1 9 3 11" xfId="26017" xr:uid="{00000000-0005-0000-0000-000088500000}"/>
    <cellStyle name="40% - Accent1 9 3 2" xfId="26018" xr:uid="{00000000-0005-0000-0000-000089500000}"/>
    <cellStyle name="40% - Accent1 9 3 2 2" xfId="26019" xr:uid="{00000000-0005-0000-0000-00008A500000}"/>
    <cellStyle name="40% - Accent1 9 3 2 2 2" xfId="26020" xr:uid="{00000000-0005-0000-0000-00008B500000}"/>
    <cellStyle name="40% - Accent1 9 3 2 3" xfId="26021" xr:uid="{00000000-0005-0000-0000-00008C500000}"/>
    <cellStyle name="40% - Accent1 9 3 2 3 2" xfId="26022" xr:uid="{00000000-0005-0000-0000-00008D500000}"/>
    <cellStyle name="40% - Accent1 9 3 2 4" xfId="26023" xr:uid="{00000000-0005-0000-0000-00008E500000}"/>
    <cellStyle name="40% - Accent1 9 3 3" xfId="26024" xr:uid="{00000000-0005-0000-0000-00008F500000}"/>
    <cellStyle name="40% - Accent1 9 3 3 2" xfId="26025" xr:uid="{00000000-0005-0000-0000-000090500000}"/>
    <cellStyle name="40% - Accent1 9 3 3 2 2" xfId="26026" xr:uid="{00000000-0005-0000-0000-000091500000}"/>
    <cellStyle name="40% - Accent1 9 3 3 3" xfId="26027" xr:uid="{00000000-0005-0000-0000-000092500000}"/>
    <cellStyle name="40% - Accent1 9 3 3 3 2" xfId="26028" xr:uid="{00000000-0005-0000-0000-000093500000}"/>
    <cellStyle name="40% - Accent1 9 3 3 4" xfId="26029" xr:uid="{00000000-0005-0000-0000-000094500000}"/>
    <cellStyle name="40% - Accent1 9 3 4" xfId="26030" xr:uid="{00000000-0005-0000-0000-000095500000}"/>
    <cellStyle name="40% - Accent1 9 3 4 2" xfId="26031" xr:uid="{00000000-0005-0000-0000-000096500000}"/>
    <cellStyle name="40% - Accent1 9 3 4 2 2" xfId="26032" xr:uid="{00000000-0005-0000-0000-000097500000}"/>
    <cellStyle name="40% - Accent1 9 3 4 3" xfId="26033" xr:uid="{00000000-0005-0000-0000-000098500000}"/>
    <cellStyle name="40% - Accent1 9 3 5" xfId="26034" xr:uid="{00000000-0005-0000-0000-000099500000}"/>
    <cellStyle name="40% - Accent1 9 3 5 2" xfId="26035" xr:uid="{00000000-0005-0000-0000-00009A500000}"/>
    <cellStyle name="40% - Accent1 9 3 6" xfId="26036" xr:uid="{00000000-0005-0000-0000-00009B500000}"/>
    <cellStyle name="40% - Accent1 9 3 6 2" xfId="26037" xr:uid="{00000000-0005-0000-0000-00009C500000}"/>
    <cellStyle name="40% - Accent1 9 3 7" xfId="26038" xr:uid="{00000000-0005-0000-0000-00009D500000}"/>
    <cellStyle name="40% - Accent1 9 3 7 2" xfId="26039" xr:uid="{00000000-0005-0000-0000-00009E500000}"/>
    <cellStyle name="40% - Accent1 9 3 8" xfId="26040" xr:uid="{00000000-0005-0000-0000-00009F500000}"/>
    <cellStyle name="40% - Accent1 9 3 8 2" xfId="26041" xr:uid="{00000000-0005-0000-0000-0000A0500000}"/>
    <cellStyle name="40% - Accent1 9 3 9" xfId="26042" xr:uid="{00000000-0005-0000-0000-0000A1500000}"/>
    <cellStyle name="40% - Accent1 9 3 9 2" xfId="26043" xr:uid="{00000000-0005-0000-0000-0000A2500000}"/>
    <cellStyle name="40% - Accent1 9 4" xfId="850" xr:uid="{00000000-0005-0000-0000-0000A3500000}"/>
    <cellStyle name="40% - Accent1 9 4 2" xfId="26044" xr:uid="{00000000-0005-0000-0000-0000A4500000}"/>
    <cellStyle name="40% - Accent1 9 4 2 2" xfId="26045" xr:uid="{00000000-0005-0000-0000-0000A5500000}"/>
    <cellStyle name="40% - Accent1 9 4 3" xfId="26046" xr:uid="{00000000-0005-0000-0000-0000A6500000}"/>
    <cellStyle name="40% - Accent1 9 4 3 2" xfId="26047" xr:uid="{00000000-0005-0000-0000-0000A7500000}"/>
    <cellStyle name="40% - Accent1 9 4 4" xfId="26048" xr:uid="{00000000-0005-0000-0000-0000A8500000}"/>
    <cellStyle name="40% - Accent1 9 5" xfId="26049" xr:uid="{00000000-0005-0000-0000-0000A9500000}"/>
    <cellStyle name="40% - Accent1 9 5 2" xfId="26050" xr:uid="{00000000-0005-0000-0000-0000AA500000}"/>
    <cellStyle name="40% - Accent1 9 5 2 2" xfId="26051" xr:uid="{00000000-0005-0000-0000-0000AB500000}"/>
    <cellStyle name="40% - Accent1 9 5 3" xfId="26052" xr:uid="{00000000-0005-0000-0000-0000AC500000}"/>
    <cellStyle name="40% - Accent1 9 5 3 2" xfId="26053" xr:uid="{00000000-0005-0000-0000-0000AD500000}"/>
    <cellStyle name="40% - Accent1 9 5 4" xfId="26054" xr:uid="{00000000-0005-0000-0000-0000AE500000}"/>
    <cellStyle name="40% - Accent1 9 6" xfId="26055" xr:uid="{00000000-0005-0000-0000-0000AF500000}"/>
    <cellStyle name="40% - Accent1 9 6 2" xfId="26056" xr:uid="{00000000-0005-0000-0000-0000B0500000}"/>
    <cellStyle name="40% - Accent1 9 6 2 2" xfId="26057" xr:uid="{00000000-0005-0000-0000-0000B1500000}"/>
    <cellStyle name="40% - Accent1 9 6 3" xfId="26058" xr:uid="{00000000-0005-0000-0000-0000B2500000}"/>
    <cellStyle name="40% - Accent1 9 7" xfId="26059" xr:uid="{00000000-0005-0000-0000-0000B3500000}"/>
    <cellStyle name="40% - Accent1 9 7 2" xfId="26060" xr:uid="{00000000-0005-0000-0000-0000B4500000}"/>
    <cellStyle name="40% - Accent1 9 8" xfId="26061" xr:uid="{00000000-0005-0000-0000-0000B5500000}"/>
    <cellStyle name="40% - Accent1 9 8 2" xfId="26062" xr:uid="{00000000-0005-0000-0000-0000B6500000}"/>
    <cellStyle name="40% - Accent1 9 9" xfId="26063" xr:uid="{00000000-0005-0000-0000-0000B7500000}"/>
    <cellStyle name="40% - Accent1 9 9 2" xfId="26064" xr:uid="{00000000-0005-0000-0000-0000B8500000}"/>
    <cellStyle name="40% - Accent2" xfId="8" builtinId="35" customBuiltin="1"/>
    <cellStyle name="40% - Accent2 10" xfId="851" xr:uid="{00000000-0005-0000-0000-0000BA500000}"/>
    <cellStyle name="40% - Accent2 10 10" xfId="26065" xr:uid="{00000000-0005-0000-0000-0000BB500000}"/>
    <cellStyle name="40% - Accent2 10 10 2" xfId="26066" xr:uid="{00000000-0005-0000-0000-0000BC500000}"/>
    <cellStyle name="40% - Accent2 10 11" xfId="26067" xr:uid="{00000000-0005-0000-0000-0000BD500000}"/>
    <cellStyle name="40% - Accent2 10 11 2" xfId="26068" xr:uid="{00000000-0005-0000-0000-0000BE500000}"/>
    <cellStyle name="40% - Accent2 10 12" xfId="26069" xr:uid="{00000000-0005-0000-0000-0000BF500000}"/>
    <cellStyle name="40% - Accent2 10 12 2" xfId="26070" xr:uid="{00000000-0005-0000-0000-0000C0500000}"/>
    <cellStyle name="40% - Accent2 10 13" xfId="26071" xr:uid="{00000000-0005-0000-0000-0000C1500000}"/>
    <cellStyle name="40% - Accent2 10 2" xfId="852" xr:uid="{00000000-0005-0000-0000-0000C2500000}"/>
    <cellStyle name="40% - Accent2 10 2 10" xfId="26072" xr:uid="{00000000-0005-0000-0000-0000C3500000}"/>
    <cellStyle name="40% - Accent2 10 2 10 2" xfId="26073" xr:uid="{00000000-0005-0000-0000-0000C4500000}"/>
    <cellStyle name="40% - Accent2 10 2 11" xfId="26074" xr:uid="{00000000-0005-0000-0000-0000C5500000}"/>
    <cellStyle name="40% - Accent2 10 2 11 2" xfId="26075" xr:uid="{00000000-0005-0000-0000-0000C6500000}"/>
    <cellStyle name="40% - Accent2 10 2 12" xfId="26076" xr:uid="{00000000-0005-0000-0000-0000C7500000}"/>
    <cellStyle name="40% - Accent2 10 2 2" xfId="26077" xr:uid="{00000000-0005-0000-0000-0000C8500000}"/>
    <cellStyle name="40% - Accent2 10 2 2 10" xfId="26078" xr:uid="{00000000-0005-0000-0000-0000C9500000}"/>
    <cellStyle name="40% - Accent2 10 2 2 10 2" xfId="26079" xr:uid="{00000000-0005-0000-0000-0000CA500000}"/>
    <cellStyle name="40% - Accent2 10 2 2 11" xfId="26080" xr:uid="{00000000-0005-0000-0000-0000CB500000}"/>
    <cellStyle name="40% - Accent2 10 2 2 2" xfId="26081" xr:uid="{00000000-0005-0000-0000-0000CC500000}"/>
    <cellStyle name="40% - Accent2 10 2 2 2 2" xfId="26082" xr:uid="{00000000-0005-0000-0000-0000CD500000}"/>
    <cellStyle name="40% - Accent2 10 2 2 2 2 2" xfId="26083" xr:uid="{00000000-0005-0000-0000-0000CE500000}"/>
    <cellStyle name="40% - Accent2 10 2 2 2 3" xfId="26084" xr:uid="{00000000-0005-0000-0000-0000CF500000}"/>
    <cellStyle name="40% - Accent2 10 2 2 2 3 2" xfId="26085" xr:uid="{00000000-0005-0000-0000-0000D0500000}"/>
    <cellStyle name="40% - Accent2 10 2 2 2 4" xfId="26086" xr:uid="{00000000-0005-0000-0000-0000D1500000}"/>
    <cellStyle name="40% - Accent2 10 2 2 3" xfId="26087" xr:uid="{00000000-0005-0000-0000-0000D2500000}"/>
    <cellStyle name="40% - Accent2 10 2 2 3 2" xfId="26088" xr:uid="{00000000-0005-0000-0000-0000D3500000}"/>
    <cellStyle name="40% - Accent2 10 2 2 3 2 2" xfId="26089" xr:uid="{00000000-0005-0000-0000-0000D4500000}"/>
    <cellStyle name="40% - Accent2 10 2 2 3 3" xfId="26090" xr:uid="{00000000-0005-0000-0000-0000D5500000}"/>
    <cellStyle name="40% - Accent2 10 2 2 3 3 2" xfId="26091" xr:uid="{00000000-0005-0000-0000-0000D6500000}"/>
    <cellStyle name="40% - Accent2 10 2 2 3 4" xfId="26092" xr:uid="{00000000-0005-0000-0000-0000D7500000}"/>
    <cellStyle name="40% - Accent2 10 2 2 4" xfId="26093" xr:uid="{00000000-0005-0000-0000-0000D8500000}"/>
    <cellStyle name="40% - Accent2 10 2 2 4 2" xfId="26094" xr:uid="{00000000-0005-0000-0000-0000D9500000}"/>
    <cellStyle name="40% - Accent2 10 2 2 4 2 2" xfId="26095" xr:uid="{00000000-0005-0000-0000-0000DA500000}"/>
    <cellStyle name="40% - Accent2 10 2 2 4 3" xfId="26096" xr:uid="{00000000-0005-0000-0000-0000DB500000}"/>
    <cellStyle name="40% - Accent2 10 2 2 5" xfId="26097" xr:uid="{00000000-0005-0000-0000-0000DC500000}"/>
    <cellStyle name="40% - Accent2 10 2 2 5 2" xfId="26098" xr:uid="{00000000-0005-0000-0000-0000DD500000}"/>
    <cellStyle name="40% - Accent2 10 2 2 6" xfId="26099" xr:uid="{00000000-0005-0000-0000-0000DE500000}"/>
    <cellStyle name="40% - Accent2 10 2 2 6 2" xfId="26100" xr:uid="{00000000-0005-0000-0000-0000DF500000}"/>
    <cellStyle name="40% - Accent2 10 2 2 7" xfId="26101" xr:uid="{00000000-0005-0000-0000-0000E0500000}"/>
    <cellStyle name="40% - Accent2 10 2 2 7 2" xfId="26102" xr:uid="{00000000-0005-0000-0000-0000E1500000}"/>
    <cellStyle name="40% - Accent2 10 2 2 8" xfId="26103" xr:uid="{00000000-0005-0000-0000-0000E2500000}"/>
    <cellStyle name="40% - Accent2 10 2 2 8 2" xfId="26104" xr:uid="{00000000-0005-0000-0000-0000E3500000}"/>
    <cellStyle name="40% - Accent2 10 2 2 9" xfId="26105" xr:uid="{00000000-0005-0000-0000-0000E4500000}"/>
    <cellStyle name="40% - Accent2 10 2 2 9 2" xfId="26106" xr:uid="{00000000-0005-0000-0000-0000E5500000}"/>
    <cellStyle name="40% - Accent2 10 2 3" xfId="26107" xr:uid="{00000000-0005-0000-0000-0000E6500000}"/>
    <cellStyle name="40% - Accent2 10 2 3 2" xfId="26108" xr:uid="{00000000-0005-0000-0000-0000E7500000}"/>
    <cellStyle name="40% - Accent2 10 2 3 2 2" xfId="26109" xr:uid="{00000000-0005-0000-0000-0000E8500000}"/>
    <cellStyle name="40% - Accent2 10 2 3 3" xfId="26110" xr:uid="{00000000-0005-0000-0000-0000E9500000}"/>
    <cellStyle name="40% - Accent2 10 2 3 3 2" xfId="26111" xr:uid="{00000000-0005-0000-0000-0000EA500000}"/>
    <cellStyle name="40% - Accent2 10 2 3 4" xfId="26112" xr:uid="{00000000-0005-0000-0000-0000EB500000}"/>
    <cellStyle name="40% - Accent2 10 2 4" xfId="26113" xr:uid="{00000000-0005-0000-0000-0000EC500000}"/>
    <cellStyle name="40% - Accent2 10 2 4 2" xfId="26114" xr:uid="{00000000-0005-0000-0000-0000ED500000}"/>
    <cellStyle name="40% - Accent2 10 2 4 2 2" xfId="26115" xr:uid="{00000000-0005-0000-0000-0000EE500000}"/>
    <cellStyle name="40% - Accent2 10 2 4 3" xfId="26116" xr:uid="{00000000-0005-0000-0000-0000EF500000}"/>
    <cellStyle name="40% - Accent2 10 2 4 3 2" xfId="26117" xr:uid="{00000000-0005-0000-0000-0000F0500000}"/>
    <cellStyle name="40% - Accent2 10 2 4 4" xfId="26118" xr:uid="{00000000-0005-0000-0000-0000F1500000}"/>
    <cellStyle name="40% - Accent2 10 2 5" xfId="26119" xr:uid="{00000000-0005-0000-0000-0000F2500000}"/>
    <cellStyle name="40% - Accent2 10 2 5 2" xfId="26120" xr:uid="{00000000-0005-0000-0000-0000F3500000}"/>
    <cellStyle name="40% - Accent2 10 2 5 2 2" xfId="26121" xr:uid="{00000000-0005-0000-0000-0000F4500000}"/>
    <cellStyle name="40% - Accent2 10 2 5 3" xfId="26122" xr:uid="{00000000-0005-0000-0000-0000F5500000}"/>
    <cellStyle name="40% - Accent2 10 2 6" xfId="26123" xr:uid="{00000000-0005-0000-0000-0000F6500000}"/>
    <cellStyle name="40% - Accent2 10 2 6 2" xfId="26124" xr:uid="{00000000-0005-0000-0000-0000F7500000}"/>
    <cellStyle name="40% - Accent2 10 2 7" xfId="26125" xr:uid="{00000000-0005-0000-0000-0000F8500000}"/>
    <cellStyle name="40% - Accent2 10 2 7 2" xfId="26126" xr:uid="{00000000-0005-0000-0000-0000F9500000}"/>
    <cellStyle name="40% - Accent2 10 2 8" xfId="26127" xr:uid="{00000000-0005-0000-0000-0000FA500000}"/>
    <cellStyle name="40% - Accent2 10 2 8 2" xfId="26128" xr:uid="{00000000-0005-0000-0000-0000FB500000}"/>
    <cellStyle name="40% - Accent2 10 2 9" xfId="26129" xr:uid="{00000000-0005-0000-0000-0000FC500000}"/>
    <cellStyle name="40% - Accent2 10 2 9 2" xfId="26130" xr:uid="{00000000-0005-0000-0000-0000FD500000}"/>
    <cellStyle name="40% - Accent2 10 3" xfId="853" xr:uid="{00000000-0005-0000-0000-0000FE500000}"/>
    <cellStyle name="40% - Accent2 10 3 10" xfId="26131" xr:uid="{00000000-0005-0000-0000-0000FF500000}"/>
    <cellStyle name="40% - Accent2 10 3 10 2" xfId="26132" xr:uid="{00000000-0005-0000-0000-000000510000}"/>
    <cellStyle name="40% - Accent2 10 3 11" xfId="26133" xr:uid="{00000000-0005-0000-0000-000001510000}"/>
    <cellStyle name="40% - Accent2 10 3 2" xfId="26134" xr:uid="{00000000-0005-0000-0000-000002510000}"/>
    <cellStyle name="40% - Accent2 10 3 2 2" xfId="26135" xr:uid="{00000000-0005-0000-0000-000003510000}"/>
    <cellStyle name="40% - Accent2 10 3 2 2 2" xfId="26136" xr:uid="{00000000-0005-0000-0000-000004510000}"/>
    <cellStyle name="40% - Accent2 10 3 2 3" xfId="26137" xr:uid="{00000000-0005-0000-0000-000005510000}"/>
    <cellStyle name="40% - Accent2 10 3 2 3 2" xfId="26138" xr:uid="{00000000-0005-0000-0000-000006510000}"/>
    <cellStyle name="40% - Accent2 10 3 2 4" xfId="26139" xr:uid="{00000000-0005-0000-0000-000007510000}"/>
    <cellStyle name="40% - Accent2 10 3 3" xfId="26140" xr:uid="{00000000-0005-0000-0000-000008510000}"/>
    <cellStyle name="40% - Accent2 10 3 3 2" xfId="26141" xr:uid="{00000000-0005-0000-0000-000009510000}"/>
    <cellStyle name="40% - Accent2 10 3 3 2 2" xfId="26142" xr:uid="{00000000-0005-0000-0000-00000A510000}"/>
    <cellStyle name="40% - Accent2 10 3 3 3" xfId="26143" xr:uid="{00000000-0005-0000-0000-00000B510000}"/>
    <cellStyle name="40% - Accent2 10 3 3 3 2" xfId="26144" xr:uid="{00000000-0005-0000-0000-00000C510000}"/>
    <cellStyle name="40% - Accent2 10 3 3 4" xfId="26145" xr:uid="{00000000-0005-0000-0000-00000D510000}"/>
    <cellStyle name="40% - Accent2 10 3 4" xfId="26146" xr:uid="{00000000-0005-0000-0000-00000E510000}"/>
    <cellStyle name="40% - Accent2 10 3 4 2" xfId="26147" xr:uid="{00000000-0005-0000-0000-00000F510000}"/>
    <cellStyle name="40% - Accent2 10 3 4 2 2" xfId="26148" xr:uid="{00000000-0005-0000-0000-000010510000}"/>
    <cellStyle name="40% - Accent2 10 3 4 3" xfId="26149" xr:uid="{00000000-0005-0000-0000-000011510000}"/>
    <cellStyle name="40% - Accent2 10 3 5" xfId="26150" xr:uid="{00000000-0005-0000-0000-000012510000}"/>
    <cellStyle name="40% - Accent2 10 3 5 2" xfId="26151" xr:uid="{00000000-0005-0000-0000-000013510000}"/>
    <cellStyle name="40% - Accent2 10 3 6" xfId="26152" xr:uid="{00000000-0005-0000-0000-000014510000}"/>
    <cellStyle name="40% - Accent2 10 3 6 2" xfId="26153" xr:uid="{00000000-0005-0000-0000-000015510000}"/>
    <cellStyle name="40% - Accent2 10 3 7" xfId="26154" xr:uid="{00000000-0005-0000-0000-000016510000}"/>
    <cellStyle name="40% - Accent2 10 3 7 2" xfId="26155" xr:uid="{00000000-0005-0000-0000-000017510000}"/>
    <cellStyle name="40% - Accent2 10 3 8" xfId="26156" xr:uid="{00000000-0005-0000-0000-000018510000}"/>
    <cellStyle name="40% - Accent2 10 3 8 2" xfId="26157" xr:uid="{00000000-0005-0000-0000-000019510000}"/>
    <cellStyle name="40% - Accent2 10 3 9" xfId="26158" xr:uid="{00000000-0005-0000-0000-00001A510000}"/>
    <cellStyle name="40% - Accent2 10 3 9 2" xfId="26159" xr:uid="{00000000-0005-0000-0000-00001B510000}"/>
    <cellStyle name="40% - Accent2 10 4" xfId="854" xr:uid="{00000000-0005-0000-0000-00001C510000}"/>
    <cellStyle name="40% - Accent2 10 4 2" xfId="26160" xr:uid="{00000000-0005-0000-0000-00001D510000}"/>
    <cellStyle name="40% - Accent2 10 4 2 2" xfId="26161" xr:uid="{00000000-0005-0000-0000-00001E510000}"/>
    <cellStyle name="40% - Accent2 10 4 3" xfId="26162" xr:uid="{00000000-0005-0000-0000-00001F510000}"/>
    <cellStyle name="40% - Accent2 10 4 3 2" xfId="26163" xr:uid="{00000000-0005-0000-0000-000020510000}"/>
    <cellStyle name="40% - Accent2 10 4 4" xfId="26164" xr:uid="{00000000-0005-0000-0000-000021510000}"/>
    <cellStyle name="40% - Accent2 10 5" xfId="26165" xr:uid="{00000000-0005-0000-0000-000022510000}"/>
    <cellStyle name="40% - Accent2 10 5 2" xfId="26166" xr:uid="{00000000-0005-0000-0000-000023510000}"/>
    <cellStyle name="40% - Accent2 10 5 2 2" xfId="26167" xr:uid="{00000000-0005-0000-0000-000024510000}"/>
    <cellStyle name="40% - Accent2 10 5 3" xfId="26168" xr:uid="{00000000-0005-0000-0000-000025510000}"/>
    <cellStyle name="40% - Accent2 10 5 3 2" xfId="26169" xr:uid="{00000000-0005-0000-0000-000026510000}"/>
    <cellStyle name="40% - Accent2 10 5 4" xfId="26170" xr:uid="{00000000-0005-0000-0000-000027510000}"/>
    <cellStyle name="40% - Accent2 10 6" xfId="26171" xr:uid="{00000000-0005-0000-0000-000028510000}"/>
    <cellStyle name="40% - Accent2 10 6 2" xfId="26172" xr:uid="{00000000-0005-0000-0000-000029510000}"/>
    <cellStyle name="40% - Accent2 10 6 2 2" xfId="26173" xr:uid="{00000000-0005-0000-0000-00002A510000}"/>
    <cellStyle name="40% - Accent2 10 6 3" xfId="26174" xr:uid="{00000000-0005-0000-0000-00002B510000}"/>
    <cellStyle name="40% - Accent2 10 7" xfId="26175" xr:uid="{00000000-0005-0000-0000-00002C510000}"/>
    <cellStyle name="40% - Accent2 10 7 2" xfId="26176" xr:uid="{00000000-0005-0000-0000-00002D510000}"/>
    <cellStyle name="40% - Accent2 10 8" xfId="26177" xr:uid="{00000000-0005-0000-0000-00002E510000}"/>
    <cellStyle name="40% - Accent2 10 8 2" xfId="26178" xr:uid="{00000000-0005-0000-0000-00002F510000}"/>
    <cellStyle name="40% - Accent2 10 9" xfId="26179" xr:uid="{00000000-0005-0000-0000-000030510000}"/>
    <cellStyle name="40% - Accent2 10 9 2" xfId="26180" xr:uid="{00000000-0005-0000-0000-000031510000}"/>
    <cellStyle name="40% - Accent2 11" xfId="855" xr:uid="{00000000-0005-0000-0000-000032510000}"/>
    <cellStyle name="40% - Accent2 11 10" xfId="26181" xr:uid="{00000000-0005-0000-0000-000033510000}"/>
    <cellStyle name="40% - Accent2 11 10 2" xfId="26182" xr:uid="{00000000-0005-0000-0000-000034510000}"/>
    <cellStyle name="40% - Accent2 11 11" xfId="26183" xr:uid="{00000000-0005-0000-0000-000035510000}"/>
    <cellStyle name="40% - Accent2 11 11 2" xfId="26184" xr:uid="{00000000-0005-0000-0000-000036510000}"/>
    <cellStyle name="40% - Accent2 11 12" xfId="26185" xr:uid="{00000000-0005-0000-0000-000037510000}"/>
    <cellStyle name="40% - Accent2 11 12 2" xfId="26186" xr:uid="{00000000-0005-0000-0000-000038510000}"/>
    <cellStyle name="40% - Accent2 11 13" xfId="26187" xr:uid="{00000000-0005-0000-0000-000039510000}"/>
    <cellStyle name="40% - Accent2 11 2" xfId="856" xr:uid="{00000000-0005-0000-0000-00003A510000}"/>
    <cellStyle name="40% - Accent2 11 2 10" xfId="26188" xr:uid="{00000000-0005-0000-0000-00003B510000}"/>
    <cellStyle name="40% - Accent2 11 2 10 2" xfId="26189" xr:uid="{00000000-0005-0000-0000-00003C510000}"/>
    <cellStyle name="40% - Accent2 11 2 11" xfId="26190" xr:uid="{00000000-0005-0000-0000-00003D510000}"/>
    <cellStyle name="40% - Accent2 11 2 11 2" xfId="26191" xr:uid="{00000000-0005-0000-0000-00003E510000}"/>
    <cellStyle name="40% - Accent2 11 2 12" xfId="26192" xr:uid="{00000000-0005-0000-0000-00003F510000}"/>
    <cellStyle name="40% - Accent2 11 2 2" xfId="26193" xr:uid="{00000000-0005-0000-0000-000040510000}"/>
    <cellStyle name="40% - Accent2 11 2 2 10" xfId="26194" xr:uid="{00000000-0005-0000-0000-000041510000}"/>
    <cellStyle name="40% - Accent2 11 2 2 10 2" xfId="26195" xr:uid="{00000000-0005-0000-0000-000042510000}"/>
    <cellStyle name="40% - Accent2 11 2 2 11" xfId="26196" xr:uid="{00000000-0005-0000-0000-000043510000}"/>
    <cellStyle name="40% - Accent2 11 2 2 2" xfId="26197" xr:uid="{00000000-0005-0000-0000-000044510000}"/>
    <cellStyle name="40% - Accent2 11 2 2 2 2" xfId="26198" xr:uid="{00000000-0005-0000-0000-000045510000}"/>
    <cellStyle name="40% - Accent2 11 2 2 2 2 2" xfId="26199" xr:uid="{00000000-0005-0000-0000-000046510000}"/>
    <cellStyle name="40% - Accent2 11 2 2 2 3" xfId="26200" xr:uid="{00000000-0005-0000-0000-000047510000}"/>
    <cellStyle name="40% - Accent2 11 2 2 2 3 2" xfId="26201" xr:uid="{00000000-0005-0000-0000-000048510000}"/>
    <cellStyle name="40% - Accent2 11 2 2 2 4" xfId="26202" xr:uid="{00000000-0005-0000-0000-000049510000}"/>
    <cellStyle name="40% - Accent2 11 2 2 3" xfId="26203" xr:uid="{00000000-0005-0000-0000-00004A510000}"/>
    <cellStyle name="40% - Accent2 11 2 2 3 2" xfId="26204" xr:uid="{00000000-0005-0000-0000-00004B510000}"/>
    <cellStyle name="40% - Accent2 11 2 2 3 2 2" xfId="26205" xr:uid="{00000000-0005-0000-0000-00004C510000}"/>
    <cellStyle name="40% - Accent2 11 2 2 3 3" xfId="26206" xr:uid="{00000000-0005-0000-0000-00004D510000}"/>
    <cellStyle name="40% - Accent2 11 2 2 3 3 2" xfId="26207" xr:uid="{00000000-0005-0000-0000-00004E510000}"/>
    <cellStyle name="40% - Accent2 11 2 2 3 4" xfId="26208" xr:uid="{00000000-0005-0000-0000-00004F510000}"/>
    <cellStyle name="40% - Accent2 11 2 2 4" xfId="26209" xr:uid="{00000000-0005-0000-0000-000050510000}"/>
    <cellStyle name="40% - Accent2 11 2 2 4 2" xfId="26210" xr:uid="{00000000-0005-0000-0000-000051510000}"/>
    <cellStyle name="40% - Accent2 11 2 2 4 2 2" xfId="26211" xr:uid="{00000000-0005-0000-0000-000052510000}"/>
    <cellStyle name="40% - Accent2 11 2 2 4 3" xfId="26212" xr:uid="{00000000-0005-0000-0000-000053510000}"/>
    <cellStyle name="40% - Accent2 11 2 2 5" xfId="26213" xr:uid="{00000000-0005-0000-0000-000054510000}"/>
    <cellStyle name="40% - Accent2 11 2 2 5 2" xfId="26214" xr:uid="{00000000-0005-0000-0000-000055510000}"/>
    <cellStyle name="40% - Accent2 11 2 2 6" xfId="26215" xr:uid="{00000000-0005-0000-0000-000056510000}"/>
    <cellStyle name="40% - Accent2 11 2 2 6 2" xfId="26216" xr:uid="{00000000-0005-0000-0000-000057510000}"/>
    <cellStyle name="40% - Accent2 11 2 2 7" xfId="26217" xr:uid="{00000000-0005-0000-0000-000058510000}"/>
    <cellStyle name="40% - Accent2 11 2 2 7 2" xfId="26218" xr:uid="{00000000-0005-0000-0000-000059510000}"/>
    <cellStyle name="40% - Accent2 11 2 2 8" xfId="26219" xr:uid="{00000000-0005-0000-0000-00005A510000}"/>
    <cellStyle name="40% - Accent2 11 2 2 8 2" xfId="26220" xr:uid="{00000000-0005-0000-0000-00005B510000}"/>
    <cellStyle name="40% - Accent2 11 2 2 9" xfId="26221" xr:uid="{00000000-0005-0000-0000-00005C510000}"/>
    <cellStyle name="40% - Accent2 11 2 2 9 2" xfId="26222" xr:uid="{00000000-0005-0000-0000-00005D510000}"/>
    <cellStyle name="40% - Accent2 11 2 3" xfId="26223" xr:uid="{00000000-0005-0000-0000-00005E510000}"/>
    <cellStyle name="40% - Accent2 11 2 3 2" xfId="26224" xr:uid="{00000000-0005-0000-0000-00005F510000}"/>
    <cellStyle name="40% - Accent2 11 2 3 2 2" xfId="26225" xr:uid="{00000000-0005-0000-0000-000060510000}"/>
    <cellStyle name="40% - Accent2 11 2 3 3" xfId="26226" xr:uid="{00000000-0005-0000-0000-000061510000}"/>
    <cellStyle name="40% - Accent2 11 2 3 3 2" xfId="26227" xr:uid="{00000000-0005-0000-0000-000062510000}"/>
    <cellStyle name="40% - Accent2 11 2 3 4" xfId="26228" xr:uid="{00000000-0005-0000-0000-000063510000}"/>
    <cellStyle name="40% - Accent2 11 2 4" xfId="26229" xr:uid="{00000000-0005-0000-0000-000064510000}"/>
    <cellStyle name="40% - Accent2 11 2 4 2" xfId="26230" xr:uid="{00000000-0005-0000-0000-000065510000}"/>
    <cellStyle name="40% - Accent2 11 2 4 2 2" xfId="26231" xr:uid="{00000000-0005-0000-0000-000066510000}"/>
    <cellStyle name="40% - Accent2 11 2 4 3" xfId="26232" xr:uid="{00000000-0005-0000-0000-000067510000}"/>
    <cellStyle name="40% - Accent2 11 2 4 3 2" xfId="26233" xr:uid="{00000000-0005-0000-0000-000068510000}"/>
    <cellStyle name="40% - Accent2 11 2 4 4" xfId="26234" xr:uid="{00000000-0005-0000-0000-000069510000}"/>
    <cellStyle name="40% - Accent2 11 2 5" xfId="26235" xr:uid="{00000000-0005-0000-0000-00006A510000}"/>
    <cellStyle name="40% - Accent2 11 2 5 2" xfId="26236" xr:uid="{00000000-0005-0000-0000-00006B510000}"/>
    <cellStyle name="40% - Accent2 11 2 5 2 2" xfId="26237" xr:uid="{00000000-0005-0000-0000-00006C510000}"/>
    <cellStyle name="40% - Accent2 11 2 5 3" xfId="26238" xr:uid="{00000000-0005-0000-0000-00006D510000}"/>
    <cellStyle name="40% - Accent2 11 2 6" xfId="26239" xr:uid="{00000000-0005-0000-0000-00006E510000}"/>
    <cellStyle name="40% - Accent2 11 2 6 2" xfId="26240" xr:uid="{00000000-0005-0000-0000-00006F510000}"/>
    <cellStyle name="40% - Accent2 11 2 7" xfId="26241" xr:uid="{00000000-0005-0000-0000-000070510000}"/>
    <cellStyle name="40% - Accent2 11 2 7 2" xfId="26242" xr:uid="{00000000-0005-0000-0000-000071510000}"/>
    <cellStyle name="40% - Accent2 11 2 8" xfId="26243" xr:uid="{00000000-0005-0000-0000-000072510000}"/>
    <cellStyle name="40% - Accent2 11 2 8 2" xfId="26244" xr:uid="{00000000-0005-0000-0000-000073510000}"/>
    <cellStyle name="40% - Accent2 11 2 9" xfId="26245" xr:uid="{00000000-0005-0000-0000-000074510000}"/>
    <cellStyle name="40% - Accent2 11 2 9 2" xfId="26246" xr:uid="{00000000-0005-0000-0000-000075510000}"/>
    <cellStyle name="40% - Accent2 11 3" xfId="857" xr:uid="{00000000-0005-0000-0000-000076510000}"/>
    <cellStyle name="40% - Accent2 11 3 10" xfId="26247" xr:uid="{00000000-0005-0000-0000-000077510000}"/>
    <cellStyle name="40% - Accent2 11 3 10 2" xfId="26248" xr:uid="{00000000-0005-0000-0000-000078510000}"/>
    <cellStyle name="40% - Accent2 11 3 11" xfId="26249" xr:uid="{00000000-0005-0000-0000-000079510000}"/>
    <cellStyle name="40% - Accent2 11 3 2" xfId="26250" xr:uid="{00000000-0005-0000-0000-00007A510000}"/>
    <cellStyle name="40% - Accent2 11 3 2 2" xfId="26251" xr:uid="{00000000-0005-0000-0000-00007B510000}"/>
    <cellStyle name="40% - Accent2 11 3 2 2 2" xfId="26252" xr:uid="{00000000-0005-0000-0000-00007C510000}"/>
    <cellStyle name="40% - Accent2 11 3 2 3" xfId="26253" xr:uid="{00000000-0005-0000-0000-00007D510000}"/>
    <cellStyle name="40% - Accent2 11 3 2 3 2" xfId="26254" xr:uid="{00000000-0005-0000-0000-00007E510000}"/>
    <cellStyle name="40% - Accent2 11 3 2 4" xfId="26255" xr:uid="{00000000-0005-0000-0000-00007F510000}"/>
    <cellStyle name="40% - Accent2 11 3 3" xfId="26256" xr:uid="{00000000-0005-0000-0000-000080510000}"/>
    <cellStyle name="40% - Accent2 11 3 3 2" xfId="26257" xr:uid="{00000000-0005-0000-0000-000081510000}"/>
    <cellStyle name="40% - Accent2 11 3 3 2 2" xfId="26258" xr:uid="{00000000-0005-0000-0000-000082510000}"/>
    <cellStyle name="40% - Accent2 11 3 3 3" xfId="26259" xr:uid="{00000000-0005-0000-0000-000083510000}"/>
    <cellStyle name="40% - Accent2 11 3 3 3 2" xfId="26260" xr:uid="{00000000-0005-0000-0000-000084510000}"/>
    <cellStyle name="40% - Accent2 11 3 3 4" xfId="26261" xr:uid="{00000000-0005-0000-0000-000085510000}"/>
    <cellStyle name="40% - Accent2 11 3 4" xfId="26262" xr:uid="{00000000-0005-0000-0000-000086510000}"/>
    <cellStyle name="40% - Accent2 11 3 4 2" xfId="26263" xr:uid="{00000000-0005-0000-0000-000087510000}"/>
    <cellStyle name="40% - Accent2 11 3 4 2 2" xfId="26264" xr:uid="{00000000-0005-0000-0000-000088510000}"/>
    <cellStyle name="40% - Accent2 11 3 4 3" xfId="26265" xr:uid="{00000000-0005-0000-0000-000089510000}"/>
    <cellStyle name="40% - Accent2 11 3 5" xfId="26266" xr:uid="{00000000-0005-0000-0000-00008A510000}"/>
    <cellStyle name="40% - Accent2 11 3 5 2" xfId="26267" xr:uid="{00000000-0005-0000-0000-00008B510000}"/>
    <cellStyle name="40% - Accent2 11 3 6" xfId="26268" xr:uid="{00000000-0005-0000-0000-00008C510000}"/>
    <cellStyle name="40% - Accent2 11 3 6 2" xfId="26269" xr:uid="{00000000-0005-0000-0000-00008D510000}"/>
    <cellStyle name="40% - Accent2 11 3 7" xfId="26270" xr:uid="{00000000-0005-0000-0000-00008E510000}"/>
    <cellStyle name="40% - Accent2 11 3 7 2" xfId="26271" xr:uid="{00000000-0005-0000-0000-00008F510000}"/>
    <cellStyle name="40% - Accent2 11 3 8" xfId="26272" xr:uid="{00000000-0005-0000-0000-000090510000}"/>
    <cellStyle name="40% - Accent2 11 3 8 2" xfId="26273" xr:uid="{00000000-0005-0000-0000-000091510000}"/>
    <cellStyle name="40% - Accent2 11 3 9" xfId="26274" xr:uid="{00000000-0005-0000-0000-000092510000}"/>
    <cellStyle name="40% - Accent2 11 3 9 2" xfId="26275" xr:uid="{00000000-0005-0000-0000-000093510000}"/>
    <cellStyle name="40% - Accent2 11 4" xfId="858" xr:uid="{00000000-0005-0000-0000-000094510000}"/>
    <cellStyle name="40% - Accent2 11 4 2" xfId="26276" xr:uid="{00000000-0005-0000-0000-000095510000}"/>
    <cellStyle name="40% - Accent2 11 4 2 2" xfId="26277" xr:uid="{00000000-0005-0000-0000-000096510000}"/>
    <cellStyle name="40% - Accent2 11 4 3" xfId="26278" xr:uid="{00000000-0005-0000-0000-000097510000}"/>
    <cellStyle name="40% - Accent2 11 4 3 2" xfId="26279" xr:uid="{00000000-0005-0000-0000-000098510000}"/>
    <cellStyle name="40% - Accent2 11 4 4" xfId="26280" xr:uid="{00000000-0005-0000-0000-000099510000}"/>
    <cellStyle name="40% - Accent2 11 5" xfId="26281" xr:uid="{00000000-0005-0000-0000-00009A510000}"/>
    <cellStyle name="40% - Accent2 11 5 2" xfId="26282" xr:uid="{00000000-0005-0000-0000-00009B510000}"/>
    <cellStyle name="40% - Accent2 11 5 2 2" xfId="26283" xr:uid="{00000000-0005-0000-0000-00009C510000}"/>
    <cellStyle name="40% - Accent2 11 5 3" xfId="26284" xr:uid="{00000000-0005-0000-0000-00009D510000}"/>
    <cellStyle name="40% - Accent2 11 5 3 2" xfId="26285" xr:uid="{00000000-0005-0000-0000-00009E510000}"/>
    <cellStyle name="40% - Accent2 11 5 4" xfId="26286" xr:uid="{00000000-0005-0000-0000-00009F510000}"/>
    <cellStyle name="40% - Accent2 11 6" xfId="26287" xr:uid="{00000000-0005-0000-0000-0000A0510000}"/>
    <cellStyle name="40% - Accent2 11 6 2" xfId="26288" xr:uid="{00000000-0005-0000-0000-0000A1510000}"/>
    <cellStyle name="40% - Accent2 11 6 2 2" xfId="26289" xr:uid="{00000000-0005-0000-0000-0000A2510000}"/>
    <cellStyle name="40% - Accent2 11 6 3" xfId="26290" xr:uid="{00000000-0005-0000-0000-0000A3510000}"/>
    <cellStyle name="40% - Accent2 11 7" xfId="26291" xr:uid="{00000000-0005-0000-0000-0000A4510000}"/>
    <cellStyle name="40% - Accent2 11 7 2" xfId="26292" xr:uid="{00000000-0005-0000-0000-0000A5510000}"/>
    <cellStyle name="40% - Accent2 11 8" xfId="26293" xr:uid="{00000000-0005-0000-0000-0000A6510000}"/>
    <cellStyle name="40% - Accent2 11 8 2" xfId="26294" xr:uid="{00000000-0005-0000-0000-0000A7510000}"/>
    <cellStyle name="40% - Accent2 11 9" xfId="26295" xr:uid="{00000000-0005-0000-0000-0000A8510000}"/>
    <cellStyle name="40% - Accent2 11 9 2" xfId="26296" xr:uid="{00000000-0005-0000-0000-0000A9510000}"/>
    <cellStyle name="40% - Accent2 12" xfId="859" xr:uid="{00000000-0005-0000-0000-0000AA510000}"/>
    <cellStyle name="40% - Accent2 12 10" xfId="26297" xr:uid="{00000000-0005-0000-0000-0000AB510000}"/>
    <cellStyle name="40% - Accent2 12 10 2" xfId="26298" xr:uid="{00000000-0005-0000-0000-0000AC510000}"/>
    <cellStyle name="40% - Accent2 12 11" xfId="26299" xr:uid="{00000000-0005-0000-0000-0000AD510000}"/>
    <cellStyle name="40% - Accent2 12 11 2" xfId="26300" xr:uid="{00000000-0005-0000-0000-0000AE510000}"/>
    <cellStyle name="40% - Accent2 12 12" xfId="26301" xr:uid="{00000000-0005-0000-0000-0000AF510000}"/>
    <cellStyle name="40% - Accent2 12 12 2" xfId="26302" xr:uid="{00000000-0005-0000-0000-0000B0510000}"/>
    <cellStyle name="40% - Accent2 12 13" xfId="26303" xr:uid="{00000000-0005-0000-0000-0000B1510000}"/>
    <cellStyle name="40% - Accent2 12 2" xfId="860" xr:uid="{00000000-0005-0000-0000-0000B2510000}"/>
    <cellStyle name="40% - Accent2 12 2 10" xfId="26304" xr:uid="{00000000-0005-0000-0000-0000B3510000}"/>
    <cellStyle name="40% - Accent2 12 2 10 2" xfId="26305" xr:uid="{00000000-0005-0000-0000-0000B4510000}"/>
    <cellStyle name="40% - Accent2 12 2 11" xfId="26306" xr:uid="{00000000-0005-0000-0000-0000B5510000}"/>
    <cellStyle name="40% - Accent2 12 2 11 2" xfId="26307" xr:uid="{00000000-0005-0000-0000-0000B6510000}"/>
    <cellStyle name="40% - Accent2 12 2 12" xfId="26308" xr:uid="{00000000-0005-0000-0000-0000B7510000}"/>
    <cellStyle name="40% - Accent2 12 2 2" xfId="26309" xr:uid="{00000000-0005-0000-0000-0000B8510000}"/>
    <cellStyle name="40% - Accent2 12 2 2 10" xfId="26310" xr:uid="{00000000-0005-0000-0000-0000B9510000}"/>
    <cellStyle name="40% - Accent2 12 2 2 10 2" xfId="26311" xr:uid="{00000000-0005-0000-0000-0000BA510000}"/>
    <cellStyle name="40% - Accent2 12 2 2 11" xfId="26312" xr:uid="{00000000-0005-0000-0000-0000BB510000}"/>
    <cellStyle name="40% - Accent2 12 2 2 2" xfId="26313" xr:uid="{00000000-0005-0000-0000-0000BC510000}"/>
    <cellStyle name="40% - Accent2 12 2 2 2 2" xfId="26314" xr:uid="{00000000-0005-0000-0000-0000BD510000}"/>
    <cellStyle name="40% - Accent2 12 2 2 2 2 2" xfId="26315" xr:uid="{00000000-0005-0000-0000-0000BE510000}"/>
    <cellStyle name="40% - Accent2 12 2 2 2 3" xfId="26316" xr:uid="{00000000-0005-0000-0000-0000BF510000}"/>
    <cellStyle name="40% - Accent2 12 2 2 2 3 2" xfId="26317" xr:uid="{00000000-0005-0000-0000-0000C0510000}"/>
    <cellStyle name="40% - Accent2 12 2 2 2 4" xfId="26318" xr:uid="{00000000-0005-0000-0000-0000C1510000}"/>
    <cellStyle name="40% - Accent2 12 2 2 3" xfId="26319" xr:uid="{00000000-0005-0000-0000-0000C2510000}"/>
    <cellStyle name="40% - Accent2 12 2 2 3 2" xfId="26320" xr:uid="{00000000-0005-0000-0000-0000C3510000}"/>
    <cellStyle name="40% - Accent2 12 2 2 3 2 2" xfId="26321" xr:uid="{00000000-0005-0000-0000-0000C4510000}"/>
    <cellStyle name="40% - Accent2 12 2 2 3 3" xfId="26322" xr:uid="{00000000-0005-0000-0000-0000C5510000}"/>
    <cellStyle name="40% - Accent2 12 2 2 3 3 2" xfId="26323" xr:uid="{00000000-0005-0000-0000-0000C6510000}"/>
    <cellStyle name="40% - Accent2 12 2 2 3 4" xfId="26324" xr:uid="{00000000-0005-0000-0000-0000C7510000}"/>
    <cellStyle name="40% - Accent2 12 2 2 4" xfId="26325" xr:uid="{00000000-0005-0000-0000-0000C8510000}"/>
    <cellStyle name="40% - Accent2 12 2 2 4 2" xfId="26326" xr:uid="{00000000-0005-0000-0000-0000C9510000}"/>
    <cellStyle name="40% - Accent2 12 2 2 4 2 2" xfId="26327" xr:uid="{00000000-0005-0000-0000-0000CA510000}"/>
    <cellStyle name="40% - Accent2 12 2 2 4 3" xfId="26328" xr:uid="{00000000-0005-0000-0000-0000CB510000}"/>
    <cellStyle name="40% - Accent2 12 2 2 5" xfId="26329" xr:uid="{00000000-0005-0000-0000-0000CC510000}"/>
    <cellStyle name="40% - Accent2 12 2 2 5 2" xfId="26330" xr:uid="{00000000-0005-0000-0000-0000CD510000}"/>
    <cellStyle name="40% - Accent2 12 2 2 6" xfId="26331" xr:uid="{00000000-0005-0000-0000-0000CE510000}"/>
    <cellStyle name="40% - Accent2 12 2 2 6 2" xfId="26332" xr:uid="{00000000-0005-0000-0000-0000CF510000}"/>
    <cellStyle name="40% - Accent2 12 2 2 7" xfId="26333" xr:uid="{00000000-0005-0000-0000-0000D0510000}"/>
    <cellStyle name="40% - Accent2 12 2 2 7 2" xfId="26334" xr:uid="{00000000-0005-0000-0000-0000D1510000}"/>
    <cellStyle name="40% - Accent2 12 2 2 8" xfId="26335" xr:uid="{00000000-0005-0000-0000-0000D2510000}"/>
    <cellStyle name="40% - Accent2 12 2 2 8 2" xfId="26336" xr:uid="{00000000-0005-0000-0000-0000D3510000}"/>
    <cellStyle name="40% - Accent2 12 2 2 9" xfId="26337" xr:uid="{00000000-0005-0000-0000-0000D4510000}"/>
    <cellStyle name="40% - Accent2 12 2 2 9 2" xfId="26338" xr:uid="{00000000-0005-0000-0000-0000D5510000}"/>
    <cellStyle name="40% - Accent2 12 2 3" xfId="26339" xr:uid="{00000000-0005-0000-0000-0000D6510000}"/>
    <cellStyle name="40% - Accent2 12 2 3 2" xfId="26340" xr:uid="{00000000-0005-0000-0000-0000D7510000}"/>
    <cellStyle name="40% - Accent2 12 2 3 2 2" xfId="26341" xr:uid="{00000000-0005-0000-0000-0000D8510000}"/>
    <cellStyle name="40% - Accent2 12 2 3 3" xfId="26342" xr:uid="{00000000-0005-0000-0000-0000D9510000}"/>
    <cellStyle name="40% - Accent2 12 2 3 3 2" xfId="26343" xr:uid="{00000000-0005-0000-0000-0000DA510000}"/>
    <cellStyle name="40% - Accent2 12 2 3 4" xfId="26344" xr:uid="{00000000-0005-0000-0000-0000DB510000}"/>
    <cellStyle name="40% - Accent2 12 2 4" xfId="26345" xr:uid="{00000000-0005-0000-0000-0000DC510000}"/>
    <cellStyle name="40% - Accent2 12 2 4 2" xfId="26346" xr:uid="{00000000-0005-0000-0000-0000DD510000}"/>
    <cellStyle name="40% - Accent2 12 2 4 2 2" xfId="26347" xr:uid="{00000000-0005-0000-0000-0000DE510000}"/>
    <cellStyle name="40% - Accent2 12 2 4 3" xfId="26348" xr:uid="{00000000-0005-0000-0000-0000DF510000}"/>
    <cellStyle name="40% - Accent2 12 2 4 3 2" xfId="26349" xr:uid="{00000000-0005-0000-0000-0000E0510000}"/>
    <cellStyle name="40% - Accent2 12 2 4 4" xfId="26350" xr:uid="{00000000-0005-0000-0000-0000E1510000}"/>
    <cellStyle name="40% - Accent2 12 2 5" xfId="26351" xr:uid="{00000000-0005-0000-0000-0000E2510000}"/>
    <cellStyle name="40% - Accent2 12 2 5 2" xfId="26352" xr:uid="{00000000-0005-0000-0000-0000E3510000}"/>
    <cellStyle name="40% - Accent2 12 2 5 2 2" xfId="26353" xr:uid="{00000000-0005-0000-0000-0000E4510000}"/>
    <cellStyle name="40% - Accent2 12 2 5 3" xfId="26354" xr:uid="{00000000-0005-0000-0000-0000E5510000}"/>
    <cellStyle name="40% - Accent2 12 2 6" xfId="26355" xr:uid="{00000000-0005-0000-0000-0000E6510000}"/>
    <cellStyle name="40% - Accent2 12 2 6 2" xfId="26356" xr:uid="{00000000-0005-0000-0000-0000E7510000}"/>
    <cellStyle name="40% - Accent2 12 2 7" xfId="26357" xr:uid="{00000000-0005-0000-0000-0000E8510000}"/>
    <cellStyle name="40% - Accent2 12 2 7 2" xfId="26358" xr:uid="{00000000-0005-0000-0000-0000E9510000}"/>
    <cellStyle name="40% - Accent2 12 2 8" xfId="26359" xr:uid="{00000000-0005-0000-0000-0000EA510000}"/>
    <cellStyle name="40% - Accent2 12 2 8 2" xfId="26360" xr:uid="{00000000-0005-0000-0000-0000EB510000}"/>
    <cellStyle name="40% - Accent2 12 2 9" xfId="26361" xr:uid="{00000000-0005-0000-0000-0000EC510000}"/>
    <cellStyle name="40% - Accent2 12 2 9 2" xfId="26362" xr:uid="{00000000-0005-0000-0000-0000ED510000}"/>
    <cellStyle name="40% - Accent2 12 3" xfId="861" xr:uid="{00000000-0005-0000-0000-0000EE510000}"/>
    <cellStyle name="40% - Accent2 12 3 10" xfId="26363" xr:uid="{00000000-0005-0000-0000-0000EF510000}"/>
    <cellStyle name="40% - Accent2 12 3 10 2" xfId="26364" xr:uid="{00000000-0005-0000-0000-0000F0510000}"/>
    <cellStyle name="40% - Accent2 12 3 11" xfId="26365" xr:uid="{00000000-0005-0000-0000-0000F1510000}"/>
    <cellStyle name="40% - Accent2 12 3 2" xfId="26366" xr:uid="{00000000-0005-0000-0000-0000F2510000}"/>
    <cellStyle name="40% - Accent2 12 3 2 2" xfId="26367" xr:uid="{00000000-0005-0000-0000-0000F3510000}"/>
    <cellStyle name="40% - Accent2 12 3 2 2 2" xfId="26368" xr:uid="{00000000-0005-0000-0000-0000F4510000}"/>
    <cellStyle name="40% - Accent2 12 3 2 3" xfId="26369" xr:uid="{00000000-0005-0000-0000-0000F5510000}"/>
    <cellStyle name="40% - Accent2 12 3 2 3 2" xfId="26370" xr:uid="{00000000-0005-0000-0000-0000F6510000}"/>
    <cellStyle name="40% - Accent2 12 3 2 4" xfId="26371" xr:uid="{00000000-0005-0000-0000-0000F7510000}"/>
    <cellStyle name="40% - Accent2 12 3 3" xfId="26372" xr:uid="{00000000-0005-0000-0000-0000F8510000}"/>
    <cellStyle name="40% - Accent2 12 3 3 2" xfId="26373" xr:uid="{00000000-0005-0000-0000-0000F9510000}"/>
    <cellStyle name="40% - Accent2 12 3 3 2 2" xfId="26374" xr:uid="{00000000-0005-0000-0000-0000FA510000}"/>
    <cellStyle name="40% - Accent2 12 3 3 3" xfId="26375" xr:uid="{00000000-0005-0000-0000-0000FB510000}"/>
    <cellStyle name="40% - Accent2 12 3 3 3 2" xfId="26376" xr:uid="{00000000-0005-0000-0000-0000FC510000}"/>
    <cellStyle name="40% - Accent2 12 3 3 4" xfId="26377" xr:uid="{00000000-0005-0000-0000-0000FD510000}"/>
    <cellStyle name="40% - Accent2 12 3 4" xfId="26378" xr:uid="{00000000-0005-0000-0000-0000FE510000}"/>
    <cellStyle name="40% - Accent2 12 3 4 2" xfId="26379" xr:uid="{00000000-0005-0000-0000-0000FF510000}"/>
    <cellStyle name="40% - Accent2 12 3 4 2 2" xfId="26380" xr:uid="{00000000-0005-0000-0000-000000520000}"/>
    <cellStyle name="40% - Accent2 12 3 4 3" xfId="26381" xr:uid="{00000000-0005-0000-0000-000001520000}"/>
    <cellStyle name="40% - Accent2 12 3 5" xfId="26382" xr:uid="{00000000-0005-0000-0000-000002520000}"/>
    <cellStyle name="40% - Accent2 12 3 5 2" xfId="26383" xr:uid="{00000000-0005-0000-0000-000003520000}"/>
    <cellStyle name="40% - Accent2 12 3 6" xfId="26384" xr:uid="{00000000-0005-0000-0000-000004520000}"/>
    <cellStyle name="40% - Accent2 12 3 6 2" xfId="26385" xr:uid="{00000000-0005-0000-0000-000005520000}"/>
    <cellStyle name="40% - Accent2 12 3 7" xfId="26386" xr:uid="{00000000-0005-0000-0000-000006520000}"/>
    <cellStyle name="40% - Accent2 12 3 7 2" xfId="26387" xr:uid="{00000000-0005-0000-0000-000007520000}"/>
    <cellStyle name="40% - Accent2 12 3 8" xfId="26388" xr:uid="{00000000-0005-0000-0000-000008520000}"/>
    <cellStyle name="40% - Accent2 12 3 8 2" xfId="26389" xr:uid="{00000000-0005-0000-0000-000009520000}"/>
    <cellStyle name="40% - Accent2 12 3 9" xfId="26390" xr:uid="{00000000-0005-0000-0000-00000A520000}"/>
    <cellStyle name="40% - Accent2 12 3 9 2" xfId="26391" xr:uid="{00000000-0005-0000-0000-00000B520000}"/>
    <cellStyle name="40% - Accent2 12 4" xfId="862" xr:uid="{00000000-0005-0000-0000-00000C520000}"/>
    <cellStyle name="40% - Accent2 12 4 2" xfId="26392" xr:uid="{00000000-0005-0000-0000-00000D520000}"/>
    <cellStyle name="40% - Accent2 12 4 2 2" xfId="26393" xr:uid="{00000000-0005-0000-0000-00000E520000}"/>
    <cellStyle name="40% - Accent2 12 4 3" xfId="26394" xr:uid="{00000000-0005-0000-0000-00000F520000}"/>
    <cellStyle name="40% - Accent2 12 4 3 2" xfId="26395" xr:uid="{00000000-0005-0000-0000-000010520000}"/>
    <cellStyle name="40% - Accent2 12 4 4" xfId="26396" xr:uid="{00000000-0005-0000-0000-000011520000}"/>
    <cellStyle name="40% - Accent2 12 5" xfId="26397" xr:uid="{00000000-0005-0000-0000-000012520000}"/>
    <cellStyle name="40% - Accent2 12 5 2" xfId="26398" xr:uid="{00000000-0005-0000-0000-000013520000}"/>
    <cellStyle name="40% - Accent2 12 5 2 2" xfId="26399" xr:uid="{00000000-0005-0000-0000-000014520000}"/>
    <cellStyle name="40% - Accent2 12 5 3" xfId="26400" xr:uid="{00000000-0005-0000-0000-000015520000}"/>
    <cellStyle name="40% - Accent2 12 5 3 2" xfId="26401" xr:uid="{00000000-0005-0000-0000-000016520000}"/>
    <cellStyle name="40% - Accent2 12 5 4" xfId="26402" xr:uid="{00000000-0005-0000-0000-000017520000}"/>
    <cellStyle name="40% - Accent2 12 6" xfId="26403" xr:uid="{00000000-0005-0000-0000-000018520000}"/>
    <cellStyle name="40% - Accent2 12 6 2" xfId="26404" xr:uid="{00000000-0005-0000-0000-000019520000}"/>
    <cellStyle name="40% - Accent2 12 6 2 2" xfId="26405" xr:uid="{00000000-0005-0000-0000-00001A520000}"/>
    <cellStyle name="40% - Accent2 12 6 3" xfId="26406" xr:uid="{00000000-0005-0000-0000-00001B520000}"/>
    <cellStyle name="40% - Accent2 12 7" xfId="26407" xr:uid="{00000000-0005-0000-0000-00001C520000}"/>
    <cellStyle name="40% - Accent2 12 7 2" xfId="26408" xr:uid="{00000000-0005-0000-0000-00001D520000}"/>
    <cellStyle name="40% - Accent2 12 8" xfId="26409" xr:uid="{00000000-0005-0000-0000-00001E520000}"/>
    <cellStyle name="40% - Accent2 12 8 2" xfId="26410" xr:uid="{00000000-0005-0000-0000-00001F520000}"/>
    <cellStyle name="40% - Accent2 12 9" xfId="26411" xr:uid="{00000000-0005-0000-0000-000020520000}"/>
    <cellStyle name="40% - Accent2 12 9 2" xfId="26412" xr:uid="{00000000-0005-0000-0000-000021520000}"/>
    <cellStyle name="40% - Accent2 13" xfId="863" xr:uid="{00000000-0005-0000-0000-000022520000}"/>
    <cellStyle name="40% - Accent2 13 10" xfId="26413" xr:uid="{00000000-0005-0000-0000-000023520000}"/>
    <cellStyle name="40% - Accent2 13 10 2" xfId="26414" xr:uid="{00000000-0005-0000-0000-000024520000}"/>
    <cellStyle name="40% - Accent2 13 11" xfId="26415" xr:uid="{00000000-0005-0000-0000-000025520000}"/>
    <cellStyle name="40% - Accent2 13 11 2" xfId="26416" xr:uid="{00000000-0005-0000-0000-000026520000}"/>
    <cellStyle name="40% - Accent2 13 12" xfId="26417" xr:uid="{00000000-0005-0000-0000-000027520000}"/>
    <cellStyle name="40% - Accent2 13 12 2" xfId="26418" xr:uid="{00000000-0005-0000-0000-000028520000}"/>
    <cellStyle name="40% - Accent2 13 13" xfId="26419" xr:uid="{00000000-0005-0000-0000-000029520000}"/>
    <cellStyle name="40% - Accent2 13 2" xfId="864" xr:uid="{00000000-0005-0000-0000-00002A520000}"/>
    <cellStyle name="40% - Accent2 13 2 10" xfId="26420" xr:uid="{00000000-0005-0000-0000-00002B520000}"/>
    <cellStyle name="40% - Accent2 13 2 10 2" xfId="26421" xr:uid="{00000000-0005-0000-0000-00002C520000}"/>
    <cellStyle name="40% - Accent2 13 2 11" xfId="26422" xr:uid="{00000000-0005-0000-0000-00002D520000}"/>
    <cellStyle name="40% - Accent2 13 2 11 2" xfId="26423" xr:uid="{00000000-0005-0000-0000-00002E520000}"/>
    <cellStyle name="40% - Accent2 13 2 12" xfId="26424" xr:uid="{00000000-0005-0000-0000-00002F520000}"/>
    <cellStyle name="40% - Accent2 13 2 2" xfId="26425" xr:uid="{00000000-0005-0000-0000-000030520000}"/>
    <cellStyle name="40% - Accent2 13 2 2 10" xfId="26426" xr:uid="{00000000-0005-0000-0000-000031520000}"/>
    <cellStyle name="40% - Accent2 13 2 2 10 2" xfId="26427" xr:uid="{00000000-0005-0000-0000-000032520000}"/>
    <cellStyle name="40% - Accent2 13 2 2 11" xfId="26428" xr:uid="{00000000-0005-0000-0000-000033520000}"/>
    <cellStyle name="40% - Accent2 13 2 2 2" xfId="26429" xr:uid="{00000000-0005-0000-0000-000034520000}"/>
    <cellStyle name="40% - Accent2 13 2 2 2 2" xfId="26430" xr:uid="{00000000-0005-0000-0000-000035520000}"/>
    <cellStyle name="40% - Accent2 13 2 2 2 2 2" xfId="26431" xr:uid="{00000000-0005-0000-0000-000036520000}"/>
    <cellStyle name="40% - Accent2 13 2 2 2 3" xfId="26432" xr:uid="{00000000-0005-0000-0000-000037520000}"/>
    <cellStyle name="40% - Accent2 13 2 2 2 3 2" xfId="26433" xr:uid="{00000000-0005-0000-0000-000038520000}"/>
    <cellStyle name="40% - Accent2 13 2 2 2 4" xfId="26434" xr:uid="{00000000-0005-0000-0000-000039520000}"/>
    <cellStyle name="40% - Accent2 13 2 2 3" xfId="26435" xr:uid="{00000000-0005-0000-0000-00003A520000}"/>
    <cellStyle name="40% - Accent2 13 2 2 3 2" xfId="26436" xr:uid="{00000000-0005-0000-0000-00003B520000}"/>
    <cellStyle name="40% - Accent2 13 2 2 3 2 2" xfId="26437" xr:uid="{00000000-0005-0000-0000-00003C520000}"/>
    <cellStyle name="40% - Accent2 13 2 2 3 3" xfId="26438" xr:uid="{00000000-0005-0000-0000-00003D520000}"/>
    <cellStyle name="40% - Accent2 13 2 2 3 3 2" xfId="26439" xr:uid="{00000000-0005-0000-0000-00003E520000}"/>
    <cellStyle name="40% - Accent2 13 2 2 3 4" xfId="26440" xr:uid="{00000000-0005-0000-0000-00003F520000}"/>
    <cellStyle name="40% - Accent2 13 2 2 4" xfId="26441" xr:uid="{00000000-0005-0000-0000-000040520000}"/>
    <cellStyle name="40% - Accent2 13 2 2 4 2" xfId="26442" xr:uid="{00000000-0005-0000-0000-000041520000}"/>
    <cellStyle name="40% - Accent2 13 2 2 4 2 2" xfId="26443" xr:uid="{00000000-0005-0000-0000-000042520000}"/>
    <cellStyle name="40% - Accent2 13 2 2 4 3" xfId="26444" xr:uid="{00000000-0005-0000-0000-000043520000}"/>
    <cellStyle name="40% - Accent2 13 2 2 5" xfId="26445" xr:uid="{00000000-0005-0000-0000-000044520000}"/>
    <cellStyle name="40% - Accent2 13 2 2 5 2" xfId="26446" xr:uid="{00000000-0005-0000-0000-000045520000}"/>
    <cellStyle name="40% - Accent2 13 2 2 6" xfId="26447" xr:uid="{00000000-0005-0000-0000-000046520000}"/>
    <cellStyle name="40% - Accent2 13 2 2 6 2" xfId="26448" xr:uid="{00000000-0005-0000-0000-000047520000}"/>
    <cellStyle name="40% - Accent2 13 2 2 7" xfId="26449" xr:uid="{00000000-0005-0000-0000-000048520000}"/>
    <cellStyle name="40% - Accent2 13 2 2 7 2" xfId="26450" xr:uid="{00000000-0005-0000-0000-000049520000}"/>
    <cellStyle name="40% - Accent2 13 2 2 8" xfId="26451" xr:uid="{00000000-0005-0000-0000-00004A520000}"/>
    <cellStyle name="40% - Accent2 13 2 2 8 2" xfId="26452" xr:uid="{00000000-0005-0000-0000-00004B520000}"/>
    <cellStyle name="40% - Accent2 13 2 2 9" xfId="26453" xr:uid="{00000000-0005-0000-0000-00004C520000}"/>
    <cellStyle name="40% - Accent2 13 2 2 9 2" xfId="26454" xr:uid="{00000000-0005-0000-0000-00004D520000}"/>
    <cellStyle name="40% - Accent2 13 2 3" xfId="26455" xr:uid="{00000000-0005-0000-0000-00004E520000}"/>
    <cellStyle name="40% - Accent2 13 2 3 2" xfId="26456" xr:uid="{00000000-0005-0000-0000-00004F520000}"/>
    <cellStyle name="40% - Accent2 13 2 3 2 2" xfId="26457" xr:uid="{00000000-0005-0000-0000-000050520000}"/>
    <cellStyle name="40% - Accent2 13 2 3 3" xfId="26458" xr:uid="{00000000-0005-0000-0000-000051520000}"/>
    <cellStyle name="40% - Accent2 13 2 3 3 2" xfId="26459" xr:uid="{00000000-0005-0000-0000-000052520000}"/>
    <cellStyle name="40% - Accent2 13 2 3 4" xfId="26460" xr:uid="{00000000-0005-0000-0000-000053520000}"/>
    <cellStyle name="40% - Accent2 13 2 4" xfId="26461" xr:uid="{00000000-0005-0000-0000-000054520000}"/>
    <cellStyle name="40% - Accent2 13 2 4 2" xfId="26462" xr:uid="{00000000-0005-0000-0000-000055520000}"/>
    <cellStyle name="40% - Accent2 13 2 4 2 2" xfId="26463" xr:uid="{00000000-0005-0000-0000-000056520000}"/>
    <cellStyle name="40% - Accent2 13 2 4 3" xfId="26464" xr:uid="{00000000-0005-0000-0000-000057520000}"/>
    <cellStyle name="40% - Accent2 13 2 4 3 2" xfId="26465" xr:uid="{00000000-0005-0000-0000-000058520000}"/>
    <cellStyle name="40% - Accent2 13 2 4 4" xfId="26466" xr:uid="{00000000-0005-0000-0000-000059520000}"/>
    <cellStyle name="40% - Accent2 13 2 5" xfId="26467" xr:uid="{00000000-0005-0000-0000-00005A520000}"/>
    <cellStyle name="40% - Accent2 13 2 5 2" xfId="26468" xr:uid="{00000000-0005-0000-0000-00005B520000}"/>
    <cellStyle name="40% - Accent2 13 2 5 2 2" xfId="26469" xr:uid="{00000000-0005-0000-0000-00005C520000}"/>
    <cellStyle name="40% - Accent2 13 2 5 3" xfId="26470" xr:uid="{00000000-0005-0000-0000-00005D520000}"/>
    <cellStyle name="40% - Accent2 13 2 6" xfId="26471" xr:uid="{00000000-0005-0000-0000-00005E520000}"/>
    <cellStyle name="40% - Accent2 13 2 6 2" xfId="26472" xr:uid="{00000000-0005-0000-0000-00005F520000}"/>
    <cellStyle name="40% - Accent2 13 2 7" xfId="26473" xr:uid="{00000000-0005-0000-0000-000060520000}"/>
    <cellStyle name="40% - Accent2 13 2 7 2" xfId="26474" xr:uid="{00000000-0005-0000-0000-000061520000}"/>
    <cellStyle name="40% - Accent2 13 2 8" xfId="26475" xr:uid="{00000000-0005-0000-0000-000062520000}"/>
    <cellStyle name="40% - Accent2 13 2 8 2" xfId="26476" xr:uid="{00000000-0005-0000-0000-000063520000}"/>
    <cellStyle name="40% - Accent2 13 2 9" xfId="26477" xr:uid="{00000000-0005-0000-0000-000064520000}"/>
    <cellStyle name="40% - Accent2 13 2 9 2" xfId="26478" xr:uid="{00000000-0005-0000-0000-000065520000}"/>
    <cellStyle name="40% - Accent2 13 3" xfId="865" xr:uid="{00000000-0005-0000-0000-000066520000}"/>
    <cellStyle name="40% - Accent2 13 3 10" xfId="26479" xr:uid="{00000000-0005-0000-0000-000067520000}"/>
    <cellStyle name="40% - Accent2 13 3 10 2" xfId="26480" xr:uid="{00000000-0005-0000-0000-000068520000}"/>
    <cellStyle name="40% - Accent2 13 3 11" xfId="26481" xr:uid="{00000000-0005-0000-0000-000069520000}"/>
    <cellStyle name="40% - Accent2 13 3 2" xfId="26482" xr:uid="{00000000-0005-0000-0000-00006A520000}"/>
    <cellStyle name="40% - Accent2 13 3 2 2" xfId="26483" xr:uid="{00000000-0005-0000-0000-00006B520000}"/>
    <cellStyle name="40% - Accent2 13 3 2 2 2" xfId="26484" xr:uid="{00000000-0005-0000-0000-00006C520000}"/>
    <cellStyle name="40% - Accent2 13 3 2 3" xfId="26485" xr:uid="{00000000-0005-0000-0000-00006D520000}"/>
    <cellStyle name="40% - Accent2 13 3 2 3 2" xfId="26486" xr:uid="{00000000-0005-0000-0000-00006E520000}"/>
    <cellStyle name="40% - Accent2 13 3 2 4" xfId="26487" xr:uid="{00000000-0005-0000-0000-00006F520000}"/>
    <cellStyle name="40% - Accent2 13 3 3" xfId="26488" xr:uid="{00000000-0005-0000-0000-000070520000}"/>
    <cellStyle name="40% - Accent2 13 3 3 2" xfId="26489" xr:uid="{00000000-0005-0000-0000-000071520000}"/>
    <cellStyle name="40% - Accent2 13 3 3 2 2" xfId="26490" xr:uid="{00000000-0005-0000-0000-000072520000}"/>
    <cellStyle name="40% - Accent2 13 3 3 3" xfId="26491" xr:uid="{00000000-0005-0000-0000-000073520000}"/>
    <cellStyle name="40% - Accent2 13 3 3 3 2" xfId="26492" xr:uid="{00000000-0005-0000-0000-000074520000}"/>
    <cellStyle name="40% - Accent2 13 3 3 4" xfId="26493" xr:uid="{00000000-0005-0000-0000-000075520000}"/>
    <cellStyle name="40% - Accent2 13 3 4" xfId="26494" xr:uid="{00000000-0005-0000-0000-000076520000}"/>
    <cellStyle name="40% - Accent2 13 3 4 2" xfId="26495" xr:uid="{00000000-0005-0000-0000-000077520000}"/>
    <cellStyle name="40% - Accent2 13 3 4 2 2" xfId="26496" xr:uid="{00000000-0005-0000-0000-000078520000}"/>
    <cellStyle name="40% - Accent2 13 3 4 3" xfId="26497" xr:uid="{00000000-0005-0000-0000-000079520000}"/>
    <cellStyle name="40% - Accent2 13 3 5" xfId="26498" xr:uid="{00000000-0005-0000-0000-00007A520000}"/>
    <cellStyle name="40% - Accent2 13 3 5 2" xfId="26499" xr:uid="{00000000-0005-0000-0000-00007B520000}"/>
    <cellStyle name="40% - Accent2 13 3 6" xfId="26500" xr:uid="{00000000-0005-0000-0000-00007C520000}"/>
    <cellStyle name="40% - Accent2 13 3 6 2" xfId="26501" xr:uid="{00000000-0005-0000-0000-00007D520000}"/>
    <cellStyle name="40% - Accent2 13 3 7" xfId="26502" xr:uid="{00000000-0005-0000-0000-00007E520000}"/>
    <cellStyle name="40% - Accent2 13 3 7 2" xfId="26503" xr:uid="{00000000-0005-0000-0000-00007F520000}"/>
    <cellStyle name="40% - Accent2 13 3 8" xfId="26504" xr:uid="{00000000-0005-0000-0000-000080520000}"/>
    <cellStyle name="40% - Accent2 13 3 8 2" xfId="26505" xr:uid="{00000000-0005-0000-0000-000081520000}"/>
    <cellStyle name="40% - Accent2 13 3 9" xfId="26506" xr:uid="{00000000-0005-0000-0000-000082520000}"/>
    <cellStyle name="40% - Accent2 13 3 9 2" xfId="26507" xr:uid="{00000000-0005-0000-0000-000083520000}"/>
    <cellStyle name="40% - Accent2 13 4" xfId="866" xr:uid="{00000000-0005-0000-0000-000084520000}"/>
    <cellStyle name="40% - Accent2 13 4 2" xfId="26508" xr:uid="{00000000-0005-0000-0000-000085520000}"/>
    <cellStyle name="40% - Accent2 13 4 2 2" xfId="26509" xr:uid="{00000000-0005-0000-0000-000086520000}"/>
    <cellStyle name="40% - Accent2 13 4 3" xfId="26510" xr:uid="{00000000-0005-0000-0000-000087520000}"/>
    <cellStyle name="40% - Accent2 13 4 3 2" xfId="26511" xr:uid="{00000000-0005-0000-0000-000088520000}"/>
    <cellStyle name="40% - Accent2 13 4 4" xfId="26512" xr:uid="{00000000-0005-0000-0000-000089520000}"/>
    <cellStyle name="40% - Accent2 13 5" xfId="26513" xr:uid="{00000000-0005-0000-0000-00008A520000}"/>
    <cellStyle name="40% - Accent2 13 5 2" xfId="26514" xr:uid="{00000000-0005-0000-0000-00008B520000}"/>
    <cellStyle name="40% - Accent2 13 5 2 2" xfId="26515" xr:uid="{00000000-0005-0000-0000-00008C520000}"/>
    <cellStyle name="40% - Accent2 13 5 3" xfId="26516" xr:uid="{00000000-0005-0000-0000-00008D520000}"/>
    <cellStyle name="40% - Accent2 13 5 3 2" xfId="26517" xr:uid="{00000000-0005-0000-0000-00008E520000}"/>
    <cellStyle name="40% - Accent2 13 5 4" xfId="26518" xr:uid="{00000000-0005-0000-0000-00008F520000}"/>
    <cellStyle name="40% - Accent2 13 6" xfId="26519" xr:uid="{00000000-0005-0000-0000-000090520000}"/>
    <cellStyle name="40% - Accent2 13 6 2" xfId="26520" xr:uid="{00000000-0005-0000-0000-000091520000}"/>
    <cellStyle name="40% - Accent2 13 6 2 2" xfId="26521" xr:uid="{00000000-0005-0000-0000-000092520000}"/>
    <cellStyle name="40% - Accent2 13 6 3" xfId="26522" xr:uid="{00000000-0005-0000-0000-000093520000}"/>
    <cellStyle name="40% - Accent2 13 7" xfId="26523" xr:uid="{00000000-0005-0000-0000-000094520000}"/>
    <cellStyle name="40% - Accent2 13 7 2" xfId="26524" xr:uid="{00000000-0005-0000-0000-000095520000}"/>
    <cellStyle name="40% - Accent2 13 8" xfId="26525" xr:uid="{00000000-0005-0000-0000-000096520000}"/>
    <cellStyle name="40% - Accent2 13 8 2" xfId="26526" xr:uid="{00000000-0005-0000-0000-000097520000}"/>
    <cellStyle name="40% - Accent2 13 9" xfId="26527" xr:uid="{00000000-0005-0000-0000-000098520000}"/>
    <cellStyle name="40% - Accent2 13 9 2" xfId="26528" xr:uid="{00000000-0005-0000-0000-000099520000}"/>
    <cellStyle name="40% - Accent2 14" xfId="867" xr:uid="{00000000-0005-0000-0000-00009A520000}"/>
    <cellStyle name="40% - Accent2 14 10" xfId="26529" xr:uid="{00000000-0005-0000-0000-00009B520000}"/>
    <cellStyle name="40% - Accent2 14 10 2" xfId="26530" xr:uid="{00000000-0005-0000-0000-00009C520000}"/>
    <cellStyle name="40% - Accent2 14 11" xfId="26531" xr:uid="{00000000-0005-0000-0000-00009D520000}"/>
    <cellStyle name="40% - Accent2 14 11 2" xfId="26532" xr:uid="{00000000-0005-0000-0000-00009E520000}"/>
    <cellStyle name="40% - Accent2 14 12" xfId="26533" xr:uid="{00000000-0005-0000-0000-00009F520000}"/>
    <cellStyle name="40% - Accent2 14 12 2" xfId="26534" xr:uid="{00000000-0005-0000-0000-0000A0520000}"/>
    <cellStyle name="40% - Accent2 14 13" xfId="26535" xr:uid="{00000000-0005-0000-0000-0000A1520000}"/>
    <cellStyle name="40% - Accent2 14 2" xfId="868" xr:uid="{00000000-0005-0000-0000-0000A2520000}"/>
    <cellStyle name="40% - Accent2 14 2 10" xfId="26536" xr:uid="{00000000-0005-0000-0000-0000A3520000}"/>
    <cellStyle name="40% - Accent2 14 2 10 2" xfId="26537" xr:uid="{00000000-0005-0000-0000-0000A4520000}"/>
    <cellStyle name="40% - Accent2 14 2 11" xfId="26538" xr:uid="{00000000-0005-0000-0000-0000A5520000}"/>
    <cellStyle name="40% - Accent2 14 2 11 2" xfId="26539" xr:uid="{00000000-0005-0000-0000-0000A6520000}"/>
    <cellStyle name="40% - Accent2 14 2 12" xfId="26540" xr:uid="{00000000-0005-0000-0000-0000A7520000}"/>
    <cellStyle name="40% - Accent2 14 2 2" xfId="26541" xr:uid="{00000000-0005-0000-0000-0000A8520000}"/>
    <cellStyle name="40% - Accent2 14 2 2 10" xfId="26542" xr:uid="{00000000-0005-0000-0000-0000A9520000}"/>
    <cellStyle name="40% - Accent2 14 2 2 10 2" xfId="26543" xr:uid="{00000000-0005-0000-0000-0000AA520000}"/>
    <cellStyle name="40% - Accent2 14 2 2 11" xfId="26544" xr:uid="{00000000-0005-0000-0000-0000AB520000}"/>
    <cellStyle name="40% - Accent2 14 2 2 2" xfId="26545" xr:uid="{00000000-0005-0000-0000-0000AC520000}"/>
    <cellStyle name="40% - Accent2 14 2 2 2 2" xfId="26546" xr:uid="{00000000-0005-0000-0000-0000AD520000}"/>
    <cellStyle name="40% - Accent2 14 2 2 2 2 2" xfId="26547" xr:uid="{00000000-0005-0000-0000-0000AE520000}"/>
    <cellStyle name="40% - Accent2 14 2 2 2 3" xfId="26548" xr:uid="{00000000-0005-0000-0000-0000AF520000}"/>
    <cellStyle name="40% - Accent2 14 2 2 2 3 2" xfId="26549" xr:uid="{00000000-0005-0000-0000-0000B0520000}"/>
    <cellStyle name="40% - Accent2 14 2 2 2 4" xfId="26550" xr:uid="{00000000-0005-0000-0000-0000B1520000}"/>
    <cellStyle name="40% - Accent2 14 2 2 3" xfId="26551" xr:uid="{00000000-0005-0000-0000-0000B2520000}"/>
    <cellStyle name="40% - Accent2 14 2 2 3 2" xfId="26552" xr:uid="{00000000-0005-0000-0000-0000B3520000}"/>
    <cellStyle name="40% - Accent2 14 2 2 3 2 2" xfId="26553" xr:uid="{00000000-0005-0000-0000-0000B4520000}"/>
    <cellStyle name="40% - Accent2 14 2 2 3 3" xfId="26554" xr:uid="{00000000-0005-0000-0000-0000B5520000}"/>
    <cellStyle name="40% - Accent2 14 2 2 3 3 2" xfId="26555" xr:uid="{00000000-0005-0000-0000-0000B6520000}"/>
    <cellStyle name="40% - Accent2 14 2 2 3 4" xfId="26556" xr:uid="{00000000-0005-0000-0000-0000B7520000}"/>
    <cellStyle name="40% - Accent2 14 2 2 4" xfId="26557" xr:uid="{00000000-0005-0000-0000-0000B8520000}"/>
    <cellStyle name="40% - Accent2 14 2 2 4 2" xfId="26558" xr:uid="{00000000-0005-0000-0000-0000B9520000}"/>
    <cellStyle name="40% - Accent2 14 2 2 4 2 2" xfId="26559" xr:uid="{00000000-0005-0000-0000-0000BA520000}"/>
    <cellStyle name="40% - Accent2 14 2 2 4 3" xfId="26560" xr:uid="{00000000-0005-0000-0000-0000BB520000}"/>
    <cellStyle name="40% - Accent2 14 2 2 5" xfId="26561" xr:uid="{00000000-0005-0000-0000-0000BC520000}"/>
    <cellStyle name="40% - Accent2 14 2 2 5 2" xfId="26562" xr:uid="{00000000-0005-0000-0000-0000BD520000}"/>
    <cellStyle name="40% - Accent2 14 2 2 6" xfId="26563" xr:uid="{00000000-0005-0000-0000-0000BE520000}"/>
    <cellStyle name="40% - Accent2 14 2 2 6 2" xfId="26564" xr:uid="{00000000-0005-0000-0000-0000BF520000}"/>
    <cellStyle name="40% - Accent2 14 2 2 7" xfId="26565" xr:uid="{00000000-0005-0000-0000-0000C0520000}"/>
    <cellStyle name="40% - Accent2 14 2 2 7 2" xfId="26566" xr:uid="{00000000-0005-0000-0000-0000C1520000}"/>
    <cellStyle name="40% - Accent2 14 2 2 8" xfId="26567" xr:uid="{00000000-0005-0000-0000-0000C2520000}"/>
    <cellStyle name="40% - Accent2 14 2 2 8 2" xfId="26568" xr:uid="{00000000-0005-0000-0000-0000C3520000}"/>
    <cellStyle name="40% - Accent2 14 2 2 9" xfId="26569" xr:uid="{00000000-0005-0000-0000-0000C4520000}"/>
    <cellStyle name="40% - Accent2 14 2 2 9 2" xfId="26570" xr:uid="{00000000-0005-0000-0000-0000C5520000}"/>
    <cellStyle name="40% - Accent2 14 2 3" xfId="26571" xr:uid="{00000000-0005-0000-0000-0000C6520000}"/>
    <cellStyle name="40% - Accent2 14 2 3 2" xfId="26572" xr:uid="{00000000-0005-0000-0000-0000C7520000}"/>
    <cellStyle name="40% - Accent2 14 2 3 2 2" xfId="26573" xr:uid="{00000000-0005-0000-0000-0000C8520000}"/>
    <cellStyle name="40% - Accent2 14 2 3 3" xfId="26574" xr:uid="{00000000-0005-0000-0000-0000C9520000}"/>
    <cellStyle name="40% - Accent2 14 2 3 3 2" xfId="26575" xr:uid="{00000000-0005-0000-0000-0000CA520000}"/>
    <cellStyle name="40% - Accent2 14 2 3 4" xfId="26576" xr:uid="{00000000-0005-0000-0000-0000CB520000}"/>
    <cellStyle name="40% - Accent2 14 2 4" xfId="26577" xr:uid="{00000000-0005-0000-0000-0000CC520000}"/>
    <cellStyle name="40% - Accent2 14 2 4 2" xfId="26578" xr:uid="{00000000-0005-0000-0000-0000CD520000}"/>
    <cellStyle name="40% - Accent2 14 2 4 2 2" xfId="26579" xr:uid="{00000000-0005-0000-0000-0000CE520000}"/>
    <cellStyle name="40% - Accent2 14 2 4 3" xfId="26580" xr:uid="{00000000-0005-0000-0000-0000CF520000}"/>
    <cellStyle name="40% - Accent2 14 2 4 3 2" xfId="26581" xr:uid="{00000000-0005-0000-0000-0000D0520000}"/>
    <cellStyle name="40% - Accent2 14 2 4 4" xfId="26582" xr:uid="{00000000-0005-0000-0000-0000D1520000}"/>
    <cellStyle name="40% - Accent2 14 2 5" xfId="26583" xr:uid="{00000000-0005-0000-0000-0000D2520000}"/>
    <cellStyle name="40% - Accent2 14 2 5 2" xfId="26584" xr:uid="{00000000-0005-0000-0000-0000D3520000}"/>
    <cellStyle name="40% - Accent2 14 2 5 2 2" xfId="26585" xr:uid="{00000000-0005-0000-0000-0000D4520000}"/>
    <cellStyle name="40% - Accent2 14 2 5 3" xfId="26586" xr:uid="{00000000-0005-0000-0000-0000D5520000}"/>
    <cellStyle name="40% - Accent2 14 2 6" xfId="26587" xr:uid="{00000000-0005-0000-0000-0000D6520000}"/>
    <cellStyle name="40% - Accent2 14 2 6 2" xfId="26588" xr:uid="{00000000-0005-0000-0000-0000D7520000}"/>
    <cellStyle name="40% - Accent2 14 2 7" xfId="26589" xr:uid="{00000000-0005-0000-0000-0000D8520000}"/>
    <cellStyle name="40% - Accent2 14 2 7 2" xfId="26590" xr:uid="{00000000-0005-0000-0000-0000D9520000}"/>
    <cellStyle name="40% - Accent2 14 2 8" xfId="26591" xr:uid="{00000000-0005-0000-0000-0000DA520000}"/>
    <cellStyle name="40% - Accent2 14 2 8 2" xfId="26592" xr:uid="{00000000-0005-0000-0000-0000DB520000}"/>
    <cellStyle name="40% - Accent2 14 2 9" xfId="26593" xr:uid="{00000000-0005-0000-0000-0000DC520000}"/>
    <cellStyle name="40% - Accent2 14 2 9 2" xfId="26594" xr:uid="{00000000-0005-0000-0000-0000DD520000}"/>
    <cellStyle name="40% - Accent2 14 3" xfId="869" xr:uid="{00000000-0005-0000-0000-0000DE520000}"/>
    <cellStyle name="40% - Accent2 14 3 10" xfId="26595" xr:uid="{00000000-0005-0000-0000-0000DF520000}"/>
    <cellStyle name="40% - Accent2 14 3 10 2" xfId="26596" xr:uid="{00000000-0005-0000-0000-0000E0520000}"/>
    <cellStyle name="40% - Accent2 14 3 11" xfId="26597" xr:uid="{00000000-0005-0000-0000-0000E1520000}"/>
    <cellStyle name="40% - Accent2 14 3 2" xfId="26598" xr:uid="{00000000-0005-0000-0000-0000E2520000}"/>
    <cellStyle name="40% - Accent2 14 3 2 2" xfId="26599" xr:uid="{00000000-0005-0000-0000-0000E3520000}"/>
    <cellStyle name="40% - Accent2 14 3 2 2 2" xfId="26600" xr:uid="{00000000-0005-0000-0000-0000E4520000}"/>
    <cellStyle name="40% - Accent2 14 3 2 3" xfId="26601" xr:uid="{00000000-0005-0000-0000-0000E5520000}"/>
    <cellStyle name="40% - Accent2 14 3 2 3 2" xfId="26602" xr:uid="{00000000-0005-0000-0000-0000E6520000}"/>
    <cellStyle name="40% - Accent2 14 3 2 4" xfId="26603" xr:uid="{00000000-0005-0000-0000-0000E7520000}"/>
    <cellStyle name="40% - Accent2 14 3 3" xfId="26604" xr:uid="{00000000-0005-0000-0000-0000E8520000}"/>
    <cellStyle name="40% - Accent2 14 3 3 2" xfId="26605" xr:uid="{00000000-0005-0000-0000-0000E9520000}"/>
    <cellStyle name="40% - Accent2 14 3 3 2 2" xfId="26606" xr:uid="{00000000-0005-0000-0000-0000EA520000}"/>
    <cellStyle name="40% - Accent2 14 3 3 3" xfId="26607" xr:uid="{00000000-0005-0000-0000-0000EB520000}"/>
    <cellStyle name="40% - Accent2 14 3 3 3 2" xfId="26608" xr:uid="{00000000-0005-0000-0000-0000EC520000}"/>
    <cellStyle name="40% - Accent2 14 3 3 4" xfId="26609" xr:uid="{00000000-0005-0000-0000-0000ED520000}"/>
    <cellStyle name="40% - Accent2 14 3 4" xfId="26610" xr:uid="{00000000-0005-0000-0000-0000EE520000}"/>
    <cellStyle name="40% - Accent2 14 3 4 2" xfId="26611" xr:uid="{00000000-0005-0000-0000-0000EF520000}"/>
    <cellStyle name="40% - Accent2 14 3 4 2 2" xfId="26612" xr:uid="{00000000-0005-0000-0000-0000F0520000}"/>
    <cellStyle name="40% - Accent2 14 3 4 3" xfId="26613" xr:uid="{00000000-0005-0000-0000-0000F1520000}"/>
    <cellStyle name="40% - Accent2 14 3 5" xfId="26614" xr:uid="{00000000-0005-0000-0000-0000F2520000}"/>
    <cellStyle name="40% - Accent2 14 3 5 2" xfId="26615" xr:uid="{00000000-0005-0000-0000-0000F3520000}"/>
    <cellStyle name="40% - Accent2 14 3 6" xfId="26616" xr:uid="{00000000-0005-0000-0000-0000F4520000}"/>
    <cellStyle name="40% - Accent2 14 3 6 2" xfId="26617" xr:uid="{00000000-0005-0000-0000-0000F5520000}"/>
    <cellStyle name="40% - Accent2 14 3 7" xfId="26618" xr:uid="{00000000-0005-0000-0000-0000F6520000}"/>
    <cellStyle name="40% - Accent2 14 3 7 2" xfId="26619" xr:uid="{00000000-0005-0000-0000-0000F7520000}"/>
    <cellStyle name="40% - Accent2 14 3 8" xfId="26620" xr:uid="{00000000-0005-0000-0000-0000F8520000}"/>
    <cellStyle name="40% - Accent2 14 3 8 2" xfId="26621" xr:uid="{00000000-0005-0000-0000-0000F9520000}"/>
    <cellStyle name="40% - Accent2 14 3 9" xfId="26622" xr:uid="{00000000-0005-0000-0000-0000FA520000}"/>
    <cellStyle name="40% - Accent2 14 3 9 2" xfId="26623" xr:uid="{00000000-0005-0000-0000-0000FB520000}"/>
    <cellStyle name="40% - Accent2 14 4" xfId="870" xr:uid="{00000000-0005-0000-0000-0000FC520000}"/>
    <cellStyle name="40% - Accent2 14 4 2" xfId="26624" xr:uid="{00000000-0005-0000-0000-0000FD520000}"/>
    <cellStyle name="40% - Accent2 14 4 2 2" xfId="26625" xr:uid="{00000000-0005-0000-0000-0000FE520000}"/>
    <cellStyle name="40% - Accent2 14 4 3" xfId="26626" xr:uid="{00000000-0005-0000-0000-0000FF520000}"/>
    <cellStyle name="40% - Accent2 14 4 3 2" xfId="26627" xr:uid="{00000000-0005-0000-0000-000000530000}"/>
    <cellStyle name="40% - Accent2 14 4 4" xfId="26628" xr:uid="{00000000-0005-0000-0000-000001530000}"/>
    <cellStyle name="40% - Accent2 14 5" xfId="26629" xr:uid="{00000000-0005-0000-0000-000002530000}"/>
    <cellStyle name="40% - Accent2 14 5 2" xfId="26630" xr:uid="{00000000-0005-0000-0000-000003530000}"/>
    <cellStyle name="40% - Accent2 14 5 2 2" xfId="26631" xr:uid="{00000000-0005-0000-0000-000004530000}"/>
    <cellStyle name="40% - Accent2 14 5 3" xfId="26632" xr:uid="{00000000-0005-0000-0000-000005530000}"/>
    <cellStyle name="40% - Accent2 14 5 3 2" xfId="26633" xr:uid="{00000000-0005-0000-0000-000006530000}"/>
    <cellStyle name="40% - Accent2 14 5 4" xfId="26634" xr:uid="{00000000-0005-0000-0000-000007530000}"/>
    <cellStyle name="40% - Accent2 14 6" xfId="26635" xr:uid="{00000000-0005-0000-0000-000008530000}"/>
    <cellStyle name="40% - Accent2 14 6 2" xfId="26636" xr:uid="{00000000-0005-0000-0000-000009530000}"/>
    <cellStyle name="40% - Accent2 14 6 2 2" xfId="26637" xr:uid="{00000000-0005-0000-0000-00000A530000}"/>
    <cellStyle name="40% - Accent2 14 6 3" xfId="26638" xr:uid="{00000000-0005-0000-0000-00000B530000}"/>
    <cellStyle name="40% - Accent2 14 7" xfId="26639" xr:uid="{00000000-0005-0000-0000-00000C530000}"/>
    <cellStyle name="40% - Accent2 14 7 2" xfId="26640" xr:uid="{00000000-0005-0000-0000-00000D530000}"/>
    <cellStyle name="40% - Accent2 14 8" xfId="26641" xr:uid="{00000000-0005-0000-0000-00000E530000}"/>
    <cellStyle name="40% - Accent2 14 8 2" xfId="26642" xr:uid="{00000000-0005-0000-0000-00000F530000}"/>
    <cellStyle name="40% - Accent2 14 9" xfId="26643" xr:uid="{00000000-0005-0000-0000-000010530000}"/>
    <cellStyle name="40% - Accent2 14 9 2" xfId="26644" xr:uid="{00000000-0005-0000-0000-000011530000}"/>
    <cellStyle name="40% - Accent2 15" xfId="871" xr:uid="{00000000-0005-0000-0000-000012530000}"/>
    <cellStyle name="40% - Accent2 15 10" xfId="26645" xr:uid="{00000000-0005-0000-0000-000013530000}"/>
    <cellStyle name="40% - Accent2 15 10 2" xfId="26646" xr:uid="{00000000-0005-0000-0000-000014530000}"/>
    <cellStyle name="40% - Accent2 15 11" xfId="26647" xr:uid="{00000000-0005-0000-0000-000015530000}"/>
    <cellStyle name="40% - Accent2 15 11 2" xfId="26648" xr:uid="{00000000-0005-0000-0000-000016530000}"/>
    <cellStyle name="40% - Accent2 15 12" xfId="26649" xr:uid="{00000000-0005-0000-0000-000017530000}"/>
    <cellStyle name="40% - Accent2 15 12 2" xfId="26650" xr:uid="{00000000-0005-0000-0000-000018530000}"/>
    <cellStyle name="40% - Accent2 15 13" xfId="26651" xr:uid="{00000000-0005-0000-0000-000019530000}"/>
    <cellStyle name="40% - Accent2 15 2" xfId="872" xr:uid="{00000000-0005-0000-0000-00001A530000}"/>
    <cellStyle name="40% - Accent2 15 2 10" xfId="26652" xr:uid="{00000000-0005-0000-0000-00001B530000}"/>
    <cellStyle name="40% - Accent2 15 2 10 2" xfId="26653" xr:uid="{00000000-0005-0000-0000-00001C530000}"/>
    <cellStyle name="40% - Accent2 15 2 11" xfId="26654" xr:uid="{00000000-0005-0000-0000-00001D530000}"/>
    <cellStyle name="40% - Accent2 15 2 11 2" xfId="26655" xr:uid="{00000000-0005-0000-0000-00001E530000}"/>
    <cellStyle name="40% - Accent2 15 2 12" xfId="26656" xr:uid="{00000000-0005-0000-0000-00001F530000}"/>
    <cellStyle name="40% - Accent2 15 2 2" xfId="26657" xr:uid="{00000000-0005-0000-0000-000020530000}"/>
    <cellStyle name="40% - Accent2 15 2 2 10" xfId="26658" xr:uid="{00000000-0005-0000-0000-000021530000}"/>
    <cellStyle name="40% - Accent2 15 2 2 10 2" xfId="26659" xr:uid="{00000000-0005-0000-0000-000022530000}"/>
    <cellStyle name="40% - Accent2 15 2 2 11" xfId="26660" xr:uid="{00000000-0005-0000-0000-000023530000}"/>
    <cellStyle name="40% - Accent2 15 2 2 2" xfId="26661" xr:uid="{00000000-0005-0000-0000-000024530000}"/>
    <cellStyle name="40% - Accent2 15 2 2 2 2" xfId="26662" xr:uid="{00000000-0005-0000-0000-000025530000}"/>
    <cellStyle name="40% - Accent2 15 2 2 2 2 2" xfId="26663" xr:uid="{00000000-0005-0000-0000-000026530000}"/>
    <cellStyle name="40% - Accent2 15 2 2 2 3" xfId="26664" xr:uid="{00000000-0005-0000-0000-000027530000}"/>
    <cellStyle name="40% - Accent2 15 2 2 2 3 2" xfId="26665" xr:uid="{00000000-0005-0000-0000-000028530000}"/>
    <cellStyle name="40% - Accent2 15 2 2 2 4" xfId="26666" xr:uid="{00000000-0005-0000-0000-000029530000}"/>
    <cellStyle name="40% - Accent2 15 2 2 3" xfId="26667" xr:uid="{00000000-0005-0000-0000-00002A530000}"/>
    <cellStyle name="40% - Accent2 15 2 2 3 2" xfId="26668" xr:uid="{00000000-0005-0000-0000-00002B530000}"/>
    <cellStyle name="40% - Accent2 15 2 2 3 2 2" xfId="26669" xr:uid="{00000000-0005-0000-0000-00002C530000}"/>
    <cellStyle name="40% - Accent2 15 2 2 3 3" xfId="26670" xr:uid="{00000000-0005-0000-0000-00002D530000}"/>
    <cellStyle name="40% - Accent2 15 2 2 3 3 2" xfId="26671" xr:uid="{00000000-0005-0000-0000-00002E530000}"/>
    <cellStyle name="40% - Accent2 15 2 2 3 4" xfId="26672" xr:uid="{00000000-0005-0000-0000-00002F530000}"/>
    <cellStyle name="40% - Accent2 15 2 2 4" xfId="26673" xr:uid="{00000000-0005-0000-0000-000030530000}"/>
    <cellStyle name="40% - Accent2 15 2 2 4 2" xfId="26674" xr:uid="{00000000-0005-0000-0000-000031530000}"/>
    <cellStyle name="40% - Accent2 15 2 2 4 2 2" xfId="26675" xr:uid="{00000000-0005-0000-0000-000032530000}"/>
    <cellStyle name="40% - Accent2 15 2 2 4 3" xfId="26676" xr:uid="{00000000-0005-0000-0000-000033530000}"/>
    <cellStyle name="40% - Accent2 15 2 2 5" xfId="26677" xr:uid="{00000000-0005-0000-0000-000034530000}"/>
    <cellStyle name="40% - Accent2 15 2 2 5 2" xfId="26678" xr:uid="{00000000-0005-0000-0000-000035530000}"/>
    <cellStyle name="40% - Accent2 15 2 2 6" xfId="26679" xr:uid="{00000000-0005-0000-0000-000036530000}"/>
    <cellStyle name="40% - Accent2 15 2 2 6 2" xfId="26680" xr:uid="{00000000-0005-0000-0000-000037530000}"/>
    <cellStyle name="40% - Accent2 15 2 2 7" xfId="26681" xr:uid="{00000000-0005-0000-0000-000038530000}"/>
    <cellStyle name="40% - Accent2 15 2 2 7 2" xfId="26682" xr:uid="{00000000-0005-0000-0000-000039530000}"/>
    <cellStyle name="40% - Accent2 15 2 2 8" xfId="26683" xr:uid="{00000000-0005-0000-0000-00003A530000}"/>
    <cellStyle name="40% - Accent2 15 2 2 8 2" xfId="26684" xr:uid="{00000000-0005-0000-0000-00003B530000}"/>
    <cellStyle name="40% - Accent2 15 2 2 9" xfId="26685" xr:uid="{00000000-0005-0000-0000-00003C530000}"/>
    <cellStyle name="40% - Accent2 15 2 2 9 2" xfId="26686" xr:uid="{00000000-0005-0000-0000-00003D530000}"/>
    <cellStyle name="40% - Accent2 15 2 3" xfId="26687" xr:uid="{00000000-0005-0000-0000-00003E530000}"/>
    <cellStyle name="40% - Accent2 15 2 3 2" xfId="26688" xr:uid="{00000000-0005-0000-0000-00003F530000}"/>
    <cellStyle name="40% - Accent2 15 2 3 2 2" xfId="26689" xr:uid="{00000000-0005-0000-0000-000040530000}"/>
    <cellStyle name="40% - Accent2 15 2 3 3" xfId="26690" xr:uid="{00000000-0005-0000-0000-000041530000}"/>
    <cellStyle name="40% - Accent2 15 2 3 3 2" xfId="26691" xr:uid="{00000000-0005-0000-0000-000042530000}"/>
    <cellStyle name="40% - Accent2 15 2 3 4" xfId="26692" xr:uid="{00000000-0005-0000-0000-000043530000}"/>
    <cellStyle name="40% - Accent2 15 2 4" xfId="26693" xr:uid="{00000000-0005-0000-0000-000044530000}"/>
    <cellStyle name="40% - Accent2 15 2 4 2" xfId="26694" xr:uid="{00000000-0005-0000-0000-000045530000}"/>
    <cellStyle name="40% - Accent2 15 2 4 2 2" xfId="26695" xr:uid="{00000000-0005-0000-0000-000046530000}"/>
    <cellStyle name="40% - Accent2 15 2 4 3" xfId="26696" xr:uid="{00000000-0005-0000-0000-000047530000}"/>
    <cellStyle name="40% - Accent2 15 2 4 3 2" xfId="26697" xr:uid="{00000000-0005-0000-0000-000048530000}"/>
    <cellStyle name="40% - Accent2 15 2 4 4" xfId="26698" xr:uid="{00000000-0005-0000-0000-000049530000}"/>
    <cellStyle name="40% - Accent2 15 2 5" xfId="26699" xr:uid="{00000000-0005-0000-0000-00004A530000}"/>
    <cellStyle name="40% - Accent2 15 2 5 2" xfId="26700" xr:uid="{00000000-0005-0000-0000-00004B530000}"/>
    <cellStyle name="40% - Accent2 15 2 5 2 2" xfId="26701" xr:uid="{00000000-0005-0000-0000-00004C530000}"/>
    <cellStyle name="40% - Accent2 15 2 5 3" xfId="26702" xr:uid="{00000000-0005-0000-0000-00004D530000}"/>
    <cellStyle name="40% - Accent2 15 2 6" xfId="26703" xr:uid="{00000000-0005-0000-0000-00004E530000}"/>
    <cellStyle name="40% - Accent2 15 2 6 2" xfId="26704" xr:uid="{00000000-0005-0000-0000-00004F530000}"/>
    <cellStyle name="40% - Accent2 15 2 7" xfId="26705" xr:uid="{00000000-0005-0000-0000-000050530000}"/>
    <cellStyle name="40% - Accent2 15 2 7 2" xfId="26706" xr:uid="{00000000-0005-0000-0000-000051530000}"/>
    <cellStyle name="40% - Accent2 15 2 8" xfId="26707" xr:uid="{00000000-0005-0000-0000-000052530000}"/>
    <cellStyle name="40% - Accent2 15 2 8 2" xfId="26708" xr:uid="{00000000-0005-0000-0000-000053530000}"/>
    <cellStyle name="40% - Accent2 15 2 9" xfId="26709" xr:uid="{00000000-0005-0000-0000-000054530000}"/>
    <cellStyle name="40% - Accent2 15 2 9 2" xfId="26710" xr:uid="{00000000-0005-0000-0000-000055530000}"/>
    <cellStyle name="40% - Accent2 15 3" xfId="873" xr:uid="{00000000-0005-0000-0000-000056530000}"/>
    <cellStyle name="40% - Accent2 15 3 10" xfId="26711" xr:uid="{00000000-0005-0000-0000-000057530000}"/>
    <cellStyle name="40% - Accent2 15 3 10 2" xfId="26712" xr:uid="{00000000-0005-0000-0000-000058530000}"/>
    <cellStyle name="40% - Accent2 15 3 11" xfId="26713" xr:uid="{00000000-0005-0000-0000-000059530000}"/>
    <cellStyle name="40% - Accent2 15 3 2" xfId="26714" xr:uid="{00000000-0005-0000-0000-00005A530000}"/>
    <cellStyle name="40% - Accent2 15 3 2 2" xfId="26715" xr:uid="{00000000-0005-0000-0000-00005B530000}"/>
    <cellStyle name="40% - Accent2 15 3 2 2 2" xfId="26716" xr:uid="{00000000-0005-0000-0000-00005C530000}"/>
    <cellStyle name="40% - Accent2 15 3 2 3" xfId="26717" xr:uid="{00000000-0005-0000-0000-00005D530000}"/>
    <cellStyle name="40% - Accent2 15 3 2 3 2" xfId="26718" xr:uid="{00000000-0005-0000-0000-00005E530000}"/>
    <cellStyle name="40% - Accent2 15 3 2 4" xfId="26719" xr:uid="{00000000-0005-0000-0000-00005F530000}"/>
    <cellStyle name="40% - Accent2 15 3 3" xfId="26720" xr:uid="{00000000-0005-0000-0000-000060530000}"/>
    <cellStyle name="40% - Accent2 15 3 3 2" xfId="26721" xr:uid="{00000000-0005-0000-0000-000061530000}"/>
    <cellStyle name="40% - Accent2 15 3 3 2 2" xfId="26722" xr:uid="{00000000-0005-0000-0000-000062530000}"/>
    <cellStyle name="40% - Accent2 15 3 3 3" xfId="26723" xr:uid="{00000000-0005-0000-0000-000063530000}"/>
    <cellStyle name="40% - Accent2 15 3 3 3 2" xfId="26724" xr:uid="{00000000-0005-0000-0000-000064530000}"/>
    <cellStyle name="40% - Accent2 15 3 3 4" xfId="26725" xr:uid="{00000000-0005-0000-0000-000065530000}"/>
    <cellStyle name="40% - Accent2 15 3 4" xfId="26726" xr:uid="{00000000-0005-0000-0000-000066530000}"/>
    <cellStyle name="40% - Accent2 15 3 4 2" xfId="26727" xr:uid="{00000000-0005-0000-0000-000067530000}"/>
    <cellStyle name="40% - Accent2 15 3 4 2 2" xfId="26728" xr:uid="{00000000-0005-0000-0000-000068530000}"/>
    <cellStyle name="40% - Accent2 15 3 4 3" xfId="26729" xr:uid="{00000000-0005-0000-0000-000069530000}"/>
    <cellStyle name="40% - Accent2 15 3 5" xfId="26730" xr:uid="{00000000-0005-0000-0000-00006A530000}"/>
    <cellStyle name="40% - Accent2 15 3 5 2" xfId="26731" xr:uid="{00000000-0005-0000-0000-00006B530000}"/>
    <cellStyle name="40% - Accent2 15 3 6" xfId="26732" xr:uid="{00000000-0005-0000-0000-00006C530000}"/>
    <cellStyle name="40% - Accent2 15 3 6 2" xfId="26733" xr:uid="{00000000-0005-0000-0000-00006D530000}"/>
    <cellStyle name="40% - Accent2 15 3 7" xfId="26734" xr:uid="{00000000-0005-0000-0000-00006E530000}"/>
    <cellStyle name="40% - Accent2 15 3 7 2" xfId="26735" xr:uid="{00000000-0005-0000-0000-00006F530000}"/>
    <cellStyle name="40% - Accent2 15 3 8" xfId="26736" xr:uid="{00000000-0005-0000-0000-000070530000}"/>
    <cellStyle name="40% - Accent2 15 3 8 2" xfId="26737" xr:uid="{00000000-0005-0000-0000-000071530000}"/>
    <cellStyle name="40% - Accent2 15 3 9" xfId="26738" xr:uid="{00000000-0005-0000-0000-000072530000}"/>
    <cellStyle name="40% - Accent2 15 3 9 2" xfId="26739" xr:uid="{00000000-0005-0000-0000-000073530000}"/>
    <cellStyle name="40% - Accent2 15 4" xfId="874" xr:uid="{00000000-0005-0000-0000-000074530000}"/>
    <cellStyle name="40% - Accent2 15 4 2" xfId="26740" xr:uid="{00000000-0005-0000-0000-000075530000}"/>
    <cellStyle name="40% - Accent2 15 4 2 2" xfId="26741" xr:uid="{00000000-0005-0000-0000-000076530000}"/>
    <cellStyle name="40% - Accent2 15 4 3" xfId="26742" xr:uid="{00000000-0005-0000-0000-000077530000}"/>
    <cellStyle name="40% - Accent2 15 4 3 2" xfId="26743" xr:uid="{00000000-0005-0000-0000-000078530000}"/>
    <cellStyle name="40% - Accent2 15 4 4" xfId="26744" xr:uid="{00000000-0005-0000-0000-000079530000}"/>
    <cellStyle name="40% - Accent2 15 5" xfId="26745" xr:uid="{00000000-0005-0000-0000-00007A530000}"/>
    <cellStyle name="40% - Accent2 15 5 2" xfId="26746" xr:uid="{00000000-0005-0000-0000-00007B530000}"/>
    <cellStyle name="40% - Accent2 15 5 2 2" xfId="26747" xr:uid="{00000000-0005-0000-0000-00007C530000}"/>
    <cellStyle name="40% - Accent2 15 5 3" xfId="26748" xr:uid="{00000000-0005-0000-0000-00007D530000}"/>
    <cellStyle name="40% - Accent2 15 5 3 2" xfId="26749" xr:uid="{00000000-0005-0000-0000-00007E530000}"/>
    <cellStyle name="40% - Accent2 15 5 4" xfId="26750" xr:uid="{00000000-0005-0000-0000-00007F530000}"/>
    <cellStyle name="40% - Accent2 15 6" xfId="26751" xr:uid="{00000000-0005-0000-0000-000080530000}"/>
    <cellStyle name="40% - Accent2 15 6 2" xfId="26752" xr:uid="{00000000-0005-0000-0000-000081530000}"/>
    <cellStyle name="40% - Accent2 15 6 2 2" xfId="26753" xr:uid="{00000000-0005-0000-0000-000082530000}"/>
    <cellStyle name="40% - Accent2 15 6 3" xfId="26754" xr:uid="{00000000-0005-0000-0000-000083530000}"/>
    <cellStyle name="40% - Accent2 15 7" xfId="26755" xr:uid="{00000000-0005-0000-0000-000084530000}"/>
    <cellStyle name="40% - Accent2 15 7 2" xfId="26756" xr:uid="{00000000-0005-0000-0000-000085530000}"/>
    <cellStyle name="40% - Accent2 15 8" xfId="26757" xr:uid="{00000000-0005-0000-0000-000086530000}"/>
    <cellStyle name="40% - Accent2 15 8 2" xfId="26758" xr:uid="{00000000-0005-0000-0000-000087530000}"/>
    <cellStyle name="40% - Accent2 15 9" xfId="26759" xr:uid="{00000000-0005-0000-0000-000088530000}"/>
    <cellStyle name="40% - Accent2 15 9 2" xfId="26760" xr:uid="{00000000-0005-0000-0000-000089530000}"/>
    <cellStyle name="40% - Accent2 16" xfId="875" xr:uid="{00000000-0005-0000-0000-00008A530000}"/>
    <cellStyle name="40% - Accent2 16 10" xfId="26761" xr:uid="{00000000-0005-0000-0000-00008B530000}"/>
    <cellStyle name="40% - Accent2 16 10 2" xfId="26762" xr:uid="{00000000-0005-0000-0000-00008C530000}"/>
    <cellStyle name="40% - Accent2 16 11" xfId="26763" xr:uid="{00000000-0005-0000-0000-00008D530000}"/>
    <cellStyle name="40% - Accent2 16 11 2" xfId="26764" xr:uid="{00000000-0005-0000-0000-00008E530000}"/>
    <cellStyle name="40% - Accent2 16 12" xfId="26765" xr:uid="{00000000-0005-0000-0000-00008F530000}"/>
    <cellStyle name="40% - Accent2 16 12 2" xfId="26766" xr:uid="{00000000-0005-0000-0000-000090530000}"/>
    <cellStyle name="40% - Accent2 16 13" xfId="26767" xr:uid="{00000000-0005-0000-0000-000091530000}"/>
    <cellStyle name="40% - Accent2 16 2" xfId="876" xr:uid="{00000000-0005-0000-0000-000092530000}"/>
    <cellStyle name="40% - Accent2 16 2 10" xfId="26768" xr:uid="{00000000-0005-0000-0000-000093530000}"/>
    <cellStyle name="40% - Accent2 16 2 10 2" xfId="26769" xr:uid="{00000000-0005-0000-0000-000094530000}"/>
    <cellStyle name="40% - Accent2 16 2 11" xfId="26770" xr:uid="{00000000-0005-0000-0000-000095530000}"/>
    <cellStyle name="40% - Accent2 16 2 11 2" xfId="26771" xr:uid="{00000000-0005-0000-0000-000096530000}"/>
    <cellStyle name="40% - Accent2 16 2 12" xfId="26772" xr:uid="{00000000-0005-0000-0000-000097530000}"/>
    <cellStyle name="40% - Accent2 16 2 2" xfId="26773" xr:uid="{00000000-0005-0000-0000-000098530000}"/>
    <cellStyle name="40% - Accent2 16 2 2 10" xfId="26774" xr:uid="{00000000-0005-0000-0000-000099530000}"/>
    <cellStyle name="40% - Accent2 16 2 2 10 2" xfId="26775" xr:uid="{00000000-0005-0000-0000-00009A530000}"/>
    <cellStyle name="40% - Accent2 16 2 2 11" xfId="26776" xr:uid="{00000000-0005-0000-0000-00009B530000}"/>
    <cellStyle name="40% - Accent2 16 2 2 2" xfId="26777" xr:uid="{00000000-0005-0000-0000-00009C530000}"/>
    <cellStyle name="40% - Accent2 16 2 2 2 2" xfId="26778" xr:uid="{00000000-0005-0000-0000-00009D530000}"/>
    <cellStyle name="40% - Accent2 16 2 2 2 2 2" xfId="26779" xr:uid="{00000000-0005-0000-0000-00009E530000}"/>
    <cellStyle name="40% - Accent2 16 2 2 2 3" xfId="26780" xr:uid="{00000000-0005-0000-0000-00009F530000}"/>
    <cellStyle name="40% - Accent2 16 2 2 2 3 2" xfId="26781" xr:uid="{00000000-0005-0000-0000-0000A0530000}"/>
    <cellStyle name="40% - Accent2 16 2 2 2 4" xfId="26782" xr:uid="{00000000-0005-0000-0000-0000A1530000}"/>
    <cellStyle name="40% - Accent2 16 2 2 3" xfId="26783" xr:uid="{00000000-0005-0000-0000-0000A2530000}"/>
    <cellStyle name="40% - Accent2 16 2 2 3 2" xfId="26784" xr:uid="{00000000-0005-0000-0000-0000A3530000}"/>
    <cellStyle name="40% - Accent2 16 2 2 3 2 2" xfId="26785" xr:uid="{00000000-0005-0000-0000-0000A4530000}"/>
    <cellStyle name="40% - Accent2 16 2 2 3 3" xfId="26786" xr:uid="{00000000-0005-0000-0000-0000A5530000}"/>
    <cellStyle name="40% - Accent2 16 2 2 3 3 2" xfId="26787" xr:uid="{00000000-0005-0000-0000-0000A6530000}"/>
    <cellStyle name="40% - Accent2 16 2 2 3 4" xfId="26788" xr:uid="{00000000-0005-0000-0000-0000A7530000}"/>
    <cellStyle name="40% - Accent2 16 2 2 4" xfId="26789" xr:uid="{00000000-0005-0000-0000-0000A8530000}"/>
    <cellStyle name="40% - Accent2 16 2 2 4 2" xfId="26790" xr:uid="{00000000-0005-0000-0000-0000A9530000}"/>
    <cellStyle name="40% - Accent2 16 2 2 4 2 2" xfId="26791" xr:uid="{00000000-0005-0000-0000-0000AA530000}"/>
    <cellStyle name="40% - Accent2 16 2 2 4 3" xfId="26792" xr:uid="{00000000-0005-0000-0000-0000AB530000}"/>
    <cellStyle name="40% - Accent2 16 2 2 5" xfId="26793" xr:uid="{00000000-0005-0000-0000-0000AC530000}"/>
    <cellStyle name="40% - Accent2 16 2 2 5 2" xfId="26794" xr:uid="{00000000-0005-0000-0000-0000AD530000}"/>
    <cellStyle name="40% - Accent2 16 2 2 6" xfId="26795" xr:uid="{00000000-0005-0000-0000-0000AE530000}"/>
    <cellStyle name="40% - Accent2 16 2 2 6 2" xfId="26796" xr:uid="{00000000-0005-0000-0000-0000AF530000}"/>
    <cellStyle name="40% - Accent2 16 2 2 7" xfId="26797" xr:uid="{00000000-0005-0000-0000-0000B0530000}"/>
    <cellStyle name="40% - Accent2 16 2 2 7 2" xfId="26798" xr:uid="{00000000-0005-0000-0000-0000B1530000}"/>
    <cellStyle name="40% - Accent2 16 2 2 8" xfId="26799" xr:uid="{00000000-0005-0000-0000-0000B2530000}"/>
    <cellStyle name="40% - Accent2 16 2 2 8 2" xfId="26800" xr:uid="{00000000-0005-0000-0000-0000B3530000}"/>
    <cellStyle name="40% - Accent2 16 2 2 9" xfId="26801" xr:uid="{00000000-0005-0000-0000-0000B4530000}"/>
    <cellStyle name="40% - Accent2 16 2 2 9 2" xfId="26802" xr:uid="{00000000-0005-0000-0000-0000B5530000}"/>
    <cellStyle name="40% - Accent2 16 2 3" xfId="26803" xr:uid="{00000000-0005-0000-0000-0000B6530000}"/>
    <cellStyle name="40% - Accent2 16 2 3 2" xfId="26804" xr:uid="{00000000-0005-0000-0000-0000B7530000}"/>
    <cellStyle name="40% - Accent2 16 2 3 2 2" xfId="26805" xr:uid="{00000000-0005-0000-0000-0000B8530000}"/>
    <cellStyle name="40% - Accent2 16 2 3 3" xfId="26806" xr:uid="{00000000-0005-0000-0000-0000B9530000}"/>
    <cellStyle name="40% - Accent2 16 2 3 3 2" xfId="26807" xr:uid="{00000000-0005-0000-0000-0000BA530000}"/>
    <cellStyle name="40% - Accent2 16 2 3 4" xfId="26808" xr:uid="{00000000-0005-0000-0000-0000BB530000}"/>
    <cellStyle name="40% - Accent2 16 2 4" xfId="26809" xr:uid="{00000000-0005-0000-0000-0000BC530000}"/>
    <cellStyle name="40% - Accent2 16 2 4 2" xfId="26810" xr:uid="{00000000-0005-0000-0000-0000BD530000}"/>
    <cellStyle name="40% - Accent2 16 2 4 2 2" xfId="26811" xr:uid="{00000000-0005-0000-0000-0000BE530000}"/>
    <cellStyle name="40% - Accent2 16 2 4 3" xfId="26812" xr:uid="{00000000-0005-0000-0000-0000BF530000}"/>
    <cellStyle name="40% - Accent2 16 2 4 3 2" xfId="26813" xr:uid="{00000000-0005-0000-0000-0000C0530000}"/>
    <cellStyle name="40% - Accent2 16 2 4 4" xfId="26814" xr:uid="{00000000-0005-0000-0000-0000C1530000}"/>
    <cellStyle name="40% - Accent2 16 2 5" xfId="26815" xr:uid="{00000000-0005-0000-0000-0000C2530000}"/>
    <cellStyle name="40% - Accent2 16 2 5 2" xfId="26816" xr:uid="{00000000-0005-0000-0000-0000C3530000}"/>
    <cellStyle name="40% - Accent2 16 2 5 2 2" xfId="26817" xr:uid="{00000000-0005-0000-0000-0000C4530000}"/>
    <cellStyle name="40% - Accent2 16 2 5 3" xfId="26818" xr:uid="{00000000-0005-0000-0000-0000C5530000}"/>
    <cellStyle name="40% - Accent2 16 2 6" xfId="26819" xr:uid="{00000000-0005-0000-0000-0000C6530000}"/>
    <cellStyle name="40% - Accent2 16 2 6 2" xfId="26820" xr:uid="{00000000-0005-0000-0000-0000C7530000}"/>
    <cellStyle name="40% - Accent2 16 2 7" xfId="26821" xr:uid="{00000000-0005-0000-0000-0000C8530000}"/>
    <cellStyle name="40% - Accent2 16 2 7 2" xfId="26822" xr:uid="{00000000-0005-0000-0000-0000C9530000}"/>
    <cellStyle name="40% - Accent2 16 2 8" xfId="26823" xr:uid="{00000000-0005-0000-0000-0000CA530000}"/>
    <cellStyle name="40% - Accent2 16 2 8 2" xfId="26824" xr:uid="{00000000-0005-0000-0000-0000CB530000}"/>
    <cellStyle name="40% - Accent2 16 2 9" xfId="26825" xr:uid="{00000000-0005-0000-0000-0000CC530000}"/>
    <cellStyle name="40% - Accent2 16 2 9 2" xfId="26826" xr:uid="{00000000-0005-0000-0000-0000CD530000}"/>
    <cellStyle name="40% - Accent2 16 3" xfId="877" xr:uid="{00000000-0005-0000-0000-0000CE530000}"/>
    <cellStyle name="40% - Accent2 16 3 10" xfId="26827" xr:uid="{00000000-0005-0000-0000-0000CF530000}"/>
    <cellStyle name="40% - Accent2 16 3 10 2" xfId="26828" xr:uid="{00000000-0005-0000-0000-0000D0530000}"/>
    <cellStyle name="40% - Accent2 16 3 11" xfId="26829" xr:uid="{00000000-0005-0000-0000-0000D1530000}"/>
    <cellStyle name="40% - Accent2 16 3 2" xfId="26830" xr:uid="{00000000-0005-0000-0000-0000D2530000}"/>
    <cellStyle name="40% - Accent2 16 3 2 2" xfId="26831" xr:uid="{00000000-0005-0000-0000-0000D3530000}"/>
    <cellStyle name="40% - Accent2 16 3 2 2 2" xfId="26832" xr:uid="{00000000-0005-0000-0000-0000D4530000}"/>
    <cellStyle name="40% - Accent2 16 3 2 3" xfId="26833" xr:uid="{00000000-0005-0000-0000-0000D5530000}"/>
    <cellStyle name="40% - Accent2 16 3 2 3 2" xfId="26834" xr:uid="{00000000-0005-0000-0000-0000D6530000}"/>
    <cellStyle name="40% - Accent2 16 3 2 4" xfId="26835" xr:uid="{00000000-0005-0000-0000-0000D7530000}"/>
    <cellStyle name="40% - Accent2 16 3 3" xfId="26836" xr:uid="{00000000-0005-0000-0000-0000D8530000}"/>
    <cellStyle name="40% - Accent2 16 3 3 2" xfId="26837" xr:uid="{00000000-0005-0000-0000-0000D9530000}"/>
    <cellStyle name="40% - Accent2 16 3 3 2 2" xfId="26838" xr:uid="{00000000-0005-0000-0000-0000DA530000}"/>
    <cellStyle name="40% - Accent2 16 3 3 3" xfId="26839" xr:uid="{00000000-0005-0000-0000-0000DB530000}"/>
    <cellStyle name="40% - Accent2 16 3 3 3 2" xfId="26840" xr:uid="{00000000-0005-0000-0000-0000DC530000}"/>
    <cellStyle name="40% - Accent2 16 3 3 4" xfId="26841" xr:uid="{00000000-0005-0000-0000-0000DD530000}"/>
    <cellStyle name="40% - Accent2 16 3 4" xfId="26842" xr:uid="{00000000-0005-0000-0000-0000DE530000}"/>
    <cellStyle name="40% - Accent2 16 3 4 2" xfId="26843" xr:uid="{00000000-0005-0000-0000-0000DF530000}"/>
    <cellStyle name="40% - Accent2 16 3 4 2 2" xfId="26844" xr:uid="{00000000-0005-0000-0000-0000E0530000}"/>
    <cellStyle name="40% - Accent2 16 3 4 3" xfId="26845" xr:uid="{00000000-0005-0000-0000-0000E1530000}"/>
    <cellStyle name="40% - Accent2 16 3 5" xfId="26846" xr:uid="{00000000-0005-0000-0000-0000E2530000}"/>
    <cellStyle name="40% - Accent2 16 3 5 2" xfId="26847" xr:uid="{00000000-0005-0000-0000-0000E3530000}"/>
    <cellStyle name="40% - Accent2 16 3 6" xfId="26848" xr:uid="{00000000-0005-0000-0000-0000E4530000}"/>
    <cellStyle name="40% - Accent2 16 3 6 2" xfId="26849" xr:uid="{00000000-0005-0000-0000-0000E5530000}"/>
    <cellStyle name="40% - Accent2 16 3 7" xfId="26850" xr:uid="{00000000-0005-0000-0000-0000E6530000}"/>
    <cellStyle name="40% - Accent2 16 3 7 2" xfId="26851" xr:uid="{00000000-0005-0000-0000-0000E7530000}"/>
    <cellStyle name="40% - Accent2 16 3 8" xfId="26852" xr:uid="{00000000-0005-0000-0000-0000E8530000}"/>
    <cellStyle name="40% - Accent2 16 3 8 2" xfId="26853" xr:uid="{00000000-0005-0000-0000-0000E9530000}"/>
    <cellStyle name="40% - Accent2 16 3 9" xfId="26854" xr:uid="{00000000-0005-0000-0000-0000EA530000}"/>
    <cellStyle name="40% - Accent2 16 3 9 2" xfId="26855" xr:uid="{00000000-0005-0000-0000-0000EB530000}"/>
    <cellStyle name="40% - Accent2 16 4" xfId="878" xr:uid="{00000000-0005-0000-0000-0000EC530000}"/>
    <cellStyle name="40% - Accent2 16 4 2" xfId="26856" xr:uid="{00000000-0005-0000-0000-0000ED530000}"/>
    <cellStyle name="40% - Accent2 16 4 2 2" xfId="26857" xr:uid="{00000000-0005-0000-0000-0000EE530000}"/>
    <cellStyle name="40% - Accent2 16 4 3" xfId="26858" xr:uid="{00000000-0005-0000-0000-0000EF530000}"/>
    <cellStyle name="40% - Accent2 16 4 3 2" xfId="26859" xr:uid="{00000000-0005-0000-0000-0000F0530000}"/>
    <cellStyle name="40% - Accent2 16 4 4" xfId="26860" xr:uid="{00000000-0005-0000-0000-0000F1530000}"/>
    <cellStyle name="40% - Accent2 16 5" xfId="26861" xr:uid="{00000000-0005-0000-0000-0000F2530000}"/>
    <cellStyle name="40% - Accent2 16 5 2" xfId="26862" xr:uid="{00000000-0005-0000-0000-0000F3530000}"/>
    <cellStyle name="40% - Accent2 16 5 2 2" xfId="26863" xr:uid="{00000000-0005-0000-0000-0000F4530000}"/>
    <cellStyle name="40% - Accent2 16 5 3" xfId="26864" xr:uid="{00000000-0005-0000-0000-0000F5530000}"/>
    <cellStyle name="40% - Accent2 16 5 3 2" xfId="26865" xr:uid="{00000000-0005-0000-0000-0000F6530000}"/>
    <cellStyle name="40% - Accent2 16 5 4" xfId="26866" xr:uid="{00000000-0005-0000-0000-0000F7530000}"/>
    <cellStyle name="40% - Accent2 16 6" xfId="26867" xr:uid="{00000000-0005-0000-0000-0000F8530000}"/>
    <cellStyle name="40% - Accent2 16 6 2" xfId="26868" xr:uid="{00000000-0005-0000-0000-0000F9530000}"/>
    <cellStyle name="40% - Accent2 16 6 2 2" xfId="26869" xr:uid="{00000000-0005-0000-0000-0000FA530000}"/>
    <cellStyle name="40% - Accent2 16 6 3" xfId="26870" xr:uid="{00000000-0005-0000-0000-0000FB530000}"/>
    <cellStyle name="40% - Accent2 16 7" xfId="26871" xr:uid="{00000000-0005-0000-0000-0000FC530000}"/>
    <cellStyle name="40% - Accent2 16 7 2" xfId="26872" xr:uid="{00000000-0005-0000-0000-0000FD530000}"/>
    <cellStyle name="40% - Accent2 16 8" xfId="26873" xr:uid="{00000000-0005-0000-0000-0000FE530000}"/>
    <cellStyle name="40% - Accent2 16 8 2" xfId="26874" xr:uid="{00000000-0005-0000-0000-0000FF530000}"/>
    <cellStyle name="40% - Accent2 16 9" xfId="26875" xr:uid="{00000000-0005-0000-0000-000000540000}"/>
    <cellStyle name="40% - Accent2 16 9 2" xfId="26876" xr:uid="{00000000-0005-0000-0000-000001540000}"/>
    <cellStyle name="40% - Accent2 17" xfId="879" xr:uid="{00000000-0005-0000-0000-000002540000}"/>
    <cellStyle name="40% - Accent2 17 10" xfId="26877" xr:uid="{00000000-0005-0000-0000-000003540000}"/>
    <cellStyle name="40% - Accent2 17 10 2" xfId="26878" xr:uid="{00000000-0005-0000-0000-000004540000}"/>
    <cellStyle name="40% - Accent2 17 11" xfId="26879" xr:uid="{00000000-0005-0000-0000-000005540000}"/>
    <cellStyle name="40% - Accent2 17 11 2" xfId="26880" xr:uid="{00000000-0005-0000-0000-000006540000}"/>
    <cellStyle name="40% - Accent2 17 12" xfId="26881" xr:uid="{00000000-0005-0000-0000-000007540000}"/>
    <cellStyle name="40% - Accent2 17 12 2" xfId="26882" xr:uid="{00000000-0005-0000-0000-000008540000}"/>
    <cellStyle name="40% - Accent2 17 13" xfId="26883" xr:uid="{00000000-0005-0000-0000-000009540000}"/>
    <cellStyle name="40% - Accent2 17 2" xfId="880" xr:uid="{00000000-0005-0000-0000-00000A540000}"/>
    <cellStyle name="40% - Accent2 17 2 10" xfId="26884" xr:uid="{00000000-0005-0000-0000-00000B540000}"/>
    <cellStyle name="40% - Accent2 17 2 10 2" xfId="26885" xr:uid="{00000000-0005-0000-0000-00000C540000}"/>
    <cellStyle name="40% - Accent2 17 2 11" xfId="26886" xr:uid="{00000000-0005-0000-0000-00000D540000}"/>
    <cellStyle name="40% - Accent2 17 2 11 2" xfId="26887" xr:uid="{00000000-0005-0000-0000-00000E540000}"/>
    <cellStyle name="40% - Accent2 17 2 12" xfId="26888" xr:uid="{00000000-0005-0000-0000-00000F540000}"/>
    <cellStyle name="40% - Accent2 17 2 2" xfId="26889" xr:uid="{00000000-0005-0000-0000-000010540000}"/>
    <cellStyle name="40% - Accent2 17 2 2 10" xfId="26890" xr:uid="{00000000-0005-0000-0000-000011540000}"/>
    <cellStyle name="40% - Accent2 17 2 2 10 2" xfId="26891" xr:uid="{00000000-0005-0000-0000-000012540000}"/>
    <cellStyle name="40% - Accent2 17 2 2 11" xfId="26892" xr:uid="{00000000-0005-0000-0000-000013540000}"/>
    <cellStyle name="40% - Accent2 17 2 2 2" xfId="26893" xr:uid="{00000000-0005-0000-0000-000014540000}"/>
    <cellStyle name="40% - Accent2 17 2 2 2 2" xfId="26894" xr:uid="{00000000-0005-0000-0000-000015540000}"/>
    <cellStyle name="40% - Accent2 17 2 2 2 2 2" xfId="26895" xr:uid="{00000000-0005-0000-0000-000016540000}"/>
    <cellStyle name="40% - Accent2 17 2 2 2 3" xfId="26896" xr:uid="{00000000-0005-0000-0000-000017540000}"/>
    <cellStyle name="40% - Accent2 17 2 2 2 3 2" xfId="26897" xr:uid="{00000000-0005-0000-0000-000018540000}"/>
    <cellStyle name="40% - Accent2 17 2 2 2 4" xfId="26898" xr:uid="{00000000-0005-0000-0000-000019540000}"/>
    <cellStyle name="40% - Accent2 17 2 2 3" xfId="26899" xr:uid="{00000000-0005-0000-0000-00001A540000}"/>
    <cellStyle name="40% - Accent2 17 2 2 3 2" xfId="26900" xr:uid="{00000000-0005-0000-0000-00001B540000}"/>
    <cellStyle name="40% - Accent2 17 2 2 3 2 2" xfId="26901" xr:uid="{00000000-0005-0000-0000-00001C540000}"/>
    <cellStyle name="40% - Accent2 17 2 2 3 3" xfId="26902" xr:uid="{00000000-0005-0000-0000-00001D540000}"/>
    <cellStyle name="40% - Accent2 17 2 2 3 3 2" xfId="26903" xr:uid="{00000000-0005-0000-0000-00001E540000}"/>
    <cellStyle name="40% - Accent2 17 2 2 3 4" xfId="26904" xr:uid="{00000000-0005-0000-0000-00001F540000}"/>
    <cellStyle name="40% - Accent2 17 2 2 4" xfId="26905" xr:uid="{00000000-0005-0000-0000-000020540000}"/>
    <cellStyle name="40% - Accent2 17 2 2 4 2" xfId="26906" xr:uid="{00000000-0005-0000-0000-000021540000}"/>
    <cellStyle name="40% - Accent2 17 2 2 4 2 2" xfId="26907" xr:uid="{00000000-0005-0000-0000-000022540000}"/>
    <cellStyle name="40% - Accent2 17 2 2 4 3" xfId="26908" xr:uid="{00000000-0005-0000-0000-000023540000}"/>
    <cellStyle name="40% - Accent2 17 2 2 5" xfId="26909" xr:uid="{00000000-0005-0000-0000-000024540000}"/>
    <cellStyle name="40% - Accent2 17 2 2 5 2" xfId="26910" xr:uid="{00000000-0005-0000-0000-000025540000}"/>
    <cellStyle name="40% - Accent2 17 2 2 6" xfId="26911" xr:uid="{00000000-0005-0000-0000-000026540000}"/>
    <cellStyle name="40% - Accent2 17 2 2 6 2" xfId="26912" xr:uid="{00000000-0005-0000-0000-000027540000}"/>
    <cellStyle name="40% - Accent2 17 2 2 7" xfId="26913" xr:uid="{00000000-0005-0000-0000-000028540000}"/>
    <cellStyle name="40% - Accent2 17 2 2 7 2" xfId="26914" xr:uid="{00000000-0005-0000-0000-000029540000}"/>
    <cellStyle name="40% - Accent2 17 2 2 8" xfId="26915" xr:uid="{00000000-0005-0000-0000-00002A540000}"/>
    <cellStyle name="40% - Accent2 17 2 2 8 2" xfId="26916" xr:uid="{00000000-0005-0000-0000-00002B540000}"/>
    <cellStyle name="40% - Accent2 17 2 2 9" xfId="26917" xr:uid="{00000000-0005-0000-0000-00002C540000}"/>
    <cellStyle name="40% - Accent2 17 2 2 9 2" xfId="26918" xr:uid="{00000000-0005-0000-0000-00002D540000}"/>
    <cellStyle name="40% - Accent2 17 2 3" xfId="26919" xr:uid="{00000000-0005-0000-0000-00002E540000}"/>
    <cellStyle name="40% - Accent2 17 2 3 2" xfId="26920" xr:uid="{00000000-0005-0000-0000-00002F540000}"/>
    <cellStyle name="40% - Accent2 17 2 3 2 2" xfId="26921" xr:uid="{00000000-0005-0000-0000-000030540000}"/>
    <cellStyle name="40% - Accent2 17 2 3 3" xfId="26922" xr:uid="{00000000-0005-0000-0000-000031540000}"/>
    <cellStyle name="40% - Accent2 17 2 3 3 2" xfId="26923" xr:uid="{00000000-0005-0000-0000-000032540000}"/>
    <cellStyle name="40% - Accent2 17 2 3 4" xfId="26924" xr:uid="{00000000-0005-0000-0000-000033540000}"/>
    <cellStyle name="40% - Accent2 17 2 4" xfId="26925" xr:uid="{00000000-0005-0000-0000-000034540000}"/>
    <cellStyle name="40% - Accent2 17 2 4 2" xfId="26926" xr:uid="{00000000-0005-0000-0000-000035540000}"/>
    <cellStyle name="40% - Accent2 17 2 4 2 2" xfId="26927" xr:uid="{00000000-0005-0000-0000-000036540000}"/>
    <cellStyle name="40% - Accent2 17 2 4 3" xfId="26928" xr:uid="{00000000-0005-0000-0000-000037540000}"/>
    <cellStyle name="40% - Accent2 17 2 4 3 2" xfId="26929" xr:uid="{00000000-0005-0000-0000-000038540000}"/>
    <cellStyle name="40% - Accent2 17 2 4 4" xfId="26930" xr:uid="{00000000-0005-0000-0000-000039540000}"/>
    <cellStyle name="40% - Accent2 17 2 5" xfId="26931" xr:uid="{00000000-0005-0000-0000-00003A540000}"/>
    <cellStyle name="40% - Accent2 17 2 5 2" xfId="26932" xr:uid="{00000000-0005-0000-0000-00003B540000}"/>
    <cellStyle name="40% - Accent2 17 2 5 2 2" xfId="26933" xr:uid="{00000000-0005-0000-0000-00003C540000}"/>
    <cellStyle name="40% - Accent2 17 2 5 3" xfId="26934" xr:uid="{00000000-0005-0000-0000-00003D540000}"/>
    <cellStyle name="40% - Accent2 17 2 6" xfId="26935" xr:uid="{00000000-0005-0000-0000-00003E540000}"/>
    <cellStyle name="40% - Accent2 17 2 6 2" xfId="26936" xr:uid="{00000000-0005-0000-0000-00003F540000}"/>
    <cellStyle name="40% - Accent2 17 2 7" xfId="26937" xr:uid="{00000000-0005-0000-0000-000040540000}"/>
    <cellStyle name="40% - Accent2 17 2 7 2" xfId="26938" xr:uid="{00000000-0005-0000-0000-000041540000}"/>
    <cellStyle name="40% - Accent2 17 2 8" xfId="26939" xr:uid="{00000000-0005-0000-0000-000042540000}"/>
    <cellStyle name="40% - Accent2 17 2 8 2" xfId="26940" xr:uid="{00000000-0005-0000-0000-000043540000}"/>
    <cellStyle name="40% - Accent2 17 2 9" xfId="26941" xr:uid="{00000000-0005-0000-0000-000044540000}"/>
    <cellStyle name="40% - Accent2 17 2 9 2" xfId="26942" xr:uid="{00000000-0005-0000-0000-000045540000}"/>
    <cellStyle name="40% - Accent2 17 3" xfId="881" xr:uid="{00000000-0005-0000-0000-000046540000}"/>
    <cellStyle name="40% - Accent2 17 3 10" xfId="26943" xr:uid="{00000000-0005-0000-0000-000047540000}"/>
    <cellStyle name="40% - Accent2 17 3 10 2" xfId="26944" xr:uid="{00000000-0005-0000-0000-000048540000}"/>
    <cellStyle name="40% - Accent2 17 3 11" xfId="26945" xr:uid="{00000000-0005-0000-0000-000049540000}"/>
    <cellStyle name="40% - Accent2 17 3 2" xfId="26946" xr:uid="{00000000-0005-0000-0000-00004A540000}"/>
    <cellStyle name="40% - Accent2 17 3 2 2" xfId="26947" xr:uid="{00000000-0005-0000-0000-00004B540000}"/>
    <cellStyle name="40% - Accent2 17 3 2 2 2" xfId="26948" xr:uid="{00000000-0005-0000-0000-00004C540000}"/>
    <cellStyle name="40% - Accent2 17 3 2 3" xfId="26949" xr:uid="{00000000-0005-0000-0000-00004D540000}"/>
    <cellStyle name="40% - Accent2 17 3 2 3 2" xfId="26950" xr:uid="{00000000-0005-0000-0000-00004E540000}"/>
    <cellStyle name="40% - Accent2 17 3 2 4" xfId="26951" xr:uid="{00000000-0005-0000-0000-00004F540000}"/>
    <cellStyle name="40% - Accent2 17 3 3" xfId="26952" xr:uid="{00000000-0005-0000-0000-000050540000}"/>
    <cellStyle name="40% - Accent2 17 3 3 2" xfId="26953" xr:uid="{00000000-0005-0000-0000-000051540000}"/>
    <cellStyle name="40% - Accent2 17 3 3 2 2" xfId="26954" xr:uid="{00000000-0005-0000-0000-000052540000}"/>
    <cellStyle name="40% - Accent2 17 3 3 3" xfId="26955" xr:uid="{00000000-0005-0000-0000-000053540000}"/>
    <cellStyle name="40% - Accent2 17 3 3 3 2" xfId="26956" xr:uid="{00000000-0005-0000-0000-000054540000}"/>
    <cellStyle name="40% - Accent2 17 3 3 4" xfId="26957" xr:uid="{00000000-0005-0000-0000-000055540000}"/>
    <cellStyle name="40% - Accent2 17 3 4" xfId="26958" xr:uid="{00000000-0005-0000-0000-000056540000}"/>
    <cellStyle name="40% - Accent2 17 3 4 2" xfId="26959" xr:uid="{00000000-0005-0000-0000-000057540000}"/>
    <cellStyle name="40% - Accent2 17 3 4 2 2" xfId="26960" xr:uid="{00000000-0005-0000-0000-000058540000}"/>
    <cellStyle name="40% - Accent2 17 3 4 3" xfId="26961" xr:uid="{00000000-0005-0000-0000-000059540000}"/>
    <cellStyle name="40% - Accent2 17 3 5" xfId="26962" xr:uid="{00000000-0005-0000-0000-00005A540000}"/>
    <cellStyle name="40% - Accent2 17 3 5 2" xfId="26963" xr:uid="{00000000-0005-0000-0000-00005B540000}"/>
    <cellStyle name="40% - Accent2 17 3 6" xfId="26964" xr:uid="{00000000-0005-0000-0000-00005C540000}"/>
    <cellStyle name="40% - Accent2 17 3 6 2" xfId="26965" xr:uid="{00000000-0005-0000-0000-00005D540000}"/>
    <cellStyle name="40% - Accent2 17 3 7" xfId="26966" xr:uid="{00000000-0005-0000-0000-00005E540000}"/>
    <cellStyle name="40% - Accent2 17 3 7 2" xfId="26967" xr:uid="{00000000-0005-0000-0000-00005F540000}"/>
    <cellStyle name="40% - Accent2 17 3 8" xfId="26968" xr:uid="{00000000-0005-0000-0000-000060540000}"/>
    <cellStyle name="40% - Accent2 17 3 8 2" xfId="26969" xr:uid="{00000000-0005-0000-0000-000061540000}"/>
    <cellStyle name="40% - Accent2 17 3 9" xfId="26970" xr:uid="{00000000-0005-0000-0000-000062540000}"/>
    <cellStyle name="40% - Accent2 17 3 9 2" xfId="26971" xr:uid="{00000000-0005-0000-0000-000063540000}"/>
    <cellStyle name="40% - Accent2 17 4" xfId="882" xr:uid="{00000000-0005-0000-0000-000064540000}"/>
    <cellStyle name="40% - Accent2 17 4 2" xfId="26972" xr:uid="{00000000-0005-0000-0000-000065540000}"/>
    <cellStyle name="40% - Accent2 17 4 2 2" xfId="26973" xr:uid="{00000000-0005-0000-0000-000066540000}"/>
    <cellStyle name="40% - Accent2 17 4 3" xfId="26974" xr:uid="{00000000-0005-0000-0000-000067540000}"/>
    <cellStyle name="40% - Accent2 17 4 3 2" xfId="26975" xr:uid="{00000000-0005-0000-0000-000068540000}"/>
    <cellStyle name="40% - Accent2 17 4 4" xfId="26976" xr:uid="{00000000-0005-0000-0000-000069540000}"/>
    <cellStyle name="40% - Accent2 17 5" xfId="26977" xr:uid="{00000000-0005-0000-0000-00006A540000}"/>
    <cellStyle name="40% - Accent2 17 5 2" xfId="26978" xr:uid="{00000000-0005-0000-0000-00006B540000}"/>
    <cellStyle name="40% - Accent2 17 5 2 2" xfId="26979" xr:uid="{00000000-0005-0000-0000-00006C540000}"/>
    <cellStyle name="40% - Accent2 17 5 3" xfId="26980" xr:uid="{00000000-0005-0000-0000-00006D540000}"/>
    <cellStyle name="40% - Accent2 17 5 3 2" xfId="26981" xr:uid="{00000000-0005-0000-0000-00006E540000}"/>
    <cellStyle name="40% - Accent2 17 5 4" xfId="26982" xr:uid="{00000000-0005-0000-0000-00006F540000}"/>
    <cellStyle name="40% - Accent2 17 6" xfId="26983" xr:uid="{00000000-0005-0000-0000-000070540000}"/>
    <cellStyle name="40% - Accent2 17 6 2" xfId="26984" xr:uid="{00000000-0005-0000-0000-000071540000}"/>
    <cellStyle name="40% - Accent2 17 6 2 2" xfId="26985" xr:uid="{00000000-0005-0000-0000-000072540000}"/>
    <cellStyle name="40% - Accent2 17 6 3" xfId="26986" xr:uid="{00000000-0005-0000-0000-000073540000}"/>
    <cellStyle name="40% - Accent2 17 7" xfId="26987" xr:uid="{00000000-0005-0000-0000-000074540000}"/>
    <cellStyle name="40% - Accent2 17 7 2" xfId="26988" xr:uid="{00000000-0005-0000-0000-000075540000}"/>
    <cellStyle name="40% - Accent2 17 8" xfId="26989" xr:uid="{00000000-0005-0000-0000-000076540000}"/>
    <cellStyle name="40% - Accent2 17 8 2" xfId="26990" xr:uid="{00000000-0005-0000-0000-000077540000}"/>
    <cellStyle name="40% - Accent2 17 9" xfId="26991" xr:uid="{00000000-0005-0000-0000-000078540000}"/>
    <cellStyle name="40% - Accent2 17 9 2" xfId="26992" xr:uid="{00000000-0005-0000-0000-000079540000}"/>
    <cellStyle name="40% - Accent2 18" xfId="883" xr:uid="{00000000-0005-0000-0000-00007A540000}"/>
    <cellStyle name="40% - Accent2 18 10" xfId="26993" xr:uid="{00000000-0005-0000-0000-00007B540000}"/>
    <cellStyle name="40% - Accent2 18 10 2" xfId="26994" xr:uid="{00000000-0005-0000-0000-00007C540000}"/>
    <cellStyle name="40% - Accent2 18 11" xfId="26995" xr:uid="{00000000-0005-0000-0000-00007D540000}"/>
    <cellStyle name="40% - Accent2 18 11 2" xfId="26996" xr:uid="{00000000-0005-0000-0000-00007E540000}"/>
    <cellStyle name="40% - Accent2 18 12" xfId="26997" xr:uid="{00000000-0005-0000-0000-00007F540000}"/>
    <cellStyle name="40% - Accent2 18 12 2" xfId="26998" xr:uid="{00000000-0005-0000-0000-000080540000}"/>
    <cellStyle name="40% - Accent2 18 13" xfId="26999" xr:uid="{00000000-0005-0000-0000-000081540000}"/>
    <cellStyle name="40% - Accent2 18 2" xfId="884" xr:uid="{00000000-0005-0000-0000-000082540000}"/>
    <cellStyle name="40% - Accent2 18 2 10" xfId="27000" xr:uid="{00000000-0005-0000-0000-000083540000}"/>
    <cellStyle name="40% - Accent2 18 2 10 2" xfId="27001" xr:uid="{00000000-0005-0000-0000-000084540000}"/>
    <cellStyle name="40% - Accent2 18 2 11" xfId="27002" xr:uid="{00000000-0005-0000-0000-000085540000}"/>
    <cellStyle name="40% - Accent2 18 2 11 2" xfId="27003" xr:uid="{00000000-0005-0000-0000-000086540000}"/>
    <cellStyle name="40% - Accent2 18 2 12" xfId="27004" xr:uid="{00000000-0005-0000-0000-000087540000}"/>
    <cellStyle name="40% - Accent2 18 2 2" xfId="27005" xr:uid="{00000000-0005-0000-0000-000088540000}"/>
    <cellStyle name="40% - Accent2 18 2 2 10" xfId="27006" xr:uid="{00000000-0005-0000-0000-000089540000}"/>
    <cellStyle name="40% - Accent2 18 2 2 10 2" xfId="27007" xr:uid="{00000000-0005-0000-0000-00008A540000}"/>
    <cellStyle name="40% - Accent2 18 2 2 11" xfId="27008" xr:uid="{00000000-0005-0000-0000-00008B540000}"/>
    <cellStyle name="40% - Accent2 18 2 2 2" xfId="27009" xr:uid="{00000000-0005-0000-0000-00008C540000}"/>
    <cellStyle name="40% - Accent2 18 2 2 2 2" xfId="27010" xr:uid="{00000000-0005-0000-0000-00008D540000}"/>
    <cellStyle name="40% - Accent2 18 2 2 2 2 2" xfId="27011" xr:uid="{00000000-0005-0000-0000-00008E540000}"/>
    <cellStyle name="40% - Accent2 18 2 2 2 3" xfId="27012" xr:uid="{00000000-0005-0000-0000-00008F540000}"/>
    <cellStyle name="40% - Accent2 18 2 2 2 3 2" xfId="27013" xr:uid="{00000000-0005-0000-0000-000090540000}"/>
    <cellStyle name="40% - Accent2 18 2 2 2 4" xfId="27014" xr:uid="{00000000-0005-0000-0000-000091540000}"/>
    <cellStyle name="40% - Accent2 18 2 2 3" xfId="27015" xr:uid="{00000000-0005-0000-0000-000092540000}"/>
    <cellStyle name="40% - Accent2 18 2 2 3 2" xfId="27016" xr:uid="{00000000-0005-0000-0000-000093540000}"/>
    <cellStyle name="40% - Accent2 18 2 2 3 2 2" xfId="27017" xr:uid="{00000000-0005-0000-0000-000094540000}"/>
    <cellStyle name="40% - Accent2 18 2 2 3 3" xfId="27018" xr:uid="{00000000-0005-0000-0000-000095540000}"/>
    <cellStyle name="40% - Accent2 18 2 2 3 3 2" xfId="27019" xr:uid="{00000000-0005-0000-0000-000096540000}"/>
    <cellStyle name="40% - Accent2 18 2 2 3 4" xfId="27020" xr:uid="{00000000-0005-0000-0000-000097540000}"/>
    <cellStyle name="40% - Accent2 18 2 2 4" xfId="27021" xr:uid="{00000000-0005-0000-0000-000098540000}"/>
    <cellStyle name="40% - Accent2 18 2 2 4 2" xfId="27022" xr:uid="{00000000-0005-0000-0000-000099540000}"/>
    <cellStyle name="40% - Accent2 18 2 2 4 2 2" xfId="27023" xr:uid="{00000000-0005-0000-0000-00009A540000}"/>
    <cellStyle name="40% - Accent2 18 2 2 4 3" xfId="27024" xr:uid="{00000000-0005-0000-0000-00009B540000}"/>
    <cellStyle name="40% - Accent2 18 2 2 5" xfId="27025" xr:uid="{00000000-0005-0000-0000-00009C540000}"/>
    <cellStyle name="40% - Accent2 18 2 2 5 2" xfId="27026" xr:uid="{00000000-0005-0000-0000-00009D540000}"/>
    <cellStyle name="40% - Accent2 18 2 2 6" xfId="27027" xr:uid="{00000000-0005-0000-0000-00009E540000}"/>
    <cellStyle name="40% - Accent2 18 2 2 6 2" xfId="27028" xr:uid="{00000000-0005-0000-0000-00009F540000}"/>
    <cellStyle name="40% - Accent2 18 2 2 7" xfId="27029" xr:uid="{00000000-0005-0000-0000-0000A0540000}"/>
    <cellStyle name="40% - Accent2 18 2 2 7 2" xfId="27030" xr:uid="{00000000-0005-0000-0000-0000A1540000}"/>
    <cellStyle name="40% - Accent2 18 2 2 8" xfId="27031" xr:uid="{00000000-0005-0000-0000-0000A2540000}"/>
    <cellStyle name="40% - Accent2 18 2 2 8 2" xfId="27032" xr:uid="{00000000-0005-0000-0000-0000A3540000}"/>
    <cellStyle name="40% - Accent2 18 2 2 9" xfId="27033" xr:uid="{00000000-0005-0000-0000-0000A4540000}"/>
    <cellStyle name="40% - Accent2 18 2 2 9 2" xfId="27034" xr:uid="{00000000-0005-0000-0000-0000A5540000}"/>
    <cellStyle name="40% - Accent2 18 2 3" xfId="27035" xr:uid="{00000000-0005-0000-0000-0000A6540000}"/>
    <cellStyle name="40% - Accent2 18 2 3 2" xfId="27036" xr:uid="{00000000-0005-0000-0000-0000A7540000}"/>
    <cellStyle name="40% - Accent2 18 2 3 2 2" xfId="27037" xr:uid="{00000000-0005-0000-0000-0000A8540000}"/>
    <cellStyle name="40% - Accent2 18 2 3 3" xfId="27038" xr:uid="{00000000-0005-0000-0000-0000A9540000}"/>
    <cellStyle name="40% - Accent2 18 2 3 3 2" xfId="27039" xr:uid="{00000000-0005-0000-0000-0000AA540000}"/>
    <cellStyle name="40% - Accent2 18 2 3 4" xfId="27040" xr:uid="{00000000-0005-0000-0000-0000AB540000}"/>
    <cellStyle name="40% - Accent2 18 2 4" xfId="27041" xr:uid="{00000000-0005-0000-0000-0000AC540000}"/>
    <cellStyle name="40% - Accent2 18 2 4 2" xfId="27042" xr:uid="{00000000-0005-0000-0000-0000AD540000}"/>
    <cellStyle name="40% - Accent2 18 2 4 2 2" xfId="27043" xr:uid="{00000000-0005-0000-0000-0000AE540000}"/>
    <cellStyle name="40% - Accent2 18 2 4 3" xfId="27044" xr:uid="{00000000-0005-0000-0000-0000AF540000}"/>
    <cellStyle name="40% - Accent2 18 2 4 3 2" xfId="27045" xr:uid="{00000000-0005-0000-0000-0000B0540000}"/>
    <cellStyle name="40% - Accent2 18 2 4 4" xfId="27046" xr:uid="{00000000-0005-0000-0000-0000B1540000}"/>
    <cellStyle name="40% - Accent2 18 2 5" xfId="27047" xr:uid="{00000000-0005-0000-0000-0000B2540000}"/>
    <cellStyle name="40% - Accent2 18 2 5 2" xfId="27048" xr:uid="{00000000-0005-0000-0000-0000B3540000}"/>
    <cellStyle name="40% - Accent2 18 2 5 2 2" xfId="27049" xr:uid="{00000000-0005-0000-0000-0000B4540000}"/>
    <cellStyle name="40% - Accent2 18 2 5 3" xfId="27050" xr:uid="{00000000-0005-0000-0000-0000B5540000}"/>
    <cellStyle name="40% - Accent2 18 2 6" xfId="27051" xr:uid="{00000000-0005-0000-0000-0000B6540000}"/>
    <cellStyle name="40% - Accent2 18 2 6 2" xfId="27052" xr:uid="{00000000-0005-0000-0000-0000B7540000}"/>
    <cellStyle name="40% - Accent2 18 2 7" xfId="27053" xr:uid="{00000000-0005-0000-0000-0000B8540000}"/>
    <cellStyle name="40% - Accent2 18 2 7 2" xfId="27054" xr:uid="{00000000-0005-0000-0000-0000B9540000}"/>
    <cellStyle name="40% - Accent2 18 2 8" xfId="27055" xr:uid="{00000000-0005-0000-0000-0000BA540000}"/>
    <cellStyle name="40% - Accent2 18 2 8 2" xfId="27056" xr:uid="{00000000-0005-0000-0000-0000BB540000}"/>
    <cellStyle name="40% - Accent2 18 2 9" xfId="27057" xr:uid="{00000000-0005-0000-0000-0000BC540000}"/>
    <cellStyle name="40% - Accent2 18 2 9 2" xfId="27058" xr:uid="{00000000-0005-0000-0000-0000BD540000}"/>
    <cellStyle name="40% - Accent2 18 3" xfId="885" xr:uid="{00000000-0005-0000-0000-0000BE540000}"/>
    <cellStyle name="40% - Accent2 18 3 10" xfId="27059" xr:uid="{00000000-0005-0000-0000-0000BF540000}"/>
    <cellStyle name="40% - Accent2 18 3 10 2" xfId="27060" xr:uid="{00000000-0005-0000-0000-0000C0540000}"/>
    <cellStyle name="40% - Accent2 18 3 11" xfId="27061" xr:uid="{00000000-0005-0000-0000-0000C1540000}"/>
    <cellStyle name="40% - Accent2 18 3 2" xfId="27062" xr:uid="{00000000-0005-0000-0000-0000C2540000}"/>
    <cellStyle name="40% - Accent2 18 3 2 2" xfId="27063" xr:uid="{00000000-0005-0000-0000-0000C3540000}"/>
    <cellStyle name="40% - Accent2 18 3 2 2 2" xfId="27064" xr:uid="{00000000-0005-0000-0000-0000C4540000}"/>
    <cellStyle name="40% - Accent2 18 3 2 3" xfId="27065" xr:uid="{00000000-0005-0000-0000-0000C5540000}"/>
    <cellStyle name="40% - Accent2 18 3 2 3 2" xfId="27066" xr:uid="{00000000-0005-0000-0000-0000C6540000}"/>
    <cellStyle name="40% - Accent2 18 3 2 4" xfId="27067" xr:uid="{00000000-0005-0000-0000-0000C7540000}"/>
    <cellStyle name="40% - Accent2 18 3 3" xfId="27068" xr:uid="{00000000-0005-0000-0000-0000C8540000}"/>
    <cellStyle name="40% - Accent2 18 3 3 2" xfId="27069" xr:uid="{00000000-0005-0000-0000-0000C9540000}"/>
    <cellStyle name="40% - Accent2 18 3 3 2 2" xfId="27070" xr:uid="{00000000-0005-0000-0000-0000CA540000}"/>
    <cellStyle name="40% - Accent2 18 3 3 3" xfId="27071" xr:uid="{00000000-0005-0000-0000-0000CB540000}"/>
    <cellStyle name="40% - Accent2 18 3 3 3 2" xfId="27072" xr:uid="{00000000-0005-0000-0000-0000CC540000}"/>
    <cellStyle name="40% - Accent2 18 3 3 4" xfId="27073" xr:uid="{00000000-0005-0000-0000-0000CD540000}"/>
    <cellStyle name="40% - Accent2 18 3 4" xfId="27074" xr:uid="{00000000-0005-0000-0000-0000CE540000}"/>
    <cellStyle name="40% - Accent2 18 3 4 2" xfId="27075" xr:uid="{00000000-0005-0000-0000-0000CF540000}"/>
    <cellStyle name="40% - Accent2 18 3 4 2 2" xfId="27076" xr:uid="{00000000-0005-0000-0000-0000D0540000}"/>
    <cellStyle name="40% - Accent2 18 3 4 3" xfId="27077" xr:uid="{00000000-0005-0000-0000-0000D1540000}"/>
    <cellStyle name="40% - Accent2 18 3 5" xfId="27078" xr:uid="{00000000-0005-0000-0000-0000D2540000}"/>
    <cellStyle name="40% - Accent2 18 3 5 2" xfId="27079" xr:uid="{00000000-0005-0000-0000-0000D3540000}"/>
    <cellStyle name="40% - Accent2 18 3 6" xfId="27080" xr:uid="{00000000-0005-0000-0000-0000D4540000}"/>
    <cellStyle name="40% - Accent2 18 3 6 2" xfId="27081" xr:uid="{00000000-0005-0000-0000-0000D5540000}"/>
    <cellStyle name="40% - Accent2 18 3 7" xfId="27082" xr:uid="{00000000-0005-0000-0000-0000D6540000}"/>
    <cellStyle name="40% - Accent2 18 3 7 2" xfId="27083" xr:uid="{00000000-0005-0000-0000-0000D7540000}"/>
    <cellStyle name="40% - Accent2 18 3 8" xfId="27084" xr:uid="{00000000-0005-0000-0000-0000D8540000}"/>
    <cellStyle name="40% - Accent2 18 3 8 2" xfId="27085" xr:uid="{00000000-0005-0000-0000-0000D9540000}"/>
    <cellStyle name="40% - Accent2 18 3 9" xfId="27086" xr:uid="{00000000-0005-0000-0000-0000DA540000}"/>
    <cellStyle name="40% - Accent2 18 3 9 2" xfId="27087" xr:uid="{00000000-0005-0000-0000-0000DB540000}"/>
    <cellStyle name="40% - Accent2 18 4" xfId="886" xr:uid="{00000000-0005-0000-0000-0000DC540000}"/>
    <cellStyle name="40% - Accent2 18 4 2" xfId="27088" xr:uid="{00000000-0005-0000-0000-0000DD540000}"/>
    <cellStyle name="40% - Accent2 18 4 2 2" xfId="27089" xr:uid="{00000000-0005-0000-0000-0000DE540000}"/>
    <cellStyle name="40% - Accent2 18 4 3" xfId="27090" xr:uid="{00000000-0005-0000-0000-0000DF540000}"/>
    <cellStyle name="40% - Accent2 18 4 3 2" xfId="27091" xr:uid="{00000000-0005-0000-0000-0000E0540000}"/>
    <cellStyle name="40% - Accent2 18 4 4" xfId="27092" xr:uid="{00000000-0005-0000-0000-0000E1540000}"/>
    <cellStyle name="40% - Accent2 18 5" xfId="27093" xr:uid="{00000000-0005-0000-0000-0000E2540000}"/>
    <cellStyle name="40% - Accent2 18 5 2" xfId="27094" xr:uid="{00000000-0005-0000-0000-0000E3540000}"/>
    <cellStyle name="40% - Accent2 18 5 2 2" xfId="27095" xr:uid="{00000000-0005-0000-0000-0000E4540000}"/>
    <cellStyle name="40% - Accent2 18 5 3" xfId="27096" xr:uid="{00000000-0005-0000-0000-0000E5540000}"/>
    <cellStyle name="40% - Accent2 18 5 3 2" xfId="27097" xr:uid="{00000000-0005-0000-0000-0000E6540000}"/>
    <cellStyle name="40% - Accent2 18 5 4" xfId="27098" xr:uid="{00000000-0005-0000-0000-0000E7540000}"/>
    <cellStyle name="40% - Accent2 18 6" xfId="27099" xr:uid="{00000000-0005-0000-0000-0000E8540000}"/>
    <cellStyle name="40% - Accent2 18 6 2" xfId="27100" xr:uid="{00000000-0005-0000-0000-0000E9540000}"/>
    <cellStyle name="40% - Accent2 18 6 2 2" xfId="27101" xr:uid="{00000000-0005-0000-0000-0000EA540000}"/>
    <cellStyle name="40% - Accent2 18 6 3" xfId="27102" xr:uid="{00000000-0005-0000-0000-0000EB540000}"/>
    <cellStyle name="40% - Accent2 18 7" xfId="27103" xr:uid="{00000000-0005-0000-0000-0000EC540000}"/>
    <cellStyle name="40% - Accent2 18 7 2" xfId="27104" xr:uid="{00000000-0005-0000-0000-0000ED540000}"/>
    <cellStyle name="40% - Accent2 18 8" xfId="27105" xr:uid="{00000000-0005-0000-0000-0000EE540000}"/>
    <cellStyle name="40% - Accent2 18 8 2" xfId="27106" xr:uid="{00000000-0005-0000-0000-0000EF540000}"/>
    <cellStyle name="40% - Accent2 18 9" xfId="27107" xr:uid="{00000000-0005-0000-0000-0000F0540000}"/>
    <cellStyle name="40% - Accent2 18 9 2" xfId="27108" xr:uid="{00000000-0005-0000-0000-0000F1540000}"/>
    <cellStyle name="40% - Accent2 19" xfId="887" xr:uid="{00000000-0005-0000-0000-0000F2540000}"/>
    <cellStyle name="40% - Accent2 19 10" xfId="27109" xr:uid="{00000000-0005-0000-0000-0000F3540000}"/>
    <cellStyle name="40% - Accent2 19 10 2" xfId="27110" xr:uid="{00000000-0005-0000-0000-0000F4540000}"/>
    <cellStyle name="40% - Accent2 19 11" xfId="27111" xr:uid="{00000000-0005-0000-0000-0000F5540000}"/>
    <cellStyle name="40% - Accent2 19 11 2" xfId="27112" xr:uid="{00000000-0005-0000-0000-0000F6540000}"/>
    <cellStyle name="40% - Accent2 19 12" xfId="27113" xr:uid="{00000000-0005-0000-0000-0000F7540000}"/>
    <cellStyle name="40% - Accent2 19 12 2" xfId="27114" xr:uid="{00000000-0005-0000-0000-0000F8540000}"/>
    <cellStyle name="40% - Accent2 19 13" xfId="27115" xr:uid="{00000000-0005-0000-0000-0000F9540000}"/>
    <cellStyle name="40% - Accent2 19 2" xfId="888" xr:uid="{00000000-0005-0000-0000-0000FA540000}"/>
    <cellStyle name="40% - Accent2 19 2 10" xfId="27116" xr:uid="{00000000-0005-0000-0000-0000FB540000}"/>
    <cellStyle name="40% - Accent2 19 2 10 2" xfId="27117" xr:uid="{00000000-0005-0000-0000-0000FC540000}"/>
    <cellStyle name="40% - Accent2 19 2 11" xfId="27118" xr:uid="{00000000-0005-0000-0000-0000FD540000}"/>
    <cellStyle name="40% - Accent2 19 2 11 2" xfId="27119" xr:uid="{00000000-0005-0000-0000-0000FE540000}"/>
    <cellStyle name="40% - Accent2 19 2 12" xfId="27120" xr:uid="{00000000-0005-0000-0000-0000FF540000}"/>
    <cellStyle name="40% - Accent2 19 2 2" xfId="27121" xr:uid="{00000000-0005-0000-0000-000000550000}"/>
    <cellStyle name="40% - Accent2 19 2 2 10" xfId="27122" xr:uid="{00000000-0005-0000-0000-000001550000}"/>
    <cellStyle name="40% - Accent2 19 2 2 10 2" xfId="27123" xr:uid="{00000000-0005-0000-0000-000002550000}"/>
    <cellStyle name="40% - Accent2 19 2 2 11" xfId="27124" xr:uid="{00000000-0005-0000-0000-000003550000}"/>
    <cellStyle name="40% - Accent2 19 2 2 2" xfId="27125" xr:uid="{00000000-0005-0000-0000-000004550000}"/>
    <cellStyle name="40% - Accent2 19 2 2 2 2" xfId="27126" xr:uid="{00000000-0005-0000-0000-000005550000}"/>
    <cellStyle name="40% - Accent2 19 2 2 2 2 2" xfId="27127" xr:uid="{00000000-0005-0000-0000-000006550000}"/>
    <cellStyle name="40% - Accent2 19 2 2 2 3" xfId="27128" xr:uid="{00000000-0005-0000-0000-000007550000}"/>
    <cellStyle name="40% - Accent2 19 2 2 2 3 2" xfId="27129" xr:uid="{00000000-0005-0000-0000-000008550000}"/>
    <cellStyle name="40% - Accent2 19 2 2 2 4" xfId="27130" xr:uid="{00000000-0005-0000-0000-000009550000}"/>
    <cellStyle name="40% - Accent2 19 2 2 3" xfId="27131" xr:uid="{00000000-0005-0000-0000-00000A550000}"/>
    <cellStyle name="40% - Accent2 19 2 2 3 2" xfId="27132" xr:uid="{00000000-0005-0000-0000-00000B550000}"/>
    <cellStyle name="40% - Accent2 19 2 2 3 2 2" xfId="27133" xr:uid="{00000000-0005-0000-0000-00000C550000}"/>
    <cellStyle name="40% - Accent2 19 2 2 3 3" xfId="27134" xr:uid="{00000000-0005-0000-0000-00000D550000}"/>
    <cellStyle name="40% - Accent2 19 2 2 3 3 2" xfId="27135" xr:uid="{00000000-0005-0000-0000-00000E550000}"/>
    <cellStyle name="40% - Accent2 19 2 2 3 4" xfId="27136" xr:uid="{00000000-0005-0000-0000-00000F550000}"/>
    <cellStyle name="40% - Accent2 19 2 2 4" xfId="27137" xr:uid="{00000000-0005-0000-0000-000010550000}"/>
    <cellStyle name="40% - Accent2 19 2 2 4 2" xfId="27138" xr:uid="{00000000-0005-0000-0000-000011550000}"/>
    <cellStyle name="40% - Accent2 19 2 2 4 2 2" xfId="27139" xr:uid="{00000000-0005-0000-0000-000012550000}"/>
    <cellStyle name="40% - Accent2 19 2 2 4 3" xfId="27140" xr:uid="{00000000-0005-0000-0000-000013550000}"/>
    <cellStyle name="40% - Accent2 19 2 2 5" xfId="27141" xr:uid="{00000000-0005-0000-0000-000014550000}"/>
    <cellStyle name="40% - Accent2 19 2 2 5 2" xfId="27142" xr:uid="{00000000-0005-0000-0000-000015550000}"/>
    <cellStyle name="40% - Accent2 19 2 2 6" xfId="27143" xr:uid="{00000000-0005-0000-0000-000016550000}"/>
    <cellStyle name="40% - Accent2 19 2 2 6 2" xfId="27144" xr:uid="{00000000-0005-0000-0000-000017550000}"/>
    <cellStyle name="40% - Accent2 19 2 2 7" xfId="27145" xr:uid="{00000000-0005-0000-0000-000018550000}"/>
    <cellStyle name="40% - Accent2 19 2 2 7 2" xfId="27146" xr:uid="{00000000-0005-0000-0000-000019550000}"/>
    <cellStyle name="40% - Accent2 19 2 2 8" xfId="27147" xr:uid="{00000000-0005-0000-0000-00001A550000}"/>
    <cellStyle name="40% - Accent2 19 2 2 8 2" xfId="27148" xr:uid="{00000000-0005-0000-0000-00001B550000}"/>
    <cellStyle name="40% - Accent2 19 2 2 9" xfId="27149" xr:uid="{00000000-0005-0000-0000-00001C550000}"/>
    <cellStyle name="40% - Accent2 19 2 2 9 2" xfId="27150" xr:uid="{00000000-0005-0000-0000-00001D550000}"/>
    <cellStyle name="40% - Accent2 19 2 3" xfId="27151" xr:uid="{00000000-0005-0000-0000-00001E550000}"/>
    <cellStyle name="40% - Accent2 19 2 3 2" xfId="27152" xr:uid="{00000000-0005-0000-0000-00001F550000}"/>
    <cellStyle name="40% - Accent2 19 2 3 2 2" xfId="27153" xr:uid="{00000000-0005-0000-0000-000020550000}"/>
    <cellStyle name="40% - Accent2 19 2 3 3" xfId="27154" xr:uid="{00000000-0005-0000-0000-000021550000}"/>
    <cellStyle name="40% - Accent2 19 2 3 3 2" xfId="27155" xr:uid="{00000000-0005-0000-0000-000022550000}"/>
    <cellStyle name="40% - Accent2 19 2 3 4" xfId="27156" xr:uid="{00000000-0005-0000-0000-000023550000}"/>
    <cellStyle name="40% - Accent2 19 2 4" xfId="27157" xr:uid="{00000000-0005-0000-0000-000024550000}"/>
    <cellStyle name="40% - Accent2 19 2 4 2" xfId="27158" xr:uid="{00000000-0005-0000-0000-000025550000}"/>
    <cellStyle name="40% - Accent2 19 2 4 2 2" xfId="27159" xr:uid="{00000000-0005-0000-0000-000026550000}"/>
    <cellStyle name="40% - Accent2 19 2 4 3" xfId="27160" xr:uid="{00000000-0005-0000-0000-000027550000}"/>
    <cellStyle name="40% - Accent2 19 2 4 3 2" xfId="27161" xr:uid="{00000000-0005-0000-0000-000028550000}"/>
    <cellStyle name="40% - Accent2 19 2 4 4" xfId="27162" xr:uid="{00000000-0005-0000-0000-000029550000}"/>
    <cellStyle name="40% - Accent2 19 2 5" xfId="27163" xr:uid="{00000000-0005-0000-0000-00002A550000}"/>
    <cellStyle name="40% - Accent2 19 2 5 2" xfId="27164" xr:uid="{00000000-0005-0000-0000-00002B550000}"/>
    <cellStyle name="40% - Accent2 19 2 5 2 2" xfId="27165" xr:uid="{00000000-0005-0000-0000-00002C550000}"/>
    <cellStyle name="40% - Accent2 19 2 5 3" xfId="27166" xr:uid="{00000000-0005-0000-0000-00002D550000}"/>
    <cellStyle name="40% - Accent2 19 2 6" xfId="27167" xr:uid="{00000000-0005-0000-0000-00002E550000}"/>
    <cellStyle name="40% - Accent2 19 2 6 2" xfId="27168" xr:uid="{00000000-0005-0000-0000-00002F550000}"/>
    <cellStyle name="40% - Accent2 19 2 7" xfId="27169" xr:uid="{00000000-0005-0000-0000-000030550000}"/>
    <cellStyle name="40% - Accent2 19 2 7 2" xfId="27170" xr:uid="{00000000-0005-0000-0000-000031550000}"/>
    <cellStyle name="40% - Accent2 19 2 8" xfId="27171" xr:uid="{00000000-0005-0000-0000-000032550000}"/>
    <cellStyle name="40% - Accent2 19 2 8 2" xfId="27172" xr:uid="{00000000-0005-0000-0000-000033550000}"/>
    <cellStyle name="40% - Accent2 19 2 9" xfId="27173" xr:uid="{00000000-0005-0000-0000-000034550000}"/>
    <cellStyle name="40% - Accent2 19 2 9 2" xfId="27174" xr:uid="{00000000-0005-0000-0000-000035550000}"/>
    <cellStyle name="40% - Accent2 19 3" xfId="889" xr:uid="{00000000-0005-0000-0000-000036550000}"/>
    <cellStyle name="40% - Accent2 19 3 10" xfId="27175" xr:uid="{00000000-0005-0000-0000-000037550000}"/>
    <cellStyle name="40% - Accent2 19 3 10 2" xfId="27176" xr:uid="{00000000-0005-0000-0000-000038550000}"/>
    <cellStyle name="40% - Accent2 19 3 11" xfId="27177" xr:uid="{00000000-0005-0000-0000-000039550000}"/>
    <cellStyle name="40% - Accent2 19 3 2" xfId="27178" xr:uid="{00000000-0005-0000-0000-00003A550000}"/>
    <cellStyle name="40% - Accent2 19 3 2 2" xfId="27179" xr:uid="{00000000-0005-0000-0000-00003B550000}"/>
    <cellStyle name="40% - Accent2 19 3 2 2 2" xfId="27180" xr:uid="{00000000-0005-0000-0000-00003C550000}"/>
    <cellStyle name="40% - Accent2 19 3 2 3" xfId="27181" xr:uid="{00000000-0005-0000-0000-00003D550000}"/>
    <cellStyle name="40% - Accent2 19 3 2 3 2" xfId="27182" xr:uid="{00000000-0005-0000-0000-00003E550000}"/>
    <cellStyle name="40% - Accent2 19 3 2 4" xfId="27183" xr:uid="{00000000-0005-0000-0000-00003F550000}"/>
    <cellStyle name="40% - Accent2 19 3 3" xfId="27184" xr:uid="{00000000-0005-0000-0000-000040550000}"/>
    <cellStyle name="40% - Accent2 19 3 3 2" xfId="27185" xr:uid="{00000000-0005-0000-0000-000041550000}"/>
    <cellStyle name="40% - Accent2 19 3 3 2 2" xfId="27186" xr:uid="{00000000-0005-0000-0000-000042550000}"/>
    <cellStyle name="40% - Accent2 19 3 3 3" xfId="27187" xr:uid="{00000000-0005-0000-0000-000043550000}"/>
    <cellStyle name="40% - Accent2 19 3 3 3 2" xfId="27188" xr:uid="{00000000-0005-0000-0000-000044550000}"/>
    <cellStyle name="40% - Accent2 19 3 3 4" xfId="27189" xr:uid="{00000000-0005-0000-0000-000045550000}"/>
    <cellStyle name="40% - Accent2 19 3 4" xfId="27190" xr:uid="{00000000-0005-0000-0000-000046550000}"/>
    <cellStyle name="40% - Accent2 19 3 4 2" xfId="27191" xr:uid="{00000000-0005-0000-0000-000047550000}"/>
    <cellStyle name="40% - Accent2 19 3 4 2 2" xfId="27192" xr:uid="{00000000-0005-0000-0000-000048550000}"/>
    <cellStyle name="40% - Accent2 19 3 4 3" xfId="27193" xr:uid="{00000000-0005-0000-0000-000049550000}"/>
    <cellStyle name="40% - Accent2 19 3 5" xfId="27194" xr:uid="{00000000-0005-0000-0000-00004A550000}"/>
    <cellStyle name="40% - Accent2 19 3 5 2" xfId="27195" xr:uid="{00000000-0005-0000-0000-00004B550000}"/>
    <cellStyle name="40% - Accent2 19 3 6" xfId="27196" xr:uid="{00000000-0005-0000-0000-00004C550000}"/>
    <cellStyle name="40% - Accent2 19 3 6 2" xfId="27197" xr:uid="{00000000-0005-0000-0000-00004D550000}"/>
    <cellStyle name="40% - Accent2 19 3 7" xfId="27198" xr:uid="{00000000-0005-0000-0000-00004E550000}"/>
    <cellStyle name="40% - Accent2 19 3 7 2" xfId="27199" xr:uid="{00000000-0005-0000-0000-00004F550000}"/>
    <cellStyle name="40% - Accent2 19 3 8" xfId="27200" xr:uid="{00000000-0005-0000-0000-000050550000}"/>
    <cellStyle name="40% - Accent2 19 3 8 2" xfId="27201" xr:uid="{00000000-0005-0000-0000-000051550000}"/>
    <cellStyle name="40% - Accent2 19 3 9" xfId="27202" xr:uid="{00000000-0005-0000-0000-000052550000}"/>
    <cellStyle name="40% - Accent2 19 3 9 2" xfId="27203" xr:uid="{00000000-0005-0000-0000-000053550000}"/>
    <cellStyle name="40% - Accent2 19 4" xfId="890" xr:uid="{00000000-0005-0000-0000-000054550000}"/>
    <cellStyle name="40% - Accent2 19 4 2" xfId="27204" xr:uid="{00000000-0005-0000-0000-000055550000}"/>
    <cellStyle name="40% - Accent2 19 4 2 2" xfId="27205" xr:uid="{00000000-0005-0000-0000-000056550000}"/>
    <cellStyle name="40% - Accent2 19 4 3" xfId="27206" xr:uid="{00000000-0005-0000-0000-000057550000}"/>
    <cellStyle name="40% - Accent2 19 4 3 2" xfId="27207" xr:uid="{00000000-0005-0000-0000-000058550000}"/>
    <cellStyle name="40% - Accent2 19 4 4" xfId="27208" xr:uid="{00000000-0005-0000-0000-000059550000}"/>
    <cellStyle name="40% - Accent2 19 5" xfId="27209" xr:uid="{00000000-0005-0000-0000-00005A550000}"/>
    <cellStyle name="40% - Accent2 19 5 2" xfId="27210" xr:uid="{00000000-0005-0000-0000-00005B550000}"/>
    <cellStyle name="40% - Accent2 19 5 2 2" xfId="27211" xr:uid="{00000000-0005-0000-0000-00005C550000}"/>
    <cellStyle name="40% - Accent2 19 5 3" xfId="27212" xr:uid="{00000000-0005-0000-0000-00005D550000}"/>
    <cellStyle name="40% - Accent2 19 5 3 2" xfId="27213" xr:uid="{00000000-0005-0000-0000-00005E550000}"/>
    <cellStyle name="40% - Accent2 19 5 4" xfId="27214" xr:uid="{00000000-0005-0000-0000-00005F550000}"/>
    <cellStyle name="40% - Accent2 19 6" xfId="27215" xr:uid="{00000000-0005-0000-0000-000060550000}"/>
    <cellStyle name="40% - Accent2 19 6 2" xfId="27216" xr:uid="{00000000-0005-0000-0000-000061550000}"/>
    <cellStyle name="40% - Accent2 19 6 2 2" xfId="27217" xr:uid="{00000000-0005-0000-0000-000062550000}"/>
    <cellStyle name="40% - Accent2 19 6 3" xfId="27218" xr:uid="{00000000-0005-0000-0000-000063550000}"/>
    <cellStyle name="40% - Accent2 19 7" xfId="27219" xr:uid="{00000000-0005-0000-0000-000064550000}"/>
    <cellStyle name="40% - Accent2 19 7 2" xfId="27220" xr:uid="{00000000-0005-0000-0000-000065550000}"/>
    <cellStyle name="40% - Accent2 19 8" xfId="27221" xr:uid="{00000000-0005-0000-0000-000066550000}"/>
    <cellStyle name="40% - Accent2 19 8 2" xfId="27222" xr:uid="{00000000-0005-0000-0000-000067550000}"/>
    <cellStyle name="40% - Accent2 19 9" xfId="27223" xr:uid="{00000000-0005-0000-0000-000068550000}"/>
    <cellStyle name="40% - Accent2 19 9 2" xfId="27224" xr:uid="{00000000-0005-0000-0000-000069550000}"/>
    <cellStyle name="40% - Accent2 2" xfId="891" xr:uid="{00000000-0005-0000-0000-00006A550000}"/>
    <cellStyle name="40% - Accent2 2 10" xfId="27225" xr:uid="{00000000-0005-0000-0000-00006B550000}"/>
    <cellStyle name="40% - Accent2 2 10 2" xfId="27226" xr:uid="{00000000-0005-0000-0000-00006C550000}"/>
    <cellStyle name="40% - Accent2 2 11" xfId="27227" xr:uid="{00000000-0005-0000-0000-00006D550000}"/>
    <cellStyle name="40% - Accent2 2 11 2" xfId="27228" xr:uid="{00000000-0005-0000-0000-00006E550000}"/>
    <cellStyle name="40% - Accent2 2 12" xfId="27229" xr:uid="{00000000-0005-0000-0000-00006F550000}"/>
    <cellStyle name="40% - Accent2 2 12 2" xfId="27230" xr:uid="{00000000-0005-0000-0000-000070550000}"/>
    <cellStyle name="40% - Accent2 2 13" xfId="27231" xr:uid="{00000000-0005-0000-0000-000071550000}"/>
    <cellStyle name="40% - Accent2 2 13 2" xfId="27232" xr:uid="{00000000-0005-0000-0000-000072550000}"/>
    <cellStyle name="40% - Accent2 2 14" xfId="27233" xr:uid="{00000000-0005-0000-0000-000073550000}"/>
    <cellStyle name="40% - Accent2 2 2" xfId="892" xr:uid="{00000000-0005-0000-0000-000074550000}"/>
    <cellStyle name="40% - Accent2 2 2 2" xfId="27234" xr:uid="{00000000-0005-0000-0000-000075550000}"/>
    <cellStyle name="40% - Accent2 2 2 2 2" xfId="27235" xr:uid="{00000000-0005-0000-0000-000076550000}"/>
    <cellStyle name="40% - Accent2 2 2 2 3" xfId="27236" xr:uid="{00000000-0005-0000-0000-000077550000}"/>
    <cellStyle name="40% - Accent2 2 3" xfId="893" xr:uid="{00000000-0005-0000-0000-000078550000}"/>
    <cellStyle name="40% - Accent2 2 3 10" xfId="27237" xr:uid="{00000000-0005-0000-0000-000079550000}"/>
    <cellStyle name="40% - Accent2 2 3 10 2" xfId="27238" xr:uid="{00000000-0005-0000-0000-00007A550000}"/>
    <cellStyle name="40% - Accent2 2 3 11" xfId="27239" xr:uid="{00000000-0005-0000-0000-00007B550000}"/>
    <cellStyle name="40% - Accent2 2 3 11 2" xfId="27240" xr:uid="{00000000-0005-0000-0000-00007C550000}"/>
    <cellStyle name="40% - Accent2 2 3 12" xfId="27241" xr:uid="{00000000-0005-0000-0000-00007D550000}"/>
    <cellStyle name="40% - Accent2 2 3 2" xfId="894" xr:uid="{00000000-0005-0000-0000-00007E550000}"/>
    <cellStyle name="40% - Accent2 2 3 2 10" xfId="27242" xr:uid="{00000000-0005-0000-0000-00007F550000}"/>
    <cellStyle name="40% - Accent2 2 3 2 10 2" xfId="27243" xr:uid="{00000000-0005-0000-0000-000080550000}"/>
    <cellStyle name="40% - Accent2 2 3 2 11" xfId="27244" xr:uid="{00000000-0005-0000-0000-000081550000}"/>
    <cellStyle name="40% - Accent2 2 3 2 2" xfId="27245" xr:uid="{00000000-0005-0000-0000-000082550000}"/>
    <cellStyle name="40% - Accent2 2 3 2 2 2" xfId="27246" xr:uid="{00000000-0005-0000-0000-000083550000}"/>
    <cellStyle name="40% - Accent2 2 3 2 2 2 2" xfId="27247" xr:uid="{00000000-0005-0000-0000-000084550000}"/>
    <cellStyle name="40% - Accent2 2 3 2 2 3" xfId="27248" xr:uid="{00000000-0005-0000-0000-000085550000}"/>
    <cellStyle name="40% - Accent2 2 3 2 2 3 2" xfId="27249" xr:uid="{00000000-0005-0000-0000-000086550000}"/>
    <cellStyle name="40% - Accent2 2 3 2 2 4" xfId="27250" xr:uid="{00000000-0005-0000-0000-000087550000}"/>
    <cellStyle name="40% - Accent2 2 3 2 3" xfId="27251" xr:uid="{00000000-0005-0000-0000-000088550000}"/>
    <cellStyle name="40% - Accent2 2 3 2 3 2" xfId="27252" xr:uid="{00000000-0005-0000-0000-000089550000}"/>
    <cellStyle name="40% - Accent2 2 3 2 3 2 2" xfId="27253" xr:uid="{00000000-0005-0000-0000-00008A550000}"/>
    <cellStyle name="40% - Accent2 2 3 2 3 3" xfId="27254" xr:uid="{00000000-0005-0000-0000-00008B550000}"/>
    <cellStyle name="40% - Accent2 2 3 2 3 3 2" xfId="27255" xr:uid="{00000000-0005-0000-0000-00008C550000}"/>
    <cellStyle name="40% - Accent2 2 3 2 3 4" xfId="27256" xr:uid="{00000000-0005-0000-0000-00008D550000}"/>
    <cellStyle name="40% - Accent2 2 3 2 4" xfId="27257" xr:uid="{00000000-0005-0000-0000-00008E550000}"/>
    <cellStyle name="40% - Accent2 2 3 2 4 2" xfId="27258" xr:uid="{00000000-0005-0000-0000-00008F550000}"/>
    <cellStyle name="40% - Accent2 2 3 2 4 2 2" xfId="27259" xr:uid="{00000000-0005-0000-0000-000090550000}"/>
    <cellStyle name="40% - Accent2 2 3 2 4 3" xfId="27260" xr:uid="{00000000-0005-0000-0000-000091550000}"/>
    <cellStyle name="40% - Accent2 2 3 2 5" xfId="27261" xr:uid="{00000000-0005-0000-0000-000092550000}"/>
    <cellStyle name="40% - Accent2 2 3 2 5 2" xfId="27262" xr:uid="{00000000-0005-0000-0000-000093550000}"/>
    <cellStyle name="40% - Accent2 2 3 2 6" xfId="27263" xr:uid="{00000000-0005-0000-0000-000094550000}"/>
    <cellStyle name="40% - Accent2 2 3 2 6 2" xfId="27264" xr:uid="{00000000-0005-0000-0000-000095550000}"/>
    <cellStyle name="40% - Accent2 2 3 2 7" xfId="27265" xr:uid="{00000000-0005-0000-0000-000096550000}"/>
    <cellStyle name="40% - Accent2 2 3 2 7 2" xfId="27266" xr:uid="{00000000-0005-0000-0000-000097550000}"/>
    <cellStyle name="40% - Accent2 2 3 2 8" xfId="27267" xr:uid="{00000000-0005-0000-0000-000098550000}"/>
    <cellStyle name="40% - Accent2 2 3 2 8 2" xfId="27268" xr:uid="{00000000-0005-0000-0000-000099550000}"/>
    <cellStyle name="40% - Accent2 2 3 2 9" xfId="27269" xr:uid="{00000000-0005-0000-0000-00009A550000}"/>
    <cellStyle name="40% - Accent2 2 3 2 9 2" xfId="27270" xr:uid="{00000000-0005-0000-0000-00009B550000}"/>
    <cellStyle name="40% - Accent2 2 3 3" xfId="895" xr:uid="{00000000-0005-0000-0000-00009C550000}"/>
    <cellStyle name="40% - Accent2 2 3 3 2" xfId="27271" xr:uid="{00000000-0005-0000-0000-00009D550000}"/>
    <cellStyle name="40% - Accent2 2 3 3 2 2" xfId="27272" xr:uid="{00000000-0005-0000-0000-00009E550000}"/>
    <cellStyle name="40% - Accent2 2 3 3 3" xfId="27273" xr:uid="{00000000-0005-0000-0000-00009F550000}"/>
    <cellStyle name="40% - Accent2 2 3 3 3 2" xfId="27274" xr:uid="{00000000-0005-0000-0000-0000A0550000}"/>
    <cellStyle name="40% - Accent2 2 3 3 4" xfId="27275" xr:uid="{00000000-0005-0000-0000-0000A1550000}"/>
    <cellStyle name="40% - Accent2 2 3 4" xfId="27276" xr:uid="{00000000-0005-0000-0000-0000A2550000}"/>
    <cellStyle name="40% - Accent2 2 3 4 2" xfId="27277" xr:uid="{00000000-0005-0000-0000-0000A3550000}"/>
    <cellStyle name="40% - Accent2 2 3 4 2 2" xfId="27278" xr:uid="{00000000-0005-0000-0000-0000A4550000}"/>
    <cellStyle name="40% - Accent2 2 3 4 3" xfId="27279" xr:uid="{00000000-0005-0000-0000-0000A5550000}"/>
    <cellStyle name="40% - Accent2 2 3 4 3 2" xfId="27280" xr:uid="{00000000-0005-0000-0000-0000A6550000}"/>
    <cellStyle name="40% - Accent2 2 3 4 4" xfId="27281" xr:uid="{00000000-0005-0000-0000-0000A7550000}"/>
    <cellStyle name="40% - Accent2 2 3 5" xfId="27282" xr:uid="{00000000-0005-0000-0000-0000A8550000}"/>
    <cellStyle name="40% - Accent2 2 3 5 2" xfId="27283" xr:uid="{00000000-0005-0000-0000-0000A9550000}"/>
    <cellStyle name="40% - Accent2 2 3 5 2 2" xfId="27284" xr:uid="{00000000-0005-0000-0000-0000AA550000}"/>
    <cellStyle name="40% - Accent2 2 3 5 3" xfId="27285" xr:uid="{00000000-0005-0000-0000-0000AB550000}"/>
    <cellStyle name="40% - Accent2 2 3 6" xfId="27286" xr:uid="{00000000-0005-0000-0000-0000AC550000}"/>
    <cellStyle name="40% - Accent2 2 3 6 2" xfId="27287" xr:uid="{00000000-0005-0000-0000-0000AD550000}"/>
    <cellStyle name="40% - Accent2 2 3 7" xfId="27288" xr:uid="{00000000-0005-0000-0000-0000AE550000}"/>
    <cellStyle name="40% - Accent2 2 3 7 2" xfId="27289" xr:uid="{00000000-0005-0000-0000-0000AF550000}"/>
    <cellStyle name="40% - Accent2 2 3 8" xfId="27290" xr:uid="{00000000-0005-0000-0000-0000B0550000}"/>
    <cellStyle name="40% - Accent2 2 3 8 2" xfId="27291" xr:uid="{00000000-0005-0000-0000-0000B1550000}"/>
    <cellStyle name="40% - Accent2 2 3 9" xfId="27292" xr:uid="{00000000-0005-0000-0000-0000B2550000}"/>
    <cellStyle name="40% - Accent2 2 3 9 2" xfId="27293" xr:uid="{00000000-0005-0000-0000-0000B3550000}"/>
    <cellStyle name="40% - Accent2 2 3_FY11 Repairs" xfId="896" xr:uid="{00000000-0005-0000-0000-0000B4550000}"/>
    <cellStyle name="40% - Accent2 2 4" xfId="897" xr:uid="{00000000-0005-0000-0000-0000B5550000}"/>
    <cellStyle name="40% - Accent2 2 4 10" xfId="27294" xr:uid="{00000000-0005-0000-0000-0000B6550000}"/>
    <cellStyle name="40% - Accent2 2 4 10 2" xfId="27295" xr:uid="{00000000-0005-0000-0000-0000B7550000}"/>
    <cellStyle name="40% - Accent2 2 4 11" xfId="27296" xr:uid="{00000000-0005-0000-0000-0000B8550000}"/>
    <cellStyle name="40% - Accent2 2 4 2" xfId="27297" xr:uid="{00000000-0005-0000-0000-0000B9550000}"/>
    <cellStyle name="40% - Accent2 2 4 2 2" xfId="27298" xr:uid="{00000000-0005-0000-0000-0000BA550000}"/>
    <cellStyle name="40% - Accent2 2 4 2 2 2" xfId="27299" xr:uid="{00000000-0005-0000-0000-0000BB550000}"/>
    <cellStyle name="40% - Accent2 2 4 2 3" xfId="27300" xr:uid="{00000000-0005-0000-0000-0000BC550000}"/>
    <cellStyle name="40% - Accent2 2 4 2 3 2" xfId="27301" xr:uid="{00000000-0005-0000-0000-0000BD550000}"/>
    <cellStyle name="40% - Accent2 2 4 2 4" xfId="27302" xr:uid="{00000000-0005-0000-0000-0000BE550000}"/>
    <cellStyle name="40% - Accent2 2 4 3" xfId="27303" xr:uid="{00000000-0005-0000-0000-0000BF550000}"/>
    <cellStyle name="40% - Accent2 2 4 3 2" xfId="27304" xr:uid="{00000000-0005-0000-0000-0000C0550000}"/>
    <cellStyle name="40% - Accent2 2 4 3 2 2" xfId="27305" xr:uid="{00000000-0005-0000-0000-0000C1550000}"/>
    <cellStyle name="40% - Accent2 2 4 3 3" xfId="27306" xr:uid="{00000000-0005-0000-0000-0000C2550000}"/>
    <cellStyle name="40% - Accent2 2 4 3 3 2" xfId="27307" xr:uid="{00000000-0005-0000-0000-0000C3550000}"/>
    <cellStyle name="40% - Accent2 2 4 3 4" xfId="27308" xr:uid="{00000000-0005-0000-0000-0000C4550000}"/>
    <cellStyle name="40% - Accent2 2 4 4" xfId="27309" xr:uid="{00000000-0005-0000-0000-0000C5550000}"/>
    <cellStyle name="40% - Accent2 2 4 4 2" xfId="27310" xr:uid="{00000000-0005-0000-0000-0000C6550000}"/>
    <cellStyle name="40% - Accent2 2 4 4 2 2" xfId="27311" xr:uid="{00000000-0005-0000-0000-0000C7550000}"/>
    <cellStyle name="40% - Accent2 2 4 4 3" xfId="27312" xr:uid="{00000000-0005-0000-0000-0000C8550000}"/>
    <cellStyle name="40% - Accent2 2 4 5" xfId="27313" xr:uid="{00000000-0005-0000-0000-0000C9550000}"/>
    <cellStyle name="40% - Accent2 2 4 5 2" xfId="27314" xr:uid="{00000000-0005-0000-0000-0000CA550000}"/>
    <cellStyle name="40% - Accent2 2 4 6" xfId="27315" xr:uid="{00000000-0005-0000-0000-0000CB550000}"/>
    <cellStyle name="40% - Accent2 2 4 6 2" xfId="27316" xr:uid="{00000000-0005-0000-0000-0000CC550000}"/>
    <cellStyle name="40% - Accent2 2 4 7" xfId="27317" xr:uid="{00000000-0005-0000-0000-0000CD550000}"/>
    <cellStyle name="40% - Accent2 2 4 7 2" xfId="27318" xr:uid="{00000000-0005-0000-0000-0000CE550000}"/>
    <cellStyle name="40% - Accent2 2 4 8" xfId="27319" xr:uid="{00000000-0005-0000-0000-0000CF550000}"/>
    <cellStyle name="40% - Accent2 2 4 8 2" xfId="27320" xr:uid="{00000000-0005-0000-0000-0000D0550000}"/>
    <cellStyle name="40% - Accent2 2 4 9" xfId="27321" xr:uid="{00000000-0005-0000-0000-0000D1550000}"/>
    <cellStyle name="40% - Accent2 2 4 9 2" xfId="27322" xr:uid="{00000000-0005-0000-0000-0000D2550000}"/>
    <cellStyle name="40% - Accent2 2 5" xfId="898" xr:uid="{00000000-0005-0000-0000-0000D3550000}"/>
    <cellStyle name="40% - Accent2 2 5 2" xfId="27323" xr:uid="{00000000-0005-0000-0000-0000D4550000}"/>
    <cellStyle name="40% - Accent2 2 5 2 2" xfId="27324" xr:uid="{00000000-0005-0000-0000-0000D5550000}"/>
    <cellStyle name="40% - Accent2 2 5 3" xfId="27325" xr:uid="{00000000-0005-0000-0000-0000D6550000}"/>
    <cellStyle name="40% - Accent2 2 5 3 2" xfId="27326" xr:uid="{00000000-0005-0000-0000-0000D7550000}"/>
    <cellStyle name="40% - Accent2 2 5 4" xfId="27327" xr:uid="{00000000-0005-0000-0000-0000D8550000}"/>
    <cellStyle name="40% - Accent2 2 6" xfId="27328" xr:uid="{00000000-0005-0000-0000-0000D9550000}"/>
    <cellStyle name="40% - Accent2 2 6 2" xfId="27329" xr:uid="{00000000-0005-0000-0000-0000DA550000}"/>
    <cellStyle name="40% - Accent2 2 6 2 2" xfId="27330" xr:uid="{00000000-0005-0000-0000-0000DB550000}"/>
    <cellStyle name="40% - Accent2 2 6 3" xfId="27331" xr:uid="{00000000-0005-0000-0000-0000DC550000}"/>
    <cellStyle name="40% - Accent2 2 6 3 2" xfId="27332" xr:uid="{00000000-0005-0000-0000-0000DD550000}"/>
    <cellStyle name="40% - Accent2 2 6 4" xfId="27333" xr:uid="{00000000-0005-0000-0000-0000DE550000}"/>
    <cellStyle name="40% - Accent2 2 7" xfId="27334" xr:uid="{00000000-0005-0000-0000-0000DF550000}"/>
    <cellStyle name="40% - Accent2 2 7 2" xfId="27335" xr:uid="{00000000-0005-0000-0000-0000E0550000}"/>
    <cellStyle name="40% - Accent2 2 7 2 2" xfId="27336" xr:uid="{00000000-0005-0000-0000-0000E1550000}"/>
    <cellStyle name="40% - Accent2 2 7 3" xfId="27337" xr:uid="{00000000-0005-0000-0000-0000E2550000}"/>
    <cellStyle name="40% - Accent2 2 8" xfId="27338" xr:uid="{00000000-0005-0000-0000-0000E3550000}"/>
    <cellStyle name="40% - Accent2 2 8 2" xfId="27339" xr:uid="{00000000-0005-0000-0000-0000E4550000}"/>
    <cellStyle name="40% - Accent2 2 9" xfId="27340" xr:uid="{00000000-0005-0000-0000-0000E5550000}"/>
    <cellStyle name="40% - Accent2 2 9 2" xfId="27341" xr:uid="{00000000-0005-0000-0000-0000E6550000}"/>
    <cellStyle name="40% - Accent2 2_2013 Combined" xfId="27342" xr:uid="{00000000-0005-0000-0000-0000E7550000}"/>
    <cellStyle name="40% - Accent2 20" xfId="899" xr:uid="{00000000-0005-0000-0000-0000E8550000}"/>
    <cellStyle name="40% - Accent2 20 10" xfId="27343" xr:uid="{00000000-0005-0000-0000-0000E9550000}"/>
    <cellStyle name="40% - Accent2 20 10 2" xfId="27344" xr:uid="{00000000-0005-0000-0000-0000EA550000}"/>
    <cellStyle name="40% - Accent2 20 11" xfId="27345" xr:uid="{00000000-0005-0000-0000-0000EB550000}"/>
    <cellStyle name="40% - Accent2 20 11 2" xfId="27346" xr:uid="{00000000-0005-0000-0000-0000EC550000}"/>
    <cellStyle name="40% - Accent2 20 12" xfId="27347" xr:uid="{00000000-0005-0000-0000-0000ED550000}"/>
    <cellStyle name="40% - Accent2 20 12 2" xfId="27348" xr:uid="{00000000-0005-0000-0000-0000EE550000}"/>
    <cellStyle name="40% - Accent2 20 13" xfId="27349" xr:uid="{00000000-0005-0000-0000-0000EF550000}"/>
    <cellStyle name="40% - Accent2 20 2" xfId="900" xr:uid="{00000000-0005-0000-0000-0000F0550000}"/>
    <cellStyle name="40% - Accent2 20 2 10" xfId="27350" xr:uid="{00000000-0005-0000-0000-0000F1550000}"/>
    <cellStyle name="40% - Accent2 20 2 10 2" xfId="27351" xr:uid="{00000000-0005-0000-0000-0000F2550000}"/>
    <cellStyle name="40% - Accent2 20 2 11" xfId="27352" xr:uid="{00000000-0005-0000-0000-0000F3550000}"/>
    <cellStyle name="40% - Accent2 20 2 11 2" xfId="27353" xr:uid="{00000000-0005-0000-0000-0000F4550000}"/>
    <cellStyle name="40% - Accent2 20 2 12" xfId="27354" xr:uid="{00000000-0005-0000-0000-0000F5550000}"/>
    <cellStyle name="40% - Accent2 20 2 2" xfId="27355" xr:uid="{00000000-0005-0000-0000-0000F6550000}"/>
    <cellStyle name="40% - Accent2 20 2 2 10" xfId="27356" xr:uid="{00000000-0005-0000-0000-0000F7550000}"/>
    <cellStyle name="40% - Accent2 20 2 2 10 2" xfId="27357" xr:uid="{00000000-0005-0000-0000-0000F8550000}"/>
    <cellStyle name="40% - Accent2 20 2 2 11" xfId="27358" xr:uid="{00000000-0005-0000-0000-0000F9550000}"/>
    <cellStyle name="40% - Accent2 20 2 2 2" xfId="27359" xr:uid="{00000000-0005-0000-0000-0000FA550000}"/>
    <cellStyle name="40% - Accent2 20 2 2 2 2" xfId="27360" xr:uid="{00000000-0005-0000-0000-0000FB550000}"/>
    <cellStyle name="40% - Accent2 20 2 2 2 2 2" xfId="27361" xr:uid="{00000000-0005-0000-0000-0000FC550000}"/>
    <cellStyle name="40% - Accent2 20 2 2 2 3" xfId="27362" xr:uid="{00000000-0005-0000-0000-0000FD550000}"/>
    <cellStyle name="40% - Accent2 20 2 2 2 3 2" xfId="27363" xr:uid="{00000000-0005-0000-0000-0000FE550000}"/>
    <cellStyle name="40% - Accent2 20 2 2 2 4" xfId="27364" xr:uid="{00000000-0005-0000-0000-0000FF550000}"/>
    <cellStyle name="40% - Accent2 20 2 2 3" xfId="27365" xr:uid="{00000000-0005-0000-0000-000000560000}"/>
    <cellStyle name="40% - Accent2 20 2 2 3 2" xfId="27366" xr:uid="{00000000-0005-0000-0000-000001560000}"/>
    <cellStyle name="40% - Accent2 20 2 2 3 2 2" xfId="27367" xr:uid="{00000000-0005-0000-0000-000002560000}"/>
    <cellStyle name="40% - Accent2 20 2 2 3 3" xfId="27368" xr:uid="{00000000-0005-0000-0000-000003560000}"/>
    <cellStyle name="40% - Accent2 20 2 2 3 3 2" xfId="27369" xr:uid="{00000000-0005-0000-0000-000004560000}"/>
    <cellStyle name="40% - Accent2 20 2 2 3 4" xfId="27370" xr:uid="{00000000-0005-0000-0000-000005560000}"/>
    <cellStyle name="40% - Accent2 20 2 2 4" xfId="27371" xr:uid="{00000000-0005-0000-0000-000006560000}"/>
    <cellStyle name="40% - Accent2 20 2 2 4 2" xfId="27372" xr:uid="{00000000-0005-0000-0000-000007560000}"/>
    <cellStyle name="40% - Accent2 20 2 2 4 2 2" xfId="27373" xr:uid="{00000000-0005-0000-0000-000008560000}"/>
    <cellStyle name="40% - Accent2 20 2 2 4 3" xfId="27374" xr:uid="{00000000-0005-0000-0000-000009560000}"/>
    <cellStyle name="40% - Accent2 20 2 2 5" xfId="27375" xr:uid="{00000000-0005-0000-0000-00000A560000}"/>
    <cellStyle name="40% - Accent2 20 2 2 5 2" xfId="27376" xr:uid="{00000000-0005-0000-0000-00000B560000}"/>
    <cellStyle name="40% - Accent2 20 2 2 6" xfId="27377" xr:uid="{00000000-0005-0000-0000-00000C560000}"/>
    <cellStyle name="40% - Accent2 20 2 2 6 2" xfId="27378" xr:uid="{00000000-0005-0000-0000-00000D560000}"/>
    <cellStyle name="40% - Accent2 20 2 2 7" xfId="27379" xr:uid="{00000000-0005-0000-0000-00000E560000}"/>
    <cellStyle name="40% - Accent2 20 2 2 7 2" xfId="27380" xr:uid="{00000000-0005-0000-0000-00000F560000}"/>
    <cellStyle name="40% - Accent2 20 2 2 8" xfId="27381" xr:uid="{00000000-0005-0000-0000-000010560000}"/>
    <cellStyle name="40% - Accent2 20 2 2 8 2" xfId="27382" xr:uid="{00000000-0005-0000-0000-000011560000}"/>
    <cellStyle name="40% - Accent2 20 2 2 9" xfId="27383" xr:uid="{00000000-0005-0000-0000-000012560000}"/>
    <cellStyle name="40% - Accent2 20 2 2 9 2" xfId="27384" xr:uid="{00000000-0005-0000-0000-000013560000}"/>
    <cellStyle name="40% - Accent2 20 2 3" xfId="27385" xr:uid="{00000000-0005-0000-0000-000014560000}"/>
    <cellStyle name="40% - Accent2 20 2 3 2" xfId="27386" xr:uid="{00000000-0005-0000-0000-000015560000}"/>
    <cellStyle name="40% - Accent2 20 2 3 2 2" xfId="27387" xr:uid="{00000000-0005-0000-0000-000016560000}"/>
    <cellStyle name="40% - Accent2 20 2 3 3" xfId="27388" xr:uid="{00000000-0005-0000-0000-000017560000}"/>
    <cellStyle name="40% - Accent2 20 2 3 3 2" xfId="27389" xr:uid="{00000000-0005-0000-0000-000018560000}"/>
    <cellStyle name="40% - Accent2 20 2 3 4" xfId="27390" xr:uid="{00000000-0005-0000-0000-000019560000}"/>
    <cellStyle name="40% - Accent2 20 2 4" xfId="27391" xr:uid="{00000000-0005-0000-0000-00001A560000}"/>
    <cellStyle name="40% - Accent2 20 2 4 2" xfId="27392" xr:uid="{00000000-0005-0000-0000-00001B560000}"/>
    <cellStyle name="40% - Accent2 20 2 4 2 2" xfId="27393" xr:uid="{00000000-0005-0000-0000-00001C560000}"/>
    <cellStyle name="40% - Accent2 20 2 4 3" xfId="27394" xr:uid="{00000000-0005-0000-0000-00001D560000}"/>
    <cellStyle name="40% - Accent2 20 2 4 3 2" xfId="27395" xr:uid="{00000000-0005-0000-0000-00001E560000}"/>
    <cellStyle name="40% - Accent2 20 2 4 4" xfId="27396" xr:uid="{00000000-0005-0000-0000-00001F560000}"/>
    <cellStyle name="40% - Accent2 20 2 5" xfId="27397" xr:uid="{00000000-0005-0000-0000-000020560000}"/>
    <cellStyle name="40% - Accent2 20 2 5 2" xfId="27398" xr:uid="{00000000-0005-0000-0000-000021560000}"/>
    <cellStyle name="40% - Accent2 20 2 5 2 2" xfId="27399" xr:uid="{00000000-0005-0000-0000-000022560000}"/>
    <cellStyle name="40% - Accent2 20 2 5 3" xfId="27400" xr:uid="{00000000-0005-0000-0000-000023560000}"/>
    <cellStyle name="40% - Accent2 20 2 6" xfId="27401" xr:uid="{00000000-0005-0000-0000-000024560000}"/>
    <cellStyle name="40% - Accent2 20 2 6 2" xfId="27402" xr:uid="{00000000-0005-0000-0000-000025560000}"/>
    <cellStyle name="40% - Accent2 20 2 7" xfId="27403" xr:uid="{00000000-0005-0000-0000-000026560000}"/>
    <cellStyle name="40% - Accent2 20 2 7 2" xfId="27404" xr:uid="{00000000-0005-0000-0000-000027560000}"/>
    <cellStyle name="40% - Accent2 20 2 8" xfId="27405" xr:uid="{00000000-0005-0000-0000-000028560000}"/>
    <cellStyle name="40% - Accent2 20 2 8 2" xfId="27406" xr:uid="{00000000-0005-0000-0000-000029560000}"/>
    <cellStyle name="40% - Accent2 20 2 9" xfId="27407" xr:uid="{00000000-0005-0000-0000-00002A560000}"/>
    <cellStyle name="40% - Accent2 20 2 9 2" xfId="27408" xr:uid="{00000000-0005-0000-0000-00002B560000}"/>
    <cellStyle name="40% - Accent2 20 3" xfId="901" xr:uid="{00000000-0005-0000-0000-00002C560000}"/>
    <cellStyle name="40% - Accent2 20 3 10" xfId="27409" xr:uid="{00000000-0005-0000-0000-00002D560000}"/>
    <cellStyle name="40% - Accent2 20 3 10 2" xfId="27410" xr:uid="{00000000-0005-0000-0000-00002E560000}"/>
    <cellStyle name="40% - Accent2 20 3 11" xfId="27411" xr:uid="{00000000-0005-0000-0000-00002F560000}"/>
    <cellStyle name="40% - Accent2 20 3 2" xfId="27412" xr:uid="{00000000-0005-0000-0000-000030560000}"/>
    <cellStyle name="40% - Accent2 20 3 2 2" xfId="27413" xr:uid="{00000000-0005-0000-0000-000031560000}"/>
    <cellStyle name="40% - Accent2 20 3 2 2 2" xfId="27414" xr:uid="{00000000-0005-0000-0000-000032560000}"/>
    <cellStyle name="40% - Accent2 20 3 2 3" xfId="27415" xr:uid="{00000000-0005-0000-0000-000033560000}"/>
    <cellStyle name="40% - Accent2 20 3 2 3 2" xfId="27416" xr:uid="{00000000-0005-0000-0000-000034560000}"/>
    <cellStyle name="40% - Accent2 20 3 2 4" xfId="27417" xr:uid="{00000000-0005-0000-0000-000035560000}"/>
    <cellStyle name="40% - Accent2 20 3 3" xfId="27418" xr:uid="{00000000-0005-0000-0000-000036560000}"/>
    <cellStyle name="40% - Accent2 20 3 3 2" xfId="27419" xr:uid="{00000000-0005-0000-0000-000037560000}"/>
    <cellStyle name="40% - Accent2 20 3 3 2 2" xfId="27420" xr:uid="{00000000-0005-0000-0000-000038560000}"/>
    <cellStyle name="40% - Accent2 20 3 3 3" xfId="27421" xr:uid="{00000000-0005-0000-0000-000039560000}"/>
    <cellStyle name="40% - Accent2 20 3 3 3 2" xfId="27422" xr:uid="{00000000-0005-0000-0000-00003A560000}"/>
    <cellStyle name="40% - Accent2 20 3 3 4" xfId="27423" xr:uid="{00000000-0005-0000-0000-00003B560000}"/>
    <cellStyle name="40% - Accent2 20 3 4" xfId="27424" xr:uid="{00000000-0005-0000-0000-00003C560000}"/>
    <cellStyle name="40% - Accent2 20 3 4 2" xfId="27425" xr:uid="{00000000-0005-0000-0000-00003D560000}"/>
    <cellStyle name="40% - Accent2 20 3 4 2 2" xfId="27426" xr:uid="{00000000-0005-0000-0000-00003E560000}"/>
    <cellStyle name="40% - Accent2 20 3 4 3" xfId="27427" xr:uid="{00000000-0005-0000-0000-00003F560000}"/>
    <cellStyle name="40% - Accent2 20 3 5" xfId="27428" xr:uid="{00000000-0005-0000-0000-000040560000}"/>
    <cellStyle name="40% - Accent2 20 3 5 2" xfId="27429" xr:uid="{00000000-0005-0000-0000-000041560000}"/>
    <cellStyle name="40% - Accent2 20 3 6" xfId="27430" xr:uid="{00000000-0005-0000-0000-000042560000}"/>
    <cellStyle name="40% - Accent2 20 3 6 2" xfId="27431" xr:uid="{00000000-0005-0000-0000-000043560000}"/>
    <cellStyle name="40% - Accent2 20 3 7" xfId="27432" xr:uid="{00000000-0005-0000-0000-000044560000}"/>
    <cellStyle name="40% - Accent2 20 3 7 2" xfId="27433" xr:uid="{00000000-0005-0000-0000-000045560000}"/>
    <cellStyle name="40% - Accent2 20 3 8" xfId="27434" xr:uid="{00000000-0005-0000-0000-000046560000}"/>
    <cellStyle name="40% - Accent2 20 3 8 2" xfId="27435" xr:uid="{00000000-0005-0000-0000-000047560000}"/>
    <cellStyle name="40% - Accent2 20 3 9" xfId="27436" xr:uid="{00000000-0005-0000-0000-000048560000}"/>
    <cellStyle name="40% - Accent2 20 3 9 2" xfId="27437" xr:uid="{00000000-0005-0000-0000-000049560000}"/>
    <cellStyle name="40% - Accent2 20 4" xfId="902" xr:uid="{00000000-0005-0000-0000-00004A560000}"/>
    <cellStyle name="40% - Accent2 20 4 2" xfId="27438" xr:uid="{00000000-0005-0000-0000-00004B560000}"/>
    <cellStyle name="40% - Accent2 20 4 2 2" xfId="27439" xr:uid="{00000000-0005-0000-0000-00004C560000}"/>
    <cellStyle name="40% - Accent2 20 4 3" xfId="27440" xr:uid="{00000000-0005-0000-0000-00004D560000}"/>
    <cellStyle name="40% - Accent2 20 4 3 2" xfId="27441" xr:uid="{00000000-0005-0000-0000-00004E560000}"/>
    <cellStyle name="40% - Accent2 20 4 4" xfId="27442" xr:uid="{00000000-0005-0000-0000-00004F560000}"/>
    <cellStyle name="40% - Accent2 20 5" xfId="27443" xr:uid="{00000000-0005-0000-0000-000050560000}"/>
    <cellStyle name="40% - Accent2 20 5 2" xfId="27444" xr:uid="{00000000-0005-0000-0000-000051560000}"/>
    <cellStyle name="40% - Accent2 20 5 2 2" xfId="27445" xr:uid="{00000000-0005-0000-0000-000052560000}"/>
    <cellStyle name="40% - Accent2 20 5 3" xfId="27446" xr:uid="{00000000-0005-0000-0000-000053560000}"/>
    <cellStyle name="40% - Accent2 20 5 3 2" xfId="27447" xr:uid="{00000000-0005-0000-0000-000054560000}"/>
    <cellStyle name="40% - Accent2 20 5 4" xfId="27448" xr:uid="{00000000-0005-0000-0000-000055560000}"/>
    <cellStyle name="40% - Accent2 20 6" xfId="27449" xr:uid="{00000000-0005-0000-0000-000056560000}"/>
    <cellStyle name="40% - Accent2 20 6 2" xfId="27450" xr:uid="{00000000-0005-0000-0000-000057560000}"/>
    <cellStyle name="40% - Accent2 20 6 2 2" xfId="27451" xr:uid="{00000000-0005-0000-0000-000058560000}"/>
    <cellStyle name="40% - Accent2 20 6 3" xfId="27452" xr:uid="{00000000-0005-0000-0000-000059560000}"/>
    <cellStyle name="40% - Accent2 20 7" xfId="27453" xr:uid="{00000000-0005-0000-0000-00005A560000}"/>
    <cellStyle name="40% - Accent2 20 7 2" xfId="27454" xr:uid="{00000000-0005-0000-0000-00005B560000}"/>
    <cellStyle name="40% - Accent2 20 8" xfId="27455" xr:uid="{00000000-0005-0000-0000-00005C560000}"/>
    <cellStyle name="40% - Accent2 20 8 2" xfId="27456" xr:uid="{00000000-0005-0000-0000-00005D560000}"/>
    <cellStyle name="40% - Accent2 20 9" xfId="27457" xr:uid="{00000000-0005-0000-0000-00005E560000}"/>
    <cellStyle name="40% - Accent2 20 9 2" xfId="27458" xr:uid="{00000000-0005-0000-0000-00005F560000}"/>
    <cellStyle name="40% - Accent2 21" xfId="903" xr:uid="{00000000-0005-0000-0000-000060560000}"/>
    <cellStyle name="40% - Accent2 21 10" xfId="27459" xr:uid="{00000000-0005-0000-0000-000061560000}"/>
    <cellStyle name="40% - Accent2 21 10 2" xfId="27460" xr:uid="{00000000-0005-0000-0000-000062560000}"/>
    <cellStyle name="40% - Accent2 21 11" xfId="27461" xr:uid="{00000000-0005-0000-0000-000063560000}"/>
    <cellStyle name="40% - Accent2 21 11 2" xfId="27462" xr:uid="{00000000-0005-0000-0000-000064560000}"/>
    <cellStyle name="40% - Accent2 21 12" xfId="27463" xr:uid="{00000000-0005-0000-0000-000065560000}"/>
    <cellStyle name="40% - Accent2 21 12 2" xfId="27464" xr:uid="{00000000-0005-0000-0000-000066560000}"/>
    <cellStyle name="40% - Accent2 21 13" xfId="27465" xr:uid="{00000000-0005-0000-0000-000067560000}"/>
    <cellStyle name="40% - Accent2 21 2" xfId="904" xr:uid="{00000000-0005-0000-0000-000068560000}"/>
    <cellStyle name="40% - Accent2 21 2 10" xfId="27466" xr:uid="{00000000-0005-0000-0000-000069560000}"/>
    <cellStyle name="40% - Accent2 21 2 10 2" xfId="27467" xr:uid="{00000000-0005-0000-0000-00006A560000}"/>
    <cellStyle name="40% - Accent2 21 2 11" xfId="27468" xr:uid="{00000000-0005-0000-0000-00006B560000}"/>
    <cellStyle name="40% - Accent2 21 2 11 2" xfId="27469" xr:uid="{00000000-0005-0000-0000-00006C560000}"/>
    <cellStyle name="40% - Accent2 21 2 12" xfId="27470" xr:uid="{00000000-0005-0000-0000-00006D560000}"/>
    <cellStyle name="40% - Accent2 21 2 2" xfId="27471" xr:uid="{00000000-0005-0000-0000-00006E560000}"/>
    <cellStyle name="40% - Accent2 21 2 2 10" xfId="27472" xr:uid="{00000000-0005-0000-0000-00006F560000}"/>
    <cellStyle name="40% - Accent2 21 2 2 10 2" xfId="27473" xr:uid="{00000000-0005-0000-0000-000070560000}"/>
    <cellStyle name="40% - Accent2 21 2 2 11" xfId="27474" xr:uid="{00000000-0005-0000-0000-000071560000}"/>
    <cellStyle name="40% - Accent2 21 2 2 2" xfId="27475" xr:uid="{00000000-0005-0000-0000-000072560000}"/>
    <cellStyle name="40% - Accent2 21 2 2 2 2" xfId="27476" xr:uid="{00000000-0005-0000-0000-000073560000}"/>
    <cellStyle name="40% - Accent2 21 2 2 2 2 2" xfId="27477" xr:uid="{00000000-0005-0000-0000-000074560000}"/>
    <cellStyle name="40% - Accent2 21 2 2 2 3" xfId="27478" xr:uid="{00000000-0005-0000-0000-000075560000}"/>
    <cellStyle name="40% - Accent2 21 2 2 2 3 2" xfId="27479" xr:uid="{00000000-0005-0000-0000-000076560000}"/>
    <cellStyle name="40% - Accent2 21 2 2 2 4" xfId="27480" xr:uid="{00000000-0005-0000-0000-000077560000}"/>
    <cellStyle name="40% - Accent2 21 2 2 3" xfId="27481" xr:uid="{00000000-0005-0000-0000-000078560000}"/>
    <cellStyle name="40% - Accent2 21 2 2 3 2" xfId="27482" xr:uid="{00000000-0005-0000-0000-000079560000}"/>
    <cellStyle name="40% - Accent2 21 2 2 3 2 2" xfId="27483" xr:uid="{00000000-0005-0000-0000-00007A560000}"/>
    <cellStyle name="40% - Accent2 21 2 2 3 3" xfId="27484" xr:uid="{00000000-0005-0000-0000-00007B560000}"/>
    <cellStyle name="40% - Accent2 21 2 2 3 3 2" xfId="27485" xr:uid="{00000000-0005-0000-0000-00007C560000}"/>
    <cellStyle name="40% - Accent2 21 2 2 3 4" xfId="27486" xr:uid="{00000000-0005-0000-0000-00007D560000}"/>
    <cellStyle name="40% - Accent2 21 2 2 4" xfId="27487" xr:uid="{00000000-0005-0000-0000-00007E560000}"/>
    <cellStyle name="40% - Accent2 21 2 2 4 2" xfId="27488" xr:uid="{00000000-0005-0000-0000-00007F560000}"/>
    <cellStyle name="40% - Accent2 21 2 2 4 2 2" xfId="27489" xr:uid="{00000000-0005-0000-0000-000080560000}"/>
    <cellStyle name="40% - Accent2 21 2 2 4 3" xfId="27490" xr:uid="{00000000-0005-0000-0000-000081560000}"/>
    <cellStyle name="40% - Accent2 21 2 2 5" xfId="27491" xr:uid="{00000000-0005-0000-0000-000082560000}"/>
    <cellStyle name="40% - Accent2 21 2 2 5 2" xfId="27492" xr:uid="{00000000-0005-0000-0000-000083560000}"/>
    <cellStyle name="40% - Accent2 21 2 2 6" xfId="27493" xr:uid="{00000000-0005-0000-0000-000084560000}"/>
    <cellStyle name="40% - Accent2 21 2 2 6 2" xfId="27494" xr:uid="{00000000-0005-0000-0000-000085560000}"/>
    <cellStyle name="40% - Accent2 21 2 2 7" xfId="27495" xr:uid="{00000000-0005-0000-0000-000086560000}"/>
    <cellStyle name="40% - Accent2 21 2 2 7 2" xfId="27496" xr:uid="{00000000-0005-0000-0000-000087560000}"/>
    <cellStyle name="40% - Accent2 21 2 2 8" xfId="27497" xr:uid="{00000000-0005-0000-0000-000088560000}"/>
    <cellStyle name="40% - Accent2 21 2 2 8 2" xfId="27498" xr:uid="{00000000-0005-0000-0000-000089560000}"/>
    <cellStyle name="40% - Accent2 21 2 2 9" xfId="27499" xr:uid="{00000000-0005-0000-0000-00008A560000}"/>
    <cellStyle name="40% - Accent2 21 2 2 9 2" xfId="27500" xr:uid="{00000000-0005-0000-0000-00008B560000}"/>
    <cellStyle name="40% - Accent2 21 2 3" xfId="27501" xr:uid="{00000000-0005-0000-0000-00008C560000}"/>
    <cellStyle name="40% - Accent2 21 2 3 2" xfId="27502" xr:uid="{00000000-0005-0000-0000-00008D560000}"/>
    <cellStyle name="40% - Accent2 21 2 3 2 2" xfId="27503" xr:uid="{00000000-0005-0000-0000-00008E560000}"/>
    <cellStyle name="40% - Accent2 21 2 3 3" xfId="27504" xr:uid="{00000000-0005-0000-0000-00008F560000}"/>
    <cellStyle name="40% - Accent2 21 2 3 3 2" xfId="27505" xr:uid="{00000000-0005-0000-0000-000090560000}"/>
    <cellStyle name="40% - Accent2 21 2 3 4" xfId="27506" xr:uid="{00000000-0005-0000-0000-000091560000}"/>
    <cellStyle name="40% - Accent2 21 2 4" xfId="27507" xr:uid="{00000000-0005-0000-0000-000092560000}"/>
    <cellStyle name="40% - Accent2 21 2 4 2" xfId="27508" xr:uid="{00000000-0005-0000-0000-000093560000}"/>
    <cellStyle name="40% - Accent2 21 2 4 2 2" xfId="27509" xr:uid="{00000000-0005-0000-0000-000094560000}"/>
    <cellStyle name="40% - Accent2 21 2 4 3" xfId="27510" xr:uid="{00000000-0005-0000-0000-000095560000}"/>
    <cellStyle name="40% - Accent2 21 2 4 3 2" xfId="27511" xr:uid="{00000000-0005-0000-0000-000096560000}"/>
    <cellStyle name="40% - Accent2 21 2 4 4" xfId="27512" xr:uid="{00000000-0005-0000-0000-000097560000}"/>
    <cellStyle name="40% - Accent2 21 2 5" xfId="27513" xr:uid="{00000000-0005-0000-0000-000098560000}"/>
    <cellStyle name="40% - Accent2 21 2 5 2" xfId="27514" xr:uid="{00000000-0005-0000-0000-000099560000}"/>
    <cellStyle name="40% - Accent2 21 2 5 2 2" xfId="27515" xr:uid="{00000000-0005-0000-0000-00009A560000}"/>
    <cellStyle name="40% - Accent2 21 2 5 3" xfId="27516" xr:uid="{00000000-0005-0000-0000-00009B560000}"/>
    <cellStyle name="40% - Accent2 21 2 6" xfId="27517" xr:uid="{00000000-0005-0000-0000-00009C560000}"/>
    <cellStyle name="40% - Accent2 21 2 6 2" xfId="27518" xr:uid="{00000000-0005-0000-0000-00009D560000}"/>
    <cellStyle name="40% - Accent2 21 2 7" xfId="27519" xr:uid="{00000000-0005-0000-0000-00009E560000}"/>
    <cellStyle name="40% - Accent2 21 2 7 2" xfId="27520" xr:uid="{00000000-0005-0000-0000-00009F560000}"/>
    <cellStyle name="40% - Accent2 21 2 8" xfId="27521" xr:uid="{00000000-0005-0000-0000-0000A0560000}"/>
    <cellStyle name="40% - Accent2 21 2 8 2" xfId="27522" xr:uid="{00000000-0005-0000-0000-0000A1560000}"/>
    <cellStyle name="40% - Accent2 21 2 9" xfId="27523" xr:uid="{00000000-0005-0000-0000-0000A2560000}"/>
    <cellStyle name="40% - Accent2 21 2 9 2" xfId="27524" xr:uid="{00000000-0005-0000-0000-0000A3560000}"/>
    <cellStyle name="40% - Accent2 21 3" xfId="905" xr:uid="{00000000-0005-0000-0000-0000A4560000}"/>
    <cellStyle name="40% - Accent2 21 3 10" xfId="27525" xr:uid="{00000000-0005-0000-0000-0000A5560000}"/>
    <cellStyle name="40% - Accent2 21 3 10 2" xfId="27526" xr:uid="{00000000-0005-0000-0000-0000A6560000}"/>
    <cellStyle name="40% - Accent2 21 3 11" xfId="27527" xr:uid="{00000000-0005-0000-0000-0000A7560000}"/>
    <cellStyle name="40% - Accent2 21 3 2" xfId="27528" xr:uid="{00000000-0005-0000-0000-0000A8560000}"/>
    <cellStyle name="40% - Accent2 21 3 2 2" xfId="27529" xr:uid="{00000000-0005-0000-0000-0000A9560000}"/>
    <cellStyle name="40% - Accent2 21 3 2 2 2" xfId="27530" xr:uid="{00000000-0005-0000-0000-0000AA560000}"/>
    <cellStyle name="40% - Accent2 21 3 2 3" xfId="27531" xr:uid="{00000000-0005-0000-0000-0000AB560000}"/>
    <cellStyle name="40% - Accent2 21 3 2 3 2" xfId="27532" xr:uid="{00000000-0005-0000-0000-0000AC560000}"/>
    <cellStyle name="40% - Accent2 21 3 2 4" xfId="27533" xr:uid="{00000000-0005-0000-0000-0000AD560000}"/>
    <cellStyle name="40% - Accent2 21 3 3" xfId="27534" xr:uid="{00000000-0005-0000-0000-0000AE560000}"/>
    <cellStyle name="40% - Accent2 21 3 3 2" xfId="27535" xr:uid="{00000000-0005-0000-0000-0000AF560000}"/>
    <cellStyle name="40% - Accent2 21 3 3 2 2" xfId="27536" xr:uid="{00000000-0005-0000-0000-0000B0560000}"/>
    <cellStyle name="40% - Accent2 21 3 3 3" xfId="27537" xr:uid="{00000000-0005-0000-0000-0000B1560000}"/>
    <cellStyle name="40% - Accent2 21 3 3 3 2" xfId="27538" xr:uid="{00000000-0005-0000-0000-0000B2560000}"/>
    <cellStyle name="40% - Accent2 21 3 3 4" xfId="27539" xr:uid="{00000000-0005-0000-0000-0000B3560000}"/>
    <cellStyle name="40% - Accent2 21 3 4" xfId="27540" xr:uid="{00000000-0005-0000-0000-0000B4560000}"/>
    <cellStyle name="40% - Accent2 21 3 4 2" xfId="27541" xr:uid="{00000000-0005-0000-0000-0000B5560000}"/>
    <cellStyle name="40% - Accent2 21 3 4 2 2" xfId="27542" xr:uid="{00000000-0005-0000-0000-0000B6560000}"/>
    <cellStyle name="40% - Accent2 21 3 4 3" xfId="27543" xr:uid="{00000000-0005-0000-0000-0000B7560000}"/>
    <cellStyle name="40% - Accent2 21 3 5" xfId="27544" xr:uid="{00000000-0005-0000-0000-0000B8560000}"/>
    <cellStyle name="40% - Accent2 21 3 5 2" xfId="27545" xr:uid="{00000000-0005-0000-0000-0000B9560000}"/>
    <cellStyle name="40% - Accent2 21 3 6" xfId="27546" xr:uid="{00000000-0005-0000-0000-0000BA560000}"/>
    <cellStyle name="40% - Accent2 21 3 6 2" xfId="27547" xr:uid="{00000000-0005-0000-0000-0000BB560000}"/>
    <cellStyle name="40% - Accent2 21 3 7" xfId="27548" xr:uid="{00000000-0005-0000-0000-0000BC560000}"/>
    <cellStyle name="40% - Accent2 21 3 7 2" xfId="27549" xr:uid="{00000000-0005-0000-0000-0000BD560000}"/>
    <cellStyle name="40% - Accent2 21 3 8" xfId="27550" xr:uid="{00000000-0005-0000-0000-0000BE560000}"/>
    <cellStyle name="40% - Accent2 21 3 8 2" xfId="27551" xr:uid="{00000000-0005-0000-0000-0000BF560000}"/>
    <cellStyle name="40% - Accent2 21 3 9" xfId="27552" xr:uid="{00000000-0005-0000-0000-0000C0560000}"/>
    <cellStyle name="40% - Accent2 21 3 9 2" xfId="27553" xr:uid="{00000000-0005-0000-0000-0000C1560000}"/>
    <cellStyle name="40% - Accent2 21 4" xfId="906" xr:uid="{00000000-0005-0000-0000-0000C2560000}"/>
    <cellStyle name="40% - Accent2 21 4 2" xfId="27554" xr:uid="{00000000-0005-0000-0000-0000C3560000}"/>
    <cellStyle name="40% - Accent2 21 4 2 2" xfId="27555" xr:uid="{00000000-0005-0000-0000-0000C4560000}"/>
    <cellStyle name="40% - Accent2 21 4 3" xfId="27556" xr:uid="{00000000-0005-0000-0000-0000C5560000}"/>
    <cellStyle name="40% - Accent2 21 4 3 2" xfId="27557" xr:uid="{00000000-0005-0000-0000-0000C6560000}"/>
    <cellStyle name="40% - Accent2 21 4 4" xfId="27558" xr:uid="{00000000-0005-0000-0000-0000C7560000}"/>
    <cellStyle name="40% - Accent2 21 5" xfId="27559" xr:uid="{00000000-0005-0000-0000-0000C8560000}"/>
    <cellStyle name="40% - Accent2 21 5 2" xfId="27560" xr:uid="{00000000-0005-0000-0000-0000C9560000}"/>
    <cellStyle name="40% - Accent2 21 5 2 2" xfId="27561" xr:uid="{00000000-0005-0000-0000-0000CA560000}"/>
    <cellStyle name="40% - Accent2 21 5 3" xfId="27562" xr:uid="{00000000-0005-0000-0000-0000CB560000}"/>
    <cellStyle name="40% - Accent2 21 5 3 2" xfId="27563" xr:uid="{00000000-0005-0000-0000-0000CC560000}"/>
    <cellStyle name="40% - Accent2 21 5 4" xfId="27564" xr:uid="{00000000-0005-0000-0000-0000CD560000}"/>
    <cellStyle name="40% - Accent2 21 6" xfId="27565" xr:uid="{00000000-0005-0000-0000-0000CE560000}"/>
    <cellStyle name="40% - Accent2 21 6 2" xfId="27566" xr:uid="{00000000-0005-0000-0000-0000CF560000}"/>
    <cellStyle name="40% - Accent2 21 6 2 2" xfId="27567" xr:uid="{00000000-0005-0000-0000-0000D0560000}"/>
    <cellStyle name="40% - Accent2 21 6 3" xfId="27568" xr:uid="{00000000-0005-0000-0000-0000D1560000}"/>
    <cellStyle name="40% - Accent2 21 7" xfId="27569" xr:uid="{00000000-0005-0000-0000-0000D2560000}"/>
    <cellStyle name="40% - Accent2 21 7 2" xfId="27570" xr:uid="{00000000-0005-0000-0000-0000D3560000}"/>
    <cellStyle name="40% - Accent2 21 8" xfId="27571" xr:uid="{00000000-0005-0000-0000-0000D4560000}"/>
    <cellStyle name="40% - Accent2 21 8 2" xfId="27572" xr:uid="{00000000-0005-0000-0000-0000D5560000}"/>
    <cellStyle name="40% - Accent2 21 9" xfId="27573" xr:uid="{00000000-0005-0000-0000-0000D6560000}"/>
    <cellStyle name="40% - Accent2 21 9 2" xfId="27574" xr:uid="{00000000-0005-0000-0000-0000D7560000}"/>
    <cellStyle name="40% - Accent2 22" xfId="907" xr:uid="{00000000-0005-0000-0000-0000D8560000}"/>
    <cellStyle name="40% - Accent2 22 10" xfId="27575" xr:uid="{00000000-0005-0000-0000-0000D9560000}"/>
    <cellStyle name="40% - Accent2 22 10 2" xfId="27576" xr:uid="{00000000-0005-0000-0000-0000DA560000}"/>
    <cellStyle name="40% - Accent2 22 11" xfId="27577" xr:uid="{00000000-0005-0000-0000-0000DB560000}"/>
    <cellStyle name="40% - Accent2 22 11 2" xfId="27578" xr:uid="{00000000-0005-0000-0000-0000DC560000}"/>
    <cellStyle name="40% - Accent2 22 12" xfId="27579" xr:uid="{00000000-0005-0000-0000-0000DD560000}"/>
    <cellStyle name="40% - Accent2 22 12 2" xfId="27580" xr:uid="{00000000-0005-0000-0000-0000DE560000}"/>
    <cellStyle name="40% - Accent2 22 13" xfId="27581" xr:uid="{00000000-0005-0000-0000-0000DF560000}"/>
    <cellStyle name="40% - Accent2 22 2" xfId="908" xr:uid="{00000000-0005-0000-0000-0000E0560000}"/>
    <cellStyle name="40% - Accent2 22 2 10" xfId="27582" xr:uid="{00000000-0005-0000-0000-0000E1560000}"/>
    <cellStyle name="40% - Accent2 22 2 10 2" xfId="27583" xr:uid="{00000000-0005-0000-0000-0000E2560000}"/>
    <cellStyle name="40% - Accent2 22 2 11" xfId="27584" xr:uid="{00000000-0005-0000-0000-0000E3560000}"/>
    <cellStyle name="40% - Accent2 22 2 11 2" xfId="27585" xr:uid="{00000000-0005-0000-0000-0000E4560000}"/>
    <cellStyle name="40% - Accent2 22 2 12" xfId="27586" xr:uid="{00000000-0005-0000-0000-0000E5560000}"/>
    <cellStyle name="40% - Accent2 22 2 2" xfId="27587" xr:uid="{00000000-0005-0000-0000-0000E6560000}"/>
    <cellStyle name="40% - Accent2 22 2 2 10" xfId="27588" xr:uid="{00000000-0005-0000-0000-0000E7560000}"/>
    <cellStyle name="40% - Accent2 22 2 2 10 2" xfId="27589" xr:uid="{00000000-0005-0000-0000-0000E8560000}"/>
    <cellStyle name="40% - Accent2 22 2 2 11" xfId="27590" xr:uid="{00000000-0005-0000-0000-0000E9560000}"/>
    <cellStyle name="40% - Accent2 22 2 2 2" xfId="27591" xr:uid="{00000000-0005-0000-0000-0000EA560000}"/>
    <cellStyle name="40% - Accent2 22 2 2 2 2" xfId="27592" xr:uid="{00000000-0005-0000-0000-0000EB560000}"/>
    <cellStyle name="40% - Accent2 22 2 2 2 2 2" xfId="27593" xr:uid="{00000000-0005-0000-0000-0000EC560000}"/>
    <cellStyle name="40% - Accent2 22 2 2 2 3" xfId="27594" xr:uid="{00000000-0005-0000-0000-0000ED560000}"/>
    <cellStyle name="40% - Accent2 22 2 2 2 3 2" xfId="27595" xr:uid="{00000000-0005-0000-0000-0000EE560000}"/>
    <cellStyle name="40% - Accent2 22 2 2 2 4" xfId="27596" xr:uid="{00000000-0005-0000-0000-0000EF560000}"/>
    <cellStyle name="40% - Accent2 22 2 2 3" xfId="27597" xr:uid="{00000000-0005-0000-0000-0000F0560000}"/>
    <cellStyle name="40% - Accent2 22 2 2 3 2" xfId="27598" xr:uid="{00000000-0005-0000-0000-0000F1560000}"/>
    <cellStyle name="40% - Accent2 22 2 2 3 2 2" xfId="27599" xr:uid="{00000000-0005-0000-0000-0000F2560000}"/>
    <cellStyle name="40% - Accent2 22 2 2 3 3" xfId="27600" xr:uid="{00000000-0005-0000-0000-0000F3560000}"/>
    <cellStyle name="40% - Accent2 22 2 2 3 3 2" xfId="27601" xr:uid="{00000000-0005-0000-0000-0000F4560000}"/>
    <cellStyle name="40% - Accent2 22 2 2 3 4" xfId="27602" xr:uid="{00000000-0005-0000-0000-0000F5560000}"/>
    <cellStyle name="40% - Accent2 22 2 2 4" xfId="27603" xr:uid="{00000000-0005-0000-0000-0000F6560000}"/>
    <cellStyle name="40% - Accent2 22 2 2 4 2" xfId="27604" xr:uid="{00000000-0005-0000-0000-0000F7560000}"/>
    <cellStyle name="40% - Accent2 22 2 2 4 2 2" xfId="27605" xr:uid="{00000000-0005-0000-0000-0000F8560000}"/>
    <cellStyle name="40% - Accent2 22 2 2 4 3" xfId="27606" xr:uid="{00000000-0005-0000-0000-0000F9560000}"/>
    <cellStyle name="40% - Accent2 22 2 2 5" xfId="27607" xr:uid="{00000000-0005-0000-0000-0000FA560000}"/>
    <cellStyle name="40% - Accent2 22 2 2 5 2" xfId="27608" xr:uid="{00000000-0005-0000-0000-0000FB560000}"/>
    <cellStyle name="40% - Accent2 22 2 2 6" xfId="27609" xr:uid="{00000000-0005-0000-0000-0000FC560000}"/>
    <cellStyle name="40% - Accent2 22 2 2 6 2" xfId="27610" xr:uid="{00000000-0005-0000-0000-0000FD560000}"/>
    <cellStyle name="40% - Accent2 22 2 2 7" xfId="27611" xr:uid="{00000000-0005-0000-0000-0000FE560000}"/>
    <cellStyle name="40% - Accent2 22 2 2 7 2" xfId="27612" xr:uid="{00000000-0005-0000-0000-0000FF560000}"/>
    <cellStyle name="40% - Accent2 22 2 2 8" xfId="27613" xr:uid="{00000000-0005-0000-0000-000000570000}"/>
    <cellStyle name="40% - Accent2 22 2 2 8 2" xfId="27614" xr:uid="{00000000-0005-0000-0000-000001570000}"/>
    <cellStyle name="40% - Accent2 22 2 2 9" xfId="27615" xr:uid="{00000000-0005-0000-0000-000002570000}"/>
    <cellStyle name="40% - Accent2 22 2 2 9 2" xfId="27616" xr:uid="{00000000-0005-0000-0000-000003570000}"/>
    <cellStyle name="40% - Accent2 22 2 3" xfId="27617" xr:uid="{00000000-0005-0000-0000-000004570000}"/>
    <cellStyle name="40% - Accent2 22 2 3 2" xfId="27618" xr:uid="{00000000-0005-0000-0000-000005570000}"/>
    <cellStyle name="40% - Accent2 22 2 3 2 2" xfId="27619" xr:uid="{00000000-0005-0000-0000-000006570000}"/>
    <cellStyle name="40% - Accent2 22 2 3 3" xfId="27620" xr:uid="{00000000-0005-0000-0000-000007570000}"/>
    <cellStyle name="40% - Accent2 22 2 3 3 2" xfId="27621" xr:uid="{00000000-0005-0000-0000-000008570000}"/>
    <cellStyle name="40% - Accent2 22 2 3 4" xfId="27622" xr:uid="{00000000-0005-0000-0000-000009570000}"/>
    <cellStyle name="40% - Accent2 22 2 4" xfId="27623" xr:uid="{00000000-0005-0000-0000-00000A570000}"/>
    <cellStyle name="40% - Accent2 22 2 4 2" xfId="27624" xr:uid="{00000000-0005-0000-0000-00000B570000}"/>
    <cellStyle name="40% - Accent2 22 2 4 2 2" xfId="27625" xr:uid="{00000000-0005-0000-0000-00000C570000}"/>
    <cellStyle name="40% - Accent2 22 2 4 3" xfId="27626" xr:uid="{00000000-0005-0000-0000-00000D570000}"/>
    <cellStyle name="40% - Accent2 22 2 4 3 2" xfId="27627" xr:uid="{00000000-0005-0000-0000-00000E570000}"/>
    <cellStyle name="40% - Accent2 22 2 4 4" xfId="27628" xr:uid="{00000000-0005-0000-0000-00000F570000}"/>
    <cellStyle name="40% - Accent2 22 2 5" xfId="27629" xr:uid="{00000000-0005-0000-0000-000010570000}"/>
    <cellStyle name="40% - Accent2 22 2 5 2" xfId="27630" xr:uid="{00000000-0005-0000-0000-000011570000}"/>
    <cellStyle name="40% - Accent2 22 2 5 2 2" xfId="27631" xr:uid="{00000000-0005-0000-0000-000012570000}"/>
    <cellStyle name="40% - Accent2 22 2 5 3" xfId="27632" xr:uid="{00000000-0005-0000-0000-000013570000}"/>
    <cellStyle name="40% - Accent2 22 2 6" xfId="27633" xr:uid="{00000000-0005-0000-0000-000014570000}"/>
    <cellStyle name="40% - Accent2 22 2 6 2" xfId="27634" xr:uid="{00000000-0005-0000-0000-000015570000}"/>
    <cellStyle name="40% - Accent2 22 2 7" xfId="27635" xr:uid="{00000000-0005-0000-0000-000016570000}"/>
    <cellStyle name="40% - Accent2 22 2 7 2" xfId="27636" xr:uid="{00000000-0005-0000-0000-000017570000}"/>
    <cellStyle name="40% - Accent2 22 2 8" xfId="27637" xr:uid="{00000000-0005-0000-0000-000018570000}"/>
    <cellStyle name="40% - Accent2 22 2 8 2" xfId="27638" xr:uid="{00000000-0005-0000-0000-000019570000}"/>
    <cellStyle name="40% - Accent2 22 2 9" xfId="27639" xr:uid="{00000000-0005-0000-0000-00001A570000}"/>
    <cellStyle name="40% - Accent2 22 2 9 2" xfId="27640" xr:uid="{00000000-0005-0000-0000-00001B570000}"/>
    <cellStyle name="40% - Accent2 22 3" xfId="909" xr:uid="{00000000-0005-0000-0000-00001C570000}"/>
    <cellStyle name="40% - Accent2 22 3 10" xfId="27641" xr:uid="{00000000-0005-0000-0000-00001D570000}"/>
    <cellStyle name="40% - Accent2 22 3 10 2" xfId="27642" xr:uid="{00000000-0005-0000-0000-00001E570000}"/>
    <cellStyle name="40% - Accent2 22 3 11" xfId="27643" xr:uid="{00000000-0005-0000-0000-00001F570000}"/>
    <cellStyle name="40% - Accent2 22 3 2" xfId="27644" xr:uid="{00000000-0005-0000-0000-000020570000}"/>
    <cellStyle name="40% - Accent2 22 3 2 2" xfId="27645" xr:uid="{00000000-0005-0000-0000-000021570000}"/>
    <cellStyle name="40% - Accent2 22 3 2 2 2" xfId="27646" xr:uid="{00000000-0005-0000-0000-000022570000}"/>
    <cellStyle name="40% - Accent2 22 3 2 3" xfId="27647" xr:uid="{00000000-0005-0000-0000-000023570000}"/>
    <cellStyle name="40% - Accent2 22 3 2 3 2" xfId="27648" xr:uid="{00000000-0005-0000-0000-000024570000}"/>
    <cellStyle name="40% - Accent2 22 3 2 4" xfId="27649" xr:uid="{00000000-0005-0000-0000-000025570000}"/>
    <cellStyle name="40% - Accent2 22 3 3" xfId="27650" xr:uid="{00000000-0005-0000-0000-000026570000}"/>
    <cellStyle name="40% - Accent2 22 3 3 2" xfId="27651" xr:uid="{00000000-0005-0000-0000-000027570000}"/>
    <cellStyle name="40% - Accent2 22 3 3 2 2" xfId="27652" xr:uid="{00000000-0005-0000-0000-000028570000}"/>
    <cellStyle name="40% - Accent2 22 3 3 3" xfId="27653" xr:uid="{00000000-0005-0000-0000-000029570000}"/>
    <cellStyle name="40% - Accent2 22 3 3 3 2" xfId="27654" xr:uid="{00000000-0005-0000-0000-00002A570000}"/>
    <cellStyle name="40% - Accent2 22 3 3 4" xfId="27655" xr:uid="{00000000-0005-0000-0000-00002B570000}"/>
    <cellStyle name="40% - Accent2 22 3 4" xfId="27656" xr:uid="{00000000-0005-0000-0000-00002C570000}"/>
    <cellStyle name="40% - Accent2 22 3 4 2" xfId="27657" xr:uid="{00000000-0005-0000-0000-00002D570000}"/>
    <cellStyle name="40% - Accent2 22 3 4 2 2" xfId="27658" xr:uid="{00000000-0005-0000-0000-00002E570000}"/>
    <cellStyle name="40% - Accent2 22 3 4 3" xfId="27659" xr:uid="{00000000-0005-0000-0000-00002F570000}"/>
    <cellStyle name="40% - Accent2 22 3 5" xfId="27660" xr:uid="{00000000-0005-0000-0000-000030570000}"/>
    <cellStyle name="40% - Accent2 22 3 5 2" xfId="27661" xr:uid="{00000000-0005-0000-0000-000031570000}"/>
    <cellStyle name="40% - Accent2 22 3 6" xfId="27662" xr:uid="{00000000-0005-0000-0000-000032570000}"/>
    <cellStyle name="40% - Accent2 22 3 6 2" xfId="27663" xr:uid="{00000000-0005-0000-0000-000033570000}"/>
    <cellStyle name="40% - Accent2 22 3 7" xfId="27664" xr:uid="{00000000-0005-0000-0000-000034570000}"/>
    <cellStyle name="40% - Accent2 22 3 7 2" xfId="27665" xr:uid="{00000000-0005-0000-0000-000035570000}"/>
    <cellStyle name="40% - Accent2 22 3 8" xfId="27666" xr:uid="{00000000-0005-0000-0000-000036570000}"/>
    <cellStyle name="40% - Accent2 22 3 8 2" xfId="27667" xr:uid="{00000000-0005-0000-0000-000037570000}"/>
    <cellStyle name="40% - Accent2 22 3 9" xfId="27668" xr:uid="{00000000-0005-0000-0000-000038570000}"/>
    <cellStyle name="40% - Accent2 22 3 9 2" xfId="27669" xr:uid="{00000000-0005-0000-0000-000039570000}"/>
    <cellStyle name="40% - Accent2 22 4" xfId="910" xr:uid="{00000000-0005-0000-0000-00003A570000}"/>
    <cellStyle name="40% - Accent2 22 4 2" xfId="27670" xr:uid="{00000000-0005-0000-0000-00003B570000}"/>
    <cellStyle name="40% - Accent2 22 4 2 2" xfId="27671" xr:uid="{00000000-0005-0000-0000-00003C570000}"/>
    <cellStyle name="40% - Accent2 22 4 3" xfId="27672" xr:uid="{00000000-0005-0000-0000-00003D570000}"/>
    <cellStyle name="40% - Accent2 22 4 3 2" xfId="27673" xr:uid="{00000000-0005-0000-0000-00003E570000}"/>
    <cellStyle name="40% - Accent2 22 4 4" xfId="27674" xr:uid="{00000000-0005-0000-0000-00003F570000}"/>
    <cellStyle name="40% - Accent2 22 5" xfId="27675" xr:uid="{00000000-0005-0000-0000-000040570000}"/>
    <cellStyle name="40% - Accent2 22 5 2" xfId="27676" xr:uid="{00000000-0005-0000-0000-000041570000}"/>
    <cellStyle name="40% - Accent2 22 5 2 2" xfId="27677" xr:uid="{00000000-0005-0000-0000-000042570000}"/>
    <cellStyle name="40% - Accent2 22 5 3" xfId="27678" xr:uid="{00000000-0005-0000-0000-000043570000}"/>
    <cellStyle name="40% - Accent2 22 5 3 2" xfId="27679" xr:uid="{00000000-0005-0000-0000-000044570000}"/>
    <cellStyle name="40% - Accent2 22 5 4" xfId="27680" xr:uid="{00000000-0005-0000-0000-000045570000}"/>
    <cellStyle name="40% - Accent2 22 6" xfId="27681" xr:uid="{00000000-0005-0000-0000-000046570000}"/>
    <cellStyle name="40% - Accent2 22 6 2" xfId="27682" xr:uid="{00000000-0005-0000-0000-000047570000}"/>
    <cellStyle name="40% - Accent2 22 6 2 2" xfId="27683" xr:uid="{00000000-0005-0000-0000-000048570000}"/>
    <cellStyle name="40% - Accent2 22 6 3" xfId="27684" xr:uid="{00000000-0005-0000-0000-000049570000}"/>
    <cellStyle name="40% - Accent2 22 7" xfId="27685" xr:uid="{00000000-0005-0000-0000-00004A570000}"/>
    <cellStyle name="40% - Accent2 22 7 2" xfId="27686" xr:uid="{00000000-0005-0000-0000-00004B570000}"/>
    <cellStyle name="40% - Accent2 22 8" xfId="27687" xr:uid="{00000000-0005-0000-0000-00004C570000}"/>
    <cellStyle name="40% - Accent2 22 8 2" xfId="27688" xr:uid="{00000000-0005-0000-0000-00004D570000}"/>
    <cellStyle name="40% - Accent2 22 9" xfId="27689" xr:uid="{00000000-0005-0000-0000-00004E570000}"/>
    <cellStyle name="40% - Accent2 22 9 2" xfId="27690" xr:uid="{00000000-0005-0000-0000-00004F570000}"/>
    <cellStyle name="40% - Accent2 23" xfId="911" xr:uid="{00000000-0005-0000-0000-000050570000}"/>
    <cellStyle name="40% - Accent2 23 10" xfId="27691" xr:uid="{00000000-0005-0000-0000-000051570000}"/>
    <cellStyle name="40% - Accent2 23 10 2" xfId="27692" xr:uid="{00000000-0005-0000-0000-000052570000}"/>
    <cellStyle name="40% - Accent2 23 11" xfId="27693" xr:uid="{00000000-0005-0000-0000-000053570000}"/>
    <cellStyle name="40% - Accent2 23 11 2" xfId="27694" xr:uid="{00000000-0005-0000-0000-000054570000}"/>
    <cellStyle name="40% - Accent2 23 12" xfId="27695" xr:uid="{00000000-0005-0000-0000-000055570000}"/>
    <cellStyle name="40% - Accent2 23 12 2" xfId="27696" xr:uid="{00000000-0005-0000-0000-000056570000}"/>
    <cellStyle name="40% - Accent2 23 13" xfId="27697" xr:uid="{00000000-0005-0000-0000-000057570000}"/>
    <cellStyle name="40% - Accent2 23 2" xfId="912" xr:uid="{00000000-0005-0000-0000-000058570000}"/>
    <cellStyle name="40% - Accent2 23 2 10" xfId="27698" xr:uid="{00000000-0005-0000-0000-000059570000}"/>
    <cellStyle name="40% - Accent2 23 2 10 2" xfId="27699" xr:uid="{00000000-0005-0000-0000-00005A570000}"/>
    <cellStyle name="40% - Accent2 23 2 11" xfId="27700" xr:uid="{00000000-0005-0000-0000-00005B570000}"/>
    <cellStyle name="40% - Accent2 23 2 11 2" xfId="27701" xr:uid="{00000000-0005-0000-0000-00005C570000}"/>
    <cellStyle name="40% - Accent2 23 2 12" xfId="27702" xr:uid="{00000000-0005-0000-0000-00005D570000}"/>
    <cellStyle name="40% - Accent2 23 2 2" xfId="27703" xr:uid="{00000000-0005-0000-0000-00005E570000}"/>
    <cellStyle name="40% - Accent2 23 2 2 10" xfId="27704" xr:uid="{00000000-0005-0000-0000-00005F570000}"/>
    <cellStyle name="40% - Accent2 23 2 2 10 2" xfId="27705" xr:uid="{00000000-0005-0000-0000-000060570000}"/>
    <cellStyle name="40% - Accent2 23 2 2 11" xfId="27706" xr:uid="{00000000-0005-0000-0000-000061570000}"/>
    <cellStyle name="40% - Accent2 23 2 2 2" xfId="27707" xr:uid="{00000000-0005-0000-0000-000062570000}"/>
    <cellStyle name="40% - Accent2 23 2 2 2 2" xfId="27708" xr:uid="{00000000-0005-0000-0000-000063570000}"/>
    <cellStyle name="40% - Accent2 23 2 2 2 2 2" xfId="27709" xr:uid="{00000000-0005-0000-0000-000064570000}"/>
    <cellStyle name="40% - Accent2 23 2 2 2 3" xfId="27710" xr:uid="{00000000-0005-0000-0000-000065570000}"/>
    <cellStyle name="40% - Accent2 23 2 2 2 3 2" xfId="27711" xr:uid="{00000000-0005-0000-0000-000066570000}"/>
    <cellStyle name="40% - Accent2 23 2 2 2 4" xfId="27712" xr:uid="{00000000-0005-0000-0000-000067570000}"/>
    <cellStyle name="40% - Accent2 23 2 2 3" xfId="27713" xr:uid="{00000000-0005-0000-0000-000068570000}"/>
    <cellStyle name="40% - Accent2 23 2 2 3 2" xfId="27714" xr:uid="{00000000-0005-0000-0000-000069570000}"/>
    <cellStyle name="40% - Accent2 23 2 2 3 2 2" xfId="27715" xr:uid="{00000000-0005-0000-0000-00006A570000}"/>
    <cellStyle name="40% - Accent2 23 2 2 3 3" xfId="27716" xr:uid="{00000000-0005-0000-0000-00006B570000}"/>
    <cellStyle name="40% - Accent2 23 2 2 3 3 2" xfId="27717" xr:uid="{00000000-0005-0000-0000-00006C570000}"/>
    <cellStyle name="40% - Accent2 23 2 2 3 4" xfId="27718" xr:uid="{00000000-0005-0000-0000-00006D570000}"/>
    <cellStyle name="40% - Accent2 23 2 2 4" xfId="27719" xr:uid="{00000000-0005-0000-0000-00006E570000}"/>
    <cellStyle name="40% - Accent2 23 2 2 4 2" xfId="27720" xr:uid="{00000000-0005-0000-0000-00006F570000}"/>
    <cellStyle name="40% - Accent2 23 2 2 4 2 2" xfId="27721" xr:uid="{00000000-0005-0000-0000-000070570000}"/>
    <cellStyle name="40% - Accent2 23 2 2 4 3" xfId="27722" xr:uid="{00000000-0005-0000-0000-000071570000}"/>
    <cellStyle name="40% - Accent2 23 2 2 5" xfId="27723" xr:uid="{00000000-0005-0000-0000-000072570000}"/>
    <cellStyle name="40% - Accent2 23 2 2 5 2" xfId="27724" xr:uid="{00000000-0005-0000-0000-000073570000}"/>
    <cellStyle name="40% - Accent2 23 2 2 6" xfId="27725" xr:uid="{00000000-0005-0000-0000-000074570000}"/>
    <cellStyle name="40% - Accent2 23 2 2 6 2" xfId="27726" xr:uid="{00000000-0005-0000-0000-000075570000}"/>
    <cellStyle name="40% - Accent2 23 2 2 7" xfId="27727" xr:uid="{00000000-0005-0000-0000-000076570000}"/>
    <cellStyle name="40% - Accent2 23 2 2 7 2" xfId="27728" xr:uid="{00000000-0005-0000-0000-000077570000}"/>
    <cellStyle name="40% - Accent2 23 2 2 8" xfId="27729" xr:uid="{00000000-0005-0000-0000-000078570000}"/>
    <cellStyle name="40% - Accent2 23 2 2 8 2" xfId="27730" xr:uid="{00000000-0005-0000-0000-000079570000}"/>
    <cellStyle name="40% - Accent2 23 2 2 9" xfId="27731" xr:uid="{00000000-0005-0000-0000-00007A570000}"/>
    <cellStyle name="40% - Accent2 23 2 2 9 2" xfId="27732" xr:uid="{00000000-0005-0000-0000-00007B570000}"/>
    <cellStyle name="40% - Accent2 23 2 3" xfId="27733" xr:uid="{00000000-0005-0000-0000-00007C570000}"/>
    <cellStyle name="40% - Accent2 23 2 3 2" xfId="27734" xr:uid="{00000000-0005-0000-0000-00007D570000}"/>
    <cellStyle name="40% - Accent2 23 2 3 2 2" xfId="27735" xr:uid="{00000000-0005-0000-0000-00007E570000}"/>
    <cellStyle name="40% - Accent2 23 2 3 3" xfId="27736" xr:uid="{00000000-0005-0000-0000-00007F570000}"/>
    <cellStyle name="40% - Accent2 23 2 3 3 2" xfId="27737" xr:uid="{00000000-0005-0000-0000-000080570000}"/>
    <cellStyle name="40% - Accent2 23 2 3 4" xfId="27738" xr:uid="{00000000-0005-0000-0000-000081570000}"/>
    <cellStyle name="40% - Accent2 23 2 4" xfId="27739" xr:uid="{00000000-0005-0000-0000-000082570000}"/>
    <cellStyle name="40% - Accent2 23 2 4 2" xfId="27740" xr:uid="{00000000-0005-0000-0000-000083570000}"/>
    <cellStyle name="40% - Accent2 23 2 4 2 2" xfId="27741" xr:uid="{00000000-0005-0000-0000-000084570000}"/>
    <cellStyle name="40% - Accent2 23 2 4 3" xfId="27742" xr:uid="{00000000-0005-0000-0000-000085570000}"/>
    <cellStyle name="40% - Accent2 23 2 4 3 2" xfId="27743" xr:uid="{00000000-0005-0000-0000-000086570000}"/>
    <cellStyle name="40% - Accent2 23 2 4 4" xfId="27744" xr:uid="{00000000-0005-0000-0000-000087570000}"/>
    <cellStyle name="40% - Accent2 23 2 5" xfId="27745" xr:uid="{00000000-0005-0000-0000-000088570000}"/>
    <cellStyle name="40% - Accent2 23 2 5 2" xfId="27746" xr:uid="{00000000-0005-0000-0000-000089570000}"/>
    <cellStyle name="40% - Accent2 23 2 5 2 2" xfId="27747" xr:uid="{00000000-0005-0000-0000-00008A570000}"/>
    <cellStyle name="40% - Accent2 23 2 5 3" xfId="27748" xr:uid="{00000000-0005-0000-0000-00008B570000}"/>
    <cellStyle name="40% - Accent2 23 2 6" xfId="27749" xr:uid="{00000000-0005-0000-0000-00008C570000}"/>
    <cellStyle name="40% - Accent2 23 2 6 2" xfId="27750" xr:uid="{00000000-0005-0000-0000-00008D570000}"/>
    <cellStyle name="40% - Accent2 23 2 7" xfId="27751" xr:uid="{00000000-0005-0000-0000-00008E570000}"/>
    <cellStyle name="40% - Accent2 23 2 7 2" xfId="27752" xr:uid="{00000000-0005-0000-0000-00008F570000}"/>
    <cellStyle name="40% - Accent2 23 2 8" xfId="27753" xr:uid="{00000000-0005-0000-0000-000090570000}"/>
    <cellStyle name="40% - Accent2 23 2 8 2" xfId="27754" xr:uid="{00000000-0005-0000-0000-000091570000}"/>
    <cellStyle name="40% - Accent2 23 2 9" xfId="27755" xr:uid="{00000000-0005-0000-0000-000092570000}"/>
    <cellStyle name="40% - Accent2 23 2 9 2" xfId="27756" xr:uid="{00000000-0005-0000-0000-000093570000}"/>
    <cellStyle name="40% - Accent2 23 3" xfId="913" xr:uid="{00000000-0005-0000-0000-000094570000}"/>
    <cellStyle name="40% - Accent2 23 3 10" xfId="27757" xr:uid="{00000000-0005-0000-0000-000095570000}"/>
    <cellStyle name="40% - Accent2 23 3 10 2" xfId="27758" xr:uid="{00000000-0005-0000-0000-000096570000}"/>
    <cellStyle name="40% - Accent2 23 3 11" xfId="27759" xr:uid="{00000000-0005-0000-0000-000097570000}"/>
    <cellStyle name="40% - Accent2 23 3 2" xfId="27760" xr:uid="{00000000-0005-0000-0000-000098570000}"/>
    <cellStyle name="40% - Accent2 23 3 2 2" xfId="27761" xr:uid="{00000000-0005-0000-0000-000099570000}"/>
    <cellStyle name="40% - Accent2 23 3 2 2 2" xfId="27762" xr:uid="{00000000-0005-0000-0000-00009A570000}"/>
    <cellStyle name="40% - Accent2 23 3 2 3" xfId="27763" xr:uid="{00000000-0005-0000-0000-00009B570000}"/>
    <cellStyle name="40% - Accent2 23 3 2 3 2" xfId="27764" xr:uid="{00000000-0005-0000-0000-00009C570000}"/>
    <cellStyle name="40% - Accent2 23 3 2 4" xfId="27765" xr:uid="{00000000-0005-0000-0000-00009D570000}"/>
    <cellStyle name="40% - Accent2 23 3 3" xfId="27766" xr:uid="{00000000-0005-0000-0000-00009E570000}"/>
    <cellStyle name="40% - Accent2 23 3 3 2" xfId="27767" xr:uid="{00000000-0005-0000-0000-00009F570000}"/>
    <cellStyle name="40% - Accent2 23 3 3 2 2" xfId="27768" xr:uid="{00000000-0005-0000-0000-0000A0570000}"/>
    <cellStyle name="40% - Accent2 23 3 3 3" xfId="27769" xr:uid="{00000000-0005-0000-0000-0000A1570000}"/>
    <cellStyle name="40% - Accent2 23 3 3 3 2" xfId="27770" xr:uid="{00000000-0005-0000-0000-0000A2570000}"/>
    <cellStyle name="40% - Accent2 23 3 3 4" xfId="27771" xr:uid="{00000000-0005-0000-0000-0000A3570000}"/>
    <cellStyle name="40% - Accent2 23 3 4" xfId="27772" xr:uid="{00000000-0005-0000-0000-0000A4570000}"/>
    <cellStyle name="40% - Accent2 23 3 4 2" xfId="27773" xr:uid="{00000000-0005-0000-0000-0000A5570000}"/>
    <cellStyle name="40% - Accent2 23 3 4 2 2" xfId="27774" xr:uid="{00000000-0005-0000-0000-0000A6570000}"/>
    <cellStyle name="40% - Accent2 23 3 4 3" xfId="27775" xr:uid="{00000000-0005-0000-0000-0000A7570000}"/>
    <cellStyle name="40% - Accent2 23 3 5" xfId="27776" xr:uid="{00000000-0005-0000-0000-0000A8570000}"/>
    <cellStyle name="40% - Accent2 23 3 5 2" xfId="27777" xr:uid="{00000000-0005-0000-0000-0000A9570000}"/>
    <cellStyle name="40% - Accent2 23 3 6" xfId="27778" xr:uid="{00000000-0005-0000-0000-0000AA570000}"/>
    <cellStyle name="40% - Accent2 23 3 6 2" xfId="27779" xr:uid="{00000000-0005-0000-0000-0000AB570000}"/>
    <cellStyle name="40% - Accent2 23 3 7" xfId="27780" xr:uid="{00000000-0005-0000-0000-0000AC570000}"/>
    <cellStyle name="40% - Accent2 23 3 7 2" xfId="27781" xr:uid="{00000000-0005-0000-0000-0000AD570000}"/>
    <cellStyle name="40% - Accent2 23 3 8" xfId="27782" xr:uid="{00000000-0005-0000-0000-0000AE570000}"/>
    <cellStyle name="40% - Accent2 23 3 8 2" xfId="27783" xr:uid="{00000000-0005-0000-0000-0000AF570000}"/>
    <cellStyle name="40% - Accent2 23 3 9" xfId="27784" xr:uid="{00000000-0005-0000-0000-0000B0570000}"/>
    <cellStyle name="40% - Accent2 23 3 9 2" xfId="27785" xr:uid="{00000000-0005-0000-0000-0000B1570000}"/>
    <cellStyle name="40% - Accent2 23 4" xfId="27786" xr:uid="{00000000-0005-0000-0000-0000B2570000}"/>
    <cellStyle name="40% - Accent2 23 4 2" xfId="27787" xr:uid="{00000000-0005-0000-0000-0000B3570000}"/>
    <cellStyle name="40% - Accent2 23 4 2 2" xfId="27788" xr:uid="{00000000-0005-0000-0000-0000B4570000}"/>
    <cellStyle name="40% - Accent2 23 4 3" xfId="27789" xr:uid="{00000000-0005-0000-0000-0000B5570000}"/>
    <cellStyle name="40% - Accent2 23 4 3 2" xfId="27790" xr:uid="{00000000-0005-0000-0000-0000B6570000}"/>
    <cellStyle name="40% - Accent2 23 4 4" xfId="27791" xr:uid="{00000000-0005-0000-0000-0000B7570000}"/>
    <cellStyle name="40% - Accent2 23 5" xfId="27792" xr:uid="{00000000-0005-0000-0000-0000B8570000}"/>
    <cellStyle name="40% - Accent2 23 5 2" xfId="27793" xr:uid="{00000000-0005-0000-0000-0000B9570000}"/>
    <cellStyle name="40% - Accent2 23 5 2 2" xfId="27794" xr:uid="{00000000-0005-0000-0000-0000BA570000}"/>
    <cellStyle name="40% - Accent2 23 5 3" xfId="27795" xr:uid="{00000000-0005-0000-0000-0000BB570000}"/>
    <cellStyle name="40% - Accent2 23 5 3 2" xfId="27796" xr:uid="{00000000-0005-0000-0000-0000BC570000}"/>
    <cellStyle name="40% - Accent2 23 5 4" xfId="27797" xr:uid="{00000000-0005-0000-0000-0000BD570000}"/>
    <cellStyle name="40% - Accent2 23 6" xfId="27798" xr:uid="{00000000-0005-0000-0000-0000BE570000}"/>
    <cellStyle name="40% - Accent2 23 6 2" xfId="27799" xr:uid="{00000000-0005-0000-0000-0000BF570000}"/>
    <cellStyle name="40% - Accent2 23 6 2 2" xfId="27800" xr:uid="{00000000-0005-0000-0000-0000C0570000}"/>
    <cellStyle name="40% - Accent2 23 6 3" xfId="27801" xr:uid="{00000000-0005-0000-0000-0000C1570000}"/>
    <cellStyle name="40% - Accent2 23 7" xfId="27802" xr:uid="{00000000-0005-0000-0000-0000C2570000}"/>
    <cellStyle name="40% - Accent2 23 7 2" xfId="27803" xr:uid="{00000000-0005-0000-0000-0000C3570000}"/>
    <cellStyle name="40% - Accent2 23 8" xfId="27804" xr:uid="{00000000-0005-0000-0000-0000C4570000}"/>
    <cellStyle name="40% - Accent2 23 8 2" xfId="27805" xr:uid="{00000000-0005-0000-0000-0000C5570000}"/>
    <cellStyle name="40% - Accent2 23 9" xfId="27806" xr:uid="{00000000-0005-0000-0000-0000C6570000}"/>
    <cellStyle name="40% - Accent2 23 9 2" xfId="27807" xr:uid="{00000000-0005-0000-0000-0000C7570000}"/>
    <cellStyle name="40% - Accent2 24" xfId="914" xr:uid="{00000000-0005-0000-0000-0000C8570000}"/>
    <cellStyle name="40% - Accent2 24 10" xfId="27808" xr:uid="{00000000-0005-0000-0000-0000C9570000}"/>
    <cellStyle name="40% - Accent2 24 10 2" xfId="27809" xr:uid="{00000000-0005-0000-0000-0000CA570000}"/>
    <cellStyle name="40% - Accent2 24 11" xfId="27810" xr:uid="{00000000-0005-0000-0000-0000CB570000}"/>
    <cellStyle name="40% - Accent2 24 11 2" xfId="27811" xr:uid="{00000000-0005-0000-0000-0000CC570000}"/>
    <cellStyle name="40% - Accent2 24 12" xfId="27812" xr:uid="{00000000-0005-0000-0000-0000CD570000}"/>
    <cellStyle name="40% - Accent2 24 12 2" xfId="27813" xr:uid="{00000000-0005-0000-0000-0000CE570000}"/>
    <cellStyle name="40% - Accent2 24 13" xfId="27814" xr:uid="{00000000-0005-0000-0000-0000CF570000}"/>
    <cellStyle name="40% - Accent2 24 2" xfId="915" xr:uid="{00000000-0005-0000-0000-0000D0570000}"/>
    <cellStyle name="40% - Accent2 24 2 10" xfId="27815" xr:uid="{00000000-0005-0000-0000-0000D1570000}"/>
    <cellStyle name="40% - Accent2 24 2 10 2" xfId="27816" xr:uid="{00000000-0005-0000-0000-0000D2570000}"/>
    <cellStyle name="40% - Accent2 24 2 11" xfId="27817" xr:uid="{00000000-0005-0000-0000-0000D3570000}"/>
    <cellStyle name="40% - Accent2 24 2 11 2" xfId="27818" xr:uid="{00000000-0005-0000-0000-0000D4570000}"/>
    <cellStyle name="40% - Accent2 24 2 12" xfId="27819" xr:uid="{00000000-0005-0000-0000-0000D5570000}"/>
    <cellStyle name="40% - Accent2 24 2 2" xfId="27820" xr:uid="{00000000-0005-0000-0000-0000D6570000}"/>
    <cellStyle name="40% - Accent2 24 2 2 10" xfId="27821" xr:uid="{00000000-0005-0000-0000-0000D7570000}"/>
    <cellStyle name="40% - Accent2 24 2 2 10 2" xfId="27822" xr:uid="{00000000-0005-0000-0000-0000D8570000}"/>
    <cellStyle name="40% - Accent2 24 2 2 11" xfId="27823" xr:uid="{00000000-0005-0000-0000-0000D9570000}"/>
    <cellStyle name="40% - Accent2 24 2 2 2" xfId="27824" xr:uid="{00000000-0005-0000-0000-0000DA570000}"/>
    <cellStyle name="40% - Accent2 24 2 2 2 2" xfId="27825" xr:uid="{00000000-0005-0000-0000-0000DB570000}"/>
    <cellStyle name="40% - Accent2 24 2 2 2 2 2" xfId="27826" xr:uid="{00000000-0005-0000-0000-0000DC570000}"/>
    <cellStyle name="40% - Accent2 24 2 2 2 3" xfId="27827" xr:uid="{00000000-0005-0000-0000-0000DD570000}"/>
    <cellStyle name="40% - Accent2 24 2 2 2 3 2" xfId="27828" xr:uid="{00000000-0005-0000-0000-0000DE570000}"/>
    <cellStyle name="40% - Accent2 24 2 2 2 4" xfId="27829" xr:uid="{00000000-0005-0000-0000-0000DF570000}"/>
    <cellStyle name="40% - Accent2 24 2 2 3" xfId="27830" xr:uid="{00000000-0005-0000-0000-0000E0570000}"/>
    <cellStyle name="40% - Accent2 24 2 2 3 2" xfId="27831" xr:uid="{00000000-0005-0000-0000-0000E1570000}"/>
    <cellStyle name="40% - Accent2 24 2 2 3 2 2" xfId="27832" xr:uid="{00000000-0005-0000-0000-0000E2570000}"/>
    <cellStyle name="40% - Accent2 24 2 2 3 3" xfId="27833" xr:uid="{00000000-0005-0000-0000-0000E3570000}"/>
    <cellStyle name="40% - Accent2 24 2 2 3 3 2" xfId="27834" xr:uid="{00000000-0005-0000-0000-0000E4570000}"/>
    <cellStyle name="40% - Accent2 24 2 2 3 4" xfId="27835" xr:uid="{00000000-0005-0000-0000-0000E5570000}"/>
    <cellStyle name="40% - Accent2 24 2 2 4" xfId="27836" xr:uid="{00000000-0005-0000-0000-0000E6570000}"/>
    <cellStyle name="40% - Accent2 24 2 2 4 2" xfId="27837" xr:uid="{00000000-0005-0000-0000-0000E7570000}"/>
    <cellStyle name="40% - Accent2 24 2 2 4 2 2" xfId="27838" xr:uid="{00000000-0005-0000-0000-0000E8570000}"/>
    <cellStyle name="40% - Accent2 24 2 2 4 3" xfId="27839" xr:uid="{00000000-0005-0000-0000-0000E9570000}"/>
    <cellStyle name="40% - Accent2 24 2 2 5" xfId="27840" xr:uid="{00000000-0005-0000-0000-0000EA570000}"/>
    <cellStyle name="40% - Accent2 24 2 2 5 2" xfId="27841" xr:uid="{00000000-0005-0000-0000-0000EB570000}"/>
    <cellStyle name="40% - Accent2 24 2 2 6" xfId="27842" xr:uid="{00000000-0005-0000-0000-0000EC570000}"/>
    <cellStyle name="40% - Accent2 24 2 2 6 2" xfId="27843" xr:uid="{00000000-0005-0000-0000-0000ED570000}"/>
    <cellStyle name="40% - Accent2 24 2 2 7" xfId="27844" xr:uid="{00000000-0005-0000-0000-0000EE570000}"/>
    <cellStyle name="40% - Accent2 24 2 2 7 2" xfId="27845" xr:uid="{00000000-0005-0000-0000-0000EF570000}"/>
    <cellStyle name="40% - Accent2 24 2 2 8" xfId="27846" xr:uid="{00000000-0005-0000-0000-0000F0570000}"/>
    <cellStyle name="40% - Accent2 24 2 2 8 2" xfId="27847" xr:uid="{00000000-0005-0000-0000-0000F1570000}"/>
    <cellStyle name="40% - Accent2 24 2 2 9" xfId="27848" xr:uid="{00000000-0005-0000-0000-0000F2570000}"/>
    <cellStyle name="40% - Accent2 24 2 2 9 2" xfId="27849" xr:uid="{00000000-0005-0000-0000-0000F3570000}"/>
    <cellStyle name="40% - Accent2 24 2 3" xfId="27850" xr:uid="{00000000-0005-0000-0000-0000F4570000}"/>
    <cellStyle name="40% - Accent2 24 2 3 2" xfId="27851" xr:uid="{00000000-0005-0000-0000-0000F5570000}"/>
    <cellStyle name="40% - Accent2 24 2 3 2 2" xfId="27852" xr:uid="{00000000-0005-0000-0000-0000F6570000}"/>
    <cellStyle name="40% - Accent2 24 2 3 3" xfId="27853" xr:uid="{00000000-0005-0000-0000-0000F7570000}"/>
    <cellStyle name="40% - Accent2 24 2 3 3 2" xfId="27854" xr:uid="{00000000-0005-0000-0000-0000F8570000}"/>
    <cellStyle name="40% - Accent2 24 2 3 4" xfId="27855" xr:uid="{00000000-0005-0000-0000-0000F9570000}"/>
    <cellStyle name="40% - Accent2 24 2 4" xfId="27856" xr:uid="{00000000-0005-0000-0000-0000FA570000}"/>
    <cellStyle name="40% - Accent2 24 2 4 2" xfId="27857" xr:uid="{00000000-0005-0000-0000-0000FB570000}"/>
    <cellStyle name="40% - Accent2 24 2 4 2 2" xfId="27858" xr:uid="{00000000-0005-0000-0000-0000FC570000}"/>
    <cellStyle name="40% - Accent2 24 2 4 3" xfId="27859" xr:uid="{00000000-0005-0000-0000-0000FD570000}"/>
    <cellStyle name="40% - Accent2 24 2 4 3 2" xfId="27860" xr:uid="{00000000-0005-0000-0000-0000FE570000}"/>
    <cellStyle name="40% - Accent2 24 2 4 4" xfId="27861" xr:uid="{00000000-0005-0000-0000-0000FF570000}"/>
    <cellStyle name="40% - Accent2 24 2 5" xfId="27862" xr:uid="{00000000-0005-0000-0000-000000580000}"/>
    <cellStyle name="40% - Accent2 24 2 5 2" xfId="27863" xr:uid="{00000000-0005-0000-0000-000001580000}"/>
    <cellStyle name="40% - Accent2 24 2 5 2 2" xfId="27864" xr:uid="{00000000-0005-0000-0000-000002580000}"/>
    <cellStyle name="40% - Accent2 24 2 5 3" xfId="27865" xr:uid="{00000000-0005-0000-0000-000003580000}"/>
    <cellStyle name="40% - Accent2 24 2 6" xfId="27866" xr:uid="{00000000-0005-0000-0000-000004580000}"/>
    <cellStyle name="40% - Accent2 24 2 6 2" xfId="27867" xr:uid="{00000000-0005-0000-0000-000005580000}"/>
    <cellStyle name="40% - Accent2 24 2 7" xfId="27868" xr:uid="{00000000-0005-0000-0000-000006580000}"/>
    <cellStyle name="40% - Accent2 24 2 7 2" xfId="27869" xr:uid="{00000000-0005-0000-0000-000007580000}"/>
    <cellStyle name="40% - Accent2 24 2 8" xfId="27870" xr:uid="{00000000-0005-0000-0000-000008580000}"/>
    <cellStyle name="40% - Accent2 24 2 8 2" xfId="27871" xr:uid="{00000000-0005-0000-0000-000009580000}"/>
    <cellStyle name="40% - Accent2 24 2 9" xfId="27872" xr:uid="{00000000-0005-0000-0000-00000A580000}"/>
    <cellStyle name="40% - Accent2 24 2 9 2" xfId="27873" xr:uid="{00000000-0005-0000-0000-00000B580000}"/>
    <cellStyle name="40% - Accent2 24 3" xfId="27874" xr:uid="{00000000-0005-0000-0000-00000C580000}"/>
    <cellStyle name="40% - Accent2 24 3 10" xfId="27875" xr:uid="{00000000-0005-0000-0000-00000D580000}"/>
    <cellStyle name="40% - Accent2 24 3 10 2" xfId="27876" xr:uid="{00000000-0005-0000-0000-00000E580000}"/>
    <cellStyle name="40% - Accent2 24 3 11" xfId="27877" xr:uid="{00000000-0005-0000-0000-00000F580000}"/>
    <cellStyle name="40% - Accent2 24 3 2" xfId="27878" xr:uid="{00000000-0005-0000-0000-000010580000}"/>
    <cellStyle name="40% - Accent2 24 3 2 2" xfId="27879" xr:uid="{00000000-0005-0000-0000-000011580000}"/>
    <cellStyle name="40% - Accent2 24 3 2 2 2" xfId="27880" xr:uid="{00000000-0005-0000-0000-000012580000}"/>
    <cellStyle name="40% - Accent2 24 3 2 3" xfId="27881" xr:uid="{00000000-0005-0000-0000-000013580000}"/>
    <cellStyle name="40% - Accent2 24 3 2 3 2" xfId="27882" xr:uid="{00000000-0005-0000-0000-000014580000}"/>
    <cellStyle name="40% - Accent2 24 3 2 4" xfId="27883" xr:uid="{00000000-0005-0000-0000-000015580000}"/>
    <cellStyle name="40% - Accent2 24 3 3" xfId="27884" xr:uid="{00000000-0005-0000-0000-000016580000}"/>
    <cellStyle name="40% - Accent2 24 3 3 2" xfId="27885" xr:uid="{00000000-0005-0000-0000-000017580000}"/>
    <cellStyle name="40% - Accent2 24 3 3 2 2" xfId="27886" xr:uid="{00000000-0005-0000-0000-000018580000}"/>
    <cellStyle name="40% - Accent2 24 3 3 3" xfId="27887" xr:uid="{00000000-0005-0000-0000-000019580000}"/>
    <cellStyle name="40% - Accent2 24 3 3 3 2" xfId="27888" xr:uid="{00000000-0005-0000-0000-00001A580000}"/>
    <cellStyle name="40% - Accent2 24 3 3 4" xfId="27889" xr:uid="{00000000-0005-0000-0000-00001B580000}"/>
    <cellStyle name="40% - Accent2 24 3 4" xfId="27890" xr:uid="{00000000-0005-0000-0000-00001C580000}"/>
    <cellStyle name="40% - Accent2 24 3 4 2" xfId="27891" xr:uid="{00000000-0005-0000-0000-00001D580000}"/>
    <cellStyle name="40% - Accent2 24 3 4 2 2" xfId="27892" xr:uid="{00000000-0005-0000-0000-00001E580000}"/>
    <cellStyle name="40% - Accent2 24 3 4 3" xfId="27893" xr:uid="{00000000-0005-0000-0000-00001F580000}"/>
    <cellStyle name="40% - Accent2 24 3 5" xfId="27894" xr:uid="{00000000-0005-0000-0000-000020580000}"/>
    <cellStyle name="40% - Accent2 24 3 5 2" xfId="27895" xr:uid="{00000000-0005-0000-0000-000021580000}"/>
    <cellStyle name="40% - Accent2 24 3 6" xfId="27896" xr:uid="{00000000-0005-0000-0000-000022580000}"/>
    <cellStyle name="40% - Accent2 24 3 6 2" xfId="27897" xr:uid="{00000000-0005-0000-0000-000023580000}"/>
    <cellStyle name="40% - Accent2 24 3 7" xfId="27898" xr:uid="{00000000-0005-0000-0000-000024580000}"/>
    <cellStyle name="40% - Accent2 24 3 7 2" xfId="27899" xr:uid="{00000000-0005-0000-0000-000025580000}"/>
    <cellStyle name="40% - Accent2 24 3 8" xfId="27900" xr:uid="{00000000-0005-0000-0000-000026580000}"/>
    <cellStyle name="40% - Accent2 24 3 8 2" xfId="27901" xr:uid="{00000000-0005-0000-0000-000027580000}"/>
    <cellStyle name="40% - Accent2 24 3 9" xfId="27902" xr:uid="{00000000-0005-0000-0000-000028580000}"/>
    <cellStyle name="40% - Accent2 24 3 9 2" xfId="27903" xr:uid="{00000000-0005-0000-0000-000029580000}"/>
    <cellStyle name="40% - Accent2 24 4" xfId="27904" xr:uid="{00000000-0005-0000-0000-00002A580000}"/>
    <cellStyle name="40% - Accent2 24 4 2" xfId="27905" xr:uid="{00000000-0005-0000-0000-00002B580000}"/>
    <cellStyle name="40% - Accent2 24 4 2 2" xfId="27906" xr:uid="{00000000-0005-0000-0000-00002C580000}"/>
    <cellStyle name="40% - Accent2 24 4 3" xfId="27907" xr:uid="{00000000-0005-0000-0000-00002D580000}"/>
    <cellStyle name="40% - Accent2 24 4 3 2" xfId="27908" xr:uid="{00000000-0005-0000-0000-00002E580000}"/>
    <cellStyle name="40% - Accent2 24 4 4" xfId="27909" xr:uid="{00000000-0005-0000-0000-00002F580000}"/>
    <cellStyle name="40% - Accent2 24 5" xfId="27910" xr:uid="{00000000-0005-0000-0000-000030580000}"/>
    <cellStyle name="40% - Accent2 24 5 2" xfId="27911" xr:uid="{00000000-0005-0000-0000-000031580000}"/>
    <cellStyle name="40% - Accent2 24 5 2 2" xfId="27912" xr:uid="{00000000-0005-0000-0000-000032580000}"/>
    <cellStyle name="40% - Accent2 24 5 3" xfId="27913" xr:uid="{00000000-0005-0000-0000-000033580000}"/>
    <cellStyle name="40% - Accent2 24 5 3 2" xfId="27914" xr:uid="{00000000-0005-0000-0000-000034580000}"/>
    <cellStyle name="40% - Accent2 24 5 4" xfId="27915" xr:uid="{00000000-0005-0000-0000-000035580000}"/>
    <cellStyle name="40% - Accent2 24 6" xfId="27916" xr:uid="{00000000-0005-0000-0000-000036580000}"/>
    <cellStyle name="40% - Accent2 24 6 2" xfId="27917" xr:uid="{00000000-0005-0000-0000-000037580000}"/>
    <cellStyle name="40% - Accent2 24 6 2 2" xfId="27918" xr:uid="{00000000-0005-0000-0000-000038580000}"/>
    <cellStyle name="40% - Accent2 24 6 3" xfId="27919" xr:uid="{00000000-0005-0000-0000-000039580000}"/>
    <cellStyle name="40% - Accent2 24 7" xfId="27920" xr:uid="{00000000-0005-0000-0000-00003A580000}"/>
    <cellStyle name="40% - Accent2 24 7 2" xfId="27921" xr:uid="{00000000-0005-0000-0000-00003B580000}"/>
    <cellStyle name="40% - Accent2 24 8" xfId="27922" xr:uid="{00000000-0005-0000-0000-00003C580000}"/>
    <cellStyle name="40% - Accent2 24 8 2" xfId="27923" xr:uid="{00000000-0005-0000-0000-00003D580000}"/>
    <cellStyle name="40% - Accent2 24 9" xfId="27924" xr:uid="{00000000-0005-0000-0000-00003E580000}"/>
    <cellStyle name="40% - Accent2 24 9 2" xfId="27925" xr:uid="{00000000-0005-0000-0000-00003F580000}"/>
    <cellStyle name="40% - Accent2 25" xfId="916" xr:uid="{00000000-0005-0000-0000-000040580000}"/>
    <cellStyle name="40% - Accent2 25 10" xfId="27926" xr:uid="{00000000-0005-0000-0000-000041580000}"/>
    <cellStyle name="40% - Accent2 25 10 2" xfId="27927" xr:uid="{00000000-0005-0000-0000-000042580000}"/>
    <cellStyle name="40% - Accent2 25 11" xfId="27928" xr:uid="{00000000-0005-0000-0000-000043580000}"/>
    <cellStyle name="40% - Accent2 25 11 2" xfId="27929" xr:uid="{00000000-0005-0000-0000-000044580000}"/>
    <cellStyle name="40% - Accent2 25 12" xfId="27930" xr:uid="{00000000-0005-0000-0000-000045580000}"/>
    <cellStyle name="40% - Accent2 25 12 2" xfId="27931" xr:uid="{00000000-0005-0000-0000-000046580000}"/>
    <cellStyle name="40% - Accent2 25 13" xfId="27932" xr:uid="{00000000-0005-0000-0000-000047580000}"/>
    <cellStyle name="40% - Accent2 25 2" xfId="917" xr:uid="{00000000-0005-0000-0000-000048580000}"/>
    <cellStyle name="40% - Accent2 25 2 10" xfId="27933" xr:uid="{00000000-0005-0000-0000-000049580000}"/>
    <cellStyle name="40% - Accent2 25 2 10 2" xfId="27934" xr:uid="{00000000-0005-0000-0000-00004A580000}"/>
    <cellStyle name="40% - Accent2 25 2 11" xfId="27935" xr:uid="{00000000-0005-0000-0000-00004B580000}"/>
    <cellStyle name="40% - Accent2 25 2 11 2" xfId="27936" xr:uid="{00000000-0005-0000-0000-00004C580000}"/>
    <cellStyle name="40% - Accent2 25 2 12" xfId="27937" xr:uid="{00000000-0005-0000-0000-00004D580000}"/>
    <cellStyle name="40% - Accent2 25 2 2" xfId="27938" xr:uid="{00000000-0005-0000-0000-00004E580000}"/>
    <cellStyle name="40% - Accent2 25 2 2 10" xfId="27939" xr:uid="{00000000-0005-0000-0000-00004F580000}"/>
    <cellStyle name="40% - Accent2 25 2 2 10 2" xfId="27940" xr:uid="{00000000-0005-0000-0000-000050580000}"/>
    <cellStyle name="40% - Accent2 25 2 2 11" xfId="27941" xr:uid="{00000000-0005-0000-0000-000051580000}"/>
    <cellStyle name="40% - Accent2 25 2 2 2" xfId="27942" xr:uid="{00000000-0005-0000-0000-000052580000}"/>
    <cellStyle name="40% - Accent2 25 2 2 2 2" xfId="27943" xr:uid="{00000000-0005-0000-0000-000053580000}"/>
    <cellStyle name="40% - Accent2 25 2 2 2 2 2" xfId="27944" xr:uid="{00000000-0005-0000-0000-000054580000}"/>
    <cellStyle name="40% - Accent2 25 2 2 2 3" xfId="27945" xr:uid="{00000000-0005-0000-0000-000055580000}"/>
    <cellStyle name="40% - Accent2 25 2 2 2 3 2" xfId="27946" xr:uid="{00000000-0005-0000-0000-000056580000}"/>
    <cellStyle name="40% - Accent2 25 2 2 2 4" xfId="27947" xr:uid="{00000000-0005-0000-0000-000057580000}"/>
    <cellStyle name="40% - Accent2 25 2 2 3" xfId="27948" xr:uid="{00000000-0005-0000-0000-000058580000}"/>
    <cellStyle name="40% - Accent2 25 2 2 3 2" xfId="27949" xr:uid="{00000000-0005-0000-0000-000059580000}"/>
    <cellStyle name="40% - Accent2 25 2 2 3 2 2" xfId="27950" xr:uid="{00000000-0005-0000-0000-00005A580000}"/>
    <cellStyle name="40% - Accent2 25 2 2 3 3" xfId="27951" xr:uid="{00000000-0005-0000-0000-00005B580000}"/>
    <cellStyle name="40% - Accent2 25 2 2 3 3 2" xfId="27952" xr:uid="{00000000-0005-0000-0000-00005C580000}"/>
    <cellStyle name="40% - Accent2 25 2 2 3 4" xfId="27953" xr:uid="{00000000-0005-0000-0000-00005D580000}"/>
    <cellStyle name="40% - Accent2 25 2 2 4" xfId="27954" xr:uid="{00000000-0005-0000-0000-00005E580000}"/>
    <cellStyle name="40% - Accent2 25 2 2 4 2" xfId="27955" xr:uid="{00000000-0005-0000-0000-00005F580000}"/>
    <cellStyle name="40% - Accent2 25 2 2 4 2 2" xfId="27956" xr:uid="{00000000-0005-0000-0000-000060580000}"/>
    <cellStyle name="40% - Accent2 25 2 2 4 3" xfId="27957" xr:uid="{00000000-0005-0000-0000-000061580000}"/>
    <cellStyle name="40% - Accent2 25 2 2 5" xfId="27958" xr:uid="{00000000-0005-0000-0000-000062580000}"/>
    <cellStyle name="40% - Accent2 25 2 2 5 2" xfId="27959" xr:uid="{00000000-0005-0000-0000-000063580000}"/>
    <cellStyle name="40% - Accent2 25 2 2 6" xfId="27960" xr:uid="{00000000-0005-0000-0000-000064580000}"/>
    <cellStyle name="40% - Accent2 25 2 2 6 2" xfId="27961" xr:uid="{00000000-0005-0000-0000-000065580000}"/>
    <cellStyle name="40% - Accent2 25 2 2 7" xfId="27962" xr:uid="{00000000-0005-0000-0000-000066580000}"/>
    <cellStyle name="40% - Accent2 25 2 2 7 2" xfId="27963" xr:uid="{00000000-0005-0000-0000-000067580000}"/>
    <cellStyle name="40% - Accent2 25 2 2 8" xfId="27964" xr:uid="{00000000-0005-0000-0000-000068580000}"/>
    <cellStyle name="40% - Accent2 25 2 2 8 2" xfId="27965" xr:uid="{00000000-0005-0000-0000-000069580000}"/>
    <cellStyle name="40% - Accent2 25 2 2 9" xfId="27966" xr:uid="{00000000-0005-0000-0000-00006A580000}"/>
    <cellStyle name="40% - Accent2 25 2 2 9 2" xfId="27967" xr:uid="{00000000-0005-0000-0000-00006B580000}"/>
    <cellStyle name="40% - Accent2 25 2 3" xfId="27968" xr:uid="{00000000-0005-0000-0000-00006C580000}"/>
    <cellStyle name="40% - Accent2 25 2 3 2" xfId="27969" xr:uid="{00000000-0005-0000-0000-00006D580000}"/>
    <cellStyle name="40% - Accent2 25 2 3 2 2" xfId="27970" xr:uid="{00000000-0005-0000-0000-00006E580000}"/>
    <cellStyle name="40% - Accent2 25 2 3 3" xfId="27971" xr:uid="{00000000-0005-0000-0000-00006F580000}"/>
    <cellStyle name="40% - Accent2 25 2 3 3 2" xfId="27972" xr:uid="{00000000-0005-0000-0000-000070580000}"/>
    <cellStyle name="40% - Accent2 25 2 3 4" xfId="27973" xr:uid="{00000000-0005-0000-0000-000071580000}"/>
    <cellStyle name="40% - Accent2 25 2 4" xfId="27974" xr:uid="{00000000-0005-0000-0000-000072580000}"/>
    <cellStyle name="40% - Accent2 25 2 4 2" xfId="27975" xr:uid="{00000000-0005-0000-0000-000073580000}"/>
    <cellStyle name="40% - Accent2 25 2 4 2 2" xfId="27976" xr:uid="{00000000-0005-0000-0000-000074580000}"/>
    <cellStyle name="40% - Accent2 25 2 4 3" xfId="27977" xr:uid="{00000000-0005-0000-0000-000075580000}"/>
    <cellStyle name="40% - Accent2 25 2 4 3 2" xfId="27978" xr:uid="{00000000-0005-0000-0000-000076580000}"/>
    <cellStyle name="40% - Accent2 25 2 4 4" xfId="27979" xr:uid="{00000000-0005-0000-0000-000077580000}"/>
    <cellStyle name="40% - Accent2 25 2 5" xfId="27980" xr:uid="{00000000-0005-0000-0000-000078580000}"/>
    <cellStyle name="40% - Accent2 25 2 5 2" xfId="27981" xr:uid="{00000000-0005-0000-0000-000079580000}"/>
    <cellStyle name="40% - Accent2 25 2 5 2 2" xfId="27982" xr:uid="{00000000-0005-0000-0000-00007A580000}"/>
    <cellStyle name="40% - Accent2 25 2 5 3" xfId="27983" xr:uid="{00000000-0005-0000-0000-00007B580000}"/>
    <cellStyle name="40% - Accent2 25 2 6" xfId="27984" xr:uid="{00000000-0005-0000-0000-00007C580000}"/>
    <cellStyle name="40% - Accent2 25 2 6 2" xfId="27985" xr:uid="{00000000-0005-0000-0000-00007D580000}"/>
    <cellStyle name="40% - Accent2 25 2 7" xfId="27986" xr:uid="{00000000-0005-0000-0000-00007E580000}"/>
    <cellStyle name="40% - Accent2 25 2 7 2" xfId="27987" xr:uid="{00000000-0005-0000-0000-00007F580000}"/>
    <cellStyle name="40% - Accent2 25 2 8" xfId="27988" xr:uid="{00000000-0005-0000-0000-000080580000}"/>
    <cellStyle name="40% - Accent2 25 2 8 2" xfId="27989" xr:uid="{00000000-0005-0000-0000-000081580000}"/>
    <cellStyle name="40% - Accent2 25 2 9" xfId="27990" xr:uid="{00000000-0005-0000-0000-000082580000}"/>
    <cellStyle name="40% - Accent2 25 2 9 2" xfId="27991" xr:uid="{00000000-0005-0000-0000-000083580000}"/>
    <cellStyle name="40% - Accent2 25 3" xfId="27992" xr:uid="{00000000-0005-0000-0000-000084580000}"/>
    <cellStyle name="40% - Accent2 25 3 10" xfId="27993" xr:uid="{00000000-0005-0000-0000-000085580000}"/>
    <cellStyle name="40% - Accent2 25 3 10 2" xfId="27994" xr:uid="{00000000-0005-0000-0000-000086580000}"/>
    <cellStyle name="40% - Accent2 25 3 11" xfId="27995" xr:uid="{00000000-0005-0000-0000-000087580000}"/>
    <cellStyle name="40% - Accent2 25 3 2" xfId="27996" xr:uid="{00000000-0005-0000-0000-000088580000}"/>
    <cellStyle name="40% - Accent2 25 3 2 2" xfId="27997" xr:uid="{00000000-0005-0000-0000-000089580000}"/>
    <cellStyle name="40% - Accent2 25 3 2 2 2" xfId="27998" xr:uid="{00000000-0005-0000-0000-00008A580000}"/>
    <cellStyle name="40% - Accent2 25 3 2 3" xfId="27999" xr:uid="{00000000-0005-0000-0000-00008B580000}"/>
    <cellStyle name="40% - Accent2 25 3 2 3 2" xfId="28000" xr:uid="{00000000-0005-0000-0000-00008C580000}"/>
    <cellStyle name="40% - Accent2 25 3 2 4" xfId="28001" xr:uid="{00000000-0005-0000-0000-00008D580000}"/>
    <cellStyle name="40% - Accent2 25 3 3" xfId="28002" xr:uid="{00000000-0005-0000-0000-00008E580000}"/>
    <cellStyle name="40% - Accent2 25 3 3 2" xfId="28003" xr:uid="{00000000-0005-0000-0000-00008F580000}"/>
    <cellStyle name="40% - Accent2 25 3 3 2 2" xfId="28004" xr:uid="{00000000-0005-0000-0000-000090580000}"/>
    <cellStyle name="40% - Accent2 25 3 3 3" xfId="28005" xr:uid="{00000000-0005-0000-0000-000091580000}"/>
    <cellStyle name="40% - Accent2 25 3 3 3 2" xfId="28006" xr:uid="{00000000-0005-0000-0000-000092580000}"/>
    <cellStyle name="40% - Accent2 25 3 3 4" xfId="28007" xr:uid="{00000000-0005-0000-0000-000093580000}"/>
    <cellStyle name="40% - Accent2 25 3 4" xfId="28008" xr:uid="{00000000-0005-0000-0000-000094580000}"/>
    <cellStyle name="40% - Accent2 25 3 4 2" xfId="28009" xr:uid="{00000000-0005-0000-0000-000095580000}"/>
    <cellStyle name="40% - Accent2 25 3 4 2 2" xfId="28010" xr:uid="{00000000-0005-0000-0000-000096580000}"/>
    <cellStyle name="40% - Accent2 25 3 4 3" xfId="28011" xr:uid="{00000000-0005-0000-0000-000097580000}"/>
    <cellStyle name="40% - Accent2 25 3 5" xfId="28012" xr:uid="{00000000-0005-0000-0000-000098580000}"/>
    <cellStyle name="40% - Accent2 25 3 5 2" xfId="28013" xr:uid="{00000000-0005-0000-0000-000099580000}"/>
    <cellStyle name="40% - Accent2 25 3 6" xfId="28014" xr:uid="{00000000-0005-0000-0000-00009A580000}"/>
    <cellStyle name="40% - Accent2 25 3 6 2" xfId="28015" xr:uid="{00000000-0005-0000-0000-00009B580000}"/>
    <cellStyle name="40% - Accent2 25 3 7" xfId="28016" xr:uid="{00000000-0005-0000-0000-00009C580000}"/>
    <cellStyle name="40% - Accent2 25 3 7 2" xfId="28017" xr:uid="{00000000-0005-0000-0000-00009D580000}"/>
    <cellStyle name="40% - Accent2 25 3 8" xfId="28018" xr:uid="{00000000-0005-0000-0000-00009E580000}"/>
    <cellStyle name="40% - Accent2 25 3 8 2" xfId="28019" xr:uid="{00000000-0005-0000-0000-00009F580000}"/>
    <cellStyle name="40% - Accent2 25 3 9" xfId="28020" xr:uid="{00000000-0005-0000-0000-0000A0580000}"/>
    <cellStyle name="40% - Accent2 25 3 9 2" xfId="28021" xr:uid="{00000000-0005-0000-0000-0000A1580000}"/>
    <cellStyle name="40% - Accent2 25 4" xfId="28022" xr:uid="{00000000-0005-0000-0000-0000A2580000}"/>
    <cellStyle name="40% - Accent2 25 4 2" xfId="28023" xr:uid="{00000000-0005-0000-0000-0000A3580000}"/>
    <cellStyle name="40% - Accent2 25 4 2 2" xfId="28024" xr:uid="{00000000-0005-0000-0000-0000A4580000}"/>
    <cellStyle name="40% - Accent2 25 4 3" xfId="28025" xr:uid="{00000000-0005-0000-0000-0000A5580000}"/>
    <cellStyle name="40% - Accent2 25 4 3 2" xfId="28026" xr:uid="{00000000-0005-0000-0000-0000A6580000}"/>
    <cellStyle name="40% - Accent2 25 4 4" xfId="28027" xr:uid="{00000000-0005-0000-0000-0000A7580000}"/>
    <cellStyle name="40% - Accent2 25 5" xfId="28028" xr:uid="{00000000-0005-0000-0000-0000A8580000}"/>
    <cellStyle name="40% - Accent2 25 5 2" xfId="28029" xr:uid="{00000000-0005-0000-0000-0000A9580000}"/>
    <cellStyle name="40% - Accent2 25 5 2 2" xfId="28030" xr:uid="{00000000-0005-0000-0000-0000AA580000}"/>
    <cellStyle name="40% - Accent2 25 5 3" xfId="28031" xr:uid="{00000000-0005-0000-0000-0000AB580000}"/>
    <cellStyle name="40% - Accent2 25 5 3 2" xfId="28032" xr:uid="{00000000-0005-0000-0000-0000AC580000}"/>
    <cellStyle name="40% - Accent2 25 5 4" xfId="28033" xr:uid="{00000000-0005-0000-0000-0000AD580000}"/>
    <cellStyle name="40% - Accent2 25 6" xfId="28034" xr:uid="{00000000-0005-0000-0000-0000AE580000}"/>
    <cellStyle name="40% - Accent2 25 6 2" xfId="28035" xr:uid="{00000000-0005-0000-0000-0000AF580000}"/>
    <cellStyle name="40% - Accent2 25 6 2 2" xfId="28036" xr:uid="{00000000-0005-0000-0000-0000B0580000}"/>
    <cellStyle name="40% - Accent2 25 6 3" xfId="28037" xr:uid="{00000000-0005-0000-0000-0000B1580000}"/>
    <cellStyle name="40% - Accent2 25 7" xfId="28038" xr:uid="{00000000-0005-0000-0000-0000B2580000}"/>
    <cellStyle name="40% - Accent2 25 7 2" xfId="28039" xr:uid="{00000000-0005-0000-0000-0000B3580000}"/>
    <cellStyle name="40% - Accent2 25 8" xfId="28040" xr:uid="{00000000-0005-0000-0000-0000B4580000}"/>
    <cellStyle name="40% - Accent2 25 8 2" xfId="28041" xr:uid="{00000000-0005-0000-0000-0000B5580000}"/>
    <cellStyle name="40% - Accent2 25 9" xfId="28042" xr:uid="{00000000-0005-0000-0000-0000B6580000}"/>
    <cellStyle name="40% - Accent2 25 9 2" xfId="28043" xr:uid="{00000000-0005-0000-0000-0000B7580000}"/>
    <cellStyle name="40% - Accent2 26" xfId="918" xr:uid="{00000000-0005-0000-0000-0000B8580000}"/>
    <cellStyle name="40% - Accent2 26 2" xfId="919" xr:uid="{00000000-0005-0000-0000-0000B9580000}"/>
    <cellStyle name="40% - Accent2 27" xfId="920" xr:uid="{00000000-0005-0000-0000-0000BA580000}"/>
    <cellStyle name="40% - Accent2 27 2" xfId="921" xr:uid="{00000000-0005-0000-0000-0000BB580000}"/>
    <cellStyle name="40% - Accent2 28" xfId="28044" xr:uid="{00000000-0005-0000-0000-0000BC580000}"/>
    <cellStyle name="40% - Accent2 28 2" xfId="28045" xr:uid="{00000000-0005-0000-0000-0000BD580000}"/>
    <cellStyle name="40% - Accent2 28 3" xfId="28046" xr:uid="{00000000-0005-0000-0000-0000BE580000}"/>
    <cellStyle name="40% - Accent2 29" xfId="28047" xr:uid="{00000000-0005-0000-0000-0000BF580000}"/>
    <cellStyle name="40% - Accent2 29 2" xfId="28048" xr:uid="{00000000-0005-0000-0000-0000C0580000}"/>
    <cellStyle name="40% - Accent2 29 3" xfId="28049" xr:uid="{00000000-0005-0000-0000-0000C1580000}"/>
    <cellStyle name="40% - Accent2 3" xfId="922" xr:uid="{00000000-0005-0000-0000-0000C2580000}"/>
    <cellStyle name="40% - Accent2 3 10" xfId="28050" xr:uid="{00000000-0005-0000-0000-0000C3580000}"/>
    <cellStyle name="40% - Accent2 3 10 2" xfId="28051" xr:uid="{00000000-0005-0000-0000-0000C4580000}"/>
    <cellStyle name="40% - Accent2 3 11" xfId="28052" xr:uid="{00000000-0005-0000-0000-0000C5580000}"/>
    <cellStyle name="40% - Accent2 3 11 2" xfId="28053" xr:uid="{00000000-0005-0000-0000-0000C6580000}"/>
    <cellStyle name="40% - Accent2 3 12" xfId="28054" xr:uid="{00000000-0005-0000-0000-0000C7580000}"/>
    <cellStyle name="40% - Accent2 3 12 2" xfId="28055" xr:uid="{00000000-0005-0000-0000-0000C8580000}"/>
    <cellStyle name="40% - Accent2 3 13" xfId="28056" xr:uid="{00000000-0005-0000-0000-0000C9580000}"/>
    <cellStyle name="40% - Accent2 3 2" xfId="923" xr:uid="{00000000-0005-0000-0000-0000CA580000}"/>
    <cellStyle name="40% - Accent2 3 2 10" xfId="28057" xr:uid="{00000000-0005-0000-0000-0000CB580000}"/>
    <cellStyle name="40% - Accent2 3 2 10 2" xfId="28058" xr:uid="{00000000-0005-0000-0000-0000CC580000}"/>
    <cellStyle name="40% - Accent2 3 2 11" xfId="28059" xr:uid="{00000000-0005-0000-0000-0000CD580000}"/>
    <cellStyle name="40% - Accent2 3 2 11 2" xfId="28060" xr:uid="{00000000-0005-0000-0000-0000CE580000}"/>
    <cellStyle name="40% - Accent2 3 2 12" xfId="28061" xr:uid="{00000000-0005-0000-0000-0000CF580000}"/>
    <cellStyle name="40% - Accent2 3 2 2" xfId="28062" xr:uid="{00000000-0005-0000-0000-0000D0580000}"/>
    <cellStyle name="40% - Accent2 3 2 2 10" xfId="28063" xr:uid="{00000000-0005-0000-0000-0000D1580000}"/>
    <cellStyle name="40% - Accent2 3 2 2 10 2" xfId="28064" xr:uid="{00000000-0005-0000-0000-0000D2580000}"/>
    <cellStyle name="40% - Accent2 3 2 2 11" xfId="28065" xr:uid="{00000000-0005-0000-0000-0000D3580000}"/>
    <cellStyle name="40% - Accent2 3 2 2 2" xfId="28066" xr:uid="{00000000-0005-0000-0000-0000D4580000}"/>
    <cellStyle name="40% - Accent2 3 2 2 2 2" xfId="28067" xr:uid="{00000000-0005-0000-0000-0000D5580000}"/>
    <cellStyle name="40% - Accent2 3 2 2 2 2 2" xfId="28068" xr:uid="{00000000-0005-0000-0000-0000D6580000}"/>
    <cellStyle name="40% - Accent2 3 2 2 2 3" xfId="28069" xr:uid="{00000000-0005-0000-0000-0000D7580000}"/>
    <cellStyle name="40% - Accent2 3 2 2 2 3 2" xfId="28070" xr:uid="{00000000-0005-0000-0000-0000D8580000}"/>
    <cellStyle name="40% - Accent2 3 2 2 2 4" xfId="28071" xr:uid="{00000000-0005-0000-0000-0000D9580000}"/>
    <cellStyle name="40% - Accent2 3 2 2 3" xfId="28072" xr:uid="{00000000-0005-0000-0000-0000DA580000}"/>
    <cellStyle name="40% - Accent2 3 2 2 3 2" xfId="28073" xr:uid="{00000000-0005-0000-0000-0000DB580000}"/>
    <cellStyle name="40% - Accent2 3 2 2 3 2 2" xfId="28074" xr:uid="{00000000-0005-0000-0000-0000DC580000}"/>
    <cellStyle name="40% - Accent2 3 2 2 3 3" xfId="28075" xr:uid="{00000000-0005-0000-0000-0000DD580000}"/>
    <cellStyle name="40% - Accent2 3 2 2 3 3 2" xfId="28076" xr:uid="{00000000-0005-0000-0000-0000DE580000}"/>
    <cellStyle name="40% - Accent2 3 2 2 3 4" xfId="28077" xr:uid="{00000000-0005-0000-0000-0000DF580000}"/>
    <cellStyle name="40% - Accent2 3 2 2 4" xfId="28078" xr:uid="{00000000-0005-0000-0000-0000E0580000}"/>
    <cellStyle name="40% - Accent2 3 2 2 4 2" xfId="28079" xr:uid="{00000000-0005-0000-0000-0000E1580000}"/>
    <cellStyle name="40% - Accent2 3 2 2 4 2 2" xfId="28080" xr:uid="{00000000-0005-0000-0000-0000E2580000}"/>
    <cellStyle name="40% - Accent2 3 2 2 4 3" xfId="28081" xr:uid="{00000000-0005-0000-0000-0000E3580000}"/>
    <cellStyle name="40% - Accent2 3 2 2 5" xfId="28082" xr:uid="{00000000-0005-0000-0000-0000E4580000}"/>
    <cellStyle name="40% - Accent2 3 2 2 5 2" xfId="28083" xr:uid="{00000000-0005-0000-0000-0000E5580000}"/>
    <cellStyle name="40% - Accent2 3 2 2 6" xfId="28084" xr:uid="{00000000-0005-0000-0000-0000E6580000}"/>
    <cellStyle name="40% - Accent2 3 2 2 6 2" xfId="28085" xr:uid="{00000000-0005-0000-0000-0000E7580000}"/>
    <cellStyle name="40% - Accent2 3 2 2 7" xfId="28086" xr:uid="{00000000-0005-0000-0000-0000E8580000}"/>
    <cellStyle name="40% - Accent2 3 2 2 7 2" xfId="28087" xr:uid="{00000000-0005-0000-0000-0000E9580000}"/>
    <cellStyle name="40% - Accent2 3 2 2 8" xfId="28088" xr:uid="{00000000-0005-0000-0000-0000EA580000}"/>
    <cellStyle name="40% - Accent2 3 2 2 8 2" xfId="28089" xr:uid="{00000000-0005-0000-0000-0000EB580000}"/>
    <cellStyle name="40% - Accent2 3 2 2 9" xfId="28090" xr:uid="{00000000-0005-0000-0000-0000EC580000}"/>
    <cellStyle name="40% - Accent2 3 2 2 9 2" xfId="28091" xr:uid="{00000000-0005-0000-0000-0000ED580000}"/>
    <cellStyle name="40% - Accent2 3 2 3" xfId="28092" xr:uid="{00000000-0005-0000-0000-0000EE580000}"/>
    <cellStyle name="40% - Accent2 3 2 3 2" xfId="28093" xr:uid="{00000000-0005-0000-0000-0000EF580000}"/>
    <cellStyle name="40% - Accent2 3 2 3 2 2" xfId="28094" xr:uid="{00000000-0005-0000-0000-0000F0580000}"/>
    <cellStyle name="40% - Accent2 3 2 3 3" xfId="28095" xr:uid="{00000000-0005-0000-0000-0000F1580000}"/>
    <cellStyle name="40% - Accent2 3 2 3 3 2" xfId="28096" xr:uid="{00000000-0005-0000-0000-0000F2580000}"/>
    <cellStyle name="40% - Accent2 3 2 3 4" xfId="28097" xr:uid="{00000000-0005-0000-0000-0000F3580000}"/>
    <cellStyle name="40% - Accent2 3 2 4" xfId="28098" xr:uid="{00000000-0005-0000-0000-0000F4580000}"/>
    <cellStyle name="40% - Accent2 3 2 4 2" xfId="28099" xr:uid="{00000000-0005-0000-0000-0000F5580000}"/>
    <cellStyle name="40% - Accent2 3 2 4 2 2" xfId="28100" xr:uid="{00000000-0005-0000-0000-0000F6580000}"/>
    <cellStyle name="40% - Accent2 3 2 4 3" xfId="28101" xr:uid="{00000000-0005-0000-0000-0000F7580000}"/>
    <cellStyle name="40% - Accent2 3 2 4 3 2" xfId="28102" xr:uid="{00000000-0005-0000-0000-0000F8580000}"/>
    <cellStyle name="40% - Accent2 3 2 4 4" xfId="28103" xr:uid="{00000000-0005-0000-0000-0000F9580000}"/>
    <cellStyle name="40% - Accent2 3 2 5" xfId="28104" xr:uid="{00000000-0005-0000-0000-0000FA580000}"/>
    <cellStyle name="40% - Accent2 3 2 5 2" xfId="28105" xr:uid="{00000000-0005-0000-0000-0000FB580000}"/>
    <cellStyle name="40% - Accent2 3 2 5 2 2" xfId="28106" xr:uid="{00000000-0005-0000-0000-0000FC580000}"/>
    <cellStyle name="40% - Accent2 3 2 5 3" xfId="28107" xr:uid="{00000000-0005-0000-0000-0000FD580000}"/>
    <cellStyle name="40% - Accent2 3 2 6" xfId="28108" xr:uid="{00000000-0005-0000-0000-0000FE580000}"/>
    <cellStyle name="40% - Accent2 3 2 6 2" xfId="28109" xr:uid="{00000000-0005-0000-0000-0000FF580000}"/>
    <cellStyle name="40% - Accent2 3 2 7" xfId="28110" xr:uid="{00000000-0005-0000-0000-000000590000}"/>
    <cellStyle name="40% - Accent2 3 2 7 2" xfId="28111" xr:uid="{00000000-0005-0000-0000-000001590000}"/>
    <cellStyle name="40% - Accent2 3 2 8" xfId="28112" xr:uid="{00000000-0005-0000-0000-000002590000}"/>
    <cellStyle name="40% - Accent2 3 2 8 2" xfId="28113" xr:uid="{00000000-0005-0000-0000-000003590000}"/>
    <cellStyle name="40% - Accent2 3 2 9" xfId="28114" xr:uid="{00000000-0005-0000-0000-000004590000}"/>
    <cellStyle name="40% - Accent2 3 2 9 2" xfId="28115" xr:uid="{00000000-0005-0000-0000-000005590000}"/>
    <cellStyle name="40% - Accent2 3 3" xfId="924" xr:uid="{00000000-0005-0000-0000-000006590000}"/>
    <cellStyle name="40% - Accent2 3 3 10" xfId="28116" xr:uid="{00000000-0005-0000-0000-000007590000}"/>
    <cellStyle name="40% - Accent2 3 3 10 2" xfId="28117" xr:uid="{00000000-0005-0000-0000-000008590000}"/>
    <cellStyle name="40% - Accent2 3 3 11" xfId="28118" xr:uid="{00000000-0005-0000-0000-000009590000}"/>
    <cellStyle name="40% - Accent2 3 3 2" xfId="28119" xr:uid="{00000000-0005-0000-0000-00000A590000}"/>
    <cellStyle name="40% - Accent2 3 3 2 2" xfId="28120" xr:uid="{00000000-0005-0000-0000-00000B590000}"/>
    <cellStyle name="40% - Accent2 3 3 2 2 2" xfId="28121" xr:uid="{00000000-0005-0000-0000-00000C590000}"/>
    <cellStyle name="40% - Accent2 3 3 2 3" xfId="28122" xr:uid="{00000000-0005-0000-0000-00000D590000}"/>
    <cellStyle name="40% - Accent2 3 3 2 3 2" xfId="28123" xr:uid="{00000000-0005-0000-0000-00000E590000}"/>
    <cellStyle name="40% - Accent2 3 3 2 4" xfId="28124" xr:uid="{00000000-0005-0000-0000-00000F590000}"/>
    <cellStyle name="40% - Accent2 3 3 3" xfId="28125" xr:uid="{00000000-0005-0000-0000-000010590000}"/>
    <cellStyle name="40% - Accent2 3 3 3 2" xfId="28126" xr:uid="{00000000-0005-0000-0000-000011590000}"/>
    <cellStyle name="40% - Accent2 3 3 3 2 2" xfId="28127" xr:uid="{00000000-0005-0000-0000-000012590000}"/>
    <cellStyle name="40% - Accent2 3 3 3 3" xfId="28128" xr:uid="{00000000-0005-0000-0000-000013590000}"/>
    <cellStyle name="40% - Accent2 3 3 3 3 2" xfId="28129" xr:uid="{00000000-0005-0000-0000-000014590000}"/>
    <cellStyle name="40% - Accent2 3 3 3 4" xfId="28130" xr:uid="{00000000-0005-0000-0000-000015590000}"/>
    <cellStyle name="40% - Accent2 3 3 4" xfId="28131" xr:uid="{00000000-0005-0000-0000-000016590000}"/>
    <cellStyle name="40% - Accent2 3 3 4 2" xfId="28132" xr:uid="{00000000-0005-0000-0000-000017590000}"/>
    <cellStyle name="40% - Accent2 3 3 4 2 2" xfId="28133" xr:uid="{00000000-0005-0000-0000-000018590000}"/>
    <cellStyle name="40% - Accent2 3 3 4 3" xfId="28134" xr:uid="{00000000-0005-0000-0000-000019590000}"/>
    <cellStyle name="40% - Accent2 3 3 5" xfId="28135" xr:uid="{00000000-0005-0000-0000-00001A590000}"/>
    <cellStyle name="40% - Accent2 3 3 5 2" xfId="28136" xr:uid="{00000000-0005-0000-0000-00001B590000}"/>
    <cellStyle name="40% - Accent2 3 3 6" xfId="28137" xr:uid="{00000000-0005-0000-0000-00001C590000}"/>
    <cellStyle name="40% - Accent2 3 3 6 2" xfId="28138" xr:uid="{00000000-0005-0000-0000-00001D590000}"/>
    <cellStyle name="40% - Accent2 3 3 7" xfId="28139" xr:uid="{00000000-0005-0000-0000-00001E590000}"/>
    <cellStyle name="40% - Accent2 3 3 7 2" xfId="28140" xr:uid="{00000000-0005-0000-0000-00001F590000}"/>
    <cellStyle name="40% - Accent2 3 3 8" xfId="28141" xr:uid="{00000000-0005-0000-0000-000020590000}"/>
    <cellStyle name="40% - Accent2 3 3 8 2" xfId="28142" xr:uid="{00000000-0005-0000-0000-000021590000}"/>
    <cellStyle name="40% - Accent2 3 3 9" xfId="28143" xr:uid="{00000000-0005-0000-0000-000022590000}"/>
    <cellStyle name="40% - Accent2 3 3 9 2" xfId="28144" xr:uid="{00000000-0005-0000-0000-000023590000}"/>
    <cellStyle name="40% - Accent2 3 4" xfId="925" xr:uid="{00000000-0005-0000-0000-000024590000}"/>
    <cellStyle name="40% - Accent2 3 4 2" xfId="28145" xr:uid="{00000000-0005-0000-0000-000025590000}"/>
    <cellStyle name="40% - Accent2 3 4 2 2" xfId="28146" xr:uid="{00000000-0005-0000-0000-000026590000}"/>
    <cellStyle name="40% - Accent2 3 4 3" xfId="28147" xr:uid="{00000000-0005-0000-0000-000027590000}"/>
    <cellStyle name="40% - Accent2 3 4 3 2" xfId="28148" xr:uid="{00000000-0005-0000-0000-000028590000}"/>
    <cellStyle name="40% - Accent2 3 4 4" xfId="28149" xr:uid="{00000000-0005-0000-0000-000029590000}"/>
    <cellStyle name="40% - Accent2 3 5" xfId="926" xr:uid="{00000000-0005-0000-0000-00002A590000}"/>
    <cellStyle name="40% - Accent2 3 5 2" xfId="28150" xr:uid="{00000000-0005-0000-0000-00002B590000}"/>
    <cellStyle name="40% - Accent2 3 5 2 2" xfId="28151" xr:uid="{00000000-0005-0000-0000-00002C590000}"/>
    <cellStyle name="40% - Accent2 3 5 3" xfId="28152" xr:uid="{00000000-0005-0000-0000-00002D590000}"/>
    <cellStyle name="40% - Accent2 3 5 3 2" xfId="28153" xr:uid="{00000000-0005-0000-0000-00002E590000}"/>
    <cellStyle name="40% - Accent2 3 5 4" xfId="28154" xr:uid="{00000000-0005-0000-0000-00002F590000}"/>
    <cellStyle name="40% - Accent2 3 6" xfId="28155" xr:uid="{00000000-0005-0000-0000-000030590000}"/>
    <cellStyle name="40% - Accent2 3 6 2" xfId="28156" xr:uid="{00000000-0005-0000-0000-000031590000}"/>
    <cellStyle name="40% - Accent2 3 6 2 2" xfId="28157" xr:uid="{00000000-0005-0000-0000-000032590000}"/>
    <cellStyle name="40% - Accent2 3 6 3" xfId="28158" xr:uid="{00000000-0005-0000-0000-000033590000}"/>
    <cellStyle name="40% - Accent2 3 7" xfId="28159" xr:uid="{00000000-0005-0000-0000-000034590000}"/>
    <cellStyle name="40% - Accent2 3 7 2" xfId="28160" xr:uid="{00000000-0005-0000-0000-000035590000}"/>
    <cellStyle name="40% - Accent2 3 8" xfId="28161" xr:uid="{00000000-0005-0000-0000-000036590000}"/>
    <cellStyle name="40% - Accent2 3 8 2" xfId="28162" xr:uid="{00000000-0005-0000-0000-000037590000}"/>
    <cellStyle name="40% - Accent2 3 9" xfId="28163" xr:uid="{00000000-0005-0000-0000-000038590000}"/>
    <cellStyle name="40% - Accent2 3 9 2" xfId="28164" xr:uid="{00000000-0005-0000-0000-000039590000}"/>
    <cellStyle name="40% - Accent2 30" xfId="28165" xr:uid="{00000000-0005-0000-0000-00003A590000}"/>
    <cellStyle name="40% - Accent2 30 2" xfId="28166" xr:uid="{00000000-0005-0000-0000-00003B590000}"/>
    <cellStyle name="40% - Accent2 30 3" xfId="28167" xr:uid="{00000000-0005-0000-0000-00003C590000}"/>
    <cellStyle name="40% - Accent2 31" xfId="28168" xr:uid="{00000000-0005-0000-0000-00003D590000}"/>
    <cellStyle name="40% - Accent2 31 2" xfId="28169" xr:uid="{00000000-0005-0000-0000-00003E590000}"/>
    <cellStyle name="40% - Accent2 31 3" xfId="28170" xr:uid="{00000000-0005-0000-0000-00003F590000}"/>
    <cellStyle name="40% - Accent2 32" xfId="28171" xr:uid="{00000000-0005-0000-0000-000040590000}"/>
    <cellStyle name="40% - Accent2 32 2" xfId="28172" xr:uid="{00000000-0005-0000-0000-000041590000}"/>
    <cellStyle name="40% - Accent2 32 3" xfId="28173" xr:uid="{00000000-0005-0000-0000-000042590000}"/>
    <cellStyle name="40% - Accent2 33" xfId="28174" xr:uid="{00000000-0005-0000-0000-000043590000}"/>
    <cellStyle name="40% - Accent2 33 2" xfId="28175" xr:uid="{00000000-0005-0000-0000-000044590000}"/>
    <cellStyle name="40% - Accent2 33 3" xfId="28176" xr:uid="{00000000-0005-0000-0000-000045590000}"/>
    <cellStyle name="40% - Accent2 34" xfId="28177" xr:uid="{00000000-0005-0000-0000-000046590000}"/>
    <cellStyle name="40% - Accent2 34 2" xfId="28178" xr:uid="{00000000-0005-0000-0000-000047590000}"/>
    <cellStyle name="40% - Accent2 34 3" xfId="28179" xr:uid="{00000000-0005-0000-0000-000048590000}"/>
    <cellStyle name="40% - Accent2 35" xfId="28180" xr:uid="{00000000-0005-0000-0000-000049590000}"/>
    <cellStyle name="40% - Accent2 35 2" xfId="28181" xr:uid="{00000000-0005-0000-0000-00004A590000}"/>
    <cellStyle name="40% - Accent2 35 3" xfId="28182" xr:uid="{00000000-0005-0000-0000-00004B590000}"/>
    <cellStyle name="40% - Accent2 36" xfId="28183" xr:uid="{00000000-0005-0000-0000-00004C590000}"/>
    <cellStyle name="40% - Accent2 36 2" xfId="28184" xr:uid="{00000000-0005-0000-0000-00004D590000}"/>
    <cellStyle name="40% - Accent2 36 3" xfId="28185" xr:uid="{00000000-0005-0000-0000-00004E590000}"/>
    <cellStyle name="40% - Accent2 37" xfId="28186" xr:uid="{00000000-0005-0000-0000-00004F590000}"/>
    <cellStyle name="40% - Accent2 37 2" xfId="28187" xr:uid="{00000000-0005-0000-0000-000050590000}"/>
    <cellStyle name="40% - Accent2 37 3" xfId="28188" xr:uid="{00000000-0005-0000-0000-000051590000}"/>
    <cellStyle name="40% - Accent2 38" xfId="28189" xr:uid="{00000000-0005-0000-0000-000052590000}"/>
    <cellStyle name="40% - Accent2 38 2" xfId="28190" xr:uid="{00000000-0005-0000-0000-000053590000}"/>
    <cellStyle name="40% - Accent2 38 3" xfId="28191" xr:uid="{00000000-0005-0000-0000-000054590000}"/>
    <cellStyle name="40% - Accent2 39" xfId="28192" xr:uid="{00000000-0005-0000-0000-000055590000}"/>
    <cellStyle name="40% - Accent2 39 2" xfId="28193" xr:uid="{00000000-0005-0000-0000-000056590000}"/>
    <cellStyle name="40% - Accent2 39 3" xfId="28194" xr:uid="{00000000-0005-0000-0000-000057590000}"/>
    <cellStyle name="40% - Accent2 4" xfId="927" xr:uid="{00000000-0005-0000-0000-000058590000}"/>
    <cellStyle name="40% - Accent2 4 10" xfId="28195" xr:uid="{00000000-0005-0000-0000-000059590000}"/>
    <cellStyle name="40% - Accent2 4 10 2" xfId="28196" xr:uid="{00000000-0005-0000-0000-00005A590000}"/>
    <cellStyle name="40% - Accent2 4 11" xfId="28197" xr:uid="{00000000-0005-0000-0000-00005B590000}"/>
    <cellStyle name="40% - Accent2 4 11 2" xfId="28198" xr:uid="{00000000-0005-0000-0000-00005C590000}"/>
    <cellStyle name="40% - Accent2 4 12" xfId="28199" xr:uid="{00000000-0005-0000-0000-00005D590000}"/>
    <cellStyle name="40% - Accent2 4 12 2" xfId="28200" xr:uid="{00000000-0005-0000-0000-00005E590000}"/>
    <cellStyle name="40% - Accent2 4 13" xfId="28201" xr:uid="{00000000-0005-0000-0000-00005F590000}"/>
    <cellStyle name="40% - Accent2 4 2" xfId="928" xr:uid="{00000000-0005-0000-0000-000060590000}"/>
    <cellStyle name="40% - Accent2 4 2 10" xfId="28202" xr:uid="{00000000-0005-0000-0000-000061590000}"/>
    <cellStyle name="40% - Accent2 4 2 10 2" xfId="28203" xr:uid="{00000000-0005-0000-0000-000062590000}"/>
    <cellStyle name="40% - Accent2 4 2 11" xfId="28204" xr:uid="{00000000-0005-0000-0000-000063590000}"/>
    <cellStyle name="40% - Accent2 4 2 11 2" xfId="28205" xr:uid="{00000000-0005-0000-0000-000064590000}"/>
    <cellStyle name="40% - Accent2 4 2 12" xfId="28206" xr:uid="{00000000-0005-0000-0000-000065590000}"/>
    <cellStyle name="40% - Accent2 4 2 2" xfId="28207" xr:uid="{00000000-0005-0000-0000-000066590000}"/>
    <cellStyle name="40% - Accent2 4 2 2 10" xfId="28208" xr:uid="{00000000-0005-0000-0000-000067590000}"/>
    <cellStyle name="40% - Accent2 4 2 2 10 2" xfId="28209" xr:uid="{00000000-0005-0000-0000-000068590000}"/>
    <cellStyle name="40% - Accent2 4 2 2 11" xfId="28210" xr:uid="{00000000-0005-0000-0000-000069590000}"/>
    <cellStyle name="40% - Accent2 4 2 2 2" xfId="28211" xr:uid="{00000000-0005-0000-0000-00006A590000}"/>
    <cellStyle name="40% - Accent2 4 2 2 2 2" xfId="28212" xr:uid="{00000000-0005-0000-0000-00006B590000}"/>
    <cellStyle name="40% - Accent2 4 2 2 2 2 2" xfId="28213" xr:uid="{00000000-0005-0000-0000-00006C590000}"/>
    <cellStyle name="40% - Accent2 4 2 2 2 3" xfId="28214" xr:uid="{00000000-0005-0000-0000-00006D590000}"/>
    <cellStyle name="40% - Accent2 4 2 2 2 3 2" xfId="28215" xr:uid="{00000000-0005-0000-0000-00006E590000}"/>
    <cellStyle name="40% - Accent2 4 2 2 2 4" xfId="28216" xr:uid="{00000000-0005-0000-0000-00006F590000}"/>
    <cellStyle name="40% - Accent2 4 2 2 3" xfId="28217" xr:uid="{00000000-0005-0000-0000-000070590000}"/>
    <cellStyle name="40% - Accent2 4 2 2 3 2" xfId="28218" xr:uid="{00000000-0005-0000-0000-000071590000}"/>
    <cellStyle name="40% - Accent2 4 2 2 3 2 2" xfId="28219" xr:uid="{00000000-0005-0000-0000-000072590000}"/>
    <cellStyle name="40% - Accent2 4 2 2 3 3" xfId="28220" xr:uid="{00000000-0005-0000-0000-000073590000}"/>
    <cellStyle name="40% - Accent2 4 2 2 3 3 2" xfId="28221" xr:uid="{00000000-0005-0000-0000-000074590000}"/>
    <cellStyle name="40% - Accent2 4 2 2 3 4" xfId="28222" xr:uid="{00000000-0005-0000-0000-000075590000}"/>
    <cellStyle name="40% - Accent2 4 2 2 4" xfId="28223" xr:uid="{00000000-0005-0000-0000-000076590000}"/>
    <cellStyle name="40% - Accent2 4 2 2 4 2" xfId="28224" xr:uid="{00000000-0005-0000-0000-000077590000}"/>
    <cellStyle name="40% - Accent2 4 2 2 4 2 2" xfId="28225" xr:uid="{00000000-0005-0000-0000-000078590000}"/>
    <cellStyle name="40% - Accent2 4 2 2 4 3" xfId="28226" xr:uid="{00000000-0005-0000-0000-000079590000}"/>
    <cellStyle name="40% - Accent2 4 2 2 5" xfId="28227" xr:uid="{00000000-0005-0000-0000-00007A590000}"/>
    <cellStyle name="40% - Accent2 4 2 2 5 2" xfId="28228" xr:uid="{00000000-0005-0000-0000-00007B590000}"/>
    <cellStyle name="40% - Accent2 4 2 2 6" xfId="28229" xr:uid="{00000000-0005-0000-0000-00007C590000}"/>
    <cellStyle name="40% - Accent2 4 2 2 6 2" xfId="28230" xr:uid="{00000000-0005-0000-0000-00007D590000}"/>
    <cellStyle name="40% - Accent2 4 2 2 7" xfId="28231" xr:uid="{00000000-0005-0000-0000-00007E590000}"/>
    <cellStyle name="40% - Accent2 4 2 2 7 2" xfId="28232" xr:uid="{00000000-0005-0000-0000-00007F590000}"/>
    <cellStyle name="40% - Accent2 4 2 2 8" xfId="28233" xr:uid="{00000000-0005-0000-0000-000080590000}"/>
    <cellStyle name="40% - Accent2 4 2 2 8 2" xfId="28234" xr:uid="{00000000-0005-0000-0000-000081590000}"/>
    <cellStyle name="40% - Accent2 4 2 2 9" xfId="28235" xr:uid="{00000000-0005-0000-0000-000082590000}"/>
    <cellStyle name="40% - Accent2 4 2 2 9 2" xfId="28236" xr:uid="{00000000-0005-0000-0000-000083590000}"/>
    <cellStyle name="40% - Accent2 4 2 3" xfId="28237" xr:uid="{00000000-0005-0000-0000-000084590000}"/>
    <cellStyle name="40% - Accent2 4 2 3 2" xfId="28238" xr:uid="{00000000-0005-0000-0000-000085590000}"/>
    <cellStyle name="40% - Accent2 4 2 3 2 2" xfId="28239" xr:uid="{00000000-0005-0000-0000-000086590000}"/>
    <cellStyle name="40% - Accent2 4 2 3 3" xfId="28240" xr:uid="{00000000-0005-0000-0000-000087590000}"/>
    <cellStyle name="40% - Accent2 4 2 3 3 2" xfId="28241" xr:uid="{00000000-0005-0000-0000-000088590000}"/>
    <cellStyle name="40% - Accent2 4 2 3 4" xfId="28242" xr:uid="{00000000-0005-0000-0000-000089590000}"/>
    <cellStyle name="40% - Accent2 4 2 4" xfId="28243" xr:uid="{00000000-0005-0000-0000-00008A590000}"/>
    <cellStyle name="40% - Accent2 4 2 4 2" xfId="28244" xr:uid="{00000000-0005-0000-0000-00008B590000}"/>
    <cellStyle name="40% - Accent2 4 2 4 2 2" xfId="28245" xr:uid="{00000000-0005-0000-0000-00008C590000}"/>
    <cellStyle name="40% - Accent2 4 2 4 3" xfId="28246" xr:uid="{00000000-0005-0000-0000-00008D590000}"/>
    <cellStyle name="40% - Accent2 4 2 4 3 2" xfId="28247" xr:uid="{00000000-0005-0000-0000-00008E590000}"/>
    <cellStyle name="40% - Accent2 4 2 4 4" xfId="28248" xr:uid="{00000000-0005-0000-0000-00008F590000}"/>
    <cellStyle name="40% - Accent2 4 2 5" xfId="28249" xr:uid="{00000000-0005-0000-0000-000090590000}"/>
    <cellStyle name="40% - Accent2 4 2 5 2" xfId="28250" xr:uid="{00000000-0005-0000-0000-000091590000}"/>
    <cellStyle name="40% - Accent2 4 2 5 2 2" xfId="28251" xr:uid="{00000000-0005-0000-0000-000092590000}"/>
    <cellStyle name="40% - Accent2 4 2 5 3" xfId="28252" xr:uid="{00000000-0005-0000-0000-000093590000}"/>
    <cellStyle name="40% - Accent2 4 2 6" xfId="28253" xr:uid="{00000000-0005-0000-0000-000094590000}"/>
    <cellStyle name="40% - Accent2 4 2 6 2" xfId="28254" xr:uid="{00000000-0005-0000-0000-000095590000}"/>
    <cellStyle name="40% - Accent2 4 2 7" xfId="28255" xr:uid="{00000000-0005-0000-0000-000096590000}"/>
    <cellStyle name="40% - Accent2 4 2 7 2" xfId="28256" xr:uid="{00000000-0005-0000-0000-000097590000}"/>
    <cellStyle name="40% - Accent2 4 2 8" xfId="28257" xr:uid="{00000000-0005-0000-0000-000098590000}"/>
    <cellStyle name="40% - Accent2 4 2 8 2" xfId="28258" xr:uid="{00000000-0005-0000-0000-000099590000}"/>
    <cellStyle name="40% - Accent2 4 2 9" xfId="28259" xr:uid="{00000000-0005-0000-0000-00009A590000}"/>
    <cellStyle name="40% - Accent2 4 2 9 2" xfId="28260" xr:uid="{00000000-0005-0000-0000-00009B590000}"/>
    <cellStyle name="40% - Accent2 4 3" xfId="929" xr:uid="{00000000-0005-0000-0000-00009C590000}"/>
    <cellStyle name="40% - Accent2 4 3 10" xfId="28261" xr:uid="{00000000-0005-0000-0000-00009D590000}"/>
    <cellStyle name="40% - Accent2 4 3 10 2" xfId="28262" xr:uid="{00000000-0005-0000-0000-00009E590000}"/>
    <cellStyle name="40% - Accent2 4 3 11" xfId="28263" xr:uid="{00000000-0005-0000-0000-00009F590000}"/>
    <cellStyle name="40% - Accent2 4 3 2" xfId="28264" xr:uid="{00000000-0005-0000-0000-0000A0590000}"/>
    <cellStyle name="40% - Accent2 4 3 2 2" xfId="28265" xr:uid="{00000000-0005-0000-0000-0000A1590000}"/>
    <cellStyle name="40% - Accent2 4 3 2 2 2" xfId="28266" xr:uid="{00000000-0005-0000-0000-0000A2590000}"/>
    <cellStyle name="40% - Accent2 4 3 2 3" xfId="28267" xr:uid="{00000000-0005-0000-0000-0000A3590000}"/>
    <cellStyle name="40% - Accent2 4 3 2 3 2" xfId="28268" xr:uid="{00000000-0005-0000-0000-0000A4590000}"/>
    <cellStyle name="40% - Accent2 4 3 2 4" xfId="28269" xr:uid="{00000000-0005-0000-0000-0000A5590000}"/>
    <cellStyle name="40% - Accent2 4 3 3" xfId="28270" xr:uid="{00000000-0005-0000-0000-0000A6590000}"/>
    <cellStyle name="40% - Accent2 4 3 3 2" xfId="28271" xr:uid="{00000000-0005-0000-0000-0000A7590000}"/>
    <cellStyle name="40% - Accent2 4 3 3 2 2" xfId="28272" xr:uid="{00000000-0005-0000-0000-0000A8590000}"/>
    <cellStyle name="40% - Accent2 4 3 3 3" xfId="28273" xr:uid="{00000000-0005-0000-0000-0000A9590000}"/>
    <cellStyle name="40% - Accent2 4 3 3 3 2" xfId="28274" xr:uid="{00000000-0005-0000-0000-0000AA590000}"/>
    <cellStyle name="40% - Accent2 4 3 3 4" xfId="28275" xr:uid="{00000000-0005-0000-0000-0000AB590000}"/>
    <cellStyle name="40% - Accent2 4 3 4" xfId="28276" xr:uid="{00000000-0005-0000-0000-0000AC590000}"/>
    <cellStyle name="40% - Accent2 4 3 4 2" xfId="28277" xr:uid="{00000000-0005-0000-0000-0000AD590000}"/>
    <cellStyle name="40% - Accent2 4 3 4 2 2" xfId="28278" xr:uid="{00000000-0005-0000-0000-0000AE590000}"/>
    <cellStyle name="40% - Accent2 4 3 4 3" xfId="28279" xr:uid="{00000000-0005-0000-0000-0000AF590000}"/>
    <cellStyle name="40% - Accent2 4 3 5" xfId="28280" xr:uid="{00000000-0005-0000-0000-0000B0590000}"/>
    <cellStyle name="40% - Accent2 4 3 5 2" xfId="28281" xr:uid="{00000000-0005-0000-0000-0000B1590000}"/>
    <cellStyle name="40% - Accent2 4 3 6" xfId="28282" xr:uid="{00000000-0005-0000-0000-0000B2590000}"/>
    <cellStyle name="40% - Accent2 4 3 6 2" xfId="28283" xr:uid="{00000000-0005-0000-0000-0000B3590000}"/>
    <cellStyle name="40% - Accent2 4 3 7" xfId="28284" xr:uid="{00000000-0005-0000-0000-0000B4590000}"/>
    <cellStyle name="40% - Accent2 4 3 7 2" xfId="28285" xr:uid="{00000000-0005-0000-0000-0000B5590000}"/>
    <cellStyle name="40% - Accent2 4 3 8" xfId="28286" xr:uid="{00000000-0005-0000-0000-0000B6590000}"/>
    <cellStyle name="40% - Accent2 4 3 8 2" xfId="28287" xr:uid="{00000000-0005-0000-0000-0000B7590000}"/>
    <cellStyle name="40% - Accent2 4 3 9" xfId="28288" xr:uid="{00000000-0005-0000-0000-0000B8590000}"/>
    <cellStyle name="40% - Accent2 4 3 9 2" xfId="28289" xr:uid="{00000000-0005-0000-0000-0000B9590000}"/>
    <cellStyle name="40% - Accent2 4 4" xfId="930" xr:uid="{00000000-0005-0000-0000-0000BA590000}"/>
    <cellStyle name="40% - Accent2 4 4 2" xfId="28290" xr:uid="{00000000-0005-0000-0000-0000BB590000}"/>
    <cellStyle name="40% - Accent2 4 4 2 2" xfId="28291" xr:uid="{00000000-0005-0000-0000-0000BC590000}"/>
    <cellStyle name="40% - Accent2 4 4 3" xfId="28292" xr:uid="{00000000-0005-0000-0000-0000BD590000}"/>
    <cellStyle name="40% - Accent2 4 4 3 2" xfId="28293" xr:uid="{00000000-0005-0000-0000-0000BE590000}"/>
    <cellStyle name="40% - Accent2 4 4 4" xfId="28294" xr:uid="{00000000-0005-0000-0000-0000BF590000}"/>
    <cellStyle name="40% - Accent2 4 5" xfId="28295" xr:uid="{00000000-0005-0000-0000-0000C0590000}"/>
    <cellStyle name="40% - Accent2 4 5 2" xfId="28296" xr:uid="{00000000-0005-0000-0000-0000C1590000}"/>
    <cellStyle name="40% - Accent2 4 5 2 2" xfId="28297" xr:uid="{00000000-0005-0000-0000-0000C2590000}"/>
    <cellStyle name="40% - Accent2 4 5 3" xfId="28298" xr:uid="{00000000-0005-0000-0000-0000C3590000}"/>
    <cellStyle name="40% - Accent2 4 5 3 2" xfId="28299" xr:uid="{00000000-0005-0000-0000-0000C4590000}"/>
    <cellStyle name="40% - Accent2 4 5 4" xfId="28300" xr:uid="{00000000-0005-0000-0000-0000C5590000}"/>
    <cellStyle name="40% - Accent2 4 6" xfId="28301" xr:uid="{00000000-0005-0000-0000-0000C6590000}"/>
    <cellStyle name="40% - Accent2 4 6 2" xfId="28302" xr:uid="{00000000-0005-0000-0000-0000C7590000}"/>
    <cellStyle name="40% - Accent2 4 6 2 2" xfId="28303" xr:uid="{00000000-0005-0000-0000-0000C8590000}"/>
    <cellStyle name="40% - Accent2 4 6 3" xfId="28304" xr:uid="{00000000-0005-0000-0000-0000C9590000}"/>
    <cellStyle name="40% - Accent2 4 7" xfId="28305" xr:uid="{00000000-0005-0000-0000-0000CA590000}"/>
    <cellStyle name="40% - Accent2 4 7 2" xfId="28306" xr:uid="{00000000-0005-0000-0000-0000CB590000}"/>
    <cellStyle name="40% - Accent2 4 8" xfId="28307" xr:uid="{00000000-0005-0000-0000-0000CC590000}"/>
    <cellStyle name="40% - Accent2 4 8 2" xfId="28308" xr:uid="{00000000-0005-0000-0000-0000CD590000}"/>
    <cellStyle name="40% - Accent2 4 9" xfId="28309" xr:uid="{00000000-0005-0000-0000-0000CE590000}"/>
    <cellStyle name="40% - Accent2 4 9 2" xfId="28310" xr:uid="{00000000-0005-0000-0000-0000CF590000}"/>
    <cellStyle name="40% - Accent2 40" xfId="28311" xr:uid="{00000000-0005-0000-0000-0000D0590000}"/>
    <cellStyle name="40% - Accent2 40 2" xfId="28312" xr:uid="{00000000-0005-0000-0000-0000D1590000}"/>
    <cellStyle name="40% - Accent2 40 3" xfId="28313" xr:uid="{00000000-0005-0000-0000-0000D2590000}"/>
    <cellStyle name="40% - Accent2 41" xfId="28314" xr:uid="{00000000-0005-0000-0000-0000D3590000}"/>
    <cellStyle name="40% - Accent2 41 2" xfId="28315" xr:uid="{00000000-0005-0000-0000-0000D4590000}"/>
    <cellStyle name="40% - Accent2 42" xfId="28316" xr:uid="{00000000-0005-0000-0000-0000D5590000}"/>
    <cellStyle name="40% - Accent2 42 2" xfId="28317" xr:uid="{00000000-0005-0000-0000-0000D6590000}"/>
    <cellStyle name="40% - Accent2 43" xfId="28318" xr:uid="{00000000-0005-0000-0000-0000D7590000}"/>
    <cellStyle name="40% - Accent2 43 2" xfId="28319" xr:uid="{00000000-0005-0000-0000-0000D8590000}"/>
    <cellStyle name="40% - Accent2 44" xfId="28320" xr:uid="{00000000-0005-0000-0000-0000D9590000}"/>
    <cellStyle name="40% - Accent2 44 2" xfId="28321" xr:uid="{00000000-0005-0000-0000-0000DA590000}"/>
    <cellStyle name="40% - Accent2 45" xfId="28322" xr:uid="{00000000-0005-0000-0000-0000DB590000}"/>
    <cellStyle name="40% - Accent2 46" xfId="28323" xr:uid="{00000000-0005-0000-0000-0000DC590000}"/>
    <cellStyle name="40% - Accent2 47" xfId="28324" xr:uid="{00000000-0005-0000-0000-0000DD590000}"/>
    <cellStyle name="40% - Accent2 48" xfId="28325" xr:uid="{00000000-0005-0000-0000-0000DE590000}"/>
    <cellStyle name="40% - Accent2 49" xfId="28326" xr:uid="{00000000-0005-0000-0000-0000DF590000}"/>
    <cellStyle name="40% - Accent2 5" xfId="931" xr:uid="{00000000-0005-0000-0000-0000E0590000}"/>
    <cellStyle name="40% - Accent2 5 10" xfId="28327" xr:uid="{00000000-0005-0000-0000-0000E1590000}"/>
    <cellStyle name="40% - Accent2 5 10 2" xfId="28328" xr:uid="{00000000-0005-0000-0000-0000E2590000}"/>
    <cellStyle name="40% - Accent2 5 11" xfId="28329" xr:uid="{00000000-0005-0000-0000-0000E3590000}"/>
    <cellStyle name="40% - Accent2 5 11 2" xfId="28330" xr:uid="{00000000-0005-0000-0000-0000E4590000}"/>
    <cellStyle name="40% - Accent2 5 12" xfId="28331" xr:uid="{00000000-0005-0000-0000-0000E5590000}"/>
    <cellStyle name="40% - Accent2 5 12 2" xfId="28332" xr:uid="{00000000-0005-0000-0000-0000E6590000}"/>
    <cellStyle name="40% - Accent2 5 13" xfId="28333" xr:uid="{00000000-0005-0000-0000-0000E7590000}"/>
    <cellStyle name="40% - Accent2 5 2" xfId="932" xr:uid="{00000000-0005-0000-0000-0000E8590000}"/>
    <cellStyle name="40% - Accent2 5 2 10" xfId="28334" xr:uid="{00000000-0005-0000-0000-0000E9590000}"/>
    <cellStyle name="40% - Accent2 5 2 10 2" xfId="28335" xr:uid="{00000000-0005-0000-0000-0000EA590000}"/>
    <cellStyle name="40% - Accent2 5 2 11" xfId="28336" xr:uid="{00000000-0005-0000-0000-0000EB590000}"/>
    <cellStyle name="40% - Accent2 5 2 11 2" xfId="28337" xr:uid="{00000000-0005-0000-0000-0000EC590000}"/>
    <cellStyle name="40% - Accent2 5 2 12" xfId="28338" xr:uid="{00000000-0005-0000-0000-0000ED590000}"/>
    <cellStyle name="40% - Accent2 5 2 2" xfId="28339" xr:uid="{00000000-0005-0000-0000-0000EE590000}"/>
    <cellStyle name="40% - Accent2 5 2 2 10" xfId="28340" xr:uid="{00000000-0005-0000-0000-0000EF590000}"/>
    <cellStyle name="40% - Accent2 5 2 2 10 2" xfId="28341" xr:uid="{00000000-0005-0000-0000-0000F0590000}"/>
    <cellStyle name="40% - Accent2 5 2 2 11" xfId="28342" xr:uid="{00000000-0005-0000-0000-0000F1590000}"/>
    <cellStyle name="40% - Accent2 5 2 2 2" xfId="28343" xr:uid="{00000000-0005-0000-0000-0000F2590000}"/>
    <cellStyle name="40% - Accent2 5 2 2 2 2" xfId="28344" xr:uid="{00000000-0005-0000-0000-0000F3590000}"/>
    <cellStyle name="40% - Accent2 5 2 2 2 2 2" xfId="28345" xr:uid="{00000000-0005-0000-0000-0000F4590000}"/>
    <cellStyle name="40% - Accent2 5 2 2 2 3" xfId="28346" xr:uid="{00000000-0005-0000-0000-0000F5590000}"/>
    <cellStyle name="40% - Accent2 5 2 2 2 3 2" xfId="28347" xr:uid="{00000000-0005-0000-0000-0000F6590000}"/>
    <cellStyle name="40% - Accent2 5 2 2 2 4" xfId="28348" xr:uid="{00000000-0005-0000-0000-0000F7590000}"/>
    <cellStyle name="40% - Accent2 5 2 2 3" xfId="28349" xr:uid="{00000000-0005-0000-0000-0000F8590000}"/>
    <cellStyle name="40% - Accent2 5 2 2 3 2" xfId="28350" xr:uid="{00000000-0005-0000-0000-0000F9590000}"/>
    <cellStyle name="40% - Accent2 5 2 2 3 2 2" xfId="28351" xr:uid="{00000000-0005-0000-0000-0000FA590000}"/>
    <cellStyle name="40% - Accent2 5 2 2 3 3" xfId="28352" xr:uid="{00000000-0005-0000-0000-0000FB590000}"/>
    <cellStyle name="40% - Accent2 5 2 2 3 3 2" xfId="28353" xr:uid="{00000000-0005-0000-0000-0000FC590000}"/>
    <cellStyle name="40% - Accent2 5 2 2 3 4" xfId="28354" xr:uid="{00000000-0005-0000-0000-0000FD590000}"/>
    <cellStyle name="40% - Accent2 5 2 2 4" xfId="28355" xr:uid="{00000000-0005-0000-0000-0000FE590000}"/>
    <cellStyle name="40% - Accent2 5 2 2 4 2" xfId="28356" xr:uid="{00000000-0005-0000-0000-0000FF590000}"/>
    <cellStyle name="40% - Accent2 5 2 2 4 2 2" xfId="28357" xr:uid="{00000000-0005-0000-0000-0000005A0000}"/>
    <cellStyle name="40% - Accent2 5 2 2 4 3" xfId="28358" xr:uid="{00000000-0005-0000-0000-0000015A0000}"/>
    <cellStyle name="40% - Accent2 5 2 2 5" xfId="28359" xr:uid="{00000000-0005-0000-0000-0000025A0000}"/>
    <cellStyle name="40% - Accent2 5 2 2 5 2" xfId="28360" xr:uid="{00000000-0005-0000-0000-0000035A0000}"/>
    <cellStyle name="40% - Accent2 5 2 2 6" xfId="28361" xr:uid="{00000000-0005-0000-0000-0000045A0000}"/>
    <cellStyle name="40% - Accent2 5 2 2 6 2" xfId="28362" xr:uid="{00000000-0005-0000-0000-0000055A0000}"/>
    <cellStyle name="40% - Accent2 5 2 2 7" xfId="28363" xr:uid="{00000000-0005-0000-0000-0000065A0000}"/>
    <cellStyle name="40% - Accent2 5 2 2 7 2" xfId="28364" xr:uid="{00000000-0005-0000-0000-0000075A0000}"/>
    <cellStyle name="40% - Accent2 5 2 2 8" xfId="28365" xr:uid="{00000000-0005-0000-0000-0000085A0000}"/>
    <cellStyle name="40% - Accent2 5 2 2 8 2" xfId="28366" xr:uid="{00000000-0005-0000-0000-0000095A0000}"/>
    <cellStyle name="40% - Accent2 5 2 2 9" xfId="28367" xr:uid="{00000000-0005-0000-0000-00000A5A0000}"/>
    <cellStyle name="40% - Accent2 5 2 2 9 2" xfId="28368" xr:uid="{00000000-0005-0000-0000-00000B5A0000}"/>
    <cellStyle name="40% - Accent2 5 2 3" xfId="28369" xr:uid="{00000000-0005-0000-0000-00000C5A0000}"/>
    <cellStyle name="40% - Accent2 5 2 3 2" xfId="28370" xr:uid="{00000000-0005-0000-0000-00000D5A0000}"/>
    <cellStyle name="40% - Accent2 5 2 3 2 2" xfId="28371" xr:uid="{00000000-0005-0000-0000-00000E5A0000}"/>
    <cellStyle name="40% - Accent2 5 2 3 3" xfId="28372" xr:uid="{00000000-0005-0000-0000-00000F5A0000}"/>
    <cellStyle name="40% - Accent2 5 2 3 3 2" xfId="28373" xr:uid="{00000000-0005-0000-0000-0000105A0000}"/>
    <cellStyle name="40% - Accent2 5 2 3 4" xfId="28374" xr:uid="{00000000-0005-0000-0000-0000115A0000}"/>
    <cellStyle name="40% - Accent2 5 2 4" xfId="28375" xr:uid="{00000000-0005-0000-0000-0000125A0000}"/>
    <cellStyle name="40% - Accent2 5 2 4 2" xfId="28376" xr:uid="{00000000-0005-0000-0000-0000135A0000}"/>
    <cellStyle name="40% - Accent2 5 2 4 2 2" xfId="28377" xr:uid="{00000000-0005-0000-0000-0000145A0000}"/>
    <cellStyle name="40% - Accent2 5 2 4 3" xfId="28378" xr:uid="{00000000-0005-0000-0000-0000155A0000}"/>
    <cellStyle name="40% - Accent2 5 2 4 3 2" xfId="28379" xr:uid="{00000000-0005-0000-0000-0000165A0000}"/>
    <cellStyle name="40% - Accent2 5 2 4 4" xfId="28380" xr:uid="{00000000-0005-0000-0000-0000175A0000}"/>
    <cellStyle name="40% - Accent2 5 2 5" xfId="28381" xr:uid="{00000000-0005-0000-0000-0000185A0000}"/>
    <cellStyle name="40% - Accent2 5 2 5 2" xfId="28382" xr:uid="{00000000-0005-0000-0000-0000195A0000}"/>
    <cellStyle name="40% - Accent2 5 2 5 2 2" xfId="28383" xr:uid="{00000000-0005-0000-0000-00001A5A0000}"/>
    <cellStyle name="40% - Accent2 5 2 5 3" xfId="28384" xr:uid="{00000000-0005-0000-0000-00001B5A0000}"/>
    <cellStyle name="40% - Accent2 5 2 6" xfId="28385" xr:uid="{00000000-0005-0000-0000-00001C5A0000}"/>
    <cellStyle name="40% - Accent2 5 2 6 2" xfId="28386" xr:uid="{00000000-0005-0000-0000-00001D5A0000}"/>
    <cellStyle name="40% - Accent2 5 2 7" xfId="28387" xr:uid="{00000000-0005-0000-0000-00001E5A0000}"/>
    <cellStyle name="40% - Accent2 5 2 7 2" xfId="28388" xr:uid="{00000000-0005-0000-0000-00001F5A0000}"/>
    <cellStyle name="40% - Accent2 5 2 8" xfId="28389" xr:uid="{00000000-0005-0000-0000-0000205A0000}"/>
    <cellStyle name="40% - Accent2 5 2 8 2" xfId="28390" xr:uid="{00000000-0005-0000-0000-0000215A0000}"/>
    <cellStyle name="40% - Accent2 5 2 9" xfId="28391" xr:uid="{00000000-0005-0000-0000-0000225A0000}"/>
    <cellStyle name="40% - Accent2 5 2 9 2" xfId="28392" xr:uid="{00000000-0005-0000-0000-0000235A0000}"/>
    <cellStyle name="40% - Accent2 5 3" xfId="933" xr:uid="{00000000-0005-0000-0000-0000245A0000}"/>
    <cellStyle name="40% - Accent2 5 3 10" xfId="28393" xr:uid="{00000000-0005-0000-0000-0000255A0000}"/>
    <cellStyle name="40% - Accent2 5 3 10 2" xfId="28394" xr:uid="{00000000-0005-0000-0000-0000265A0000}"/>
    <cellStyle name="40% - Accent2 5 3 11" xfId="28395" xr:uid="{00000000-0005-0000-0000-0000275A0000}"/>
    <cellStyle name="40% - Accent2 5 3 2" xfId="28396" xr:uid="{00000000-0005-0000-0000-0000285A0000}"/>
    <cellStyle name="40% - Accent2 5 3 2 2" xfId="28397" xr:uid="{00000000-0005-0000-0000-0000295A0000}"/>
    <cellStyle name="40% - Accent2 5 3 2 2 2" xfId="28398" xr:uid="{00000000-0005-0000-0000-00002A5A0000}"/>
    <cellStyle name="40% - Accent2 5 3 2 3" xfId="28399" xr:uid="{00000000-0005-0000-0000-00002B5A0000}"/>
    <cellStyle name="40% - Accent2 5 3 2 3 2" xfId="28400" xr:uid="{00000000-0005-0000-0000-00002C5A0000}"/>
    <cellStyle name="40% - Accent2 5 3 2 4" xfId="28401" xr:uid="{00000000-0005-0000-0000-00002D5A0000}"/>
    <cellStyle name="40% - Accent2 5 3 3" xfId="28402" xr:uid="{00000000-0005-0000-0000-00002E5A0000}"/>
    <cellStyle name="40% - Accent2 5 3 3 2" xfId="28403" xr:uid="{00000000-0005-0000-0000-00002F5A0000}"/>
    <cellStyle name="40% - Accent2 5 3 3 2 2" xfId="28404" xr:uid="{00000000-0005-0000-0000-0000305A0000}"/>
    <cellStyle name="40% - Accent2 5 3 3 3" xfId="28405" xr:uid="{00000000-0005-0000-0000-0000315A0000}"/>
    <cellStyle name="40% - Accent2 5 3 3 3 2" xfId="28406" xr:uid="{00000000-0005-0000-0000-0000325A0000}"/>
    <cellStyle name="40% - Accent2 5 3 3 4" xfId="28407" xr:uid="{00000000-0005-0000-0000-0000335A0000}"/>
    <cellStyle name="40% - Accent2 5 3 4" xfId="28408" xr:uid="{00000000-0005-0000-0000-0000345A0000}"/>
    <cellStyle name="40% - Accent2 5 3 4 2" xfId="28409" xr:uid="{00000000-0005-0000-0000-0000355A0000}"/>
    <cellStyle name="40% - Accent2 5 3 4 2 2" xfId="28410" xr:uid="{00000000-0005-0000-0000-0000365A0000}"/>
    <cellStyle name="40% - Accent2 5 3 4 3" xfId="28411" xr:uid="{00000000-0005-0000-0000-0000375A0000}"/>
    <cellStyle name="40% - Accent2 5 3 5" xfId="28412" xr:uid="{00000000-0005-0000-0000-0000385A0000}"/>
    <cellStyle name="40% - Accent2 5 3 5 2" xfId="28413" xr:uid="{00000000-0005-0000-0000-0000395A0000}"/>
    <cellStyle name="40% - Accent2 5 3 6" xfId="28414" xr:uid="{00000000-0005-0000-0000-00003A5A0000}"/>
    <cellStyle name="40% - Accent2 5 3 6 2" xfId="28415" xr:uid="{00000000-0005-0000-0000-00003B5A0000}"/>
    <cellStyle name="40% - Accent2 5 3 7" xfId="28416" xr:uid="{00000000-0005-0000-0000-00003C5A0000}"/>
    <cellStyle name="40% - Accent2 5 3 7 2" xfId="28417" xr:uid="{00000000-0005-0000-0000-00003D5A0000}"/>
    <cellStyle name="40% - Accent2 5 3 8" xfId="28418" xr:uid="{00000000-0005-0000-0000-00003E5A0000}"/>
    <cellStyle name="40% - Accent2 5 3 8 2" xfId="28419" xr:uid="{00000000-0005-0000-0000-00003F5A0000}"/>
    <cellStyle name="40% - Accent2 5 3 9" xfId="28420" xr:uid="{00000000-0005-0000-0000-0000405A0000}"/>
    <cellStyle name="40% - Accent2 5 3 9 2" xfId="28421" xr:uid="{00000000-0005-0000-0000-0000415A0000}"/>
    <cellStyle name="40% - Accent2 5 4" xfId="934" xr:uid="{00000000-0005-0000-0000-0000425A0000}"/>
    <cellStyle name="40% - Accent2 5 4 2" xfId="28422" xr:uid="{00000000-0005-0000-0000-0000435A0000}"/>
    <cellStyle name="40% - Accent2 5 4 2 2" xfId="28423" xr:uid="{00000000-0005-0000-0000-0000445A0000}"/>
    <cellStyle name="40% - Accent2 5 4 3" xfId="28424" xr:uid="{00000000-0005-0000-0000-0000455A0000}"/>
    <cellStyle name="40% - Accent2 5 4 3 2" xfId="28425" xr:uid="{00000000-0005-0000-0000-0000465A0000}"/>
    <cellStyle name="40% - Accent2 5 4 4" xfId="28426" xr:uid="{00000000-0005-0000-0000-0000475A0000}"/>
    <cellStyle name="40% - Accent2 5 5" xfId="28427" xr:uid="{00000000-0005-0000-0000-0000485A0000}"/>
    <cellStyle name="40% - Accent2 5 5 2" xfId="28428" xr:uid="{00000000-0005-0000-0000-0000495A0000}"/>
    <cellStyle name="40% - Accent2 5 5 2 2" xfId="28429" xr:uid="{00000000-0005-0000-0000-00004A5A0000}"/>
    <cellStyle name="40% - Accent2 5 5 3" xfId="28430" xr:uid="{00000000-0005-0000-0000-00004B5A0000}"/>
    <cellStyle name="40% - Accent2 5 5 3 2" xfId="28431" xr:uid="{00000000-0005-0000-0000-00004C5A0000}"/>
    <cellStyle name="40% - Accent2 5 5 4" xfId="28432" xr:uid="{00000000-0005-0000-0000-00004D5A0000}"/>
    <cellStyle name="40% - Accent2 5 6" xfId="28433" xr:uid="{00000000-0005-0000-0000-00004E5A0000}"/>
    <cellStyle name="40% - Accent2 5 6 2" xfId="28434" xr:uid="{00000000-0005-0000-0000-00004F5A0000}"/>
    <cellStyle name="40% - Accent2 5 6 2 2" xfId="28435" xr:uid="{00000000-0005-0000-0000-0000505A0000}"/>
    <cellStyle name="40% - Accent2 5 6 3" xfId="28436" xr:uid="{00000000-0005-0000-0000-0000515A0000}"/>
    <cellStyle name="40% - Accent2 5 7" xfId="28437" xr:uid="{00000000-0005-0000-0000-0000525A0000}"/>
    <cellStyle name="40% - Accent2 5 7 2" xfId="28438" xr:uid="{00000000-0005-0000-0000-0000535A0000}"/>
    <cellStyle name="40% - Accent2 5 8" xfId="28439" xr:uid="{00000000-0005-0000-0000-0000545A0000}"/>
    <cellStyle name="40% - Accent2 5 8 2" xfId="28440" xr:uid="{00000000-0005-0000-0000-0000555A0000}"/>
    <cellStyle name="40% - Accent2 5 9" xfId="28441" xr:uid="{00000000-0005-0000-0000-0000565A0000}"/>
    <cellStyle name="40% - Accent2 5 9 2" xfId="28442" xr:uid="{00000000-0005-0000-0000-0000575A0000}"/>
    <cellStyle name="40% - Accent2 50" xfId="28443" xr:uid="{00000000-0005-0000-0000-0000585A0000}"/>
    <cellStyle name="40% - Accent2 51" xfId="28444" xr:uid="{00000000-0005-0000-0000-0000595A0000}"/>
    <cellStyle name="40% - Accent2 52" xfId="28445" xr:uid="{00000000-0005-0000-0000-00005A5A0000}"/>
    <cellStyle name="40% - Accent2 53" xfId="28446" xr:uid="{00000000-0005-0000-0000-00005B5A0000}"/>
    <cellStyle name="40% - Accent2 54" xfId="28447" xr:uid="{00000000-0005-0000-0000-00005C5A0000}"/>
    <cellStyle name="40% - Accent2 55" xfId="28448" xr:uid="{00000000-0005-0000-0000-00005D5A0000}"/>
    <cellStyle name="40% - Accent2 6" xfId="935" xr:uid="{00000000-0005-0000-0000-00005E5A0000}"/>
    <cellStyle name="40% - Accent2 6 10" xfId="28449" xr:uid="{00000000-0005-0000-0000-00005F5A0000}"/>
    <cellStyle name="40% - Accent2 6 10 2" xfId="28450" xr:uid="{00000000-0005-0000-0000-0000605A0000}"/>
    <cellStyle name="40% - Accent2 6 11" xfId="28451" xr:uid="{00000000-0005-0000-0000-0000615A0000}"/>
    <cellStyle name="40% - Accent2 6 11 2" xfId="28452" xr:uid="{00000000-0005-0000-0000-0000625A0000}"/>
    <cellStyle name="40% - Accent2 6 12" xfId="28453" xr:uid="{00000000-0005-0000-0000-0000635A0000}"/>
    <cellStyle name="40% - Accent2 6 12 2" xfId="28454" xr:uid="{00000000-0005-0000-0000-0000645A0000}"/>
    <cellStyle name="40% - Accent2 6 13" xfId="28455" xr:uid="{00000000-0005-0000-0000-0000655A0000}"/>
    <cellStyle name="40% - Accent2 6 2" xfId="936" xr:uid="{00000000-0005-0000-0000-0000665A0000}"/>
    <cellStyle name="40% - Accent2 6 2 10" xfId="28456" xr:uid="{00000000-0005-0000-0000-0000675A0000}"/>
    <cellStyle name="40% - Accent2 6 2 10 2" xfId="28457" xr:uid="{00000000-0005-0000-0000-0000685A0000}"/>
    <cellStyle name="40% - Accent2 6 2 11" xfId="28458" xr:uid="{00000000-0005-0000-0000-0000695A0000}"/>
    <cellStyle name="40% - Accent2 6 2 11 2" xfId="28459" xr:uid="{00000000-0005-0000-0000-00006A5A0000}"/>
    <cellStyle name="40% - Accent2 6 2 12" xfId="28460" xr:uid="{00000000-0005-0000-0000-00006B5A0000}"/>
    <cellStyle name="40% - Accent2 6 2 2" xfId="28461" xr:uid="{00000000-0005-0000-0000-00006C5A0000}"/>
    <cellStyle name="40% - Accent2 6 2 2 10" xfId="28462" xr:uid="{00000000-0005-0000-0000-00006D5A0000}"/>
    <cellStyle name="40% - Accent2 6 2 2 10 2" xfId="28463" xr:uid="{00000000-0005-0000-0000-00006E5A0000}"/>
    <cellStyle name="40% - Accent2 6 2 2 11" xfId="28464" xr:uid="{00000000-0005-0000-0000-00006F5A0000}"/>
    <cellStyle name="40% - Accent2 6 2 2 2" xfId="28465" xr:uid="{00000000-0005-0000-0000-0000705A0000}"/>
    <cellStyle name="40% - Accent2 6 2 2 2 2" xfId="28466" xr:uid="{00000000-0005-0000-0000-0000715A0000}"/>
    <cellStyle name="40% - Accent2 6 2 2 2 2 2" xfId="28467" xr:uid="{00000000-0005-0000-0000-0000725A0000}"/>
    <cellStyle name="40% - Accent2 6 2 2 2 3" xfId="28468" xr:uid="{00000000-0005-0000-0000-0000735A0000}"/>
    <cellStyle name="40% - Accent2 6 2 2 2 3 2" xfId="28469" xr:uid="{00000000-0005-0000-0000-0000745A0000}"/>
    <cellStyle name="40% - Accent2 6 2 2 2 4" xfId="28470" xr:uid="{00000000-0005-0000-0000-0000755A0000}"/>
    <cellStyle name="40% - Accent2 6 2 2 3" xfId="28471" xr:uid="{00000000-0005-0000-0000-0000765A0000}"/>
    <cellStyle name="40% - Accent2 6 2 2 3 2" xfId="28472" xr:uid="{00000000-0005-0000-0000-0000775A0000}"/>
    <cellStyle name="40% - Accent2 6 2 2 3 2 2" xfId="28473" xr:uid="{00000000-0005-0000-0000-0000785A0000}"/>
    <cellStyle name="40% - Accent2 6 2 2 3 3" xfId="28474" xr:uid="{00000000-0005-0000-0000-0000795A0000}"/>
    <cellStyle name="40% - Accent2 6 2 2 3 3 2" xfId="28475" xr:uid="{00000000-0005-0000-0000-00007A5A0000}"/>
    <cellStyle name="40% - Accent2 6 2 2 3 4" xfId="28476" xr:uid="{00000000-0005-0000-0000-00007B5A0000}"/>
    <cellStyle name="40% - Accent2 6 2 2 4" xfId="28477" xr:uid="{00000000-0005-0000-0000-00007C5A0000}"/>
    <cellStyle name="40% - Accent2 6 2 2 4 2" xfId="28478" xr:uid="{00000000-0005-0000-0000-00007D5A0000}"/>
    <cellStyle name="40% - Accent2 6 2 2 4 2 2" xfId="28479" xr:uid="{00000000-0005-0000-0000-00007E5A0000}"/>
    <cellStyle name="40% - Accent2 6 2 2 4 3" xfId="28480" xr:uid="{00000000-0005-0000-0000-00007F5A0000}"/>
    <cellStyle name="40% - Accent2 6 2 2 5" xfId="28481" xr:uid="{00000000-0005-0000-0000-0000805A0000}"/>
    <cellStyle name="40% - Accent2 6 2 2 5 2" xfId="28482" xr:uid="{00000000-0005-0000-0000-0000815A0000}"/>
    <cellStyle name="40% - Accent2 6 2 2 6" xfId="28483" xr:uid="{00000000-0005-0000-0000-0000825A0000}"/>
    <cellStyle name="40% - Accent2 6 2 2 6 2" xfId="28484" xr:uid="{00000000-0005-0000-0000-0000835A0000}"/>
    <cellStyle name="40% - Accent2 6 2 2 7" xfId="28485" xr:uid="{00000000-0005-0000-0000-0000845A0000}"/>
    <cellStyle name="40% - Accent2 6 2 2 7 2" xfId="28486" xr:uid="{00000000-0005-0000-0000-0000855A0000}"/>
    <cellStyle name="40% - Accent2 6 2 2 8" xfId="28487" xr:uid="{00000000-0005-0000-0000-0000865A0000}"/>
    <cellStyle name="40% - Accent2 6 2 2 8 2" xfId="28488" xr:uid="{00000000-0005-0000-0000-0000875A0000}"/>
    <cellStyle name="40% - Accent2 6 2 2 9" xfId="28489" xr:uid="{00000000-0005-0000-0000-0000885A0000}"/>
    <cellStyle name="40% - Accent2 6 2 2 9 2" xfId="28490" xr:uid="{00000000-0005-0000-0000-0000895A0000}"/>
    <cellStyle name="40% - Accent2 6 2 3" xfId="28491" xr:uid="{00000000-0005-0000-0000-00008A5A0000}"/>
    <cellStyle name="40% - Accent2 6 2 3 2" xfId="28492" xr:uid="{00000000-0005-0000-0000-00008B5A0000}"/>
    <cellStyle name="40% - Accent2 6 2 3 2 2" xfId="28493" xr:uid="{00000000-0005-0000-0000-00008C5A0000}"/>
    <cellStyle name="40% - Accent2 6 2 3 3" xfId="28494" xr:uid="{00000000-0005-0000-0000-00008D5A0000}"/>
    <cellStyle name="40% - Accent2 6 2 3 3 2" xfId="28495" xr:uid="{00000000-0005-0000-0000-00008E5A0000}"/>
    <cellStyle name="40% - Accent2 6 2 3 4" xfId="28496" xr:uid="{00000000-0005-0000-0000-00008F5A0000}"/>
    <cellStyle name="40% - Accent2 6 2 4" xfId="28497" xr:uid="{00000000-0005-0000-0000-0000905A0000}"/>
    <cellStyle name="40% - Accent2 6 2 4 2" xfId="28498" xr:uid="{00000000-0005-0000-0000-0000915A0000}"/>
    <cellStyle name="40% - Accent2 6 2 4 2 2" xfId="28499" xr:uid="{00000000-0005-0000-0000-0000925A0000}"/>
    <cellStyle name="40% - Accent2 6 2 4 3" xfId="28500" xr:uid="{00000000-0005-0000-0000-0000935A0000}"/>
    <cellStyle name="40% - Accent2 6 2 4 3 2" xfId="28501" xr:uid="{00000000-0005-0000-0000-0000945A0000}"/>
    <cellStyle name="40% - Accent2 6 2 4 4" xfId="28502" xr:uid="{00000000-0005-0000-0000-0000955A0000}"/>
    <cellStyle name="40% - Accent2 6 2 5" xfId="28503" xr:uid="{00000000-0005-0000-0000-0000965A0000}"/>
    <cellStyle name="40% - Accent2 6 2 5 2" xfId="28504" xr:uid="{00000000-0005-0000-0000-0000975A0000}"/>
    <cellStyle name="40% - Accent2 6 2 5 2 2" xfId="28505" xr:uid="{00000000-0005-0000-0000-0000985A0000}"/>
    <cellStyle name="40% - Accent2 6 2 5 3" xfId="28506" xr:uid="{00000000-0005-0000-0000-0000995A0000}"/>
    <cellStyle name="40% - Accent2 6 2 6" xfId="28507" xr:uid="{00000000-0005-0000-0000-00009A5A0000}"/>
    <cellStyle name="40% - Accent2 6 2 6 2" xfId="28508" xr:uid="{00000000-0005-0000-0000-00009B5A0000}"/>
    <cellStyle name="40% - Accent2 6 2 7" xfId="28509" xr:uid="{00000000-0005-0000-0000-00009C5A0000}"/>
    <cellStyle name="40% - Accent2 6 2 7 2" xfId="28510" xr:uid="{00000000-0005-0000-0000-00009D5A0000}"/>
    <cellStyle name="40% - Accent2 6 2 8" xfId="28511" xr:uid="{00000000-0005-0000-0000-00009E5A0000}"/>
    <cellStyle name="40% - Accent2 6 2 8 2" xfId="28512" xr:uid="{00000000-0005-0000-0000-00009F5A0000}"/>
    <cellStyle name="40% - Accent2 6 2 9" xfId="28513" xr:uid="{00000000-0005-0000-0000-0000A05A0000}"/>
    <cellStyle name="40% - Accent2 6 2 9 2" xfId="28514" xr:uid="{00000000-0005-0000-0000-0000A15A0000}"/>
    <cellStyle name="40% - Accent2 6 3" xfId="937" xr:uid="{00000000-0005-0000-0000-0000A25A0000}"/>
    <cellStyle name="40% - Accent2 6 3 10" xfId="28515" xr:uid="{00000000-0005-0000-0000-0000A35A0000}"/>
    <cellStyle name="40% - Accent2 6 3 10 2" xfId="28516" xr:uid="{00000000-0005-0000-0000-0000A45A0000}"/>
    <cellStyle name="40% - Accent2 6 3 11" xfId="28517" xr:uid="{00000000-0005-0000-0000-0000A55A0000}"/>
    <cellStyle name="40% - Accent2 6 3 2" xfId="28518" xr:uid="{00000000-0005-0000-0000-0000A65A0000}"/>
    <cellStyle name="40% - Accent2 6 3 2 2" xfId="28519" xr:uid="{00000000-0005-0000-0000-0000A75A0000}"/>
    <cellStyle name="40% - Accent2 6 3 2 2 2" xfId="28520" xr:uid="{00000000-0005-0000-0000-0000A85A0000}"/>
    <cellStyle name="40% - Accent2 6 3 2 3" xfId="28521" xr:uid="{00000000-0005-0000-0000-0000A95A0000}"/>
    <cellStyle name="40% - Accent2 6 3 2 3 2" xfId="28522" xr:uid="{00000000-0005-0000-0000-0000AA5A0000}"/>
    <cellStyle name="40% - Accent2 6 3 2 4" xfId="28523" xr:uid="{00000000-0005-0000-0000-0000AB5A0000}"/>
    <cellStyle name="40% - Accent2 6 3 3" xfId="28524" xr:uid="{00000000-0005-0000-0000-0000AC5A0000}"/>
    <cellStyle name="40% - Accent2 6 3 3 2" xfId="28525" xr:uid="{00000000-0005-0000-0000-0000AD5A0000}"/>
    <cellStyle name="40% - Accent2 6 3 3 2 2" xfId="28526" xr:uid="{00000000-0005-0000-0000-0000AE5A0000}"/>
    <cellStyle name="40% - Accent2 6 3 3 3" xfId="28527" xr:uid="{00000000-0005-0000-0000-0000AF5A0000}"/>
    <cellStyle name="40% - Accent2 6 3 3 3 2" xfId="28528" xr:uid="{00000000-0005-0000-0000-0000B05A0000}"/>
    <cellStyle name="40% - Accent2 6 3 3 4" xfId="28529" xr:uid="{00000000-0005-0000-0000-0000B15A0000}"/>
    <cellStyle name="40% - Accent2 6 3 4" xfId="28530" xr:uid="{00000000-0005-0000-0000-0000B25A0000}"/>
    <cellStyle name="40% - Accent2 6 3 4 2" xfId="28531" xr:uid="{00000000-0005-0000-0000-0000B35A0000}"/>
    <cellStyle name="40% - Accent2 6 3 4 2 2" xfId="28532" xr:uid="{00000000-0005-0000-0000-0000B45A0000}"/>
    <cellStyle name="40% - Accent2 6 3 4 3" xfId="28533" xr:uid="{00000000-0005-0000-0000-0000B55A0000}"/>
    <cellStyle name="40% - Accent2 6 3 5" xfId="28534" xr:uid="{00000000-0005-0000-0000-0000B65A0000}"/>
    <cellStyle name="40% - Accent2 6 3 5 2" xfId="28535" xr:uid="{00000000-0005-0000-0000-0000B75A0000}"/>
    <cellStyle name="40% - Accent2 6 3 6" xfId="28536" xr:uid="{00000000-0005-0000-0000-0000B85A0000}"/>
    <cellStyle name="40% - Accent2 6 3 6 2" xfId="28537" xr:uid="{00000000-0005-0000-0000-0000B95A0000}"/>
    <cellStyle name="40% - Accent2 6 3 7" xfId="28538" xr:uid="{00000000-0005-0000-0000-0000BA5A0000}"/>
    <cellStyle name="40% - Accent2 6 3 7 2" xfId="28539" xr:uid="{00000000-0005-0000-0000-0000BB5A0000}"/>
    <cellStyle name="40% - Accent2 6 3 8" xfId="28540" xr:uid="{00000000-0005-0000-0000-0000BC5A0000}"/>
    <cellStyle name="40% - Accent2 6 3 8 2" xfId="28541" xr:uid="{00000000-0005-0000-0000-0000BD5A0000}"/>
    <cellStyle name="40% - Accent2 6 3 9" xfId="28542" xr:uid="{00000000-0005-0000-0000-0000BE5A0000}"/>
    <cellStyle name="40% - Accent2 6 3 9 2" xfId="28543" xr:uid="{00000000-0005-0000-0000-0000BF5A0000}"/>
    <cellStyle name="40% - Accent2 6 4" xfId="938" xr:uid="{00000000-0005-0000-0000-0000C05A0000}"/>
    <cellStyle name="40% - Accent2 6 4 2" xfId="28544" xr:uid="{00000000-0005-0000-0000-0000C15A0000}"/>
    <cellStyle name="40% - Accent2 6 4 2 2" xfId="28545" xr:uid="{00000000-0005-0000-0000-0000C25A0000}"/>
    <cellStyle name="40% - Accent2 6 4 3" xfId="28546" xr:uid="{00000000-0005-0000-0000-0000C35A0000}"/>
    <cellStyle name="40% - Accent2 6 4 3 2" xfId="28547" xr:uid="{00000000-0005-0000-0000-0000C45A0000}"/>
    <cellStyle name="40% - Accent2 6 4 4" xfId="28548" xr:uid="{00000000-0005-0000-0000-0000C55A0000}"/>
    <cellStyle name="40% - Accent2 6 5" xfId="28549" xr:uid="{00000000-0005-0000-0000-0000C65A0000}"/>
    <cellStyle name="40% - Accent2 6 5 2" xfId="28550" xr:uid="{00000000-0005-0000-0000-0000C75A0000}"/>
    <cellStyle name="40% - Accent2 6 5 2 2" xfId="28551" xr:uid="{00000000-0005-0000-0000-0000C85A0000}"/>
    <cellStyle name="40% - Accent2 6 5 3" xfId="28552" xr:uid="{00000000-0005-0000-0000-0000C95A0000}"/>
    <cellStyle name="40% - Accent2 6 5 3 2" xfId="28553" xr:uid="{00000000-0005-0000-0000-0000CA5A0000}"/>
    <cellStyle name="40% - Accent2 6 5 4" xfId="28554" xr:uid="{00000000-0005-0000-0000-0000CB5A0000}"/>
    <cellStyle name="40% - Accent2 6 6" xfId="28555" xr:uid="{00000000-0005-0000-0000-0000CC5A0000}"/>
    <cellStyle name="40% - Accent2 6 6 2" xfId="28556" xr:uid="{00000000-0005-0000-0000-0000CD5A0000}"/>
    <cellStyle name="40% - Accent2 6 6 2 2" xfId="28557" xr:uid="{00000000-0005-0000-0000-0000CE5A0000}"/>
    <cellStyle name="40% - Accent2 6 6 3" xfId="28558" xr:uid="{00000000-0005-0000-0000-0000CF5A0000}"/>
    <cellStyle name="40% - Accent2 6 7" xfId="28559" xr:uid="{00000000-0005-0000-0000-0000D05A0000}"/>
    <cellStyle name="40% - Accent2 6 7 2" xfId="28560" xr:uid="{00000000-0005-0000-0000-0000D15A0000}"/>
    <cellStyle name="40% - Accent2 6 8" xfId="28561" xr:uid="{00000000-0005-0000-0000-0000D25A0000}"/>
    <cellStyle name="40% - Accent2 6 8 2" xfId="28562" xr:uid="{00000000-0005-0000-0000-0000D35A0000}"/>
    <cellStyle name="40% - Accent2 6 9" xfId="28563" xr:uid="{00000000-0005-0000-0000-0000D45A0000}"/>
    <cellStyle name="40% - Accent2 6 9 2" xfId="28564" xr:uid="{00000000-0005-0000-0000-0000D55A0000}"/>
    <cellStyle name="40% - Accent2 7" xfId="939" xr:uid="{00000000-0005-0000-0000-0000D65A0000}"/>
    <cellStyle name="40% - Accent2 7 10" xfId="28565" xr:uid="{00000000-0005-0000-0000-0000D75A0000}"/>
    <cellStyle name="40% - Accent2 7 10 2" xfId="28566" xr:uid="{00000000-0005-0000-0000-0000D85A0000}"/>
    <cellStyle name="40% - Accent2 7 11" xfId="28567" xr:uid="{00000000-0005-0000-0000-0000D95A0000}"/>
    <cellStyle name="40% - Accent2 7 11 2" xfId="28568" xr:uid="{00000000-0005-0000-0000-0000DA5A0000}"/>
    <cellStyle name="40% - Accent2 7 12" xfId="28569" xr:uid="{00000000-0005-0000-0000-0000DB5A0000}"/>
    <cellStyle name="40% - Accent2 7 12 2" xfId="28570" xr:uid="{00000000-0005-0000-0000-0000DC5A0000}"/>
    <cellStyle name="40% - Accent2 7 13" xfId="28571" xr:uid="{00000000-0005-0000-0000-0000DD5A0000}"/>
    <cellStyle name="40% - Accent2 7 2" xfId="940" xr:uid="{00000000-0005-0000-0000-0000DE5A0000}"/>
    <cellStyle name="40% - Accent2 7 2 10" xfId="28572" xr:uid="{00000000-0005-0000-0000-0000DF5A0000}"/>
    <cellStyle name="40% - Accent2 7 2 10 2" xfId="28573" xr:uid="{00000000-0005-0000-0000-0000E05A0000}"/>
    <cellStyle name="40% - Accent2 7 2 11" xfId="28574" xr:uid="{00000000-0005-0000-0000-0000E15A0000}"/>
    <cellStyle name="40% - Accent2 7 2 11 2" xfId="28575" xr:uid="{00000000-0005-0000-0000-0000E25A0000}"/>
    <cellStyle name="40% - Accent2 7 2 12" xfId="28576" xr:uid="{00000000-0005-0000-0000-0000E35A0000}"/>
    <cellStyle name="40% - Accent2 7 2 2" xfId="28577" xr:uid="{00000000-0005-0000-0000-0000E45A0000}"/>
    <cellStyle name="40% - Accent2 7 2 2 10" xfId="28578" xr:uid="{00000000-0005-0000-0000-0000E55A0000}"/>
    <cellStyle name="40% - Accent2 7 2 2 10 2" xfId="28579" xr:uid="{00000000-0005-0000-0000-0000E65A0000}"/>
    <cellStyle name="40% - Accent2 7 2 2 11" xfId="28580" xr:uid="{00000000-0005-0000-0000-0000E75A0000}"/>
    <cellStyle name="40% - Accent2 7 2 2 2" xfId="28581" xr:uid="{00000000-0005-0000-0000-0000E85A0000}"/>
    <cellStyle name="40% - Accent2 7 2 2 2 2" xfId="28582" xr:uid="{00000000-0005-0000-0000-0000E95A0000}"/>
    <cellStyle name="40% - Accent2 7 2 2 2 2 2" xfId="28583" xr:uid="{00000000-0005-0000-0000-0000EA5A0000}"/>
    <cellStyle name="40% - Accent2 7 2 2 2 3" xfId="28584" xr:uid="{00000000-0005-0000-0000-0000EB5A0000}"/>
    <cellStyle name="40% - Accent2 7 2 2 2 3 2" xfId="28585" xr:uid="{00000000-0005-0000-0000-0000EC5A0000}"/>
    <cellStyle name="40% - Accent2 7 2 2 2 4" xfId="28586" xr:uid="{00000000-0005-0000-0000-0000ED5A0000}"/>
    <cellStyle name="40% - Accent2 7 2 2 3" xfId="28587" xr:uid="{00000000-0005-0000-0000-0000EE5A0000}"/>
    <cellStyle name="40% - Accent2 7 2 2 3 2" xfId="28588" xr:uid="{00000000-0005-0000-0000-0000EF5A0000}"/>
    <cellStyle name="40% - Accent2 7 2 2 3 2 2" xfId="28589" xr:uid="{00000000-0005-0000-0000-0000F05A0000}"/>
    <cellStyle name="40% - Accent2 7 2 2 3 3" xfId="28590" xr:uid="{00000000-0005-0000-0000-0000F15A0000}"/>
    <cellStyle name="40% - Accent2 7 2 2 3 3 2" xfId="28591" xr:uid="{00000000-0005-0000-0000-0000F25A0000}"/>
    <cellStyle name="40% - Accent2 7 2 2 3 4" xfId="28592" xr:uid="{00000000-0005-0000-0000-0000F35A0000}"/>
    <cellStyle name="40% - Accent2 7 2 2 4" xfId="28593" xr:uid="{00000000-0005-0000-0000-0000F45A0000}"/>
    <cellStyle name="40% - Accent2 7 2 2 4 2" xfId="28594" xr:uid="{00000000-0005-0000-0000-0000F55A0000}"/>
    <cellStyle name="40% - Accent2 7 2 2 4 2 2" xfId="28595" xr:uid="{00000000-0005-0000-0000-0000F65A0000}"/>
    <cellStyle name="40% - Accent2 7 2 2 4 3" xfId="28596" xr:uid="{00000000-0005-0000-0000-0000F75A0000}"/>
    <cellStyle name="40% - Accent2 7 2 2 5" xfId="28597" xr:uid="{00000000-0005-0000-0000-0000F85A0000}"/>
    <cellStyle name="40% - Accent2 7 2 2 5 2" xfId="28598" xr:uid="{00000000-0005-0000-0000-0000F95A0000}"/>
    <cellStyle name="40% - Accent2 7 2 2 6" xfId="28599" xr:uid="{00000000-0005-0000-0000-0000FA5A0000}"/>
    <cellStyle name="40% - Accent2 7 2 2 6 2" xfId="28600" xr:uid="{00000000-0005-0000-0000-0000FB5A0000}"/>
    <cellStyle name="40% - Accent2 7 2 2 7" xfId="28601" xr:uid="{00000000-0005-0000-0000-0000FC5A0000}"/>
    <cellStyle name="40% - Accent2 7 2 2 7 2" xfId="28602" xr:uid="{00000000-0005-0000-0000-0000FD5A0000}"/>
    <cellStyle name="40% - Accent2 7 2 2 8" xfId="28603" xr:uid="{00000000-0005-0000-0000-0000FE5A0000}"/>
    <cellStyle name="40% - Accent2 7 2 2 8 2" xfId="28604" xr:uid="{00000000-0005-0000-0000-0000FF5A0000}"/>
    <cellStyle name="40% - Accent2 7 2 2 9" xfId="28605" xr:uid="{00000000-0005-0000-0000-0000005B0000}"/>
    <cellStyle name="40% - Accent2 7 2 2 9 2" xfId="28606" xr:uid="{00000000-0005-0000-0000-0000015B0000}"/>
    <cellStyle name="40% - Accent2 7 2 3" xfId="28607" xr:uid="{00000000-0005-0000-0000-0000025B0000}"/>
    <cellStyle name="40% - Accent2 7 2 3 2" xfId="28608" xr:uid="{00000000-0005-0000-0000-0000035B0000}"/>
    <cellStyle name="40% - Accent2 7 2 3 2 2" xfId="28609" xr:uid="{00000000-0005-0000-0000-0000045B0000}"/>
    <cellStyle name="40% - Accent2 7 2 3 3" xfId="28610" xr:uid="{00000000-0005-0000-0000-0000055B0000}"/>
    <cellStyle name="40% - Accent2 7 2 3 3 2" xfId="28611" xr:uid="{00000000-0005-0000-0000-0000065B0000}"/>
    <cellStyle name="40% - Accent2 7 2 3 4" xfId="28612" xr:uid="{00000000-0005-0000-0000-0000075B0000}"/>
    <cellStyle name="40% - Accent2 7 2 4" xfId="28613" xr:uid="{00000000-0005-0000-0000-0000085B0000}"/>
    <cellStyle name="40% - Accent2 7 2 4 2" xfId="28614" xr:uid="{00000000-0005-0000-0000-0000095B0000}"/>
    <cellStyle name="40% - Accent2 7 2 4 2 2" xfId="28615" xr:uid="{00000000-0005-0000-0000-00000A5B0000}"/>
    <cellStyle name="40% - Accent2 7 2 4 3" xfId="28616" xr:uid="{00000000-0005-0000-0000-00000B5B0000}"/>
    <cellStyle name="40% - Accent2 7 2 4 3 2" xfId="28617" xr:uid="{00000000-0005-0000-0000-00000C5B0000}"/>
    <cellStyle name="40% - Accent2 7 2 4 4" xfId="28618" xr:uid="{00000000-0005-0000-0000-00000D5B0000}"/>
    <cellStyle name="40% - Accent2 7 2 5" xfId="28619" xr:uid="{00000000-0005-0000-0000-00000E5B0000}"/>
    <cellStyle name="40% - Accent2 7 2 5 2" xfId="28620" xr:uid="{00000000-0005-0000-0000-00000F5B0000}"/>
    <cellStyle name="40% - Accent2 7 2 5 2 2" xfId="28621" xr:uid="{00000000-0005-0000-0000-0000105B0000}"/>
    <cellStyle name="40% - Accent2 7 2 5 3" xfId="28622" xr:uid="{00000000-0005-0000-0000-0000115B0000}"/>
    <cellStyle name="40% - Accent2 7 2 6" xfId="28623" xr:uid="{00000000-0005-0000-0000-0000125B0000}"/>
    <cellStyle name="40% - Accent2 7 2 6 2" xfId="28624" xr:uid="{00000000-0005-0000-0000-0000135B0000}"/>
    <cellStyle name="40% - Accent2 7 2 7" xfId="28625" xr:uid="{00000000-0005-0000-0000-0000145B0000}"/>
    <cellStyle name="40% - Accent2 7 2 7 2" xfId="28626" xr:uid="{00000000-0005-0000-0000-0000155B0000}"/>
    <cellStyle name="40% - Accent2 7 2 8" xfId="28627" xr:uid="{00000000-0005-0000-0000-0000165B0000}"/>
    <cellStyle name="40% - Accent2 7 2 8 2" xfId="28628" xr:uid="{00000000-0005-0000-0000-0000175B0000}"/>
    <cellStyle name="40% - Accent2 7 2 9" xfId="28629" xr:uid="{00000000-0005-0000-0000-0000185B0000}"/>
    <cellStyle name="40% - Accent2 7 2 9 2" xfId="28630" xr:uid="{00000000-0005-0000-0000-0000195B0000}"/>
    <cellStyle name="40% - Accent2 7 3" xfId="941" xr:uid="{00000000-0005-0000-0000-00001A5B0000}"/>
    <cellStyle name="40% - Accent2 7 3 10" xfId="28631" xr:uid="{00000000-0005-0000-0000-00001B5B0000}"/>
    <cellStyle name="40% - Accent2 7 3 10 2" xfId="28632" xr:uid="{00000000-0005-0000-0000-00001C5B0000}"/>
    <cellStyle name="40% - Accent2 7 3 11" xfId="28633" xr:uid="{00000000-0005-0000-0000-00001D5B0000}"/>
    <cellStyle name="40% - Accent2 7 3 2" xfId="28634" xr:uid="{00000000-0005-0000-0000-00001E5B0000}"/>
    <cellStyle name="40% - Accent2 7 3 2 2" xfId="28635" xr:uid="{00000000-0005-0000-0000-00001F5B0000}"/>
    <cellStyle name="40% - Accent2 7 3 2 2 2" xfId="28636" xr:uid="{00000000-0005-0000-0000-0000205B0000}"/>
    <cellStyle name="40% - Accent2 7 3 2 3" xfId="28637" xr:uid="{00000000-0005-0000-0000-0000215B0000}"/>
    <cellStyle name="40% - Accent2 7 3 2 3 2" xfId="28638" xr:uid="{00000000-0005-0000-0000-0000225B0000}"/>
    <cellStyle name="40% - Accent2 7 3 2 4" xfId="28639" xr:uid="{00000000-0005-0000-0000-0000235B0000}"/>
    <cellStyle name="40% - Accent2 7 3 3" xfId="28640" xr:uid="{00000000-0005-0000-0000-0000245B0000}"/>
    <cellStyle name="40% - Accent2 7 3 3 2" xfId="28641" xr:uid="{00000000-0005-0000-0000-0000255B0000}"/>
    <cellStyle name="40% - Accent2 7 3 3 2 2" xfId="28642" xr:uid="{00000000-0005-0000-0000-0000265B0000}"/>
    <cellStyle name="40% - Accent2 7 3 3 3" xfId="28643" xr:uid="{00000000-0005-0000-0000-0000275B0000}"/>
    <cellStyle name="40% - Accent2 7 3 3 3 2" xfId="28644" xr:uid="{00000000-0005-0000-0000-0000285B0000}"/>
    <cellStyle name="40% - Accent2 7 3 3 4" xfId="28645" xr:uid="{00000000-0005-0000-0000-0000295B0000}"/>
    <cellStyle name="40% - Accent2 7 3 4" xfId="28646" xr:uid="{00000000-0005-0000-0000-00002A5B0000}"/>
    <cellStyle name="40% - Accent2 7 3 4 2" xfId="28647" xr:uid="{00000000-0005-0000-0000-00002B5B0000}"/>
    <cellStyle name="40% - Accent2 7 3 4 2 2" xfId="28648" xr:uid="{00000000-0005-0000-0000-00002C5B0000}"/>
    <cellStyle name="40% - Accent2 7 3 4 3" xfId="28649" xr:uid="{00000000-0005-0000-0000-00002D5B0000}"/>
    <cellStyle name="40% - Accent2 7 3 5" xfId="28650" xr:uid="{00000000-0005-0000-0000-00002E5B0000}"/>
    <cellStyle name="40% - Accent2 7 3 5 2" xfId="28651" xr:uid="{00000000-0005-0000-0000-00002F5B0000}"/>
    <cellStyle name="40% - Accent2 7 3 6" xfId="28652" xr:uid="{00000000-0005-0000-0000-0000305B0000}"/>
    <cellStyle name="40% - Accent2 7 3 6 2" xfId="28653" xr:uid="{00000000-0005-0000-0000-0000315B0000}"/>
    <cellStyle name="40% - Accent2 7 3 7" xfId="28654" xr:uid="{00000000-0005-0000-0000-0000325B0000}"/>
    <cellStyle name="40% - Accent2 7 3 7 2" xfId="28655" xr:uid="{00000000-0005-0000-0000-0000335B0000}"/>
    <cellStyle name="40% - Accent2 7 3 8" xfId="28656" xr:uid="{00000000-0005-0000-0000-0000345B0000}"/>
    <cellStyle name="40% - Accent2 7 3 8 2" xfId="28657" xr:uid="{00000000-0005-0000-0000-0000355B0000}"/>
    <cellStyle name="40% - Accent2 7 3 9" xfId="28658" xr:uid="{00000000-0005-0000-0000-0000365B0000}"/>
    <cellStyle name="40% - Accent2 7 3 9 2" xfId="28659" xr:uid="{00000000-0005-0000-0000-0000375B0000}"/>
    <cellStyle name="40% - Accent2 7 4" xfId="942" xr:uid="{00000000-0005-0000-0000-0000385B0000}"/>
    <cellStyle name="40% - Accent2 7 4 2" xfId="28660" xr:uid="{00000000-0005-0000-0000-0000395B0000}"/>
    <cellStyle name="40% - Accent2 7 4 2 2" xfId="28661" xr:uid="{00000000-0005-0000-0000-00003A5B0000}"/>
    <cellStyle name="40% - Accent2 7 4 3" xfId="28662" xr:uid="{00000000-0005-0000-0000-00003B5B0000}"/>
    <cellStyle name="40% - Accent2 7 4 3 2" xfId="28663" xr:uid="{00000000-0005-0000-0000-00003C5B0000}"/>
    <cellStyle name="40% - Accent2 7 4 4" xfId="28664" xr:uid="{00000000-0005-0000-0000-00003D5B0000}"/>
    <cellStyle name="40% - Accent2 7 5" xfId="28665" xr:uid="{00000000-0005-0000-0000-00003E5B0000}"/>
    <cellStyle name="40% - Accent2 7 5 2" xfId="28666" xr:uid="{00000000-0005-0000-0000-00003F5B0000}"/>
    <cellStyle name="40% - Accent2 7 5 2 2" xfId="28667" xr:uid="{00000000-0005-0000-0000-0000405B0000}"/>
    <cellStyle name="40% - Accent2 7 5 3" xfId="28668" xr:uid="{00000000-0005-0000-0000-0000415B0000}"/>
    <cellStyle name="40% - Accent2 7 5 3 2" xfId="28669" xr:uid="{00000000-0005-0000-0000-0000425B0000}"/>
    <cellStyle name="40% - Accent2 7 5 4" xfId="28670" xr:uid="{00000000-0005-0000-0000-0000435B0000}"/>
    <cellStyle name="40% - Accent2 7 6" xfId="28671" xr:uid="{00000000-0005-0000-0000-0000445B0000}"/>
    <cellStyle name="40% - Accent2 7 6 2" xfId="28672" xr:uid="{00000000-0005-0000-0000-0000455B0000}"/>
    <cellStyle name="40% - Accent2 7 6 2 2" xfId="28673" xr:uid="{00000000-0005-0000-0000-0000465B0000}"/>
    <cellStyle name="40% - Accent2 7 6 3" xfId="28674" xr:uid="{00000000-0005-0000-0000-0000475B0000}"/>
    <cellStyle name="40% - Accent2 7 7" xfId="28675" xr:uid="{00000000-0005-0000-0000-0000485B0000}"/>
    <cellStyle name="40% - Accent2 7 7 2" xfId="28676" xr:uid="{00000000-0005-0000-0000-0000495B0000}"/>
    <cellStyle name="40% - Accent2 7 8" xfId="28677" xr:uid="{00000000-0005-0000-0000-00004A5B0000}"/>
    <cellStyle name="40% - Accent2 7 8 2" xfId="28678" xr:uid="{00000000-0005-0000-0000-00004B5B0000}"/>
    <cellStyle name="40% - Accent2 7 9" xfId="28679" xr:uid="{00000000-0005-0000-0000-00004C5B0000}"/>
    <cellStyle name="40% - Accent2 7 9 2" xfId="28680" xr:uid="{00000000-0005-0000-0000-00004D5B0000}"/>
    <cellStyle name="40% - Accent2 8" xfId="943" xr:uid="{00000000-0005-0000-0000-00004E5B0000}"/>
    <cellStyle name="40% - Accent2 8 10" xfId="28681" xr:uid="{00000000-0005-0000-0000-00004F5B0000}"/>
    <cellStyle name="40% - Accent2 8 10 2" xfId="28682" xr:uid="{00000000-0005-0000-0000-0000505B0000}"/>
    <cellStyle name="40% - Accent2 8 11" xfId="28683" xr:uid="{00000000-0005-0000-0000-0000515B0000}"/>
    <cellStyle name="40% - Accent2 8 11 2" xfId="28684" xr:uid="{00000000-0005-0000-0000-0000525B0000}"/>
    <cellStyle name="40% - Accent2 8 12" xfId="28685" xr:uid="{00000000-0005-0000-0000-0000535B0000}"/>
    <cellStyle name="40% - Accent2 8 12 2" xfId="28686" xr:uid="{00000000-0005-0000-0000-0000545B0000}"/>
    <cellStyle name="40% - Accent2 8 13" xfId="28687" xr:uid="{00000000-0005-0000-0000-0000555B0000}"/>
    <cellStyle name="40% - Accent2 8 2" xfId="944" xr:uid="{00000000-0005-0000-0000-0000565B0000}"/>
    <cellStyle name="40% - Accent2 8 2 10" xfId="28688" xr:uid="{00000000-0005-0000-0000-0000575B0000}"/>
    <cellStyle name="40% - Accent2 8 2 10 2" xfId="28689" xr:uid="{00000000-0005-0000-0000-0000585B0000}"/>
    <cellStyle name="40% - Accent2 8 2 11" xfId="28690" xr:uid="{00000000-0005-0000-0000-0000595B0000}"/>
    <cellStyle name="40% - Accent2 8 2 11 2" xfId="28691" xr:uid="{00000000-0005-0000-0000-00005A5B0000}"/>
    <cellStyle name="40% - Accent2 8 2 12" xfId="28692" xr:uid="{00000000-0005-0000-0000-00005B5B0000}"/>
    <cellStyle name="40% - Accent2 8 2 2" xfId="28693" xr:uid="{00000000-0005-0000-0000-00005C5B0000}"/>
    <cellStyle name="40% - Accent2 8 2 2 10" xfId="28694" xr:uid="{00000000-0005-0000-0000-00005D5B0000}"/>
    <cellStyle name="40% - Accent2 8 2 2 10 2" xfId="28695" xr:uid="{00000000-0005-0000-0000-00005E5B0000}"/>
    <cellStyle name="40% - Accent2 8 2 2 11" xfId="28696" xr:uid="{00000000-0005-0000-0000-00005F5B0000}"/>
    <cellStyle name="40% - Accent2 8 2 2 2" xfId="28697" xr:uid="{00000000-0005-0000-0000-0000605B0000}"/>
    <cellStyle name="40% - Accent2 8 2 2 2 2" xfId="28698" xr:uid="{00000000-0005-0000-0000-0000615B0000}"/>
    <cellStyle name="40% - Accent2 8 2 2 2 2 2" xfId="28699" xr:uid="{00000000-0005-0000-0000-0000625B0000}"/>
    <cellStyle name="40% - Accent2 8 2 2 2 3" xfId="28700" xr:uid="{00000000-0005-0000-0000-0000635B0000}"/>
    <cellStyle name="40% - Accent2 8 2 2 2 3 2" xfId="28701" xr:uid="{00000000-0005-0000-0000-0000645B0000}"/>
    <cellStyle name="40% - Accent2 8 2 2 2 4" xfId="28702" xr:uid="{00000000-0005-0000-0000-0000655B0000}"/>
    <cellStyle name="40% - Accent2 8 2 2 3" xfId="28703" xr:uid="{00000000-0005-0000-0000-0000665B0000}"/>
    <cellStyle name="40% - Accent2 8 2 2 3 2" xfId="28704" xr:uid="{00000000-0005-0000-0000-0000675B0000}"/>
    <cellStyle name="40% - Accent2 8 2 2 3 2 2" xfId="28705" xr:uid="{00000000-0005-0000-0000-0000685B0000}"/>
    <cellStyle name="40% - Accent2 8 2 2 3 3" xfId="28706" xr:uid="{00000000-0005-0000-0000-0000695B0000}"/>
    <cellStyle name="40% - Accent2 8 2 2 3 3 2" xfId="28707" xr:uid="{00000000-0005-0000-0000-00006A5B0000}"/>
    <cellStyle name="40% - Accent2 8 2 2 3 4" xfId="28708" xr:uid="{00000000-0005-0000-0000-00006B5B0000}"/>
    <cellStyle name="40% - Accent2 8 2 2 4" xfId="28709" xr:uid="{00000000-0005-0000-0000-00006C5B0000}"/>
    <cellStyle name="40% - Accent2 8 2 2 4 2" xfId="28710" xr:uid="{00000000-0005-0000-0000-00006D5B0000}"/>
    <cellStyle name="40% - Accent2 8 2 2 4 2 2" xfId="28711" xr:uid="{00000000-0005-0000-0000-00006E5B0000}"/>
    <cellStyle name="40% - Accent2 8 2 2 4 3" xfId="28712" xr:uid="{00000000-0005-0000-0000-00006F5B0000}"/>
    <cellStyle name="40% - Accent2 8 2 2 5" xfId="28713" xr:uid="{00000000-0005-0000-0000-0000705B0000}"/>
    <cellStyle name="40% - Accent2 8 2 2 5 2" xfId="28714" xr:uid="{00000000-0005-0000-0000-0000715B0000}"/>
    <cellStyle name="40% - Accent2 8 2 2 6" xfId="28715" xr:uid="{00000000-0005-0000-0000-0000725B0000}"/>
    <cellStyle name="40% - Accent2 8 2 2 6 2" xfId="28716" xr:uid="{00000000-0005-0000-0000-0000735B0000}"/>
    <cellStyle name="40% - Accent2 8 2 2 7" xfId="28717" xr:uid="{00000000-0005-0000-0000-0000745B0000}"/>
    <cellStyle name="40% - Accent2 8 2 2 7 2" xfId="28718" xr:uid="{00000000-0005-0000-0000-0000755B0000}"/>
    <cellStyle name="40% - Accent2 8 2 2 8" xfId="28719" xr:uid="{00000000-0005-0000-0000-0000765B0000}"/>
    <cellStyle name="40% - Accent2 8 2 2 8 2" xfId="28720" xr:uid="{00000000-0005-0000-0000-0000775B0000}"/>
    <cellStyle name="40% - Accent2 8 2 2 9" xfId="28721" xr:uid="{00000000-0005-0000-0000-0000785B0000}"/>
    <cellStyle name="40% - Accent2 8 2 2 9 2" xfId="28722" xr:uid="{00000000-0005-0000-0000-0000795B0000}"/>
    <cellStyle name="40% - Accent2 8 2 3" xfId="28723" xr:uid="{00000000-0005-0000-0000-00007A5B0000}"/>
    <cellStyle name="40% - Accent2 8 2 3 2" xfId="28724" xr:uid="{00000000-0005-0000-0000-00007B5B0000}"/>
    <cellStyle name="40% - Accent2 8 2 3 2 2" xfId="28725" xr:uid="{00000000-0005-0000-0000-00007C5B0000}"/>
    <cellStyle name="40% - Accent2 8 2 3 3" xfId="28726" xr:uid="{00000000-0005-0000-0000-00007D5B0000}"/>
    <cellStyle name="40% - Accent2 8 2 3 3 2" xfId="28727" xr:uid="{00000000-0005-0000-0000-00007E5B0000}"/>
    <cellStyle name="40% - Accent2 8 2 3 4" xfId="28728" xr:uid="{00000000-0005-0000-0000-00007F5B0000}"/>
    <cellStyle name="40% - Accent2 8 2 4" xfId="28729" xr:uid="{00000000-0005-0000-0000-0000805B0000}"/>
    <cellStyle name="40% - Accent2 8 2 4 2" xfId="28730" xr:uid="{00000000-0005-0000-0000-0000815B0000}"/>
    <cellStyle name="40% - Accent2 8 2 4 2 2" xfId="28731" xr:uid="{00000000-0005-0000-0000-0000825B0000}"/>
    <cellStyle name="40% - Accent2 8 2 4 3" xfId="28732" xr:uid="{00000000-0005-0000-0000-0000835B0000}"/>
    <cellStyle name="40% - Accent2 8 2 4 3 2" xfId="28733" xr:uid="{00000000-0005-0000-0000-0000845B0000}"/>
    <cellStyle name="40% - Accent2 8 2 4 4" xfId="28734" xr:uid="{00000000-0005-0000-0000-0000855B0000}"/>
    <cellStyle name="40% - Accent2 8 2 5" xfId="28735" xr:uid="{00000000-0005-0000-0000-0000865B0000}"/>
    <cellStyle name="40% - Accent2 8 2 5 2" xfId="28736" xr:uid="{00000000-0005-0000-0000-0000875B0000}"/>
    <cellStyle name="40% - Accent2 8 2 5 2 2" xfId="28737" xr:uid="{00000000-0005-0000-0000-0000885B0000}"/>
    <cellStyle name="40% - Accent2 8 2 5 3" xfId="28738" xr:uid="{00000000-0005-0000-0000-0000895B0000}"/>
    <cellStyle name="40% - Accent2 8 2 6" xfId="28739" xr:uid="{00000000-0005-0000-0000-00008A5B0000}"/>
    <cellStyle name="40% - Accent2 8 2 6 2" xfId="28740" xr:uid="{00000000-0005-0000-0000-00008B5B0000}"/>
    <cellStyle name="40% - Accent2 8 2 7" xfId="28741" xr:uid="{00000000-0005-0000-0000-00008C5B0000}"/>
    <cellStyle name="40% - Accent2 8 2 7 2" xfId="28742" xr:uid="{00000000-0005-0000-0000-00008D5B0000}"/>
    <cellStyle name="40% - Accent2 8 2 8" xfId="28743" xr:uid="{00000000-0005-0000-0000-00008E5B0000}"/>
    <cellStyle name="40% - Accent2 8 2 8 2" xfId="28744" xr:uid="{00000000-0005-0000-0000-00008F5B0000}"/>
    <cellStyle name="40% - Accent2 8 2 9" xfId="28745" xr:uid="{00000000-0005-0000-0000-0000905B0000}"/>
    <cellStyle name="40% - Accent2 8 2 9 2" xfId="28746" xr:uid="{00000000-0005-0000-0000-0000915B0000}"/>
    <cellStyle name="40% - Accent2 8 3" xfId="945" xr:uid="{00000000-0005-0000-0000-0000925B0000}"/>
    <cellStyle name="40% - Accent2 8 3 10" xfId="28747" xr:uid="{00000000-0005-0000-0000-0000935B0000}"/>
    <cellStyle name="40% - Accent2 8 3 10 2" xfId="28748" xr:uid="{00000000-0005-0000-0000-0000945B0000}"/>
    <cellStyle name="40% - Accent2 8 3 11" xfId="28749" xr:uid="{00000000-0005-0000-0000-0000955B0000}"/>
    <cellStyle name="40% - Accent2 8 3 2" xfId="28750" xr:uid="{00000000-0005-0000-0000-0000965B0000}"/>
    <cellStyle name="40% - Accent2 8 3 2 2" xfId="28751" xr:uid="{00000000-0005-0000-0000-0000975B0000}"/>
    <cellStyle name="40% - Accent2 8 3 2 2 2" xfId="28752" xr:uid="{00000000-0005-0000-0000-0000985B0000}"/>
    <cellStyle name="40% - Accent2 8 3 2 3" xfId="28753" xr:uid="{00000000-0005-0000-0000-0000995B0000}"/>
    <cellStyle name="40% - Accent2 8 3 2 3 2" xfId="28754" xr:uid="{00000000-0005-0000-0000-00009A5B0000}"/>
    <cellStyle name="40% - Accent2 8 3 2 4" xfId="28755" xr:uid="{00000000-0005-0000-0000-00009B5B0000}"/>
    <cellStyle name="40% - Accent2 8 3 3" xfId="28756" xr:uid="{00000000-0005-0000-0000-00009C5B0000}"/>
    <cellStyle name="40% - Accent2 8 3 3 2" xfId="28757" xr:uid="{00000000-0005-0000-0000-00009D5B0000}"/>
    <cellStyle name="40% - Accent2 8 3 3 2 2" xfId="28758" xr:uid="{00000000-0005-0000-0000-00009E5B0000}"/>
    <cellStyle name="40% - Accent2 8 3 3 3" xfId="28759" xr:uid="{00000000-0005-0000-0000-00009F5B0000}"/>
    <cellStyle name="40% - Accent2 8 3 3 3 2" xfId="28760" xr:uid="{00000000-0005-0000-0000-0000A05B0000}"/>
    <cellStyle name="40% - Accent2 8 3 3 4" xfId="28761" xr:uid="{00000000-0005-0000-0000-0000A15B0000}"/>
    <cellStyle name="40% - Accent2 8 3 4" xfId="28762" xr:uid="{00000000-0005-0000-0000-0000A25B0000}"/>
    <cellStyle name="40% - Accent2 8 3 4 2" xfId="28763" xr:uid="{00000000-0005-0000-0000-0000A35B0000}"/>
    <cellStyle name="40% - Accent2 8 3 4 2 2" xfId="28764" xr:uid="{00000000-0005-0000-0000-0000A45B0000}"/>
    <cellStyle name="40% - Accent2 8 3 4 3" xfId="28765" xr:uid="{00000000-0005-0000-0000-0000A55B0000}"/>
    <cellStyle name="40% - Accent2 8 3 5" xfId="28766" xr:uid="{00000000-0005-0000-0000-0000A65B0000}"/>
    <cellStyle name="40% - Accent2 8 3 5 2" xfId="28767" xr:uid="{00000000-0005-0000-0000-0000A75B0000}"/>
    <cellStyle name="40% - Accent2 8 3 6" xfId="28768" xr:uid="{00000000-0005-0000-0000-0000A85B0000}"/>
    <cellStyle name="40% - Accent2 8 3 6 2" xfId="28769" xr:uid="{00000000-0005-0000-0000-0000A95B0000}"/>
    <cellStyle name="40% - Accent2 8 3 7" xfId="28770" xr:uid="{00000000-0005-0000-0000-0000AA5B0000}"/>
    <cellStyle name="40% - Accent2 8 3 7 2" xfId="28771" xr:uid="{00000000-0005-0000-0000-0000AB5B0000}"/>
    <cellStyle name="40% - Accent2 8 3 8" xfId="28772" xr:uid="{00000000-0005-0000-0000-0000AC5B0000}"/>
    <cellStyle name="40% - Accent2 8 3 8 2" xfId="28773" xr:uid="{00000000-0005-0000-0000-0000AD5B0000}"/>
    <cellStyle name="40% - Accent2 8 3 9" xfId="28774" xr:uid="{00000000-0005-0000-0000-0000AE5B0000}"/>
    <cellStyle name="40% - Accent2 8 3 9 2" xfId="28775" xr:uid="{00000000-0005-0000-0000-0000AF5B0000}"/>
    <cellStyle name="40% - Accent2 8 4" xfId="946" xr:uid="{00000000-0005-0000-0000-0000B05B0000}"/>
    <cellStyle name="40% - Accent2 8 4 2" xfId="28776" xr:uid="{00000000-0005-0000-0000-0000B15B0000}"/>
    <cellStyle name="40% - Accent2 8 4 2 2" xfId="28777" xr:uid="{00000000-0005-0000-0000-0000B25B0000}"/>
    <cellStyle name="40% - Accent2 8 4 3" xfId="28778" xr:uid="{00000000-0005-0000-0000-0000B35B0000}"/>
    <cellStyle name="40% - Accent2 8 4 3 2" xfId="28779" xr:uid="{00000000-0005-0000-0000-0000B45B0000}"/>
    <cellStyle name="40% - Accent2 8 4 4" xfId="28780" xr:uid="{00000000-0005-0000-0000-0000B55B0000}"/>
    <cellStyle name="40% - Accent2 8 5" xfId="28781" xr:uid="{00000000-0005-0000-0000-0000B65B0000}"/>
    <cellStyle name="40% - Accent2 8 5 2" xfId="28782" xr:uid="{00000000-0005-0000-0000-0000B75B0000}"/>
    <cellStyle name="40% - Accent2 8 5 2 2" xfId="28783" xr:uid="{00000000-0005-0000-0000-0000B85B0000}"/>
    <cellStyle name="40% - Accent2 8 5 3" xfId="28784" xr:uid="{00000000-0005-0000-0000-0000B95B0000}"/>
    <cellStyle name="40% - Accent2 8 5 3 2" xfId="28785" xr:uid="{00000000-0005-0000-0000-0000BA5B0000}"/>
    <cellStyle name="40% - Accent2 8 5 4" xfId="28786" xr:uid="{00000000-0005-0000-0000-0000BB5B0000}"/>
    <cellStyle name="40% - Accent2 8 6" xfId="28787" xr:uid="{00000000-0005-0000-0000-0000BC5B0000}"/>
    <cellStyle name="40% - Accent2 8 6 2" xfId="28788" xr:uid="{00000000-0005-0000-0000-0000BD5B0000}"/>
    <cellStyle name="40% - Accent2 8 6 2 2" xfId="28789" xr:uid="{00000000-0005-0000-0000-0000BE5B0000}"/>
    <cellStyle name="40% - Accent2 8 6 3" xfId="28790" xr:uid="{00000000-0005-0000-0000-0000BF5B0000}"/>
    <cellStyle name="40% - Accent2 8 7" xfId="28791" xr:uid="{00000000-0005-0000-0000-0000C05B0000}"/>
    <cellStyle name="40% - Accent2 8 7 2" xfId="28792" xr:uid="{00000000-0005-0000-0000-0000C15B0000}"/>
    <cellStyle name="40% - Accent2 8 8" xfId="28793" xr:uid="{00000000-0005-0000-0000-0000C25B0000}"/>
    <cellStyle name="40% - Accent2 8 8 2" xfId="28794" xr:uid="{00000000-0005-0000-0000-0000C35B0000}"/>
    <cellStyle name="40% - Accent2 8 9" xfId="28795" xr:uid="{00000000-0005-0000-0000-0000C45B0000}"/>
    <cellStyle name="40% - Accent2 8 9 2" xfId="28796" xr:uid="{00000000-0005-0000-0000-0000C55B0000}"/>
    <cellStyle name="40% - Accent2 9" xfId="947" xr:uid="{00000000-0005-0000-0000-0000C65B0000}"/>
    <cellStyle name="40% - Accent2 9 10" xfId="28797" xr:uid="{00000000-0005-0000-0000-0000C75B0000}"/>
    <cellStyle name="40% - Accent2 9 10 2" xfId="28798" xr:uid="{00000000-0005-0000-0000-0000C85B0000}"/>
    <cellStyle name="40% - Accent2 9 11" xfId="28799" xr:uid="{00000000-0005-0000-0000-0000C95B0000}"/>
    <cellStyle name="40% - Accent2 9 11 2" xfId="28800" xr:uid="{00000000-0005-0000-0000-0000CA5B0000}"/>
    <cellStyle name="40% - Accent2 9 12" xfId="28801" xr:uid="{00000000-0005-0000-0000-0000CB5B0000}"/>
    <cellStyle name="40% - Accent2 9 12 2" xfId="28802" xr:uid="{00000000-0005-0000-0000-0000CC5B0000}"/>
    <cellStyle name="40% - Accent2 9 13" xfId="28803" xr:uid="{00000000-0005-0000-0000-0000CD5B0000}"/>
    <cellStyle name="40% - Accent2 9 2" xfId="948" xr:uid="{00000000-0005-0000-0000-0000CE5B0000}"/>
    <cellStyle name="40% - Accent2 9 2 10" xfId="28804" xr:uid="{00000000-0005-0000-0000-0000CF5B0000}"/>
    <cellStyle name="40% - Accent2 9 2 10 2" xfId="28805" xr:uid="{00000000-0005-0000-0000-0000D05B0000}"/>
    <cellStyle name="40% - Accent2 9 2 11" xfId="28806" xr:uid="{00000000-0005-0000-0000-0000D15B0000}"/>
    <cellStyle name="40% - Accent2 9 2 11 2" xfId="28807" xr:uid="{00000000-0005-0000-0000-0000D25B0000}"/>
    <cellStyle name="40% - Accent2 9 2 12" xfId="28808" xr:uid="{00000000-0005-0000-0000-0000D35B0000}"/>
    <cellStyle name="40% - Accent2 9 2 2" xfId="28809" xr:uid="{00000000-0005-0000-0000-0000D45B0000}"/>
    <cellStyle name="40% - Accent2 9 2 2 10" xfId="28810" xr:uid="{00000000-0005-0000-0000-0000D55B0000}"/>
    <cellStyle name="40% - Accent2 9 2 2 10 2" xfId="28811" xr:uid="{00000000-0005-0000-0000-0000D65B0000}"/>
    <cellStyle name="40% - Accent2 9 2 2 11" xfId="28812" xr:uid="{00000000-0005-0000-0000-0000D75B0000}"/>
    <cellStyle name="40% - Accent2 9 2 2 2" xfId="28813" xr:uid="{00000000-0005-0000-0000-0000D85B0000}"/>
    <cellStyle name="40% - Accent2 9 2 2 2 2" xfId="28814" xr:uid="{00000000-0005-0000-0000-0000D95B0000}"/>
    <cellStyle name="40% - Accent2 9 2 2 2 2 2" xfId="28815" xr:uid="{00000000-0005-0000-0000-0000DA5B0000}"/>
    <cellStyle name="40% - Accent2 9 2 2 2 3" xfId="28816" xr:uid="{00000000-0005-0000-0000-0000DB5B0000}"/>
    <cellStyle name="40% - Accent2 9 2 2 2 3 2" xfId="28817" xr:uid="{00000000-0005-0000-0000-0000DC5B0000}"/>
    <cellStyle name="40% - Accent2 9 2 2 2 4" xfId="28818" xr:uid="{00000000-0005-0000-0000-0000DD5B0000}"/>
    <cellStyle name="40% - Accent2 9 2 2 3" xfId="28819" xr:uid="{00000000-0005-0000-0000-0000DE5B0000}"/>
    <cellStyle name="40% - Accent2 9 2 2 3 2" xfId="28820" xr:uid="{00000000-0005-0000-0000-0000DF5B0000}"/>
    <cellStyle name="40% - Accent2 9 2 2 3 2 2" xfId="28821" xr:uid="{00000000-0005-0000-0000-0000E05B0000}"/>
    <cellStyle name="40% - Accent2 9 2 2 3 3" xfId="28822" xr:uid="{00000000-0005-0000-0000-0000E15B0000}"/>
    <cellStyle name="40% - Accent2 9 2 2 3 3 2" xfId="28823" xr:uid="{00000000-0005-0000-0000-0000E25B0000}"/>
    <cellStyle name="40% - Accent2 9 2 2 3 4" xfId="28824" xr:uid="{00000000-0005-0000-0000-0000E35B0000}"/>
    <cellStyle name="40% - Accent2 9 2 2 4" xfId="28825" xr:uid="{00000000-0005-0000-0000-0000E45B0000}"/>
    <cellStyle name="40% - Accent2 9 2 2 4 2" xfId="28826" xr:uid="{00000000-0005-0000-0000-0000E55B0000}"/>
    <cellStyle name="40% - Accent2 9 2 2 4 2 2" xfId="28827" xr:uid="{00000000-0005-0000-0000-0000E65B0000}"/>
    <cellStyle name="40% - Accent2 9 2 2 4 3" xfId="28828" xr:uid="{00000000-0005-0000-0000-0000E75B0000}"/>
    <cellStyle name="40% - Accent2 9 2 2 5" xfId="28829" xr:uid="{00000000-0005-0000-0000-0000E85B0000}"/>
    <cellStyle name="40% - Accent2 9 2 2 5 2" xfId="28830" xr:uid="{00000000-0005-0000-0000-0000E95B0000}"/>
    <cellStyle name="40% - Accent2 9 2 2 6" xfId="28831" xr:uid="{00000000-0005-0000-0000-0000EA5B0000}"/>
    <cellStyle name="40% - Accent2 9 2 2 6 2" xfId="28832" xr:uid="{00000000-0005-0000-0000-0000EB5B0000}"/>
    <cellStyle name="40% - Accent2 9 2 2 7" xfId="28833" xr:uid="{00000000-0005-0000-0000-0000EC5B0000}"/>
    <cellStyle name="40% - Accent2 9 2 2 7 2" xfId="28834" xr:uid="{00000000-0005-0000-0000-0000ED5B0000}"/>
    <cellStyle name="40% - Accent2 9 2 2 8" xfId="28835" xr:uid="{00000000-0005-0000-0000-0000EE5B0000}"/>
    <cellStyle name="40% - Accent2 9 2 2 8 2" xfId="28836" xr:uid="{00000000-0005-0000-0000-0000EF5B0000}"/>
    <cellStyle name="40% - Accent2 9 2 2 9" xfId="28837" xr:uid="{00000000-0005-0000-0000-0000F05B0000}"/>
    <cellStyle name="40% - Accent2 9 2 2 9 2" xfId="28838" xr:uid="{00000000-0005-0000-0000-0000F15B0000}"/>
    <cellStyle name="40% - Accent2 9 2 3" xfId="28839" xr:uid="{00000000-0005-0000-0000-0000F25B0000}"/>
    <cellStyle name="40% - Accent2 9 2 3 2" xfId="28840" xr:uid="{00000000-0005-0000-0000-0000F35B0000}"/>
    <cellStyle name="40% - Accent2 9 2 3 2 2" xfId="28841" xr:uid="{00000000-0005-0000-0000-0000F45B0000}"/>
    <cellStyle name="40% - Accent2 9 2 3 3" xfId="28842" xr:uid="{00000000-0005-0000-0000-0000F55B0000}"/>
    <cellStyle name="40% - Accent2 9 2 3 3 2" xfId="28843" xr:uid="{00000000-0005-0000-0000-0000F65B0000}"/>
    <cellStyle name="40% - Accent2 9 2 3 4" xfId="28844" xr:uid="{00000000-0005-0000-0000-0000F75B0000}"/>
    <cellStyle name="40% - Accent2 9 2 4" xfId="28845" xr:uid="{00000000-0005-0000-0000-0000F85B0000}"/>
    <cellStyle name="40% - Accent2 9 2 4 2" xfId="28846" xr:uid="{00000000-0005-0000-0000-0000F95B0000}"/>
    <cellStyle name="40% - Accent2 9 2 4 2 2" xfId="28847" xr:uid="{00000000-0005-0000-0000-0000FA5B0000}"/>
    <cellStyle name="40% - Accent2 9 2 4 3" xfId="28848" xr:uid="{00000000-0005-0000-0000-0000FB5B0000}"/>
    <cellStyle name="40% - Accent2 9 2 4 3 2" xfId="28849" xr:uid="{00000000-0005-0000-0000-0000FC5B0000}"/>
    <cellStyle name="40% - Accent2 9 2 4 4" xfId="28850" xr:uid="{00000000-0005-0000-0000-0000FD5B0000}"/>
    <cellStyle name="40% - Accent2 9 2 5" xfId="28851" xr:uid="{00000000-0005-0000-0000-0000FE5B0000}"/>
    <cellStyle name="40% - Accent2 9 2 5 2" xfId="28852" xr:uid="{00000000-0005-0000-0000-0000FF5B0000}"/>
    <cellStyle name="40% - Accent2 9 2 5 2 2" xfId="28853" xr:uid="{00000000-0005-0000-0000-0000005C0000}"/>
    <cellStyle name="40% - Accent2 9 2 5 3" xfId="28854" xr:uid="{00000000-0005-0000-0000-0000015C0000}"/>
    <cellStyle name="40% - Accent2 9 2 6" xfId="28855" xr:uid="{00000000-0005-0000-0000-0000025C0000}"/>
    <cellStyle name="40% - Accent2 9 2 6 2" xfId="28856" xr:uid="{00000000-0005-0000-0000-0000035C0000}"/>
    <cellStyle name="40% - Accent2 9 2 7" xfId="28857" xr:uid="{00000000-0005-0000-0000-0000045C0000}"/>
    <cellStyle name="40% - Accent2 9 2 7 2" xfId="28858" xr:uid="{00000000-0005-0000-0000-0000055C0000}"/>
    <cellStyle name="40% - Accent2 9 2 8" xfId="28859" xr:uid="{00000000-0005-0000-0000-0000065C0000}"/>
    <cellStyle name="40% - Accent2 9 2 8 2" xfId="28860" xr:uid="{00000000-0005-0000-0000-0000075C0000}"/>
    <cellStyle name="40% - Accent2 9 2 9" xfId="28861" xr:uid="{00000000-0005-0000-0000-0000085C0000}"/>
    <cellStyle name="40% - Accent2 9 2 9 2" xfId="28862" xr:uid="{00000000-0005-0000-0000-0000095C0000}"/>
    <cellStyle name="40% - Accent2 9 3" xfId="949" xr:uid="{00000000-0005-0000-0000-00000A5C0000}"/>
    <cellStyle name="40% - Accent2 9 3 10" xfId="28863" xr:uid="{00000000-0005-0000-0000-00000B5C0000}"/>
    <cellStyle name="40% - Accent2 9 3 10 2" xfId="28864" xr:uid="{00000000-0005-0000-0000-00000C5C0000}"/>
    <cellStyle name="40% - Accent2 9 3 11" xfId="28865" xr:uid="{00000000-0005-0000-0000-00000D5C0000}"/>
    <cellStyle name="40% - Accent2 9 3 2" xfId="28866" xr:uid="{00000000-0005-0000-0000-00000E5C0000}"/>
    <cellStyle name="40% - Accent2 9 3 2 2" xfId="28867" xr:uid="{00000000-0005-0000-0000-00000F5C0000}"/>
    <cellStyle name="40% - Accent2 9 3 2 2 2" xfId="28868" xr:uid="{00000000-0005-0000-0000-0000105C0000}"/>
    <cellStyle name="40% - Accent2 9 3 2 3" xfId="28869" xr:uid="{00000000-0005-0000-0000-0000115C0000}"/>
    <cellStyle name="40% - Accent2 9 3 2 3 2" xfId="28870" xr:uid="{00000000-0005-0000-0000-0000125C0000}"/>
    <cellStyle name="40% - Accent2 9 3 2 4" xfId="28871" xr:uid="{00000000-0005-0000-0000-0000135C0000}"/>
    <cellStyle name="40% - Accent2 9 3 3" xfId="28872" xr:uid="{00000000-0005-0000-0000-0000145C0000}"/>
    <cellStyle name="40% - Accent2 9 3 3 2" xfId="28873" xr:uid="{00000000-0005-0000-0000-0000155C0000}"/>
    <cellStyle name="40% - Accent2 9 3 3 2 2" xfId="28874" xr:uid="{00000000-0005-0000-0000-0000165C0000}"/>
    <cellStyle name="40% - Accent2 9 3 3 3" xfId="28875" xr:uid="{00000000-0005-0000-0000-0000175C0000}"/>
    <cellStyle name="40% - Accent2 9 3 3 3 2" xfId="28876" xr:uid="{00000000-0005-0000-0000-0000185C0000}"/>
    <cellStyle name="40% - Accent2 9 3 3 4" xfId="28877" xr:uid="{00000000-0005-0000-0000-0000195C0000}"/>
    <cellStyle name="40% - Accent2 9 3 4" xfId="28878" xr:uid="{00000000-0005-0000-0000-00001A5C0000}"/>
    <cellStyle name="40% - Accent2 9 3 4 2" xfId="28879" xr:uid="{00000000-0005-0000-0000-00001B5C0000}"/>
    <cellStyle name="40% - Accent2 9 3 4 2 2" xfId="28880" xr:uid="{00000000-0005-0000-0000-00001C5C0000}"/>
    <cellStyle name="40% - Accent2 9 3 4 3" xfId="28881" xr:uid="{00000000-0005-0000-0000-00001D5C0000}"/>
    <cellStyle name="40% - Accent2 9 3 5" xfId="28882" xr:uid="{00000000-0005-0000-0000-00001E5C0000}"/>
    <cellStyle name="40% - Accent2 9 3 5 2" xfId="28883" xr:uid="{00000000-0005-0000-0000-00001F5C0000}"/>
    <cellStyle name="40% - Accent2 9 3 6" xfId="28884" xr:uid="{00000000-0005-0000-0000-0000205C0000}"/>
    <cellStyle name="40% - Accent2 9 3 6 2" xfId="28885" xr:uid="{00000000-0005-0000-0000-0000215C0000}"/>
    <cellStyle name="40% - Accent2 9 3 7" xfId="28886" xr:uid="{00000000-0005-0000-0000-0000225C0000}"/>
    <cellStyle name="40% - Accent2 9 3 7 2" xfId="28887" xr:uid="{00000000-0005-0000-0000-0000235C0000}"/>
    <cellStyle name="40% - Accent2 9 3 8" xfId="28888" xr:uid="{00000000-0005-0000-0000-0000245C0000}"/>
    <cellStyle name="40% - Accent2 9 3 8 2" xfId="28889" xr:uid="{00000000-0005-0000-0000-0000255C0000}"/>
    <cellStyle name="40% - Accent2 9 3 9" xfId="28890" xr:uid="{00000000-0005-0000-0000-0000265C0000}"/>
    <cellStyle name="40% - Accent2 9 3 9 2" xfId="28891" xr:uid="{00000000-0005-0000-0000-0000275C0000}"/>
    <cellStyle name="40% - Accent2 9 4" xfId="950" xr:uid="{00000000-0005-0000-0000-0000285C0000}"/>
    <cellStyle name="40% - Accent2 9 4 2" xfId="28892" xr:uid="{00000000-0005-0000-0000-0000295C0000}"/>
    <cellStyle name="40% - Accent2 9 4 2 2" xfId="28893" xr:uid="{00000000-0005-0000-0000-00002A5C0000}"/>
    <cellStyle name="40% - Accent2 9 4 3" xfId="28894" xr:uid="{00000000-0005-0000-0000-00002B5C0000}"/>
    <cellStyle name="40% - Accent2 9 4 3 2" xfId="28895" xr:uid="{00000000-0005-0000-0000-00002C5C0000}"/>
    <cellStyle name="40% - Accent2 9 4 4" xfId="28896" xr:uid="{00000000-0005-0000-0000-00002D5C0000}"/>
    <cellStyle name="40% - Accent2 9 5" xfId="28897" xr:uid="{00000000-0005-0000-0000-00002E5C0000}"/>
    <cellStyle name="40% - Accent2 9 5 2" xfId="28898" xr:uid="{00000000-0005-0000-0000-00002F5C0000}"/>
    <cellStyle name="40% - Accent2 9 5 2 2" xfId="28899" xr:uid="{00000000-0005-0000-0000-0000305C0000}"/>
    <cellStyle name="40% - Accent2 9 5 3" xfId="28900" xr:uid="{00000000-0005-0000-0000-0000315C0000}"/>
    <cellStyle name="40% - Accent2 9 5 3 2" xfId="28901" xr:uid="{00000000-0005-0000-0000-0000325C0000}"/>
    <cellStyle name="40% - Accent2 9 5 4" xfId="28902" xr:uid="{00000000-0005-0000-0000-0000335C0000}"/>
    <cellStyle name="40% - Accent2 9 6" xfId="28903" xr:uid="{00000000-0005-0000-0000-0000345C0000}"/>
    <cellStyle name="40% - Accent2 9 6 2" xfId="28904" xr:uid="{00000000-0005-0000-0000-0000355C0000}"/>
    <cellStyle name="40% - Accent2 9 6 2 2" xfId="28905" xr:uid="{00000000-0005-0000-0000-0000365C0000}"/>
    <cellStyle name="40% - Accent2 9 6 3" xfId="28906" xr:uid="{00000000-0005-0000-0000-0000375C0000}"/>
    <cellStyle name="40% - Accent2 9 7" xfId="28907" xr:uid="{00000000-0005-0000-0000-0000385C0000}"/>
    <cellStyle name="40% - Accent2 9 7 2" xfId="28908" xr:uid="{00000000-0005-0000-0000-0000395C0000}"/>
    <cellStyle name="40% - Accent2 9 8" xfId="28909" xr:uid="{00000000-0005-0000-0000-00003A5C0000}"/>
    <cellStyle name="40% - Accent2 9 8 2" xfId="28910" xr:uid="{00000000-0005-0000-0000-00003B5C0000}"/>
    <cellStyle name="40% - Accent2 9 9" xfId="28911" xr:uid="{00000000-0005-0000-0000-00003C5C0000}"/>
    <cellStyle name="40% - Accent2 9 9 2" xfId="28912" xr:uid="{00000000-0005-0000-0000-00003D5C0000}"/>
    <cellStyle name="40% - Accent3" xfId="9" builtinId="39" customBuiltin="1"/>
    <cellStyle name="40% - Accent3 10" xfId="951" xr:uid="{00000000-0005-0000-0000-00003F5C0000}"/>
    <cellStyle name="40% - Accent3 10 10" xfId="28913" xr:uid="{00000000-0005-0000-0000-0000405C0000}"/>
    <cellStyle name="40% - Accent3 10 10 2" xfId="28914" xr:uid="{00000000-0005-0000-0000-0000415C0000}"/>
    <cellStyle name="40% - Accent3 10 11" xfId="28915" xr:uid="{00000000-0005-0000-0000-0000425C0000}"/>
    <cellStyle name="40% - Accent3 10 11 2" xfId="28916" xr:uid="{00000000-0005-0000-0000-0000435C0000}"/>
    <cellStyle name="40% - Accent3 10 12" xfId="28917" xr:uid="{00000000-0005-0000-0000-0000445C0000}"/>
    <cellStyle name="40% - Accent3 10 12 2" xfId="28918" xr:uid="{00000000-0005-0000-0000-0000455C0000}"/>
    <cellStyle name="40% - Accent3 10 13" xfId="28919" xr:uid="{00000000-0005-0000-0000-0000465C0000}"/>
    <cellStyle name="40% - Accent3 10 2" xfId="952" xr:uid="{00000000-0005-0000-0000-0000475C0000}"/>
    <cellStyle name="40% - Accent3 10 2 10" xfId="28920" xr:uid="{00000000-0005-0000-0000-0000485C0000}"/>
    <cellStyle name="40% - Accent3 10 2 10 2" xfId="28921" xr:uid="{00000000-0005-0000-0000-0000495C0000}"/>
    <cellStyle name="40% - Accent3 10 2 11" xfId="28922" xr:uid="{00000000-0005-0000-0000-00004A5C0000}"/>
    <cellStyle name="40% - Accent3 10 2 11 2" xfId="28923" xr:uid="{00000000-0005-0000-0000-00004B5C0000}"/>
    <cellStyle name="40% - Accent3 10 2 12" xfId="28924" xr:uid="{00000000-0005-0000-0000-00004C5C0000}"/>
    <cellStyle name="40% - Accent3 10 2 2" xfId="28925" xr:uid="{00000000-0005-0000-0000-00004D5C0000}"/>
    <cellStyle name="40% - Accent3 10 2 2 10" xfId="28926" xr:uid="{00000000-0005-0000-0000-00004E5C0000}"/>
    <cellStyle name="40% - Accent3 10 2 2 10 2" xfId="28927" xr:uid="{00000000-0005-0000-0000-00004F5C0000}"/>
    <cellStyle name="40% - Accent3 10 2 2 11" xfId="28928" xr:uid="{00000000-0005-0000-0000-0000505C0000}"/>
    <cellStyle name="40% - Accent3 10 2 2 2" xfId="28929" xr:uid="{00000000-0005-0000-0000-0000515C0000}"/>
    <cellStyle name="40% - Accent3 10 2 2 2 2" xfId="28930" xr:uid="{00000000-0005-0000-0000-0000525C0000}"/>
    <cellStyle name="40% - Accent3 10 2 2 2 2 2" xfId="28931" xr:uid="{00000000-0005-0000-0000-0000535C0000}"/>
    <cellStyle name="40% - Accent3 10 2 2 2 3" xfId="28932" xr:uid="{00000000-0005-0000-0000-0000545C0000}"/>
    <cellStyle name="40% - Accent3 10 2 2 2 3 2" xfId="28933" xr:uid="{00000000-0005-0000-0000-0000555C0000}"/>
    <cellStyle name="40% - Accent3 10 2 2 2 4" xfId="28934" xr:uid="{00000000-0005-0000-0000-0000565C0000}"/>
    <cellStyle name="40% - Accent3 10 2 2 3" xfId="28935" xr:uid="{00000000-0005-0000-0000-0000575C0000}"/>
    <cellStyle name="40% - Accent3 10 2 2 3 2" xfId="28936" xr:uid="{00000000-0005-0000-0000-0000585C0000}"/>
    <cellStyle name="40% - Accent3 10 2 2 3 2 2" xfId="28937" xr:uid="{00000000-0005-0000-0000-0000595C0000}"/>
    <cellStyle name="40% - Accent3 10 2 2 3 3" xfId="28938" xr:uid="{00000000-0005-0000-0000-00005A5C0000}"/>
    <cellStyle name="40% - Accent3 10 2 2 3 3 2" xfId="28939" xr:uid="{00000000-0005-0000-0000-00005B5C0000}"/>
    <cellStyle name="40% - Accent3 10 2 2 3 4" xfId="28940" xr:uid="{00000000-0005-0000-0000-00005C5C0000}"/>
    <cellStyle name="40% - Accent3 10 2 2 4" xfId="28941" xr:uid="{00000000-0005-0000-0000-00005D5C0000}"/>
    <cellStyle name="40% - Accent3 10 2 2 4 2" xfId="28942" xr:uid="{00000000-0005-0000-0000-00005E5C0000}"/>
    <cellStyle name="40% - Accent3 10 2 2 4 2 2" xfId="28943" xr:uid="{00000000-0005-0000-0000-00005F5C0000}"/>
    <cellStyle name="40% - Accent3 10 2 2 4 3" xfId="28944" xr:uid="{00000000-0005-0000-0000-0000605C0000}"/>
    <cellStyle name="40% - Accent3 10 2 2 5" xfId="28945" xr:uid="{00000000-0005-0000-0000-0000615C0000}"/>
    <cellStyle name="40% - Accent3 10 2 2 5 2" xfId="28946" xr:uid="{00000000-0005-0000-0000-0000625C0000}"/>
    <cellStyle name="40% - Accent3 10 2 2 6" xfId="28947" xr:uid="{00000000-0005-0000-0000-0000635C0000}"/>
    <cellStyle name="40% - Accent3 10 2 2 6 2" xfId="28948" xr:uid="{00000000-0005-0000-0000-0000645C0000}"/>
    <cellStyle name="40% - Accent3 10 2 2 7" xfId="28949" xr:uid="{00000000-0005-0000-0000-0000655C0000}"/>
    <cellStyle name="40% - Accent3 10 2 2 7 2" xfId="28950" xr:uid="{00000000-0005-0000-0000-0000665C0000}"/>
    <cellStyle name="40% - Accent3 10 2 2 8" xfId="28951" xr:uid="{00000000-0005-0000-0000-0000675C0000}"/>
    <cellStyle name="40% - Accent3 10 2 2 8 2" xfId="28952" xr:uid="{00000000-0005-0000-0000-0000685C0000}"/>
    <cellStyle name="40% - Accent3 10 2 2 9" xfId="28953" xr:uid="{00000000-0005-0000-0000-0000695C0000}"/>
    <cellStyle name="40% - Accent3 10 2 2 9 2" xfId="28954" xr:uid="{00000000-0005-0000-0000-00006A5C0000}"/>
    <cellStyle name="40% - Accent3 10 2 3" xfId="28955" xr:uid="{00000000-0005-0000-0000-00006B5C0000}"/>
    <cellStyle name="40% - Accent3 10 2 3 2" xfId="28956" xr:uid="{00000000-0005-0000-0000-00006C5C0000}"/>
    <cellStyle name="40% - Accent3 10 2 3 2 2" xfId="28957" xr:uid="{00000000-0005-0000-0000-00006D5C0000}"/>
    <cellStyle name="40% - Accent3 10 2 3 3" xfId="28958" xr:uid="{00000000-0005-0000-0000-00006E5C0000}"/>
    <cellStyle name="40% - Accent3 10 2 3 3 2" xfId="28959" xr:uid="{00000000-0005-0000-0000-00006F5C0000}"/>
    <cellStyle name="40% - Accent3 10 2 3 4" xfId="28960" xr:uid="{00000000-0005-0000-0000-0000705C0000}"/>
    <cellStyle name="40% - Accent3 10 2 4" xfId="28961" xr:uid="{00000000-0005-0000-0000-0000715C0000}"/>
    <cellStyle name="40% - Accent3 10 2 4 2" xfId="28962" xr:uid="{00000000-0005-0000-0000-0000725C0000}"/>
    <cellStyle name="40% - Accent3 10 2 4 2 2" xfId="28963" xr:uid="{00000000-0005-0000-0000-0000735C0000}"/>
    <cellStyle name="40% - Accent3 10 2 4 3" xfId="28964" xr:uid="{00000000-0005-0000-0000-0000745C0000}"/>
    <cellStyle name="40% - Accent3 10 2 4 3 2" xfId="28965" xr:uid="{00000000-0005-0000-0000-0000755C0000}"/>
    <cellStyle name="40% - Accent3 10 2 4 4" xfId="28966" xr:uid="{00000000-0005-0000-0000-0000765C0000}"/>
    <cellStyle name="40% - Accent3 10 2 5" xfId="28967" xr:uid="{00000000-0005-0000-0000-0000775C0000}"/>
    <cellStyle name="40% - Accent3 10 2 5 2" xfId="28968" xr:uid="{00000000-0005-0000-0000-0000785C0000}"/>
    <cellStyle name="40% - Accent3 10 2 5 2 2" xfId="28969" xr:uid="{00000000-0005-0000-0000-0000795C0000}"/>
    <cellStyle name="40% - Accent3 10 2 5 3" xfId="28970" xr:uid="{00000000-0005-0000-0000-00007A5C0000}"/>
    <cellStyle name="40% - Accent3 10 2 6" xfId="28971" xr:uid="{00000000-0005-0000-0000-00007B5C0000}"/>
    <cellStyle name="40% - Accent3 10 2 6 2" xfId="28972" xr:uid="{00000000-0005-0000-0000-00007C5C0000}"/>
    <cellStyle name="40% - Accent3 10 2 7" xfId="28973" xr:uid="{00000000-0005-0000-0000-00007D5C0000}"/>
    <cellStyle name="40% - Accent3 10 2 7 2" xfId="28974" xr:uid="{00000000-0005-0000-0000-00007E5C0000}"/>
    <cellStyle name="40% - Accent3 10 2 8" xfId="28975" xr:uid="{00000000-0005-0000-0000-00007F5C0000}"/>
    <cellStyle name="40% - Accent3 10 2 8 2" xfId="28976" xr:uid="{00000000-0005-0000-0000-0000805C0000}"/>
    <cellStyle name="40% - Accent3 10 2 9" xfId="28977" xr:uid="{00000000-0005-0000-0000-0000815C0000}"/>
    <cellStyle name="40% - Accent3 10 2 9 2" xfId="28978" xr:uid="{00000000-0005-0000-0000-0000825C0000}"/>
    <cellStyle name="40% - Accent3 10 3" xfId="953" xr:uid="{00000000-0005-0000-0000-0000835C0000}"/>
    <cellStyle name="40% - Accent3 10 3 10" xfId="28979" xr:uid="{00000000-0005-0000-0000-0000845C0000}"/>
    <cellStyle name="40% - Accent3 10 3 10 2" xfId="28980" xr:uid="{00000000-0005-0000-0000-0000855C0000}"/>
    <cellStyle name="40% - Accent3 10 3 11" xfId="28981" xr:uid="{00000000-0005-0000-0000-0000865C0000}"/>
    <cellStyle name="40% - Accent3 10 3 2" xfId="28982" xr:uid="{00000000-0005-0000-0000-0000875C0000}"/>
    <cellStyle name="40% - Accent3 10 3 2 2" xfId="28983" xr:uid="{00000000-0005-0000-0000-0000885C0000}"/>
    <cellStyle name="40% - Accent3 10 3 2 2 2" xfId="28984" xr:uid="{00000000-0005-0000-0000-0000895C0000}"/>
    <cellStyle name="40% - Accent3 10 3 2 3" xfId="28985" xr:uid="{00000000-0005-0000-0000-00008A5C0000}"/>
    <cellStyle name="40% - Accent3 10 3 2 3 2" xfId="28986" xr:uid="{00000000-0005-0000-0000-00008B5C0000}"/>
    <cellStyle name="40% - Accent3 10 3 2 4" xfId="28987" xr:uid="{00000000-0005-0000-0000-00008C5C0000}"/>
    <cellStyle name="40% - Accent3 10 3 3" xfId="28988" xr:uid="{00000000-0005-0000-0000-00008D5C0000}"/>
    <cellStyle name="40% - Accent3 10 3 3 2" xfId="28989" xr:uid="{00000000-0005-0000-0000-00008E5C0000}"/>
    <cellStyle name="40% - Accent3 10 3 3 2 2" xfId="28990" xr:uid="{00000000-0005-0000-0000-00008F5C0000}"/>
    <cellStyle name="40% - Accent3 10 3 3 3" xfId="28991" xr:uid="{00000000-0005-0000-0000-0000905C0000}"/>
    <cellStyle name="40% - Accent3 10 3 3 3 2" xfId="28992" xr:uid="{00000000-0005-0000-0000-0000915C0000}"/>
    <cellStyle name="40% - Accent3 10 3 3 4" xfId="28993" xr:uid="{00000000-0005-0000-0000-0000925C0000}"/>
    <cellStyle name="40% - Accent3 10 3 4" xfId="28994" xr:uid="{00000000-0005-0000-0000-0000935C0000}"/>
    <cellStyle name="40% - Accent3 10 3 4 2" xfId="28995" xr:uid="{00000000-0005-0000-0000-0000945C0000}"/>
    <cellStyle name="40% - Accent3 10 3 4 2 2" xfId="28996" xr:uid="{00000000-0005-0000-0000-0000955C0000}"/>
    <cellStyle name="40% - Accent3 10 3 4 3" xfId="28997" xr:uid="{00000000-0005-0000-0000-0000965C0000}"/>
    <cellStyle name="40% - Accent3 10 3 5" xfId="28998" xr:uid="{00000000-0005-0000-0000-0000975C0000}"/>
    <cellStyle name="40% - Accent3 10 3 5 2" xfId="28999" xr:uid="{00000000-0005-0000-0000-0000985C0000}"/>
    <cellStyle name="40% - Accent3 10 3 6" xfId="29000" xr:uid="{00000000-0005-0000-0000-0000995C0000}"/>
    <cellStyle name="40% - Accent3 10 3 6 2" xfId="29001" xr:uid="{00000000-0005-0000-0000-00009A5C0000}"/>
    <cellStyle name="40% - Accent3 10 3 7" xfId="29002" xr:uid="{00000000-0005-0000-0000-00009B5C0000}"/>
    <cellStyle name="40% - Accent3 10 3 7 2" xfId="29003" xr:uid="{00000000-0005-0000-0000-00009C5C0000}"/>
    <cellStyle name="40% - Accent3 10 3 8" xfId="29004" xr:uid="{00000000-0005-0000-0000-00009D5C0000}"/>
    <cellStyle name="40% - Accent3 10 3 8 2" xfId="29005" xr:uid="{00000000-0005-0000-0000-00009E5C0000}"/>
    <cellStyle name="40% - Accent3 10 3 9" xfId="29006" xr:uid="{00000000-0005-0000-0000-00009F5C0000}"/>
    <cellStyle name="40% - Accent3 10 3 9 2" xfId="29007" xr:uid="{00000000-0005-0000-0000-0000A05C0000}"/>
    <cellStyle name="40% - Accent3 10 4" xfId="954" xr:uid="{00000000-0005-0000-0000-0000A15C0000}"/>
    <cellStyle name="40% - Accent3 10 4 2" xfId="29008" xr:uid="{00000000-0005-0000-0000-0000A25C0000}"/>
    <cellStyle name="40% - Accent3 10 4 2 2" xfId="29009" xr:uid="{00000000-0005-0000-0000-0000A35C0000}"/>
    <cellStyle name="40% - Accent3 10 4 3" xfId="29010" xr:uid="{00000000-0005-0000-0000-0000A45C0000}"/>
    <cellStyle name="40% - Accent3 10 4 3 2" xfId="29011" xr:uid="{00000000-0005-0000-0000-0000A55C0000}"/>
    <cellStyle name="40% - Accent3 10 4 4" xfId="29012" xr:uid="{00000000-0005-0000-0000-0000A65C0000}"/>
    <cellStyle name="40% - Accent3 10 5" xfId="29013" xr:uid="{00000000-0005-0000-0000-0000A75C0000}"/>
    <cellStyle name="40% - Accent3 10 5 2" xfId="29014" xr:uid="{00000000-0005-0000-0000-0000A85C0000}"/>
    <cellStyle name="40% - Accent3 10 5 2 2" xfId="29015" xr:uid="{00000000-0005-0000-0000-0000A95C0000}"/>
    <cellStyle name="40% - Accent3 10 5 3" xfId="29016" xr:uid="{00000000-0005-0000-0000-0000AA5C0000}"/>
    <cellStyle name="40% - Accent3 10 5 3 2" xfId="29017" xr:uid="{00000000-0005-0000-0000-0000AB5C0000}"/>
    <cellStyle name="40% - Accent3 10 5 4" xfId="29018" xr:uid="{00000000-0005-0000-0000-0000AC5C0000}"/>
    <cellStyle name="40% - Accent3 10 6" xfId="29019" xr:uid="{00000000-0005-0000-0000-0000AD5C0000}"/>
    <cellStyle name="40% - Accent3 10 6 2" xfId="29020" xr:uid="{00000000-0005-0000-0000-0000AE5C0000}"/>
    <cellStyle name="40% - Accent3 10 6 2 2" xfId="29021" xr:uid="{00000000-0005-0000-0000-0000AF5C0000}"/>
    <cellStyle name="40% - Accent3 10 6 3" xfId="29022" xr:uid="{00000000-0005-0000-0000-0000B05C0000}"/>
    <cellStyle name="40% - Accent3 10 7" xfId="29023" xr:uid="{00000000-0005-0000-0000-0000B15C0000}"/>
    <cellStyle name="40% - Accent3 10 7 2" xfId="29024" xr:uid="{00000000-0005-0000-0000-0000B25C0000}"/>
    <cellStyle name="40% - Accent3 10 8" xfId="29025" xr:uid="{00000000-0005-0000-0000-0000B35C0000}"/>
    <cellStyle name="40% - Accent3 10 8 2" xfId="29026" xr:uid="{00000000-0005-0000-0000-0000B45C0000}"/>
    <cellStyle name="40% - Accent3 10 9" xfId="29027" xr:uid="{00000000-0005-0000-0000-0000B55C0000}"/>
    <cellStyle name="40% - Accent3 10 9 2" xfId="29028" xr:uid="{00000000-0005-0000-0000-0000B65C0000}"/>
    <cellStyle name="40% - Accent3 11" xfId="955" xr:uid="{00000000-0005-0000-0000-0000B75C0000}"/>
    <cellStyle name="40% - Accent3 11 10" xfId="29029" xr:uid="{00000000-0005-0000-0000-0000B85C0000}"/>
    <cellStyle name="40% - Accent3 11 10 2" xfId="29030" xr:uid="{00000000-0005-0000-0000-0000B95C0000}"/>
    <cellStyle name="40% - Accent3 11 11" xfId="29031" xr:uid="{00000000-0005-0000-0000-0000BA5C0000}"/>
    <cellStyle name="40% - Accent3 11 11 2" xfId="29032" xr:uid="{00000000-0005-0000-0000-0000BB5C0000}"/>
    <cellStyle name="40% - Accent3 11 12" xfId="29033" xr:uid="{00000000-0005-0000-0000-0000BC5C0000}"/>
    <cellStyle name="40% - Accent3 11 12 2" xfId="29034" xr:uid="{00000000-0005-0000-0000-0000BD5C0000}"/>
    <cellStyle name="40% - Accent3 11 13" xfId="29035" xr:uid="{00000000-0005-0000-0000-0000BE5C0000}"/>
    <cellStyle name="40% - Accent3 11 2" xfId="956" xr:uid="{00000000-0005-0000-0000-0000BF5C0000}"/>
    <cellStyle name="40% - Accent3 11 2 10" xfId="29036" xr:uid="{00000000-0005-0000-0000-0000C05C0000}"/>
    <cellStyle name="40% - Accent3 11 2 10 2" xfId="29037" xr:uid="{00000000-0005-0000-0000-0000C15C0000}"/>
    <cellStyle name="40% - Accent3 11 2 11" xfId="29038" xr:uid="{00000000-0005-0000-0000-0000C25C0000}"/>
    <cellStyle name="40% - Accent3 11 2 11 2" xfId="29039" xr:uid="{00000000-0005-0000-0000-0000C35C0000}"/>
    <cellStyle name="40% - Accent3 11 2 12" xfId="29040" xr:uid="{00000000-0005-0000-0000-0000C45C0000}"/>
    <cellStyle name="40% - Accent3 11 2 2" xfId="29041" xr:uid="{00000000-0005-0000-0000-0000C55C0000}"/>
    <cellStyle name="40% - Accent3 11 2 2 10" xfId="29042" xr:uid="{00000000-0005-0000-0000-0000C65C0000}"/>
    <cellStyle name="40% - Accent3 11 2 2 10 2" xfId="29043" xr:uid="{00000000-0005-0000-0000-0000C75C0000}"/>
    <cellStyle name="40% - Accent3 11 2 2 11" xfId="29044" xr:uid="{00000000-0005-0000-0000-0000C85C0000}"/>
    <cellStyle name="40% - Accent3 11 2 2 2" xfId="29045" xr:uid="{00000000-0005-0000-0000-0000C95C0000}"/>
    <cellStyle name="40% - Accent3 11 2 2 2 2" xfId="29046" xr:uid="{00000000-0005-0000-0000-0000CA5C0000}"/>
    <cellStyle name="40% - Accent3 11 2 2 2 2 2" xfId="29047" xr:uid="{00000000-0005-0000-0000-0000CB5C0000}"/>
    <cellStyle name="40% - Accent3 11 2 2 2 3" xfId="29048" xr:uid="{00000000-0005-0000-0000-0000CC5C0000}"/>
    <cellStyle name="40% - Accent3 11 2 2 2 3 2" xfId="29049" xr:uid="{00000000-0005-0000-0000-0000CD5C0000}"/>
    <cellStyle name="40% - Accent3 11 2 2 2 4" xfId="29050" xr:uid="{00000000-0005-0000-0000-0000CE5C0000}"/>
    <cellStyle name="40% - Accent3 11 2 2 3" xfId="29051" xr:uid="{00000000-0005-0000-0000-0000CF5C0000}"/>
    <cellStyle name="40% - Accent3 11 2 2 3 2" xfId="29052" xr:uid="{00000000-0005-0000-0000-0000D05C0000}"/>
    <cellStyle name="40% - Accent3 11 2 2 3 2 2" xfId="29053" xr:uid="{00000000-0005-0000-0000-0000D15C0000}"/>
    <cellStyle name="40% - Accent3 11 2 2 3 3" xfId="29054" xr:uid="{00000000-0005-0000-0000-0000D25C0000}"/>
    <cellStyle name="40% - Accent3 11 2 2 3 3 2" xfId="29055" xr:uid="{00000000-0005-0000-0000-0000D35C0000}"/>
    <cellStyle name="40% - Accent3 11 2 2 3 4" xfId="29056" xr:uid="{00000000-0005-0000-0000-0000D45C0000}"/>
    <cellStyle name="40% - Accent3 11 2 2 4" xfId="29057" xr:uid="{00000000-0005-0000-0000-0000D55C0000}"/>
    <cellStyle name="40% - Accent3 11 2 2 4 2" xfId="29058" xr:uid="{00000000-0005-0000-0000-0000D65C0000}"/>
    <cellStyle name="40% - Accent3 11 2 2 4 2 2" xfId="29059" xr:uid="{00000000-0005-0000-0000-0000D75C0000}"/>
    <cellStyle name="40% - Accent3 11 2 2 4 3" xfId="29060" xr:uid="{00000000-0005-0000-0000-0000D85C0000}"/>
    <cellStyle name="40% - Accent3 11 2 2 5" xfId="29061" xr:uid="{00000000-0005-0000-0000-0000D95C0000}"/>
    <cellStyle name="40% - Accent3 11 2 2 5 2" xfId="29062" xr:uid="{00000000-0005-0000-0000-0000DA5C0000}"/>
    <cellStyle name="40% - Accent3 11 2 2 6" xfId="29063" xr:uid="{00000000-0005-0000-0000-0000DB5C0000}"/>
    <cellStyle name="40% - Accent3 11 2 2 6 2" xfId="29064" xr:uid="{00000000-0005-0000-0000-0000DC5C0000}"/>
    <cellStyle name="40% - Accent3 11 2 2 7" xfId="29065" xr:uid="{00000000-0005-0000-0000-0000DD5C0000}"/>
    <cellStyle name="40% - Accent3 11 2 2 7 2" xfId="29066" xr:uid="{00000000-0005-0000-0000-0000DE5C0000}"/>
    <cellStyle name="40% - Accent3 11 2 2 8" xfId="29067" xr:uid="{00000000-0005-0000-0000-0000DF5C0000}"/>
    <cellStyle name="40% - Accent3 11 2 2 8 2" xfId="29068" xr:uid="{00000000-0005-0000-0000-0000E05C0000}"/>
    <cellStyle name="40% - Accent3 11 2 2 9" xfId="29069" xr:uid="{00000000-0005-0000-0000-0000E15C0000}"/>
    <cellStyle name="40% - Accent3 11 2 2 9 2" xfId="29070" xr:uid="{00000000-0005-0000-0000-0000E25C0000}"/>
    <cellStyle name="40% - Accent3 11 2 3" xfId="29071" xr:uid="{00000000-0005-0000-0000-0000E35C0000}"/>
    <cellStyle name="40% - Accent3 11 2 3 2" xfId="29072" xr:uid="{00000000-0005-0000-0000-0000E45C0000}"/>
    <cellStyle name="40% - Accent3 11 2 3 2 2" xfId="29073" xr:uid="{00000000-0005-0000-0000-0000E55C0000}"/>
    <cellStyle name="40% - Accent3 11 2 3 3" xfId="29074" xr:uid="{00000000-0005-0000-0000-0000E65C0000}"/>
    <cellStyle name="40% - Accent3 11 2 3 3 2" xfId="29075" xr:uid="{00000000-0005-0000-0000-0000E75C0000}"/>
    <cellStyle name="40% - Accent3 11 2 3 4" xfId="29076" xr:uid="{00000000-0005-0000-0000-0000E85C0000}"/>
    <cellStyle name="40% - Accent3 11 2 4" xfId="29077" xr:uid="{00000000-0005-0000-0000-0000E95C0000}"/>
    <cellStyle name="40% - Accent3 11 2 4 2" xfId="29078" xr:uid="{00000000-0005-0000-0000-0000EA5C0000}"/>
    <cellStyle name="40% - Accent3 11 2 4 2 2" xfId="29079" xr:uid="{00000000-0005-0000-0000-0000EB5C0000}"/>
    <cellStyle name="40% - Accent3 11 2 4 3" xfId="29080" xr:uid="{00000000-0005-0000-0000-0000EC5C0000}"/>
    <cellStyle name="40% - Accent3 11 2 4 3 2" xfId="29081" xr:uid="{00000000-0005-0000-0000-0000ED5C0000}"/>
    <cellStyle name="40% - Accent3 11 2 4 4" xfId="29082" xr:uid="{00000000-0005-0000-0000-0000EE5C0000}"/>
    <cellStyle name="40% - Accent3 11 2 5" xfId="29083" xr:uid="{00000000-0005-0000-0000-0000EF5C0000}"/>
    <cellStyle name="40% - Accent3 11 2 5 2" xfId="29084" xr:uid="{00000000-0005-0000-0000-0000F05C0000}"/>
    <cellStyle name="40% - Accent3 11 2 5 2 2" xfId="29085" xr:uid="{00000000-0005-0000-0000-0000F15C0000}"/>
    <cellStyle name="40% - Accent3 11 2 5 3" xfId="29086" xr:uid="{00000000-0005-0000-0000-0000F25C0000}"/>
    <cellStyle name="40% - Accent3 11 2 6" xfId="29087" xr:uid="{00000000-0005-0000-0000-0000F35C0000}"/>
    <cellStyle name="40% - Accent3 11 2 6 2" xfId="29088" xr:uid="{00000000-0005-0000-0000-0000F45C0000}"/>
    <cellStyle name="40% - Accent3 11 2 7" xfId="29089" xr:uid="{00000000-0005-0000-0000-0000F55C0000}"/>
    <cellStyle name="40% - Accent3 11 2 7 2" xfId="29090" xr:uid="{00000000-0005-0000-0000-0000F65C0000}"/>
    <cellStyle name="40% - Accent3 11 2 8" xfId="29091" xr:uid="{00000000-0005-0000-0000-0000F75C0000}"/>
    <cellStyle name="40% - Accent3 11 2 8 2" xfId="29092" xr:uid="{00000000-0005-0000-0000-0000F85C0000}"/>
    <cellStyle name="40% - Accent3 11 2 9" xfId="29093" xr:uid="{00000000-0005-0000-0000-0000F95C0000}"/>
    <cellStyle name="40% - Accent3 11 2 9 2" xfId="29094" xr:uid="{00000000-0005-0000-0000-0000FA5C0000}"/>
    <cellStyle name="40% - Accent3 11 3" xfId="957" xr:uid="{00000000-0005-0000-0000-0000FB5C0000}"/>
    <cellStyle name="40% - Accent3 11 3 10" xfId="29095" xr:uid="{00000000-0005-0000-0000-0000FC5C0000}"/>
    <cellStyle name="40% - Accent3 11 3 10 2" xfId="29096" xr:uid="{00000000-0005-0000-0000-0000FD5C0000}"/>
    <cellStyle name="40% - Accent3 11 3 11" xfId="29097" xr:uid="{00000000-0005-0000-0000-0000FE5C0000}"/>
    <cellStyle name="40% - Accent3 11 3 2" xfId="29098" xr:uid="{00000000-0005-0000-0000-0000FF5C0000}"/>
    <cellStyle name="40% - Accent3 11 3 2 2" xfId="29099" xr:uid="{00000000-0005-0000-0000-0000005D0000}"/>
    <cellStyle name="40% - Accent3 11 3 2 2 2" xfId="29100" xr:uid="{00000000-0005-0000-0000-0000015D0000}"/>
    <cellStyle name="40% - Accent3 11 3 2 3" xfId="29101" xr:uid="{00000000-0005-0000-0000-0000025D0000}"/>
    <cellStyle name="40% - Accent3 11 3 2 3 2" xfId="29102" xr:uid="{00000000-0005-0000-0000-0000035D0000}"/>
    <cellStyle name="40% - Accent3 11 3 2 4" xfId="29103" xr:uid="{00000000-0005-0000-0000-0000045D0000}"/>
    <cellStyle name="40% - Accent3 11 3 3" xfId="29104" xr:uid="{00000000-0005-0000-0000-0000055D0000}"/>
    <cellStyle name="40% - Accent3 11 3 3 2" xfId="29105" xr:uid="{00000000-0005-0000-0000-0000065D0000}"/>
    <cellStyle name="40% - Accent3 11 3 3 2 2" xfId="29106" xr:uid="{00000000-0005-0000-0000-0000075D0000}"/>
    <cellStyle name="40% - Accent3 11 3 3 3" xfId="29107" xr:uid="{00000000-0005-0000-0000-0000085D0000}"/>
    <cellStyle name="40% - Accent3 11 3 3 3 2" xfId="29108" xr:uid="{00000000-0005-0000-0000-0000095D0000}"/>
    <cellStyle name="40% - Accent3 11 3 3 4" xfId="29109" xr:uid="{00000000-0005-0000-0000-00000A5D0000}"/>
    <cellStyle name="40% - Accent3 11 3 4" xfId="29110" xr:uid="{00000000-0005-0000-0000-00000B5D0000}"/>
    <cellStyle name="40% - Accent3 11 3 4 2" xfId="29111" xr:uid="{00000000-0005-0000-0000-00000C5D0000}"/>
    <cellStyle name="40% - Accent3 11 3 4 2 2" xfId="29112" xr:uid="{00000000-0005-0000-0000-00000D5D0000}"/>
    <cellStyle name="40% - Accent3 11 3 4 3" xfId="29113" xr:uid="{00000000-0005-0000-0000-00000E5D0000}"/>
    <cellStyle name="40% - Accent3 11 3 5" xfId="29114" xr:uid="{00000000-0005-0000-0000-00000F5D0000}"/>
    <cellStyle name="40% - Accent3 11 3 5 2" xfId="29115" xr:uid="{00000000-0005-0000-0000-0000105D0000}"/>
    <cellStyle name="40% - Accent3 11 3 6" xfId="29116" xr:uid="{00000000-0005-0000-0000-0000115D0000}"/>
    <cellStyle name="40% - Accent3 11 3 6 2" xfId="29117" xr:uid="{00000000-0005-0000-0000-0000125D0000}"/>
    <cellStyle name="40% - Accent3 11 3 7" xfId="29118" xr:uid="{00000000-0005-0000-0000-0000135D0000}"/>
    <cellStyle name="40% - Accent3 11 3 7 2" xfId="29119" xr:uid="{00000000-0005-0000-0000-0000145D0000}"/>
    <cellStyle name="40% - Accent3 11 3 8" xfId="29120" xr:uid="{00000000-0005-0000-0000-0000155D0000}"/>
    <cellStyle name="40% - Accent3 11 3 8 2" xfId="29121" xr:uid="{00000000-0005-0000-0000-0000165D0000}"/>
    <cellStyle name="40% - Accent3 11 3 9" xfId="29122" xr:uid="{00000000-0005-0000-0000-0000175D0000}"/>
    <cellStyle name="40% - Accent3 11 3 9 2" xfId="29123" xr:uid="{00000000-0005-0000-0000-0000185D0000}"/>
    <cellStyle name="40% - Accent3 11 4" xfId="958" xr:uid="{00000000-0005-0000-0000-0000195D0000}"/>
    <cellStyle name="40% - Accent3 11 4 2" xfId="29124" xr:uid="{00000000-0005-0000-0000-00001A5D0000}"/>
    <cellStyle name="40% - Accent3 11 4 2 2" xfId="29125" xr:uid="{00000000-0005-0000-0000-00001B5D0000}"/>
    <cellStyle name="40% - Accent3 11 4 3" xfId="29126" xr:uid="{00000000-0005-0000-0000-00001C5D0000}"/>
    <cellStyle name="40% - Accent3 11 4 3 2" xfId="29127" xr:uid="{00000000-0005-0000-0000-00001D5D0000}"/>
    <cellStyle name="40% - Accent3 11 4 4" xfId="29128" xr:uid="{00000000-0005-0000-0000-00001E5D0000}"/>
    <cellStyle name="40% - Accent3 11 5" xfId="29129" xr:uid="{00000000-0005-0000-0000-00001F5D0000}"/>
    <cellStyle name="40% - Accent3 11 5 2" xfId="29130" xr:uid="{00000000-0005-0000-0000-0000205D0000}"/>
    <cellStyle name="40% - Accent3 11 5 2 2" xfId="29131" xr:uid="{00000000-0005-0000-0000-0000215D0000}"/>
    <cellStyle name="40% - Accent3 11 5 3" xfId="29132" xr:uid="{00000000-0005-0000-0000-0000225D0000}"/>
    <cellStyle name="40% - Accent3 11 5 3 2" xfId="29133" xr:uid="{00000000-0005-0000-0000-0000235D0000}"/>
    <cellStyle name="40% - Accent3 11 5 4" xfId="29134" xr:uid="{00000000-0005-0000-0000-0000245D0000}"/>
    <cellStyle name="40% - Accent3 11 6" xfId="29135" xr:uid="{00000000-0005-0000-0000-0000255D0000}"/>
    <cellStyle name="40% - Accent3 11 6 2" xfId="29136" xr:uid="{00000000-0005-0000-0000-0000265D0000}"/>
    <cellStyle name="40% - Accent3 11 6 2 2" xfId="29137" xr:uid="{00000000-0005-0000-0000-0000275D0000}"/>
    <cellStyle name="40% - Accent3 11 6 3" xfId="29138" xr:uid="{00000000-0005-0000-0000-0000285D0000}"/>
    <cellStyle name="40% - Accent3 11 7" xfId="29139" xr:uid="{00000000-0005-0000-0000-0000295D0000}"/>
    <cellStyle name="40% - Accent3 11 7 2" xfId="29140" xr:uid="{00000000-0005-0000-0000-00002A5D0000}"/>
    <cellStyle name="40% - Accent3 11 8" xfId="29141" xr:uid="{00000000-0005-0000-0000-00002B5D0000}"/>
    <cellStyle name="40% - Accent3 11 8 2" xfId="29142" xr:uid="{00000000-0005-0000-0000-00002C5D0000}"/>
    <cellStyle name="40% - Accent3 11 9" xfId="29143" xr:uid="{00000000-0005-0000-0000-00002D5D0000}"/>
    <cellStyle name="40% - Accent3 11 9 2" xfId="29144" xr:uid="{00000000-0005-0000-0000-00002E5D0000}"/>
    <cellStyle name="40% - Accent3 12" xfId="959" xr:uid="{00000000-0005-0000-0000-00002F5D0000}"/>
    <cellStyle name="40% - Accent3 12 10" xfId="29145" xr:uid="{00000000-0005-0000-0000-0000305D0000}"/>
    <cellStyle name="40% - Accent3 12 10 2" xfId="29146" xr:uid="{00000000-0005-0000-0000-0000315D0000}"/>
    <cellStyle name="40% - Accent3 12 11" xfId="29147" xr:uid="{00000000-0005-0000-0000-0000325D0000}"/>
    <cellStyle name="40% - Accent3 12 11 2" xfId="29148" xr:uid="{00000000-0005-0000-0000-0000335D0000}"/>
    <cellStyle name="40% - Accent3 12 12" xfId="29149" xr:uid="{00000000-0005-0000-0000-0000345D0000}"/>
    <cellStyle name="40% - Accent3 12 12 2" xfId="29150" xr:uid="{00000000-0005-0000-0000-0000355D0000}"/>
    <cellStyle name="40% - Accent3 12 13" xfId="29151" xr:uid="{00000000-0005-0000-0000-0000365D0000}"/>
    <cellStyle name="40% - Accent3 12 2" xfId="960" xr:uid="{00000000-0005-0000-0000-0000375D0000}"/>
    <cellStyle name="40% - Accent3 12 2 10" xfId="29152" xr:uid="{00000000-0005-0000-0000-0000385D0000}"/>
    <cellStyle name="40% - Accent3 12 2 10 2" xfId="29153" xr:uid="{00000000-0005-0000-0000-0000395D0000}"/>
    <cellStyle name="40% - Accent3 12 2 11" xfId="29154" xr:uid="{00000000-0005-0000-0000-00003A5D0000}"/>
    <cellStyle name="40% - Accent3 12 2 11 2" xfId="29155" xr:uid="{00000000-0005-0000-0000-00003B5D0000}"/>
    <cellStyle name="40% - Accent3 12 2 12" xfId="29156" xr:uid="{00000000-0005-0000-0000-00003C5D0000}"/>
    <cellStyle name="40% - Accent3 12 2 2" xfId="29157" xr:uid="{00000000-0005-0000-0000-00003D5D0000}"/>
    <cellStyle name="40% - Accent3 12 2 2 10" xfId="29158" xr:uid="{00000000-0005-0000-0000-00003E5D0000}"/>
    <cellStyle name="40% - Accent3 12 2 2 10 2" xfId="29159" xr:uid="{00000000-0005-0000-0000-00003F5D0000}"/>
    <cellStyle name="40% - Accent3 12 2 2 11" xfId="29160" xr:uid="{00000000-0005-0000-0000-0000405D0000}"/>
    <cellStyle name="40% - Accent3 12 2 2 2" xfId="29161" xr:uid="{00000000-0005-0000-0000-0000415D0000}"/>
    <cellStyle name="40% - Accent3 12 2 2 2 2" xfId="29162" xr:uid="{00000000-0005-0000-0000-0000425D0000}"/>
    <cellStyle name="40% - Accent3 12 2 2 2 2 2" xfId="29163" xr:uid="{00000000-0005-0000-0000-0000435D0000}"/>
    <cellStyle name="40% - Accent3 12 2 2 2 3" xfId="29164" xr:uid="{00000000-0005-0000-0000-0000445D0000}"/>
    <cellStyle name="40% - Accent3 12 2 2 2 3 2" xfId="29165" xr:uid="{00000000-0005-0000-0000-0000455D0000}"/>
    <cellStyle name="40% - Accent3 12 2 2 2 4" xfId="29166" xr:uid="{00000000-0005-0000-0000-0000465D0000}"/>
    <cellStyle name="40% - Accent3 12 2 2 3" xfId="29167" xr:uid="{00000000-0005-0000-0000-0000475D0000}"/>
    <cellStyle name="40% - Accent3 12 2 2 3 2" xfId="29168" xr:uid="{00000000-0005-0000-0000-0000485D0000}"/>
    <cellStyle name="40% - Accent3 12 2 2 3 2 2" xfId="29169" xr:uid="{00000000-0005-0000-0000-0000495D0000}"/>
    <cellStyle name="40% - Accent3 12 2 2 3 3" xfId="29170" xr:uid="{00000000-0005-0000-0000-00004A5D0000}"/>
    <cellStyle name="40% - Accent3 12 2 2 3 3 2" xfId="29171" xr:uid="{00000000-0005-0000-0000-00004B5D0000}"/>
    <cellStyle name="40% - Accent3 12 2 2 3 4" xfId="29172" xr:uid="{00000000-0005-0000-0000-00004C5D0000}"/>
    <cellStyle name="40% - Accent3 12 2 2 4" xfId="29173" xr:uid="{00000000-0005-0000-0000-00004D5D0000}"/>
    <cellStyle name="40% - Accent3 12 2 2 4 2" xfId="29174" xr:uid="{00000000-0005-0000-0000-00004E5D0000}"/>
    <cellStyle name="40% - Accent3 12 2 2 4 2 2" xfId="29175" xr:uid="{00000000-0005-0000-0000-00004F5D0000}"/>
    <cellStyle name="40% - Accent3 12 2 2 4 3" xfId="29176" xr:uid="{00000000-0005-0000-0000-0000505D0000}"/>
    <cellStyle name="40% - Accent3 12 2 2 5" xfId="29177" xr:uid="{00000000-0005-0000-0000-0000515D0000}"/>
    <cellStyle name="40% - Accent3 12 2 2 5 2" xfId="29178" xr:uid="{00000000-0005-0000-0000-0000525D0000}"/>
    <cellStyle name="40% - Accent3 12 2 2 6" xfId="29179" xr:uid="{00000000-0005-0000-0000-0000535D0000}"/>
    <cellStyle name="40% - Accent3 12 2 2 6 2" xfId="29180" xr:uid="{00000000-0005-0000-0000-0000545D0000}"/>
    <cellStyle name="40% - Accent3 12 2 2 7" xfId="29181" xr:uid="{00000000-0005-0000-0000-0000555D0000}"/>
    <cellStyle name="40% - Accent3 12 2 2 7 2" xfId="29182" xr:uid="{00000000-0005-0000-0000-0000565D0000}"/>
    <cellStyle name="40% - Accent3 12 2 2 8" xfId="29183" xr:uid="{00000000-0005-0000-0000-0000575D0000}"/>
    <cellStyle name="40% - Accent3 12 2 2 8 2" xfId="29184" xr:uid="{00000000-0005-0000-0000-0000585D0000}"/>
    <cellStyle name="40% - Accent3 12 2 2 9" xfId="29185" xr:uid="{00000000-0005-0000-0000-0000595D0000}"/>
    <cellStyle name="40% - Accent3 12 2 2 9 2" xfId="29186" xr:uid="{00000000-0005-0000-0000-00005A5D0000}"/>
    <cellStyle name="40% - Accent3 12 2 3" xfId="29187" xr:uid="{00000000-0005-0000-0000-00005B5D0000}"/>
    <cellStyle name="40% - Accent3 12 2 3 2" xfId="29188" xr:uid="{00000000-0005-0000-0000-00005C5D0000}"/>
    <cellStyle name="40% - Accent3 12 2 3 2 2" xfId="29189" xr:uid="{00000000-0005-0000-0000-00005D5D0000}"/>
    <cellStyle name="40% - Accent3 12 2 3 3" xfId="29190" xr:uid="{00000000-0005-0000-0000-00005E5D0000}"/>
    <cellStyle name="40% - Accent3 12 2 3 3 2" xfId="29191" xr:uid="{00000000-0005-0000-0000-00005F5D0000}"/>
    <cellStyle name="40% - Accent3 12 2 3 4" xfId="29192" xr:uid="{00000000-0005-0000-0000-0000605D0000}"/>
    <cellStyle name="40% - Accent3 12 2 4" xfId="29193" xr:uid="{00000000-0005-0000-0000-0000615D0000}"/>
    <cellStyle name="40% - Accent3 12 2 4 2" xfId="29194" xr:uid="{00000000-0005-0000-0000-0000625D0000}"/>
    <cellStyle name="40% - Accent3 12 2 4 2 2" xfId="29195" xr:uid="{00000000-0005-0000-0000-0000635D0000}"/>
    <cellStyle name="40% - Accent3 12 2 4 3" xfId="29196" xr:uid="{00000000-0005-0000-0000-0000645D0000}"/>
    <cellStyle name="40% - Accent3 12 2 4 3 2" xfId="29197" xr:uid="{00000000-0005-0000-0000-0000655D0000}"/>
    <cellStyle name="40% - Accent3 12 2 4 4" xfId="29198" xr:uid="{00000000-0005-0000-0000-0000665D0000}"/>
    <cellStyle name="40% - Accent3 12 2 5" xfId="29199" xr:uid="{00000000-0005-0000-0000-0000675D0000}"/>
    <cellStyle name="40% - Accent3 12 2 5 2" xfId="29200" xr:uid="{00000000-0005-0000-0000-0000685D0000}"/>
    <cellStyle name="40% - Accent3 12 2 5 2 2" xfId="29201" xr:uid="{00000000-0005-0000-0000-0000695D0000}"/>
    <cellStyle name="40% - Accent3 12 2 5 3" xfId="29202" xr:uid="{00000000-0005-0000-0000-00006A5D0000}"/>
    <cellStyle name="40% - Accent3 12 2 6" xfId="29203" xr:uid="{00000000-0005-0000-0000-00006B5D0000}"/>
    <cellStyle name="40% - Accent3 12 2 6 2" xfId="29204" xr:uid="{00000000-0005-0000-0000-00006C5D0000}"/>
    <cellStyle name="40% - Accent3 12 2 7" xfId="29205" xr:uid="{00000000-0005-0000-0000-00006D5D0000}"/>
    <cellStyle name="40% - Accent3 12 2 7 2" xfId="29206" xr:uid="{00000000-0005-0000-0000-00006E5D0000}"/>
    <cellStyle name="40% - Accent3 12 2 8" xfId="29207" xr:uid="{00000000-0005-0000-0000-00006F5D0000}"/>
    <cellStyle name="40% - Accent3 12 2 8 2" xfId="29208" xr:uid="{00000000-0005-0000-0000-0000705D0000}"/>
    <cellStyle name="40% - Accent3 12 2 9" xfId="29209" xr:uid="{00000000-0005-0000-0000-0000715D0000}"/>
    <cellStyle name="40% - Accent3 12 2 9 2" xfId="29210" xr:uid="{00000000-0005-0000-0000-0000725D0000}"/>
    <cellStyle name="40% - Accent3 12 3" xfId="961" xr:uid="{00000000-0005-0000-0000-0000735D0000}"/>
    <cellStyle name="40% - Accent3 12 3 10" xfId="29211" xr:uid="{00000000-0005-0000-0000-0000745D0000}"/>
    <cellStyle name="40% - Accent3 12 3 10 2" xfId="29212" xr:uid="{00000000-0005-0000-0000-0000755D0000}"/>
    <cellStyle name="40% - Accent3 12 3 11" xfId="29213" xr:uid="{00000000-0005-0000-0000-0000765D0000}"/>
    <cellStyle name="40% - Accent3 12 3 2" xfId="29214" xr:uid="{00000000-0005-0000-0000-0000775D0000}"/>
    <cellStyle name="40% - Accent3 12 3 2 2" xfId="29215" xr:uid="{00000000-0005-0000-0000-0000785D0000}"/>
    <cellStyle name="40% - Accent3 12 3 2 2 2" xfId="29216" xr:uid="{00000000-0005-0000-0000-0000795D0000}"/>
    <cellStyle name="40% - Accent3 12 3 2 3" xfId="29217" xr:uid="{00000000-0005-0000-0000-00007A5D0000}"/>
    <cellStyle name="40% - Accent3 12 3 2 3 2" xfId="29218" xr:uid="{00000000-0005-0000-0000-00007B5D0000}"/>
    <cellStyle name="40% - Accent3 12 3 2 4" xfId="29219" xr:uid="{00000000-0005-0000-0000-00007C5D0000}"/>
    <cellStyle name="40% - Accent3 12 3 3" xfId="29220" xr:uid="{00000000-0005-0000-0000-00007D5D0000}"/>
    <cellStyle name="40% - Accent3 12 3 3 2" xfId="29221" xr:uid="{00000000-0005-0000-0000-00007E5D0000}"/>
    <cellStyle name="40% - Accent3 12 3 3 2 2" xfId="29222" xr:uid="{00000000-0005-0000-0000-00007F5D0000}"/>
    <cellStyle name="40% - Accent3 12 3 3 3" xfId="29223" xr:uid="{00000000-0005-0000-0000-0000805D0000}"/>
    <cellStyle name="40% - Accent3 12 3 3 3 2" xfId="29224" xr:uid="{00000000-0005-0000-0000-0000815D0000}"/>
    <cellStyle name="40% - Accent3 12 3 3 4" xfId="29225" xr:uid="{00000000-0005-0000-0000-0000825D0000}"/>
    <cellStyle name="40% - Accent3 12 3 4" xfId="29226" xr:uid="{00000000-0005-0000-0000-0000835D0000}"/>
    <cellStyle name="40% - Accent3 12 3 4 2" xfId="29227" xr:uid="{00000000-0005-0000-0000-0000845D0000}"/>
    <cellStyle name="40% - Accent3 12 3 4 2 2" xfId="29228" xr:uid="{00000000-0005-0000-0000-0000855D0000}"/>
    <cellStyle name="40% - Accent3 12 3 4 3" xfId="29229" xr:uid="{00000000-0005-0000-0000-0000865D0000}"/>
    <cellStyle name="40% - Accent3 12 3 5" xfId="29230" xr:uid="{00000000-0005-0000-0000-0000875D0000}"/>
    <cellStyle name="40% - Accent3 12 3 5 2" xfId="29231" xr:uid="{00000000-0005-0000-0000-0000885D0000}"/>
    <cellStyle name="40% - Accent3 12 3 6" xfId="29232" xr:uid="{00000000-0005-0000-0000-0000895D0000}"/>
    <cellStyle name="40% - Accent3 12 3 6 2" xfId="29233" xr:uid="{00000000-0005-0000-0000-00008A5D0000}"/>
    <cellStyle name="40% - Accent3 12 3 7" xfId="29234" xr:uid="{00000000-0005-0000-0000-00008B5D0000}"/>
    <cellStyle name="40% - Accent3 12 3 7 2" xfId="29235" xr:uid="{00000000-0005-0000-0000-00008C5D0000}"/>
    <cellStyle name="40% - Accent3 12 3 8" xfId="29236" xr:uid="{00000000-0005-0000-0000-00008D5D0000}"/>
    <cellStyle name="40% - Accent3 12 3 8 2" xfId="29237" xr:uid="{00000000-0005-0000-0000-00008E5D0000}"/>
    <cellStyle name="40% - Accent3 12 3 9" xfId="29238" xr:uid="{00000000-0005-0000-0000-00008F5D0000}"/>
    <cellStyle name="40% - Accent3 12 3 9 2" xfId="29239" xr:uid="{00000000-0005-0000-0000-0000905D0000}"/>
    <cellStyle name="40% - Accent3 12 4" xfId="962" xr:uid="{00000000-0005-0000-0000-0000915D0000}"/>
    <cellStyle name="40% - Accent3 12 4 2" xfId="29240" xr:uid="{00000000-0005-0000-0000-0000925D0000}"/>
    <cellStyle name="40% - Accent3 12 4 2 2" xfId="29241" xr:uid="{00000000-0005-0000-0000-0000935D0000}"/>
    <cellStyle name="40% - Accent3 12 4 3" xfId="29242" xr:uid="{00000000-0005-0000-0000-0000945D0000}"/>
    <cellStyle name="40% - Accent3 12 4 3 2" xfId="29243" xr:uid="{00000000-0005-0000-0000-0000955D0000}"/>
    <cellStyle name="40% - Accent3 12 4 4" xfId="29244" xr:uid="{00000000-0005-0000-0000-0000965D0000}"/>
    <cellStyle name="40% - Accent3 12 5" xfId="29245" xr:uid="{00000000-0005-0000-0000-0000975D0000}"/>
    <cellStyle name="40% - Accent3 12 5 2" xfId="29246" xr:uid="{00000000-0005-0000-0000-0000985D0000}"/>
    <cellStyle name="40% - Accent3 12 5 2 2" xfId="29247" xr:uid="{00000000-0005-0000-0000-0000995D0000}"/>
    <cellStyle name="40% - Accent3 12 5 3" xfId="29248" xr:uid="{00000000-0005-0000-0000-00009A5D0000}"/>
    <cellStyle name="40% - Accent3 12 5 3 2" xfId="29249" xr:uid="{00000000-0005-0000-0000-00009B5D0000}"/>
    <cellStyle name="40% - Accent3 12 5 4" xfId="29250" xr:uid="{00000000-0005-0000-0000-00009C5D0000}"/>
    <cellStyle name="40% - Accent3 12 6" xfId="29251" xr:uid="{00000000-0005-0000-0000-00009D5D0000}"/>
    <cellStyle name="40% - Accent3 12 6 2" xfId="29252" xr:uid="{00000000-0005-0000-0000-00009E5D0000}"/>
    <cellStyle name="40% - Accent3 12 6 2 2" xfId="29253" xr:uid="{00000000-0005-0000-0000-00009F5D0000}"/>
    <cellStyle name="40% - Accent3 12 6 3" xfId="29254" xr:uid="{00000000-0005-0000-0000-0000A05D0000}"/>
    <cellStyle name="40% - Accent3 12 7" xfId="29255" xr:uid="{00000000-0005-0000-0000-0000A15D0000}"/>
    <cellStyle name="40% - Accent3 12 7 2" xfId="29256" xr:uid="{00000000-0005-0000-0000-0000A25D0000}"/>
    <cellStyle name="40% - Accent3 12 8" xfId="29257" xr:uid="{00000000-0005-0000-0000-0000A35D0000}"/>
    <cellStyle name="40% - Accent3 12 8 2" xfId="29258" xr:uid="{00000000-0005-0000-0000-0000A45D0000}"/>
    <cellStyle name="40% - Accent3 12 9" xfId="29259" xr:uid="{00000000-0005-0000-0000-0000A55D0000}"/>
    <cellStyle name="40% - Accent3 12 9 2" xfId="29260" xr:uid="{00000000-0005-0000-0000-0000A65D0000}"/>
    <cellStyle name="40% - Accent3 13" xfId="963" xr:uid="{00000000-0005-0000-0000-0000A75D0000}"/>
    <cellStyle name="40% - Accent3 13 10" xfId="29261" xr:uid="{00000000-0005-0000-0000-0000A85D0000}"/>
    <cellStyle name="40% - Accent3 13 10 2" xfId="29262" xr:uid="{00000000-0005-0000-0000-0000A95D0000}"/>
    <cellStyle name="40% - Accent3 13 11" xfId="29263" xr:uid="{00000000-0005-0000-0000-0000AA5D0000}"/>
    <cellStyle name="40% - Accent3 13 11 2" xfId="29264" xr:uid="{00000000-0005-0000-0000-0000AB5D0000}"/>
    <cellStyle name="40% - Accent3 13 12" xfId="29265" xr:uid="{00000000-0005-0000-0000-0000AC5D0000}"/>
    <cellStyle name="40% - Accent3 13 12 2" xfId="29266" xr:uid="{00000000-0005-0000-0000-0000AD5D0000}"/>
    <cellStyle name="40% - Accent3 13 13" xfId="29267" xr:uid="{00000000-0005-0000-0000-0000AE5D0000}"/>
    <cellStyle name="40% - Accent3 13 2" xfId="964" xr:uid="{00000000-0005-0000-0000-0000AF5D0000}"/>
    <cellStyle name="40% - Accent3 13 2 10" xfId="29268" xr:uid="{00000000-0005-0000-0000-0000B05D0000}"/>
    <cellStyle name="40% - Accent3 13 2 10 2" xfId="29269" xr:uid="{00000000-0005-0000-0000-0000B15D0000}"/>
    <cellStyle name="40% - Accent3 13 2 11" xfId="29270" xr:uid="{00000000-0005-0000-0000-0000B25D0000}"/>
    <cellStyle name="40% - Accent3 13 2 11 2" xfId="29271" xr:uid="{00000000-0005-0000-0000-0000B35D0000}"/>
    <cellStyle name="40% - Accent3 13 2 12" xfId="29272" xr:uid="{00000000-0005-0000-0000-0000B45D0000}"/>
    <cellStyle name="40% - Accent3 13 2 2" xfId="29273" xr:uid="{00000000-0005-0000-0000-0000B55D0000}"/>
    <cellStyle name="40% - Accent3 13 2 2 10" xfId="29274" xr:uid="{00000000-0005-0000-0000-0000B65D0000}"/>
    <cellStyle name="40% - Accent3 13 2 2 10 2" xfId="29275" xr:uid="{00000000-0005-0000-0000-0000B75D0000}"/>
    <cellStyle name="40% - Accent3 13 2 2 11" xfId="29276" xr:uid="{00000000-0005-0000-0000-0000B85D0000}"/>
    <cellStyle name="40% - Accent3 13 2 2 2" xfId="29277" xr:uid="{00000000-0005-0000-0000-0000B95D0000}"/>
    <cellStyle name="40% - Accent3 13 2 2 2 2" xfId="29278" xr:uid="{00000000-0005-0000-0000-0000BA5D0000}"/>
    <cellStyle name="40% - Accent3 13 2 2 2 2 2" xfId="29279" xr:uid="{00000000-0005-0000-0000-0000BB5D0000}"/>
    <cellStyle name="40% - Accent3 13 2 2 2 3" xfId="29280" xr:uid="{00000000-0005-0000-0000-0000BC5D0000}"/>
    <cellStyle name="40% - Accent3 13 2 2 2 3 2" xfId="29281" xr:uid="{00000000-0005-0000-0000-0000BD5D0000}"/>
    <cellStyle name="40% - Accent3 13 2 2 2 4" xfId="29282" xr:uid="{00000000-0005-0000-0000-0000BE5D0000}"/>
    <cellStyle name="40% - Accent3 13 2 2 3" xfId="29283" xr:uid="{00000000-0005-0000-0000-0000BF5D0000}"/>
    <cellStyle name="40% - Accent3 13 2 2 3 2" xfId="29284" xr:uid="{00000000-0005-0000-0000-0000C05D0000}"/>
    <cellStyle name="40% - Accent3 13 2 2 3 2 2" xfId="29285" xr:uid="{00000000-0005-0000-0000-0000C15D0000}"/>
    <cellStyle name="40% - Accent3 13 2 2 3 3" xfId="29286" xr:uid="{00000000-0005-0000-0000-0000C25D0000}"/>
    <cellStyle name="40% - Accent3 13 2 2 3 3 2" xfId="29287" xr:uid="{00000000-0005-0000-0000-0000C35D0000}"/>
    <cellStyle name="40% - Accent3 13 2 2 3 4" xfId="29288" xr:uid="{00000000-0005-0000-0000-0000C45D0000}"/>
    <cellStyle name="40% - Accent3 13 2 2 4" xfId="29289" xr:uid="{00000000-0005-0000-0000-0000C55D0000}"/>
    <cellStyle name="40% - Accent3 13 2 2 4 2" xfId="29290" xr:uid="{00000000-0005-0000-0000-0000C65D0000}"/>
    <cellStyle name="40% - Accent3 13 2 2 4 2 2" xfId="29291" xr:uid="{00000000-0005-0000-0000-0000C75D0000}"/>
    <cellStyle name="40% - Accent3 13 2 2 4 3" xfId="29292" xr:uid="{00000000-0005-0000-0000-0000C85D0000}"/>
    <cellStyle name="40% - Accent3 13 2 2 5" xfId="29293" xr:uid="{00000000-0005-0000-0000-0000C95D0000}"/>
    <cellStyle name="40% - Accent3 13 2 2 5 2" xfId="29294" xr:uid="{00000000-0005-0000-0000-0000CA5D0000}"/>
    <cellStyle name="40% - Accent3 13 2 2 6" xfId="29295" xr:uid="{00000000-0005-0000-0000-0000CB5D0000}"/>
    <cellStyle name="40% - Accent3 13 2 2 6 2" xfId="29296" xr:uid="{00000000-0005-0000-0000-0000CC5D0000}"/>
    <cellStyle name="40% - Accent3 13 2 2 7" xfId="29297" xr:uid="{00000000-0005-0000-0000-0000CD5D0000}"/>
    <cellStyle name="40% - Accent3 13 2 2 7 2" xfId="29298" xr:uid="{00000000-0005-0000-0000-0000CE5D0000}"/>
    <cellStyle name="40% - Accent3 13 2 2 8" xfId="29299" xr:uid="{00000000-0005-0000-0000-0000CF5D0000}"/>
    <cellStyle name="40% - Accent3 13 2 2 8 2" xfId="29300" xr:uid="{00000000-0005-0000-0000-0000D05D0000}"/>
    <cellStyle name="40% - Accent3 13 2 2 9" xfId="29301" xr:uid="{00000000-0005-0000-0000-0000D15D0000}"/>
    <cellStyle name="40% - Accent3 13 2 2 9 2" xfId="29302" xr:uid="{00000000-0005-0000-0000-0000D25D0000}"/>
    <cellStyle name="40% - Accent3 13 2 3" xfId="29303" xr:uid="{00000000-0005-0000-0000-0000D35D0000}"/>
    <cellStyle name="40% - Accent3 13 2 3 2" xfId="29304" xr:uid="{00000000-0005-0000-0000-0000D45D0000}"/>
    <cellStyle name="40% - Accent3 13 2 3 2 2" xfId="29305" xr:uid="{00000000-0005-0000-0000-0000D55D0000}"/>
    <cellStyle name="40% - Accent3 13 2 3 3" xfId="29306" xr:uid="{00000000-0005-0000-0000-0000D65D0000}"/>
    <cellStyle name="40% - Accent3 13 2 3 3 2" xfId="29307" xr:uid="{00000000-0005-0000-0000-0000D75D0000}"/>
    <cellStyle name="40% - Accent3 13 2 3 4" xfId="29308" xr:uid="{00000000-0005-0000-0000-0000D85D0000}"/>
    <cellStyle name="40% - Accent3 13 2 4" xfId="29309" xr:uid="{00000000-0005-0000-0000-0000D95D0000}"/>
    <cellStyle name="40% - Accent3 13 2 4 2" xfId="29310" xr:uid="{00000000-0005-0000-0000-0000DA5D0000}"/>
    <cellStyle name="40% - Accent3 13 2 4 2 2" xfId="29311" xr:uid="{00000000-0005-0000-0000-0000DB5D0000}"/>
    <cellStyle name="40% - Accent3 13 2 4 3" xfId="29312" xr:uid="{00000000-0005-0000-0000-0000DC5D0000}"/>
    <cellStyle name="40% - Accent3 13 2 4 3 2" xfId="29313" xr:uid="{00000000-0005-0000-0000-0000DD5D0000}"/>
    <cellStyle name="40% - Accent3 13 2 4 4" xfId="29314" xr:uid="{00000000-0005-0000-0000-0000DE5D0000}"/>
    <cellStyle name="40% - Accent3 13 2 5" xfId="29315" xr:uid="{00000000-0005-0000-0000-0000DF5D0000}"/>
    <cellStyle name="40% - Accent3 13 2 5 2" xfId="29316" xr:uid="{00000000-0005-0000-0000-0000E05D0000}"/>
    <cellStyle name="40% - Accent3 13 2 5 2 2" xfId="29317" xr:uid="{00000000-0005-0000-0000-0000E15D0000}"/>
    <cellStyle name="40% - Accent3 13 2 5 3" xfId="29318" xr:uid="{00000000-0005-0000-0000-0000E25D0000}"/>
    <cellStyle name="40% - Accent3 13 2 6" xfId="29319" xr:uid="{00000000-0005-0000-0000-0000E35D0000}"/>
    <cellStyle name="40% - Accent3 13 2 6 2" xfId="29320" xr:uid="{00000000-0005-0000-0000-0000E45D0000}"/>
    <cellStyle name="40% - Accent3 13 2 7" xfId="29321" xr:uid="{00000000-0005-0000-0000-0000E55D0000}"/>
    <cellStyle name="40% - Accent3 13 2 7 2" xfId="29322" xr:uid="{00000000-0005-0000-0000-0000E65D0000}"/>
    <cellStyle name="40% - Accent3 13 2 8" xfId="29323" xr:uid="{00000000-0005-0000-0000-0000E75D0000}"/>
    <cellStyle name="40% - Accent3 13 2 8 2" xfId="29324" xr:uid="{00000000-0005-0000-0000-0000E85D0000}"/>
    <cellStyle name="40% - Accent3 13 2 9" xfId="29325" xr:uid="{00000000-0005-0000-0000-0000E95D0000}"/>
    <cellStyle name="40% - Accent3 13 2 9 2" xfId="29326" xr:uid="{00000000-0005-0000-0000-0000EA5D0000}"/>
    <cellStyle name="40% - Accent3 13 3" xfId="965" xr:uid="{00000000-0005-0000-0000-0000EB5D0000}"/>
    <cellStyle name="40% - Accent3 13 3 10" xfId="29327" xr:uid="{00000000-0005-0000-0000-0000EC5D0000}"/>
    <cellStyle name="40% - Accent3 13 3 10 2" xfId="29328" xr:uid="{00000000-0005-0000-0000-0000ED5D0000}"/>
    <cellStyle name="40% - Accent3 13 3 11" xfId="29329" xr:uid="{00000000-0005-0000-0000-0000EE5D0000}"/>
    <cellStyle name="40% - Accent3 13 3 2" xfId="29330" xr:uid="{00000000-0005-0000-0000-0000EF5D0000}"/>
    <cellStyle name="40% - Accent3 13 3 2 2" xfId="29331" xr:uid="{00000000-0005-0000-0000-0000F05D0000}"/>
    <cellStyle name="40% - Accent3 13 3 2 2 2" xfId="29332" xr:uid="{00000000-0005-0000-0000-0000F15D0000}"/>
    <cellStyle name="40% - Accent3 13 3 2 3" xfId="29333" xr:uid="{00000000-0005-0000-0000-0000F25D0000}"/>
    <cellStyle name="40% - Accent3 13 3 2 3 2" xfId="29334" xr:uid="{00000000-0005-0000-0000-0000F35D0000}"/>
    <cellStyle name="40% - Accent3 13 3 2 4" xfId="29335" xr:uid="{00000000-0005-0000-0000-0000F45D0000}"/>
    <cellStyle name="40% - Accent3 13 3 3" xfId="29336" xr:uid="{00000000-0005-0000-0000-0000F55D0000}"/>
    <cellStyle name="40% - Accent3 13 3 3 2" xfId="29337" xr:uid="{00000000-0005-0000-0000-0000F65D0000}"/>
    <cellStyle name="40% - Accent3 13 3 3 2 2" xfId="29338" xr:uid="{00000000-0005-0000-0000-0000F75D0000}"/>
    <cellStyle name="40% - Accent3 13 3 3 3" xfId="29339" xr:uid="{00000000-0005-0000-0000-0000F85D0000}"/>
    <cellStyle name="40% - Accent3 13 3 3 3 2" xfId="29340" xr:uid="{00000000-0005-0000-0000-0000F95D0000}"/>
    <cellStyle name="40% - Accent3 13 3 3 4" xfId="29341" xr:uid="{00000000-0005-0000-0000-0000FA5D0000}"/>
    <cellStyle name="40% - Accent3 13 3 4" xfId="29342" xr:uid="{00000000-0005-0000-0000-0000FB5D0000}"/>
    <cellStyle name="40% - Accent3 13 3 4 2" xfId="29343" xr:uid="{00000000-0005-0000-0000-0000FC5D0000}"/>
    <cellStyle name="40% - Accent3 13 3 4 2 2" xfId="29344" xr:uid="{00000000-0005-0000-0000-0000FD5D0000}"/>
    <cellStyle name="40% - Accent3 13 3 4 3" xfId="29345" xr:uid="{00000000-0005-0000-0000-0000FE5D0000}"/>
    <cellStyle name="40% - Accent3 13 3 5" xfId="29346" xr:uid="{00000000-0005-0000-0000-0000FF5D0000}"/>
    <cellStyle name="40% - Accent3 13 3 5 2" xfId="29347" xr:uid="{00000000-0005-0000-0000-0000005E0000}"/>
    <cellStyle name="40% - Accent3 13 3 6" xfId="29348" xr:uid="{00000000-0005-0000-0000-0000015E0000}"/>
    <cellStyle name="40% - Accent3 13 3 6 2" xfId="29349" xr:uid="{00000000-0005-0000-0000-0000025E0000}"/>
    <cellStyle name="40% - Accent3 13 3 7" xfId="29350" xr:uid="{00000000-0005-0000-0000-0000035E0000}"/>
    <cellStyle name="40% - Accent3 13 3 7 2" xfId="29351" xr:uid="{00000000-0005-0000-0000-0000045E0000}"/>
    <cellStyle name="40% - Accent3 13 3 8" xfId="29352" xr:uid="{00000000-0005-0000-0000-0000055E0000}"/>
    <cellStyle name="40% - Accent3 13 3 8 2" xfId="29353" xr:uid="{00000000-0005-0000-0000-0000065E0000}"/>
    <cellStyle name="40% - Accent3 13 3 9" xfId="29354" xr:uid="{00000000-0005-0000-0000-0000075E0000}"/>
    <cellStyle name="40% - Accent3 13 3 9 2" xfId="29355" xr:uid="{00000000-0005-0000-0000-0000085E0000}"/>
    <cellStyle name="40% - Accent3 13 4" xfId="966" xr:uid="{00000000-0005-0000-0000-0000095E0000}"/>
    <cellStyle name="40% - Accent3 13 4 2" xfId="29356" xr:uid="{00000000-0005-0000-0000-00000A5E0000}"/>
    <cellStyle name="40% - Accent3 13 4 2 2" xfId="29357" xr:uid="{00000000-0005-0000-0000-00000B5E0000}"/>
    <cellStyle name="40% - Accent3 13 4 3" xfId="29358" xr:uid="{00000000-0005-0000-0000-00000C5E0000}"/>
    <cellStyle name="40% - Accent3 13 4 3 2" xfId="29359" xr:uid="{00000000-0005-0000-0000-00000D5E0000}"/>
    <cellStyle name="40% - Accent3 13 4 4" xfId="29360" xr:uid="{00000000-0005-0000-0000-00000E5E0000}"/>
    <cellStyle name="40% - Accent3 13 5" xfId="29361" xr:uid="{00000000-0005-0000-0000-00000F5E0000}"/>
    <cellStyle name="40% - Accent3 13 5 2" xfId="29362" xr:uid="{00000000-0005-0000-0000-0000105E0000}"/>
    <cellStyle name="40% - Accent3 13 5 2 2" xfId="29363" xr:uid="{00000000-0005-0000-0000-0000115E0000}"/>
    <cellStyle name="40% - Accent3 13 5 3" xfId="29364" xr:uid="{00000000-0005-0000-0000-0000125E0000}"/>
    <cellStyle name="40% - Accent3 13 5 3 2" xfId="29365" xr:uid="{00000000-0005-0000-0000-0000135E0000}"/>
    <cellStyle name="40% - Accent3 13 5 4" xfId="29366" xr:uid="{00000000-0005-0000-0000-0000145E0000}"/>
    <cellStyle name="40% - Accent3 13 6" xfId="29367" xr:uid="{00000000-0005-0000-0000-0000155E0000}"/>
    <cellStyle name="40% - Accent3 13 6 2" xfId="29368" xr:uid="{00000000-0005-0000-0000-0000165E0000}"/>
    <cellStyle name="40% - Accent3 13 6 2 2" xfId="29369" xr:uid="{00000000-0005-0000-0000-0000175E0000}"/>
    <cellStyle name="40% - Accent3 13 6 3" xfId="29370" xr:uid="{00000000-0005-0000-0000-0000185E0000}"/>
    <cellStyle name="40% - Accent3 13 7" xfId="29371" xr:uid="{00000000-0005-0000-0000-0000195E0000}"/>
    <cellStyle name="40% - Accent3 13 7 2" xfId="29372" xr:uid="{00000000-0005-0000-0000-00001A5E0000}"/>
    <cellStyle name="40% - Accent3 13 8" xfId="29373" xr:uid="{00000000-0005-0000-0000-00001B5E0000}"/>
    <cellStyle name="40% - Accent3 13 8 2" xfId="29374" xr:uid="{00000000-0005-0000-0000-00001C5E0000}"/>
    <cellStyle name="40% - Accent3 13 9" xfId="29375" xr:uid="{00000000-0005-0000-0000-00001D5E0000}"/>
    <cellStyle name="40% - Accent3 13 9 2" xfId="29376" xr:uid="{00000000-0005-0000-0000-00001E5E0000}"/>
    <cellStyle name="40% - Accent3 14" xfId="967" xr:uid="{00000000-0005-0000-0000-00001F5E0000}"/>
    <cellStyle name="40% - Accent3 14 10" xfId="29377" xr:uid="{00000000-0005-0000-0000-0000205E0000}"/>
    <cellStyle name="40% - Accent3 14 10 2" xfId="29378" xr:uid="{00000000-0005-0000-0000-0000215E0000}"/>
    <cellStyle name="40% - Accent3 14 11" xfId="29379" xr:uid="{00000000-0005-0000-0000-0000225E0000}"/>
    <cellStyle name="40% - Accent3 14 11 2" xfId="29380" xr:uid="{00000000-0005-0000-0000-0000235E0000}"/>
    <cellStyle name="40% - Accent3 14 12" xfId="29381" xr:uid="{00000000-0005-0000-0000-0000245E0000}"/>
    <cellStyle name="40% - Accent3 14 12 2" xfId="29382" xr:uid="{00000000-0005-0000-0000-0000255E0000}"/>
    <cellStyle name="40% - Accent3 14 13" xfId="29383" xr:uid="{00000000-0005-0000-0000-0000265E0000}"/>
    <cellStyle name="40% - Accent3 14 2" xfId="968" xr:uid="{00000000-0005-0000-0000-0000275E0000}"/>
    <cellStyle name="40% - Accent3 14 2 10" xfId="29384" xr:uid="{00000000-0005-0000-0000-0000285E0000}"/>
    <cellStyle name="40% - Accent3 14 2 10 2" xfId="29385" xr:uid="{00000000-0005-0000-0000-0000295E0000}"/>
    <cellStyle name="40% - Accent3 14 2 11" xfId="29386" xr:uid="{00000000-0005-0000-0000-00002A5E0000}"/>
    <cellStyle name="40% - Accent3 14 2 11 2" xfId="29387" xr:uid="{00000000-0005-0000-0000-00002B5E0000}"/>
    <cellStyle name="40% - Accent3 14 2 12" xfId="29388" xr:uid="{00000000-0005-0000-0000-00002C5E0000}"/>
    <cellStyle name="40% - Accent3 14 2 2" xfId="29389" xr:uid="{00000000-0005-0000-0000-00002D5E0000}"/>
    <cellStyle name="40% - Accent3 14 2 2 10" xfId="29390" xr:uid="{00000000-0005-0000-0000-00002E5E0000}"/>
    <cellStyle name="40% - Accent3 14 2 2 10 2" xfId="29391" xr:uid="{00000000-0005-0000-0000-00002F5E0000}"/>
    <cellStyle name="40% - Accent3 14 2 2 11" xfId="29392" xr:uid="{00000000-0005-0000-0000-0000305E0000}"/>
    <cellStyle name="40% - Accent3 14 2 2 2" xfId="29393" xr:uid="{00000000-0005-0000-0000-0000315E0000}"/>
    <cellStyle name="40% - Accent3 14 2 2 2 2" xfId="29394" xr:uid="{00000000-0005-0000-0000-0000325E0000}"/>
    <cellStyle name="40% - Accent3 14 2 2 2 2 2" xfId="29395" xr:uid="{00000000-0005-0000-0000-0000335E0000}"/>
    <cellStyle name="40% - Accent3 14 2 2 2 3" xfId="29396" xr:uid="{00000000-0005-0000-0000-0000345E0000}"/>
    <cellStyle name="40% - Accent3 14 2 2 2 3 2" xfId="29397" xr:uid="{00000000-0005-0000-0000-0000355E0000}"/>
    <cellStyle name="40% - Accent3 14 2 2 2 4" xfId="29398" xr:uid="{00000000-0005-0000-0000-0000365E0000}"/>
    <cellStyle name="40% - Accent3 14 2 2 3" xfId="29399" xr:uid="{00000000-0005-0000-0000-0000375E0000}"/>
    <cellStyle name="40% - Accent3 14 2 2 3 2" xfId="29400" xr:uid="{00000000-0005-0000-0000-0000385E0000}"/>
    <cellStyle name="40% - Accent3 14 2 2 3 2 2" xfId="29401" xr:uid="{00000000-0005-0000-0000-0000395E0000}"/>
    <cellStyle name="40% - Accent3 14 2 2 3 3" xfId="29402" xr:uid="{00000000-0005-0000-0000-00003A5E0000}"/>
    <cellStyle name="40% - Accent3 14 2 2 3 3 2" xfId="29403" xr:uid="{00000000-0005-0000-0000-00003B5E0000}"/>
    <cellStyle name="40% - Accent3 14 2 2 3 4" xfId="29404" xr:uid="{00000000-0005-0000-0000-00003C5E0000}"/>
    <cellStyle name="40% - Accent3 14 2 2 4" xfId="29405" xr:uid="{00000000-0005-0000-0000-00003D5E0000}"/>
    <cellStyle name="40% - Accent3 14 2 2 4 2" xfId="29406" xr:uid="{00000000-0005-0000-0000-00003E5E0000}"/>
    <cellStyle name="40% - Accent3 14 2 2 4 2 2" xfId="29407" xr:uid="{00000000-0005-0000-0000-00003F5E0000}"/>
    <cellStyle name="40% - Accent3 14 2 2 4 3" xfId="29408" xr:uid="{00000000-0005-0000-0000-0000405E0000}"/>
    <cellStyle name="40% - Accent3 14 2 2 5" xfId="29409" xr:uid="{00000000-0005-0000-0000-0000415E0000}"/>
    <cellStyle name="40% - Accent3 14 2 2 5 2" xfId="29410" xr:uid="{00000000-0005-0000-0000-0000425E0000}"/>
    <cellStyle name="40% - Accent3 14 2 2 6" xfId="29411" xr:uid="{00000000-0005-0000-0000-0000435E0000}"/>
    <cellStyle name="40% - Accent3 14 2 2 6 2" xfId="29412" xr:uid="{00000000-0005-0000-0000-0000445E0000}"/>
    <cellStyle name="40% - Accent3 14 2 2 7" xfId="29413" xr:uid="{00000000-0005-0000-0000-0000455E0000}"/>
    <cellStyle name="40% - Accent3 14 2 2 7 2" xfId="29414" xr:uid="{00000000-0005-0000-0000-0000465E0000}"/>
    <cellStyle name="40% - Accent3 14 2 2 8" xfId="29415" xr:uid="{00000000-0005-0000-0000-0000475E0000}"/>
    <cellStyle name="40% - Accent3 14 2 2 8 2" xfId="29416" xr:uid="{00000000-0005-0000-0000-0000485E0000}"/>
    <cellStyle name="40% - Accent3 14 2 2 9" xfId="29417" xr:uid="{00000000-0005-0000-0000-0000495E0000}"/>
    <cellStyle name="40% - Accent3 14 2 2 9 2" xfId="29418" xr:uid="{00000000-0005-0000-0000-00004A5E0000}"/>
    <cellStyle name="40% - Accent3 14 2 3" xfId="29419" xr:uid="{00000000-0005-0000-0000-00004B5E0000}"/>
    <cellStyle name="40% - Accent3 14 2 3 2" xfId="29420" xr:uid="{00000000-0005-0000-0000-00004C5E0000}"/>
    <cellStyle name="40% - Accent3 14 2 3 2 2" xfId="29421" xr:uid="{00000000-0005-0000-0000-00004D5E0000}"/>
    <cellStyle name="40% - Accent3 14 2 3 3" xfId="29422" xr:uid="{00000000-0005-0000-0000-00004E5E0000}"/>
    <cellStyle name="40% - Accent3 14 2 3 3 2" xfId="29423" xr:uid="{00000000-0005-0000-0000-00004F5E0000}"/>
    <cellStyle name="40% - Accent3 14 2 3 4" xfId="29424" xr:uid="{00000000-0005-0000-0000-0000505E0000}"/>
    <cellStyle name="40% - Accent3 14 2 4" xfId="29425" xr:uid="{00000000-0005-0000-0000-0000515E0000}"/>
    <cellStyle name="40% - Accent3 14 2 4 2" xfId="29426" xr:uid="{00000000-0005-0000-0000-0000525E0000}"/>
    <cellStyle name="40% - Accent3 14 2 4 2 2" xfId="29427" xr:uid="{00000000-0005-0000-0000-0000535E0000}"/>
    <cellStyle name="40% - Accent3 14 2 4 3" xfId="29428" xr:uid="{00000000-0005-0000-0000-0000545E0000}"/>
    <cellStyle name="40% - Accent3 14 2 4 3 2" xfId="29429" xr:uid="{00000000-0005-0000-0000-0000555E0000}"/>
    <cellStyle name="40% - Accent3 14 2 4 4" xfId="29430" xr:uid="{00000000-0005-0000-0000-0000565E0000}"/>
    <cellStyle name="40% - Accent3 14 2 5" xfId="29431" xr:uid="{00000000-0005-0000-0000-0000575E0000}"/>
    <cellStyle name="40% - Accent3 14 2 5 2" xfId="29432" xr:uid="{00000000-0005-0000-0000-0000585E0000}"/>
    <cellStyle name="40% - Accent3 14 2 5 2 2" xfId="29433" xr:uid="{00000000-0005-0000-0000-0000595E0000}"/>
    <cellStyle name="40% - Accent3 14 2 5 3" xfId="29434" xr:uid="{00000000-0005-0000-0000-00005A5E0000}"/>
    <cellStyle name="40% - Accent3 14 2 6" xfId="29435" xr:uid="{00000000-0005-0000-0000-00005B5E0000}"/>
    <cellStyle name="40% - Accent3 14 2 6 2" xfId="29436" xr:uid="{00000000-0005-0000-0000-00005C5E0000}"/>
    <cellStyle name="40% - Accent3 14 2 7" xfId="29437" xr:uid="{00000000-0005-0000-0000-00005D5E0000}"/>
    <cellStyle name="40% - Accent3 14 2 7 2" xfId="29438" xr:uid="{00000000-0005-0000-0000-00005E5E0000}"/>
    <cellStyle name="40% - Accent3 14 2 8" xfId="29439" xr:uid="{00000000-0005-0000-0000-00005F5E0000}"/>
    <cellStyle name="40% - Accent3 14 2 8 2" xfId="29440" xr:uid="{00000000-0005-0000-0000-0000605E0000}"/>
    <cellStyle name="40% - Accent3 14 2 9" xfId="29441" xr:uid="{00000000-0005-0000-0000-0000615E0000}"/>
    <cellStyle name="40% - Accent3 14 2 9 2" xfId="29442" xr:uid="{00000000-0005-0000-0000-0000625E0000}"/>
    <cellStyle name="40% - Accent3 14 3" xfId="969" xr:uid="{00000000-0005-0000-0000-0000635E0000}"/>
    <cellStyle name="40% - Accent3 14 3 10" xfId="29443" xr:uid="{00000000-0005-0000-0000-0000645E0000}"/>
    <cellStyle name="40% - Accent3 14 3 10 2" xfId="29444" xr:uid="{00000000-0005-0000-0000-0000655E0000}"/>
    <cellStyle name="40% - Accent3 14 3 11" xfId="29445" xr:uid="{00000000-0005-0000-0000-0000665E0000}"/>
    <cellStyle name="40% - Accent3 14 3 2" xfId="29446" xr:uid="{00000000-0005-0000-0000-0000675E0000}"/>
    <cellStyle name="40% - Accent3 14 3 2 2" xfId="29447" xr:uid="{00000000-0005-0000-0000-0000685E0000}"/>
    <cellStyle name="40% - Accent3 14 3 2 2 2" xfId="29448" xr:uid="{00000000-0005-0000-0000-0000695E0000}"/>
    <cellStyle name="40% - Accent3 14 3 2 3" xfId="29449" xr:uid="{00000000-0005-0000-0000-00006A5E0000}"/>
    <cellStyle name="40% - Accent3 14 3 2 3 2" xfId="29450" xr:uid="{00000000-0005-0000-0000-00006B5E0000}"/>
    <cellStyle name="40% - Accent3 14 3 2 4" xfId="29451" xr:uid="{00000000-0005-0000-0000-00006C5E0000}"/>
    <cellStyle name="40% - Accent3 14 3 3" xfId="29452" xr:uid="{00000000-0005-0000-0000-00006D5E0000}"/>
    <cellStyle name="40% - Accent3 14 3 3 2" xfId="29453" xr:uid="{00000000-0005-0000-0000-00006E5E0000}"/>
    <cellStyle name="40% - Accent3 14 3 3 2 2" xfId="29454" xr:uid="{00000000-0005-0000-0000-00006F5E0000}"/>
    <cellStyle name="40% - Accent3 14 3 3 3" xfId="29455" xr:uid="{00000000-0005-0000-0000-0000705E0000}"/>
    <cellStyle name="40% - Accent3 14 3 3 3 2" xfId="29456" xr:uid="{00000000-0005-0000-0000-0000715E0000}"/>
    <cellStyle name="40% - Accent3 14 3 3 4" xfId="29457" xr:uid="{00000000-0005-0000-0000-0000725E0000}"/>
    <cellStyle name="40% - Accent3 14 3 4" xfId="29458" xr:uid="{00000000-0005-0000-0000-0000735E0000}"/>
    <cellStyle name="40% - Accent3 14 3 4 2" xfId="29459" xr:uid="{00000000-0005-0000-0000-0000745E0000}"/>
    <cellStyle name="40% - Accent3 14 3 4 2 2" xfId="29460" xr:uid="{00000000-0005-0000-0000-0000755E0000}"/>
    <cellStyle name="40% - Accent3 14 3 4 3" xfId="29461" xr:uid="{00000000-0005-0000-0000-0000765E0000}"/>
    <cellStyle name="40% - Accent3 14 3 5" xfId="29462" xr:uid="{00000000-0005-0000-0000-0000775E0000}"/>
    <cellStyle name="40% - Accent3 14 3 5 2" xfId="29463" xr:uid="{00000000-0005-0000-0000-0000785E0000}"/>
    <cellStyle name="40% - Accent3 14 3 6" xfId="29464" xr:uid="{00000000-0005-0000-0000-0000795E0000}"/>
    <cellStyle name="40% - Accent3 14 3 6 2" xfId="29465" xr:uid="{00000000-0005-0000-0000-00007A5E0000}"/>
    <cellStyle name="40% - Accent3 14 3 7" xfId="29466" xr:uid="{00000000-0005-0000-0000-00007B5E0000}"/>
    <cellStyle name="40% - Accent3 14 3 7 2" xfId="29467" xr:uid="{00000000-0005-0000-0000-00007C5E0000}"/>
    <cellStyle name="40% - Accent3 14 3 8" xfId="29468" xr:uid="{00000000-0005-0000-0000-00007D5E0000}"/>
    <cellStyle name="40% - Accent3 14 3 8 2" xfId="29469" xr:uid="{00000000-0005-0000-0000-00007E5E0000}"/>
    <cellStyle name="40% - Accent3 14 3 9" xfId="29470" xr:uid="{00000000-0005-0000-0000-00007F5E0000}"/>
    <cellStyle name="40% - Accent3 14 3 9 2" xfId="29471" xr:uid="{00000000-0005-0000-0000-0000805E0000}"/>
    <cellStyle name="40% - Accent3 14 4" xfId="970" xr:uid="{00000000-0005-0000-0000-0000815E0000}"/>
    <cellStyle name="40% - Accent3 14 4 2" xfId="29472" xr:uid="{00000000-0005-0000-0000-0000825E0000}"/>
    <cellStyle name="40% - Accent3 14 4 2 2" xfId="29473" xr:uid="{00000000-0005-0000-0000-0000835E0000}"/>
    <cellStyle name="40% - Accent3 14 4 3" xfId="29474" xr:uid="{00000000-0005-0000-0000-0000845E0000}"/>
    <cellStyle name="40% - Accent3 14 4 3 2" xfId="29475" xr:uid="{00000000-0005-0000-0000-0000855E0000}"/>
    <cellStyle name="40% - Accent3 14 4 4" xfId="29476" xr:uid="{00000000-0005-0000-0000-0000865E0000}"/>
    <cellStyle name="40% - Accent3 14 5" xfId="29477" xr:uid="{00000000-0005-0000-0000-0000875E0000}"/>
    <cellStyle name="40% - Accent3 14 5 2" xfId="29478" xr:uid="{00000000-0005-0000-0000-0000885E0000}"/>
    <cellStyle name="40% - Accent3 14 5 2 2" xfId="29479" xr:uid="{00000000-0005-0000-0000-0000895E0000}"/>
    <cellStyle name="40% - Accent3 14 5 3" xfId="29480" xr:uid="{00000000-0005-0000-0000-00008A5E0000}"/>
    <cellStyle name="40% - Accent3 14 5 3 2" xfId="29481" xr:uid="{00000000-0005-0000-0000-00008B5E0000}"/>
    <cellStyle name="40% - Accent3 14 5 4" xfId="29482" xr:uid="{00000000-0005-0000-0000-00008C5E0000}"/>
    <cellStyle name="40% - Accent3 14 6" xfId="29483" xr:uid="{00000000-0005-0000-0000-00008D5E0000}"/>
    <cellStyle name="40% - Accent3 14 6 2" xfId="29484" xr:uid="{00000000-0005-0000-0000-00008E5E0000}"/>
    <cellStyle name="40% - Accent3 14 6 2 2" xfId="29485" xr:uid="{00000000-0005-0000-0000-00008F5E0000}"/>
    <cellStyle name="40% - Accent3 14 6 3" xfId="29486" xr:uid="{00000000-0005-0000-0000-0000905E0000}"/>
    <cellStyle name="40% - Accent3 14 7" xfId="29487" xr:uid="{00000000-0005-0000-0000-0000915E0000}"/>
    <cellStyle name="40% - Accent3 14 7 2" xfId="29488" xr:uid="{00000000-0005-0000-0000-0000925E0000}"/>
    <cellStyle name="40% - Accent3 14 8" xfId="29489" xr:uid="{00000000-0005-0000-0000-0000935E0000}"/>
    <cellStyle name="40% - Accent3 14 8 2" xfId="29490" xr:uid="{00000000-0005-0000-0000-0000945E0000}"/>
    <cellStyle name="40% - Accent3 14 9" xfId="29491" xr:uid="{00000000-0005-0000-0000-0000955E0000}"/>
    <cellStyle name="40% - Accent3 14 9 2" xfId="29492" xr:uid="{00000000-0005-0000-0000-0000965E0000}"/>
    <cellStyle name="40% - Accent3 15" xfId="971" xr:uid="{00000000-0005-0000-0000-0000975E0000}"/>
    <cellStyle name="40% - Accent3 15 10" xfId="29493" xr:uid="{00000000-0005-0000-0000-0000985E0000}"/>
    <cellStyle name="40% - Accent3 15 10 2" xfId="29494" xr:uid="{00000000-0005-0000-0000-0000995E0000}"/>
    <cellStyle name="40% - Accent3 15 11" xfId="29495" xr:uid="{00000000-0005-0000-0000-00009A5E0000}"/>
    <cellStyle name="40% - Accent3 15 11 2" xfId="29496" xr:uid="{00000000-0005-0000-0000-00009B5E0000}"/>
    <cellStyle name="40% - Accent3 15 12" xfId="29497" xr:uid="{00000000-0005-0000-0000-00009C5E0000}"/>
    <cellStyle name="40% - Accent3 15 12 2" xfId="29498" xr:uid="{00000000-0005-0000-0000-00009D5E0000}"/>
    <cellStyle name="40% - Accent3 15 13" xfId="29499" xr:uid="{00000000-0005-0000-0000-00009E5E0000}"/>
    <cellStyle name="40% - Accent3 15 2" xfId="972" xr:uid="{00000000-0005-0000-0000-00009F5E0000}"/>
    <cellStyle name="40% - Accent3 15 2 10" xfId="29500" xr:uid="{00000000-0005-0000-0000-0000A05E0000}"/>
    <cellStyle name="40% - Accent3 15 2 10 2" xfId="29501" xr:uid="{00000000-0005-0000-0000-0000A15E0000}"/>
    <cellStyle name="40% - Accent3 15 2 11" xfId="29502" xr:uid="{00000000-0005-0000-0000-0000A25E0000}"/>
    <cellStyle name="40% - Accent3 15 2 11 2" xfId="29503" xr:uid="{00000000-0005-0000-0000-0000A35E0000}"/>
    <cellStyle name="40% - Accent3 15 2 12" xfId="29504" xr:uid="{00000000-0005-0000-0000-0000A45E0000}"/>
    <cellStyle name="40% - Accent3 15 2 2" xfId="29505" xr:uid="{00000000-0005-0000-0000-0000A55E0000}"/>
    <cellStyle name="40% - Accent3 15 2 2 10" xfId="29506" xr:uid="{00000000-0005-0000-0000-0000A65E0000}"/>
    <cellStyle name="40% - Accent3 15 2 2 10 2" xfId="29507" xr:uid="{00000000-0005-0000-0000-0000A75E0000}"/>
    <cellStyle name="40% - Accent3 15 2 2 11" xfId="29508" xr:uid="{00000000-0005-0000-0000-0000A85E0000}"/>
    <cellStyle name="40% - Accent3 15 2 2 2" xfId="29509" xr:uid="{00000000-0005-0000-0000-0000A95E0000}"/>
    <cellStyle name="40% - Accent3 15 2 2 2 2" xfId="29510" xr:uid="{00000000-0005-0000-0000-0000AA5E0000}"/>
    <cellStyle name="40% - Accent3 15 2 2 2 2 2" xfId="29511" xr:uid="{00000000-0005-0000-0000-0000AB5E0000}"/>
    <cellStyle name="40% - Accent3 15 2 2 2 3" xfId="29512" xr:uid="{00000000-0005-0000-0000-0000AC5E0000}"/>
    <cellStyle name="40% - Accent3 15 2 2 2 3 2" xfId="29513" xr:uid="{00000000-0005-0000-0000-0000AD5E0000}"/>
    <cellStyle name="40% - Accent3 15 2 2 2 4" xfId="29514" xr:uid="{00000000-0005-0000-0000-0000AE5E0000}"/>
    <cellStyle name="40% - Accent3 15 2 2 3" xfId="29515" xr:uid="{00000000-0005-0000-0000-0000AF5E0000}"/>
    <cellStyle name="40% - Accent3 15 2 2 3 2" xfId="29516" xr:uid="{00000000-0005-0000-0000-0000B05E0000}"/>
    <cellStyle name="40% - Accent3 15 2 2 3 2 2" xfId="29517" xr:uid="{00000000-0005-0000-0000-0000B15E0000}"/>
    <cellStyle name="40% - Accent3 15 2 2 3 3" xfId="29518" xr:uid="{00000000-0005-0000-0000-0000B25E0000}"/>
    <cellStyle name="40% - Accent3 15 2 2 3 3 2" xfId="29519" xr:uid="{00000000-0005-0000-0000-0000B35E0000}"/>
    <cellStyle name="40% - Accent3 15 2 2 3 4" xfId="29520" xr:uid="{00000000-0005-0000-0000-0000B45E0000}"/>
    <cellStyle name="40% - Accent3 15 2 2 4" xfId="29521" xr:uid="{00000000-0005-0000-0000-0000B55E0000}"/>
    <cellStyle name="40% - Accent3 15 2 2 4 2" xfId="29522" xr:uid="{00000000-0005-0000-0000-0000B65E0000}"/>
    <cellStyle name="40% - Accent3 15 2 2 4 2 2" xfId="29523" xr:uid="{00000000-0005-0000-0000-0000B75E0000}"/>
    <cellStyle name="40% - Accent3 15 2 2 4 3" xfId="29524" xr:uid="{00000000-0005-0000-0000-0000B85E0000}"/>
    <cellStyle name="40% - Accent3 15 2 2 5" xfId="29525" xr:uid="{00000000-0005-0000-0000-0000B95E0000}"/>
    <cellStyle name="40% - Accent3 15 2 2 5 2" xfId="29526" xr:uid="{00000000-0005-0000-0000-0000BA5E0000}"/>
    <cellStyle name="40% - Accent3 15 2 2 6" xfId="29527" xr:uid="{00000000-0005-0000-0000-0000BB5E0000}"/>
    <cellStyle name="40% - Accent3 15 2 2 6 2" xfId="29528" xr:uid="{00000000-0005-0000-0000-0000BC5E0000}"/>
    <cellStyle name="40% - Accent3 15 2 2 7" xfId="29529" xr:uid="{00000000-0005-0000-0000-0000BD5E0000}"/>
    <cellStyle name="40% - Accent3 15 2 2 7 2" xfId="29530" xr:uid="{00000000-0005-0000-0000-0000BE5E0000}"/>
    <cellStyle name="40% - Accent3 15 2 2 8" xfId="29531" xr:uid="{00000000-0005-0000-0000-0000BF5E0000}"/>
    <cellStyle name="40% - Accent3 15 2 2 8 2" xfId="29532" xr:uid="{00000000-0005-0000-0000-0000C05E0000}"/>
    <cellStyle name="40% - Accent3 15 2 2 9" xfId="29533" xr:uid="{00000000-0005-0000-0000-0000C15E0000}"/>
    <cellStyle name="40% - Accent3 15 2 2 9 2" xfId="29534" xr:uid="{00000000-0005-0000-0000-0000C25E0000}"/>
    <cellStyle name="40% - Accent3 15 2 3" xfId="29535" xr:uid="{00000000-0005-0000-0000-0000C35E0000}"/>
    <cellStyle name="40% - Accent3 15 2 3 2" xfId="29536" xr:uid="{00000000-0005-0000-0000-0000C45E0000}"/>
    <cellStyle name="40% - Accent3 15 2 3 2 2" xfId="29537" xr:uid="{00000000-0005-0000-0000-0000C55E0000}"/>
    <cellStyle name="40% - Accent3 15 2 3 3" xfId="29538" xr:uid="{00000000-0005-0000-0000-0000C65E0000}"/>
    <cellStyle name="40% - Accent3 15 2 3 3 2" xfId="29539" xr:uid="{00000000-0005-0000-0000-0000C75E0000}"/>
    <cellStyle name="40% - Accent3 15 2 3 4" xfId="29540" xr:uid="{00000000-0005-0000-0000-0000C85E0000}"/>
    <cellStyle name="40% - Accent3 15 2 4" xfId="29541" xr:uid="{00000000-0005-0000-0000-0000C95E0000}"/>
    <cellStyle name="40% - Accent3 15 2 4 2" xfId="29542" xr:uid="{00000000-0005-0000-0000-0000CA5E0000}"/>
    <cellStyle name="40% - Accent3 15 2 4 2 2" xfId="29543" xr:uid="{00000000-0005-0000-0000-0000CB5E0000}"/>
    <cellStyle name="40% - Accent3 15 2 4 3" xfId="29544" xr:uid="{00000000-0005-0000-0000-0000CC5E0000}"/>
    <cellStyle name="40% - Accent3 15 2 4 3 2" xfId="29545" xr:uid="{00000000-0005-0000-0000-0000CD5E0000}"/>
    <cellStyle name="40% - Accent3 15 2 4 4" xfId="29546" xr:uid="{00000000-0005-0000-0000-0000CE5E0000}"/>
    <cellStyle name="40% - Accent3 15 2 5" xfId="29547" xr:uid="{00000000-0005-0000-0000-0000CF5E0000}"/>
    <cellStyle name="40% - Accent3 15 2 5 2" xfId="29548" xr:uid="{00000000-0005-0000-0000-0000D05E0000}"/>
    <cellStyle name="40% - Accent3 15 2 5 2 2" xfId="29549" xr:uid="{00000000-0005-0000-0000-0000D15E0000}"/>
    <cellStyle name="40% - Accent3 15 2 5 3" xfId="29550" xr:uid="{00000000-0005-0000-0000-0000D25E0000}"/>
    <cellStyle name="40% - Accent3 15 2 6" xfId="29551" xr:uid="{00000000-0005-0000-0000-0000D35E0000}"/>
    <cellStyle name="40% - Accent3 15 2 6 2" xfId="29552" xr:uid="{00000000-0005-0000-0000-0000D45E0000}"/>
    <cellStyle name="40% - Accent3 15 2 7" xfId="29553" xr:uid="{00000000-0005-0000-0000-0000D55E0000}"/>
    <cellStyle name="40% - Accent3 15 2 7 2" xfId="29554" xr:uid="{00000000-0005-0000-0000-0000D65E0000}"/>
    <cellStyle name="40% - Accent3 15 2 8" xfId="29555" xr:uid="{00000000-0005-0000-0000-0000D75E0000}"/>
    <cellStyle name="40% - Accent3 15 2 8 2" xfId="29556" xr:uid="{00000000-0005-0000-0000-0000D85E0000}"/>
    <cellStyle name="40% - Accent3 15 2 9" xfId="29557" xr:uid="{00000000-0005-0000-0000-0000D95E0000}"/>
    <cellStyle name="40% - Accent3 15 2 9 2" xfId="29558" xr:uid="{00000000-0005-0000-0000-0000DA5E0000}"/>
    <cellStyle name="40% - Accent3 15 3" xfId="973" xr:uid="{00000000-0005-0000-0000-0000DB5E0000}"/>
    <cellStyle name="40% - Accent3 15 3 10" xfId="29559" xr:uid="{00000000-0005-0000-0000-0000DC5E0000}"/>
    <cellStyle name="40% - Accent3 15 3 10 2" xfId="29560" xr:uid="{00000000-0005-0000-0000-0000DD5E0000}"/>
    <cellStyle name="40% - Accent3 15 3 11" xfId="29561" xr:uid="{00000000-0005-0000-0000-0000DE5E0000}"/>
    <cellStyle name="40% - Accent3 15 3 2" xfId="29562" xr:uid="{00000000-0005-0000-0000-0000DF5E0000}"/>
    <cellStyle name="40% - Accent3 15 3 2 2" xfId="29563" xr:uid="{00000000-0005-0000-0000-0000E05E0000}"/>
    <cellStyle name="40% - Accent3 15 3 2 2 2" xfId="29564" xr:uid="{00000000-0005-0000-0000-0000E15E0000}"/>
    <cellStyle name="40% - Accent3 15 3 2 3" xfId="29565" xr:uid="{00000000-0005-0000-0000-0000E25E0000}"/>
    <cellStyle name="40% - Accent3 15 3 2 3 2" xfId="29566" xr:uid="{00000000-0005-0000-0000-0000E35E0000}"/>
    <cellStyle name="40% - Accent3 15 3 2 4" xfId="29567" xr:uid="{00000000-0005-0000-0000-0000E45E0000}"/>
    <cellStyle name="40% - Accent3 15 3 3" xfId="29568" xr:uid="{00000000-0005-0000-0000-0000E55E0000}"/>
    <cellStyle name="40% - Accent3 15 3 3 2" xfId="29569" xr:uid="{00000000-0005-0000-0000-0000E65E0000}"/>
    <cellStyle name="40% - Accent3 15 3 3 2 2" xfId="29570" xr:uid="{00000000-0005-0000-0000-0000E75E0000}"/>
    <cellStyle name="40% - Accent3 15 3 3 3" xfId="29571" xr:uid="{00000000-0005-0000-0000-0000E85E0000}"/>
    <cellStyle name="40% - Accent3 15 3 3 3 2" xfId="29572" xr:uid="{00000000-0005-0000-0000-0000E95E0000}"/>
    <cellStyle name="40% - Accent3 15 3 3 4" xfId="29573" xr:uid="{00000000-0005-0000-0000-0000EA5E0000}"/>
    <cellStyle name="40% - Accent3 15 3 4" xfId="29574" xr:uid="{00000000-0005-0000-0000-0000EB5E0000}"/>
    <cellStyle name="40% - Accent3 15 3 4 2" xfId="29575" xr:uid="{00000000-0005-0000-0000-0000EC5E0000}"/>
    <cellStyle name="40% - Accent3 15 3 4 2 2" xfId="29576" xr:uid="{00000000-0005-0000-0000-0000ED5E0000}"/>
    <cellStyle name="40% - Accent3 15 3 4 3" xfId="29577" xr:uid="{00000000-0005-0000-0000-0000EE5E0000}"/>
    <cellStyle name="40% - Accent3 15 3 5" xfId="29578" xr:uid="{00000000-0005-0000-0000-0000EF5E0000}"/>
    <cellStyle name="40% - Accent3 15 3 5 2" xfId="29579" xr:uid="{00000000-0005-0000-0000-0000F05E0000}"/>
    <cellStyle name="40% - Accent3 15 3 6" xfId="29580" xr:uid="{00000000-0005-0000-0000-0000F15E0000}"/>
    <cellStyle name="40% - Accent3 15 3 6 2" xfId="29581" xr:uid="{00000000-0005-0000-0000-0000F25E0000}"/>
    <cellStyle name="40% - Accent3 15 3 7" xfId="29582" xr:uid="{00000000-0005-0000-0000-0000F35E0000}"/>
    <cellStyle name="40% - Accent3 15 3 7 2" xfId="29583" xr:uid="{00000000-0005-0000-0000-0000F45E0000}"/>
    <cellStyle name="40% - Accent3 15 3 8" xfId="29584" xr:uid="{00000000-0005-0000-0000-0000F55E0000}"/>
    <cellStyle name="40% - Accent3 15 3 8 2" xfId="29585" xr:uid="{00000000-0005-0000-0000-0000F65E0000}"/>
    <cellStyle name="40% - Accent3 15 3 9" xfId="29586" xr:uid="{00000000-0005-0000-0000-0000F75E0000}"/>
    <cellStyle name="40% - Accent3 15 3 9 2" xfId="29587" xr:uid="{00000000-0005-0000-0000-0000F85E0000}"/>
    <cellStyle name="40% - Accent3 15 4" xfId="974" xr:uid="{00000000-0005-0000-0000-0000F95E0000}"/>
    <cellStyle name="40% - Accent3 15 4 2" xfId="29588" xr:uid="{00000000-0005-0000-0000-0000FA5E0000}"/>
    <cellStyle name="40% - Accent3 15 4 2 2" xfId="29589" xr:uid="{00000000-0005-0000-0000-0000FB5E0000}"/>
    <cellStyle name="40% - Accent3 15 4 3" xfId="29590" xr:uid="{00000000-0005-0000-0000-0000FC5E0000}"/>
    <cellStyle name="40% - Accent3 15 4 3 2" xfId="29591" xr:uid="{00000000-0005-0000-0000-0000FD5E0000}"/>
    <cellStyle name="40% - Accent3 15 4 4" xfId="29592" xr:uid="{00000000-0005-0000-0000-0000FE5E0000}"/>
    <cellStyle name="40% - Accent3 15 5" xfId="29593" xr:uid="{00000000-0005-0000-0000-0000FF5E0000}"/>
    <cellStyle name="40% - Accent3 15 5 2" xfId="29594" xr:uid="{00000000-0005-0000-0000-0000005F0000}"/>
    <cellStyle name="40% - Accent3 15 5 2 2" xfId="29595" xr:uid="{00000000-0005-0000-0000-0000015F0000}"/>
    <cellStyle name="40% - Accent3 15 5 3" xfId="29596" xr:uid="{00000000-0005-0000-0000-0000025F0000}"/>
    <cellStyle name="40% - Accent3 15 5 3 2" xfId="29597" xr:uid="{00000000-0005-0000-0000-0000035F0000}"/>
    <cellStyle name="40% - Accent3 15 5 4" xfId="29598" xr:uid="{00000000-0005-0000-0000-0000045F0000}"/>
    <cellStyle name="40% - Accent3 15 6" xfId="29599" xr:uid="{00000000-0005-0000-0000-0000055F0000}"/>
    <cellStyle name="40% - Accent3 15 6 2" xfId="29600" xr:uid="{00000000-0005-0000-0000-0000065F0000}"/>
    <cellStyle name="40% - Accent3 15 6 2 2" xfId="29601" xr:uid="{00000000-0005-0000-0000-0000075F0000}"/>
    <cellStyle name="40% - Accent3 15 6 3" xfId="29602" xr:uid="{00000000-0005-0000-0000-0000085F0000}"/>
    <cellStyle name="40% - Accent3 15 7" xfId="29603" xr:uid="{00000000-0005-0000-0000-0000095F0000}"/>
    <cellStyle name="40% - Accent3 15 7 2" xfId="29604" xr:uid="{00000000-0005-0000-0000-00000A5F0000}"/>
    <cellStyle name="40% - Accent3 15 8" xfId="29605" xr:uid="{00000000-0005-0000-0000-00000B5F0000}"/>
    <cellStyle name="40% - Accent3 15 8 2" xfId="29606" xr:uid="{00000000-0005-0000-0000-00000C5F0000}"/>
    <cellStyle name="40% - Accent3 15 9" xfId="29607" xr:uid="{00000000-0005-0000-0000-00000D5F0000}"/>
    <cellStyle name="40% - Accent3 15 9 2" xfId="29608" xr:uid="{00000000-0005-0000-0000-00000E5F0000}"/>
    <cellStyle name="40% - Accent3 16" xfId="975" xr:uid="{00000000-0005-0000-0000-00000F5F0000}"/>
    <cellStyle name="40% - Accent3 16 10" xfId="29609" xr:uid="{00000000-0005-0000-0000-0000105F0000}"/>
    <cellStyle name="40% - Accent3 16 10 2" xfId="29610" xr:uid="{00000000-0005-0000-0000-0000115F0000}"/>
    <cellStyle name="40% - Accent3 16 11" xfId="29611" xr:uid="{00000000-0005-0000-0000-0000125F0000}"/>
    <cellStyle name="40% - Accent3 16 11 2" xfId="29612" xr:uid="{00000000-0005-0000-0000-0000135F0000}"/>
    <cellStyle name="40% - Accent3 16 12" xfId="29613" xr:uid="{00000000-0005-0000-0000-0000145F0000}"/>
    <cellStyle name="40% - Accent3 16 12 2" xfId="29614" xr:uid="{00000000-0005-0000-0000-0000155F0000}"/>
    <cellStyle name="40% - Accent3 16 13" xfId="29615" xr:uid="{00000000-0005-0000-0000-0000165F0000}"/>
    <cellStyle name="40% - Accent3 16 2" xfId="976" xr:uid="{00000000-0005-0000-0000-0000175F0000}"/>
    <cellStyle name="40% - Accent3 16 2 10" xfId="29616" xr:uid="{00000000-0005-0000-0000-0000185F0000}"/>
    <cellStyle name="40% - Accent3 16 2 10 2" xfId="29617" xr:uid="{00000000-0005-0000-0000-0000195F0000}"/>
    <cellStyle name="40% - Accent3 16 2 11" xfId="29618" xr:uid="{00000000-0005-0000-0000-00001A5F0000}"/>
    <cellStyle name="40% - Accent3 16 2 11 2" xfId="29619" xr:uid="{00000000-0005-0000-0000-00001B5F0000}"/>
    <cellStyle name="40% - Accent3 16 2 12" xfId="29620" xr:uid="{00000000-0005-0000-0000-00001C5F0000}"/>
    <cellStyle name="40% - Accent3 16 2 2" xfId="29621" xr:uid="{00000000-0005-0000-0000-00001D5F0000}"/>
    <cellStyle name="40% - Accent3 16 2 2 10" xfId="29622" xr:uid="{00000000-0005-0000-0000-00001E5F0000}"/>
    <cellStyle name="40% - Accent3 16 2 2 10 2" xfId="29623" xr:uid="{00000000-0005-0000-0000-00001F5F0000}"/>
    <cellStyle name="40% - Accent3 16 2 2 11" xfId="29624" xr:uid="{00000000-0005-0000-0000-0000205F0000}"/>
    <cellStyle name="40% - Accent3 16 2 2 2" xfId="29625" xr:uid="{00000000-0005-0000-0000-0000215F0000}"/>
    <cellStyle name="40% - Accent3 16 2 2 2 2" xfId="29626" xr:uid="{00000000-0005-0000-0000-0000225F0000}"/>
    <cellStyle name="40% - Accent3 16 2 2 2 2 2" xfId="29627" xr:uid="{00000000-0005-0000-0000-0000235F0000}"/>
    <cellStyle name="40% - Accent3 16 2 2 2 3" xfId="29628" xr:uid="{00000000-0005-0000-0000-0000245F0000}"/>
    <cellStyle name="40% - Accent3 16 2 2 2 3 2" xfId="29629" xr:uid="{00000000-0005-0000-0000-0000255F0000}"/>
    <cellStyle name="40% - Accent3 16 2 2 2 4" xfId="29630" xr:uid="{00000000-0005-0000-0000-0000265F0000}"/>
    <cellStyle name="40% - Accent3 16 2 2 3" xfId="29631" xr:uid="{00000000-0005-0000-0000-0000275F0000}"/>
    <cellStyle name="40% - Accent3 16 2 2 3 2" xfId="29632" xr:uid="{00000000-0005-0000-0000-0000285F0000}"/>
    <cellStyle name="40% - Accent3 16 2 2 3 2 2" xfId="29633" xr:uid="{00000000-0005-0000-0000-0000295F0000}"/>
    <cellStyle name="40% - Accent3 16 2 2 3 3" xfId="29634" xr:uid="{00000000-0005-0000-0000-00002A5F0000}"/>
    <cellStyle name="40% - Accent3 16 2 2 3 3 2" xfId="29635" xr:uid="{00000000-0005-0000-0000-00002B5F0000}"/>
    <cellStyle name="40% - Accent3 16 2 2 3 4" xfId="29636" xr:uid="{00000000-0005-0000-0000-00002C5F0000}"/>
    <cellStyle name="40% - Accent3 16 2 2 4" xfId="29637" xr:uid="{00000000-0005-0000-0000-00002D5F0000}"/>
    <cellStyle name="40% - Accent3 16 2 2 4 2" xfId="29638" xr:uid="{00000000-0005-0000-0000-00002E5F0000}"/>
    <cellStyle name="40% - Accent3 16 2 2 4 2 2" xfId="29639" xr:uid="{00000000-0005-0000-0000-00002F5F0000}"/>
    <cellStyle name="40% - Accent3 16 2 2 4 3" xfId="29640" xr:uid="{00000000-0005-0000-0000-0000305F0000}"/>
    <cellStyle name="40% - Accent3 16 2 2 5" xfId="29641" xr:uid="{00000000-0005-0000-0000-0000315F0000}"/>
    <cellStyle name="40% - Accent3 16 2 2 5 2" xfId="29642" xr:uid="{00000000-0005-0000-0000-0000325F0000}"/>
    <cellStyle name="40% - Accent3 16 2 2 6" xfId="29643" xr:uid="{00000000-0005-0000-0000-0000335F0000}"/>
    <cellStyle name="40% - Accent3 16 2 2 6 2" xfId="29644" xr:uid="{00000000-0005-0000-0000-0000345F0000}"/>
    <cellStyle name="40% - Accent3 16 2 2 7" xfId="29645" xr:uid="{00000000-0005-0000-0000-0000355F0000}"/>
    <cellStyle name="40% - Accent3 16 2 2 7 2" xfId="29646" xr:uid="{00000000-0005-0000-0000-0000365F0000}"/>
    <cellStyle name="40% - Accent3 16 2 2 8" xfId="29647" xr:uid="{00000000-0005-0000-0000-0000375F0000}"/>
    <cellStyle name="40% - Accent3 16 2 2 8 2" xfId="29648" xr:uid="{00000000-0005-0000-0000-0000385F0000}"/>
    <cellStyle name="40% - Accent3 16 2 2 9" xfId="29649" xr:uid="{00000000-0005-0000-0000-0000395F0000}"/>
    <cellStyle name="40% - Accent3 16 2 2 9 2" xfId="29650" xr:uid="{00000000-0005-0000-0000-00003A5F0000}"/>
    <cellStyle name="40% - Accent3 16 2 3" xfId="29651" xr:uid="{00000000-0005-0000-0000-00003B5F0000}"/>
    <cellStyle name="40% - Accent3 16 2 3 2" xfId="29652" xr:uid="{00000000-0005-0000-0000-00003C5F0000}"/>
    <cellStyle name="40% - Accent3 16 2 3 2 2" xfId="29653" xr:uid="{00000000-0005-0000-0000-00003D5F0000}"/>
    <cellStyle name="40% - Accent3 16 2 3 3" xfId="29654" xr:uid="{00000000-0005-0000-0000-00003E5F0000}"/>
    <cellStyle name="40% - Accent3 16 2 3 3 2" xfId="29655" xr:uid="{00000000-0005-0000-0000-00003F5F0000}"/>
    <cellStyle name="40% - Accent3 16 2 3 4" xfId="29656" xr:uid="{00000000-0005-0000-0000-0000405F0000}"/>
    <cellStyle name="40% - Accent3 16 2 4" xfId="29657" xr:uid="{00000000-0005-0000-0000-0000415F0000}"/>
    <cellStyle name="40% - Accent3 16 2 4 2" xfId="29658" xr:uid="{00000000-0005-0000-0000-0000425F0000}"/>
    <cellStyle name="40% - Accent3 16 2 4 2 2" xfId="29659" xr:uid="{00000000-0005-0000-0000-0000435F0000}"/>
    <cellStyle name="40% - Accent3 16 2 4 3" xfId="29660" xr:uid="{00000000-0005-0000-0000-0000445F0000}"/>
    <cellStyle name="40% - Accent3 16 2 4 3 2" xfId="29661" xr:uid="{00000000-0005-0000-0000-0000455F0000}"/>
    <cellStyle name="40% - Accent3 16 2 4 4" xfId="29662" xr:uid="{00000000-0005-0000-0000-0000465F0000}"/>
    <cellStyle name="40% - Accent3 16 2 5" xfId="29663" xr:uid="{00000000-0005-0000-0000-0000475F0000}"/>
    <cellStyle name="40% - Accent3 16 2 5 2" xfId="29664" xr:uid="{00000000-0005-0000-0000-0000485F0000}"/>
    <cellStyle name="40% - Accent3 16 2 5 2 2" xfId="29665" xr:uid="{00000000-0005-0000-0000-0000495F0000}"/>
    <cellStyle name="40% - Accent3 16 2 5 3" xfId="29666" xr:uid="{00000000-0005-0000-0000-00004A5F0000}"/>
    <cellStyle name="40% - Accent3 16 2 6" xfId="29667" xr:uid="{00000000-0005-0000-0000-00004B5F0000}"/>
    <cellStyle name="40% - Accent3 16 2 6 2" xfId="29668" xr:uid="{00000000-0005-0000-0000-00004C5F0000}"/>
    <cellStyle name="40% - Accent3 16 2 7" xfId="29669" xr:uid="{00000000-0005-0000-0000-00004D5F0000}"/>
    <cellStyle name="40% - Accent3 16 2 7 2" xfId="29670" xr:uid="{00000000-0005-0000-0000-00004E5F0000}"/>
    <cellStyle name="40% - Accent3 16 2 8" xfId="29671" xr:uid="{00000000-0005-0000-0000-00004F5F0000}"/>
    <cellStyle name="40% - Accent3 16 2 8 2" xfId="29672" xr:uid="{00000000-0005-0000-0000-0000505F0000}"/>
    <cellStyle name="40% - Accent3 16 2 9" xfId="29673" xr:uid="{00000000-0005-0000-0000-0000515F0000}"/>
    <cellStyle name="40% - Accent3 16 2 9 2" xfId="29674" xr:uid="{00000000-0005-0000-0000-0000525F0000}"/>
    <cellStyle name="40% - Accent3 16 3" xfId="977" xr:uid="{00000000-0005-0000-0000-0000535F0000}"/>
    <cellStyle name="40% - Accent3 16 3 10" xfId="29675" xr:uid="{00000000-0005-0000-0000-0000545F0000}"/>
    <cellStyle name="40% - Accent3 16 3 10 2" xfId="29676" xr:uid="{00000000-0005-0000-0000-0000555F0000}"/>
    <cellStyle name="40% - Accent3 16 3 11" xfId="29677" xr:uid="{00000000-0005-0000-0000-0000565F0000}"/>
    <cellStyle name="40% - Accent3 16 3 2" xfId="29678" xr:uid="{00000000-0005-0000-0000-0000575F0000}"/>
    <cellStyle name="40% - Accent3 16 3 2 2" xfId="29679" xr:uid="{00000000-0005-0000-0000-0000585F0000}"/>
    <cellStyle name="40% - Accent3 16 3 2 2 2" xfId="29680" xr:uid="{00000000-0005-0000-0000-0000595F0000}"/>
    <cellStyle name="40% - Accent3 16 3 2 3" xfId="29681" xr:uid="{00000000-0005-0000-0000-00005A5F0000}"/>
    <cellStyle name="40% - Accent3 16 3 2 3 2" xfId="29682" xr:uid="{00000000-0005-0000-0000-00005B5F0000}"/>
    <cellStyle name="40% - Accent3 16 3 2 4" xfId="29683" xr:uid="{00000000-0005-0000-0000-00005C5F0000}"/>
    <cellStyle name="40% - Accent3 16 3 3" xfId="29684" xr:uid="{00000000-0005-0000-0000-00005D5F0000}"/>
    <cellStyle name="40% - Accent3 16 3 3 2" xfId="29685" xr:uid="{00000000-0005-0000-0000-00005E5F0000}"/>
    <cellStyle name="40% - Accent3 16 3 3 2 2" xfId="29686" xr:uid="{00000000-0005-0000-0000-00005F5F0000}"/>
    <cellStyle name="40% - Accent3 16 3 3 3" xfId="29687" xr:uid="{00000000-0005-0000-0000-0000605F0000}"/>
    <cellStyle name="40% - Accent3 16 3 3 3 2" xfId="29688" xr:uid="{00000000-0005-0000-0000-0000615F0000}"/>
    <cellStyle name="40% - Accent3 16 3 3 4" xfId="29689" xr:uid="{00000000-0005-0000-0000-0000625F0000}"/>
    <cellStyle name="40% - Accent3 16 3 4" xfId="29690" xr:uid="{00000000-0005-0000-0000-0000635F0000}"/>
    <cellStyle name="40% - Accent3 16 3 4 2" xfId="29691" xr:uid="{00000000-0005-0000-0000-0000645F0000}"/>
    <cellStyle name="40% - Accent3 16 3 4 2 2" xfId="29692" xr:uid="{00000000-0005-0000-0000-0000655F0000}"/>
    <cellStyle name="40% - Accent3 16 3 4 3" xfId="29693" xr:uid="{00000000-0005-0000-0000-0000665F0000}"/>
    <cellStyle name="40% - Accent3 16 3 5" xfId="29694" xr:uid="{00000000-0005-0000-0000-0000675F0000}"/>
    <cellStyle name="40% - Accent3 16 3 5 2" xfId="29695" xr:uid="{00000000-0005-0000-0000-0000685F0000}"/>
    <cellStyle name="40% - Accent3 16 3 6" xfId="29696" xr:uid="{00000000-0005-0000-0000-0000695F0000}"/>
    <cellStyle name="40% - Accent3 16 3 6 2" xfId="29697" xr:uid="{00000000-0005-0000-0000-00006A5F0000}"/>
    <cellStyle name="40% - Accent3 16 3 7" xfId="29698" xr:uid="{00000000-0005-0000-0000-00006B5F0000}"/>
    <cellStyle name="40% - Accent3 16 3 7 2" xfId="29699" xr:uid="{00000000-0005-0000-0000-00006C5F0000}"/>
    <cellStyle name="40% - Accent3 16 3 8" xfId="29700" xr:uid="{00000000-0005-0000-0000-00006D5F0000}"/>
    <cellStyle name="40% - Accent3 16 3 8 2" xfId="29701" xr:uid="{00000000-0005-0000-0000-00006E5F0000}"/>
    <cellStyle name="40% - Accent3 16 3 9" xfId="29702" xr:uid="{00000000-0005-0000-0000-00006F5F0000}"/>
    <cellStyle name="40% - Accent3 16 3 9 2" xfId="29703" xr:uid="{00000000-0005-0000-0000-0000705F0000}"/>
    <cellStyle name="40% - Accent3 16 4" xfId="978" xr:uid="{00000000-0005-0000-0000-0000715F0000}"/>
    <cellStyle name="40% - Accent3 16 4 2" xfId="29704" xr:uid="{00000000-0005-0000-0000-0000725F0000}"/>
    <cellStyle name="40% - Accent3 16 4 2 2" xfId="29705" xr:uid="{00000000-0005-0000-0000-0000735F0000}"/>
    <cellStyle name="40% - Accent3 16 4 3" xfId="29706" xr:uid="{00000000-0005-0000-0000-0000745F0000}"/>
    <cellStyle name="40% - Accent3 16 4 3 2" xfId="29707" xr:uid="{00000000-0005-0000-0000-0000755F0000}"/>
    <cellStyle name="40% - Accent3 16 4 4" xfId="29708" xr:uid="{00000000-0005-0000-0000-0000765F0000}"/>
    <cellStyle name="40% - Accent3 16 5" xfId="29709" xr:uid="{00000000-0005-0000-0000-0000775F0000}"/>
    <cellStyle name="40% - Accent3 16 5 2" xfId="29710" xr:uid="{00000000-0005-0000-0000-0000785F0000}"/>
    <cellStyle name="40% - Accent3 16 5 2 2" xfId="29711" xr:uid="{00000000-0005-0000-0000-0000795F0000}"/>
    <cellStyle name="40% - Accent3 16 5 3" xfId="29712" xr:uid="{00000000-0005-0000-0000-00007A5F0000}"/>
    <cellStyle name="40% - Accent3 16 5 3 2" xfId="29713" xr:uid="{00000000-0005-0000-0000-00007B5F0000}"/>
    <cellStyle name="40% - Accent3 16 5 4" xfId="29714" xr:uid="{00000000-0005-0000-0000-00007C5F0000}"/>
    <cellStyle name="40% - Accent3 16 6" xfId="29715" xr:uid="{00000000-0005-0000-0000-00007D5F0000}"/>
    <cellStyle name="40% - Accent3 16 6 2" xfId="29716" xr:uid="{00000000-0005-0000-0000-00007E5F0000}"/>
    <cellStyle name="40% - Accent3 16 6 2 2" xfId="29717" xr:uid="{00000000-0005-0000-0000-00007F5F0000}"/>
    <cellStyle name="40% - Accent3 16 6 3" xfId="29718" xr:uid="{00000000-0005-0000-0000-0000805F0000}"/>
    <cellStyle name="40% - Accent3 16 7" xfId="29719" xr:uid="{00000000-0005-0000-0000-0000815F0000}"/>
    <cellStyle name="40% - Accent3 16 7 2" xfId="29720" xr:uid="{00000000-0005-0000-0000-0000825F0000}"/>
    <cellStyle name="40% - Accent3 16 8" xfId="29721" xr:uid="{00000000-0005-0000-0000-0000835F0000}"/>
    <cellStyle name="40% - Accent3 16 8 2" xfId="29722" xr:uid="{00000000-0005-0000-0000-0000845F0000}"/>
    <cellStyle name="40% - Accent3 16 9" xfId="29723" xr:uid="{00000000-0005-0000-0000-0000855F0000}"/>
    <cellStyle name="40% - Accent3 16 9 2" xfId="29724" xr:uid="{00000000-0005-0000-0000-0000865F0000}"/>
    <cellStyle name="40% - Accent3 17" xfId="979" xr:uid="{00000000-0005-0000-0000-0000875F0000}"/>
    <cellStyle name="40% - Accent3 17 10" xfId="29725" xr:uid="{00000000-0005-0000-0000-0000885F0000}"/>
    <cellStyle name="40% - Accent3 17 10 2" xfId="29726" xr:uid="{00000000-0005-0000-0000-0000895F0000}"/>
    <cellStyle name="40% - Accent3 17 11" xfId="29727" xr:uid="{00000000-0005-0000-0000-00008A5F0000}"/>
    <cellStyle name="40% - Accent3 17 11 2" xfId="29728" xr:uid="{00000000-0005-0000-0000-00008B5F0000}"/>
    <cellStyle name="40% - Accent3 17 12" xfId="29729" xr:uid="{00000000-0005-0000-0000-00008C5F0000}"/>
    <cellStyle name="40% - Accent3 17 12 2" xfId="29730" xr:uid="{00000000-0005-0000-0000-00008D5F0000}"/>
    <cellStyle name="40% - Accent3 17 13" xfId="29731" xr:uid="{00000000-0005-0000-0000-00008E5F0000}"/>
    <cellStyle name="40% - Accent3 17 2" xfId="980" xr:uid="{00000000-0005-0000-0000-00008F5F0000}"/>
    <cellStyle name="40% - Accent3 17 2 10" xfId="29732" xr:uid="{00000000-0005-0000-0000-0000905F0000}"/>
    <cellStyle name="40% - Accent3 17 2 10 2" xfId="29733" xr:uid="{00000000-0005-0000-0000-0000915F0000}"/>
    <cellStyle name="40% - Accent3 17 2 11" xfId="29734" xr:uid="{00000000-0005-0000-0000-0000925F0000}"/>
    <cellStyle name="40% - Accent3 17 2 11 2" xfId="29735" xr:uid="{00000000-0005-0000-0000-0000935F0000}"/>
    <cellStyle name="40% - Accent3 17 2 12" xfId="29736" xr:uid="{00000000-0005-0000-0000-0000945F0000}"/>
    <cellStyle name="40% - Accent3 17 2 2" xfId="29737" xr:uid="{00000000-0005-0000-0000-0000955F0000}"/>
    <cellStyle name="40% - Accent3 17 2 2 10" xfId="29738" xr:uid="{00000000-0005-0000-0000-0000965F0000}"/>
    <cellStyle name="40% - Accent3 17 2 2 10 2" xfId="29739" xr:uid="{00000000-0005-0000-0000-0000975F0000}"/>
    <cellStyle name="40% - Accent3 17 2 2 11" xfId="29740" xr:uid="{00000000-0005-0000-0000-0000985F0000}"/>
    <cellStyle name="40% - Accent3 17 2 2 2" xfId="29741" xr:uid="{00000000-0005-0000-0000-0000995F0000}"/>
    <cellStyle name="40% - Accent3 17 2 2 2 2" xfId="29742" xr:uid="{00000000-0005-0000-0000-00009A5F0000}"/>
    <cellStyle name="40% - Accent3 17 2 2 2 2 2" xfId="29743" xr:uid="{00000000-0005-0000-0000-00009B5F0000}"/>
    <cellStyle name="40% - Accent3 17 2 2 2 3" xfId="29744" xr:uid="{00000000-0005-0000-0000-00009C5F0000}"/>
    <cellStyle name="40% - Accent3 17 2 2 2 3 2" xfId="29745" xr:uid="{00000000-0005-0000-0000-00009D5F0000}"/>
    <cellStyle name="40% - Accent3 17 2 2 2 4" xfId="29746" xr:uid="{00000000-0005-0000-0000-00009E5F0000}"/>
    <cellStyle name="40% - Accent3 17 2 2 3" xfId="29747" xr:uid="{00000000-0005-0000-0000-00009F5F0000}"/>
    <cellStyle name="40% - Accent3 17 2 2 3 2" xfId="29748" xr:uid="{00000000-0005-0000-0000-0000A05F0000}"/>
    <cellStyle name="40% - Accent3 17 2 2 3 2 2" xfId="29749" xr:uid="{00000000-0005-0000-0000-0000A15F0000}"/>
    <cellStyle name="40% - Accent3 17 2 2 3 3" xfId="29750" xr:uid="{00000000-0005-0000-0000-0000A25F0000}"/>
    <cellStyle name="40% - Accent3 17 2 2 3 3 2" xfId="29751" xr:uid="{00000000-0005-0000-0000-0000A35F0000}"/>
    <cellStyle name="40% - Accent3 17 2 2 3 4" xfId="29752" xr:uid="{00000000-0005-0000-0000-0000A45F0000}"/>
    <cellStyle name="40% - Accent3 17 2 2 4" xfId="29753" xr:uid="{00000000-0005-0000-0000-0000A55F0000}"/>
    <cellStyle name="40% - Accent3 17 2 2 4 2" xfId="29754" xr:uid="{00000000-0005-0000-0000-0000A65F0000}"/>
    <cellStyle name="40% - Accent3 17 2 2 4 2 2" xfId="29755" xr:uid="{00000000-0005-0000-0000-0000A75F0000}"/>
    <cellStyle name="40% - Accent3 17 2 2 4 3" xfId="29756" xr:uid="{00000000-0005-0000-0000-0000A85F0000}"/>
    <cellStyle name="40% - Accent3 17 2 2 5" xfId="29757" xr:uid="{00000000-0005-0000-0000-0000A95F0000}"/>
    <cellStyle name="40% - Accent3 17 2 2 5 2" xfId="29758" xr:uid="{00000000-0005-0000-0000-0000AA5F0000}"/>
    <cellStyle name="40% - Accent3 17 2 2 6" xfId="29759" xr:uid="{00000000-0005-0000-0000-0000AB5F0000}"/>
    <cellStyle name="40% - Accent3 17 2 2 6 2" xfId="29760" xr:uid="{00000000-0005-0000-0000-0000AC5F0000}"/>
    <cellStyle name="40% - Accent3 17 2 2 7" xfId="29761" xr:uid="{00000000-0005-0000-0000-0000AD5F0000}"/>
    <cellStyle name="40% - Accent3 17 2 2 7 2" xfId="29762" xr:uid="{00000000-0005-0000-0000-0000AE5F0000}"/>
    <cellStyle name="40% - Accent3 17 2 2 8" xfId="29763" xr:uid="{00000000-0005-0000-0000-0000AF5F0000}"/>
    <cellStyle name="40% - Accent3 17 2 2 8 2" xfId="29764" xr:uid="{00000000-0005-0000-0000-0000B05F0000}"/>
    <cellStyle name="40% - Accent3 17 2 2 9" xfId="29765" xr:uid="{00000000-0005-0000-0000-0000B15F0000}"/>
    <cellStyle name="40% - Accent3 17 2 2 9 2" xfId="29766" xr:uid="{00000000-0005-0000-0000-0000B25F0000}"/>
    <cellStyle name="40% - Accent3 17 2 3" xfId="29767" xr:uid="{00000000-0005-0000-0000-0000B35F0000}"/>
    <cellStyle name="40% - Accent3 17 2 3 2" xfId="29768" xr:uid="{00000000-0005-0000-0000-0000B45F0000}"/>
    <cellStyle name="40% - Accent3 17 2 3 2 2" xfId="29769" xr:uid="{00000000-0005-0000-0000-0000B55F0000}"/>
    <cellStyle name="40% - Accent3 17 2 3 3" xfId="29770" xr:uid="{00000000-0005-0000-0000-0000B65F0000}"/>
    <cellStyle name="40% - Accent3 17 2 3 3 2" xfId="29771" xr:uid="{00000000-0005-0000-0000-0000B75F0000}"/>
    <cellStyle name="40% - Accent3 17 2 3 4" xfId="29772" xr:uid="{00000000-0005-0000-0000-0000B85F0000}"/>
    <cellStyle name="40% - Accent3 17 2 4" xfId="29773" xr:uid="{00000000-0005-0000-0000-0000B95F0000}"/>
    <cellStyle name="40% - Accent3 17 2 4 2" xfId="29774" xr:uid="{00000000-0005-0000-0000-0000BA5F0000}"/>
    <cellStyle name="40% - Accent3 17 2 4 2 2" xfId="29775" xr:uid="{00000000-0005-0000-0000-0000BB5F0000}"/>
    <cellStyle name="40% - Accent3 17 2 4 3" xfId="29776" xr:uid="{00000000-0005-0000-0000-0000BC5F0000}"/>
    <cellStyle name="40% - Accent3 17 2 4 3 2" xfId="29777" xr:uid="{00000000-0005-0000-0000-0000BD5F0000}"/>
    <cellStyle name="40% - Accent3 17 2 4 4" xfId="29778" xr:uid="{00000000-0005-0000-0000-0000BE5F0000}"/>
    <cellStyle name="40% - Accent3 17 2 5" xfId="29779" xr:uid="{00000000-0005-0000-0000-0000BF5F0000}"/>
    <cellStyle name="40% - Accent3 17 2 5 2" xfId="29780" xr:uid="{00000000-0005-0000-0000-0000C05F0000}"/>
    <cellStyle name="40% - Accent3 17 2 5 2 2" xfId="29781" xr:uid="{00000000-0005-0000-0000-0000C15F0000}"/>
    <cellStyle name="40% - Accent3 17 2 5 3" xfId="29782" xr:uid="{00000000-0005-0000-0000-0000C25F0000}"/>
    <cellStyle name="40% - Accent3 17 2 6" xfId="29783" xr:uid="{00000000-0005-0000-0000-0000C35F0000}"/>
    <cellStyle name="40% - Accent3 17 2 6 2" xfId="29784" xr:uid="{00000000-0005-0000-0000-0000C45F0000}"/>
    <cellStyle name="40% - Accent3 17 2 7" xfId="29785" xr:uid="{00000000-0005-0000-0000-0000C55F0000}"/>
    <cellStyle name="40% - Accent3 17 2 7 2" xfId="29786" xr:uid="{00000000-0005-0000-0000-0000C65F0000}"/>
    <cellStyle name="40% - Accent3 17 2 8" xfId="29787" xr:uid="{00000000-0005-0000-0000-0000C75F0000}"/>
    <cellStyle name="40% - Accent3 17 2 8 2" xfId="29788" xr:uid="{00000000-0005-0000-0000-0000C85F0000}"/>
    <cellStyle name="40% - Accent3 17 2 9" xfId="29789" xr:uid="{00000000-0005-0000-0000-0000C95F0000}"/>
    <cellStyle name="40% - Accent3 17 2 9 2" xfId="29790" xr:uid="{00000000-0005-0000-0000-0000CA5F0000}"/>
    <cellStyle name="40% - Accent3 17 3" xfId="981" xr:uid="{00000000-0005-0000-0000-0000CB5F0000}"/>
    <cellStyle name="40% - Accent3 17 3 10" xfId="29791" xr:uid="{00000000-0005-0000-0000-0000CC5F0000}"/>
    <cellStyle name="40% - Accent3 17 3 10 2" xfId="29792" xr:uid="{00000000-0005-0000-0000-0000CD5F0000}"/>
    <cellStyle name="40% - Accent3 17 3 11" xfId="29793" xr:uid="{00000000-0005-0000-0000-0000CE5F0000}"/>
    <cellStyle name="40% - Accent3 17 3 2" xfId="29794" xr:uid="{00000000-0005-0000-0000-0000CF5F0000}"/>
    <cellStyle name="40% - Accent3 17 3 2 2" xfId="29795" xr:uid="{00000000-0005-0000-0000-0000D05F0000}"/>
    <cellStyle name="40% - Accent3 17 3 2 2 2" xfId="29796" xr:uid="{00000000-0005-0000-0000-0000D15F0000}"/>
    <cellStyle name="40% - Accent3 17 3 2 3" xfId="29797" xr:uid="{00000000-0005-0000-0000-0000D25F0000}"/>
    <cellStyle name="40% - Accent3 17 3 2 3 2" xfId="29798" xr:uid="{00000000-0005-0000-0000-0000D35F0000}"/>
    <cellStyle name="40% - Accent3 17 3 2 4" xfId="29799" xr:uid="{00000000-0005-0000-0000-0000D45F0000}"/>
    <cellStyle name="40% - Accent3 17 3 3" xfId="29800" xr:uid="{00000000-0005-0000-0000-0000D55F0000}"/>
    <cellStyle name="40% - Accent3 17 3 3 2" xfId="29801" xr:uid="{00000000-0005-0000-0000-0000D65F0000}"/>
    <cellStyle name="40% - Accent3 17 3 3 2 2" xfId="29802" xr:uid="{00000000-0005-0000-0000-0000D75F0000}"/>
    <cellStyle name="40% - Accent3 17 3 3 3" xfId="29803" xr:uid="{00000000-0005-0000-0000-0000D85F0000}"/>
    <cellStyle name="40% - Accent3 17 3 3 3 2" xfId="29804" xr:uid="{00000000-0005-0000-0000-0000D95F0000}"/>
    <cellStyle name="40% - Accent3 17 3 3 4" xfId="29805" xr:uid="{00000000-0005-0000-0000-0000DA5F0000}"/>
    <cellStyle name="40% - Accent3 17 3 4" xfId="29806" xr:uid="{00000000-0005-0000-0000-0000DB5F0000}"/>
    <cellStyle name="40% - Accent3 17 3 4 2" xfId="29807" xr:uid="{00000000-0005-0000-0000-0000DC5F0000}"/>
    <cellStyle name="40% - Accent3 17 3 4 2 2" xfId="29808" xr:uid="{00000000-0005-0000-0000-0000DD5F0000}"/>
    <cellStyle name="40% - Accent3 17 3 4 3" xfId="29809" xr:uid="{00000000-0005-0000-0000-0000DE5F0000}"/>
    <cellStyle name="40% - Accent3 17 3 5" xfId="29810" xr:uid="{00000000-0005-0000-0000-0000DF5F0000}"/>
    <cellStyle name="40% - Accent3 17 3 5 2" xfId="29811" xr:uid="{00000000-0005-0000-0000-0000E05F0000}"/>
    <cellStyle name="40% - Accent3 17 3 6" xfId="29812" xr:uid="{00000000-0005-0000-0000-0000E15F0000}"/>
    <cellStyle name="40% - Accent3 17 3 6 2" xfId="29813" xr:uid="{00000000-0005-0000-0000-0000E25F0000}"/>
    <cellStyle name="40% - Accent3 17 3 7" xfId="29814" xr:uid="{00000000-0005-0000-0000-0000E35F0000}"/>
    <cellStyle name="40% - Accent3 17 3 7 2" xfId="29815" xr:uid="{00000000-0005-0000-0000-0000E45F0000}"/>
    <cellStyle name="40% - Accent3 17 3 8" xfId="29816" xr:uid="{00000000-0005-0000-0000-0000E55F0000}"/>
    <cellStyle name="40% - Accent3 17 3 8 2" xfId="29817" xr:uid="{00000000-0005-0000-0000-0000E65F0000}"/>
    <cellStyle name="40% - Accent3 17 3 9" xfId="29818" xr:uid="{00000000-0005-0000-0000-0000E75F0000}"/>
    <cellStyle name="40% - Accent3 17 3 9 2" xfId="29819" xr:uid="{00000000-0005-0000-0000-0000E85F0000}"/>
    <cellStyle name="40% - Accent3 17 4" xfId="982" xr:uid="{00000000-0005-0000-0000-0000E95F0000}"/>
    <cellStyle name="40% - Accent3 17 4 2" xfId="29820" xr:uid="{00000000-0005-0000-0000-0000EA5F0000}"/>
    <cellStyle name="40% - Accent3 17 4 2 2" xfId="29821" xr:uid="{00000000-0005-0000-0000-0000EB5F0000}"/>
    <cellStyle name="40% - Accent3 17 4 3" xfId="29822" xr:uid="{00000000-0005-0000-0000-0000EC5F0000}"/>
    <cellStyle name="40% - Accent3 17 4 3 2" xfId="29823" xr:uid="{00000000-0005-0000-0000-0000ED5F0000}"/>
    <cellStyle name="40% - Accent3 17 4 4" xfId="29824" xr:uid="{00000000-0005-0000-0000-0000EE5F0000}"/>
    <cellStyle name="40% - Accent3 17 5" xfId="29825" xr:uid="{00000000-0005-0000-0000-0000EF5F0000}"/>
    <cellStyle name="40% - Accent3 17 5 2" xfId="29826" xr:uid="{00000000-0005-0000-0000-0000F05F0000}"/>
    <cellStyle name="40% - Accent3 17 5 2 2" xfId="29827" xr:uid="{00000000-0005-0000-0000-0000F15F0000}"/>
    <cellStyle name="40% - Accent3 17 5 3" xfId="29828" xr:uid="{00000000-0005-0000-0000-0000F25F0000}"/>
    <cellStyle name="40% - Accent3 17 5 3 2" xfId="29829" xr:uid="{00000000-0005-0000-0000-0000F35F0000}"/>
    <cellStyle name="40% - Accent3 17 5 4" xfId="29830" xr:uid="{00000000-0005-0000-0000-0000F45F0000}"/>
    <cellStyle name="40% - Accent3 17 6" xfId="29831" xr:uid="{00000000-0005-0000-0000-0000F55F0000}"/>
    <cellStyle name="40% - Accent3 17 6 2" xfId="29832" xr:uid="{00000000-0005-0000-0000-0000F65F0000}"/>
    <cellStyle name="40% - Accent3 17 6 2 2" xfId="29833" xr:uid="{00000000-0005-0000-0000-0000F75F0000}"/>
    <cellStyle name="40% - Accent3 17 6 3" xfId="29834" xr:uid="{00000000-0005-0000-0000-0000F85F0000}"/>
    <cellStyle name="40% - Accent3 17 7" xfId="29835" xr:uid="{00000000-0005-0000-0000-0000F95F0000}"/>
    <cellStyle name="40% - Accent3 17 7 2" xfId="29836" xr:uid="{00000000-0005-0000-0000-0000FA5F0000}"/>
    <cellStyle name="40% - Accent3 17 8" xfId="29837" xr:uid="{00000000-0005-0000-0000-0000FB5F0000}"/>
    <cellStyle name="40% - Accent3 17 8 2" xfId="29838" xr:uid="{00000000-0005-0000-0000-0000FC5F0000}"/>
    <cellStyle name="40% - Accent3 17 9" xfId="29839" xr:uid="{00000000-0005-0000-0000-0000FD5F0000}"/>
    <cellStyle name="40% - Accent3 17 9 2" xfId="29840" xr:uid="{00000000-0005-0000-0000-0000FE5F0000}"/>
    <cellStyle name="40% - Accent3 18" xfId="983" xr:uid="{00000000-0005-0000-0000-0000FF5F0000}"/>
    <cellStyle name="40% - Accent3 18 10" xfId="29841" xr:uid="{00000000-0005-0000-0000-000000600000}"/>
    <cellStyle name="40% - Accent3 18 10 2" xfId="29842" xr:uid="{00000000-0005-0000-0000-000001600000}"/>
    <cellStyle name="40% - Accent3 18 11" xfId="29843" xr:uid="{00000000-0005-0000-0000-000002600000}"/>
    <cellStyle name="40% - Accent3 18 11 2" xfId="29844" xr:uid="{00000000-0005-0000-0000-000003600000}"/>
    <cellStyle name="40% - Accent3 18 12" xfId="29845" xr:uid="{00000000-0005-0000-0000-000004600000}"/>
    <cellStyle name="40% - Accent3 18 12 2" xfId="29846" xr:uid="{00000000-0005-0000-0000-000005600000}"/>
    <cellStyle name="40% - Accent3 18 13" xfId="29847" xr:uid="{00000000-0005-0000-0000-000006600000}"/>
    <cellStyle name="40% - Accent3 18 2" xfId="984" xr:uid="{00000000-0005-0000-0000-000007600000}"/>
    <cellStyle name="40% - Accent3 18 2 10" xfId="29848" xr:uid="{00000000-0005-0000-0000-000008600000}"/>
    <cellStyle name="40% - Accent3 18 2 10 2" xfId="29849" xr:uid="{00000000-0005-0000-0000-000009600000}"/>
    <cellStyle name="40% - Accent3 18 2 11" xfId="29850" xr:uid="{00000000-0005-0000-0000-00000A600000}"/>
    <cellStyle name="40% - Accent3 18 2 11 2" xfId="29851" xr:uid="{00000000-0005-0000-0000-00000B600000}"/>
    <cellStyle name="40% - Accent3 18 2 12" xfId="29852" xr:uid="{00000000-0005-0000-0000-00000C600000}"/>
    <cellStyle name="40% - Accent3 18 2 2" xfId="29853" xr:uid="{00000000-0005-0000-0000-00000D600000}"/>
    <cellStyle name="40% - Accent3 18 2 2 10" xfId="29854" xr:uid="{00000000-0005-0000-0000-00000E600000}"/>
    <cellStyle name="40% - Accent3 18 2 2 10 2" xfId="29855" xr:uid="{00000000-0005-0000-0000-00000F600000}"/>
    <cellStyle name="40% - Accent3 18 2 2 11" xfId="29856" xr:uid="{00000000-0005-0000-0000-000010600000}"/>
    <cellStyle name="40% - Accent3 18 2 2 2" xfId="29857" xr:uid="{00000000-0005-0000-0000-000011600000}"/>
    <cellStyle name="40% - Accent3 18 2 2 2 2" xfId="29858" xr:uid="{00000000-0005-0000-0000-000012600000}"/>
    <cellStyle name="40% - Accent3 18 2 2 2 2 2" xfId="29859" xr:uid="{00000000-0005-0000-0000-000013600000}"/>
    <cellStyle name="40% - Accent3 18 2 2 2 3" xfId="29860" xr:uid="{00000000-0005-0000-0000-000014600000}"/>
    <cellStyle name="40% - Accent3 18 2 2 2 3 2" xfId="29861" xr:uid="{00000000-0005-0000-0000-000015600000}"/>
    <cellStyle name="40% - Accent3 18 2 2 2 4" xfId="29862" xr:uid="{00000000-0005-0000-0000-000016600000}"/>
    <cellStyle name="40% - Accent3 18 2 2 3" xfId="29863" xr:uid="{00000000-0005-0000-0000-000017600000}"/>
    <cellStyle name="40% - Accent3 18 2 2 3 2" xfId="29864" xr:uid="{00000000-0005-0000-0000-000018600000}"/>
    <cellStyle name="40% - Accent3 18 2 2 3 2 2" xfId="29865" xr:uid="{00000000-0005-0000-0000-000019600000}"/>
    <cellStyle name="40% - Accent3 18 2 2 3 3" xfId="29866" xr:uid="{00000000-0005-0000-0000-00001A600000}"/>
    <cellStyle name="40% - Accent3 18 2 2 3 3 2" xfId="29867" xr:uid="{00000000-0005-0000-0000-00001B600000}"/>
    <cellStyle name="40% - Accent3 18 2 2 3 4" xfId="29868" xr:uid="{00000000-0005-0000-0000-00001C600000}"/>
    <cellStyle name="40% - Accent3 18 2 2 4" xfId="29869" xr:uid="{00000000-0005-0000-0000-00001D600000}"/>
    <cellStyle name="40% - Accent3 18 2 2 4 2" xfId="29870" xr:uid="{00000000-0005-0000-0000-00001E600000}"/>
    <cellStyle name="40% - Accent3 18 2 2 4 2 2" xfId="29871" xr:uid="{00000000-0005-0000-0000-00001F600000}"/>
    <cellStyle name="40% - Accent3 18 2 2 4 3" xfId="29872" xr:uid="{00000000-0005-0000-0000-000020600000}"/>
    <cellStyle name="40% - Accent3 18 2 2 5" xfId="29873" xr:uid="{00000000-0005-0000-0000-000021600000}"/>
    <cellStyle name="40% - Accent3 18 2 2 5 2" xfId="29874" xr:uid="{00000000-0005-0000-0000-000022600000}"/>
    <cellStyle name="40% - Accent3 18 2 2 6" xfId="29875" xr:uid="{00000000-0005-0000-0000-000023600000}"/>
    <cellStyle name="40% - Accent3 18 2 2 6 2" xfId="29876" xr:uid="{00000000-0005-0000-0000-000024600000}"/>
    <cellStyle name="40% - Accent3 18 2 2 7" xfId="29877" xr:uid="{00000000-0005-0000-0000-000025600000}"/>
    <cellStyle name="40% - Accent3 18 2 2 7 2" xfId="29878" xr:uid="{00000000-0005-0000-0000-000026600000}"/>
    <cellStyle name="40% - Accent3 18 2 2 8" xfId="29879" xr:uid="{00000000-0005-0000-0000-000027600000}"/>
    <cellStyle name="40% - Accent3 18 2 2 8 2" xfId="29880" xr:uid="{00000000-0005-0000-0000-000028600000}"/>
    <cellStyle name="40% - Accent3 18 2 2 9" xfId="29881" xr:uid="{00000000-0005-0000-0000-000029600000}"/>
    <cellStyle name="40% - Accent3 18 2 2 9 2" xfId="29882" xr:uid="{00000000-0005-0000-0000-00002A600000}"/>
    <cellStyle name="40% - Accent3 18 2 3" xfId="29883" xr:uid="{00000000-0005-0000-0000-00002B600000}"/>
    <cellStyle name="40% - Accent3 18 2 3 2" xfId="29884" xr:uid="{00000000-0005-0000-0000-00002C600000}"/>
    <cellStyle name="40% - Accent3 18 2 3 2 2" xfId="29885" xr:uid="{00000000-0005-0000-0000-00002D600000}"/>
    <cellStyle name="40% - Accent3 18 2 3 3" xfId="29886" xr:uid="{00000000-0005-0000-0000-00002E600000}"/>
    <cellStyle name="40% - Accent3 18 2 3 3 2" xfId="29887" xr:uid="{00000000-0005-0000-0000-00002F600000}"/>
    <cellStyle name="40% - Accent3 18 2 3 4" xfId="29888" xr:uid="{00000000-0005-0000-0000-000030600000}"/>
    <cellStyle name="40% - Accent3 18 2 4" xfId="29889" xr:uid="{00000000-0005-0000-0000-000031600000}"/>
    <cellStyle name="40% - Accent3 18 2 4 2" xfId="29890" xr:uid="{00000000-0005-0000-0000-000032600000}"/>
    <cellStyle name="40% - Accent3 18 2 4 2 2" xfId="29891" xr:uid="{00000000-0005-0000-0000-000033600000}"/>
    <cellStyle name="40% - Accent3 18 2 4 3" xfId="29892" xr:uid="{00000000-0005-0000-0000-000034600000}"/>
    <cellStyle name="40% - Accent3 18 2 4 3 2" xfId="29893" xr:uid="{00000000-0005-0000-0000-000035600000}"/>
    <cellStyle name="40% - Accent3 18 2 4 4" xfId="29894" xr:uid="{00000000-0005-0000-0000-000036600000}"/>
    <cellStyle name="40% - Accent3 18 2 5" xfId="29895" xr:uid="{00000000-0005-0000-0000-000037600000}"/>
    <cellStyle name="40% - Accent3 18 2 5 2" xfId="29896" xr:uid="{00000000-0005-0000-0000-000038600000}"/>
    <cellStyle name="40% - Accent3 18 2 5 2 2" xfId="29897" xr:uid="{00000000-0005-0000-0000-000039600000}"/>
    <cellStyle name="40% - Accent3 18 2 5 3" xfId="29898" xr:uid="{00000000-0005-0000-0000-00003A600000}"/>
    <cellStyle name="40% - Accent3 18 2 6" xfId="29899" xr:uid="{00000000-0005-0000-0000-00003B600000}"/>
    <cellStyle name="40% - Accent3 18 2 6 2" xfId="29900" xr:uid="{00000000-0005-0000-0000-00003C600000}"/>
    <cellStyle name="40% - Accent3 18 2 7" xfId="29901" xr:uid="{00000000-0005-0000-0000-00003D600000}"/>
    <cellStyle name="40% - Accent3 18 2 7 2" xfId="29902" xr:uid="{00000000-0005-0000-0000-00003E600000}"/>
    <cellStyle name="40% - Accent3 18 2 8" xfId="29903" xr:uid="{00000000-0005-0000-0000-00003F600000}"/>
    <cellStyle name="40% - Accent3 18 2 8 2" xfId="29904" xr:uid="{00000000-0005-0000-0000-000040600000}"/>
    <cellStyle name="40% - Accent3 18 2 9" xfId="29905" xr:uid="{00000000-0005-0000-0000-000041600000}"/>
    <cellStyle name="40% - Accent3 18 2 9 2" xfId="29906" xr:uid="{00000000-0005-0000-0000-000042600000}"/>
    <cellStyle name="40% - Accent3 18 3" xfId="985" xr:uid="{00000000-0005-0000-0000-000043600000}"/>
    <cellStyle name="40% - Accent3 18 3 10" xfId="29907" xr:uid="{00000000-0005-0000-0000-000044600000}"/>
    <cellStyle name="40% - Accent3 18 3 10 2" xfId="29908" xr:uid="{00000000-0005-0000-0000-000045600000}"/>
    <cellStyle name="40% - Accent3 18 3 11" xfId="29909" xr:uid="{00000000-0005-0000-0000-000046600000}"/>
    <cellStyle name="40% - Accent3 18 3 2" xfId="29910" xr:uid="{00000000-0005-0000-0000-000047600000}"/>
    <cellStyle name="40% - Accent3 18 3 2 2" xfId="29911" xr:uid="{00000000-0005-0000-0000-000048600000}"/>
    <cellStyle name="40% - Accent3 18 3 2 2 2" xfId="29912" xr:uid="{00000000-0005-0000-0000-000049600000}"/>
    <cellStyle name="40% - Accent3 18 3 2 3" xfId="29913" xr:uid="{00000000-0005-0000-0000-00004A600000}"/>
    <cellStyle name="40% - Accent3 18 3 2 3 2" xfId="29914" xr:uid="{00000000-0005-0000-0000-00004B600000}"/>
    <cellStyle name="40% - Accent3 18 3 2 4" xfId="29915" xr:uid="{00000000-0005-0000-0000-00004C600000}"/>
    <cellStyle name="40% - Accent3 18 3 3" xfId="29916" xr:uid="{00000000-0005-0000-0000-00004D600000}"/>
    <cellStyle name="40% - Accent3 18 3 3 2" xfId="29917" xr:uid="{00000000-0005-0000-0000-00004E600000}"/>
    <cellStyle name="40% - Accent3 18 3 3 2 2" xfId="29918" xr:uid="{00000000-0005-0000-0000-00004F600000}"/>
    <cellStyle name="40% - Accent3 18 3 3 3" xfId="29919" xr:uid="{00000000-0005-0000-0000-000050600000}"/>
    <cellStyle name="40% - Accent3 18 3 3 3 2" xfId="29920" xr:uid="{00000000-0005-0000-0000-000051600000}"/>
    <cellStyle name="40% - Accent3 18 3 3 4" xfId="29921" xr:uid="{00000000-0005-0000-0000-000052600000}"/>
    <cellStyle name="40% - Accent3 18 3 4" xfId="29922" xr:uid="{00000000-0005-0000-0000-000053600000}"/>
    <cellStyle name="40% - Accent3 18 3 4 2" xfId="29923" xr:uid="{00000000-0005-0000-0000-000054600000}"/>
    <cellStyle name="40% - Accent3 18 3 4 2 2" xfId="29924" xr:uid="{00000000-0005-0000-0000-000055600000}"/>
    <cellStyle name="40% - Accent3 18 3 4 3" xfId="29925" xr:uid="{00000000-0005-0000-0000-000056600000}"/>
    <cellStyle name="40% - Accent3 18 3 5" xfId="29926" xr:uid="{00000000-0005-0000-0000-000057600000}"/>
    <cellStyle name="40% - Accent3 18 3 5 2" xfId="29927" xr:uid="{00000000-0005-0000-0000-000058600000}"/>
    <cellStyle name="40% - Accent3 18 3 6" xfId="29928" xr:uid="{00000000-0005-0000-0000-000059600000}"/>
    <cellStyle name="40% - Accent3 18 3 6 2" xfId="29929" xr:uid="{00000000-0005-0000-0000-00005A600000}"/>
    <cellStyle name="40% - Accent3 18 3 7" xfId="29930" xr:uid="{00000000-0005-0000-0000-00005B600000}"/>
    <cellStyle name="40% - Accent3 18 3 7 2" xfId="29931" xr:uid="{00000000-0005-0000-0000-00005C600000}"/>
    <cellStyle name="40% - Accent3 18 3 8" xfId="29932" xr:uid="{00000000-0005-0000-0000-00005D600000}"/>
    <cellStyle name="40% - Accent3 18 3 8 2" xfId="29933" xr:uid="{00000000-0005-0000-0000-00005E600000}"/>
    <cellStyle name="40% - Accent3 18 3 9" xfId="29934" xr:uid="{00000000-0005-0000-0000-00005F600000}"/>
    <cellStyle name="40% - Accent3 18 3 9 2" xfId="29935" xr:uid="{00000000-0005-0000-0000-000060600000}"/>
    <cellStyle name="40% - Accent3 18 4" xfId="986" xr:uid="{00000000-0005-0000-0000-000061600000}"/>
    <cellStyle name="40% - Accent3 18 4 2" xfId="29936" xr:uid="{00000000-0005-0000-0000-000062600000}"/>
    <cellStyle name="40% - Accent3 18 4 2 2" xfId="29937" xr:uid="{00000000-0005-0000-0000-000063600000}"/>
    <cellStyle name="40% - Accent3 18 4 3" xfId="29938" xr:uid="{00000000-0005-0000-0000-000064600000}"/>
    <cellStyle name="40% - Accent3 18 4 3 2" xfId="29939" xr:uid="{00000000-0005-0000-0000-000065600000}"/>
    <cellStyle name="40% - Accent3 18 4 4" xfId="29940" xr:uid="{00000000-0005-0000-0000-000066600000}"/>
    <cellStyle name="40% - Accent3 18 5" xfId="29941" xr:uid="{00000000-0005-0000-0000-000067600000}"/>
    <cellStyle name="40% - Accent3 18 5 2" xfId="29942" xr:uid="{00000000-0005-0000-0000-000068600000}"/>
    <cellStyle name="40% - Accent3 18 5 2 2" xfId="29943" xr:uid="{00000000-0005-0000-0000-000069600000}"/>
    <cellStyle name="40% - Accent3 18 5 3" xfId="29944" xr:uid="{00000000-0005-0000-0000-00006A600000}"/>
    <cellStyle name="40% - Accent3 18 5 3 2" xfId="29945" xr:uid="{00000000-0005-0000-0000-00006B600000}"/>
    <cellStyle name="40% - Accent3 18 5 4" xfId="29946" xr:uid="{00000000-0005-0000-0000-00006C600000}"/>
    <cellStyle name="40% - Accent3 18 6" xfId="29947" xr:uid="{00000000-0005-0000-0000-00006D600000}"/>
    <cellStyle name="40% - Accent3 18 6 2" xfId="29948" xr:uid="{00000000-0005-0000-0000-00006E600000}"/>
    <cellStyle name="40% - Accent3 18 6 2 2" xfId="29949" xr:uid="{00000000-0005-0000-0000-00006F600000}"/>
    <cellStyle name="40% - Accent3 18 6 3" xfId="29950" xr:uid="{00000000-0005-0000-0000-000070600000}"/>
    <cellStyle name="40% - Accent3 18 7" xfId="29951" xr:uid="{00000000-0005-0000-0000-000071600000}"/>
    <cellStyle name="40% - Accent3 18 7 2" xfId="29952" xr:uid="{00000000-0005-0000-0000-000072600000}"/>
    <cellStyle name="40% - Accent3 18 8" xfId="29953" xr:uid="{00000000-0005-0000-0000-000073600000}"/>
    <cellStyle name="40% - Accent3 18 8 2" xfId="29954" xr:uid="{00000000-0005-0000-0000-000074600000}"/>
    <cellStyle name="40% - Accent3 18 9" xfId="29955" xr:uid="{00000000-0005-0000-0000-000075600000}"/>
    <cellStyle name="40% - Accent3 18 9 2" xfId="29956" xr:uid="{00000000-0005-0000-0000-000076600000}"/>
    <cellStyle name="40% - Accent3 19" xfId="987" xr:uid="{00000000-0005-0000-0000-000077600000}"/>
    <cellStyle name="40% - Accent3 19 10" xfId="29957" xr:uid="{00000000-0005-0000-0000-000078600000}"/>
    <cellStyle name="40% - Accent3 19 10 2" xfId="29958" xr:uid="{00000000-0005-0000-0000-000079600000}"/>
    <cellStyle name="40% - Accent3 19 11" xfId="29959" xr:uid="{00000000-0005-0000-0000-00007A600000}"/>
    <cellStyle name="40% - Accent3 19 11 2" xfId="29960" xr:uid="{00000000-0005-0000-0000-00007B600000}"/>
    <cellStyle name="40% - Accent3 19 12" xfId="29961" xr:uid="{00000000-0005-0000-0000-00007C600000}"/>
    <cellStyle name="40% - Accent3 19 12 2" xfId="29962" xr:uid="{00000000-0005-0000-0000-00007D600000}"/>
    <cellStyle name="40% - Accent3 19 13" xfId="29963" xr:uid="{00000000-0005-0000-0000-00007E600000}"/>
    <cellStyle name="40% - Accent3 19 2" xfId="988" xr:uid="{00000000-0005-0000-0000-00007F600000}"/>
    <cellStyle name="40% - Accent3 19 2 10" xfId="29964" xr:uid="{00000000-0005-0000-0000-000080600000}"/>
    <cellStyle name="40% - Accent3 19 2 10 2" xfId="29965" xr:uid="{00000000-0005-0000-0000-000081600000}"/>
    <cellStyle name="40% - Accent3 19 2 11" xfId="29966" xr:uid="{00000000-0005-0000-0000-000082600000}"/>
    <cellStyle name="40% - Accent3 19 2 11 2" xfId="29967" xr:uid="{00000000-0005-0000-0000-000083600000}"/>
    <cellStyle name="40% - Accent3 19 2 12" xfId="29968" xr:uid="{00000000-0005-0000-0000-000084600000}"/>
    <cellStyle name="40% - Accent3 19 2 2" xfId="29969" xr:uid="{00000000-0005-0000-0000-000085600000}"/>
    <cellStyle name="40% - Accent3 19 2 2 10" xfId="29970" xr:uid="{00000000-0005-0000-0000-000086600000}"/>
    <cellStyle name="40% - Accent3 19 2 2 10 2" xfId="29971" xr:uid="{00000000-0005-0000-0000-000087600000}"/>
    <cellStyle name="40% - Accent3 19 2 2 11" xfId="29972" xr:uid="{00000000-0005-0000-0000-000088600000}"/>
    <cellStyle name="40% - Accent3 19 2 2 2" xfId="29973" xr:uid="{00000000-0005-0000-0000-000089600000}"/>
    <cellStyle name="40% - Accent3 19 2 2 2 2" xfId="29974" xr:uid="{00000000-0005-0000-0000-00008A600000}"/>
    <cellStyle name="40% - Accent3 19 2 2 2 2 2" xfId="29975" xr:uid="{00000000-0005-0000-0000-00008B600000}"/>
    <cellStyle name="40% - Accent3 19 2 2 2 3" xfId="29976" xr:uid="{00000000-0005-0000-0000-00008C600000}"/>
    <cellStyle name="40% - Accent3 19 2 2 2 3 2" xfId="29977" xr:uid="{00000000-0005-0000-0000-00008D600000}"/>
    <cellStyle name="40% - Accent3 19 2 2 2 4" xfId="29978" xr:uid="{00000000-0005-0000-0000-00008E600000}"/>
    <cellStyle name="40% - Accent3 19 2 2 3" xfId="29979" xr:uid="{00000000-0005-0000-0000-00008F600000}"/>
    <cellStyle name="40% - Accent3 19 2 2 3 2" xfId="29980" xr:uid="{00000000-0005-0000-0000-000090600000}"/>
    <cellStyle name="40% - Accent3 19 2 2 3 2 2" xfId="29981" xr:uid="{00000000-0005-0000-0000-000091600000}"/>
    <cellStyle name="40% - Accent3 19 2 2 3 3" xfId="29982" xr:uid="{00000000-0005-0000-0000-000092600000}"/>
    <cellStyle name="40% - Accent3 19 2 2 3 3 2" xfId="29983" xr:uid="{00000000-0005-0000-0000-000093600000}"/>
    <cellStyle name="40% - Accent3 19 2 2 3 4" xfId="29984" xr:uid="{00000000-0005-0000-0000-000094600000}"/>
    <cellStyle name="40% - Accent3 19 2 2 4" xfId="29985" xr:uid="{00000000-0005-0000-0000-000095600000}"/>
    <cellStyle name="40% - Accent3 19 2 2 4 2" xfId="29986" xr:uid="{00000000-0005-0000-0000-000096600000}"/>
    <cellStyle name="40% - Accent3 19 2 2 4 2 2" xfId="29987" xr:uid="{00000000-0005-0000-0000-000097600000}"/>
    <cellStyle name="40% - Accent3 19 2 2 4 3" xfId="29988" xr:uid="{00000000-0005-0000-0000-000098600000}"/>
    <cellStyle name="40% - Accent3 19 2 2 5" xfId="29989" xr:uid="{00000000-0005-0000-0000-000099600000}"/>
    <cellStyle name="40% - Accent3 19 2 2 5 2" xfId="29990" xr:uid="{00000000-0005-0000-0000-00009A600000}"/>
    <cellStyle name="40% - Accent3 19 2 2 6" xfId="29991" xr:uid="{00000000-0005-0000-0000-00009B600000}"/>
    <cellStyle name="40% - Accent3 19 2 2 6 2" xfId="29992" xr:uid="{00000000-0005-0000-0000-00009C600000}"/>
    <cellStyle name="40% - Accent3 19 2 2 7" xfId="29993" xr:uid="{00000000-0005-0000-0000-00009D600000}"/>
    <cellStyle name="40% - Accent3 19 2 2 7 2" xfId="29994" xr:uid="{00000000-0005-0000-0000-00009E600000}"/>
    <cellStyle name="40% - Accent3 19 2 2 8" xfId="29995" xr:uid="{00000000-0005-0000-0000-00009F600000}"/>
    <cellStyle name="40% - Accent3 19 2 2 8 2" xfId="29996" xr:uid="{00000000-0005-0000-0000-0000A0600000}"/>
    <cellStyle name="40% - Accent3 19 2 2 9" xfId="29997" xr:uid="{00000000-0005-0000-0000-0000A1600000}"/>
    <cellStyle name="40% - Accent3 19 2 2 9 2" xfId="29998" xr:uid="{00000000-0005-0000-0000-0000A2600000}"/>
    <cellStyle name="40% - Accent3 19 2 3" xfId="29999" xr:uid="{00000000-0005-0000-0000-0000A3600000}"/>
    <cellStyle name="40% - Accent3 19 2 3 2" xfId="30000" xr:uid="{00000000-0005-0000-0000-0000A4600000}"/>
    <cellStyle name="40% - Accent3 19 2 3 2 2" xfId="30001" xr:uid="{00000000-0005-0000-0000-0000A5600000}"/>
    <cellStyle name="40% - Accent3 19 2 3 3" xfId="30002" xr:uid="{00000000-0005-0000-0000-0000A6600000}"/>
    <cellStyle name="40% - Accent3 19 2 3 3 2" xfId="30003" xr:uid="{00000000-0005-0000-0000-0000A7600000}"/>
    <cellStyle name="40% - Accent3 19 2 3 4" xfId="30004" xr:uid="{00000000-0005-0000-0000-0000A8600000}"/>
    <cellStyle name="40% - Accent3 19 2 4" xfId="30005" xr:uid="{00000000-0005-0000-0000-0000A9600000}"/>
    <cellStyle name="40% - Accent3 19 2 4 2" xfId="30006" xr:uid="{00000000-0005-0000-0000-0000AA600000}"/>
    <cellStyle name="40% - Accent3 19 2 4 2 2" xfId="30007" xr:uid="{00000000-0005-0000-0000-0000AB600000}"/>
    <cellStyle name="40% - Accent3 19 2 4 3" xfId="30008" xr:uid="{00000000-0005-0000-0000-0000AC600000}"/>
    <cellStyle name="40% - Accent3 19 2 4 3 2" xfId="30009" xr:uid="{00000000-0005-0000-0000-0000AD600000}"/>
    <cellStyle name="40% - Accent3 19 2 4 4" xfId="30010" xr:uid="{00000000-0005-0000-0000-0000AE600000}"/>
    <cellStyle name="40% - Accent3 19 2 5" xfId="30011" xr:uid="{00000000-0005-0000-0000-0000AF600000}"/>
    <cellStyle name="40% - Accent3 19 2 5 2" xfId="30012" xr:uid="{00000000-0005-0000-0000-0000B0600000}"/>
    <cellStyle name="40% - Accent3 19 2 5 2 2" xfId="30013" xr:uid="{00000000-0005-0000-0000-0000B1600000}"/>
    <cellStyle name="40% - Accent3 19 2 5 3" xfId="30014" xr:uid="{00000000-0005-0000-0000-0000B2600000}"/>
    <cellStyle name="40% - Accent3 19 2 6" xfId="30015" xr:uid="{00000000-0005-0000-0000-0000B3600000}"/>
    <cellStyle name="40% - Accent3 19 2 6 2" xfId="30016" xr:uid="{00000000-0005-0000-0000-0000B4600000}"/>
    <cellStyle name="40% - Accent3 19 2 7" xfId="30017" xr:uid="{00000000-0005-0000-0000-0000B5600000}"/>
    <cellStyle name="40% - Accent3 19 2 7 2" xfId="30018" xr:uid="{00000000-0005-0000-0000-0000B6600000}"/>
    <cellStyle name="40% - Accent3 19 2 8" xfId="30019" xr:uid="{00000000-0005-0000-0000-0000B7600000}"/>
    <cellStyle name="40% - Accent3 19 2 8 2" xfId="30020" xr:uid="{00000000-0005-0000-0000-0000B8600000}"/>
    <cellStyle name="40% - Accent3 19 2 9" xfId="30021" xr:uid="{00000000-0005-0000-0000-0000B9600000}"/>
    <cellStyle name="40% - Accent3 19 2 9 2" xfId="30022" xr:uid="{00000000-0005-0000-0000-0000BA600000}"/>
    <cellStyle name="40% - Accent3 19 3" xfId="989" xr:uid="{00000000-0005-0000-0000-0000BB600000}"/>
    <cellStyle name="40% - Accent3 19 3 10" xfId="30023" xr:uid="{00000000-0005-0000-0000-0000BC600000}"/>
    <cellStyle name="40% - Accent3 19 3 10 2" xfId="30024" xr:uid="{00000000-0005-0000-0000-0000BD600000}"/>
    <cellStyle name="40% - Accent3 19 3 11" xfId="30025" xr:uid="{00000000-0005-0000-0000-0000BE600000}"/>
    <cellStyle name="40% - Accent3 19 3 2" xfId="30026" xr:uid="{00000000-0005-0000-0000-0000BF600000}"/>
    <cellStyle name="40% - Accent3 19 3 2 2" xfId="30027" xr:uid="{00000000-0005-0000-0000-0000C0600000}"/>
    <cellStyle name="40% - Accent3 19 3 2 2 2" xfId="30028" xr:uid="{00000000-0005-0000-0000-0000C1600000}"/>
    <cellStyle name="40% - Accent3 19 3 2 3" xfId="30029" xr:uid="{00000000-0005-0000-0000-0000C2600000}"/>
    <cellStyle name="40% - Accent3 19 3 2 3 2" xfId="30030" xr:uid="{00000000-0005-0000-0000-0000C3600000}"/>
    <cellStyle name="40% - Accent3 19 3 2 4" xfId="30031" xr:uid="{00000000-0005-0000-0000-0000C4600000}"/>
    <cellStyle name="40% - Accent3 19 3 3" xfId="30032" xr:uid="{00000000-0005-0000-0000-0000C5600000}"/>
    <cellStyle name="40% - Accent3 19 3 3 2" xfId="30033" xr:uid="{00000000-0005-0000-0000-0000C6600000}"/>
    <cellStyle name="40% - Accent3 19 3 3 2 2" xfId="30034" xr:uid="{00000000-0005-0000-0000-0000C7600000}"/>
    <cellStyle name="40% - Accent3 19 3 3 3" xfId="30035" xr:uid="{00000000-0005-0000-0000-0000C8600000}"/>
    <cellStyle name="40% - Accent3 19 3 3 3 2" xfId="30036" xr:uid="{00000000-0005-0000-0000-0000C9600000}"/>
    <cellStyle name="40% - Accent3 19 3 3 4" xfId="30037" xr:uid="{00000000-0005-0000-0000-0000CA600000}"/>
    <cellStyle name="40% - Accent3 19 3 4" xfId="30038" xr:uid="{00000000-0005-0000-0000-0000CB600000}"/>
    <cellStyle name="40% - Accent3 19 3 4 2" xfId="30039" xr:uid="{00000000-0005-0000-0000-0000CC600000}"/>
    <cellStyle name="40% - Accent3 19 3 4 2 2" xfId="30040" xr:uid="{00000000-0005-0000-0000-0000CD600000}"/>
    <cellStyle name="40% - Accent3 19 3 4 3" xfId="30041" xr:uid="{00000000-0005-0000-0000-0000CE600000}"/>
    <cellStyle name="40% - Accent3 19 3 5" xfId="30042" xr:uid="{00000000-0005-0000-0000-0000CF600000}"/>
    <cellStyle name="40% - Accent3 19 3 5 2" xfId="30043" xr:uid="{00000000-0005-0000-0000-0000D0600000}"/>
    <cellStyle name="40% - Accent3 19 3 6" xfId="30044" xr:uid="{00000000-0005-0000-0000-0000D1600000}"/>
    <cellStyle name="40% - Accent3 19 3 6 2" xfId="30045" xr:uid="{00000000-0005-0000-0000-0000D2600000}"/>
    <cellStyle name="40% - Accent3 19 3 7" xfId="30046" xr:uid="{00000000-0005-0000-0000-0000D3600000}"/>
    <cellStyle name="40% - Accent3 19 3 7 2" xfId="30047" xr:uid="{00000000-0005-0000-0000-0000D4600000}"/>
    <cellStyle name="40% - Accent3 19 3 8" xfId="30048" xr:uid="{00000000-0005-0000-0000-0000D5600000}"/>
    <cellStyle name="40% - Accent3 19 3 8 2" xfId="30049" xr:uid="{00000000-0005-0000-0000-0000D6600000}"/>
    <cellStyle name="40% - Accent3 19 3 9" xfId="30050" xr:uid="{00000000-0005-0000-0000-0000D7600000}"/>
    <cellStyle name="40% - Accent3 19 3 9 2" xfId="30051" xr:uid="{00000000-0005-0000-0000-0000D8600000}"/>
    <cellStyle name="40% - Accent3 19 4" xfId="990" xr:uid="{00000000-0005-0000-0000-0000D9600000}"/>
    <cellStyle name="40% - Accent3 19 4 2" xfId="30052" xr:uid="{00000000-0005-0000-0000-0000DA600000}"/>
    <cellStyle name="40% - Accent3 19 4 2 2" xfId="30053" xr:uid="{00000000-0005-0000-0000-0000DB600000}"/>
    <cellStyle name="40% - Accent3 19 4 3" xfId="30054" xr:uid="{00000000-0005-0000-0000-0000DC600000}"/>
    <cellStyle name="40% - Accent3 19 4 3 2" xfId="30055" xr:uid="{00000000-0005-0000-0000-0000DD600000}"/>
    <cellStyle name="40% - Accent3 19 4 4" xfId="30056" xr:uid="{00000000-0005-0000-0000-0000DE600000}"/>
    <cellStyle name="40% - Accent3 19 5" xfId="30057" xr:uid="{00000000-0005-0000-0000-0000DF600000}"/>
    <cellStyle name="40% - Accent3 19 5 2" xfId="30058" xr:uid="{00000000-0005-0000-0000-0000E0600000}"/>
    <cellStyle name="40% - Accent3 19 5 2 2" xfId="30059" xr:uid="{00000000-0005-0000-0000-0000E1600000}"/>
    <cellStyle name="40% - Accent3 19 5 3" xfId="30060" xr:uid="{00000000-0005-0000-0000-0000E2600000}"/>
    <cellStyle name="40% - Accent3 19 5 3 2" xfId="30061" xr:uid="{00000000-0005-0000-0000-0000E3600000}"/>
    <cellStyle name="40% - Accent3 19 5 4" xfId="30062" xr:uid="{00000000-0005-0000-0000-0000E4600000}"/>
    <cellStyle name="40% - Accent3 19 6" xfId="30063" xr:uid="{00000000-0005-0000-0000-0000E5600000}"/>
    <cellStyle name="40% - Accent3 19 6 2" xfId="30064" xr:uid="{00000000-0005-0000-0000-0000E6600000}"/>
    <cellStyle name="40% - Accent3 19 6 2 2" xfId="30065" xr:uid="{00000000-0005-0000-0000-0000E7600000}"/>
    <cellStyle name="40% - Accent3 19 6 3" xfId="30066" xr:uid="{00000000-0005-0000-0000-0000E8600000}"/>
    <cellStyle name="40% - Accent3 19 7" xfId="30067" xr:uid="{00000000-0005-0000-0000-0000E9600000}"/>
    <cellStyle name="40% - Accent3 19 7 2" xfId="30068" xr:uid="{00000000-0005-0000-0000-0000EA600000}"/>
    <cellStyle name="40% - Accent3 19 8" xfId="30069" xr:uid="{00000000-0005-0000-0000-0000EB600000}"/>
    <cellStyle name="40% - Accent3 19 8 2" xfId="30070" xr:uid="{00000000-0005-0000-0000-0000EC600000}"/>
    <cellStyle name="40% - Accent3 19 9" xfId="30071" xr:uid="{00000000-0005-0000-0000-0000ED600000}"/>
    <cellStyle name="40% - Accent3 19 9 2" xfId="30072" xr:uid="{00000000-0005-0000-0000-0000EE600000}"/>
    <cellStyle name="40% - Accent3 2" xfId="991" xr:uid="{00000000-0005-0000-0000-0000EF600000}"/>
    <cellStyle name="40% - Accent3 2 10" xfId="30073" xr:uid="{00000000-0005-0000-0000-0000F0600000}"/>
    <cellStyle name="40% - Accent3 2 10 2" xfId="30074" xr:uid="{00000000-0005-0000-0000-0000F1600000}"/>
    <cellStyle name="40% - Accent3 2 11" xfId="30075" xr:uid="{00000000-0005-0000-0000-0000F2600000}"/>
    <cellStyle name="40% - Accent3 2 11 2" xfId="30076" xr:uid="{00000000-0005-0000-0000-0000F3600000}"/>
    <cellStyle name="40% - Accent3 2 12" xfId="30077" xr:uid="{00000000-0005-0000-0000-0000F4600000}"/>
    <cellStyle name="40% - Accent3 2 12 2" xfId="30078" xr:uid="{00000000-0005-0000-0000-0000F5600000}"/>
    <cellStyle name="40% - Accent3 2 13" xfId="30079" xr:uid="{00000000-0005-0000-0000-0000F6600000}"/>
    <cellStyle name="40% - Accent3 2 13 2" xfId="30080" xr:uid="{00000000-0005-0000-0000-0000F7600000}"/>
    <cellStyle name="40% - Accent3 2 14" xfId="30081" xr:uid="{00000000-0005-0000-0000-0000F8600000}"/>
    <cellStyle name="40% - Accent3 2 2" xfId="992" xr:uid="{00000000-0005-0000-0000-0000F9600000}"/>
    <cellStyle name="40% - Accent3 2 2 2" xfId="30082" xr:uid="{00000000-0005-0000-0000-0000FA600000}"/>
    <cellStyle name="40% - Accent3 2 2 2 2" xfId="30083" xr:uid="{00000000-0005-0000-0000-0000FB600000}"/>
    <cellStyle name="40% - Accent3 2 2 2 3" xfId="30084" xr:uid="{00000000-0005-0000-0000-0000FC600000}"/>
    <cellStyle name="40% - Accent3 2 3" xfId="993" xr:uid="{00000000-0005-0000-0000-0000FD600000}"/>
    <cellStyle name="40% - Accent3 2 3 10" xfId="30085" xr:uid="{00000000-0005-0000-0000-0000FE600000}"/>
    <cellStyle name="40% - Accent3 2 3 10 2" xfId="30086" xr:uid="{00000000-0005-0000-0000-0000FF600000}"/>
    <cellStyle name="40% - Accent3 2 3 11" xfId="30087" xr:uid="{00000000-0005-0000-0000-000000610000}"/>
    <cellStyle name="40% - Accent3 2 3 11 2" xfId="30088" xr:uid="{00000000-0005-0000-0000-000001610000}"/>
    <cellStyle name="40% - Accent3 2 3 12" xfId="30089" xr:uid="{00000000-0005-0000-0000-000002610000}"/>
    <cellStyle name="40% - Accent3 2 3 2" xfId="994" xr:uid="{00000000-0005-0000-0000-000003610000}"/>
    <cellStyle name="40% - Accent3 2 3 2 10" xfId="30090" xr:uid="{00000000-0005-0000-0000-000004610000}"/>
    <cellStyle name="40% - Accent3 2 3 2 10 2" xfId="30091" xr:uid="{00000000-0005-0000-0000-000005610000}"/>
    <cellStyle name="40% - Accent3 2 3 2 11" xfId="30092" xr:uid="{00000000-0005-0000-0000-000006610000}"/>
    <cellStyle name="40% - Accent3 2 3 2 2" xfId="30093" xr:uid="{00000000-0005-0000-0000-000007610000}"/>
    <cellStyle name="40% - Accent3 2 3 2 2 2" xfId="30094" xr:uid="{00000000-0005-0000-0000-000008610000}"/>
    <cellStyle name="40% - Accent3 2 3 2 2 2 2" xfId="30095" xr:uid="{00000000-0005-0000-0000-000009610000}"/>
    <cellStyle name="40% - Accent3 2 3 2 2 3" xfId="30096" xr:uid="{00000000-0005-0000-0000-00000A610000}"/>
    <cellStyle name="40% - Accent3 2 3 2 2 3 2" xfId="30097" xr:uid="{00000000-0005-0000-0000-00000B610000}"/>
    <cellStyle name="40% - Accent3 2 3 2 2 4" xfId="30098" xr:uid="{00000000-0005-0000-0000-00000C610000}"/>
    <cellStyle name="40% - Accent3 2 3 2 3" xfId="30099" xr:uid="{00000000-0005-0000-0000-00000D610000}"/>
    <cellStyle name="40% - Accent3 2 3 2 3 2" xfId="30100" xr:uid="{00000000-0005-0000-0000-00000E610000}"/>
    <cellStyle name="40% - Accent3 2 3 2 3 2 2" xfId="30101" xr:uid="{00000000-0005-0000-0000-00000F610000}"/>
    <cellStyle name="40% - Accent3 2 3 2 3 3" xfId="30102" xr:uid="{00000000-0005-0000-0000-000010610000}"/>
    <cellStyle name="40% - Accent3 2 3 2 3 3 2" xfId="30103" xr:uid="{00000000-0005-0000-0000-000011610000}"/>
    <cellStyle name="40% - Accent3 2 3 2 3 4" xfId="30104" xr:uid="{00000000-0005-0000-0000-000012610000}"/>
    <cellStyle name="40% - Accent3 2 3 2 4" xfId="30105" xr:uid="{00000000-0005-0000-0000-000013610000}"/>
    <cellStyle name="40% - Accent3 2 3 2 4 2" xfId="30106" xr:uid="{00000000-0005-0000-0000-000014610000}"/>
    <cellStyle name="40% - Accent3 2 3 2 4 2 2" xfId="30107" xr:uid="{00000000-0005-0000-0000-000015610000}"/>
    <cellStyle name="40% - Accent3 2 3 2 4 3" xfId="30108" xr:uid="{00000000-0005-0000-0000-000016610000}"/>
    <cellStyle name="40% - Accent3 2 3 2 5" xfId="30109" xr:uid="{00000000-0005-0000-0000-000017610000}"/>
    <cellStyle name="40% - Accent3 2 3 2 5 2" xfId="30110" xr:uid="{00000000-0005-0000-0000-000018610000}"/>
    <cellStyle name="40% - Accent3 2 3 2 6" xfId="30111" xr:uid="{00000000-0005-0000-0000-000019610000}"/>
    <cellStyle name="40% - Accent3 2 3 2 6 2" xfId="30112" xr:uid="{00000000-0005-0000-0000-00001A610000}"/>
    <cellStyle name="40% - Accent3 2 3 2 7" xfId="30113" xr:uid="{00000000-0005-0000-0000-00001B610000}"/>
    <cellStyle name="40% - Accent3 2 3 2 7 2" xfId="30114" xr:uid="{00000000-0005-0000-0000-00001C610000}"/>
    <cellStyle name="40% - Accent3 2 3 2 8" xfId="30115" xr:uid="{00000000-0005-0000-0000-00001D610000}"/>
    <cellStyle name="40% - Accent3 2 3 2 8 2" xfId="30116" xr:uid="{00000000-0005-0000-0000-00001E610000}"/>
    <cellStyle name="40% - Accent3 2 3 2 9" xfId="30117" xr:uid="{00000000-0005-0000-0000-00001F610000}"/>
    <cellStyle name="40% - Accent3 2 3 2 9 2" xfId="30118" xr:uid="{00000000-0005-0000-0000-000020610000}"/>
    <cellStyle name="40% - Accent3 2 3 3" xfId="995" xr:uid="{00000000-0005-0000-0000-000021610000}"/>
    <cellStyle name="40% - Accent3 2 3 3 2" xfId="30119" xr:uid="{00000000-0005-0000-0000-000022610000}"/>
    <cellStyle name="40% - Accent3 2 3 3 2 2" xfId="30120" xr:uid="{00000000-0005-0000-0000-000023610000}"/>
    <cellStyle name="40% - Accent3 2 3 3 3" xfId="30121" xr:uid="{00000000-0005-0000-0000-000024610000}"/>
    <cellStyle name="40% - Accent3 2 3 3 3 2" xfId="30122" xr:uid="{00000000-0005-0000-0000-000025610000}"/>
    <cellStyle name="40% - Accent3 2 3 3 4" xfId="30123" xr:uid="{00000000-0005-0000-0000-000026610000}"/>
    <cellStyle name="40% - Accent3 2 3 4" xfId="30124" xr:uid="{00000000-0005-0000-0000-000027610000}"/>
    <cellStyle name="40% - Accent3 2 3 4 2" xfId="30125" xr:uid="{00000000-0005-0000-0000-000028610000}"/>
    <cellStyle name="40% - Accent3 2 3 4 2 2" xfId="30126" xr:uid="{00000000-0005-0000-0000-000029610000}"/>
    <cellStyle name="40% - Accent3 2 3 4 3" xfId="30127" xr:uid="{00000000-0005-0000-0000-00002A610000}"/>
    <cellStyle name="40% - Accent3 2 3 4 3 2" xfId="30128" xr:uid="{00000000-0005-0000-0000-00002B610000}"/>
    <cellStyle name="40% - Accent3 2 3 4 4" xfId="30129" xr:uid="{00000000-0005-0000-0000-00002C610000}"/>
    <cellStyle name="40% - Accent3 2 3 5" xfId="30130" xr:uid="{00000000-0005-0000-0000-00002D610000}"/>
    <cellStyle name="40% - Accent3 2 3 5 2" xfId="30131" xr:uid="{00000000-0005-0000-0000-00002E610000}"/>
    <cellStyle name="40% - Accent3 2 3 5 2 2" xfId="30132" xr:uid="{00000000-0005-0000-0000-00002F610000}"/>
    <cellStyle name="40% - Accent3 2 3 5 3" xfId="30133" xr:uid="{00000000-0005-0000-0000-000030610000}"/>
    <cellStyle name="40% - Accent3 2 3 6" xfId="30134" xr:uid="{00000000-0005-0000-0000-000031610000}"/>
    <cellStyle name="40% - Accent3 2 3 6 2" xfId="30135" xr:uid="{00000000-0005-0000-0000-000032610000}"/>
    <cellStyle name="40% - Accent3 2 3 7" xfId="30136" xr:uid="{00000000-0005-0000-0000-000033610000}"/>
    <cellStyle name="40% - Accent3 2 3 7 2" xfId="30137" xr:uid="{00000000-0005-0000-0000-000034610000}"/>
    <cellStyle name="40% - Accent3 2 3 8" xfId="30138" xr:uid="{00000000-0005-0000-0000-000035610000}"/>
    <cellStyle name="40% - Accent3 2 3 8 2" xfId="30139" xr:uid="{00000000-0005-0000-0000-000036610000}"/>
    <cellStyle name="40% - Accent3 2 3 9" xfId="30140" xr:uid="{00000000-0005-0000-0000-000037610000}"/>
    <cellStyle name="40% - Accent3 2 3 9 2" xfId="30141" xr:uid="{00000000-0005-0000-0000-000038610000}"/>
    <cellStyle name="40% - Accent3 2 3_FY11 Repairs" xfId="996" xr:uid="{00000000-0005-0000-0000-000039610000}"/>
    <cellStyle name="40% - Accent3 2 4" xfId="997" xr:uid="{00000000-0005-0000-0000-00003A610000}"/>
    <cellStyle name="40% - Accent3 2 4 10" xfId="30142" xr:uid="{00000000-0005-0000-0000-00003B610000}"/>
    <cellStyle name="40% - Accent3 2 4 10 2" xfId="30143" xr:uid="{00000000-0005-0000-0000-00003C610000}"/>
    <cellStyle name="40% - Accent3 2 4 11" xfId="30144" xr:uid="{00000000-0005-0000-0000-00003D610000}"/>
    <cellStyle name="40% - Accent3 2 4 2" xfId="30145" xr:uid="{00000000-0005-0000-0000-00003E610000}"/>
    <cellStyle name="40% - Accent3 2 4 2 2" xfId="30146" xr:uid="{00000000-0005-0000-0000-00003F610000}"/>
    <cellStyle name="40% - Accent3 2 4 2 2 2" xfId="30147" xr:uid="{00000000-0005-0000-0000-000040610000}"/>
    <cellStyle name="40% - Accent3 2 4 2 3" xfId="30148" xr:uid="{00000000-0005-0000-0000-000041610000}"/>
    <cellStyle name="40% - Accent3 2 4 2 3 2" xfId="30149" xr:uid="{00000000-0005-0000-0000-000042610000}"/>
    <cellStyle name="40% - Accent3 2 4 2 4" xfId="30150" xr:uid="{00000000-0005-0000-0000-000043610000}"/>
    <cellStyle name="40% - Accent3 2 4 3" xfId="30151" xr:uid="{00000000-0005-0000-0000-000044610000}"/>
    <cellStyle name="40% - Accent3 2 4 3 2" xfId="30152" xr:uid="{00000000-0005-0000-0000-000045610000}"/>
    <cellStyle name="40% - Accent3 2 4 3 2 2" xfId="30153" xr:uid="{00000000-0005-0000-0000-000046610000}"/>
    <cellStyle name="40% - Accent3 2 4 3 3" xfId="30154" xr:uid="{00000000-0005-0000-0000-000047610000}"/>
    <cellStyle name="40% - Accent3 2 4 3 3 2" xfId="30155" xr:uid="{00000000-0005-0000-0000-000048610000}"/>
    <cellStyle name="40% - Accent3 2 4 3 4" xfId="30156" xr:uid="{00000000-0005-0000-0000-000049610000}"/>
    <cellStyle name="40% - Accent3 2 4 4" xfId="30157" xr:uid="{00000000-0005-0000-0000-00004A610000}"/>
    <cellStyle name="40% - Accent3 2 4 4 2" xfId="30158" xr:uid="{00000000-0005-0000-0000-00004B610000}"/>
    <cellStyle name="40% - Accent3 2 4 4 2 2" xfId="30159" xr:uid="{00000000-0005-0000-0000-00004C610000}"/>
    <cellStyle name="40% - Accent3 2 4 4 3" xfId="30160" xr:uid="{00000000-0005-0000-0000-00004D610000}"/>
    <cellStyle name="40% - Accent3 2 4 5" xfId="30161" xr:uid="{00000000-0005-0000-0000-00004E610000}"/>
    <cellStyle name="40% - Accent3 2 4 5 2" xfId="30162" xr:uid="{00000000-0005-0000-0000-00004F610000}"/>
    <cellStyle name="40% - Accent3 2 4 6" xfId="30163" xr:uid="{00000000-0005-0000-0000-000050610000}"/>
    <cellStyle name="40% - Accent3 2 4 6 2" xfId="30164" xr:uid="{00000000-0005-0000-0000-000051610000}"/>
    <cellStyle name="40% - Accent3 2 4 7" xfId="30165" xr:uid="{00000000-0005-0000-0000-000052610000}"/>
    <cellStyle name="40% - Accent3 2 4 7 2" xfId="30166" xr:uid="{00000000-0005-0000-0000-000053610000}"/>
    <cellStyle name="40% - Accent3 2 4 8" xfId="30167" xr:uid="{00000000-0005-0000-0000-000054610000}"/>
    <cellStyle name="40% - Accent3 2 4 8 2" xfId="30168" xr:uid="{00000000-0005-0000-0000-000055610000}"/>
    <cellStyle name="40% - Accent3 2 4 9" xfId="30169" xr:uid="{00000000-0005-0000-0000-000056610000}"/>
    <cellStyle name="40% - Accent3 2 4 9 2" xfId="30170" xr:uid="{00000000-0005-0000-0000-000057610000}"/>
    <cellStyle name="40% - Accent3 2 5" xfId="998" xr:uid="{00000000-0005-0000-0000-000058610000}"/>
    <cellStyle name="40% - Accent3 2 5 2" xfId="30171" xr:uid="{00000000-0005-0000-0000-000059610000}"/>
    <cellStyle name="40% - Accent3 2 5 2 2" xfId="30172" xr:uid="{00000000-0005-0000-0000-00005A610000}"/>
    <cellStyle name="40% - Accent3 2 5 3" xfId="30173" xr:uid="{00000000-0005-0000-0000-00005B610000}"/>
    <cellStyle name="40% - Accent3 2 5 3 2" xfId="30174" xr:uid="{00000000-0005-0000-0000-00005C610000}"/>
    <cellStyle name="40% - Accent3 2 5 4" xfId="30175" xr:uid="{00000000-0005-0000-0000-00005D610000}"/>
    <cellStyle name="40% - Accent3 2 6" xfId="30176" xr:uid="{00000000-0005-0000-0000-00005E610000}"/>
    <cellStyle name="40% - Accent3 2 6 2" xfId="30177" xr:uid="{00000000-0005-0000-0000-00005F610000}"/>
    <cellStyle name="40% - Accent3 2 6 2 2" xfId="30178" xr:uid="{00000000-0005-0000-0000-000060610000}"/>
    <cellStyle name="40% - Accent3 2 6 3" xfId="30179" xr:uid="{00000000-0005-0000-0000-000061610000}"/>
    <cellStyle name="40% - Accent3 2 6 3 2" xfId="30180" xr:uid="{00000000-0005-0000-0000-000062610000}"/>
    <cellStyle name="40% - Accent3 2 6 4" xfId="30181" xr:uid="{00000000-0005-0000-0000-000063610000}"/>
    <cellStyle name="40% - Accent3 2 7" xfId="30182" xr:uid="{00000000-0005-0000-0000-000064610000}"/>
    <cellStyle name="40% - Accent3 2 7 2" xfId="30183" xr:uid="{00000000-0005-0000-0000-000065610000}"/>
    <cellStyle name="40% - Accent3 2 7 2 2" xfId="30184" xr:uid="{00000000-0005-0000-0000-000066610000}"/>
    <cellStyle name="40% - Accent3 2 7 3" xfId="30185" xr:uid="{00000000-0005-0000-0000-000067610000}"/>
    <cellStyle name="40% - Accent3 2 8" xfId="30186" xr:uid="{00000000-0005-0000-0000-000068610000}"/>
    <cellStyle name="40% - Accent3 2 8 2" xfId="30187" xr:uid="{00000000-0005-0000-0000-000069610000}"/>
    <cellStyle name="40% - Accent3 2 9" xfId="30188" xr:uid="{00000000-0005-0000-0000-00006A610000}"/>
    <cellStyle name="40% - Accent3 2 9 2" xfId="30189" xr:uid="{00000000-0005-0000-0000-00006B610000}"/>
    <cellStyle name="40% - Accent3 2_2013 Combined" xfId="30190" xr:uid="{00000000-0005-0000-0000-00006C610000}"/>
    <cellStyle name="40% - Accent3 20" xfId="999" xr:uid="{00000000-0005-0000-0000-00006D610000}"/>
    <cellStyle name="40% - Accent3 20 10" xfId="30191" xr:uid="{00000000-0005-0000-0000-00006E610000}"/>
    <cellStyle name="40% - Accent3 20 10 2" xfId="30192" xr:uid="{00000000-0005-0000-0000-00006F610000}"/>
    <cellStyle name="40% - Accent3 20 11" xfId="30193" xr:uid="{00000000-0005-0000-0000-000070610000}"/>
    <cellStyle name="40% - Accent3 20 11 2" xfId="30194" xr:uid="{00000000-0005-0000-0000-000071610000}"/>
    <cellStyle name="40% - Accent3 20 12" xfId="30195" xr:uid="{00000000-0005-0000-0000-000072610000}"/>
    <cellStyle name="40% - Accent3 20 12 2" xfId="30196" xr:uid="{00000000-0005-0000-0000-000073610000}"/>
    <cellStyle name="40% - Accent3 20 13" xfId="30197" xr:uid="{00000000-0005-0000-0000-000074610000}"/>
    <cellStyle name="40% - Accent3 20 2" xfId="1000" xr:uid="{00000000-0005-0000-0000-000075610000}"/>
    <cellStyle name="40% - Accent3 20 2 10" xfId="30198" xr:uid="{00000000-0005-0000-0000-000076610000}"/>
    <cellStyle name="40% - Accent3 20 2 10 2" xfId="30199" xr:uid="{00000000-0005-0000-0000-000077610000}"/>
    <cellStyle name="40% - Accent3 20 2 11" xfId="30200" xr:uid="{00000000-0005-0000-0000-000078610000}"/>
    <cellStyle name="40% - Accent3 20 2 11 2" xfId="30201" xr:uid="{00000000-0005-0000-0000-000079610000}"/>
    <cellStyle name="40% - Accent3 20 2 12" xfId="30202" xr:uid="{00000000-0005-0000-0000-00007A610000}"/>
    <cellStyle name="40% - Accent3 20 2 2" xfId="30203" xr:uid="{00000000-0005-0000-0000-00007B610000}"/>
    <cellStyle name="40% - Accent3 20 2 2 10" xfId="30204" xr:uid="{00000000-0005-0000-0000-00007C610000}"/>
    <cellStyle name="40% - Accent3 20 2 2 10 2" xfId="30205" xr:uid="{00000000-0005-0000-0000-00007D610000}"/>
    <cellStyle name="40% - Accent3 20 2 2 11" xfId="30206" xr:uid="{00000000-0005-0000-0000-00007E610000}"/>
    <cellStyle name="40% - Accent3 20 2 2 2" xfId="30207" xr:uid="{00000000-0005-0000-0000-00007F610000}"/>
    <cellStyle name="40% - Accent3 20 2 2 2 2" xfId="30208" xr:uid="{00000000-0005-0000-0000-000080610000}"/>
    <cellStyle name="40% - Accent3 20 2 2 2 2 2" xfId="30209" xr:uid="{00000000-0005-0000-0000-000081610000}"/>
    <cellStyle name="40% - Accent3 20 2 2 2 3" xfId="30210" xr:uid="{00000000-0005-0000-0000-000082610000}"/>
    <cellStyle name="40% - Accent3 20 2 2 2 3 2" xfId="30211" xr:uid="{00000000-0005-0000-0000-000083610000}"/>
    <cellStyle name="40% - Accent3 20 2 2 2 4" xfId="30212" xr:uid="{00000000-0005-0000-0000-000084610000}"/>
    <cellStyle name="40% - Accent3 20 2 2 3" xfId="30213" xr:uid="{00000000-0005-0000-0000-000085610000}"/>
    <cellStyle name="40% - Accent3 20 2 2 3 2" xfId="30214" xr:uid="{00000000-0005-0000-0000-000086610000}"/>
    <cellStyle name="40% - Accent3 20 2 2 3 2 2" xfId="30215" xr:uid="{00000000-0005-0000-0000-000087610000}"/>
    <cellStyle name="40% - Accent3 20 2 2 3 3" xfId="30216" xr:uid="{00000000-0005-0000-0000-000088610000}"/>
    <cellStyle name="40% - Accent3 20 2 2 3 3 2" xfId="30217" xr:uid="{00000000-0005-0000-0000-000089610000}"/>
    <cellStyle name="40% - Accent3 20 2 2 3 4" xfId="30218" xr:uid="{00000000-0005-0000-0000-00008A610000}"/>
    <cellStyle name="40% - Accent3 20 2 2 4" xfId="30219" xr:uid="{00000000-0005-0000-0000-00008B610000}"/>
    <cellStyle name="40% - Accent3 20 2 2 4 2" xfId="30220" xr:uid="{00000000-0005-0000-0000-00008C610000}"/>
    <cellStyle name="40% - Accent3 20 2 2 4 2 2" xfId="30221" xr:uid="{00000000-0005-0000-0000-00008D610000}"/>
    <cellStyle name="40% - Accent3 20 2 2 4 3" xfId="30222" xr:uid="{00000000-0005-0000-0000-00008E610000}"/>
    <cellStyle name="40% - Accent3 20 2 2 5" xfId="30223" xr:uid="{00000000-0005-0000-0000-00008F610000}"/>
    <cellStyle name="40% - Accent3 20 2 2 5 2" xfId="30224" xr:uid="{00000000-0005-0000-0000-000090610000}"/>
    <cellStyle name="40% - Accent3 20 2 2 6" xfId="30225" xr:uid="{00000000-0005-0000-0000-000091610000}"/>
    <cellStyle name="40% - Accent3 20 2 2 6 2" xfId="30226" xr:uid="{00000000-0005-0000-0000-000092610000}"/>
    <cellStyle name="40% - Accent3 20 2 2 7" xfId="30227" xr:uid="{00000000-0005-0000-0000-000093610000}"/>
    <cellStyle name="40% - Accent3 20 2 2 7 2" xfId="30228" xr:uid="{00000000-0005-0000-0000-000094610000}"/>
    <cellStyle name="40% - Accent3 20 2 2 8" xfId="30229" xr:uid="{00000000-0005-0000-0000-000095610000}"/>
    <cellStyle name="40% - Accent3 20 2 2 8 2" xfId="30230" xr:uid="{00000000-0005-0000-0000-000096610000}"/>
    <cellStyle name="40% - Accent3 20 2 2 9" xfId="30231" xr:uid="{00000000-0005-0000-0000-000097610000}"/>
    <cellStyle name="40% - Accent3 20 2 2 9 2" xfId="30232" xr:uid="{00000000-0005-0000-0000-000098610000}"/>
    <cellStyle name="40% - Accent3 20 2 3" xfId="30233" xr:uid="{00000000-0005-0000-0000-000099610000}"/>
    <cellStyle name="40% - Accent3 20 2 3 2" xfId="30234" xr:uid="{00000000-0005-0000-0000-00009A610000}"/>
    <cellStyle name="40% - Accent3 20 2 3 2 2" xfId="30235" xr:uid="{00000000-0005-0000-0000-00009B610000}"/>
    <cellStyle name="40% - Accent3 20 2 3 3" xfId="30236" xr:uid="{00000000-0005-0000-0000-00009C610000}"/>
    <cellStyle name="40% - Accent3 20 2 3 3 2" xfId="30237" xr:uid="{00000000-0005-0000-0000-00009D610000}"/>
    <cellStyle name="40% - Accent3 20 2 3 4" xfId="30238" xr:uid="{00000000-0005-0000-0000-00009E610000}"/>
    <cellStyle name="40% - Accent3 20 2 4" xfId="30239" xr:uid="{00000000-0005-0000-0000-00009F610000}"/>
    <cellStyle name="40% - Accent3 20 2 4 2" xfId="30240" xr:uid="{00000000-0005-0000-0000-0000A0610000}"/>
    <cellStyle name="40% - Accent3 20 2 4 2 2" xfId="30241" xr:uid="{00000000-0005-0000-0000-0000A1610000}"/>
    <cellStyle name="40% - Accent3 20 2 4 3" xfId="30242" xr:uid="{00000000-0005-0000-0000-0000A2610000}"/>
    <cellStyle name="40% - Accent3 20 2 4 3 2" xfId="30243" xr:uid="{00000000-0005-0000-0000-0000A3610000}"/>
    <cellStyle name="40% - Accent3 20 2 4 4" xfId="30244" xr:uid="{00000000-0005-0000-0000-0000A4610000}"/>
    <cellStyle name="40% - Accent3 20 2 5" xfId="30245" xr:uid="{00000000-0005-0000-0000-0000A5610000}"/>
    <cellStyle name="40% - Accent3 20 2 5 2" xfId="30246" xr:uid="{00000000-0005-0000-0000-0000A6610000}"/>
    <cellStyle name="40% - Accent3 20 2 5 2 2" xfId="30247" xr:uid="{00000000-0005-0000-0000-0000A7610000}"/>
    <cellStyle name="40% - Accent3 20 2 5 3" xfId="30248" xr:uid="{00000000-0005-0000-0000-0000A8610000}"/>
    <cellStyle name="40% - Accent3 20 2 6" xfId="30249" xr:uid="{00000000-0005-0000-0000-0000A9610000}"/>
    <cellStyle name="40% - Accent3 20 2 6 2" xfId="30250" xr:uid="{00000000-0005-0000-0000-0000AA610000}"/>
    <cellStyle name="40% - Accent3 20 2 7" xfId="30251" xr:uid="{00000000-0005-0000-0000-0000AB610000}"/>
    <cellStyle name="40% - Accent3 20 2 7 2" xfId="30252" xr:uid="{00000000-0005-0000-0000-0000AC610000}"/>
    <cellStyle name="40% - Accent3 20 2 8" xfId="30253" xr:uid="{00000000-0005-0000-0000-0000AD610000}"/>
    <cellStyle name="40% - Accent3 20 2 8 2" xfId="30254" xr:uid="{00000000-0005-0000-0000-0000AE610000}"/>
    <cellStyle name="40% - Accent3 20 2 9" xfId="30255" xr:uid="{00000000-0005-0000-0000-0000AF610000}"/>
    <cellStyle name="40% - Accent3 20 2 9 2" xfId="30256" xr:uid="{00000000-0005-0000-0000-0000B0610000}"/>
    <cellStyle name="40% - Accent3 20 3" xfId="1001" xr:uid="{00000000-0005-0000-0000-0000B1610000}"/>
    <cellStyle name="40% - Accent3 20 3 10" xfId="30257" xr:uid="{00000000-0005-0000-0000-0000B2610000}"/>
    <cellStyle name="40% - Accent3 20 3 10 2" xfId="30258" xr:uid="{00000000-0005-0000-0000-0000B3610000}"/>
    <cellStyle name="40% - Accent3 20 3 11" xfId="30259" xr:uid="{00000000-0005-0000-0000-0000B4610000}"/>
    <cellStyle name="40% - Accent3 20 3 2" xfId="30260" xr:uid="{00000000-0005-0000-0000-0000B5610000}"/>
    <cellStyle name="40% - Accent3 20 3 2 2" xfId="30261" xr:uid="{00000000-0005-0000-0000-0000B6610000}"/>
    <cellStyle name="40% - Accent3 20 3 2 2 2" xfId="30262" xr:uid="{00000000-0005-0000-0000-0000B7610000}"/>
    <cellStyle name="40% - Accent3 20 3 2 3" xfId="30263" xr:uid="{00000000-0005-0000-0000-0000B8610000}"/>
    <cellStyle name="40% - Accent3 20 3 2 3 2" xfId="30264" xr:uid="{00000000-0005-0000-0000-0000B9610000}"/>
    <cellStyle name="40% - Accent3 20 3 2 4" xfId="30265" xr:uid="{00000000-0005-0000-0000-0000BA610000}"/>
    <cellStyle name="40% - Accent3 20 3 3" xfId="30266" xr:uid="{00000000-0005-0000-0000-0000BB610000}"/>
    <cellStyle name="40% - Accent3 20 3 3 2" xfId="30267" xr:uid="{00000000-0005-0000-0000-0000BC610000}"/>
    <cellStyle name="40% - Accent3 20 3 3 2 2" xfId="30268" xr:uid="{00000000-0005-0000-0000-0000BD610000}"/>
    <cellStyle name="40% - Accent3 20 3 3 3" xfId="30269" xr:uid="{00000000-0005-0000-0000-0000BE610000}"/>
    <cellStyle name="40% - Accent3 20 3 3 3 2" xfId="30270" xr:uid="{00000000-0005-0000-0000-0000BF610000}"/>
    <cellStyle name="40% - Accent3 20 3 3 4" xfId="30271" xr:uid="{00000000-0005-0000-0000-0000C0610000}"/>
    <cellStyle name="40% - Accent3 20 3 4" xfId="30272" xr:uid="{00000000-0005-0000-0000-0000C1610000}"/>
    <cellStyle name="40% - Accent3 20 3 4 2" xfId="30273" xr:uid="{00000000-0005-0000-0000-0000C2610000}"/>
    <cellStyle name="40% - Accent3 20 3 4 2 2" xfId="30274" xr:uid="{00000000-0005-0000-0000-0000C3610000}"/>
    <cellStyle name="40% - Accent3 20 3 4 3" xfId="30275" xr:uid="{00000000-0005-0000-0000-0000C4610000}"/>
    <cellStyle name="40% - Accent3 20 3 5" xfId="30276" xr:uid="{00000000-0005-0000-0000-0000C5610000}"/>
    <cellStyle name="40% - Accent3 20 3 5 2" xfId="30277" xr:uid="{00000000-0005-0000-0000-0000C6610000}"/>
    <cellStyle name="40% - Accent3 20 3 6" xfId="30278" xr:uid="{00000000-0005-0000-0000-0000C7610000}"/>
    <cellStyle name="40% - Accent3 20 3 6 2" xfId="30279" xr:uid="{00000000-0005-0000-0000-0000C8610000}"/>
    <cellStyle name="40% - Accent3 20 3 7" xfId="30280" xr:uid="{00000000-0005-0000-0000-0000C9610000}"/>
    <cellStyle name="40% - Accent3 20 3 7 2" xfId="30281" xr:uid="{00000000-0005-0000-0000-0000CA610000}"/>
    <cellStyle name="40% - Accent3 20 3 8" xfId="30282" xr:uid="{00000000-0005-0000-0000-0000CB610000}"/>
    <cellStyle name="40% - Accent3 20 3 8 2" xfId="30283" xr:uid="{00000000-0005-0000-0000-0000CC610000}"/>
    <cellStyle name="40% - Accent3 20 3 9" xfId="30284" xr:uid="{00000000-0005-0000-0000-0000CD610000}"/>
    <cellStyle name="40% - Accent3 20 3 9 2" xfId="30285" xr:uid="{00000000-0005-0000-0000-0000CE610000}"/>
    <cellStyle name="40% - Accent3 20 4" xfId="1002" xr:uid="{00000000-0005-0000-0000-0000CF610000}"/>
    <cellStyle name="40% - Accent3 20 4 2" xfId="30286" xr:uid="{00000000-0005-0000-0000-0000D0610000}"/>
    <cellStyle name="40% - Accent3 20 4 2 2" xfId="30287" xr:uid="{00000000-0005-0000-0000-0000D1610000}"/>
    <cellStyle name="40% - Accent3 20 4 3" xfId="30288" xr:uid="{00000000-0005-0000-0000-0000D2610000}"/>
    <cellStyle name="40% - Accent3 20 4 3 2" xfId="30289" xr:uid="{00000000-0005-0000-0000-0000D3610000}"/>
    <cellStyle name="40% - Accent3 20 4 4" xfId="30290" xr:uid="{00000000-0005-0000-0000-0000D4610000}"/>
    <cellStyle name="40% - Accent3 20 5" xfId="30291" xr:uid="{00000000-0005-0000-0000-0000D5610000}"/>
    <cellStyle name="40% - Accent3 20 5 2" xfId="30292" xr:uid="{00000000-0005-0000-0000-0000D6610000}"/>
    <cellStyle name="40% - Accent3 20 5 2 2" xfId="30293" xr:uid="{00000000-0005-0000-0000-0000D7610000}"/>
    <cellStyle name="40% - Accent3 20 5 3" xfId="30294" xr:uid="{00000000-0005-0000-0000-0000D8610000}"/>
    <cellStyle name="40% - Accent3 20 5 3 2" xfId="30295" xr:uid="{00000000-0005-0000-0000-0000D9610000}"/>
    <cellStyle name="40% - Accent3 20 5 4" xfId="30296" xr:uid="{00000000-0005-0000-0000-0000DA610000}"/>
    <cellStyle name="40% - Accent3 20 6" xfId="30297" xr:uid="{00000000-0005-0000-0000-0000DB610000}"/>
    <cellStyle name="40% - Accent3 20 6 2" xfId="30298" xr:uid="{00000000-0005-0000-0000-0000DC610000}"/>
    <cellStyle name="40% - Accent3 20 6 2 2" xfId="30299" xr:uid="{00000000-0005-0000-0000-0000DD610000}"/>
    <cellStyle name="40% - Accent3 20 6 3" xfId="30300" xr:uid="{00000000-0005-0000-0000-0000DE610000}"/>
    <cellStyle name="40% - Accent3 20 7" xfId="30301" xr:uid="{00000000-0005-0000-0000-0000DF610000}"/>
    <cellStyle name="40% - Accent3 20 7 2" xfId="30302" xr:uid="{00000000-0005-0000-0000-0000E0610000}"/>
    <cellStyle name="40% - Accent3 20 8" xfId="30303" xr:uid="{00000000-0005-0000-0000-0000E1610000}"/>
    <cellStyle name="40% - Accent3 20 8 2" xfId="30304" xr:uid="{00000000-0005-0000-0000-0000E2610000}"/>
    <cellStyle name="40% - Accent3 20 9" xfId="30305" xr:uid="{00000000-0005-0000-0000-0000E3610000}"/>
    <cellStyle name="40% - Accent3 20 9 2" xfId="30306" xr:uid="{00000000-0005-0000-0000-0000E4610000}"/>
    <cellStyle name="40% - Accent3 21" xfId="1003" xr:uid="{00000000-0005-0000-0000-0000E5610000}"/>
    <cellStyle name="40% - Accent3 21 10" xfId="30307" xr:uid="{00000000-0005-0000-0000-0000E6610000}"/>
    <cellStyle name="40% - Accent3 21 10 2" xfId="30308" xr:uid="{00000000-0005-0000-0000-0000E7610000}"/>
    <cellStyle name="40% - Accent3 21 11" xfId="30309" xr:uid="{00000000-0005-0000-0000-0000E8610000}"/>
    <cellStyle name="40% - Accent3 21 11 2" xfId="30310" xr:uid="{00000000-0005-0000-0000-0000E9610000}"/>
    <cellStyle name="40% - Accent3 21 12" xfId="30311" xr:uid="{00000000-0005-0000-0000-0000EA610000}"/>
    <cellStyle name="40% - Accent3 21 12 2" xfId="30312" xr:uid="{00000000-0005-0000-0000-0000EB610000}"/>
    <cellStyle name="40% - Accent3 21 13" xfId="30313" xr:uid="{00000000-0005-0000-0000-0000EC610000}"/>
    <cellStyle name="40% - Accent3 21 2" xfId="1004" xr:uid="{00000000-0005-0000-0000-0000ED610000}"/>
    <cellStyle name="40% - Accent3 21 2 10" xfId="30314" xr:uid="{00000000-0005-0000-0000-0000EE610000}"/>
    <cellStyle name="40% - Accent3 21 2 10 2" xfId="30315" xr:uid="{00000000-0005-0000-0000-0000EF610000}"/>
    <cellStyle name="40% - Accent3 21 2 11" xfId="30316" xr:uid="{00000000-0005-0000-0000-0000F0610000}"/>
    <cellStyle name="40% - Accent3 21 2 11 2" xfId="30317" xr:uid="{00000000-0005-0000-0000-0000F1610000}"/>
    <cellStyle name="40% - Accent3 21 2 12" xfId="30318" xr:uid="{00000000-0005-0000-0000-0000F2610000}"/>
    <cellStyle name="40% - Accent3 21 2 2" xfId="30319" xr:uid="{00000000-0005-0000-0000-0000F3610000}"/>
    <cellStyle name="40% - Accent3 21 2 2 10" xfId="30320" xr:uid="{00000000-0005-0000-0000-0000F4610000}"/>
    <cellStyle name="40% - Accent3 21 2 2 10 2" xfId="30321" xr:uid="{00000000-0005-0000-0000-0000F5610000}"/>
    <cellStyle name="40% - Accent3 21 2 2 11" xfId="30322" xr:uid="{00000000-0005-0000-0000-0000F6610000}"/>
    <cellStyle name="40% - Accent3 21 2 2 2" xfId="30323" xr:uid="{00000000-0005-0000-0000-0000F7610000}"/>
    <cellStyle name="40% - Accent3 21 2 2 2 2" xfId="30324" xr:uid="{00000000-0005-0000-0000-0000F8610000}"/>
    <cellStyle name="40% - Accent3 21 2 2 2 2 2" xfId="30325" xr:uid="{00000000-0005-0000-0000-0000F9610000}"/>
    <cellStyle name="40% - Accent3 21 2 2 2 3" xfId="30326" xr:uid="{00000000-0005-0000-0000-0000FA610000}"/>
    <cellStyle name="40% - Accent3 21 2 2 2 3 2" xfId="30327" xr:uid="{00000000-0005-0000-0000-0000FB610000}"/>
    <cellStyle name="40% - Accent3 21 2 2 2 4" xfId="30328" xr:uid="{00000000-0005-0000-0000-0000FC610000}"/>
    <cellStyle name="40% - Accent3 21 2 2 3" xfId="30329" xr:uid="{00000000-0005-0000-0000-0000FD610000}"/>
    <cellStyle name="40% - Accent3 21 2 2 3 2" xfId="30330" xr:uid="{00000000-0005-0000-0000-0000FE610000}"/>
    <cellStyle name="40% - Accent3 21 2 2 3 2 2" xfId="30331" xr:uid="{00000000-0005-0000-0000-0000FF610000}"/>
    <cellStyle name="40% - Accent3 21 2 2 3 3" xfId="30332" xr:uid="{00000000-0005-0000-0000-000000620000}"/>
    <cellStyle name="40% - Accent3 21 2 2 3 3 2" xfId="30333" xr:uid="{00000000-0005-0000-0000-000001620000}"/>
    <cellStyle name="40% - Accent3 21 2 2 3 4" xfId="30334" xr:uid="{00000000-0005-0000-0000-000002620000}"/>
    <cellStyle name="40% - Accent3 21 2 2 4" xfId="30335" xr:uid="{00000000-0005-0000-0000-000003620000}"/>
    <cellStyle name="40% - Accent3 21 2 2 4 2" xfId="30336" xr:uid="{00000000-0005-0000-0000-000004620000}"/>
    <cellStyle name="40% - Accent3 21 2 2 4 2 2" xfId="30337" xr:uid="{00000000-0005-0000-0000-000005620000}"/>
    <cellStyle name="40% - Accent3 21 2 2 4 3" xfId="30338" xr:uid="{00000000-0005-0000-0000-000006620000}"/>
    <cellStyle name="40% - Accent3 21 2 2 5" xfId="30339" xr:uid="{00000000-0005-0000-0000-000007620000}"/>
    <cellStyle name="40% - Accent3 21 2 2 5 2" xfId="30340" xr:uid="{00000000-0005-0000-0000-000008620000}"/>
    <cellStyle name="40% - Accent3 21 2 2 6" xfId="30341" xr:uid="{00000000-0005-0000-0000-000009620000}"/>
    <cellStyle name="40% - Accent3 21 2 2 6 2" xfId="30342" xr:uid="{00000000-0005-0000-0000-00000A620000}"/>
    <cellStyle name="40% - Accent3 21 2 2 7" xfId="30343" xr:uid="{00000000-0005-0000-0000-00000B620000}"/>
    <cellStyle name="40% - Accent3 21 2 2 7 2" xfId="30344" xr:uid="{00000000-0005-0000-0000-00000C620000}"/>
    <cellStyle name="40% - Accent3 21 2 2 8" xfId="30345" xr:uid="{00000000-0005-0000-0000-00000D620000}"/>
    <cellStyle name="40% - Accent3 21 2 2 8 2" xfId="30346" xr:uid="{00000000-0005-0000-0000-00000E620000}"/>
    <cellStyle name="40% - Accent3 21 2 2 9" xfId="30347" xr:uid="{00000000-0005-0000-0000-00000F620000}"/>
    <cellStyle name="40% - Accent3 21 2 2 9 2" xfId="30348" xr:uid="{00000000-0005-0000-0000-000010620000}"/>
    <cellStyle name="40% - Accent3 21 2 3" xfId="30349" xr:uid="{00000000-0005-0000-0000-000011620000}"/>
    <cellStyle name="40% - Accent3 21 2 3 2" xfId="30350" xr:uid="{00000000-0005-0000-0000-000012620000}"/>
    <cellStyle name="40% - Accent3 21 2 3 2 2" xfId="30351" xr:uid="{00000000-0005-0000-0000-000013620000}"/>
    <cellStyle name="40% - Accent3 21 2 3 3" xfId="30352" xr:uid="{00000000-0005-0000-0000-000014620000}"/>
    <cellStyle name="40% - Accent3 21 2 3 3 2" xfId="30353" xr:uid="{00000000-0005-0000-0000-000015620000}"/>
    <cellStyle name="40% - Accent3 21 2 3 4" xfId="30354" xr:uid="{00000000-0005-0000-0000-000016620000}"/>
    <cellStyle name="40% - Accent3 21 2 4" xfId="30355" xr:uid="{00000000-0005-0000-0000-000017620000}"/>
    <cellStyle name="40% - Accent3 21 2 4 2" xfId="30356" xr:uid="{00000000-0005-0000-0000-000018620000}"/>
    <cellStyle name="40% - Accent3 21 2 4 2 2" xfId="30357" xr:uid="{00000000-0005-0000-0000-000019620000}"/>
    <cellStyle name="40% - Accent3 21 2 4 3" xfId="30358" xr:uid="{00000000-0005-0000-0000-00001A620000}"/>
    <cellStyle name="40% - Accent3 21 2 4 3 2" xfId="30359" xr:uid="{00000000-0005-0000-0000-00001B620000}"/>
    <cellStyle name="40% - Accent3 21 2 4 4" xfId="30360" xr:uid="{00000000-0005-0000-0000-00001C620000}"/>
    <cellStyle name="40% - Accent3 21 2 5" xfId="30361" xr:uid="{00000000-0005-0000-0000-00001D620000}"/>
    <cellStyle name="40% - Accent3 21 2 5 2" xfId="30362" xr:uid="{00000000-0005-0000-0000-00001E620000}"/>
    <cellStyle name="40% - Accent3 21 2 5 2 2" xfId="30363" xr:uid="{00000000-0005-0000-0000-00001F620000}"/>
    <cellStyle name="40% - Accent3 21 2 5 3" xfId="30364" xr:uid="{00000000-0005-0000-0000-000020620000}"/>
    <cellStyle name="40% - Accent3 21 2 6" xfId="30365" xr:uid="{00000000-0005-0000-0000-000021620000}"/>
    <cellStyle name="40% - Accent3 21 2 6 2" xfId="30366" xr:uid="{00000000-0005-0000-0000-000022620000}"/>
    <cellStyle name="40% - Accent3 21 2 7" xfId="30367" xr:uid="{00000000-0005-0000-0000-000023620000}"/>
    <cellStyle name="40% - Accent3 21 2 7 2" xfId="30368" xr:uid="{00000000-0005-0000-0000-000024620000}"/>
    <cellStyle name="40% - Accent3 21 2 8" xfId="30369" xr:uid="{00000000-0005-0000-0000-000025620000}"/>
    <cellStyle name="40% - Accent3 21 2 8 2" xfId="30370" xr:uid="{00000000-0005-0000-0000-000026620000}"/>
    <cellStyle name="40% - Accent3 21 2 9" xfId="30371" xr:uid="{00000000-0005-0000-0000-000027620000}"/>
    <cellStyle name="40% - Accent3 21 2 9 2" xfId="30372" xr:uid="{00000000-0005-0000-0000-000028620000}"/>
    <cellStyle name="40% - Accent3 21 3" xfId="1005" xr:uid="{00000000-0005-0000-0000-000029620000}"/>
    <cellStyle name="40% - Accent3 21 3 10" xfId="30373" xr:uid="{00000000-0005-0000-0000-00002A620000}"/>
    <cellStyle name="40% - Accent3 21 3 10 2" xfId="30374" xr:uid="{00000000-0005-0000-0000-00002B620000}"/>
    <cellStyle name="40% - Accent3 21 3 11" xfId="30375" xr:uid="{00000000-0005-0000-0000-00002C620000}"/>
    <cellStyle name="40% - Accent3 21 3 2" xfId="30376" xr:uid="{00000000-0005-0000-0000-00002D620000}"/>
    <cellStyle name="40% - Accent3 21 3 2 2" xfId="30377" xr:uid="{00000000-0005-0000-0000-00002E620000}"/>
    <cellStyle name="40% - Accent3 21 3 2 2 2" xfId="30378" xr:uid="{00000000-0005-0000-0000-00002F620000}"/>
    <cellStyle name="40% - Accent3 21 3 2 3" xfId="30379" xr:uid="{00000000-0005-0000-0000-000030620000}"/>
    <cellStyle name="40% - Accent3 21 3 2 3 2" xfId="30380" xr:uid="{00000000-0005-0000-0000-000031620000}"/>
    <cellStyle name="40% - Accent3 21 3 2 4" xfId="30381" xr:uid="{00000000-0005-0000-0000-000032620000}"/>
    <cellStyle name="40% - Accent3 21 3 3" xfId="30382" xr:uid="{00000000-0005-0000-0000-000033620000}"/>
    <cellStyle name="40% - Accent3 21 3 3 2" xfId="30383" xr:uid="{00000000-0005-0000-0000-000034620000}"/>
    <cellStyle name="40% - Accent3 21 3 3 2 2" xfId="30384" xr:uid="{00000000-0005-0000-0000-000035620000}"/>
    <cellStyle name="40% - Accent3 21 3 3 3" xfId="30385" xr:uid="{00000000-0005-0000-0000-000036620000}"/>
    <cellStyle name="40% - Accent3 21 3 3 3 2" xfId="30386" xr:uid="{00000000-0005-0000-0000-000037620000}"/>
    <cellStyle name="40% - Accent3 21 3 3 4" xfId="30387" xr:uid="{00000000-0005-0000-0000-000038620000}"/>
    <cellStyle name="40% - Accent3 21 3 4" xfId="30388" xr:uid="{00000000-0005-0000-0000-000039620000}"/>
    <cellStyle name="40% - Accent3 21 3 4 2" xfId="30389" xr:uid="{00000000-0005-0000-0000-00003A620000}"/>
    <cellStyle name="40% - Accent3 21 3 4 2 2" xfId="30390" xr:uid="{00000000-0005-0000-0000-00003B620000}"/>
    <cellStyle name="40% - Accent3 21 3 4 3" xfId="30391" xr:uid="{00000000-0005-0000-0000-00003C620000}"/>
    <cellStyle name="40% - Accent3 21 3 5" xfId="30392" xr:uid="{00000000-0005-0000-0000-00003D620000}"/>
    <cellStyle name="40% - Accent3 21 3 5 2" xfId="30393" xr:uid="{00000000-0005-0000-0000-00003E620000}"/>
    <cellStyle name="40% - Accent3 21 3 6" xfId="30394" xr:uid="{00000000-0005-0000-0000-00003F620000}"/>
    <cellStyle name="40% - Accent3 21 3 6 2" xfId="30395" xr:uid="{00000000-0005-0000-0000-000040620000}"/>
    <cellStyle name="40% - Accent3 21 3 7" xfId="30396" xr:uid="{00000000-0005-0000-0000-000041620000}"/>
    <cellStyle name="40% - Accent3 21 3 7 2" xfId="30397" xr:uid="{00000000-0005-0000-0000-000042620000}"/>
    <cellStyle name="40% - Accent3 21 3 8" xfId="30398" xr:uid="{00000000-0005-0000-0000-000043620000}"/>
    <cellStyle name="40% - Accent3 21 3 8 2" xfId="30399" xr:uid="{00000000-0005-0000-0000-000044620000}"/>
    <cellStyle name="40% - Accent3 21 3 9" xfId="30400" xr:uid="{00000000-0005-0000-0000-000045620000}"/>
    <cellStyle name="40% - Accent3 21 3 9 2" xfId="30401" xr:uid="{00000000-0005-0000-0000-000046620000}"/>
    <cellStyle name="40% - Accent3 21 4" xfId="1006" xr:uid="{00000000-0005-0000-0000-000047620000}"/>
    <cellStyle name="40% - Accent3 21 4 2" xfId="30402" xr:uid="{00000000-0005-0000-0000-000048620000}"/>
    <cellStyle name="40% - Accent3 21 4 2 2" xfId="30403" xr:uid="{00000000-0005-0000-0000-000049620000}"/>
    <cellStyle name="40% - Accent3 21 4 3" xfId="30404" xr:uid="{00000000-0005-0000-0000-00004A620000}"/>
    <cellStyle name="40% - Accent3 21 4 3 2" xfId="30405" xr:uid="{00000000-0005-0000-0000-00004B620000}"/>
    <cellStyle name="40% - Accent3 21 4 4" xfId="30406" xr:uid="{00000000-0005-0000-0000-00004C620000}"/>
    <cellStyle name="40% - Accent3 21 5" xfId="30407" xr:uid="{00000000-0005-0000-0000-00004D620000}"/>
    <cellStyle name="40% - Accent3 21 5 2" xfId="30408" xr:uid="{00000000-0005-0000-0000-00004E620000}"/>
    <cellStyle name="40% - Accent3 21 5 2 2" xfId="30409" xr:uid="{00000000-0005-0000-0000-00004F620000}"/>
    <cellStyle name="40% - Accent3 21 5 3" xfId="30410" xr:uid="{00000000-0005-0000-0000-000050620000}"/>
    <cellStyle name="40% - Accent3 21 5 3 2" xfId="30411" xr:uid="{00000000-0005-0000-0000-000051620000}"/>
    <cellStyle name="40% - Accent3 21 5 4" xfId="30412" xr:uid="{00000000-0005-0000-0000-000052620000}"/>
    <cellStyle name="40% - Accent3 21 6" xfId="30413" xr:uid="{00000000-0005-0000-0000-000053620000}"/>
    <cellStyle name="40% - Accent3 21 6 2" xfId="30414" xr:uid="{00000000-0005-0000-0000-000054620000}"/>
    <cellStyle name="40% - Accent3 21 6 2 2" xfId="30415" xr:uid="{00000000-0005-0000-0000-000055620000}"/>
    <cellStyle name="40% - Accent3 21 6 3" xfId="30416" xr:uid="{00000000-0005-0000-0000-000056620000}"/>
    <cellStyle name="40% - Accent3 21 7" xfId="30417" xr:uid="{00000000-0005-0000-0000-000057620000}"/>
    <cellStyle name="40% - Accent3 21 7 2" xfId="30418" xr:uid="{00000000-0005-0000-0000-000058620000}"/>
    <cellStyle name="40% - Accent3 21 8" xfId="30419" xr:uid="{00000000-0005-0000-0000-000059620000}"/>
    <cellStyle name="40% - Accent3 21 8 2" xfId="30420" xr:uid="{00000000-0005-0000-0000-00005A620000}"/>
    <cellStyle name="40% - Accent3 21 9" xfId="30421" xr:uid="{00000000-0005-0000-0000-00005B620000}"/>
    <cellStyle name="40% - Accent3 21 9 2" xfId="30422" xr:uid="{00000000-0005-0000-0000-00005C620000}"/>
    <cellStyle name="40% - Accent3 22" xfId="1007" xr:uid="{00000000-0005-0000-0000-00005D620000}"/>
    <cellStyle name="40% - Accent3 22 10" xfId="30423" xr:uid="{00000000-0005-0000-0000-00005E620000}"/>
    <cellStyle name="40% - Accent3 22 10 2" xfId="30424" xr:uid="{00000000-0005-0000-0000-00005F620000}"/>
    <cellStyle name="40% - Accent3 22 11" xfId="30425" xr:uid="{00000000-0005-0000-0000-000060620000}"/>
    <cellStyle name="40% - Accent3 22 11 2" xfId="30426" xr:uid="{00000000-0005-0000-0000-000061620000}"/>
    <cellStyle name="40% - Accent3 22 12" xfId="30427" xr:uid="{00000000-0005-0000-0000-000062620000}"/>
    <cellStyle name="40% - Accent3 22 12 2" xfId="30428" xr:uid="{00000000-0005-0000-0000-000063620000}"/>
    <cellStyle name="40% - Accent3 22 13" xfId="30429" xr:uid="{00000000-0005-0000-0000-000064620000}"/>
    <cellStyle name="40% - Accent3 22 2" xfId="1008" xr:uid="{00000000-0005-0000-0000-000065620000}"/>
    <cellStyle name="40% - Accent3 22 2 10" xfId="30430" xr:uid="{00000000-0005-0000-0000-000066620000}"/>
    <cellStyle name="40% - Accent3 22 2 10 2" xfId="30431" xr:uid="{00000000-0005-0000-0000-000067620000}"/>
    <cellStyle name="40% - Accent3 22 2 11" xfId="30432" xr:uid="{00000000-0005-0000-0000-000068620000}"/>
    <cellStyle name="40% - Accent3 22 2 11 2" xfId="30433" xr:uid="{00000000-0005-0000-0000-000069620000}"/>
    <cellStyle name="40% - Accent3 22 2 12" xfId="30434" xr:uid="{00000000-0005-0000-0000-00006A620000}"/>
    <cellStyle name="40% - Accent3 22 2 2" xfId="30435" xr:uid="{00000000-0005-0000-0000-00006B620000}"/>
    <cellStyle name="40% - Accent3 22 2 2 10" xfId="30436" xr:uid="{00000000-0005-0000-0000-00006C620000}"/>
    <cellStyle name="40% - Accent3 22 2 2 10 2" xfId="30437" xr:uid="{00000000-0005-0000-0000-00006D620000}"/>
    <cellStyle name="40% - Accent3 22 2 2 11" xfId="30438" xr:uid="{00000000-0005-0000-0000-00006E620000}"/>
    <cellStyle name="40% - Accent3 22 2 2 2" xfId="30439" xr:uid="{00000000-0005-0000-0000-00006F620000}"/>
    <cellStyle name="40% - Accent3 22 2 2 2 2" xfId="30440" xr:uid="{00000000-0005-0000-0000-000070620000}"/>
    <cellStyle name="40% - Accent3 22 2 2 2 2 2" xfId="30441" xr:uid="{00000000-0005-0000-0000-000071620000}"/>
    <cellStyle name="40% - Accent3 22 2 2 2 3" xfId="30442" xr:uid="{00000000-0005-0000-0000-000072620000}"/>
    <cellStyle name="40% - Accent3 22 2 2 2 3 2" xfId="30443" xr:uid="{00000000-0005-0000-0000-000073620000}"/>
    <cellStyle name="40% - Accent3 22 2 2 2 4" xfId="30444" xr:uid="{00000000-0005-0000-0000-000074620000}"/>
    <cellStyle name="40% - Accent3 22 2 2 3" xfId="30445" xr:uid="{00000000-0005-0000-0000-000075620000}"/>
    <cellStyle name="40% - Accent3 22 2 2 3 2" xfId="30446" xr:uid="{00000000-0005-0000-0000-000076620000}"/>
    <cellStyle name="40% - Accent3 22 2 2 3 2 2" xfId="30447" xr:uid="{00000000-0005-0000-0000-000077620000}"/>
    <cellStyle name="40% - Accent3 22 2 2 3 3" xfId="30448" xr:uid="{00000000-0005-0000-0000-000078620000}"/>
    <cellStyle name="40% - Accent3 22 2 2 3 3 2" xfId="30449" xr:uid="{00000000-0005-0000-0000-000079620000}"/>
    <cellStyle name="40% - Accent3 22 2 2 3 4" xfId="30450" xr:uid="{00000000-0005-0000-0000-00007A620000}"/>
    <cellStyle name="40% - Accent3 22 2 2 4" xfId="30451" xr:uid="{00000000-0005-0000-0000-00007B620000}"/>
    <cellStyle name="40% - Accent3 22 2 2 4 2" xfId="30452" xr:uid="{00000000-0005-0000-0000-00007C620000}"/>
    <cellStyle name="40% - Accent3 22 2 2 4 2 2" xfId="30453" xr:uid="{00000000-0005-0000-0000-00007D620000}"/>
    <cellStyle name="40% - Accent3 22 2 2 4 3" xfId="30454" xr:uid="{00000000-0005-0000-0000-00007E620000}"/>
    <cellStyle name="40% - Accent3 22 2 2 5" xfId="30455" xr:uid="{00000000-0005-0000-0000-00007F620000}"/>
    <cellStyle name="40% - Accent3 22 2 2 5 2" xfId="30456" xr:uid="{00000000-0005-0000-0000-000080620000}"/>
    <cellStyle name="40% - Accent3 22 2 2 6" xfId="30457" xr:uid="{00000000-0005-0000-0000-000081620000}"/>
    <cellStyle name="40% - Accent3 22 2 2 6 2" xfId="30458" xr:uid="{00000000-0005-0000-0000-000082620000}"/>
    <cellStyle name="40% - Accent3 22 2 2 7" xfId="30459" xr:uid="{00000000-0005-0000-0000-000083620000}"/>
    <cellStyle name="40% - Accent3 22 2 2 7 2" xfId="30460" xr:uid="{00000000-0005-0000-0000-000084620000}"/>
    <cellStyle name="40% - Accent3 22 2 2 8" xfId="30461" xr:uid="{00000000-0005-0000-0000-000085620000}"/>
    <cellStyle name="40% - Accent3 22 2 2 8 2" xfId="30462" xr:uid="{00000000-0005-0000-0000-000086620000}"/>
    <cellStyle name="40% - Accent3 22 2 2 9" xfId="30463" xr:uid="{00000000-0005-0000-0000-000087620000}"/>
    <cellStyle name="40% - Accent3 22 2 2 9 2" xfId="30464" xr:uid="{00000000-0005-0000-0000-000088620000}"/>
    <cellStyle name="40% - Accent3 22 2 3" xfId="30465" xr:uid="{00000000-0005-0000-0000-000089620000}"/>
    <cellStyle name="40% - Accent3 22 2 3 2" xfId="30466" xr:uid="{00000000-0005-0000-0000-00008A620000}"/>
    <cellStyle name="40% - Accent3 22 2 3 2 2" xfId="30467" xr:uid="{00000000-0005-0000-0000-00008B620000}"/>
    <cellStyle name="40% - Accent3 22 2 3 3" xfId="30468" xr:uid="{00000000-0005-0000-0000-00008C620000}"/>
    <cellStyle name="40% - Accent3 22 2 3 3 2" xfId="30469" xr:uid="{00000000-0005-0000-0000-00008D620000}"/>
    <cellStyle name="40% - Accent3 22 2 3 4" xfId="30470" xr:uid="{00000000-0005-0000-0000-00008E620000}"/>
    <cellStyle name="40% - Accent3 22 2 4" xfId="30471" xr:uid="{00000000-0005-0000-0000-00008F620000}"/>
    <cellStyle name="40% - Accent3 22 2 4 2" xfId="30472" xr:uid="{00000000-0005-0000-0000-000090620000}"/>
    <cellStyle name="40% - Accent3 22 2 4 2 2" xfId="30473" xr:uid="{00000000-0005-0000-0000-000091620000}"/>
    <cellStyle name="40% - Accent3 22 2 4 3" xfId="30474" xr:uid="{00000000-0005-0000-0000-000092620000}"/>
    <cellStyle name="40% - Accent3 22 2 4 3 2" xfId="30475" xr:uid="{00000000-0005-0000-0000-000093620000}"/>
    <cellStyle name="40% - Accent3 22 2 4 4" xfId="30476" xr:uid="{00000000-0005-0000-0000-000094620000}"/>
    <cellStyle name="40% - Accent3 22 2 5" xfId="30477" xr:uid="{00000000-0005-0000-0000-000095620000}"/>
    <cellStyle name="40% - Accent3 22 2 5 2" xfId="30478" xr:uid="{00000000-0005-0000-0000-000096620000}"/>
    <cellStyle name="40% - Accent3 22 2 5 2 2" xfId="30479" xr:uid="{00000000-0005-0000-0000-000097620000}"/>
    <cellStyle name="40% - Accent3 22 2 5 3" xfId="30480" xr:uid="{00000000-0005-0000-0000-000098620000}"/>
    <cellStyle name="40% - Accent3 22 2 6" xfId="30481" xr:uid="{00000000-0005-0000-0000-000099620000}"/>
    <cellStyle name="40% - Accent3 22 2 6 2" xfId="30482" xr:uid="{00000000-0005-0000-0000-00009A620000}"/>
    <cellStyle name="40% - Accent3 22 2 7" xfId="30483" xr:uid="{00000000-0005-0000-0000-00009B620000}"/>
    <cellStyle name="40% - Accent3 22 2 7 2" xfId="30484" xr:uid="{00000000-0005-0000-0000-00009C620000}"/>
    <cellStyle name="40% - Accent3 22 2 8" xfId="30485" xr:uid="{00000000-0005-0000-0000-00009D620000}"/>
    <cellStyle name="40% - Accent3 22 2 8 2" xfId="30486" xr:uid="{00000000-0005-0000-0000-00009E620000}"/>
    <cellStyle name="40% - Accent3 22 2 9" xfId="30487" xr:uid="{00000000-0005-0000-0000-00009F620000}"/>
    <cellStyle name="40% - Accent3 22 2 9 2" xfId="30488" xr:uid="{00000000-0005-0000-0000-0000A0620000}"/>
    <cellStyle name="40% - Accent3 22 3" xfId="1009" xr:uid="{00000000-0005-0000-0000-0000A1620000}"/>
    <cellStyle name="40% - Accent3 22 3 10" xfId="30489" xr:uid="{00000000-0005-0000-0000-0000A2620000}"/>
    <cellStyle name="40% - Accent3 22 3 10 2" xfId="30490" xr:uid="{00000000-0005-0000-0000-0000A3620000}"/>
    <cellStyle name="40% - Accent3 22 3 11" xfId="30491" xr:uid="{00000000-0005-0000-0000-0000A4620000}"/>
    <cellStyle name="40% - Accent3 22 3 2" xfId="30492" xr:uid="{00000000-0005-0000-0000-0000A5620000}"/>
    <cellStyle name="40% - Accent3 22 3 2 2" xfId="30493" xr:uid="{00000000-0005-0000-0000-0000A6620000}"/>
    <cellStyle name="40% - Accent3 22 3 2 2 2" xfId="30494" xr:uid="{00000000-0005-0000-0000-0000A7620000}"/>
    <cellStyle name="40% - Accent3 22 3 2 3" xfId="30495" xr:uid="{00000000-0005-0000-0000-0000A8620000}"/>
    <cellStyle name="40% - Accent3 22 3 2 3 2" xfId="30496" xr:uid="{00000000-0005-0000-0000-0000A9620000}"/>
    <cellStyle name="40% - Accent3 22 3 2 4" xfId="30497" xr:uid="{00000000-0005-0000-0000-0000AA620000}"/>
    <cellStyle name="40% - Accent3 22 3 3" xfId="30498" xr:uid="{00000000-0005-0000-0000-0000AB620000}"/>
    <cellStyle name="40% - Accent3 22 3 3 2" xfId="30499" xr:uid="{00000000-0005-0000-0000-0000AC620000}"/>
    <cellStyle name="40% - Accent3 22 3 3 2 2" xfId="30500" xr:uid="{00000000-0005-0000-0000-0000AD620000}"/>
    <cellStyle name="40% - Accent3 22 3 3 3" xfId="30501" xr:uid="{00000000-0005-0000-0000-0000AE620000}"/>
    <cellStyle name="40% - Accent3 22 3 3 3 2" xfId="30502" xr:uid="{00000000-0005-0000-0000-0000AF620000}"/>
    <cellStyle name="40% - Accent3 22 3 3 4" xfId="30503" xr:uid="{00000000-0005-0000-0000-0000B0620000}"/>
    <cellStyle name="40% - Accent3 22 3 4" xfId="30504" xr:uid="{00000000-0005-0000-0000-0000B1620000}"/>
    <cellStyle name="40% - Accent3 22 3 4 2" xfId="30505" xr:uid="{00000000-0005-0000-0000-0000B2620000}"/>
    <cellStyle name="40% - Accent3 22 3 4 2 2" xfId="30506" xr:uid="{00000000-0005-0000-0000-0000B3620000}"/>
    <cellStyle name="40% - Accent3 22 3 4 3" xfId="30507" xr:uid="{00000000-0005-0000-0000-0000B4620000}"/>
    <cellStyle name="40% - Accent3 22 3 5" xfId="30508" xr:uid="{00000000-0005-0000-0000-0000B5620000}"/>
    <cellStyle name="40% - Accent3 22 3 5 2" xfId="30509" xr:uid="{00000000-0005-0000-0000-0000B6620000}"/>
    <cellStyle name="40% - Accent3 22 3 6" xfId="30510" xr:uid="{00000000-0005-0000-0000-0000B7620000}"/>
    <cellStyle name="40% - Accent3 22 3 6 2" xfId="30511" xr:uid="{00000000-0005-0000-0000-0000B8620000}"/>
    <cellStyle name="40% - Accent3 22 3 7" xfId="30512" xr:uid="{00000000-0005-0000-0000-0000B9620000}"/>
    <cellStyle name="40% - Accent3 22 3 7 2" xfId="30513" xr:uid="{00000000-0005-0000-0000-0000BA620000}"/>
    <cellStyle name="40% - Accent3 22 3 8" xfId="30514" xr:uid="{00000000-0005-0000-0000-0000BB620000}"/>
    <cellStyle name="40% - Accent3 22 3 8 2" xfId="30515" xr:uid="{00000000-0005-0000-0000-0000BC620000}"/>
    <cellStyle name="40% - Accent3 22 3 9" xfId="30516" xr:uid="{00000000-0005-0000-0000-0000BD620000}"/>
    <cellStyle name="40% - Accent3 22 3 9 2" xfId="30517" xr:uid="{00000000-0005-0000-0000-0000BE620000}"/>
    <cellStyle name="40% - Accent3 22 4" xfId="1010" xr:uid="{00000000-0005-0000-0000-0000BF620000}"/>
    <cellStyle name="40% - Accent3 22 4 2" xfId="30518" xr:uid="{00000000-0005-0000-0000-0000C0620000}"/>
    <cellStyle name="40% - Accent3 22 4 2 2" xfId="30519" xr:uid="{00000000-0005-0000-0000-0000C1620000}"/>
    <cellStyle name="40% - Accent3 22 4 3" xfId="30520" xr:uid="{00000000-0005-0000-0000-0000C2620000}"/>
    <cellStyle name="40% - Accent3 22 4 3 2" xfId="30521" xr:uid="{00000000-0005-0000-0000-0000C3620000}"/>
    <cellStyle name="40% - Accent3 22 4 4" xfId="30522" xr:uid="{00000000-0005-0000-0000-0000C4620000}"/>
    <cellStyle name="40% - Accent3 22 5" xfId="30523" xr:uid="{00000000-0005-0000-0000-0000C5620000}"/>
    <cellStyle name="40% - Accent3 22 5 2" xfId="30524" xr:uid="{00000000-0005-0000-0000-0000C6620000}"/>
    <cellStyle name="40% - Accent3 22 5 2 2" xfId="30525" xr:uid="{00000000-0005-0000-0000-0000C7620000}"/>
    <cellStyle name="40% - Accent3 22 5 3" xfId="30526" xr:uid="{00000000-0005-0000-0000-0000C8620000}"/>
    <cellStyle name="40% - Accent3 22 5 3 2" xfId="30527" xr:uid="{00000000-0005-0000-0000-0000C9620000}"/>
    <cellStyle name="40% - Accent3 22 5 4" xfId="30528" xr:uid="{00000000-0005-0000-0000-0000CA620000}"/>
    <cellStyle name="40% - Accent3 22 6" xfId="30529" xr:uid="{00000000-0005-0000-0000-0000CB620000}"/>
    <cellStyle name="40% - Accent3 22 6 2" xfId="30530" xr:uid="{00000000-0005-0000-0000-0000CC620000}"/>
    <cellStyle name="40% - Accent3 22 6 2 2" xfId="30531" xr:uid="{00000000-0005-0000-0000-0000CD620000}"/>
    <cellStyle name="40% - Accent3 22 6 3" xfId="30532" xr:uid="{00000000-0005-0000-0000-0000CE620000}"/>
    <cellStyle name="40% - Accent3 22 7" xfId="30533" xr:uid="{00000000-0005-0000-0000-0000CF620000}"/>
    <cellStyle name="40% - Accent3 22 7 2" xfId="30534" xr:uid="{00000000-0005-0000-0000-0000D0620000}"/>
    <cellStyle name="40% - Accent3 22 8" xfId="30535" xr:uid="{00000000-0005-0000-0000-0000D1620000}"/>
    <cellStyle name="40% - Accent3 22 8 2" xfId="30536" xr:uid="{00000000-0005-0000-0000-0000D2620000}"/>
    <cellStyle name="40% - Accent3 22 9" xfId="30537" xr:uid="{00000000-0005-0000-0000-0000D3620000}"/>
    <cellStyle name="40% - Accent3 22 9 2" xfId="30538" xr:uid="{00000000-0005-0000-0000-0000D4620000}"/>
    <cellStyle name="40% - Accent3 23" xfId="1011" xr:uid="{00000000-0005-0000-0000-0000D5620000}"/>
    <cellStyle name="40% - Accent3 23 10" xfId="30539" xr:uid="{00000000-0005-0000-0000-0000D6620000}"/>
    <cellStyle name="40% - Accent3 23 10 2" xfId="30540" xr:uid="{00000000-0005-0000-0000-0000D7620000}"/>
    <cellStyle name="40% - Accent3 23 11" xfId="30541" xr:uid="{00000000-0005-0000-0000-0000D8620000}"/>
    <cellStyle name="40% - Accent3 23 11 2" xfId="30542" xr:uid="{00000000-0005-0000-0000-0000D9620000}"/>
    <cellStyle name="40% - Accent3 23 12" xfId="30543" xr:uid="{00000000-0005-0000-0000-0000DA620000}"/>
    <cellStyle name="40% - Accent3 23 12 2" xfId="30544" xr:uid="{00000000-0005-0000-0000-0000DB620000}"/>
    <cellStyle name="40% - Accent3 23 13" xfId="30545" xr:uid="{00000000-0005-0000-0000-0000DC620000}"/>
    <cellStyle name="40% - Accent3 23 2" xfId="1012" xr:uid="{00000000-0005-0000-0000-0000DD620000}"/>
    <cellStyle name="40% - Accent3 23 2 10" xfId="30546" xr:uid="{00000000-0005-0000-0000-0000DE620000}"/>
    <cellStyle name="40% - Accent3 23 2 10 2" xfId="30547" xr:uid="{00000000-0005-0000-0000-0000DF620000}"/>
    <cellStyle name="40% - Accent3 23 2 11" xfId="30548" xr:uid="{00000000-0005-0000-0000-0000E0620000}"/>
    <cellStyle name="40% - Accent3 23 2 11 2" xfId="30549" xr:uid="{00000000-0005-0000-0000-0000E1620000}"/>
    <cellStyle name="40% - Accent3 23 2 12" xfId="30550" xr:uid="{00000000-0005-0000-0000-0000E2620000}"/>
    <cellStyle name="40% - Accent3 23 2 2" xfId="30551" xr:uid="{00000000-0005-0000-0000-0000E3620000}"/>
    <cellStyle name="40% - Accent3 23 2 2 10" xfId="30552" xr:uid="{00000000-0005-0000-0000-0000E4620000}"/>
    <cellStyle name="40% - Accent3 23 2 2 10 2" xfId="30553" xr:uid="{00000000-0005-0000-0000-0000E5620000}"/>
    <cellStyle name="40% - Accent3 23 2 2 11" xfId="30554" xr:uid="{00000000-0005-0000-0000-0000E6620000}"/>
    <cellStyle name="40% - Accent3 23 2 2 2" xfId="30555" xr:uid="{00000000-0005-0000-0000-0000E7620000}"/>
    <cellStyle name="40% - Accent3 23 2 2 2 2" xfId="30556" xr:uid="{00000000-0005-0000-0000-0000E8620000}"/>
    <cellStyle name="40% - Accent3 23 2 2 2 2 2" xfId="30557" xr:uid="{00000000-0005-0000-0000-0000E9620000}"/>
    <cellStyle name="40% - Accent3 23 2 2 2 3" xfId="30558" xr:uid="{00000000-0005-0000-0000-0000EA620000}"/>
    <cellStyle name="40% - Accent3 23 2 2 2 3 2" xfId="30559" xr:uid="{00000000-0005-0000-0000-0000EB620000}"/>
    <cellStyle name="40% - Accent3 23 2 2 2 4" xfId="30560" xr:uid="{00000000-0005-0000-0000-0000EC620000}"/>
    <cellStyle name="40% - Accent3 23 2 2 3" xfId="30561" xr:uid="{00000000-0005-0000-0000-0000ED620000}"/>
    <cellStyle name="40% - Accent3 23 2 2 3 2" xfId="30562" xr:uid="{00000000-0005-0000-0000-0000EE620000}"/>
    <cellStyle name="40% - Accent3 23 2 2 3 2 2" xfId="30563" xr:uid="{00000000-0005-0000-0000-0000EF620000}"/>
    <cellStyle name="40% - Accent3 23 2 2 3 3" xfId="30564" xr:uid="{00000000-0005-0000-0000-0000F0620000}"/>
    <cellStyle name="40% - Accent3 23 2 2 3 3 2" xfId="30565" xr:uid="{00000000-0005-0000-0000-0000F1620000}"/>
    <cellStyle name="40% - Accent3 23 2 2 3 4" xfId="30566" xr:uid="{00000000-0005-0000-0000-0000F2620000}"/>
    <cellStyle name="40% - Accent3 23 2 2 4" xfId="30567" xr:uid="{00000000-0005-0000-0000-0000F3620000}"/>
    <cellStyle name="40% - Accent3 23 2 2 4 2" xfId="30568" xr:uid="{00000000-0005-0000-0000-0000F4620000}"/>
    <cellStyle name="40% - Accent3 23 2 2 4 2 2" xfId="30569" xr:uid="{00000000-0005-0000-0000-0000F5620000}"/>
    <cellStyle name="40% - Accent3 23 2 2 4 3" xfId="30570" xr:uid="{00000000-0005-0000-0000-0000F6620000}"/>
    <cellStyle name="40% - Accent3 23 2 2 5" xfId="30571" xr:uid="{00000000-0005-0000-0000-0000F7620000}"/>
    <cellStyle name="40% - Accent3 23 2 2 5 2" xfId="30572" xr:uid="{00000000-0005-0000-0000-0000F8620000}"/>
    <cellStyle name="40% - Accent3 23 2 2 6" xfId="30573" xr:uid="{00000000-0005-0000-0000-0000F9620000}"/>
    <cellStyle name="40% - Accent3 23 2 2 6 2" xfId="30574" xr:uid="{00000000-0005-0000-0000-0000FA620000}"/>
    <cellStyle name="40% - Accent3 23 2 2 7" xfId="30575" xr:uid="{00000000-0005-0000-0000-0000FB620000}"/>
    <cellStyle name="40% - Accent3 23 2 2 7 2" xfId="30576" xr:uid="{00000000-0005-0000-0000-0000FC620000}"/>
    <cellStyle name="40% - Accent3 23 2 2 8" xfId="30577" xr:uid="{00000000-0005-0000-0000-0000FD620000}"/>
    <cellStyle name="40% - Accent3 23 2 2 8 2" xfId="30578" xr:uid="{00000000-0005-0000-0000-0000FE620000}"/>
    <cellStyle name="40% - Accent3 23 2 2 9" xfId="30579" xr:uid="{00000000-0005-0000-0000-0000FF620000}"/>
    <cellStyle name="40% - Accent3 23 2 2 9 2" xfId="30580" xr:uid="{00000000-0005-0000-0000-000000630000}"/>
    <cellStyle name="40% - Accent3 23 2 3" xfId="30581" xr:uid="{00000000-0005-0000-0000-000001630000}"/>
    <cellStyle name="40% - Accent3 23 2 3 2" xfId="30582" xr:uid="{00000000-0005-0000-0000-000002630000}"/>
    <cellStyle name="40% - Accent3 23 2 3 2 2" xfId="30583" xr:uid="{00000000-0005-0000-0000-000003630000}"/>
    <cellStyle name="40% - Accent3 23 2 3 3" xfId="30584" xr:uid="{00000000-0005-0000-0000-000004630000}"/>
    <cellStyle name="40% - Accent3 23 2 3 3 2" xfId="30585" xr:uid="{00000000-0005-0000-0000-000005630000}"/>
    <cellStyle name="40% - Accent3 23 2 3 4" xfId="30586" xr:uid="{00000000-0005-0000-0000-000006630000}"/>
    <cellStyle name="40% - Accent3 23 2 4" xfId="30587" xr:uid="{00000000-0005-0000-0000-000007630000}"/>
    <cellStyle name="40% - Accent3 23 2 4 2" xfId="30588" xr:uid="{00000000-0005-0000-0000-000008630000}"/>
    <cellStyle name="40% - Accent3 23 2 4 2 2" xfId="30589" xr:uid="{00000000-0005-0000-0000-000009630000}"/>
    <cellStyle name="40% - Accent3 23 2 4 3" xfId="30590" xr:uid="{00000000-0005-0000-0000-00000A630000}"/>
    <cellStyle name="40% - Accent3 23 2 4 3 2" xfId="30591" xr:uid="{00000000-0005-0000-0000-00000B630000}"/>
    <cellStyle name="40% - Accent3 23 2 4 4" xfId="30592" xr:uid="{00000000-0005-0000-0000-00000C630000}"/>
    <cellStyle name="40% - Accent3 23 2 5" xfId="30593" xr:uid="{00000000-0005-0000-0000-00000D630000}"/>
    <cellStyle name="40% - Accent3 23 2 5 2" xfId="30594" xr:uid="{00000000-0005-0000-0000-00000E630000}"/>
    <cellStyle name="40% - Accent3 23 2 5 2 2" xfId="30595" xr:uid="{00000000-0005-0000-0000-00000F630000}"/>
    <cellStyle name="40% - Accent3 23 2 5 3" xfId="30596" xr:uid="{00000000-0005-0000-0000-000010630000}"/>
    <cellStyle name="40% - Accent3 23 2 6" xfId="30597" xr:uid="{00000000-0005-0000-0000-000011630000}"/>
    <cellStyle name="40% - Accent3 23 2 6 2" xfId="30598" xr:uid="{00000000-0005-0000-0000-000012630000}"/>
    <cellStyle name="40% - Accent3 23 2 7" xfId="30599" xr:uid="{00000000-0005-0000-0000-000013630000}"/>
    <cellStyle name="40% - Accent3 23 2 7 2" xfId="30600" xr:uid="{00000000-0005-0000-0000-000014630000}"/>
    <cellStyle name="40% - Accent3 23 2 8" xfId="30601" xr:uid="{00000000-0005-0000-0000-000015630000}"/>
    <cellStyle name="40% - Accent3 23 2 8 2" xfId="30602" xr:uid="{00000000-0005-0000-0000-000016630000}"/>
    <cellStyle name="40% - Accent3 23 2 9" xfId="30603" xr:uid="{00000000-0005-0000-0000-000017630000}"/>
    <cellStyle name="40% - Accent3 23 2 9 2" xfId="30604" xr:uid="{00000000-0005-0000-0000-000018630000}"/>
    <cellStyle name="40% - Accent3 23 3" xfId="1013" xr:uid="{00000000-0005-0000-0000-000019630000}"/>
    <cellStyle name="40% - Accent3 23 3 10" xfId="30605" xr:uid="{00000000-0005-0000-0000-00001A630000}"/>
    <cellStyle name="40% - Accent3 23 3 10 2" xfId="30606" xr:uid="{00000000-0005-0000-0000-00001B630000}"/>
    <cellStyle name="40% - Accent3 23 3 11" xfId="30607" xr:uid="{00000000-0005-0000-0000-00001C630000}"/>
    <cellStyle name="40% - Accent3 23 3 2" xfId="30608" xr:uid="{00000000-0005-0000-0000-00001D630000}"/>
    <cellStyle name="40% - Accent3 23 3 2 2" xfId="30609" xr:uid="{00000000-0005-0000-0000-00001E630000}"/>
    <cellStyle name="40% - Accent3 23 3 2 2 2" xfId="30610" xr:uid="{00000000-0005-0000-0000-00001F630000}"/>
    <cellStyle name="40% - Accent3 23 3 2 3" xfId="30611" xr:uid="{00000000-0005-0000-0000-000020630000}"/>
    <cellStyle name="40% - Accent3 23 3 2 3 2" xfId="30612" xr:uid="{00000000-0005-0000-0000-000021630000}"/>
    <cellStyle name="40% - Accent3 23 3 2 4" xfId="30613" xr:uid="{00000000-0005-0000-0000-000022630000}"/>
    <cellStyle name="40% - Accent3 23 3 3" xfId="30614" xr:uid="{00000000-0005-0000-0000-000023630000}"/>
    <cellStyle name="40% - Accent3 23 3 3 2" xfId="30615" xr:uid="{00000000-0005-0000-0000-000024630000}"/>
    <cellStyle name="40% - Accent3 23 3 3 2 2" xfId="30616" xr:uid="{00000000-0005-0000-0000-000025630000}"/>
    <cellStyle name="40% - Accent3 23 3 3 3" xfId="30617" xr:uid="{00000000-0005-0000-0000-000026630000}"/>
    <cellStyle name="40% - Accent3 23 3 3 3 2" xfId="30618" xr:uid="{00000000-0005-0000-0000-000027630000}"/>
    <cellStyle name="40% - Accent3 23 3 3 4" xfId="30619" xr:uid="{00000000-0005-0000-0000-000028630000}"/>
    <cellStyle name="40% - Accent3 23 3 4" xfId="30620" xr:uid="{00000000-0005-0000-0000-000029630000}"/>
    <cellStyle name="40% - Accent3 23 3 4 2" xfId="30621" xr:uid="{00000000-0005-0000-0000-00002A630000}"/>
    <cellStyle name="40% - Accent3 23 3 4 2 2" xfId="30622" xr:uid="{00000000-0005-0000-0000-00002B630000}"/>
    <cellStyle name="40% - Accent3 23 3 4 3" xfId="30623" xr:uid="{00000000-0005-0000-0000-00002C630000}"/>
    <cellStyle name="40% - Accent3 23 3 5" xfId="30624" xr:uid="{00000000-0005-0000-0000-00002D630000}"/>
    <cellStyle name="40% - Accent3 23 3 5 2" xfId="30625" xr:uid="{00000000-0005-0000-0000-00002E630000}"/>
    <cellStyle name="40% - Accent3 23 3 6" xfId="30626" xr:uid="{00000000-0005-0000-0000-00002F630000}"/>
    <cellStyle name="40% - Accent3 23 3 6 2" xfId="30627" xr:uid="{00000000-0005-0000-0000-000030630000}"/>
    <cellStyle name="40% - Accent3 23 3 7" xfId="30628" xr:uid="{00000000-0005-0000-0000-000031630000}"/>
    <cellStyle name="40% - Accent3 23 3 7 2" xfId="30629" xr:uid="{00000000-0005-0000-0000-000032630000}"/>
    <cellStyle name="40% - Accent3 23 3 8" xfId="30630" xr:uid="{00000000-0005-0000-0000-000033630000}"/>
    <cellStyle name="40% - Accent3 23 3 8 2" xfId="30631" xr:uid="{00000000-0005-0000-0000-000034630000}"/>
    <cellStyle name="40% - Accent3 23 3 9" xfId="30632" xr:uid="{00000000-0005-0000-0000-000035630000}"/>
    <cellStyle name="40% - Accent3 23 3 9 2" xfId="30633" xr:uid="{00000000-0005-0000-0000-000036630000}"/>
    <cellStyle name="40% - Accent3 23 4" xfId="30634" xr:uid="{00000000-0005-0000-0000-000037630000}"/>
    <cellStyle name="40% - Accent3 23 4 2" xfId="30635" xr:uid="{00000000-0005-0000-0000-000038630000}"/>
    <cellStyle name="40% - Accent3 23 4 2 2" xfId="30636" xr:uid="{00000000-0005-0000-0000-000039630000}"/>
    <cellStyle name="40% - Accent3 23 4 3" xfId="30637" xr:uid="{00000000-0005-0000-0000-00003A630000}"/>
    <cellStyle name="40% - Accent3 23 4 3 2" xfId="30638" xr:uid="{00000000-0005-0000-0000-00003B630000}"/>
    <cellStyle name="40% - Accent3 23 4 4" xfId="30639" xr:uid="{00000000-0005-0000-0000-00003C630000}"/>
    <cellStyle name="40% - Accent3 23 5" xfId="30640" xr:uid="{00000000-0005-0000-0000-00003D630000}"/>
    <cellStyle name="40% - Accent3 23 5 2" xfId="30641" xr:uid="{00000000-0005-0000-0000-00003E630000}"/>
    <cellStyle name="40% - Accent3 23 5 2 2" xfId="30642" xr:uid="{00000000-0005-0000-0000-00003F630000}"/>
    <cellStyle name="40% - Accent3 23 5 3" xfId="30643" xr:uid="{00000000-0005-0000-0000-000040630000}"/>
    <cellStyle name="40% - Accent3 23 5 3 2" xfId="30644" xr:uid="{00000000-0005-0000-0000-000041630000}"/>
    <cellStyle name="40% - Accent3 23 5 4" xfId="30645" xr:uid="{00000000-0005-0000-0000-000042630000}"/>
    <cellStyle name="40% - Accent3 23 6" xfId="30646" xr:uid="{00000000-0005-0000-0000-000043630000}"/>
    <cellStyle name="40% - Accent3 23 6 2" xfId="30647" xr:uid="{00000000-0005-0000-0000-000044630000}"/>
    <cellStyle name="40% - Accent3 23 6 2 2" xfId="30648" xr:uid="{00000000-0005-0000-0000-000045630000}"/>
    <cellStyle name="40% - Accent3 23 6 3" xfId="30649" xr:uid="{00000000-0005-0000-0000-000046630000}"/>
    <cellStyle name="40% - Accent3 23 7" xfId="30650" xr:uid="{00000000-0005-0000-0000-000047630000}"/>
    <cellStyle name="40% - Accent3 23 7 2" xfId="30651" xr:uid="{00000000-0005-0000-0000-000048630000}"/>
    <cellStyle name="40% - Accent3 23 8" xfId="30652" xr:uid="{00000000-0005-0000-0000-000049630000}"/>
    <cellStyle name="40% - Accent3 23 8 2" xfId="30653" xr:uid="{00000000-0005-0000-0000-00004A630000}"/>
    <cellStyle name="40% - Accent3 23 9" xfId="30654" xr:uid="{00000000-0005-0000-0000-00004B630000}"/>
    <cellStyle name="40% - Accent3 23 9 2" xfId="30655" xr:uid="{00000000-0005-0000-0000-00004C630000}"/>
    <cellStyle name="40% - Accent3 24" xfId="1014" xr:uid="{00000000-0005-0000-0000-00004D630000}"/>
    <cellStyle name="40% - Accent3 24 10" xfId="30656" xr:uid="{00000000-0005-0000-0000-00004E630000}"/>
    <cellStyle name="40% - Accent3 24 10 2" xfId="30657" xr:uid="{00000000-0005-0000-0000-00004F630000}"/>
    <cellStyle name="40% - Accent3 24 11" xfId="30658" xr:uid="{00000000-0005-0000-0000-000050630000}"/>
    <cellStyle name="40% - Accent3 24 11 2" xfId="30659" xr:uid="{00000000-0005-0000-0000-000051630000}"/>
    <cellStyle name="40% - Accent3 24 12" xfId="30660" xr:uid="{00000000-0005-0000-0000-000052630000}"/>
    <cellStyle name="40% - Accent3 24 12 2" xfId="30661" xr:uid="{00000000-0005-0000-0000-000053630000}"/>
    <cellStyle name="40% - Accent3 24 13" xfId="30662" xr:uid="{00000000-0005-0000-0000-000054630000}"/>
    <cellStyle name="40% - Accent3 24 2" xfId="1015" xr:uid="{00000000-0005-0000-0000-000055630000}"/>
    <cellStyle name="40% - Accent3 24 2 10" xfId="30663" xr:uid="{00000000-0005-0000-0000-000056630000}"/>
    <cellStyle name="40% - Accent3 24 2 10 2" xfId="30664" xr:uid="{00000000-0005-0000-0000-000057630000}"/>
    <cellStyle name="40% - Accent3 24 2 11" xfId="30665" xr:uid="{00000000-0005-0000-0000-000058630000}"/>
    <cellStyle name="40% - Accent3 24 2 11 2" xfId="30666" xr:uid="{00000000-0005-0000-0000-000059630000}"/>
    <cellStyle name="40% - Accent3 24 2 12" xfId="30667" xr:uid="{00000000-0005-0000-0000-00005A630000}"/>
    <cellStyle name="40% - Accent3 24 2 2" xfId="30668" xr:uid="{00000000-0005-0000-0000-00005B630000}"/>
    <cellStyle name="40% - Accent3 24 2 2 10" xfId="30669" xr:uid="{00000000-0005-0000-0000-00005C630000}"/>
    <cellStyle name="40% - Accent3 24 2 2 10 2" xfId="30670" xr:uid="{00000000-0005-0000-0000-00005D630000}"/>
    <cellStyle name="40% - Accent3 24 2 2 11" xfId="30671" xr:uid="{00000000-0005-0000-0000-00005E630000}"/>
    <cellStyle name="40% - Accent3 24 2 2 2" xfId="30672" xr:uid="{00000000-0005-0000-0000-00005F630000}"/>
    <cellStyle name="40% - Accent3 24 2 2 2 2" xfId="30673" xr:uid="{00000000-0005-0000-0000-000060630000}"/>
    <cellStyle name="40% - Accent3 24 2 2 2 2 2" xfId="30674" xr:uid="{00000000-0005-0000-0000-000061630000}"/>
    <cellStyle name="40% - Accent3 24 2 2 2 3" xfId="30675" xr:uid="{00000000-0005-0000-0000-000062630000}"/>
    <cellStyle name="40% - Accent3 24 2 2 2 3 2" xfId="30676" xr:uid="{00000000-0005-0000-0000-000063630000}"/>
    <cellStyle name="40% - Accent3 24 2 2 2 4" xfId="30677" xr:uid="{00000000-0005-0000-0000-000064630000}"/>
    <cellStyle name="40% - Accent3 24 2 2 3" xfId="30678" xr:uid="{00000000-0005-0000-0000-000065630000}"/>
    <cellStyle name="40% - Accent3 24 2 2 3 2" xfId="30679" xr:uid="{00000000-0005-0000-0000-000066630000}"/>
    <cellStyle name="40% - Accent3 24 2 2 3 2 2" xfId="30680" xr:uid="{00000000-0005-0000-0000-000067630000}"/>
    <cellStyle name="40% - Accent3 24 2 2 3 3" xfId="30681" xr:uid="{00000000-0005-0000-0000-000068630000}"/>
    <cellStyle name="40% - Accent3 24 2 2 3 3 2" xfId="30682" xr:uid="{00000000-0005-0000-0000-000069630000}"/>
    <cellStyle name="40% - Accent3 24 2 2 3 4" xfId="30683" xr:uid="{00000000-0005-0000-0000-00006A630000}"/>
    <cellStyle name="40% - Accent3 24 2 2 4" xfId="30684" xr:uid="{00000000-0005-0000-0000-00006B630000}"/>
    <cellStyle name="40% - Accent3 24 2 2 4 2" xfId="30685" xr:uid="{00000000-0005-0000-0000-00006C630000}"/>
    <cellStyle name="40% - Accent3 24 2 2 4 2 2" xfId="30686" xr:uid="{00000000-0005-0000-0000-00006D630000}"/>
    <cellStyle name="40% - Accent3 24 2 2 4 3" xfId="30687" xr:uid="{00000000-0005-0000-0000-00006E630000}"/>
    <cellStyle name="40% - Accent3 24 2 2 5" xfId="30688" xr:uid="{00000000-0005-0000-0000-00006F630000}"/>
    <cellStyle name="40% - Accent3 24 2 2 5 2" xfId="30689" xr:uid="{00000000-0005-0000-0000-000070630000}"/>
    <cellStyle name="40% - Accent3 24 2 2 6" xfId="30690" xr:uid="{00000000-0005-0000-0000-000071630000}"/>
    <cellStyle name="40% - Accent3 24 2 2 6 2" xfId="30691" xr:uid="{00000000-0005-0000-0000-000072630000}"/>
    <cellStyle name="40% - Accent3 24 2 2 7" xfId="30692" xr:uid="{00000000-0005-0000-0000-000073630000}"/>
    <cellStyle name="40% - Accent3 24 2 2 7 2" xfId="30693" xr:uid="{00000000-0005-0000-0000-000074630000}"/>
    <cellStyle name="40% - Accent3 24 2 2 8" xfId="30694" xr:uid="{00000000-0005-0000-0000-000075630000}"/>
    <cellStyle name="40% - Accent3 24 2 2 8 2" xfId="30695" xr:uid="{00000000-0005-0000-0000-000076630000}"/>
    <cellStyle name="40% - Accent3 24 2 2 9" xfId="30696" xr:uid="{00000000-0005-0000-0000-000077630000}"/>
    <cellStyle name="40% - Accent3 24 2 2 9 2" xfId="30697" xr:uid="{00000000-0005-0000-0000-000078630000}"/>
    <cellStyle name="40% - Accent3 24 2 3" xfId="30698" xr:uid="{00000000-0005-0000-0000-000079630000}"/>
    <cellStyle name="40% - Accent3 24 2 3 2" xfId="30699" xr:uid="{00000000-0005-0000-0000-00007A630000}"/>
    <cellStyle name="40% - Accent3 24 2 3 2 2" xfId="30700" xr:uid="{00000000-0005-0000-0000-00007B630000}"/>
    <cellStyle name="40% - Accent3 24 2 3 3" xfId="30701" xr:uid="{00000000-0005-0000-0000-00007C630000}"/>
    <cellStyle name="40% - Accent3 24 2 3 3 2" xfId="30702" xr:uid="{00000000-0005-0000-0000-00007D630000}"/>
    <cellStyle name="40% - Accent3 24 2 3 4" xfId="30703" xr:uid="{00000000-0005-0000-0000-00007E630000}"/>
    <cellStyle name="40% - Accent3 24 2 4" xfId="30704" xr:uid="{00000000-0005-0000-0000-00007F630000}"/>
    <cellStyle name="40% - Accent3 24 2 4 2" xfId="30705" xr:uid="{00000000-0005-0000-0000-000080630000}"/>
    <cellStyle name="40% - Accent3 24 2 4 2 2" xfId="30706" xr:uid="{00000000-0005-0000-0000-000081630000}"/>
    <cellStyle name="40% - Accent3 24 2 4 3" xfId="30707" xr:uid="{00000000-0005-0000-0000-000082630000}"/>
    <cellStyle name="40% - Accent3 24 2 4 3 2" xfId="30708" xr:uid="{00000000-0005-0000-0000-000083630000}"/>
    <cellStyle name="40% - Accent3 24 2 4 4" xfId="30709" xr:uid="{00000000-0005-0000-0000-000084630000}"/>
    <cellStyle name="40% - Accent3 24 2 5" xfId="30710" xr:uid="{00000000-0005-0000-0000-000085630000}"/>
    <cellStyle name="40% - Accent3 24 2 5 2" xfId="30711" xr:uid="{00000000-0005-0000-0000-000086630000}"/>
    <cellStyle name="40% - Accent3 24 2 5 2 2" xfId="30712" xr:uid="{00000000-0005-0000-0000-000087630000}"/>
    <cellStyle name="40% - Accent3 24 2 5 3" xfId="30713" xr:uid="{00000000-0005-0000-0000-000088630000}"/>
    <cellStyle name="40% - Accent3 24 2 6" xfId="30714" xr:uid="{00000000-0005-0000-0000-000089630000}"/>
    <cellStyle name="40% - Accent3 24 2 6 2" xfId="30715" xr:uid="{00000000-0005-0000-0000-00008A630000}"/>
    <cellStyle name="40% - Accent3 24 2 7" xfId="30716" xr:uid="{00000000-0005-0000-0000-00008B630000}"/>
    <cellStyle name="40% - Accent3 24 2 7 2" xfId="30717" xr:uid="{00000000-0005-0000-0000-00008C630000}"/>
    <cellStyle name="40% - Accent3 24 2 8" xfId="30718" xr:uid="{00000000-0005-0000-0000-00008D630000}"/>
    <cellStyle name="40% - Accent3 24 2 8 2" xfId="30719" xr:uid="{00000000-0005-0000-0000-00008E630000}"/>
    <cellStyle name="40% - Accent3 24 2 9" xfId="30720" xr:uid="{00000000-0005-0000-0000-00008F630000}"/>
    <cellStyle name="40% - Accent3 24 2 9 2" xfId="30721" xr:uid="{00000000-0005-0000-0000-000090630000}"/>
    <cellStyle name="40% - Accent3 24 3" xfId="30722" xr:uid="{00000000-0005-0000-0000-000091630000}"/>
    <cellStyle name="40% - Accent3 24 3 10" xfId="30723" xr:uid="{00000000-0005-0000-0000-000092630000}"/>
    <cellStyle name="40% - Accent3 24 3 10 2" xfId="30724" xr:uid="{00000000-0005-0000-0000-000093630000}"/>
    <cellStyle name="40% - Accent3 24 3 11" xfId="30725" xr:uid="{00000000-0005-0000-0000-000094630000}"/>
    <cellStyle name="40% - Accent3 24 3 2" xfId="30726" xr:uid="{00000000-0005-0000-0000-000095630000}"/>
    <cellStyle name="40% - Accent3 24 3 2 2" xfId="30727" xr:uid="{00000000-0005-0000-0000-000096630000}"/>
    <cellStyle name="40% - Accent3 24 3 2 2 2" xfId="30728" xr:uid="{00000000-0005-0000-0000-000097630000}"/>
    <cellStyle name="40% - Accent3 24 3 2 3" xfId="30729" xr:uid="{00000000-0005-0000-0000-000098630000}"/>
    <cellStyle name="40% - Accent3 24 3 2 3 2" xfId="30730" xr:uid="{00000000-0005-0000-0000-000099630000}"/>
    <cellStyle name="40% - Accent3 24 3 2 4" xfId="30731" xr:uid="{00000000-0005-0000-0000-00009A630000}"/>
    <cellStyle name="40% - Accent3 24 3 3" xfId="30732" xr:uid="{00000000-0005-0000-0000-00009B630000}"/>
    <cellStyle name="40% - Accent3 24 3 3 2" xfId="30733" xr:uid="{00000000-0005-0000-0000-00009C630000}"/>
    <cellStyle name="40% - Accent3 24 3 3 2 2" xfId="30734" xr:uid="{00000000-0005-0000-0000-00009D630000}"/>
    <cellStyle name="40% - Accent3 24 3 3 3" xfId="30735" xr:uid="{00000000-0005-0000-0000-00009E630000}"/>
    <cellStyle name="40% - Accent3 24 3 3 3 2" xfId="30736" xr:uid="{00000000-0005-0000-0000-00009F630000}"/>
    <cellStyle name="40% - Accent3 24 3 3 4" xfId="30737" xr:uid="{00000000-0005-0000-0000-0000A0630000}"/>
    <cellStyle name="40% - Accent3 24 3 4" xfId="30738" xr:uid="{00000000-0005-0000-0000-0000A1630000}"/>
    <cellStyle name="40% - Accent3 24 3 4 2" xfId="30739" xr:uid="{00000000-0005-0000-0000-0000A2630000}"/>
    <cellStyle name="40% - Accent3 24 3 4 2 2" xfId="30740" xr:uid="{00000000-0005-0000-0000-0000A3630000}"/>
    <cellStyle name="40% - Accent3 24 3 4 3" xfId="30741" xr:uid="{00000000-0005-0000-0000-0000A4630000}"/>
    <cellStyle name="40% - Accent3 24 3 5" xfId="30742" xr:uid="{00000000-0005-0000-0000-0000A5630000}"/>
    <cellStyle name="40% - Accent3 24 3 5 2" xfId="30743" xr:uid="{00000000-0005-0000-0000-0000A6630000}"/>
    <cellStyle name="40% - Accent3 24 3 6" xfId="30744" xr:uid="{00000000-0005-0000-0000-0000A7630000}"/>
    <cellStyle name="40% - Accent3 24 3 6 2" xfId="30745" xr:uid="{00000000-0005-0000-0000-0000A8630000}"/>
    <cellStyle name="40% - Accent3 24 3 7" xfId="30746" xr:uid="{00000000-0005-0000-0000-0000A9630000}"/>
    <cellStyle name="40% - Accent3 24 3 7 2" xfId="30747" xr:uid="{00000000-0005-0000-0000-0000AA630000}"/>
    <cellStyle name="40% - Accent3 24 3 8" xfId="30748" xr:uid="{00000000-0005-0000-0000-0000AB630000}"/>
    <cellStyle name="40% - Accent3 24 3 8 2" xfId="30749" xr:uid="{00000000-0005-0000-0000-0000AC630000}"/>
    <cellStyle name="40% - Accent3 24 3 9" xfId="30750" xr:uid="{00000000-0005-0000-0000-0000AD630000}"/>
    <cellStyle name="40% - Accent3 24 3 9 2" xfId="30751" xr:uid="{00000000-0005-0000-0000-0000AE630000}"/>
    <cellStyle name="40% - Accent3 24 4" xfId="30752" xr:uid="{00000000-0005-0000-0000-0000AF630000}"/>
    <cellStyle name="40% - Accent3 24 4 2" xfId="30753" xr:uid="{00000000-0005-0000-0000-0000B0630000}"/>
    <cellStyle name="40% - Accent3 24 4 2 2" xfId="30754" xr:uid="{00000000-0005-0000-0000-0000B1630000}"/>
    <cellStyle name="40% - Accent3 24 4 3" xfId="30755" xr:uid="{00000000-0005-0000-0000-0000B2630000}"/>
    <cellStyle name="40% - Accent3 24 4 3 2" xfId="30756" xr:uid="{00000000-0005-0000-0000-0000B3630000}"/>
    <cellStyle name="40% - Accent3 24 4 4" xfId="30757" xr:uid="{00000000-0005-0000-0000-0000B4630000}"/>
    <cellStyle name="40% - Accent3 24 5" xfId="30758" xr:uid="{00000000-0005-0000-0000-0000B5630000}"/>
    <cellStyle name="40% - Accent3 24 5 2" xfId="30759" xr:uid="{00000000-0005-0000-0000-0000B6630000}"/>
    <cellStyle name="40% - Accent3 24 5 2 2" xfId="30760" xr:uid="{00000000-0005-0000-0000-0000B7630000}"/>
    <cellStyle name="40% - Accent3 24 5 3" xfId="30761" xr:uid="{00000000-0005-0000-0000-0000B8630000}"/>
    <cellStyle name="40% - Accent3 24 5 3 2" xfId="30762" xr:uid="{00000000-0005-0000-0000-0000B9630000}"/>
    <cellStyle name="40% - Accent3 24 5 4" xfId="30763" xr:uid="{00000000-0005-0000-0000-0000BA630000}"/>
    <cellStyle name="40% - Accent3 24 6" xfId="30764" xr:uid="{00000000-0005-0000-0000-0000BB630000}"/>
    <cellStyle name="40% - Accent3 24 6 2" xfId="30765" xr:uid="{00000000-0005-0000-0000-0000BC630000}"/>
    <cellStyle name="40% - Accent3 24 6 2 2" xfId="30766" xr:uid="{00000000-0005-0000-0000-0000BD630000}"/>
    <cellStyle name="40% - Accent3 24 6 3" xfId="30767" xr:uid="{00000000-0005-0000-0000-0000BE630000}"/>
    <cellStyle name="40% - Accent3 24 7" xfId="30768" xr:uid="{00000000-0005-0000-0000-0000BF630000}"/>
    <cellStyle name="40% - Accent3 24 7 2" xfId="30769" xr:uid="{00000000-0005-0000-0000-0000C0630000}"/>
    <cellStyle name="40% - Accent3 24 8" xfId="30770" xr:uid="{00000000-0005-0000-0000-0000C1630000}"/>
    <cellStyle name="40% - Accent3 24 8 2" xfId="30771" xr:uid="{00000000-0005-0000-0000-0000C2630000}"/>
    <cellStyle name="40% - Accent3 24 9" xfId="30772" xr:uid="{00000000-0005-0000-0000-0000C3630000}"/>
    <cellStyle name="40% - Accent3 24 9 2" xfId="30773" xr:uid="{00000000-0005-0000-0000-0000C4630000}"/>
    <cellStyle name="40% - Accent3 25" xfId="1016" xr:uid="{00000000-0005-0000-0000-0000C5630000}"/>
    <cellStyle name="40% - Accent3 25 10" xfId="30774" xr:uid="{00000000-0005-0000-0000-0000C6630000}"/>
    <cellStyle name="40% - Accent3 25 10 2" xfId="30775" xr:uid="{00000000-0005-0000-0000-0000C7630000}"/>
    <cellStyle name="40% - Accent3 25 11" xfId="30776" xr:uid="{00000000-0005-0000-0000-0000C8630000}"/>
    <cellStyle name="40% - Accent3 25 11 2" xfId="30777" xr:uid="{00000000-0005-0000-0000-0000C9630000}"/>
    <cellStyle name="40% - Accent3 25 12" xfId="30778" xr:uid="{00000000-0005-0000-0000-0000CA630000}"/>
    <cellStyle name="40% - Accent3 25 12 2" xfId="30779" xr:uid="{00000000-0005-0000-0000-0000CB630000}"/>
    <cellStyle name="40% - Accent3 25 13" xfId="30780" xr:uid="{00000000-0005-0000-0000-0000CC630000}"/>
    <cellStyle name="40% - Accent3 25 2" xfId="1017" xr:uid="{00000000-0005-0000-0000-0000CD630000}"/>
    <cellStyle name="40% - Accent3 25 2 10" xfId="30781" xr:uid="{00000000-0005-0000-0000-0000CE630000}"/>
    <cellStyle name="40% - Accent3 25 2 10 2" xfId="30782" xr:uid="{00000000-0005-0000-0000-0000CF630000}"/>
    <cellStyle name="40% - Accent3 25 2 11" xfId="30783" xr:uid="{00000000-0005-0000-0000-0000D0630000}"/>
    <cellStyle name="40% - Accent3 25 2 11 2" xfId="30784" xr:uid="{00000000-0005-0000-0000-0000D1630000}"/>
    <cellStyle name="40% - Accent3 25 2 12" xfId="30785" xr:uid="{00000000-0005-0000-0000-0000D2630000}"/>
    <cellStyle name="40% - Accent3 25 2 2" xfId="30786" xr:uid="{00000000-0005-0000-0000-0000D3630000}"/>
    <cellStyle name="40% - Accent3 25 2 2 10" xfId="30787" xr:uid="{00000000-0005-0000-0000-0000D4630000}"/>
    <cellStyle name="40% - Accent3 25 2 2 10 2" xfId="30788" xr:uid="{00000000-0005-0000-0000-0000D5630000}"/>
    <cellStyle name="40% - Accent3 25 2 2 11" xfId="30789" xr:uid="{00000000-0005-0000-0000-0000D6630000}"/>
    <cellStyle name="40% - Accent3 25 2 2 2" xfId="30790" xr:uid="{00000000-0005-0000-0000-0000D7630000}"/>
    <cellStyle name="40% - Accent3 25 2 2 2 2" xfId="30791" xr:uid="{00000000-0005-0000-0000-0000D8630000}"/>
    <cellStyle name="40% - Accent3 25 2 2 2 2 2" xfId="30792" xr:uid="{00000000-0005-0000-0000-0000D9630000}"/>
    <cellStyle name="40% - Accent3 25 2 2 2 3" xfId="30793" xr:uid="{00000000-0005-0000-0000-0000DA630000}"/>
    <cellStyle name="40% - Accent3 25 2 2 2 3 2" xfId="30794" xr:uid="{00000000-0005-0000-0000-0000DB630000}"/>
    <cellStyle name="40% - Accent3 25 2 2 2 4" xfId="30795" xr:uid="{00000000-0005-0000-0000-0000DC630000}"/>
    <cellStyle name="40% - Accent3 25 2 2 3" xfId="30796" xr:uid="{00000000-0005-0000-0000-0000DD630000}"/>
    <cellStyle name="40% - Accent3 25 2 2 3 2" xfId="30797" xr:uid="{00000000-0005-0000-0000-0000DE630000}"/>
    <cellStyle name="40% - Accent3 25 2 2 3 2 2" xfId="30798" xr:uid="{00000000-0005-0000-0000-0000DF630000}"/>
    <cellStyle name="40% - Accent3 25 2 2 3 3" xfId="30799" xr:uid="{00000000-0005-0000-0000-0000E0630000}"/>
    <cellStyle name="40% - Accent3 25 2 2 3 3 2" xfId="30800" xr:uid="{00000000-0005-0000-0000-0000E1630000}"/>
    <cellStyle name="40% - Accent3 25 2 2 3 4" xfId="30801" xr:uid="{00000000-0005-0000-0000-0000E2630000}"/>
    <cellStyle name="40% - Accent3 25 2 2 4" xfId="30802" xr:uid="{00000000-0005-0000-0000-0000E3630000}"/>
    <cellStyle name="40% - Accent3 25 2 2 4 2" xfId="30803" xr:uid="{00000000-0005-0000-0000-0000E4630000}"/>
    <cellStyle name="40% - Accent3 25 2 2 4 2 2" xfId="30804" xr:uid="{00000000-0005-0000-0000-0000E5630000}"/>
    <cellStyle name="40% - Accent3 25 2 2 4 3" xfId="30805" xr:uid="{00000000-0005-0000-0000-0000E6630000}"/>
    <cellStyle name="40% - Accent3 25 2 2 5" xfId="30806" xr:uid="{00000000-0005-0000-0000-0000E7630000}"/>
    <cellStyle name="40% - Accent3 25 2 2 5 2" xfId="30807" xr:uid="{00000000-0005-0000-0000-0000E8630000}"/>
    <cellStyle name="40% - Accent3 25 2 2 6" xfId="30808" xr:uid="{00000000-0005-0000-0000-0000E9630000}"/>
    <cellStyle name="40% - Accent3 25 2 2 6 2" xfId="30809" xr:uid="{00000000-0005-0000-0000-0000EA630000}"/>
    <cellStyle name="40% - Accent3 25 2 2 7" xfId="30810" xr:uid="{00000000-0005-0000-0000-0000EB630000}"/>
    <cellStyle name="40% - Accent3 25 2 2 7 2" xfId="30811" xr:uid="{00000000-0005-0000-0000-0000EC630000}"/>
    <cellStyle name="40% - Accent3 25 2 2 8" xfId="30812" xr:uid="{00000000-0005-0000-0000-0000ED630000}"/>
    <cellStyle name="40% - Accent3 25 2 2 8 2" xfId="30813" xr:uid="{00000000-0005-0000-0000-0000EE630000}"/>
    <cellStyle name="40% - Accent3 25 2 2 9" xfId="30814" xr:uid="{00000000-0005-0000-0000-0000EF630000}"/>
    <cellStyle name="40% - Accent3 25 2 2 9 2" xfId="30815" xr:uid="{00000000-0005-0000-0000-0000F0630000}"/>
    <cellStyle name="40% - Accent3 25 2 3" xfId="30816" xr:uid="{00000000-0005-0000-0000-0000F1630000}"/>
    <cellStyle name="40% - Accent3 25 2 3 2" xfId="30817" xr:uid="{00000000-0005-0000-0000-0000F2630000}"/>
    <cellStyle name="40% - Accent3 25 2 3 2 2" xfId="30818" xr:uid="{00000000-0005-0000-0000-0000F3630000}"/>
    <cellStyle name="40% - Accent3 25 2 3 3" xfId="30819" xr:uid="{00000000-0005-0000-0000-0000F4630000}"/>
    <cellStyle name="40% - Accent3 25 2 3 3 2" xfId="30820" xr:uid="{00000000-0005-0000-0000-0000F5630000}"/>
    <cellStyle name="40% - Accent3 25 2 3 4" xfId="30821" xr:uid="{00000000-0005-0000-0000-0000F6630000}"/>
    <cellStyle name="40% - Accent3 25 2 4" xfId="30822" xr:uid="{00000000-0005-0000-0000-0000F7630000}"/>
    <cellStyle name="40% - Accent3 25 2 4 2" xfId="30823" xr:uid="{00000000-0005-0000-0000-0000F8630000}"/>
    <cellStyle name="40% - Accent3 25 2 4 2 2" xfId="30824" xr:uid="{00000000-0005-0000-0000-0000F9630000}"/>
    <cellStyle name="40% - Accent3 25 2 4 3" xfId="30825" xr:uid="{00000000-0005-0000-0000-0000FA630000}"/>
    <cellStyle name="40% - Accent3 25 2 4 3 2" xfId="30826" xr:uid="{00000000-0005-0000-0000-0000FB630000}"/>
    <cellStyle name="40% - Accent3 25 2 4 4" xfId="30827" xr:uid="{00000000-0005-0000-0000-0000FC630000}"/>
    <cellStyle name="40% - Accent3 25 2 5" xfId="30828" xr:uid="{00000000-0005-0000-0000-0000FD630000}"/>
    <cellStyle name="40% - Accent3 25 2 5 2" xfId="30829" xr:uid="{00000000-0005-0000-0000-0000FE630000}"/>
    <cellStyle name="40% - Accent3 25 2 5 2 2" xfId="30830" xr:uid="{00000000-0005-0000-0000-0000FF630000}"/>
    <cellStyle name="40% - Accent3 25 2 5 3" xfId="30831" xr:uid="{00000000-0005-0000-0000-000000640000}"/>
    <cellStyle name="40% - Accent3 25 2 6" xfId="30832" xr:uid="{00000000-0005-0000-0000-000001640000}"/>
    <cellStyle name="40% - Accent3 25 2 6 2" xfId="30833" xr:uid="{00000000-0005-0000-0000-000002640000}"/>
    <cellStyle name="40% - Accent3 25 2 7" xfId="30834" xr:uid="{00000000-0005-0000-0000-000003640000}"/>
    <cellStyle name="40% - Accent3 25 2 7 2" xfId="30835" xr:uid="{00000000-0005-0000-0000-000004640000}"/>
    <cellStyle name="40% - Accent3 25 2 8" xfId="30836" xr:uid="{00000000-0005-0000-0000-000005640000}"/>
    <cellStyle name="40% - Accent3 25 2 8 2" xfId="30837" xr:uid="{00000000-0005-0000-0000-000006640000}"/>
    <cellStyle name="40% - Accent3 25 2 9" xfId="30838" xr:uid="{00000000-0005-0000-0000-000007640000}"/>
    <cellStyle name="40% - Accent3 25 2 9 2" xfId="30839" xr:uid="{00000000-0005-0000-0000-000008640000}"/>
    <cellStyle name="40% - Accent3 25 3" xfId="1018" xr:uid="{00000000-0005-0000-0000-000009640000}"/>
    <cellStyle name="40% - Accent3 25 3 10" xfId="30840" xr:uid="{00000000-0005-0000-0000-00000A640000}"/>
    <cellStyle name="40% - Accent3 25 3 10 2" xfId="30841" xr:uid="{00000000-0005-0000-0000-00000B640000}"/>
    <cellStyle name="40% - Accent3 25 3 11" xfId="30842" xr:uid="{00000000-0005-0000-0000-00000C640000}"/>
    <cellStyle name="40% - Accent3 25 3 2" xfId="30843" xr:uid="{00000000-0005-0000-0000-00000D640000}"/>
    <cellStyle name="40% - Accent3 25 3 2 2" xfId="30844" xr:uid="{00000000-0005-0000-0000-00000E640000}"/>
    <cellStyle name="40% - Accent3 25 3 2 2 2" xfId="30845" xr:uid="{00000000-0005-0000-0000-00000F640000}"/>
    <cellStyle name="40% - Accent3 25 3 2 3" xfId="30846" xr:uid="{00000000-0005-0000-0000-000010640000}"/>
    <cellStyle name="40% - Accent3 25 3 2 3 2" xfId="30847" xr:uid="{00000000-0005-0000-0000-000011640000}"/>
    <cellStyle name="40% - Accent3 25 3 2 4" xfId="30848" xr:uid="{00000000-0005-0000-0000-000012640000}"/>
    <cellStyle name="40% - Accent3 25 3 3" xfId="30849" xr:uid="{00000000-0005-0000-0000-000013640000}"/>
    <cellStyle name="40% - Accent3 25 3 3 2" xfId="30850" xr:uid="{00000000-0005-0000-0000-000014640000}"/>
    <cellStyle name="40% - Accent3 25 3 3 2 2" xfId="30851" xr:uid="{00000000-0005-0000-0000-000015640000}"/>
    <cellStyle name="40% - Accent3 25 3 3 3" xfId="30852" xr:uid="{00000000-0005-0000-0000-000016640000}"/>
    <cellStyle name="40% - Accent3 25 3 3 3 2" xfId="30853" xr:uid="{00000000-0005-0000-0000-000017640000}"/>
    <cellStyle name="40% - Accent3 25 3 3 4" xfId="30854" xr:uid="{00000000-0005-0000-0000-000018640000}"/>
    <cellStyle name="40% - Accent3 25 3 4" xfId="30855" xr:uid="{00000000-0005-0000-0000-000019640000}"/>
    <cellStyle name="40% - Accent3 25 3 4 2" xfId="30856" xr:uid="{00000000-0005-0000-0000-00001A640000}"/>
    <cellStyle name="40% - Accent3 25 3 4 2 2" xfId="30857" xr:uid="{00000000-0005-0000-0000-00001B640000}"/>
    <cellStyle name="40% - Accent3 25 3 4 3" xfId="30858" xr:uid="{00000000-0005-0000-0000-00001C640000}"/>
    <cellStyle name="40% - Accent3 25 3 5" xfId="30859" xr:uid="{00000000-0005-0000-0000-00001D640000}"/>
    <cellStyle name="40% - Accent3 25 3 5 2" xfId="30860" xr:uid="{00000000-0005-0000-0000-00001E640000}"/>
    <cellStyle name="40% - Accent3 25 3 6" xfId="30861" xr:uid="{00000000-0005-0000-0000-00001F640000}"/>
    <cellStyle name="40% - Accent3 25 3 6 2" xfId="30862" xr:uid="{00000000-0005-0000-0000-000020640000}"/>
    <cellStyle name="40% - Accent3 25 3 7" xfId="30863" xr:uid="{00000000-0005-0000-0000-000021640000}"/>
    <cellStyle name="40% - Accent3 25 3 7 2" xfId="30864" xr:uid="{00000000-0005-0000-0000-000022640000}"/>
    <cellStyle name="40% - Accent3 25 3 8" xfId="30865" xr:uid="{00000000-0005-0000-0000-000023640000}"/>
    <cellStyle name="40% - Accent3 25 3 8 2" xfId="30866" xr:uid="{00000000-0005-0000-0000-000024640000}"/>
    <cellStyle name="40% - Accent3 25 3 9" xfId="30867" xr:uid="{00000000-0005-0000-0000-000025640000}"/>
    <cellStyle name="40% - Accent3 25 3 9 2" xfId="30868" xr:uid="{00000000-0005-0000-0000-000026640000}"/>
    <cellStyle name="40% - Accent3 25 4" xfId="30869" xr:uid="{00000000-0005-0000-0000-000027640000}"/>
    <cellStyle name="40% - Accent3 25 4 2" xfId="30870" xr:uid="{00000000-0005-0000-0000-000028640000}"/>
    <cellStyle name="40% - Accent3 25 4 2 2" xfId="30871" xr:uid="{00000000-0005-0000-0000-000029640000}"/>
    <cellStyle name="40% - Accent3 25 4 3" xfId="30872" xr:uid="{00000000-0005-0000-0000-00002A640000}"/>
    <cellStyle name="40% - Accent3 25 4 3 2" xfId="30873" xr:uid="{00000000-0005-0000-0000-00002B640000}"/>
    <cellStyle name="40% - Accent3 25 4 4" xfId="30874" xr:uid="{00000000-0005-0000-0000-00002C640000}"/>
    <cellStyle name="40% - Accent3 25 5" xfId="30875" xr:uid="{00000000-0005-0000-0000-00002D640000}"/>
    <cellStyle name="40% - Accent3 25 5 2" xfId="30876" xr:uid="{00000000-0005-0000-0000-00002E640000}"/>
    <cellStyle name="40% - Accent3 25 5 2 2" xfId="30877" xr:uid="{00000000-0005-0000-0000-00002F640000}"/>
    <cellStyle name="40% - Accent3 25 5 3" xfId="30878" xr:uid="{00000000-0005-0000-0000-000030640000}"/>
    <cellStyle name="40% - Accent3 25 5 3 2" xfId="30879" xr:uid="{00000000-0005-0000-0000-000031640000}"/>
    <cellStyle name="40% - Accent3 25 5 4" xfId="30880" xr:uid="{00000000-0005-0000-0000-000032640000}"/>
    <cellStyle name="40% - Accent3 25 6" xfId="30881" xr:uid="{00000000-0005-0000-0000-000033640000}"/>
    <cellStyle name="40% - Accent3 25 6 2" xfId="30882" xr:uid="{00000000-0005-0000-0000-000034640000}"/>
    <cellStyle name="40% - Accent3 25 6 2 2" xfId="30883" xr:uid="{00000000-0005-0000-0000-000035640000}"/>
    <cellStyle name="40% - Accent3 25 6 3" xfId="30884" xr:uid="{00000000-0005-0000-0000-000036640000}"/>
    <cellStyle name="40% - Accent3 25 7" xfId="30885" xr:uid="{00000000-0005-0000-0000-000037640000}"/>
    <cellStyle name="40% - Accent3 25 7 2" xfId="30886" xr:uid="{00000000-0005-0000-0000-000038640000}"/>
    <cellStyle name="40% - Accent3 25 8" xfId="30887" xr:uid="{00000000-0005-0000-0000-000039640000}"/>
    <cellStyle name="40% - Accent3 25 8 2" xfId="30888" xr:uid="{00000000-0005-0000-0000-00003A640000}"/>
    <cellStyle name="40% - Accent3 25 9" xfId="30889" xr:uid="{00000000-0005-0000-0000-00003B640000}"/>
    <cellStyle name="40% - Accent3 25 9 2" xfId="30890" xr:uid="{00000000-0005-0000-0000-00003C640000}"/>
    <cellStyle name="40% - Accent3 26" xfId="1019" xr:uid="{00000000-0005-0000-0000-00003D640000}"/>
    <cellStyle name="40% - Accent3 26 2" xfId="1020" xr:uid="{00000000-0005-0000-0000-00003E640000}"/>
    <cellStyle name="40% - Accent3 27" xfId="1021" xr:uid="{00000000-0005-0000-0000-00003F640000}"/>
    <cellStyle name="40% - Accent3 27 2" xfId="1022" xr:uid="{00000000-0005-0000-0000-000040640000}"/>
    <cellStyle name="40% - Accent3 28" xfId="30891" xr:uid="{00000000-0005-0000-0000-000041640000}"/>
    <cellStyle name="40% - Accent3 28 2" xfId="30892" xr:uid="{00000000-0005-0000-0000-000042640000}"/>
    <cellStyle name="40% - Accent3 28 3" xfId="30893" xr:uid="{00000000-0005-0000-0000-000043640000}"/>
    <cellStyle name="40% - Accent3 29" xfId="30894" xr:uid="{00000000-0005-0000-0000-000044640000}"/>
    <cellStyle name="40% - Accent3 29 2" xfId="30895" xr:uid="{00000000-0005-0000-0000-000045640000}"/>
    <cellStyle name="40% - Accent3 29 3" xfId="30896" xr:uid="{00000000-0005-0000-0000-000046640000}"/>
    <cellStyle name="40% - Accent3 3" xfId="1023" xr:uid="{00000000-0005-0000-0000-000047640000}"/>
    <cellStyle name="40% - Accent3 3 10" xfId="30897" xr:uid="{00000000-0005-0000-0000-000048640000}"/>
    <cellStyle name="40% - Accent3 3 10 2" xfId="30898" xr:uid="{00000000-0005-0000-0000-000049640000}"/>
    <cellStyle name="40% - Accent3 3 11" xfId="30899" xr:uid="{00000000-0005-0000-0000-00004A640000}"/>
    <cellStyle name="40% - Accent3 3 11 2" xfId="30900" xr:uid="{00000000-0005-0000-0000-00004B640000}"/>
    <cellStyle name="40% - Accent3 3 12" xfId="30901" xr:uid="{00000000-0005-0000-0000-00004C640000}"/>
    <cellStyle name="40% - Accent3 3 12 2" xfId="30902" xr:uid="{00000000-0005-0000-0000-00004D640000}"/>
    <cellStyle name="40% - Accent3 3 13" xfId="30903" xr:uid="{00000000-0005-0000-0000-00004E640000}"/>
    <cellStyle name="40% - Accent3 3 2" xfId="1024" xr:uid="{00000000-0005-0000-0000-00004F640000}"/>
    <cellStyle name="40% - Accent3 3 2 10" xfId="30904" xr:uid="{00000000-0005-0000-0000-000050640000}"/>
    <cellStyle name="40% - Accent3 3 2 10 2" xfId="30905" xr:uid="{00000000-0005-0000-0000-000051640000}"/>
    <cellStyle name="40% - Accent3 3 2 11" xfId="30906" xr:uid="{00000000-0005-0000-0000-000052640000}"/>
    <cellStyle name="40% - Accent3 3 2 11 2" xfId="30907" xr:uid="{00000000-0005-0000-0000-000053640000}"/>
    <cellStyle name="40% - Accent3 3 2 12" xfId="30908" xr:uid="{00000000-0005-0000-0000-000054640000}"/>
    <cellStyle name="40% - Accent3 3 2 2" xfId="30909" xr:uid="{00000000-0005-0000-0000-000055640000}"/>
    <cellStyle name="40% - Accent3 3 2 2 10" xfId="30910" xr:uid="{00000000-0005-0000-0000-000056640000}"/>
    <cellStyle name="40% - Accent3 3 2 2 10 2" xfId="30911" xr:uid="{00000000-0005-0000-0000-000057640000}"/>
    <cellStyle name="40% - Accent3 3 2 2 11" xfId="30912" xr:uid="{00000000-0005-0000-0000-000058640000}"/>
    <cellStyle name="40% - Accent3 3 2 2 2" xfId="30913" xr:uid="{00000000-0005-0000-0000-000059640000}"/>
    <cellStyle name="40% - Accent3 3 2 2 2 2" xfId="30914" xr:uid="{00000000-0005-0000-0000-00005A640000}"/>
    <cellStyle name="40% - Accent3 3 2 2 2 2 2" xfId="30915" xr:uid="{00000000-0005-0000-0000-00005B640000}"/>
    <cellStyle name="40% - Accent3 3 2 2 2 3" xfId="30916" xr:uid="{00000000-0005-0000-0000-00005C640000}"/>
    <cellStyle name="40% - Accent3 3 2 2 2 3 2" xfId="30917" xr:uid="{00000000-0005-0000-0000-00005D640000}"/>
    <cellStyle name="40% - Accent3 3 2 2 2 4" xfId="30918" xr:uid="{00000000-0005-0000-0000-00005E640000}"/>
    <cellStyle name="40% - Accent3 3 2 2 3" xfId="30919" xr:uid="{00000000-0005-0000-0000-00005F640000}"/>
    <cellStyle name="40% - Accent3 3 2 2 3 2" xfId="30920" xr:uid="{00000000-0005-0000-0000-000060640000}"/>
    <cellStyle name="40% - Accent3 3 2 2 3 2 2" xfId="30921" xr:uid="{00000000-0005-0000-0000-000061640000}"/>
    <cellStyle name="40% - Accent3 3 2 2 3 3" xfId="30922" xr:uid="{00000000-0005-0000-0000-000062640000}"/>
    <cellStyle name="40% - Accent3 3 2 2 3 3 2" xfId="30923" xr:uid="{00000000-0005-0000-0000-000063640000}"/>
    <cellStyle name="40% - Accent3 3 2 2 3 4" xfId="30924" xr:uid="{00000000-0005-0000-0000-000064640000}"/>
    <cellStyle name="40% - Accent3 3 2 2 4" xfId="30925" xr:uid="{00000000-0005-0000-0000-000065640000}"/>
    <cellStyle name="40% - Accent3 3 2 2 4 2" xfId="30926" xr:uid="{00000000-0005-0000-0000-000066640000}"/>
    <cellStyle name="40% - Accent3 3 2 2 4 2 2" xfId="30927" xr:uid="{00000000-0005-0000-0000-000067640000}"/>
    <cellStyle name="40% - Accent3 3 2 2 4 3" xfId="30928" xr:uid="{00000000-0005-0000-0000-000068640000}"/>
    <cellStyle name="40% - Accent3 3 2 2 5" xfId="30929" xr:uid="{00000000-0005-0000-0000-000069640000}"/>
    <cellStyle name="40% - Accent3 3 2 2 5 2" xfId="30930" xr:uid="{00000000-0005-0000-0000-00006A640000}"/>
    <cellStyle name="40% - Accent3 3 2 2 6" xfId="30931" xr:uid="{00000000-0005-0000-0000-00006B640000}"/>
    <cellStyle name="40% - Accent3 3 2 2 6 2" xfId="30932" xr:uid="{00000000-0005-0000-0000-00006C640000}"/>
    <cellStyle name="40% - Accent3 3 2 2 7" xfId="30933" xr:uid="{00000000-0005-0000-0000-00006D640000}"/>
    <cellStyle name="40% - Accent3 3 2 2 7 2" xfId="30934" xr:uid="{00000000-0005-0000-0000-00006E640000}"/>
    <cellStyle name="40% - Accent3 3 2 2 8" xfId="30935" xr:uid="{00000000-0005-0000-0000-00006F640000}"/>
    <cellStyle name="40% - Accent3 3 2 2 8 2" xfId="30936" xr:uid="{00000000-0005-0000-0000-000070640000}"/>
    <cellStyle name="40% - Accent3 3 2 2 9" xfId="30937" xr:uid="{00000000-0005-0000-0000-000071640000}"/>
    <cellStyle name="40% - Accent3 3 2 2 9 2" xfId="30938" xr:uid="{00000000-0005-0000-0000-000072640000}"/>
    <cellStyle name="40% - Accent3 3 2 3" xfId="30939" xr:uid="{00000000-0005-0000-0000-000073640000}"/>
    <cellStyle name="40% - Accent3 3 2 3 2" xfId="30940" xr:uid="{00000000-0005-0000-0000-000074640000}"/>
    <cellStyle name="40% - Accent3 3 2 3 2 2" xfId="30941" xr:uid="{00000000-0005-0000-0000-000075640000}"/>
    <cellStyle name="40% - Accent3 3 2 3 3" xfId="30942" xr:uid="{00000000-0005-0000-0000-000076640000}"/>
    <cellStyle name="40% - Accent3 3 2 3 3 2" xfId="30943" xr:uid="{00000000-0005-0000-0000-000077640000}"/>
    <cellStyle name="40% - Accent3 3 2 3 4" xfId="30944" xr:uid="{00000000-0005-0000-0000-000078640000}"/>
    <cellStyle name="40% - Accent3 3 2 4" xfId="30945" xr:uid="{00000000-0005-0000-0000-000079640000}"/>
    <cellStyle name="40% - Accent3 3 2 4 2" xfId="30946" xr:uid="{00000000-0005-0000-0000-00007A640000}"/>
    <cellStyle name="40% - Accent3 3 2 4 2 2" xfId="30947" xr:uid="{00000000-0005-0000-0000-00007B640000}"/>
    <cellStyle name="40% - Accent3 3 2 4 3" xfId="30948" xr:uid="{00000000-0005-0000-0000-00007C640000}"/>
    <cellStyle name="40% - Accent3 3 2 4 3 2" xfId="30949" xr:uid="{00000000-0005-0000-0000-00007D640000}"/>
    <cellStyle name="40% - Accent3 3 2 4 4" xfId="30950" xr:uid="{00000000-0005-0000-0000-00007E640000}"/>
    <cellStyle name="40% - Accent3 3 2 5" xfId="30951" xr:uid="{00000000-0005-0000-0000-00007F640000}"/>
    <cellStyle name="40% - Accent3 3 2 5 2" xfId="30952" xr:uid="{00000000-0005-0000-0000-000080640000}"/>
    <cellStyle name="40% - Accent3 3 2 5 2 2" xfId="30953" xr:uid="{00000000-0005-0000-0000-000081640000}"/>
    <cellStyle name="40% - Accent3 3 2 5 3" xfId="30954" xr:uid="{00000000-0005-0000-0000-000082640000}"/>
    <cellStyle name="40% - Accent3 3 2 6" xfId="30955" xr:uid="{00000000-0005-0000-0000-000083640000}"/>
    <cellStyle name="40% - Accent3 3 2 6 2" xfId="30956" xr:uid="{00000000-0005-0000-0000-000084640000}"/>
    <cellStyle name="40% - Accent3 3 2 7" xfId="30957" xr:uid="{00000000-0005-0000-0000-000085640000}"/>
    <cellStyle name="40% - Accent3 3 2 7 2" xfId="30958" xr:uid="{00000000-0005-0000-0000-000086640000}"/>
    <cellStyle name="40% - Accent3 3 2 8" xfId="30959" xr:uid="{00000000-0005-0000-0000-000087640000}"/>
    <cellStyle name="40% - Accent3 3 2 8 2" xfId="30960" xr:uid="{00000000-0005-0000-0000-000088640000}"/>
    <cellStyle name="40% - Accent3 3 2 9" xfId="30961" xr:uid="{00000000-0005-0000-0000-000089640000}"/>
    <cellStyle name="40% - Accent3 3 2 9 2" xfId="30962" xr:uid="{00000000-0005-0000-0000-00008A640000}"/>
    <cellStyle name="40% - Accent3 3 3" xfId="1025" xr:uid="{00000000-0005-0000-0000-00008B640000}"/>
    <cellStyle name="40% - Accent3 3 3 10" xfId="30963" xr:uid="{00000000-0005-0000-0000-00008C640000}"/>
    <cellStyle name="40% - Accent3 3 3 10 2" xfId="30964" xr:uid="{00000000-0005-0000-0000-00008D640000}"/>
    <cellStyle name="40% - Accent3 3 3 11" xfId="30965" xr:uid="{00000000-0005-0000-0000-00008E640000}"/>
    <cellStyle name="40% - Accent3 3 3 2" xfId="30966" xr:uid="{00000000-0005-0000-0000-00008F640000}"/>
    <cellStyle name="40% - Accent3 3 3 2 2" xfId="30967" xr:uid="{00000000-0005-0000-0000-000090640000}"/>
    <cellStyle name="40% - Accent3 3 3 2 2 2" xfId="30968" xr:uid="{00000000-0005-0000-0000-000091640000}"/>
    <cellStyle name="40% - Accent3 3 3 2 3" xfId="30969" xr:uid="{00000000-0005-0000-0000-000092640000}"/>
    <cellStyle name="40% - Accent3 3 3 2 3 2" xfId="30970" xr:uid="{00000000-0005-0000-0000-000093640000}"/>
    <cellStyle name="40% - Accent3 3 3 2 4" xfId="30971" xr:uid="{00000000-0005-0000-0000-000094640000}"/>
    <cellStyle name="40% - Accent3 3 3 3" xfId="30972" xr:uid="{00000000-0005-0000-0000-000095640000}"/>
    <cellStyle name="40% - Accent3 3 3 3 2" xfId="30973" xr:uid="{00000000-0005-0000-0000-000096640000}"/>
    <cellStyle name="40% - Accent3 3 3 3 2 2" xfId="30974" xr:uid="{00000000-0005-0000-0000-000097640000}"/>
    <cellStyle name="40% - Accent3 3 3 3 3" xfId="30975" xr:uid="{00000000-0005-0000-0000-000098640000}"/>
    <cellStyle name="40% - Accent3 3 3 3 3 2" xfId="30976" xr:uid="{00000000-0005-0000-0000-000099640000}"/>
    <cellStyle name="40% - Accent3 3 3 3 4" xfId="30977" xr:uid="{00000000-0005-0000-0000-00009A640000}"/>
    <cellStyle name="40% - Accent3 3 3 4" xfId="30978" xr:uid="{00000000-0005-0000-0000-00009B640000}"/>
    <cellStyle name="40% - Accent3 3 3 4 2" xfId="30979" xr:uid="{00000000-0005-0000-0000-00009C640000}"/>
    <cellStyle name="40% - Accent3 3 3 4 2 2" xfId="30980" xr:uid="{00000000-0005-0000-0000-00009D640000}"/>
    <cellStyle name="40% - Accent3 3 3 4 3" xfId="30981" xr:uid="{00000000-0005-0000-0000-00009E640000}"/>
    <cellStyle name="40% - Accent3 3 3 5" xfId="30982" xr:uid="{00000000-0005-0000-0000-00009F640000}"/>
    <cellStyle name="40% - Accent3 3 3 5 2" xfId="30983" xr:uid="{00000000-0005-0000-0000-0000A0640000}"/>
    <cellStyle name="40% - Accent3 3 3 6" xfId="30984" xr:uid="{00000000-0005-0000-0000-0000A1640000}"/>
    <cellStyle name="40% - Accent3 3 3 6 2" xfId="30985" xr:uid="{00000000-0005-0000-0000-0000A2640000}"/>
    <cellStyle name="40% - Accent3 3 3 7" xfId="30986" xr:uid="{00000000-0005-0000-0000-0000A3640000}"/>
    <cellStyle name="40% - Accent3 3 3 7 2" xfId="30987" xr:uid="{00000000-0005-0000-0000-0000A4640000}"/>
    <cellStyle name="40% - Accent3 3 3 8" xfId="30988" xr:uid="{00000000-0005-0000-0000-0000A5640000}"/>
    <cellStyle name="40% - Accent3 3 3 8 2" xfId="30989" xr:uid="{00000000-0005-0000-0000-0000A6640000}"/>
    <cellStyle name="40% - Accent3 3 3 9" xfId="30990" xr:uid="{00000000-0005-0000-0000-0000A7640000}"/>
    <cellStyle name="40% - Accent3 3 3 9 2" xfId="30991" xr:uid="{00000000-0005-0000-0000-0000A8640000}"/>
    <cellStyle name="40% - Accent3 3 4" xfId="1026" xr:uid="{00000000-0005-0000-0000-0000A9640000}"/>
    <cellStyle name="40% - Accent3 3 4 2" xfId="30992" xr:uid="{00000000-0005-0000-0000-0000AA640000}"/>
    <cellStyle name="40% - Accent3 3 4 2 2" xfId="30993" xr:uid="{00000000-0005-0000-0000-0000AB640000}"/>
    <cellStyle name="40% - Accent3 3 4 3" xfId="30994" xr:uid="{00000000-0005-0000-0000-0000AC640000}"/>
    <cellStyle name="40% - Accent3 3 4 3 2" xfId="30995" xr:uid="{00000000-0005-0000-0000-0000AD640000}"/>
    <cellStyle name="40% - Accent3 3 4 4" xfId="30996" xr:uid="{00000000-0005-0000-0000-0000AE640000}"/>
    <cellStyle name="40% - Accent3 3 5" xfId="1027" xr:uid="{00000000-0005-0000-0000-0000AF640000}"/>
    <cellStyle name="40% - Accent3 3 5 2" xfId="30997" xr:uid="{00000000-0005-0000-0000-0000B0640000}"/>
    <cellStyle name="40% - Accent3 3 5 2 2" xfId="30998" xr:uid="{00000000-0005-0000-0000-0000B1640000}"/>
    <cellStyle name="40% - Accent3 3 5 3" xfId="30999" xr:uid="{00000000-0005-0000-0000-0000B2640000}"/>
    <cellStyle name="40% - Accent3 3 5 3 2" xfId="31000" xr:uid="{00000000-0005-0000-0000-0000B3640000}"/>
    <cellStyle name="40% - Accent3 3 5 4" xfId="31001" xr:uid="{00000000-0005-0000-0000-0000B4640000}"/>
    <cellStyle name="40% - Accent3 3 6" xfId="31002" xr:uid="{00000000-0005-0000-0000-0000B5640000}"/>
    <cellStyle name="40% - Accent3 3 6 2" xfId="31003" xr:uid="{00000000-0005-0000-0000-0000B6640000}"/>
    <cellStyle name="40% - Accent3 3 6 2 2" xfId="31004" xr:uid="{00000000-0005-0000-0000-0000B7640000}"/>
    <cellStyle name="40% - Accent3 3 6 3" xfId="31005" xr:uid="{00000000-0005-0000-0000-0000B8640000}"/>
    <cellStyle name="40% - Accent3 3 7" xfId="31006" xr:uid="{00000000-0005-0000-0000-0000B9640000}"/>
    <cellStyle name="40% - Accent3 3 7 2" xfId="31007" xr:uid="{00000000-0005-0000-0000-0000BA640000}"/>
    <cellStyle name="40% - Accent3 3 8" xfId="31008" xr:uid="{00000000-0005-0000-0000-0000BB640000}"/>
    <cellStyle name="40% - Accent3 3 8 2" xfId="31009" xr:uid="{00000000-0005-0000-0000-0000BC640000}"/>
    <cellStyle name="40% - Accent3 3 9" xfId="31010" xr:uid="{00000000-0005-0000-0000-0000BD640000}"/>
    <cellStyle name="40% - Accent3 3 9 2" xfId="31011" xr:uid="{00000000-0005-0000-0000-0000BE640000}"/>
    <cellStyle name="40% - Accent3 30" xfId="31012" xr:uid="{00000000-0005-0000-0000-0000BF640000}"/>
    <cellStyle name="40% - Accent3 30 2" xfId="31013" xr:uid="{00000000-0005-0000-0000-0000C0640000}"/>
    <cellStyle name="40% - Accent3 30 3" xfId="31014" xr:uid="{00000000-0005-0000-0000-0000C1640000}"/>
    <cellStyle name="40% - Accent3 31" xfId="31015" xr:uid="{00000000-0005-0000-0000-0000C2640000}"/>
    <cellStyle name="40% - Accent3 31 2" xfId="31016" xr:uid="{00000000-0005-0000-0000-0000C3640000}"/>
    <cellStyle name="40% - Accent3 31 3" xfId="31017" xr:uid="{00000000-0005-0000-0000-0000C4640000}"/>
    <cellStyle name="40% - Accent3 32" xfId="31018" xr:uid="{00000000-0005-0000-0000-0000C5640000}"/>
    <cellStyle name="40% - Accent3 32 2" xfId="31019" xr:uid="{00000000-0005-0000-0000-0000C6640000}"/>
    <cellStyle name="40% - Accent3 32 3" xfId="31020" xr:uid="{00000000-0005-0000-0000-0000C7640000}"/>
    <cellStyle name="40% - Accent3 33" xfId="31021" xr:uid="{00000000-0005-0000-0000-0000C8640000}"/>
    <cellStyle name="40% - Accent3 33 2" xfId="31022" xr:uid="{00000000-0005-0000-0000-0000C9640000}"/>
    <cellStyle name="40% - Accent3 33 3" xfId="31023" xr:uid="{00000000-0005-0000-0000-0000CA640000}"/>
    <cellStyle name="40% - Accent3 34" xfId="31024" xr:uid="{00000000-0005-0000-0000-0000CB640000}"/>
    <cellStyle name="40% - Accent3 34 2" xfId="31025" xr:uid="{00000000-0005-0000-0000-0000CC640000}"/>
    <cellStyle name="40% - Accent3 34 3" xfId="31026" xr:uid="{00000000-0005-0000-0000-0000CD640000}"/>
    <cellStyle name="40% - Accent3 35" xfId="31027" xr:uid="{00000000-0005-0000-0000-0000CE640000}"/>
    <cellStyle name="40% - Accent3 35 2" xfId="31028" xr:uid="{00000000-0005-0000-0000-0000CF640000}"/>
    <cellStyle name="40% - Accent3 35 3" xfId="31029" xr:uid="{00000000-0005-0000-0000-0000D0640000}"/>
    <cellStyle name="40% - Accent3 36" xfId="31030" xr:uid="{00000000-0005-0000-0000-0000D1640000}"/>
    <cellStyle name="40% - Accent3 36 2" xfId="31031" xr:uid="{00000000-0005-0000-0000-0000D2640000}"/>
    <cellStyle name="40% - Accent3 36 3" xfId="31032" xr:uid="{00000000-0005-0000-0000-0000D3640000}"/>
    <cellStyle name="40% - Accent3 37" xfId="31033" xr:uid="{00000000-0005-0000-0000-0000D4640000}"/>
    <cellStyle name="40% - Accent3 37 2" xfId="31034" xr:uid="{00000000-0005-0000-0000-0000D5640000}"/>
    <cellStyle name="40% - Accent3 37 3" xfId="31035" xr:uid="{00000000-0005-0000-0000-0000D6640000}"/>
    <cellStyle name="40% - Accent3 38" xfId="31036" xr:uid="{00000000-0005-0000-0000-0000D7640000}"/>
    <cellStyle name="40% - Accent3 38 2" xfId="31037" xr:uid="{00000000-0005-0000-0000-0000D8640000}"/>
    <cellStyle name="40% - Accent3 38 3" xfId="31038" xr:uid="{00000000-0005-0000-0000-0000D9640000}"/>
    <cellStyle name="40% - Accent3 39" xfId="31039" xr:uid="{00000000-0005-0000-0000-0000DA640000}"/>
    <cellStyle name="40% - Accent3 39 2" xfId="31040" xr:uid="{00000000-0005-0000-0000-0000DB640000}"/>
    <cellStyle name="40% - Accent3 39 3" xfId="31041" xr:uid="{00000000-0005-0000-0000-0000DC640000}"/>
    <cellStyle name="40% - Accent3 4" xfId="1028" xr:uid="{00000000-0005-0000-0000-0000DD640000}"/>
    <cellStyle name="40% - Accent3 4 10" xfId="31042" xr:uid="{00000000-0005-0000-0000-0000DE640000}"/>
    <cellStyle name="40% - Accent3 4 10 2" xfId="31043" xr:uid="{00000000-0005-0000-0000-0000DF640000}"/>
    <cellStyle name="40% - Accent3 4 11" xfId="31044" xr:uid="{00000000-0005-0000-0000-0000E0640000}"/>
    <cellStyle name="40% - Accent3 4 11 2" xfId="31045" xr:uid="{00000000-0005-0000-0000-0000E1640000}"/>
    <cellStyle name="40% - Accent3 4 12" xfId="31046" xr:uid="{00000000-0005-0000-0000-0000E2640000}"/>
    <cellStyle name="40% - Accent3 4 12 2" xfId="31047" xr:uid="{00000000-0005-0000-0000-0000E3640000}"/>
    <cellStyle name="40% - Accent3 4 13" xfId="31048" xr:uid="{00000000-0005-0000-0000-0000E4640000}"/>
    <cellStyle name="40% - Accent3 4 2" xfId="1029" xr:uid="{00000000-0005-0000-0000-0000E5640000}"/>
    <cellStyle name="40% - Accent3 4 2 10" xfId="31049" xr:uid="{00000000-0005-0000-0000-0000E6640000}"/>
    <cellStyle name="40% - Accent3 4 2 10 2" xfId="31050" xr:uid="{00000000-0005-0000-0000-0000E7640000}"/>
    <cellStyle name="40% - Accent3 4 2 11" xfId="31051" xr:uid="{00000000-0005-0000-0000-0000E8640000}"/>
    <cellStyle name="40% - Accent3 4 2 11 2" xfId="31052" xr:uid="{00000000-0005-0000-0000-0000E9640000}"/>
    <cellStyle name="40% - Accent3 4 2 12" xfId="31053" xr:uid="{00000000-0005-0000-0000-0000EA640000}"/>
    <cellStyle name="40% - Accent3 4 2 2" xfId="31054" xr:uid="{00000000-0005-0000-0000-0000EB640000}"/>
    <cellStyle name="40% - Accent3 4 2 2 10" xfId="31055" xr:uid="{00000000-0005-0000-0000-0000EC640000}"/>
    <cellStyle name="40% - Accent3 4 2 2 10 2" xfId="31056" xr:uid="{00000000-0005-0000-0000-0000ED640000}"/>
    <cellStyle name="40% - Accent3 4 2 2 11" xfId="31057" xr:uid="{00000000-0005-0000-0000-0000EE640000}"/>
    <cellStyle name="40% - Accent3 4 2 2 2" xfId="31058" xr:uid="{00000000-0005-0000-0000-0000EF640000}"/>
    <cellStyle name="40% - Accent3 4 2 2 2 2" xfId="31059" xr:uid="{00000000-0005-0000-0000-0000F0640000}"/>
    <cellStyle name="40% - Accent3 4 2 2 2 2 2" xfId="31060" xr:uid="{00000000-0005-0000-0000-0000F1640000}"/>
    <cellStyle name="40% - Accent3 4 2 2 2 3" xfId="31061" xr:uid="{00000000-0005-0000-0000-0000F2640000}"/>
    <cellStyle name="40% - Accent3 4 2 2 2 3 2" xfId="31062" xr:uid="{00000000-0005-0000-0000-0000F3640000}"/>
    <cellStyle name="40% - Accent3 4 2 2 2 4" xfId="31063" xr:uid="{00000000-0005-0000-0000-0000F4640000}"/>
    <cellStyle name="40% - Accent3 4 2 2 3" xfId="31064" xr:uid="{00000000-0005-0000-0000-0000F5640000}"/>
    <cellStyle name="40% - Accent3 4 2 2 3 2" xfId="31065" xr:uid="{00000000-0005-0000-0000-0000F6640000}"/>
    <cellStyle name="40% - Accent3 4 2 2 3 2 2" xfId="31066" xr:uid="{00000000-0005-0000-0000-0000F7640000}"/>
    <cellStyle name="40% - Accent3 4 2 2 3 3" xfId="31067" xr:uid="{00000000-0005-0000-0000-0000F8640000}"/>
    <cellStyle name="40% - Accent3 4 2 2 3 3 2" xfId="31068" xr:uid="{00000000-0005-0000-0000-0000F9640000}"/>
    <cellStyle name="40% - Accent3 4 2 2 3 4" xfId="31069" xr:uid="{00000000-0005-0000-0000-0000FA640000}"/>
    <cellStyle name="40% - Accent3 4 2 2 4" xfId="31070" xr:uid="{00000000-0005-0000-0000-0000FB640000}"/>
    <cellStyle name="40% - Accent3 4 2 2 4 2" xfId="31071" xr:uid="{00000000-0005-0000-0000-0000FC640000}"/>
    <cellStyle name="40% - Accent3 4 2 2 4 2 2" xfId="31072" xr:uid="{00000000-0005-0000-0000-0000FD640000}"/>
    <cellStyle name="40% - Accent3 4 2 2 4 3" xfId="31073" xr:uid="{00000000-0005-0000-0000-0000FE640000}"/>
    <cellStyle name="40% - Accent3 4 2 2 5" xfId="31074" xr:uid="{00000000-0005-0000-0000-0000FF640000}"/>
    <cellStyle name="40% - Accent3 4 2 2 5 2" xfId="31075" xr:uid="{00000000-0005-0000-0000-000000650000}"/>
    <cellStyle name="40% - Accent3 4 2 2 6" xfId="31076" xr:uid="{00000000-0005-0000-0000-000001650000}"/>
    <cellStyle name="40% - Accent3 4 2 2 6 2" xfId="31077" xr:uid="{00000000-0005-0000-0000-000002650000}"/>
    <cellStyle name="40% - Accent3 4 2 2 7" xfId="31078" xr:uid="{00000000-0005-0000-0000-000003650000}"/>
    <cellStyle name="40% - Accent3 4 2 2 7 2" xfId="31079" xr:uid="{00000000-0005-0000-0000-000004650000}"/>
    <cellStyle name="40% - Accent3 4 2 2 8" xfId="31080" xr:uid="{00000000-0005-0000-0000-000005650000}"/>
    <cellStyle name="40% - Accent3 4 2 2 8 2" xfId="31081" xr:uid="{00000000-0005-0000-0000-000006650000}"/>
    <cellStyle name="40% - Accent3 4 2 2 9" xfId="31082" xr:uid="{00000000-0005-0000-0000-000007650000}"/>
    <cellStyle name="40% - Accent3 4 2 2 9 2" xfId="31083" xr:uid="{00000000-0005-0000-0000-000008650000}"/>
    <cellStyle name="40% - Accent3 4 2 3" xfId="31084" xr:uid="{00000000-0005-0000-0000-000009650000}"/>
    <cellStyle name="40% - Accent3 4 2 3 2" xfId="31085" xr:uid="{00000000-0005-0000-0000-00000A650000}"/>
    <cellStyle name="40% - Accent3 4 2 3 2 2" xfId="31086" xr:uid="{00000000-0005-0000-0000-00000B650000}"/>
    <cellStyle name="40% - Accent3 4 2 3 3" xfId="31087" xr:uid="{00000000-0005-0000-0000-00000C650000}"/>
    <cellStyle name="40% - Accent3 4 2 3 3 2" xfId="31088" xr:uid="{00000000-0005-0000-0000-00000D650000}"/>
    <cellStyle name="40% - Accent3 4 2 3 4" xfId="31089" xr:uid="{00000000-0005-0000-0000-00000E650000}"/>
    <cellStyle name="40% - Accent3 4 2 4" xfId="31090" xr:uid="{00000000-0005-0000-0000-00000F650000}"/>
    <cellStyle name="40% - Accent3 4 2 4 2" xfId="31091" xr:uid="{00000000-0005-0000-0000-000010650000}"/>
    <cellStyle name="40% - Accent3 4 2 4 2 2" xfId="31092" xr:uid="{00000000-0005-0000-0000-000011650000}"/>
    <cellStyle name="40% - Accent3 4 2 4 3" xfId="31093" xr:uid="{00000000-0005-0000-0000-000012650000}"/>
    <cellStyle name="40% - Accent3 4 2 4 3 2" xfId="31094" xr:uid="{00000000-0005-0000-0000-000013650000}"/>
    <cellStyle name="40% - Accent3 4 2 4 4" xfId="31095" xr:uid="{00000000-0005-0000-0000-000014650000}"/>
    <cellStyle name="40% - Accent3 4 2 5" xfId="31096" xr:uid="{00000000-0005-0000-0000-000015650000}"/>
    <cellStyle name="40% - Accent3 4 2 5 2" xfId="31097" xr:uid="{00000000-0005-0000-0000-000016650000}"/>
    <cellStyle name="40% - Accent3 4 2 5 2 2" xfId="31098" xr:uid="{00000000-0005-0000-0000-000017650000}"/>
    <cellStyle name="40% - Accent3 4 2 5 3" xfId="31099" xr:uid="{00000000-0005-0000-0000-000018650000}"/>
    <cellStyle name="40% - Accent3 4 2 6" xfId="31100" xr:uid="{00000000-0005-0000-0000-000019650000}"/>
    <cellStyle name="40% - Accent3 4 2 6 2" xfId="31101" xr:uid="{00000000-0005-0000-0000-00001A650000}"/>
    <cellStyle name="40% - Accent3 4 2 7" xfId="31102" xr:uid="{00000000-0005-0000-0000-00001B650000}"/>
    <cellStyle name="40% - Accent3 4 2 7 2" xfId="31103" xr:uid="{00000000-0005-0000-0000-00001C650000}"/>
    <cellStyle name="40% - Accent3 4 2 8" xfId="31104" xr:uid="{00000000-0005-0000-0000-00001D650000}"/>
    <cellStyle name="40% - Accent3 4 2 8 2" xfId="31105" xr:uid="{00000000-0005-0000-0000-00001E650000}"/>
    <cellStyle name="40% - Accent3 4 2 9" xfId="31106" xr:uid="{00000000-0005-0000-0000-00001F650000}"/>
    <cellStyle name="40% - Accent3 4 2 9 2" xfId="31107" xr:uid="{00000000-0005-0000-0000-000020650000}"/>
    <cellStyle name="40% - Accent3 4 3" xfId="1030" xr:uid="{00000000-0005-0000-0000-000021650000}"/>
    <cellStyle name="40% - Accent3 4 3 10" xfId="31108" xr:uid="{00000000-0005-0000-0000-000022650000}"/>
    <cellStyle name="40% - Accent3 4 3 10 2" xfId="31109" xr:uid="{00000000-0005-0000-0000-000023650000}"/>
    <cellStyle name="40% - Accent3 4 3 11" xfId="31110" xr:uid="{00000000-0005-0000-0000-000024650000}"/>
    <cellStyle name="40% - Accent3 4 3 2" xfId="31111" xr:uid="{00000000-0005-0000-0000-000025650000}"/>
    <cellStyle name="40% - Accent3 4 3 2 2" xfId="31112" xr:uid="{00000000-0005-0000-0000-000026650000}"/>
    <cellStyle name="40% - Accent3 4 3 2 2 2" xfId="31113" xr:uid="{00000000-0005-0000-0000-000027650000}"/>
    <cellStyle name="40% - Accent3 4 3 2 3" xfId="31114" xr:uid="{00000000-0005-0000-0000-000028650000}"/>
    <cellStyle name="40% - Accent3 4 3 2 3 2" xfId="31115" xr:uid="{00000000-0005-0000-0000-000029650000}"/>
    <cellStyle name="40% - Accent3 4 3 2 4" xfId="31116" xr:uid="{00000000-0005-0000-0000-00002A650000}"/>
    <cellStyle name="40% - Accent3 4 3 3" xfId="31117" xr:uid="{00000000-0005-0000-0000-00002B650000}"/>
    <cellStyle name="40% - Accent3 4 3 3 2" xfId="31118" xr:uid="{00000000-0005-0000-0000-00002C650000}"/>
    <cellStyle name="40% - Accent3 4 3 3 2 2" xfId="31119" xr:uid="{00000000-0005-0000-0000-00002D650000}"/>
    <cellStyle name="40% - Accent3 4 3 3 3" xfId="31120" xr:uid="{00000000-0005-0000-0000-00002E650000}"/>
    <cellStyle name="40% - Accent3 4 3 3 3 2" xfId="31121" xr:uid="{00000000-0005-0000-0000-00002F650000}"/>
    <cellStyle name="40% - Accent3 4 3 3 4" xfId="31122" xr:uid="{00000000-0005-0000-0000-000030650000}"/>
    <cellStyle name="40% - Accent3 4 3 4" xfId="31123" xr:uid="{00000000-0005-0000-0000-000031650000}"/>
    <cellStyle name="40% - Accent3 4 3 4 2" xfId="31124" xr:uid="{00000000-0005-0000-0000-000032650000}"/>
    <cellStyle name="40% - Accent3 4 3 4 2 2" xfId="31125" xr:uid="{00000000-0005-0000-0000-000033650000}"/>
    <cellStyle name="40% - Accent3 4 3 4 3" xfId="31126" xr:uid="{00000000-0005-0000-0000-000034650000}"/>
    <cellStyle name="40% - Accent3 4 3 5" xfId="31127" xr:uid="{00000000-0005-0000-0000-000035650000}"/>
    <cellStyle name="40% - Accent3 4 3 5 2" xfId="31128" xr:uid="{00000000-0005-0000-0000-000036650000}"/>
    <cellStyle name="40% - Accent3 4 3 6" xfId="31129" xr:uid="{00000000-0005-0000-0000-000037650000}"/>
    <cellStyle name="40% - Accent3 4 3 6 2" xfId="31130" xr:uid="{00000000-0005-0000-0000-000038650000}"/>
    <cellStyle name="40% - Accent3 4 3 7" xfId="31131" xr:uid="{00000000-0005-0000-0000-000039650000}"/>
    <cellStyle name="40% - Accent3 4 3 7 2" xfId="31132" xr:uid="{00000000-0005-0000-0000-00003A650000}"/>
    <cellStyle name="40% - Accent3 4 3 8" xfId="31133" xr:uid="{00000000-0005-0000-0000-00003B650000}"/>
    <cellStyle name="40% - Accent3 4 3 8 2" xfId="31134" xr:uid="{00000000-0005-0000-0000-00003C650000}"/>
    <cellStyle name="40% - Accent3 4 3 9" xfId="31135" xr:uid="{00000000-0005-0000-0000-00003D650000}"/>
    <cellStyle name="40% - Accent3 4 3 9 2" xfId="31136" xr:uid="{00000000-0005-0000-0000-00003E650000}"/>
    <cellStyle name="40% - Accent3 4 4" xfId="1031" xr:uid="{00000000-0005-0000-0000-00003F650000}"/>
    <cellStyle name="40% - Accent3 4 4 2" xfId="31137" xr:uid="{00000000-0005-0000-0000-000040650000}"/>
    <cellStyle name="40% - Accent3 4 4 2 2" xfId="31138" xr:uid="{00000000-0005-0000-0000-000041650000}"/>
    <cellStyle name="40% - Accent3 4 4 3" xfId="31139" xr:uid="{00000000-0005-0000-0000-000042650000}"/>
    <cellStyle name="40% - Accent3 4 4 3 2" xfId="31140" xr:uid="{00000000-0005-0000-0000-000043650000}"/>
    <cellStyle name="40% - Accent3 4 4 4" xfId="31141" xr:uid="{00000000-0005-0000-0000-000044650000}"/>
    <cellStyle name="40% - Accent3 4 5" xfId="31142" xr:uid="{00000000-0005-0000-0000-000045650000}"/>
    <cellStyle name="40% - Accent3 4 5 2" xfId="31143" xr:uid="{00000000-0005-0000-0000-000046650000}"/>
    <cellStyle name="40% - Accent3 4 5 2 2" xfId="31144" xr:uid="{00000000-0005-0000-0000-000047650000}"/>
    <cellStyle name="40% - Accent3 4 5 3" xfId="31145" xr:uid="{00000000-0005-0000-0000-000048650000}"/>
    <cellStyle name="40% - Accent3 4 5 3 2" xfId="31146" xr:uid="{00000000-0005-0000-0000-000049650000}"/>
    <cellStyle name="40% - Accent3 4 5 4" xfId="31147" xr:uid="{00000000-0005-0000-0000-00004A650000}"/>
    <cellStyle name="40% - Accent3 4 6" xfId="31148" xr:uid="{00000000-0005-0000-0000-00004B650000}"/>
    <cellStyle name="40% - Accent3 4 6 2" xfId="31149" xr:uid="{00000000-0005-0000-0000-00004C650000}"/>
    <cellStyle name="40% - Accent3 4 6 2 2" xfId="31150" xr:uid="{00000000-0005-0000-0000-00004D650000}"/>
    <cellStyle name="40% - Accent3 4 6 3" xfId="31151" xr:uid="{00000000-0005-0000-0000-00004E650000}"/>
    <cellStyle name="40% - Accent3 4 7" xfId="31152" xr:uid="{00000000-0005-0000-0000-00004F650000}"/>
    <cellStyle name="40% - Accent3 4 7 2" xfId="31153" xr:uid="{00000000-0005-0000-0000-000050650000}"/>
    <cellStyle name="40% - Accent3 4 8" xfId="31154" xr:uid="{00000000-0005-0000-0000-000051650000}"/>
    <cellStyle name="40% - Accent3 4 8 2" xfId="31155" xr:uid="{00000000-0005-0000-0000-000052650000}"/>
    <cellStyle name="40% - Accent3 4 9" xfId="31156" xr:uid="{00000000-0005-0000-0000-000053650000}"/>
    <cellStyle name="40% - Accent3 4 9 2" xfId="31157" xr:uid="{00000000-0005-0000-0000-000054650000}"/>
    <cellStyle name="40% - Accent3 40" xfId="31158" xr:uid="{00000000-0005-0000-0000-000055650000}"/>
    <cellStyle name="40% - Accent3 40 2" xfId="31159" xr:uid="{00000000-0005-0000-0000-000056650000}"/>
    <cellStyle name="40% - Accent3 40 3" xfId="31160" xr:uid="{00000000-0005-0000-0000-000057650000}"/>
    <cellStyle name="40% - Accent3 41" xfId="31161" xr:uid="{00000000-0005-0000-0000-000058650000}"/>
    <cellStyle name="40% - Accent3 41 2" xfId="31162" xr:uid="{00000000-0005-0000-0000-000059650000}"/>
    <cellStyle name="40% - Accent3 42" xfId="31163" xr:uid="{00000000-0005-0000-0000-00005A650000}"/>
    <cellStyle name="40% - Accent3 42 2" xfId="31164" xr:uid="{00000000-0005-0000-0000-00005B650000}"/>
    <cellStyle name="40% - Accent3 43" xfId="31165" xr:uid="{00000000-0005-0000-0000-00005C650000}"/>
    <cellStyle name="40% - Accent3 43 2" xfId="31166" xr:uid="{00000000-0005-0000-0000-00005D650000}"/>
    <cellStyle name="40% - Accent3 44" xfId="31167" xr:uid="{00000000-0005-0000-0000-00005E650000}"/>
    <cellStyle name="40% - Accent3 44 2" xfId="31168" xr:uid="{00000000-0005-0000-0000-00005F650000}"/>
    <cellStyle name="40% - Accent3 45" xfId="31169" xr:uid="{00000000-0005-0000-0000-000060650000}"/>
    <cellStyle name="40% - Accent3 46" xfId="31170" xr:uid="{00000000-0005-0000-0000-000061650000}"/>
    <cellStyle name="40% - Accent3 47" xfId="31171" xr:uid="{00000000-0005-0000-0000-000062650000}"/>
    <cellStyle name="40% - Accent3 48" xfId="31172" xr:uid="{00000000-0005-0000-0000-000063650000}"/>
    <cellStyle name="40% - Accent3 49" xfId="31173" xr:uid="{00000000-0005-0000-0000-000064650000}"/>
    <cellStyle name="40% - Accent3 5" xfId="1032" xr:uid="{00000000-0005-0000-0000-000065650000}"/>
    <cellStyle name="40% - Accent3 5 10" xfId="31174" xr:uid="{00000000-0005-0000-0000-000066650000}"/>
    <cellStyle name="40% - Accent3 5 10 2" xfId="31175" xr:uid="{00000000-0005-0000-0000-000067650000}"/>
    <cellStyle name="40% - Accent3 5 11" xfId="31176" xr:uid="{00000000-0005-0000-0000-000068650000}"/>
    <cellStyle name="40% - Accent3 5 11 2" xfId="31177" xr:uid="{00000000-0005-0000-0000-000069650000}"/>
    <cellStyle name="40% - Accent3 5 12" xfId="31178" xr:uid="{00000000-0005-0000-0000-00006A650000}"/>
    <cellStyle name="40% - Accent3 5 12 2" xfId="31179" xr:uid="{00000000-0005-0000-0000-00006B650000}"/>
    <cellStyle name="40% - Accent3 5 13" xfId="31180" xr:uid="{00000000-0005-0000-0000-00006C650000}"/>
    <cellStyle name="40% - Accent3 5 2" xfId="1033" xr:uid="{00000000-0005-0000-0000-00006D650000}"/>
    <cellStyle name="40% - Accent3 5 2 10" xfId="31181" xr:uid="{00000000-0005-0000-0000-00006E650000}"/>
    <cellStyle name="40% - Accent3 5 2 10 2" xfId="31182" xr:uid="{00000000-0005-0000-0000-00006F650000}"/>
    <cellStyle name="40% - Accent3 5 2 11" xfId="31183" xr:uid="{00000000-0005-0000-0000-000070650000}"/>
    <cellStyle name="40% - Accent3 5 2 11 2" xfId="31184" xr:uid="{00000000-0005-0000-0000-000071650000}"/>
    <cellStyle name="40% - Accent3 5 2 12" xfId="31185" xr:uid="{00000000-0005-0000-0000-000072650000}"/>
    <cellStyle name="40% - Accent3 5 2 2" xfId="31186" xr:uid="{00000000-0005-0000-0000-000073650000}"/>
    <cellStyle name="40% - Accent3 5 2 2 10" xfId="31187" xr:uid="{00000000-0005-0000-0000-000074650000}"/>
    <cellStyle name="40% - Accent3 5 2 2 10 2" xfId="31188" xr:uid="{00000000-0005-0000-0000-000075650000}"/>
    <cellStyle name="40% - Accent3 5 2 2 11" xfId="31189" xr:uid="{00000000-0005-0000-0000-000076650000}"/>
    <cellStyle name="40% - Accent3 5 2 2 2" xfId="31190" xr:uid="{00000000-0005-0000-0000-000077650000}"/>
    <cellStyle name="40% - Accent3 5 2 2 2 2" xfId="31191" xr:uid="{00000000-0005-0000-0000-000078650000}"/>
    <cellStyle name="40% - Accent3 5 2 2 2 2 2" xfId="31192" xr:uid="{00000000-0005-0000-0000-000079650000}"/>
    <cellStyle name="40% - Accent3 5 2 2 2 3" xfId="31193" xr:uid="{00000000-0005-0000-0000-00007A650000}"/>
    <cellStyle name="40% - Accent3 5 2 2 2 3 2" xfId="31194" xr:uid="{00000000-0005-0000-0000-00007B650000}"/>
    <cellStyle name="40% - Accent3 5 2 2 2 4" xfId="31195" xr:uid="{00000000-0005-0000-0000-00007C650000}"/>
    <cellStyle name="40% - Accent3 5 2 2 3" xfId="31196" xr:uid="{00000000-0005-0000-0000-00007D650000}"/>
    <cellStyle name="40% - Accent3 5 2 2 3 2" xfId="31197" xr:uid="{00000000-0005-0000-0000-00007E650000}"/>
    <cellStyle name="40% - Accent3 5 2 2 3 2 2" xfId="31198" xr:uid="{00000000-0005-0000-0000-00007F650000}"/>
    <cellStyle name="40% - Accent3 5 2 2 3 3" xfId="31199" xr:uid="{00000000-0005-0000-0000-000080650000}"/>
    <cellStyle name="40% - Accent3 5 2 2 3 3 2" xfId="31200" xr:uid="{00000000-0005-0000-0000-000081650000}"/>
    <cellStyle name="40% - Accent3 5 2 2 3 4" xfId="31201" xr:uid="{00000000-0005-0000-0000-000082650000}"/>
    <cellStyle name="40% - Accent3 5 2 2 4" xfId="31202" xr:uid="{00000000-0005-0000-0000-000083650000}"/>
    <cellStyle name="40% - Accent3 5 2 2 4 2" xfId="31203" xr:uid="{00000000-0005-0000-0000-000084650000}"/>
    <cellStyle name="40% - Accent3 5 2 2 4 2 2" xfId="31204" xr:uid="{00000000-0005-0000-0000-000085650000}"/>
    <cellStyle name="40% - Accent3 5 2 2 4 3" xfId="31205" xr:uid="{00000000-0005-0000-0000-000086650000}"/>
    <cellStyle name="40% - Accent3 5 2 2 5" xfId="31206" xr:uid="{00000000-0005-0000-0000-000087650000}"/>
    <cellStyle name="40% - Accent3 5 2 2 5 2" xfId="31207" xr:uid="{00000000-0005-0000-0000-000088650000}"/>
    <cellStyle name="40% - Accent3 5 2 2 6" xfId="31208" xr:uid="{00000000-0005-0000-0000-000089650000}"/>
    <cellStyle name="40% - Accent3 5 2 2 6 2" xfId="31209" xr:uid="{00000000-0005-0000-0000-00008A650000}"/>
    <cellStyle name="40% - Accent3 5 2 2 7" xfId="31210" xr:uid="{00000000-0005-0000-0000-00008B650000}"/>
    <cellStyle name="40% - Accent3 5 2 2 7 2" xfId="31211" xr:uid="{00000000-0005-0000-0000-00008C650000}"/>
    <cellStyle name="40% - Accent3 5 2 2 8" xfId="31212" xr:uid="{00000000-0005-0000-0000-00008D650000}"/>
    <cellStyle name="40% - Accent3 5 2 2 8 2" xfId="31213" xr:uid="{00000000-0005-0000-0000-00008E650000}"/>
    <cellStyle name="40% - Accent3 5 2 2 9" xfId="31214" xr:uid="{00000000-0005-0000-0000-00008F650000}"/>
    <cellStyle name="40% - Accent3 5 2 2 9 2" xfId="31215" xr:uid="{00000000-0005-0000-0000-000090650000}"/>
    <cellStyle name="40% - Accent3 5 2 3" xfId="31216" xr:uid="{00000000-0005-0000-0000-000091650000}"/>
    <cellStyle name="40% - Accent3 5 2 3 2" xfId="31217" xr:uid="{00000000-0005-0000-0000-000092650000}"/>
    <cellStyle name="40% - Accent3 5 2 3 2 2" xfId="31218" xr:uid="{00000000-0005-0000-0000-000093650000}"/>
    <cellStyle name="40% - Accent3 5 2 3 3" xfId="31219" xr:uid="{00000000-0005-0000-0000-000094650000}"/>
    <cellStyle name="40% - Accent3 5 2 3 3 2" xfId="31220" xr:uid="{00000000-0005-0000-0000-000095650000}"/>
    <cellStyle name="40% - Accent3 5 2 3 4" xfId="31221" xr:uid="{00000000-0005-0000-0000-000096650000}"/>
    <cellStyle name="40% - Accent3 5 2 4" xfId="31222" xr:uid="{00000000-0005-0000-0000-000097650000}"/>
    <cellStyle name="40% - Accent3 5 2 4 2" xfId="31223" xr:uid="{00000000-0005-0000-0000-000098650000}"/>
    <cellStyle name="40% - Accent3 5 2 4 2 2" xfId="31224" xr:uid="{00000000-0005-0000-0000-000099650000}"/>
    <cellStyle name="40% - Accent3 5 2 4 3" xfId="31225" xr:uid="{00000000-0005-0000-0000-00009A650000}"/>
    <cellStyle name="40% - Accent3 5 2 4 3 2" xfId="31226" xr:uid="{00000000-0005-0000-0000-00009B650000}"/>
    <cellStyle name="40% - Accent3 5 2 4 4" xfId="31227" xr:uid="{00000000-0005-0000-0000-00009C650000}"/>
    <cellStyle name="40% - Accent3 5 2 5" xfId="31228" xr:uid="{00000000-0005-0000-0000-00009D650000}"/>
    <cellStyle name="40% - Accent3 5 2 5 2" xfId="31229" xr:uid="{00000000-0005-0000-0000-00009E650000}"/>
    <cellStyle name="40% - Accent3 5 2 5 2 2" xfId="31230" xr:uid="{00000000-0005-0000-0000-00009F650000}"/>
    <cellStyle name="40% - Accent3 5 2 5 3" xfId="31231" xr:uid="{00000000-0005-0000-0000-0000A0650000}"/>
    <cellStyle name="40% - Accent3 5 2 6" xfId="31232" xr:uid="{00000000-0005-0000-0000-0000A1650000}"/>
    <cellStyle name="40% - Accent3 5 2 6 2" xfId="31233" xr:uid="{00000000-0005-0000-0000-0000A2650000}"/>
    <cellStyle name="40% - Accent3 5 2 7" xfId="31234" xr:uid="{00000000-0005-0000-0000-0000A3650000}"/>
    <cellStyle name="40% - Accent3 5 2 7 2" xfId="31235" xr:uid="{00000000-0005-0000-0000-0000A4650000}"/>
    <cellStyle name="40% - Accent3 5 2 8" xfId="31236" xr:uid="{00000000-0005-0000-0000-0000A5650000}"/>
    <cellStyle name="40% - Accent3 5 2 8 2" xfId="31237" xr:uid="{00000000-0005-0000-0000-0000A6650000}"/>
    <cellStyle name="40% - Accent3 5 2 9" xfId="31238" xr:uid="{00000000-0005-0000-0000-0000A7650000}"/>
    <cellStyle name="40% - Accent3 5 2 9 2" xfId="31239" xr:uid="{00000000-0005-0000-0000-0000A8650000}"/>
    <cellStyle name="40% - Accent3 5 3" xfId="1034" xr:uid="{00000000-0005-0000-0000-0000A9650000}"/>
    <cellStyle name="40% - Accent3 5 3 10" xfId="31240" xr:uid="{00000000-0005-0000-0000-0000AA650000}"/>
    <cellStyle name="40% - Accent3 5 3 10 2" xfId="31241" xr:uid="{00000000-0005-0000-0000-0000AB650000}"/>
    <cellStyle name="40% - Accent3 5 3 11" xfId="31242" xr:uid="{00000000-0005-0000-0000-0000AC650000}"/>
    <cellStyle name="40% - Accent3 5 3 2" xfId="31243" xr:uid="{00000000-0005-0000-0000-0000AD650000}"/>
    <cellStyle name="40% - Accent3 5 3 2 2" xfId="31244" xr:uid="{00000000-0005-0000-0000-0000AE650000}"/>
    <cellStyle name="40% - Accent3 5 3 2 2 2" xfId="31245" xr:uid="{00000000-0005-0000-0000-0000AF650000}"/>
    <cellStyle name="40% - Accent3 5 3 2 3" xfId="31246" xr:uid="{00000000-0005-0000-0000-0000B0650000}"/>
    <cellStyle name="40% - Accent3 5 3 2 3 2" xfId="31247" xr:uid="{00000000-0005-0000-0000-0000B1650000}"/>
    <cellStyle name="40% - Accent3 5 3 2 4" xfId="31248" xr:uid="{00000000-0005-0000-0000-0000B2650000}"/>
    <cellStyle name="40% - Accent3 5 3 3" xfId="31249" xr:uid="{00000000-0005-0000-0000-0000B3650000}"/>
    <cellStyle name="40% - Accent3 5 3 3 2" xfId="31250" xr:uid="{00000000-0005-0000-0000-0000B4650000}"/>
    <cellStyle name="40% - Accent3 5 3 3 2 2" xfId="31251" xr:uid="{00000000-0005-0000-0000-0000B5650000}"/>
    <cellStyle name="40% - Accent3 5 3 3 3" xfId="31252" xr:uid="{00000000-0005-0000-0000-0000B6650000}"/>
    <cellStyle name="40% - Accent3 5 3 3 3 2" xfId="31253" xr:uid="{00000000-0005-0000-0000-0000B7650000}"/>
    <cellStyle name="40% - Accent3 5 3 3 4" xfId="31254" xr:uid="{00000000-0005-0000-0000-0000B8650000}"/>
    <cellStyle name="40% - Accent3 5 3 4" xfId="31255" xr:uid="{00000000-0005-0000-0000-0000B9650000}"/>
    <cellStyle name="40% - Accent3 5 3 4 2" xfId="31256" xr:uid="{00000000-0005-0000-0000-0000BA650000}"/>
    <cellStyle name="40% - Accent3 5 3 4 2 2" xfId="31257" xr:uid="{00000000-0005-0000-0000-0000BB650000}"/>
    <cellStyle name="40% - Accent3 5 3 4 3" xfId="31258" xr:uid="{00000000-0005-0000-0000-0000BC650000}"/>
    <cellStyle name="40% - Accent3 5 3 5" xfId="31259" xr:uid="{00000000-0005-0000-0000-0000BD650000}"/>
    <cellStyle name="40% - Accent3 5 3 5 2" xfId="31260" xr:uid="{00000000-0005-0000-0000-0000BE650000}"/>
    <cellStyle name="40% - Accent3 5 3 6" xfId="31261" xr:uid="{00000000-0005-0000-0000-0000BF650000}"/>
    <cellStyle name="40% - Accent3 5 3 6 2" xfId="31262" xr:uid="{00000000-0005-0000-0000-0000C0650000}"/>
    <cellStyle name="40% - Accent3 5 3 7" xfId="31263" xr:uid="{00000000-0005-0000-0000-0000C1650000}"/>
    <cellStyle name="40% - Accent3 5 3 7 2" xfId="31264" xr:uid="{00000000-0005-0000-0000-0000C2650000}"/>
    <cellStyle name="40% - Accent3 5 3 8" xfId="31265" xr:uid="{00000000-0005-0000-0000-0000C3650000}"/>
    <cellStyle name="40% - Accent3 5 3 8 2" xfId="31266" xr:uid="{00000000-0005-0000-0000-0000C4650000}"/>
    <cellStyle name="40% - Accent3 5 3 9" xfId="31267" xr:uid="{00000000-0005-0000-0000-0000C5650000}"/>
    <cellStyle name="40% - Accent3 5 3 9 2" xfId="31268" xr:uid="{00000000-0005-0000-0000-0000C6650000}"/>
    <cellStyle name="40% - Accent3 5 4" xfId="1035" xr:uid="{00000000-0005-0000-0000-0000C7650000}"/>
    <cellStyle name="40% - Accent3 5 4 2" xfId="31269" xr:uid="{00000000-0005-0000-0000-0000C8650000}"/>
    <cellStyle name="40% - Accent3 5 4 2 2" xfId="31270" xr:uid="{00000000-0005-0000-0000-0000C9650000}"/>
    <cellStyle name="40% - Accent3 5 4 3" xfId="31271" xr:uid="{00000000-0005-0000-0000-0000CA650000}"/>
    <cellStyle name="40% - Accent3 5 4 3 2" xfId="31272" xr:uid="{00000000-0005-0000-0000-0000CB650000}"/>
    <cellStyle name="40% - Accent3 5 4 4" xfId="31273" xr:uid="{00000000-0005-0000-0000-0000CC650000}"/>
    <cellStyle name="40% - Accent3 5 5" xfId="31274" xr:uid="{00000000-0005-0000-0000-0000CD650000}"/>
    <cellStyle name="40% - Accent3 5 5 2" xfId="31275" xr:uid="{00000000-0005-0000-0000-0000CE650000}"/>
    <cellStyle name="40% - Accent3 5 5 2 2" xfId="31276" xr:uid="{00000000-0005-0000-0000-0000CF650000}"/>
    <cellStyle name="40% - Accent3 5 5 3" xfId="31277" xr:uid="{00000000-0005-0000-0000-0000D0650000}"/>
    <cellStyle name="40% - Accent3 5 5 3 2" xfId="31278" xr:uid="{00000000-0005-0000-0000-0000D1650000}"/>
    <cellStyle name="40% - Accent3 5 5 4" xfId="31279" xr:uid="{00000000-0005-0000-0000-0000D2650000}"/>
    <cellStyle name="40% - Accent3 5 6" xfId="31280" xr:uid="{00000000-0005-0000-0000-0000D3650000}"/>
    <cellStyle name="40% - Accent3 5 6 2" xfId="31281" xr:uid="{00000000-0005-0000-0000-0000D4650000}"/>
    <cellStyle name="40% - Accent3 5 6 2 2" xfId="31282" xr:uid="{00000000-0005-0000-0000-0000D5650000}"/>
    <cellStyle name="40% - Accent3 5 6 3" xfId="31283" xr:uid="{00000000-0005-0000-0000-0000D6650000}"/>
    <cellStyle name="40% - Accent3 5 7" xfId="31284" xr:uid="{00000000-0005-0000-0000-0000D7650000}"/>
    <cellStyle name="40% - Accent3 5 7 2" xfId="31285" xr:uid="{00000000-0005-0000-0000-0000D8650000}"/>
    <cellStyle name="40% - Accent3 5 8" xfId="31286" xr:uid="{00000000-0005-0000-0000-0000D9650000}"/>
    <cellStyle name="40% - Accent3 5 8 2" xfId="31287" xr:uid="{00000000-0005-0000-0000-0000DA650000}"/>
    <cellStyle name="40% - Accent3 5 9" xfId="31288" xr:uid="{00000000-0005-0000-0000-0000DB650000}"/>
    <cellStyle name="40% - Accent3 5 9 2" xfId="31289" xr:uid="{00000000-0005-0000-0000-0000DC650000}"/>
    <cellStyle name="40% - Accent3 50" xfId="31290" xr:uid="{00000000-0005-0000-0000-0000DD650000}"/>
    <cellStyle name="40% - Accent3 51" xfId="31291" xr:uid="{00000000-0005-0000-0000-0000DE650000}"/>
    <cellStyle name="40% - Accent3 52" xfId="31292" xr:uid="{00000000-0005-0000-0000-0000DF650000}"/>
    <cellStyle name="40% - Accent3 53" xfId="31293" xr:uid="{00000000-0005-0000-0000-0000E0650000}"/>
    <cellStyle name="40% - Accent3 54" xfId="31294" xr:uid="{00000000-0005-0000-0000-0000E1650000}"/>
    <cellStyle name="40% - Accent3 55" xfId="31295" xr:uid="{00000000-0005-0000-0000-0000E2650000}"/>
    <cellStyle name="40% - Accent3 6" xfId="1036" xr:uid="{00000000-0005-0000-0000-0000E3650000}"/>
    <cellStyle name="40% - Accent3 6 10" xfId="31296" xr:uid="{00000000-0005-0000-0000-0000E4650000}"/>
    <cellStyle name="40% - Accent3 6 10 2" xfId="31297" xr:uid="{00000000-0005-0000-0000-0000E5650000}"/>
    <cellStyle name="40% - Accent3 6 11" xfId="31298" xr:uid="{00000000-0005-0000-0000-0000E6650000}"/>
    <cellStyle name="40% - Accent3 6 11 2" xfId="31299" xr:uid="{00000000-0005-0000-0000-0000E7650000}"/>
    <cellStyle name="40% - Accent3 6 12" xfId="31300" xr:uid="{00000000-0005-0000-0000-0000E8650000}"/>
    <cellStyle name="40% - Accent3 6 12 2" xfId="31301" xr:uid="{00000000-0005-0000-0000-0000E9650000}"/>
    <cellStyle name="40% - Accent3 6 13" xfId="31302" xr:uid="{00000000-0005-0000-0000-0000EA650000}"/>
    <cellStyle name="40% - Accent3 6 2" xfId="1037" xr:uid="{00000000-0005-0000-0000-0000EB650000}"/>
    <cellStyle name="40% - Accent3 6 2 10" xfId="31303" xr:uid="{00000000-0005-0000-0000-0000EC650000}"/>
    <cellStyle name="40% - Accent3 6 2 10 2" xfId="31304" xr:uid="{00000000-0005-0000-0000-0000ED650000}"/>
    <cellStyle name="40% - Accent3 6 2 11" xfId="31305" xr:uid="{00000000-0005-0000-0000-0000EE650000}"/>
    <cellStyle name="40% - Accent3 6 2 11 2" xfId="31306" xr:uid="{00000000-0005-0000-0000-0000EF650000}"/>
    <cellStyle name="40% - Accent3 6 2 12" xfId="31307" xr:uid="{00000000-0005-0000-0000-0000F0650000}"/>
    <cellStyle name="40% - Accent3 6 2 2" xfId="31308" xr:uid="{00000000-0005-0000-0000-0000F1650000}"/>
    <cellStyle name="40% - Accent3 6 2 2 10" xfId="31309" xr:uid="{00000000-0005-0000-0000-0000F2650000}"/>
    <cellStyle name="40% - Accent3 6 2 2 10 2" xfId="31310" xr:uid="{00000000-0005-0000-0000-0000F3650000}"/>
    <cellStyle name="40% - Accent3 6 2 2 11" xfId="31311" xr:uid="{00000000-0005-0000-0000-0000F4650000}"/>
    <cellStyle name="40% - Accent3 6 2 2 2" xfId="31312" xr:uid="{00000000-0005-0000-0000-0000F5650000}"/>
    <cellStyle name="40% - Accent3 6 2 2 2 2" xfId="31313" xr:uid="{00000000-0005-0000-0000-0000F6650000}"/>
    <cellStyle name="40% - Accent3 6 2 2 2 2 2" xfId="31314" xr:uid="{00000000-0005-0000-0000-0000F7650000}"/>
    <cellStyle name="40% - Accent3 6 2 2 2 3" xfId="31315" xr:uid="{00000000-0005-0000-0000-0000F8650000}"/>
    <cellStyle name="40% - Accent3 6 2 2 2 3 2" xfId="31316" xr:uid="{00000000-0005-0000-0000-0000F9650000}"/>
    <cellStyle name="40% - Accent3 6 2 2 2 4" xfId="31317" xr:uid="{00000000-0005-0000-0000-0000FA650000}"/>
    <cellStyle name="40% - Accent3 6 2 2 3" xfId="31318" xr:uid="{00000000-0005-0000-0000-0000FB650000}"/>
    <cellStyle name="40% - Accent3 6 2 2 3 2" xfId="31319" xr:uid="{00000000-0005-0000-0000-0000FC650000}"/>
    <cellStyle name="40% - Accent3 6 2 2 3 2 2" xfId="31320" xr:uid="{00000000-0005-0000-0000-0000FD650000}"/>
    <cellStyle name="40% - Accent3 6 2 2 3 3" xfId="31321" xr:uid="{00000000-0005-0000-0000-0000FE650000}"/>
    <cellStyle name="40% - Accent3 6 2 2 3 3 2" xfId="31322" xr:uid="{00000000-0005-0000-0000-0000FF650000}"/>
    <cellStyle name="40% - Accent3 6 2 2 3 4" xfId="31323" xr:uid="{00000000-0005-0000-0000-000000660000}"/>
    <cellStyle name="40% - Accent3 6 2 2 4" xfId="31324" xr:uid="{00000000-0005-0000-0000-000001660000}"/>
    <cellStyle name="40% - Accent3 6 2 2 4 2" xfId="31325" xr:uid="{00000000-0005-0000-0000-000002660000}"/>
    <cellStyle name="40% - Accent3 6 2 2 4 2 2" xfId="31326" xr:uid="{00000000-0005-0000-0000-000003660000}"/>
    <cellStyle name="40% - Accent3 6 2 2 4 3" xfId="31327" xr:uid="{00000000-0005-0000-0000-000004660000}"/>
    <cellStyle name="40% - Accent3 6 2 2 5" xfId="31328" xr:uid="{00000000-0005-0000-0000-000005660000}"/>
    <cellStyle name="40% - Accent3 6 2 2 5 2" xfId="31329" xr:uid="{00000000-0005-0000-0000-000006660000}"/>
    <cellStyle name="40% - Accent3 6 2 2 6" xfId="31330" xr:uid="{00000000-0005-0000-0000-000007660000}"/>
    <cellStyle name="40% - Accent3 6 2 2 6 2" xfId="31331" xr:uid="{00000000-0005-0000-0000-000008660000}"/>
    <cellStyle name="40% - Accent3 6 2 2 7" xfId="31332" xr:uid="{00000000-0005-0000-0000-000009660000}"/>
    <cellStyle name="40% - Accent3 6 2 2 7 2" xfId="31333" xr:uid="{00000000-0005-0000-0000-00000A660000}"/>
    <cellStyle name="40% - Accent3 6 2 2 8" xfId="31334" xr:uid="{00000000-0005-0000-0000-00000B660000}"/>
    <cellStyle name="40% - Accent3 6 2 2 8 2" xfId="31335" xr:uid="{00000000-0005-0000-0000-00000C660000}"/>
    <cellStyle name="40% - Accent3 6 2 2 9" xfId="31336" xr:uid="{00000000-0005-0000-0000-00000D660000}"/>
    <cellStyle name="40% - Accent3 6 2 2 9 2" xfId="31337" xr:uid="{00000000-0005-0000-0000-00000E660000}"/>
    <cellStyle name="40% - Accent3 6 2 3" xfId="31338" xr:uid="{00000000-0005-0000-0000-00000F660000}"/>
    <cellStyle name="40% - Accent3 6 2 3 2" xfId="31339" xr:uid="{00000000-0005-0000-0000-000010660000}"/>
    <cellStyle name="40% - Accent3 6 2 3 2 2" xfId="31340" xr:uid="{00000000-0005-0000-0000-000011660000}"/>
    <cellStyle name="40% - Accent3 6 2 3 3" xfId="31341" xr:uid="{00000000-0005-0000-0000-000012660000}"/>
    <cellStyle name="40% - Accent3 6 2 3 3 2" xfId="31342" xr:uid="{00000000-0005-0000-0000-000013660000}"/>
    <cellStyle name="40% - Accent3 6 2 3 4" xfId="31343" xr:uid="{00000000-0005-0000-0000-000014660000}"/>
    <cellStyle name="40% - Accent3 6 2 4" xfId="31344" xr:uid="{00000000-0005-0000-0000-000015660000}"/>
    <cellStyle name="40% - Accent3 6 2 4 2" xfId="31345" xr:uid="{00000000-0005-0000-0000-000016660000}"/>
    <cellStyle name="40% - Accent3 6 2 4 2 2" xfId="31346" xr:uid="{00000000-0005-0000-0000-000017660000}"/>
    <cellStyle name="40% - Accent3 6 2 4 3" xfId="31347" xr:uid="{00000000-0005-0000-0000-000018660000}"/>
    <cellStyle name="40% - Accent3 6 2 4 3 2" xfId="31348" xr:uid="{00000000-0005-0000-0000-000019660000}"/>
    <cellStyle name="40% - Accent3 6 2 4 4" xfId="31349" xr:uid="{00000000-0005-0000-0000-00001A660000}"/>
    <cellStyle name="40% - Accent3 6 2 5" xfId="31350" xr:uid="{00000000-0005-0000-0000-00001B660000}"/>
    <cellStyle name="40% - Accent3 6 2 5 2" xfId="31351" xr:uid="{00000000-0005-0000-0000-00001C660000}"/>
    <cellStyle name="40% - Accent3 6 2 5 2 2" xfId="31352" xr:uid="{00000000-0005-0000-0000-00001D660000}"/>
    <cellStyle name="40% - Accent3 6 2 5 3" xfId="31353" xr:uid="{00000000-0005-0000-0000-00001E660000}"/>
    <cellStyle name="40% - Accent3 6 2 6" xfId="31354" xr:uid="{00000000-0005-0000-0000-00001F660000}"/>
    <cellStyle name="40% - Accent3 6 2 6 2" xfId="31355" xr:uid="{00000000-0005-0000-0000-000020660000}"/>
    <cellStyle name="40% - Accent3 6 2 7" xfId="31356" xr:uid="{00000000-0005-0000-0000-000021660000}"/>
    <cellStyle name="40% - Accent3 6 2 7 2" xfId="31357" xr:uid="{00000000-0005-0000-0000-000022660000}"/>
    <cellStyle name="40% - Accent3 6 2 8" xfId="31358" xr:uid="{00000000-0005-0000-0000-000023660000}"/>
    <cellStyle name="40% - Accent3 6 2 8 2" xfId="31359" xr:uid="{00000000-0005-0000-0000-000024660000}"/>
    <cellStyle name="40% - Accent3 6 2 9" xfId="31360" xr:uid="{00000000-0005-0000-0000-000025660000}"/>
    <cellStyle name="40% - Accent3 6 2 9 2" xfId="31361" xr:uid="{00000000-0005-0000-0000-000026660000}"/>
    <cellStyle name="40% - Accent3 6 3" xfId="1038" xr:uid="{00000000-0005-0000-0000-000027660000}"/>
    <cellStyle name="40% - Accent3 6 3 10" xfId="31362" xr:uid="{00000000-0005-0000-0000-000028660000}"/>
    <cellStyle name="40% - Accent3 6 3 10 2" xfId="31363" xr:uid="{00000000-0005-0000-0000-000029660000}"/>
    <cellStyle name="40% - Accent3 6 3 11" xfId="31364" xr:uid="{00000000-0005-0000-0000-00002A660000}"/>
    <cellStyle name="40% - Accent3 6 3 2" xfId="31365" xr:uid="{00000000-0005-0000-0000-00002B660000}"/>
    <cellStyle name="40% - Accent3 6 3 2 2" xfId="31366" xr:uid="{00000000-0005-0000-0000-00002C660000}"/>
    <cellStyle name="40% - Accent3 6 3 2 2 2" xfId="31367" xr:uid="{00000000-0005-0000-0000-00002D660000}"/>
    <cellStyle name="40% - Accent3 6 3 2 3" xfId="31368" xr:uid="{00000000-0005-0000-0000-00002E660000}"/>
    <cellStyle name="40% - Accent3 6 3 2 3 2" xfId="31369" xr:uid="{00000000-0005-0000-0000-00002F660000}"/>
    <cellStyle name="40% - Accent3 6 3 2 4" xfId="31370" xr:uid="{00000000-0005-0000-0000-000030660000}"/>
    <cellStyle name="40% - Accent3 6 3 3" xfId="31371" xr:uid="{00000000-0005-0000-0000-000031660000}"/>
    <cellStyle name="40% - Accent3 6 3 3 2" xfId="31372" xr:uid="{00000000-0005-0000-0000-000032660000}"/>
    <cellStyle name="40% - Accent3 6 3 3 2 2" xfId="31373" xr:uid="{00000000-0005-0000-0000-000033660000}"/>
    <cellStyle name="40% - Accent3 6 3 3 3" xfId="31374" xr:uid="{00000000-0005-0000-0000-000034660000}"/>
    <cellStyle name="40% - Accent3 6 3 3 3 2" xfId="31375" xr:uid="{00000000-0005-0000-0000-000035660000}"/>
    <cellStyle name="40% - Accent3 6 3 3 4" xfId="31376" xr:uid="{00000000-0005-0000-0000-000036660000}"/>
    <cellStyle name="40% - Accent3 6 3 4" xfId="31377" xr:uid="{00000000-0005-0000-0000-000037660000}"/>
    <cellStyle name="40% - Accent3 6 3 4 2" xfId="31378" xr:uid="{00000000-0005-0000-0000-000038660000}"/>
    <cellStyle name="40% - Accent3 6 3 4 2 2" xfId="31379" xr:uid="{00000000-0005-0000-0000-000039660000}"/>
    <cellStyle name="40% - Accent3 6 3 4 3" xfId="31380" xr:uid="{00000000-0005-0000-0000-00003A660000}"/>
    <cellStyle name="40% - Accent3 6 3 5" xfId="31381" xr:uid="{00000000-0005-0000-0000-00003B660000}"/>
    <cellStyle name="40% - Accent3 6 3 5 2" xfId="31382" xr:uid="{00000000-0005-0000-0000-00003C660000}"/>
    <cellStyle name="40% - Accent3 6 3 6" xfId="31383" xr:uid="{00000000-0005-0000-0000-00003D660000}"/>
    <cellStyle name="40% - Accent3 6 3 6 2" xfId="31384" xr:uid="{00000000-0005-0000-0000-00003E660000}"/>
    <cellStyle name="40% - Accent3 6 3 7" xfId="31385" xr:uid="{00000000-0005-0000-0000-00003F660000}"/>
    <cellStyle name="40% - Accent3 6 3 7 2" xfId="31386" xr:uid="{00000000-0005-0000-0000-000040660000}"/>
    <cellStyle name="40% - Accent3 6 3 8" xfId="31387" xr:uid="{00000000-0005-0000-0000-000041660000}"/>
    <cellStyle name="40% - Accent3 6 3 8 2" xfId="31388" xr:uid="{00000000-0005-0000-0000-000042660000}"/>
    <cellStyle name="40% - Accent3 6 3 9" xfId="31389" xr:uid="{00000000-0005-0000-0000-000043660000}"/>
    <cellStyle name="40% - Accent3 6 3 9 2" xfId="31390" xr:uid="{00000000-0005-0000-0000-000044660000}"/>
    <cellStyle name="40% - Accent3 6 4" xfId="1039" xr:uid="{00000000-0005-0000-0000-000045660000}"/>
    <cellStyle name="40% - Accent3 6 4 2" xfId="31391" xr:uid="{00000000-0005-0000-0000-000046660000}"/>
    <cellStyle name="40% - Accent3 6 4 2 2" xfId="31392" xr:uid="{00000000-0005-0000-0000-000047660000}"/>
    <cellStyle name="40% - Accent3 6 4 3" xfId="31393" xr:uid="{00000000-0005-0000-0000-000048660000}"/>
    <cellStyle name="40% - Accent3 6 4 3 2" xfId="31394" xr:uid="{00000000-0005-0000-0000-000049660000}"/>
    <cellStyle name="40% - Accent3 6 4 4" xfId="31395" xr:uid="{00000000-0005-0000-0000-00004A660000}"/>
    <cellStyle name="40% - Accent3 6 5" xfId="31396" xr:uid="{00000000-0005-0000-0000-00004B660000}"/>
    <cellStyle name="40% - Accent3 6 5 2" xfId="31397" xr:uid="{00000000-0005-0000-0000-00004C660000}"/>
    <cellStyle name="40% - Accent3 6 5 2 2" xfId="31398" xr:uid="{00000000-0005-0000-0000-00004D660000}"/>
    <cellStyle name="40% - Accent3 6 5 3" xfId="31399" xr:uid="{00000000-0005-0000-0000-00004E660000}"/>
    <cellStyle name="40% - Accent3 6 5 3 2" xfId="31400" xr:uid="{00000000-0005-0000-0000-00004F660000}"/>
    <cellStyle name="40% - Accent3 6 5 4" xfId="31401" xr:uid="{00000000-0005-0000-0000-000050660000}"/>
    <cellStyle name="40% - Accent3 6 6" xfId="31402" xr:uid="{00000000-0005-0000-0000-000051660000}"/>
    <cellStyle name="40% - Accent3 6 6 2" xfId="31403" xr:uid="{00000000-0005-0000-0000-000052660000}"/>
    <cellStyle name="40% - Accent3 6 6 2 2" xfId="31404" xr:uid="{00000000-0005-0000-0000-000053660000}"/>
    <cellStyle name="40% - Accent3 6 6 3" xfId="31405" xr:uid="{00000000-0005-0000-0000-000054660000}"/>
    <cellStyle name="40% - Accent3 6 7" xfId="31406" xr:uid="{00000000-0005-0000-0000-000055660000}"/>
    <cellStyle name="40% - Accent3 6 7 2" xfId="31407" xr:uid="{00000000-0005-0000-0000-000056660000}"/>
    <cellStyle name="40% - Accent3 6 8" xfId="31408" xr:uid="{00000000-0005-0000-0000-000057660000}"/>
    <cellStyle name="40% - Accent3 6 8 2" xfId="31409" xr:uid="{00000000-0005-0000-0000-000058660000}"/>
    <cellStyle name="40% - Accent3 6 9" xfId="31410" xr:uid="{00000000-0005-0000-0000-000059660000}"/>
    <cellStyle name="40% - Accent3 6 9 2" xfId="31411" xr:uid="{00000000-0005-0000-0000-00005A660000}"/>
    <cellStyle name="40% - Accent3 7" xfId="1040" xr:uid="{00000000-0005-0000-0000-00005B660000}"/>
    <cellStyle name="40% - Accent3 7 10" xfId="31412" xr:uid="{00000000-0005-0000-0000-00005C660000}"/>
    <cellStyle name="40% - Accent3 7 10 2" xfId="31413" xr:uid="{00000000-0005-0000-0000-00005D660000}"/>
    <cellStyle name="40% - Accent3 7 11" xfId="31414" xr:uid="{00000000-0005-0000-0000-00005E660000}"/>
    <cellStyle name="40% - Accent3 7 11 2" xfId="31415" xr:uid="{00000000-0005-0000-0000-00005F660000}"/>
    <cellStyle name="40% - Accent3 7 12" xfId="31416" xr:uid="{00000000-0005-0000-0000-000060660000}"/>
    <cellStyle name="40% - Accent3 7 12 2" xfId="31417" xr:uid="{00000000-0005-0000-0000-000061660000}"/>
    <cellStyle name="40% - Accent3 7 13" xfId="31418" xr:uid="{00000000-0005-0000-0000-000062660000}"/>
    <cellStyle name="40% - Accent3 7 2" xfId="1041" xr:uid="{00000000-0005-0000-0000-000063660000}"/>
    <cellStyle name="40% - Accent3 7 2 10" xfId="31419" xr:uid="{00000000-0005-0000-0000-000064660000}"/>
    <cellStyle name="40% - Accent3 7 2 10 2" xfId="31420" xr:uid="{00000000-0005-0000-0000-000065660000}"/>
    <cellStyle name="40% - Accent3 7 2 11" xfId="31421" xr:uid="{00000000-0005-0000-0000-000066660000}"/>
    <cellStyle name="40% - Accent3 7 2 11 2" xfId="31422" xr:uid="{00000000-0005-0000-0000-000067660000}"/>
    <cellStyle name="40% - Accent3 7 2 12" xfId="31423" xr:uid="{00000000-0005-0000-0000-000068660000}"/>
    <cellStyle name="40% - Accent3 7 2 2" xfId="31424" xr:uid="{00000000-0005-0000-0000-000069660000}"/>
    <cellStyle name="40% - Accent3 7 2 2 10" xfId="31425" xr:uid="{00000000-0005-0000-0000-00006A660000}"/>
    <cellStyle name="40% - Accent3 7 2 2 10 2" xfId="31426" xr:uid="{00000000-0005-0000-0000-00006B660000}"/>
    <cellStyle name="40% - Accent3 7 2 2 11" xfId="31427" xr:uid="{00000000-0005-0000-0000-00006C660000}"/>
    <cellStyle name="40% - Accent3 7 2 2 2" xfId="31428" xr:uid="{00000000-0005-0000-0000-00006D660000}"/>
    <cellStyle name="40% - Accent3 7 2 2 2 2" xfId="31429" xr:uid="{00000000-0005-0000-0000-00006E660000}"/>
    <cellStyle name="40% - Accent3 7 2 2 2 2 2" xfId="31430" xr:uid="{00000000-0005-0000-0000-00006F660000}"/>
    <cellStyle name="40% - Accent3 7 2 2 2 3" xfId="31431" xr:uid="{00000000-0005-0000-0000-000070660000}"/>
    <cellStyle name="40% - Accent3 7 2 2 2 3 2" xfId="31432" xr:uid="{00000000-0005-0000-0000-000071660000}"/>
    <cellStyle name="40% - Accent3 7 2 2 2 4" xfId="31433" xr:uid="{00000000-0005-0000-0000-000072660000}"/>
    <cellStyle name="40% - Accent3 7 2 2 3" xfId="31434" xr:uid="{00000000-0005-0000-0000-000073660000}"/>
    <cellStyle name="40% - Accent3 7 2 2 3 2" xfId="31435" xr:uid="{00000000-0005-0000-0000-000074660000}"/>
    <cellStyle name="40% - Accent3 7 2 2 3 2 2" xfId="31436" xr:uid="{00000000-0005-0000-0000-000075660000}"/>
    <cellStyle name="40% - Accent3 7 2 2 3 3" xfId="31437" xr:uid="{00000000-0005-0000-0000-000076660000}"/>
    <cellStyle name="40% - Accent3 7 2 2 3 3 2" xfId="31438" xr:uid="{00000000-0005-0000-0000-000077660000}"/>
    <cellStyle name="40% - Accent3 7 2 2 3 4" xfId="31439" xr:uid="{00000000-0005-0000-0000-000078660000}"/>
    <cellStyle name="40% - Accent3 7 2 2 4" xfId="31440" xr:uid="{00000000-0005-0000-0000-000079660000}"/>
    <cellStyle name="40% - Accent3 7 2 2 4 2" xfId="31441" xr:uid="{00000000-0005-0000-0000-00007A660000}"/>
    <cellStyle name="40% - Accent3 7 2 2 4 2 2" xfId="31442" xr:uid="{00000000-0005-0000-0000-00007B660000}"/>
    <cellStyle name="40% - Accent3 7 2 2 4 3" xfId="31443" xr:uid="{00000000-0005-0000-0000-00007C660000}"/>
    <cellStyle name="40% - Accent3 7 2 2 5" xfId="31444" xr:uid="{00000000-0005-0000-0000-00007D660000}"/>
    <cellStyle name="40% - Accent3 7 2 2 5 2" xfId="31445" xr:uid="{00000000-0005-0000-0000-00007E660000}"/>
    <cellStyle name="40% - Accent3 7 2 2 6" xfId="31446" xr:uid="{00000000-0005-0000-0000-00007F660000}"/>
    <cellStyle name="40% - Accent3 7 2 2 6 2" xfId="31447" xr:uid="{00000000-0005-0000-0000-000080660000}"/>
    <cellStyle name="40% - Accent3 7 2 2 7" xfId="31448" xr:uid="{00000000-0005-0000-0000-000081660000}"/>
    <cellStyle name="40% - Accent3 7 2 2 7 2" xfId="31449" xr:uid="{00000000-0005-0000-0000-000082660000}"/>
    <cellStyle name="40% - Accent3 7 2 2 8" xfId="31450" xr:uid="{00000000-0005-0000-0000-000083660000}"/>
    <cellStyle name="40% - Accent3 7 2 2 8 2" xfId="31451" xr:uid="{00000000-0005-0000-0000-000084660000}"/>
    <cellStyle name="40% - Accent3 7 2 2 9" xfId="31452" xr:uid="{00000000-0005-0000-0000-000085660000}"/>
    <cellStyle name="40% - Accent3 7 2 2 9 2" xfId="31453" xr:uid="{00000000-0005-0000-0000-000086660000}"/>
    <cellStyle name="40% - Accent3 7 2 3" xfId="31454" xr:uid="{00000000-0005-0000-0000-000087660000}"/>
    <cellStyle name="40% - Accent3 7 2 3 2" xfId="31455" xr:uid="{00000000-0005-0000-0000-000088660000}"/>
    <cellStyle name="40% - Accent3 7 2 3 2 2" xfId="31456" xr:uid="{00000000-0005-0000-0000-000089660000}"/>
    <cellStyle name="40% - Accent3 7 2 3 3" xfId="31457" xr:uid="{00000000-0005-0000-0000-00008A660000}"/>
    <cellStyle name="40% - Accent3 7 2 3 3 2" xfId="31458" xr:uid="{00000000-0005-0000-0000-00008B660000}"/>
    <cellStyle name="40% - Accent3 7 2 3 4" xfId="31459" xr:uid="{00000000-0005-0000-0000-00008C660000}"/>
    <cellStyle name="40% - Accent3 7 2 4" xfId="31460" xr:uid="{00000000-0005-0000-0000-00008D660000}"/>
    <cellStyle name="40% - Accent3 7 2 4 2" xfId="31461" xr:uid="{00000000-0005-0000-0000-00008E660000}"/>
    <cellStyle name="40% - Accent3 7 2 4 2 2" xfId="31462" xr:uid="{00000000-0005-0000-0000-00008F660000}"/>
    <cellStyle name="40% - Accent3 7 2 4 3" xfId="31463" xr:uid="{00000000-0005-0000-0000-000090660000}"/>
    <cellStyle name="40% - Accent3 7 2 4 3 2" xfId="31464" xr:uid="{00000000-0005-0000-0000-000091660000}"/>
    <cellStyle name="40% - Accent3 7 2 4 4" xfId="31465" xr:uid="{00000000-0005-0000-0000-000092660000}"/>
    <cellStyle name="40% - Accent3 7 2 5" xfId="31466" xr:uid="{00000000-0005-0000-0000-000093660000}"/>
    <cellStyle name="40% - Accent3 7 2 5 2" xfId="31467" xr:uid="{00000000-0005-0000-0000-000094660000}"/>
    <cellStyle name="40% - Accent3 7 2 5 2 2" xfId="31468" xr:uid="{00000000-0005-0000-0000-000095660000}"/>
    <cellStyle name="40% - Accent3 7 2 5 3" xfId="31469" xr:uid="{00000000-0005-0000-0000-000096660000}"/>
    <cellStyle name="40% - Accent3 7 2 6" xfId="31470" xr:uid="{00000000-0005-0000-0000-000097660000}"/>
    <cellStyle name="40% - Accent3 7 2 6 2" xfId="31471" xr:uid="{00000000-0005-0000-0000-000098660000}"/>
    <cellStyle name="40% - Accent3 7 2 7" xfId="31472" xr:uid="{00000000-0005-0000-0000-000099660000}"/>
    <cellStyle name="40% - Accent3 7 2 7 2" xfId="31473" xr:uid="{00000000-0005-0000-0000-00009A660000}"/>
    <cellStyle name="40% - Accent3 7 2 8" xfId="31474" xr:uid="{00000000-0005-0000-0000-00009B660000}"/>
    <cellStyle name="40% - Accent3 7 2 8 2" xfId="31475" xr:uid="{00000000-0005-0000-0000-00009C660000}"/>
    <cellStyle name="40% - Accent3 7 2 9" xfId="31476" xr:uid="{00000000-0005-0000-0000-00009D660000}"/>
    <cellStyle name="40% - Accent3 7 2 9 2" xfId="31477" xr:uid="{00000000-0005-0000-0000-00009E660000}"/>
    <cellStyle name="40% - Accent3 7 3" xfId="1042" xr:uid="{00000000-0005-0000-0000-00009F660000}"/>
    <cellStyle name="40% - Accent3 7 3 10" xfId="31478" xr:uid="{00000000-0005-0000-0000-0000A0660000}"/>
    <cellStyle name="40% - Accent3 7 3 10 2" xfId="31479" xr:uid="{00000000-0005-0000-0000-0000A1660000}"/>
    <cellStyle name="40% - Accent3 7 3 11" xfId="31480" xr:uid="{00000000-0005-0000-0000-0000A2660000}"/>
    <cellStyle name="40% - Accent3 7 3 2" xfId="31481" xr:uid="{00000000-0005-0000-0000-0000A3660000}"/>
    <cellStyle name="40% - Accent3 7 3 2 2" xfId="31482" xr:uid="{00000000-0005-0000-0000-0000A4660000}"/>
    <cellStyle name="40% - Accent3 7 3 2 2 2" xfId="31483" xr:uid="{00000000-0005-0000-0000-0000A5660000}"/>
    <cellStyle name="40% - Accent3 7 3 2 3" xfId="31484" xr:uid="{00000000-0005-0000-0000-0000A6660000}"/>
    <cellStyle name="40% - Accent3 7 3 2 3 2" xfId="31485" xr:uid="{00000000-0005-0000-0000-0000A7660000}"/>
    <cellStyle name="40% - Accent3 7 3 2 4" xfId="31486" xr:uid="{00000000-0005-0000-0000-0000A8660000}"/>
    <cellStyle name="40% - Accent3 7 3 3" xfId="31487" xr:uid="{00000000-0005-0000-0000-0000A9660000}"/>
    <cellStyle name="40% - Accent3 7 3 3 2" xfId="31488" xr:uid="{00000000-0005-0000-0000-0000AA660000}"/>
    <cellStyle name="40% - Accent3 7 3 3 2 2" xfId="31489" xr:uid="{00000000-0005-0000-0000-0000AB660000}"/>
    <cellStyle name="40% - Accent3 7 3 3 3" xfId="31490" xr:uid="{00000000-0005-0000-0000-0000AC660000}"/>
    <cellStyle name="40% - Accent3 7 3 3 3 2" xfId="31491" xr:uid="{00000000-0005-0000-0000-0000AD660000}"/>
    <cellStyle name="40% - Accent3 7 3 3 4" xfId="31492" xr:uid="{00000000-0005-0000-0000-0000AE660000}"/>
    <cellStyle name="40% - Accent3 7 3 4" xfId="31493" xr:uid="{00000000-0005-0000-0000-0000AF660000}"/>
    <cellStyle name="40% - Accent3 7 3 4 2" xfId="31494" xr:uid="{00000000-0005-0000-0000-0000B0660000}"/>
    <cellStyle name="40% - Accent3 7 3 4 2 2" xfId="31495" xr:uid="{00000000-0005-0000-0000-0000B1660000}"/>
    <cellStyle name="40% - Accent3 7 3 4 3" xfId="31496" xr:uid="{00000000-0005-0000-0000-0000B2660000}"/>
    <cellStyle name="40% - Accent3 7 3 5" xfId="31497" xr:uid="{00000000-0005-0000-0000-0000B3660000}"/>
    <cellStyle name="40% - Accent3 7 3 5 2" xfId="31498" xr:uid="{00000000-0005-0000-0000-0000B4660000}"/>
    <cellStyle name="40% - Accent3 7 3 6" xfId="31499" xr:uid="{00000000-0005-0000-0000-0000B5660000}"/>
    <cellStyle name="40% - Accent3 7 3 6 2" xfId="31500" xr:uid="{00000000-0005-0000-0000-0000B6660000}"/>
    <cellStyle name="40% - Accent3 7 3 7" xfId="31501" xr:uid="{00000000-0005-0000-0000-0000B7660000}"/>
    <cellStyle name="40% - Accent3 7 3 7 2" xfId="31502" xr:uid="{00000000-0005-0000-0000-0000B8660000}"/>
    <cellStyle name="40% - Accent3 7 3 8" xfId="31503" xr:uid="{00000000-0005-0000-0000-0000B9660000}"/>
    <cellStyle name="40% - Accent3 7 3 8 2" xfId="31504" xr:uid="{00000000-0005-0000-0000-0000BA660000}"/>
    <cellStyle name="40% - Accent3 7 3 9" xfId="31505" xr:uid="{00000000-0005-0000-0000-0000BB660000}"/>
    <cellStyle name="40% - Accent3 7 3 9 2" xfId="31506" xr:uid="{00000000-0005-0000-0000-0000BC660000}"/>
    <cellStyle name="40% - Accent3 7 4" xfId="1043" xr:uid="{00000000-0005-0000-0000-0000BD660000}"/>
    <cellStyle name="40% - Accent3 7 4 2" xfId="31507" xr:uid="{00000000-0005-0000-0000-0000BE660000}"/>
    <cellStyle name="40% - Accent3 7 4 2 2" xfId="31508" xr:uid="{00000000-0005-0000-0000-0000BF660000}"/>
    <cellStyle name="40% - Accent3 7 4 3" xfId="31509" xr:uid="{00000000-0005-0000-0000-0000C0660000}"/>
    <cellStyle name="40% - Accent3 7 4 3 2" xfId="31510" xr:uid="{00000000-0005-0000-0000-0000C1660000}"/>
    <cellStyle name="40% - Accent3 7 4 4" xfId="31511" xr:uid="{00000000-0005-0000-0000-0000C2660000}"/>
    <cellStyle name="40% - Accent3 7 5" xfId="31512" xr:uid="{00000000-0005-0000-0000-0000C3660000}"/>
    <cellStyle name="40% - Accent3 7 5 2" xfId="31513" xr:uid="{00000000-0005-0000-0000-0000C4660000}"/>
    <cellStyle name="40% - Accent3 7 5 2 2" xfId="31514" xr:uid="{00000000-0005-0000-0000-0000C5660000}"/>
    <cellStyle name="40% - Accent3 7 5 3" xfId="31515" xr:uid="{00000000-0005-0000-0000-0000C6660000}"/>
    <cellStyle name="40% - Accent3 7 5 3 2" xfId="31516" xr:uid="{00000000-0005-0000-0000-0000C7660000}"/>
    <cellStyle name="40% - Accent3 7 5 4" xfId="31517" xr:uid="{00000000-0005-0000-0000-0000C8660000}"/>
    <cellStyle name="40% - Accent3 7 6" xfId="31518" xr:uid="{00000000-0005-0000-0000-0000C9660000}"/>
    <cellStyle name="40% - Accent3 7 6 2" xfId="31519" xr:uid="{00000000-0005-0000-0000-0000CA660000}"/>
    <cellStyle name="40% - Accent3 7 6 2 2" xfId="31520" xr:uid="{00000000-0005-0000-0000-0000CB660000}"/>
    <cellStyle name="40% - Accent3 7 6 3" xfId="31521" xr:uid="{00000000-0005-0000-0000-0000CC660000}"/>
    <cellStyle name="40% - Accent3 7 7" xfId="31522" xr:uid="{00000000-0005-0000-0000-0000CD660000}"/>
    <cellStyle name="40% - Accent3 7 7 2" xfId="31523" xr:uid="{00000000-0005-0000-0000-0000CE660000}"/>
    <cellStyle name="40% - Accent3 7 8" xfId="31524" xr:uid="{00000000-0005-0000-0000-0000CF660000}"/>
    <cellStyle name="40% - Accent3 7 8 2" xfId="31525" xr:uid="{00000000-0005-0000-0000-0000D0660000}"/>
    <cellStyle name="40% - Accent3 7 9" xfId="31526" xr:uid="{00000000-0005-0000-0000-0000D1660000}"/>
    <cellStyle name="40% - Accent3 7 9 2" xfId="31527" xr:uid="{00000000-0005-0000-0000-0000D2660000}"/>
    <cellStyle name="40% - Accent3 8" xfId="1044" xr:uid="{00000000-0005-0000-0000-0000D3660000}"/>
    <cellStyle name="40% - Accent3 8 10" xfId="31528" xr:uid="{00000000-0005-0000-0000-0000D4660000}"/>
    <cellStyle name="40% - Accent3 8 10 2" xfId="31529" xr:uid="{00000000-0005-0000-0000-0000D5660000}"/>
    <cellStyle name="40% - Accent3 8 11" xfId="31530" xr:uid="{00000000-0005-0000-0000-0000D6660000}"/>
    <cellStyle name="40% - Accent3 8 11 2" xfId="31531" xr:uid="{00000000-0005-0000-0000-0000D7660000}"/>
    <cellStyle name="40% - Accent3 8 12" xfId="31532" xr:uid="{00000000-0005-0000-0000-0000D8660000}"/>
    <cellStyle name="40% - Accent3 8 12 2" xfId="31533" xr:uid="{00000000-0005-0000-0000-0000D9660000}"/>
    <cellStyle name="40% - Accent3 8 13" xfId="31534" xr:uid="{00000000-0005-0000-0000-0000DA660000}"/>
    <cellStyle name="40% - Accent3 8 2" xfId="1045" xr:uid="{00000000-0005-0000-0000-0000DB660000}"/>
    <cellStyle name="40% - Accent3 8 2 10" xfId="31535" xr:uid="{00000000-0005-0000-0000-0000DC660000}"/>
    <cellStyle name="40% - Accent3 8 2 10 2" xfId="31536" xr:uid="{00000000-0005-0000-0000-0000DD660000}"/>
    <cellStyle name="40% - Accent3 8 2 11" xfId="31537" xr:uid="{00000000-0005-0000-0000-0000DE660000}"/>
    <cellStyle name="40% - Accent3 8 2 11 2" xfId="31538" xr:uid="{00000000-0005-0000-0000-0000DF660000}"/>
    <cellStyle name="40% - Accent3 8 2 12" xfId="31539" xr:uid="{00000000-0005-0000-0000-0000E0660000}"/>
    <cellStyle name="40% - Accent3 8 2 2" xfId="31540" xr:uid="{00000000-0005-0000-0000-0000E1660000}"/>
    <cellStyle name="40% - Accent3 8 2 2 10" xfId="31541" xr:uid="{00000000-0005-0000-0000-0000E2660000}"/>
    <cellStyle name="40% - Accent3 8 2 2 10 2" xfId="31542" xr:uid="{00000000-0005-0000-0000-0000E3660000}"/>
    <cellStyle name="40% - Accent3 8 2 2 11" xfId="31543" xr:uid="{00000000-0005-0000-0000-0000E4660000}"/>
    <cellStyle name="40% - Accent3 8 2 2 2" xfId="31544" xr:uid="{00000000-0005-0000-0000-0000E5660000}"/>
    <cellStyle name="40% - Accent3 8 2 2 2 2" xfId="31545" xr:uid="{00000000-0005-0000-0000-0000E6660000}"/>
    <cellStyle name="40% - Accent3 8 2 2 2 2 2" xfId="31546" xr:uid="{00000000-0005-0000-0000-0000E7660000}"/>
    <cellStyle name="40% - Accent3 8 2 2 2 3" xfId="31547" xr:uid="{00000000-0005-0000-0000-0000E8660000}"/>
    <cellStyle name="40% - Accent3 8 2 2 2 3 2" xfId="31548" xr:uid="{00000000-0005-0000-0000-0000E9660000}"/>
    <cellStyle name="40% - Accent3 8 2 2 2 4" xfId="31549" xr:uid="{00000000-0005-0000-0000-0000EA660000}"/>
    <cellStyle name="40% - Accent3 8 2 2 3" xfId="31550" xr:uid="{00000000-0005-0000-0000-0000EB660000}"/>
    <cellStyle name="40% - Accent3 8 2 2 3 2" xfId="31551" xr:uid="{00000000-0005-0000-0000-0000EC660000}"/>
    <cellStyle name="40% - Accent3 8 2 2 3 2 2" xfId="31552" xr:uid="{00000000-0005-0000-0000-0000ED660000}"/>
    <cellStyle name="40% - Accent3 8 2 2 3 3" xfId="31553" xr:uid="{00000000-0005-0000-0000-0000EE660000}"/>
    <cellStyle name="40% - Accent3 8 2 2 3 3 2" xfId="31554" xr:uid="{00000000-0005-0000-0000-0000EF660000}"/>
    <cellStyle name="40% - Accent3 8 2 2 3 4" xfId="31555" xr:uid="{00000000-0005-0000-0000-0000F0660000}"/>
    <cellStyle name="40% - Accent3 8 2 2 4" xfId="31556" xr:uid="{00000000-0005-0000-0000-0000F1660000}"/>
    <cellStyle name="40% - Accent3 8 2 2 4 2" xfId="31557" xr:uid="{00000000-0005-0000-0000-0000F2660000}"/>
    <cellStyle name="40% - Accent3 8 2 2 4 2 2" xfId="31558" xr:uid="{00000000-0005-0000-0000-0000F3660000}"/>
    <cellStyle name="40% - Accent3 8 2 2 4 3" xfId="31559" xr:uid="{00000000-0005-0000-0000-0000F4660000}"/>
    <cellStyle name="40% - Accent3 8 2 2 5" xfId="31560" xr:uid="{00000000-0005-0000-0000-0000F5660000}"/>
    <cellStyle name="40% - Accent3 8 2 2 5 2" xfId="31561" xr:uid="{00000000-0005-0000-0000-0000F6660000}"/>
    <cellStyle name="40% - Accent3 8 2 2 6" xfId="31562" xr:uid="{00000000-0005-0000-0000-0000F7660000}"/>
    <cellStyle name="40% - Accent3 8 2 2 6 2" xfId="31563" xr:uid="{00000000-0005-0000-0000-0000F8660000}"/>
    <cellStyle name="40% - Accent3 8 2 2 7" xfId="31564" xr:uid="{00000000-0005-0000-0000-0000F9660000}"/>
    <cellStyle name="40% - Accent3 8 2 2 7 2" xfId="31565" xr:uid="{00000000-0005-0000-0000-0000FA660000}"/>
    <cellStyle name="40% - Accent3 8 2 2 8" xfId="31566" xr:uid="{00000000-0005-0000-0000-0000FB660000}"/>
    <cellStyle name="40% - Accent3 8 2 2 8 2" xfId="31567" xr:uid="{00000000-0005-0000-0000-0000FC660000}"/>
    <cellStyle name="40% - Accent3 8 2 2 9" xfId="31568" xr:uid="{00000000-0005-0000-0000-0000FD660000}"/>
    <cellStyle name="40% - Accent3 8 2 2 9 2" xfId="31569" xr:uid="{00000000-0005-0000-0000-0000FE660000}"/>
    <cellStyle name="40% - Accent3 8 2 3" xfId="31570" xr:uid="{00000000-0005-0000-0000-0000FF660000}"/>
    <cellStyle name="40% - Accent3 8 2 3 2" xfId="31571" xr:uid="{00000000-0005-0000-0000-000000670000}"/>
    <cellStyle name="40% - Accent3 8 2 3 2 2" xfId="31572" xr:uid="{00000000-0005-0000-0000-000001670000}"/>
    <cellStyle name="40% - Accent3 8 2 3 3" xfId="31573" xr:uid="{00000000-0005-0000-0000-000002670000}"/>
    <cellStyle name="40% - Accent3 8 2 3 3 2" xfId="31574" xr:uid="{00000000-0005-0000-0000-000003670000}"/>
    <cellStyle name="40% - Accent3 8 2 3 4" xfId="31575" xr:uid="{00000000-0005-0000-0000-000004670000}"/>
    <cellStyle name="40% - Accent3 8 2 4" xfId="31576" xr:uid="{00000000-0005-0000-0000-000005670000}"/>
    <cellStyle name="40% - Accent3 8 2 4 2" xfId="31577" xr:uid="{00000000-0005-0000-0000-000006670000}"/>
    <cellStyle name="40% - Accent3 8 2 4 2 2" xfId="31578" xr:uid="{00000000-0005-0000-0000-000007670000}"/>
    <cellStyle name="40% - Accent3 8 2 4 3" xfId="31579" xr:uid="{00000000-0005-0000-0000-000008670000}"/>
    <cellStyle name="40% - Accent3 8 2 4 3 2" xfId="31580" xr:uid="{00000000-0005-0000-0000-000009670000}"/>
    <cellStyle name="40% - Accent3 8 2 4 4" xfId="31581" xr:uid="{00000000-0005-0000-0000-00000A670000}"/>
    <cellStyle name="40% - Accent3 8 2 5" xfId="31582" xr:uid="{00000000-0005-0000-0000-00000B670000}"/>
    <cellStyle name="40% - Accent3 8 2 5 2" xfId="31583" xr:uid="{00000000-0005-0000-0000-00000C670000}"/>
    <cellStyle name="40% - Accent3 8 2 5 2 2" xfId="31584" xr:uid="{00000000-0005-0000-0000-00000D670000}"/>
    <cellStyle name="40% - Accent3 8 2 5 3" xfId="31585" xr:uid="{00000000-0005-0000-0000-00000E670000}"/>
    <cellStyle name="40% - Accent3 8 2 6" xfId="31586" xr:uid="{00000000-0005-0000-0000-00000F670000}"/>
    <cellStyle name="40% - Accent3 8 2 6 2" xfId="31587" xr:uid="{00000000-0005-0000-0000-000010670000}"/>
    <cellStyle name="40% - Accent3 8 2 7" xfId="31588" xr:uid="{00000000-0005-0000-0000-000011670000}"/>
    <cellStyle name="40% - Accent3 8 2 7 2" xfId="31589" xr:uid="{00000000-0005-0000-0000-000012670000}"/>
    <cellStyle name="40% - Accent3 8 2 8" xfId="31590" xr:uid="{00000000-0005-0000-0000-000013670000}"/>
    <cellStyle name="40% - Accent3 8 2 8 2" xfId="31591" xr:uid="{00000000-0005-0000-0000-000014670000}"/>
    <cellStyle name="40% - Accent3 8 2 9" xfId="31592" xr:uid="{00000000-0005-0000-0000-000015670000}"/>
    <cellStyle name="40% - Accent3 8 2 9 2" xfId="31593" xr:uid="{00000000-0005-0000-0000-000016670000}"/>
    <cellStyle name="40% - Accent3 8 3" xfId="1046" xr:uid="{00000000-0005-0000-0000-000017670000}"/>
    <cellStyle name="40% - Accent3 8 3 10" xfId="31594" xr:uid="{00000000-0005-0000-0000-000018670000}"/>
    <cellStyle name="40% - Accent3 8 3 10 2" xfId="31595" xr:uid="{00000000-0005-0000-0000-000019670000}"/>
    <cellStyle name="40% - Accent3 8 3 11" xfId="31596" xr:uid="{00000000-0005-0000-0000-00001A670000}"/>
    <cellStyle name="40% - Accent3 8 3 2" xfId="31597" xr:uid="{00000000-0005-0000-0000-00001B670000}"/>
    <cellStyle name="40% - Accent3 8 3 2 2" xfId="31598" xr:uid="{00000000-0005-0000-0000-00001C670000}"/>
    <cellStyle name="40% - Accent3 8 3 2 2 2" xfId="31599" xr:uid="{00000000-0005-0000-0000-00001D670000}"/>
    <cellStyle name="40% - Accent3 8 3 2 3" xfId="31600" xr:uid="{00000000-0005-0000-0000-00001E670000}"/>
    <cellStyle name="40% - Accent3 8 3 2 3 2" xfId="31601" xr:uid="{00000000-0005-0000-0000-00001F670000}"/>
    <cellStyle name="40% - Accent3 8 3 2 4" xfId="31602" xr:uid="{00000000-0005-0000-0000-000020670000}"/>
    <cellStyle name="40% - Accent3 8 3 3" xfId="31603" xr:uid="{00000000-0005-0000-0000-000021670000}"/>
    <cellStyle name="40% - Accent3 8 3 3 2" xfId="31604" xr:uid="{00000000-0005-0000-0000-000022670000}"/>
    <cellStyle name="40% - Accent3 8 3 3 2 2" xfId="31605" xr:uid="{00000000-0005-0000-0000-000023670000}"/>
    <cellStyle name="40% - Accent3 8 3 3 3" xfId="31606" xr:uid="{00000000-0005-0000-0000-000024670000}"/>
    <cellStyle name="40% - Accent3 8 3 3 3 2" xfId="31607" xr:uid="{00000000-0005-0000-0000-000025670000}"/>
    <cellStyle name="40% - Accent3 8 3 3 4" xfId="31608" xr:uid="{00000000-0005-0000-0000-000026670000}"/>
    <cellStyle name="40% - Accent3 8 3 4" xfId="31609" xr:uid="{00000000-0005-0000-0000-000027670000}"/>
    <cellStyle name="40% - Accent3 8 3 4 2" xfId="31610" xr:uid="{00000000-0005-0000-0000-000028670000}"/>
    <cellStyle name="40% - Accent3 8 3 4 2 2" xfId="31611" xr:uid="{00000000-0005-0000-0000-000029670000}"/>
    <cellStyle name="40% - Accent3 8 3 4 3" xfId="31612" xr:uid="{00000000-0005-0000-0000-00002A670000}"/>
    <cellStyle name="40% - Accent3 8 3 5" xfId="31613" xr:uid="{00000000-0005-0000-0000-00002B670000}"/>
    <cellStyle name="40% - Accent3 8 3 5 2" xfId="31614" xr:uid="{00000000-0005-0000-0000-00002C670000}"/>
    <cellStyle name="40% - Accent3 8 3 6" xfId="31615" xr:uid="{00000000-0005-0000-0000-00002D670000}"/>
    <cellStyle name="40% - Accent3 8 3 6 2" xfId="31616" xr:uid="{00000000-0005-0000-0000-00002E670000}"/>
    <cellStyle name="40% - Accent3 8 3 7" xfId="31617" xr:uid="{00000000-0005-0000-0000-00002F670000}"/>
    <cellStyle name="40% - Accent3 8 3 7 2" xfId="31618" xr:uid="{00000000-0005-0000-0000-000030670000}"/>
    <cellStyle name="40% - Accent3 8 3 8" xfId="31619" xr:uid="{00000000-0005-0000-0000-000031670000}"/>
    <cellStyle name="40% - Accent3 8 3 8 2" xfId="31620" xr:uid="{00000000-0005-0000-0000-000032670000}"/>
    <cellStyle name="40% - Accent3 8 3 9" xfId="31621" xr:uid="{00000000-0005-0000-0000-000033670000}"/>
    <cellStyle name="40% - Accent3 8 3 9 2" xfId="31622" xr:uid="{00000000-0005-0000-0000-000034670000}"/>
    <cellStyle name="40% - Accent3 8 4" xfId="1047" xr:uid="{00000000-0005-0000-0000-000035670000}"/>
    <cellStyle name="40% - Accent3 8 4 2" xfId="31623" xr:uid="{00000000-0005-0000-0000-000036670000}"/>
    <cellStyle name="40% - Accent3 8 4 2 2" xfId="31624" xr:uid="{00000000-0005-0000-0000-000037670000}"/>
    <cellStyle name="40% - Accent3 8 4 3" xfId="31625" xr:uid="{00000000-0005-0000-0000-000038670000}"/>
    <cellStyle name="40% - Accent3 8 4 3 2" xfId="31626" xr:uid="{00000000-0005-0000-0000-000039670000}"/>
    <cellStyle name="40% - Accent3 8 4 4" xfId="31627" xr:uid="{00000000-0005-0000-0000-00003A670000}"/>
    <cellStyle name="40% - Accent3 8 5" xfId="31628" xr:uid="{00000000-0005-0000-0000-00003B670000}"/>
    <cellStyle name="40% - Accent3 8 5 2" xfId="31629" xr:uid="{00000000-0005-0000-0000-00003C670000}"/>
    <cellStyle name="40% - Accent3 8 5 2 2" xfId="31630" xr:uid="{00000000-0005-0000-0000-00003D670000}"/>
    <cellStyle name="40% - Accent3 8 5 3" xfId="31631" xr:uid="{00000000-0005-0000-0000-00003E670000}"/>
    <cellStyle name="40% - Accent3 8 5 3 2" xfId="31632" xr:uid="{00000000-0005-0000-0000-00003F670000}"/>
    <cellStyle name="40% - Accent3 8 5 4" xfId="31633" xr:uid="{00000000-0005-0000-0000-000040670000}"/>
    <cellStyle name="40% - Accent3 8 6" xfId="31634" xr:uid="{00000000-0005-0000-0000-000041670000}"/>
    <cellStyle name="40% - Accent3 8 6 2" xfId="31635" xr:uid="{00000000-0005-0000-0000-000042670000}"/>
    <cellStyle name="40% - Accent3 8 6 2 2" xfId="31636" xr:uid="{00000000-0005-0000-0000-000043670000}"/>
    <cellStyle name="40% - Accent3 8 6 3" xfId="31637" xr:uid="{00000000-0005-0000-0000-000044670000}"/>
    <cellStyle name="40% - Accent3 8 7" xfId="31638" xr:uid="{00000000-0005-0000-0000-000045670000}"/>
    <cellStyle name="40% - Accent3 8 7 2" xfId="31639" xr:uid="{00000000-0005-0000-0000-000046670000}"/>
    <cellStyle name="40% - Accent3 8 8" xfId="31640" xr:uid="{00000000-0005-0000-0000-000047670000}"/>
    <cellStyle name="40% - Accent3 8 8 2" xfId="31641" xr:uid="{00000000-0005-0000-0000-000048670000}"/>
    <cellStyle name="40% - Accent3 8 9" xfId="31642" xr:uid="{00000000-0005-0000-0000-000049670000}"/>
    <cellStyle name="40% - Accent3 8 9 2" xfId="31643" xr:uid="{00000000-0005-0000-0000-00004A670000}"/>
    <cellStyle name="40% - Accent3 9" xfId="1048" xr:uid="{00000000-0005-0000-0000-00004B670000}"/>
    <cellStyle name="40% - Accent3 9 10" xfId="31644" xr:uid="{00000000-0005-0000-0000-00004C670000}"/>
    <cellStyle name="40% - Accent3 9 10 2" xfId="31645" xr:uid="{00000000-0005-0000-0000-00004D670000}"/>
    <cellStyle name="40% - Accent3 9 11" xfId="31646" xr:uid="{00000000-0005-0000-0000-00004E670000}"/>
    <cellStyle name="40% - Accent3 9 11 2" xfId="31647" xr:uid="{00000000-0005-0000-0000-00004F670000}"/>
    <cellStyle name="40% - Accent3 9 12" xfId="31648" xr:uid="{00000000-0005-0000-0000-000050670000}"/>
    <cellStyle name="40% - Accent3 9 12 2" xfId="31649" xr:uid="{00000000-0005-0000-0000-000051670000}"/>
    <cellStyle name="40% - Accent3 9 13" xfId="31650" xr:uid="{00000000-0005-0000-0000-000052670000}"/>
    <cellStyle name="40% - Accent3 9 2" xfId="1049" xr:uid="{00000000-0005-0000-0000-000053670000}"/>
    <cellStyle name="40% - Accent3 9 2 10" xfId="31651" xr:uid="{00000000-0005-0000-0000-000054670000}"/>
    <cellStyle name="40% - Accent3 9 2 10 2" xfId="31652" xr:uid="{00000000-0005-0000-0000-000055670000}"/>
    <cellStyle name="40% - Accent3 9 2 11" xfId="31653" xr:uid="{00000000-0005-0000-0000-000056670000}"/>
    <cellStyle name="40% - Accent3 9 2 11 2" xfId="31654" xr:uid="{00000000-0005-0000-0000-000057670000}"/>
    <cellStyle name="40% - Accent3 9 2 12" xfId="31655" xr:uid="{00000000-0005-0000-0000-000058670000}"/>
    <cellStyle name="40% - Accent3 9 2 2" xfId="31656" xr:uid="{00000000-0005-0000-0000-000059670000}"/>
    <cellStyle name="40% - Accent3 9 2 2 10" xfId="31657" xr:uid="{00000000-0005-0000-0000-00005A670000}"/>
    <cellStyle name="40% - Accent3 9 2 2 10 2" xfId="31658" xr:uid="{00000000-0005-0000-0000-00005B670000}"/>
    <cellStyle name="40% - Accent3 9 2 2 11" xfId="31659" xr:uid="{00000000-0005-0000-0000-00005C670000}"/>
    <cellStyle name="40% - Accent3 9 2 2 2" xfId="31660" xr:uid="{00000000-0005-0000-0000-00005D670000}"/>
    <cellStyle name="40% - Accent3 9 2 2 2 2" xfId="31661" xr:uid="{00000000-0005-0000-0000-00005E670000}"/>
    <cellStyle name="40% - Accent3 9 2 2 2 2 2" xfId="31662" xr:uid="{00000000-0005-0000-0000-00005F670000}"/>
    <cellStyle name="40% - Accent3 9 2 2 2 3" xfId="31663" xr:uid="{00000000-0005-0000-0000-000060670000}"/>
    <cellStyle name="40% - Accent3 9 2 2 2 3 2" xfId="31664" xr:uid="{00000000-0005-0000-0000-000061670000}"/>
    <cellStyle name="40% - Accent3 9 2 2 2 4" xfId="31665" xr:uid="{00000000-0005-0000-0000-000062670000}"/>
    <cellStyle name="40% - Accent3 9 2 2 3" xfId="31666" xr:uid="{00000000-0005-0000-0000-000063670000}"/>
    <cellStyle name="40% - Accent3 9 2 2 3 2" xfId="31667" xr:uid="{00000000-0005-0000-0000-000064670000}"/>
    <cellStyle name="40% - Accent3 9 2 2 3 2 2" xfId="31668" xr:uid="{00000000-0005-0000-0000-000065670000}"/>
    <cellStyle name="40% - Accent3 9 2 2 3 3" xfId="31669" xr:uid="{00000000-0005-0000-0000-000066670000}"/>
    <cellStyle name="40% - Accent3 9 2 2 3 3 2" xfId="31670" xr:uid="{00000000-0005-0000-0000-000067670000}"/>
    <cellStyle name="40% - Accent3 9 2 2 3 4" xfId="31671" xr:uid="{00000000-0005-0000-0000-000068670000}"/>
    <cellStyle name="40% - Accent3 9 2 2 4" xfId="31672" xr:uid="{00000000-0005-0000-0000-000069670000}"/>
    <cellStyle name="40% - Accent3 9 2 2 4 2" xfId="31673" xr:uid="{00000000-0005-0000-0000-00006A670000}"/>
    <cellStyle name="40% - Accent3 9 2 2 4 2 2" xfId="31674" xr:uid="{00000000-0005-0000-0000-00006B670000}"/>
    <cellStyle name="40% - Accent3 9 2 2 4 3" xfId="31675" xr:uid="{00000000-0005-0000-0000-00006C670000}"/>
    <cellStyle name="40% - Accent3 9 2 2 5" xfId="31676" xr:uid="{00000000-0005-0000-0000-00006D670000}"/>
    <cellStyle name="40% - Accent3 9 2 2 5 2" xfId="31677" xr:uid="{00000000-0005-0000-0000-00006E670000}"/>
    <cellStyle name="40% - Accent3 9 2 2 6" xfId="31678" xr:uid="{00000000-0005-0000-0000-00006F670000}"/>
    <cellStyle name="40% - Accent3 9 2 2 6 2" xfId="31679" xr:uid="{00000000-0005-0000-0000-000070670000}"/>
    <cellStyle name="40% - Accent3 9 2 2 7" xfId="31680" xr:uid="{00000000-0005-0000-0000-000071670000}"/>
    <cellStyle name="40% - Accent3 9 2 2 7 2" xfId="31681" xr:uid="{00000000-0005-0000-0000-000072670000}"/>
    <cellStyle name="40% - Accent3 9 2 2 8" xfId="31682" xr:uid="{00000000-0005-0000-0000-000073670000}"/>
    <cellStyle name="40% - Accent3 9 2 2 8 2" xfId="31683" xr:uid="{00000000-0005-0000-0000-000074670000}"/>
    <cellStyle name="40% - Accent3 9 2 2 9" xfId="31684" xr:uid="{00000000-0005-0000-0000-000075670000}"/>
    <cellStyle name="40% - Accent3 9 2 2 9 2" xfId="31685" xr:uid="{00000000-0005-0000-0000-000076670000}"/>
    <cellStyle name="40% - Accent3 9 2 3" xfId="31686" xr:uid="{00000000-0005-0000-0000-000077670000}"/>
    <cellStyle name="40% - Accent3 9 2 3 2" xfId="31687" xr:uid="{00000000-0005-0000-0000-000078670000}"/>
    <cellStyle name="40% - Accent3 9 2 3 2 2" xfId="31688" xr:uid="{00000000-0005-0000-0000-000079670000}"/>
    <cellStyle name="40% - Accent3 9 2 3 3" xfId="31689" xr:uid="{00000000-0005-0000-0000-00007A670000}"/>
    <cellStyle name="40% - Accent3 9 2 3 3 2" xfId="31690" xr:uid="{00000000-0005-0000-0000-00007B670000}"/>
    <cellStyle name="40% - Accent3 9 2 3 4" xfId="31691" xr:uid="{00000000-0005-0000-0000-00007C670000}"/>
    <cellStyle name="40% - Accent3 9 2 4" xfId="31692" xr:uid="{00000000-0005-0000-0000-00007D670000}"/>
    <cellStyle name="40% - Accent3 9 2 4 2" xfId="31693" xr:uid="{00000000-0005-0000-0000-00007E670000}"/>
    <cellStyle name="40% - Accent3 9 2 4 2 2" xfId="31694" xr:uid="{00000000-0005-0000-0000-00007F670000}"/>
    <cellStyle name="40% - Accent3 9 2 4 3" xfId="31695" xr:uid="{00000000-0005-0000-0000-000080670000}"/>
    <cellStyle name="40% - Accent3 9 2 4 3 2" xfId="31696" xr:uid="{00000000-0005-0000-0000-000081670000}"/>
    <cellStyle name="40% - Accent3 9 2 4 4" xfId="31697" xr:uid="{00000000-0005-0000-0000-000082670000}"/>
    <cellStyle name="40% - Accent3 9 2 5" xfId="31698" xr:uid="{00000000-0005-0000-0000-000083670000}"/>
    <cellStyle name="40% - Accent3 9 2 5 2" xfId="31699" xr:uid="{00000000-0005-0000-0000-000084670000}"/>
    <cellStyle name="40% - Accent3 9 2 5 2 2" xfId="31700" xr:uid="{00000000-0005-0000-0000-000085670000}"/>
    <cellStyle name="40% - Accent3 9 2 5 3" xfId="31701" xr:uid="{00000000-0005-0000-0000-000086670000}"/>
    <cellStyle name="40% - Accent3 9 2 6" xfId="31702" xr:uid="{00000000-0005-0000-0000-000087670000}"/>
    <cellStyle name="40% - Accent3 9 2 6 2" xfId="31703" xr:uid="{00000000-0005-0000-0000-000088670000}"/>
    <cellStyle name="40% - Accent3 9 2 7" xfId="31704" xr:uid="{00000000-0005-0000-0000-000089670000}"/>
    <cellStyle name="40% - Accent3 9 2 7 2" xfId="31705" xr:uid="{00000000-0005-0000-0000-00008A670000}"/>
    <cellStyle name="40% - Accent3 9 2 8" xfId="31706" xr:uid="{00000000-0005-0000-0000-00008B670000}"/>
    <cellStyle name="40% - Accent3 9 2 8 2" xfId="31707" xr:uid="{00000000-0005-0000-0000-00008C670000}"/>
    <cellStyle name="40% - Accent3 9 2 9" xfId="31708" xr:uid="{00000000-0005-0000-0000-00008D670000}"/>
    <cellStyle name="40% - Accent3 9 2 9 2" xfId="31709" xr:uid="{00000000-0005-0000-0000-00008E670000}"/>
    <cellStyle name="40% - Accent3 9 3" xfId="1050" xr:uid="{00000000-0005-0000-0000-00008F670000}"/>
    <cellStyle name="40% - Accent3 9 3 10" xfId="31710" xr:uid="{00000000-0005-0000-0000-000090670000}"/>
    <cellStyle name="40% - Accent3 9 3 10 2" xfId="31711" xr:uid="{00000000-0005-0000-0000-000091670000}"/>
    <cellStyle name="40% - Accent3 9 3 11" xfId="31712" xr:uid="{00000000-0005-0000-0000-000092670000}"/>
    <cellStyle name="40% - Accent3 9 3 2" xfId="31713" xr:uid="{00000000-0005-0000-0000-000093670000}"/>
    <cellStyle name="40% - Accent3 9 3 2 2" xfId="31714" xr:uid="{00000000-0005-0000-0000-000094670000}"/>
    <cellStyle name="40% - Accent3 9 3 2 2 2" xfId="31715" xr:uid="{00000000-0005-0000-0000-000095670000}"/>
    <cellStyle name="40% - Accent3 9 3 2 3" xfId="31716" xr:uid="{00000000-0005-0000-0000-000096670000}"/>
    <cellStyle name="40% - Accent3 9 3 2 3 2" xfId="31717" xr:uid="{00000000-0005-0000-0000-000097670000}"/>
    <cellStyle name="40% - Accent3 9 3 2 4" xfId="31718" xr:uid="{00000000-0005-0000-0000-000098670000}"/>
    <cellStyle name="40% - Accent3 9 3 3" xfId="31719" xr:uid="{00000000-0005-0000-0000-000099670000}"/>
    <cellStyle name="40% - Accent3 9 3 3 2" xfId="31720" xr:uid="{00000000-0005-0000-0000-00009A670000}"/>
    <cellStyle name="40% - Accent3 9 3 3 2 2" xfId="31721" xr:uid="{00000000-0005-0000-0000-00009B670000}"/>
    <cellStyle name="40% - Accent3 9 3 3 3" xfId="31722" xr:uid="{00000000-0005-0000-0000-00009C670000}"/>
    <cellStyle name="40% - Accent3 9 3 3 3 2" xfId="31723" xr:uid="{00000000-0005-0000-0000-00009D670000}"/>
    <cellStyle name="40% - Accent3 9 3 3 4" xfId="31724" xr:uid="{00000000-0005-0000-0000-00009E670000}"/>
    <cellStyle name="40% - Accent3 9 3 4" xfId="31725" xr:uid="{00000000-0005-0000-0000-00009F670000}"/>
    <cellStyle name="40% - Accent3 9 3 4 2" xfId="31726" xr:uid="{00000000-0005-0000-0000-0000A0670000}"/>
    <cellStyle name="40% - Accent3 9 3 4 2 2" xfId="31727" xr:uid="{00000000-0005-0000-0000-0000A1670000}"/>
    <cellStyle name="40% - Accent3 9 3 4 3" xfId="31728" xr:uid="{00000000-0005-0000-0000-0000A2670000}"/>
    <cellStyle name="40% - Accent3 9 3 5" xfId="31729" xr:uid="{00000000-0005-0000-0000-0000A3670000}"/>
    <cellStyle name="40% - Accent3 9 3 5 2" xfId="31730" xr:uid="{00000000-0005-0000-0000-0000A4670000}"/>
    <cellStyle name="40% - Accent3 9 3 6" xfId="31731" xr:uid="{00000000-0005-0000-0000-0000A5670000}"/>
    <cellStyle name="40% - Accent3 9 3 6 2" xfId="31732" xr:uid="{00000000-0005-0000-0000-0000A6670000}"/>
    <cellStyle name="40% - Accent3 9 3 7" xfId="31733" xr:uid="{00000000-0005-0000-0000-0000A7670000}"/>
    <cellStyle name="40% - Accent3 9 3 7 2" xfId="31734" xr:uid="{00000000-0005-0000-0000-0000A8670000}"/>
    <cellStyle name="40% - Accent3 9 3 8" xfId="31735" xr:uid="{00000000-0005-0000-0000-0000A9670000}"/>
    <cellStyle name="40% - Accent3 9 3 8 2" xfId="31736" xr:uid="{00000000-0005-0000-0000-0000AA670000}"/>
    <cellStyle name="40% - Accent3 9 3 9" xfId="31737" xr:uid="{00000000-0005-0000-0000-0000AB670000}"/>
    <cellStyle name="40% - Accent3 9 3 9 2" xfId="31738" xr:uid="{00000000-0005-0000-0000-0000AC670000}"/>
    <cellStyle name="40% - Accent3 9 4" xfId="1051" xr:uid="{00000000-0005-0000-0000-0000AD670000}"/>
    <cellStyle name="40% - Accent3 9 4 2" xfId="31739" xr:uid="{00000000-0005-0000-0000-0000AE670000}"/>
    <cellStyle name="40% - Accent3 9 4 2 2" xfId="31740" xr:uid="{00000000-0005-0000-0000-0000AF670000}"/>
    <cellStyle name="40% - Accent3 9 4 3" xfId="31741" xr:uid="{00000000-0005-0000-0000-0000B0670000}"/>
    <cellStyle name="40% - Accent3 9 4 3 2" xfId="31742" xr:uid="{00000000-0005-0000-0000-0000B1670000}"/>
    <cellStyle name="40% - Accent3 9 4 4" xfId="31743" xr:uid="{00000000-0005-0000-0000-0000B2670000}"/>
    <cellStyle name="40% - Accent3 9 5" xfId="31744" xr:uid="{00000000-0005-0000-0000-0000B3670000}"/>
    <cellStyle name="40% - Accent3 9 5 2" xfId="31745" xr:uid="{00000000-0005-0000-0000-0000B4670000}"/>
    <cellStyle name="40% - Accent3 9 5 2 2" xfId="31746" xr:uid="{00000000-0005-0000-0000-0000B5670000}"/>
    <cellStyle name="40% - Accent3 9 5 3" xfId="31747" xr:uid="{00000000-0005-0000-0000-0000B6670000}"/>
    <cellStyle name="40% - Accent3 9 5 3 2" xfId="31748" xr:uid="{00000000-0005-0000-0000-0000B7670000}"/>
    <cellStyle name="40% - Accent3 9 5 4" xfId="31749" xr:uid="{00000000-0005-0000-0000-0000B8670000}"/>
    <cellStyle name="40% - Accent3 9 6" xfId="31750" xr:uid="{00000000-0005-0000-0000-0000B9670000}"/>
    <cellStyle name="40% - Accent3 9 6 2" xfId="31751" xr:uid="{00000000-0005-0000-0000-0000BA670000}"/>
    <cellStyle name="40% - Accent3 9 6 2 2" xfId="31752" xr:uid="{00000000-0005-0000-0000-0000BB670000}"/>
    <cellStyle name="40% - Accent3 9 6 3" xfId="31753" xr:uid="{00000000-0005-0000-0000-0000BC670000}"/>
    <cellStyle name="40% - Accent3 9 7" xfId="31754" xr:uid="{00000000-0005-0000-0000-0000BD670000}"/>
    <cellStyle name="40% - Accent3 9 7 2" xfId="31755" xr:uid="{00000000-0005-0000-0000-0000BE670000}"/>
    <cellStyle name="40% - Accent3 9 8" xfId="31756" xr:uid="{00000000-0005-0000-0000-0000BF670000}"/>
    <cellStyle name="40% - Accent3 9 8 2" xfId="31757" xr:uid="{00000000-0005-0000-0000-0000C0670000}"/>
    <cellStyle name="40% - Accent3 9 9" xfId="31758" xr:uid="{00000000-0005-0000-0000-0000C1670000}"/>
    <cellStyle name="40% - Accent3 9 9 2" xfId="31759" xr:uid="{00000000-0005-0000-0000-0000C2670000}"/>
    <cellStyle name="40% - Accent4" xfId="10" builtinId="43" customBuiltin="1"/>
    <cellStyle name="40% - Accent4 10" xfId="1052" xr:uid="{00000000-0005-0000-0000-0000C4670000}"/>
    <cellStyle name="40% - Accent4 10 10" xfId="31760" xr:uid="{00000000-0005-0000-0000-0000C5670000}"/>
    <cellStyle name="40% - Accent4 10 10 2" xfId="31761" xr:uid="{00000000-0005-0000-0000-0000C6670000}"/>
    <cellStyle name="40% - Accent4 10 11" xfId="31762" xr:uid="{00000000-0005-0000-0000-0000C7670000}"/>
    <cellStyle name="40% - Accent4 10 11 2" xfId="31763" xr:uid="{00000000-0005-0000-0000-0000C8670000}"/>
    <cellStyle name="40% - Accent4 10 12" xfId="31764" xr:uid="{00000000-0005-0000-0000-0000C9670000}"/>
    <cellStyle name="40% - Accent4 10 12 2" xfId="31765" xr:uid="{00000000-0005-0000-0000-0000CA670000}"/>
    <cellStyle name="40% - Accent4 10 13" xfId="31766" xr:uid="{00000000-0005-0000-0000-0000CB670000}"/>
    <cellStyle name="40% - Accent4 10 2" xfId="1053" xr:uid="{00000000-0005-0000-0000-0000CC670000}"/>
    <cellStyle name="40% - Accent4 10 2 10" xfId="31767" xr:uid="{00000000-0005-0000-0000-0000CD670000}"/>
    <cellStyle name="40% - Accent4 10 2 10 2" xfId="31768" xr:uid="{00000000-0005-0000-0000-0000CE670000}"/>
    <cellStyle name="40% - Accent4 10 2 11" xfId="31769" xr:uid="{00000000-0005-0000-0000-0000CF670000}"/>
    <cellStyle name="40% - Accent4 10 2 11 2" xfId="31770" xr:uid="{00000000-0005-0000-0000-0000D0670000}"/>
    <cellStyle name="40% - Accent4 10 2 12" xfId="31771" xr:uid="{00000000-0005-0000-0000-0000D1670000}"/>
    <cellStyle name="40% - Accent4 10 2 2" xfId="31772" xr:uid="{00000000-0005-0000-0000-0000D2670000}"/>
    <cellStyle name="40% - Accent4 10 2 2 10" xfId="31773" xr:uid="{00000000-0005-0000-0000-0000D3670000}"/>
    <cellStyle name="40% - Accent4 10 2 2 10 2" xfId="31774" xr:uid="{00000000-0005-0000-0000-0000D4670000}"/>
    <cellStyle name="40% - Accent4 10 2 2 11" xfId="31775" xr:uid="{00000000-0005-0000-0000-0000D5670000}"/>
    <cellStyle name="40% - Accent4 10 2 2 2" xfId="31776" xr:uid="{00000000-0005-0000-0000-0000D6670000}"/>
    <cellStyle name="40% - Accent4 10 2 2 2 2" xfId="31777" xr:uid="{00000000-0005-0000-0000-0000D7670000}"/>
    <cellStyle name="40% - Accent4 10 2 2 2 2 2" xfId="31778" xr:uid="{00000000-0005-0000-0000-0000D8670000}"/>
    <cellStyle name="40% - Accent4 10 2 2 2 3" xfId="31779" xr:uid="{00000000-0005-0000-0000-0000D9670000}"/>
    <cellStyle name="40% - Accent4 10 2 2 2 3 2" xfId="31780" xr:uid="{00000000-0005-0000-0000-0000DA670000}"/>
    <cellStyle name="40% - Accent4 10 2 2 2 4" xfId="31781" xr:uid="{00000000-0005-0000-0000-0000DB670000}"/>
    <cellStyle name="40% - Accent4 10 2 2 3" xfId="31782" xr:uid="{00000000-0005-0000-0000-0000DC670000}"/>
    <cellStyle name="40% - Accent4 10 2 2 3 2" xfId="31783" xr:uid="{00000000-0005-0000-0000-0000DD670000}"/>
    <cellStyle name="40% - Accent4 10 2 2 3 2 2" xfId="31784" xr:uid="{00000000-0005-0000-0000-0000DE670000}"/>
    <cellStyle name="40% - Accent4 10 2 2 3 3" xfId="31785" xr:uid="{00000000-0005-0000-0000-0000DF670000}"/>
    <cellStyle name="40% - Accent4 10 2 2 3 3 2" xfId="31786" xr:uid="{00000000-0005-0000-0000-0000E0670000}"/>
    <cellStyle name="40% - Accent4 10 2 2 3 4" xfId="31787" xr:uid="{00000000-0005-0000-0000-0000E1670000}"/>
    <cellStyle name="40% - Accent4 10 2 2 4" xfId="31788" xr:uid="{00000000-0005-0000-0000-0000E2670000}"/>
    <cellStyle name="40% - Accent4 10 2 2 4 2" xfId="31789" xr:uid="{00000000-0005-0000-0000-0000E3670000}"/>
    <cellStyle name="40% - Accent4 10 2 2 4 2 2" xfId="31790" xr:uid="{00000000-0005-0000-0000-0000E4670000}"/>
    <cellStyle name="40% - Accent4 10 2 2 4 3" xfId="31791" xr:uid="{00000000-0005-0000-0000-0000E5670000}"/>
    <cellStyle name="40% - Accent4 10 2 2 5" xfId="31792" xr:uid="{00000000-0005-0000-0000-0000E6670000}"/>
    <cellStyle name="40% - Accent4 10 2 2 5 2" xfId="31793" xr:uid="{00000000-0005-0000-0000-0000E7670000}"/>
    <cellStyle name="40% - Accent4 10 2 2 6" xfId="31794" xr:uid="{00000000-0005-0000-0000-0000E8670000}"/>
    <cellStyle name="40% - Accent4 10 2 2 6 2" xfId="31795" xr:uid="{00000000-0005-0000-0000-0000E9670000}"/>
    <cellStyle name="40% - Accent4 10 2 2 7" xfId="31796" xr:uid="{00000000-0005-0000-0000-0000EA670000}"/>
    <cellStyle name="40% - Accent4 10 2 2 7 2" xfId="31797" xr:uid="{00000000-0005-0000-0000-0000EB670000}"/>
    <cellStyle name="40% - Accent4 10 2 2 8" xfId="31798" xr:uid="{00000000-0005-0000-0000-0000EC670000}"/>
    <cellStyle name="40% - Accent4 10 2 2 8 2" xfId="31799" xr:uid="{00000000-0005-0000-0000-0000ED670000}"/>
    <cellStyle name="40% - Accent4 10 2 2 9" xfId="31800" xr:uid="{00000000-0005-0000-0000-0000EE670000}"/>
    <cellStyle name="40% - Accent4 10 2 2 9 2" xfId="31801" xr:uid="{00000000-0005-0000-0000-0000EF670000}"/>
    <cellStyle name="40% - Accent4 10 2 3" xfId="31802" xr:uid="{00000000-0005-0000-0000-0000F0670000}"/>
    <cellStyle name="40% - Accent4 10 2 3 2" xfId="31803" xr:uid="{00000000-0005-0000-0000-0000F1670000}"/>
    <cellStyle name="40% - Accent4 10 2 3 2 2" xfId="31804" xr:uid="{00000000-0005-0000-0000-0000F2670000}"/>
    <cellStyle name="40% - Accent4 10 2 3 3" xfId="31805" xr:uid="{00000000-0005-0000-0000-0000F3670000}"/>
    <cellStyle name="40% - Accent4 10 2 3 3 2" xfId="31806" xr:uid="{00000000-0005-0000-0000-0000F4670000}"/>
    <cellStyle name="40% - Accent4 10 2 3 4" xfId="31807" xr:uid="{00000000-0005-0000-0000-0000F5670000}"/>
    <cellStyle name="40% - Accent4 10 2 4" xfId="31808" xr:uid="{00000000-0005-0000-0000-0000F6670000}"/>
    <cellStyle name="40% - Accent4 10 2 4 2" xfId="31809" xr:uid="{00000000-0005-0000-0000-0000F7670000}"/>
    <cellStyle name="40% - Accent4 10 2 4 2 2" xfId="31810" xr:uid="{00000000-0005-0000-0000-0000F8670000}"/>
    <cellStyle name="40% - Accent4 10 2 4 3" xfId="31811" xr:uid="{00000000-0005-0000-0000-0000F9670000}"/>
    <cellStyle name="40% - Accent4 10 2 4 3 2" xfId="31812" xr:uid="{00000000-0005-0000-0000-0000FA670000}"/>
    <cellStyle name="40% - Accent4 10 2 4 4" xfId="31813" xr:uid="{00000000-0005-0000-0000-0000FB670000}"/>
    <cellStyle name="40% - Accent4 10 2 5" xfId="31814" xr:uid="{00000000-0005-0000-0000-0000FC670000}"/>
    <cellStyle name="40% - Accent4 10 2 5 2" xfId="31815" xr:uid="{00000000-0005-0000-0000-0000FD670000}"/>
    <cellStyle name="40% - Accent4 10 2 5 2 2" xfId="31816" xr:uid="{00000000-0005-0000-0000-0000FE670000}"/>
    <cellStyle name="40% - Accent4 10 2 5 3" xfId="31817" xr:uid="{00000000-0005-0000-0000-0000FF670000}"/>
    <cellStyle name="40% - Accent4 10 2 6" xfId="31818" xr:uid="{00000000-0005-0000-0000-000000680000}"/>
    <cellStyle name="40% - Accent4 10 2 6 2" xfId="31819" xr:uid="{00000000-0005-0000-0000-000001680000}"/>
    <cellStyle name="40% - Accent4 10 2 7" xfId="31820" xr:uid="{00000000-0005-0000-0000-000002680000}"/>
    <cellStyle name="40% - Accent4 10 2 7 2" xfId="31821" xr:uid="{00000000-0005-0000-0000-000003680000}"/>
    <cellStyle name="40% - Accent4 10 2 8" xfId="31822" xr:uid="{00000000-0005-0000-0000-000004680000}"/>
    <cellStyle name="40% - Accent4 10 2 8 2" xfId="31823" xr:uid="{00000000-0005-0000-0000-000005680000}"/>
    <cellStyle name="40% - Accent4 10 2 9" xfId="31824" xr:uid="{00000000-0005-0000-0000-000006680000}"/>
    <cellStyle name="40% - Accent4 10 2 9 2" xfId="31825" xr:uid="{00000000-0005-0000-0000-000007680000}"/>
    <cellStyle name="40% - Accent4 10 3" xfId="1054" xr:uid="{00000000-0005-0000-0000-000008680000}"/>
    <cellStyle name="40% - Accent4 10 3 10" xfId="31826" xr:uid="{00000000-0005-0000-0000-000009680000}"/>
    <cellStyle name="40% - Accent4 10 3 10 2" xfId="31827" xr:uid="{00000000-0005-0000-0000-00000A680000}"/>
    <cellStyle name="40% - Accent4 10 3 11" xfId="31828" xr:uid="{00000000-0005-0000-0000-00000B680000}"/>
    <cellStyle name="40% - Accent4 10 3 2" xfId="31829" xr:uid="{00000000-0005-0000-0000-00000C680000}"/>
    <cellStyle name="40% - Accent4 10 3 2 2" xfId="31830" xr:uid="{00000000-0005-0000-0000-00000D680000}"/>
    <cellStyle name="40% - Accent4 10 3 2 2 2" xfId="31831" xr:uid="{00000000-0005-0000-0000-00000E680000}"/>
    <cellStyle name="40% - Accent4 10 3 2 3" xfId="31832" xr:uid="{00000000-0005-0000-0000-00000F680000}"/>
    <cellStyle name="40% - Accent4 10 3 2 3 2" xfId="31833" xr:uid="{00000000-0005-0000-0000-000010680000}"/>
    <cellStyle name="40% - Accent4 10 3 2 4" xfId="31834" xr:uid="{00000000-0005-0000-0000-000011680000}"/>
    <cellStyle name="40% - Accent4 10 3 3" xfId="31835" xr:uid="{00000000-0005-0000-0000-000012680000}"/>
    <cellStyle name="40% - Accent4 10 3 3 2" xfId="31836" xr:uid="{00000000-0005-0000-0000-000013680000}"/>
    <cellStyle name="40% - Accent4 10 3 3 2 2" xfId="31837" xr:uid="{00000000-0005-0000-0000-000014680000}"/>
    <cellStyle name="40% - Accent4 10 3 3 3" xfId="31838" xr:uid="{00000000-0005-0000-0000-000015680000}"/>
    <cellStyle name="40% - Accent4 10 3 3 3 2" xfId="31839" xr:uid="{00000000-0005-0000-0000-000016680000}"/>
    <cellStyle name="40% - Accent4 10 3 3 4" xfId="31840" xr:uid="{00000000-0005-0000-0000-000017680000}"/>
    <cellStyle name="40% - Accent4 10 3 4" xfId="31841" xr:uid="{00000000-0005-0000-0000-000018680000}"/>
    <cellStyle name="40% - Accent4 10 3 4 2" xfId="31842" xr:uid="{00000000-0005-0000-0000-000019680000}"/>
    <cellStyle name="40% - Accent4 10 3 4 2 2" xfId="31843" xr:uid="{00000000-0005-0000-0000-00001A680000}"/>
    <cellStyle name="40% - Accent4 10 3 4 3" xfId="31844" xr:uid="{00000000-0005-0000-0000-00001B680000}"/>
    <cellStyle name="40% - Accent4 10 3 5" xfId="31845" xr:uid="{00000000-0005-0000-0000-00001C680000}"/>
    <cellStyle name="40% - Accent4 10 3 5 2" xfId="31846" xr:uid="{00000000-0005-0000-0000-00001D680000}"/>
    <cellStyle name="40% - Accent4 10 3 6" xfId="31847" xr:uid="{00000000-0005-0000-0000-00001E680000}"/>
    <cellStyle name="40% - Accent4 10 3 6 2" xfId="31848" xr:uid="{00000000-0005-0000-0000-00001F680000}"/>
    <cellStyle name="40% - Accent4 10 3 7" xfId="31849" xr:uid="{00000000-0005-0000-0000-000020680000}"/>
    <cellStyle name="40% - Accent4 10 3 7 2" xfId="31850" xr:uid="{00000000-0005-0000-0000-000021680000}"/>
    <cellStyle name="40% - Accent4 10 3 8" xfId="31851" xr:uid="{00000000-0005-0000-0000-000022680000}"/>
    <cellStyle name="40% - Accent4 10 3 8 2" xfId="31852" xr:uid="{00000000-0005-0000-0000-000023680000}"/>
    <cellStyle name="40% - Accent4 10 3 9" xfId="31853" xr:uid="{00000000-0005-0000-0000-000024680000}"/>
    <cellStyle name="40% - Accent4 10 3 9 2" xfId="31854" xr:uid="{00000000-0005-0000-0000-000025680000}"/>
    <cellStyle name="40% - Accent4 10 4" xfId="1055" xr:uid="{00000000-0005-0000-0000-000026680000}"/>
    <cellStyle name="40% - Accent4 10 4 2" xfId="31855" xr:uid="{00000000-0005-0000-0000-000027680000}"/>
    <cellStyle name="40% - Accent4 10 4 2 2" xfId="31856" xr:uid="{00000000-0005-0000-0000-000028680000}"/>
    <cellStyle name="40% - Accent4 10 4 3" xfId="31857" xr:uid="{00000000-0005-0000-0000-000029680000}"/>
    <cellStyle name="40% - Accent4 10 4 3 2" xfId="31858" xr:uid="{00000000-0005-0000-0000-00002A680000}"/>
    <cellStyle name="40% - Accent4 10 4 4" xfId="31859" xr:uid="{00000000-0005-0000-0000-00002B680000}"/>
    <cellStyle name="40% - Accent4 10 5" xfId="31860" xr:uid="{00000000-0005-0000-0000-00002C680000}"/>
    <cellStyle name="40% - Accent4 10 5 2" xfId="31861" xr:uid="{00000000-0005-0000-0000-00002D680000}"/>
    <cellStyle name="40% - Accent4 10 5 2 2" xfId="31862" xr:uid="{00000000-0005-0000-0000-00002E680000}"/>
    <cellStyle name="40% - Accent4 10 5 3" xfId="31863" xr:uid="{00000000-0005-0000-0000-00002F680000}"/>
    <cellStyle name="40% - Accent4 10 5 3 2" xfId="31864" xr:uid="{00000000-0005-0000-0000-000030680000}"/>
    <cellStyle name="40% - Accent4 10 5 4" xfId="31865" xr:uid="{00000000-0005-0000-0000-000031680000}"/>
    <cellStyle name="40% - Accent4 10 6" xfId="31866" xr:uid="{00000000-0005-0000-0000-000032680000}"/>
    <cellStyle name="40% - Accent4 10 6 2" xfId="31867" xr:uid="{00000000-0005-0000-0000-000033680000}"/>
    <cellStyle name="40% - Accent4 10 6 2 2" xfId="31868" xr:uid="{00000000-0005-0000-0000-000034680000}"/>
    <cellStyle name="40% - Accent4 10 6 3" xfId="31869" xr:uid="{00000000-0005-0000-0000-000035680000}"/>
    <cellStyle name="40% - Accent4 10 7" xfId="31870" xr:uid="{00000000-0005-0000-0000-000036680000}"/>
    <cellStyle name="40% - Accent4 10 7 2" xfId="31871" xr:uid="{00000000-0005-0000-0000-000037680000}"/>
    <cellStyle name="40% - Accent4 10 8" xfId="31872" xr:uid="{00000000-0005-0000-0000-000038680000}"/>
    <cellStyle name="40% - Accent4 10 8 2" xfId="31873" xr:uid="{00000000-0005-0000-0000-000039680000}"/>
    <cellStyle name="40% - Accent4 10 9" xfId="31874" xr:uid="{00000000-0005-0000-0000-00003A680000}"/>
    <cellStyle name="40% - Accent4 10 9 2" xfId="31875" xr:uid="{00000000-0005-0000-0000-00003B680000}"/>
    <cellStyle name="40% - Accent4 11" xfId="1056" xr:uid="{00000000-0005-0000-0000-00003C680000}"/>
    <cellStyle name="40% - Accent4 11 10" xfId="31876" xr:uid="{00000000-0005-0000-0000-00003D680000}"/>
    <cellStyle name="40% - Accent4 11 10 2" xfId="31877" xr:uid="{00000000-0005-0000-0000-00003E680000}"/>
    <cellStyle name="40% - Accent4 11 11" xfId="31878" xr:uid="{00000000-0005-0000-0000-00003F680000}"/>
    <cellStyle name="40% - Accent4 11 11 2" xfId="31879" xr:uid="{00000000-0005-0000-0000-000040680000}"/>
    <cellStyle name="40% - Accent4 11 12" xfId="31880" xr:uid="{00000000-0005-0000-0000-000041680000}"/>
    <cellStyle name="40% - Accent4 11 12 2" xfId="31881" xr:uid="{00000000-0005-0000-0000-000042680000}"/>
    <cellStyle name="40% - Accent4 11 13" xfId="31882" xr:uid="{00000000-0005-0000-0000-000043680000}"/>
    <cellStyle name="40% - Accent4 11 2" xfId="1057" xr:uid="{00000000-0005-0000-0000-000044680000}"/>
    <cellStyle name="40% - Accent4 11 2 10" xfId="31883" xr:uid="{00000000-0005-0000-0000-000045680000}"/>
    <cellStyle name="40% - Accent4 11 2 10 2" xfId="31884" xr:uid="{00000000-0005-0000-0000-000046680000}"/>
    <cellStyle name="40% - Accent4 11 2 11" xfId="31885" xr:uid="{00000000-0005-0000-0000-000047680000}"/>
    <cellStyle name="40% - Accent4 11 2 11 2" xfId="31886" xr:uid="{00000000-0005-0000-0000-000048680000}"/>
    <cellStyle name="40% - Accent4 11 2 12" xfId="31887" xr:uid="{00000000-0005-0000-0000-000049680000}"/>
    <cellStyle name="40% - Accent4 11 2 2" xfId="31888" xr:uid="{00000000-0005-0000-0000-00004A680000}"/>
    <cellStyle name="40% - Accent4 11 2 2 10" xfId="31889" xr:uid="{00000000-0005-0000-0000-00004B680000}"/>
    <cellStyle name="40% - Accent4 11 2 2 10 2" xfId="31890" xr:uid="{00000000-0005-0000-0000-00004C680000}"/>
    <cellStyle name="40% - Accent4 11 2 2 11" xfId="31891" xr:uid="{00000000-0005-0000-0000-00004D680000}"/>
    <cellStyle name="40% - Accent4 11 2 2 2" xfId="31892" xr:uid="{00000000-0005-0000-0000-00004E680000}"/>
    <cellStyle name="40% - Accent4 11 2 2 2 2" xfId="31893" xr:uid="{00000000-0005-0000-0000-00004F680000}"/>
    <cellStyle name="40% - Accent4 11 2 2 2 2 2" xfId="31894" xr:uid="{00000000-0005-0000-0000-000050680000}"/>
    <cellStyle name="40% - Accent4 11 2 2 2 3" xfId="31895" xr:uid="{00000000-0005-0000-0000-000051680000}"/>
    <cellStyle name="40% - Accent4 11 2 2 2 3 2" xfId="31896" xr:uid="{00000000-0005-0000-0000-000052680000}"/>
    <cellStyle name="40% - Accent4 11 2 2 2 4" xfId="31897" xr:uid="{00000000-0005-0000-0000-000053680000}"/>
    <cellStyle name="40% - Accent4 11 2 2 3" xfId="31898" xr:uid="{00000000-0005-0000-0000-000054680000}"/>
    <cellStyle name="40% - Accent4 11 2 2 3 2" xfId="31899" xr:uid="{00000000-0005-0000-0000-000055680000}"/>
    <cellStyle name="40% - Accent4 11 2 2 3 2 2" xfId="31900" xr:uid="{00000000-0005-0000-0000-000056680000}"/>
    <cellStyle name="40% - Accent4 11 2 2 3 3" xfId="31901" xr:uid="{00000000-0005-0000-0000-000057680000}"/>
    <cellStyle name="40% - Accent4 11 2 2 3 3 2" xfId="31902" xr:uid="{00000000-0005-0000-0000-000058680000}"/>
    <cellStyle name="40% - Accent4 11 2 2 3 4" xfId="31903" xr:uid="{00000000-0005-0000-0000-000059680000}"/>
    <cellStyle name="40% - Accent4 11 2 2 4" xfId="31904" xr:uid="{00000000-0005-0000-0000-00005A680000}"/>
    <cellStyle name="40% - Accent4 11 2 2 4 2" xfId="31905" xr:uid="{00000000-0005-0000-0000-00005B680000}"/>
    <cellStyle name="40% - Accent4 11 2 2 4 2 2" xfId="31906" xr:uid="{00000000-0005-0000-0000-00005C680000}"/>
    <cellStyle name="40% - Accent4 11 2 2 4 3" xfId="31907" xr:uid="{00000000-0005-0000-0000-00005D680000}"/>
    <cellStyle name="40% - Accent4 11 2 2 5" xfId="31908" xr:uid="{00000000-0005-0000-0000-00005E680000}"/>
    <cellStyle name="40% - Accent4 11 2 2 5 2" xfId="31909" xr:uid="{00000000-0005-0000-0000-00005F680000}"/>
    <cellStyle name="40% - Accent4 11 2 2 6" xfId="31910" xr:uid="{00000000-0005-0000-0000-000060680000}"/>
    <cellStyle name="40% - Accent4 11 2 2 6 2" xfId="31911" xr:uid="{00000000-0005-0000-0000-000061680000}"/>
    <cellStyle name="40% - Accent4 11 2 2 7" xfId="31912" xr:uid="{00000000-0005-0000-0000-000062680000}"/>
    <cellStyle name="40% - Accent4 11 2 2 7 2" xfId="31913" xr:uid="{00000000-0005-0000-0000-000063680000}"/>
    <cellStyle name="40% - Accent4 11 2 2 8" xfId="31914" xr:uid="{00000000-0005-0000-0000-000064680000}"/>
    <cellStyle name="40% - Accent4 11 2 2 8 2" xfId="31915" xr:uid="{00000000-0005-0000-0000-000065680000}"/>
    <cellStyle name="40% - Accent4 11 2 2 9" xfId="31916" xr:uid="{00000000-0005-0000-0000-000066680000}"/>
    <cellStyle name="40% - Accent4 11 2 2 9 2" xfId="31917" xr:uid="{00000000-0005-0000-0000-000067680000}"/>
    <cellStyle name="40% - Accent4 11 2 3" xfId="31918" xr:uid="{00000000-0005-0000-0000-000068680000}"/>
    <cellStyle name="40% - Accent4 11 2 3 2" xfId="31919" xr:uid="{00000000-0005-0000-0000-000069680000}"/>
    <cellStyle name="40% - Accent4 11 2 3 2 2" xfId="31920" xr:uid="{00000000-0005-0000-0000-00006A680000}"/>
    <cellStyle name="40% - Accent4 11 2 3 3" xfId="31921" xr:uid="{00000000-0005-0000-0000-00006B680000}"/>
    <cellStyle name="40% - Accent4 11 2 3 3 2" xfId="31922" xr:uid="{00000000-0005-0000-0000-00006C680000}"/>
    <cellStyle name="40% - Accent4 11 2 3 4" xfId="31923" xr:uid="{00000000-0005-0000-0000-00006D680000}"/>
    <cellStyle name="40% - Accent4 11 2 4" xfId="31924" xr:uid="{00000000-0005-0000-0000-00006E680000}"/>
    <cellStyle name="40% - Accent4 11 2 4 2" xfId="31925" xr:uid="{00000000-0005-0000-0000-00006F680000}"/>
    <cellStyle name="40% - Accent4 11 2 4 2 2" xfId="31926" xr:uid="{00000000-0005-0000-0000-000070680000}"/>
    <cellStyle name="40% - Accent4 11 2 4 3" xfId="31927" xr:uid="{00000000-0005-0000-0000-000071680000}"/>
    <cellStyle name="40% - Accent4 11 2 4 3 2" xfId="31928" xr:uid="{00000000-0005-0000-0000-000072680000}"/>
    <cellStyle name="40% - Accent4 11 2 4 4" xfId="31929" xr:uid="{00000000-0005-0000-0000-000073680000}"/>
    <cellStyle name="40% - Accent4 11 2 5" xfId="31930" xr:uid="{00000000-0005-0000-0000-000074680000}"/>
    <cellStyle name="40% - Accent4 11 2 5 2" xfId="31931" xr:uid="{00000000-0005-0000-0000-000075680000}"/>
    <cellStyle name="40% - Accent4 11 2 5 2 2" xfId="31932" xr:uid="{00000000-0005-0000-0000-000076680000}"/>
    <cellStyle name="40% - Accent4 11 2 5 3" xfId="31933" xr:uid="{00000000-0005-0000-0000-000077680000}"/>
    <cellStyle name="40% - Accent4 11 2 6" xfId="31934" xr:uid="{00000000-0005-0000-0000-000078680000}"/>
    <cellStyle name="40% - Accent4 11 2 6 2" xfId="31935" xr:uid="{00000000-0005-0000-0000-000079680000}"/>
    <cellStyle name="40% - Accent4 11 2 7" xfId="31936" xr:uid="{00000000-0005-0000-0000-00007A680000}"/>
    <cellStyle name="40% - Accent4 11 2 7 2" xfId="31937" xr:uid="{00000000-0005-0000-0000-00007B680000}"/>
    <cellStyle name="40% - Accent4 11 2 8" xfId="31938" xr:uid="{00000000-0005-0000-0000-00007C680000}"/>
    <cellStyle name="40% - Accent4 11 2 8 2" xfId="31939" xr:uid="{00000000-0005-0000-0000-00007D680000}"/>
    <cellStyle name="40% - Accent4 11 2 9" xfId="31940" xr:uid="{00000000-0005-0000-0000-00007E680000}"/>
    <cellStyle name="40% - Accent4 11 2 9 2" xfId="31941" xr:uid="{00000000-0005-0000-0000-00007F680000}"/>
    <cellStyle name="40% - Accent4 11 3" xfId="1058" xr:uid="{00000000-0005-0000-0000-000080680000}"/>
    <cellStyle name="40% - Accent4 11 3 10" xfId="31942" xr:uid="{00000000-0005-0000-0000-000081680000}"/>
    <cellStyle name="40% - Accent4 11 3 10 2" xfId="31943" xr:uid="{00000000-0005-0000-0000-000082680000}"/>
    <cellStyle name="40% - Accent4 11 3 11" xfId="31944" xr:uid="{00000000-0005-0000-0000-000083680000}"/>
    <cellStyle name="40% - Accent4 11 3 2" xfId="31945" xr:uid="{00000000-0005-0000-0000-000084680000}"/>
    <cellStyle name="40% - Accent4 11 3 2 2" xfId="31946" xr:uid="{00000000-0005-0000-0000-000085680000}"/>
    <cellStyle name="40% - Accent4 11 3 2 2 2" xfId="31947" xr:uid="{00000000-0005-0000-0000-000086680000}"/>
    <cellStyle name="40% - Accent4 11 3 2 3" xfId="31948" xr:uid="{00000000-0005-0000-0000-000087680000}"/>
    <cellStyle name="40% - Accent4 11 3 2 3 2" xfId="31949" xr:uid="{00000000-0005-0000-0000-000088680000}"/>
    <cellStyle name="40% - Accent4 11 3 2 4" xfId="31950" xr:uid="{00000000-0005-0000-0000-000089680000}"/>
    <cellStyle name="40% - Accent4 11 3 3" xfId="31951" xr:uid="{00000000-0005-0000-0000-00008A680000}"/>
    <cellStyle name="40% - Accent4 11 3 3 2" xfId="31952" xr:uid="{00000000-0005-0000-0000-00008B680000}"/>
    <cellStyle name="40% - Accent4 11 3 3 2 2" xfId="31953" xr:uid="{00000000-0005-0000-0000-00008C680000}"/>
    <cellStyle name="40% - Accent4 11 3 3 3" xfId="31954" xr:uid="{00000000-0005-0000-0000-00008D680000}"/>
    <cellStyle name="40% - Accent4 11 3 3 3 2" xfId="31955" xr:uid="{00000000-0005-0000-0000-00008E680000}"/>
    <cellStyle name="40% - Accent4 11 3 3 4" xfId="31956" xr:uid="{00000000-0005-0000-0000-00008F680000}"/>
    <cellStyle name="40% - Accent4 11 3 4" xfId="31957" xr:uid="{00000000-0005-0000-0000-000090680000}"/>
    <cellStyle name="40% - Accent4 11 3 4 2" xfId="31958" xr:uid="{00000000-0005-0000-0000-000091680000}"/>
    <cellStyle name="40% - Accent4 11 3 4 2 2" xfId="31959" xr:uid="{00000000-0005-0000-0000-000092680000}"/>
    <cellStyle name="40% - Accent4 11 3 4 3" xfId="31960" xr:uid="{00000000-0005-0000-0000-000093680000}"/>
    <cellStyle name="40% - Accent4 11 3 5" xfId="31961" xr:uid="{00000000-0005-0000-0000-000094680000}"/>
    <cellStyle name="40% - Accent4 11 3 5 2" xfId="31962" xr:uid="{00000000-0005-0000-0000-000095680000}"/>
    <cellStyle name="40% - Accent4 11 3 6" xfId="31963" xr:uid="{00000000-0005-0000-0000-000096680000}"/>
    <cellStyle name="40% - Accent4 11 3 6 2" xfId="31964" xr:uid="{00000000-0005-0000-0000-000097680000}"/>
    <cellStyle name="40% - Accent4 11 3 7" xfId="31965" xr:uid="{00000000-0005-0000-0000-000098680000}"/>
    <cellStyle name="40% - Accent4 11 3 7 2" xfId="31966" xr:uid="{00000000-0005-0000-0000-000099680000}"/>
    <cellStyle name="40% - Accent4 11 3 8" xfId="31967" xr:uid="{00000000-0005-0000-0000-00009A680000}"/>
    <cellStyle name="40% - Accent4 11 3 8 2" xfId="31968" xr:uid="{00000000-0005-0000-0000-00009B680000}"/>
    <cellStyle name="40% - Accent4 11 3 9" xfId="31969" xr:uid="{00000000-0005-0000-0000-00009C680000}"/>
    <cellStyle name="40% - Accent4 11 3 9 2" xfId="31970" xr:uid="{00000000-0005-0000-0000-00009D680000}"/>
    <cellStyle name="40% - Accent4 11 4" xfId="1059" xr:uid="{00000000-0005-0000-0000-00009E680000}"/>
    <cellStyle name="40% - Accent4 11 4 2" xfId="31971" xr:uid="{00000000-0005-0000-0000-00009F680000}"/>
    <cellStyle name="40% - Accent4 11 4 2 2" xfId="31972" xr:uid="{00000000-0005-0000-0000-0000A0680000}"/>
    <cellStyle name="40% - Accent4 11 4 3" xfId="31973" xr:uid="{00000000-0005-0000-0000-0000A1680000}"/>
    <cellStyle name="40% - Accent4 11 4 3 2" xfId="31974" xr:uid="{00000000-0005-0000-0000-0000A2680000}"/>
    <cellStyle name="40% - Accent4 11 4 4" xfId="31975" xr:uid="{00000000-0005-0000-0000-0000A3680000}"/>
    <cellStyle name="40% - Accent4 11 5" xfId="31976" xr:uid="{00000000-0005-0000-0000-0000A4680000}"/>
    <cellStyle name="40% - Accent4 11 5 2" xfId="31977" xr:uid="{00000000-0005-0000-0000-0000A5680000}"/>
    <cellStyle name="40% - Accent4 11 5 2 2" xfId="31978" xr:uid="{00000000-0005-0000-0000-0000A6680000}"/>
    <cellStyle name="40% - Accent4 11 5 3" xfId="31979" xr:uid="{00000000-0005-0000-0000-0000A7680000}"/>
    <cellStyle name="40% - Accent4 11 5 3 2" xfId="31980" xr:uid="{00000000-0005-0000-0000-0000A8680000}"/>
    <cellStyle name="40% - Accent4 11 5 4" xfId="31981" xr:uid="{00000000-0005-0000-0000-0000A9680000}"/>
    <cellStyle name="40% - Accent4 11 6" xfId="31982" xr:uid="{00000000-0005-0000-0000-0000AA680000}"/>
    <cellStyle name="40% - Accent4 11 6 2" xfId="31983" xr:uid="{00000000-0005-0000-0000-0000AB680000}"/>
    <cellStyle name="40% - Accent4 11 6 2 2" xfId="31984" xr:uid="{00000000-0005-0000-0000-0000AC680000}"/>
    <cellStyle name="40% - Accent4 11 6 3" xfId="31985" xr:uid="{00000000-0005-0000-0000-0000AD680000}"/>
    <cellStyle name="40% - Accent4 11 7" xfId="31986" xr:uid="{00000000-0005-0000-0000-0000AE680000}"/>
    <cellStyle name="40% - Accent4 11 7 2" xfId="31987" xr:uid="{00000000-0005-0000-0000-0000AF680000}"/>
    <cellStyle name="40% - Accent4 11 8" xfId="31988" xr:uid="{00000000-0005-0000-0000-0000B0680000}"/>
    <cellStyle name="40% - Accent4 11 8 2" xfId="31989" xr:uid="{00000000-0005-0000-0000-0000B1680000}"/>
    <cellStyle name="40% - Accent4 11 9" xfId="31990" xr:uid="{00000000-0005-0000-0000-0000B2680000}"/>
    <cellStyle name="40% - Accent4 11 9 2" xfId="31991" xr:uid="{00000000-0005-0000-0000-0000B3680000}"/>
    <cellStyle name="40% - Accent4 12" xfId="1060" xr:uid="{00000000-0005-0000-0000-0000B4680000}"/>
    <cellStyle name="40% - Accent4 12 10" xfId="31992" xr:uid="{00000000-0005-0000-0000-0000B5680000}"/>
    <cellStyle name="40% - Accent4 12 10 2" xfId="31993" xr:uid="{00000000-0005-0000-0000-0000B6680000}"/>
    <cellStyle name="40% - Accent4 12 11" xfId="31994" xr:uid="{00000000-0005-0000-0000-0000B7680000}"/>
    <cellStyle name="40% - Accent4 12 11 2" xfId="31995" xr:uid="{00000000-0005-0000-0000-0000B8680000}"/>
    <cellStyle name="40% - Accent4 12 12" xfId="31996" xr:uid="{00000000-0005-0000-0000-0000B9680000}"/>
    <cellStyle name="40% - Accent4 12 12 2" xfId="31997" xr:uid="{00000000-0005-0000-0000-0000BA680000}"/>
    <cellStyle name="40% - Accent4 12 13" xfId="31998" xr:uid="{00000000-0005-0000-0000-0000BB680000}"/>
    <cellStyle name="40% - Accent4 12 2" xfId="1061" xr:uid="{00000000-0005-0000-0000-0000BC680000}"/>
    <cellStyle name="40% - Accent4 12 2 10" xfId="31999" xr:uid="{00000000-0005-0000-0000-0000BD680000}"/>
    <cellStyle name="40% - Accent4 12 2 10 2" xfId="32000" xr:uid="{00000000-0005-0000-0000-0000BE680000}"/>
    <cellStyle name="40% - Accent4 12 2 11" xfId="32001" xr:uid="{00000000-0005-0000-0000-0000BF680000}"/>
    <cellStyle name="40% - Accent4 12 2 11 2" xfId="32002" xr:uid="{00000000-0005-0000-0000-0000C0680000}"/>
    <cellStyle name="40% - Accent4 12 2 12" xfId="32003" xr:uid="{00000000-0005-0000-0000-0000C1680000}"/>
    <cellStyle name="40% - Accent4 12 2 2" xfId="32004" xr:uid="{00000000-0005-0000-0000-0000C2680000}"/>
    <cellStyle name="40% - Accent4 12 2 2 10" xfId="32005" xr:uid="{00000000-0005-0000-0000-0000C3680000}"/>
    <cellStyle name="40% - Accent4 12 2 2 10 2" xfId="32006" xr:uid="{00000000-0005-0000-0000-0000C4680000}"/>
    <cellStyle name="40% - Accent4 12 2 2 11" xfId="32007" xr:uid="{00000000-0005-0000-0000-0000C5680000}"/>
    <cellStyle name="40% - Accent4 12 2 2 2" xfId="32008" xr:uid="{00000000-0005-0000-0000-0000C6680000}"/>
    <cellStyle name="40% - Accent4 12 2 2 2 2" xfId="32009" xr:uid="{00000000-0005-0000-0000-0000C7680000}"/>
    <cellStyle name="40% - Accent4 12 2 2 2 2 2" xfId="32010" xr:uid="{00000000-0005-0000-0000-0000C8680000}"/>
    <cellStyle name="40% - Accent4 12 2 2 2 3" xfId="32011" xr:uid="{00000000-0005-0000-0000-0000C9680000}"/>
    <cellStyle name="40% - Accent4 12 2 2 2 3 2" xfId="32012" xr:uid="{00000000-0005-0000-0000-0000CA680000}"/>
    <cellStyle name="40% - Accent4 12 2 2 2 4" xfId="32013" xr:uid="{00000000-0005-0000-0000-0000CB680000}"/>
    <cellStyle name="40% - Accent4 12 2 2 3" xfId="32014" xr:uid="{00000000-0005-0000-0000-0000CC680000}"/>
    <cellStyle name="40% - Accent4 12 2 2 3 2" xfId="32015" xr:uid="{00000000-0005-0000-0000-0000CD680000}"/>
    <cellStyle name="40% - Accent4 12 2 2 3 2 2" xfId="32016" xr:uid="{00000000-0005-0000-0000-0000CE680000}"/>
    <cellStyle name="40% - Accent4 12 2 2 3 3" xfId="32017" xr:uid="{00000000-0005-0000-0000-0000CF680000}"/>
    <cellStyle name="40% - Accent4 12 2 2 3 3 2" xfId="32018" xr:uid="{00000000-0005-0000-0000-0000D0680000}"/>
    <cellStyle name="40% - Accent4 12 2 2 3 4" xfId="32019" xr:uid="{00000000-0005-0000-0000-0000D1680000}"/>
    <cellStyle name="40% - Accent4 12 2 2 4" xfId="32020" xr:uid="{00000000-0005-0000-0000-0000D2680000}"/>
    <cellStyle name="40% - Accent4 12 2 2 4 2" xfId="32021" xr:uid="{00000000-0005-0000-0000-0000D3680000}"/>
    <cellStyle name="40% - Accent4 12 2 2 4 2 2" xfId="32022" xr:uid="{00000000-0005-0000-0000-0000D4680000}"/>
    <cellStyle name="40% - Accent4 12 2 2 4 3" xfId="32023" xr:uid="{00000000-0005-0000-0000-0000D5680000}"/>
    <cellStyle name="40% - Accent4 12 2 2 5" xfId="32024" xr:uid="{00000000-0005-0000-0000-0000D6680000}"/>
    <cellStyle name="40% - Accent4 12 2 2 5 2" xfId="32025" xr:uid="{00000000-0005-0000-0000-0000D7680000}"/>
    <cellStyle name="40% - Accent4 12 2 2 6" xfId="32026" xr:uid="{00000000-0005-0000-0000-0000D8680000}"/>
    <cellStyle name="40% - Accent4 12 2 2 6 2" xfId="32027" xr:uid="{00000000-0005-0000-0000-0000D9680000}"/>
    <cellStyle name="40% - Accent4 12 2 2 7" xfId="32028" xr:uid="{00000000-0005-0000-0000-0000DA680000}"/>
    <cellStyle name="40% - Accent4 12 2 2 7 2" xfId="32029" xr:uid="{00000000-0005-0000-0000-0000DB680000}"/>
    <cellStyle name="40% - Accent4 12 2 2 8" xfId="32030" xr:uid="{00000000-0005-0000-0000-0000DC680000}"/>
    <cellStyle name="40% - Accent4 12 2 2 8 2" xfId="32031" xr:uid="{00000000-0005-0000-0000-0000DD680000}"/>
    <cellStyle name="40% - Accent4 12 2 2 9" xfId="32032" xr:uid="{00000000-0005-0000-0000-0000DE680000}"/>
    <cellStyle name="40% - Accent4 12 2 2 9 2" xfId="32033" xr:uid="{00000000-0005-0000-0000-0000DF680000}"/>
    <cellStyle name="40% - Accent4 12 2 3" xfId="32034" xr:uid="{00000000-0005-0000-0000-0000E0680000}"/>
    <cellStyle name="40% - Accent4 12 2 3 2" xfId="32035" xr:uid="{00000000-0005-0000-0000-0000E1680000}"/>
    <cellStyle name="40% - Accent4 12 2 3 2 2" xfId="32036" xr:uid="{00000000-0005-0000-0000-0000E2680000}"/>
    <cellStyle name="40% - Accent4 12 2 3 3" xfId="32037" xr:uid="{00000000-0005-0000-0000-0000E3680000}"/>
    <cellStyle name="40% - Accent4 12 2 3 3 2" xfId="32038" xr:uid="{00000000-0005-0000-0000-0000E4680000}"/>
    <cellStyle name="40% - Accent4 12 2 3 4" xfId="32039" xr:uid="{00000000-0005-0000-0000-0000E5680000}"/>
    <cellStyle name="40% - Accent4 12 2 4" xfId="32040" xr:uid="{00000000-0005-0000-0000-0000E6680000}"/>
    <cellStyle name="40% - Accent4 12 2 4 2" xfId="32041" xr:uid="{00000000-0005-0000-0000-0000E7680000}"/>
    <cellStyle name="40% - Accent4 12 2 4 2 2" xfId="32042" xr:uid="{00000000-0005-0000-0000-0000E8680000}"/>
    <cellStyle name="40% - Accent4 12 2 4 3" xfId="32043" xr:uid="{00000000-0005-0000-0000-0000E9680000}"/>
    <cellStyle name="40% - Accent4 12 2 4 3 2" xfId="32044" xr:uid="{00000000-0005-0000-0000-0000EA680000}"/>
    <cellStyle name="40% - Accent4 12 2 4 4" xfId="32045" xr:uid="{00000000-0005-0000-0000-0000EB680000}"/>
    <cellStyle name="40% - Accent4 12 2 5" xfId="32046" xr:uid="{00000000-0005-0000-0000-0000EC680000}"/>
    <cellStyle name="40% - Accent4 12 2 5 2" xfId="32047" xr:uid="{00000000-0005-0000-0000-0000ED680000}"/>
    <cellStyle name="40% - Accent4 12 2 5 2 2" xfId="32048" xr:uid="{00000000-0005-0000-0000-0000EE680000}"/>
    <cellStyle name="40% - Accent4 12 2 5 3" xfId="32049" xr:uid="{00000000-0005-0000-0000-0000EF680000}"/>
    <cellStyle name="40% - Accent4 12 2 6" xfId="32050" xr:uid="{00000000-0005-0000-0000-0000F0680000}"/>
    <cellStyle name="40% - Accent4 12 2 6 2" xfId="32051" xr:uid="{00000000-0005-0000-0000-0000F1680000}"/>
    <cellStyle name="40% - Accent4 12 2 7" xfId="32052" xr:uid="{00000000-0005-0000-0000-0000F2680000}"/>
    <cellStyle name="40% - Accent4 12 2 7 2" xfId="32053" xr:uid="{00000000-0005-0000-0000-0000F3680000}"/>
    <cellStyle name="40% - Accent4 12 2 8" xfId="32054" xr:uid="{00000000-0005-0000-0000-0000F4680000}"/>
    <cellStyle name="40% - Accent4 12 2 8 2" xfId="32055" xr:uid="{00000000-0005-0000-0000-0000F5680000}"/>
    <cellStyle name="40% - Accent4 12 2 9" xfId="32056" xr:uid="{00000000-0005-0000-0000-0000F6680000}"/>
    <cellStyle name="40% - Accent4 12 2 9 2" xfId="32057" xr:uid="{00000000-0005-0000-0000-0000F7680000}"/>
    <cellStyle name="40% - Accent4 12 3" xfId="1062" xr:uid="{00000000-0005-0000-0000-0000F8680000}"/>
    <cellStyle name="40% - Accent4 12 3 10" xfId="32058" xr:uid="{00000000-0005-0000-0000-0000F9680000}"/>
    <cellStyle name="40% - Accent4 12 3 10 2" xfId="32059" xr:uid="{00000000-0005-0000-0000-0000FA680000}"/>
    <cellStyle name="40% - Accent4 12 3 11" xfId="32060" xr:uid="{00000000-0005-0000-0000-0000FB680000}"/>
    <cellStyle name="40% - Accent4 12 3 2" xfId="32061" xr:uid="{00000000-0005-0000-0000-0000FC680000}"/>
    <cellStyle name="40% - Accent4 12 3 2 2" xfId="32062" xr:uid="{00000000-0005-0000-0000-0000FD680000}"/>
    <cellStyle name="40% - Accent4 12 3 2 2 2" xfId="32063" xr:uid="{00000000-0005-0000-0000-0000FE680000}"/>
    <cellStyle name="40% - Accent4 12 3 2 3" xfId="32064" xr:uid="{00000000-0005-0000-0000-0000FF680000}"/>
    <cellStyle name="40% - Accent4 12 3 2 3 2" xfId="32065" xr:uid="{00000000-0005-0000-0000-000000690000}"/>
    <cellStyle name="40% - Accent4 12 3 2 4" xfId="32066" xr:uid="{00000000-0005-0000-0000-000001690000}"/>
    <cellStyle name="40% - Accent4 12 3 3" xfId="32067" xr:uid="{00000000-0005-0000-0000-000002690000}"/>
    <cellStyle name="40% - Accent4 12 3 3 2" xfId="32068" xr:uid="{00000000-0005-0000-0000-000003690000}"/>
    <cellStyle name="40% - Accent4 12 3 3 2 2" xfId="32069" xr:uid="{00000000-0005-0000-0000-000004690000}"/>
    <cellStyle name="40% - Accent4 12 3 3 3" xfId="32070" xr:uid="{00000000-0005-0000-0000-000005690000}"/>
    <cellStyle name="40% - Accent4 12 3 3 3 2" xfId="32071" xr:uid="{00000000-0005-0000-0000-000006690000}"/>
    <cellStyle name="40% - Accent4 12 3 3 4" xfId="32072" xr:uid="{00000000-0005-0000-0000-000007690000}"/>
    <cellStyle name="40% - Accent4 12 3 4" xfId="32073" xr:uid="{00000000-0005-0000-0000-000008690000}"/>
    <cellStyle name="40% - Accent4 12 3 4 2" xfId="32074" xr:uid="{00000000-0005-0000-0000-000009690000}"/>
    <cellStyle name="40% - Accent4 12 3 4 2 2" xfId="32075" xr:uid="{00000000-0005-0000-0000-00000A690000}"/>
    <cellStyle name="40% - Accent4 12 3 4 3" xfId="32076" xr:uid="{00000000-0005-0000-0000-00000B690000}"/>
    <cellStyle name="40% - Accent4 12 3 5" xfId="32077" xr:uid="{00000000-0005-0000-0000-00000C690000}"/>
    <cellStyle name="40% - Accent4 12 3 5 2" xfId="32078" xr:uid="{00000000-0005-0000-0000-00000D690000}"/>
    <cellStyle name="40% - Accent4 12 3 6" xfId="32079" xr:uid="{00000000-0005-0000-0000-00000E690000}"/>
    <cellStyle name="40% - Accent4 12 3 6 2" xfId="32080" xr:uid="{00000000-0005-0000-0000-00000F690000}"/>
    <cellStyle name="40% - Accent4 12 3 7" xfId="32081" xr:uid="{00000000-0005-0000-0000-000010690000}"/>
    <cellStyle name="40% - Accent4 12 3 7 2" xfId="32082" xr:uid="{00000000-0005-0000-0000-000011690000}"/>
    <cellStyle name="40% - Accent4 12 3 8" xfId="32083" xr:uid="{00000000-0005-0000-0000-000012690000}"/>
    <cellStyle name="40% - Accent4 12 3 8 2" xfId="32084" xr:uid="{00000000-0005-0000-0000-000013690000}"/>
    <cellStyle name="40% - Accent4 12 3 9" xfId="32085" xr:uid="{00000000-0005-0000-0000-000014690000}"/>
    <cellStyle name="40% - Accent4 12 3 9 2" xfId="32086" xr:uid="{00000000-0005-0000-0000-000015690000}"/>
    <cellStyle name="40% - Accent4 12 4" xfId="1063" xr:uid="{00000000-0005-0000-0000-000016690000}"/>
    <cellStyle name="40% - Accent4 12 4 2" xfId="32087" xr:uid="{00000000-0005-0000-0000-000017690000}"/>
    <cellStyle name="40% - Accent4 12 4 2 2" xfId="32088" xr:uid="{00000000-0005-0000-0000-000018690000}"/>
    <cellStyle name="40% - Accent4 12 4 3" xfId="32089" xr:uid="{00000000-0005-0000-0000-000019690000}"/>
    <cellStyle name="40% - Accent4 12 4 3 2" xfId="32090" xr:uid="{00000000-0005-0000-0000-00001A690000}"/>
    <cellStyle name="40% - Accent4 12 4 4" xfId="32091" xr:uid="{00000000-0005-0000-0000-00001B690000}"/>
    <cellStyle name="40% - Accent4 12 5" xfId="32092" xr:uid="{00000000-0005-0000-0000-00001C690000}"/>
    <cellStyle name="40% - Accent4 12 5 2" xfId="32093" xr:uid="{00000000-0005-0000-0000-00001D690000}"/>
    <cellStyle name="40% - Accent4 12 5 2 2" xfId="32094" xr:uid="{00000000-0005-0000-0000-00001E690000}"/>
    <cellStyle name="40% - Accent4 12 5 3" xfId="32095" xr:uid="{00000000-0005-0000-0000-00001F690000}"/>
    <cellStyle name="40% - Accent4 12 5 3 2" xfId="32096" xr:uid="{00000000-0005-0000-0000-000020690000}"/>
    <cellStyle name="40% - Accent4 12 5 4" xfId="32097" xr:uid="{00000000-0005-0000-0000-000021690000}"/>
    <cellStyle name="40% - Accent4 12 6" xfId="32098" xr:uid="{00000000-0005-0000-0000-000022690000}"/>
    <cellStyle name="40% - Accent4 12 6 2" xfId="32099" xr:uid="{00000000-0005-0000-0000-000023690000}"/>
    <cellStyle name="40% - Accent4 12 6 2 2" xfId="32100" xr:uid="{00000000-0005-0000-0000-000024690000}"/>
    <cellStyle name="40% - Accent4 12 6 3" xfId="32101" xr:uid="{00000000-0005-0000-0000-000025690000}"/>
    <cellStyle name="40% - Accent4 12 7" xfId="32102" xr:uid="{00000000-0005-0000-0000-000026690000}"/>
    <cellStyle name="40% - Accent4 12 7 2" xfId="32103" xr:uid="{00000000-0005-0000-0000-000027690000}"/>
    <cellStyle name="40% - Accent4 12 8" xfId="32104" xr:uid="{00000000-0005-0000-0000-000028690000}"/>
    <cellStyle name="40% - Accent4 12 8 2" xfId="32105" xr:uid="{00000000-0005-0000-0000-000029690000}"/>
    <cellStyle name="40% - Accent4 12 9" xfId="32106" xr:uid="{00000000-0005-0000-0000-00002A690000}"/>
    <cellStyle name="40% - Accent4 12 9 2" xfId="32107" xr:uid="{00000000-0005-0000-0000-00002B690000}"/>
    <cellStyle name="40% - Accent4 13" xfId="1064" xr:uid="{00000000-0005-0000-0000-00002C690000}"/>
    <cellStyle name="40% - Accent4 13 10" xfId="32108" xr:uid="{00000000-0005-0000-0000-00002D690000}"/>
    <cellStyle name="40% - Accent4 13 10 2" xfId="32109" xr:uid="{00000000-0005-0000-0000-00002E690000}"/>
    <cellStyle name="40% - Accent4 13 11" xfId="32110" xr:uid="{00000000-0005-0000-0000-00002F690000}"/>
    <cellStyle name="40% - Accent4 13 11 2" xfId="32111" xr:uid="{00000000-0005-0000-0000-000030690000}"/>
    <cellStyle name="40% - Accent4 13 12" xfId="32112" xr:uid="{00000000-0005-0000-0000-000031690000}"/>
    <cellStyle name="40% - Accent4 13 12 2" xfId="32113" xr:uid="{00000000-0005-0000-0000-000032690000}"/>
    <cellStyle name="40% - Accent4 13 13" xfId="32114" xr:uid="{00000000-0005-0000-0000-000033690000}"/>
    <cellStyle name="40% - Accent4 13 2" xfId="1065" xr:uid="{00000000-0005-0000-0000-000034690000}"/>
    <cellStyle name="40% - Accent4 13 2 10" xfId="32115" xr:uid="{00000000-0005-0000-0000-000035690000}"/>
    <cellStyle name="40% - Accent4 13 2 10 2" xfId="32116" xr:uid="{00000000-0005-0000-0000-000036690000}"/>
    <cellStyle name="40% - Accent4 13 2 11" xfId="32117" xr:uid="{00000000-0005-0000-0000-000037690000}"/>
    <cellStyle name="40% - Accent4 13 2 11 2" xfId="32118" xr:uid="{00000000-0005-0000-0000-000038690000}"/>
    <cellStyle name="40% - Accent4 13 2 12" xfId="32119" xr:uid="{00000000-0005-0000-0000-000039690000}"/>
    <cellStyle name="40% - Accent4 13 2 2" xfId="32120" xr:uid="{00000000-0005-0000-0000-00003A690000}"/>
    <cellStyle name="40% - Accent4 13 2 2 10" xfId="32121" xr:uid="{00000000-0005-0000-0000-00003B690000}"/>
    <cellStyle name="40% - Accent4 13 2 2 10 2" xfId="32122" xr:uid="{00000000-0005-0000-0000-00003C690000}"/>
    <cellStyle name="40% - Accent4 13 2 2 11" xfId="32123" xr:uid="{00000000-0005-0000-0000-00003D690000}"/>
    <cellStyle name="40% - Accent4 13 2 2 2" xfId="32124" xr:uid="{00000000-0005-0000-0000-00003E690000}"/>
    <cellStyle name="40% - Accent4 13 2 2 2 2" xfId="32125" xr:uid="{00000000-0005-0000-0000-00003F690000}"/>
    <cellStyle name="40% - Accent4 13 2 2 2 2 2" xfId="32126" xr:uid="{00000000-0005-0000-0000-000040690000}"/>
    <cellStyle name="40% - Accent4 13 2 2 2 3" xfId="32127" xr:uid="{00000000-0005-0000-0000-000041690000}"/>
    <cellStyle name="40% - Accent4 13 2 2 2 3 2" xfId="32128" xr:uid="{00000000-0005-0000-0000-000042690000}"/>
    <cellStyle name="40% - Accent4 13 2 2 2 4" xfId="32129" xr:uid="{00000000-0005-0000-0000-000043690000}"/>
    <cellStyle name="40% - Accent4 13 2 2 3" xfId="32130" xr:uid="{00000000-0005-0000-0000-000044690000}"/>
    <cellStyle name="40% - Accent4 13 2 2 3 2" xfId="32131" xr:uid="{00000000-0005-0000-0000-000045690000}"/>
    <cellStyle name="40% - Accent4 13 2 2 3 2 2" xfId="32132" xr:uid="{00000000-0005-0000-0000-000046690000}"/>
    <cellStyle name="40% - Accent4 13 2 2 3 3" xfId="32133" xr:uid="{00000000-0005-0000-0000-000047690000}"/>
    <cellStyle name="40% - Accent4 13 2 2 3 3 2" xfId="32134" xr:uid="{00000000-0005-0000-0000-000048690000}"/>
    <cellStyle name="40% - Accent4 13 2 2 3 4" xfId="32135" xr:uid="{00000000-0005-0000-0000-000049690000}"/>
    <cellStyle name="40% - Accent4 13 2 2 4" xfId="32136" xr:uid="{00000000-0005-0000-0000-00004A690000}"/>
    <cellStyle name="40% - Accent4 13 2 2 4 2" xfId="32137" xr:uid="{00000000-0005-0000-0000-00004B690000}"/>
    <cellStyle name="40% - Accent4 13 2 2 4 2 2" xfId="32138" xr:uid="{00000000-0005-0000-0000-00004C690000}"/>
    <cellStyle name="40% - Accent4 13 2 2 4 3" xfId="32139" xr:uid="{00000000-0005-0000-0000-00004D690000}"/>
    <cellStyle name="40% - Accent4 13 2 2 5" xfId="32140" xr:uid="{00000000-0005-0000-0000-00004E690000}"/>
    <cellStyle name="40% - Accent4 13 2 2 5 2" xfId="32141" xr:uid="{00000000-0005-0000-0000-00004F690000}"/>
    <cellStyle name="40% - Accent4 13 2 2 6" xfId="32142" xr:uid="{00000000-0005-0000-0000-000050690000}"/>
    <cellStyle name="40% - Accent4 13 2 2 6 2" xfId="32143" xr:uid="{00000000-0005-0000-0000-000051690000}"/>
    <cellStyle name="40% - Accent4 13 2 2 7" xfId="32144" xr:uid="{00000000-0005-0000-0000-000052690000}"/>
    <cellStyle name="40% - Accent4 13 2 2 7 2" xfId="32145" xr:uid="{00000000-0005-0000-0000-000053690000}"/>
    <cellStyle name="40% - Accent4 13 2 2 8" xfId="32146" xr:uid="{00000000-0005-0000-0000-000054690000}"/>
    <cellStyle name="40% - Accent4 13 2 2 8 2" xfId="32147" xr:uid="{00000000-0005-0000-0000-000055690000}"/>
    <cellStyle name="40% - Accent4 13 2 2 9" xfId="32148" xr:uid="{00000000-0005-0000-0000-000056690000}"/>
    <cellStyle name="40% - Accent4 13 2 2 9 2" xfId="32149" xr:uid="{00000000-0005-0000-0000-000057690000}"/>
    <cellStyle name="40% - Accent4 13 2 3" xfId="32150" xr:uid="{00000000-0005-0000-0000-000058690000}"/>
    <cellStyle name="40% - Accent4 13 2 3 2" xfId="32151" xr:uid="{00000000-0005-0000-0000-000059690000}"/>
    <cellStyle name="40% - Accent4 13 2 3 2 2" xfId="32152" xr:uid="{00000000-0005-0000-0000-00005A690000}"/>
    <cellStyle name="40% - Accent4 13 2 3 3" xfId="32153" xr:uid="{00000000-0005-0000-0000-00005B690000}"/>
    <cellStyle name="40% - Accent4 13 2 3 3 2" xfId="32154" xr:uid="{00000000-0005-0000-0000-00005C690000}"/>
    <cellStyle name="40% - Accent4 13 2 3 4" xfId="32155" xr:uid="{00000000-0005-0000-0000-00005D690000}"/>
    <cellStyle name="40% - Accent4 13 2 4" xfId="32156" xr:uid="{00000000-0005-0000-0000-00005E690000}"/>
    <cellStyle name="40% - Accent4 13 2 4 2" xfId="32157" xr:uid="{00000000-0005-0000-0000-00005F690000}"/>
    <cellStyle name="40% - Accent4 13 2 4 2 2" xfId="32158" xr:uid="{00000000-0005-0000-0000-000060690000}"/>
    <cellStyle name="40% - Accent4 13 2 4 3" xfId="32159" xr:uid="{00000000-0005-0000-0000-000061690000}"/>
    <cellStyle name="40% - Accent4 13 2 4 3 2" xfId="32160" xr:uid="{00000000-0005-0000-0000-000062690000}"/>
    <cellStyle name="40% - Accent4 13 2 4 4" xfId="32161" xr:uid="{00000000-0005-0000-0000-000063690000}"/>
    <cellStyle name="40% - Accent4 13 2 5" xfId="32162" xr:uid="{00000000-0005-0000-0000-000064690000}"/>
    <cellStyle name="40% - Accent4 13 2 5 2" xfId="32163" xr:uid="{00000000-0005-0000-0000-000065690000}"/>
    <cellStyle name="40% - Accent4 13 2 5 2 2" xfId="32164" xr:uid="{00000000-0005-0000-0000-000066690000}"/>
    <cellStyle name="40% - Accent4 13 2 5 3" xfId="32165" xr:uid="{00000000-0005-0000-0000-000067690000}"/>
    <cellStyle name="40% - Accent4 13 2 6" xfId="32166" xr:uid="{00000000-0005-0000-0000-000068690000}"/>
    <cellStyle name="40% - Accent4 13 2 6 2" xfId="32167" xr:uid="{00000000-0005-0000-0000-000069690000}"/>
    <cellStyle name="40% - Accent4 13 2 7" xfId="32168" xr:uid="{00000000-0005-0000-0000-00006A690000}"/>
    <cellStyle name="40% - Accent4 13 2 7 2" xfId="32169" xr:uid="{00000000-0005-0000-0000-00006B690000}"/>
    <cellStyle name="40% - Accent4 13 2 8" xfId="32170" xr:uid="{00000000-0005-0000-0000-00006C690000}"/>
    <cellStyle name="40% - Accent4 13 2 8 2" xfId="32171" xr:uid="{00000000-0005-0000-0000-00006D690000}"/>
    <cellStyle name="40% - Accent4 13 2 9" xfId="32172" xr:uid="{00000000-0005-0000-0000-00006E690000}"/>
    <cellStyle name="40% - Accent4 13 2 9 2" xfId="32173" xr:uid="{00000000-0005-0000-0000-00006F690000}"/>
    <cellStyle name="40% - Accent4 13 3" xfId="1066" xr:uid="{00000000-0005-0000-0000-000070690000}"/>
    <cellStyle name="40% - Accent4 13 3 10" xfId="32174" xr:uid="{00000000-0005-0000-0000-000071690000}"/>
    <cellStyle name="40% - Accent4 13 3 10 2" xfId="32175" xr:uid="{00000000-0005-0000-0000-000072690000}"/>
    <cellStyle name="40% - Accent4 13 3 11" xfId="32176" xr:uid="{00000000-0005-0000-0000-000073690000}"/>
    <cellStyle name="40% - Accent4 13 3 2" xfId="32177" xr:uid="{00000000-0005-0000-0000-000074690000}"/>
    <cellStyle name="40% - Accent4 13 3 2 2" xfId="32178" xr:uid="{00000000-0005-0000-0000-000075690000}"/>
    <cellStyle name="40% - Accent4 13 3 2 2 2" xfId="32179" xr:uid="{00000000-0005-0000-0000-000076690000}"/>
    <cellStyle name="40% - Accent4 13 3 2 3" xfId="32180" xr:uid="{00000000-0005-0000-0000-000077690000}"/>
    <cellStyle name="40% - Accent4 13 3 2 3 2" xfId="32181" xr:uid="{00000000-0005-0000-0000-000078690000}"/>
    <cellStyle name="40% - Accent4 13 3 2 4" xfId="32182" xr:uid="{00000000-0005-0000-0000-000079690000}"/>
    <cellStyle name="40% - Accent4 13 3 3" xfId="32183" xr:uid="{00000000-0005-0000-0000-00007A690000}"/>
    <cellStyle name="40% - Accent4 13 3 3 2" xfId="32184" xr:uid="{00000000-0005-0000-0000-00007B690000}"/>
    <cellStyle name="40% - Accent4 13 3 3 2 2" xfId="32185" xr:uid="{00000000-0005-0000-0000-00007C690000}"/>
    <cellStyle name="40% - Accent4 13 3 3 3" xfId="32186" xr:uid="{00000000-0005-0000-0000-00007D690000}"/>
    <cellStyle name="40% - Accent4 13 3 3 3 2" xfId="32187" xr:uid="{00000000-0005-0000-0000-00007E690000}"/>
    <cellStyle name="40% - Accent4 13 3 3 4" xfId="32188" xr:uid="{00000000-0005-0000-0000-00007F690000}"/>
    <cellStyle name="40% - Accent4 13 3 4" xfId="32189" xr:uid="{00000000-0005-0000-0000-000080690000}"/>
    <cellStyle name="40% - Accent4 13 3 4 2" xfId="32190" xr:uid="{00000000-0005-0000-0000-000081690000}"/>
    <cellStyle name="40% - Accent4 13 3 4 2 2" xfId="32191" xr:uid="{00000000-0005-0000-0000-000082690000}"/>
    <cellStyle name="40% - Accent4 13 3 4 3" xfId="32192" xr:uid="{00000000-0005-0000-0000-000083690000}"/>
    <cellStyle name="40% - Accent4 13 3 5" xfId="32193" xr:uid="{00000000-0005-0000-0000-000084690000}"/>
    <cellStyle name="40% - Accent4 13 3 5 2" xfId="32194" xr:uid="{00000000-0005-0000-0000-000085690000}"/>
    <cellStyle name="40% - Accent4 13 3 6" xfId="32195" xr:uid="{00000000-0005-0000-0000-000086690000}"/>
    <cellStyle name="40% - Accent4 13 3 6 2" xfId="32196" xr:uid="{00000000-0005-0000-0000-000087690000}"/>
    <cellStyle name="40% - Accent4 13 3 7" xfId="32197" xr:uid="{00000000-0005-0000-0000-000088690000}"/>
    <cellStyle name="40% - Accent4 13 3 7 2" xfId="32198" xr:uid="{00000000-0005-0000-0000-000089690000}"/>
    <cellStyle name="40% - Accent4 13 3 8" xfId="32199" xr:uid="{00000000-0005-0000-0000-00008A690000}"/>
    <cellStyle name="40% - Accent4 13 3 8 2" xfId="32200" xr:uid="{00000000-0005-0000-0000-00008B690000}"/>
    <cellStyle name="40% - Accent4 13 3 9" xfId="32201" xr:uid="{00000000-0005-0000-0000-00008C690000}"/>
    <cellStyle name="40% - Accent4 13 3 9 2" xfId="32202" xr:uid="{00000000-0005-0000-0000-00008D690000}"/>
    <cellStyle name="40% - Accent4 13 4" xfId="1067" xr:uid="{00000000-0005-0000-0000-00008E690000}"/>
    <cellStyle name="40% - Accent4 13 4 2" xfId="32203" xr:uid="{00000000-0005-0000-0000-00008F690000}"/>
    <cellStyle name="40% - Accent4 13 4 2 2" xfId="32204" xr:uid="{00000000-0005-0000-0000-000090690000}"/>
    <cellStyle name="40% - Accent4 13 4 3" xfId="32205" xr:uid="{00000000-0005-0000-0000-000091690000}"/>
    <cellStyle name="40% - Accent4 13 4 3 2" xfId="32206" xr:uid="{00000000-0005-0000-0000-000092690000}"/>
    <cellStyle name="40% - Accent4 13 4 4" xfId="32207" xr:uid="{00000000-0005-0000-0000-000093690000}"/>
    <cellStyle name="40% - Accent4 13 5" xfId="32208" xr:uid="{00000000-0005-0000-0000-000094690000}"/>
    <cellStyle name="40% - Accent4 13 5 2" xfId="32209" xr:uid="{00000000-0005-0000-0000-000095690000}"/>
    <cellStyle name="40% - Accent4 13 5 2 2" xfId="32210" xr:uid="{00000000-0005-0000-0000-000096690000}"/>
    <cellStyle name="40% - Accent4 13 5 3" xfId="32211" xr:uid="{00000000-0005-0000-0000-000097690000}"/>
    <cellStyle name="40% - Accent4 13 5 3 2" xfId="32212" xr:uid="{00000000-0005-0000-0000-000098690000}"/>
    <cellStyle name="40% - Accent4 13 5 4" xfId="32213" xr:uid="{00000000-0005-0000-0000-000099690000}"/>
    <cellStyle name="40% - Accent4 13 6" xfId="32214" xr:uid="{00000000-0005-0000-0000-00009A690000}"/>
    <cellStyle name="40% - Accent4 13 6 2" xfId="32215" xr:uid="{00000000-0005-0000-0000-00009B690000}"/>
    <cellStyle name="40% - Accent4 13 6 2 2" xfId="32216" xr:uid="{00000000-0005-0000-0000-00009C690000}"/>
    <cellStyle name="40% - Accent4 13 6 3" xfId="32217" xr:uid="{00000000-0005-0000-0000-00009D690000}"/>
    <cellStyle name="40% - Accent4 13 7" xfId="32218" xr:uid="{00000000-0005-0000-0000-00009E690000}"/>
    <cellStyle name="40% - Accent4 13 7 2" xfId="32219" xr:uid="{00000000-0005-0000-0000-00009F690000}"/>
    <cellStyle name="40% - Accent4 13 8" xfId="32220" xr:uid="{00000000-0005-0000-0000-0000A0690000}"/>
    <cellStyle name="40% - Accent4 13 8 2" xfId="32221" xr:uid="{00000000-0005-0000-0000-0000A1690000}"/>
    <cellStyle name="40% - Accent4 13 9" xfId="32222" xr:uid="{00000000-0005-0000-0000-0000A2690000}"/>
    <cellStyle name="40% - Accent4 13 9 2" xfId="32223" xr:uid="{00000000-0005-0000-0000-0000A3690000}"/>
    <cellStyle name="40% - Accent4 14" xfId="1068" xr:uid="{00000000-0005-0000-0000-0000A4690000}"/>
    <cellStyle name="40% - Accent4 14 10" xfId="32224" xr:uid="{00000000-0005-0000-0000-0000A5690000}"/>
    <cellStyle name="40% - Accent4 14 10 2" xfId="32225" xr:uid="{00000000-0005-0000-0000-0000A6690000}"/>
    <cellStyle name="40% - Accent4 14 11" xfId="32226" xr:uid="{00000000-0005-0000-0000-0000A7690000}"/>
    <cellStyle name="40% - Accent4 14 11 2" xfId="32227" xr:uid="{00000000-0005-0000-0000-0000A8690000}"/>
    <cellStyle name="40% - Accent4 14 12" xfId="32228" xr:uid="{00000000-0005-0000-0000-0000A9690000}"/>
    <cellStyle name="40% - Accent4 14 12 2" xfId="32229" xr:uid="{00000000-0005-0000-0000-0000AA690000}"/>
    <cellStyle name="40% - Accent4 14 13" xfId="32230" xr:uid="{00000000-0005-0000-0000-0000AB690000}"/>
    <cellStyle name="40% - Accent4 14 2" xfId="1069" xr:uid="{00000000-0005-0000-0000-0000AC690000}"/>
    <cellStyle name="40% - Accent4 14 2 10" xfId="32231" xr:uid="{00000000-0005-0000-0000-0000AD690000}"/>
    <cellStyle name="40% - Accent4 14 2 10 2" xfId="32232" xr:uid="{00000000-0005-0000-0000-0000AE690000}"/>
    <cellStyle name="40% - Accent4 14 2 11" xfId="32233" xr:uid="{00000000-0005-0000-0000-0000AF690000}"/>
    <cellStyle name="40% - Accent4 14 2 11 2" xfId="32234" xr:uid="{00000000-0005-0000-0000-0000B0690000}"/>
    <cellStyle name="40% - Accent4 14 2 12" xfId="32235" xr:uid="{00000000-0005-0000-0000-0000B1690000}"/>
    <cellStyle name="40% - Accent4 14 2 2" xfId="32236" xr:uid="{00000000-0005-0000-0000-0000B2690000}"/>
    <cellStyle name="40% - Accent4 14 2 2 10" xfId="32237" xr:uid="{00000000-0005-0000-0000-0000B3690000}"/>
    <cellStyle name="40% - Accent4 14 2 2 10 2" xfId="32238" xr:uid="{00000000-0005-0000-0000-0000B4690000}"/>
    <cellStyle name="40% - Accent4 14 2 2 11" xfId="32239" xr:uid="{00000000-0005-0000-0000-0000B5690000}"/>
    <cellStyle name="40% - Accent4 14 2 2 2" xfId="32240" xr:uid="{00000000-0005-0000-0000-0000B6690000}"/>
    <cellStyle name="40% - Accent4 14 2 2 2 2" xfId="32241" xr:uid="{00000000-0005-0000-0000-0000B7690000}"/>
    <cellStyle name="40% - Accent4 14 2 2 2 2 2" xfId="32242" xr:uid="{00000000-0005-0000-0000-0000B8690000}"/>
    <cellStyle name="40% - Accent4 14 2 2 2 3" xfId="32243" xr:uid="{00000000-0005-0000-0000-0000B9690000}"/>
    <cellStyle name="40% - Accent4 14 2 2 2 3 2" xfId="32244" xr:uid="{00000000-0005-0000-0000-0000BA690000}"/>
    <cellStyle name="40% - Accent4 14 2 2 2 4" xfId="32245" xr:uid="{00000000-0005-0000-0000-0000BB690000}"/>
    <cellStyle name="40% - Accent4 14 2 2 3" xfId="32246" xr:uid="{00000000-0005-0000-0000-0000BC690000}"/>
    <cellStyle name="40% - Accent4 14 2 2 3 2" xfId="32247" xr:uid="{00000000-0005-0000-0000-0000BD690000}"/>
    <cellStyle name="40% - Accent4 14 2 2 3 2 2" xfId="32248" xr:uid="{00000000-0005-0000-0000-0000BE690000}"/>
    <cellStyle name="40% - Accent4 14 2 2 3 3" xfId="32249" xr:uid="{00000000-0005-0000-0000-0000BF690000}"/>
    <cellStyle name="40% - Accent4 14 2 2 3 3 2" xfId="32250" xr:uid="{00000000-0005-0000-0000-0000C0690000}"/>
    <cellStyle name="40% - Accent4 14 2 2 3 4" xfId="32251" xr:uid="{00000000-0005-0000-0000-0000C1690000}"/>
    <cellStyle name="40% - Accent4 14 2 2 4" xfId="32252" xr:uid="{00000000-0005-0000-0000-0000C2690000}"/>
    <cellStyle name="40% - Accent4 14 2 2 4 2" xfId="32253" xr:uid="{00000000-0005-0000-0000-0000C3690000}"/>
    <cellStyle name="40% - Accent4 14 2 2 4 2 2" xfId="32254" xr:uid="{00000000-0005-0000-0000-0000C4690000}"/>
    <cellStyle name="40% - Accent4 14 2 2 4 3" xfId="32255" xr:uid="{00000000-0005-0000-0000-0000C5690000}"/>
    <cellStyle name="40% - Accent4 14 2 2 5" xfId="32256" xr:uid="{00000000-0005-0000-0000-0000C6690000}"/>
    <cellStyle name="40% - Accent4 14 2 2 5 2" xfId="32257" xr:uid="{00000000-0005-0000-0000-0000C7690000}"/>
    <cellStyle name="40% - Accent4 14 2 2 6" xfId="32258" xr:uid="{00000000-0005-0000-0000-0000C8690000}"/>
    <cellStyle name="40% - Accent4 14 2 2 6 2" xfId="32259" xr:uid="{00000000-0005-0000-0000-0000C9690000}"/>
    <cellStyle name="40% - Accent4 14 2 2 7" xfId="32260" xr:uid="{00000000-0005-0000-0000-0000CA690000}"/>
    <cellStyle name="40% - Accent4 14 2 2 7 2" xfId="32261" xr:uid="{00000000-0005-0000-0000-0000CB690000}"/>
    <cellStyle name="40% - Accent4 14 2 2 8" xfId="32262" xr:uid="{00000000-0005-0000-0000-0000CC690000}"/>
    <cellStyle name="40% - Accent4 14 2 2 8 2" xfId="32263" xr:uid="{00000000-0005-0000-0000-0000CD690000}"/>
    <cellStyle name="40% - Accent4 14 2 2 9" xfId="32264" xr:uid="{00000000-0005-0000-0000-0000CE690000}"/>
    <cellStyle name="40% - Accent4 14 2 2 9 2" xfId="32265" xr:uid="{00000000-0005-0000-0000-0000CF690000}"/>
    <cellStyle name="40% - Accent4 14 2 3" xfId="32266" xr:uid="{00000000-0005-0000-0000-0000D0690000}"/>
    <cellStyle name="40% - Accent4 14 2 3 2" xfId="32267" xr:uid="{00000000-0005-0000-0000-0000D1690000}"/>
    <cellStyle name="40% - Accent4 14 2 3 2 2" xfId="32268" xr:uid="{00000000-0005-0000-0000-0000D2690000}"/>
    <cellStyle name="40% - Accent4 14 2 3 3" xfId="32269" xr:uid="{00000000-0005-0000-0000-0000D3690000}"/>
    <cellStyle name="40% - Accent4 14 2 3 3 2" xfId="32270" xr:uid="{00000000-0005-0000-0000-0000D4690000}"/>
    <cellStyle name="40% - Accent4 14 2 3 4" xfId="32271" xr:uid="{00000000-0005-0000-0000-0000D5690000}"/>
    <cellStyle name="40% - Accent4 14 2 4" xfId="32272" xr:uid="{00000000-0005-0000-0000-0000D6690000}"/>
    <cellStyle name="40% - Accent4 14 2 4 2" xfId="32273" xr:uid="{00000000-0005-0000-0000-0000D7690000}"/>
    <cellStyle name="40% - Accent4 14 2 4 2 2" xfId="32274" xr:uid="{00000000-0005-0000-0000-0000D8690000}"/>
    <cellStyle name="40% - Accent4 14 2 4 3" xfId="32275" xr:uid="{00000000-0005-0000-0000-0000D9690000}"/>
    <cellStyle name="40% - Accent4 14 2 4 3 2" xfId="32276" xr:uid="{00000000-0005-0000-0000-0000DA690000}"/>
    <cellStyle name="40% - Accent4 14 2 4 4" xfId="32277" xr:uid="{00000000-0005-0000-0000-0000DB690000}"/>
    <cellStyle name="40% - Accent4 14 2 5" xfId="32278" xr:uid="{00000000-0005-0000-0000-0000DC690000}"/>
    <cellStyle name="40% - Accent4 14 2 5 2" xfId="32279" xr:uid="{00000000-0005-0000-0000-0000DD690000}"/>
    <cellStyle name="40% - Accent4 14 2 5 2 2" xfId="32280" xr:uid="{00000000-0005-0000-0000-0000DE690000}"/>
    <cellStyle name="40% - Accent4 14 2 5 3" xfId="32281" xr:uid="{00000000-0005-0000-0000-0000DF690000}"/>
    <cellStyle name="40% - Accent4 14 2 6" xfId="32282" xr:uid="{00000000-0005-0000-0000-0000E0690000}"/>
    <cellStyle name="40% - Accent4 14 2 6 2" xfId="32283" xr:uid="{00000000-0005-0000-0000-0000E1690000}"/>
    <cellStyle name="40% - Accent4 14 2 7" xfId="32284" xr:uid="{00000000-0005-0000-0000-0000E2690000}"/>
    <cellStyle name="40% - Accent4 14 2 7 2" xfId="32285" xr:uid="{00000000-0005-0000-0000-0000E3690000}"/>
    <cellStyle name="40% - Accent4 14 2 8" xfId="32286" xr:uid="{00000000-0005-0000-0000-0000E4690000}"/>
    <cellStyle name="40% - Accent4 14 2 8 2" xfId="32287" xr:uid="{00000000-0005-0000-0000-0000E5690000}"/>
    <cellStyle name="40% - Accent4 14 2 9" xfId="32288" xr:uid="{00000000-0005-0000-0000-0000E6690000}"/>
    <cellStyle name="40% - Accent4 14 2 9 2" xfId="32289" xr:uid="{00000000-0005-0000-0000-0000E7690000}"/>
    <cellStyle name="40% - Accent4 14 3" xfId="1070" xr:uid="{00000000-0005-0000-0000-0000E8690000}"/>
    <cellStyle name="40% - Accent4 14 3 10" xfId="32290" xr:uid="{00000000-0005-0000-0000-0000E9690000}"/>
    <cellStyle name="40% - Accent4 14 3 10 2" xfId="32291" xr:uid="{00000000-0005-0000-0000-0000EA690000}"/>
    <cellStyle name="40% - Accent4 14 3 11" xfId="32292" xr:uid="{00000000-0005-0000-0000-0000EB690000}"/>
    <cellStyle name="40% - Accent4 14 3 2" xfId="32293" xr:uid="{00000000-0005-0000-0000-0000EC690000}"/>
    <cellStyle name="40% - Accent4 14 3 2 2" xfId="32294" xr:uid="{00000000-0005-0000-0000-0000ED690000}"/>
    <cellStyle name="40% - Accent4 14 3 2 2 2" xfId="32295" xr:uid="{00000000-0005-0000-0000-0000EE690000}"/>
    <cellStyle name="40% - Accent4 14 3 2 3" xfId="32296" xr:uid="{00000000-0005-0000-0000-0000EF690000}"/>
    <cellStyle name="40% - Accent4 14 3 2 3 2" xfId="32297" xr:uid="{00000000-0005-0000-0000-0000F0690000}"/>
    <cellStyle name="40% - Accent4 14 3 2 4" xfId="32298" xr:uid="{00000000-0005-0000-0000-0000F1690000}"/>
    <cellStyle name="40% - Accent4 14 3 3" xfId="32299" xr:uid="{00000000-0005-0000-0000-0000F2690000}"/>
    <cellStyle name="40% - Accent4 14 3 3 2" xfId="32300" xr:uid="{00000000-0005-0000-0000-0000F3690000}"/>
    <cellStyle name="40% - Accent4 14 3 3 2 2" xfId="32301" xr:uid="{00000000-0005-0000-0000-0000F4690000}"/>
    <cellStyle name="40% - Accent4 14 3 3 3" xfId="32302" xr:uid="{00000000-0005-0000-0000-0000F5690000}"/>
    <cellStyle name="40% - Accent4 14 3 3 3 2" xfId="32303" xr:uid="{00000000-0005-0000-0000-0000F6690000}"/>
    <cellStyle name="40% - Accent4 14 3 3 4" xfId="32304" xr:uid="{00000000-0005-0000-0000-0000F7690000}"/>
    <cellStyle name="40% - Accent4 14 3 4" xfId="32305" xr:uid="{00000000-0005-0000-0000-0000F8690000}"/>
    <cellStyle name="40% - Accent4 14 3 4 2" xfId="32306" xr:uid="{00000000-0005-0000-0000-0000F9690000}"/>
    <cellStyle name="40% - Accent4 14 3 4 2 2" xfId="32307" xr:uid="{00000000-0005-0000-0000-0000FA690000}"/>
    <cellStyle name="40% - Accent4 14 3 4 3" xfId="32308" xr:uid="{00000000-0005-0000-0000-0000FB690000}"/>
    <cellStyle name="40% - Accent4 14 3 5" xfId="32309" xr:uid="{00000000-0005-0000-0000-0000FC690000}"/>
    <cellStyle name="40% - Accent4 14 3 5 2" xfId="32310" xr:uid="{00000000-0005-0000-0000-0000FD690000}"/>
    <cellStyle name="40% - Accent4 14 3 6" xfId="32311" xr:uid="{00000000-0005-0000-0000-0000FE690000}"/>
    <cellStyle name="40% - Accent4 14 3 6 2" xfId="32312" xr:uid="{00000000-0005-0000-0000-0000FF690000}"/>
    <cellStyle name="40% - Accent4 14 3 7" xfId="32313" xr:uid="{00000000-0005-0000-0000-0000006A0000}"/>
    <cellStyle name="40% - Accent4 14 3 7 2" xfId="32314" xr:uid="{00000000-0005-0000-0000-0000016A0000}"/>
    <cellStyle name="40% - Accent4 14 3 8" xfId="32315" xr:uid="{00000000-0005-0000-0000-0000026A0000}"/>
    <cellStyle name="40% - Accent4 14 3 8 2" xfId="32316" xr:uid="{00000000-0005-0000-0000-0000036A0000}"/>
    <cellStyle name="40% - Accent4 14 3 9" xfId="32317" xr:uid="{00000000-0005-0000-0000-0000046A0000}"/>
    <cellStyle name="40% - Accent4 14 3 9 2" xfId="32318" xr:uid="{00000000-0005-0000-0000-0000056A0000}"/>
    <cellStyle name="40% - Accent4 14 4" xfId="1071" xr:uid="{00000000-0005-0000-0000-0000066A0000}"/>
    <cellStyle name="40% - Accent4 14 4 2" xfId="32319" xr:uid="{00000000-0005-0000-0000-0000076A0000}"/>
    <cellStyle name="40% - Accent4 14 4 2 2" xfId="32320" xr:uid="{00000000-0005-0000-0000-0000086A0000}"/>
    <cellStyle name="40% - Accent4 14 4 3" xfId="32321" xr:uid="{00000000-0005-0000-0000-0000096A0000}"/>
    <cellStyle name="40% - Accent4 14 4 3 2" xfId="32322" xr:uid="{00000000-0005-0000-0000-00000A6A0000}"/>
    <cellStyle name="40% - Accent4 14 4 4" xfId="32323" xr:uid="{00000000-0005-0000-0000-00000B6A0000}"/>
    <cellStyle name="40% - Accent4 14 5" xfId="32324" xr:uid="{00000000-0005-0000-0000-00000C6A0000}"/>
    <cellStyle name="40% - Accent4 14 5 2" xfId="32325" xr:uid="{00000000-0005-0000-0000-00000D6A0000}"/>
    <cellStyle name="40% - Accent4 14 5 2 2" xfId="32326" xr:uid="{00000000-0005-0000-0000-00000E6A0000}"/>
    <cellStyle name="40% - Accent4 14 5 3" xfId="32327" xr:uid="{00000000-0005-0000-0000-00000F6A0000}"/>
    <cellStyle name="40% - Accent4 14 5 3 2" xfId="32328" xr:uid="{00000000-0005-0000-0000-0000106A0000}"/>
    <cellStyle name="40% - Accent4 14 5 4" xfId="32329" xr:uid="{00000000-0005-0000-0000-0000116A0000}"/>
    <cellStyle name="40% - Accent4 14 6" xfId="32330" xr:uid="{00000000-0005-0000-0000-0000126A0000}"/>
    <cellStyle name="40% - Accent4 14 6 2" xfId="32331" xr:uid="{00000000-0005-0000-0000-0000136A0000}"/>
    <cellStyle name="40% - Accent4 14 6 2 2" xfId="32332" xr:uid="{00000000-0005-0000-0000-0000146A0000}"/>
    <cellStyle name="40% - Accent4 14 6 3" xfId="32333" xr:uid="{00000000-0005-0000-0000-0000156A0000}"/>
    <cellStyle name="40% - Accent4 14 7" xfId="32334" xr:uid="{00000000-0005-0000-0000-0000166A0000}"/>
    <cellStyle name="40% - Accent4 14 7 2" xfId="32335" xr:uid="{00000000-0005-0000-0000-0000176A0000}"/>
    <cellStyle name="40% - Accent4 14 8" xfId="32336" xr:uid="{00000000-0005-0000-0000-0000186A0000}"/>
    <cellStyle name="40% - Accent4 14 8 2" xfId="32337" xr:uid="{00000000-0005-0000-0000-0000196A0000}"/>
    <cellStyle name="40% - Accent4 14 9" xfId="32338" xr:uid="{00000000-0005-0000-0000-00001A6A0000}"/>
    <cellStyle name="40% - Accent4 14 9 2" xfId="32339" xr:uid="{00000000-0005-0000-0000-00001B6A0000}"/>
    <cellStyle name="40% - Accent4 15" xfId="1072" xr:uid="{00000000-0005-0000-0000-00001C6A0000}"/>
    <cellStyle name="40% - Accent4 15 10" xfId="32340" xr:uid="{00000000-0005-0000-0000-00001D6A0000}"/>
    <cellStyle name="40% - Accent4 15 10 2" xfId="32341" xr:uid="{00000000-0005-0000-0000-00001E6A0000}"/>
    <cellStyle name="40% - Accent4 15 11" xfId="32342" xr:uid="{00000000-0005-0000-0000-00001F6A0000}"/>
    <cellStyle name="40% - Accent4 15 11 2" xfId="32343" xr:uid="{00000000-0005-0000-0000-0000206A0000}"/>
    <cellStyle name="40% - Accent4 15 12" xfId="32344" xr:uid="{00000000-0005-0000-0000-0000216A0000}"/>
    <cellStyle name="40% - Accent4 15 12 2" xfId="32345" xr:uid="{00000000-0005-0000-0000-0000226A0000}"/>
    <cellStyle name="40% - Accent4 15 13" xfId="32346" xr:uid="{00000000-0005-0000-0000-0000236A0000}"/>
    <cellStyle name="40% - Accent4 15 2" xfId="1073" xr:uid="{00000000-0005-0000-0000-0000246A0000}"/>
    <cellStyle name="40% - Accent4 15 2 10" xfId="32347" xr:uid="{00000000-0005-0000-0000-0000256A0000}"/>
    <cellStyle name="40% - Accent4 15 2 10 2" xfId="32348" xr:uid="{00000000-0005-0000-0000-0000266A0000}"/>
    <cellStyle name="40% - Accent4 15 2 11" xfId="32349" xr:uid="{00000000-0005-0000-0000-0000276A0000}"/>
    <cellStyle name="40% - Accent4 15 2 11 2" xfId="32350" xr:uid="{00000000-0005-0000-0000-0000286A0000}"/>
    <cellStyle name="40% - Accent4 15 2 12" xfId="32351" xr:uid="{00000000-0005-0000-0000-0000296A0000}"/>
    <cellStyle name="40% - Accent4 15 2 2" xfId="32352" xr:uid="{00000000-0005-0000-0000-00002A6A0000}"/>
    <cellStyle name="40% - Accent4 15 2 2 10" xfId="32353" xr:uid="{00000000-0005-0000-0000-00002B6A0000}"/>
    <cellStyle name="40% - Accent4 15 2 2 10 2" xfId="32354" xr:uid="{00000000-0005-0000-0000-00002C6A0000}"/>
    <cellStyle name="40% - Accent4 15 2 2 11" xfId="32355" xr:uid="{00000000-0005-0000-0000-00002D6A0000}"/>
    <cellStyle name="40% - Accent4 15 2 2 2" xfId="32356" xr:uid="{00000000-0005-0000-0000-00002E6A0000}"/>
    <cellStyle name="40% - Accent4 15 2 2 2 2" xfId="32357" xr:uid="{00000000-0005-0000-0000-00002F6A0000}"/>
    <cellStyle name="40% - Accent4 15 2 2 2 2 2" xfId="32358" xr:uid="{00000000-0005-0000-0000-0000306A0000}"/>
    <cellStyle name="40% - Accent4 15 2 2 2 3" xfId="32359" xr:uid="{00000000-0005-0000-0000-0000316A0000}"/>
    <cellStyle name="40% - Accent4 15 2 2 2 3 2" xfId="32360" xr:uid="{00000000-0005-0000-0000-0000326A0000}"/>
    <cellStyle name="40% - Accent4 15 2 2 2 4" xfId="32361" xr:uid="{00000000-0005-0000-0000-0000336A0000}"/>
    <cellStyle name="40% - Accent4 15 2 2 3" xfId="32362" xr:uid="{00000000-0005-0000-0000-0000346A0000}"/>
    <cellStyle name="40% - Accent4 15 2 2 3 2" xfId="32363" xr:uid="{00000000-0005-0000-0000-0000356A0000}"/>
    <cellStyle name="40% - Accent4 15 2 2 3 2 2" xfId="32364" xr:uid="{00000000-0005-0000-0000-0000366A0000}"/>
    <cellStyle name="40% - Accent4 15 2 2 3 3" xfId="32365" xr:uid="{00000000-0005-0000-0000-0000376A0000}"/>
    <cellStyle name="40% - Accent4 15 2 2 3 3 2" xfId="32366" xr:uid="{00000000-0005-0000-0000-0000386A0000}"/>
    <cellStyle name="40% - Accent4 15 2 2 3 4" xfId="32367" xr:uid="{00000000-0005-0000-0000-0000396A0000}"/>
    <cellStyle name="40% - Accent4 15 2 2 4" xfId="32368" xr:uid="{00000000-0005-0000-0000-00003A6A0000}"/>
    <cellStyle name="40% - Accent4 15 2 2 4 2" xfId="32369" xr:uid="{00000000-0005-0000-0000-00003B6A0000}"/>
    <cellStyle name="40% - Accent4 15 2 2 4 2 2" xfId="32370" xr:uid="{00000000-0005-0000-0000-00003C6A0000}"/>
    <cellStyle name="40% - Accent4 15 2 2 4 3" xfId="32371" xr:uid="{00000000-0005-0000-0000-00003D6A0000}"/>
    <cellStyle name="40% - Accent4 15 2 2 5" xfId="32372" xr:uid="{00000000-0005-0000-0000-00003E6A0000}"/>
    <cellStyle name="40% - Accent4 15 2 2 5 2" xfId="32373" xr:uid="{00000000-0005-0000-0000-00003F6A0000}"/>
    <cellStyle name="40% - Accent4 15 2 2 6" xfId="32374" xr:uid="{00000000-0005-0000-0000-0000406A0000}"/>
    <cellStyle name="40% - Accent4 15 2 2 6 2" xfId="32375" xr:uid="{00000000-0005-0000-0000-0000416A0000}"/>
    <cellStyle name="40% - Accent4 15 2 2 7" xfId="32376" xr:uid="{00000000-0005-0000-0000-0000426A0000}"/>
    <cellStyle name="40% - Accent4 15 2 2 7 2" xfId="32377" xr:uid="{00000000-0005-0000-0000-0000436A0000}"/>
    <cellStyle name="40% - Accent4 15 2 2 8" xfId="32378" xr:uid="{00000000-0005-0000-0000-0000446A0000}"/>
    <cellStyle name="40% - Accent4 15 2 2 8 2" xfId="32379" xr:uid="{00000000-0005-0000-0000-0000456A0000}"/>
    <cellStyle name="40% - Accent4 15 2 2 9" xfId="32380" xr:uid="{00000000-0005-0000-0000-0000466A0000}"/>
    <cellStyle name="40% - Accent4 15 2 2 9 2" xfId="32381" xr:uid="{00000000-0005-0000-0000-0000476A0000}"/>
    <cellStyle name="40% - Accent4 15 2 3" xfId="32382" xr:uid="{00000000-0005-0000-0000-0000486A0000}"/>
    <cellStyle name="40% - Accent4 15 2 3 2" xfId="32383" xr:uid="{00000000-0005-0000-0000-0000496A0000}"/>
    <cellStyle name="40% - Accent4 15 2 3 2 2" xfId="32384" xr:uid="{00000000-0005-0000-0000-00004A6A0000}"/>
    <cellStyle name="40% - Accent4 15 2 3 3" xfId="32385" xr:uid="{00000000-0005-0000-0000-00004B6A0000}"/>
    <cellStyle name="40% - Accent4 15 2 3 3 2" xfId="32386" xr:uid="{00000000-0005-0000-0000-00004C6A0000}"/>
    <cellStyle name="40% - Accent4 15 2 3 4" xfId="32387" xr:uid="{00000000-0005-0000-0000-00004D6A0000}"/>
    <cellStyle name="40% - Accent4 15 2 4" xfId="32388" xr:uid="{00000000-0005-0000-0000-00004E6A0000}"/>
    <cellStyle name="40% - Accent4 15 2 4 2" xfId="32389" xr:uid="{00000000-0005-0000-0000-00004F6A0000}"/>
    <cellStyle name="40% - Accent4 15 2 4 2 2" xfId="32390" xr:uid="{00000000-0005-0000-0000-0000506A0000}"/>
    <cellStyle name="40% - Accent4 15 2 4 3" xfId="32391" xr:uid="{00000000-0005-0000-0000-0000516A0000}"/>
    <cellStyle name="40% - Accent4 15 2 4 3 2" xfId="32392" xr:uid="{00000000-0005-0000-0000-0000526A0000}"/>
    <cellStyle name="40% - Accent4 15 2 4 4" xfId="32393" xr:uid="{00000000-0005-0000-0000-0000536A0000}"/>
    <cellStyle name="40% - Accent4 15 2 5" xfId="32394" xr:uid="{00000000-0005-0000-0000-0000546A0000}"/>
    <cellStyle name="40% - Accent4 15 2 5 2" xfId="32395" xr:uid="{00000000-0005-0000-0000-0000556A0000}"/>
    <cellStyle name="40% - Accent4 15 2 5 2 2" xfId="32396" xr:uid="{00000000-0005-0000-0000-0000566A0000}"/>
    <cellStyle name="40% - Accent4 15 2 5 3" xfId="32397" xr:uid="{00000000-0005-0000-0000-0000576A0000}"/>
    <cellStyle name="40% - Accent4 15 2 6" xfId="32398" xr:uid="{00000000-0005-0000-0000-0000586A0000}"/>
    <cellStyle name="40% - Accent4 15 2 6 2" xfId="32399" xr:uid="{00000000-0005-0000-0000-0000596A0000}"/>
    <cellStyle name="40% - Accent4 15 2 7" xfId="32400" xr:uid="{00000000-0005-0000-0000-00005A6A0000}"/>
    <cellStyle name="40% - Accent4 15 2 7 2" xfId="32401" xr:uid="{00000000-0005-0000-0000-00005B6A0000}"/>
    <cellStyle name="40% - Accent4 15 2 8" xfId="32402" xr:uid="{00000000-0005-0000-0000-00005C6A0000}"/>
    <cellStyle name="40% - Accent4 15 2 8 2" xfId="32403" xr:uid="{00000000-0005-0000-0000-00005D6A0000}"/>
    <cellStyle name="40% - Accent4 15 2 9" xfId="32404" xr:uid="{00000000-0005-0000-0000-00005E6A0000}"/>
    <cellStyle name="40% - Accent4 15 2 9 2" xfId="32405" xr:uid="{00000000-0005-0000-0000-00005F6A0000}"/>
    <cellStyle name="40% - Accent4 15 3" xfId="1074" xr:uid="{00000000-0005-0000-0000-0000606A0000}"/>
    <cellStyle name="40% - Accent4 15 3 10" xfId="32406" xr:uid="{00000000-0005-0000-0000-0000616A0000}"/>
    <cellStyle name="40% - Accent4 15 3 10 2" xfId="32407" xr:uid="{00000000-0005-0000-0000-0000626A0000}"/>
    <cellStyle name="40% - Accent4 15 3 11" xfId="32408" xr:uid="{00000000-0005-0000-0000-0000636A0000}"/>
    <cellStyle name="40% - Accent4 15 3 2" xfId="32409" xr:uid="{00000000-0005-0000-0000-0000646A0000}"/>
    <cellStyle name="40% - Accent4 15 3 2 2" xfId="32410" xr:uid="{00000000-0005-0000-0000-0000656A0000}"/>
    <cellStyle name="40% - Accent4 15 3 2 2 2" xfId="32411" xr:uid="{00000000-0005-0000-0000-0000666A0000}"/>
    <cellStyle name="40% - Accent4 15 3 2 3" xfId="32412" xr:uid="{00000000-0005-0000-0000-0000676A0000}"/>
    <cellStyle name="40% - Accent4 15 3 2 3 2" xfId="32413" xr:uid="{00000000-0005-0000-0000-0000686A0000}"/>
    <cellStyle name="40% - Accent4 15 3 2 4" xfId="32414" xr:uid="{00000000-0005-0000-0000-0000696A0000}"/>
    <cellStyle name="40% - Accent4 15 3 3" xfId="32415" xr:uid="{00000000-0005-0000-0000-00006A6A0000}"/>
    <cellStyle name="40% - Accent4 15 3 3 2" xfId="32416" xr:uid="{00000000-0005-0000-0000-00006B6A0000}"/>
    <cellStyle name="40% - Accent4 15 3 3 2 2" xfId="32417" xr:uid="{00000000-0005-0000-0000-00006C6A0000}"/>
    <cellStyle name="40% - Accent4 15 3 3 3" xfId="32418" xr:uid="{00000000-0005-0000-0000-00006D6A0000}"/>
    <cellStyle name="40% - Accent4 15 3 3 3 2" xfId="32419" xr:uid="{00000000-0005-0000-0000-00006E6A0000}"/>
    <cellStyle name="40% - Accent4 15 3 3 4" xfId="32420" xr:uid="{00000000-0005-0000-0000-00006F6A0000}"/>
    <cellStyle name="40% - Accent4 15 3 4" xfId="32421" xr:uid="{00000000-0005-0000-0000-0000706A0000}"/>
    <cellStyle name="40% - Accent4 15 3 4 2" xfId="32422" xr:uid="{00000000-0005-0000-0000-0000716A0000}"/>
    <cellStyle name="40% - Accent4 15 3 4 2 2" xfId="32423" xr:uid="{00000000-0005-0000-0000-0000726A0000}"/>
    <cellStyle name="40% - Accent4 15 3 4 3" xfId="32424" xr:uid="{00000000-0005-0000-0000-0000736A0000}"/>
    <cellStyle name="40% - Accent4 15 3 5" xfId="32425" xr:uid="{00000000-0005-0000-0000-0000746A0000}"/>
    <cellStyle name="40% - Accent4 15 3 5 2" xfId="32426" xr:uid="{00000000-0005-0000-0000-0000756A0000}"/>
    <cellStyle name="40% - Accent4 15 3 6" xfId="32427" xr:uid="{00000000-0005-0000-0000-0000766A0000}"/>
    <cellStyle name="40% - Accent4 15 3 6 2" xfId="32428" xr:uid="{00000000-0005-0000-0000-0000776A0000}"/>
    <cellStyle name="40% - Accent4 15 3 7" xfId="32429" xr:uid="{00000000-0005-0000-0000-0000786A0000}"/>
    <cellStyle name="40% - Accent4 15 3 7 2" xfId="32430" xr:uid="{00000000-0005-0000-0000-0000796A0000}"/>
    <cellStyle name="40% - Accent4 15 3 8" xfId="32431" xr:uid="{00000000-0005-0000-0000-00007A6A0000}"/>
    <cellStyle name="40% - Accent4 15 3 8 2" xfId="32432" xr:uid="{00000000-0005-0000-0000-00007B6A0000}"/>
    <cellStyle name="40% - Accent4 15 3 9" xfId="32433" xr:uid="{00000000-0005-0000-0000-00007C6A0000}"/>
    <cellStyle name="40% - Accent4 15 3 9 2" xfId="32434" xr:uid="{00000000-0005-0000-0000-00007D6A0000}"/>
    <cellStyle name="40% - Accent4 15 4" xfId="1075" xr:uid="{00000000-0005-0000-0000-00007E6A0000}"/>
    <cellStyle name="40% - Accent4 15 4 2" xfId="32435" xr:uid="{00000000-0005-0000-0000-00007F6A0000}"/>
    <cellStyle name="40% - Accent4 15 4 2 2" xfId="32436" xr:uid="{00000000-0005-0000-0000-0000806A0000}"/>
    <cellStyle name="40% - Accent4 15 4 3" xfId="32437" xr:uid="{00000000-0005-0000-0000-0000816A0000}"/>
    <cellStyle name="40% - Accent4 15 4 3 2" xfId="32438" xr:uid="{00000000-0005-0000-0000-0000826A0000}"/>
    <cellStyle name="40% - Accent4 15 4 4" xfId="32439" xr:uid="{00000000-0005-0000-0000-0000836A0000}"/>
    <cellStyle name="40% - Accent4 15 5" xfId="32440" xr:uid="{00000000-0005-0000-0000-0000846A0000}"/>
    <cellStyle name="40% - Accent4 15 5 2" xfId="32441" xr:uid="{00000000-0005-0000-0000-0000856A0000}"/>
    <cellStyle name="40% - Accent4 15 5 2 2" xfId="32442" xr:uid="{00000000-0005-0000-0000-0000866A0000}"/>
    <cellStyle name="40% - Accent4 15 5 3" xfId="32443" xr:uid="{00000000-0005-0000-0000-0000876A0000}"/>
    <cellStyle name="40% - Accent4 15 5 3 2" xfId="32444" xr:uid="{00000000-0005-0000-0000-0000886A0000}"/>
    <cellStyle name="40% - Accent4 15 5 4" xfId="32445" xr:uid="{00000000-0005-0000-0000-0000896A0000}"/>
    <cellStyle name="40% - Accent4 15 6" xfId="32446" xr:uid="{00000000-0005-0000-0000-00008A6A0000}"/>
    <cellStyle name="40% - Accent4 15 6 2" xfId="32447" xr:uid="{00000000-0005-0000-0000-00008B6A0000}"/>
    <cellStyle name="40% - Accent4 15 6 2 2" xfId="32448" xr:uid="{00000000-0005-0000-0000-00008C6A0000}"/>
    <cellStyle name="40% - Accent4 15 6 3" xfId="32449" xr:uid="{00000000-0005-0000-0000-00008D6A0000}"/>
    <cellStyle name="40% - Accent4 15 7" xfId="32450" xr:uid="{00000000-0005-0000-0000-00008E6A0000}"/>
    <cellStyle name="40% - Accent4 15 7 2" xfId="32451" xr:uid="{00000000-0005-0000-0000-00008F6A0000}"/>
    <cellStyle name="40% - Accent4 15 8" xfId="32452" xr:uid="{00000000-0005-0000-0000-0000906A0000}"/>
    <cellStyle name="40% - Accent4 15 8 2" xfId="32453" xr:uid="{00000000-0005-0000-0000-0000916A0000}"/>
    <cellStyle name="40% - Accent4 15 9" xfId="32454" xr:uid="{00000000-0005-0000-0000-0000926A0000}"/>
    <cellStyle name="40% - Accent4 15 9 2" xfId="32455" xr:uid="{00000000-0005-0000-0000-0000936A0000}"/>
    <cellStyle name="40% - Accent4 16" xfId="1076" xr:uid="{00000000-0005-0000-0000-0000946A0000}"/>
    <cellStyle name="40% - Accent4 16 10" xfId="32456" xr:uid="{00000000-0005-0000-0000-0000956A0000}"/>
    <cellStyle name="40% - Accent4 16 10 2" xfId="32457" xr:uid="{00000000-0005-0000-0000-0000966A0000}"/>
    <cellStyle name="40% - Accent4 16 11" xfId="32458" xr:uid="{00000000-0005-0000-0000-0000976A0000}"/>
    <cellStyle name="40% - Accent4 16 11 2" xfId="32459" xr:uid="{00000000-0005-0000-0000-0000986A0000}"/>
    <cellStyle name="40% - Accent4 16 12" xfId="32460" xr:uid="{00000000-0005-0000-0000-0000996A0000}"/>
    <cellStyle name="40% - Accent4 16 12 2" xfId="32461" xr:uid="{00000000-0005-0000-0000-00009A6A0000}"/>
    <cellStyle name="40% - Accent4 16 13" xfId="32462" xr:uid="{00000000-0005-0000-0000-00009B6A0000}"/>
    <cellStyle name="40% - Accent4 16 2" xfId="1077" xr:uid="{00000000-0005-0000-0000-00009C6A0000}"/>
    <cellStyle name="40% - Accent4 16 2 10" xfId="32463" xr:uid="{00000000-0005-0000-0000-00009D6A0000}"/>
    <cellStyle name="40% - Accent4 16 2 10 2" xfId="32464" xr:uid="{00000000-0005-0000-0000-00009E6A0000}"/>
    <cellStyle name="40% - Accent4 16 2 11" xfId="32465" xr:uid="{00000000-0005-0000-0000-00009F6A0000}"/>
    <cellStyle name="40% - Accent4 16 2 11 2" xfId="32466" xr:uid="{00000000-0005-0000-0000-0000A06A0000}"/>
    <cellStyle name="40% - Accent4 16 2 12" xfId="32467" xr:uid="{00000000-0005-0000-0000-0000A16A0000}"/>
    <cellStyle name="40% - Accent4 16 2 2" xfId="32468" xr:uid="{00000000-0005-0000-0000-0000A26A0000}"/>
    <cellStyle name="40% - Accent4 16 2 2 10" xfId="32469" xr:uid="{00000000-0005-0000-0000-0000A36A0000}"/>
    <cellStyle name="40% - Accent4 16 2 2 10 2" xfId="32470" xr:uid="{00000000-0005-0000-0000-0000A46A0000}"/>
    <cellStyle name="40% - Accent4 16 2 2 11" xfId="32471" xr:uid="{00000000-0005-0000-0000-0000A56A0000}"/>
    <cellStyle name="40% - Accent4 16 2 2 2" xfId="32472" xr:uid="{00000000-0005-0000-0000-0000A66A0000}"/>
    <cellStyle name="40% - Accent4 16 2 2 2 2" xfId="32473" xr:uid="{00000000-0005-0000-0000-0000A76A0000}"/>
    <cellStyle name="40% - Accent4 16 2 2 2 2 2" xfId="32474" xr:uid="{00000000-0005-0000-0000-0000A86A0000}"/>
    <cellStyle name="40% - Accent4 16 2 2 2 3" xfId="32475" xr:uid="{00000000-0005-0000-0000-0000A96A0000}"/>
    <cellStyle name="40% - Accent4 16 2 2 2 3 2" xfId="32476" xr:uid="{00000000-0005-0000-0000-0000AA6A0000}"/>
    <cellStyle name="40% - Accent4 16 2 2 2 4" xfId="32477" xr:uid="{00000000-0005-0000-0000-0000AB6A0000}"/>
    <cellStyle name="40% - Accent4 16 2 2 3" xfId="32478" xr:uid="{00000000-0005-0000-0000-0000AC6A0000}"/>
    <cellStyle name="40% - Accent4 16 2 2 3 2" xfId="32479" xr:uid="{00000000-0005-0000-0000-0000AD6A0000}"/>
    <cellStyle name="40% - Accent4 16 2 2 3 2 2" xfId="32480" xr:uid="{00000000-0005-0000-0000-0000AE6A0000}"/>
    <cellStyle name="40% - Accent4 16 2 2 3 3" xfId="32481" xr:uid="{00000000-0005-0000-0000-0000AF6A0000}"/>
    <cellStyle name="40% - Accent4 16 2 2 3 3 2" xfId="32482" xr:uid="{00000000-0005-0000-0000-0000B06A0000}"/>
    <cellStyle name="40% - Accent4 16 2 2 3 4" xfId="32483" xr:uid="{00000000-0005-0000-0000-0000B16A0000}"/>
    <cellStyle name="40% - Accent4 16 2 2 4" xfId="32484" xr:uid="{00000000-0005-0000-0000-0000B26A0000}"/>
    <cellStyle name="40% - Accent4 16 2 2 4 2" xfId="32485" xr:uid="{00000000-0005-0000-0000-0000B36A0000}"/>
    <cellStyle name="40% - Accent4 16 2 2 4 2 2" xfId="32486" xr:uid="{00000000-0005-0000-0000-0000B46A0000}"/>
    <cellStyle name="40% - Accent4 16 2 2 4 3" xfId="32487" xr:uid="{00000000-0005-0000-0000-0000B56A0000}"/>
    <cellStyle name="40% - Accent4 16 2 2 5" xfId="32488" xr:uid="{00000000-0005-0000-0000-0000B66A0000}"/>
    <cellStyle name="40% - Accent4 16 2 2 5 2" xfId="32489" xr:uid="{00000000-0005-0000-0000-0000B76A0000}"/>
    <cellStyle name="40% - Accent4 16 2 2 6" xfId="32490" xr:uid="{00000000-0005-0000-0000-0000B86A0000}"/>
    <cellStyle name="40% - Accent4 16 2 2 6 2" xfId="32491" xr:uid="{00000000-0005-0000-0000-0000B96A0000}"/>
    <cellStyle name="40% - Accent4 16 2 2 7" xfId="32492" xr:uid="{00000000-0005-0000-0000-0000BA6A0000}"/>
    <cellStyle name="40% - Accent4 16 2 2 7 2" xfId="32493" xr:uid="{00000000-0005-0000-0000-0000BB6A0000}"/>
    <cellStyle name="40% - Accent4 16 2 2 8" xfId="32494" xr:uid="{00000000-0005-0000-0000-0000BC6A0000}"/>
    <cellStyle name="40% - Accent4 16 2 2 8 2" xfId="32495" xr:uid="{00000000-0005-0000-0000-0000BD6A0000}"/>
    <cellStyle name="40% - Accent4 16 2 2 9" xfId="32496" xr:uid="{00000000-0005-0000-0000-0000BE6A0000}"/>
    <cellStyle name="40% - Accent4 16 2 2 9 2" xfId="32497" xr:uid="{00000000-0005-0000-0000-0000BF6A0000}"/>
    <cellStyle name="40% - Accent4 16 2 3" xfId="32498" xr:uid="{00000000-0005-0000-0000-0000C06A0000}"/>
    <cellStyle name="40% - Accent4 16 2 3 2" xfId="32499" xr:uid="{00000000-0005-0000-0000-0000C16A0000}"/>
    <cellStyle name="40% - Accent4 16 2 3 2 2" xfId="32500" xr:uid="{00000000-0005-0000-0000-0000C26A0000}"/>
    <cellStyle name="40% - Accent4 16 2 3 3" xfId="32501" xr:uid="{00000000-0005-0000-0000-0000C36A0000}"/>
    <cellStyle name="40% - Accent4 16 2 3 3 2" xfId="32502" xr:uid="{00000000-0005-0000-0000-0000C46A0000}"/>
    <cellStyle name="40% - Accent4 16 2 3 4" xfId="32503" xr:uid="{00000000-0005-0000-0000-0000C56A0000}"/>
    <cellStyle name="40% - Accent4 16 2 4" xfId="32504" xr:uid="{00000000-0005-0000-0000-0000C66A0000}"/>
    <cellStyle name="40% - Accent4 16 2 4 2" xfId="32505" xr:uid="{00000000-0005-0000-0000-0000C76A0000}"/>
    <cellStyle name="40% - Accent4 16 2 4 2 2" xfId="32506" xr:uid="{00000000-0005-0000-0000-0000C86A0000}"/>
    <cellStyle name="40% - Accent4 16 2 4 3" xfId="32507" xr:uid="{00000000-0005-0000-0000-0000C96A0000}"/>
    <cellStyle name="40% - Accent4 16 2 4 3 2" xfId="32508" xr:uid="{00000000-0005-0000-0000-0000CA6A0000}"/>
    <cellStyle name="40% - Accent4 16 2 4 4" xfId="32509" xr:uid="{00000000-0005-0000-0000-0000CB6A0000}"/>
    <cellStyle name="40% - Accent4 16 2 5" xfId="32510" xr:uid="{00000000-0005-0000-0000-0000CC6A0000}"/>
    <cellStyle name="40% - Accent4 16 2 5 2" xfId="32511" xr:uid="{00000000-0005-0000-0000-0000CD6A0000}"/>
    <cellStyle name="40% - Accent4 16 2 5 2 2" xfId="32512" xr:uid="{00000000-0005-0000-0000-0000CE6A0000}"/>
    <cellStyle name="40% - Accent4 16 2 5 3" xfId="32513" xr:uid="{00000000-0005-0000-0000-0000CF6A0000}"/>
    <cellStyle name="40% - Accent4 16 2 6" xfId="32514" xr:uid="{00000000-0005-0000-0000-0000D06A0000}"/>
    <cellStyle name="40% - Accent4 16 2 6 2" xfId="32515" xr:uid="{00000000-0005-0000-0000-0000D16A0000}"/>
    <cellStyle name="40% - Accent4 16 2 7" xfId="32516" xr:uid="{00000000-0005-0000-0000-0000D26A0000}"/>
    <cellStyle name="40% - Accent4 16 2 7 2" xfId="32517" xr:uid="{00000000-0005-0000-0000-0000D36A0000}"/>
    <cellStyle name="40% - Accent4 16 2 8" xfId="32518" xr:uid="{00000000-0005-0000-0000-0000D46A0000}"/>
    <cellStyle name="40% - Accent4 16 2 8 2" xfId="32519" xr:uid="{00000000-0005-0000-0000-0000D56A0000}"/>
    <cellStyle name="40% - Accent4 16 2 9" xfId="32520" xr:uid="{00000000-0005-0000-0000-0000D66A0000}"/>
    <cellStyle name="40% - Accent4 16 2 9 2" xfId="32521" xr:uid="{00000000-0005-0000-0000-0000D76A0000}"/>
    <cellStyle name="40% - Accent4 16 3" xfId="1078" xr:uid="{00000000-0005-0000-0000-0000D86A0000}"/>
    <cellStyle name="40% - Accent4 16 3 10" xfId="32522" xr:uid="{00000000-0005-0000-0000-0000D96A0000}"/>
    <cellStyle name="40% - Accent4 16 3 10 2" xfId="32523" xr:uid="{00000000-0005-0000-0000-0000DA6A0000}"/>
    <cellStyle name="40% - Accent4 16 3 11" xfId="32524" xr:uid="{00000000-0005-0000-0000-0000DB6A0000}"/>
    <cellStyle name="40% - Accent4 16 3 2" xfId="32525" xr:uid="{00000000-0005-0000-0000-0000DC6A0000}"/>
    <cellStyle name="40% - Accent4 16 3 2 2" xfId="32526" xr:uid="{00000000-0005-0000-0000-0000DD6A0000}"/>
    <cellStyle name="40% - Accent4 16 3 2 2 2" xfId="32527" xr:uid="{00000000-0005-0000-0000-0000DE6A0000}"/>
    <cellStyle name="40% - Accent4 16 3 2 3" xfId="32528" xr:uid="{00000000-0005-0000-0000-0000DF6A0000}"/>
    <cellStyle name="40% - Accent4 16 3 2 3 2" xfId="32529" xr:uid="{00000000-0005-0000-0000-0000E06A0000}"/>
    <cellStyle name="40% - Accent4 16 3 2 4" xfId="32530" xr:uid="{00000000-0005-0000-0000-0000E16A0000}"/>
    <cellStyle name="40% - Accent4 16 3 3" xfId="32531" xr:uid="{00000000-0005-0000-0000-0000E26A0000}"/>
    <cellStyle name="40% - Accent4 16 3 3 2" xfId="32532" xr:uid="{00000000-0005-0000-0000-0000E36A0000}"/>
    <cellStyle name="40% - Accent4 16 3 3 2 2" xfId="32533" xr:uid="{00000000-0005-0000-0000-0000E46A0000}"/>
    <cellStyle name="40% - Accent4 16 3 3 3" xfId="32534" xr:uid="{00000000-0005-0000-0000-0000E56A0000}"/>
    <cellStyle name="40% - Accent4 16 3 3 3 2" xfId="32535" xr:uid="{00000000-0005-0000-0000-0000E66A0000}"/>
    <cellStyle name="40% - Accent4 16 3 3 4" xfId="32536" xr:uid="{00000000-0005-0000-0000-0000E76A0000}"/>
    <cellStyle name="40% - Accent4 16 3 4" xfId="32537" xr:uid="{00000000-0005-0000-0000-0000E86A0000}"/>
    <cellStyle name="40% - Accent4 16 3 4 2" xfId="32538" xr:uid="{00000000-0005-0000-0000-0000E96A0000}"/>
    <cellStyle name="40% - Accent4 16 3 4 2 2" xfId="32539" xr:uid="{00000000-0005-0000-0000-0000EA6A0000}"/>
    <cellStyle name="40% - Accent4 16 3 4 3" xfId="32540" xr:uid="{00000000-0005-0000-0000-0000EB6A0000}"/>
    <cellStyle name="40% - Accent4 16 3 5" xfId="32541" xr:uid="{00000000-0005-0000-0000-0000EC6A0000}"/>
    <cellStyle name="40% - Accent4 16 3 5 2" xfId="32542" xr:uid="{00000000-0005-0000-0000-0000ED6A0000}"/>
    <cellStyle name="40% - Accent4 16 3 6" xfId="32543" xr:uid="{00000000-0005-0000-0000-0000EE6A0000}"/>
    <cellStyle name="40% - Accent4 16 3 6 2" xfId="32544" xr:uid="{00000000-0005-0000-0000-0000EF6A0000}"/>
    <cellStyle name="40% - Accent4 16 3 7" xfId="32545" xr:uid="{00000000-0005-0000-0000-0000F06A0000}"/>
    <cellStyle name="40% - Accent4 16 3 7 2" xfId="32546" xr:uid="{00000000-0005-0000-0000-0000F16A0000}"/>
    <cellStyle name="40% - Accent4 16 3 8" xfId="32547" xr:uid="{00000000-0005-0000-0000-0000F26A0000}"/>
    <cellStyle name="40% - Accent4 16 3 8 2" xfId="32548" xr:uid="{00000000-0005-0000-0000-0000F36A0000}"/>
    <cellStyle name="40% - Accent4 16 3 9" xfId="32549" xr:uid="{00000000-0005-0000-0000-0000F46A0000}"/>
    <cellStyle name="40% - Accent4 16 3 9 2" xfId="32550" xr:uid="{00000000-0005-0000-0000-0000F56A0000}"/>
    <cellStyle name="40% - Accent4 16 4" xfId="1079" xr:uid="{00000000-0005-0000-0000-0000F66A0000}"/>
    <cellStyle name="40% - Accent4 16 4 2" xfId="32551" xr:uid="{00000000-0005-0000-0000-0000F76A0000}"/>
    <cellStyle name="40% - Accent4 16 4 2 2" xfId="32552" xr:uid="{00000000-0005-0000-0000-0000F86A0000}"/>
    <cellStyle name="40% - Accent4 16 4 3" xfId="32553" xr:uid="{00000000-0005-0000-0000-0000F96A0000}"/>
    <cellStyle name="40% - Accent4 16 4 3 2" xfId="32554" xr:uid="{00000000-0005-0000-0000-0000FA6A0000}"/>
    <cellStyle name="40% - Accent4 16 4 4" xfId="32555" xr:uid="{00000000-0005-0000-0000-0000FB6A0000}"/>
    <cellStyle name="40% - Accent4 16 5" xfId="32556" xr:uid="{00000000-0005-0000-0000-0000FC6A0000}"/>
    <cellStyle name="40% - Accent4 16 5 2" xfId="32557" xr:uid="{00000000-0005-0000-0000-0000FD6A0000}"/>
    <cellStyle name="40% - Accent4 16 5 2 2" xfId="32558" xr:uid="{00000000-0005-0000-0000-0000FE6A0000}"/>
    <cellStyle name="40% - Accent4 16 5 3" xfId="32559" xr:uid="{00000000-0005-0000-0000-0000FF6A0000}"/>
    <cellStyle name="40% - Accent4 16 5 3 2" xfId="32560" xr:uid="{00000000-0005-0000-0000-0000006B0000}"/>
    <cellStyle name="40% - Accent4 16 5 4" xfId="32561" xr:uid="{00000000-0005-0000-0000-0000016B0000}"/>
    <cellStyle name="40% - Accent4 16 6" xfId="32562" xr:uid="{00000000-0005-0000-0000-0000026B0000}"/>
    <cellStyle name="40% - Accent4 16 6 2" xfId="32563" xr:uid="{00000000-0005-0000-0000-0000036B0000}"/>
    <cellStyle name="40% - Accent4 16 6 2 2" xfId="32564" xr:uid="{00000000-0005-0000-0000-0000046B0000}"/>
    <cellStyle name="40% - Accent4 16 6 3" xfId="32565" xr:uid="{00000000-0005-0000-0000-0000056B0000}"/>
    <cellStyle name="40% - Accent4 16 7" xfId="32566" xr:uid="{00000000-0005-0000-0000-0000066B0000}"/>
    <cellStyle name="40% - Accent4 16 7 2" xfId="32567" xr:uid="{00000000-0005-0000-0000-0000076B0000}"/>
    <cellStyle name="40% - Accent4 16 8" xfId="32568" xr:uid="{00000000-0005-0000-0000-0000086B0000}"/>
    <cellStyle name="40% - Accent4 16 8 2" xfId="32569" xr:uid="{00000000-0005-0000-0000-0000096B0000}"/>
    <cellStyle name="40% - Accent4 16 9" xfId="32570" xr:uid="{00000000-0005-0000-0000-00000A6B0000}"/>
    <cellStyle name="40% - Accent4 16 9 2" xfId="32571" xr:uid="{00000000-0005-0000-0000-00000B6B0000}"/>
    <cellStyle name="40% - Accent4 17" xfId="1080" xr:uid="{00000000-0005-0000-0000-00000C6B0000}"/>
    <cellStyle name="40% - Accent4 17 10" xfId="32572" xr:uid="{00000000-0005-0000-0000-00000D6B0000}"/>
    <cellStyle name="40% - Accent4 17 10 2" xfId="32573" xr:uid="{00000000-0005-0000-0000-00000E6B0000}"/>
    <cellStyle name="40% - Accent4 17 11" xfId="32574" xr:uid="{00000000-0005-0000-0000-00000F6B0000}"/>
    <cellStyle name="40% - Accent4 17 11 2" xfId="32575" xr:uid="{00000000-0005-0000-0000-0000106B0000}"/>
    <cellStyle name="40% - Accent4 17 12" xfId="32576" xr:uid="{00000000-0005-0000-0000-0000116B0000}"/>
    <cellStyle name="40% - Accent4 17 12 2" xfId="32577" xr:uid="{00000000-0005-0000-0000-0000126B0000}"/>
    <cellStyle name="40% - Accent4 17 13" xfId="32578" xr:uid="{00000000-0005-0000-0000-0000136B0000}"/>
    <cellStyle name="40% - Accent4 17 2" xfId="1081" xr:uid="{00000000-0005-0000-0000-0000146B0000}"/>
    <cellStyle name="40% - Accent4 17 2 10" xfId="32579" xr:uid="{00000000-0005-0000-0000-0000156B0000}"/>
    <cellStyle name="40% - Accent4 17 2 10 2" xfId="32580" xr:uid="{00000000-0005-0000-0000-0000166B0000}"/>
    <cellStyle name="40% - Accent4 17 2 11" xfId="32581" xr:uid="{00000000-0005-0000-0000-0000176B0000}"/>
    <cellStyle name="40% - Accent4 17 2 11 2" xfId="32582" xr:uid="{00000000-0005-0000-0000-0000186B0000}"/>
    <cellStyle name="40% - Accent4 17 2 12" xfId="32583" xr:uid="{00000000-0005-0000-0000-0000196B0000}"/>
    <cellStyle name="40% - Accent4 17 2 2" xfId="32584" xr:uid="{00000000-0005-0000-0000-00001A6B0000}"/>
    <cellStyle name="40% - Accent4 17 2 2 10" xfId="32585" xr:uid="{00000000-0005-0000-0000-00001B6B0000}"/>
    <cellStyle name="40% - Accent4 17 2 2 10 2" xfId="32586" xr:uid="{00000000-0005-0000-0000-00001C6B0000}"/>
    <cellStyle name="40% - Accent4 17 2 2 11" xfId="32587" xr:uid="{00000000-0005-0000-0000-00001D6B0000}"/>
    <cellStyle name="40% - Accent4 17 2 2 2" xfId="32588" xr:uid="{00000000-0005-0000-0000-00001E6B0000}"/>
    <cellStyle name="40% - Accent4 17 2 2 2 2" xfId="32589" xr:uid="{00000000-0005-0000-0000-00001F6B0000}"/>
    <cellStyle name="40% - Accent4 17 2 2 2 2 2" xfId="32590" xr:uid="{00000000-0005-0000-0000-0000206B0000}"/>
    <cellStyle name="40% - Accent4 17 2 2 2 3" xfId="32591" xr:uid="{00000000-0005-0000-0000-0000216B0000}"/>
    <cellStyle name="40% - Accent4 17 2 2 2 3 2" xfId="32592" xr:uid="{00000000-0005-0000-0000-0000226B0000}"/>
    <cellStyle name="40% - Accent4 17 2 2 2 4" xfId="32593" xr:uid="{00000000-0005-0000-0000-0000236B0000}"/>
    <cellStyle name="40% - Accent4 17 2 2 3" xfId="32594" xr:uid="{00000000-0005-0000-0000-0000246B0000}"/>
    <cellStyle name="40% - Accent4 17 2 2 3 2" xfId="32595" xr:uid="{00000000-0005-0000-0000-0000256B0000}"/>
    <cellStyle name="40% - Accent4 17 2 2 3 2 2" xfId="32596" xr:uid="{00000000-0005-0000-0000-0000266B0000}"/>
    <cellStyle name="40% - Accent4 17 2 2 3 3" xfId="32597" xr:uid="{00000000-0005-0000-0000-0000276B0000}"/>
    <cellStyle name="40% - Accent4 17 2 2 3 3 2" xfId="32598" xr:uid="{00000000-0005-0000-0000-0000286B0000}"/>
    <cellStyle name="40% - Accent4 17 2 2 3 4" xfId="32599" xr:uid="{00000000-0005-0000-0000-0000296B0000}"/>
    <cellStyle name="40% - Accent4 17 2 2 4" xfId="32600" xr:uid="{00000000-0005-0000-0000-00002A6B0000}"/>
    <cellStyle name="40% - Accent4 17 2 2 4 2" xfId="32601" xr:uid="{00000000-0005-0000-0000-00002B6B0000}"/>
    <cellStyle name="40% - Accent4 17 2 2 4 2 2" xfId="32602" xr:uid="{00000000-0005-0000-0000-00002C6B0000}"/>
    <cellStyle name="40% - Accent4 17 2 2 4 3" xfId="32603" xr:uid="{00000000-0005-0000-0000-00002D6B0000}"/>
    <cellStyle name="40% - Accent4 17 2 2 5" xfId="32604" xr:uid="{00000000-0005-0000-0000-00002E6B0000}"/>
    <cellStyle name="40% - Accent4 17 2 2 5 2" xfId="32605" xr:uid="{00000000-0005-0000-0000-00002F6B0000}"/>
    <cellStyle name="40% - Accent4 17 2 2 6" xfId="32606" xr:uid="{00000000-0005-0000-0000-0000306B0000}"/>
    <cellStyle name="40% - Accent4 17 2 2 6 2" xfId="32607" xr:uid="{00000000-0005-0000-0000-0000316B0000}"/>
    <cellStyle name="40% - Accent4 17 2 2 7" xfId="32608" xr:uid="{00000000-0005-0000-0000-0000326B0000}"/>
    <cellStyle name="40% - Accent4 17 2 2 7 2" xfId="32609" xr:uid="{00000000-0005-0000-0000-0000336B0000}"/>
    <cellStyle name="40% - Accent4 17 2 2 8" xfId="32610" xr:uid="{00000000-0005-0000-0000-0000346B0000}"/>
    <cellStyle name="40% - Accent4 17 2 2 8 2" xfId="32611" xr:uid="{00000000-0005-0000-0000-0000356B0000}"/>
    <cellStyle name="40% - Accent4 17 2 2 9" xfId="32612" xr:uid="{00000000-0005-0000-0000-0000366B0000}"/>
    <cellStyle name="40% - Accent4 17 2 2 9 2" xfId="32613" xr:uid="{00000000-0005-0000-0000-0000376B0000}"/>
    <cellStyle name="40% - Accent4 17 2 3" xfId="32614" xr:uid="{00000000-0005-0000-0000-0000386B0000}"/>
    <cellStyle name="40% - Accent4 17 2 3 2" xfId="32615" xr:uid="{00000000-0005-0000-0000-0000396B0000}"/>
    <cellStyle name="40% - Accent4 17 2 3 2 2" xfId="32616" xr:uid="{00000000-0005-0000-0000-00003A6B0000}"/>
    <cellStyle name="40% - Accent4 17 2 3 3" xfId="32617" xr:uid="{00000000-0005-0000-0000-00003B6B0000}"/>
    <cellStyle name="40% - Accent4 17 2 3 3 2" xfId="32618" xr:uid="{00000000-0005-0000-0000-00003C6B0000}"/>
    <cellStyle name="40% - Accent4 17 2 3 4" xfId="32619" xr:uid="{00000000-0005-0000-0000-00003D6B0000}"/>
    <cellStyle name="40% - Accent4 17 2 4" xfId="32620" xr:uid="{00000000-0005-0000-0000-00003E6B0000}"/>
    <cellStyle name="40% - Accent4 17 2 4 2" xfId="32621" xr:uid="{00000000-0005-0000-0000-00003F6B0000}"/>
    <cellStyle name="40% - Accent4 17 2 4 2 2" xfId="32622" xr:uid="{00000000-0005-0000-0000-0000406B0000}"/>
    <cellStyle name="40% - Accent4 17 2 4 3" xfId="32623" xr:uid="{00000000-0005-0000-0000-0000416B0000}"/>
    <cellStyle name="40% - Accent4 17 2 4 3 2" xfId="32624" xr:uid="{00000000-0005-0000-0000-0000426B0000}"/>
    <cellStyle name="40% - Accent4 17 2 4 4" xfId="32625" xr:uid="{00000000-0005-0000-0000-0000436B0000}"/>
    <cellStyle name="40% - Accent4 17 2 5" xfId="32626" xr:uid="{00000000-0005-0000-0000-0000446B0000}"/>
    <cellStyle name="40% - Accent4 17 2 5 2" xfId="32627" xr:uid="{00000000-0005-0000-0000-0000456B0000}"/>
    <cellStyle name="40% - Accent4 17 2 5 2 2" xfId="32628" xr:uid="{00000000-0005-0000-0000-0000466B0000}"/>
    <cellStyle name="40% - Accent4 17 2 5 3" xfId="32629" xr:uid="{00000000-0005-0000-0000-0000476B0000}"/>
    <cellStyle name="40% - Accent4 17 2 6" xfId="32630" xr:uid="{00000000-0005-0000-0000-0000486B0000}"/>
    <cellStyle name="40% - Accent4 17 2 6 2" xfId="32631" xr:uid="{00000000-0005-0000-0000-0000496B0000}"/>
    <cellStyle name="40% - Accent4 17 2 7" xfId="32632" xr:uid="{00000000-0005-0000-0000-00004A6B0000}"/>
    <cellStyle name="40% - Accent4 17 2 7 2" xfId="32633" xr:uid="{00000000-0005-0000-0000-00004B6B0000}"/>
    <cellStyle name="40% - Accent4 17 2 8" xfId="32634" xr:uid="{00000000-0005-0000-0000-00004C6B0000}"/>
    <cellStyle name="40% - Accent4 17 2 8 2" xfId="32635" xr:uid="{00000000-0005-0000-0000-00004D6B0000}"/>
    <cellStyle name="40% - Accent4 17 2 9" xfId="32636" xr:uid="{00000000-0005-0000-0000-00004E6B0000}"/>
    <cellStyle name="40% - Accent4 17 2 9 2" xfId="32637" xr:uid="{00000000-0005-0000-0000-00004F6B0000}"/>
    <cellStyle name="40% - Accent4 17 3" xfId="1082" xr:uid="{00000000-0005-0000-0000-0000506B0000}"/>
    <cellStyle name="40% - Accent4 17 3 10" xfId="32638" xr:uid="{00000000-0005-0000-0000-0000516B0000}"/>
    <cellStyle name="40% - Accent4 17 3 10 2" xfId="32639" xr:uid="{00000000-0005-0000-0000-0000526B0000}"/>
    <cellStyle name="40% - Accent4 17 3 11" xfId="32640" xr:uid="{00000000-0005-0000-0000-0000536B0000}"/>
    <cellStyle name="40% - Accent4 17 3 2" xfId="32641" xr:uid="{00000000-0005-0000-0000-0000546B0000}"/>
    <cellStyle name="40% - Accent4 17 3 2 2" xfId="32642" xr:uid="{00000000-0005-0000-0000-0000556B0000}"/>
    <cellStyle name="40% - Accent4 17 3 2 2 2" xfId="32643" xr:uid="{00000000-0005-0000-0000-0000566B0000}"/>
    <cellStyle name="40% - Accent4 17 3 2 3" xfId="32644" xr:uid="{00000000-0005-0000-0000-0000576B0000}"/>
    <cellStyle name="40% - Accent4 17 3 2 3 2" xfId="32645" xr:uid="{00000000-0005-0000-0000-0000586B0000}"/>
    <cellStyle name="40% - Accent4 17 3 2 4" xfId="32646" xr:uid="{00000000-0005-0000-0000-0000596B0000}"/>
    <cellStyle name="40% - Accent4 17 3 3" xfId="32647" xr:uid="{00000000-0005-0000-0000-00005A6B0000}"/>
    <cellStyle name="40% - Accent4 17 3 3 2" xfId="32648" xr:uid="{00000000-0005-0000-0000-00005B6B0000}"/>
    <cellStyle name="40% - Accent4 17 3 3 2 2" xfId="32649" xr:uid="{00000000-0005-0000-0000-00005C6B0000}"/>
    <cellStyle name="40% - Accent4 17 3 3 3" xfId="32650" xr:uid="{00000000-0005-0000-0000-00005D6B0000}"/>
    <cellStyle name="40% - Accent4 17 3 3 3 2" xfId="32651" xr:uid="{00000000-0005-0000-0000-00005E6B0000}"/>
    <cellStyle name="40% - Accent4 17 3 3 4" xfId="32652" xr:uid="{00000000-0005-0000-0000-00005F6B0000}"/>
    <cellStyle name="40% - Accent4 17 3 4" xfId="32653" xr:uid="{00000000-0005-0000-0000-0000606B0000}"/>
    <cellStyle name="40% - Accent4 17 3 4 2" xfId="32654" xr:uid="{00000000-0005-0000-0000-0000616B0000}"/>
    <cellStyle name="40% - Accent4 17 3 4 2 2" xfId="32655" xr:uid="{00000000-0005-0000-0000-0000626B0000}"/>
    <cellStyle name="40% - Accent4 17 3 4 3" xfId="32656" xr:uid="{00000000-0005-0000-0000-0000636B0000}"/>
    <cellStyle name="40% - Accent4 17 3 5" xfId="32657" xr:uid="{00000000-0005-0000-0000-0000646B0000}"/>
    <cellStyle name="40% - Accent4 17 3 5 2" xfId="32658" xr:uid="{00000000-0005-0000-0000-0000656B0000}"/>
    <cellStyle name="40% - Accent4 17 3 6" xfId="32659" xr:uid="{00000000-0005-0000-0000-0000666B0000}"/>
    <cellStyle name="40% - Accent4 17 3 6 2" xfId="32660" xr:uid="{00000000-0005-0000-0000-0000676B0000}"/>
    <cellStyle name="40% - Accent4 17 3 7" xfId="32661" xr:uid="{00000000-0005-0000-0000-0000686B0000}"/>
    <cellStyle name="40% - Accent4 17 3 7 2" xfId="32662" xr:uid="{00000000-0005-0000-0000-0000696B0000}"/>
    <cellStyle name="40% - Accent4 17 3 8" xfId="32663" xr:uid="{00000000-0005-0000-0000-00006A6B0000}"/>
    <cellStyle name="40% - Accent4 17 3 8 2" xfId="32664" xr:uid="{00000000-0005-0000-0000-00006B6B0000}"/>
    <cellStyle name="40% - Accent4 17 3 9" xfId="32665" xr:uid="{00000000-0005-0000-0000-00006C6B0000}"/>
    <cellStyle name="40% - Accent4 17 3 9 2" xfId="32666" xr:uid="{00000000-0005-0000-0000-00006D6B0000}"/>
    <cellStyle name="40% - Accent4 17 4" xfId="1083" xr:uid="{00000000-0005-0000-0000-00006E6B0000}"/>
    <cellStyle name="40% - Accent4 17 4 2" xfId="32667" xr:uid="{00000000-0005-0000-0000-00006F6B0000}"/>
    <cellStyle name="40% - Accent4 17 4 2 2" xfId="32668" xr:uid="{00000000-0005-0000-0000-0000706B0000}"/>
    <cellStyle name="40% - Accent4 17 4 3" xfId="32669" xr:uid="{00000000-0005-0000-0000-0000716B0000}"/>
    <cellStyle name="40% - Accent4 17 4 3 2" xfId="32670" xr:uid="{00000000-0005-0000-0000-0000726B0000}"/>
    <cellStyle name="40% - Accent4 17 4 4" xfId="32671" xr:uid="{00000000-0005-0000-0000-0000736B0000}"/>
    <cellStyle name="40% - Accent4 17 5" xfId="32672" xr:uid="{00000000-0005-0000-0000-0000746B0000}"/>
    <cellStyle name="40% - Accent4 17 5 2" xfId="32673" xr:uid="{00000000-0005-0000-0000-0000756B0000}"/>
    <cellStyle name="40% - Accent4 17 5 2 2" xfId="32674" xr:uid="{00000000-0005-0000-0000-0000766B0000}"/>
    <cellStyle name="40% - Accent4 17 5 3" xfId="32675" xr:uid="{00000000-0005-0000-0000-0000776B0000}"/>
    <cellStyle name="40% - Accent4 17 5 3 2" xfId="32676" xr:uid="{00000000-0005-0000-0000-0000786B0000}"/>
    <cellStyle name="40% - Accent4 17 5 4" xfId="32677" xr:uid="{00000000-0005-0000-0000-0000796B0000}"/>
    <cellStyle name="40% - Accent4 17 6" xfId="32678" xr:uid="{00000000-0005-0000-0000-00007A6B0000}"/>
    <cellStyle name="40% - Accent4 17 6 2" xfId="32679" xr:uid="{00000000-0005-0000-0000-00007B6B0000}"/>
    <cellStyle name="40% - Accent4 17 6 2 2" xfId="32680" xr:uid="{00000000-0005-0000-0000-00007C6B0000}"/>
    <cellStyle name="40% - Accent4 17 6 3" xfId="32681" xr:uid="{00000000-0005-0000-0000-00007D6B0000}"/>
    <cellStyle name="40% - Accent4 17 7" xfId="32682" xr:uid="{00000000-0005-0000-0000-00007E6B0000}"/>
    <cellStyle name="40% - Accent4 17 7 2" xfId="32683" xr:uid="{00000000-0005-0000-0000-00007F6B0000}"/>
    <cellStyle name="40% - Accent4 17 8" xfId="32684" xr:uid="{00000000-0005-0000-0000-0000806B0000}"/>
    <cellStyle name="40% - Accent4 17 8 2" xfId="32685" xr:uid="{00000000-0005-0000-0000-0000816B0000}"/>
    <cellStyle name="40% - Accent4 17 9" xfId="32686" xr:uid="{00000000-0005-0000-0000-0000826B0000}"/>
    <cellStyle name="40% - Accent4 17 9 2" xfId="32687" xr:uid="{00000000-0005-0000-0000-0000836B0000}"/>
    <cellStyle name="40% - Accent4 18" xfId="1084" xr:uid="{00000000-0005-0000-0000-0000846B0000}"/>
    <cellStyle name="40% - Accent4 18 10" xfId="32688" xr:uid="{00000000-0005-0000-0000-0000856B0000}"/>
    <cellStyle name="40% - Accent4 18 10 2" xfId="32689" xr:uid="{00000000-0005-0000-0000-0000866B0000}"/>
    <cellStyle name="40% - Accent4 18 11" xfId="32690" xr:uid="{00000000-0005-0000-0000-0000876B0000}"/>
    <cellStyle name="40% - Accent4 18 11 2" xfId="32691" xr:uid="{00000000-0005-0000-0000-0000886B0000}"/>
    <cellStyle name="40% - Accent4 18 12" xfId="32692" xr:uid="{00000000-0005-0000-0000-0000896B0000}"/>
    <cellStyle name="40% - Accent4 18 12 2" xfId="32693" xr:uid="{00000000-0005-0000-0000-00008A6B0000}"/>
    <cellStyle name="40% - Accent4 18 13" xfId="32694" xr:uid="{00000000-0005-0000-0000-00008B6B0000}"/>
    <cellStyle name="40% - Accent4 18 2" xfId="1085" xr:uid="{00000000-0005-0000-0000-00008C6B0000}"/>
    <cellStyle name="40% - Accent4 18 2 10" xfId="32695" xr:uid="{00000000-0005-0000-0000-00008D6B0000}"/>
    <cellStyle name="40% - Accent4 18 2 10 2" xfId="32696" xr:uid="{00000000-0005-0000-0000-00008E6B0000}"/>
    <cellStyle name="40% - Accent4 18 2 11" xfId="32697" xr:uid="{00000000-0005-0000-0000-00008F6B0000}"/>
    <cellStyle name="40% - Accent4 18 2 11 2" xfId="32698" xr:uid="{00000000-0005-0000-0000-0000906B0000}"/>
    <cellStyle name="40% - Accent4 18 2 12" xfId="32699" xr:uid="{00000000-0005-0000-0000-0000916B0000}"/>
    <cellStyle name="40% - Accent4 18 2 2" xfId="32700" xr:uid="{00000000-0005-0000-0000-0000926B0000}"/>
    <cellStyle name="40% - Accent4 18 2 2 10" xfId="32701" xr:uid="{00000000-0005-0000-0000-0000936B0000}"/>
    <cellStyle name="40% - Accent4 18 2 2 10 2" xfId="32702" xr:uid="{00000000-0005-0000-0000-0000946B0000}"/>
    <cellStyle name="40% - Accent4 18 2 2 11" xfId="32703" xr:uid="{00000000-0005-0000-0000-0000956B0000}"/>
    <cellStyle name="40% - Accent4 18 2 2 2" xfId="32704" xr:uid="{00000000-0005-0000-0000-0000966B0000}"/>
    <cellStyle name="40% - Accent4 18 2 2 2 2" xfId="32705" xr:uid="{00000000-0005-0000-0000-0000976B0000}"/>
    <cellStyle name="40% - Accent4 18 2 2 2 2 2" xfId="32706" xr:uid="{00000000-0005-0000-0000-0000986B0000}"/>
    <cellStyle name="40% - Accent4 18 2 2 2 3" xfId="32707" xr:uid="{00000000-0005-0000-0000-0000996B0000}"/>
    <cellStyle name="40% - Accent4 18 2 2 2 3 2" xfId="32708" xr:uid="{00000000-0005-0000-0000-00009A6B0000}"/>
    <cellStyle name="40% - Accent4 18 2 2 2 4" xfId="32709" xr:uid="{00000000-0005-0000-0000-00009B6B0000}"/>
    <cellStyle name="40% - Accent4 18 2 2 3" xfId="32710" xr:uid="{00000000-0005-0000-0000-00009C6B0000}"/>
    <cellStyle name="40% - Accent4 18 2 2 3 2" xfId="32711" xr:uid="{00000000-0005-0000-0000-00009D6B0000}"/>
    <cellStyle name="40% - Accent4 18 2 2 3 2 2" xfId="32712" xr:uid="{00000000-0005-0000-0000-00009E6B0000}"/>
    <cellStyle name="40% - Accent4 18 2 2 3 3" xfId="32713" xr:uid="{00000000-0005-0000-0000-00009F6B0000}"/>
    <cellStyle name="40% - Accent4 18 2 2 3 3 2" xfId="32714" xr:uid="{00000000-0005-0000-0000-0000A06B0000}"/>
    <cellStyle name="40% - Accent4 18 2 2 3 4" xfId="32715" xr:uid="{00000000-0005-0000-0000-0000A16B0000}"/>
    <cellStyle name="40% - Accent4 18 2 2 4" xfId="32716" xr:uid="{00000000-0005-0000-0000-0000A26B0000}"/>
    <cellStyle name="40% - Accent4 18 2 2 4 2" xfId="32717" xr:uid="{00000000-0005-0000-0000-0000A36B0000}"/>
    <cellStyle name="40% - Accent4 18 2 2 4 2 2" xfId="32718" xr:uid="{00000000-0005-0000-0000-0000A46B0000}"/>
    <cellStyle name="40% - Accent4 18 2 2 4 3" xfId="32719" xr:uid="{00000000-0005-0000-0000-0000A56B0000}"/>
    <cellStyle name="40% - Accent4 18 2 2 5" xfId="32720" xr:uid="{00000000-0005-0000-0000-0000A66B0000}"/>
    <cellStyle name="40% - Accent4 18 2 2 5 2" xfId="32721" xr:uid="{00000000-0005-0000-0000-0000A76B0000}"/>
    <cellStyle name="40% - Accent4 18 2 2 6" xfId="32722" xr:uid="{00000000-0005-0000-0000-0000A86B0000}"/>
    <cellStyle name="40% - Accent4 18 2 2 6 2" xfId="32723" xr:uid="{00000000-0005-0000-0000-0000A96B0000}"/>
    <cellStyle name="40% - Accent4 18 2 2 7" xfId="32724" xr:uid="{00000000-0005-0000-0000-0000AA6B0000}"/>
    <cellStyle name="40% - Accent4 18 2 2 7 2" xfId="32725" xr:uid="{00000000-0005-0000-0000-0000AB6B0000}"/>
    <cellStyle name="40% - Accent4 18 2 2 8" xfId="32726" xr:uid="{00000000-0005-0000-0000-0000AC6B0000}"/>
    <cellStyle name="40% - Accent4 18 2 2 8 2" xfId="32727" xr:uid="{00000000-0005-0000-0000-0000AD6B0000}"/>
    <cellStyle name="40% - Accent4 18 2 2 9" xfId="32728" xr:uid="{00000000-0005-0000-0000-0000AE6B0000}"/>
    <cellStyle name="40% - Accent4 18 2 2 9 2" xfId="32729" xr:uid="{00000000-0005-0000-0000-0000AF6B0000}"/>
    <cellStyle name="40% - Accent4 18 2 3" xfId="32730" xr:uid="{00000000-0005-0000-0000-0000B06B0000}"/>
    <cellStyle name="40% - Accent4 18 2 3 2" xfId="32731" xr:uid="{00000000-0005-0000-0000-0000B16B0000}"/>
    <cellStyle name="40% - Accent4 18 2 3 2 2" xfId="32732" xr:uid="{00000000-0005-0000-0000-0000B26B0000}"/>
    <cellStyle name="40% - Accent4 18 2 3 3" xfId="32733" xr:uid="{00000000-0005-0000-0000-0000B36B0000}"/>
    <cellStyle name="40% - Accent4 18 2 3 3 2" xfId="32734" xr:uid="{00000000-0005-0000-0000-0000B46B0000}"/>
    <cellStyle name="40% - Accent4 18 2 3 4" xfId="32735" xr:uid="{00000000-0005-0000-0000-0000B56B0000}"/>
    <cellStyle name="40% - Accent4 18 2 4" xfId="32736" xr:uid="{00000000-0005-0000-0000-0000B66B0000}"/>
    <cellStyle name="40% - Accent4 18 2 4 2" xfId="32737" xr:uid="{00000000-0005-0000-0000-0000B76B0000}"/>
    <cellStyle name="40% - Accent4 18 2 4 2 2" xfId="32738" xr:uid="{00000000-0005-0000-0000-0000B86B0000}"/>
    <cellStyle name="40% - Accent4 18 2 4 3" xfId="32739" xr:uid="{00000000-0005-0000-0000-0000B96B0000}"/>
    <cellStyle name="40% - Accent4 18 2 4 3 2" xfId="32740" xr:uid="{00000000-0005-0000-0000-0000BA6B0000}"/>
    <cellStyle name="40% - Accent4 18 2 4 4" xfId="32741" xr:uid="{00000000-0005-0000-0000-0000BB6B0000}"/>
    <cellStyle name="40% - Accent4 18 2 5" xfId="32742" xr:uid="{00000000-0005-0000-0000-0000BC6B0000}"/>
    <cellStyle name="40% - Accent4 18 2 5 2" xfId="32743" xr:uid="{00000000-0005-0000-0000-0000BD6B0000}"/>
    <cellStyle name="40% - Accent4 18 2 5 2 2" xfId="32744" xr:uid="{00000000-0005-0000-0000-0000BE6B0000}"/>
    <cellStyle name="40% - Accent4 18 2 5 3" xfId="32745" xr:uid="{00000000-0005-0000-0000-0000BF6B0000}"/>
    <cellStyle name="40% - Accent4 18 2 6" xfId="32746" xr:uid="{00000000-0005-0000-0000-0000C06B0000}"/>
    <cellStyle name="40% - Accent4 18 2 6 2" xfId="32747" xr:uid="{00000000-0005-0000-0000-0000C16B0000}"/>
    <cellStyle name="40% - Accent4 18 2 7" xfId="32748" xr:uid="{00000000-0005-0000-0000-0000C26B0000}"/>
    <cellStyle name="40% - Accent4 18 2 7 2" xfId="32749" xr:uid="{00000000-0005-0000-0000-0000C36B0000}"/>
    <cellStyle name="40% - Accent4 18 2 8" xfId="32750" xr:uid="{00000000-0005-0000-0000-0000C46B0000}"/>
    <cellStyle name="40% - Accent4 18 2 8 2" xfId="32751" xr:uid="{00000000-0005-0000-0000-0000C56B0000}"/>
    <cellStyle name="40% - Accent4 18 2 9" xfId="32752" xr:uid="{00000000-0005-0000-0000-0000C66B0000}"/>
    <cellStyle name="40% - Accent4 18 2 9 2" xfId="32753" xr:uid="{00000000-0005-0000-0000-0000C76B0000}"/>
    <cellStyle name="40% - Accent4 18 3" xfId="1086" xr:uid="{00000000-0005-0000-0000-0000C86B0000}"/>
    <cellStyle name="40% - Accent4 18 3 10" xfId="32754" xr:uid="{00000000-0005-0000-0000-0000C96B0000}"/>
    <cellStyle name="40% - Accent4 18 3 10 2" xfId="32755" xr:uid="{00000000-0005-0000-0000-0000CA6B0000}"/>
    <cellStyle name="40% - Accent4 18 3 11" xfId="32756" xr:uid="{00000000-0005-0000-0000-0000CB6B0000}"/>
    <cellStyle name="40% - Accent4 18 3 2" xfId="32757" xr:uid="{00000000-0005-0000-0000-0000CC6B0000}"/>
    <cellStyle name="40% - Accent4 18 3 2 2" xfId="32758" xr:uid="{00000000-0005-0000-0000-0000CD6B0000}"/>
    <cellStyle name="40% - Accent4 18 3 2 2 2" xfId="32759" xr:uid="{00000000-0005-0000-0000-0000CE6B0000}"/>
    <cellStyle name="40% - Accent4 18 3 2 3" xfId="32760" xr:uid="{00000000-0005-0000-0000-0000CF6B0000}"/>
    <cellStyle name="40% - Accent4 18 3 2 3 2" xfId="32761" xr:uid="{00000000-0005-0000-0000-0000D06B0000}"/>
    <cellStyle name="40% - Accent4 18 3 2 4" xfId="32762" xr:uid="{00000000-0005-0000-0000-0000D16B0000}"/>
    <cellStyle name="40% - Accent4 18 3 3" xfId="32763" xr:uid="{00000000-0005-0000-0000-0000D26B0000}"/>
    <cellStyle name="40% - Accent4 18 3 3 2" xfId="32764" xr:uid="{00000000-0005-0000-0000-0000D36B0000}"/>
    <cellStyle name="40% - Accent4 18 3 3 2 2" xfId="32765" xr:uid="{00000000-0005-0000-0000-0000D46B0000}"/>
    <cellStyle name="40% - Accent4 18 3 3 3" xfId="32766" xr:uid="{00000000-0005-0000-0000-0000D56B0000}"/>
    <cellStyle name="40% - Accent4 18 3 3 3 2" xfId="32767" xr:uid="{00000000-0005-0000-0000-0000D66B0000}"/>
    <cellStyle name="40% - Accent4 18 3 3 4" xfId="32768" xr:uid="{00000000-0005-0000-0000-0000D76B0000}"/>
    <cellStyle name="40% - Accent4 18 3 4" xfId="32769" xr:uid="{00000000-0005-0000-0000-0000D86B0000}"/>
    <cellStyle name="40% - Accent4 18 3 4 2" xfId="32770" xr:uid="{00000000-0005-0000-0000-0000D96B0000}"/>
    <cellStyle name="40% - Accent4 18 3 4 2 2" xfId="32771" xr:uid="{00000000-0005-0000-0000-0000DA6B0000}"/>
    <cellStyle name="40% - Accent4 18 3 4 3" xfId="32772" xr:uid="{00000000-0005-0000-0000-0000DB6B0000}"/>
    <cellStyle name="40% - Accent4 18 3 5" xfId="32773" xr:uid="{00000000-0005-0000-0000-0000DC6B0000}"/>
    <cellStyle name="40% - Accent4 18 3 5 2" xfId="32774" xr:uid="{00000000-0005-0000-0000-0000DD6B0000}"/>
    <cellStyle name="40% - Accent4 18 3 6" xfId="32775" xr:uid="{00000000-0005-0000-0000-0000DE6B0000}"/>
    <cellStyle name="40% - Accent4 18 3 6 2" xfId="32776" xr:uid="{00000000-0005-0000-0000-0000DF6B0000}"/>
    <cellStyle name="40% - Accent4 18 3 7" xfId="32777" xr:uid="{00000000-0005-0000-0000-0000E06B0000}"/>
    <cellStyle name="40% - Accent4 18 3 7 2" xfId="32778" xr:uid="{00000000-0005-0000-0000-0000E16B0000}"/>
    <cellStyle name="40% - Accent4 18 3 8" xfId="32779" xr:uid="{00000000-0005-0000-0000-0000E26B0000}"/>
    <cellStyle name="40% - Accent4 18 3 8 2" xfId="32780" xr:uid="{00000000-0005-0000-0000-0000E36B0000}"/>
    <cellStyle name="40% - Accent4 18 3 9" xfId="32781" xr:uid="{00000000-0005-0000-0000-0000E46B0000}"/>
    <cellStyle name="40% - Accent4 18 3 9 2" xfId="32782" xr:uid="{00000000-0005-0000-0000-0000E56B0000}"/>
    <cellStyle name="40% - Accent4 18 4" xfId="1087" xr:uid="{00000000-0005-0000-0000-0000E66B0000}"/>
    <cellStyle name="40% - Accent4 18 4 2" xfId="32783" xr:uid="{00000000-0005-0000-0000-0000E76B0000}"/>
    <cellStyle name="40% - Accent4 18 4 2 2" xfId="32784" xr:uid="{00000000-0005-0000-0000-0000E86B0000}"/>
    <cellStyle name="40% - Accent4 18 4 3" xfId="32785" xr:uid="{00000000-0005-0000-0000-0000E96B0000}"/>
    <cellStyle name="40% - Accent4 18 4 3 2" xfId="32786" xr:uid="{00000000-0005-0000-0000-0000EA6B0000}"/>
    <cellStyle name="40% - Accent4 18 4 4" xfId="32787" xr:uid="{00000000-0005-0000-0000-0000EB6B0000}"/>
    <cellStyle name="40% - Accent4 18 5" xfId="32788" xr:uid="{00000000-0005-0000-0000-0000EC6B0000}"/>
    <cellStyle name="40% - Accent4 18 5 2" xfId="32789" xr:uid="{00000000-0005-0000-0000-0000ED6B0000}"/>
    <cellStyle name="40% - Accent4 18 5 2 2" xfId="32790" xr:uid="{00000000-0005-0000-0000-0000EE6B0000}"/>
    <cellStyle name="40% - Accent4 18 5 3" xfId="32791" xr:uid="{00000000-0005-0000-0000-0000EF6B0000}"/>
    <cellStyle name="40% - Accent4 18 5 3 2" xfId="32792" xr:uid="{00000000-0005-0000-0000-0000F06B0000}"/>
    <cellStyle name="40% - Accent4 18 5 4" xfId="32793" xr:uid="{00000000-0005-0000-0000-0000F16B0000}"/>
    <cellStyle name="40% - Accent4 18 6" xfId="32794" xr:uid="{00000000-0005-0000-0000-0000F26B0000}"/>
    <cellStyle name="40% - Accent4 18 6 2" xfId="32795" xr:uid="{00000000-0005-0000-0000-0000F36B0000}"/>
    <cellStyle name="40% - Accent4 18 6 2 2" xfId="32796" xr:uid="{00000000-0005-0000-0000-0000F46B0000}"/>
    <cellStyle name="40% - Accent4 18 6 3" xfId="32797" xr:uid="{00000000-0005-0000-0000-0000F56B0000}"/>
    <cellStyle name="40% - Accent4 18 7" xfId="32798" xr:uid="{00000000-0005-0000-0000-0000F66B0000}"/>
    <cellStyle name="40% - Accent4 18 7 2" xfId="32799" xr:uid="{00000000-0005-0000-0000-0000F76B0000}"/>
    <cellStyle name="40% - Accent4 18 8" xfId="32800" xr:uid="{00000000-0005-0000-0000-0000F86B0000}"/>
    <cellStyle name="40% - Accent4 18 8 2" xfId="32801" xr:uid="{00000000-0005-0000-0000-0000F96B0000}"/>
    <cellStyle name="40% - Accent4 18 9" xfId="32802" xr:uid="{00000000-0005-0000-0000-0000FA6B0000}"/>
    <cellStyle name="40% - Accent4 18 9 2" xfId="32803" xr:uid="{00000000-0005-0000-0000-0000FB6B0000}"/>
    <cellStyle name="40% - Accent4 19" xfId="1088" xr:uid="{00000000-0005-0000-0000-0000FC6B0000}"/>
    <cellStyle name="40% - Accent4 19 10" xfId="32804" xr:uid="{00000000-0005-0000-0000-0000FD6B0000}"/>
    <cellStyle name="40% - Accent4 19 10 2" xfId="32805" xr:uid="{00000000-0005-0000-0000-0000FE6B0000}"/>
    <cellStyle name="40% - Accent4 19 11" xfId="32806" xr:uid="{00000000-0005-0000-0000-0000FF6B0000}"/>
    <cellStyle name="40% - Accent4 19 11 2" xfId="32807" xr:uid="{00000000-0005-0000-0000-0000006C0000}"/>
    <cellStyle name="40% - Accent4 19 12" xfId="32808" xr:uid="{00000000-0005-0000-0000-0000016C0000}"/>
    <cellStyle name="40% - Accent4 19 12 2" xfId="32809" xr:uid="{00000000-0005-0000-0000-0000026C0000}"/>
    <cellStyle name="40% - Accent4 19 13" xfId="32810" xr:uid="{00000000-0005-0000-0000-0000036C0000}"/>
    <cellStyle name="40% - Accent4 19 2" xfId="1089" xr:uid="{00000000-0005-0000-0000-0000046C0000}"/>
    <cellStyle name="40% - Accent4 19 2 10" xfId="32811" xr:uid="{00000000-0005-0000-0000-0000056C0000}"/>
    <cellStyle name="40% - Accent4 19 2 10 2" xfId="32812" xr:uid="{00000000-0005-0000-0000-0000066C0000}"/>
    <cellStyle name="40% - Accent4 19 2 11" xfId="32813" xr:uid="{00000000-0005-0000-0000-0000076C0000}"/>
    <cellStyle name="40% - Accent4 19 2 11 2" xfId="32814" xr:uid="{00000000-0005-0000-0000-0000086C0000}"/>
    <cellStyle name="40% - Accent4 19 2 12" xfId="32815" xr:uid="{00000000-0005-0000-0000-0000096C0000}"/>
    <cellStyle name="40% - Accent4 19 2 2" xfId="32816" xr:uid="{00000000-0005-0000-0000-00000A6C0000}"/>
    <cellStyle name="40% - Accent4 19 2 2 10" xfId="32817" xr:uid="{00000000-0005-0000-0000-00000B6C0000}"/>
    <cellStyle name="40% - Accent4 19 2 2 10 2" xfId="32818" xr:uid="{00000000-0005-0000-0000-00000C6C0000}"/>
    <cellStyle name="40% - Accent4 19 2 2 11" xfId="32819" xr:uid="{00000000-0005-0000-0000-00000D6C0000}"/>
    <cellStyle name="40% - Accent4 19 2 2 2" xfId="32820" xr:uid="{00000000-0005-0000-0000-00000E6C0000}"/>
    <cellStyle name="40% - Accent4 19 2 2 2 2" xfId="32821" xr:uid="{00000000-0005-0000-0000-00000F6C0000}"/>
    <cellStyle name="40% - Accent4 19 2 2 2 2 2" xfId="32822" xr:uid="{00000000-0005-0000-0000-0000106C0000}"/>
    <cellStyle name="40% - Accent4 19 2 2 2 3" xfId="32823" xr:uid="{00000000-0005-0000-0000-0000116C0000}"/>
    <cellStyle name="40% - Accent4 19 2 2 2 3 2" xfId="32824" xr:uid="{00000000-0005-0000-0000-0000126C0000}"/>
    <cellStyle name="40% - Accent4 19 2 2 2 4" xfId="32825" xr:uid="{00000000-0005-0000-0000-0000136C0000}"/>
    <cellStyle name="40% - Accent4 19 2 2 3" xfId="32826" xr:uid="{00000000-0005-0000-0000-0000146C0000}"/>
    <cellStyle name="40% - Accent4 19 2 2 3 2" xfId="32827" xr:uid="{00000000-0005-0000-0000-0000156C0000}"/>
    <cellStyle name="40% - Accent4 19 2 2 3 2 2" xfId="32828" xr:uid="{00000000-0005-0000-0000-0000166C0000}"/>
    <cellStyle name="40% - Accent4 19 2 2 3 3" xfId="32829" xr:uid="{00000000-0005-0000-0000-0000176C0000}"/>
    <cellStyle name="40% - Accent4 19 2 2 3 3 2" xfId="32830" xr:uid="{00000000-0005-0000-0000-0000186C0000}"/>
    <cellStyle name="40% - Accent4 19 2 2 3 4" xfId="32831" xr:uid="{00000000-0005-0000-0000-0000196C0000}"/>
    <cellStyle name="40% - Accent4 19 2 2 4" xfId="32832" xr:uid="{00000000-0005-0000-0000-00001A6C0000}"/>
    <cellStyle name="40% - Accent4 19 2 2 4 2" xfId="32833" xr:uid="{00000000-0005-0000-0000-00001B6C0000}"/>
    <cellStyle name="40% - Accent4 19 2 2 4 2 2" xfId="32834" xr:uid="{00000000-0005-0000-0000-00001C6C0000}"/>
    <cellStyle name="40% - Accent4 19 2 2 4 3" xfId="32835" xr:uid="{00000000-0005-0000-0000-00001D6C0000}"/>
    <cellStyle name="40% - Accent4 19 2 2 5" xfId="32836" xr:uid="{00000000-0005-0000-0000-00001E6C0000}"/>
    <cellStyle name="40% - Accent4 19 2 2 5 2" xfId="32837" xr:uid="{00000000-0005-0000-0000-00001F6C0000}"/>
    <cellStyle name="40% - Accent4 19 2 2 6" xfId="32838" xr:uid="{00000000-0005-0000-0000-0000206C0000}"/>
    <cellStyle name="40% - Accent4 19 2 2 6 2" xfId="32839" xr:uid="{00000000-0005-0000-0000-0000216C0000}"/>
    <cellStyle name="40% - Accent4 19 2 2 7" xfId="32840" xr:uid="{00000000-0005-0000-0000-0000226C0000}"/>
    <cellStyle name="40% - Accent4 19 2 2 7 2" xfId="32841" xr:uid="{00000000-0005-0000-0000-0000236C0000}"/>
    <cellStyle name="40% - Accent4 19 2 2 8" xfId="32842" xr:uid="{00000000-0005-0000-0000-0000246C0000}"/>
    <cellStyle name="40% - Accent4 19 2 2 8 2" xfId="32843" xr:uid="{00000000-0005-0000-0000-0000256C0000}"/>
    <cellStyle name="40% - Accent4 19 2 2 9" xfId="32844" xr:uid="{00000000-0005-0000-0000-0000266C0000}"/>
    <cellStyle name="40% - Accent4 19 2 2 9 2" xfId="32845" xr:uid="{00000000-0005-0000-0000-0000276C0000}"/>
    <cellStyle name="40% - Accent4 19 2 3" xfId="32846" xr:uid="{00000000-0005-0000-0000-0000286C0000}"/>
    <cellStyle name="40% - Accent4 19 2 3 2" xfId="32847" xr:uid="{00000000-0005-0000-0000-0000296C0000}"/>
    <cellStyle name="40% - Accent4 19 2 3 2 2" xfId="32848" xr:uid="{00000000-0005-0000-0000-00002A6C0000}"/>
    <cellStyle name="40% - Accent4 19 2 3 3" xfId="32849" xr:uid="{00000000-0005-0000-0000-00002B6C0000}"/>
    <cellStyle name="40% - Accent4 19 2 3 3 2" xfId="32850" xr:uid="{00000000-0005-0000-0000-00002C6C0000}"/>
    <cellStyle name="40% - Accent4 19 2 3 4" xfId="32851" xr:uid="{00000000-0005-0000-0000-00002D6C0000}"/>
    <cellStyle name="40% - Accent4 19 2 4" xfId="32852" xr:uid="{00000000-0005-0000-0000-00002E6C0000}"/>
    <cellStyle name="40% - Accent4 19 2 4 2" xfId="32853" xr:uid="{00000000-0005-0000-0000-00002F6C0000}"/>
    <cellStyle name="40% - Accent4 19 2 4 2 2" xfId="32854" xr:uid="{00000000-0005-0000-0000-0000306C0000}"/>
    <cellStyle name="40% - Accent4 19 2 4 3" xfId="32855" xr:uid="{00000000-0005-0000-0000-0000316C0000}"/>
    <cellStyle name="40% - Accent4 19 2 4 3 2" xfId="32856" xr:uid="{00000000-0005-0000-0000-0000326C0000}"/>
    <cellStyle name="40% - Accent4 19 2 4 4" xfId="32857" xr:uid="{00000000-0005-0000-0000-0000336C0000}"/>
    <cellStyle name="40% - Accent4 19 2 5" xfId="32858" xr:uid="{00000000-0005-0000-0000-0000346C0000}"/>
    <cellStyle name="40% - Accent4 19 2 5 2" xfId="32859" xr:uid="{00000000-0005-0000-0000-0000356C0000}"/>
    <cellStyle name="40% - Accent4 19 2 5 2 2" xfId="32860" xr:uid="{00000000-0005-0000-0000-0000366C0000}"/>
    <cellStyle name="40% - Accent4 19 2 5 3" xfId="32861" xr:uid="{00000000-0005-0000-0000-0000376C0000}"/>
    <cellStyle name="40% - Accent4 19 2 6" xfId="32862" xr:uid="{00000000-0005-0000-0000-0000386C0000}"/>
    <cellStyle name="40% - Accent4 19 2 6 2" xfId="32863" xr:uid="{00000000-0005-0000-0000-0000396C0000}"/>
    <cellStyle name="40% - Accent4 19 2 7" xfId="32864" xr:uid="{00000000-0005-0000-0000-00003A6C0000}"/>
    <cellStyle name="40% - Accent4 19 2 7 2" xfId="32865" xr:uid="{00000000-0005-0000-0000-00003B6C0000}"/>
    <cellStyle name="40% - Accent4 19 2 8" xfId="32866" xr:uid="{00000000-0005-0000-0000-00003C6C0000}"/>
    <cellStyle name="40% - Accent4 19 2 8 2" xfId="32867" xr:uid="{00000000-0005-0000-0000-00003D6C0000}"/>
    <cellStyle name="40% - Accent4 19 2 9" xfId="32868" xr:uid="{00000000-0005-0000-0000-00003E6C0000}"/>
    <cellStyle name="40% - Accent4 19 2 9 2" xfId="32869" xr:uid="{00000000-0005-0000-0000-00003F6C0000}"/>
    <cellStyle name="40% - Accent4 19 3" xfId="1090" xr:uid="{00000000-0005-0000-0000-0000406C0000}"/>
    <cellStyle name="40% - Accent4 19 3 10" xfId="32870" xr:uid="{00000000-0005-0000-0000-0000416C0000}"/>
    <cellStyle name="40% - Accent4 19 3 10 2" xfId="32871" xr:uid="{00000000-0005-0000-0000-0000426C0000}"/>
    <cellStyle name="40% - Accent4 19 3 11" xfId="32872" xr:uid="{00000000-0005-0000-0000-0000436C0000}"/>
    <cellStyle name="40% - Accent4 19 3 2" xfId="32873" xr:uid="{00000000-0005-0000-0000-0000446C0000}"/>
    <cellStyle name="40% - Accent4 19 3 2 2" xfId="32874" xr:uid="{00000000-0005-0000-0000-0000456C0000}"/>
    <cellStyle name="40% - Accent4 19 3 2 2 2" xfId="32875" xr:uid="{00000000-0005-0000-0000-0000466C0000}"/>
    <cellStyle name="40% - Accent4 19 3 2 3" xfId="32876" xr:uid="{00000000-0005-0000-0000-0000476C0000}"/>
    <cellStyle name="40% - Accent4 19 3 2 3 2" xfId="32877" xr:uid="{00000000-0005-0000-0000-0000486C0000}"/>
    <cellStyle name="40% - Accent4 19 3 2 4" xfId="32878" xr:uid="{00000000-0005-0000-0000-0000496C0000}"/>
    <cellStyle name="40% - Accent4 19 3 3" xfId="32879" xr:uid="{00000000-0005-0000-0000-00004A6C0000}"/>
    <cellStyle name="40% - Accent4 19 3 3 2" xfId="32880" xr:uid="{00000000-0005-0000-0000-00004B6C0000}"/>
    <cellStyle name="40% - Accent4 19 3 3 2 2" xfId="32881" xr:uid="{00000000-0005-0000-0000-00004C6C0000}"/>
    <cellStyle name="40% - Accent4 19 3 3 3" xfId="32882" xr:uid="{00000000-0005-0000-0000-00004D6C0000}"/>
    <cellStyle name="40% - Accent4 19 3 3 3 2" xfId="32883" xr:uid="{00000000-0005-0000-0000-00004E6C0000}"/>
    <cellStyle name="40% - Accent4 19 3 3 4" xfId="32884" xr:uid="{00000000-0005-0000-0000-00004F6C0000}"/>
    <cellStyle name="40% - Accent4 19 3 4" xfId="32885" xr:uid="{00000000-0005-0000-0000-0000506C0000}"/>
    <cellStyle name="40% - Accent4 19 3 4 2" xfId="32886" xr:uid="{00000000-0005-0000-0000-0000516C0000}"/>
    <cellStyle name="40% - Accent4 19 3 4 2 2" xfId="32887" xr:uid="{00000000-0005-0000-0000-0000526C0000}"/>
    <cellStyle name="40% - Accent4 19 3 4 3" xfId="32888" xr:uid="{00000000-0005-0000-0000-0000536C0000}"/>
    <cellStyle name="40% - Accent4 19 3 5" xfId="32889" xr:uid="{00000000-0005-0000-0000-0000546C0000}"/>
    <cellStyle name="40% - Accent4 19 3 5 2" xfId="32890" xr:uid="{00000000-0005-0000-0000-0000556C0000}"/>
    <cellStyle name="40% - Accent4 19 3 6" xfId="32891" xr:uid="{00000000-0005-0000-0000-0000566C0000}"/>
    <cellStyle name="40% - Accent4 19 3 6 2" xfId="32892" xr:uid="{00000000-0005-0000-0000-0000576C0000}"/>
    <cellStyle name="40% - Accent4 19 3 7" xfId="32893" xr:uid="{00000000-0005-0000-0000-0000586C0000}"/>
    <cellStyle name="40% - Accent4 19 3 7 2" xfId="32894" xr:uid="{00000000-0005-0000-0000-0000596C0000}"/>
    <cellStyle name="40% - Accent4 19 3 8" xfId="32895" xr:uid="{00000000-0005-0000-0000-00005A6C0000}"/>
    <cellStyle name="40% - Accent4 19 3 8 2" xfId="32896" xr:uid="{00000000-0005-0000-0000-00005B6C0000}"/>
    <cellStyle name="40% - Accent4 19 3 9" xfId="32897" xr:uid="{00000000-0005-0000-0000-00005C6C0000}"/>
    <cellStyle name="40% - Accent4 19 3 9 2" xfId="32898" xr:uid="{00000000-0005-0000-0000-00005D6C0000}"/>
    <cellStyle name="40% - Accent4 19 4" xfId="1091" xr:uid="{00000000-0005-0000-0000-00005E6C0000}"/>
    <cellStyle name="40% - Accent4 19 4 2" xfId="32899" xr:uid="{00000000-0005-0000-0000-00005F6C0000}"/>
    <cellStyle name="40% - Accent4 19 4 2 2" xfId="32900" xr:uid="{00000000-0005-0000-0000-0000606C0000}"/>
    <cellStyle name="40% - Accent4 19 4 3" xfId="32901" xr:uid="{00000000-0005-0000-0000-0000616C0000}"/>
    <cellStyle name="40% - Accent4 19 4 3 2" xfId="32902" xr:uid="{00000000-0005-0000-0000-0000626C0000}"/>
    <cellStyle name="40% - Accent4 19 4 4" xfId="32903" xr:uid="{00000000-0005-0000-0000-0000636C0000}"/>
    <cellStyle name="40% - Accent4 19 5" xfId="32904" xr:uid="{00000000-0005-0000-0000-0000646C0000}"/>
    <cellStyle name="40% - Accent4 19 5 2" xfId="32905" xr:uid="{00000000-0005-0000-0000-0000656C0000}"/>
    <cellStyle name="40% - Accent4 19 5 2 2" xfId="32906" xr:uid="{00000000-0005-0000-0000-0000666C0000}"/>
    <cellStyle name="40% - Accent4 19 5 3" xfId="32907" xr:uid="{00000000-0005-0000-0000-0000676C0000}"/>
    <cellStyle name="40% - Accent4 19 5 3 2" xfId="32908" xr:uid="{00000000-0005-0000-0000-0000686C0000}"/>
    <cellStyle name="40% - Accent4 19 5 4" xfId="32909" xr:uid="{00000000-0005-0000-0000-0000696C0000}"/>
    <cellStyle name="40% - Accent4 19 6" xfId="32910" xr:uid="{00000000-0005-0000-0000-00006A6C0000}"/>
    <cellStyle name="40% - Accent4 19 6 2" xfId="32911" xr:uid="{00000000-0005-0000-0000-00006B6C0000}"/>
    <cellStyle name="40% - Accent4 19 6 2 2" xfId="32912" xr:uid="{00000000-0005-0000-0000-00006C6C0000}"/>
    <cellStyle name="40% - Accent4 19 6 3" xfId="32913" xr:uid="{00000000-0005-0000-0000-00006D6C0000}"/>
    <cellStyle name="40% - Accent4 19 7" xfId="32914" xr:uid="{00000000-0005-0000-0000-00006E6C0000}"/>
    <cellStyle name="40% - Accent4 19 7 2" xfId="32915" xr:uid="{00000000-0005-0000-0000-00006F6C0000}"/>
    <cellStyle name="40% - Accent4 19 8" xfId="32916" xr:uid="{00000000-0005-0000-0000-0000706C0000}"/>
    <cellStyle name="40% - Accent4 19 8 2" xfId="32917" xr:uid="{00000000-0005-0000-0000-0000716C0000}"/>
    <cellStyle name="40% - Accent4 19 9" xfId="32918" xr:uid="{00000000-0005-0000-0000-0000726C0000}"/>
    <cellStyle name="40% - Accent4 19 9 2" xfId="32919" xr:uid="{00000000-0005-0000-0000-0000736C0000}"/>
    <cellStyle name="40% - Accent4 2" xfId="1092" xr:uid="{00000000-0005-0000-0000-0000746C0000}"/>
    <cellStyle name="40% - Accent4 2 10" xfId="32920" xr:uid="{00000000-0005-0000-0000-0000756C0000}"/>
    <cellStyle name="40% - Accent4 2 10 2" xfId="32921" xr:uid="{00000000-0005-0000-0000-0000766C0000}"/>
    <cellStyle name="40% - Accent4 2 11" xfId="32922" xr:uid="{00000000-0005-0000-0000-0000776C0000}"/>
    <cellStyle name="40% - Accent4 2 11 2" xfId="32923" xr:uid="{00000000-0005-0000-0000-0000786C0000}"/>
    <cellStyle name="40% - Accent4 2 12" xfId="32924" xr:uid="{00000000-0005-0000-0000-0000796C0000}"/>
    <cellStyle name="40% - Accent4 2 12 2" xfId="32925" xr:uid="{00000000-0005-0000-0000-00007A6C0000}"/>
    <cellStyle name="40% - Accent4 2 13" xfId="32926" xr:uid="{00000000-0005-0000-0000-00007B6C0000}"/>
    <cellStyle name="40% - Accent4 2 13 2" xfId="32927" xr:uid="{00000000-0005-0000-0000-00007C6C0000}"/>
    <cellStyle name="40% - Accent4 2 14" xfId="32928" xr:uid="{00000000-0005-0000-0000-00007D6C0000}"/>
    <cellStyle name="40% - Accent4 2 2" xfId="1093" xr:uid="{00000000-0005-0000-0000-00007E6C0000}"/>
    <cellStyle name="40% - Accent4 2 2 2" xfId="32929" xr:uid="{00000000-0005-0000-0000-00007F6C0000}"/>
    <cellStyle name="40% - Accent4 2 2 2 2" xfId="32930" xr:uid="{00000000-0005-0000-0000-0000806C0000}"/>
    <cellStyle name="40% - Accent4 2 2 2 3" xfId="32931" xr:uid="{00000000-0005-0000-0000-0000816C0000}"/>
    <cellStyle name="40% - Accent4 2 3" xfId="1094" xr:uid="{00000000-0005-0000-0000-0000826C0000}"/>
    <cellStyle name="40% - Accent4 2 3 10" xfId="32932" xr:uid="{00000000-0005-0000-0000-0000836C0000}"/>
    <cellStyle name="40% - Accent4 2 3 10 2" xfId="32933" xr:uid="{00000000-0005-0000-0000-0000846C0000}"/>
    <cellStyle name="40% - Accent4 2 3 11" xfId="32934" xr:uid="{00000000-0005-0000-0000-0000856C0000}"/>
    <cellStyle name="40% - Accent4 2 3 11 2" xfId="32935" xr:uid="{00000000-0005-0000-0000-0000866C0000}"/>
    <cellStyle name="40% - Accent4 2 3 12" xfId="32936" xr:uid="{00000000-0005-0000-0000-0000876C0000}"/>
    <cellStyle name="40% - Accent4 2 3 2" xfId="1095" xr:uid="{00000000-0005-0000-0000-0000886C0000}"/>
    <cellStyle name="40% - Accent4 2 3 2 10" xfId="32937" xr:uid="{00000000-0005-0000-0000-0000896C0000}"/>
    <cellStyle name="40% - Accent4 2 3 2 10 2" xfId="32938" xr:uid="{00000000-0005-0000-0000-00008A6C0000}"/>
    <cellStyle name="40% - Accent4 2 3 2 11" xfId="32939" xr:uid="{00000000-0005-0000-0000-00008B6C0000}"/>
    <cellStyle name="40% - Accent4 2 3 2 2" xfId="32940" xr:uid="{00000000-0005-0000-0000-00008C6C0000}"/>
    <cellStyle name="40% - Accent4 2 3 2 2 2" xfId="32941" xr:uid="{00000000-0005-0000-0000-00008D6C0000}"/>
    <cellStyle name="40% - Accent4 2 3 2 2 2 2" xfId="32942" xr:uid="{00000000-0005-0000-0000-00008E6C0000}"/>
    <cellStyle name="40% - Accent4 2 3 2 2 3" xfId="32943" xr:uid="{00000000-0005-0000-0000-00008F6C0000}"/>
    <cellStyle name="40% - Accent4 2 3 2 2 3 2" xfId="32944" xr:uid="{00000000-0005-0000-0000-0000906C0000}"/>
    <cellStyle name="40% - Accent4 2 3 2 2 4" xfId="32945" xr:uid="{00000000-0005-0000-0000-0000916C0000}"/>
    <cellStyle name="40% - Accent4 2 3 2 3" xfId="32946" xr:uid="{00000000-0005-0000-0000-0000926C0000}"/>
    <cellStyle name="40% - Accent4 2 3 2 3 2" xfId="32947" xr:uid="{00000000-0005-0000-0000-0000936C0000}"/>
    <cellStyle name="40% - Accent4 2 3 2 3 2 2" xfId="32948" xr:uid="{00000000-0005-0000-0000-0000946C0000}"/>
    <cellStyle name="40% - Accent4 2 3 2 3 3" xfId="32949" xr:uid="{00000000-0005-0000-0000-0000956C0000}"/>
    <cellStyle name="40% - Accent4 2 3 2 3 3 2" xfId="32950" xr:uid="{00000000-0005-0000-0000-0000966C0000}"/>
    <cellStyle name="40% - Accent4 2 3 2 3 4" xfId="32951" xr:uid="{00000000-0005-0000-0000-0000976C0000}"/>
    <cellStyle name="40% - Accent4 2 3 2 4" xfId="32952" xr:uid="{00000000-0005-0000-0000-0000986C0000}"/>
    <cellStyle name="40% - Accent4 2 3 2 4 2" xfId="32953" xr:uid="{00000000-0005-0000-0000-0000996C0000}"/>
    <cellStyle name="40% - Accent4 2 3 2 4 2 2" xfId="32954" xr:uid="{00000000-0005-0000-0000-00009A6C0000}"/>
    <cellStyle name="40% - Accent4 2 3 2 4 3" xfId="32955" xr:uid="{00000000-0005-0000-0000-00009B6C0000}"/>
    <cellStyle name="40% - Accent4 2 3 2 5" xfId="32956" xr:uid="{00000000-0005-0000-0000-00009C6C0000}"/>
    <cellStyle name="40% - Accent4 2 3 2 5 2" xfId="32957" xr:uid="{00000000-0005-0000-0000-00009D6C0000}"/>
    <cellStyle name="40% - Accent4 2 3 2 6" xfId="32958" xr:uid="{00000000-0005-0000-0000-00009E6C0000}"/>
    <cellStyle name="40% - Accent4 2 3 2 6 2" xfId="32959" xr:uid="{00000000-0005-0000-0000-00009F6C0000}"/>
    <cellStyle name="40% - Accent4 2 3 2 7" xfId="32960" xr:uid="{00000000-0005-0000-0000-0000A06C0000}"/>
    <cellStyle name="40% - Accent4 2 3 2 7 2" xfId="32961" xr:uid="{00000000-0005-0000-0000-0000A16C0000}"/>
    <cellStyle name="40% - Accent4 2 3 2 8" xfId="32962" xr:uid="{00000000-0005-0000-0000-0000A26C0000}"/>
    <cellStyle name="40% - Accent4 2 3 2 8 2" xfId="32963" xr:uid="{00000000-0005-0000-0000-0000A36C0000}"/>
    <cellStyle name="40% - Accent4 2 3 2 9" xfId="32964" xr:uid="{00000000-0005-0000-0000-0000A46C0000}"/>
    <cellStyle name="40% - Accent4 2 3 2 9 2" xfId="32965" xr:uid="{00000000-0005-0000-0000-0000A56C0000}"/>
    <cellStyle name="40% - Accent4 2 3 3" xfId="1096" xr:uid="{00000000-0005-0000-0000-0000A66C0000}"/>
    <cellStyle name="40% - Accent4 2 3 3 2" xfId="32966" xr:uid="{00000000-0005-0000-0000-0000A76C0000}"/>
    <cellStyle name="40% - Accent4 2 3 3 2 2" xfId="32967" xr:uid="{00000000-0005-0000-0000-0000A86C0000}"/>
    <cellStyle name="40% - Accent4 2 3 3 3" xfId="32968" xr:uid="{00000000-0005-0000-0000-0000A96C0000}"/>
    <cellStyle name="40% - Accent4 2 3 3 3 2" xfId="32969" xr:uid="{00000000-0005-0000-0000-0000AA6C0000}"/>
    <cellStyle name="40% - Accent4 2 3 3 4" xfId="32970" xr:uid="{00000000-0005-0000-0000-0000AB6C0000}"/>
    <cellStyle name="40% - Accent4 2 3 4" xfId="32971" xr:uid="{00000000-0005-0000-0000-0000AC6C0000}"/>
    <cellStyle name="40% - Accent4 2 3 4 2" xfId="32972" xr:uid="{00000000-0005-0000-0000-0000AD6C0000}"/>
    <cellStyle name="40% - Accent4 2 3 4 2 2" xfId="32973" xr:uid="{00000000-0005-0000-0000-0000AE6C0000}"/>
    <cellStyle name="40% - Accent4 2 3 4 3" xfId="32974" xr:uid="{00000000-0005-0000-0000-0000AF6C0000}"/>
    <cellStyle name="40% - Accent4 2 3 4 3 2" xfId="32975" xr:uid="{00000000-0005-0000-0000-0000B06C0000}"/>
    <cellStyle name="40% - Accent4 2 3 4 4" xfId="32976" xr:uid="{00000000-0005-0000-0000-0000B16C0000}"/>
    <cellStyle name="40% - Accent4 2 3 5" xfId="32977" xr:uid="{00000000-0005-0000-0000-0000B26C0000}"/>
    <cellStyle name="40% - Accent4 2 3 5 2" xfId="32978" xr:uid="{00000000-0005-0000-0000-0000B36C0000}"/>
    <cellStyle name="40% - Accent4 2 3 5 2 2" xfId="32979" xr:uid="{00000000-0005-0000-0000-0000B46C0000}"/>
    <cellStyle name="40% - Accent4 2 3 5 3" xfId="32980" xr:uid="{00000000-0005-0000-0000-0000B56C0000}"/>
    <cellStyle name="40% - Accent4 2 3 6" xfId="32981" xr:uid="{00000000-0005-0000-0000-0000B66C0000}"/>
    <cellStyle name="40% - Accent4 2 3 6 2" xfId="32982" xr:uid="{00000000-0005-0000-0000-0000B76C0000}"/>
    <cellStyle name="40% - Accent4 2 3 7" xfId="32983" xr:uid="{00000000-0005-0000-0000-0000B86C0000}"/>
    <cellStyle name="40% - Accent4 2 3 7 2" xfId="32984" xr:uid="{00000000-0005-0000-0000-0000B96C0000}"/>
    <cellStyle name="40% - Accent4 2 3 8" xfId="32985" xr:uid="{00000000-0005-0000-0000-0000BA6C0000}"/>
    <cellStyle name="40% - Accent4 2 3 8 2" xfId="32986" xr:uid="{00000000-0005-0000-0000-0000BB6C0000}"/>
    <cellStyle name="40% - Accent4 2 3 9" xfId="32987" xr:uid="{00000000-0005-0000-0000-0000BC6C0000}"/>
    <cellStyle name="40% - Accent4 2 3 9 2" xfId="32988" xr:uid="{00000000-0005-0000-0000-0000BD6C0000}"/>
    <cellStyle name="40% - Accent4 2 3_FY11 Repairs" xfId="1097" xr:uid="{00000000-0005-0000-0000-0000BE6C0000}"/>
    <cellStyle name="40% - Accent4 2 4" xfId="1098" xr:uid="{00000000-0005-0000-0000-0000BF6C0000}"/>
    <cellStyle name="40% - Accent4 2 4 10" xfId="32989" xr:uid="{00000000-0005-0000-0000-0000C06C0000}"/>
    <cellStyle name="40% - Accent4 2 4 10 2" xfId="32990" xr:uid="{00000000-0005-0000-0000-0000C16C0000}"/>
    <cellStyle name="40% - Accent4 2 4 11" xfId="32991" xr:uid="{00000000-0005-0000-0000-0000C26C0000}"/>
    <cellStyle name="40% - Accent4 2 4 2" xfId="32992" xr:uid="{00000000-0005-0000-0000-0000C36C0000}"/>
    <cellStyle name="40% - Accent4 2 4 2 2" xfId="32993" xr:uid="{00000000-0005-0000-0000-0000C46C0000}"/>
    <cellStyle name="40% - Accent4 2 4 2 2 2" xfId="32994" xr:uid="{00000000-0005-0000-0000-0000C56C0000}"/>
    <cellStyle name="40% - Accent4 2 4 2 3" xfId="32995" xr:uid="{00000000-0005-0000-0000-0000C66C0000}"/>
    <cellStyle name="40% - Accent4 2 4 2 3 2" xfId="32996" xr:uid="{00000000-0005-0000-0000-0000C76C0000}"/>
    <cellStyle name="40% - Accent4 2 4 2 4" xfId="32997" xr:uid="{00000000-0005-0000-0000-0000C86C0000}"/>
    <cellStyle name="40% - Accent4 2 4 3" xfId="32998" xr:uid="{00000000-0005-0000-0000-0000C96C0000}"/>
    <cellStyle name="40% - Accent4 2 4 3 2" xfId="32999" xr:uid="{00000000-0005-0000-0000-0000CA6C0000}"/>
    <cellStyle name="40% - Accent4 2 4 3 2 2" xfId="33000" xr:uid="{00000000-0005-0000-0000-0000CB6C0000}"/>
    <cellStyle name="40% - Accent4 2 4 3 3" xfId="33001" xr:uid="{00000000-0005-0000-0000-0000CC6C0000}"/>
    <cellStyle name="40% - Accent4 2 4 3 3 2" xfId="33002" xr:uid="{00000000-0005-0000-0000-0000CD6C0000}"/>
    <cellStyle name="40% - Accent4 2 4 3 4" xfId="33003" xr:uid="{00000000-0005-0000-0000-0000CE6C0000}"/>
    <cellStyle name="40% - Accent4 2 4 4" xfId="33004" xr:uid="{00000000-0005-0000-0000-0000CF6C0000}"/>
    <cellStyle name="40% - Accent4 2 4 4 2" xfId="33005" xr:uid="{00000000-0005-0000-0000-0000D06C0000}"/>
    <cellStyle name="40% - Accent4 2 4 4 2 2" xfId="33006" xr:uid="{00000000-0005-0000-0000-0000D16C0000}"/>
    <cellStyle name="40% - Accent4 2 4 4 3" xfId="33007" xr:uid="{00000000-0005-0000-0000-0000D26C0000}"/>
    <cellStyle name="40% - Accent4 2 4 5" xfId="33008" xr:uid="{00000000-0005-0000-0000-0000D36C0000}"/>
    <cellStyle name="40% - Accent4 2 4 5 2" xfId="33009" xr:uid="{00000000-0005-0000-0000-0000D46C0000}"/>
    <cellStyle name="40% - Accent4 2 4 6" xfId="33010" xr:uid="{00000000-0005-0000-0000-0000D56C0000}"/>
    <cellStyle name="40% - Accent4 2 4 6 2" xfId="33011" xr:uid="{00000000-0005-0000-0000-0000D66C0000}"/>
    <cellStyle name="40% - Accent4 2 4 7" xfId="33012" xr:uid="{00000000-0005-0000-0000-0000D76C0000}"/>
    <cellStyle name="40% - Accent4 2 4 7 2" xfId="33013" xr:uid="{00000000-0005-0000-0000-0000D86C0000}"/>
    <cellStyle name="40% - Accent4 2 4 8" xfId="33014" xr:uid="{00000000-0005-0000-0000-0000D96C0000}"/>
    <cellStyle name="40% - Accent4 2 4 8 2" xfId="33015" xr:uid="{00000000-0005-0000-0000-0000DA6C0000}"/>
    <cellStyle name="40% - Accent4 2 4 9" xfId="33016" xr:uid="{00000000-0005-0000-0000-0000DB6C0000}"/>
    <cellStyle name="40% - Accent4 2 4 9 2" xfId="33017" xr:uid="{00000000-0005-0000-0000-0000DC6C0000}"/>
    <cellStyle name="40% - Accent4 2 5" xfId="1099" xr:uid="{00000000-0005-0000-0000-0000DD6C0000}"/>
    <cellStyle name="40% - Accent4 2 5 2" xfId="33018" xr:uid="{00000000-0005-0000-0000-0000DE6C0000}"/>
    <cellStyle name="40% - Accent4 2 5 2 2" xfId="33019" xr:uid="{00000000-0005-0000-0000-0000DF6C0000}"/>
    <cellStyle name="40% - Accent4 2 5 3" xfId="33020" xr:uid="{00000000-0005-0000-0000-0000E06C0000}"/>
    <cellStyle name="40% - Accent4 2 5 3 2" xfId="33021" xr:uid="{00000000-0005-0000-0000-0000E16C0000}"/>
    <cellStyle name="40% - Accent4 2 5 4" xfId="33022" xr:uid="{00000000-0005-0000-0000-0000E26C0000}"/>
    <cellStyle name="40% - Accent4 2 6" xfId="33023" xr:uid="{00000000-0005-0000-0000-0000E36C0000}"/>
    <cellStyle name="40% - Accent4 2 6 2" xfId="33024" xr:uid="{00000000-0005-0000-0000-0000E46C0000}"/>
    <cellStyle name="40% - Accent4 2 6 2 2" xfId="33025" xr:uid="{00000000-0005-0000-0000-0000E56C0000}"/>
    <cellStyle name="40% - Accent4 2 6 3" xfId="33026" xr:uid="{00000000-0005-0000-0000-0000E66C0000}"/>
    <cellStyle name="40% - Accent4 2 6 3 2" xfId="33027" xr:uid="{00000000-0005-0000-0000-0000E76C0000}"/>
    <cellStyle name="40% - Accent4 2 6 4" xfId="33028" xr:uid="{00000000-0005-0000-0000-0000E86C0000}"/>
    <cellStyle name="40% - Accent4 2 7" xfId="33029" xr:uid="{00000000-0005-0000-0000-0000E96C0000}"/>
    <cellStyle name="40% - Accent4 2 7 2" xfId="33030" xr:uid="{00000000-0005-0000-0000-0000EA6C0000}"/>
    <cellStyle name="40% - Accent4 2 7 2 2" xfId="33031" xr:uid="{00000000-0005-0000-0000-0000EB6C0000}"/>
    <cellStyle name="40% - Accent4 2 7 3" xfId="33032" xr:uid="{00000000-0005-0000-0000-0000EC6C0000}"/>
    <cellStyle name="40% - Accent4 2 8" xfId="33033" xr:uid="{00000000-0005-0000-0000-0000ED6C0000}"/>
    <cellStyle name="40% - Accent4 2 8 2" xfId="33034" xr:uid="{00000000-0005-0000-0000-0000EE6C0000}"/>
    <cellStyle name="40% - Accent4 2 9" xfId="33035" xr:uid="{00000000-0005-0000-0000-0000EF6C0000}"/>
    <cellStyle name="40% - Accent4 2 9 2" xfId="33036" xr:uid="{00000000-0005-0000-0000-0000F06C0000}"/>
    <cellStyle name="40% - Accent4 2_2013 Combined" xfId="33037" xr:uid="{00000000-0005-0000-0000-0000F16C0000}"/>
    <cellStyle name="40% - Accent4 20" xfId="1100" xr:uid="{00000000-0005-0000-0000-0000F26C0000}"/>
    <cellStyle name="40% - Accent4 20 10" xfId="33038" xr:uid="{00000000-0005-0000-0000-0000F36C0000}"/>
    <cellStyle name="40% - Accent4 20 10 2" xfId="33039" xr:uid="{00000000-0005-0000-0000-0000F46C0000}"/>
    <cellStyle name="40% - Accent4 20 11" xfId="33040" xr:uid="{00000000-0005-0000-0000-0000F56C0000}"/>
    <cellStyle name="40% - Accent4 20 11 2" xfId="33041" xr:uid="{00000000-0005-0000-0000-0000F66C0000}"/>
    <cellStyle name="40% - Accent4 20 12" xfId="33042" xr:uid="{00000000-0005-0000-0000-0000F76C0000}"/>
    <cellStyle name="40% - Accent4 20 12 2" xfId="33043" xr:uid="{00000000-0005-0000-0000-0000F86C0000}"/>
    <cellStyle name="40% - Accent4 20 13" xfId="33044" xr:uid="{00000000-0005-0000-0000-0000F96C0000}"/>
    <cellStyle name="40% - Accent4 20 2" xfId="1101" xr:uid="{00000000-0005-0000-0000-0000FA6C0000}"/>
    <cellStyle name="40% - Accent4 20 2 10" xfId="33045" xr:uid="{00000000-0005-0000-0000-0000FB6C0000}"/>
    <cellStyle name="40% - Accent4 20 2 10 2" xfId="33046" xr:uid="{00000000-0005-0000-0000-0000FC6C0000}"/>
    <cellStyle name="40% - Accent4 20 2 11" xfId="33047" xr:uid="{00000000-0005-0000-0000-0000FD6C0000}"/>
    <cellStyle name="40% - Accent4 20 2 11 2" xfId="33048" xr:uid="{00000000-0005-0000-0000-0000FE6C0000}"/>
    <cellStyle name="40% - Accent4 20 2 12" xfId="33049" xr:uid="{00000000-0005-0000-0000-0000FF6C0000}"/>
    <cellStyle name="40% - Accent4 20 2 2" xfId="33050" xr:uid="{00000000-0005-0000-0000-0000006D0000}"/>
    <cellStyle name="40% - Accent4 20 2 2 10" xfId="33051" xr:uid="{00000000-0005-0000-0000-0000016D0000}"/>
    <cellStyle name="40% - Accent4 20 2 2 10 2" xfId="33052" xr:uid="{00000000-0005-0000-0000-0000026D0000}"/>
    <cellStyle name="40% - Accent4 20 2 2 11" xfId="33053" xr:uid="{00000000-0005-0000-0000-0000036D0000}"/>
    <cellStyle name="40% - Accent4 20 2 2 2" xfId="33054" xr:uid="{00000000-0005-0000-0000-0000046D0000}"/>
    <cellStyle name="40% - Accent4 20 2 2 2 2" xfId="33055" xr:uid="{00000000-0005-0000-0000-0000056D0000}"/>
    <cellStyle name="40% - Accent4 20 2 2 2 2 2" xfId="33056" xr:uid="{00000000-0005-0000-0000-0000066D0000}"/>
    <cellStyle name="40% - Accent4 20 2 2 2 3" xfId="33057" xr:uid="{00000000-0005-0000-0000-0000076D0000}"/>
    <cellStyle name="40% - Accent4 20 2 2 2 3 2" xfId="33058" xr:uid="{00000000-0005-0000-0000-0000086D0000}"/>
    <cellStyle name="40% - Accent4 20 2 2 2 4" xfId="33059" xr:uid="{00000000-0005-0000-0000-0000096D0000}"/>
    <cellStyle name="40% - Accent4 20 2 2 3" xfId="33060" xr:uid="{00000000-0005-0000-0000-00000A6D0000}"/>
    <cellStyle name="40% - Accent4 20 2 2 3 2" xfId="33061" xr:uid="{00000000-0005-0000-0000-00000B6D0000}"/>
    <cellStyle name="40% - Accent4 20 2 2 3 2 2" xfId="33062" xr:uid="{00000000-0005-0000-0000-00000C6D0000}"/>
    <cellStyle name="40% - Accent4 20 2 2 3 3" xfId="33063" xr:uid="{00000000-0005-0000-0000-00000D6D0000}"/>
    <cellStyle name="40% - Accent4 20 2 2 3 3 2" xfId="33064" xr:uid="{00000000-0005-0000-0000-00000E6D0000}"/>
    <cellStyle name="40% - Accent4 20 2 2 3 4" xfId="33065" xr:uid="{00000000-0005-0000-0000-00000F6D0000}"/>
    <cellStyle name="40% - Accent4 20 2 2 4" xfId="33066" xr:uid="{00000000-0005-0000-0000-0000106D0000}"/>
    <cellStyle name="40% - Accent4 20 2 2 4 2" xfId="33067" xr:uid="{00000000-0005-0000-0000-0000116D0000}"/>
    <cellStyle name="40% - Accent4 20 2 2 4 2 2" xfId="33068" xr:uid="{00000000-0005-0000-0000-0000126D0000}"/>
    <cellStyle name="40% - Accent4 20 2 2 4 3" xfId="33069" xr:uid="{00000000-0005-0000-0000-0000136D0000}"/>
    <cellStyle name="40% - Accent4 20 2 2 5" xfId="33070" xr:uid="{00000000-0005-0000-0000-0000146D0000}"/>
    <cellStyle name="40% - Accent4 20 2 2 5 2" xfId="33071" xr:uid="{00000000-0005-0000-0000-0000156D0000}"/>
    <cellStyle name="40% - Accent4 20 2 2 6" xfId="33072" xr:uid="{00000000-0005-0000-0000-0000166D0000}"/>
    <cellStyle name="40% - Accent4 20 2 2 6 2" xfId="33073" xr:uid="{00000000-0005-0000-0000-0000176D0000}"/>
    <cellStyle name="40% - Accent4 20 2 2 7" xfId="33074" xr:uid="{00000000-0005-0000-0000-0000186D0000}"/>
    <cellStyle name="40% - Accent4 20 2 2 7 2" xfId="33075" xr:uid="{00000000-0005-0000-0000-0000196D0000}"/>
    <cellStyle name="40% - Accent4 20 2 2 8" xfId="33076" xr:uid="{00000000-0005-0000-0000-00001A6D0000}"/>
    <cellStyle name="40% - Accent4 20 2 2 8 2" xfId="33077" xr:uid="{00000000-0005-0000-0000-00001B6D0000}"/>
    <cellStyle name="40% - Accent4 20 2 2 9" xfId="33078" xr:uid="{00000000-0005-0000-0000-00001C6D0000}"/>
    <cellStyle name="40% - Accent4 20 2 2 9 2" xfId="33079" xr:uid="{00000000-0005-0000-0000-00001D6D0000}"/>
    <cellStyle name="40% - Accent4 20 2 3" xfId="33080" xr:uid="{00000000-0005-0000-0000-00001E6D0000}"/>
    <cellStyle name="40% - Accent4 20 2 3 2" xfId="33081" xr:uid="{00000000-0005-0000-0000-00001F6D0000}"/>
    <cellStyle name="40% - Accent4 20 2 3 2 2" xfId="33082" xr:uid="{00000000-0005-0000-0000-0000206D0000}"/>
    <cellStyle name="40% - Accent4 20 2 3 3" xfId="33083" xr:uid="{00000000-0005-0000-0000-0000216D0000}"/>
    <cellStyle name="40% - Accent4 20 2 3 3 2" xfId="33084" xr:uid="{00000000-0005-0000-0000-0000226D0000}"/>
    <cellStyle name="40% - Accent4 20 2 3 4" xfId="33085" xr:uid="{00000000-0005-0000-0000-0000236D0000}"/>
    <cellStyle name="40% - Accent4 20 2 4" xfId="33086" xr:uid="{00000000-0005-0000-0000-0000246D0000}"/>
    <cellStyle name="40% - Accent4 20 2 4 2" xfId="33087" xr:uid="{00000000-0005-0000-0000-0000256D0000}"/>
    <cellStyle name="40% - Accent4 20 2 4 2 2" xfId="33088" xr:uid="{00000000-0005-0000-0000-0000266D0000}"/>
    <cellStyle name="40% - Accent4 20 2 4 3" xfId="33089" xr:uid="{00000000-0005-0000-0000-0000276D0000}"/>
    <cellStyle name="40% - Accent4 20 2 4 3 2" xfId="33090" xr:uid="{00000000-0005-0000-0000-0000286D0000}"/>
    <cellStyle name="40% - Accent4 20 2 4 4" xfId="33091" xr:uid="{00000000-0005-0000-0000-0000296D0000}"/>
    <cellStyle name="40% - Accent4 20 2 5" xfId="33092" xr:uid="{00000000-0005-0000-0000-00002A6D0000}"/>
    <cellStyle name="40% - Accent4 20 2 5 2" xfId="33093" xr:uid="{00000000-0005-0000-0000-00002B6D0000}"/>
    <cellStyle name="40% - Accent4 20 2 5 2 2" xfId="33094" xr:uid="{00000000-0005-0000-0000-00002C6D0000}"/>
    <cellStyle name="40% - Accent4 20 2 5 3" xfId="33095" xr:uid="{00000000-0005-0000-0000-00002D6D0000}"/>
    <cellStyle name="40% - Accent4 20 2 6" xfId="33096" xr:uid="{00000000-0005-0000-0000-00002E6D0000}"/>
    <cellStyle name="40% - Accent4 20 2 6 2" xfId="33097" xr:uid="{00000000-0005-0000-0000-00002F6D0000}"/>
    <cellStyle name="40% - Accent4 20 2 7" xfId="33098" xr:uid="{00000000-0005-0000-0000-0000306D0000}"/>
    <cellStyle name="40% - Accent4 20 2 7 2" xfId="33099" xr:uid="{00000000-0005-0000-0000-0000316D0000}"/>
    <cellStyle name="40% - Accent4 20 2 8" xfId="33100" xr:uid="{00000000-0005-0000-0000-0000326D0000}"/>
    <cellStyle name="40% - Accent4 20 2 8 2" xfId="33101" xr:uid="{00000000-0005-0000-0000-0000336D0000}"/>
    <cellStyle name="40% - Accent4 20 2 9" xfId="33102" xr:uid="{00000000-0005-0000-0000-0000346D0000}"/>
    <cellStyle name="40% - Accent4 20 2 9 2" xfId="33103" xr:uid="{00000000-0005-0000-0000-0000356D0000}"/>
    <cellStyle name="40% - Accent4 20 3" xfId="1102" xr:uid="{00000000-0005-0000-0000-0000366D0000}"/>
    <cellStyle name="40% - Accent4 20 3 10" xfId="33104" xr:uid="{00000000-0005-0000-0000-0000376D0000}"/>
    <cellStyle name="40% - Accent4 20 3 10 2" xfId="33105" xr:uid="{00000000-0005-0000-0000-0000386D0000}"/>
    <cellStyle name="40% - Accent4 20 3 11" xfId="33106" xr:uid="{00000000-0005-0000-0000-0000396D0000}"/>
    <cellStyle name="40% - Accent4 20 3 2" xfId="33107" xr:uid="{00000000-0005-0000-0000-00003A6D0000}"/>
    <cellStyle name="40% - Accent4 20 3 2 2" xfId="33108" xr:uid="{00000000-0005-0000-0000-00003B6D0000}"/>
    <cellStyle name="40% - Accent4 20 3 2 2 2" xfId="33109" xr:uid="{00000000-0005-0000-0000-00003C6D0000}"/>
    <cellStyle name="40% - Accent4 20 3 2 3" xfId="33110" xr:uid="{00000000-0005-0000-0000-00003D6D0000}"/>
    <cellStyle name="40% - Accent4 20 3 2 3 2" xfId="33111" xr:uid="{00000000-0005-0000-0000-00003E6D0000}"/>
    <cellStyle name="40% - Accent4 20 3 2 4" xfId="33112" xr:uid="{00000000-0005-0000-0000-00003F6D0000}"/>
    <cellStyle name="40% - Accent4 20 3 3" xfId="33113" xr:uid="{00000000-0005-0000-0000-0000406D0000}"/>
    <cellStyle name="40% - Accent4 20 3 3 2" xfId="33114" xr:uid="{00000000-0005-0000-0000-0000416D0000}"/>
    <cellStyle name="40% - Accent4 20 3 3 2 2" xfId="33115" xr:uid="{00000000-0005-0000-0000-0000426D0000}"/>
    <cellStyle name="40% - Accent4 20 3 3 3" xfId="33116" xr:uid="{00000000-0005-0000-0000-0000436D0000}"/>
    <cellStyle name="40% - Accent4 20 3 3 3 2" xfId="33117" xr:uid="{00000000-0005-0000-0000-0000446D0000}"/>
    <cellStyle name="40% - Accent4 20 3 3 4" xfId="33118" xr:uid="{00000000-0005-0000-0000-0000456D0000}"/>
    <cellStyle name="40% - Accent4 20 3 4" xfId="33119" xr:uid="{00000000-0005-0000-0000-0000466D0000}"/>
    <cellStyle name="40% - Accent4 20 3 4 2" xfId="33120" xr:uid="{00000000-0005-0000-0000-0000476D0000}"/>
    <cellStyle name="40% - Accent4 20 3 4 2 2" xfId="33121" xr:uid="{00000000-0005-0000-0000-0000486D0000}"/>
    <cellStyle name="40% - Accent4 20 3 4 3" xfId="33122" xr:uid="{00000000-0005-0000-0000-0000496D0000}"/>
    <cellStyle name="40% - Accent4 20 3 5" xfId="33123" xr:uid="{00000000-0005-0000-0000-00004A6D0000}"/>
    <cellStyle name="40% - Accent4 20 3 5 2" xfId="33124" xr:uid="{00000000-0005-0000-0000-00004B6D0000}"/>
    <cellStyle name="40% - Accent4 20 3 6" xfId="33125" xr:uid="{00000000-0005-0000-0000-00004C6D0000}"/>
    <cellStyle name="40% - Accent4 20 3 6 2" xfId="33126" xr:uid="{00000000-0005-0000-0000-00004D6D0000}"/>
    <cellStyle name="40% - Accent4 20 3 7" xfId="33127" xr:uid="{00000000-0005-0000-0000-00004E6D0000}"/>
    <cellStyle name="40% - Accent4 20 3 7 2" xfId="33128" xr:uid="{00000000-0005-0000-0000-00004F6D0000}"/>
    <cellStyle name="40% - Accent4 20 3 8" xfId="33129" xr:uid="{00000000-0005-0000-0000-0000506D0000}"/>
    <cellStyle name="40% - Accent4 20 3 8 2" xfId="33130" xr:uid="{00000000-0005-0000-0000-0000516D0000}"/>
    <cellStyle name="40% - Accent4 20 3 9" xfId="33131" xr:uid="{00000000-0005-0000-0000-0000526D0000}"/>
    <cellStyle name="40% - Accent4 20 3 9 2" xfId="33132" xr:uid="{00000000-0005-0000-0000-0000536D0000}"/>
    <cellStyle name="40% - Accent4 20 4" xfId="1103" xr:uid="{00000000-0005-0000-0000-0000546D0000}"/>
    <cellStyle name="40% - Accent4 20 4 2" xfId="33133" xr:uid="{00000000-0005-0000-0000-0000556D0000}"/>
    <cellStyle name="40% - Accent4 20 4 2 2" xfId="33134" xr:uid="{00000000-0005-0000-0000-0000566D0000}"/>
    <cellStyle name="40% - Accent4 20 4 3" xfId="33135" xr:uid="{00000000-0005-0000-0000-0000576D0000}"/>
    <cellStyle name="40% - Accent4 20 4 3 2" xfId="33136" xr:uid="{00000000-0005-0000-0000-0000586D0000}"/>
    <cellStyle name="40% - Accent4 20 4 4" xfId="33137" xr:uid="{00000000-0005-0000-0000-0000596D0000}"/>
    <cellStyle name="40% - Accent4 20 5" xfId="33138" xr:uid="{00000000-0005-0000-0000-00005A6D0000}"/>
    <cellStyle name="40% - Accent4 20 5 2" xfId="33139" xr:uid="{00000000-0005-0000-0000-00005B6D0000}"/>
    <cellStyle name="40% - Accent4 20 5 2 2" xfId="33140" xr:uid="{00000000-0005-0000-0000-00005C6D0000}"/>
    <cellStyle name="40% - Accent4 20 5 3" xfId="33141" xr:uid="{00000000-0005-0000-0000-00005D6D0000}"/>
    <cellStyle name="40% - Accent4 20 5 3 2" xfId="33142" xr:uid="{00000000-0005-0000-0000-00005E6D0000}"/>
    <cellStyle name="40% - Accent4 20 5 4" xfId="33143" xr:uid="{00000000-0005-0000-0000-00005F6D0000}"/>
    <cellStyle name="40% - Accent4 20 6" xfId="33144" xr:uid="{00000000-0005-0000-0000-0000606D0000}"/>
    <cellStyle name="40% - Accent4 20 6 2" xfId="33145" xr:uid="{00000000-0005-0000-0000-0000616D0000}"/>
    <cellStyle name="40% - Accent4 20 6 2 2" xfId="33146" xr:uid="{00000000-0005-0000-0000-0000626D0000}"/>
    <cellStyle name="40% - Accent4 20 6 3" xfId="33147" xr:uid="{00000000-0005-0000-0000-0000636D0000}"/>
    <cellStyle name="40% - Accent4 20 7" xfId="33148" xr:uid="{00000000-0005-0000-0000-0000646D0000}"/>
    <cellStyle name="40% - Accent4 20 7 2" xfId="33149" xr:uid="{00000000-0005-0000-0000-0000656D0000}"/>
    <cellStyle name="40% - Accent4 20 8" xfId="33150" xr:uid="{00000000-0005-0000-0000-0000666D0000}"/>
    <cellStyle name="40% - Accent4 20 8 2" xfId="33151" xr:uid="{00000000-0005-0000-0000-0000676D0000}"/>
    <cellStyle name="40% - Accent4 20 9" xfId="33152" xr:uid="{00000000-0005-0000-0000-0000686D0000}"/>
    <cellStyle name="40% - Accent4 20 9 2" xfId="33153" xr:uid="{00000000-0005-0000-0000-0000696D0000}"/>
    <cellStyle name="40% - Accent4 21" xfId="1104" xr:uid="{00000000-0005-0000-0000-00006A6D0000}"/>
    <cellStyle name="40% - Accent4 21 10" xfId="33154" xr:uid="{00000000-0005-0000-0000-00006B6D0000}"/>
    <cellStyle name="40% - Accent4 21 10 2" xfId="33155" xr:uid="{00000000-0005-0000-0000-00006C6D0000}"/>
    <cellStyle name="40% - Accent4 21 11" xfId="33156" xr:uid="{00000000-0005-0000-0000-00006D6D0000}"/>
    <cellStyle name="40% - Accent4 21 11 2" xfId="33157" xr:uid="{00000000-0005-0000-0000-00006E6D0000}"/>
    <cellStyle name="40% - Accent4 21 12" xfId="33158" xr:uid="{00000000-0005-0000-0000-00006F6D0000}"/>
    <cellStyle name="40% - Accent4 21 12 2" xfId="33159" xr:uid="{00000000-0005-0000-0000-0000706D0000}"/>
    <cellStyle name="40% - Accent4 21 13" xfId="33160" xr:uid="{00000000-0005-0000-0000-0000716D0000}"/>
    <cellStyle name="40% - Accent4 21 2" xfId="1105" xr:uid="{00000000-0005-0000-0000-0000726D0000}"/>
    <cellStyle name="40% - Accent4 21 2 10" xfId="33161" xr:uid="{00000000-0005-0000-0000-0000736D0000}"/>
    <cellStyle name="40% - Accent4 21 2 10 2" xfId="33162" xr:uid="{00000000-0005-0000-0000-0000746D0000}"/>
    <cellStyle name="40% - Accent4 21 2 11" xfId="33163" xr:uid="{00000000-0005-0000-0000-0000756D0000}"/>
    <cellStyle name="40% - Accent4 21 2 11 2" xfId="33164" xr:uid="{00000000-0005-0000-0000-0000766D0000}"/>
    <cellStyle name="40% - Accent4 21 2 12" xfId="33165" xr:uid="{00000000-0005-0000-0000-0000776D0000}"/>
    <cellStyle name="40% - Accent4 21 2 2" xfId="33166" xr:uid="{00000000-0005-0000-0000-0000786D0000}"/>
    <cellStyle name="40% - Accent4 21 2 2 10" xfId="33167" xr:uid="{00000000-0005-0000-0000-0000796D0000}"/>
    <cellStyle name="40% - Accent4 21 2 2 10 2" xfId="33168" xr:uid="{00000000-0005-0000-0000-00007A6D0000}"/>
    <cellStyle name="40% - Accent4 21 2 2 11" xfId="33169" xr:uid="{00000000-0005-0000-0000-00007B6D0000}"/>
    <cellStyle name="40% - Accent4 21 2 2 2" xfId="33170" xr:uid="{00000000-0005-0000-0000-00007C6D0000}"/>
    <cellStyle name="40% - Accent4 21 2 2 2 2" xfId="33171" xr:uid="{00000000-0005-0000-0000-00007D6D0000}"/>
    <cellStyle name="40% - Accent4 21 2 2 2 2 2" xfId="33172" xr:uid="{00000000-0005-0000-0000-00007E6D0000}"/>
    <cellStyle name="40% - Accent4 21 2 2 2 3" xfId="33173" xr:uid="{00000000-0005-0000-0000-00007F6D0000}"/>
    <cellStyle name="40% - Accent4 21 2 2 2 3 2" xfId="33174" xr:uid="{00000000-0005-0000-0000-0000806D0000}"/>
    <cellStyle name="40% - Accent4 21 2 2 2 4" xfId="33175" xr:uid="{00000000-0005-0000-0000-0000816D0000}"/>
    <cellStyle name="40% - Accent4 21 2 2 3" xfId="33176" xr:uid="{00000000-0005-0000-0000-0000826D0000}"/>
    <cellStyle name="40% - Accent4 21 2 2 3 2" xfId="33177" xr:uid="{00000000-0005-0000-0000-0000836D0000}"/>
    <cellStyle name="40% - Accent4 21 2 2 3 2 2" xfId="33178" xr:uid="{00000000-0005-0000-0000-0000846D0000}"/>
    <cellStyle name="40% - Accent4 21 2 2 3 3" xfId="33179" xr:uid="{00000000-0005-0000-0000-0000856D0000}"/>
    <cellStyle name="40% - Accent4 21 2 2 3 3 2" xfId="33180" xr:uid="{00000000-0005-0000-0000-0000866D0000}"/>
    <cellStyle name="40% - Accent4 21 2 2 3 4" xfId="33181" xr:uid="{00000000-0005-0000-0000-0000876D0000}"/>
    <cellStyle name="40% - Accent4 21 2 2 4" xfId="33182" xr:uid="{00000000-0005-0000-0000-0000886D0000}"/>
    <cellStyle name="40% - Accent4 21 2 2 4 2" xfId="33183" xr:uid="{00000000-0005-0000-0000-0000896D0000}"/>
    <cellStyle name="40% - Accent4 21 2 2 4 2 2" xfId="33184" xr:uid="{00000000-0005-0000-0000-00008A6D0000}"/>
    <cellStyle name="40% - Accent4 21 2 2 4 3" xfId="33185" xr:uid="{00000000-0005-0000-0000-00008B6D0000}"/>
    <cellStyle name="40% - Accent4 21 2 2 5" xfId="33186" xr:uid="{00000000-0005-0000-0000-00008C6D0000}"/>
    <cellStyle name="40% - Accent4 21 2 2 5 2" xfId="33187" xr:uid="{00000000-0005-0000-0000-00008D6D0000}"/>
    <cellStyle name="40% - Accent4 21 2 2 6" xfId="33188" xr:uid="{00000000-0005-0000-0000-00008E6D0000}"/>
    <cellStyle name="40% - Accent4 21 2 2 6 2" xfId="33189" xr:uid="{00000000-0005-0000-0000-00008F6D0000}"/>
    <cellStyle name="40% - Accent4 21 2 2 7" xfId="33190" xr:uid="{00000000-0005-0000-0000-0000906D0000}"/>
    <cellStyle name="40% - Accent4 21 2 2 7 2" xfId="33191" xr:uid="{00000000-0005-0000-0000-0000916D0000}"/>
    <cellStyle name="40% - Accent4 21 2 2 8" xfId="33192" xr:uid="{00000000-0005-0000-0000-0000926D0000}"/>
    <cellStyle name="40% - Accent4 21 2 2 8 2" xfId="33193" xr:uid="{00000000-0005-0000-0000-0000936D0000}"/>
    <cellStyle name="40% - Accent4 21 2 2 9" xfId="33194" xr:uid="{00000000-0005-0000-0000-0000946D0000}"/>
    <cellStyle name="40% - Accent4 21 2 2 9 2" xfId="33195" xr:uid="{00000000-0005-0000-0000-0000956D0000}"/>
    <cellStyle name="40% - Accent4 21 2 3" xfId="33196" xr:uid="{00000000-0005-0000-0000-0000966D0000}"/>
    <cellStyle name="40% - Accent4 21 2 3 2" xfId="33197" xr:uid="{00000000-0005-0000-0000-0000976D0000}"/>
    <cellStyle name="40% - Accent4 21 2 3 2 2" xfId="33198" xr:uid="{00000000-0005-0000-0000-0000986D0000}"/>
    <cellStyle name="40% - Accent4 21 2 3 3" xfId="33199" xr:uid="{00000000-0005-0000-0000-0000996D0000}"/>
    <cellStyle name="40% - Accent4 21 2 3 3 2" xfId="33200" xr:uid="{00000000-0005-0000-0000-00009A6D0000}"/>
    <cellStyle name="40% - Accent4 21 2 3 4" xfId="33201" xr:uid="{00000000-0005-0000-0000-00009B6D0000}"/>
    <cellStyle name="40% - Accent4 21 2 4" xfId="33202" xr:uid="{00000000-0005-0000-0000-00009C6D0000}"/>
    <cellStyle name="40% - Accent4 21 2 4 2" xfId="33203" xr:uid="{00000000-0005-0000-0000-00009D6D0000}"/>
    <cellStyle name="40% - Accent4 21 2 4 2 2" xfId="33204" xr:uid="{00000000-0005-0000-0000-00009E6D0000}"/>
    <cellStyle name="40% - Accent4 21 2 4 3" xfId="33205" xr:uid="{00000000-0005-0000-0000-00009F6D0000}"/>
    <cellStyle name="40% - Accent4 21 2 4 3 2" xfId="33206" xr:uid="{00000000-0005-0000-0000-0000A06D0000}"/>
    <cellStyle name="40% - Accent4 21 2 4 4" xfId="33207" xr:uid="{00000000-0005-0000-0000-0000A16D0000}"/>
    <cellStyle name="40% - Accent4 21 2 5" xfId="33208" xr:uid="{00000000-0005-0000-0000-0000A26D0000}"/>
    <cellStyle name="40% - Accent4 21 2 5 2" xfId="33209" xr:uid="{00000000-0005-0000-0000-0000A36D0000}"/>
    <cellStyle name="40% - Accent4 21 2 5 2 2" xfId="33210" xr:uid="{00000000-0005-0000-0000-0000A46D0000}"/>
    <cellStyle name="40% - Accent4 21 2 5 3" xfId="33211" xr:uid="{00000000-0005-0000-0000-0000A56D0000}"/>
    <cellStyle name="40% - Accent4 21 2 6" xfId="33212" xr:uid="{00000000-0005-0000-0000-0000A66D0000}"/>
    <cellStyle name="40% - Accent4 21 2 6 2" xfId="33213" xr:uid="{00000000-0005-0000-0000-0000A76D0000}"/>
    <cellStyle name="40% - Accent4 21 2 7" xfId="33214" xr:uid="{00000000-0005-0000-0000-0000A86D0000}"/>
    <cellStyle name="40% - Accent4 21 2 7 2" xfId="33215" xr:uid="{00000000-0005-0000-0000-0000A96D0000}"/>
    <cellStyle name="40% - Accent4 21 2 8" xfId="33216" xr:uid="{00000000-0005-0000-0000-0000AA6D0000}"/>
    <cellStyle name="40% - Accent4 21 2 8 2" xfId="33217" xr:uid="{00000000-0005-0000-0000-0000AB6D0000}"/>
    <cellStyle name="40% - Accent4 21 2 9" xfId="33218" xr:uid="{00000000-0005-0000-0000-0000AC6D0000}"/>
    <cellStyle name="40% - Accent4 21 2 9 2" xfId="33219" xr:uid="{00000000-0005-0000-0000-0000AD6D0000}"/>
    <cellStyle name="40% - Accent4 21 3" xfId="1106" xr:uid="{00000000-0005-0000-0000-0000AE6D0000}"/>
    <cellStyle name="40% - Accent4 21 3 10" xfId="33220" xr:uid="{00000000-0005-0000-0000-0000AF6D0000}"/>
    <cellStyle name="40% - Accent4 21 3 10 2" xfId="33221" xr:uid="{00000000-0005-0000-0000-0000B06D0000}"/>
    <cellStyle name="40% - Accent4 21 3 11" xfId="33222" xr:uid="{00000000-0005-0000-0000-0000B16D0000}"/>
    <cellStyle name="40% - Accent4 21 3 2" xfId="33223" xr:uid="{00000000-0005-0000-0000-0000B26D0000}"/>
    <cellStyle name="40% - Accent4 21 3 2 2" xfId="33224" xr:uid="{00000000-0005-0000-0000-0000B36D0000}"/>
    <cellStyle name="40% - Accent4 21 3 2 2 2" xfId="33225" xr:uid="{00000000-0005-0000-0000-0000B46D0000}"/>
    <cellStyle name="40% - Accent4 21 3 2 3" xfId="33226" xr:uid="{00000000-0005-0000-0000-0000B56D0000}"/>
    <cellStyle name="40% - Accent4 21 3 2 3 2" xfId="33227" xr:uid="{00000000-0005-0000-0000-0000B66D0000}"/>
    <cellStyle name="40% - Accent4 21 3 2 4" xfId="33228" xr:uid="{00000000-0005-0000-0000-0000B76D0000}"/>
    <cellStyle name="40% - Accent4 21 3 3" xfId="33229" xr:uid="{00000000-0005-0000-0000-0000B86D0000}"/>
    <cellStyle name="40% - Accent4 21 3 3 2" xfId="33230" xr:uid="{00000000-0005-0000-0000-0000B96D0000}"/>
    <cellStyle name="40% - Accent4 21 3 3 2 2" xfId="33231" xr:uid="{00000000-0005-0000-0000-0000BA6D0000}"/>
    <cellStyle name="40% - Accent4 21 3 3 3" xfId="33232" xr:uid="{00000000-0005-0000-0000-0000BB6D0000}"/>
    <cellStyle name="40% - Accent4 21 3 3 3 2" xfId="33233" xr:uid="{00000000-0005-0000-0000-0000BC6D0000}"/>
    <cellStyle name="40% - Accent4 21 3 3 4" xfId="33234" xr:uid="{00000000-0005-0000-0000-0000BD6D0000}"/>
    <cellStyle name="40% - Accent4 21 3 4" xfId="33235" xr:uid="{00000000-0005-0000-0000-0000BE6D0000}"/>
    <cellStyle name="40% - Accent4 21 3 4 2" xfId="33236" xr:uid="{00000000-0005-0000-0000-0000BF6D0000}"/>
    <cellStyle name="40% - Accent4 21 3 4 2 2" xfId="33237" xr:uid="{00000000-0005-0000-0000-0000C06D0000}"/>
    <cellStyle name="40% - Accent4 21 3 4 3" xfId="33238" xr:uid="{00000000-0005-0000-0000-0000C16D0000}"/>
    <cellStyle name="40% - Accent4 21 3 5" xfId="33239" xr:uid="{00000000-0005-0000-0000-0000C26D0000}"/>
    <cellStyle name="40% - Accent4 21 3 5 2" xfId="33240" xr:uid="{00000000-0005-0000-0000-0000C36D0000}"/>
    <cellStyle name="40% - Accent4 21 3 6" xfId="33241" xr:uid="{00000000-0005-0000-0000-0000C46D0000}"/>
    <cellStyle name="40% - Accent4 21 3 6 2" xfId="33242" xr:uid="{00000000-0005-0000-0000-0000C56D0000}"/>
    <cellStyle name="40% - Accent4 21 3 7" xfId="33243" xr:uid="{00000000-0005-0000-0000-0000C66D0000}"/>
    <cellStyle name="40% - Accent4 21 3 7 2" xfId="33244" xr:uid="{00000000-0005-0000-0000-0000C76D0000}"/>
    <cellStyle name="40% - Accent4 21 3 8" xfId="33245" xr:uid="{00000000-0005-0000-0000-0000C86D0000}"/>
    <cellStyle name="40% - Accent4 21 3 8 2" xfId="33246" xr:uid="{00000000-0005-0000-0000-0000C96D0000}"/>
    <cellStyle name="40% - Accent4 21 3 9" xfId="33247" xr:uid="{00000000-0005-0000-0000-0000CA6D0000}"/>
    <cellStyle name="40% - Accent4 21 3 9 2" xfId="33248" xr:uid="{00000000-0005-0000-0000-0000CB6D0000}"/>
    <cellStyle name="40% - Accent4 21 4" xfId="1107" xr:uid="{00000000-0005-0000-0000-0000CC6D0000}"/>
    <cellStyle name="40% - Accent4 21 4 2" xfId="33249" xr:uid="{00000000-0005-0000-0000-0000CD6D0000}"/>
    <cellStyle name="40% - Accent4 21 4 2 2" xfId="33250" xr:uid="{00000000-0005-0000-0000-0000CE6D0000}"/>
    <cellStyle name="40% - Accent4 21 4 3" xfId="33251" xr:uid="{00000000-0005-0000-0000-0000CF6D0000}"/>
    <cellStyle name="40% - Accent4 21 4 3 2" xfId="33252" xr:uid="{00000000-0005-0000-0000-0000D06D0000}"/>
    <cellStyle name="40% - Accent4 21 4 4" xfId="33253" xr:uid="{00000000-0005-0000-0000-0000D16D0000}"/>
    <cellStyle name="40% - Accent4 21 5" xfId="33254" xr:uid="{00000000-0005-0000-0000-0000D26D0000}"/>
    <cellStyle name="40% - Accent4 21 5 2" xfId="33255" xr:uid="{00000000-0005-0000-0000-0000D36D0000}"/>
    <cellStyle name="40% - Accent4 21 5 2 2" xfId="33256" xr:uid="{00000000-0005-0000-0000-0000D46D0000}"/>
    <cellStyle name="40% - Accent4 21 5 3" xfId="33257" xr:uid="{00000000-0005-0000-0000-0000D56D0000}"/>
    <cellStyle name="40% - Accent4 21 5 3 2" xfId="33258" xr:uid="{00000000-0005-0000-0000-0000D66D0000}"/>
    <cellStyle name="40% - Accent4 21 5 4" xfId="33259" xr:uid="{00000000-0005-0000-0000-0000D76D0000}"/>
    <cellStyle name="40% - Accent4 21 6" xfId="33260" xr:uid="{00000000-0005-0000-0000-0000D86D0000}"/>
    <cellStyle name="40% - Accent4 21 6 2" xfId="33261" xr:uid="{00000000-0005-0000-0000-0000D96D0000}"/>
    <cellStyle name="40% - Accent4 21 6 2 2" xfId="33262" xr:uid="{00000000-0005-0000-0000-0000DA6D0000}"/>
    <cellStyle name="40% - Accent4 21 6 3" xfId="33263" xr:uid="{00000000-0005-0000-0000-0000DB6D0000}"/>
    <cellStyle name="40% - Accent4 21 7" xfId="33264" xr:uid="{00000000-0005-0000-0000-0000DC6D0000}"/>
    <cellStyle name="40% - Accent4 21 7 2" xfId="33265" xr:uid="{00000000-0005-0000-0000-0000DD6D0000}"/>
    <cellStyle name="40% - Accent4 21 8" xfId="33266" xr:uid="{00000000-0005-0000-0000-0000DE6D0000}"/>
    <cellStyle name="40% - Accent4 21 8 2" xfId="33267" xr:uid="{00000000-0005-0000-0000-0000DF6D0000}"/>
    <cellStyle name="40% - Accent4 21 9" xfId="33268" xr:uid="{00000000-0005-0000-0000-0000E06D0000}"/>
    <cellStyle name="40% - Accent4 21 9 2" xfId="33269" xr:uid="{00000000-0005-0000-0000-0000E16D0000}"/>
    <cellStyle name="40% - Accent4 22" xfId="1108" xr:uid="{00000000-0005-0000-0000-0000E26D0000}"/>
    <cellStyle name="40% - Accent4 22 10" xfId="33270" xr:uid="{00000000-0005-0000-0000-0000E36D0000}"/>
    <cellStyle name="40% - Accent4 22 10 2" xfId="33271" xr:uid="{00000000-0005-0000-0000-0000E46D0000}"/>
    <cellStyle name="40% - Accent4 22 11" xfId="33272" xr:uid="{00000000-0005-0000-0000-0000E56D0000}"/>
    <cellStyle name="40% - Accent4 22 11 2" xfId="33273" xr:uid="{00000000-0005-0000-0000-0000E66D0000}"/>
    <cellStyle name="40% - Accent4 22 12" xfId="33274" xr:uid="{00000000-0005-0000-0000-0000E76D0000}"/>
    <cellStyle name="40% - Accent4 22 12 2" xfId="33275" xr:uid="{00000000-0005-0000-0000-0000E86D0000}"/>
    <cellStyle name="40% - Accent4 22 13" xfId="33276" xr:uid="{00000000-0005-0000-0000-0000E96D0000}"/>
    <cellStyle name="40% - Accent4 22 2" xfId="1109" xr:uid="{00000000-0005-0000-0000-0000EA6D0000}"/>
    <cellStyle name="40% - Accent4 22 2 10" xfId="33277" xr:uid="{00000000-0005-0000-0000-0000EB6D0000}"/>
    <cellStyle name="40% - Accent4 22 2 10 2" xfId="33278" xr:uid="{00000000-0005-0000-0000-0000EC6D0000}"/>
    <cellStyle name="40% - Accent4 22 2 11" xfId="33279" xr:uid="{00000000-0005-0000-0000-0000ED6D0000}"/>
    <cellStyle name="40% - Accent4 22 2 11 2" xfId="33280" xr:uid="{00000000-0005-0000-0000-0000EE6D0000}"/>
    <cellStyle name="40% - Accent4 22 2 12" xfId="33281" xr:uid="{00000000-0005-0000-0000-0000EF6D0000}"/>
    <cellStyle name="40% - Accent4 22 2 2" xfId="33282" xr:uid="{00000000-0005-0000-0000-0000F06D0000}"/>
    <cellStyle name="40% - Accent4 22 2 2 10" xfId="33283" xr:uid="{00000000-0005-0000-0000-0000F16D0000}"/>
    <cellStyle name="40% - Accent4 22 2 2 10 2" xfId="33284" xr:uid="{00000000-0005-0000-0000-0000F26D0000}"/>
    <cellStyle name="40% - Accent4 22 2 2 11" xfId="33285" xr:uid="{00000000-0005-0000-0000-0000F36D0000}"/>
    <cellStyle name="40% - Accent4 22 2 2 2" xfId="33286" xr:uid="{00000000-0005-0000-0000-0000F46D0000}"/>
    <cellStyle name="40% - Accent4 22 2 2 2 2" xfId="33287" xr:uid="{00000000-0005-0000-0000-0000F56D0000}"/>
    <cellStyle name="40% - Accent4 22 2 2 2 2 2" xfId="33288" xr:uid="{00000000-0005-0000-0000-0000F66D0000}"/>
    <cellStyle name="40% - Accent4 22 2 2 2 3" xfId="33289" xr:uid="{00000000-0005-0000-0000-0000F76D0000}"/>
    <cellStyle name="40% - Accent4 22 2 2 2 3 2" xfId="33290" xr:uid="{00000000-0005-0000-0000-0000F86D0000}"/>
    <cellStyle name="40% - Accent4 22 2 2 2 4" xfId="33291" xr:uid="{00000000-0005-0000-0000-0000F96D0000}"/>
    <cellStyle name="40% - Accent4 22 2 2 3" xfId="33292" xr:uid="{00000000-0005-0000-0000-0000FA6D0000}"/>
    <cellStyle name="40% - Accent4 22 2 2 3 2" xfId="33293" xr:uid="{00000000-0005-0000-0000-0000FB6D0000}"/>
    <cellStyle name="40% - Accent4 22 2 2 3 2 2" xfId="33294" xr:uid="{00000000-0005-0000-0000-0000FC6D0000}"/>
    <cellStyle name="40% - Accent4 22 2 2 3 3" xfId="33295" xr:uid="{00000000-0005-0000-0000-0000FD6D0000}"/>
    <cellStyle name="40% - Accent4 22 2 2 3 3 2" xfId="33296" xr:uid="{00000000-0005-0000-0000-0000FE6D0000}"/>
    <cellStyle name="40% - Accent4 22 2 2 3 4" xfId="33297" xr:uid="{00000000-0005-0000-0000-0000FF6D0000}"/>
    <cellStyle name="40% - Accent4 22 2 2 4" xfId="33298" xr:uid="{00000000-0005-0000-0000-0000006E0000}"/>
    <cellStyle name="40% - Accent4 22 2 2 4 2" xfId="33299" xr:uid="{00000000-0005-0000-0000-0000016E0000}"/>
    <cellStyle name="40% - Accent4 22 2 2 4 2 2" xfId="33300" xr:uid="{00000000-0005-0000-0000-0000026E0000}"/>
    <cellStyle name="40% - Accent4 22 2 2 4 3" xfId="33301" xr:uid="{00000000-0005-0000-0000-0000036E0000}"/>
    <cellStyle name="40% - Accent4 22 2 2 5" xfId="33302" xr:uid="{00000000-0005-0000-0000-0000046E0000}"/>
    <cellStyle name="40% - Accent4 22 2 2 5 2" xfId="33303" xr:uid="{00000000-0005-0000-0000-0000056E0000}"/>
    <cellStyle name="40% - Accent4 22 2 2 6" xfId="33304" xr:uid="{00000000-0005-0000-0000-0000066E0000}"/>
    <cellStyle name="40% - Accent4 22 2 2 6 2" xfId="33305" xr:uid="{00000000-0005-0000-0000-0000076E0000}"/>
    <cellStyle name="40% - Accent4 22 2 2 7" xfId="33306" xr:uid="{00000000-0005-0000-0000-0000086E0000}"/>
    <cellStyle name="40% - Accent4 22 2 2 7 2" xfId="33307" xr:uid="{00000000-0005-0000-0000-0000096E0000}"/>
    <cellStyle name="40% - Accent4 22 2 2 8" xfId="33308" xr:uid="{00000000-0005-0000-0000-00000A6E0000}"/>
    <cellStyle name="40% - Accent4 22 2 2 8 2" xfId="33309" xr:uid="{00000000-0005-0000-0000-00000B6E0000}"/>
    <cellStyle name="40% - Accent4 22 2 2 9" xfId="33310" xr:uid="{00000000-0005-0000-0000-00000C6E0000}"/>
    <cellStyle name="40% - Accent4 22 2 2 9 2" xfId="33311" xr:uid="{00000000-0005-0000-0000-00000D6E0000}"/>
    <cellStyle name="40% - Accent4 22 2 3" xfId="33312" xr:uid="{00000000-0005-0000-0000-00000E6E0000}"/>
    <cellStyle name="40% - Accent4 22 2 3 2" xfId="33313" xr:uid="{00000000-0005-0000-0000-00000F6E0000}"/>
    <cellStyle name="40% - Accent4 22 2 3 2 2" xfId="33314" xr:uid="{00000000-0005-0000-0000-0000106E0000}"/>
    <cellStyle name="40% - Accent4 22 2 3 3" xfId="33315" xr:uid="{00000000-0005-0000-0000-0000116E0000}"/>
    <cellStyle name="40% - Accent4 22 2 3 3 2" xfId="33316" xr:uid="{00000000-0005-0000-0000-0000126E0000}"/>
    <cellStyle name="40% - Accent4 22 2 3 4" xfId="33317" xr:uid="{00000000-0005-0000-0000-0000136E0000}"/>
    <cellStyle name="40% - Accent4 22 2 4" xfId="33318" xr:uid="{00000000-0005-0000-0000-0000146E0000}"/>
    <cellStyle name="40% - Accent4 22 2 4 2" xfId="33319" xr:uid="{00000000-0005-0000-0000-0000156E0000}"/>
    <cellStyle name="40% - Accent4 22 2 4 2 2" xfId="33320" xr:uid="{00000000-0005-0000-0000-0000166E0000}"/>
    <cellStyle name="40% - Accent4 22 2 4 3" xfId="33321" xr:uid="{00000000-0005-0000-0000-0000176E0000}"/>
    <cellStyle name="40% - Accent4 22 2 4 3 2" xfId="33322" xr:uid="{00000000-0005-0000-0000-0000186E0000}"/>
    <cellStyle name="40% - Accent4 22 2 4 4" xfId="33323" xr:uid="{00000000-0005-0000-0000-0000196E0000}"/>
    <cellStyle name="40% - Accent4 22 2 5" xfId="33324" xr:uid="{00000000-0005-0000-0000-00001A6E0000}"/>
    <cellStyle name="40% - Accent4 22 2 5 2" xfId="33325" xr:uid="{00000000-0005-0000-0000-00001B6E0000}"/>
    <cellStyle name="40% - Accent4 22 2 5 2 2" xfId="33326" xr:uid="{00000000-0005-0000-0000-00001C6E0000}"/>
    <cellStyle name="40% - Accent4 22 2 5 3" xfId="33327" xr:uid="{00000000-0005-0000-0000-00001D6E0000}"/>
    <cellStyle name="40% - Accent4 22 2 6" xfId="33328" xr:uid="{00000000-0005-0000-0000-00001E6E0000}"/>
    <cellStyle name="40% - Accent4 22 2 6 2" xfId="33329" xr:uid="{00000000-0005-0000-0000-00001F6E0000}"/>
    <cellStyle name="40% - Accent4 22 2 7" xfId="33330" xr:uid="{00000000-0005-0000-0000-0000206E0000}"/>
    <cellStyle name="40% - Accent4 22 2 7 2" xfId="33331" xr:uid="{00000000-0005-0000-0000-0000216E0000}"/>
    <cellStyle name="40% - Accent4 22 2 8" xfId="33332" xr:uid="{00000000-0005-0000-0000-0000226E0000}"/>
    <cellStyle name="40% - Accent4 22 2 8 2" xfId="33333" xr:uid="{00000000-0005-0000-0000-0000236E0000}"/>
    <cellStyle name="40% - Accent4 22 2 9" xfId="33334" xr:uid="{00000000-0005-0000-0000-0000246E0000}"/>
    <cellStyle name="40% - Accent4 22 2 9 2" xfId="33335" xr:uid="{00000000-0005-0000-0000-0000256E0000}"/>
    <cellStyle name="40% - Accent4 22 3" xfId="1110" xr:uid="{00000000-0005-0000-0000-0000266E0000}"/>
    <cellStyle name="40% - Accent4 22 3 10" xfId="33336" xr:uid="{00000000-0005-0000-0000-0000276E0000}"/>
    <cellStyle name="40% - Accent4 22 3 10 2" xfId="33337" xr:uid="{00000000-0005-0000-0000-0000286E0000}"/>
    <cellStyle name="40% - Accent4 22 3 11" xfId="33338" xr:uid="{00000000-0005-0000-0000-0000296E0000}"/>
    <cellStyle name="40% - Accent4 22 3 2" xfId="33339" xr:uid="{00000000-0005-0000-0000-00002A6E0000}"/>
    <cellStyle name="40% - Accent4 22 3 2 2" xfId="33340" xr:uid="{00000000-0005-0000-0000-00002B6E0000}"/>
    <cellStyle name="40% - Accent4 22 3 2 2 2" xfId="33341" xr:uid="{00000000-0005-0000-0000-00002C6E0000}"/>
    <cellStyle name="40% - Accent4 22 3 2 3" xfId="33342" xr:uid="{00000000-0005-0000-0000-00002D6E0000}"/>
    <cellStyle name="40% - Accent4 22 3 2 3 2" xfId="33343" xr:uid="{00000000-0005-0000-0000-00002E6E0000}"/>
    <cellStyle name="40% - Accent4 22 3 2 4" xfId="33344" xr:uid="{00000000-0005-0000-0000-00002F6E0000}"/>
    <cellStyle name="40% - Accent4 22 3 3" xfId="33345" xr:uid="{00000000-0005-0000-0000-0000306E0000}"/>
    <cellStyle name="40% - Accent4 22 3 3 2" xfId="33346" xr:uid="{00000000-0005-0000-0000-0000316E0000}"/>
    <cellStyle name="40% - Accent4 22 3 3 2 2" xfId="33347" xr:uid="{00000000-0005-0000-0000-0000326E0000}"/>
    <cellStyle name="40% - Accent4 22 3 3 3" xfId="33348" xr:uid="{00000000-0005-0000-0000-0000336E0000}"/>
    <cellStyle name="40% - Accent4 22 3 3 3 2" xfId="33349" xr:uid="{00000000-0005-0000-0000-0000346E0000}"/>
    <cellStyle name="40% - Accent4 22 3 3 4" xfId="33350" xr:uid="{00000000-0005-0000-0000-0000356E0000}"/>
    <cellStyle name="40% - Accent4 22 3 4" xfId="33351" xr:uid="{00000000-0005-0000-0000-0000366E0000}"/>
    <cellStyle name="40% - Accent4 22 3 4 2" xfId="33352" xr:uid="{00000000-0005-0000-0000-0000376E0000}"/>
    <cellStyle name="40% - Accent4 22 3 4 2 2" xfId="33353" xr:uid="{00000000-0005-0000-0000-0000386E0000}"/>
    <cellStyle name="40% - Accent4 22 3 4 3" xfId="33354" xr:uid="{00000000-0005-0000-0000-0000396E0000}"/>
    <cellStyle name="40% - Accent4 22 3 5" xfId="33355" xr:uid="{00000000-0005-0000-0000-00003A6E0000}"/>
    <cellStyle name="40% - Accent4 22 3 5 2" xfId="33356" xr:uid="{00000000-0005-0000-0000-00003B6E0000}"/>
    <cellStyle name="40% - Accent4 22 3 6" xfId="33357" xr:uid="{00000000-0005-0000-0000-00003C6E0000}"/>
    <cellStyle name="40% - Accent4 22 3 6 2" xfId="33358" xr:uid="{00000000-0005-0000-0000-00003D6E0000}"/>
    <cellStyle name="40% - Accent4 22 3 7" xfId="33359" xr:uid="{00000000-0005-0000-0000-00003E6E0000}"/>
    <cellStyle name="40% - Accent4 22 3 7 2" xfId="33360" xr:uid="{00000000-0005-0000-0000-00003F6E0000}"/>
    <cellStyle name="40% - Accent4 22 3 8" xfId="33361" xr:uid="{00000000-0005-0000-0000-0000406E0000}"/>
    <cellStyle name="40% - Accent4 22 3 8 2" xfId="33362" xr:uid="{00000000-0005-0000-0000-0000416E0000}"/>
    <cellStyle name="40% - Accent4 22 3 9" xfId="33363" xr:uid="{00000000-0005-0000-0000-0000426E0000}"/>
    <cellStyle name="40% - Accent4 22 3 9 2" xfId="33364" xr:uid="{00000000-0005-0000-0000-0000436E0000}"/>
    <cellStyle name="40% - Accent4 22 4" xfId="1111" xr:uid="{00000000-0005-0000-0000-0000446E0000}"/>
    <cellStyle name="40% - Accent4 22 4 2" xfId="33365" xr:uid="{00000000-0005-0000-0000-0000456E0000}"/>
    <cellStyle name="40% - Accent4 22 4 2 2" xfId="33366" xr:uid="{00000000-0005-0000-0000-0000466E0000}"/>
    <cellStyle name="40% - Accent4 22 4 3" xfId="33367" xr:uid="{00000000-0005-0000-0000-0000476E0000}"/>
    <cellStyle name="40% - Accent4 22 4 3 2" xfId="33368" xr:uid="{00000000-0005-0000-0000-0000486E0000}"/>
    <cellStyle name="40% - Accent4 22 4 4" xfId="33369" xr:uid="{00000000-0005-0000-0000-0000496E0000}"/>
    <cellStyle name="40% - Accent4 22 5" xfId="33370" xr:uid="{00000000-0005-0000-0000-00004A6E0000}"/>
    <cellStyle name="40% - Accent4 22 5 2" xfId="33371" xr:uid="{00000000-0005-0000-0000-00004B6E0000}"/>
    <cellStyle name="40% - Accent4 22 5 2 2" xfId="33372" xr:uid="{00000000-0005-0000-0000-00004C6E0000}"/>
    <cellStyle name="40% - Accent4 22 5 3" xfId="33373" xr:uid="{00000000-0005-0000-0000-00004D6E0000}"/>
    <cellStyle name="40% - Accent4 22 5 3 2" xfId="33374" xr:uid="{00000000-0005-0000-0000-00004E6E0000}"/>
    <cellStyle name="40% - Accent4 22 5 4" xfId="33375" xr:uid="{00000000-0005-0000-0000-00004F6E0000}"/>
    <cellStyle name="40% - Accent4 22 6" xfId="33376" xr:uid="{00000000-0005-0000-0000-0000506E0000}"/>
    <cellStyle name="40% - Accent4 22 6 2" xfId="33377" xr:uid="{00000000-0005-0000-0000-0000516E0000}"/>
    <cellStyle name="40% - Accent4 22 6 2 2" xfId="33378" xr:uid="{00000000-0005-0000-0000-0000526E0000}"/>
    <cellStyle name="40% - Accent4 22 6 3" xfId="33379" xr:uid="{00000000-0005-0000-0000-0000536E0000}"/>
    <cellStyle name="40% - Accent4 22 7" xfId="33380" xr:uid="{00000000-0005-0000-0000-0000546E0000}"/>
    <cellStyle name="40% - Accent4 22 7 2" xfId="33381" xr:uid="{00000000-0005-0000-0000-0000556E0000}"/>
    <cellStyle name="40% - Accent4 22 8" xfId="33382" xr:uid="{00000000-0005-0000-0000-0000566E0000}"/>
    <cellStyle name="40% - Accent4 22 8 2" xfId="33383" xr:uid="{00000000-0005-0000-0000-0000576E0000}"/>
    <cellStyle name="40% - Accent4 22 9" xfId="33384" xr:uid="{00000000-0005-0000-0000-0000586E0000}"/>
    <cellStyle name="40% - Accent4 22 9 2" xfId="33385" xr:uid="{00000000-0005-0000-0000-0000596E0000}"/>
    <cellStyle name="40% - Accent4 23" xfId="1112" xr:uid="{00000000-0005-0000-0000-00005A6E0000}"/>
    <cellStyle name="40% - Accent4 23 10" xfId="33386" xr:uid="{00000000-0005-0000-0000-00005B6E0000}"/>
    <cellStyle name="40% - Accent4 23 10 2" xfId="33387" xr:uid="{00000000-0005-0000-0000-00005C6E0000}"/>
    <cellStyle name="40% - Accent4 23 11" xfId="33388" xr:uid="{00000000-0005-0000-0000-00005D6E0000}"/>
    <cellStyle name="40% - Accent4 23 11 2" xfId="33389" xr:uid="{00000000-0005-0000-0000-00005E6E0000}"/>
    <cellStyle name="40% - Accent4 23 12" xfId="33390" xr:uid="{00000000-0005-0000-0000-00005F6E0000}"/>
    <cellStyle name="40% - Accent4 23 12 2" xfId="33391" xr:uid="{00000000-0005-0000-0000-0000606E0000}"/>
    <cellStyle name="40% - Accent4 23 13" xfId="33392" xr:uid="{00000000-0005-0000-0000-0000616E0000}"/>
    <cellStyle name="40% - Accent4 23 2" xfId="1113" xr:uid="{00000000-0005-0000-0000-0000626E0000}"/>
    <cellStyle name="40% - Accent4 23 2 10" xfId="33393" xr:uid="{00000000-0005-0000-0000-0000636E0000}"/>
    <cellStyle name="40% - Accent4 23 2 10 2" xfId="33394" xr:uid="{00000000-0005-0000-0000-0000646E0000}"/>
    <cellStyle name="40% - Accent4 23 2 11" xfId="33395" xr:uid="{00000000-0005-0000-0000-0000656E0000}"/>
    <cellStyle name="40% - Accent4 23 2 11 2" xfId="33396" xr:uid="{00000000-0005-0000-0000-0000666E0000}"/>
    <cellStyle name="40% - Accent4 23 2 12" xfId="33397" xr:uid="{00000000-0005-0000-0000-0000676E0000}"/>
    <cellStyle name="40% - Accent4 23 2 2" xfId="33398" xr:uid="{00000000-0005-0000-0000-0000686E0000}"/>
    <cellStyle name="40% - Accent4 23 2 2 10" xfId="33399" xr:uid="{00000000-0005-0000-0000-0000696E0000}"/>
    <cellStyle name="40% - Accent4 23 2 2 10 2" xfId="33400" xr:uid="{00000000-0005-0000-0000-00006A6E0000}"/>
    <cellStyle name="40% - Accent4 23 2 2 11" xfId="33401" xr:uid="{00000000-0005-0000-0000-00006B6E0000}"/>
    <cellStyle name="40% - Accent4 23 2 2 2" xfId="33402" xr:uid="{00000000-0005-0000-0000-00006C6E0000}"/>
    <cellStyle name="40% - Accent4 23 2 2 2 2" xfId="33403" xr:uid="{00000000-0005-0000-0000-00006D6E0000}"/>
    <cellStyle name="40% - Accent4 23 2 2 2 2 2" xfId="33404" xr:uid="{00000000-0005-0000-0000-00006E6E0000}"/>
    <cellStyle name="40% - Accent4 23 2 2 2 3" xfId="33405" xr:uid="{00000000-0005-0000-0000-00006F6E0000}"/>
    <cellStyle name="40% - Accent4 23 2 2 2 3 2" xfId="33406" xr:uid="{00000000-0005-0000-0000-0000706E0000}"/>
    <cellStyle name="40% - Accent4 23 2 2 2 4" xfId="33407" xr:uid="{00000000-0005-0000-0000-0000716E0000}"/>
    <cellStyle name="40% - Accent4 23 2 2 3" xfId="33408" xr:uid="{00000000-0005-0000-0000-0000726E0000}"/>
    <cellStyle name="40% - Accent4 23 2 2 3 2" xfId="33409" xr:uid="{00000000-0005-0000-0000-0000736E0000}"/>
    <cellStyle name="40% - Accent4 23 2 2 3 2 2" xfId="33410" xr:uid="{00000000-0005-0000-0000-0000746E0000}"/>
    <cellStyle name="40% - Accent4 23 2 2 3 3" xfId="33411" xr:uid="{00000000-0005-0000-0000-0000756E0000}"/>
    <cellStyle name="40% - Accent4 23 2 2 3 3 2" xfId="33412" xr:uid="{00000000-0005-0000-0000-0000766E0000}"/>
    <cellStyle name="40% - Accent4 23 2 2 3 4" xfId="33413" xr:uid="{00000000-0005-0000-0000-0000776E0000}"/>
    <cellStyle name="40% - Accent4 23 2 2 4" xfId="33414" xr:uid="{00000000-0005-0000-0000-0000786E0000}"/>
    <cellStyle name="40% - Accent4 23 2 2 4 2" xfId="33415" xr:uid="{00000000-0005-0000-0000-0000796E0000}"/>
    <cellStyle name="40% - Accent4 23 2 2 4 2 2" xfId="33416" xr:uid="{00000000-0005-0000-0000-00007A6E0000}"/>
    <cellStyle name="40% - Accent4 23 2 2 4 3" xfId="33417" xr:uid="{00000000-0005-0000-0000-00007B6E0000}"/>
    <cellStyle name="40% - Accent4 23 2 2 5" xfId="33418" xr:uid="{00000000-0005-0000-0000-00007C6E0000}"/>
    <cellStyle name="40% - Accent4 23 2 2 5 2" xfId="33419" xr:uid="{00000000-0005-0000-0000-00007D6E0000}"/>
    <cellStyle name="40% - Accent4 23 2 2 6" xfId="33420" xr:uid="{00000000-0005-0000-0000-00007E6E0000}"/>
    <cellStyle name="40% - Accent4 23 2 2 6 2" xfId="33421" xr:uid="{00000000-0005-0000-0000-00007F6E0000}"/>
    <cellStyle name="40% - Accent4 23 2 2 7" xfId="33422" xr:uid="{00000000-0005-0000-0000-0000806E0000}"/>
    <cellStyle name="40% - Accent4 23 2 2 7 2" xfId="33423" xr:uid="{00000000-0005-0000-0000-0000816E0000}"/>
    <cellStyle name="40% - Accent4 23 2 2 8" xfId="33424" xr:uid="{00000000-0005-0000-0000-0000826E0000}"/>
    <cellStyle name="40% - Accent4 23 2 2 8 2" xfId="33425" xr:uid="{00000000-0005-0000-0000-0000836E0000}"/>
    <cellStyle name="40% - Accent4 23 2 2 9" xfId="33426" xr:uid="{00000000-0005-0000-0000-0000846E0000}"/>
    <cellStyle name="40% - Accent4 23 2 2 9 2" xfId="33427" xr:uid="{00000000-0005-0000-0000-0000856E0000}"/>
    <cellStyle name="40% - Accent4 23 2 3" xfId="33428" xr:uid="{00000000-0005-0000-0000-0000866E0000}"/>
    <cellStyle name="40% - Accent4 23 2 3 2" xfId="33429" xr:uid="{00000000-0005-0000-0000-0000876E0000}"/>
    <cellStyle name="40% - Accent4 23 2 3 2 2" xfId="33430" xr:uid="{00000000-0005-0000-0000-0000886E0000}"/>
    <cellStyle name="40% - Accent4 23 2 3 3" xfId="33431" xr:uid="{00000000-0005-0000-0000-0000896E0000}"/>
    <cellStyle name="40% - Accent4 23 2 3 3 2" xfId="33432" xr:uid="{00000000-0005-0000-0000-00008A6E0000}"/>
    <cellStyle name="40% - Accent4 23 2 3 4" xfId="33433" xr:uid="{00000000-0005-0000-0000-00008B6E0000}"/>
    <cellStyle name="40% - Accent4 23 2 4" xfId="33434" xr:uid="{00000000-0005-0000-0000-00008C6E0000}"/>
    <cellStyle name="40% - Accent4 23 2 4 2" xfId="33435" xr:uid="{00000000-0005-0000-0000-00008D6E0000}"/>
    <cellStyle name="40% - Accent4 23 2 4 2 2" xfId="33436" xr:uid="{00000000-0005-0000-0000-00008E6E0000}"/>
    <cellStyle name="40% - Accent4 23 2 4 3" xfId="33437" xr:uid="{00000000-0005-0000-0000-00008F6E0000}"/>
    <cellStyle name="40% - Accent4 23 2 4 3 2" xfId="33438" xr:uid="{00000000-0005-0000-0000-0000906E0000}"/>
    <cellStyle name="40% - Accent4 23 2 4 4" xfId="33439" xr:uid="{00000000-0005-0000-0000-0000916E0000}"/>
    <cellStyle name="40% - Accent4 23 2 5" xfId="33440" xr:uid="{00000000-0005-0000-0000-0000926E0000}"/>
    <cellStyle name="40% - Accent4 23 2 5 2" xfId="33441" xr:uid="{00000000-0005-0000-0000-0000936E0000}"/>
    <cellStyle name="40% - Accent4 23 2 5 2 2" xfId="33442" xr:uid="{00000000-0005-0000-0000-0000946E0000}"/>
    <cellStyle name="40% - Accent4 23 2 5 3" xfId="33443" xr:uid="{00000000-0005-0000-0000-0000956E0000}"/>
    <cellStyle name="40% - Accent4 23 2 6" xfId="33444" xr:uid="{00000000-0005-0000-0000-0000966E0000}"/>
    <cellStyle name="40% - Accent4 23 2 6 2" xfId="33445" xr:uid="{00000000-0005-0000-0000-0000976E0000}"/>
    <cellStyle name="40% - Accent4 23 2 7" xfId="33446" xr:uid="{00000000-0005-0000-0000-0000986E0000}"/>
    <cellStyle name="40% - Accent4 23 2 7 2" xfId="33447" xr:uid="{00000000-0005-0000-0000-0000996E0000}"/>
    <cellStyle name="40% - Accent4 23 2 8" xfId="33448" xr:uid="{00000000-0005-0000-0000-00009A6E0000}"/>
    <cellStyle name="40% - Accent4 23 2 8 2" xfId="33449" xr:uid="{00000000-0005-0000-0000-00009B6E0000}"/>
    <cellStyle name="40% - Accent4 23 2 9" xfId="33450" xr:uid="{00000000-0005-0000-0000-00009C6E0000}"/>
    <cellStyle name="40% - Accent4 23 2 9 2" xfId="33451" xr:uid="{00000000-0005-0000-0000-00009D6E0000}"/>
    <cellStyle name="40% - Accent4 23 3" xfId="1114" xr:uid="{00000000-0005-0000-0000-00009E6E0000}"/>
    <cellStyle name="40% - Accent4 23 3 10" xfId="33452" xr:uid="{00000000-0005-0000-0000-00009F6E0000}"/>
    <cellStyle name="40% - Accent4 23 3 10 2" xfId="33453" xr:uid="{00000000-0005-0000-0000-0000A06E0000}"/>
    <cellStyle name="40% - Accent4 23 3 11" xfId="33454" xr:uid="{00000000-0005-0000-0000-0000A16E0000}"/>
    <cellStyle name="40% - Accent4 23 3 2" xfId="33455" xr:uid="{00000000-0005-0000-0000-0000A26E0000}"/>
    <cellStyle name="40% - Accent4 23 3 2 2" xfId="33456" xr:uid="{00000000-0005-0000-0000-0000A36E0000}"/>
    <cellStyle name="40% - Accent4 23 3 2 2 2" xfId="33457" xr:uid="{00000000-0005-0000-0000-0000A46E0000}"/>
    <cellStyle name="40% - Accent4 23 3 2 3" xfId="33458" xr:uid="{00000000-0005-0000-0000-0000A56E0000}"/>
    <cellStyle name="40% - Accent4 23 3 2 3 2" xfId="33459" xr:uid="{00000000-0005-0000-0000-0000A66E0000}"/>
    <cellStyle name="40% - Accent4 23 3 2 4" xfId="33460" xr:uid="{00000000-0005-0000-0000-0000A76E0000}"/>
    <cellStyle name="40% - Accent4 23 3 3" xfId="33461" xr:uid="{00000000-0005-0000-0000-0000A86E0000}"/>
    <cellStyle name="40% - Accent4 23 3 3 2" xfId="33462" xr:uid="{00000000-0005-0000-0000-0000A96E0000}"/>
    <cellStyle name="40% - Accent4 23 3 3 2 2" xfId="33463" xr:uid="{00000000-0005-0000-0000-0000AA6E0000}"/>
    <cellStyle name="40% - Accent4 23 3 3 3" xfId="33464" xr:uid="{00000000-0005-0000-0000-0000AB6E0000}"/>
    <cellStyle name="40% - Accent4 23 3 3 3 2" xfId="33465" xr:uid="{00000000-0005-0000-0000-0000AC6E0000}"/>
    <cellStyle name="40% - Accent4 23 3 3 4" xfId="33466" xr:uid="{00000000-0005-0000-0000-0000AD6E0000}"/>
    <cellStyle name="40% - Accent4 23 3 4" xfId="33467" xr:uid="{00000000-0005-0000-0000-0000AE6E0000}"/>
    <cellStyle name="40% - Accent4 23 3 4 2" xfId="33468" xr:uid="{00000000-0005-0000-0000-0000AF6E0000}"/>
    <cellStyle name="40% - Accent4 23 3 4 2 2" xfId="33469" xr:uid="{00000000-0005-0000-0000-0000B06E0000}"/>
    <cellStyle name="40% - Accent4 23 3 4 3" xfId="33470" xr:uid="{00000000-0005-0000-0000-0000B16E0000}"/>
    <cellStyle name="40% - Accent4 23 3 5" xfId="33471" xr:uid="{00000000-0005-0000-0000-0000B26E0000}"/>
    <cellStyle name="40% - Accent4 23 3 5 2" xfId="33472" xr:uid="{00000000-0005-0000-0000-0000B36E0000}"/>
    <cellStyle name="40% - Accent4 23 3 6" xfId="33473" xr:uid="{00000000-0005-0000-0000-0000B46E0000}"/>
    <cellStyle name="40% - Accent4 23 3 6 2" xfId="33474" xr:uid="{00000000-0005-0000-0000-0000B56E0000}"/>
    <cellStyle name="40% - Accent4 23 3 7" xfId="33475" xr:uid="{00000000-0005-0000-0000-0000B66E0000}"/>
    <cellStyle name="40% - Accent4 23 3 7 2" xfId="33476" xr:uid="{00000000-0005-0000-0000-0000B76E0000}"/>
    <cellStyle name="40% - Accent4 23 3 8" xfId="33477" xr:uid="{00000000-0005-0000-0000-0000B86E0000}"/>
    <cellStyle name="40% - Accent4 23 3 8 2" xfId="33478" xr:uid="{00000000-0005-0000-0000-0000B96E0000}"/>
    <cellStyle name="40% - Accent4 23 3 9" xfId="33479" xr:uid="{00000000-0005-0000-0000-0000BA6E0000}"/>
    <cellStyle name="40% - Accent4 23 3 9 2" xfId="33480" xr:uid="{00000000-0005-0000-0000-0000BB6E0000}"/>
    <cellStyle name="40% - Accent4 23 4" xfId="33481" xr:uid="{00000000-0005-0000-0000-0000BC6E0000}"/>
    <cellStyle name="40% - Accent4 23 4 2" xfId="33482" xr:uid="{00000000-0005-0000-0000-0000BD6E0000}"/>
    <cellStyle name="40% - Accent4 23 4 2 2" xfId="33483" xr:uid="{00000000-0005-0000-0000-0000BE6E0000}"/>
    <cellStyle name="40% - Accent4 23 4 3" xfId="33484" xr:uid="{00000000-0005-0000-0000-0000BF6E0000}"/>
    <cellStyle name="40% - Accent4 23 4 3 2" xfId="33485" xr:uid="{00000000-0005-0000-0000-0000C06E0000}"/>
    <cellStyle name="40% - Accent4 23 4 4" xfId="33486" xr:uid="{00000000-0005-0000-0000-0000C16E0000}"/>
    <cellStyle name="40% - Accent4 23 5" xfId="33487" xr:uid="{00000000-0005-0000-0000-0000C26E0000}"/>
    <cellStyle name="40% - Accent4 23 5 2" xfId="33488" xr:uid="{00000000-0005-0000-0000-0000C36E0000}"/>
    <cellStyle name="40% - Accent4 23 5 2 2" xfId="33489" xr:uid="{00000000-0005-0000-0000-0000C46E0000}"/>
    <cellStyle name="40% - Accent4 23 5 3" xfId="33490" xr:uid="{00000000-0005-0000-0000-0000C56E0000}"/>
    <cellStyle name="40% - Accent4 23 5 3 2" xfId="33491" xr:uid="{00000000-0005-0000-0000-0000C66E0000}"/>
    <cellStyle name="40% - Accent4 23 5 4" xfId="33492" xr:uid="{00000000-0005-0000-0000-0000C76E0000}"/>
    <cellStyle name="40% - Accent4 23 6" xfId="33493" xr:uid="{00000000-0005-0000-0000-0000C86E0000}"/>
    <cellStyle name="40% - Accent4 23 6 2" xfId="33494" xr:uid="{00000000-0005-0000-0000-0000C96E0000}"/>
    <cellStyle name="40% - Accent4 23 6 2 2" xfId="33495" xr:uid="{00000000-0005-0000-0000-0000CA6E0000}"/>
    <cellStyle name="40% - Accent4 23 6 3" xfId="33496" xr:uid="{00000000-0005-0000-0000-0000CB6E0000}"/>
    <cellStyle name="40% - Accent4 23 7" xfId="33497" xr:uid="{00000000-0005-0000-0000-0000CC6E0000}"/>
    <cellStyle name="40% - Accent4 23 7 2" xfId="33498" xr:uid="{00000000-0005-0000-0000-0000CD6E0000}"/>
    <cellStyle name="40% - Accent4 23 8" xfId="33499" xr:uid="{00000000-0005-0000-0000-0000CE6E0000}"/>
    <cellStyle name="40% - Accent4 23 8 2" xfId="33500" xr:uid="{00000000-0005-0000-0000-0000CF6E0000}"/>
    <cellStyle name="40% - Accent4 23 9" xfId="33501" xr:uid="{00000000-0005-0000-0000-0000D06E0000}"/>
    <cellStyle name="40% - Accent4 23 9 2" xfId="33502" xr:uid="{00000000-0005-0000-0000-0000D16E0000}"/>
    <cellStyle name="40% - Accent4 24" xfId="1115" xr:uid="{00000000-0005-0000-0000-0000D26E0000}"/>
    <cellStyle name="40% - Accent4 24 10" xfId="33503" xr:uid="{00000000-0005-0000-0000-0000D36E0000}"/>
    <cellStyle name="40% - Accent4 24 10 2" xfId="33504" xr:uid="{00000000-0005-0000-0000-0000D46E0000}"/>
    <cellStyle name="40% - Accent4 24 11" xfId="33505" xr:uid="{00000000-0005-0000-0000-0000D56E0000}"/>
    <cellStyle name="40% - Accent4 24 11 2" xfId="33506" xr:uid="{00000000-0005-0000-0000-0000D66E0000}"/>
    <cellStyle name="40% - Accent4 24 12" xfId="33507" xr:uid="{00000000-0005-0000-0000-0000D76E0000}"/>
    <cellStyle name="40% - Accent4 24 12 2" xfId="33508" xr:uid="{00000000-0005-0000-0000-0000D86E0000}"/>
    <cellStyle name="40% - Accent4 24 13" xfId="33509" xr:uid="{00000000-0005-0000-0000-0000D96E0000}"/>
    <cellStyle name="40% - Accent4 24 2" xfId="1116" xr:uid="{00000000-0005-0000-0000-0000DA6E0000}"/>
    <cellStyle name="40% - Accent4 24 2 10" xfId="33510" xr:uid="{00000000-0005-0000-0000-0000DB6E0000}"/>
    <cellStyle name="40% - Accent4 24 2 10 2" xfId="33511" xr:uid="{00000000-0005-0000-0000-0000DC6E0000}"/>
    <cellStyle name="40% - Accent4 24 2 11" xfId="33512" xr:uid="{00000000-0005-0000-0000-0000DD6E0000}"/>
    <cellStyle name="40% - Accent4 24 2 11 2" xfId="33513" xr:uid="{00000000-0005-0000-0000-0000DE6E0000}"/>
    <cellStyle name="40% - Accent4 24 2 12" xfId="33514" xr:uid="{00000000-0005-0000-0000-0000DF6E0000}"/>
    <cellStyle name="40% - Accent4 24 2 2" xfId="33515" xr:uid="{00000000-0005-0000-0000-0000E06E0000}"/>
    <cellStyle name="40% - Accent4 24 2 2 10" xfId="33516" xr:uid="{00000000-0005-0000-0000-0000E16E0000}"/>
    <cellStyle name="40% - Accent4 24 2 2 10 2" xfId="33517" xr:uid="{00000000-0005-0000-0000-0000E26E0000}"/>
    <cellStyle name="40% - Accent4 24 2 2 11" xfId="33518" xr:uid="{00000000-0005-0000-0000-0000E36E0000}"/>
    <cellStyle name="40% - Accent4 24 2 2 2" xfId="33519" xr:uid="{00000000-0005-0000-0000-0000E46E0000}"/>
    <cellStyle name="40% - Accent4 24 2 2 2 2" xfId="33520" xr:uid="{00000000-0005-0000-0000-0000E56E0000}"/>
    <cellStyle name="40% - Accent4 24 2 2 2 2 2" xfId="33521" xr:uid="{00000000-0005-0000-0000-0000E66E0000}"/>
    <cellStyle name="40% - Accent4 24 2 2 2 3" xfId="33522" xr:uid="{00000000-0005-0000-0000-0000E76E0000}"/>
    <cellStyle name="40% - Accent4 24 2 2 2 3 2" xfId="33523" xr:uid="{00000000-0005-0000-0000-0000E86E0000}"/>
    <cellStyle name="40% - Accent4 24 2 2 2 4" xfId="33524" xr:uid="{00000000-0005-0000-0000-0000E96E0000}"/>
    <cellStyle name="40% - Accent4 24 2 2 3" xfId="33525" xr:uid="{00000000-0005-0000-0000-0000EA6E0000}"/>
    <cellStyle name="40% - Accent4 24 2 2 3 2" xfId="33526" xr:uid="{00000000-0005-0000-0000-0000EB6E0000}"/>
    <cellStyle name="40% - Accent4 24 2 2 3 2 2" xfId="33527" xr:uid="{00000000-0005-0000-0000-0000EC6E0000}"/>
    <cellStyle name="40% - Accent4 24 2 2 3 3" xfId="33528" xr:uid="{00000000-0005-0000-0000-0000ED6E0000}"/>
    <cellStyle name="40% - Accent4 24 2 2 3 3 2" xfId="33529" xr:uid="{00000000-0005-0000-0000-0000EE6E0000}"/>
    <cellStyle name="40% - Accent4 24 2 2 3 4" xfId="33530" xr:uid="{00000000-0005-0000-0000-0000EF6E0000}"/>
    <cellStyle name="40% - Accent4 24 2 2 4" xfId="33531" xr:uid="{00000000-0005-0000-0000-0000F06E0000}"/>
    <cellStyle name="40% - Accent4 24 2 2 4 2" xfId="33532" xr:uid="{00000000-0005-0000-0000-0000F16E0000}"/>
    <cellStyle name="40% - Accent4 24 2 2 4 2 2" xfId="33533" xr:uid="{00000000-0005-0000-0000-0000F26E0000}"/>
    <cellStyle name="40% - Accent4 24 2 2 4 3" xfId="33534" xr:uid="{00000000-0005-0000-0000-0000F36E0000}"/>
    <cellStyle name="40% - Accent4 24 2 2 5" xfId="33535" xr:uid="{00000000-0005-0000-0000-0000F46E0000}"/>
    <cellStyle name="40% - Accent4 24 2 2 5 2" xfId="33536" xr:uid="{00000000-0005-0000-0000-0000F56E0000}"/>
    <cellStyle name="40% - Accent4 24 2 2 6" xfId="33537" xr:uid="{00000000-0005-0000-0000-0000F66E0000}"/>
    <cellStyle name="40% - Accent4 24 2 2 6 2" xfId="33538" xr:uid="{00000000-0005-0000-0000-0000F76E0000}"/>
    <cellStyle name="40% - Accent4 24 2 2 7" xfId="33539" xr:uid="{00000000-0005-0000-0000-0000F86E0000}"/>
    <cellStyle name="40% - Accent4 24 2 2 7 2" xfId="33540" xr:uid="{00000000-0005-0000-0000-0000F96E0000}"/>
    <cellStyle name="40% - Accent4 24 2 2 8" xfId="33541" xr:uid="{00000000-0005-0000-0000-0000FA6E0000}"/>
    <cellStyle name="40% - Accent4 24 2 2 8 2" xfId="33542" xr:uid="{00000000-0005-0000-0000-0000FB6E0000}"/>
    <cellStyle name="40% - Accent4 24 2 2 9" xfId="33543" xr:uid="{00000000-0005-0000-0000-0000FC6E0000}"/>
    <cellStyle name="40% - Accent4 24 2 2 9 2" xfId="33544" xr:uid="{00000000-0005-0000-0000-0000FD6E0000}"/>
    <cellStyle name="40% - Accent4 24 2 3" xfId="33545" xr:uid="{00000000-0005-0000-0000-0000FE6E0000}"/>
    <cellStyle name="40% - Accent4 24 2 3 2" xfId="33546" xr:uid="{00000000-0005-0000-0000-0000FF6E0000}"/>
    <cellStyle name="40% - Accent4 24 2 3 2 2" xfId="33547" xr:uid="{00000000-0005-0000-0000-0000006F0000}"/>
    <cellStyle name="40% - Accent4 24 2 3 3" xfId="33548" xr:uid="{00000000-0005-0000-0000-0000016F0000}"/>
    <cellStyle name="40% - Accent4 24 2 3 3 2" xfId="33549" xr:uid="{00000000-0005-0000-0000-0000026F0000}"/>
    <cellStyle name="40% - Accent4 24 2 3 4" xfId="33550" xr:uid="{00000000-0005-0000-0000-0000036F0000}"/>
    <cellStyle name="40% - Accent4 24 2 4" xfId="33551" xr:uid="{00000000-0005-0000-0000-0000046F0000}"/>
    <cellStyle name="40% - Accent4 24 2 4 2" xfId="33552" xr:uid="{00000000-0005-0000-0000-0000056F0000}"/>
    <cellStyle name="40% - Accent4 24 2 4 2 2" xfId="33553" xr:uid="{00000000-0005-0000-0000-0000066F0000}"/>
    <cellStyle name="40% - Accent4 24 2 4 3" xfId="33554" xr:uid="{00000000-0005-0000-0000-0000076F0000}"/>
    <cellStyle name="40% - Accent4 24 2 4 3 2" xfId="33555" xr:uid="{00000000-0005-0000-0000-0000086F0000}"/>
    <cellStyle name="40% - Accent4 24 2 4 4" xfId="33556" xr:uid="{00000000-0005-0000-0000-0000096F0000}"/>
    <cellStyle name="40% - Accent4 24 2 5" xfId="33557" xr:uid="{00000000-0005-0000-0000-00000A6F0000}"/>
    <cellStyle name="40% - Accent4 24 2 5 2" xfId="33558" xr:uid="{00000000-0005-0000-0000-00000B6F0000}"/>
    <cellStyle name="40% - Accent4 24 2 5 2 2" xfId="33559" xr:uid="{00000000-0005-0000-0000-00000C6F0000}"/>
    <cellStyle name="40% - Accent4 24 2 5 3" xfId="33560" xr:uid="{00000000-0005-0000-0000-00000D6F0000}"/>
    <cellStyle name="40% - Accent4 24 2 6" xfId="33561" xr:uid="{00000000-0005-0000-0000-00000E6F0000}"/>
    <cellStyle name="40% - Accent4 24 2 6 2" xfId="33562" xr:uid="{00000000-0005-0000-0000-00000F6F0000}"/>
    <cellStyle name="40% - Accent4 24 2 7" xfId="33563" xr:uid="{00000000-0005-0000-0000-0000106F0000}"/>
    <cellStyle name="40% - Accent4 24 2 7 2" xfId="33564" xr:uid="{00000000-0005-0000-0000-0000116F0000}"/>
    <cellStyle name="40% - Accent4 24 2 8" xfId="33565" xr:uid="{00000000-0005-0000-0000-0000126F0000}"/>
    <cellStyle name="40% - Accent4 24 2 8 2" xfId="33566" xr:uid="{00000000-0005-0000-0000-0000136F0000}"/>
    <cellStyle name="40% - Accent4 24 2 9" xfId="33567" xr:uid="{00000000-0005-0000-0000-0000146F0000}"/>
    <cellStyle name="40% - Accent4 24 2 9 2" xfId="33568" xr:uid="{00000000-0005-0000-0000-0000156F0000}"/>
    <cellStyle name="40% - Accent4 24 3" xfId="33569" xr:uid="{00000000-0005-0000-0000-0000166F0000}"/>
    <cellStyle name="40% - Accent4 24 3 10" xfId="33570" xr:uid="{00000000-0005-0000-0000-0000176F0000}"/>
    <cellStyle name="40% - Accent4 24 3 10 2" xfId="33571" xr:uid="{00000000-0005-0000-0000-0000186F0000}"/>
    <cellStyle name="40% - Accent4 24 3 11" xfId="33572" xr:uid="{00000000-0005-0000-0000-0000196F0000}"/>
    <cellStyle name="40% - Accent4 24 3 2" xfId="33573" xr:uid="{00000000-0005-0000-0000-00001A6F0000}"/>
    <cellStyle name="40% - Accent4 24 3 2 2" xfId="33574" xr:uid="{00000000-0005-0000-0000-00001B6F0000}"/>
    <cellStyle name="40% - Accent4 24 3 2 2 2" xfId="33575" xr:uid="{00000000-0005-0000-0000-00001C6F0000}"/>
    <cellStyle name="40% - Accent4 24 3 2 3" xfId="33576" xr:uid="{00000000-0005-0000-0000-00001D6F0000}"/>
    <cellStyle name="40% - Accent4 24 3 2 3 2" xfId="33577" xr:uid="{00000000-0005-0000-0000-00001E6F0000}"/>
    <cellStyle name="40% - Accent4 24 3 2 4" xfId="33578" xr:uid="{00000000-0005-0000-0000-00001F6F0000}"/>
    <cellStyle name="40% - Accent4 24 3 3" xfId="33579" xr:uid="{00000000-0005-0000-0000-0000206F0000}"/>
    <cellStyle name="40% - Accent4 24 3 3 2" xfId="33580" xr:uid="{00000000-0005-0000-0000-0000216F0000}"/>
    <cellStyle name="40% - Accent4 24 3 3 2 2" xfId="33581" xr:uid="{00000000-0005-0000-0000-0000226F0000}"/>
    <cellStyle name="40% - Accent4 24 3 3 3" xfId="33582" xr:uid="{00000000-0005-0000-0000-0000236F0000}"/>
    <cellStyle name="40% - Accent4 24 3 3 3 2" xfId="33583" xr:uid="{00000000-0005-0000-0000-0000246F0000}"/>
    <cellStyle name="40% - Accent4 24 3 3 4" xfId="33584" xr:uid="{00000000-0005-0000-0000-0000256F0000}"/>
    <cellStyle name="40% - Accent4 24 3 4" xfId="33585" xr:uid="{00000000-0005-0000-0000-0000266F0000}"/>
    <cellStyle name="40% - Accent4 24 3 4 2" xfId="33586" xr:uid="{00000000-0005-0000-0000-0000276F0000}"/>
    <cellStyle name="40% - Accent4 24 3 4 2 2" xfId="33587" xr:uid="{00000000-0005-0000-0000-0000286F0000}"/>
    <cellStyle name="40% - Accent4 24 3 4 3" xfId="33588" xr:uid="{00000000-0005-0000-0000-0000296F0000}"/>
    <cellStyle name="40% - Accent4 24 3 5" xfId="33589" xr:uid="{00000000-0005-0000-0000-00002A6F0000}"/>
    <cellStyle name="40% - Accent4 24 3 5 2" xfId="33590" xr:uid="{00000000-0005-0000-0000-00002B6F0000}"/>
    <cellStyle name="40% - Accent4 24 3 6" xfId="33591" xr:uid="{00000000-0005-0000-0000-00002C6F0000}"/>
    <cellStyle name="40% - Accent4 24 3 6 2" xfId="33592" xr:uid="{00000000-0005-0000-0000-00002D6F0000}"/>
    <cellStyle name="40% - Accent4 24 3 7" xfId="33593" xr:uid="{00000000-0005-0000-0000-00002E6F0000}"/>
    <cellStyle name="40% - Accent4 24 3 7 2" xfId="33594" xr:uid="{00000000-0005-0000-0000-00002F6F0000}"/>
    <cellStyle name="40% - Accent4 24 3 8" xfId="33595" xr:uid="{00000000-0005-0000-0000-0000306F0000}"/>
    <cellStyle name="40% - Accent4 24 3 8 2" xfId="33596" xr:uid="{00000000-0005-0000-0000-0000316F0000}"/>
    <cellStyle name="40% - Accent4 24 3 9" xfId="33597" xr:uid="{00000000-0005-0000-0000-0000326F0000}"/>
    <cellStyle name="40% - Accent4 24 3 9 2" xfId="33598" xr:uid="{00000000-0005-0000-0000-0000336F0000}"/>
    <cellStyle name="40% - Accent4 24 4" xfId="33599" xr:uid="{00000000-0005-0000-0000-0000346F0000}"/>
    <cellStyle name="40% - Accent4 24 4 2" xfId="33600" xr:uid="{00000000-0005-0000-0000-0000356F0000}"/>
    <cellStyle name="40% - Accent4 24 4 2 2" xfId="33601" xr:uid="{00000000-0005-0000-0000-0000366F0000}"/>
    <cellStyle name="40% - Accent4 24 4 3" xfId="33602" xr:uid="{00000000-0005-0000-0000-0000376F0000}"/>
    <cellStyle name="40% - Accent4 24 4 3 2" xfId="33603" xr:uid="{00000000-0005-0000-0000-0000386F0000}"/>
    <cellStyle name="40% - Accent4 24 4 4" xfId="33604" xr:uid="{00000000-0005-0000-0000-0000396F0000}"/>
    <cellStyle name="40% - Accent4 24 5" xfId="33605" xr:uid="{00000000-0005-0000-0000-00003A6F0000}"/>
    <cellStyle name="40% - Accent4 24 5 2" xfId="33606" xr:uid="{00000000-0005-0000-0000-00003B6F0000}"/>
    <cellStyle name="40% - Accent4 24 5 2 2" xfId="33607" xr:uid="{00000000-0005-0000-0000-00003C6F0000}"/>
    <cellStyle name="40% - Accent4 24 5 3" xfId="33608" xr:uid="{00000000-0005-0000-0000-00003D6F0000}"/>
    <cellStyle name="40% - Accent4 24 5 3 2" xfId="33609" xr:uid="{00000000-0005-0000-0000-00003E6F0000}"/>
    <cellStyle name="40% - Accent4 24 5 4" xfId="33610" xr:uid="{00000000-0005-0000-0000-00003F6F0000}"/>
    <cellStyle name="40% - Accent4 24 6" xfId="33611" xr:uid="{00000000-0005-0000-0000-0000406F0000}"/>
    <cellStyle name="40% - Accent4 24 6 2" xfId="33612" xr:uid="{00000000-0005-0000-0000-0000416F0000}"/>
    <cellStyle name="40% - Accent4 24 6 2 2" xfId="33613" xr:uid="{00000000-0005-0000-0000-0000426F0000}"/>
    <cellStyle name="40% - Accent4 24 6 3" xfId="33614" xr:uid="{00000000-0005-0000-0000-0000436F0000}"/>
    <cellStyle name="40% - Accent4 24 7" xfId="33615" xr:uid="{00000000-0005-0000-0000-0000446F0000}"/>
    <cellStyle name="40% - Accent4 24 7 2" xfId="33616" xr:uid="{00000000-0005-0000-0000-0000456F0000}"/>
    <cellStyle name="40% - Accent4 24 8" xfId="33617" xr:uid="{00000000-0005-0000-0000-0000466F0000}"/>
    <cellStyle name="40% - Accent4 24 8 2" xfId="33618" xr:uid="{00000000-0005-0000-0000-0000476F0000}"/>
    <cellStyle name="40% - Accent4 24 9" xfId="33619" xr:uid="{00000000-0005-0000-0000-0000486F0000}"/>
    <cellStyle name="40% - Accent4 24 9 2" xfId="33620" xr:uid="{00000000-0005-0000-0000-0000496F0000}"/>
    <cellStyle name="40% - Accent4 25" xfId="1117" xr:uid="{00000000-0005-0000-0000-00004A6F0000}"/>
    <cellStyle name="40% - Accent4 25 10" xfId="33621" xr:uid="{00000000-0005-0000-0000-00004B6F0000}"/>
    <cellStyle name="40% - Accent4 25 10 2" xfId="33622" xr:uid="{00000000-0005-0000-0000-00004C6F0000}"/>
    <cellStyle name="40% - Accent4 25 11" xfId="33623" xr:uid="{00000000-0005-0000-0000-00004D6F0000}"/>
    <cellStyle name="40% - Accent4 25 11 2" xfId="33624" xr:uid="{00000000-0005-0000-0000-00004E6F0000}"/>
    <cellStyle name="40% - Accent4 25 12" xfId="33625" xr:uid="{00000000-0005-0000-0000-00004F6F0000}"/>
    <cellStyle name="40% - Accent4 25 12 2" xfId="33626" xr:uid="{00000000-0005-0000-0000-0000506F0000}"/>
    <cellStyle name="40% - Accent4 25 13" xfId="33627" xr:uid="{00000000-0005-0000-0000-0000516F0000}"/>
    <cellStyle name="40% - Accent4 25 2" xfId="1118" xr:uid="{00000000-0005-0000-0000-0000526F0000}"/>
    <cellStyle name="40% - Accent4 25 2 10" xfId="33628" xr:uid="{00000000-0005-0000-0000-0000536F0000}"/>
    <cellStyle name="40% - Accent4 25 2 10 2" xfId="33629" xr:uid="{00000000-0005-0000-0000-0000546F0000}"/>
    <cellStyle name="40% - Accent4 25 2 11" xfId="33630" xr:uid="{00000000-0005-0000-0000-0000556F0000}"/>
    <cellStyle name="40% - Accent4 25 2 11 2" xfId="33631" xr:uid="{00000000-0005-0000-0000-0000566F0000}"/>
    <cellStyle name="40% - Accent4 25 2 12" xfId="33632" xr:uid="{00000000-0005-0000-0000-0000576F0000}"/>
    <cellStyle name="40% - Accent4 25 2 2" xfId="33633" xr:uid="{00000000-0005-0000-0000-0000586F0000}"/>
    <cellStyle name="40% - Accent4 25 2 2 10" xfId="33634" xr:uid="{00000000-0005-0000-0000-0000596F0000}"/>
    <cellStyle name="40% - Accent4 25 2 2 10 2" xfId="33635" xr:uid="{00000000-0005-0000-0000-00005A6F0000}"/>
    <cellStyle name="40% - Accent4 25 2 2 11" xfId="33636" xr:uid="{00000000-0005-0000-0000-00005B6F0000}"/>
    <cellStyle name="40% - Accent4 25 2 2 2" xfId="33637" xr:uid="{00000000-0005-0000-0000-00005C6F0000}"/>
    <cellStyle name="40% - Accent4 25 2 2 2 2" xfId="33638" xr:uid="{00000000-0005-0000-0000-00005D6F0000}"/>
    <cellStyle name="40% - Accent4 25 2 2 2 2 2" xfId="33639" xr:uid="{00000000-0005-0000-0000-00005E6F0000}"/>
    <cellStyle name="40% - Accent4 25 2 2 2 3" xfId="33640" xr:uid="{00000000-0005-0000-0000-00005F6F0000}"/>
    <cellStyle name="40% - Accent4 25 2 2 2 3 2" xfId="33641" xr:uid="{00000000-0005-0000-0000-0000606F0000}"/>
    <cellStyle name="40% - Accent4 25 2 2 2 4" xfId="33642" xr:uid="{00000000-0005-0000-0000-0000616F0000}"/>
    <cellStyle name="40% - Accent4 25 2 2 3" xfId="33643" xr:uid="{00000000-0005-0000-0000-0000626F0000}"/>
    <cellStyle name="40% - Accent4 25 2 2 3 2" xfId="33644" xr:uid="{00000000-0005-0000-0000-0000636F0000}"/>
    <cellStyle name="40% - Accent4 25 2 2 3 2 2" xfId="33645" xr:uid="{00000000-0005-0000-0000-0000646F0000}"/>
    <cellStyle name="40% - Accent4 25 2 2 3 3" xfId="33646" xr:uid="{00000000-0005-0000-0000-0000656F0000}"/>
    <cellStyle name="40% - Accent4 25 2 2 3 3 2" xfId="33647" xr:uid="{00000000-0005-0000-0000-0000666F0000}"/>
    <cellStyle name="40% - Accent4 25 2 2 3 4" xfId="33648" xr:uid="{00000000-0005-0000-0000-0000676F0000}"/>
    <cellStyle name="40% - Accent4 25 2 2 4" xfId="33649" xr:uid="{00000000-0005-0000-0000-0000686F0000}"/>
    <cellStyle name="40% - Accent4 25 2 2 4 2" xfId="33650" xr:uid="{00000000-0005-0000-0000-0000696F0000}"/>
    <cellStyle name="40% - Accent4 25 2 2 4 2 2" xfId="33651" xr:uid="{00000000-0005-0000-0000-00006A6F0000}"/>
    <cellStyle name="40% - Accent4 25 2 2 4 3" xfId="33652" xr:uid="{00000000-0005-0000-0000-00006B6F0000}"/>
    <cellStyle name="40% - Accent4 25 2 2 5" xfId="33653" xr:uid="{00000000-0005-0000-0000-00006C6F0000}"/>
    <cellStyle name="40% - Accent4 25 2 2 5 2" xfId="33654" xr:uid="{00000000-0005-0000-0000-00006D6F0000}"/>
    <cellStyle name="40% - Accent4 25 2 2 6" xfId="33655" xr:uid="{00000000-0005-0000-0000-00006E6F0000}"/>
    <cellStyle name="40% - Accent4 25 2 2 6 2" xfId="33656" xr:uid="{00000000-0005-0000-0000-00006F6F0000}"/>
    <cellStyle name="40% - Accent4 25 2 2 7" xfId="33657" xr:uid="{00000000-0005-0000-0000-0000706F0000}"/>
    <cellStyle name="40% - Accent4 25 2 2 7 2" xfId="33658" xr:uid="{00000000-0005-0000-0000-0000716F0000}"/>
    <cellStyle name="40% - Accent4 25 2 2 8" xfId="33659" xr:uid="{00000000-0005-0000-0000-0000726F0000}"/>
    <cellStyle name="40% - Accent4 25 2 2 8 2" xfId="33660" xr:uid="{00000000-0005-0000-0000-0000736F0000}"/>
    <cellStyle name="40% - Accent4 25 2 2 9" xfId="33661" xr:uid="{00000000-0005-0000-0000-0000746F0000}"/>
    <cellStyle name="40% - Accent4 25 2 2 9 2" xfId="33662" xr:uid="{00000000-0005-0000-0000-0000756F0000}"/>
    <cellStyle name="40% - Accent4 25 2 3" xfId="33663" xr:uid="{00000000-0005-0000-0000-0000766F0000}"/>
    <cellStyle name="40% - Accent4 25 2 3 2" xfId="33664" xr:uid="{00000000-0005-0000-0000-0000776F0000}"/>
    <cellStyle name="40% - Accent4 25 2 3 2 2" xfId="33665" xr:uid="{00000000-0005-0000-0000-0000786F0000}"/>
    <cellStyle name="40% - Accent4 25 2 3 3" xfId="33666" xr:uid="{00000000-0005-0000-0000-0000796F0000}"/>
    <cellStyle name="40% - Accent4 25 2 3 3 2" xfId="33667" xr:uid="{00000000-0005-0000-0000-00007A6F0000}"/>
    <cellStyle name="40% - Accent4 25 2 3 4" xfId="33668" xr:uid="{00000000-0005-0000-0000-00007B6F0000}"/>
    <cellStyle name="40% - Accent4 25 2 4" xfId="33669" xr:uid="{00000000-0005-0000-0000-00007C6F0000}"/>
    <cellStyle name="40% - Accent4 25 2 4 2" xfId="33670" xr:uid="{00000000-0005-0000-0000-00007D6F0000}"/>
    <cellStyle name="40% - Accent4 25 2 4 2 2" xfId="33671" xr:uid="{00000000-0005-0000-0000-00007E6F0000}"/>
    <cellStyle name="40% - Accent4 25 2 4 3" xfId="33672" xr:uid="{00000000-0005-0000-0000-00007F6F0000}"/>
    <cellStyle name="40% - Accent4 25 2 4 3 2" xfId="33673" xr:uid="{00000000-0005-0000-0000-0000806F0000}"/>
    <cellStyle name="40% - Accent4 25 2 4 4" xfId="33674" xr:uid="{00000000-0005-0000-0000-0000816F0000}"/>
    <cellStyle name="40% - Accent4 25 2 5" xfId="33675" xr:uid="{00000000-0005-0000-0000-0000826F0000}"/>
    <cellStyle name="40% - Accent4 25 2 5 2" xfId="33676" xr:uid="{00000000-0005-0000-0000-0000836F0000}"/>
    <cellStyle name="40% - Accent4 25 2 5 2 2" xfId="33677" xr:uid="{00000000-0005-0000-0000-0000846F0000}"/>
    <cellStyle name="40% - Accent4 25 2 5 3" xfId="33678" xr:uid="{00000000-0005-0000-0000-0000856F0000}"/>
    <cellStyle name="40% - Accent4 25 2 6" xfId="33679" xr:uid="{00000000-0005-0000-0000-0000866F0000}"/>
    <cellStyle name="40% - Accent4 25 2 6 2" xfId="33680" xr:uid="{00000000-0005-0000-0000-0000876F0000}"/>
    <cellStyle name="40% - Accent4 25 2 7" xfId="33681" xr:uid="{00000000-0005-0000-0000-0000886F0000}"/>
    <cellStyle name="40% - Accent4 25 2 7 2" xfId="33682" xr:uid="{00000000-0005-0000-0000-0000896F0000}"/>
    <cellStyle name="40% - Accent4 25 2 8" xfId="33683" xr:uid="{00000000-0005-0000-0000-00008A6F0000}"/>
    <cellStyle name="40% - Accent4 25 2 8 2" xfId="33684" xr:uid="{00000000-0005-0000-0000-00008B6F0000}"/>
    <cellStyle name="40% - Accent4 25 2 9" xfId="33685" xr:uid="{00000000-0005-0000-0000-00008C6F0000}"/>
    <cellStyle name="40% - Accent4 25 2 9 2" xfId="33686" xr:uid="{00000000-0005-0000-0000-00008D6F0000}"/>
    <cellStyle name="40% - Accent4 25 3" xfId="33687" xr:uid="{00000000-0005-0000-0000-00008E6F0000}"/>
    <cellStyle name="40% - Accent4 25 3 10" xfId="33688" xr:uid="{00000000-0005-0000-0000-00008F6F0000}"/>
    <cellStyle name="40% - Accent4 25 3 10 2" xfId="33689" xr:uid="{00000000-0005-0000-0000-0000906F0000}"/>
    <cellStyle name="40% - Accent4 25 3 11" xfId="33690" xr:uid="{00000000-0005-0000-0000-0000916F0000}"/>
    <cellStyle name="40% - Accent4 25 3 2" xfId="33691" xr:uid="{00000000-0005-0000-0000-0000926F0000}"/>
    <cellStyle name="40% - Accent4 25 3 2 2" xfId="33692" xr:uid="{00000000-0005-0000-0000-0000936F0000}"/>
    <cellStyle name="40% - Accent4 25 3 2 2 2" xfId="33693" xr:uid="{00000000-0005-0000-0000-0000946F0000}"/>
    <cellStyle name="40% - Accent4 25 3 2 3" xfId="33694" xr:uid="{00000000-0005-0000-0000-0000956F0000}"/>
    <cellStyle name="40% - Accent4 25 3 2 3 2" xfId="33695" xr:uid="{00000000-0005-0000-0000-0000966F0000}"/>
    <cellStyle name="40% - Accent4 25 3 2 4" xfId="33696" xr:uid="{00000000-0005-0000-0000-0000976F0000}"/>
    <cellStyle name="40% - Accent4 25 3 3" xfId="33697" xr:uid="{00000000-0005-0000-0000-0000986F0000}"/>
    <cellStyle name="40% - Accent4 25 3 3 2" xfId="33698" xr:uid="{00000000-0005-0000-0000-0000996F0000}"/>
    <cellStyle name="40% - Accent4 25 3 3 2 2" xfId="33699" xr:uid="{00000000-0005-0000-0000-00009A6F0000}"/>
    <cellStyle name="40% - Accent4 25 3 3 3" xfId="33700" xr:uid="{00000000-0005-0000-0000-00009B6F0000}"/>
    <cellStyle name="40% - Accent4 25 3 3 3 2" xfId="33701" xr:uid="{00000000-0005-0000-0000-00009C6F0000}"/>
    <cellStyle name="40% - Accent4 25 3 3 4" xfId="33702" xr:uid="{00000000-0005-0000-0000-00009D6F0000}"/>
    <cellStyle name="40% - Accent4 25 3 4" xfId="33703" xr:uid="{00000000-0005-0000-0000-00009E6F0000}"/>
    <cellStyle name="40% - Accent4 25 3 4 2" xfId="33704" xr:uid="{00000000-0005-0000-0000-00009F6F0000}"/>
    <cellStyle name="40% - Accent4 25 3 4 2 2" xfId="33705" xr:uid="{00000000-0005-0000-0000-0000A06F0000}"/>
    <cellStyle name="40% - Accent4 25 3 4 3" xfId="33706" xr:uid="{00000000-0005-0000-0000-0000A16F0000}"/>
    <cellStyle name="40% - Accent4 25 3 5" xfId="33707" xr:uid="{00000000-0005-0000-0000-0000A26F0000}"/>
    <cellStyle name="40% - Accent4 25 3 5 2" xfId="33708" xr:uid="{00000000-0005-0000-0000-0000A36F0000}"/>
    <cellStyle name="40% - Accent4 25 3 6" xfId="33709" xr:uid="{00000000-0005-0000-0000-0000A46F0000}"/>
    <cellStyle name="40% - Accent4 25 3 6 2" xfId="33710" xr:uid="{00000000-0005-0000-0000-0000A56F0000}"/>
    <cellStyle name="40% - Accent4 25 3 7" xfId="33711" xr:uid="{00000000-0005-0000-0000-0000A66F0000}"/>
    <cellStyle name="40% - Accent4 25 3 7 2" xfId="33712" xr:uid="{00000000-0005-0000-0000-0000A76F0000}"/>
    <cellStyle name="40% - Accent4 25 3 8" xfId="33713" xr:uid="{00000000-0005-0000-0000-0000A86F0000}"/>
    <cellStyle name="40% - Accent4 25 3 8 2" xfId="33714" xr:uid="{00000000-0005-0000-0000-0000A96F0000}"/>
    <cellStyle name="40% - Accent4 25 3 9" xfId="33715" xr:uid="{00000000-0005-0000-0000-0000AA6F0000}"/>
    <cellStyle name="40% - Accent4 25 3 9 2" xfId="33716" xr:uid="{00000000-0005-0000-0000-0000AB6F0000}"/>
    <cellStyle name="40% - Accent4 25 4" xfId="33717" xr:uid="{00000000-0005-0000-0000-0000AC6F0000}"/>
    <cellStyle name="40% - Accent4 25 4 2" xfId="33718" xr:uid="{00000000-0005-0000-0000-0000AD6F0000}"/>
    <cellStyle name="40% - Accent4 25 4 2 2" xfId="33719" xr:uid="{00000000-0005-0000-0000-0000AE6F0000}"/>
    <cellStyle name="40% - Accent4 25 4 3" xfId="33720" xr:uid="{00000000-0005-0000-0000-0000AF6F0000}"/>
    <cellStyle name="40% - Accent4 25 4 3 2" xfId="33721" xr:uid="{00000000-0005-0000-0000-0000B06F0000}"/>
    <cellStyle name="40% - Accent4 25 4 4" xfId="33722" xr:uid="{00000000-0005-0000-0000-0000B16F0000}"/>
    <cellStyle name="40% - Accent4 25 5" xfId="33723" xr:uid="{00000000-0005-0000-0000-0000B26F0000}"/>
    <cellStyle name="40% - Accent4 25 5 2" xfId="33724" xr:uid="{00000000-0005-0000-0000-0000B36F0000}"/>
    <cellStyle name="40% - Accent4 25 5 2 2" xfId="33725" xr:uid="{00000000-0005-0000-0000-0000B46F0000}"/>
    <cellStyle name="40% - Accent4 25 5 3" xfId="33726" xr:uid="{00000000-0005-0000-0000-0000B56F0000}"/>
    <cellStyle name="40% - Accent4 25 5 3 2" xfId="33727" xr:uid="{00000000-0005-0000-0000-0000B66F0000}"/>
    <cellStyle name="40% - Accent4 25 5 4" xfId="33728" xr:uid="{00000000-0005-0000-0000-0000B76F0000}"/>
    <cellStyle name="40% - Accent4 25 6" xfId="33729" xr:uid="{00000000-0005-0000-0000-0000B86F0000}"/>
    <cellStyle name="40% - Accent4 25 6 2" xfId="33730" xr:uid="{00000000-0005-0000-0000-0000B96F0000}"/>
    <cellStyle name="40% - Accent4 25 6 2 2" xfId="33731" xr:uid="{00000000-0005-0000-0000-0000BA6F0000}"/>
    <cellStyle name="40% - Accent4 25 6 3" xfId="33732" xr:uid="{00000000-0005-0000-0000-0000BB6F0000}"/>
    <cellStyle name="40% - Accent4 25 7" xfId="33733" xr:uid="{00000000-0005-0000-0000-0000BC6F0000}"/>
    <cellStyle name="40% - Accent4 25 7 2" xfId="33734" xr:uid="{00000000-0005-0000-0000-0000BD6F0000}"/>
    <cellStyle name="40% - Accent4 25 8" xfId="33735" xr:uid="{00000000-0005-0000-0000-0000BE6F0000}"/>
    <cellStyle name="40% - Accent4 25 8 2" xfId="33736" xr:uid="{00000000-0005-0000-0000-0000BF6F0000}"/>
    <cellStyle name="40% - Accent4 25 9" xfId="33737" xr:uid="{00000000-0005-0000-0000-0000C06F0000}"/>
    <cellStyle name="40% - Accent4 25 9 2" xfId="33738" xr:uid="{00000000-0005-0000-0000-0000C16F0000}"/>
    <cellStyle name="40% - Accent4 26" xfId="1119" xr:uid="{00000000-0005-0000-0000-0000C26F0000}"/>
    <cellStyle name="40% - Accent4 26 2" xfId="1120" xr:uid="{00000000-0005-0000-0000-0000C36F0000}"/>
    <cellStyle name="40% - Accent4 27" xfId="1121" xr:uid="{00000000-0005-0000-0000-0000C46F0000}"/>
    <cellStyle name="40% - Accent4 27 2" xfId="1122" xr:uid="{00000000-0005-0000-0000-0000C56F0000}"/>
    <cellStyle name="40% - Accent4 28" xfId="33739" xr:uid="{00000000-0005-0000-0000-0000C66F0000}"/>
    <cellStyle name="40% - Accent4 28 2" xfId="33740" xr:uid="{00000000-0005-0000-0000-0000C76F0000}"/>
    <cellStyle name="40% - Accent4 28 3" xfId="33741" xr:uid="{00000000-0005-0000-0000-0000C86F0000}"/>
    <cellStyle name="40% - Accent4 29" xfId="33742" xr:uid="{00000000-0005-0000-0000-0000C96F0000}"/>
    <cellStyle name="40% - Accent4 29 2" xfId="33743" xr:uid="{00000000-0005-0000-0000-0000CA6F0000}"/>
    <cellStyle name="40% - Accent4 29 3" xfId="33744" xr:uid="{00000000-0005-0000-0000-0000CB6F0000}"/>
    <cellStyle name="40% - Accent4 3" xfId="1123" xr:uid="{00000000-0005-0000-0000-0000CC6F0000}"/>
    <cellStyle name="40% - Accent4 3 10" xfId="33745" xr:uid="{00000000-0005-0000-0000-0000CD6F0000}"/>
    <cellStyle name="40% - Accent4 3 10 2" xfId="33746" xr:uid="{00000000-0005-0000-0000-0000CE6F0000}"/>
    <cellStyle name="40% - Accent4 3 11" xfId="33747" xr:uid="{00000000-0005-0000-0000-0000CF6F0000}"/>
    <cellStyle name="40% - Accent4 3 11 2" xfId="33748" xr:uid="{00000000-0005-0000-0000-0000D06F0000}"/>
    <cellStyle name="40% - Accent4 3 12" xfId="33749" xr:uid="{00000000-0005-0000-0000-0000D16F0000}"/>
    <cellStyle name="40% - Accent4 3 12 2" xfId="33750" xr:uid="{00000000-0005-0000-0000-0000D26F0000}"/>
    <cellStyle name="40% - Accent4 3 13" xfId="33751" xr:uid="{00000000-0005-0000-0000-0000D36F0000}"/>
    <cellStyle name="40% - Accent4 3 2" xfId="1124" xr:uid="{00000000-0005-0000-0000-0000D46F0000}"/>
    <cellStyle name="40% - Accent4 3 2 10" xfId="33752" xr:uid="{00000000-0005-0000-0000-0000D56F0000}"/>
    <cellStyle name="40% - Accent4 3 2 10 2" xfId="33753" xr:uid="{00000000-0005-0000-0000-0000D66F0000}"/>
    <cellStyle name="40% - Accent4 3 2 11" xfId="33754" xr:uid="{00000000-0005-0000-0000-0000D76F0000}"/>
    <cellStyle name="40% - Accent4 3 2 11 2" xfId="33755" xr:uid="{00000000-0005-0000-0000-0000D86F0000}"/>
    <cellStyle name="40% - Accent4 3 2 12" xfId="33756" xr:uid="{00000000-0005-0000-0000-0000D96F0000}"/>
    <cellStyle name="40% - Accent4 3 2 2" xfId="33757" xr:uid="{00000000-0005-0000-0000-0000DA6F0000}"/>
    <cellStyle name="40% - Accent4 3 2 2 10" xfId="33758" xr:uid="{00000000-0005-0000-0000-0000DB6F0000}"/>
    <cellStyle name="40% - Accent4 3 2 2 10 2" xfId="33759" xr:uid="{00000000-0005-0000-0000-0000DC6F0000}"/>
    <cellStyle name="40% - Accent4 3 2 2 11" xfId="33760" xr:uid="{00000000-0005-0000-0000-0000DD6F0000}"/>
    <cellStyle name="40% - Accent4 3 2 2 2" xfId="33761" xr:uid="{00000000-0005-0000-0000-0000DE6F0000}"/>
    <cellStyle name="40% - Accent4 3 2 2 2 2" xfId="33762" xr:uid="{00000000-0005-0000-0000-0000DF6F0000}"/>
    <cellStyle name="40% - Accent4 3 2 2 2 2 2" xfId="33763" xr:uid="{00000000-0005-0000-0000-0000E06F0000}"/>
    <cellStyle name="40% - Accent4 3 2 2 2 3" xfId="33764" xr:uid="{00000000-0005-0000-0000-0000E16F0000}"/>
    <cellStyle name="40% - Accent4 3 2 2 2 3 2" xfId="33765" xr:uid="{00000000-0005-0000-0000-0000E26F0000}"/>
    <cellStyle name="40% - Accent4 3 2 2 2 4" xfId="33766" xr:uid="{00000000-0005-0000-0000-0000E36F0000}"/>
    <cellStyle name="40% - Accent4 3 2 2 3" xfId="33767" xr:uid="{00000000-0005-0000-0000-0000E46F0000}"/>
    <cellStyle name="40% - Accent4 3 2 2 3 2" xfId="33768" xr:uid="{00000000-0005-0000-0000-0000E56F0000}"/>
    <cellStyle name="40% - Accent4 3 2 2 3 2 2" xfId="33769" xr:uid="{00000000-0005-0000-0000-0000E66F0000}"/>
    <cellStyle name="40% - Accent4 3 2 2 3 3" xfId="33770" xr:uid="{00000000-0005-0000-0000-0000E76F0000}"/>
    <cellStyle name="40% - Accent4 3 2 2 3 3 2" xfId="33771" xr:uid="{00000000-0005-0000-0000-0000E86F0000}"/>
    <cellStyle name="40% - Accent4 3 2 2 3 4" xfId="33772" xr:uid="{00000000-0005-0000-0000-0000E96F0000}"/>
    <cellStyle name="40% - Accent4 3 2 2 4" xfId="33773" xr:uid="{00000000-0005-0000-0000-0000EA6F0000}"/>
    <cellStyle name="40% - Accent4 3 2 2 4 2" xfId="33774" xr:uid="{00000000-0005-0000-0000-0000EB6F0000}"/>
    <cellStyle name="40% - Accent4 3 2 2 4 2 2" xfId="33775" xr:uid="{00000000-0005-0000-0000-0000EC6F0000}"/>
    <cellStyle name="40% - Accent4 3 2 2 4 3" xfId="33776" xr:uid="{00000000-0005-0000-0000-0000ED6F0000}"/>
    <cellStyle name="40% - Accent4 3 2 2 5" xfId="33777" xr:uid="{00000000-0005-0000-0000-0000EE6F0000}"/>
    <cellStyle name="40% - Accent4 3 2 2 5 2" xfId="33778" xr:uid="{00000000-0005-0000-0000-0000EF6F0000}"/>
    <cellStyle name="40% - Accent4 3 2 2 6" xfId="33779" xr:uid="{00000000-0005-0000-0000-0000F06F0000}"/>
    <cellStyle name="40% - Accent4 3 2 2 6 2" xfId="33780" xr:uid="{00000000-0005-0000-0000-0000F16F0000}"/>
    <cellStyle name="40% - Accent4 3 2 2 7" xfId="33781" xr:uid="{00000000-0005-0000-0000-0000F26F0000}"/>
    <cellStyle name="40% - Accent4 3 2 2 7 2" xfId="33782" xr:uid="{00000000-0005-0000-0000-0000F36F0000}"/>
    <cellStyle name="40% - Accent4 3 2 2 8" xfId="33783" xr:uid="{00000000-0005-0000-0000-0000F46F0000}"/>
    <cellStyle name="40% - Accent4 3 2 2 8 2" xfId="33784" xr:uid="{00000000-0005-0000-0000-0000F56F0000}"/>
    <cellStyle name="40% - Accent4 3 2 2 9" xfId="33785" xr:uid="{00000000-0005-0000-0000-0000F66F0000}"/>
    <cellStyle name="40% - Accent4 3 2 2 9 2" xfId="33786" xr:uid="{00000000-0005-0000-0000-0000F76F0000}"/>
    <cellStyle name="40% - Accent4 3 2 3" xfId="33787" xr:uid="{00000000-0005-0000-0000-0000F86F0000}"/>
    <cellStyle name="40% - Accent4 3 2 3 2" xfId="33788" xr:uid="{00000000-0005-0000-0000-0000F96F0000}"/>
    <cellStyle name="40% - Accent4 3 2 3 2 2" xfId="33789" xr:uid="{00000000-0005-0000-0000-0000FA6F0000}"/>
    <cellStyle name="40% - Accent4 3 2 3 3" xfId="33790" xr:uid="{00000000-0005-0000-0000-0000FB6F0000}"/>
    <cellStyle name="40% - Accent4 3 2 3 3 2" xfId="33791" xr:uid="{00000000-0005-0000-0000-0000FC6F0000}"/>
    <cellStyle name="40% - Accent4 3 2 3 4" xfId="33792" xr:uid="{00000000-0005-0000-0000-0000FD6F0000}"/>
    <cellStyle name="40% - Accent4 3 2 4" xfId="33793" xr:uid="{00000000-0005-0000-0000-0000FE6F0000}"/>
    <cellStyle name="40% - Accent4 3 2 4 2" xfId="33794" xr:uid="{00000000-0005-0000-0000-0000FF6F0000}"/>
    <cellStyle name="40% - Accent4 3 2 4 2 2" xfId="33795" xr:uid="{00000000-0005-0000-0000-000000700000}"/>
    <cellStyle name="40% - Accent4 3 2 4 3" xfId="33796" xr:uid="{00000000-0005-0000-0000-000001700000}"/>
    <cellStyle name="40% - Accent4 3 2 4 3 2" xfId="33797" xr:uid="{00000000-0005-0000-0000-000002700000}"/>
    <cellStyle name="40% - Accent4 3 2 4 4" xfId="33798" xr:uid="{00000000-0005-0000-0000-000003700000}"/>
    <cellStyle name="40% - Accent4 3 2 5" xfId="33799" xr:uid="{00000000-0005-0000-0000-000004700000}"/>
    <cellStyle name="40% - Accent4 3 2 5 2" xfId="33800" xr:uid="{00000000-0005-0000-0000-000005700000}"/>
    <cellStyle name="40% - Accent4 3 2 5 2 2" xfId="33801" xr:uid="{00000000-0005-0000-0000-000006700000}"/>
    <cellStyle name="40% - Accent4 3 2 5 3" xfId="33802" xr:uid="{00000000-0005-0000-0000-000007700000}"/>
    <cellStyle name="40% - Accent4 3 2 6" xfId="33803" xr:uid="{00000000-0005-0000-0000-000008700000}"/>
    <cellStyle name="40% - Accent4 3 2 6 2" xfId="33804" xr:uid="{00000000-0005-0000-0000-000009700000}"/>
    <cellStyle name="40% - Accent4 3 2 7" xfId="33805" xr:uid="{00000000-0005-0000-0000-00000A700000}"/>
    <cellStyle name="40% - Accent4 3 2 7 2" xfId="33806" xr:uid="{00000000-0005-0000-0000-00000B700000}"/>
    <cellStyle name="40% - Accent4 3 2 8" xfId="33807" xr:uid="{00000000-0005-0000-0000-00000C700000}"/>
    <cellStyle name="40% - Accent4 3 2 8 2" xfId="33808" xr:uid="{00000000-0005-0000-0000-00000D700000}"/>
    <cellStyle name="40% - Accent4 3 2 9" xfId="33809" xr:uid="{00000000-0005-0000-0000-00000E700000}"/>
    <cellStyle name="40% - Accent4 3 2 9 2" xfId="33810" xr:uid="{00000000-0005-0000-0000-00000F700000}"/>
    <cellStyle name="40% - Accent4 3 3" xfId="1125" xr:uid="{00000000-0005-0000-0000-000010700000}"/>
    <cellStyle name="40% - Accent4 3 3 10" xfId="33811" xr:uid="{00000000-0005-0000-0000-000011700000}"/>
    <cellStyle name="40% - Accent4 3 3 10 2" xfId="33812" xr:uid="{00000000-0005-0000-0000-000012700000}"/>
    <cellStyle name="40% - Accent4 3 3 11" xfId="33813" xr:uid="{00000000-0005-0000-0000-000013700000}"/>
    <cellStyle name="40% - Accent4 3 3 2" xfId="33814" xr:uid="{00000000-0005-0000-0000-000014700000}"/>
    <cellStyle name="40% - Accent4 3 3 2 2" xfId="33815" xr:uid="{00000000-0005-0000-0000-000015700000}"/>
    <cellStyle name="40% - Accent4 3 3 2 2 2" xfId="33816" xr:uid="{00000000-0005-0000-0000-000016700000}"/>
    <cellStyle name="40% - Accent4 3 3 2 3" xfId="33817" xr:uid="{00000000-0005-0000-0000-000017700000}"/>
    <cellStyle name="40% - Accent4 3 3 2 3 2" xfId="33818" xr:uid="{00000000-0005-0000-0000-000018700000}"/>
    <cellStyle name="40% - Accent4 3 3 2 4" xfId="33819" xr:uid="{00000000-0005-0000-0000-000019700000}"/>
    <cellStyle name="40% - Accent4 3 3 3" xfId="33820" xr:uid="{00000000-0005-0000-0000-00001A700000}"/>
    <cellStyle name="40% - Accent4 3 3 3 2" xfId="33821" xr:uid="{00000000-0005-0000-0000-00001B700000}"/>
    <cellStyle name="40% - Accent4 3 3 3 2 2" xfId="33822" xr:uid="{00000000-0005-0000-0000-00001C700000}"/>
    <cellStyle name="40% - Accent4 3 3 3 3" xfId="33823" xr:uid="{00000000-0005-0000-0000-00001D700000}"/>
    <cellStyle name="40% - Accent4 3 3 3 3 2" xfId="33824" xr:uid="{00000000-0005-0000-0000-00001E700000}"/>
    <cellStyle name="40% - Accent4 3 3 3 4" xfId="33825" xr:uid="{00000000-0005-0000-0000-00001F700000}"/>
    <cellStyle name="40% - Accent4 3 3 4" xfId="33826" xr:uid="{00000000-0005-0000-0000-000020700000}"/>
    <cellStyle name="40% - Accent4 3 3 4 2" xfId="33827" xr:uid="{00000000-0005-0000-0000-000021700000}"/>
    <cellStyle name="40% - Accent4 3 3 4 2 2" xfId="33828" xr:uid="{00000000-0005-0000-0000-000022700000}"/>
    <cellStyle name="40% - Accent4 3 3 4 3" xfId="33829" xr:uid="{00000000-0005-0000-0000-000023700000}"/>
    <cellStyle name="40% - Accent4 3 3 5" xfId="33830" xr:uid="{00000000-0005-0000-0000-000024700000}"/>
    <cellStyle name="40% - Accent4 3 3 5 2" xfId="33831" xr:uid="{00000000-0005-0000-0000-000025700000}"/>
    <cellStyle name="40% - Accent4 3 3 6" xfId="33832" xr:uid="{00000000-0005-0000-0000-000026700000}"/>
    <cellStyle name="40% - Accent4 3 3 6 2" xfId="33833" xr:uid="{00000000-0005-0000-0000-000027700000}"/>
    <cellStyle name="40% - Accent4 3 3 7" xfId="33834" xr:uid="{00000000-0005-0000-0000-000028700000}"/>
    <cellStyle name="40% - Accent4 3 3 7 2" xfId="33835" xr:uid="{00000000-0005-0000-0000-000029700000}"/>
    <cellStyle name="40% - Accent4 3 3 8" xfId="33836" xr:uid="{00000000-0005-0000-0000-00002A700000}"/>
    <cellStyle name="40% - Accent4 3 3 8 2" xfId="33837" xr:uid="{00000000-0005-0000-0000-00002B700000}"/>
    <cellStyle name="40% - Accent4 3 3 9" xfId="33838" xr:uid="{00000000-0005-0000-0000-00002C700000}"/>
    <cellStyle name="40% - Accent4 3 3 9 2" xfId="33839" xr:uid="{00000000-0005-0000-0000-00002D700000}"/>
    <cellStyle name="40% - Accent4 3 4" xfId="1126" xr:uid="{00000000-0005-0000-0000-00002E700000}"/>
    <cellStyle name="40% - Accent4 3 4 2" xfId="33840" xr:uid="{00000000-0005-0000-0000-00002F700000}"/>
    <cellStyle name="40% - Accent4 3 4 2 2" xfId="33841" xr:uid="{00000000-0005-0000-0000-000030700000}"/>
    <cellStyle name="40% - Accent4 3 4 3" xfId="33842" xr:uid="{00000000-0005-0000-0000-000031700000}"/>
    <cellStyle name="40% - Accent4 3 4 3 2" xfId="33843" xr:uid="{00000000-0005-0000-0000-000032700000}"/>
    <cellStyle name="40% - Accent4 3 4 4" xfId="33844" xr:uid="{00000000-0005-0000-0000-000033700000}"/>
    <cellStyle name="40% - Accent4 3 5" xfId="1127" xr:uid="{00000000-0005-0000-0000-000034700000}"/>
    <cellStyle name="40% - Accent4 3 5 2" xfId="33845" xr:uid="{00000000-0005-0000-0000-000035700000}"/>
    <cellStyle name="40% - Accent4 3 5 2 2" xfId="33846" xr:uid="{00000000-0005-0000-0000-000036700000}"/>
    <cellStyle name="40% - Accent4 3 5 3" xfId="33847" xr:uid="{00000000-0005-0000-0000-000037700000}"/>
    <cellStyle name="40% - Accent4 3 5 3 2" xfId="33848" xr:uid="{00000000-0005-0000-0000-000038700000}"/>
    <cellStyle name="40% - Accent4 3 5 4" xfId="33849" xr:uid="{00000000-0005-0000-0000-000039700000}"/>
    <cellStyle name="40% - Accent4 3 6" xfId="33850" xr:uid="{00000000-0005-0000-0000-00003A700000}"/>
    <cellStyle name="40% - Accent4 3 6 2" xfId="33851" xr:uid="{00000000-0005-0000-0000-00003B700000}"/>
    <cellStyle name="40% - Accent4 3 6 2 2" xfId="33852" xr:uid="{00000000-0005-0000-0000-00003C700000}"/>
    <cellStyle name="40% - Accent4 3 6 3" xfId="33853" xr:uid="{00000000-0005-0000-0000-00003D700000}"/>
    <cellStyle name="40% - Accent4 3 7" xfId="33854" xr:uid="{00000000-0005-0000-0000-00003E700000}"/>
    <cellStyle name="40% - Accent4 3 7 2" xfId="33855" xr:uid="{00000000-0005-0000-0000-00003F700000}"/>
    <cellStyle name="40% - Accent4 3 8" xfId="33856" xr:uid="{00000000-0005-0000-0000-000040700000}"/>
    <cellStyle name="40% - Accent4 3 8 2" xfId="33857" xr:uid="{00000000-0005-0000-0000-000041700000}"/>
    <cellStyle name="40% - Accent4 3 9" xfId="33858" xr:uid="{00000000-0005-0000-0000-000042700000}"/>
    <cellStyle name="40% - Accent4 3 9 2" xfId="33859" xr:uid="{00000000-0005-0000-0000-000043700000}"/>
    <cellStyle name="40% - Accent4 30" xfId="33860" xr:uid="{00000000-0005-0000-0000-000044700000}"/>
    <cellStyle name="40% - Accent4 30 2" xfId="33861" xr:uid="{00000000-0005-0000-0000-000045700000}"/>
    <cellStyle name="40% - Accent4 30 3" xfId="33862" xr:uid="{00000000-0005-0000-0000-000046700000}"/>
    <cellStyle name="40% - Accent4 31" xfId="33863" xr:uid="{00000000-0005-0000-0000-000047700000}"/>
    <cellStyle name="40% - Accent4 31 2" xfId="33864" xr:uid="{00000000-0005-0000-0000-000048700000}"/>
    <cellStyle name="40% - Accent4 31 3" xfId="33865" xr:uid="{00000000-0005-0000-0000-000049700000}"/>
    <cellStyle name="40% - Accent4 32" xfId="33866" xr:uid="{00000000-0005-0000-0000-00004A700000}"/>
    <cellStyle name="40% - Accent4 32 2" xfId="33867" xr:uid="{00000000-0005-0000-0000-00004B700000}"/>
    <cellStyle name="40% - Accent4 32 3" xfId="33868" xr:uid="{00000000-0005-0000-0000-00004C700000}"/>
    <cellStyle name="40% - Accent4 33" xfId="33869" xr:uid="{00000000-0005-0000-0000-00004D700000}"/>
    <cellStyle name="40% - Accent4 33 2" xfId="33870" xr:uid="{00000000-0005-0000-0000-00004E700000}"/>
    <cellStyle name="40% - Accent4 33 3" xfId="33871" xr:uid="{00000000-0005-0000-0000-00004F700000}"/>
    <cellStyle name="40% - Accent4 34" xfId="33872" xr:uid="{00000000-0005-0000-0000-000050700000}"/>
    <cellStyle name="40% - Accent4 34 2" xfId="33873" xr:uid="{00000000-0005-0000-0000-000051700000}"/>
    <cellStyle name="40% - Accent4 34 3" xfId="33874" xr:uid="{00000000-0005-0000-0000-000052700000}"/>
    <cellStyle name="40% - Accent4 35" xfId="33875" xr:uid="{00000000-0005-0000-0000-000053700000}"/>
    <cellStyle name="40% - Accent4 35 2" xfId="33876" xr:uid="{00000000-0005-0000-0000-000054700000}"/>
    <cellStyle name="40% - Accent4 35 3" xfId="33877" xr:uid="{00000000-0005-0000-0000-000055700000}"/>
    <cellStyle name="40% - Accent4 36" xfId="33878" xr:uid="{00000000-0005-0000-0000-000056700000}"/>
    <cellStyle name="40% - Accent4 36 2" xfId="33879" xr:uid="{00000000-0005-0000-0000-000057700000}"/>
    <cellStyle name="40% - Accent4 36 3" xfId="33880" xr:uid="{00000000-0005-0000-0000-000058700000}"/>
    <cellStyle name="40% - Accent4 37" xfId="33881" xr:uid="{00000000-0005-0000-0000-000059700000}"/>
    <cellStyle name="40% - Accent4 37 2" xfId="33882" xr:uid="{00000000-0005-0000-0000-00005A700000}"/>
    <cellStyle name="40% - Accent4 37 3" xfId="33883" xr:uid="{00000000-0005-0000-0000-00005B700000}"/>
    <cellStyle name="40% - Accent4 38" xfId="33884" xr:uid="{00000000-0005-0000-0000-00005C700000}"/>
    <cellStyle name="40% - Accent4 38 2" xfId="33885" xr:uid="{00000000-0005-0000-0000-00005D700000}"/>
    <cellStyle name="40% - Accent4 38 3" xfId="33886" xr:uid="{00000000-0005-0000-0000-00005E700000}"/>
    <cellStyle name="40% - Accent4 39" xfId="33887" xr:uid="{00000000-0005-0000-0000-00005F700000}"/>
    <cellStyle name="40% - Accent4 39 2" xfId="33888" xr:uid="{00000000-0005-0000-0000-000060700000}"/>
    <cellStyle name="40% - Accent4 39 3" xfId="33889" xr:uid="{00000000-0005-0000-0000-000061700000}"/>
    <cellStyle name="40% - Accent4 4" xfId="1128" xr:uid="{00000000-0005-0000-0000-000062700000}"/>
    <cellStyle name="40% - Accent4 4 10" xfId="33890" xr:uid="{00000000-0005-0000-0000-000063700000}"/>
    <cellStyle name="40% - Accent4 4 10 2" xfId="33891" xr:uid="{00000000-0005-0000-0000-000064700000}"/>
    <cellStyle name="40% - Accent4 4 11" xfId="33892" xr:uid="{00000000-0005-0000-0000-000065700000}"/>
    <cellStyle name="40% - Accent4 4 11 2" xfId="33893" xr:uid="{00000000-0005-0000-0000-000066700000}"/>
    <cellStyle name="40% - Accent4 4 12" xfId="33894" xr:uid="{00000000-0005-0000-0000-000067700000}"/>
    <cellStyle name="40% - Accent4 4 12 2" xfId="33895" xr:uid="{00000000-0005-0000-0000-000068700000}"/>
    <cellStyle name="40% - Accent4 4 13" xfId="33896" xr:uid="{00000000-0005-0000-0000-000069700000}"/>
    <cellStyle name="40% - Accent4 4 2" xfId="1129" xr:uid="{00000000-0005-0000-0000-00006A700000}"/>
    <cellStyle name="40% - Accent4 4 2 10" xfId="33897" xr:uid="{00000000-0005-0000-0000-00006B700000}"/>
    <cellStyle name="40% - Accent4 4 2 10 2" xfId="33898" xr:uid="{00000000-0005-0000-0000-00006C700000}"/>
    <cellStyle name="40% - Accent4 4 2 11" xfId="33899" xr:uid="{00000000-0005-0000-0000-00006D700000}"/>
    <cellStyle name="40% - Accent4 4 2 11 2" xfId="33900" xr:uid="{00000000-0005-0000-0000-00006E700000}"/>
    <cellStyle name="40% - Accent4 4 2 12" xfId="33901" xr:uid="{00000000-0005-0000-0000-00006F700000}"/>
    <cellStyle name="40% - Accent4 4 2 2" xfId="33902" xr:uid="{00000000-0005-0000-0000-000070700000}"/>
    <cellStyle name="40% - Accent4 4 2 2 10" xfId="33903" xr:uid="{00000000-0005-0000-0000-000071700000}"/>
    <cellStyle name="40% - Accent4 4 2 2 10 2" xfId="33904" xr:uid="{00000000-0005-0000-0000-000072700000}"/>
    <cellStyle name="40% - Accent4 4 2 2 11" xfId="33905" xr:uid="{00000000-0005-0000-0000-000073700000}"/>
    <cellStyle name="40% - Accent4 4 2 2 2" xfId="33906" xr:uid="{00000000-0005-0000-0000-000074700000}"/>
    <cellStyle name="40% - Accent4 4 2 2 2 2" xfId="33907" xr:uid="{00000000-0005-0000-0000-000075700000}"/>
    <cellStyle name="40% - Accent4 4 2 2 2 2 2" xfId="33908" xr:uid="{00000000-0005-0000-0000-000076700000}"/>
    <cellStyle name="40% - Accent4 4 2 2 2 3" xfId="33909" xr:uid="{00000000-0005-0000-0000-000077700000}"/>
    <cellStyle name="40% - Accent4 4 2 2 2 3 2" xfId="33910" xr:uid="{00000000-0005-0000-0000-000078700000}"/>
    <cellStyle name="40% - Accent4 4 2 2 2 4" xfId="33911" xr:uid="{00000000-0005-0000-0000-000079700000}"/>
    <cellStyle name="40% - Accent4 4 2 2 3" xfId="33912" xr:uid="{00000000-0005-0000-0000-00007A700000}"/>
    <cellStyle name="40% - Accent4 4 2 2 3 2" xfId="33913" xr:uid="{00000000-0005-0000-0000-00007B700000}"/>
    <cellStyle name="40% - Accent4 4 2 2 3 2 2" xfId="33914" xr:uid="{00000000-0005-0000-0000-00007C700000}"/>
    <cellStyle name="40% - Accent4 4 2 2 3 3" xfId="33915" xr:uid="{00000000-0005-0000-0000-00007D700000}"/>
    <cellStyle name="40% - Accent4 4 2 2 3 3 2" xfId="33916" xr:uid="{00000000-0005-0000-0000-00007E700000}"/>
    <cellStyle name="40% - Accent4 4 2 2 3 4" xfId="33917" xr:uid="{00000000-0005-0000-0000-00007F700000}"/>
    <cellStyle name="40% - Accent4 4 2 2 4" xfId="33918" xr:uid="{00000000-0005-0000-0000-000080700000}"/>
    <cellStyle name="40% - Accent4 4 2 2 4 2" xfId="33919" xr:uid="{00000000-0005-0000-0000-000081700000}"/>
    <cellStyle name="40% - Accent4 4 2 2 4 2 2" xfId="33920" xr:uid="{00000000-0005-0000-0000-000082700000}"/>
    <cellStyle name="40% - Accent4 4 2 2 4 3" xfId="33921" xr:uid="{00000000-0005-0000-0000-000083700000}"/>
    <cellStyle name="40% - Accent4 4 2 2 5" xfId="33922" xr:uid="{00000000-0005-0000-0000-000084700000}"/>
    <cellStyle name="40% - Accent4 4 2 2 5 2" xfId="33923" xr:uid="{00000000-0005-0000-0000-000085700000}"/>
    <cellStyle name="40% - Accent4 4 2 2 6" xfId="33924" xr:uid="{00000000-0005-0000-0000-000086700000}"/>
    <cellStyle name="40% - Accent4 4 2 2 6 2" xfId="33925" xr:uid="{00000000-0005-0000-0000-000087700000}"/>
    <cellStyle name="40% - Accent4 4 2 2 7" xfId="33926" xr:uid="{00000000-0005-0000-0000-000088700000}"/>
    <cellStyle name="40% - Accent4 4 2 2 7 2" xfId="33927" xr:uid="{00000000-0005-0000-0000-000089700000}"/>
    <cellStyle name="40% - Accent4 4 2 2 8" xfId="33928" xr:uid="{00000000-0005-0000-0000-00008A700000}"/>
    <cellStyle name="40% - Accent4 4 2 2 8 2" xfId="33929" xr:uid="{00000000-0005-0000-0000-00008B700000}"/>
    <cellStyle name="40% - Accent4 4 2 2 9" xfId="33930" xr:uid="{00000000-0005-0000-0000-00008C700000}"/>
    <cellStyle name="40% - Accent4 4 2 2 9 2" xfId="33931" xr:uid="{00000000-0005-0000-0000-00008D700000}"/>
    <cellStyle name="40% - Accent4 4 2 3" xfId="33932" xr:uid="{00000000-0005-0000-0000-00008E700000}"/>
    <cellStyle name="40% - Accent4 4 2 3 2" xfId="33933" xr:uid="{00000000-0005-0000-0000-00008F700000}"/>
    <cellStyle name="40% - Accent4 4 2 3 2 2" xfId="33934" xr:uid="{00000000-0005-0000-0000-000090700000}"/>
    <cellStyle name="40% - Accent4 4 2 3 3" xfId="33935" xr:uid="{00000000-0005-0000-0000-000091700000}"/>
    <cellStyle name="40% - Accent4 4 2 3 3 2" xfId="33936" xr:uid="{00000000-0005-0000-0000-000092700000}"/>
    <cellStyle name="40% - Accent4 4 2 3 4" xfId="33937" xr:uid="{00000000-0005-0000-0000-000093700000}"/>
    <cellStyle name="40% - Accent4 4 2 4" xfId="33938" xr:uid="{00000000-0005-0000-0000-000094700000}"/>
    <cellStyle name="40% - Accent4 4 2 4 2" xfId="33939" xr:uid="{00000000-0005-0000-0000-000095700000}"/>
    <cellStyle name="40% - Accent4 4 2 4 2 2" xfId="33940" xr:uid="{00000000-0005-0000-0000-000096700000}"/>
    <cellStyle name="40% - Accent4 4 2 4 3" xfId="33941" xr:uid="{00000000-0005-0000-0000-000097700000}"/>
    <cellStyle name="40% - Accent4 4 2 4 3 2" xfId="33942" xr:uid="{00000000-0005-0000-0000-000098700000}"/>
    <cellStyle name="40% - Accent4 4 2 4 4" xfId="33943" xr:uid="{00000000-0005-0000-0000-000099700000}"/>
    <cellStyle name="40% - Accent4 4 2 5" xfId="33944" xr:uid="{00000000-0005-0000-0000-00009A700000}"/>
    <cellStyle name="40% - Accent4 4 2 5 2" xfId="33945" xr:uid="{00000000-0005-0000-0000-00009B700000}"/>
    <cellStyle name="40% - Accent4 4 2 5 2 2" xfId="33946" xr:uid="{00000000-0005-0000-0000-00009C700000}"/>
    <cellStyle name="40% - Accent4 4 2 5 3" xfId="33947" xr:uid="{00000000-0005-0000-0000-00009D700000}"/>
    <cellStyle name="40% - Accent4 4 2 6" xfId="33948" xr:uid="{00000000-0005-0000-0000-00009E700000}"/>
    <cellStyle name="40% - Accent4 4 2 6 2" xfId="33949" xr:uid="{00000000-0005-0000-0000-00009F700000}"/>
    <cellStyle name="40% - Accent4 4 2 7" xfId="33950" xr:uid="{00000000-0005-0000-0000-0000A0700000}"/>
    <cellStyle name="40% - Accent4 4 2 7 2" xfId="33951" xr:uid="{00000000-0005-0000-0000-0000A1700000}"/>
    <cellStyle name="40% - Accent4 4 2 8" xfId="33952" xr:uid="{00000000-0005-0000-0000-0000A2700000}"/>
    <cellStyle name="40% - Accent4 4 2 8 2" xfId="33953" xr:uid="{00000000-0005-0000-0000-0000A3700000}"/>
    <cellStyle name="40% - Accent4 4 2 9" xfId="33954" xr:uid="{00000000-0005-0000-0000-0000A4700000}"/>
    <cellStyle name="40% - Accent4 4 2 9 2" xfId="33955" xr:uid="{00000000-0005-0000-0000-0000A5700000}"/>
    <cellStyle name="40% - Accent4 4 3" xfId="1130" xr:uid="{00000000-0005-0000-0000-0000A6700000}"/>
    <cellStyle name="40% - Accent4 4 3 10" xfId="33956" xr:uid="{00000000-0005-0000-0000-0000A7700000}"/>
    <cellStyle name="40% - Accent4 4 3 10 2" xfId="33957" xr:uid="{00000000-0005-0000-0000-0000A8700000}"/>
    <cellStyle name="40% - Accent4 4 3 11" xfId="33958" xr:uid="{00000000-0005-0000-0000-0000A9700000}"/>
    <cellStyle name="40% - Accent4 4 3 2" xfId="33959" xr:uid="{00000000-0005-0000-0000-0000AA700000}"/>
    <cellStyle name="40% - Accent4 4 3 2 2" xfId="33960" xr:uid="{00000000-0005-0000-0000-0000AB700000}"/>
    <cellStyle name="40% - Accent4 4 3 2 2 2" xfId="33961" xr:uid="{00000000-0005-0000-0000-0000AC700000}"/>
    <cellStyle name="40% - Accent4 4 3 2 3" xfId="33962" xr:uid="{00000000-0005-0000-0000-0000AD700000}"/>
    <cellStyle name="40% - Accent4 4 3 2 3 2" xfId="33963" xr:uid="{00000000-0005-0000-0000-0000AE700000}"/>
    <cellStyle name="40% - Accent4 4 3 2 4" xfId="33964" xr:uid="{00000000-0005-0000-0000-0000AF700000}"/>
    <cellStyle name="40% - Accent4 4 3 3" xfId="33965" xr:uid="{00000000-0005-0000-0000-0000B0700000}"/>
    <cellStyle name="40% - Accent4 4 3 3 2" xfId="33966" xr:uid="{00000000-0005-0000-0000-0000B1700000}"/>
    <cellStyle name="40% - Accent4 4 3 3 2 2" xfId="33967" xr:uid="{00000000-0005-0000-0000-0000B2700000}"/>
    <cellStyle name="40% - Accent4 4 3 3 3" xfId="33968" xr:uid="{00000000-0005-0000-0000-0000B3700000}"/>
    <cellStyle name="40% - Accent4 4 3 3 3 2" xfId="33969" xr:uid="{00000000-0005-0000-0000-0000B4700000}"/>
    <cellStyle name="40% - Accent4 4 3 3 4" xfId="33970" xr:uid="{00000000-0005-0000-0000-0000B5700000}"/>
    <cellStyle name="40% - Accent4 4 3 4" xfId="33971" xr:uid="{00000000-0005-0000-0000-0000B6700000}"/>
    <cellStyle name="40% - Accent4 4 3 4 2" xfId="33972" xr:uid="{00000000-0005-0000-0000-0000B7700000}"/>
    <cellStyle name="40% - Accent4 4 3 4 2 2" xfId="33973" xr:uid="{00000000-0005-0000-0000-0000B8700000}"/>
    <cellStyle name="40% - Accent4 4 3 4 3" xfId="33974" xr:uid="{00000000-0005-0000-0000-0000B9700000}"/>
    <cellStyle name="40% - Accent4 4 3 5" xfId="33975" xr:uid="{00000000-0005-0000-0000-0000BA700000}"/>
    <cellStyle name="40% - Accent4 4 3 5 2" xfId="33976" xr:uid="{00000000-0005-0000-0000-0000BB700000}"/>
    <cellStyle name="40% - Accent4 4 3 6" xfId="33977" xr:uid="{00000000-0005-0000-0000-0000BC700000}"/>
    <cellStyle name="40% - Accent4 4 3 6 2" xfId="33978" xr:uid="{00000000-0005-0000-0000-0000BD700000}"/>
    <cellStyle name="40% - Accent4 4 3 7" xfId="33979" xr:uid="{00000000-0005-0000-0000-0000BE700000}"/>
    <cellStyle name="40% - Accent4 4 3 7 2" xfId="33980" xr:uid="{00000000-0005-0000-0000-0000BF700000}"/>
    <cellStyle name="40% - Accent4 4 3 8" xfId="33981" xr:uid="{00000000-0005-0000-0000-0000C0700000}"/>
    <cellStyle name="40% - Accent4 4 3 8 2" xfId="33982" xr:uid="{00000000-0005-0000-0000-0000C1700000}"/>
    <cellStyle name="40% - Accent4 4 3 9" xfId="33983" xr:uid="{00000000-0005-0000-0000-0000C2700000}"/>
    <cellStyle name="40% - Accent4 4 3 9 2" xfId="33984" xr:uid="{00000000-0005-0000-0000-0000C3700000}"/>
    <cellStyle name="40% - Accent4 4 4" xfId="1131" xr:uid="{00000000-0005-0000-0000-0000C4700000}"/>
    <cellStyle name="40% - Accent4 4 4 2" xfId="33985" xr:uid="{00000000-0005-0000-0000-0000C5700000}"/>
    <cellStyle name="40% - Accent4 4 4 2 2" xfId="33986" xr:uid="{00000000-0005-0000-0000-0000C6700000}"/>
    <cellStyle name="40% - Accent4 4 4 3" xfId="33987" xr:uid="{00000000-0005-0000-0000-0000C7700000}"/>
    <cellStyle name="40% - Accent4 4 4 3 2" xfId="33988" xr:uid="{00000000-0005-0000-0000-0000C8700000}"/>
    <cellStyle name="40% - Accent4 4 4 4" xfId="33989" xr:uid="{00000000-0005-0000-0000-0000C9700000}"/>
    <cellStyle name="40% - Accent4 4 5" xfId="33990" xr:uid="{00000000-0005-0000-0000-0000CA700000}"/>
    <cellStyle name="40% - Accent4 4 5 2" xfId="33991" xr:uid="{00000000-0005-0000-0000-0000CB700000}"/>
    <cellStyle name="40% - Accent4 4 5 2 2" xfId="33992" xr:uid="{00000000-0005-0000-0000-0000CC700000}"/>
    <cellStyle name="40% - Accent4 4 5 3" xfId="33993" xr:uid="{00000000-0005-0000-0000-0000CD700000}"/>
    <cellStyle name="40% - Accent4 4 5 3 2" xfId="33994" xr:uid="{00000000-0005-0000-0000-0000CE700000}"/>
    <cellStyle name="40% - Accent4 4 5 4" xfId="33995" xr:uid="{00000000-0005-0000-0000-0000CF700000}"/>
    <cellStyle name="40% - Accent4 4 6" xfId="33996" xr:uid="{00000000-0005-0000-0000-0000D0700000}"/>
    <cellStyle name="40% - Accent4 4 6 2" xfId="33997" xr:uid="{00000000-0005-0000-0000-0000D1700000}"/>
    <cellStyle name="40% - Accent4 4 6 2 2" xfId="33998" xr:uid="{00000000-0005-0000-0000-0000D2700000}"/>
    <cellStyle name="40% - Accent4 4 6 3" xfId="33999" xr:uid="{00000000-0005-0000-0000-0000D3700000}"/>
    <cellStyle name="40% - Accent4 4 7" xfId="34000" xr:uid="{00000000-0005-0000-0000-0000D4700000}"/>
    <cellStyle name="40% - Accent4 4 7 2" xfId="34001" xr:uid="{00000000-0005-0000-0000-0000D5700000}"/>
    <cellStyle name="40% - Accent4 4 8" xfId="34002" xr:uid="{00000000-0005-0000-0000-0000D6700000}"/>
    <cellStyle name="40% - Accent4 4 8 2" xfId="34003" xr:uid="{00000000-0005-0000-0000-0000D7700000}"/>
    <cellStyle name="40% - Accent4 4 9" xfId="34004" xr:uid="{00000000-0005-0000-0000-0000D8700000}"/>
    <cellStyle name="40% - Accent4 4 9 2" xfId="34005" xr:uid="{00000000-0005-0000-0000-0000D9700000}"/>
    <cellStyle name="40% - Accent4 40" xfId="34006" xr:uid="{00000000-0005-0000-0000-0000DA700000}"/>
    <cellStyle name="40% - Accent4 40 2" xfId="34007" xr:uid="{00000000-0005-0000-0000-0000DB700000}"/>
    <cellStyle name="40% - Accent4 40 3" xfId="34008" xr:uid="{00000000-0005-0000-0000-0000DC700000}"/>
    <cellStyle name="40% - Accent4 41" xfId="34009" xr:uid="{00000000-0005-0000-0000-0000DD700000}"/>
    <cellStyle name="40% - Accent4 41 2" xfId="34010" xr:uid="{00000000-0005-0000-0000-0000DE700000}"/>
    <cellStyle name="40% - Accent4 42" xfId="34011" xr:uid="{00000000-0005-0000-0000-0000DF700000}"/>
    <cellStyle name="40% - Accent4 42 2" xfId="34012" xr:uid="{00000000-0005-0000-0000-0000E0700000}"/>
    <cellStyle name="40% - Accent4 43" xfId="34013" xr:uid="{00000000-0005-0000-0000-0000E1700000}"/>
    <cellStyle name="40% - Accent4 43 2" xfId="34014" xr:uid="{00000000-0005-0000-0000-0000E2700000}"/>
    <cellStyle name="40% - Accent4 44" xfId="34015" xr:uid="{00000000-0005-0000-0000-0000E3700000}"/>
    <cellStyle name="40% - Accent4 44 2" xfId="34016" xr:uid="{00000000-0005-0000-0000-0000E4700000}"/>
    <cellStyle name="40% - Accent4 45" xfId="34017" xr:uid="{00000000-0005-0000-0000-0000E5700000}"/>
    <cellStyle name="40% - Accent4 46" xfId="34018" xr:uid="{00000000-0005-0000-0000-0000E6700000}"/>
    <cellStyle name="40% - Accent4 47" xfId="34019" xr:uid="{00000000-0005-0000-0000-0000E7700000}"/>
    <cellStyle name="40% - Accent4 48" xfId="34020" xr:uid="{00000000-0005-0000-0000-0000E8700000}"/>
    <cellStyle name="40% - Accent4 49" xfId="34021" xr:uid="{00000000-0005-0000-0000-0000E9700000}"/>
    <cellStyle name="40% - Accent4 5" xfId="1132" xr:uid="{00000000-0005-0000-0000-0000EA700000}"/>
    <cellStyle name="40% - Accent4 5 10" xfId="34022" xr:uid="{00000000-0005-0000-0000-0000EB700000}"/>
    <cellStyle name="40% - Accent4 5 10 2" xfId="34023" xr:uid="{00000000-0005-0000-0000-0000EC700000}"/>
    <cellStyle name="40% - Accent4 5 11" xfId="34024" xr:uid="{00000000-0005-0000-0000-0000ED700000}"/>
    <cellStyle name="40% - Accent4 5 11 2" xfId="34025" xr:uid="{00000000-0005-0000-0000-0000EE700000}"/>
    <cellStyle name="40% - Accent4 5 12" xfId="34026" xr:uid="{00000000-0005-0000-0000-0000EF700000}"/>
    <cellStyle name="40% - Accent4 5 12 2" xfId="34027" xr:uid="{00000000-0005-0000-0000-0000F0700000}"/>
    <cellStyle name="40% - Accent4 5 13" xfId="34028" xr:uid="{00000000-0005-0000-0000-0000F1700000}"/>
    <cellStyle name="40% - Accent4 5 2" xfId="1133" xr:uid="{00000000-0005-0000-0000-0000F2700000}"/>
    <cellStyle name="40% - Accent4 5 2 10" xfId="34029" xr:uid="{00000000-0005-0000-0000-0000F3700000}"/>
    <cellStyle name="40% - Accent4 5 2 10 2" xfId="34030" xr:uid="{00000000-0005-0000-0000-0000F4700000}"/>
    <cellStyle name="40% - Accent4 5 2 11" xfId="34031" xr:uid="{00000000-0005-0000-0000-0000F5700000}"/>
    <cellStyle name="40% - Accent4 5 2 11 2" xfId="34032" xr:uid="{00000000-0005-0000-0000-0000F6700000}"/>
    <cellStyle name="40% - Accent4 5 2 12" xfId="34033" xr:uid="{00000000-0005-0000-0000-0000F7700000}"/>
    <cellStyle name="40% - Accent4 5 2 2" xfId="34034" xr:uid="{00000000-0005-0000-0000-0000F8700000}"/>
    <cellStyle name="40% - Accent4 5 2 2 10" xfId="34035" xr:uid="{00000000-0005-0000-0000-0000F9700000}"/>
    <cellStyle name="40% - Accent4 5 2 2 10 2" xfId="34036" xr:uid="{00000000-0005-0000-0000-0000FA700000}"/>
    <cellStyle name="40% - Accent4 5 2 2 11" xfId="34037" xr:uid="{00000000-0005-0000-0000-0000FB700000}"/>
    <cellStyle name="40% - Accent4 5 2 2 2" xfId="34038" xr:uid="{00000000-0005-0000-0000-0000FC700000}"/>
    <cellStyle name="40% - Accent4 5 2 2 2 2" xfId="34039" xr:uid="{00000000-0005-0000-0000-0000FD700000}"/>
    <cellStyle name="40% - Accent4 5 2 2 2 2 2" xfId="34040" xr:uid="{00000000-0005-0000-0000-0000FE700000}"/>
    <cellStyle name="40% - Accent4 5 2 2 2 3" xfId="34041" xr:uid="{00000000-0005-0000-0000-0000FF700000}"/>
    <cellStyle name="40% - Accent4 5 2 2 2 3 2" xfId="34042" xr:uid="{00000000-0005-0000-0000-000000710000}"/>
    <cellStyle name="40% - Accent4 5 2 2 2 4" xfId="34043" xr:uid="{00000000-0005-0000-0000-000001710000}"/>
    <cellStyle name="40% - Accent4 5 2 2 3" xfId="34044" xr:uid="{00000000-0005-0000-0000-000002710000}"/>
    <cellStyle name="40% - Accent4 5 2 2 3 2" xfId="34045" xr:uid="{00000000-0005-0000-0000-000003710000}"/>
    <cellStyle name="40% - Accent4 5 2 2 3 2 2" xfId="34046" xr:uid="{00000000-0005-0000-0000-000004710000}"/>
    <cellStyle name="40% - Accent4 5 2 2 3 3" xfId="34047" xr:uid="{00000000-0005-0000-0000-000005710000}"/>
    <cellStyle name="40% - Accent4 5 2 2 3 3 2" xfId="34048" xr:uid="{00000000-0005-0000-0000-000006710000}"/>
    <cellStyle name="40% - Accent4 5 2 2 3 4" xfId="34049" xr:uid="{00000000-0005-0000-0000-000007710000}"/>
    <cellStyle name="40% - Accent4 5 2 2 4" xfId="34050" xr:uid="{00000000-0005-0000-0000-000008710000}"/>
    <cellStyle name="40% - Accent4 5 2 2 4 2" xfId="34051" xr:uid="{00000000-0005-0000-0000-000009710000}"/>
    <cellStyle name="40% - Accent4 5 2 2 4 2 2" xfId="34052" xr:uid="{00000000-0005-0000-0000-00000A710000}"/>
    <cellStyle name="40% - Accent4 5 2 2 4 3" xfId="34053" xr:uid="{00000000-0005-0000-0000-00000B710000}"/>
    <cellStyle name="40% - Accent4 5 2 2 5" xfId="34054" xr:uid="{00000000-0005-0000-0000-00000C710000}"/>
    <cellStyle name="40% - Accent4 5 2 2 5 2" xfId="34055" xr:uid="{00000000-0005-0000-0000-00000D710000}"/>
    <cellStyle name="40% - Accent4 5 2 2 6" xfId="34056" xr:uid="{00000000-0005-0000-0000-00000E710000}"/>
    <cellStyle name="40% - Accent4 5 2 2 6 2" xfId="34057" xr:uid="{00000000-0005-0000-0000-00000F710000}"/>
    <cellStyle name="40% - Accent4 5 2 2 7" xfId="34058" xr:uid="{00000000-0005-0000-0000-000010710000}"/>
    <cellStyle name="40% - Accent4 5 2 2 7 2" xfId="34059" xr:uid="{00000000-0005-0000-0000-000011710000}"/>
    <cellStyle name="40% - Accent4 5 2 2 8" xfId="34060" xr:uid="{00000000-0005-0000-0000-000012710000}"/>
    <cellStyle name="40% - Accent4 5 2 2 8 2" xfId="34061" xr:uid="{00000000-0005-0000-0000-000013710000}"/>
    <cellStyle name="40% - Accent4 5 2 2 9" xfId="34062" xr:uid="{00000000-0005-0000-0000-000014710000}"/>
    <cellStyle name="40% - Accent4 5 2 2 9 2" xfId="34063" xr:uid="{00000000-0005-0000-0000-000015710000}"/>
    <cellStyle name="40% - Accent4 5 2 3" xfId="34064" xr:uid="{00000000-0005-0000-0000-000016710000}"/>
    <cellStyle name="40% - Accent4 5 2 3 2" xfId="34065" xr:uid="{00000000-0005-0000-0000-000017710000}"/>
    <cellStyle name="40% - Accent4 5 2 3 2 2" xfId="34066" xr:uid="{00000000-0005-0000-0000-000018710000}"/>
    <cellStyle name="40% - Accent4 5 2 3 3" xfId="34067" xr:uid="{00000000-0005-0000-0000-000019710000}"/>
    <cellStyle name="40% - Accent4 5 2 3 3 2" xfId="34068" xr:uid="{00000000-0005-0000-0000-00001A710000}"/>
    <cellStyle name="40% - Accent4 5 2 3 4" xfId="34069" xr:uid="{00000000-0005-0000-0000-00001B710000}"/>
    <cellStyle name="40% - Accent4 5 2 4" xfId="34070" xr:uid="{00000000-0005-0000-0000-00001C710000}"/>
    <cellStyle name="40% - Accent4 5 2 4 2" xfId="34071" xr:uid="{00000000-0005-0000-0000-00001D710000}"/>
    <cellStyle name="40% - Accent4 5 2 4 2 2" xfId="34072" xr:uid="{00000000-0005-0000-0000-00001E710000}"/>
    <cellStyle name="40% - Accent4 5 2 4 3" xfId="34073" xr:uid="{00000000-0005-0000-0000-00001F710000}"/>
    <cellStyle name="40% - Accent4 5 2 4 3 2" xfId="34074" xr:uid="{00000000-0005-0000-0000-000020710000}"/>
    <cellStyle name="40% - Accent4 5 2 4 4" xfId="34075" xr:uid="{00000000-0005-0000-0000-000021710000}"/>
    <cellStyle name="40% - Accent4 5 2 5" xfId="34076" xr:uid="{00000000-0005-0000-0000-000022710000}"/>
    <cellStyle name="40% - Accent4 5 2 5 2" xfId="34077" xr:uid="{00000000-0005-0000-0000-000023710000}"/>
    <cellStyle name="40% - Accent4 5 2 5 2 2" xfId="34078" xr:uid="{00000000-0005-0000-0000-000024710000}"/>
    <cellStyle name="40% - Accent4 5 2 5 3" xfId="34079" xr:uid="{00000000-0005-0000-0000-000025710000}"/>
    <cellStyle name="40% - Accent4 5 2 6" xfId="34080" xr:uid="{00000000-0005-0000-0000-000026710000}"/>
    <cellStyle name="40% - Accent4 5 2 6 2" xfId="34081" xr:uid="{00000000-0005-0000-0000-000027710000}"/>
    <cellStyle name="40% - Accent4 5 2 7" xfId="34082" xr:uid="{00000000-0005-0000-0000-000028710000}"/>
    <cellStyle name="40% - Accent4 5 2 7 2" xfId="34083" xr:uid="{00000000-0005-0000-0000-000029710000}"/>
    <cellStyle name="40% - Accent4 5 2 8" xfId="34084" xr:uid="{00000000-0005-0000-0000-00002A710000}"/>
    <cellStyle name="40% - Accent4 5 2 8 2" xfId="34085" xr:uid="{00000000-0005-0000-0000-00002B710000}"/>
    <cellStyle name="40% - Accent4 5 2 9" xfId="34086" xr:uid="{00000000-0005-0000-0000-00002C710000}"/>
    <cellStyle name="40% - Accent4 5 2 9 2" xfId="34087" xr:uid="{00000000-0005-0000-0000-00002D710000}"/>
    <cellStyle name="40% - Accent4 5 3" xfId="1134" xr:uid="{00000000-0005-0000-0000-00002E710000}"/>
    <cellStyle name="40% - Accent4 5 3 10" xfId="34088" xr:uid="{00000000-0005-0000-0000-00002F710000}"/>
    <cellStyle name="40% - Accent4 5 3 10 2" xfId="34089" xr:uid="{00000000-0005-0000-0000-000030710000}"/>
    <cellStyle name="40% - Accent4 5 3 11" xfId="34090" xr:uid="{00000000-0005-0000-0000-000031710000}"/>
    <cellStyle name="40% - Accent4 5 3 2" xfId="34091" xr:uid="{00000000-0005-0000-0000-000032710000}"/>
    <cellStyle name="40% - Accent4 5 3 2 2" xfId="34092" xr:uid="{00000000-0005-0000-0000-000033710000}"/>
    <cellStyle name="40% - Accent4 5 3 2 2 2" xfId="34093" xr:uid="{00000000-0005-0000-0000-000034710000}"/>
    <cellStyle name="40% - Accent4 5 3 2 3" xfId="34094" xr:uid="{00000000-0005-0000-0000-000035710000}"/>
    <cellStyle name="40% - Accent4 5 3 2 3 2" xfId="34095" xr:uid="{00000000-0005-0000-0000-000036710000}"/>
    <cellStyle name="40% - Accent4 5 3 2 4" xfId="34096" xr:uid="{00000000-0005-0000-0000-000037710000}"/>
    <cellStyle name="40% - Accent4 5 3 3" xfId="34097" xr:uid="{00000000-0005-0000-0000-000038710000}"/>
    <cellStyle name="40% - Accent4 5 3 3 2" xfId="34098" xr:uid="{00000000-0005-0000-0000-000039710000}"/>
    <cellStyle name="40% - Accent4 5 3 3 2 2" xfId="34099" xr:uid="{00000000-0005-0000-0000-00003A710000}"/>
    <cellStyle name="40% - Accent4 5 3 3 3" xfId="34100" xr:uid="{00000000-0005-0000-0000-00003B710000}"/>
    <cellStyle name="40% - Accent4 5 3 3 3 2" xfId="34101" xr:uid="{00000000-0005-0000-0000-00003C710000}"/>
    <cellStyle name="40% - Accent4 5 3 3 4" xfId="34102" xr:uid="{00000000-0005-0000-0000-00003D710000}"/>
    <cellStyle name="40% - Accent4 5 3 4" xfId="34103" xr:uid="{00000000-0005-0000-0000-00003E710000}"/>
    <cellStyle name="40% - Accent4 5 3 4 2" xfId="34104" xr:uid="{00000000-0005-0000-0000-00003F710000}"/>
    <cellStyle name="40% - Accent4 5 3 4 2 2" xfId="34105" xr:uid="{00000000-0005-0000-0000-000040710000}"/>
    <cellStyle name="40% - Accent4 5 3 4 3" xfId="34106" xr:uid="{00000000-0005-0000-0000-000041710000}"/>
    <cellStyle name="40% - Accent4 5 3 5" xfId="34107" xr:uid="{00000000-0005-0000-0000-000042710000}"/>
    <cellStyle name="40% - Accent4 5 3 5 2" xfId="34108" xr:uid="{00000000-0005-0000-0000-000043710000}"/>
    <cellStyle name="40% - Accent4 5 3 6" xfId="34109" xr:uid="{00000000-0005-0000-0000-000044710000}"/>
    <cellStyle name="40% - Accent4 5 3 6 2" xfId="34110" xr:uid="{00000000-0005-0000-0000-000045710000}"/>
    <cellStyle name="40% - Accent4 5 3 7" xfId="34111" xr:uid="{00000000-0005-0000-0000-000046710000}"/>
    <cellStyle name="40% - Accent4 5 3 7 2" xfId="34112" xr:uid="{00000000-0005-0000-0000-000047710000}"/>
    <cellStyle name="40% - Accent4 5 3 8" xfId="34113" xr:uid="{00000000-0005-0000-0000-000048710000}"/>
    <cellStyle name="40% - Accent4 5 3 8 2" xfId="34114" xr:uid="{00000000-0005-0000-0000-000049710000}"/>
    <cellStyle name="40% - Accent4 5 3 9" xfId="34115" xr:uid="{00000000-0005-0000-0000-00004A710000}"/>
    <cellStyle name="40% - Accent4 5 3 9 2" xfId="34116" xr:uid="{00000000-0005-0000-0000-00004B710000}"/>
    <cellStyle name="40% - Accent4 5 4" xfId="1135" xr:uid="{00000000-0005-0000-0000-00004C710000}"/>
    <cellStyle name="40% - Accent4 5 4 2" xfId="34117" xr:uid="{00000000-0005-0000-0000-00004D710000}"/>
    <cellStyle name="40% - Accent4 5 4 2 2" xfId="34118" xr:uid="{00000000-0005-0000-0000-00004E710000}"/>
    <cellStyle name="40% - Accent4 5 4 3" xfId="34119" xr:uid="{00000000-0005-0000-0000-00004F710000}"/>
    <cellStyle name="40% - Accent4 5 4 3 2" xfId="34120" xr:uid="{00000000-0005-0000-0000-000050710000}"/>
    <cellStyle name="40% - Accent4 5 4 4" xfId="34121" xr:uid="{00000000-0005-0000-0000-000051710000}"/>
    <cellStyle name="40% - Accent4 5 5" xfId="34122" xr:uid="{00000000-0005-0000-0000-000052710000}"/>
    <cellStyle name="40% - Accent4 5 5 2" xfId="34123" xr:uid="{00000000-0005-0000-0000-000053710000}"/>
    <cellStyle name="40% - Accent4 5 5 2 2" xfId="34124" xr:uid="{00000000-0005-0000-0000-000054710000}"/>
    <cellStyle name="40% - Accent4 5 5 3" xfId="34125" xr:uid="{00000000-0005-0000-0000-000055710000}"/>
    <cellStyle name="40% - Accent4 5 5 3 2" xfId="34126" xr:uid="{00000000-0005-0000-0000-000056710000}"/>
    <cellStyle name="40% - Accent4 5 5 4" xfId="34127" xr:uid="{00000000-0005-0000-0000-000057710000}"/>
    <cellStyle name="40% - Accent4 5 6" xfId="34128" xr:uid="{00000000-0005-0000-0000-000058710000}"/>
    <cellStyle name="40% - Accent4 5 6 2" xfId="34129" xr:uid="{00000000-0005-0000-0000-000059710000}"/>
    <cellStyle name="40% - Accent4 5 6 2 2" xfId="34130" xr:uid="{00000000-0005-0000-0000-00005A710000}"/>
    <cellStyle name="40% - Accent4 5 6 3" xfId="34131" xr:uid="{00000000-0005-0000-0000-00005B710000}"/>
    <cellStyle name="40% - Accent4 5 7" xfId="34132" xr:uid="{00000000-0005-0000-0000-00005C710000}"/>
    <cellStyle name="40% - Accent4 5 7 2" xfId="34133" xr:uid="{00000000-0005-0000-0000-00005D710000}"/>
    <cellStyle name="40% - Accent4 5 8" xfId="34134" xr:uid="{00000000-0005-0000-0000-00005E710000}"/>
    <cellStyle name="40% - Accent4 5 8 2" xfId="34135" xr:uid="{00000000-0005-0000-0000-00005F710000}"/>
    <cellStyle name="40% - Accent4 5 9" xfId="34136" xr:uid="{00000000-0005-0000-0000-000060710000}"/>
    <cellStyle name="40% - Accent4 5 9 2" xfId="34137" xr:uid="{00000000-0005-0000-0000-000061710000}"/>
    <cellStyle name="40% - Accent4 50" xfId="34138" xr:uid="{00000000-0005-0000-0000-000062710000}"/>
    <cellStyle name="40% - Accent4 51" xfId="34139" xr:uid="{00000000-0005-0000-0000-000063710000}"/>
    <cellStyle name="40% - Accent4 52" xfId="34140" xr:uid="{00000000-0005-0000-0000-000064710000}"/>
    <cellStyle name="40% - Accent4 53" xfId="34141" xr:uid="{00000000-0005-0000-0000-000065710000}"/>
    <cellStyle name="40% - Accent4 54" xfId="34142" xr:uid="{00000000-0005-0000-0000-000066710000}"/>
    <cellStyle name="40% - Accent4 55" xfId="34143" xr:uid="{00000000-0005-0000-0000-000067710000}"/>
    <cellStyle name="40% - Accent4 6" xfId="1136" xr:uid="{00000000-0005-0000-0000-000068710000}"/>
    <cellStyle name="40% - Accent4 6 10" xfId="34144" xr:uid="{00000000-0005-0000-0000-000069710000}"/>
    <cellStyle name="40% - Accent4 6 10 2" xfId="34145" xr:uid="{00000000-0005-0000-0000-00006A710000}"/>
    <cellStyle name="40% - Accent4 6 11" xfId="34146" xr:uid="{00000000-0005-0000-0000-00006B710000}"/>
    <cellStyle name="40% - Accent4 6 11 2" xfId="34147" xr:uid="{00000000-0005-0000-0000-00006C710000}"/>
    <cellStyle name="40% - Accent4 6 12" xfId="34148" xr:uid="{00000000-0005-0000-0000-00006D710000}"/>
    <cellStyle name="40% - Accent4 6 12 2" xfId="34149" xr:uid="{00000000-0005-0000-0000-00006E710000}"/>
    <cellStyle name="40% - Accent4 6 13" xfId="34150" xr:uid="{00000000-0005-0000-0000-00006F710000}"/>
    <cellStyle name="40% - Accent4 6 2" xfId="1137" xr:uid="{00000000-0005-0000-0000-000070710000}"/>
    <cellStyle name="40% - Accent4 6 2 10" xfId="34151" xr:uid="{00000000-0005-0000-0000-000071710000}"/>
    <cellStyle name="40% - Accent4 6 2 10 2" xfId="34152" xr:uid="{00000000-0005-0000-0000-000072710000}"/>
    <cellStyle name="40% - Accent4 6 2 11" xfId="34153" xr:uid="{00000000-0005-0000-0000-000073710000}"/>
    <cellStyle name="40% - Accent4 6 2 11 2" xfId="34154" xr:uid="{00000000-0005-0000-0000-000074710000}"/>
    <cellStyle name="40% - Accent4 6 2 12" xfId="34155" xr:uid="{00000000-0005-0000-0000-000075710000}"/>
    <cellStyle name="40% - Accent4 6 2 2" xfId="34156" xr:uid="{00000000-0005-0000-0000-000076710000}"/>
    <cellStyle name="40% - Accent4 6 2 2 10" xfId="34157" xr:uid="{00000000-0005-0000-0000-000077710000}"/>
    <cellStyle name="40% - Accent4 6 2 2 10 2" xfId="34158" xr:uid="{00000000-0005-0000-0000-000078710000}"/>
    <cellStyle name="40% - Accent4 6 2 2 11" xfId="34159" xr:uid="{00000000-0005-0000-0000-000079710000}"/>
    <cellStyle name="40% - Accent4 6 2 2 2" xfId="34160" xr:uid="{00000000-0005-0000-0000-00007A710000}"/>
    <cellStyle name="40% - Accent4 6 2 2 2 2" xfId="34161" xr:uid="{00000000-0005-0000-0000-00007B710000}"/>
    <cellStyle name="40% - Accent4 6 2 2 2 2 2" xfId="34162" xr:uid="{00000000-0005-0000-0000-00007C710000}"/>
    <cellStyle name="40% - Accent4 6 2 2 2 3" xfId="34163" xr:uid="{00000000-0005-0000-0000-00007D710000}"/>
    <cellStyle name="40% - Accent4 6 2 2 2 3 2" xfId="34164" xr:uid="{00000000-0005-0000-0000-00007E710000}"/>
    <cellStyle name="40% - Accent4 6 2 2 2 4" xfId="34165" xr:uid="{00000000-0005-0000-0000-00007F710000}"/>
    <cellStyle name="40% - Accent4 6 2 2 3" xfId="34166" xr:uid="{00000000-0005-0000-0000-000080710000}"/>
    <cellStyle name="40% - Accent4 6 2 2 3 2" xfId="34167" xr:uid="{00000000-0005-0000-0000-000081710000}"/>
    <cellStyle name="40% - Accent4 6 2 2 3 2 2" xfId="34168" xr:uid="{00000000-0005-0000-0000-000082710000}"/>
    <cellStyle name="40% - Accent4 6 2 2 3 3" xfId="34169" xr:uid="{00000000-0005-0000-0000-000083710000}"/>
    <cellStyle name="40% - Accent4 6 2 2 3 3 2" xfId="34170" xr:uid="{00000000-0005-0000-0000-000084710000}"/>
    <cellStyle name="40% - Accent4 6 2 2 3 4" xfId="34171" xr:uid="{00000000-0005-0000-0000-000085710000}"/>
    <cellStyle name="40% - Accent4 6 2 2 4" xfId="34172" xr:uid="{00000000-0005-0000-0000-000086710000}"/>
    <cellStyle name="40% - Accent4 6 2 2 4 2" xfId="34173" xr:uid="{00000000-0005-0000-0000-000087710000}"/>
    <cellStyle name="40% - Accent4 6 2 2 4 2 2" xfId="34174" xr:uid="{00000000-0005-0000-0000-000088710000}"/>
    <cellStyle name="40% - Accent4 6 2 2 4 3" xfId="34175" xr:uid="{00000000-0005-0000-0000-000089710000}"/>
    <cellStyle name="40% - Accent4 6 2 2 5" xfId="34176" xr:uid="{00000000-0005-0000-0000-00008A710000}"/>
    <cellStyle name="40% - Accent4 6 2 2 5 2" xfId="34177" xr:uid="{00000000-0005-0000-0000-00008B710000}"/>
    <cellStyle name="40% - Accent4 6 2 2 6" xfId="34178" xr:uid="{00000000-0005-0000-0000-00008C710000}"/>
    <cellStyle name="40% - Accent4 6 2 2 6 2" xfId="34179" xr:uid="{00000000-0005-0000-0000-00008D710000}"/>
    <cellStyle name="40% - Accent4 6 2 2 7" xfId="34180" xr:uid="{00000000-0005-0000-0000-00008E710000}"/>
    <cellStyle name="40% - Accent4 6 2 2 7 2" xfId="34181" xr:uid="{00000000-0005-0000-0000-00008F710000}"/>
    <cellStyle name="40% - Accent4 6 2 2 8" xfId="34182" xr:uid="{00000000-0005-0000-0000-000090710000}"/>
    <cellStyle name="40% - Accent4 6 2 2 8 2" xfId="34183" xr:uid="{00000000-0005-0000-0000-000091710000}"/>
    <cellStyle name="40% - Accent4 6 2 2 9" xfId="34184" xr:uid="{00000000-0005-0000-0000-000092710000}"/>
    <cellStyle name="40% - Accent4 6 2 2 9 2" xfId="34185" xr:uid="{00000000-0005-0000-0000-000093710000}"/>
    <cellStyle name="40% - Accent4 6 2 3" xfId="34186" xr:uid="{00000000-0005-0000-0000-000094710000}"/>
    <cellStyle name="40% - Accent4 6 2 3 2" xfId="34187" xr:uid="{00000000-0005-0000-0000-000095710000}"/>
    <cellStyle name="40% - Accent4 6 2 3 2 2" xfId="34188" xr:uid="{00000000-0005-0000-0000-000096710000}"/>
    <cellStyle name="40% - Accent4 6 2 3 3" xfId="34189" xr:uid="{00000000-0005-0000-0000-000097710000}"/>
    <cellStyle name="40% - Accent4 6 2 3 3 2" xfId="34190" xr:uid="{00000000-0005-0000-0000-000098710000}"/>
    <cellStyle name="40% - Accent4 6 2 3 4" xfId="34191" xr:uid="{00000000-0005-0000-0000-000099710000}"/>
    <cellStyle name="40% - Accent4 6 2 4" xfId="34192" xr:uid="{00000000-0005-0000-0000-00009A710000}"/>
    <cellStyle name="40% - Accent4 6 2 4 2" xfId="34193" xr:uid="{00000000-0005-0000-0000-00009B710000}"/>
    <cellStyle name="40% - Accent4 6 2 4 2 2" xfId="34194" xr:uid="{00000000-0005-0000-0000-00009C710000}"/>
    <cellStyle name="40% - Accent4 6 2 4 3" xfId="34195" xr:uid="{00000000-0005-0000-0000-00009D710000}"/>
    <cellStyle name="40% - Accent4 6 2 4 3 2" xfId="34196" xr:uid="{00000000-0005-0000-0000-00009E710000}"/>
    <cellStyle name="40% - Accent4 6 2 4 4" xfId="34197" xr:uid="{00000000-0005-0000-0000-00009F710000}"/>
    <cellStyle name="40% - Accent4 6 2 5" xfId="34198" xr:uid="{00000000-0005-0000-0000-0000A0710000}"/>
    <cellStyle name="40% - Accent4 6 2 5 2" xfId="34199" xr:uid="{00000000-0005-0000-0000-0000A1710000}"/>
    <cellStyle name="40% - Accent4 6 2 5 2 2" xfId="34200" xr:uid="{00000000-0005-0000-0000-0000A2710000}"/>
    <cellStyle name="40% - Accent4 6 2 5 3" xfId="34201" xr:uid="{00000000-0005-0000-0000-0000A3710000}"/>
    <cellStyle name="40% - Accent4 6 2 6" xfId="34202" xr:uid="{00000000-0005-0000-0000-0000A4710000}"/>
    <cellStyle name="40% - Accent4 6 2 6 2" xfId="34203" xr:uid="{00000000-0005-0000-0000-0000A5710000}"/>
    <cellStyle name="40% - Accent4 6 2 7" xfId="34204" xr:uid="{00000000-0005-0000-0000-0000A6710000}"/>
    <cellStyle name="40% - Accent4 6 2 7 2" xfId="34205" xr:uid="{00000000-0005-0000-0000-0000A7710000}"/>
    <cellStyle name="40% - Accent4 6 2 8" xfId="34206" xr:uid="{00000000-0005-0000-0000-0000A8710000}"/>
    <cellStyle name="40% - Accent4 6 2 8 2" xfId="34207" xr:uid="{00000000-0005-0000-0000-0000A9710000}"/>
    <cellStyle name="40% - Accent4 6 2 9" xfId="34208" xr:uid="{00000000-0005-0000-0000-0000AA710000}"/>
    <cellStyle name="40% - Accent4 6 2 9 2" xfId="34209" xr:uid="{00000000-0005-0000-0000-0000AB710000}"/>
    <cellStyle name="40% - Accent4 6 3" xfId="1138" xr:uid="{00000000-0005-0000-0000-0000AC710000}"/>
    <cellStyle name="40% - Accent4 6 3 10" xfId="34210" xr:uid="{00000000-0005-0000-0000-0000AD710000}"/>
    <cellStyle name="40% - Accent4 6 3 10 2" xfId="34211" xr:uid="{00000000-0005-0000-0000-0000AE710000}"/>
    <cellStyle name="40% - Accent4 6 3 11" xfId="34212" xr:uid="{00000000-0005-0000-0000-0000AF710000}"/>
    <cellStyle name="40% - Accent4 6 3 2" xfId="34213" xr:uid="{00000000-0005-0000-0000-0000B0710000}"/>
    <cellStyle name="40% - Accent4 6 3 2 2" xfId="34214" xr:uid="{00000000-0005-0000-0000-0000B1710000}"/>
    <cellStyle name="40% - Accent4 6 3 2 2 2" xfId="34215" xr:uid="{00000000-0005-0000-0000-0000B2710000}"/>
    <cellStyle name="40% - Accent4 6 3 2 3" xfId="34216" xr:uid="{00000000-0005-0000-0000-0000B3710000}"/>
    <cellStyle name="40% - Accent4 6 3 2 3 2" xfId="34217" xr:uid="{00000000-0005-0000-0000-0000B4710000}"/>
    <cellStyle name="40% - Accent4 6 3 2 4" xfId="34218" xr:uid="{00000000-0005-0000-0000-0000B5710000}"/>
    <cellStyle name="40% - Accent4 6 3 3" xfId="34219" xr:uid="{00000000-0005-0000-0000-0000B6710000}"/>
    <cellStyle name="40% - Accent4 6 3 3 2" xfId="34220" xr:uid="{00000000-0005-0000-0000-0000B7710000}"/>
    <cellStyle name="40% - Accent4 6 3 3 2 2" xfId="34221" xr:uid="{00000000-0005-0000-0000-0000B8710000}"/>
    <cellStyle name="40% - Accent4 6 3 3 3" xfId="34222" xr:uid="{00000000-0005-0000-0000-0000B9710000}"/>
    <cellStyle name="40% - Accent4 6 3 3 3 2" xfId="34223" xr:uid="{00000000-0005-0000-0000-0000BA710000}"/>
    <cellStyle name="40% - Accent4 6 3 3 4" xfId="34224" xr:uid="{00000000-0005-0000-0000-0000BB710000}"/>
    <cellStyle name="40% - Accent4 6 3 4" xfId="34225" xr:uid="{00000000-0005-0000-0000-0000BC710000}"/>
    <cellStyle name="40% - Accent4 6 3 4 2" xfId="34226" xr:uid="{00000000-0005-0000-0000-0000BD710000}"/>
    <cellStyle name="40% - Accent4 6 3 4 2 2" xfId="34227" xr:uid="{00000000-0005-0000-0000-0000BE710000}"/>
    <cellStyle name="40% - Accent4 6 3 4 3" xfId="34228" xr:uid="{00000000-0005-0000-0000-0000BF710000}"/>
    <cellStyle name="40% - Accent4 6 3 5" xfId="34229" xr:uid="{00000000-0005-0000-0000-0000C0710000}"/>
    <cellStyle name="40% - Accent4 6 3 5 2" xfId="34230" xr:uid="{00000000-0005-0000-0000-0000C1710000}"/>
    <cellStyle name="40% - Accent4 6 3 6" xfId="34231" xr:uid="{00000000-0005-0000-0000-0000C2710000}"/>
    <cellStyle name="40% - Accent4 6 3 6 2" xfId="34232" xr:uid="{00000000-0005-0000-0000-0000C3710000}"/>
    <cellStyle name="40% - Accent4 6 3 7" xfId="34233" xr:uid="{00000000-0005-0000-0000-0000C4710000}"/>
    <cellStyle name="40% - Accent4 6 3 7 2" xfId="34234" xr:uid="{00000000-0005-0000-0000-0000C5710000}"/>
    <cellStyle name="40% - Accent4 6 3 8" xfId="34235" xr:uid="{00000000-0005-0000-0000-0000C6710000}"/>
    <cellStyle name="40% - Accent4 6 3 8 2" xfId="34236" xr:uid="{00000000-0005-0000-0000-0000C7710000}"/>
    <cellStyle name="40% - Accent4 6 3 9" xfId="34237" xr:uid="{00000000-0005-0000-0000-0000C8710000}"/>
    <cellStyle name="40% - Accent4 6 3 9 2" xfId="34238" xr:uid="{00000000-0005-0000-0000-0000C9710000}"/>
    <cellStyle name="40% - Accent4 6 4" xfId="1139" xr:uid="{00000000-0005-0000-0000-0000CA710000}"/>
    <cellStyle name="40% - Accent4 6 4 2" xfId="34239" xr:uid="{00000000-0005-0000-0000-0000CB710000}"/>
    <cellStyle name="40% - Accent4 6 4 2 2" xfId="34240" xr:uid="{00000000-0005-0000-0000-0000CC710000}"/>
    <cellStyle name="40% - Accent4 6 4 3" xfId="34241" xr:uid="{00000000-0005-0000-0000-0000CD710000}"/>
    <cellStyle name="40% - Accent4 6 4 3 2" xfId="34242" xr:uid="{00000000-0005-0000-0000-0000CE710000}"/>
    <cellStyle name="40% - Accent4 6 4 4" xfId="34243" xr:uid="{00000000-0005-0000-0000-0000CF710000}"/>
    <cellStyle name="40% - Accent4 6 5" xfId="34244" xr:uid="{00000000-0005-0000-0000-0000D0710000}"/>
    <cellStyle name="40% - Accent4 6 5 2" xfId="34245" xr:uid="{00000000-0005-0000-0000-0000D1710000}"/>
    <cellStyle name="40% - Accent4 6 5 2 2" xfId="34246" xr:uid="{00000000-0005-0000-0000-0000D2710000}"/>
    <cellStyle name="40% - Accent4 6 5 3" xfId="34247" xr:uid="{00000000-0005-0000-0000-0000D3710000}"/>
    <cellStyle name="40% - Accent4 6 5 3 2" xfId="34248" xr:uid="{00000000-0005-0000-0000-0000D4710000}"/>
    <cellStyle name="40% - Accent4 6 5 4" xfId="34249" xr:uid="{00000000-0005-0000-0000-0000D5710000}"/>
    <cellStyle name="40% - Accent4 6 6" xfId="34250" xr:uid="{00000000-0005-0000-0000-0000D6710000}"/>
    <cellStyle name="40% - Accent4 6 6 2" xfId="34251" xr:uid="{00000000-0005-0000-0000-0000D7710000}"/>
    <cellStyle name="40% - Accent4 6 6 2 2" xfId="34252" xr:uid="{00000000-0005-0000-0000-0000D8710000}"/>
    <cellStyle name="40% - Accent4 6 6 3" xfId="34253" xr:uid="{00000000-0005-0000-0000-0000D9710000}"/>
    <cellStyle name="40% - Accent4 6 7" xfId="34254" xr:uid="{00000000-0005-0000-0000-0000DA710000}"/>
    <cellStyle name="40% - Accent4 6 7 2" xfId="34255" xr:uid="{00000000-0005-0000-0000-0000DB710000}"/>
    <cellStyle name="40% - Accent4 6 8" xfId="34256" xr:uid="{00000000-0005-0000-0000-0000DC710000}"/>
    <cellStyle name="40% - Accent4 6 8 2" xfId="34257" xr:uid="{00000000-0005-0000-0000-0000DD710000}"/>
    <cellStyle name="40% - Accent4 6 9" xfId="34258" xr:uid="{00000000-0005-0000-0000-0000DE710000}"/>
    <cellStyle name="40% - Accent4 6 9 2" xfId="34259" xr:uid="{00000000-0005-0000-0000-0000DF710000}"/>
    <cellStyle name="40% - Accent4 7" xfId="1140" xr:uid="{00000000-0005-0000-0000-0000E0710000}"/>
    <cellStyle name="40% - Accent4 7 10" xfId="34260" xr:uid="{00000000-0005-0000-0000-0000E1710000}"/>
    <cellStyle name="40% - Accent4 7 10 2" xfId="34261" xr:uid="{00000000-0005-0000-0000-0000E2710000}"/>
    <cellStyle name="40% - Accent4 7 11" xfId="34262" xr:uid="{00000000-0005-0000-0000-0000E3710000}"/>
    <cellStyle name="40% - Accent4 7 11 2" xfId="34263" xr:uid="{00000000-0005-0000-0000-0000E4710000}"/>
    <cellStyle name="40% - Accent4 7 12" xfId="34264" xr:uid="{00000000-0005-0000-0000-0000E5710000}"/>
    <cellStyle name="40% - Accent4 7 12 2" xfId="34265" xr:uid="{00000000-0005-0000-0000-0000E6710000}"/>
    <cellStyle name="40% - Accent4 7 13" xfId="34266" xr:uid="{00000000-0005-0000-0000-0000E7710000}"/>
    <cellStyle name="40% - Accent4 7 2" xfId="1141" xr:uid="{00000000-0005-0000-0000-0000E8710000}"/>
    <cellStyle name="40% - Accent4 7 2 10" xfId="34267" xr:uid="{00000000-0005-0000-0000-0000E9710000}"/>
    <cellStyle name="40% - Accent4 7 2 10 2" xfId="34268" xr:uid="{00000000-0005-0000-0000-0000EA710000}"/>
    <cellStyle name="40% - Accent4 7 2 11" xfId="34269" xr:uid="{00000000-0005-0000-0000-0000EB710000}"/>
    <cellStyle name="40% - Accent4 7 2 11 2" xfId="34270" xr:uid="{00000000-0005-0000-0000-0000EC710000}"/>
    <cellStyle name="40% - Accent4 7 2 12" xfId="34271" xr:uid="{00000000-0005-0000-0000-0000ED710000}"/>
    <cellStyle name="40% - Accent4 7 2 2" xfId="34272" xr:uid="{00000000-0005-0000-0000-0000EE710000}"/>
    <cellStyle name="40% - Accent4 7 2 2 10" xfId="34273" xr:uid="{00000000-0005-0000-0000-0000EF710000}"/>
    <cellStyle name="40% - Accent4 7 2 2 10 2" xfId="34274" xr:uid="{00000000-0005-0000-0000-0000F0710000}"/>
    <cellStyle name="40% - Accent4 7 2 2 11" xfId="34275" xr:uid="{00000000-0005-0000-0000-0000F1710000}"/>
    <cellStyle name="40% - Accent4 7 2 2 2" xfId="34276" xr:uid="{00000000-0005-0000-0000-0000F2710000}"/>
    <cellStyle name="40% - Accent4 7 2 2 2 2" xfId="34277" xr:uid="{00000000-0005-0000-0000-0000F3710000}"/>
    <cellStyle name="40% - Accent4 7 2 2 2 2 2" xfId="34278" xr:uid="{00000000-0005-0000-0000-0000F4710000}"/>
    <cellStyle name="40% - Accent4 7 2 2 2 3" xfId="34279" xr:uid="{00000000-0005-0000-0000-0000F5710000}"/>
    <cellStyle name="40% - Accent4 7 2 2 2 3 2" xfId="34280" xr:uid="{00000000-0005-0000-0000-0000F6710000}"/>
    <cellStyle name="40% - Accent4 7 2 2 2 4" xfId="34281" xr:uid="{00000000-0005-0000-0000-0000F7710000}"/>
    <cellStyle name="40% - Accent4 7 2 2 3" xfId="34282" xr:uid="{00000000-0005-0000-0000-0000F8710000}"/>
    <cellStyle name="40% - Accent4 7 2 2 3 2" xfId="34283" xr:uid="{00000000-0005-0000-0000-0000F9710000}"/>
    <cellStyle name="40% - Accent4 7 2 2 3 2 2" xfId="34284" xr:uid="{00000000-0005-0000-0000-0000FA710000}"/>
    <cellStyle name="40% - Accent4 7 2 2 3 3" xfId="34285" xr:uid="{00000000-0005-0000-0000-0000FB710000}"/>
    <cellStyle name="40% - Accent4 7 2 2 3 3 2" xfId="34286" xr:uid="{00000000-0005-0000-0000-0000FC710000}"/>
    <cellStyle name="40% - Accent4 7 2 2 3 4" xfId="34287" xr:uid="{00000000-0005-0000-0000-0000FD710000}"/>
    <cellStyle name="40% - Accent4 7 2 2 4" xfId="34288" xr:uid="{00000000-0005-0000-0000-0000FE710000}"/>
    <cellStyle name="40% - Accent4 7 2 2 4 2" xfId="34289" xr:uid="{00000000-0005-0000-0000-0000FF710000}"/>
    <cellStyle name="40% - Accent4 7 2 2 4 2 2" xfId="34290" xr:uid="{00000000-0005-0000-0000-000000720000}"/>
    <cellStyle name="40% - Accent4 7 2 2 4 3" xfId="34291" xr:uid="{00000000-0005-0000-0000-000001720000}"/>
    <cellStyle name="40% - Accent4 7 2 2 5" xfId="34292" xr:uid="{00000000-0005-0000-0000-000002720000}"/>
    <cellStyle name="40% - Accent4 7 2 2 5 2" xfId="34293" xr:uid="{00000000-0005-0000-0000-000003720000}"/>
    <cellStyle name="40% - Accent4 7 2 2 6" xfId="34294" xr:uid="{00000000-0005-0000-0000-000004720000}"/>
    <cellStyle name="40% - Accent4 7 2 2 6 2" xfId="34295" xr:uid="{00000000-0005-0000-0000-000005720000}"/>
    <cellStyle name="40% - Accent4 7 2 2 7" xfId="34296" xr:uid="{00000000-0005-0000-0000-000006720000}"/>
    <cellStyle name="40% - Accent4 7 2 2 7 2" xfId="34297" xr:uid="{00000000-0005-0000-0000-000007720000}"/>
    <cellStyle name="40% - Accent4 7 2 2 8" xfId="34298" xr:uid="{00000000-0005-0000-0000-000008720000}"/>
    <cellStyle name="40% - Accent4 7 2 2 8 2" xfId="34299" xr:uid="{00000000-0005-0000-0000-000009720000}"/>
    <cellStyle name="40% - Accent4 7 2 2 9" xfId="34300" xr:uid="{00000000-0005-0000-0000-00000A720000}"/>
    <cellStyle name="40% - Accent4 7 2 2 9 2" xfId="34301" xr:uid="{00000000-0005-0000-0000-00000B720000}"/>
    <cellStyle name="40% - Accent4 7 2 3" xfId="34302" xr:uid="{00000000-0005-0000-0000-00000C720000}"/>
    <cellStyle name="40% - Accent4 7 2 3 2" xfId="34303" xr:uid="{00000000-0005-0000-0000-00000D720000}"/>
    <cellStyle name="40% - Accent4 7 2 3 2 2" xfId="34304" xr:uid="{00000000-0005-0000-0000-00000E720000}"/>
    <cellStyle name="40% - Accent4 7 2 3 3" xfId="34305" xr:uid="{00000000-0005-0000-0000-00000F720000}"/>
    <cellStyle name="40% - Accent4 7 2 3 3 2" xfId="34306" xr:uid="{00000000-0005-0000-0000-000010720000}"/>
    <cellStyle name="40% - Accent4 7 2 3 4" xfId="34307" xr:uid="{00000000-0005-0000-0000-000011720000}"/>
    <cellStyle name="40% - Accent4 7 2 4" xfId="34308" xr:uid="{00000000-0005-0000-0000-000012720000}"/>
    <cellStyle name="40% - Accent4 7 2 4 2" xfId="34309" xr:uid="{00000000-0005-0000-0000-000013720000}"/>
    <cellStyle name="40% - Accent4 7 2 4 2 2" xfId="34310" xr:uid="{00000000-0005-0000-0000-000014720000}"/>
    <cellStyle name="40% - Accent4 7 2 4 3" xfId="34311" xr:uid="{00000000-0005-0000-0000-000015720000}"/>
    <cellStyle name="40% - Accent4 7 2 4 3 2" xfId="34312" xr:uid="{00000000-0005-0000-0000-000016720000}"/>
    <cellStyle name="40% - Accent4 7 2 4 4" xfId="34313" xr:uid="{00000000-0005-0000-0000-000017720000}"/>
    <cellStyle name="40% - Accent4 7 2 5" xfId="34314" xr:uid="{00000000-0005-0000-0000-000018720000}"/>
    <cellStyle name="40% - Accent4 7 2 5 2" xfId="34315" xr:uid="{00000000-0005-0000-0000-000019720000}"/>
    <cellStyle name="40% - Accent4 7 2 5 2 2" xfId="34316" xr:uid="{00000000-0005-0000-0000-00001A720000}"/>
    <cellStyle name="40% - Accent4 7 2 5 3" xfId="34317" xr:uid="{00000000-0005-0000-0000-00001B720000}"/>
    <cellStyle name="40% - Accent4 7 2 6" xfId="34318" xr:uid="{00000000-0005-0000-0000-00001C720000}"/>
    <cellStyle name="40% - Accent4 7 2 6 2" xfId="34319" xr:uid="{00000000-0005-0000-0000-00001D720000}"/>
    <cellStyle name="40% - Accent4 7 2 7" xfId="34320" xr:uid="{00000000-0005-0000-0000-00001E720000}"/>
    <cellStyle name="40% - Accent4 7 2 7 2" xfId="34321" xr:uid="{00000000-0005-0000-0000-00001F720000}"/>
    <cellStyle name="40% - Accent4 7 2 8" xfId="34322" xr:uid="{00000000-0005-0000-0000-000020720000}"/>
    <cellStyle name="40% - Accent4 7 2 8 2" xfId="34323" xr:uid="{00000000-0005-0000-0000-000021720000}"/>
    <cellStyle name="40% - Accent4 7 2 9" xfId="34324" xr:uid="{00000000-0005-0000-0000-000022720000}"/>
    <cellStyle name="40% - Accent4 7 2 9 2" xfId="34325" xr:uid="{00000000-0005-0000-0000-000023720000}"/>
    <cellStyle name="40% - Accent4 7 3" xfId="1142" xr:uid="{00000000-0005-0000-0000-000024720000}"/>
    <cellStyle name="40% - Accent4 7 3 10" xfId="34326" xr:uid="{00000000-0005-0000-0000-000025720000}"/>
    <cellStyle name="40% - Accent4 7 3 10 2" xfId="34327" xr:uid="{00000000-0005-0000-0000-000026720000}"/>
    <cellStyle name="40% - Accent4 7 3 11" xfId="34328" xr:uid="{00000000-0005-0000-0000-000027720000}"/>
    <cellStyle name="40% - Accent4 7 3 2" xfId="34329" xr:uid="{00000000-0005-0000-0000-000028720000}"/>
    <cellStyle name="40% - Accent4 7 3 2 2" xfId="34330" xr:uid="{00000000-0005-0000-0000-000029720000}"/>
    <cellStyle name="40% - Accent4 7 3 2 2 2" xfId="34331" xr:uid="{00000000-0005-0000-0000-00002A720000}"/>
    <cellStyle name="40% - Accent4 7 3 2 3" xfId="34332" xr:uid="{00000000-0005-0000-0000-00002B720000}"/>
    <cellStyle name="40% - Accent4 7 3 2 3 2" xfId="34333" xr:uid="{00000000-0005-0000-0000-00002C720000}"/>
    <cellStyle name="40% - Accent4 7 3 2 4" xfId="34334" xr:uid="{00000000-0005-0000-0000-00002D720000}"/>
    <cellStyle name="40% - Accent4 7 3 3" xfId="34335" xr:uid="{00000000-0005-0000-0000-00002E720000}"/>
    <cellStyle name="40% - Accent4 7 3 3 2" xfId="34336" xr:uid="{00000000-0005-0000-0000-00002F720000}"/>
    <cellStyle name="40% - Accent4 7 3 3 2 2" xfId="34337" xr:uid="{00000000-0005-0000-0000-000030720000}"/>
    <cellStyle name="40% - Accent4 7 3 3 3" xfId="34338" xr:uid="{00000000-0005-0000-0000-000031720000}"/>
    <cellStyle name="40% - Accent4 7 3 3 3 2" xfId="34339" xr:uid="{00000000-0005-0000-0000-000032720000}"/>
    <cellStyle name="40% - Accent4 7 3 3 4" xfId="34340" xr:uid="{00000000-0005-0000-0000-000033720000}"/>
    <cellStyle name="40% - Accent4 7 3 4" xfId="34341" xr:uid="{00000000-0005-0000-0000-000034720000}"/>
    <cellStyle name="40% - Accent4 7 3 4 2" xfId="34342" xr:uid="{00000000-0005-0000-0000-000035720000}"/>
    <cellStyle name="40% - Accent4 7 3 4 2 2" xfId="34343" xr:uid="{00000000-0005-0000-0000-000036720000}"/>
    <cellStyle name="40% - Accent4 7 3 4 3" xfId="34344" xr:uid="{00000000-0005-0000-0000-000037720000}"/>
    <cellStyle name="40% - Accent4 7 3 5" xfId="34345" xr:uid="{00000000-0005-0000-0000-000038720000}"/>
    <cellStyle name="40% - Accent4 7 3 5 2" xfId="34346" xr:uid="{00000000-0005-0000-0000-000039720000}"/>
    <cellStyle name="40% - Accent4 7 3 6" xfId="34347" xr:uid="{00000000-0005-0000-0000-00003A720000}"/>
    <cellStyle name="40% - Accent4 7 3 6 2" xfId="34348" xr:uid="{00000000-0005-0000-0000-00003B720000}"/>
    <cellStyle name="40% - Accent4 7 3 7" xfId="34349" xr:uid="{00000000-0005-0000-0000-00003C720000}"/>
    <cellStyle name="40% - Accent4 7 3 7 2" xfId="34350" xr:uid="{00000000-0005-0000-0000-00003D720000}"/>
    <cellStyle name="40% - Accent4 7 3 8" xfId="34351" xr:uid="{00000000-0005-0000-0000-00003E720000}"/>
    <cellStyle name="40% - Accent4 7 3 8 2" xfId="34352" xr:uid="{00000000-0005-0000-0000-00003F720000}"/>
    <cellStyle name="40% - Accent4 7 3 9" xfId="34353" xr:uid="{00000000-0005-0000-0000-000040720000}"/>
    <cellStyle name="40% - Accent4 7 3 9 2" xfId="34354" xr:uid="{00000000-0005-0000-0000-000041720000}"/>
    <cellStyle name="40% - Accent4 7 4" xfId="1143" xr:uid="{00000000-0005-0000-0000-000042720000}"/>
    <cellStyle name="40% - Accent4 7 4 2" xfId="34355" xr:uid="{00000000-0005-0000-0000-000043720000}"/>
    <cellStyle name="40% - Accent4 7 4 2 2" xfId="34356" xr:uid="{00000000-0005-0000-0000-000044720000}"/>
    <cellStyle name="40% - Accent4 7 4 3" xfId="34357" xr:uid="{00000000-0005-0000-0000-000045720000}"/>
    <cellStyle name="40% - Accent4 7 4 3 2" xfId="34358" xr:uid="{00000000-0005-0000-0000-000046720000}"/>
    <cellStyle name="40% - Accent4 7 4 4" xfId="34359" xr:uid="{00000000-0005-0000-0000-000047720000}"/>
    <cellStyle name="40% - Accent4 7 5" xfId="34360" xr:uid="{00000000-0005-0000-0000-000048720000}"/>
    <cellStyle name="40% - Accent4 7 5 2" xfId="34361" xr:uid="{00000000-0005-0000-0000-000049720000}"/>
    <cellStyle name="40% - Accent4 7 5 2 2" xfId="34362" xr:uid="{00000000-0005-0000-0000-00004A720000}"/>
    <cellStyle name="40% - Accent4 7 5 3" xfId="34363" xr:uid="{00000000-0005-0000-0000-00004B720000}"/>
    <cellStyle name="40% - Accent4 7 5 3 2" xfId="34364" xr:uid="{00000000-0005-0000-0000-00004C720000}"/>
    <cellStyle name="40% - Accent4 7 5 4" xfId="34365" xr:uid="{00000000-0005-0000-0000-00004D720000}"/>
    <cellStyle name="40% - Accent4 7 6" xfId="34366" xr:uid="{00000000-0005-0000-0000-00004E720000}"/>
    <cellStyle name="40% - Accent4 7 6 2" xfId="34367" xr:uid="{00000000-0005-0000-0000-00004F720000}"/>
    <cellStyle name="40% - Accent4 7 6 2 2" xfId="34368" xr:uid="{00000000-0005-0000-0000-000050720000}"/>
    <cellStyle name="40% - Accent4 7 6 3" xfId="34369" xr:uid="{00000000-0005-0000-0000-000051720000}"/>
    <cellStyle name="40% - Accent4 7 7" xfId="34370" xr:uid="{00000000-0005-0000-0000-000052720000}"/>
    <cellStyle name="40% - Accent4 7 7 2" xfId="34371" xr:uid="{00000000-0005-0000-0000-000053720000}"/>
    <cellStyle name="40% - Accent4 7 8" xfId="34372" xr:uid="{00000000-0005-0000-0000-000054720000}"/>
    <cellStyle name="40% - Accent4 7 8 2" xfId="34373" xr:uid="{00000000-0005-0000-0000-000055720000}"/>
    <cellStyle name="40% - Accent4 7 9" xfId="34374" xr:uid="{00000000-0005-0000-0000-000056720000}"/>
    <cellStyle name="40% - Accent4 7 9 2" xfId="34375" xr:uid="{00000000-0005-0000-0000-000057720000}"/>
    <cellStyle name="40% - Accent4 8" xfId="1144" xr:uid="{00000000-0005-0000-0000-000058720000}"/>
    <cellStyle name="40% - Accent4 8 10" xfId="34376" xr:uid="{00000000-0005-0000-0000-000059720000}"/>
    <cellStyle name="40% - Accent4 8 10 2" xfId="34377" xr:uid="{00000000-0005-0000-0000-00005A720000}"/>
    <cellStyle name="40% - Accent4 8 11" xfId="34378" xr:uid="{00000000-0005-0000-0000-00005B720000}"/>
    <cellStyle name="40% - Accent4 8 11 2" xfId="34379" xr:uid="{00000000-0005-0000-0000-00005C720000}"/>
    <cellStyle name="40% - Accent4 8 12" xfId="34380" xr:uid="{00000000-0005-0000-0000-00005D720000}"/>
    <cellStyle name="40% - Accent4 8 12 2" xfId="34381" xr:uid="{00000000-0005-0000-0000-00005E720000}"/>
    <cellStyle name="40% - Accent4 8 13" xfId="34382" xr:uid="{00000000-0005-0000-0000-00005F720000}"/>
    <cellStyle name="40% - Accent4 8 2" xfId="1145" xr:uid="{00000000-0005-0000-0000-000060720000}"/>
    <cellStyle name="40% - Accent4 8 2 10" xfId="34383" xr:uid="{00000000-0005-0000-0000-000061720000}"/>
    <cellStyle name="40% - Accent4 8 2 10 2" xfId="34384" xr:uid="{00000000-0005-0000-0000-000062720000}"/>
    <cellStyle name="40% - Accent4 8 2 11" xfId="34385" xr:uid="{00000000-0005-0000-0000-000063720000}"/>
    <cellStyle name="40% - Accent4 8 2 11 2" xfId="34386" xr:uid="{00000000-0005-0000-0000-000064720000}"/>
    <cellStyle name="40% - Accent4 8 2 12" xfId="34387" xr:uid="{00000000-0005-0000-0000-000065720000}"/>
    <cellStyle name="40% - Accent4 8 2 2" xfId="34388" xr:uid="{00000000-0005-0000-0000-000066720000}"/>
    <cellStyle name="40% - Accent4 8 2 2 10" xfId="34389" xr:uid="{00000000-0005-0000-0000-000067720000}"/>
    <cellStyle name="40% - Accent4 8 2 2 10 2" xfId="34390" xr:uid="{00000000-0005-0000-0000-000068720000}"/>
    <cellStyle name="40% - Accent4 8 2 2 11" xfId="34391" xr:uid="{00000000-0005-0000-0000-000069720000}"/>
    <cellStyle name="40% - Accent4 8 2 2 2" xfId="34392" xr:uid="{00000000-0005-0000-0000-00006A720000}"/>
    <cellStyle name="40% - Accent4 8 2 2 2 2" xfId="34393" xr:uid="{00000000-0005-0000-0000-00006B720000}"/>
    <cellStyle name="40% - Accent4 8 2 2 2 2 2" xfId="34394" xr:uid="{00000000-0005-0000-0000-00006C720000}"/>
    <cellStyle name="40% - Accent4 8 2 2 2 3" xfId="34395" xr:uid="{00000000-0005-0000-0000-00006D720000}"/>
    <cellStyle name="40% - Accent4 8 2 2 2 3 2" xfId="34396" xr:uid="{00000000-0005-0000-0000-00006E720000}"/>
    <cellStyle name="40% - Accent4 8 2 2 2 4" xfId="34397" xr:uid="{00000000-0005-0000-0000-00006F720000}"/>
    <cellStyle name="40% - Accent4 8 2 2 3" xfId="34398" xr:uid="{00000000-0005-0000-0000-000070720000}"/>
    <cellStyle name="40% - Accent4 8 2 2 3 2" xfId="34399" xr:uid="{00000000-0005-0000-0000-000071720000}"/>
    <cellStyle name="40% - Accent4 8 2 2 3 2 2" xfId="34400" xr:uid="{00000000-0005-0000-0000-000072720000}"/>
    <cellStyle name="40% - Accent4 8 2 2 3 3" xfId="34401" xr:uid="{00000000-0005-0000-0000-000073720000}"/>
    <cellStyle name="40% - Accent4 8 2 2 3 3 2" xfId="34402" xr:uid="{00000000-0005-0000-0000-000074720000}"/>
    <cellStyle name="40% - Accent4 8 2 2 3 4" xfId="34403" xr:uid="{00000000-0005-0000-0000-000075720000}"/>
    <cellStyle name="40% - Accent4 8 2 2 4" xfId="34404" xr:uid="{00000000-0005-0000-0000-000076720000}"/>
    <cellStyle name="40% - Accent4 8 2 2 4 2" xfId="34405" xr:uid="{00000000-0005-0000-0000-000077720000}"/>
    <cellStyle name="40% - Accent4 8 2 2 4 2 2" xfId="34406" xr:uid="{00000000-0005-0000-0000-000078720000}"/>
    <cellStyle name="40% - Accent4 8 2 2 4 3" xfId="34407" xr:uid="{00000000-0005-0000-0000-000079720000}"/>
    <cellStyle name="40% - Accent4 8 2 2 5" xfId="34408" xr:uid="{00000000-0005-0000-0000-00007A720000}"/>
    <cellStyle name="40% - Accent4 8 2 2 5 2" xfId="34409" xr:uid="{00000000-0005-0000-0000-00007B720000}"/>
    <cellStyle name="40% - Accent4 8 2 2 6" xfId="34410" xr:uid="{00000000-0005-0000-0000-00007C720000}"/>
    <cellStyle name="40% - Accent4 8 2 2 6 2" xfId="34411" xr:uid="{00000000-0005-0000-0000-00007D720000}"/>
    <cellStyle name="40% - Accent4 8 2 2 7" xfId="34412" xr:uid="{00000000-0005-0000-0000-00007E720000}"/>
    <cellStyle name="40% - Accent4 8 2 2 7 2" xfId="34413" xr:uid="{00000000-0005-0000-0000-00007F720000}"/>
    <cellStyle name="40% - Accent4 8 2 2 8" xfId="34414" xr:uid="{00000000-0005-0000-0000-000080720000}"/>
    <cellStyle name="40% - Accent4 8 2 2 8 2" xfId="34415" xr:uid="{00000000-0005-0000-0000-000081720000}"/>
    <cellStyle name="40% - Accent4 8 2 2 9" xfId="34416" xr:uid="{00000000-0005-0000-0000-000082720000}"/>
    <cellStyle name="40% - Accent4 8 2 2 9 2" xfId="34417" xr:uid="{00000000-0005-0000-0000-000083720000}"/>
    <cellStyle name="40% - Accent4 8 2 3" xfId="34418" xr:uid="{00000000-0005-0000-0000-000084720000}"/>
    <cellStyle name="40% - Accent4 8 2 3 2" xfId="34419" xr:uid="{00000000-0005-0000-0000-000085720000}"/>
    <cellStyle name="40% - Accent4 8 2 3 2 2" xfId="34420" xr:uid="{00000000-0005-0000-0000-000086720000}"/>
    <cellStyle name="40% - Accent4 8 2 3 3" xfId="34421" xr:uid="{00000000-0005-0000-0000-000087720000}"/>
    <cellStyle name="40% - Accent4 8 2 3 3 2" xfId="34422" xr:uid="{00000000-0005-0000-0000-000088720000}"/>
    <cellStyle name="40% - Accent4 8 2 3 4" xfId="34423" xr:uid="{00000000-0005-0000-0000-000089720000}"/>
    <cellStyle name="40% - Accent4 8 2 4" xfId="34424" xr:uid="{00000000-0005-0000-0000-00008A720000}"/>
    <cellStyle name="40% - Accent4 8 2 4 2" xfId="34425" xr:uid="{00000000-0005-0000-0000-00008B720000}"/>
    <cellStyle name="40% - Accent4 8 2 4 2 2" xfId="34426" xr:uid="{00000000-0005-0000-0000-00008C720000}"/>
    <cellStyle name="40% - Accent4 8 2 4 3" xfId="34427" xr:uid="{00000000-0005-0000-0000-00008D720000}"/>
    <cellStyle name="40% - Accent4 8 2 4 3 2" xfId="34428" xr:uid="{00000000-0005-0000-0000-00008E720000}"/>
    <cellStyle name="40% - Accent4 8 2 4 4" xfId="34429" xr:uid="{00000000-0005-0000-0000-00008F720000}"/>
    <cellStyle name="40% - Accent4 8 2 5" xfId="34430" xr:uid="{00000000-0005-0000-0000-000090720000}"/>
    <cellStyle name="40% - Accent4 8 2 5 2" xfId="34431" xr:uid="{00000000-0005-0000-0000-000091720000}"/>
    <cellStyle name="40% - Accent4 8 2 5 2 2" xfId="34432" xr:uid="{00000000-0005-0000-0000-000092720000}"/>
    <cellStyle name="40% - Accent4 8 2 5 3" xfId="34433" xr:uid="{00000000-0005-0000-0000-000093720000}"/>
    <cellStyle name="40% - Accent4 8 2 6" xfId="34434" xr:uid="{00000000-0005-0000-0000-000094720000}"/>
    <cellStyle name="40% - Accent4 8 2 6 2" xfId="34435" xr:uid="{00000000-0005-0000-0000-000095720000}"/>
    <cellStyle name="40% - Accent4 8 2 7" xfId="34436" xr:uid="{00000000-0005-0000-0000-000096720000}"/>
    <cellStyle name="40% - Accent4 8 2 7 2" xfId="34437" xr:uid="{00000000-0005-0000-0000-000097720000}"/>
    <cellStyle name="40% - Accent4 8 2 8" xfId="34438" xr:uid="{00000000-0005-0000-0000-000098720000}"/>
    <cellStyle name="40% - Accent4 8 2 8 2" xfId="34439" xr:uid="{00000000-0005-0000-0000-000099720000}"/>
    <cellStyle name="40% - Accent4 8 2 9" xfId="34440" xr:uid="{00000000-0005-0000-0000-00009A720000}"/>
    <cellStyle name="40% - Accent4 8 2 9 2" xfId="34441" xr:uid="{00000000-0005-0000-0000-00009B720000}"/>
    <cellStyle name="40% - Accent4 8 3" xfId="1146" xr:uid="{00000000-0005-0000-0000-00009C720000}"/>
    <cellStyle name="40% - Accent4 8 3 10" xfId="34442" xr:uid="{00000000-0005-0000-0000-00009D720000}"/>
    <cellStyle name="40% - Accent4 8 3 10 2" xfId="34443" xr:uid="{00000000-0005-0000-0000-00009E720000}"/>
    <cellStyle name="40% - Accent4 8 3 11" xfId="34444" xr:uid="{00000000-0005-0000-0000-00009F720000}"/>
    <cellStyle name="40% - Accent4 8 3 2" xfId="34445" xr:uid="{00000000-0005-0000-0000-0000A0720000}"/>
    <cellStyle name="40% - Accent4 8 3 2 2" xfId="34446" xr:uid="{00000000-0005-0000-0000-0000A1720000}"/>
    <cellStyle name="40% - Accent4 8 3 2 2 2" xfId="34447" xr:uid="{00000000-0005-0000-0000-0000A2720000}"/>
    <cellStyle name="40% - Accent4 8 3 2 3" xfId="34448" xr:uid="{00000000-0005-0000-0000-0000A3720000}"/>
    <cellStyle name="40% - Accent4 8 3 2 3 2" xfId="34449" xr:uid="{00000000-0005-0000-0000-0000A4720000}"/>
    <cellStyle name="40% - Accent4 8 3 2 4" xfId="34450" xr:uid="{00000000-0005-0000-0000-0000A5720000}"/>
    <cellStyle name="40% - Accent4 8 3 3" xfId="34451" xr:uid="{00000000-0005-0000-0000-0000A6720000}"/>
    <cellStyle name="40% - Accent4 8 3 3 2" xfId="34452" xr:uid="{00000000-0005-0000-0000-0000A7720000}"/>
    <cellStyle name="40% - Accent4 8 3 3 2 2" xfId="34453" xr:uid="{00000000-0005-0000-0000-0000A8720000}"/>
    <cellStyle name="40% - Accent4 8 3 3 3" xfId="34454" xr:uid="{00000000-0005-0000-0000-0000A9720000}"/>
    <cellStyle name="40% - Accent4 8 3 3 3 2" xfId="34455" xr:uid="{00000000-0005-0000-0000-0000AA720000}"/>
    <cellStyle name="40% - Accent4 8 3 3 4" xfId="34456" xr:uid="{00000000-0005-0000-0000-0000AB720000}"/>
    <cellStyle name="40% - Accent4 8 3 4" xfId="34457" xr:uid="{00000000-0005-0000-0000-0000AC720000}"/>
    <cellStyle name="40% - Accent4 8 3 4 2" xfId="34458" xr:uid="{00000000-0005-0000-0000-0000AD720000}"/>
    <cellStyle name="40% - Accent4 8 3 4 2 2" xfId="34459" xr:uid="{00000000-0005-0000-0000-0000AE720000}"/>
    <cellStyle name="40% - Accent4 8 3 4 3" xfId="34460" xr:uid="{00000000-0005-0000-0000-0000AF720000}"/>
    <cellStyle name="40% - Accent4 8 3 5" xfId="34461" xr:uid="{00000000-0005-0000-0000-0000B0720000}"/>
    <cellStyle name="40% - Accent4 8 3 5 2" xfId="34462" xr:uid="{00000000-0005-0000-0000-0000B1720000}"/>
    <cellStyle name="40% - Accent4 8 3 6" xfId="34463" xr:uid="{00000000-0005-0000-0000-0000B2720000}"/>
    <cellStyle name="40% - Accent4 8 3 6 2" xfId="34464" xr:uid="{00000000-0005-0000-0000-0000B3720000}"/>
    <cellStyle name="40% - Accent4 8 3 7" xfId="34465" xr:uid="{00000000-0005-0000-0000-0000B4720000}"/>
    <cellStyle name="40% - Accent4 8 3 7 2" xfId="34466" xr:uid="{00000000-0005-0000-0000-0000B5720000}"/>
    <cellStyle name="40% - Accent4 8 3 8" xfId="34467" xr:uid="{00000000-0005-0000-0000-0000B6720000}"/>
    <cellStyle name="40% - Accent4 8 3 8 2" xfId="34468" xr:uid="{00000000-0005-0000-0000-0000B7720000}"/>
    <cellStyle name="40% - Accent4 8 3 9" xfId="34469" xr:uid="{00000000-0005-0000-0000-0000B8720000}"/>
    <cellStyle name="40% - Accent4 8 3 9 2" xfId="34470" xr:uid="{00000000-0005-0000-0000-0000B9720000}"/>
    <cellStyle name="40% - Accent4 8 4" xfId="1147" xr:uid="{00000000-0005-0000-0000-0000BA720000}"/>
    <cellStyle name="40% - Accent4 8 4 2" xfId="34471" xr:uid="{00000000-0005-0000-0000-0000BB720000}"/>
    <cellStyle name="40% - Accent4 8 4 2 2" xfId="34472" xr:uid="{00000000-0005-0000-0000-0000BC720000}"/>
    <cellStyle name="40% - Accent4 8 4 3" xfId="34473" xr:uid="{00000000-0005-0000-0000-0000BD720000}"/>
    <cellStyle name="40% - Accent4 8 4 3 2" xfId="34474" xr:uid="{00000000-0005-0000-0000-0000BE720000}"/>
    <cellStyle name="40% - Accent4 8 4 4" xfId="34475" xr:uid="{00000000-0005-0000-0000-0000BF720000}"/>
    <cellStyle name="40% - Accent4 8 5" xfId="34476" xr:uid="{00000000-0005-0000-0000-0000C0720000}"/>
    <cellStyle name="40% - Accent4 8 5 2" xfId="34477" xr:uid="{00000000-0005-0000-0000-0000C1720000}"/>
    <cellStyle name="40% - Accent4 8 5 2 2" xfId="34478" xr:uid="{00000000-0005-0000-0000-0000C2720000}"/>
    <cellStyle name="40% - Accent4 8 5 3" xfId="34479" xr:uid="{00000000-0005-0000-0000-0000C3720000}"/>
    <cellStyle name="40% - Accent4 8 5 3 2" xfId="34480" xr:uid="{00000000-0005-0000-0000-0000C4720000}"/>
    <cellStyle name="40% - Accent4 8 5 4" xfId="34481" xr:uid="{00000000-0005-0000-0000-0000C5720000}"/>
    <cellStyle name="40% - Accent4 8 6" xfId="34482" xr:uid="{00000000-0005-0000-0000-0000C6720000}"/>
    <cellStyle name="40% - Accent4 8 6 2" xfId="34483" xr:uid="{00000000-0005-0000-0000-0000C7720000}"/>
    <cellStyle name="40% - Accent4 8 6 2 2" xfId="34484" xr:uid="{00000000-0005-0000-0000-0000C8720000}"/>
    <cellStyle name="40% - Accent4 8 6 3" xfId="34485" xr:uid="{00000000-0005-0000-0000-0000C9720000}"/>
    <cellStyle name="40% - Accent4 8 7" xfId="34486" xr:uid="{00000000-0005-0000-0000-0000CA720000}"/>
    <cellStyle name="40% - Accent4 8 7 2" xfId="34487" xr:uid="{00000000-0005-0000-0000-0000CB720000}"/>
    <cellStyle name="40% - Accent4 8 8" xfId="34488" xr:uid="{00000000-0005-0000-0000-0000CC720000}"/>
    <cellStyle name="40% - Accent4 8 8 2" xfId="34489" xr:uid="{00000000-0005-0000-0000-0000CD720000}"/>
    <cellStyle name="40% - Accent4 8 9" xfId="34490" xr:uid="{00000000-0005-0000-0000-0000CE720000}"/>
    <cellStyle name="40% - Accent4 8 9 2" xfId="34491" xr:uid="{00000000-0005-0000-0000-0000CF720000}"/>
    <cellStyle name="40% - Accent4 9" xfId="1148" xr:uid="{00000000-0005-0000-0000-0000D0720000}"/>
    <cellStyle name="40% - Accent4 9 10" xfId="34492" xr:uid="{00000000-0005-0000-0000-0000D1720000}"/>
    <cellStyle name="40% - Accent4 9 10 2" xfId="34493" xr:uid="{00000000-0005-0000-0000-0000D2720000}"/>
    <cellStyle name="40% - Accent4 9 11" xfId="34494" xr:uid="{00000000-0005-0000-0000-0000D3720000}"/>
    <cellStyle name="40% - Accent4 9 11 2" xfId="34495" xr:uid="{00000000-0005-0000-0000-0000D4720000}"/>
    <cellStyle name="40% - Accent4 9 12" xfId="34496" xr:uid="{00000000-0005-0000-0000-0000D5720000}"/>
    <cellStyle name="40% - Accent4 9 12 2" xfId="34497" xr:uid="{00000000-0005-0000-0000-0000D6720000}"/>
    <cellStyle name="40% - Accent4 9 13" xfId="34498" xr:uid="{00000000-0005-0000-0000-0000D7720000}"/>
    <cellStyle name="40% - Accent4 9 2" xfId="1149" xr:uid="{00000000-0005-0000-0000-0000D8720000}"/>
    <cellStyle name="40% - Accent4 9 2 10" xfId="34499" xr:uid="{00000000-0005-0000-0000-0000D9720000}"/>
    <cellStyle name="40% - Accent4 9 2 10 2" xfId="34500" xr:uid="{00000000-0005-0000-0000-0000DA720000}"/>
    <cellStyle name="40% - Accent4 9 2 11" xfId="34501" xr:uid="{00000000-0005-0000-0000-0000DB720000}"/>
    <cellStyle name="40% - Accent4 9 2 11 2" xfId="34502" xr:uid="{00000000-0005-0000-0000-0000DC720000}"/>
    <cellStyle name="40% - Accent4 9 2 12" xfId="34503" xr:uid="{00000000-0005-0000-0000-0000DD720000}"/>
    <cellStyle name="40% - Accent4 9 2 2" xfId="34504" xr:uid="{00000000-0005-0000-0000-0000DE720000}"/>
    <cellStyle name="40% - Accent4 9 2 2 10" xfId="34505" xr:uid="{00000000-0005-0000-0000-0000DF720000}"/>
    <cellStyle name="40% - Accent4 9 2 2 10 2" xfId="34506" xr:uid="{00000000-0005-0000-0000-0000E0720000}"/>
    <cellStyle name="40% - Accent4 9 2 2 11" xfId="34507" xr:uid="{00000000-0005-0000-0000-0000E1720000}"/>
    <cellStyle name="40% - Accent4 9 2 2 2" xfId="34508" xr:uid="{00000000-0005-0000-0000-0000E2720000}"/>
    <cellStyle name="40% - Accent4 9 2 2 2 2" xfId="34509" xr:uid="{00000000-0005-0000-0000-0000E3720000}"/>
    <cellStyle name="40% - Accent4 9 2 2 2 2 2" xfId="34510" xr:uid="{00000000-0005-0000-0000-0000E4720000}"/>
    <cellStyle name="40% - Accent4 9 2 2 2 3" xfId="34511" xr:uid="{00000000-0005-0000-0000-0000E5720000}"/>
    <cellStyle name="40% - Accent4 9 2 2 2 3 2" xfId="34512" xr:uid="{00000000-0005-0000-0000-0000E6720000}"/>
    <cellStyle name="40% - Accent4 9 2 2 2 4" xfId="34513" xr:uid="{00000000-0005-0000-0000-0000E7720000}"/>
    <cellStyle name="40% - Accent4 9 2 2 3" xfId="34514" xr:uid="{00000000-0005-0000-0000-0000E8720000}"/>
    <cellStyle name="40% - Accent4 9 2 2 3 2" xfId="34515" xr:uid="{00000000-0005-0000-0000-0000E9720000}"/>
    <cellStyle name="40% - Accent4 9 2 2 3 2 2" xfId="34516" xr:uid="{00000000-0005-0000-0000-0000EA720000}"/>
    <cellStyle name="40% - Accent4 9 2 2 3 3" xfId="34517" xr:uid="{00000000-0005-0000-0000-0000EB720000}"/>
    <cellStyle name="40% - Accent4 9 2 2 3 3 2" xfId="34518" xr:uid="{00000000-0005-0000-0000-0000EC720000}"/>
    <cellStyle name="40% - Accent4 9 2 2 3 4" xfId="34519" xr:uid="{00000000-0005-0000-0000-0000ED720000}"/>
    <cellStyle name="40% - Accent4 9 2 2 4" xfId="34520" xr:uid="{00000000-0005-0000-0000-0000EE720000}"/>
    <cellStyle name="40% - Accent4 9 2 2 4 2" xfId="34521" xr:uid="{00000000-0005-0000-0000-0000EF720000}"/>
    <cellStyle name="40% - Accent4 9 2 2 4 2 2" xfId="34522" xr:uid="{00000000-0005-0000-0000-0000F0720000}"/>
    <cellStyle name="40% - Accent4 9 2 2 4 3" xfId="34523" xr:uid="{00000000-0005-0000-0000-0000F1720000}"/>
    <cellStyle name="40% - Accent4 9 2 2 5" xfId="34524" xr:uid="{00000000-0005-0000-0000-0000F2720000}"/>
    <cellStyle name="40% - Accent4 9 2 2 5 2" xfId="34525" xr:uid="{00000000-0005-0000-0000-0000F3720000}"/>
    <cellStyle name="40% - Accent4 9 2 2 6" xfId="34526" xr:uid="{00000000-0005-0000-0000-0000F4720000}"/>
    <cellStyle name="40% - Accent4 9 2 2 6 2" xfId="34527" xr:uid="{00000000-0005-0000-0000-0000F5720000}"/>
    <cellStyle name="40% - Accent4 9 2 2 7" xfId="34528" xr:uid="{00000000-0005-0000-0000-0000F6720000}"/>
    <cellStyle name="40% - Accent4 9 2 2 7 2" xfId="34529" xr:uid="{00000000-0005-0000-0000-0000F7720000}"/>
    <cellStyle name="40% - Accent4 9 2 2 8" xfId="34530" xr:uid="{00000000-0005-0000-0000-0000F8720000}"/>
    <cellStyle name="40% - Accent4 9 2 2 8 2" xfId="34531" xr:uid="{00000000-0005-0000-0000-0000F9720000}"/>
    <cellStyle name="40% - Accent4 9 2 2 9" xfId="34532" xr:uid="{00000000-0005-0000-0000-0000FA720000}"/>
    <cellStyle name="40% - Accent4 9 2 2 9 2" xfId="34533" xr:uid="{00000000-0005-0000-0000-0000FB720000}"/>
    <cellStyle name="40% - Accent4 9 2 3" xfId="34534" xr:uid="{00000000-0005-0000-0000-0000FC720000}"/>
    <cellStyle name="40% - Accent4 9 2 3 2" xfId="34535" xr:uid="{00000000-0005-0000-0000-0000FD720000}"/>
    <cellStyle name="40% - Accent4 9 2 3 2 2" xfId="34536" xr:uid="{00000000-0005-0000-0000-0000FE720000}"/>
    <cellStyle name="40% - Accent4 9 2 3 3" xfId="34537" xr:uid="{00000000-0005-0000-0000-0000FF720000}"/>
    <cellStyle name="40% - Accent4 9 2 3 3 2" xfId="34538" xr:uid="{00000000-0005-0000-0000-000000730000}"/>
    <cellStyle name="40% - Accent4 9 2 3 4" xfId="34539" xr:uid="{00000000-0005-0000-0000-000001730000}"/>
    <cellStyle name="40% - Accent4 9 2 4" xfId="34540" xr:uid="{00000000-0005-0000-0000-000002730000}"/>
    <cellStyle name="40% - Accent4 9 2 4 2" xfId="34541" xr:uid="{00000000-0005-0000-0000-000003730000}"/>
    <cellStyle name="40% - Accent4 9 2 4 2 2" xfId="34542" xr:uid="{00000000-0005-0000-0000-000004730000}"/>
    <cellStyle name="40% - Accent4 9 2 4 3" xfId="34543" xr:uid="{00000000-0005-0000-0000-000005730000}"/>
    <cellStyle name="40% - Accent4 9 2 4 3 2" xfId="34544" xr:uid="{00000000-0005-0000-0000-000006730000}"/>
    <cellStyle name="40% - Accent4 9 2 4 4" xfId="34545" xr:uid="{00000000-0005-0000-0000-000007730000}"/>
    <cellStyle name="40% - Accent4 9 2 5" xfId="34546" xr:uid="{00000000-0005-0000-0000-000008730000}"/>
    <cellStyle name="40% - Accent4 9 2 5 2" xfId="34547" xr:uid="{00000000-0005-0000-0000-000009730000}"/>
    <cellStyle name="40% - Accent4 9 2 5 2 2" xfId="34548" xr:uid="{00000000-0005-0000-0000-00000A730000}"/>
    <cellStyle name="40% - Accent4 9 2 5 3" xfId="34549" xr:uid="{00000000-0005-0000-0000-00000B730000}"/>
    <cellStyle name="40% - Accent4 9 2 6" xfId="34550" xr:uid="{00000000-0005-0000-0000-00000C730000}"/>
    <cellStyle name="40% - Accent4 9 2 6 2" xfId="34551" xr:uid="{00000000-0005-0000-0000-00000D730000}"/>
    <cellStyle name="40% - Accent4 9 2 7" xfId="34552" xr:uid="{00000000-0005-0000-0000-00000E730000}"/>
    <cellStyle name="40% - Accent4 9 2 7 2" xfId="34553" xr:uid="{00000000-0005-0000-0000-00000F730000}"/>
    <cellStyle name="40% - Accent4 9 2 8" xfId="34554" xr:uid="{00000000-0005-0000-0000-000010730000}"/>
    <cellStyle name="40% - Accent4 9 2 8 2" xfId="34555" xr:uid="{00000000-0005-0000-0000-000011730000}"/>
    <cellStyle name="40% - Accent4 9 2 9" xfId="34556" xr:uid="{00000000-0005-0000-0000-000012730000}"/>
    <cellStyle name="40% - Accent4 9 2 9 2" xfId="34557" xr:uid="{00000000-0005-0000-0000-000013730000}"/>
    <cellStyle name="40% - Accent4 9 3" xfId="1150" xr:uid="{00000000-0005-0000-0000-000014730000}"/>
    <cellStyle name="40% - Accent4 9 3 10" xfId="34558" xr:uid="{00000000-0005-0000-0000-000015730000}"/>
    <cellStyle name="40% - Accent4 9 3 10 2" xfId="34559" xr:uid="{00000000-0005-0000-0000-000016730000}"/>
    <cellStyle name="40% - Accent4 9 3 11" xfId="34560" xr:uid="{00000000-0005-0000-0000-000017730000}"/>
    <cellStyle name="40% - Accent4 9 3 2" xfId="34561" xr:uid="{00000000-0005-0000-0000-000018730000}"/>
    <cellStyle name="40% - Accent4 9 3 2 2" xfId="34562" xr:uid="{00000000-0005-0000-0000-000019730000}"/>
    <cellStyle name="40% - Accent4 9 3 2 2 2" xfId="34563" xr:uid="{00000000-0005-0000-0000-00001A730000}"/>
    <cellStyle name="40% - Accent4 9 3 2 3" xfId="34564" xr:uid="{00000000-0005-0000-0000-00001B730000}"/>
    <cellStyle name="40% - Accent4 9 3 2 3 2" xfId="34565" xr:uid="{00000000-0005-0000-0000-00001C730000}"/>
    <cellStyle name="40% - Accent4 9 3 2 4" xfId="34566" xr:uid="{00000000-0005-0000-0000-00001D730000}"/>
    <cellStyle name="40% - Accent4 9 3 3" xfId="34567" xr:uid="{00000000-0005-0000-0000-00001E730000}"/>
    <cellStyle name="40% - Accent4 9 3 3 2" xfId="34568" xr:uid="{00000000-0005-0000-0000-00001F730000}"/>
    <cellStyle name="40% - Accent4 9 3 3 2 2" xfId="34569" xr:uid="{00000000-0005-0000-0000-000020730000}"/>
    <cellStyle name="40% - Accent4 9 3 3 3" xfId="34570" xr:uid="{00000000-0005-0000-0000-000021730000}"/>
    <cellStyle name="40% - Accent4 9 3 3 3 2" xfId="34571" xr:uid="{00000000-0005-0000-0000-000022730000}"/>
    <cellStyle name="40% - Accent4 9 3 3 4" xfId="34572" xr:uid="{00000000-0005-0000-0000-000023730000}"/>
    <cellStyle name="40% - Accent4 9 3 4" xfId="34573" xr:uid="{00000000-0005-0000-0000-000024730000}"/>
    <cellStyle name="40% - Accent4 9 3 4 2" xfId="34574" xr:uid="{00000000-0005-0000-0000-000025730000}"/>
    <cellStyle name="40% - Accent4 9 3 4 2 2" xfId="34575" xr:uid="{00000000-0005-0000-0000-000026730000}"/>
    <cellStyle name="40% - Accent4 9 3 4 3" xfId="34576" xr:uid="{00000000-0005-0000-0000-000027730000}"/>
    <cellStyle name="40% - Accent4 9 3 5" xfId="34577" xr:uid="{00000000-0005-0000-0000-000028730000}"/>
    <cellStyle name="40% - Accent4 9 3 5 2" xfId="34578" xr:uid="{00000000-0005-0000-0000-000029730000}"/>
    <cellStyle name="40% - Accent4 9 3 6" xfId="34579" xr:uid="{00000000-0005-0000-0000-00002A730000}"/>
    <cellStyle name="40% - Accent4 9 3 6 2" xfId="34580" xr:uid="{00000000-0005-0000-0000-00002B730000}"/>
    <cellStyle name="40% - Accent4 9 3 7" xfId="34581" xr:uid="{00000000-0005-0000-0000-00002C730000}"/>
    <cellStyle name="40% - Accent4 9 3 7 2" xfId="34582" xr:uid="{00000000-0005-0000-0000-00002D730000}"/>
    <cellStyle name="40% - Accent4 9 3 8" xfId="34583" xr:uid="{00000000-0005-0000-0000-00002E730000}"/>
    <cellStyle name="40% - Accent4 9 3 8 2" xfId="34584" xr:uid="{00000000-0005-0000-0000-00002F730000}"/>
    <cellStyle name="40% - Accent4 9 3 9" xfId="34585" xr:uid="{00000000-0005-0000-0000-000030730000}"/>
    <cellStyle name="40% - Accent4 9 3 9 2" xfId="34586" xr:uid="{00000000-0005-0000-0000-000031730000}"/>
    <cellStyle name="40% - Accent4 9 4" xfId="1151" xr:uid="{00000000-0005-0000-0000-000032730000}"/>
    <cellStyle name="40% - Accent4 9 4 2" xfId="34587" xr:uid="{00000000-0005-0000-0000-000033730000}"/>
    <cellStyle name="40% - Accent4 9 4 2 2" xfId="34588" xr:uid="{00000000-0005-0000-0000-000034730000}"/>
    <cellStyle name="40% - Accent4 9 4 3" xfId="34589" xr:uid="{00000000-0005-0000-0000-000035730000}"/>
    <cellStyle name="40% - Accent4 9 4 3 2" xfId="34590" xr:uid="{00000000-0005-0000-0000-000036730000}"/>
    <cellStyle name="40% - Accent4 9 4 4" xfId="34591" xr:uid="{00000000-0005-0000-0000-000037730000}"/>
    <cellStyle name="40% - Accent4 9 5" xfId="34592" xr:uid="{00000000-0005-0000-0000-000038730000}"/>
    <cellStyle name="40% - Accent4 9 5 2" xfId="34593" xr:uid="{00000000-0005-0000-0000-000039730000}"/>
    <cellStyle name="40% - Accent4 9 5 2 2" xfId="34594" xr:uid="{00000000-0005-0000-0000-00003A730000}"/>
    <cellStyle name="40% - Accent4 9 5 3" xfId="34595" xr:uid="{00000000-0005-0000-0000-00003B730000}"/>
    <cellStyle name="40% - Accent4 9 5 3 2" xfId="34596" xr:uid="{00000000-0005-0000-0000-00003C730000}"/>
    <cellStyle name="40% - Accent4 9 5 4" xfId="34597" xr:uid="{00000000-0005-0000-0000-00003D730000}"/>
    <cellStyle name="40% - Accent4 9 6" xfId="34598" xr:uid="{00000000-0005-0000-0000-00003E730000}"/>
    <cellStyle name="40% - Accent4 9 6 2" xfId="34599" xr:uid="{00000000-0005-0000-0000-00003F730000}"/>
    <cellStyle name="40% - Accent4 9 6 2 2" xfId="34600" xr:uid="{00000000-0005-0000-0000-000040730000}"/>
    <cellStyle name="40% - Accent4 9 6 3" xfId="34601" xr:uid="{00000000-0005-0000-0000-000041730000}"/>
    <cellStyle name="40% - Accent4 9 7" xfId="34602" xr:uid="{00000000-0005-0000-0000-000042730000}"/>
    <cellStyle name="40% - Accent4 9 7 2" xfId="34603" xr:uid="{00000000-0005-0000-0000-000043730000}"/>
    <cellStyle name="40% - Accent4 9 8" xfId="34604" xr:uid="{00000000-0005-0000-0000-000044730000}"/>
    <cellStyle name="40% - Accent4 9 8 2" xfId="34605" xr:uid="{00000000-0005-0000-0000-000045730000}"/>
    <cellStyle name="40% - Accent4 9 9" xfId="34606" xr:uid="{00000000-0005-0000-0000-000046730000}"/>
    <cellStyle name="40% - Accent4 9 9 2" xfId="34607" xr:uid="{00000000-0005-0000-0000-000047730000}"/>
    <cellStyle name="40% - Accent5" xfId="11" builtinId="47" customBuiltin="1"/>
    <cellStyle name="40% - Accent5 10" xfId="1152" xr:uid="{00000000-0005-0000-0000-000049730000}"/>
    <cellStyle name="40% - Accent5 10 10" xfId="34608" xr:uid="{00000000-0005-0000-0000-00004A730000}"/>
    <cellStyle name="40% - Accent5 10 10 2" xfId="34609" xr:uid="{00000000-0005-0000-0000-00004B730000}"/>
    <cellStyle name="40% - Accent5 10 11" xfId="34610" xr:uid="{00000000-0005-0000-0000-00004C730000}"/>
    <cellStyle name="40% - Accent5 10 11 2" xfId="34611" xr:uid="{00000000-0005-0000-0000-00004D730000}"/>
    <cellStyle name="40% - Accent5 10 12" xfId="34612" xr:uid="{00000000-0005-0000-0000-00004E730000}"/>
    <cellStyle name="40% - Accent5 10 12 2" xfId="34613" xr:uid="{00000000-0005-0000-0000-00004F730000}"/>
    <cellStyle name="40% - Accent5 10 13" xfId="34614" xr:uid="{00000000-0005-0000-0000-000050730000}"/>
    <cellStyle name="40% - Accent5 10 2" xfId="1153" xr:uid="{00000000-0005-0000-0000-000051730000}"/>
    <cellStyle name="40% - Accent5 10 2 10" xfId="34615" xr:uid="{00000000-0005-0000-0000-000052730000}"/>
    <cellStyle name="40% - Accent5 10 2 10 2" xfId="34616" xr:uid="{00000000-0005-0000-0000-000053730000}"/>
    <cellStyle name="40% - Accent5 10 2 11" xfId="34617" xr:uid="{00000000-0005-0000-0000-000054730000}"/>
    <cellStyle name="40% - Accent5 10 2 11 2" xfId="34618" xr:uid="{00000000-0005-0000-0000-000055730000}"/>
    <cellStyle name="40% - Accent5 10 2 12" xfId="34619" xr:uid="{00000000-0005-0000-0000-000056730000}"/>
    <cellStyle name="40% - Accent5 10 2 2" xfId="34620" xr:uid="{00000000-0005-0000-0000-000057730000}"/>
    <cellStyle name="40% - Accent5 10 2 2 10" xfId="34621" xr:uid="{00000000-0005-0000-0000-000058730000}"/>
    <cellStyle name="40% - Accent5 10 2 2 10 2" xfId="34622" xr:uid="{00000000-0005-0000-0000-000059730000}"/>
    <cellStyle name="40% - Accent5 10 2 2 11" xfId="34623" xr:uid="{00000000-0005-0000-0000-00005A730000}"/>
    <cellStyle name="40% - Accent5 10 2 2 2" xfId="34624" xr:uid="{00000000-0005-0000-0000-00005B730000}"/>
    <cellStyle name="40% - Accent5 10 2 2 2 2" xfId="34625" xr:uid="{00000000-0005-0000-0000-00005C730000}"/>
    <cellStyle name="40% - Accent5 10 2 2 2 2 2" xfId="34626" xr:uid="{00000000-0005-0000-0000-00005D730000}"/>
    <cellStyle name="40% - Accent5 10 2 2 2 3" xfId="34627" xr:uid="{00000000-0005-0000-0000-00005E730000}"/>
    <cellStyle name="40% - Accent5 10 2 2 2 3 2" xfId="34628" xr:uid="{00000000-0005-0000-0000-00005F730000}"/>
    <cellStyle name="40% - Accent5 10 2 2 2 4" xfId="34629" xr:uid="{00000000-0005-0000-0000-000060730000}"/>
    <cellStyle name="40% - Accent5 10 2 2 3" xfId="34630" xr:uid="{00000000-0005-0000-0000-000061730000}"/>
    <cellStyle name="40% - Accent5 10 2 2 3 2" xfId="34631" xr:uid="{00000000-0005-0000-0000-000062730000}"/>
    <cellStyle name="40% - Accent5 10 2 2 3 2 2" xfId="34632" xr:uid="{00000000-0005-0000-0000-000063730000}"/>
    <cellStyle name="40% - Accent5 10 2 2 3 3" xfId="34633" xr:uid="{00000000-0005-0000-0000-000064730000}"/>
    <cellStyle name="40% - Accent5 10 2 2 3 3 2" xfId="34634" xr:uid="{00000000-0005-0000-0000-000065730000}"/>
    <cellStyle name="40% - Accent5 10 2 2 3 4" xfId="34635" xr:uid="{00000000-0005-0000-0000-000066730000}"/>
    <cellStyle name="40% - Accent5 10 2 2 4" xfId="34636" xr:uid="{00000000-0005-0000-0000-000067730000}"/>
    <cellStyle name="40% - Accent5 10 2 2 4 2" xfId="34637" xr:uid="{00000000-0005-0000-0000-000068730000}"/>
    <cellStyle name="40% - Accent5 10 2 2 4 2 2" xfId="34638" xr:uid="{00000000-0005-0000-0000-000069730000}"/>
    <cellStyle name="40% - Accent5 10 2 2 4 3" xfId="34639" xr:uid="{00000000-0005-0000-0000-00006A730000}"/>
    <cellStyle name="40% - Accent5 10 2 2 5" xfId="34640" xr:uid="{00000000-0005-0000-0000-00006B730000}"/>
    <cellStyle name="40% - Accent5 10 2 2 5 2" xfId="34641" xr:uid="{00000000-0005-0000-0000-00006C730000}"/>
    <cellStyle name="40% - Accent5 10 2 2 6" xfId="34642" xr:uid="{00000000-0005-0000-0000-00006D730000}"/>
    <cellStyle name="40% - Accent5 10 2 2 6 2" xfId="34643" xr:uid="{00000000-0005-0000-0000-00006E730000}"/>
    <cellStyle name="40% - Accent5 10 2 2 7" xfId="34644" xr:uid="{00000000-0005-0000-0000-00006F730000}"/>
    <cellStyle name="40% - Accent5 10 2 2 7 2" xfId="34645" xr:uid="{00000000-0005-0000-0000-000070730000}"/>
    <cellStyle name="40% - Accent5 10 2 2 8" xfId="34646" xr:uid="{00000000-0005-0000-0000-000071730000}"/>
    <cellStyle name="40% - Accent5 10 2 2 8 2" xfId="34647" xr:uid="{00000000-0005-0000-0000-000072730000}"/>
    <cellStyle name="40% - Accent5 10 2 2 9" xfId="34648" xr:uid="{00000000-0005-0000-0000-000073730000}"/>
    <cellStyle name="40% - Accent5 10 2 2 9 2" xfId="34649" xr:uid="{00000000-0005-0000-0000-000074730000}"/>
    <cellStyle name="40% - Accent5 10 2 3" xfId="34650" xr:uid="{00000000-0005-0000-0000-000075730000}"/>
    <cellStyle name="40% - Accent5 10 2 3 2" xfId="34651" xr:uid="{00000000-0005-0000-0000-000076730000}"/>
    <cellStyle name="40% - Accent5 10 2 3 2 2" xfId="34652" xr:uid="{00000000-0005-0000-0000-000077730000}"/>
    <cellStyle name="40% - Accent5 10 2 3 3" xfId="34653" xr:uid="{00000000-0005-0000-0000-000078730000}"/>
    <cellStyle name="40% - Accent5 10 2 3 3 2" xfId="34654" xr:uid="{00000000-0005-0000-0000-000079730000}"/>
    <cellStyle name="40% - Accent5 10 2 3 4" xfId="34655" xr:uid="{00000000-0005-0000-0000-00007A730000}"/>
    <cellStyle name="40% - Accent5 10 2 4" xfId="34656" xr:uid="{00000000-0005-0000-0000-00007B730000}"/>
    <cellStyle name="40% - Accent5 10 2 4 2" xfId="34657" xr:uid="{00000000-0005-0000-0000-00007C730000}"/>
    <cellStyle name="40% - Accent5 10 2 4 2 2" xfId="34658" xr:uid="{00000000-0005-0000-0000-00007D730000}"/>
    <cellStyle name="40% - Accent5 10 2 4 3" xfId="34659" xr:uid="{00000000-0005-0000-0000-00007E730000}"/>
    <cellStyle name="40% - Accent5 10 2 4 3 2" xfId="34660" xr:uid="{00000000-0005-0000-0000-00007F730000}"/>
    <cellStyle name="40% - Accent5 10 2 4 4" xfId="34661" xr:uid="{00000000-0005-0000-0000-000080730000}"/>
    <cellStyle name="40% - Accent5 10 2 5" xfId="34662" xr:uid="{00000000-0005-0000-0000-000081730000}"/>
    <cellStyle name="40% - Accent5 10 2 5 2" xfId="34663" xr:uid="{00000000-0005-0000-0000-000082730000}"/>
    <cellStyle name="40% - Accent5 10 2 5 2 2" xfId="34664" xr:uid="{00000000-0005-0000-0000-000083730000}"/>
    <cellStyle name="40% - Accent5 10 2 5 3" xfId="34665" xr:uid="{00000000-0005-0000-0000-000084730000}"/>
    <cellStyle name="40% - Accent5 10 2 6" xfId="34666" xr:uid="{00000000-0005-0000-0000-000085730000}"/>
    <cellStyle name="40% - Accent5 10 2 6 2" xfId="34667" xr:uid="{00000000-0005-0000-0000-000086730000}"/>
    <cellStyle name="40% - Accent5 10 2 7" xfId="34668" xr:uid="{00000000-0005-0000-0000-000087730000}"/>
    <cellStyle name="40% - Accent5 10 2 7 2" xfId="34669" xr:uid="{00000000-0005-0000-0000-000088730000}"/>
    <cellStyle name="40% - Accent5 10 2 8" xfId="34670" xr:uid="{00000000-0005-0000-0000-000089730000}"/>
    <cellStyle name="40% - Accent5 10 2 8 2" xfId="34671" xr:uid="{00000000-0005-0000-0000-00008A730000}"/>
    <cellStyle name="40% - Accent5 10 2 9" xfId="34672" xr:uid="{00000000-0005-0000-0000-00008B730000}"/>
    <cellStyle name="40% - Accent5 10 2 9 2" xfId="34673" xr:uid="{00000000-0005-0000-0000-00008C730000}"/>
    <cellStyle name="40% - Accent5 10 3" xfId="1154" xr:uid="{00000000-0005-0000-0000-00008D730000}"/>
    <cellStyle name="40% - Accent5 10 3 10" xfId="34674" xr:uid="{00000000-0005-0000-0000-00008E730000}"/>
    <cellStyle name="40% - Accent5 10 3 10 2" xfId="34675" xr:uid="{00000000-0005-0000-0000-00008F730000}"/>
    <cellStyle name="40% - Accent5 10 3 11" xfId="34676" xr:uid="{00000000-0005-0000-0000-000090730000}"/>
    <cellStyle name="40% - Accent5 10 3 2" xfId="34677" xr:uid="{00000000-0005-0000-0000-000091730000}"/>
    <cellStyle name="40% - Accent5 10 3 2 2" xfId="34678" xr:uid="{00000000-0005-0000-0000-000092730000}"/>
    <cellStyle name="40% - Accent5 10 3 2 2 2" xfId="34679" xr:uid="{00000000-0005-0000-0000-000093730000}"/>
    <cellStyle name="40% - Accent5 10 3 2 3" xfId="34680" xr:uid="{00000000-0005-0000-0000-000094730000}"/>
    <cellStyle name="40% - Accent5 10 3 2 3 2" xfId="34681" xr:uid="{00000000-0005-0000-0000-000095730000}"/>
    <cellStyle name="40% - Accent5 10 3 2 4" xfId="34682" xr:uid="{00000000-0005-0000-0000-000096730000}"/>
    <cellStyle name="40% - Accent5 10 3 3" xfId="34683" xr:uid="{00000000-0005-0000-0000-000097730000}"/>
    <cellStyle name="40% - Accent5 10 3 3 2" xfId="34684" xr:uid="{00000000-0005-0000-0000-000098730000}"/>
    <cellStyle name="40% - Accent5 10 3 3 2 2" xfId="34685" xr:uid="{00000000-0005-0000-0000-000099730000}"/>
    <cellStyle name="40% - Accent5 10 3 3 3" xfId="34686" xr:uid="{00000000-0005-0000-0000-00009A730000}"/>
    <cellStyle name="40% - Accent5 10 3 3 3 2" xfId="34687" xr:uid="{00000000-0005-0000-0000-00009B730000}"/>
    <cellStyle name="40% - Accent5 10 3 3 4" xfId="34688" xr:uid="{00000000-0005-0000-0000-00009C730000}"/>
    <cellStyle name="40% - Accent5 10 3 4" xfId="34689" xr:uid="{00000000-0005-0000-0000-00009D730000}"/>
    <cellStyle name="40% - Accent5 10 3 4 2" xfId="34690" xr:uid="{00000000-0005-0000-0000-00009E730000}"/>
    <cellStyle name="40% - Accent5 10 3 4 2 2" xfId="34691" xr:uid="{00000000-0005-0000-0000-00009F730000}"/>
    <cellStyle name="40% - Accent5 10 3 4 3" xfId="34692" xr:uid="{00000000-0005-0000-0000-0000A0730000}"/>
    <cellStyle name="40% - Accent5 10 3 5" xfId="34693" xr:uid="{00000000-0005-0000-0000-0000A1730000}"/>
    <cellStyle name="40% - Accent5 10 3 5 2" xfId="34694" xr:uid="{00000000-0005-0000-0000-0000A2730000}"/>
    <cellStyle name="40% - Accent5 10 3 6" xfId="34695" xr:uid="{00000000-0005-0000-0000-0000A3730000}"/>
    <cellStyle name="40% - Accent5 10 3 6 2" xfId="34696" xr:uid="{00000000-0005-0000-0000-0000A4730000}"/>
    <cellStyle name="40% - Accent5 10 3 7" xfId="34697" xr:uid="{00000000-0005-0000-0000-0000A5730000}"/>
    <cellStyle name="40% - Accent5 10 3 7 2" xfId="34698" xr:uid="{00000000-0005-0000-0000-0000A6730000}"/>
    <cellStyle name="40% - Accent5 10 3 8" xfId="34699" xr:uid="{00000000-0005-0000-0000-0000A7730000}"/>
    <cellStyle name="40% - Accent5 10 3 8 2" xfId="34700" xr:uid="{00000000-0005-0000-0000-0000A8730000}"/>
    <cellStyle name="40% - Accent5 10 3 9" xfId="34701" xr:uid="{00000000-0005-0000-0000-0000A9730000}"/>
    <cellStyle name="40% - Accent5 10 3 9 2" xfId="34702" xr:uid="{00000000-0005-0000-0000-0000AA730000}"/>
    <cellStyle name="40% - Accent5 10 4" xfId="1155" xr:uid="{00000000-0005-0000-0000-0000AB730000}"/>
    <cellStyle name="40% - Accent5 10 4 2" xfId="34703" xr:uid="{00000000-0005-0000-0000-0000AC730000}"/>
    <cellStyle name="40% - Accent5 10 4 2 2" xfId="34704" xr:uid="{00000000-0005-0000-0000-0000AD730000}"/>
    <cellStyle name="40% - Accent5 10 4 3" xfId="34705" xr:uid="{00000000-0005-0000-0000-0000AE730000}"/>
    <cellStyle name="40% - Accent5 10 4 3 2" xfId="34706" xr:uid="{00000000-0005-0000-0000-0000AF730000}"/>
    <cellStyle name="40% - Accent5 10 4 4" xfId="34707" xr:uid="{00000000-0005-0000-0000-0000B0730000}"/>
    <cellStyle name="40% - Accent5 10 5" xfId="34708" xr:uid="{00000000-0005-0000-0000-0000B1730000}"/>
    <cellStyle name="40% - Accent5 10 5 2" xfId="34709" xr:uid="{00000000-0005-0000-0000-0000B2730000}"/>
    <cellStyle name="40% - Accent5 10 5 2 2" xfId="34710" xr:uid="{00000000-0005-0000-0000-0000B3730000}"/>
    <cellStyle name="40% - Accent5 10 5 3" xfId="34711" xr:uid="{00000000-0005-0000-0000-0000B4730000}"/>
    <cellStyle name="40% - Accent5 10 5 3 2" xfId="34712" xr:uid="{00000000-0005-0000-0000-0000B5730000}"/>
    <cellStyle name="40% - Accent5 10 5 4" xfId="34713" xr:uid="{00000000-0005-0000-0000-0000B6730000}"/>
    <cellStyle name="40% - Accent5 10 6" xfId="34714" xr:uid="{00000000-0005-0000-0000-0000B7730000}"/>
    <cellStyle name="40% - Accent5 10 6 2" xfId="34715" xr:uid="{00000000-0005-0000-0000-0000B8730000}"/>
    <cellStyle name="40% - Accent5 10 6 2 2" xfId="34716" xr:uid="{00000000-0005-0000-0000-0000B9730000}"/>
    <cellStyle name="40% - Accent5 10 6 3" xfId="34717" xr:uid="{00000000-0005-0000-0000-0000BA730000}"/>
    <cellStyle name="40% - Accent5 10 7" xfId="34718" xr:uid="{00000000-0005-0000-0000-0000BB730000}"/>
    <cellStyle name="40% - Accent5 10 7 2" xfId="34719" xr:uid="{00000000-0005-0000-0000-0000BC730000}"/>
    <cellStyle name="40% - Accent5 10 8" xfId="34720" xr:uid="{00000000-0005-0000-0000-0000BD730000}"/>
    <cellStyle name="40% - Accent5 10 8 2" xfId="34721" xr:uid="{00000000-0005-0000-0000-0000BE730000}"/>
    <cellStyle name="40% - Accent5 10 9" xfId="34722" xr:uid="{00000000-0005-0000-0000-0000BF730000}"/>
    <cellStyle name="40% - Accent5 10 9 2" xfId="34723" xr:uid="{00000000-0005-0000-0000-0000C0730000}"/>
    <cellStyle name="40% - Accent5 11" xfId="1156" xr:uid="{00000000-0005-0000-0000-0000C1730000}"/>
    <cellStyle name="40% - Accent5 11 10" xfId="34724" xr:uid="{00000000-0005-0000-0000-0000C2730000}"/>
    <cellStyle name="40% - Accent5 11 10 2" xfId="34725" xr:uid="{00000000-0005-0000-0000-0000C3730000}"/>
    <cellStyle name="40% - Accent5 11 11" xfId="34726" xr:uid="{00000000-0005-0000-0000-0000C4730000}"/>
    <cellStyle name="40% - Accent5 11 11 2" xfId="34727" xr:uid="{00000000-0005-0000-0000-0000C5730000}"/>
    <cellStyle name="40% - Accent5 11 12" xfId="34728" xr:uid="{00000000-0005-0000-0000-0000C6730000}"/>
    <cellStyle name="40% - Accent5 11 12 2" xfId="34729" xr:uid="{00000000-0005-0000-0000-0000C7730000}"/>
    <cellStyle name="40% - Accent5 11 13" xfId="34730" xr:uid="{00000000-0005-0000-0000-0000C8730000}"/>
    <cellStyle name="40% - Accent5 11 2" xfId="1157" xr:uid="{00000000-0005-0000-0000-0000C9730000}"/>
    <cellStyle name="40% - Accent5 11 2 10" xfId="34731" xr:uid="{00000000-0005-0000-0000-0000CA730000}"/>
    <cellStyle name="40% - Accent5 11 2 10 2" xfId="34732" xr:uid="{00000000-0005-0000-0000-0000CB730000}"/>
    <cellStyle name="40% - Accent5 11 2 11" xfId="34733" xr:uid="{00000000-0005-0000-0000-0000CC730000}"/>
    <cellStyle name="40% - Accent5 11 2 11 2" xfId="34734" xr:uid="{00000000-0005-0000-0000-0000CD730000}"/>
    <cellStyle name="40% - Accent5 11 2 12" xfId="34735" xr:uid="{00000000-0005-0000-0000-0000CE730000}"/>
    <cellStyle name="40% - Accent5 11 2 2" xfId="34736" xr:uid="{00000000-0005-0000-0000-0000CF730000}"/>
    <cellStyle name="40% - Accent5 11 2 2 10" xfId="34737" xr:uid="{00000000-0005-0000-0000-0000D0730000}"/>
    <cellStyle name="40% - Accent5 11 2 2 10 2" xfId="34738" xr:uid="{00000000-0005-0000-0000-0000D1730000}"/>
    <cellStyle name="40% - Accent5 11 2 2 11" xfId="34739" xr:uid="{00000000-0005-0000-0000-0000D2730000}"/>
    <cellStyle name="40% - Accent5 11 2 2 2" xfId="34740" xr:uid="{00000000-0005-0000-0000-0000D3730000}"/>
    <cellStyle name="40% - Accent5 11 2 2 2 2" xfId="34741" xr:uid="{00000000-0005-0000-0000-0000D4730000}"/>
    <cellStyle name="40% - Accent5 11 2 2 2 2 2" xfId="34742" xr:uid="{00000000-0005-0000-0000-0000D5730000}"/>
    <cellStyle name="40% - Accent5 11 2 2 2 3" xfId="34743" xr:uid="{00000000-0005-0000-0000-0000D6730000}"/>
    <cellStyle name="40% - Accent5 11 2 2 2 3 2" xfId="34744" xr:uid="{00000000-0005-0000-0000-0000D7730000}"/>
    <cellStyle name="40% - Accent5 11 2 2 2 4" xfId="34745" xr:uid="{00000000-0005-0000-0000-0000D8730000}"/>
    <cellStyle name="40% - Accent5 11 2 2 3" xfId="34746" xr:uid="{00000000-0005-0000-0000-0000D9730000}"/>
    <cellStyle name="40% - Accent5 11 2 2 3 2" xfId="34747" xr:uid="{00000000-0005-0000-0000-0000DA730000}"/>
    <cellStyle name="40% - Accent5 11 2 2 3 2 2" xfId="34748" xr:uid="{00000000-0005-0000-0000-0000DB730000}"/>
    <cellStyle name="40% - Accent5 11 2 2 3 3" xfId="34749" xr:uid="{00000000-0005-0000-0000-0000DC730000}"/>
    <cellStyle name="40% - Accent5 11 2 2 3 3 2" xfId="34750" xr:uid="{00000000-0005-0000-0000-0000DD730000}"/>
    <cellStyle name="40% - Accent5 11 2 2 3 4" xfId="34751" xr:uid="{00000000-0005-0000-0000-0000DE730000}"/>
    <cellStyle name="40% - Accent5 11 2 2 4" xfId="34752" xr:uid="{00000000-0005-0000-0000-0000DF730000}"/>
    <cellStyle name="40% - Accent5 11 2 2 4 2" xfId="34753" xr:uid="{00000000-0005-0000-0000-0000E0730000}"/>
    <cellStyle name="40% - Accent5 11 2 2 4 2 2" xfId="34754" xr:uid="{00000000-0005-0000-0000-0000E1730000}"/>
    <cellStyle name="40% - Accent5 11 2 2 4 3" xfId="34755" xr:uid="{00000000-0005-0000-0000-0000E2730000}"/>
    <cellStyle name="40% - Accent5 11 2 2 5" xfId="34756" xr:uid="{00000000-0005-0000-0000-0000E3730000}"/>
    <cellStyle name="40% - Accent5 11 2 2 5 2" xfId="34757" xr:uid="{00000000-0005-0000-0000-0000E4730000}"/>
    <cellStyle name="40% - Accent5 11 2 2 6" xfId="34758" xr:uid="{00000000-0005-0000-0000-0000E5730000}"/>
    <cellStyle name="40% - Accent5 11 2 2 6 2" xfId="34759" xr:uid="{00000000-0005-0000-0000-0000E6730000}"/>
    <cellStyle name="40% - Accent5 11 2 2 7" xfId="34760" xr:uid="{00000000-0005-0000-0000-0000E7730000}"/>
    <cellStyle name="40% - Accent5 11 2 2 7 2" xfId="34761" xr:uid="{00000000-0005-0000-0000-0000E8730000}"/>
    <cellStyle name="40% - Accent5 11 2 2 8" xfId="34762" xr:uid="{00000000-0005-0000-0000-0000E9730000}"/>
    <cellStyle name="40% - Accent5 11 2 2 8 2" xfId="34763" xr:uid="{00000000-0005-0000-0000-0000EA730000}"/>
    <cellStyle name="40% - Accent5 11 2 2 9" xfId="34764" xr:uid="{00000000-0005-0000-0000-0000EB730000}"/>
    <cellStyle name="40% - Accent5 11 2 2 9 2" xfId="34765" xr:uid="{00000000-0005-0000-0000-0000EC730000}"/>
    <cellStyle name="40% - Accent5 11 2 3" xfId="34766" xr:uid="{00000000-0005-0000-0000-0000ED730000}"/>
    <cellStyle name="40% - Accent5 11 2 3 2" xfId="34767" xr:uid="{00000000-0005-0000-0000-0000EE730000}"/>
    <cellStyle name="40% - Accent5 11 2 3 2 2" xfId="34768" xr:uid="{00000000-0005-0000-0000-0000EF730000}"/>
    <cellStyle name="40% - Accent5 11 2 3 3" xfId="34769" xr:uid="{00000000-0005-0000-0000-0000F0730000}"/>
    <cellStyle name="40% - Accent5 11 2 3 3 2" xfId="34770" xr:uid="{00000000-0005-0000-0000-0000F1730000}"/>
    <cellStyle name="40% - Accent5 11 2 3 4" xfId="34771" xr:uid="{00000000-0005-0000-0000-0000F2730000}"/>
    <cellStyle name="40% - Accent5 11 2 4" xfId="34772" xr:uid="{00000000-0005-0000-0000-0000F3730000}"/>
    <cellStyle name="40% - Accent5 11 2 4 2" xfId="34773" xr:uid="{00000000-0005-0000-0000-0000F4730000}"/>
    <cellStyle name="40% - Accent5 11 2 4 2 2" xfId="34774" xr:uid="{00000000-0005-0000-0000-0000F5730000}"/>
    <cellStyle name="40% - Accent5 11 2 4 3" xfId="34775" xr:uid="{00000000-0005-0000-0000-0000F6730000}"/>
    <cellStyle name="40% - Accent5 11 2 4 3 2" xfId="34776" xr:uid="{00000000-0005-0000-0000-0000F7730000}"/>
    <cellStyle name="40% - Accent5 11 2 4 4" xfId="34777" xr:uid="{00000000-0005-0000-0000-0000F8730000}"/>
    <cellStyle name="40% - Accent5 11 2 5" xfId="34778" xr:uid="{00000000-0005-0000-0000-0000F9730000}"/>
    <cellStyle name="40% - Accent5 11 2 5 2" xfId="34779" xr:uid="{00000000-0005-0000-0000-0000FA730000}"/>
    <cellStyle name="40% - Accent5 11 2 5 2 2" xfId="34780" xr:uid="{00000000-0005-0000-0000-0000FB730000}"/>
    <cellStyle name="40% - Accent5 11 2 5 3" xfId="34781" xr:uid="{00000000-0005-0000-0000-0000FC730000}"/>
    <cellStyle name="40% - Accent5 11 2 6" xfId="34782" xr:uid="{00000000-0005-0000-0000-0000FD730000}"/>
    <cellStyle name="40% - Accent5 11 2 6 2" xfId="34783" xr:uid="{00000000-0005-0000-0000-0000FE730000}"/>
    <cellStyle name="40% - Accent5 11 2 7" xfId="34784" xr:uid="{00000000-0005-0000-0000-0000FF730000}"/>
    <cellStyle name="40% - Accent5 11 2 7 2" xfId="34785" xr:uid="{00000000-0005-0000-0000-000000740000}"/>
    <cellStyle name="40% - Accent5 11 2 8" xfId="34786" xr:uid="{00000000-0005-0000-0000-000001740000}"/>
    <cellStyle name="40% - Accent5 11 2 8 2" xfId="34787" xr:uid="{00000000-0005-0000-0000-000002740000}"/>
    <cellStyle name="40% - Accent5 11 2 9" xfId="34788" xr:uid="{00000000-0005-0000-0000-000003740000}"/>
    <cellStyle name="40% - Accent5 11 2 9 2" xfId="34789" xr:uid="{00000000-0005-0000-0000-000004740000}"/>
    <cellStyle name="40% - Accent5 11 3" xfId="1158" xr:uid="{00000000-0005-0000-0000-000005740000}"/>
    <cellStyle name="40% - Accent5 11 3 10" xfId="34790" xr:uid="{00000000-0005-0000-0000-000006740000}"/>
    <cellStyle name="40% - Accent5 11 3 10 2" xfId="34791" xr:uid="{00000000-0005-0000-0000-000007740000}"/>
    <cellStyle name="40% - Accent5 11 3 11" xfId="34792" xr:uid="{00000000-0005-0000-0000-000008740000}"/>
    <cellStyle name="40% - Accent5 11 3 2" xfId="34793" xr:uid="{00000000-0005-0000-0000-000009740000}"/>
    <cellStyle name="40% - Accent5 11 3 2 2" xfId="34794" xr:uid="{00000000-0005-0000-0000-00000A740000}"/>
    <cellStyle name="40% - Accent5 11 3 2 2 2" xfId="34795" xr:uid="{00000000-0005-0000-0000-00000B740000}"/>
    <cellStyle name="40% - Accent5 11 3 2 3" xfId="34796" xr:uid="{00000000-0005-0000-0000-00000C740000}"/>
    <cellStyle name="40% - Accent5 11 3 2 3 2" xfId="34797" xr:uid="{00000000-0005-0000-0000-00000D740000}"/>
    <cellStyle name="40% - Accent5 11 3 2 4" xfId="34798" xr:uid="{00000000-0005-0000-0000-00000E740000}"/>
    <cellStyle name="40% - Accent5 11 3 3" xfId="34799" xr:uid="{00000000-0005-0000-0000-00000F740000}"/>
    <cellStyle name="40% - Accent5 11 3 3 2" xfId="34800" xr:uid="{00000000-0005-0000-0000-000010740000}"/>
    <cellStyle name="40% - Accent5 11 3 3 2 2" xfId="34801" xr:uid="{00000000-0005-0000-0000-000011740000}"/>
    <cellStyle name="40% - Accent5 11 3 3 3" xfId="34802" xr:uid="{00000000-0005-0000-0000-000012740000}"/>
    <cellStyle name="40% - Accent5 11 3 3 3 2" xfId="34803" xr:uid="{00000000-0005-0000-0000-000013740000}"/>
    <cellStyle name="40% - Accent5 11 3 3 4" xfId="34804" xr:uid="{00000000-0005-0000-0000-000014740000}"/>
    <cellStyle name="40% - Accent5 11 3 4" xfId="34805" xr:uid="{00000000-0005-0000-0000-000015740000}"/>
    <cellStyle name="40% - Accent5 11 3 4 2" xfId="34806" xr:uid="{00000000-0005-0000-0000-000016740000}"/>
    <cellStyle name="40% - Accent5 11 3 4 2 2" xfId="34807" xr:uid="{00000000-0005-0000-0000-000017740000}"/>
    <cellStyle name="40% - Accent5 11 3 4 3" xfId="34808" xr:uid="{00000000-0005-0000-0000-000018740000}"/>
    <cellStyle name="40% - Accent5 11 3 5" xfId="34809" xr:uid="{00000000-0005-0000-0000-000019740000}"/>
    <cellStyle name="40% - Accent5 11 3 5 2" xfId="34810" xr:uid="{00000000-0005-0000-0000-00001A740000}"/>
    <cellStyle name="40% - Accent5 11 3 6" xfId="34811" xr:uid="{00000000-0005-0000-0000-00001B740000}"/>
    <cellStyle name="40% - Accent5 11 3 6 2" xfId="34812" xr:uid="{00000000-0005-0000-0000-00001C740000}"/>
    <cellStyle name="40% - Accent5 11 3 7" xfId="34813" xr:uid="{00000000-0005-0000-0000-00001D740000}"/>
    <cellStyle name="40% - Accent5 11 3 7 2" xfId="34814" xr:uid="{00000000-0005-0000-0000-00001E740000}"/>
    <cellStyle name="40% - Accent5 11 3 8" xfId="34815" xr:uid="{00000000-0005-0000-0000-00001F740000}"/>
    <cellStyle name="40% - Accent5 11 3 8 2" xfId="34816" xr:uid="{00000000-0005-0000-0000-000020740000}"/>
    <cellStyle name="40% - Accent5 11 3 9" xfId="34817" xr:uid="{00000000-0005-0000-0000-000021740000}"/>
    <cellStyle name="40% - Accent5 11 3 9 2" xfId="34818" xr:uid="{00000000-0005-0000-0000-000022740000}"/>
    <cellStyle name="40% - Accent5 11 4" xfId="1159" xr:uid="{00000000-0005-0000-0000-000023740000}"/>
    <cellStyle name="40% - Accent5 11 4 2" xfId="34819" xr:uid="{00000000-0005-0000-0000-000024740000}"/>
    <cellStyle name="40% - Accent5 11 4 2 2" xfId="34820" xr:uid="{00000000-0005-0000-0000-000025740000}"/>
    <cellStyle name="40% - Accent5 11 4 3" xfId="34821" xr:uid="{00000000-0005-0000-0000-000026740000}"/>
    <cellStyle name="40% - Accent5 11 4 3 2" xfId="34822" xr:uid="{00000000-0005-0000-0000-000027740000}"/>
    <cellStyle name="40% - Accent5 11 4 4" xfId="34823" xr:uid="{00000000-0005-0000-0000-000028740000}"/>
    <cellStyle name="40% - Accent5 11 5" xfId="34824" xr:uid="{00000000-0005-0000-0000-000029740000}"/>
    <cellStyle name="40% - Accent5 11 5 2" xfId="34825" xr:uid="{00000000-0005-0000-0000-00002A740000}"/>
    <cellStyle name="40% - Accent5 11 5 2 2" xfId="34826" xr:uid="{00000000-0005-0000-0000-00002B740000}"/>
    <cellStyle name="40% - Accent5 11 5 3" xfId="34827" xr:uid="{00000000-0005-0000-0000-00002C740000}"/>
    <cellStyle name="40% - Accent5 11 5 3 2" xfId="34828" xr:uid="{00000000-0005-0000-0000-00002D740000}"/>
    <cellStyle name="40% - Accent5 11 5 4" xfId="34829" xr:uid="{00000000-0005-0000-0000-00002E740000}"/>
    <cellStyle name="40% - Accent5 11 6" xfId="34830" xr:uid="{00000000-0005-0000-0000-00002F740000}"/>
    <cellStyle name="40% - Accent5 11 6 2" xfId="34831" xr:uid="{00000000-0005-0000-0000-000030740000}"/>
    <cellStyle name="40% - Accent5 11 6 2 2" xfId="34832" xr:uid="{00000000-0005-0000-0000-000031740000}"/>
    <cellStyle name="40% - Accent5 11 6 3" xfId="34833" xr:uid="{00000000-0005-0000-0000-000032740000}"/>
    <cellStyle name="40% - Accent5 11 7" xfId="34834" xr:uid="{00000000-0005-0000-0000-000033740000}"/>
    <cellStyle name="40% - Accent5 11 7 2" xfId="34835" xr:uid="{00000000-0005-0000-0000-000034740000}"/>
    <cellStyle name="40% - Accent5 11 8" xfId="34836" xr:uid="{00000000-0005-0000-0000-000035740000}"/>
    <cellStyle name="40% - Accent5 11 8 2" xfId="34837" xr:uid="{00000000-0005-0000-0000-000036740000}"/>
    <cellStyle name="40% - Accent5 11 9" xfId="34838" xr:uid="{00000000-0005-0000-0000-000037740000}"/>
    <cellStyle name="40% - Accent5 11 9 2" xfId="34839" xr:uid="{00000000-0005-0000-0000-000038740000}"/>
    <cellStyle name="40% - Accent5 12" xfId="1160" xr:uid="{00000000-0005-0000-0000-000039740000}"/>
    <cellStyle name="40% - Accent5 12 10" xfId="34840" xr:uid="{00000000-0005-0000-0000-00003A740000}"/>
    <cellStyle name="40% - Accent5 12 10 2" xfId="34841" xr:uid="{00000000-0005-0000-0000-00003B740000}"/>
    <cellStyle name="40% - Accent5 12 11" xfId="34842" xr:uid="{00000000-0005-0000-0000-00003C740000}"/>
    <cellStyle name="40% - Accent5 12 11 2" xfId="34843" xr:uid="{00000000-0005-0000-0000-00003D740000}"/>
    <cellStyle name="40% - Accent5 12 12" xfId="34844" xr:uid="{00000000-0005-0000-0000-00003E740000}"/>
    <cellStyle name="40% - Accent5 12 12 2" xfId="34845" xr:uid="{00000000-0005-0000-0000-00003F740000}"/>
    <cellStyle name="40% - Accent5 12 13" xfId="34846" xr:uid="{00000000-0005-0000-0000-000040740000}"/>
    <cellStyle name="40% - Accent5 12 2" xfId="1161" xr:uid="{00000000-0005-0000-0000-000041740000}"/>
    <cellStyle name="40% - Accent5 12 2 10" xfId="34847" xr:uid="{00000000-0005-0000-0000-000042740000}"/>
    <cellStyle name="40% - Accent5 12 2 10 2" xfId="34848" xr:uid="{00000000-0005-0000-0000-000043740000}"/>
    <cellStyle name="40% - Accent5 12 2 11" xfId="34849" xr:uid="{00000000-0005-0000-0000-000044740000}"/>
    <cellStyle name="40% - Accent5 12 2 11 2" xfId="34850" xr:uid="{00000000-0005-0000-0000-000045740000}"/>
    <cellStyle name="40% - Accent5 12 2 12" xfId="34851" xr:uid="{00000000-0005-0000-0000-000046740000}"/>
    <cellStyle name="40% - Accent5 12 2 2" xfId="34852" xr:uid="{00000000-0005-0000-0000-000047740000}"/>
    <cellStyle name="40% - Accent5 12 2 2 10" xfId="34853" xr:uid="{00000000-0005-0000-0000-000048740000}"/>
    <cellStyle name="40% - Accent5 12 2 2 10 2" xfId="34854" xr:uid="{00000000-0005-0000-0000-000049740000}"/>
    <cellStyle name="40% - Accent5 12 2 2 11" xfId="34855" xr:uid="{00000000-0005-0000-0000-00004A740000}"/>
    <cellStyle name="40% - Accent5 12 2 2 2" xfId="34856" xr:uid="{00000000-0005-0000-0000-00004B740000}"/>
    <cellStyle name="40% - Accent5 12 2 2 2 2" xfId="34857" xr:uid="{00000000-0005-0000-0000-00004C740000}"/>
    <cellStyle name="40% - Accent5 12 2 2 2 2 2" xfId="34858" xr:uid="{00000000-0005-0000-0000-00004D740000}"/>
    <cellStyle name="40% - Accent5 12 2 2 2 3" xfId="34859" xr:uid="{00000000-0005-0000-0000-00004E740000}"/>
    <cellStyle name="40% - Accent5 12 2 2 2 3 2" xfId="34860" xr:uid="{00000000-0005-0000-0000-00004F740000}"/>
    <cellStyle name="40% - Accent5 12 2 2 2 4" xfId="34861" xr:uid="{00000000-0005-0000-0000-000050740000}"/>
    <cellStyle name="40% - Accent5 12 2 2 3" xfId="34862" xr:uid="{00000000-0005-0000-0000-000051740000}"/>
    <cellStyle name="40% - Accent5 12 2 2 3 2" xfId="34863" xr:uid="{00000000-0005-0000-0000-000052740000}"/>
    <cellStyle name="40% - Accent5 12 2 2 3 2 2" xfId="34864" xr:uid="{00000000-0005-0000-0000-000053740000}"/>
    <cellStyle name="40% - Accent5 12 2 2 3 3" xfId="34865" xr:uid="{00000000-0005-0000-0000-000054740000}"/>
    <cellStyle name="40% - Accent5 12 2 2 3 3 2" xfId="34866" xr:uid="{00000000-0005-0000-0000-000055740000}"/>
    <cellStyle name="40% - Accent5 12 2 2 3 4" xfId="34867" xr:uid="{00000000-0005-0000-0000-000056740000}"/>
    <cellStyle name="40% - Accent5 12 2 2 4" xfId="34868" xr:uid="{00000000-0005-0000-0000-000057740000}"/>
    <cellStyle name="40% - Accent5 12 2 2 4 2" xfId="34869" xr:uid="{00000000-0005-0000-0000-000058740000}"/>
    <cellStyle name="40% - Accent5 12 2 2 4 2 2" xfId="34870" xr:uid="{00000000-0005-0000-0000-000059740000}"/>
    <cellStyle name="40% - Accent5 12 2 2 4 3" xfId="34871" xr:uid="{00000000-0005-0000-0000-00005A740000}"/>
    <cellStyle name="40% - Accent5 12 2 2 5" xfId="34872" xr:uid="{00000000-0005-0000-0000-00005B740000}"/>
    <cellStyle name="40% - Accent5 12 2 2 5 2" xfId="34873" xr:uid="{00000000-0005-0000-0000-00005C740000}"/>
    <cellStyle name="40% - Accent5 12 2 2 6" xfId="34874" xr:uid="{00000000-0005-0000-0000-00005D740000}"/>
    <cellStyle name="40% - Accent5 12 2 2 6 2" xfId="34875" xr:uid="{00000000-0005-0000-0000-00005E740000}"/>
    <cellStyle name="40% - Accent5 12 2 2 7" xfId="34876" xr:uid="{00000000-0005-0000-0000-00005F740000}"/>
    <cellStyle name="40% - Accent5 12 2 2 7 2" xfId="34877" xr:uid="{00000000-0005-0000-0000-000060740000}"/>
    <cellStyle name="40% - Accent5 12 2 2 8" xfId="34878" xr:uid="{00000000-0005-0000-0000-000061740000}"/>
    <cellStyle name="40% - Accent5 12 2 2 8 2" xfId="34879" xr:uid="{00000000-0005-0000-0000-000062740000}"/>
    <cellStyle name="40% - Accent5 12 2 2 9" xfId="34880" xr:uid="{00000000-0005-0000-0000-000063740000}"/>
    <cellStyle name="40% - Accent5 12 2 2 9 2" xfId="34881" xr:uid="{00000000-0005-0000-0000-000064740000}"/>
    <cellStyle name="40% - Accent5 12 2 3" xfId="34882" xr:uid="{00000000-0005-0000-0000-000065740000}"/>
    <cellStyle name="40% - Accent5 12 2 3 2" xfId="34883" xr:uid="{00000000-0005-0000-0000-000066740000}"/>
    <cellStyle name="40% - Accent5 12 2 3 2 2" xfId="34884" xr:uid="{00000000-0005-0000-0000-000067740000}"/>
    <cellStyle name="40% - Accent5 12 2 3 3" xfId="34885" xr:uid="{00000000-0005-0000-0000-000068740000}"/>
    <cellStyle name="40% - Accent5 12 2 3 3 2" xfId="34886" xr:uid="{00000000-0005-0000-0000-000069740000}"/>
    <cellStyle name="40% - Accent5 12 2 3 4" xfId="34887" xr:uid="{00000000-0005-0000-0000-00006A740000}"/>
    <cellStyle name="40% - Accent5 12 2 4" xfId="34888" xr:uid="{00000000-0005-0000-0000-00006B740000}"/>
    <cellStyle name="40% - Accent5 12 2 4 2" xfId="34889" xr:uid="{00000000-0005-0000-0000-00006C740000}"/>
    <cellStyle name="40% - Accent5 12 2 4 2 2" xfId="34890" xr:uid="{00000000-0005-0000-0000-00006D740000}"/>
    <cellStyle name="40% - Accent5 12 2 4 3" xfId="34891" xr:uid="{00000000-0005-0000-0000-00006E740000}"/>
    <cellStyle name="40% - Accent5 12 2 4 3 2" xfId="34892" xr:uid="{00000000-0005-0000-0000-00006F740000}"/>
    <cellStyle name="40% - Accent5 12 2 4 4" xfId="34893" xr:uid="{00000000-0005-0000-0000-000070740000}"/>
    <cellStyle name="40% - Accent5 12 2 5" xfId="34894" xr:uid="{00000000-0005-0000-0000-000071740000}"/>
    <cellStyle name="40% - Accent5 12 2 5 2" xfId="34895" xr:uid="{00000000-0005-0000-0000-000072740000}"/>
    <cellStyle name="40% - Accent5 12 2 5 2 2" xfId="34896" xr:uid="{00000000-0005-0000-0000-000073740000}"/>
    <cellStyle name="40% - Accent5 12 2 5 3" xfId="34897" xr:uid="{00000000-0005-0000-0000-000074740000}"/>
    <cellStyle name="40% - Accent5 12 2 6" xfId="34898" xr:uid="{00000000-0005-0000-0000-000075740000}"/>
    <cellStyle name="40% - Accent5 12 2 6 2" xfId="34899" xr:uid="{00000000-0005-0000-0000-000076740000}"/>
    <cellStyle name="40% - Accent5 12 2 7" xfId="34900" xr:uid="{00000000-0005-0000-0000-000077740000}"/>
    <cellStyle name="40% - Accent5 12 2 7 2" xfId="34901" xr:uid="{00000000-0005-0000-0000-000078740000}"/>
    <cellStyle name="40% - Accent5 12 2 8" xfId="34902" xr:uid="{00000000-0005-0000-0000-000079740000}"/>
    <cellStyle name="40% - Accent5 12 2 8 2" xfId="34903" xr:uid="{00000000-0005-0000-0000-00007A740000}"/>
    <cellStyle name="40% - Accent5 12 2 9" xfId="34904" xr:uid="{00000000-0005-0000-0000-00007B740000}"/>
    <cellStyle name="40% - Accent5 12 2 9 2" xfId="34905" xr:uid="{00000000-0005-0000-0000-00007C740000}"/>
    <cellStyle name="40% - Accent5 12 3" xfId="1162" xr:uid="{00000000-0005-0000-0000-00007D740000}"/>
    <cellStyle name="40% - Accent5 12 3 10" xfId="34906" xr:uid="{00000000-0005-0000-0000-00007E740000}"/>
    <cellStyle name="40% - Accent5 12 3 10 2" xfId="34907" xr:uid="{00000000-0005-0000-0000-00007F740000}"/>
    <cellStyle name="40% - Accent5 12 3 11" xfId="34908" xr:uid="{00000000-0005-0000-0000-000080740000}"/>
    <cellStyle name="40% - Accent5 12 3 2" xfId="34909" xr:uid="{00000000-0005-0000-0000-000081740000}"/>
    <cellStyle name="40% - Accent5 12 3 2 2" xfId="34910" xr:uid="{00000000-0005-0000-0000-000082740000}"/>
    <cellStyle name="40% - Accent5 12 3 2 2 2" xfId="34911" xr:uid="{00000000-0005-0000-0000-000083740000}"/>
    <cellStyle name="40% - Accent5 12 3 2 3" xfId="34912" xr:uid="{00000000-0005-0000-0000-000084740000}"/>
    <cellStyle name="40% - Accent5 12 3 2 3 2" xfId="34913" xr:uid="{00000000-0005-0000-0000-000085740000}"/>
    <cellStyle name="40% - Accent5 12 3 2 4" xfId="34914" xr:uid="{00000000-0005-0000-0000-000086740000}"/>
    <cellStyle name="40% - Accent5 12 3 3" xfId="34915" xr:uid="{00000000-0005-0000-0000-000087740000}"/>
    <cellStyle name="40% - Accent5 12 3 3 2" xfId="34916" xr:uid="{00000000-0005-0000-0000-000088740000}"/>
    <cellStyle name="40% - Accent5 12 3 3 2 2" xfId="34917" xr:uid="{00000000-0005-0000-0000-000089740000}"/>
    <cellStyle name="40% - Accent5 12 3 3 3" xfId="34918" xr:uid="{00000000-0005-0000-0000-00008A740000}"/>
    <cellStyle name="40% - Accent5 12 3 3 3 2" xfId="34919" xr:uid="{00000000-0005-0000-0000-00008B740000}"/>
    <cellStyle name="40% - Accent5 12 3 3 4" xfId="34920" xr:uid="{00000000-0005-0000-0000-00008C740000}"/>
    <cellStyle name="40% - Accent5 12 3 4" xfId="34921" xr:uid="{00000000-0005-0000-0000-00008D740000}"/>
    <cellStyle name="40% - Accent5 12 3 4 2" xfId="34922" xr:uid="{00000000-0005-0000-0000-00008E740000}"/>
    <cellStyle name="40% - Accent5 12 3 4 2 2" xfId="34923" xr:uid="{00000000-0005-0000-0000-00008F740000}"/>
    <cellStyle name="40% - Accent5 12 3 4 3" xfId="34924" xr:uid="{00000000-0005-0000-0000-000090740000}"/>
    <cellStyle name="40% - Accent5 12 3 5" xfId="34925" xr:uid="{00000000-0005-0000-0000-000091740000}"/>
    <cellStyle name="40% - Accent5 12 3 5 2" xfId="34926" xr:uid="{00000000-0005-0000-0000-000092740000}"/>
    <cellStyle name="40% - Accent5 12 3 6" xfId="34927" xr:uid="{00000000-0005-0000-0000-000093740000}"/>
    <cellStyle name="40% - Accent5 12 3 6 2" xfId="34928" xr:uid="{00000000-0005-0000-0000-000094740000}"/>
    <cellStyle name="40% - Accent5 12 3 7" xfId="34929" xr:uid="{00000000-0005-0000-0000-000095740000}"/>
    <cellStyle name="40% - Accent5 12 3 7 2" xfId="34930" xr:uid="{00000000-0005-0000-0000-000096740000}"/>
    <cellStyle name="40% - Accent5 12 3 8" xfId="34931" xr:uid="{00000000-0005-0000-0000-000097740000}"/>
    <cellStyle name="40% - Accent5 12 3 8 2" xfId="34932" xr:uid="{00000000-0005-0000-0000-000098740000}"/>
    <cellStyle name="40% - Accent5 12 3 9" xfId="34933" xr:uid="{00000000-0005-0000-0000-000099740000}"/>
    <cellStyle name="40% - Accent5 12 3 9 2" xfId="34934" xr:uid="{00000000-0005-0000-0000-00009A740000}"/>
    <cellStyle name="40% - Accent5 12 4" xfId="1163" xr:uid="{00000000-0005-0000-0000-00009B740000}"/>
    <cellStyle name="40% - Accent5 12 4 2" xfId="34935" xr:uid="{00000000-0005-0000-0000-00009C740000}"/>
    <cellStyle name="40% - Accent5 12 4 2 2" xfId="34936" xr:uid="{00000000-0005-0000-0000-00009D740000}"/>
    <cellStyle name="40% - Accent5 12 4 3" xfId="34937" xr:uid="{00000000-0005-0000-0000-00009E740000}"/>
    <cellStyle name="40% - Accent5 12 4 3 2" xfId="34938" xr:uid="{00000000-0005-0000-0000-00009F740000}"/>
    <cellStyle name="40% - Accent5 12 4 4" xfId="34939" xr:uid="{00000000-0005-0000-0000-0000A0740000}"/>
    <cellStyle name="40% - Accent5 12 5" xfId="34940" xr:uid="{00000000-0005-0000-0000-0000A1740000}"/>
    <cellStyle name="40% - Accent5 12 5 2" xfId="34941" xr:uid="{00000000-0005-0000-0000-0000A2740000}"/>
    <cellStyle name="40% - Accent5 12 5 2 2" xfId="34942" xr:uid="{00000000-0005-0000-0000-0000A3740000}"/>
    <cellStyle name="40% - Accent5 12 5 3" xfId="34943" xr:uid="{00000000-0005-0000-0000-0000A4740000}"/>
    <cellStyle name="40% - Accent5 12 5 3 2" xfId="34944" xr:uid="{00000000-0005-0000-0000-0000A5740000}"/>
    <cellStyle name="40% - Accent5 12 5 4" xfId="34945" xr:uid="{00000000-0005-0000-0000-0000A6740000}"/>
    <cellStyle name="40% - Accent5 12 6" xfId="34946" xr:uid="{00000000-0005-0000-0000-0000A7740000}"/>
    <cellStyle name="40% - Accent5 12 6 2" xfId="34947" xr:uid="{00000000-0005-0000-0000-0000A8740000}"/>
    <cellStyle name="40% - Accent5 12 6 2 2" xfId="34948" xr:uid="{00000000-0005-0000-0000-0000A9740000}"/>
    <cellStyle name="40% - Accent5 12 6 3" xfId="34949" xr:uid="{00000000-0005-0000-0000-0000AA740000}"/>
    <cellStyle name="40% - Accent5 12 7" xfId="34950" xr:uid="{00000000-0005-0000-0000-0000AB740000}"/>
    <cellStyle name="40% - Accent5 12 7 2" xfId="34951" xr:uid="{00000000-0005-0000-0000-0000AC740000}"/>
    <cellStyle name="40% - Accent5 12 8" xfId="34952" xr:uid="{00000000-0005-0000-0000-0000AD740000}"/>
    <cellStyle name="40% - Accent5 12 8 2" xfId="34953" xr:uid="{00000000-0005-0000-0000-0000AE740000}"/>
    <cellStyle name="40% - Accent5 12 9" xfId="34954" xr:uid="{00000000-0005-0000-0000-0000AF740000}"/>
    <cellStyle name="40% - Accent5 12 9 2" xfId="34955" xr:uid="{00000000-0005-0000-0000-0000B0740000}"/>
    <cellStyle name="40% - Accent5 13" xfId="1164" xr:uid="{00000000-0005-0000-0000-0000B1740000}"/>
    <cellStyle name="40% - Accent5 13 10" xfId="34956" xr:uid="{00000000-0005-0000-0000-0000B2740000}"/>
    <cellStyle name="40% - Accent5 13 10 2" xfId="34957" xr:uid="{00000000-0005-0000-0000-0000B3740000}"/>
    <cellStyle name="40% - Accent5 13 11" xfId="34958" xr:uid="{00000000-0005-0000-0000-0000B4740000}"/>
    <cellStyle name="40% - Accent5 13 11 2" xfId="34959" xr:uid="{00000000-0005-0000-0000-0000B5740000}"/>
    <cellStyle name="40% - Accent5 13 12" xfId="34960" xr:uid="{00000000-0005-0000-0000-0000B6740000}"/>
    <cellStyle name="40% - Accent5 13 12 2" xfId="34961" xr:uid="{00000000-0005-0000-0000-0000B7740000}"/>
    <cellStyle name="40% - Accent5 13 13" xfId="34962" xr:uid="{00000000-0005-0000-0000-0000B8740000}"/>
    <cellStyle name="40% - Accent5 13 2" xfId="1165" xr:uid="{00000000-0005-0000-0000-0000B9740000}"/>
    <cellStyle name="40% - Accent5 13 2 10" xfId="34963" xr:uid="{00000000-0005-0000-0000-0000BA740000}"/>
    <cellStyle name="40% - Accent5 13 2 10 2" xfId="34964" xr:uid="{00000000-0005-0000-0000-0000BB740000}"/>
    <cellStyle name="40% - Accent5 13 2 11" xfId="34965" xr:uid="{00000000-0005-0000-0000-0000BC740000}"/>
    <cellStyle name="40% - Accent5 13 2 11 2" xfId="34966" xr:uid="{00000000-0005-0000-0000-0000BD740000}"/>
    <cellStyle name="40% - Accent5 13 2 12" xfId="34967" xr:uid="{00000000-0005-0000-0000-0000BE740000}"/>
    <cellStyle name="40% - Accent5 13 2 2" xfId="34968" xr:uid="{00000000-0005-0000-0000-0000BF740000}"/>
    <cellStyle name="40% - Accent5 13 2 2 10" xfId="34969" xr:uid="{00000000-0005-0000-0000-0000C0740000}"/>
    <cellStyle name="40% - Accent5 13 2 2 10 2" xfId="34970" xr:uid="{00000000-0005-0000-0000-0000C1740000}"/>
    <cellStyle name="40% - Accent5 13 2 2 11" xfId="34971" xr:uid="{00000000-0005-0000-0000-0000C2740000}"/>
    <cellStyle name="40% - Accent5 13 2 2 2" xfId="34972" xr:uid="{00000000-0005-0000-0000-0000C3740000}"/>
    <cellStyle name="40% - Accent5 13 2 2 2 2" xfId="34973" xr:uid="{00000000-0005-0000-0000-0000C4740000}"/>
    <cellStyle name="40% - Accent5 13 2 2 2 2 2" xfId="34974" xr:uid="{00000000-0005-0000-0000-0000C5740000}"/>
    <cellStyle name="40% - Accent5 13 2 2 2 3" xfId="34975" xr:uid="{00000000-0005-0000-0000-0000C6740000}"/>
    <cellStyle name="40% - Accent5 13 2 2 2 3 2" xfId="34976" xr:uid="{00000000-0005-0000-0000-0000C7740000}"/>
    <cellStyle name="40% - Accent5 13 2 2 2 4" xfId="34977" xr:uid="{00000000-0005-0000-0000-0000C8740000}"/>
    <cellStyle name="40% - Accent5 13 2 2 3" xfId="34978" xr:uid="{00000000-0005-0000-0000-0000C9740000}"/>
    <cellStyle name="40% - Accent5 13 2 2 3 2" xfId="34979" xr:uid="{00000000-0005-0000-0000-0000CA740000}"/>
    <cellStyle name="40% - Accent5 13 2 2 3 2 2" xfId="34980" xr:uid="{00000000-0005-0000-0000-0000CB740000}"/>
    <cellStyle name="40% - Accent5 13 2 2 3 3" xfId="34981" xr:uid="{00000000-0005-0000-0000-0000CC740000}"/>
    <cellStyle name="40% - Accent5 13 2 2 3 3 2" xfId="34982" xr:uid="{00000000-0005-0000-0000-0000CD740000}"/>
    <cellStyle name="40% - Accent5 13 2 2 3 4" xfId="34983" xr:uid="{00000000-0005-0000-0000-0000CE740000}"/>
    <cellStyle name="40% - Accent5 13 2 2 4" xfId="34984" xr:uid="{00000000-0005-0000-0000-0000CF740000}"/>
    <cellStyle name="40% - Accent5 13 2 2 4 2" xfId="34985" xr:uid="{00000000-0005-0000-0000-0000D0740000}"/>
    <cellStyle name="40% - Accent5 13 2 2 4 2 2" xfId="34986" xr:uid="{00000000-0005-0000-0000-0000D1740000}"/>
    <cellStyle name="40% - Accent5 13 2 2 4 3" xfId="34987" xr:uid="{00000000-0005-0000-0000-0000D2740000}"/>
    <cellStyle name="40% - Accent5 13 2 2 5" xfId="34988" xr:uid="{00000000-0005-0000-0000-0000D3740000}"/>
    <cellStyle name="40% - Accent5 13 2 2 5 2" xfId="34989" xr:uid="{00000000-0005-0000-0000-0000D4740000}"/>
    <cellStyle name="40% - Accent5 13 2 2 6" xfId="34990" xr:uid="{00000000-0005-0000-0000-0000D5740000}"/>
    <cellStyle name="40% - Accent5 13 2 2 6 2" xfId="34991" xr:uid="{00000000-0005-0000-0000-0000D6740000}"/>
    <cellStyle name="40% - Accent5 13 2 2 7" xfId="34992" xr:uid="{00000000-0005-0000-0000-0000D7740000}"/>
    <cellStyle name="40% - Accent5 13 2 2 7 2" xfId="34993" xr:uid="{00000000-0005-0000-0000-0000D8740000}"/>
    <cellStyle name="40% - Accent5 13 2 2 8" xfId="34994" xr:uid="{00000000-0005-0000-0000-0000D9740000}"/>
    <cellStyle name="40% - Accent5 13 2 2 8 2" xfId="34995" xr:uid="{00000000-0005-0000-0000-0000DA740000}"/>
    <cellStyle name="40% - Accent5 13 2 2 9" xfId="34996" xr:uid="{00000000-0005-0000-0000-0000DB740000}"/>
    <cellStyle name="40% - Accent5 13 2 2 9 2" xfId="34997" xr:uid="{00000000-0005-0000-0000-0000DC740000}"/>
    <cellStyle name="40% - Accent5 13 2 3" xfId="34998" xr:uid="{00000000-0005-0000-0000-0000DD740000}"/>
    <cellStyle name="40% - Accent5 13 2 3 2" xfId="34999" xr:uid="{00000000-0005-0000-0000-0000DE740000}"/>
    <cellStyle name="40% - Accent5 13 2 3 2 2" xfId="35000" xr:uid="{00000000-0005-0000-0000-0000DF740000}"/>
    <cellStyle name="40% - Accent5 13 2 3 3" xfId="35001" xr:uid="{00000000-0005-0000-0000-0000E0740000}"/>
    <cellStyle name="40% - Accent5 13 2 3 3 2" xfId="35002" xr:uid="{00000000-0005-0000-0000-0000E1740000}"/>
    <cellStyle name="40% - Accent5 13 2 3 4" xfId="35003" xr:uid="{00000000-0005-0000-0000-0000E2740000}"/>
    <cellStyle name="40% - Accent5 13 2 4" xfId="35004" xr:uid="{00000000-0005-0000-0000-0000E3740000}"/>
    <cellStyle name="40% - Accent5 13 2 4 2" xfId="35005" xr:uid="{00000000-0005-0000-0000-0000E4740000}"/>
    <cellStyle name="40% - Accent5 13 2 4 2 2" xfId="35006" xr:uid="{00000000-0005-0000-0000-0000E5740000}"/>
    <cellStyle name="40% - Accent5 13 2 4 3" xfId="35007" xr:uid="{00000000-0005-0000-0000-0000E6740000}"/>
    <cellStyle name="40% - Accent5 13 2 4 3 2" xfId="35008" xr:uid="{00000000-0005-0000-0000-0000E7740000}"/>
    <cellStyle name="40% - Accent5 13 2 4 4" xfId="35009" xr:uid="{00000000-0005-0000-0000-0000E8740000}"/>
    <cellStyle name="40% - Accent5 13 2 5" xfId="35010" xr:uid="{00000000-0005-0000-0000-0000E9740000}"/>
    <cellStyle name="40% - Accent5 13 2 5 2" xfId="35011" xr:uid="{00000000-0005-0000-0000-0000EA740000}"/>
    <cellStyle name="40% - Accent5 13 2 5 2 2" xfId="35012" xr:uid="{00000000-0005-0000-0000-0000EB740000}"/>
    <cellStyle name="40% - Accent5 13 2 5 3" xfId="35013" xr:uid="{00000000-0005-0000-0000-0000EC740000}"/>
    <cellStyle name="40% - Accent5 13 2 6" xfId="35014" xr:uid="{00000000-0005-0000-0000-0000ED740000}"/>
    <cellStyle name="40% - Accent5 13 2 6 2" xfId="35015" xr:uid="{00000000-0005-0000-0000-0000EE740000}"/>
    <cellStyle name="40% - Accent5 13 2 7" xfId="35016" xr:uid="{00000000-0005-0000-0000-0000EF740000}"/>
    <cellStyle name="40% - Accent5 13 2 7 2" xfId="35017" xr:uid="{00000000-0005-0000-0000-0000F0740000}"/>
    <cellStyle name="40% - Accent5 13 2 8" xfId="35018" xr:uid="{00000000-0005-0000-0000-0000F1740000}"/>
    <cellStyle name="40% - Accent5 13 2 8 2" xfId="35019" xr:uid="{00000000-0005-0000-0000-0000F2740000}"/>
    <cellStyle name="40% - Accent5 13 2 9" xfId="35020" xr:uid="{00000000-0005-0000-0000-0000F3740000}"/>
    <cellStyle name="40% - Accent5 13 2 9 2" xfId="35021" xr:uid="{00000000-0005-0000-0000-0000F4740000}"/>
    <cellStyle name="40% - Accent5 13 3" xfId="1166" xr:uid="{00000000-0005-0000-0000-0000F5740000}"/>
    <cellStyle name="40% - Accent5 13 3 10" xfId="35022" xr:uid="{00000000-0005-0000-0000-0000F6740000}"/>
    <cellStyle name="40% - Accent5 13 3 10 2" xfId="35023" xr:uid="{00000000-0005-0000-0000-0000F7740000}"/>
    <cellStyle name="40% - Accent5 13 3 11" xfId="35024" xr:uid="{00000000-0005-0000-0000-0000F8740000}"/>
    <cellStyle name="40% - Accent5 13 3 2" xfId="35025" xr:uid="{00000000-0005-0000-0000-0000F9740000}"/>
    <cellStyle name="40% - Accent5 13 3 2 2" xfId="35026" xr:uid="{00000000-0005-0000-0000-0000FA740000}"/>
    <cellStyle name="40% - Accent5 13 3 2 2 2" xfId="35027" xr:uid="{00000000-0005-0000-0000-0000FB740000}"/>
    <cellStyle name="40% - Accent5 13 3 2 3" xfId="35028" xr:uid="{00000000-0005-0000-0000-0000FC740000}"/>
    <cellStyle name="40% - Accent5 13 3 2 3 2" xfId="35029" xr:uid="{00000000-0005-0000-0000-0000FD740000}"/>
    <cellStyle name="40% - Accent5 13 3 2 4" xfId="35030" xr:uid="{00000000-0005-0000-0000-0000FE740000}"/>
    <cellStyle name="40% - Accent5 13 3 3" xfId="35031" xr:uid="{00000000-0005-0000-0000-0000FF740000}"/>
    <cellStyle name="40% - Accent5 13 3 3 2" xfId="35032" xr:uid="{00000000-0005-0000-0000-000000750000}"/>
    <cellStyle name="40% - Accent5 13 3 3 2 2" xfId="35033" xr:uid="{00000000-0005-0000-0000-000001750000}"/>
    <cellStyle name="40% - Accent5 13 3 3 3" xfId="35034" xr:uid="{00000000-0005-0000-0000-000002750000}"/>
    <cellStyle name="40% - Accent5 13 3 3 3 2" xfId="35035" xr:uid="{00000000-0005-0000-0000-000003750000}"/>
    <cellStyle name="40% - Accent5 13 3 3 4" xfId="35036" xr:uid="{00000000-0005-0000-0000-000004750000}"/>
    <cellStyle name="40% - Accent5 13 3 4" xfId="35037" xr:uid="{00000000-0005-0000-0000-000005750000}"/>
    <cellStyle name="40% - Accent5 13 3 4 2" xfId="35038" xr:uid="{00000000-0005-0000-0000-000006750000}"/>
    <cellStyle name="40% - Accent5 13 3 4 2 2" xfId="35039" xr:uid="{00000000-0005-0000-0000-000007750000}"/>
    <cellStyle name="40% - Accent5 13 3 4 3" xfId="35040" xr:uid="{00000000-0005-0000-0000-000008750000}"/>
    <cellStyle name="40% - Accent5 13 3 5" xfId="35041" xr:uid="{00000000-0005-0000-0000-000009750000}"/>
    <cellStyle name="40% - Accent5 13 3 5 2" xfId="35042" xr:uid="{00000000-0005-0000-0000-00000A750000}"/>
    <cellStyle name="40% - Accent5 13 3 6" xfId="35043" xr:uid="{00000000-0005-0000-0000-00000B750000}"/>
    <cellStyle name="40% - Accent5 13 3 6 2" xfId="35044" xr:uid="{00000000-0005-0000-0000-00000C750000}"/>
    <cellStyle name="40% - Accent5 13 3 7" xfId="35045" xr:uid="{00000000-0005-0000-0000-00000D750000}"/>
    <cellStyle name="40% - Accent5 13 3 7 2" xfId="35046" xr:uid="{00000000-0005-0000-0000-00000E750000}"/>
    <cellStyle name="40% - Accent5 13 3 8" xfId="35047" xr:uid="{00000000-0005-0000-0000-00000F750000}"/>
    <cellStyle name="40% - Accent5 13 3 8 2" xfId="35048" xr:uid="{00000000-0005-0000-0000-000010750000}"/>
    <cellStyle name="40% - Accent5 13 3 9" xfId="35049" xr:uid="{00000000-0005-0000-0000-000011750000}"/>
    <cellStyle name="40% - Accent5 13 3 9 2" xfId="35050" xr:uid="{00000000-0005-0000-0000-000012750000}"/>
    <cellStyle name="40% - Accent5 13 4" xfId="1167" xr:uid="{00000000-0005-0000-0000-000013750000}"/>
    <cellStyle name="40% - Accent5 13 4 2" xfId="35051" xr:uid="{00000000-0005-0000-0000-000014750000}"/>
    <cellStyle name="40% - Accent5 13 4 2 2" xfId="35052" xr:uid="{00000000-0005-0000-0000-000015750000}"/>
    <cellStyle name="40% - Accent5 13 4 3" xfId="35053" xr:uid="{00000000-0005-0000-0000-000016750000}"/>
    <cellStyle name="40% - Accent5 13 4 3 2" xfId="35054" xr:uid="{00000000-0005-0000-0000-000017750000}"/>
    <cellStyle name="40% - Accent5 13 4 4" xfId="35055" xr:uid="{00000000-0005-0000-0000-000018750000}"/>
    <cellStyle name="40% - Accent5 13 5" xfId="35056" xr:uid="{00000000-0005-0000-0000-000019750000}"/>
    <cellStyle name="40% - Accent5 13 5 2" xfId="35057" xr:uid="{00000000-0005-0000-0000-00001A750000}"/>
    <cellStyle name="40% - Accent5 13 5 2 2" xfId="35058" xr:uid="{00000000-0005-0000-0000-00001B750000}"/>
    <cellStyle name="40% - Accent5 13 5 3" xfId="35059" xr:uid="{00000000-0005-0000-0000-00001C750000}"/>
    <cellStyle name="40% - Accent5 13 5 3 2" xfId="35060" xr:uid="{00000000-0005-0000-0000-00001D750000}"/>
    <cellStyle name="40% - Accent5 13 5 4" xfId="35061" xr:uid="{00000000-0005-0000-0000-00001E750000}"/>
    <cellStyle name="40% - Accent5 13 6" xfId="35062" xr:uid="{00000000-0005-0000-0000-00001F750000}"/>
    <cellStyle name="40% - Accent5 13 6 2" xfId="35063" xr:uid="{00000000-0005-0000-0000-000020750000}"/>
    <cellStyle name="40% - Accent5 13 6 2 2" xfId="35064" xr:uid="{00000000-0005-0000-0000-000021750000}"/>
    <cellStyle name="40% - Accent5 13 6 3" xfId="35065" xr:uid="{00000000-0005-0000-0000-000022750000}"/>
    <cellStyle name="40% - Accent5 13 7" xfId="35066" xr:uid="{00000000-0005-0000-0000-000023750000}"/>
    <cellStyle name="40% - Accent5 13 7 2" xfId="35067" xr:uid="{00000000-0005-0000-0000-000024750000}"/>
    <cellStyle name="40% - Accent5 13 8" xfId="35068" xr:uid="{00000000-0005-0000-0000-000025750000}"/>
    <cellStyle name="40% - Accent5 13 8 2" xfId="35069" xr:uid="{00000000-0005-0000-0000-000026750000}"/>
    <cellStyle name="40% - Accent5 13 9" xfId="35070" xr:uid="{00000000-0005-0000-0000-000027750000}"/>
    <cellStyle name="40% - Accent5 13 9 2" xfId="35071" xr:uid="{00000000-0005-0000-0000-000028750000}"/>
    <cellStyle name="40% - Accent5 14" xfId="1168" xr:uid="{00000000-0005-0000-0000-000029750000}"/>
    <cellStyle name="40% - Accent5 14 10" xfId="35072" xr:uid="{00000000-0005-0000-0000-00002A750000}"/>
    <cellStyle name="40% - Accent5 14 10 2" xfId="35073" xr:uid="{00000000-0005-0000-0000-00002B750000}"/>
    <cellStyle name="40% - Accent5 14 11" xfId="35074" xr:uid="{00000000-0005-0000-0000-00002C750000}"/>
    <cellStyle name="40% - Accent5 14 11 2" xfId="35075" xr:uid="{00000000-0005-0000-0000-00002D750000}"/>
    <cellStyle name="40% - Accent5 14 12" xfId="35076" xr:uid="{00000000-0005-0000-0000-00002E750000}"/>
    <cellStyle name="40% - Accent5 14 12 2" xfId="35077" xr:uid="{00000000-0005-0000-0000-00002F750000}"/>
    <cellStyle name="40% - Accent5 14 13" xfId="35078" xr:uid="{00000000-0005-0000-0000-000030750000}"/>
    <cellStyle name="40% - Accent5 14 2" xfId="1169" xr:uid="{00000000-0005-0000-0000-000031750000}"/>
    <cellStyle name="40% - Accent5 14 2 10" xfId="35079" xr:uid="{00000000-0005-0000-0000-000032750000}"/>
    <cellStyle name="40% - Accent5 14 2 10 2" xfId="35080" xr:uid="{00000000-0005-0000-0000-000033750000}"/>
    <cellStyle name="40% - Accent5 14 2 11" xfId="35081" xr:uid="{00000000-0005-0000-0000-000034750000}"/>
    <cellStyle name="40% - Accent5 14 2 11 2" xfId="35082" xr:uid="{00000000-0005-0000-0000-000035750000}"/>
    <cellStyle name="40% - Accent5 14 2 12" xfId="35083" xr:uid="{00000000-0005-0000-0000-000036750000}"/>
    <cellStyle name="40% - Accent5 14 2 2" xfId="35084" xr:uid="{00000000-0005-0000-0000-000037750000}"/>
    <cellStyle name="40% - Accent5 14 2 2 10" xfId="35085" xr:uid="{00000000-0005-0000-0000-000038750000}"/>
    <cellStyle name="40% - Accent5 14 2 2 10 2" xfId="35086" xr:uid="{00000000-0005-0000-0000-000039750000}"/>
    <cellStyle name="40% - Accent5 14 2 2 11" xfId="35087" xr:uid="{00000000-0005-0000-0000-00003A750000}"/>
    <cellStyle name="40% - Accent5 14 2 2 2" xfId="35088" xr:uid="{00000000-0005-0000-0000-00003B750000}"/>
    <cellStyle name="40% - Accent5 14 2 2 2 2" xfId="35089" xr:uid="{00000000-0005-0000-0000-00003C750000}"/>
    <cellStyle name="40% - Accent5 14 2 2 2 2 2" xfId="35090" xr:uid="{00000000-0005-0000-0000-00003D750000}"/>
    <cellStyle name="40% - Accent5 14 2 2 2 3" xfId="35091" xr:uid="{00000000-0005-0000-0000-00003E750000}"/>
    <cellStyle name="40% - Accent5 14 2 2 2 3 2" xfId="35092" xr:uid="{00000000-0005-0000-0000-00003F750000}"/>
    <cellStyle name="40% - Accent5 14 2 2 2 4" xfId="35093" xr:uid="{00000000-0005-0000-0000-000040750000}"/>
    <cellStyle name="40% - Accent5 14 2 2 3" xfId="35094" xr:uid="{00000000-0005-0000-0000-000041750000}"/>
    <cellStyle name="40% - Accent5 14 2 2 3 2" xfId="35095" xr:uid="{00000000-0005-0000-0000-000042750000}"/>
    <cellStyle name="40% - Accent5 14 2 2 3 2 2" xfId="35096" xr:uid="{00000000-0005-0000-0000-000043750000}"/>
    <cellStyle name="40% - Accent5 14 2 2 3 3" xfId="35097" xr:uid="{00000000-0005-0000-0000-000044750000}"/>
    <cellStyle name="40% - Accent5 14 2 2 3 3 2" xfId="35098" xr:uid="{00000000-0005-0000-0000-000045750000}"/>
    <cellStyle name="40% - Accent5 14 2 2 3 4" xfId="35099" xr:uid="{00000000-0005-0000-0000-000046750000}"/>
    <cellStyle name="40% - Accent5 14 2 2 4" xfId="35100" xr:uid="{00000000-0005-0000-0000-000047750000}"/>
    <cellStyle name="40% - Accent5 14 2 2 4 2" xfId="35101" xr:uid="{00000000-0005-0000-0000-000048750000}"/>
    <cellStyle name="40% - Accent5 14 2 2 4 2 2" xfId="35102" xr:uid="{00000000-0005-0000-0000-000049750000}"/>
    <cellStyle name="40% - Accent5 14 2 2 4 3" xfId="35103" xr:uid="{00000000-0005-0000-0000-00004A750000}"/>
    <cellStyle name="40% - Accent5 14 2 2 5" xfId="35104" xr:uid="{00000000-0005-0000-0000-00004B750000}"/>
    <cellStyle name="40% - Accent5 14 2 2 5 2" xfId="35105" xr:uid="{00000000-0005-0000-0000-00004C750000}"/>
    <cellStyle name="40% - Accent5 14 2 2 6" xfId="35106" xr:uid="{00000000-0005-0000-0000-00004D750000}"/>
    <cellStyle name="40% - Accent5 14 2 2 6 2" xfId="35107" xr:uid="{00000000-0005-0000-0000-00004E750000}"/>
    <cellStyle name="40% - Accent5 14 2 2 7" xfId="35108" xr:uid="{00000000-0005-0000-0000-00004F750000}"/>
    <cellStyle name="40% - Accent5 14 2 2 7 2" xfId="35109" xr:uid="{00000000-0005-0000-0000-000050750000}"/>
    <cellStyle name="40% - Accent5 14 2 2 8" xfId="35110" xr:uid="{00000000-0005-0000-0000-000051750000}"/>
    <cellStyle name="40% - Accent5 14 2 2 8 2" xfId="35111" xr:uid="{00000000-0005-0000-0000-000052750000}"/>
    <cellStyle name="40% - Accent5 14 2 2 9" xfId="35112" xr:uid="{00000000-0005-0000-0000-000053750000}"/>
    <cellStyle name="40% - Accent5 14 2 2 9 2" xfId="35113" xr:uid="{00000000-0005-0000-0000-000054750000}"/>
    <cellStyle name="40% - Accent5 14 2 3" xfId="35114" xr:uid="{00000000-0005-0000-0000-000055750000}"/>
    <cellStyle name="40% - Accent5 14 2 3 2" xfId="35115" xr:uid="{00000000-0005-0000-0000-000056750000}"/>
    <cellStyle name="40% - Accent5 14 2 3 2 2" xfId="35116" xr:uid="{00000000-0005-0000-0000-000057750000}"/>
    <cellStyle name="40% - Accent5 14 2 3 3" xfId="35117" xr:uid="{00000000-0005-0000-0000-000058750000}"/>
    <cellStyle name="40% - Accent5 14 2 3 3 2" xfId="35118" xr:uid="{00000000-0005-0000-0000-000059750000}"/>
    <cellStyle name="40% - Accent5 14 2 3 4" xfId="35119" xr:uid="{00000000-0005-0000-0000-00005A750000}"/>
    <cellStyle name="40% - Accent5 14 2 4" xfId="35120" xr:uid="{00000000-0005-0000-0000-00005B750000}"/>
    <cellStyle name="40% - Accent5 14 2 4 2" xfId="35121" xr:uid="{00000000-0005-0000-0000-00005C750000}"/>
    <cellStyle name="40% - Accent5 14 2 4 2 2" xfId="35122" xr:uid="{00000000-0005-0000-0000-00005D750000}"/>
    <cellStyle name="40% - Accent5 14 2 4 3" xfId="35123" xr:uid="{00000000-0005-0000-0000-00005E750000}"/>
    <cellStyle name="40% - Accent5 14 2 4 3 2" xfId="35124" xr:uid="{00000000-0005-0000-0000-00005F750000}"/>
    <cellStyle name="40% - Accent5 14 2 4 4" xfId="35125" xr:uid="{00000000-0005-0000-0000-000060750000}"/>
    <cellStyle name="40% - Accent5 14 2 5" xfId="35126" xr:uid="{00000000-0005-0000-0000-000061750000}"/>
    <cellStyle name="40% - Accent5 14 2 5 2" xfId="35127" xr:uid="{00000000-0005-0000-0000-000062750000}"/>
    <cellStyle name="40% - Accent5 14 2 5 2 2" xfId="35128" xr:uid="{00000000-0005-0000-0000-000063750000}"/>
    <cellStyle name="40% - Accent5 14 2 5 3" xfId="35129" xr:uid="{00000000-0005-0000-0000-000064750000}"/>
    <cellStyle name="40% - Accent5 14 2 6" xfId="35130" xr:uid="{00000000-0005-0000-0000-000065750000}"/>
    <cellStyle name="40% - Accent5 14 2 6 2" xfId="35131" xr:uid="{00000000-0005-0000-0000-000066750000}"/>
    <cellStyle name="40% - Accent5 14 2 7" xfId="35132" xr:uid="{00000000-0005-0000-0000-000067750000}"/>
    <cellStyle name="40% - Accent5 14 2 7 2" xfId="35133" xr:uid="{00000000-0005-0000-0000-000068750000}"/>
    <cellStyle name="40% - Accent5 14 2 8" xfId="35134" xr:uid="{00000000-0005-0000-0000-000069750000}"/>
    <cellStyle name="40% - Accent5 14 2 8 2" xfId="35135" xr:uid="{00000000-0005-0000-0000-00006A750000}"/>
    <cellStyle name="40% - Accent5 14 2 9" xfId="35136" xr:uid="{00000000-0005-0000-0000-00006B750000}"/>
    <cellStyle name="40% - Accent5 14 2 9 2" xfId="35137" xr:uid="{00000000-0005-0000-0000-00006C750000}"/>
    <cellStyle name="40% - Accent5 14 3" xfId="1170" xr:uid="{00000000-0005-0000-0000-00006D750000}"/>
    <cellStyle name="40% - Accent5 14 3 10" xfId="35138" xr:uid="{00000000-0005-0000-0000-00006E750000}"/>
    <cellStyle name="40% - Accent5 14 3 10 2" xfId="35139" xr:uid="{00000000-0005-0000-0000-00006F750000}"/>
    <cellStyle name="40% - Accent5 14 3 11" xfId="35140" xr:uid="{00000000-0005-0000-0000-000070750000}"/>
    <cellStyle name="40% - Accent5 14 3 2" xfId="35141" xr:uid="{00000000-0005-0000-0000-000071750000}"/>
    <cellStyle name="40% - Accent5 14 3 2 2" xfId="35142" xr:uid="{00000000-0005-0000-0000-000072750000}"/>
    <cellStyle name="40% - Accent5 14 3 2 2 2" xfId="35143" xr:uid="{00000000-0005-0000-0000-000073750000}"/>
    <cellStyle name="40% - Accent5 14 3 2 3" xfId="35144" xr:uid="{00000000-0005-0000-0000-000074750000}"/>
    <cellStyle name="40% - Accent5 14 3 2 3 2" xfId="35145" xr:uid="{00000000-0005-0000-0000-000075750000}"/>
    <cellStyle name="40% - Accent5 14 3 2 4" xfId="35146" xr:uid="{00000000-0005-0000-0000-000076750000}"/>
    <cellStyle name="40% - Accent5 14 3 3" xfId="35147" xr:uid="{00000000-0005-0000-0000-000077750000}"/>
    <cellStyle name="40% - Accent5 14 3 3 2" xfId="35148" xr:uid="{00000000-0005-0000-0000-000078750000}"/>
    <cellStyle name="40% - Accent5 14 3 3 2 2" xfId="35149" xr:uid="{00000000-0005-0000-0000-000079750000}"/>
    <cellStyle name="40% - Accent5 14 3 3 3" xfId="35150" xr:uid="{00000000-0005-0000-0000-00007A750000}"/>
    <cellStyle name="40% - Accent5 14 3 3 3 2" xfId="35151" xr:uid="{00000000-0005-0000-0000-00007B750000}"/>
    <cellStyle name="40% - Accent5 14 3 3 4" xfId="35152" xr:uid="{00000000-0005-0000-0000-00007C750000}"/>
    <cellStyle name="40% - Accent5 14 3 4" xfId="35153" xr:uid="{00000000-0005-0000-0000-00007D750000}"/>
    <cellStyle name="40% - Accent5 14 3 4 2" xfId="35154" xr:uid="{00000000-0005-0000-0000-00007E750000}"/>
    <cellStyle name="40% - Accent5 14 3 4 2 2" xfId="35155" xr:uid="{00000000-0005-0000-0000-00007F750000}"/>
    <cellStyle name="40% - Accent5 14 3 4 3" xfId="35156" xr:uid="{00000000-0005-0000-0000-000080750000}"/>
    <cellStyle name="40% - Accent5 14 3 5" xfId="35157" xr:uid="{00000000-0005-0000-0000-000081750000}"/>
    <cellStyle name="40% - Accent5 14 3 5 2" xfId="35158" xr:uid="{00000000-0005-0000-0000-000082750000}"/>
    <cellStyle name="40% - Accent5 14 3 6" xfId="35159" xr:uid="{00000000-0005-0000-0000-000083750000}"/>
    <cellStyle name="40% - Accent5 14 3 6 2" xfId="35160" xr:uid="{00000000-0005-0000-0000-000084750000}"/>
    <cellStyle name="40% - Accent5 14 3 7" xfId="35161" xr:uid="{00000000-0005-0000-0000-000085750000}"/>
    <cellStyle name="40% - Accent5 14 3 7 2" xfId="35162" xr:uid="{00000000-0005-0000-0000-000086750000}"/>
    <cellStyle name="40% - Accent5 14 3 8" xfId="35163" xr:uid="{00000000-0005-0000-0000-000087750000}"/>
    <cellStyle name="40% - Accent5 14 3 8 2" xfId="35164" xr:uid="{00000000-0005-0000-0000-000088750000}"/>
    <cellStyle name="40% - Accent5 14 3 9" xfId="35165" xr:uid="{00000000-0005-0000-0000-000089750000}"/>
    <cellStyle name="40% - Accent5 14 3 9 2" xfId="35166" xr:uid="{00000000-0005-0000-0000-00008A750000}"/>
    <cellStyle name="40% - Accent5 14 4" xfId="1171" xr:uid="{00000000-0005-0000-0000-00008B750000}"/>
    <cellStyle name="40% - Accent5 14 4 2" xfId="35167" xr:uid="{00000000-0005-0000-0000-00008C750000}"/>
    <cellStyle name="40% - Accent5 14 4 2 2" xfId="35168" xr:uid="{00000000-0005-0000-0000-00008D750000}"/>
    <cellStyle name="40% - Accent5 14 4 3" xfId="35169" xr:uid="{00000000-0005-0000-0000-00008E750000}"/>
    <cellStyle name="40% - Accent5 14 4 3 2" xfId="35170" xr:uid="{00000000-0005-0000-0000-00008F750000}"/>
    <cellStyle name="40% - Accent5 14 4 4" xfId="35171" xr:uid="{00000000-0005-0000-0000-000090750000}"/>
    <cellStyle name="40% - Accent5 14 5" xfId="35172" xr:uid="{00000000-0005-0000-0000-000091750000}"/>
    <cellStyle name="40% - Accent5 14 5 2" xfId="35173" xr:uid="{00000000-0005-0000-0000-000092750000}"/>
    <cellStyle name="40% - Accent5 14 5 2 2" xfId="35174" xr:uid="{00000000-0005-0000-0000-000093750000}"/>
    <cellStyle name="40% - Accent5 14 5 3" xfId="35175" xr:uid="{00000000-0005-0000-0000-000094750000}"/>
    <cellStyle name="40% - Accent5 14 5 3 2" xfId="35176" xr:uid="{00000000-0005-0000-0000-000095750000}"/>
    <cellStyle name="40% - Accent5 14 5 4" xfId="35177" xr:uid="{00000000-0005-0000-0000-000096750000}"/>
    <cellStyle name="40% - Accent5 14 6" xfId="35178" xr:uid="{00000000-0005-0000-0000-000097750000}"/>
    <cellStyle name="40% - Accent5 14 6 2" xfId="35179" xr:uid="{00000000-0005-0000-0000-000098750000}"/>
    <cellStyle name="40% - Accent5 14 6 2 2" xfId="35180" xr:uid="{00000000-0005-0000-0000-000099750000}"/>
    <cellStyle name="40% - Accent5 14 6 3" xfId="35181" xr:uid="{00000000-0005-0000-0000-00009A750000}"/>
    <cellStyle name="40% - Accent5 14 7" xfId="35182" xr:uid="{00000000-0005-0000-0000-00009B750000}"/>
    <cellStyle name="40% - Accent5 14 7 2" xfId="35183" xr:uid="{00000000-0005-0000-0000-00009C750000}"/>
    <cellStyle name="40% - Accent5 14 8" xfId="35184" xr:uid="{00000000-0005-0000-0000-00009D750000}"/>
    <cellStyle name="40% - Accent5 14 8 2" xfId="35185" xr:uid="{00000000-0005-0000-0000-00009E750000}"/>
    <cellStyle name="40% - Accent5 14 9" xfId="35186" xr:uid="{00000000-0005-0000-0000-00009F750000}"/>
    <cellStyle name="40% - Accent5 14 9 2" xfId="35187" xr:uid="{00000000-0005-0000-0000-0000A0750000}"/>
    <cellStyle name="40% - Accent5 15" xfId="1172" xr:uid="{00000000-0005-0000-0000-0000A1750000}"/>
    <cellStyle name="40% - Accent5 15 10" xfId="35188" xr:uid="{00000000-0005-0000-0000-0000A2750000}"/>
    <cellStyle name="40% - Accent5 15 10 2" xfId="35189" xr:uid="{00000000-0005-0000-0000-0000A3750000}"/>
    <cellStyle name="40% - Accent5 15 11" xfId="35190" xr:uid="{00000000-0005-0000-0000-0000A4750000}"/>
    <cellStyle name="40% - Accent5 15 11 2" xfId="35191" xr:uid="{00000000-0005-0000-0000-0000A5750000}"/>
    <cellStyle name="40% - Accent5 15 12" xfId="35192" xr:uid="{00000000-0005-0000-0000-0000A6750000}"/>
    <cellStyle name="40% - Accent5 15 12 2" xfId="35193" xr:uid="{00000000-0005-0000-0000-0000A7750000}"/>
    <cellStyle name="40% - Accent5 15 13" xfId="35194" xr:uid="{00000000-0005-0000-0000-0000A8750000}"/>
    <cellStyle name="40% - Accent5 15 2" xfId="1173" xr:uid="{00000000-0005-0000-0000-0000A9750000}"/>
    <cellStyle name="40% - Accent5 15 2 10" xfId="35195" xr:uid="{00000000-0005-0000-0000-0000AA750000}"/>
    <cellStyle name="40% - Accent5 15 2 10 2" xfId="35196" xr:uid="{00000000-0005-0000-0000-0000AB750000}"/>
    <cellStyle name="40% - Accent5 15 2 11" xfId="35197" xr:uid="{00000000-0005-0000-0000-0000AC750000}"/>
    <cellStyle name="40% - Accent5 15 2 11 2" xfId="35198" xr:uid="{00000000-0005-0000-0000-0000AD750000}"/>
    <cellStyle name="40% - Accent5 15 2 12" xfId="35199" xr:uid="{00000000-0005-0000-0000-0000AE750000}"/>
    <cellStyle name="40% - Accent5 15 2 2" xfId="35200" xr:uid="{00000000-0005-0000-0000-0000AF750000}"/>
    <cellStyle name="40% - Accent5 15 2 2 10" xfId="35201" xr:uid="{00000000-0005-0000-0000-0000B0750000}"/>
    <cellStyle name="40% - Accent5 15 2 2 10 2" xfId="35202" xr:uid="{00000000-0005-0000-0000-0000B1750000}"/>
    <cellStyle name="40% - Accent5 15 2 2 11" xfId="35203" xr:uid="{00000000-0005-0000-0000-0000B2750000}"/>
    <cellStyle name="40% - Accent5 15 2 2 2" xfId="35204" xr:uid="{00000000-0005-0000-0000-0000B3750000}"/>
    <cellStyle name="40% - Accent5 15 2 2 2 2" xfId="35205" xr:uid="{00000000-0005-0000-0000-0000B4750000}"/>
    <cellStyle name="40% - Accent5 15 2 2 2 2 2" xfId="35206" xr:uid="{00000000-0005-0000-0000-0000B5750000}"/>
    <cellStyle name="40% - Accent5 15 2 2 2 3" xfId="35207" xr:uid="{00000000-0005-0000-0000-0000B6750000}"/>
    <cellStyle name="40% - Accent5 15 2 2 2 3 2" xfId="35208" xr:uid="{00000000-0005-0000-0000-0000B7750000}"/>
    <cellStyle name="40% - Accent5 15 2 2 2 4" xfId="35209" xr:uid="{00000000-0005-0000-0000-0000B8750000}"/>
    <cellStyle name="40% - Accent5 15 2 2 3" xfId="35210" xr:uid="{00000000-0005-0000-0000-0000B9750000}"/>
    <cellStyle name="40% - Accent5 15 2 2 3 2" xfId="35211" xr:uid="{00000000-0005-0000-0000-0000BA750000}"/>
    <cellStyle name="40% - Accent5 15 2 2 3 2 2" xfId="35212" xr:uid="{00000000-0005-0000-0000-0000BB750000}"/>
    <cellStyle name="40% - Accent5 15 2 2 3 3" xfId="35213" xr:uid="{00000000-0005-0000-0000-0000BC750000}"/>
    <cellStyle name="40% - Accent5 15 2 2 3 3 2" xfId="35214" xr:uid="{00000000-0005-0000-0000-0000BD750000}"/>
    <cellStyle name="40% - Accent5 15 2 2 3 4" xfId="35215" xr:uid="{00000000-0005-0000-0000-0000BE750000}"/>
    <cellStyle name="40% - Accent5 15 2 2 4" xfId="35216" xr:uid="{00000000-0005-0000-0000-0000BF750000}"/>
    <cellStyle name="40% - Accent5 15 2 2 4 2" xfId="35217" xr:uid="{00000000-0005-0000-0000-0000C0750000}"/>
    <cellStyle name="40% - Accent5 15 2 2 4 2 2" xfId="35218" xr:uid="{00000000-0005-0000-0000-0000C1750000}"/>
    <cellStyle name="40% - Accent5 15 2 2 4 3" xfId="35219" xr:uid="{00000000-0005-0000-0000-0000C2750000}"/>
    <cellStyle name="40% - Accent5 15 2 2 5" xfId="35220" xr:uid="{00000000-0005-0000-0000-0000C3750000}"/>
    <cellStyle name="40% - Accent5 15 2 2 5 2" xfId="35221" xr:uid="{00000000-0005-0000-0000-0000C4750000}"/>
    <cellStyle name="40% - Accent5 15 2 2 6" xfId="35222" xr:uid="{00000000-0005-0000-0000-0000C5750000}"/>
    <cellStyle name="40% - Accent5 15 2 2 6 2" xfId="35223" xr:uid="{00000000-0005-0000-0000-0000C6750000}"/>
    <cellStyle name="40% - Accent5 15 2 2 7" xfId="35224" xr:uid="{00000000-0005-0000-0000-0000C7750000}"/>
    <cellStyle name="40% - Accent5 15 2 2 7 2" xfId="35225" xr:uid="{00000000-0005-0000-0000-0000C8750000}"/>
    <cellStyle name="40% - Accent5 15 2 2 8" xfId="35226" xr:uid="{00000000-0005-0000-0000-0000C9750000}"/>
    <cellStyle name="40% - Accent5 15 2 2 8 2" xfId="35227" xr:uid="{00000000-0005-0000-0000-0000CA750000}"/>
    <cellStyle name="40% - Accent5 15 2 2 9" xfId="35228" xr:uid="{00000000-0005-0000-0000-0000CB750000}"/>
    <cellStyle name="40% - Accent5 15 2 2 9 2" xfId="35229" xr:uid="{00000000-0005-0000-0000-0000CC750000}"/>
    <cellStyle name="40% - Accent5 15 2 3" xfId="35230" xr:uid="{00000000-0005-0000-0000-0000CD750000}"/>
    <cellStyle name="40% - Accent5 15 2 3 2" xfId="35231" xr:uid="{00000000-0005-0000-0000-0000CE750000}"/>
    <cellStyle name="40% - Accent5 15 2 3 2 2" xfId="35232" xr:uid="{00000000-0005-0000-0000-0000CF750000}"/>
    <cellStyle name="40% - Accent5 15 2 3 3" xfId="35233" xr:uid="{00000000-0005-0000-0000-0000D0750000}"/>
    <cellStyle name="40% - Accent5 15 2 3 3 2" xfId="35234" xr:uid="{00000000-0005-0000-0000-0000D1750000}"/>
    <cellStyle name="40% - Accent5 15 2 3 4" xfId="35235" xr:uid="{00000000-0005-0000-0000-0000D2750000}"/>
    <cellStyle name="40% - Accent5 15 2 4" xfId="35236" xr:uid="{00000000-0005-0000-0000-0000D3750000}"/>
    <cellStyle name="40% - Accent5 15 2 4 2" xfId="35237" xr:uid="{00000000-0005-0000-0000-0000D4750000}"/>
    <cellStyle name="40% - Accent5 15 2 4 2 2" xfId="35238" xr:uid="{00000000-0005-0000-0000-0000D5750000}"/>
    <cellStyle name="40% - Accent5 15 2 4 3" xfId="35239" xr:uid="{00000000-0005-0000-0000-0000D6750000}"/>
    <cellStyle name="40% - Accent5 15 2 4 3 2" xfId="35240" xr:uid="{00000000-0005-0000-0000-0000D7750000}"/>
    <cellStyle name="40% - Accent5 15 2 4 4" xfId="35241" xr:uid="{00000000-0005-0000-0000-0000D8750000}"/>
    <cellStyle name="40% - Accent5 15 2 5" xfId="35242" xr:uid="{00000000-0005-0000-0000-0000D9750000}"/>
    <cellStyle name="40% - Accent5 15 2 5 2" xfId="35243" xr:uid="{00000000-0005-0000-0000-0000DA750000}"/>
    <cellStyle name="40% - Accent5 15 2 5 2 2" xfId="35244" xr:uid="{00000000-0005-0000-0000-0000DB750000}"/>
    <cellStyle name="40% - Accent5 15 2 5 3" xfId="35245" xr:uid="{00000000-0005-0000-0000-0000DC750000}"/>
    <cellStyle name="40% - Accent5 15 2 6" xfId="35246" xr:uid="{00000000-0005-0000-0000-0000DD750000}"/>
    <cellStyle name="40% - Accent5 15 2 6 2" xfId="35247" xr:uid="{00000000-0005-0000-0000-0000DE750000}"/>
    <cellStyle name="40% - Accent5 15 2 7" xfId="35248" xr:uid="{00000000-0005-0000-0000-0000DF750000}"/>
    <cellStyle name="40% - Accent5 15 2 7 2" xfId="35249" xr:uid="{00000000-0005-0000-0000-0000E0750000}"/>
    <cellStyle name="40% - Accent5 15 2 8" xfId="35250" xr:uid="{00000000-0005-0000-0000-0000E1750000}"/>
    <cellStyle name="40% - Accent5 15 2 8 2" xfId="35251" xr:uid="{00000000-0005-0000-0000-0000E2750000}"/>
    <cellStyle name="40% - Accent5 15 2 9" xfId="35252" xr:uid="{00000000-0005-0000-0000-0000E3750000}"/>
    <cellStyle name="40% - Accent5 15 2 9 2" xfId="35253" xr:uid="{00000000-0005-0000-0000-0000E4750000}"/>
    <cellStyle name="40% - Accent5 15 3" xfId="1174" xr:uid="{00000000-0005-0000-0000-0000E5750000}"/>
    <cellStyle name="40% - Accent5 15 3 10" xfId="35254" xr:uid="{00000000-0005-0000-0000-0000E6750000}"/>
    <cellStyle name="40% - Accent5 15 3 10 2" xfId="35255" xr:uid="{00000000-0005-0000-0000-0000E7750000}"/>
    <cellStyle name="40% - Accent5 15 3 11" xfId="35256" xr:uid="{00000000-0005-0000-0000-0000E8750000}"/>
    <cellStyle name="40% - Accent5 15 3 2" xfId="35257" xr:uid="{00000000-0005-0000-0000-0000E9750000}"/>
    <cellStyle name="40% - Accent5 15 3 2 2" xfId="35258" xr:uid="{00000000-0005-0000-0000-0000EA750000}"/>
    <cellStyle name="40% - Accent5 15 3 2 2 2" xfId="35259" xr:uid="{00000000-0005-0000-0000-0000EB750000}"/>
    <cellStyle name="40% - Accent5 15 3 2 3" xfId="35260" xr:uid="{00000000-0005-0000-0000-0000EC750000}"/>
    <cellStyle name="40% - Accent5 15 3 2 3 2" xfId="35261" xr:uid="{00000000-0005-0000-0000-0000ED750000}"/>
    <cellStyle name="40% - Accent5 15 3 2 4" xfId="35262" xr:uid="{00000000-0005-0000-0000-0000EE750000}"/>
    <cellStyle name="40% - Accent5 15 3 3" xfId="35263" xr:uid="{00000000-0005-0000-0000-0000EF750000}"/>
    <cellStyle name="40% - Accent5 15 3 3 2" xfId="35264" xr:uid="{00000000-0005-0000-0000-0000F0750000}"/>
    <cellStyle name="40% - Accent5 15 3 3 2 2" xfId="35265" xr:uid="{00000000-0005-0000-0000-0000F1750000}"/>
    <cellStyle name="40% - Accent5 15 3 3 3" xfId="35266" xr:uid="{00000000-0005-0000-0000-0000F2750000}"/>
    <cellStyle name="40% - Accent5 15 3 3 3 2" xfId="35267" xr:uid="{00000000-0005-0000-0000-0000F3750000}"/>
    <cellStyle name="40% - Accent5 15 3 3 4" xfId="35268" xr:uid="{00000000-0005-0000-0000-0000F4750000}"/>
    <cellStyle name="40% - Accent5 15 3 4" xfId="35269" xr:uid="{00000000-0005-0000-0000-0000F5750000}"/>
    <cellStyle name="40% - Accent5 15 3 4 2" xfId="35270" xr:uid="{00000000-0005-0000-0000-0000F6750000}"/>
    <cellStyle name="40% - Accent5 15 3 4 2 2" xfId="35271" xr:uid="{00000000-0005-0000-0000-0000F7750000}"/>
    <cellStyle name="40% - Accent5 15 3 4 3" xfId="35272" xr:uid="{00000000-0005-0000-0000-0000F8750000}"/>
    <cellStyle name="40% - Accent5 15 3 5" xfId="35273" xr:uid="{00000000-0005-0000-0000-0000F9750000}"/>
    <cellStyle name="40% - Accent5 15 3 5 2" xfId="35274" xr:uid="{00000000-0005-0000-0000-0000FA750000}"/>
    <cellStyle name="40% - Accent5 15 3 6" xfId="35275" xr:uid="{00000000-0005-0000-0000-0000FB750000}"/>
    <cellStyle name="40% - Accent5 15 3 6 2" xfId="35276" xr:uid="{00000000-0005-0000-0000-0000FC750000}"/>
    <cellStyle name="40% - Accent5 15 3 7" xfId="35277" xr:uid="{00000000-0005-0000-0000-0000FD750000}"/>
    <cellStyle name="40% - Accent5 15 3 7 2" xfId="35278" xr:uid="{00000000-0005-0000-0000-0000FE750000}"/>
    <cellStyle name="40% - Accent5 15 3 8" xfId="35279" xr:uid="{00000000-0005-0000-0000-0000FF750000}"/>
    <cellStyle name="40% - Accent5 15 3 8 2" xfId="35280" xr:uid="{00000000-0005-0000-0000-000000760000}"/>
    <cellStyle name="40% - Accent5 15 3 9" xfId="35281" xr:uid="{00000000-0005-0000-0000-000001760000}"/>
    <cellStyle name="40% - Accent5 15 3 9 2" xfId="35282" xr:uid="{00000000-0005-0000-0000-000002760000}"/>
    <cellStyle name="40% - Accent5 15 4" xfId="1175" xr:uid="{00000000-0005-0000-0000-000003760000}"/>
    <cellStyle name="40% - Accent5 15 4 2" xfId="35283" xr:uid="{00000000-0005-0000-0000-000004760000}"/>
    <cellStyle name="40% - Accent5 15 4 2 2" xfId="35284" xr:uid="{00000000-0005-0000-0000-000005760000}"/>
    <cellStyle name="40% - Accent5 15 4 3" xfId="35285" xr:uid="{00000000-0005-0000-0000-000006760000}"/>
    <cellStyle name="40% - Accent5 15 4 3 2" xfId="35286" xr:uid="{00000000-0005-0000-0000-000007760000}"/>
    <cellStyle name="40% - Accent5 15 4 4" xfId="35287" xr:uid="{00000000-0005-0000-0000-000008760000}"/>
    <cellStyle name="40% - Accent5 15 5" xfId="35288" xr:uid="{00000000-0005-0000-0000-000009760000}"/>
    <cellStyle name="40% - Accent5 15 5 2" xfId="35289" xr:uid="{00000000-0005-0000-0000-00000A760000}"/>
    <cellStyle name="40% - Accent5 15 5 2 2" xfId="35290" xr:uid="{00000000-0005-0000-0000-00000B760000}"/>
    <cellStyle name="40% - Accent5 15 5 3" xfId="35291" xr:uid="{00000000-0005-0000-0000-00000C760000}"/>
    <cellStyle name="40% - Accent5 15 5 3 2" xfId="35292" xr:uid="{00000000-0005-0000-0000-00000D760000}"/>
    <cellStyle name="40% - Accent5 15 5 4" xfId="35293" xr:uid="{00000000-0005-0000-0000-00000E760000}"/>
    <cellStyle name="40% - Accent5 15 6" xfId="35294" xr:uid="{00000000-0005-0000-0000-00000F760000}"/>
    <cellStyle name="40% - Accent5 15 6 2" xfId="35295" xr:uid="{00000000-0005-0000-0000-000010760000}"/>
    <cellStyle name="40% - Accent5 15 6 2 2" xfId="35296" xr:uid="{00000000-0005-0000-0000-000011760000}"/>
    <cellStyle name="40% - Accent5 15 6 3" xfId="35297" xr:uid="{00000000-0005-0000-0000-000012760000}"/>
    <cellStyle name="40% - Accent5 15 7" xfId="35298" xr:uid="{00000000-0005-0000-0000-000013760000}"/>
    <cellStyle name="40% - Accent5 15 7 2" xfId="35299" xr:uid="{00000000-0005-0000-0000-000014760000}"/>
    <cellStyle name="40% - Accent5 15 8" xfId="35300" xr:uid="{00000000-0005-0000-0000-000015760000}"/>
    <cellStyle name="40% - Accent5 15 8 2" xfId="35301" xr:uid="{00000000-0005-0000-0000-000016760000}"/>
    <cellStyle name="40% - Accent5 15 9" xfId="35302" xr:uid="{00000000-0005-0000-0000-000017760000}"/>
    <cellStyle name="40% - Accent5 15 9 2" xfId="35303" xr:uid="{00000000-0005-0000-0000-000018760000}"/>
    <cellStyle name="40% - Accent5 16" xfId="1176" xr:uid="{00000000-0005-0000-0000-000019760000}"/>
    <cellStyle name="40% - Accent5 16 10" xfId="35304" xr:uid="{00000000-0005-0000-0000-00001A760000}"/>
    <cellStyle name="40% - Accent5 16 10 2" xfId="35305" xr:uid="{00000000-0005-0000-0000-00001B760000}"/>
    <cellStyle name="40% - Accent5 16 11" xfId="35306" xr:uid="{00000000-0005-0000-0000-00001C760000}"/>
    <cellStyle name="40% - Accent5 16 11 2" xfId="35307" xr:uid="{00000000-0005-0000-0000-00001D760000}"/>
    <cellStyle name="40% - Accent5 16 12" xfId="35308" xr:uid="{00000000-0005-0000-0000-00001E760000}"/>
    <cellStyle name="40% - Accent5 16 12 2" xfId="35309" xr:uid="{00000000-0005-0000-0000-00001F760000}"/>
    <cellStyle name="40% - Accent5 16 13" xfId="35310" xr:uid="{00000000-0005-0000-0000-000020760000}"/>
    <cellStyle name="40% - Accent5 16 2" xfId="1177" xr:uid="{00000000-0005-0000-0000-000021760000}"/>
    <cellStyle name="40% - Accent5 16 2 10" xfId="35311" xr:uid="{00000000-0005-0000-0000-000022760000}"/>
    <cellStyle name="40% - Accent5 16 2 10 2" xfId="35312" xr:uid="{00000000-0005-0000-0000-000023760000}"/>
    <cellStyle name="40% - Accent5 16 2 11" xfId="35313" xr:uid="{00000000-0005-0000-0000-000024760000}"/>
    <cellStyle name="40% - Accent5 16 2 11 2" xfId="35314" xr:uid="{00000000-0005-0000-0000-000025760000}"/>
    <cellStyle name="40% - Accent5 16 2 12" xfId="35315" xr:uid="{00000000-0005-0000-0000-000026760000}"/>
    <cellStyle name="40% - Accent5 16 2 2" xfId="35316" xr:uid="{00000000-0005-0000-0000-000027760000}"/>
    <cellStyle name="40% - Accent5 16 2 2 10" xfId="35317" xr:uid="{00000000-0005-0000-0000-000028760000}"/>
    <cellStyle name="40% - Accent5 16 2 2 10 2" xfId="35318" xr:uid="{00000000-0005-0000-0000-000029760000}"/>
    <cellStyle name="40% - Accent5 16 2 2 11" xfId="35319" xr:uid="{00000000-0005-0000-0000-00002A760000}"/>
    <cellStyle name="40% - Accent5 16 2 2 2" xfId="35320" xr:uid="{00000000-0005-0000-0000-00002B760000}"/>
    <cellStyle name="40% - Accent5 16 2 2 2 2" xfId="35321" xr:uid="{00000000-0005-0000-0000-00002C760000}"/>
    <cellStyle name="40% - Accent5 16 2 2 2 2 2" xfId="35322" xr:uid="{00000000-0005-0000-0000-00002D760000}"/>
    <cellStyle name="40% - Accent5 16 2 2 2 3" xfId="35323" xr:uid="{00000000-0005-0000-0000-00002E760000}"/>
    <cellStyle name="40% - Accent5 16 2 2 2 3 2" xfId="35324" xr:uid="{00000000-0005-0000-0000-00002F760000}"/>
    <cellStyle name="40% - Accent5 16 2 2 2 4" xfId="35325" xr:uid="{00000000-0005-0000-0000-000030760000}"/>
    <cellStyle name="40% - Accent5 16 2 2 3" xfId="35326" xr:uid="{00000000-0005-0000-0000-000031760000}"/>
    <cellStyle name="40% - Accent5 16 2 2 3 2" xfId="35327" xr:uid="{00000000-0005-0000-0000-000032760000}"/>
    <cellStyle name="40% - Accent5 16 2 2 3 2 2" xfId="35328" xr:uid="{00000000-0005-0000-0000-000033760000}"/>
    <cellStyle name="40% - Accent5 16 2 2 3 3" xfId="35329" xr:uid="{00000000-0005-0000-0000-000034760000}"/>
    <cellStyle name="40% - Accent5 16 2 2 3 3 2" xfId="35330" xr:uid="{00000000-0005-0000-0000-000035760000}"/>
    <cellStyle name="40% - Accent5 16 2 2 3 4" xfId="35331" xr:uid="{00000000-0005-0000-0000-000036760000}"/>
    <cellStyle name="40% - Accent5 16 2 2 4" xfId="35332" xr:uid="{00000000-0005-0000-0000-000037760000}"/>
    <cellStyle name="40% - Accent5 16 2 2 4 2" xfId="35333" xr:uid="{00000000-0005-0000-0000-000038760000}"/>
    <cellStyle name="40% - Accent5 16 2 2 4 2 2" xfId="35334" xr:uid="{00000000-0005-0000-0000-000039760000}"/>
    <cellStyle name="40% - Accent5 16 2 2 4 3" xfId="35335" xr:uid="{00000000-0005-0000-0000-00003A760000}"/>
    <cellStyle name="40% - Accent5 16 2 2 5" xfId="35336" xr:uid="{00000000-0005-0000-0000-00003B760000}"/>
    <cellStyle name="40% - Accent5 16 2 2 5 2" xfId="35337" xr:uid="{00000000-0005-0000-0000-00003C760000}"/>
    <cellStyle name="40% - Accent5 16 2 2 6" xfId="35338" xr:uid="{00000000-0005-0000-0000-00003D760000}"/>
    <cellStyle name="40% - Accent5 16 2 2 6 2" xfId="35339" xr:uid="{00000000-0005-0000-0000-00003E760000}"/>
    <cellStyle name="40% - Accent5 16 2 2 7" xfId="35340" xr:uid="{00000000-0005-0000-0000-00003F760000}"/>
    <cellStyle name="40% - Accent5 16 2 2 7 2" xfId="35341" xr:uid="{00000000-0005-0000-0000-000040760000}"/>
    <cellStyle name="40% - Accent5 16 2 2 8" xfId="35342" xr:uid="{00000000-0005-0000-0000-000041760000}"/>
    <cellStyle name="40% - Accent5 16 2 2 8 2" xfId="35343" xr:uid="{00000000-0005-0000-0000-000042760000}"/>
    <cellStyle name="40% - Accent5 16 2 2 9" xfId="35344" xr:uid="{00000000-0005-0000-0000-000043760000}"/>
    <cellStyle name="40% - Accent5 16 2 2 9 2" xfId="35345" xr:uid="{00000000-0005-0000-0000-000044760000}"/>
    <cellStyle name="40% - Accent5 16 2 3" xfId="35346" xr:uid="{00000000-0005-0000-0000-000045760000}"/>
    <cellStyle name="40% - Accent5 16 2 3 2" xfId="35347" xr:uid="{00000000-0005-0000-0000-000046760000}"/>
    <cellStyle name="40% - Accent5 16 2 3 2 2" xfId="35348" xr:uid="{00000000-0005-0000-0000-000047760000}"/>
    <cellStyle name="40% - Accent5 16 2 3 3" xfId="35349" xr:uid="{00000000-0005-0000-0000-000048760000}"/>
    <cellStyle name="40% - Accent5 16 2 3 3 2" xfId="35350" xr:uid="{00000000-0005-0000-0000-000049760000}"/>
    <cellStyle name="40% - Accent5 16 2 3 4" xfId="35351" xr:uid="{00000000-0005-0000-0000-00004A760000}"/>
    <cellStyle name="40% - Accent5 16 2 4" xfId="35352" xr:uid="{00000000-0005-0000-0000-00004B760000}"/>
    <cellStyle name="40% - Accent5 16 2 4 2" xfId="35353" xr:uid="{00000000-0005-0000-0000-00004C760000}"/>
    <cellStyle name="40% - Accent5 16 2 4 2 2" xfId="35354" xr:uid="{00000000-0005-0000-0000-00004D760000}"/>
    <cellStyle name="40% - Accent5 16 2 4 3" xfId="35355" xr:uid="{00000000-0005-0000-0000-00004E760000}"/>
    <cellStyle name="40% - Accent5 16 2 4 3 2" xfId="35356" xr:uid="{00000000-0005-0000-0000-00004F760000}"/>
    <cellStyle name="40% - Accent5 16 2 4 4" xfId="35357" xr:uid="{00000000-0005-0000-0000-000050760000}"/>
    <cellStyle name="40% - Accent5 16 2 5" xfId="35358" xr:uid="{00000000-0005-0000-0000-000051760000}"/>
    <cellStyle name="40% - Accent5 16 2 5 2" xfId="35359" xr:uid="{00000000-0005-0000-0000-000052760000}"/>
    <cellStyle name="40% - Accent5 16 2 5 2 2" xfId="35360" xr:uid="{00000000-0005-0000-0000-000053760000}"/>
    <cellStyle name="40% - Accent5 16 2 5 3" xfId="35361" xr:uid="{00000000-0005-0000-0000-000054760000}"/>
    <cellStyle name="40% - Accent5 16 2 6" xfId="35362" xr:uid="{00000000-0005-0000-0000-000055760000}"/>
    <cellStyle name="40% - Accent5 16 2 6 2" xfId="35363" xr:uid="{00000000-0005-0000-0000-000056760000}"/>
    <cellStyle name="40% - Accent5 16 2 7" xfId="35364" xr:uid="{00000000-0005-0000-0000-000057760000}"/>
    <cellStyle name="40% - Accent5 16 2 7 2" xfId="35365" xr:uid="{00000000-0005-0000-0000-000058760000}"/>
    <cellStyle name="40% - Accent5 16 2 8" xfId="35366" xr:uid="{00000000-0005-0000-0000-000059760000}"/>
    <cellStyle name="40% - Accent5 16 2 8 2" xfId="35367" xr:uid="{00000000-0005-0000-0000-00005A760000}"/>
    <cellStyle name="40% - Accent5 16 2 9" xfId="35368" xr:uid="{00000000-0005-0000-0000-00005B760000}"/>
    <cellStyle name="40% - Accent5 16 2 9 2" xfId="35369" xr:uid="{00000000-0005-0000-0000-00005C760000}"/>
    <cellStyle name="40% - Accent5 16 3" xfId="1178" xr:uid="{00000000-0005-0000-0000-00005D760000}"/>
    <cellStyle name="40% - Accent5 16 3 10" xfId="35370" xr:uid="{00000000-0005-0000-0000-00005E760000}"/>
    <cellStyle name="40% - Accent5 16 3 10 2" xfId="35371" xr:uid="{00000000-0005-0000-0000-00005F760000}"/>
    <cellStyle name="40% - Accent5 16 3 11" xfId="35372" xr:uid="{00000000-0005-0000-0000-000060760000}"/>
    <cellStyle name="40% - Accent5 16 3 2" xfId="35373" xr:uid="{00000000-0005-0000-0000-000061760000}"/>
    <cellStyle name="40% - Accent5 16 3 2 2" xfId="35374" xr:uid="{00000000-0005-0000-0000-000062760000}"/>
    <cellStyle name="40% - Accent5 16 3 2 2 2" xfId="35375" xr:uid="{00000000-0005-0000-0000-000063760000}"/>
    <cellStyle name="40% - Accent5 16 3 2 3" xfId="35376" xr:uid="{00000000-0005-0000-0000-000064760000}"/>
    <cellStyle name="40% - Accent5 16 3 2 3 2" xfId="35377" xr:uid="{00000000-0005-0000-0000-000065760000}"/>
    <cellStyle name="40% - Accent5 16 3 2 4" xfId="35378" xr:uid="{00000000-0005-0000-0000-000066760000}"/>
    <cellStyle name="40% - Accent5 16 3 3" xfId="35379" xr:uid="{00000000-0005-0000-0000-000067760000}"/>
    <cellStyle name="40% - Accent5 16 3 3 2" xfId="35380" xr:uid="{00000000-0005-0000-0000-000068760000}"/>
    <cellStyle name="40% - Accent5 16 3 3 2 2" xfId="35381" xr:uid="{00000000-0005-0000-0000-000069760000}"/>
    <cellStyle name="40% - Accent5 16 3 3 3" xfId="35382" xr:uid="{00000000-0005-0000-0000-00006A760000}"/>
    <cellStyle name="40% - Accent5 16 3 3 3 2" xfId="35383" xr:uid="{00000000-0005-0000-0000-00006B760000}"/>
    <cellStyle name="40% - Accent5 16 3 3 4" xfId="35384" xr:uid="{00000000-0005-0000-0000-00006C760000}"/>
    <cellStyle name="40% - Accent5 16 3 4" xfId="35385" xr:uid="{00000000-0005-0000-0000-00006D760000}"/>
    <cellStyle name="40% - Accent5 16 3 4 2" xfId="35386" xr:uid="{00000000-0005-0000-0000-00006E760000}"/>
    <cellStyle name="40% - Accent5 16 3 4 2 2" xfId="35387" xr:uid="{00000000-0005-0000-0000-00006F760000}"/>
    <cellStyle name="40% - Accent5 16 3 4 3" xfId="35388" xr:uid="{00000000-0005-0000-0000-000070760000}"/>
    <cellStyle name="40% - Accent5 16 3 5" xfId="35389" xr:uid="{00000000-0005-0000-0000-000071760000}"/>
    <cellStyle name="40% - Accent5 16 3 5 2" xfId="35390" xr:uid="{00000000-0005-0000-0000-000072760000}"/>
    <cellStyle name="40% - Accent5 16 3 6" xfId="35391" xr:uid="{00000000-0005-0000-0000-000073760000}"/>
    <cellStyle name="40% - Accent5 16 3 6 2" xfId="35392" xr:uid="{00000000-0005-0000-0000-000074760000}"/>
    <cellStyle name="40% - Accent5 16 3 7" xfId="35393" xr:uid="{00000000-0005-0000-0000-000075760000}"/>
    <cellStyle name="40% - Accent5 16 3 7 2" xfId="35394" xr:uid="{00000000-0005-0000-0000-000076760000}"/>
    <cellStyle name="40% - Accent5 16 3 8" xfId="35395" xr:uid="{00000000-0005-0000-0000-000077760000}"/>
    <cellStyle name="40% - Accent5 16 3 8 2" xfId="35396" xr:uid="{00000000-0005-0000-0000-000078760000}"/>
    <cellStyle name="40% - Accent5 16 3 9" xfId="35397" xr:uid="{00000000-0005-0000-0000-000079760000}"/>
    <cellStyle name="40% - Accent5 16 3 9 2" xfId="35398" xr:uid="{00000000-0005-0000-0000-00007A760000}"/>
    <cellStyle name="40% - Accent5 16 4" xfId="1179" xr:uid="{00000000-0005-0000-0000-00007B760000}"/>
    <cellStyle name="40% - Accent5 16 4 2" xfId="35399" xr:uid="{00000000-0005-0000-0000-00007C760000}"/>
    <cellStyle name="40% - Accent5 16 4 2 2" xfId="35400" xr:uid="{00000000-0005-0000-0000-00007D760000}"/>
    <cellStyle name="40% - Accent5 16 4 3" xfId="35401" xr:uid="{00000000-0005-0000-0000-00007E760000}"/>
    <cellStyle name="40% - Accent5 16 4 3 2" xfId="35402" xr:uid="{00000000-0005-0000-0000-00007F760000}"/>
    <cellStyle name="40% - Accent5 16 4 4" xfId="35403" xr:uid="{00000000-0005-0000-0000-000080760000}"/>
    <cellStyle name="40% - Accent5 16 5" xfId="35404" xr:uid="{00000000-0005-0000-0000-000081760000}"/>
    <cellStyle name="40% - Accent5 16 5 2" xfId="35405" xr:uid="{00000000-0005-0000-0000-000082760000}"/>
    <cellStyle name="40% - Accent5 16 5 2 2" xfId="35406" xr:uid="{00000000-0005-0000-0000-000083760000}"/>
    <cellStyle name="40% - Accent5 16 5 3" xfId="35407" xr:uid="{00000000-0005-0000-0000-000084760000}"/>
    <cellStyle name="40% - Accent5 16 5 3 2" xfId="35408" xr:uid="{00000000-0005-0000-0000-000085760000}"/>
    <cellStyle name="40% - Accent5 16 5 4" xfId="35409" xr:uid="{00000000-0005-0000-0000-000086760000}"/>
    <cellStyle name="40% - Accent5 16 6" xfId="35410" xr:uid="{00000000-0005-0000-0000-000087760000}"/>
    <cellStyle name="40% - Accent5 16 6 2" xfId="35411" xr:uid="{00000000-0005-0000-0000-000088760000}"/>
    <cellStyle name="40% - Accent5 16 6 2 2" xfId="35412" xr:uid="{00000000-0005-0000-0000-000089760000}"/>
    <cellStyle name="40% - Accent5 16 6 3" xfId="35413" xr:uid="{00000000-0005-0000-0000-00008A760000}"/>
    <cellStyle name="40% - Accent5 16 7" xfId="35414" xr:uid="{00000000-0005-0000-0000-00008B760000}"/>
    <cellStyle name="40% - Accent5 16 7 2" xfId="35415" xr:uid="{00000000-0005-0000-0000-00008C760000}"/>
    <cellStyle name="40% - Accent5 16 8" xfId="35416" xr:uid="{00000000-0005-0000-0000-00008D760000}"/>
    <cellStyle name="40% - Accent5 16 8 2" xfId="35417" xr:uid="{00000000-0005-0000-0000-00008E760000}"/>
    <cellStyle name="40% - Accent5 16 9" xfId="35418" xr:uid="{00000000-0005-0000-0000-00008F760000}"/>
    <cellStyle name="40% - Accent5 16 9 2" xfId="35419" xr:uid="{00000000-0005-0000-0000-000090760000}"/>
    <cellStyle name="40% - Accent5 17" xfId="1180" xr:uid="{00000000-0005-0000-0000-000091760000}"/>
    <cellStyle name="40% - Accent5 17 10" xfId="35420" xr:uid="{00000000-0005-0000-0000-000092760000}"/>
    <cellStyle name="40% - Accent5 17 10 2" xfId="35421" xr:uid="{00000000-0005-0000-0000-000093760000}"/>
    <cellStyle name="40% - Accent5 17 11" xfId="35422" xr:uid="{00000000-0005-0000-0000-000094760000}"/>
    <cellStyle name="40% - Accent5 17 11 2" xfId="35423" xr:uid="{00000000-0005-0000-0000-000095760000}"/>
    <cellStyle name="40% - Accent5 17 12" xfId="35424" xr:uid="{00000000-0005-0000-0000-000096760000}"/>
    <cellStyle name="40% - Accent5 17 12 2" xfId="35425" xr:uid="{00000000-0005-0000-0000-000097760000}"/>
    <cellStyle name="40% - Accent5 17 13" xfId="35426" xr:uid="{00000000-0005-0000-0000-000098760000}"/>
    <cellStyle name="40% - Accent5 17 2" xfId="1181" xr:uid="{00000000-0005-0000-0000-000099760000}"/>
    <cellStyle name="40% - Accent5 17 2 10" xfId="35427" xr:uid="{00000000-0005-0000-0000-00009A760000}"/>
    <cellStyle name="40% - Accent5 17 2 10 2" xfId="35428" xr:uid="{00000000-0005-0000-0000-00009B760000}"/>
    <cellStyle name="40% - Accent5 17 2 11" xfId="35429" xr:uid="{00000000-0005-0000-0000-00009C760000}"/>
    <cellStyle name="40% - Accent5 17 2 11 2" xfId="35430" xr:uid="{00000000-0005-0000-0000-00009D760000}"/>
    <cellStyle name="40% - Accent5 17 2 12" xfId="35431" xr:uid="{00000000-0005-0000-0000-00009E760000}"/>
    <cellStyle name="40% - Accent5 17 2 2" xfId="35432" xr:uid="{00000000-0005-0000-0000-00009F760000}"/>
    <cellStyle name="40% - Accent5 17 2 2 10" xfId="35433" xr:uid="{00000000-0005-0000-0000-0000A0760000}"/>
    <cellStyle name="40% - Accent5 17 2 2 10 2" xfId="35434" xr:uid="{00000000-0005-0000-0000-0000A1760000}"/>
    <cellStyle name="40% - Accent5 17 2 2 11" xfId="35435" xr:uid="{00000000-0005-0000-0000-0000A2760000}"/>
    <cellStyle name="40% - Accent5 17 2 2 2" xfId="35436" xr:uid="{00000000-0005-0000-0000-0000A3760000}"/>
    <cellStyle name="40% - Accent5 17 2 2 2 2" xfId="35437" xr:uid="{00000000-0005-0000-0000-0000A4760000}"/>
    <cellStyle name="40% - Accent5 17 2 2 2 2 2" xfId="35438" xr:uid="{00000000-0005-0000-0000-0000A5760000}"/>
    <cellStyle name="40% - Accent5 17 2 2 2 3" xfId="35439" xr:uid="{00000000-0005-0000-0000-0000A6760000}"/>
    <cellStyle name="40% - Accent5 17 2 2 2 3 2" xfId="35440" xr:uid="{00000000-0005-0000-0000-0000A7760000}"/>
    <cellStyle name="40% - Accent5 17 2 2 2 4" xfId="35441" xr:uid="{00000000-0005-0000-0000-0000A8760000}"/>
    <cellStyle name="40% - Accent5 17 2 2 3" xfId="35442" xr:uid="{00000000-0005-0000-0000-0000A9760000}"/>
    <cellStyle name="40% - Accent5 17 2 2 3 2" xfId="35443" xr:uid="{00000000-0005-0000-0000-0000AA760000}"/>
    <cellStyle name="40% - Accent5 17 2 2 3 2 2" xfId="35444" xr:uid="{00000000-0005-0000-0000-0000AB760000}"/>
    <cellStyle name="40% - Accent5 17 2 2 3 3" xfId="35445" xr:uid="{00000000-0005-0000-0000-0000AC760000}"/>
    <cellStyle name="40% - Accent5 17 2 2 3 3 2" xfId="35446" xr:uid="{00000000-0005-0000-0000-0000AD760000}"/>
    <cellStyle name="40% - Accent5 17 2 2 3 4" xfId="35447" xr:uid="{00000000-0005-0000-0000-0000AE760000}"/>
    <cellStyle name="40% - Accent5 17 2 2 4" xfId="35448" xr:uid="{00000000-0005-0000-0000-0000AF760000}"/>
    <cellStyle name="40% - Accent5 17 2 2 4 2" xfId="35449" xr:uid="{00000000-0005-0000-0000-0000B0760000}"/>
    <cellStyle name="40% - Accent5 17 2 2 4 2 2" xfId="35450" xr:uid="{00000000-0005-0000-0000-0000B1760000}"/>
    <cellStyle name="40% - Accent5 17 2 2 4 3" xfId="35451" xr:uid="{00000000-0005-0000-0000-0000B2760000}"/>
    <cellStyle name="40% - Accent5 17 2 2 5" xfId="35452" xr:uid="{00000000-0005-0000-0000-0000B3760000}"/>
    <cellStyle name="40% - Accent5 17 2 2 5 2" xfId="35453" xr:uid="{00000000-0005-0000-0000-0000B4760000}"/>
    <cellStyle name="40% - Accent5 17 2 2 6" xfId="35454" xr:uid="{00000000-0005-0000-0000-0000B5760000}"/>
    <cellStyle name="40% - Accent5 17 2 2 6 2" xfId="35455" xr:uid="{00000000-0005-0000-0000-0000B6760000}"/>
    <cellStyle name="40% - Accent5 17 2 2 7" xfId="35456" xr:uid="{00000000-0005-0000-0000-0000B7760000}"/>
    <cellStyle name="40% - Accent5 17 2 2 7 2" xfId="35457" xr:uid="{00000000-0005-0000-0000-0000B8760000}"/>
    <cellStyle name="40% - Accent5 17 2 2 8" xfId="35458" xr:uid="{00000000-0005-0000-0000-0000B9760000}"/>
    <cellStyle name="40% - Accent5 17 2 2 8 2" xfId="35459" xr:uid="{00000000-0005-0000-0000-0000BA760000}"/>
    <cellStyle name="40% - Accent5 17 2 2 9" xfId="35460" xr:uid="{00000000-0005-0000-0000-0000BB760000}"/>
    <cellStyle name="40% - Accent5 17 2 2 9 2" xfId="35461" xr:uid="{00000000-0005-0000-0000-0000BC760000}"/>
    <cellStyle name="40% - Accent5 17 2 3" xfId="35462" xr:uid="{00000000-0005-0000-0000-0000BD760000}"/>
    <cellStyle name="40% - Accent5 17 2 3 2" xfId="35463" xr:uid="{00000000-0005-0000-0000-0000BE760000}"/>
    <cellStyle name="40% - Accent5 17 2 3 2 2" xfId="35464" xr:uid="{00000000-0005-0000-0000-0000BF760000}"/>
    <cellStyle name="40% - Accent5 17 2 3 3" xfId="35465" xr:uid="{00000000-0005-0000-0000-0000C0760000}"/>
    <cellStyle name="40% - Accent5 17 2 3 3 2" xfId="35466" xr:uid="{00000000-0005-0000-0000-0000C1760000}"/>
    <cellStyle name="40% - Accent5 17 2 3 4" xfId="35467" xr:uid="{00000000-0005-0000-0000-0000C2760000}"/>
    <cellStyle name="40% - Accent5 17 2 4" xfId="35468" xr:uid="{00000000-0005-0000-0000-0000C3760000}"/>
    <cellStyle name="40% - Accent5 17 2 4 2" xfId="35469" xr:uid="{00000000-0005-0000-0000-0000C4760000}"/>
    <cellStyle name="40% - Accent5 17 2 4 2 2" xfId="35470" xr:uid="{00000000-0005-0000-0000-0000C5760000}"/>
    <cellStyle name="40% - Accent5 17 2 4 3" xfId="35471" xr:uid="{00000000-0005-0000-0000-0000C6760000}"/>
    <cellStyle name="40% - Accent5 17 2 4 3 2" xfId="35472" xr:uid="{00000000-0005-0000-0000-0000C7760000}"/>
    <cellStyle name="40% - Accent5 17 2 4 4" xfId="35473" xr:uid="{00000000-0005-0000-0000-0000C8760000}"/>
    <cellStyle name="40% - Accent5 17 2 5" xfId="35474" xr:uid="{00000000-0005-0000-0000-0000C9760000}"/>
    <cellStyle name="40% - Accent5 17 2 5 2" xfId="35475" xr:uid="{00000000-0005-0000-0000-0000CA760000}"/>
    <cellStyle name="40% - Accent5 17 2 5 2 2" xfId="35476" xr:uid="{00000000-0005-0000-0000-0000CB760000}"/>
    <cellStyle name="40% - Accent5 17 2 5 3" xfId="35477" xr:uid="{00000000-0005-0000-0000-0000CC760000}"/>
    <cellStyle name="40% - Accent5 17 2 6" xfId="35478" xr:uid="{00000000-0005-0000-0000-0000CD760000}"/>
    <cellStyle name="40% - Accent5 17 2 6 2" xfId="35479" xr:uid="{00000000-0005-0000-0000-0000CE760000}"/>
    <cellStyle name="40% - Accent5 17 2 7" xfId="35480" xr:uid="{00000000-0005-0000-0000-0000CF760000}"/>
    <cellStyle name="40% - Accent5 17 2 7 2" xfId="35481" xr:uid="{00000000-0005-0000-0000-0000D0760000}"/>
    <cellStyle name="40% - Accent5 17 2 8" xfId="35482" xr:uid="{00000000-0005-0000-0000-0000D1760000}"/>
    <cellStyle name="40% - Accent5 17 2 8 2" xfId="35483" xr:uid="{00000000-0005-0000-0000-0000D2760000}"/>
    <cellStyle name="40% - Accent5 17 2 9" xfId="35484" xr:uid="{00000000-0005-0000-0000-0000D3760000}"/>
    <cellStyle name="40% - Accent5 17 2 9 2" xfId="35485" xr:uid="{00000000-0005-0000-0000-0000D4760000}"/>
    <cellStyle name="40% - Accent5 17 3" xfId="1182" xr:uid="{00000000-0005-0000-0000-0000D5760000}"/>
    <cellStyle name="40% - Accent5 17 3 10" xfId="35486" xr:uid="{00000000-0005-0000-0000-0000D6760000}"/>
    <cellStyle name="40% - Accent5 17 3 10 2" xfId="35487" xr:uid="{00000000-0005-0000-0000-0000D7760000}"/>
    <cellStyle name="40% - Accent5 17 3 11" xfId="35488" xr:uid="{00000000-0005-0000-0000-0000D8760000}"/>
    <cellStyle name="40% - Accent5 17 3 2" xfId="35489" xr:uid="{00000000-0005-0000-0000-0000D9760000}"/>
    <cellStyle name="40% - Accent5 17 3 2 2" xfId="35490" xr:uid="{00000000-0005-0000-0000-0000DA760000}"/>
    <cellStyle name="40% - Accent5 17 3 2 2 2" xfId="35491" xr:uid="{00000000-0005-0000-0000-0000DB760000}"/>
    <cellStyle name="40% - Accent5 17 3 2 3" xfId="35492" xr:uid="{00000000-0005-0000-0000-0000DC760000}"/>
    <cellStyle name="40% - Accent5 17 3 2 3 2" xfId="35493" xr:uid="{00000000-0005-0000-0000-0000DD760000}"/>
    <cellStyle name="40% - Accent5 17 3 2 4" xfId="35494" xr:uid="{00000000-0005-0000-0000-0000DE760000}"/>
    <cellStyle name="40% - Accent5 17 3 3" xfId="35495" xr:uid="{00000000-0005-0000-0000-0000DF760000}"/>
    <cellStyle name="40% - Accent5 17 3 3 2" xfId="35496" xr:uid="{00000000-0005-0000-0000-0000E0760000}"/>
    <cellStyle name="40% - Accent5 17 3 3 2 2" xfId="35497" xr:uid="{00000000-0005-0000-0000-0000E1760000}"/>
    <cellStyle name="40% - Accent5 17 3 3 3" xfId="35498" xr:uid="{00000000-0005-0000-0000-0000E2760000}"/>
    <cellStyle name="40% - Accent5 17 3 3 3 2" xfId="35499" xr:uid="{00000000-0005-0000-0000-0000E3760000}"/>
    <cellStyle name="40% - Accent5 17 3 3 4" xfId="35500" xr:uid="{00000000-0005-0000-0000-0000E4760000}"/>
    <cellStyle name="40% - Accent5 17 3 4" xfId="35501" xr:uid="{00000000-0005-0000-0000-0000E5760000}"/>
    <cellStyle name="40% - Accent5 17 3 4 2" xfId="35502" xr:uid="{00000000-0005-0000-0000-0000E6760000}"/>
    <cellStyle name="40% - Accent5 17 3 4 2 2" xfId="35503" xr:uid="{00000000-0005-0000-0000-0000E7760000}"/>
    <cellStyle name="40% - Accent5 17 3 4 3" xfId="35504" xr:uid="{00000000-0005-0000-0000-0000E8760000}"/>
    <cellStyle name="40% - Accent5 17 3 5" xfId="35505" xr:uid="{00000000-0005-0000-0000-0000E9760000}"/>
    <cellStyle name="40% - Accent5 17 3 5 2" xfId="35506" xr:uid="{00000000-0005-0000-0000-0000EA760000}"/>
    <cellStyle name="40% - Accent5 17 3 6" xfId="35507" xr:uid="{00000000-0005-0000-0000-0000EB760000}"/>
    <cellStyle name="40% - Accent5 17 3 6 2" xfId="35508" xr:uid="{00000000-0005-0000-0000-0000EC760000}"/>
    <cellStyle name="40% - Accent5 17 3 7" xfId="35509" xr:uid="{00000000-0005-0000-0000-0000ED760000}"/>
    <cellStyle name="40% - Accent5 17 3 7 2" xfId="35510" xr:uid="{00000000-0005-0000-0000-0000EE760000}"/>
    <cellStyle name="40% - Accent5 17 3 8" xfId="35511" xr:uid="{00000000-0005-0000-0000-0000EF760000}"/>
    <cellStyle name="40% - Accent5 17 3 8 2" xfId="35512" xr:uid="{00000000-0005-0000-0000-0000F0760000}"/>
    <cellStyle name="40% - Accent5 17 3 9" xfId="35513" xr:uid="{00000000-0005-0000-0000-0000F1760000}"/>
    <cellStyle name="40% - Accent5 17 3 9 2" xfId="35514" xr:uid="{00000000-0005-0000-0000-0000F2760000}"/>
    <cellStyle name="40% - Accent5 17 4" xfId="1183" xr:uid="{00000000-0005-0000-0000-0000F3760000}"/>
    <cellStyle name="40% - Accent5 17 4 2" xfId="35515" xr:uid="{00000000-0005-0000-0000-0000F4760000}"/>
    <cellStyle name="40% - Accent5 17 4 2 2" xfId="35516" xr:uid="{00000000-0005-0000-0000-0000F5760000}"/>
    <cellStyle name="40% - Accent5 17 4 3" xfId="35517" xr:uid="{00000000-0005-0000-0000-0000F6760000}"/>
    <cellStyle name="40% - Accent5 17 4 3 2" xfId="35518" xr:uid="{00000000-0005-0000-0000-0000F7760000}"/>
    <cellStyle name="40% - Accent5 17 4 4" xfId="35519" xr:uid="{00000000-0005-0000-0000-0000F8760000}"/>
    <cellStyle name="40% - Accent5 17 5" xfId="35520" xr:uid="{00000000-0005-0000-0000-0000F9760000}"/>
    <cellStyle name="40% - Accent5 17 5 2" xfId="35521" xr:uid="{00000000-0005-0000-0000-0000FA760000}"/>
    <cellStyle name="40% - Accent5 17 5 2 2" xfId="35522" xr:uid="{00000000-0005-0000-0000-0000FB760000}"/>
    <cellStyle name="40% - Accent5 17 5 3" xfId="35523" xr:uid="{00000000-0005-0000-0000-0000FC760000}"/>
    <cellStyle name="40% - Accent5 17 5 3 2" xfId="35524" xr:uid="{00000000-0005-0000-0000-0000FD760000}"/>
    <cellStyle name="40% - Accent5 17 5 4" xfId="35525" xr:uid="{00000000-0005-0000-0000-0000FE760000}"/>
    <cellStyle name="40% - Accent5 17 6" xfId="35526" xr:uid="{00000000-0005-0000-0000-0000FF760000}"/>
    <cellStyle name="40% - Accent5 17 6 2" xfId="35527" xr:uid="{00000000-0005-0000-0000-000000770000}"/>
    <cellStyle name="40% - Accent5 17 6 2 2" xfId="35528" xr:uid="{00000000-0005-0000-0000-000001770000}"/>
    <cellStyle name="40% - Accent5 17 6 3" xfId="35529" xr:uid="{00000000-0005-0000-0000-000002770000}"/>
    <cellStyle name="40% - Accent5 17 7" xfId="35530" xr:uid="{00000000-0005-0000-0000-000003770000}"/>
    <cellStyle name="40% - Accent5 17 7 2" xfId="35531" xr:uid="{00000000-0005-0000-0000-000004770000}"/>
    <cellStyle name="40% - Accent5 17 8" xfId="35532" xr:uid="{00000000-0005-0000-0000-000005770000}"/>
    <cellStyle name="40% - Accent5 17 8 2" xfId="35533" xr:uid="{00000000-0005-0000-0000-000006770000}"/>
    <cellStyle name="40% - Accent5 17 9" xfId="35534" xr:uid="{00000000-0005-0000-0000-000007770000}"/>
    <cellStyle name="40% - Accent5 17 9 2" xfId="35535" xr:uid="{00000000-0005-0000-0000-000008770000}"/>
    <cellStyle name="40% - Accent5 18" xfId="1184" xr:uid="{00000000-0005-0000-0000-000009770000}"/>
    <cellStyle name="40% - Accent5 18 10" xfId="35536" xr:uid="{00000000-0005-0000-0000-00000A770000}"/>
    <cellStyle name="40% - Accent5 18 10 2" xfId="35537" xr:uid="{00000000-0005-0000-0000-00000B770000}"/>
    <cellStyle name="40% - Accent5 18 11" xfId="35538" xr:uid="{00000000-0005-0000-0000-00000C770000}"/>
    <cellStyle name="40% - Accent5 18 11 2" xfId="35539" xr:uid="{00000000-0005-0000-0000-00000D770000}"/>
    <cellStyle name="40% - Accent5 18 12" xfId="35540" xr:uid="{00000000-0005-0000-0000-00000E770000}"/>
    <cellStyle name="40% - Accent5 18 12 2" xfId="35541" xr:uid="{00000000-0005-0000-0000-00000F770000}"/>
    <cellStyle name="40% - Accent5 18 13" xfId="35542" xr:uid="{00000000-0005-0000-0000-000010770000}"/>
    <cellStyle name="40% - Accent5 18 2" xfId="1185" xr:uid="{00000000-0005-0000-0000-000011770000}"/>
    <cellStyle name="40% - Accent5 18 2 10" xfId="35543" xr:uid="{00000000-0005-0000-0000-000012770000}"/>
    <cellStyle name="40% - Accent5 18 2 10 2" xfId="35544" xr:uid="{00000000-0005-0000-0000-000013770000}"/>
    <cellStyle name="40% - Accent5 18 2 11" xfId="35545" xr:uid="{00000000-0005-0000-0000-000014770000}"/>
    <cellStyle name="40% - Accent5 18 2 11 2" xfId="35546" xr:uid="{00000000-0005-0000-0000-000015770000}"/>
    <cellStyle name="40% - Accent5 18 2 12" xfId="35547" xr:uid="{00000000-0005-0000-0000-000016770000}"/>
    <cellStyle name="40% - Accent5 18 2 2" xfId="35548" xr:uid="{00000000-0005-0000-0000-000017770000}"/>
    <cellStyle name="40% - Accent5 18 2 2 10" xfId="35549" xr:uid="{00000000-0005-0000-0000-000018770000}"/>
    <cellStyle name="40% - Accent5 18 2 2 10 2" xfId="35550" xr:uid="{00000000-0005-0000-0000-000019770000}"/>
    <cellStyle name="40% - Accent5 18 2 2 11" xfId="35551" xr:uid="{00000000-0005-0000-0000-00001A770000}"/>
    <cellStyle name="40% - Accent5 18 2 2 2" xfId="35552" xr:uid="{00000000-0005-0000-0000-00001B770000}"/>
    <cellStyle name="40% - Accent5 18 2 2 2 2" xfId="35553" xr:uid="{00000000-0005-0000-0000-00001C770000}"/>
    <cellStyle name="40% - Accent5 18 2 2 2 2 2" xfId="35554" xr:uid="{00000000-0005-0000-0000-00001D770000}"/>
    <cellStyle name="40% - Accent5 18 2 2 2 3" xfId="35555" xr:uid="{00000000-0005-0000-0000-00001E770000}"/>
    <cellStyle name="40% - Accent5 18 2 2 2 3 2" xfId="35556" xr:uid="{00000000-0005-0000-0000-00001F770000}"/>
    <cellStyle name="40% - Accent5 18 2 2 2 4" xfId="35557" xr:uid="{00000000-0005-0000-0000-000020770000}"/>
    <cellStyle name="40% - Accent5 18 2 2 3" xfId="35558" xr:uid="{00000000-0005-0000-0000-000021770000}"/>
    <cellStyle name="40% - Accent5 18 2 2 3 2" xfId="35559" xr:uid="{00000000-0005-0000-0000-000022770000}"/>
    <cellStyle name="40% - Accent5 18 2 2 3 2 2" xfId="35560" xr:uid="{00000000-0005-0000-0000-000023770000}"/>
    <cellStyle name="40% - Accent5 18 2 2 3 3" xfId="35561" xr:uid="{00000000-0005-0000-0000-000024770000}"/>
    <cellStyle name="40% - Accent5 18 2 2 3 3 2" xfId="35562" xr:uid="{00000000-0005-0000-0000-000025770000}"/>
    <cellStyle name="40% - Accent5 18 2 2 3 4" xfId="35563" xr:uid="{00000000-0005-0000-0000-000026770000}"/>
    <cellStyle name="40% - Accent5 18 2 2 4" xfId="35564" xr:uid="{00000000-0005-0000-0000-000027770000}"/>
    <cellStyle name="40% - Accent5 18 2 2 4 2" xfId="35565" xr:uid="{00000000-0005-0000-0000-000028770000}"/>
    <cellStyle name="40% - Accent5 18 2 2 4 2 2" xfId="35566" xr:uid="{00000000-0005-0000-0000-000029770000}"/>
    <cellStyle name="40% - Accent5 18 2 2 4 3" xfId="35567" xr:uid="{00000000-0005-0000-0000-00002A770000}"/>
    <cellStyle name="40% - Accent5 18 2 2 5" xfId="35568" xr:uid="{00000000-0005-0000-0000-00002B770000}"/>
    <cellStyle name="40% - Accent5 18 2 2 5 2" xfId="35569" xr:uid="{00000000-0005-0000-0000-00002C770000}"/>
    <cellStyle name="40% - Accent5 18 2 2 6" xfId="35570" xr:uid="{00000000-0005-0000-0000-00002D770000}"/>
    <cellStyle name="40% - Accent5 18 2 2 6 2" xfId="35571" xr:uid="{00000000-0005-0000-0000-00002E770000}"/>
    <cellStyle name="40% - Accent5 18 2 2 7" xfId="35572" xr:uid="{00000000-0005-0000-0000-00002F770000}"/>
    <cellStyle name="40% - Accent5 18 2 2 7 2" xfId="35573" xr:uid="{00000000-0005-0000-0000-000030770000}"/>
    <cellStyle name="40% - Accent5 18 2 2 8" xfId="35574" xr:uid="{00000000-0005-0000-0000-000031770000}"/>
    <cellStyle name="40% - Accent5 18 2 2 8 2" xfId="35575" xr:uid="{00000000-0005-0000-0000-000032770000}"/>
    <cellStyle name="40% - Accent5 18 2 2 9" xfId="35576" xr:uid="{00000000-0005-0000-0000-000033770000}"/>
    <cellStyle name="40% - Accent5 18 2 2 9 2" xfId="35577" xr:uid="{00000000-0005-0000-0000-000034770000}"/>
    <cellStyle name="40% - Accent5 18 2 3" xfId="35578" xr:uid="{00000000-0005-0000-0000-000035770000}"/>
    <cellStyle name="40% - Accent5 18 2 3 2" xfId="35579" xr:uid="{00000000-0005-0000-0000-000036770000}"/>
    <cellStyle name="40% - Accent5 18 2 3 2 2" xfId="35580" xr:uid="{00000000-0005-0000-0000-000037770000}"/>
    <cellStyle name="40% - Accent5 18 2 3 3" xfId="35581" xr:uid="{00000000-0005-0000-0000-000038770000}"/>
    <cellStyle name="40% - Accent5 18 2 3 3 2" xfId="35582" xr:uid="{00000000-0005-0000-0000-000039770000}"/>
    <cellStyle name="40% - Accent5 18 2 3 4" xfId="35583" xr:uid="{00000000-0005-0000-0000-00003A770000}"/>
    <cellStyle name="40% - Accent5 18 2 4" xfId="35584" xr:uid="{00000000-0005-0000-0000-00003B770000}"/>
    <cellStyle name="40% - Accent5 18 2 4 2" xfId="35585" xr:uid="{00000000-0005-0000-0000-00003C770000}"/>
    <cellStyle name="40% - Accent5 18 2 4 2 2" xfId="35586" xr:uid="{00000000-0005-0000-0000-00003D770000}"/>
    <cellStyle name="40% - Accent5 18 2 4 3" xfId="35587" xr:uid="{00000000-0005-0000-0000-00003E770000}"/>
    <cellStyle name="40% - Accent5 18 2 4 3 2" xfId="35588" xr:uid="{00000000-0005-0000-0000-00003F770000}"/>
    <cellStyle name="40% - Accent5 18 2 4 4" xfId="35589" xr:uid="{00000000-0005-0000-0000-000040770000}"/>
    <cellStyle name="40% - Accent5 18 2 5" xfId="35590" xr:uid="{00000000-0005-0000-0000-000041770000}"/>
    <cellStyle name="40% - Accent5 18 2 5 2" xfId="35591" xr:uid="{00000000-0005-0000-0000-000042770000}"/>
    <cellStyle name="40% - Accent5 18 2 5 2 2" xfId="35592" xr:uid="{00000000-0005-0000-0000-000043770000}"/>
    <cellStyle name="40% - Accent5 18 2 5 3" xfId="35593" xr:uid="{00000000-0005-0000-0000-000044770000}"/>
    <cellStyle name="40% - Accent5 18 2 6" xfId="35594" xr:uid="{00000000-0005-0000-0000-000045770000}"/>
    <cellStyle name="40% - Accent5 18 2 6 2" xfId="35595" xr:uid="{00000000-0005-0000-0000-000046770000}"/>
    <cellStyle name="40% - Accent5 18 2 7" xfId="35596" xr:uid="{00000000-0005-0000-0000-000047770000}"/>
    <cellStyle name="40% - Accent5 18 2 7 2" xfId="35597" xr:uid="{00000000-0005-0000-0000-000048770000}"/>
    <cellStyle name="40% - Accent5 18 2 8" xfId="35598" xr:uid="{00000000-0005-0000-0000-000049770000}"/>
    <cellStyle name="40% - Accent5 18 2 8 2" xfId="35599" xr:uid="{00000000-0005-0000-0000-00004A770000}"/>
    <cellStyle name="40% - Accent5 18 2 9" xfId="35600" xr:uid="{00000000-0005-0000-0000-00004B770000}"/>
    <cellStyle name="40% - Accent5 18 2 9 2" xfId="35601" xr:uid="{00000000-0005-0000-0000-00004C770000}"/>
    <cellStyle name="40% - Accent5 18 3" xfId="1186" xr:uid="{00000000-0005-0000-0000-00004D770000}"/>
    <cellStyle name="40% - Accent5 18 3 10" xfId="35602" xr:uid="{00000000-0005-0000-0000-00004E770000}"/>
    <cellStyle name="40% - Accent5 18 3 10 2" xfId="35603" xr:uid="{00000000-0005-0000-0000-00004F770000}"/>
    <cellStyle name="40% - Accent5 18 3 11" xfId="35604" xr:uid="{00000000-0005-0000-0000-000050770000}"/>
    <cellStyle name="40% - Accent5 18 3 2" xfId="35605" xr:uid="{00000000-0005-0000-0000-000051770000}"/>
    <cellStyle name="40% - Accent5 18 3 2 2" xfId="35606" xr:uid="{00000000-0005-0000-0000-000052770000}"/>
    <cellStyle name="40% - Accent5 18 3 2 2 2" xfId="35607" xr:uid="{00000000-0005-0000-0000-000053770000}"/>
    <cellStyle name="40% - Accent5 18 3 2 3" xfId="35608" xr:uid="{00000000-0005-0000-0000-000054770000}"/>
    <cellStyle name="40% - Accent5 18 3 2 3 2" xfId="35609" xr:uid="{00000000-0005-0000-0000-000055770000}"/>
    <cellStyle name="40% - Accent5 18 3 2 4" xfId="35610" xr:uid="{00000000-0005-0000-0000-000056770000}"/>
    <cellStyle name="40% - Accent5 18 3 3" xfId="35611" xr:uid="{00000000-0005-0000-0000-000057770000}"/>
    <cellStyle name="40% - Accent5 18 3 3 2" xfId="35612" xr:uid="{00000000-0005-0000-0000-000058770000}"/>
    <cellStyle name="40% - Accent5 18 3 3 2 2" xfId="35613" xr:uid="{00000000-0005-0000-0000-000059770000}"/>
    <cellStyle name="40% - Accent5 18 3 3 3" xfId="35614" xr:uid="{00000000-0005-0000-0000-00005A770000}"/>
    <cellStyle name="40% - Accent5 18 3 3 3 2" xfId="35615" xr:uid="{00000000-0005-0000-0000-00005B770000}"/>
    <cellStyle name="40% - Accent5 18 3 3 4" xfId="35616" xr:uid="{00000000-0005-0000-0000-00005C770000}"/>
    <cellStyle name="40% - Accent5 18 3 4" xfId="35617" xr:uid="{00000000-0005-0000-0000-00005D770000}"/>
    <cellStyle name="40% - Accent5 18 3 4 2" xfId="35618" xr:uid="{00000000-0005-0000-0000-00005E770000}"/>
    <cellStyle name="40% - Accent5 18 3 4 2 2" xfId="35619" xr:uid="{00000000-0005-0000-0000-00005F770000}"/>
    <cellStyle name="40% - Accent5 18 3 4 3" xfId="35620" xr:uid="{00000000-0005-0000-0000-000060770000}"/>
    <cellStyle name="40% - Accent5 18 3 5" xfId="35621" xr:uid="{00000000-0005-0000-0000-000061770000}"/>
    <cellStyle name="40% - Accent5 18 3 5 2" xfId="35622" xr:uid="{00000000-0005-0000-0000-000062770000}"/>
    <cellStyle name="40% - Accent5 18 3 6" xfId="35623" xr:uid="{00000000-0005-0000-0000-000063770000}"/>
    <cellStyle name="40% - Accent5 18 3 6 2" xfId="35624" xr:uid="{00000000-0005-0000-0000-000064770000}"/>
    <cellStyle name="40% - Accent5 18 3 7" xfId="35625" xr:uid="{00000000-0005-0000-0000-000065770000}"/>
    <cellStyle name="40% - Accent5 18 3 7 2" xfId="35626" xr:uid="{00000000-0005-0000-0000-000066770000}"/>
    <cellStyle name="40% - Accent5 18 3 8" xfId="35627" xr:uid="{00000000-0005-0000-0000-000067770000}"/>
    <cellStyle name="40% - Accent5 18 3 8 2" xfId="35628" xr:uid="{00000000-0005-0000-0000-000068770000}"/>
    <cellStyle name="40% - Accent5 18 3 9" xfId="35629" xr:uid="{00000000-0005-0000-0000-000069770000}"/>
    <cellStyle name="40% - Accent5 18 3 9 2" xfId="35630" xr:uid="{00000000-0005-0000-0000-00006A770000}"/>
    <cellStyle name="40% - Accent5 18 4" xfId="1187" xr:uid="{00000000-0005-0000-0000-00006B770000}"/>
    <cellStyle name="40% - Accent5 18 4 2" xfId="35631" xr:uid="{00000000-0005-0000-0000-00006C770000}"/>
    <cellStyle name="40% - Accent5 18 4 2 2" xfId="35632" xr:uid="{00000000-0005-0000-0000-00006D770000}"/>
    <cellStyle name="40% - Accent5 18 4 3" xfId="35633" xr:uid="{00000000-0005-0000-0000-00006E770000}"/>
    <cellStyle name="40% - Accent5 18 4 3 2" xfId="35634" xr:uid="{00000000-0005-0000-0000-00006F770000}"/>
    <cellStyle name="40% - Accent5 18 4 4" xfId="35635" xr:uid="{00000000-0005-0000-0000-000070770000}"/>
    <cellStyle name="40% - Accent5 18 5" xfId="35636" xr:uid="{00000000-0005-0000-0000-000071770000}"/>
    <cellStyle name="40% - Accent5 18 5 2" xfId="35637" xr:uid="{00000000-0005-0000-0000-000072770000}"/>
    <cellStyle name="40% - Accent5 18 5 2 2" xfId="35638" xr:uid="{00000000-0005-0000-0000-000073770000}"/>
    <cellStyle name="40% - Accent5 18 5 3" xfId="35639" xr:uid="{00000000-0005-0000-0000-000074770000}"/>
    <cellStyle name="40% - Accent5 18 5 3 2" xfId="35640" xr:uid="{00000000-0005-0000-0000-000075770000}"/>
    <cellStyle name="40% - Accent5 18 5 4" xfId="35641" xr:uid="{00000000-0005-0000-0000-000076770000}"/>
    <cellStyle name="40% - Accent5 18 6" xfId="35642" xr:uid="{00000000-0005-0000-0000-000077770000}"/>
    <cellStyle name="40% - Accent5 18 6 2" xfId="35643" xr:uid="{00000000-0005-0000-0000-000078770000}"/>
    <cellStyle name="40% - Accent5 18 6 2 2" xfId="35644" xr:uid="{00000000-0005-0000-0000-000079770000}"/>
    <cellStyle name="40% - Accent5 18 6 3" xfId="35645" xr:uid="{00000000-0005-0000-0000-00007A770000}"/>
    <cellStyle name="40% - Accent5 18 7" xfId="35646" xr:uid="{00000000-0005-0000-0000-00007B770000}"/>
    <cellStyle name="40% - Accent5 18 7 2" xfId="35647" xr:uid="{00000000-0005-0000-0000-00007C770000}"/>
    <cellStyle name="40% - Accent5 18 8" xfId="35648" xr:uid="{00000000-0005-0000-0000-00007D770000}"/>
    <cellStyle name="40% - Accent5 18 8 2" xfId="35649" xr:uid="{00000000-0005-0000-0000-00007E770000}"/>
    <cellStyle name="40% - Accent5 18 9" xfId="35650" xr:uid="{00000000-0005-0000-0000-00007F770000}"/>
    <cellStyle name="40% - Accent5 18 9 2" xfId="35651" xr:uid="{00000000-0005-0000-0000-000080770000}"/>
    <cellStyle name="40% - Accent5 19" xfId="1188" xr:uid="{00000000-0005-0000-0000-000081770000}"/>
    <cellStyle name="40% - Accent5 19 10" xfId="35652" xr:uid="{00000000-0005-0000-0000-000082770000}"/>
    <cellStyle name="40% - Accent5 19 10 2" xfId="35653" xr:uid="{00000000-0005-0000-0000-000083770000}"/>
    <cellStyle name="40% - Accent5 19 11" xfId="35654" xr:uid="{00000000-0005-0000-0000-000084770000}"/>
    <cellStyle name="40% - Accent5 19 11 2" xfId="35655" xr:uid="{00000000-0005-0000-0000-000085770000}"/>
    <cellStyle name="40% - Accent5 19 12" xfId="35656" xr:uid="{00000000-0005-0000-0000-000086770000}"/>
    <cellStyle name="40% - Accent5 19 12 2" xfId="35657" xr:uid="{00000000-0005-0000-0000-000087770000}"/>
    <cellStyle name="40% - Accent5 19 13" xfId="35658" xr:uid="{00000000-0005-0000-0000-000088770000}"/>
    <cellStyle name="40% - Accent5 19 2" xfId="1189" xr:uid="{00000000-0005-0000-0000-000089770000}"/>
    <cellStyle name="40% - Accent5 19 2 10" xfId="35659" xr:uid="{00000000-0005-0000-0000-00008A770000}"/>
    <cellStyle name="40% - Accent5 19 2 10 2" xfId="35660" xr:uid="{00000000-0005-0000-0000-00008B770000}"/>
    <cellStyle name="40% - Accent5 19 2 11" xfId="35661" xr:uid="{00000000-0005-0000-0000-00008C770000}"/>
    <cellStyle name="40% - Accent5 19 2 11 2" xfId="35662" xr:uid="{00000000-0005-0000-0000-00008D770000}"/>
    <cellStyle name="40% - Accent5 19 2 12" xfId="35663" xr:uid="{00000000-0005-0000-0000-00008E770000}"/>
    <cellStyle name="40% - Accent5 19 2 2" xfId="35664" xr:uid="{00000000-0005-0000-0000-00008F770000}"/>
    <cellStyle name="40% - Accent5 19 2 2 10" xfId="35665" xr:uid="{00000000-0005-0000-0000-000090770000}"/>
    <cellStyle name="40% - Accent5 19 2 2 10 2" xfId="35666" xr:uid="{00000000-0005-0000-0000-000091770000}"/>
    <cellStyle name="40% - Accent5 19 2 2 11" xfId="35667" xr:uid="{00000000-0005-0000-0000-000092770000}"/>
    <cellStyle name="40% - Accent5 19 2 2 2" xfId="35668" xr:uid="{00000000-0005-0000-0000-000093770000}"/>
    <cellStyle name="40% - Accent5 19 2 2 2 2" xfId="35669" xr:uid="{00000000-0005-0000-0000-000094770000}"/>
    <cellStyle name="40% - Accent5 19 2 2 2 2 2" xfId="35670" xr:uid="{00000000-0005-0000-0000-000095770000}"/>
    <cellStyle name="40% - Accent5 19 2 2 2 3" xfId="35671" xr:uid="{00000000-0005-0000-0000-000096770000}"/>
    <cellStyle name="40% - Accent5 19 2 2 2 3 2" xfId="35672" xr:uid="{00000000-0005-0000-0000-000097770000}"/>
    <cellStyle name="40% - Accent5 19 2 2 2 4" xfId="35673" xr:uid="{00000000-0005-0000-0000-000098770000}"/>
    <cellStyle name="40% - Accent5 19 2 2 3" xfId="35674" xr:uid="{00000000-0005-0000-0000-000099770000}"/>
    <cellStyle name="40% - Accent5 19 2 2 3 2" xfId="35675" xr:uid="{00000000-0005-0000-0000-00009A770000}"/>
    <cellStyle name="40% - Accent5 19 2 2 3 2 2" xfId="35676" xr:uid="{00000000-0005-0000-0000-00009B770000}"/>
    <cellStyle name="40% - Accent5 19 2 2 3 3" xfId="35677" xr:uid="{00000000-0005-0000-0000-00009C770000}"/>
    <cellStyle name="40% - Accent5 19 2 2 3 3 2" xfId="35678" xr:uid="{00000000-0005-0000-0000-00009D770000}"/>
    <cellStyle name="40% - Accent5 19 2 2 3 4" xfId="35679" xr:uid="{00000000-0005-0000-0000-00009E770000}"/>
    <cellStyle name="40% - Accent5 19 2 2 4" xfId="35680" xr:uid="{00000000-0005-0000-0000-00009F770000}"/>
    <cellStyle name="40% - Accent5 19 2 2 4 2" xfId="35681" xr:uid="{00000000-0005-0000-0000-0000A0770000}"/>
    <cellStyle name="40% - Accent5 19 2 2 4 2 2" xfId="35682" xr:uid="{00000000-0005-0000-0000-0000A1770000}"/>
    <cellStyle name="40% - Accent5 19 2 2 4 3" xfId="35683" xr:uid="{00000000-0005-0000-0000-0000A2770000}"/>
    <cellStyle name="40% - Accent5 19 2 2 5" xfId="35684" xr:uid="{00000000-0005-0000-0000-0000A3770000}"/>
    <cellStyle name="40% - Accent5 19 2 2 5 2" xfId="35685" xr:uid="{00000000-0005-0000-0000-0000A4770000}"/>
    <cellStyle name="40% - Accent5 19 2 2 6" xfId="35686" xr:uid="{00000000-0005-0000-0000-0000A5770000}"/>
    <cellStyle name="40% - Accent5 19 2 2 6 2" xfId="35687" xr:uid="{00000000-0005-0000-0000-0000A6770000}"/>
    <cellStyle name="40% - Accent5 19 2 2 7" xfId="35688" xr:uid="{00000000-0005-0000-0000-0000A7770000}"/>
    <cellStyle name="40% - Accent5 19 2 2 7 2" xfId="35689" xr:uid="{00000000-0005-0000-0000-0000A8770000}"/>
    <cellStyle name="40% - Accent5 19 2 2 8" xfId="35690" xr:uid="{00000000-0005-0000-0000-0000A9770000}"/>
    <cellStyle name="40% - Accent5 19 2 2 8 2" xfId="35691" xr:uid="{00000000-0005-0000-0000-0000AA770000}"/>
    <cellStyle name="40% - Accent5 19 2 2 9" xfId="35692" xr:uid="{00000000-0005-0000-0000-0000AB770000}"/>
    <cellStyle name="40% - Accent5 19 2 2 9 2" xfId="35693" xr:uid="{00000000-0005-0000-0000-0000AC770000}"/>
    <cellStyle name="40% - Accent5 19 2 3" xfId="35694" xr:uid="{00000000-0005-0000-0000-0000AD770000}"/>
    <cellStyle name="40% - Accent5 19 2 3 2" xfId="35695" xr:uid="{00000000-0005-0000-0000-0000AE770000}"/>
    <cellStyle name="40% - Accent5 19 2 3 2 2" xfId="35696" xr:uid="{00000000-0005-0000-0000-0000AF770000}"/>
    <cellStyle name="40% - Accent5 19 2 3 3" xfId="35697" xr:uid="{00000000-0005-0000-0000-0000B0770000}"/>
    <cellStyle name="40% - Accent5 19 2 3 3 2" xfId="35698" xr:uid="{00000000-0005-0000-0000-0000B1770000}"/>
    <cellStyle name="40% - Accent5 19 2 3 4" xfId="35699" xr:uid="{00000000-0005-0000-0000-0000B2770000}"/>
    <cellStyle name="40% - Accent5 19 2 4" xfId="35700" xr:uid="{00000000-0005-0000-0000-0000B3770000}"/>
    <cellStyle name="40% - Accent5 19 2 4 2" xfId="35701" xr:uid="{00000000-0005-0000-0000-0000B4770000}"/>
    <cellStyle name="40% - Accent5 19 2 4 2 2" xfId="35702" xr:uid="{00000000-0005-0000-0000-0000B5770000}"/>
    <cellStyle name="40% - Accent5 19 2 4 3" xfId="35703" xr:uid="{00000000-0005-0000-0000-0000B6770000}"/>
    <cellStyle name="40% - Accent5 19 2 4 3 2" xfId="35704" xr:uid="{00000000-0005-0000-0000-0000B7770000}"/>
    <cellStyle name="40% - Accent5 19 2 4 4" xfId="35705" xr:uid="{00000000-0005-0000-0000-0000B8770000}"/>
    <cellStyle name="40% - Accent5 19 2 5" xfId="35706" xr:uid="{00000000-0005-0000-0000-0000B9770000}"/>
    <cellStyle name="40% - Accent5 19 2 5 2" xfId="35707" xr:uid="{00000000-0005-0000-0000-0000BA770000}"/>
    <cellStyle name="40% - Accent5 19 2 5 2 2" xfId="35708" xr:uid="{00000000-0005-0000-0000-0000BB770000}"/>
    <cellStyle name="40% - Accent5 19 2 5 3" xfId="35709" xr:uid="{00000000-0005-0000-0000-0000BC770000}"/>
    <cellStyle name="40% - Accent5 19 2 6" xfId="35710" xr:uid="{00000000-0005-0000-0000-0000BD770000}"/>
    <cellStyle name="40% - Accent5 19 2 6 2" xfId="35711" xr:uid="{00000000-0005-0000-0000-0000BE770000}"/>
    <cellStyle name="40% - Accent5 19 2 7" xfId="35712" xr:uid="{00000000-0005-0000-0000-0000BF770000}"/>
    <cellStyle name="40% - Accent5 19 2 7 2" xfId="35713" xr:uid="{00000000-0005-0000-0000-0000C0770000}"/>
    <cellStyle name="40% - Accent5 19 2 8" xfId="35714" xr:uid="{00000000-0005-0000-0000-0000C1770000}"/>
    <cellStyle name="40% - Accent5 19 2 8 2" xfId="35715" xr:uid="{00000000-0005-0000-0000-0000C2770000}"/>
    <cellStyle name="40% - Accent5 19 2 9" xfId="35716" xr:uid="{00000000-0005-0000-0000-0000C3770000}"/>
    <cellStyle name="40% - Accent5 19 2 9 2" xfId="35717" xr:uid="{00000000-0005-0000-0000-0000C4770000}"/>
    <cellStyle name="40% - Accent5 19 3" xfId="1190" xr:uid="{00000000-0005-0000-0000-0000C5770000}"/>
    <cellStyle name="40% - Accent5 19 3 10" xfId="35718" xr:uid="{00000000-0005-0000-0000-0000C6770000}"/>
    <cellStyle name="40% - Accent5 19 3 10 2" xfId="35719" xr:uid="{00000000-0005-0000-0000-0000C7770000}"/>
    <cellStyle name="40% - Accent5 19 3 11" xfId="35720" xr:uid="{00000000-0005-0000-0000-0000C8770000}"/>
    <cellStyle name="40% - Accent5 19 3 2" xfId="35721" xr:uid="{00000000-0005-0000-0000-0000C9770000}"/>
    <cellStyle name="40% - Accent5 19 3 2 2" xfId="35722" xr:uid="{00000000-0005-0000-0000-0000CA770000}"/>
    <cellStyle name="40% - Accent5 19 3 2 2 2" xfId="35723" xr:uid="{00000000-0005-0000-0000-0000CB770000}"/>
    <cellStyle name="40% - Accent5 19 3 2 3" xfId="35724" xr:uid="{00000000-0005-0000-0000-0000CC770000}"/>
    <cellStyle name="40% - Accent5 19 3 2 3 2" xfId="35725" xr:uid="{00000000-0005-0000-0000-0000CD770000}"/>
    <cellStyle name="40% - Accent5 19 3 2 4" xfId="35726" xr:uid="{00000000-0005-0000-0000-0000CE770000}"/>
    <cellStyle name="40% - Accent5 19 3 3" xfId="35727" xr:uid="{00000000-0005-0000-0000-0000CF770000}"/>
    <cellStyle name="40% - Accent5 19 3 3 2" xfId="35728" xr:uid="{00000000-0005-0000-0000-0000D0770000}"/>
    <cellStyle name="40% - Accent5 19 3 3 2 2" xfId="35729" xr:uid="{00000000-0005-0000-0000-0000D1770000}"/>
    <cellStyle name="40% - Accent5 19 3 3 3" xfId="35730" xr:uid="{00000000-0005-0000-0000-0000D2770000}"/>
    <cellStyle name="40% - Accent5 19 3 3 3 2" xfId="35731" xr:uid="{00000000-0005-0000-0000-0000D3770000}"/>
    <cellStyle name="40% - Accent5 19 3 3 4" xfId="35732" xr:uid="{00000000-0005-0000-0000-0000D4770000}"/>
    <cellStyle name="40% - Accent5 19 3 4" xfId="35733" xr:uid="{00000000-0005-0000-0000-0000D5770000}"/>
    <cellStyle name="40% - Accent5 19 3 4 2" xfId="35734" xr:uid="{00000000-0005-0000-0000-0000D6770000}"/>
    <cellStyle name="40% - Accent5 19 3 4 2 2" xfId="35735" xr:uid="{00000000-0005-0000-0000-0000D7770000}"/>
    <cellStyle name="40% - Accent5 19 3 4 3" xfId="35736" xr:uid="{00000000-0005-0000-0000-0000D8770000}"/>
    <cellStyle name="40% - Accent5 19 3 5" xfId="35737" xr:uid="{00000000-0005-0000-0000-0000D9770000}"/>
    <cellStyle name="40% - Accent5 19 3 5 2" xfId="35738" xr:uid="{00000000-0005-0000-0000-0000DA770000}"/>
    <cellStyle name="40% - Accent5 19 3 6" xfId="35739" xr:uid="{00000000-0005-0000-0000-0000DB770000}"/>
    <cellStyle name="40% - Accent5 19 3 6 2" xfId="35740" xr:uid="{00000000-0005-0000-0000-0000DC770000}"/>
    <cellStyle name="40% - Accent5 19 3 7" xfId="35741" xr:uid="{00000000-0005-0000-0000-0000DD770000}"/>
    <cellStyle name="40% - Accent5 19 3 7 2" xfId="35742" xr:uid="{00000000-0005-0000-0000-0000DE770000}"/>
    <cellStyle name="40% - Accent5 19 3 8" xfId="35743" xr:uid="{00000000-0005-0000-0000-0000DF770000}"/>
    <cellStyle name="40% - Accent5 19 3 8 2" xfId="35744" xr:uid="{00000000-0005-0000-0000-0000E0770000}"/>
    <cellStyle name="40% - Accent5 19 3 9" xfId="35745" xr:uid="{00000000-0005-0000-0000-0000E1770000}"/>
    <cellStyle name="40% - Accent5 19 3 9 2" xfId="35746" xr:uid="{00000000-0005-0000-0000-0000E2770000}"/>
    <cellStyle name="40% - Accent5 19 4" xfId="1191" xr:uid="{00000000-0005-0000-0000-0000E3770000}"/>
    <cellStyle name="40% - Accent5 19 4 2" xfId="35747" xr:uid="{00000000-0005-0000-0000-0000E4770000}"/>
    <cellStyle name="40% - Accent5 19 4 2 2" xfId="35748" xr:uid="{00000000-0005-0000-0000-0000E5770000}"/>
    <cellStyle name="40% - Accent5 19 4 3" xfId="35749" xr:uid="{00000000-0005-0000-0000-0000E6770000}"/>
    <cellStyle name="40% - Accent5 19 4 3 2" xfId="35750" xr:uid="{00000000-0005-0000-0000-0000E7770000}"/>
    <cellStyle name="40% - Accent5 19 4 4" xfId="35751" xr:uid="{00000000-0005-0000-0000-0000E8770000}"/>
    <cellStyle name="40% - Accent5 19 5" xfId="35752" xr:uid="{00000000-0005-0000-0000-0000E9770000}"/>
    <cellStyle name="40% - Accent5 19 5 2" xfId="35753" xr:uid="{00000000-0005-0000-0000-0000EA770000}"/>
    <cellStyle name="40% - Accent5 19 5 2 2" xfId="35754" xr:uid="{00000000-0005-0000-0000-0000EB770000}"/>
    <cellStyle name="40% - Accent5 19 5 3" xfId="35755" xr:uid="{00000000-0005-0000-0000-0000EC770000}"/>
    <cellStyle name="40% - Accent5 19 5 3 2" xfId="35756" xr:uid="{00000000-0005-0000-0000-0000ED770000}"/>
    <cellStyle name="40% - Accent5 19 5 4" xfId="35757" xr:uid="{00000000-0005-0000-0000-0000EE770000}"/>
    <cellStyle name="40% - Accent5 19 6" xfId="35758" xr:uid="{00000000-0005-0000-0000-0000EF770000}"/>
    <cellStyle name="40% - Accent5 19 6 2" xfId="35759" xr:uid="{00000000-0005-0000-0000-0000F0770000}"/>
    <cellStyle name="40% - Accent5 19 6 2 2" xfId="35760" xr:uid="{00000000-0005-0000-0000-0000F1770000}"/>
    <cellStyle name="40% - Accent5 19 6 3" xfId="35761" xr:uid="{00000000-0005-0000-0000-0000F2770000}"/>
    <cellStyle name="40% - Accent5 19 7" xfId="35762" xr:uid="{00000000-0005-0000-0000-0000F3770000}"/>
    <cellStyle name="40% - Accent5 19 7 2" xfId="35763" xr:uid="{00000000-0005-0000-0000-0000F4770000}"/>
    <cellStyle name="40% - Accent5 19 8" xfId="35764" xr:uid="{00000000-0005-0000-0000-0000F5770000}"/>
    <cellStyle name="40% - Accent5 19 8 2" xfId="35765" xr:uid="{00000000-0005-0000-0000-0000F6770000}"/>
    <cellStyle name="40% - Accent5 19 9" xfId="35766" xr:uid="{00000000-0005-0000-0000-0000F7770000}"/>
    <cellStyle name="40% - Accent5 19 9 2" xfId="35767" xr:uid="{00000000-0005-0000-0000-0000F8770000}"/>
    <cellStyle name="40% - Accent5 2" xfId="1192" xr:uid="{00000000-0005-0000-0000-0000F9770000}"/>
    <cellStyle name="40% - Accent5 2 10" xfId="35768" xr:uid="{00000000-0005-0000-0000-0000FA770000}"/>
    <cellStyle name="40% - Accent5 2 10 2" xfId="35769" xr:uid="{00000000-0005-0000-0000-0000FB770000}"/>
    <cellStyle name="40% - Accent5 2 11" xfId="35770" xr:uid="{00000000-0005-0000-0000-0000FC770000}"/>
    <cellStyle name="40% - Accent5 2 11 2" xfId="35771" xr:uid="{00000000-0005-0000-0000-0000FD770000}"/>
    <cellStyle name="40% - Accent5 2 12" xfId="35772" xr:uid="{00000000-0005-0000-0000-0000FE770000}"/>
    <cellStyle name="40% - Accent5 2 12 2" xfId="35773" xr:uid="{00000000-0005-0000-0000-0000FF770000}"/>
    <cellStyle name="40% - Accent5 2 13" xfId="35774" xr:uid="{00000000-0005-0000-0000-000000780000}"/>
    <cellStyle name="40% - Accent5 2 13 2" xfId="35775" xr:uid="{00000000-0005-0000-0000-000001780000}"/>
    <cellStyle name="40% - Accent5 2 14" xfId="35776" xr:uid="{00000000-0005-0000-0000-000002780000}"/>
    <cellStyle name="40% - Accent5 2 2" xfId="1193" xr:uid="{00000000-0005-0000-0000-000003780000}"/>
    <cellStyle name="40% - Accent5 2 2 2" xfId="35777" xr:uid="{00000000-0005-0000-0000-000004780000}"/>
    <cellStyle name="40% - Accent5 2 2 2 2" xfId="35778" xr:uid="{00000000-0005-0000-0000-000005780000}"/>
    <cellStyle name="40% - Accent5 2 2 2 3" xfId="35779" xr:uid="{00000000-0005-0000-0000-000006780000}"/>
    <cellStyle name="40% - Accent5 2 3" xfId="1194" xr:uid="{00000000-0005-0000-0000-000007780000}"/>
    <cellStyle name="40% - Accent5 2 3 10" xfId="35780" xr:uid="{00000000-0005-0000-0000-000008780000}"/>
    <cellStyle name="40% - Accent5 2 3 10 2" xfId="35781" xr:uid="{00000000-0005-0000-0000-000009780000}"/>
    <cellStyle name="40% - Accent5 2 3 11" xfId="35782" xr:uid="{00000000-0005-0000-0000-00000A780000}"/>
    <cellStyle name="40% - Accent5 2 3 11 2" xfId="35783" xr:uid="{00000000-0005-0000-0000-00000B780000}"/>
    <cellStyle name="40% - Accent5 2 3 12" xfId="35784" xr:uid="{00000000-0005-0000-0000-00000C780000}"/>
    <cellStyle name="40% - Accent5 2 3 2" xfId="1195" xr:uid="{00000000-0005-0000-0000-00000D780000}"/>
    <cellStyle name="40% - Accent5 2 3 2 10" xfId="35785" xr:uid="{00000000-0005-0000-0000-00000E780000}"/>
    <cellStyle name="40% - Accent5 2 3 2 10 2" xfId="35786" xr:uid="{00000000-0005-0000-0000-00000F780000}"/>
    <cellStyle name="40% - Accent5 2 3 2 11" xfId="35787" xr:uid="{00000000-0005-0000-0000-000010780000}"/>
    <cellStyle name="40% - Accent5 2 3 2 2" xfId="35788" xr:uid="{00000000-0005-0000-0000-000011780000}"/>
    <cellStyle name="40% - Accent5 2 3 2 2 2" xfId="35789" xr:uid="{00000000-0005-0000-0000-000012780000}"/>
    <cellStyle name="40% - Accent5 2 3 2 2 2 2" xfId="35790" xr:uid="{00000000-0005-0000-0000-000013780000}"/>
    <cellStyle name="40% - Accent5 2 3 2 2 3" xfId="35791" xr:uid="{00000000-0005-0000-0000-000014780000}"/>
    <cellStyle name="40% - Accent5 2 3 2 2 3 2" xfId="35792" xr:uid="{00000000-0005-0000-0000-000015780000}"/>
    <cellStyle name="40% - Accent5 2 3 2 2 4" xfId="35793" xr:uid="{00000000-0005-0000-0000-000016780000}"/>
    <cellStyle name="40% - Accent5 2 3 2 3" xfId="35794" xr:uid="{00000000-0005-0000-0000-000017780000}"/>
    <cellStyle name="40% - Accent5 2 3 2 3 2" xfId="35795" xr:uid="{00000000-0005-0000-0000-000018780000}"/>
    <cellStyle name="40% - Accent5 2 3 2 3 2 2" xfId="35796" xr:uid="{00000000-0005-0000-0000-000019780000}"/>
    <cellStyle name="40% - Accent5 2 3 2 3 3" xfId="35797" xr:uid="{00000000-0005-0000-0000-00001A780000}"/>
    <cellStyle name="40% - Accent5 2 3 2 3 3 2" xfId="35798" xr:uid="{00000000-0005-0000-0000-00001B780000}"/>
    <cellStyle name="40% - Accent5 2 3 2 3 4" xfId="35799" xr:uid="{00000000-0005-0000-0000-00001C780000}"/>
    <cellStyle name="40% - Accent5 2 3 2 4" xfId="35800" xr:uid="{00000000-0005-0000-0000-00001D780000}"/>
    <cellStyle name="40% - Accent5 2 3 2 4 2" xfId="35801" xr:uid="{00000000-0005-0000-0000-00001E780000}"/>
    <cellStyle name="40% - Accent5 2 3 2 4 2 2" xfId="35802" xr:uid="{00000000-0005-0000-0000-00001F780000}"/>
    <cellStyle name="40% - Accent5 2 3 2 4 3" xfId="35803" xr:uid="{00000000-0005-0000-0000-000020780000}"/>
    <cellStyle name="40% - Accent5 2 3 2 5" xfId="35804" xr:uid="{00000000-0005-0000-0000-000021780000}"/>
    <cellStyle name="40% - Accent5 2 3 2 5 2" xfId="35805" xr:uid="{00000000-0005-0000-0000-000022780000}"/>
    <cellStyle name="40% - Accent5 2 3 2 6" xfId="35806" xr:uid="{00000000-0005-0000-0000-000023780000}"/>
    <cellStyle name="40% - Accent5 2 3 2 6 2" xfId="35807" xr:uid="{00000000-0005-0000-0000-000024780000}"/>
    <cellStyle name="40% - Accent5 2 3 2 7" xfId="35808" xr:uid="{00000000-0005-0000-0000-000025780000}"/>
    <cellStyle name="40% - Accent5 2 3 2 7 2" xfId="35809" xr:uid="{00000000-0005-0000-0000-000026780000}"/>
    <cellStyle name="40% - Accent5 2 3 2 8" xfId="35810" xr:uid="{00000000-0005-0000-0000-000027780000}"/>
    <cellStyle name="40% - Accent5 2 3 2 8 2" xfId="35811" xr:uid="{00000000-0005-0000-0000-000028780000}"/>
    <cellStyle name="40% - Accent5 2 3 2 9" xfId="35812" xr:uid="{00000000-0005-0000-0000-000029780000}"/>
    <cellStyle name="40% - Accent5 2 3 2 9 2" xfId="35813" xr:uid="{00000000-0005-0000-0000-00002A780000}"/>
    <cellStyle name="40% - Accent5 2 3 3" xfId="1196" xr:uid="{00000000-0005-0000-0000-00002B780000}"/>
    <cellStyle name="40% - Accent5 2 3 3 2" xfId="35814" xr:uid="{00000000-0005-0000-0000-00002C780000}"/>
    <cellStyle name="40% - Accent5 2 3 3 2 2" xfId="35815" xr:uid="{00000000-0005-0000-0000-00002D780000}"/>
    <cellStyle name="40% - Accent5 2 3 3 3" xfId="35816" xr:uid="{00000000-0005-0000-0000-00002E780000}"/>
    <cellStyle name="40% - Accent5 2 3 3 3 2" xfId="35817" xr:uid="{00000000-0005-0000-0000-00002F780000}"/>
    <cellStyle name="40% - Accent5 2 3 3 4" xfId="35818" xr:uid="{00000000-0005-0000-0000-000030780000}"/>
    <cellStyle name="40% - Accent5 2 3 4" xfId="35819" xr:uid="{00000000-0005-0000-0000-000031780000}"/>
    <cellStyle name="40% - Accent5 2 3 4 2" xfId="35820" xr:uid="{00000000-0005-0000-0000-000032780000}"/>
    <cellStyle name="40% - Accent5 2 3 4 2 2" xfId="35821" xr:uid="{00000000-0005-0000-0000-000033780000}"/>
    <cellStyle name="40% - Accent5 2 3 4 3" xfId="35822" xr:uid="{00000000-0005-0000-0000-000034780000}"/>
    <cellStyle name="40% - Accent5 2 3 4 3 2" xfId="35823" xr:uid="{00000000-0005-0000-0000-000035780000}"/>
    <cellStyle name="40% - Accent5 2 3 4 4" xfId="35824" xr:uid="{00000000-0005-0000-0000-000036780000}"/>
    <cellStyle name="40% - Accent5 2 3 5" xfId="35825" xr:uid="{00000000-0005-0000-0000-000037780000}"/>
    <cellStyle name="40% - Accent5 2 3 5 2" xfId="35826" xr:uid="{00000000-0005-0000-0000-000038780000}"/>
    <cellStyle name="40% - Accent5 2 3 5 2 2" xfId="35827" xr:uid="{00000000-0005-0000-0000-000039780000}"/>
    <cellStyle name="40% - Accent5 2 3 5 3" xfId="35828" xr:uid="{00000000-0005-0000-0000-00003A780000}"/>
    <cellStyle name="40% - Accent5 2 3 6" xfId="35829" xr:uid="{00000000-0005-0000-0000-00003B780000}"/>
    <cellStyle name="40% - Accent5 2 3 6 2" xfId="35830" xr:uid="{00000000-0005-0000-0000-00003C780000}"/>
    <cellStyle name="40% - Accent5 2 3 7" xfId="35831" xr:uid="{00000000-0005-0000-0000-00003D780000}"/>
    <cellStyle name="40% - Accent5 2 3 7 2" xfId="35832" xr:uid="{00000000-0005-0000-0000-00003E780000}"/>
    <cellStyle name="40% - Accent5 2 3 8" xfId="35833" xr:uid="{00000000-0005-0000-0000-00003F780000}"/>
    <cellStyle name="40% - Accent5 2 3 8 2" xfId="35834" xr:uid="{00000000-0005-0000-0000-000040780000}"/>
    <cellStyle name="40% - Accent5 2 3 9" xfId="35835" xr:uid="{00000000-0005-0000-0000-000041780000}"/>
    <cellStyle name="40% - Accent5 2 3 9 2" xfId="35836" xr:uid="{00000000-0005-0000-0000-000042780000}"/>
    <cellStyle name="40% - Accent5 2 3_FY11 Repairs" xfId="1197" xr:uid="{00000000-0005-0000-0000-000043780000}"/>
    <cellStyle name="40% - Accent5 2 4" xfId="1198" xr:uid="{00000000-0005-0000-0000-000044780000}"/>
    <cellStyle name="40% - Accent5 2 4 10" xfId="35837" xr:uid="{00000000-0005-0000-0000-000045780000}"/>
    <cellStyle name="40% - Accent5 2 4 10 2" xfId="35838" xr:uid="{00000000-0005-0000-0000-000046780000}"/>
    <cellStyle name="40% - Accent5 2 4 11" xfId="35839" xr:uid="{00000000-0005-0000-0000-000047780000}"/>
    <cellStyle name="40% - Accent5 2 4 2" xfId="35840" xr:uid="{00000000-0005-0000-0000-000048780000}"/>
    <cellStyle name="40% - Accent5 2 4 2 2" xfId="35841" xr:uid="{00000000-0005-0000-0000-000049780000}"/>
    <cellStyle name="40% - Accent5 2 4 2 2 2" xfId="35842" xr:uid="{00000000-0005-0000-0000-00004A780000}"/>
    <cellStyle name="40% - Accent5 2 4 2 3" xfId="35843" xr:uid="{00000000-0005-0000-0000-00004B780000}"/>
    <cellStyle name="40% - Accent5 2 4 2 3 2" xfId="35844" xr:uid="{00000000-0005-0000-0000-00004C780000}"/>
    <cellStyle name="40% - Accent5 2 4 2 4" xfId="35845" xr:uid="{00000000-0005-0000-0000-00004D780000}"/>
    <cellStyle name="40% - Accent5 2 4 3" xfId="35846" xr:uid="{00000000-0005-0000-0000-00004E780000}"/>
    <cellStyle name="40% - Accent5 2 4 3 2" xfId="35847" xr:uid="{00000000-0005-0000-0000-00004F780000}"/>
    <cellStyle name="40% - Accent5 2 4 3 2 2" xfId="35848" xr:uid="{00000000-0005-0000-0000-000050780000}"/>
    <cellStyle name="40% - Accent5 2 4 3 3" xfId="35849" xr:uid="{00000000-0005-0000-0000-000051780000}"/>
    <cellStyle name="40% - Accent5 2 4 3 3 2" xfId="35850" xr:uid="{00000000-0005-0000-0000-000052780000}"/>
    <cellStyle name="40% - Accent5 2 4 3 4" xfId="35851" xr:uid="{00000000-0005-0000-0000-000053780000}"/>
    <cellStyle name="40% - Accent5 2 4 4" xfId="35852" xr:uid="{00000000-0005-0000-0000-000054780000}"/>
    <cellStyle name="40% - Accent5 2 4 4 2" xfId="35853" xr:uid="{00000000-0005-0000-0000-000055780000}"/>
    <cellStyle name="40% - Accent5 2 4 4 2 2" xfId="35854" xr:uid="{00000000-0005-0000-0000-000056780000}"/>
    <cellStyle name="40% - Accent5 2 4 4 3" xfId="35855" xr:uid="{00000000-0005-0000-0000-000057780000}"/>
    <cellStyle name="40% - Accent5 2 4 5" xfId="35856" xr:uid="{00000000-0005-0000-0000-000058780000}"/>
    <cellStyle name="40% - Accent5 2 4 5 2" xfId="35857" xr:uid="{00000000-0005-0000-0000-000059780000}"/>
    <cellStyle name="40% - Accent5 2 4 6" xfId="35858" xr:uid="{00000000-0005-0000-0000-00005A780000}"/>
    <cellStyle name="40% - Accent5 2 4 6 2" xfId="35859" xr:uid="{00000000-0005-0000-0000-00005B780000}"/>
    <cellStyle name="40% - Accent5 2 4 7" xfId="35860" xr:uid="{00000000-0005-0000-0000-00005C780000}"/>
    <cellStyle name="40% - Accent5 2 4 7 2" xfId="35861" xr:uid="{00000000-0005-0000-0000-00005D780000}"/>
    <cellStyle name="40% - Accent5 2 4 8" xfId="35862" xr:uid="{00000000-0005-0000-0000-00005E780000}"/>
    <cellStyle name="40% - Accent5 2 4 8 2" xfId="35863" xr:uid="{00000000-0005-0000-0000-00005F780000}"/>
    <cellStyle name="40% - Accent5 2 4 9" xfId="35864" xr:uid="{00000000-0005-0000-0000-000060780000}"/>
    <cellStyle name="40% - Accent5 2 4 9 2" xfId="35865" xr:uid="{00000000-0005-0000-0000-000061780000}"/>
    <cellStyle name="40% - Accent5 2 5" xfId="1199" xr:uid="{00000000-0005-0000-0000-000062780000}"/>
    <cellStyle name="40% - Accent5 2 5 2" xfId="35866" xr:uid="{00000000-0005-0000-0000-000063780000}"/>
    <cellStyle name="40% - Accent5 2 5 2 2" xfId="35867" xr:uid="{00000000-0005-0000-0000-000064780000}"/>
    <cellStyle name="40% - Accent5 2 5 3" xfId="35868" xr:uid="{00000000-0005-0000-0000-000065780000}"/>
    <cellStyle name="40% - Accent5 2 5 3 2" xfId="35869" xr:uid="{00000000-0005-0000-0000-000066780000}"/>
    <cellStyle name="40% - Accent5 2 5 4" xfId="35870" xr:uid="{00000000-0005-0000-0000-000067780000}"/>
    <cellStyle name="40% - Accent5 2 6" xfId="35871" xr:uid="{00000000-0005-0000-0000-000068780000}"/>
    <cellStyle name="40% - Accent5 2 6 2" xfId="35872" xr:uid="{00000000-0005-0000-0000-000069780000}"/>
    <cellStyle name="40% - Accent5 2 6 2 2" xfId="35873" xr:uid="{00000000-0005-0000-0000-00006A780000}"/>
    <cellStyle name="40% - Accent5 2 6 3" xfId="35874" xr:uid="{00000000-0005-0000-0000-00006B780000}"/>
    <cellStyle name="40% - Accent5 2 6 3 2" xfId="35875" xr:uid="{00000000-0005-0000-0000-00006C780000}"/>
    <cellStyle name="40% - Accent5 2 6 4" xfId="35876" xr:uid="{00000000-0005-0000-0000-00006D780000}"/>
    <cellStyle name="40% - Accent5 2 7" xfId="35877" xr:uid="{00000000-0005-0000-0000-00006E780000}"/>
    <cellStyle name="40% - Accent5 2 7 2" xfId="35878" xr:uid="{00000000-0005-0000-0000-00006F780000}"/>
    <cellStyle name="40% - Accent5 2 7 2 2" xfId="35879" xr:uid="{00000000-0005-0000-0000-000070780000}"/>
    <cellStyle name="40% - Accent5 2 7 3" xfId="35880" xr:uid="{00000000-0005-0000-0000-000071780000}"/>
    <cellStyle name="40% - Accent5 2 8" xfId="35881" xr:uid="{00000000-0005-0000-0000-000072780000}"/>
    <cellStyle name="40% - Accent5 2 8 2" xfId="35882" xr:uid="{00000000-0005-0000-0000-000073780000}"/>
    <cellStyle name="40% - Accent5 2 9" xfId="35883" xr:uid="{00000000-0005-0000-0000-000074780000}"/>
    <cellStyle name="40% - Accent5 2 9 2" xfId="35884" xr:uid="{00000000-0005-0000-0000-000075780000}"/>
    <cellStyle name="40% - Accent5 2_2013 Combined" xfId="35885" xr:uid="{00000000-0005-0000-0000-000076780000}"/>
    <cellStyle name="40% - Accent5 20" xfId="1200" xr:uid="{00000000-0005-0000-0000-000077780000}"/>
    <cellStyle name="40% - Accent5 20 10" xfId="35886" xr:uid="{00000000-0005-0000-0000-000078780000}"/>
    <cellStyle name="40% - Accent5 20 10 2" xfId="35887" xr:uid="{00000000-0005-0000-0000-000079780000}"/>
    <cellStyle name="40% - Accent5 20 11" xfId="35888" xr:uid="{00000000-0005-0000-0000-00007A780000}"/>
    <cellStyle name="40% - Accent5 20 11 2" xfId="35889" xr:uid="{00000000-0005-0000-0000-00007B780000}"/>
    <cellStyle name="40% - Accent5 20 12" xfId="35890" xr:uid="{00000000-0005-0000-0000-00007C780000}"/>
    <cellStyle name="40% - Accent5 20 12 2" xfId="35891" xr:uid="{00000000-0005-0000-0000-00007D780000}"/>
    <cellStyle name="40% - Accent5 20 13" xfId="35892" xr:uid="{00000000-0005-0000-0000-00007E780000}"/>
    <cellStyle name="40% - Accent5 20 2" xfId="1201" xr:uid="{00000000-0005-0000-0000-00007F780000}"/>
    <cellStyle name="40% - Accent5 20 2 10" xfId="35893" xr:uid="{00000000-0005-0000-0000-000080780000}"/>
    <cellStyle name="40% - Accent5 20 2 10 2" xfId="35894" xr:uid="{00000000-0005-0000-0000-000081780000}"/>
    <cellStyle name="40% - Accent5 20 2 11" xfId="35895" xr:uid="{00000000-0005-0000-0000-000082780000}"/>
    <cellStyle name="40% - Accent5 20 2 11 2" xfId="35896" xr:uid="{00000000-0005-0000-0000-000083780000}"/>
    <cellStyle name="40% - Accent5 20 2 12" xfId="35897" xr:uid="{00000000-0005-0000-0000-000084780000}"/>
    <cellStyle name="40% - Accent5 20 2 2" xfId="35898" xr:uid="{00000000-0005-0000-0000-000085780000}"/>
    <cellStyle name="40% - Accent5 20 2 2 10" xfId="35899" xr:uid="{00000000-0005-0000-0000-000086780000}"/>
    <cellStyle name="40% - Accent5 20 2 2 10 2" xfId="35900" xr:uid="{00000000-0005-0000-0000-000087780000}"/>
    <cellStyle name="40% - Accent5 20 2 2 11" xfId="35901" xr:uid="{00000000-0005-0000-0000-000088780000}"/>
    <cellStyle name="40% - Accent5 20 2 2 2" xfId="35902" xr:uid="{00000000-0005-0000-0000-000089780000}"/>
    <cellStyle name="40% - Accent5 20 2 2 2 2" xfId="35903" xr:uid="{00000000-0005-0000-0000-00008A780000}"/>
    <cellStyle name="40% - Accent5 20 2 2 2 2 2" xfId="35904" xr:uid="{00000000-0005-0000-0000-00008B780000}"/>
    <cellStyle name="40% - Accent5 20 2 2 2 3" xfId="35905" xr:uid="{00000000-0005-0000-0000-00008C780000}"/>
    <cellStyle name="40% - Accent5 20 2 2 2 3 2" xfId="35906" xr:uid="{00000000-0005-0000-0000-00008D780000}"/>
    <cellStyle name="40% - Accent5 20 2 2 2 4" xfId="35907" xr:uid="{00000000-0005-0000-0000-00008E780000}"/>
    <cellStyle name="40% - Accent5 20 2 2 3" xfId="35908" xr:uid="{00000000-0005-0000-0000-00008F780000}"/>
    <cellStyle name="40% - Accent5 20 2 2 3 2" xfId="35909" xr:uid="{00000000-0005-0000-0000-000090780000}"/>
    <cellStyle name="40% - Accent5 20 2 2 3 2 2" xfId="35910" xr:uid="{00000000-0005-0000-0000-000091780000}"/>
    <cellStyle name="40% - Accent5 20 2 2 3 3" xfId="35911" xr:uid="{00000000-0005-0000-0000-000092780000}"/>
    <cellStyle name="40% - Accent5 20 2 2 3 3 2" xfId="35912" xr:uid="{00000000-0005-0000-0000-000093780000}"/>
    <cellStyle name="40% - Accent5 20 2 2 3 4" xfId="35913" xr:uid="{00000000-0005-0000-0000-000094780000}"/>
    <cellStyle name="40% - Accent5 20 2 2 4" xfId="35914" xr:uid="{00000000-0005-0000-0000-000095780000}"/>
    <cellStyle name="40% - Accent5 20 2 2 4 2" xfId="35915" xr:uid="{00000000-0005-0000-0000-000096780000}"/>
    <cellStyle name="40% - Accent5 20 2 2 4 2 2" xfId="35916" xr:uid="{00000000-0005-0000-0000-000097780000}"/>
    <cellStyle name="40% - Accent5 20 2 2 4 3" xfId="35917" xr:uid="{00000000-0005-0000-0000-000098780000}"/>
    <cellStyle name="40% - Accent5 20 2 2 5" xfId="35918" xr:uid="{00000000-0005-0000-0000-000099780000}"/>
    <cellStyle name="40% - Accent5 20 2 2 5 2" xfId="35919" xr:uid="{00000000-0005-0000-0000-00009A780000}"/>
    <cellStyle name="40% - Accent5 20 2 2 6" xfId="35920" xr:uid="{00000000-0005-0000-0000-00009B780000}"/>
    <cellStyle name="40% - Accent5 20 2 2 6 2" xfId="35921" xr:uid="{00000000-0005-0000-0000-00009C780000}"/>
    <cellStyle name="40% - Accent5 20 2 2 7" xfId="35922" xr:uid="{00000000-0005-0000-0000-00009D780000}"/>
    <cellStyle name="40% - Accent5 20 2 2 7 2" xfId="35923" xr:uid="{00000000-0005-0000-0000-00009E780000}"/>
    <cellStyle name="40% - Accent5 20 2 2 8" xfId="35924" xr:uid="{00000000-0005-0000-0000-00009F780000}"/>
    <cellStyle name="40% - Accent5 20 2 2 8 2" xfId="35925" xr:uid="{00000000-0005-0000-0000-0000A0780000}"/>
    <cellStyle name="40% - Accent5 20 2 2 9" xfId="35926" xr:uid="{00000000-0005-0000-0000-0000A1780000}"/>
    <cellStyle name="40% - Accent5 20 2 2 9 2" xfId="35927" xr:uid="{00000000-0005-0000-0000-0000A2780000}"/>
    <cellStyle name="40% - Accent5 20 2 3" xfId="35928" xr:uid="{00000000-0005-0000-0000-0000A3780000}"/>
    <cellStyle name="40% - Accent5 20 2 3 2" xfId="35929" xr:uid="{00000000-0005-0000-0000-0000A4780000}"/>
    <cellStyle name="40% - Accent5 20 2 3 2 2" xfId="35930" xr:uid="{00000000-0005-0000-0000-0000A5780000}"/>
    <cellStyle name="40% - Accent5 20 2 3 3" xfId="35931" xr:uid="{00000000-0005-0000-0000-0000A6780000}"/>
    <cellStyle name="40% - Accent5 20 2 3 3 2" xfId="35932" xr:uid="{00000000-0005-0000-0000-0000A7780000}"/>
    <cellStyle name="40% - Accent5 20 2 3 4" xfId="35933" xr:uid="{00000000-0005-0000-0000-0000A8780000}"/>
    <cellStyle name="40% - Accent5 20 2 4" xfId="35934" xr:uid="{00000000-0005-0000-0000-0000A9780000}"/>
    <cellStyle name="40% - Accent5 20 2 4 2" xfId="35935" xr:uid="{00000000-0005-0000-0000-0000AA780000}"/>
    <cellStyle name="40% - Accent5 20 2 4 2 2" xfId="35936" xr:uid="{00000000-0005-0000-0000-0000AB780000}"/>
    <cellStyle name="40% - Accent5 20 2 4 3" xfId="35937" xr:uid="{00000000-0005-0000-0000-0000AC780000}"/>
    <cellStyle name="40% - Accent5 20 2 4 3 2" xfId="35938" xr:uid="{00000000-0005-0000-0000-0000AD780000}"/>
    <cellStyle name="40% - Accent5 20 2 4 4" xfId="35939" xr:uid="{00000000-0005-0000-0000-0000AE780000}"/>
    <cellStyle name="40% - Accent5 20 2 5" xfId="35940" xr:uid="{00000000-0005-0000-0000-0000AF780000}"/>
    <cellStyle name="40% - Accent5 20 2 5 2" xfId="35941" xr:uid="{00000000-0005-0000-0000-0000B0780000}"/>
    <cellStyle name="40% - Accent5 20 2 5 2 2" xfId="35942" xr:uid="{00000000-0005-0000-0000-0000B1780000}"/>
    <cellStyle name="40% - Accent5 20 2 5 3" xfId="35943" xr:uid="{00000000-0005-0000-0000-0000B2780000}"/>
    <cellStyle name="40% - Accent5 20 2 6" xfId="35944" xr:uid="{00000000-0005-0000-0000-0000B3780000}"/>
    <cellStyle name="40% - Accent5 20 2 6 2" xfId="35945" xr:uid="{00000000-0005-0000-0000-0000B4780000}"/>
    <cellStyle name="40% - Accent5 20 2 7" xfId="35946" xr:uid="{00000000-0005-0000-0000-0000B5780000}"/>
    <cellStyle name="40% - Accent5 20 2 7 2" xfId="35947" xr:uid="{00000000-0005-0000-0000-0000B6780000}"/>
    <cellStyle name="40% - Accent5 20 2 8" xfId="35948" xr:uid="{00000000-0005-0000-0000-0000B7780000}"/>
    <cellStyle name="40% - Accent5 20 2 8 2" xfId="35949" xr:uid="{00000000-0005-0000-0000-0000B8780000}"/>
    <cellStyle name="40% - Accent5 20 2 9" xfId="35950" xr:uid="{00000000-0005-0000-0000-0000B9780000}"/>
    <cellStyle name="40% - Accent5 20 2 9 2" xfId="35951" xr:uid="{00000000-0005-0000-0000-0000BA780000}"/>
    <cellStyle name="40% - Accent5 20 3" xfId="1202" xr:uid="{00000000-0005-0000-0000-0000BB780000}"/>
    <cellStyle name="40% - Accent5 20 3 10" xfId="35952" xr:uid="{00000000-0005-0000-0000-0000BC780000}"/>
    <cellStyle name="40% - Accent5 20 3 10 2" xfId="35953" xr:uid="{00000000-0005-0000-0000-0000BD780000}"/>
    <cellStyle name="40% - Accent5 20 3 11" xfId="35954" xr:uid="{00000000-0005-0000-0000-0000BE780000}"/>
    <cellStyle name="40% - Accent5 20 3 2" xfId="35955" xr:uid="{00000000-0005-0000-0000-0000BF780000}"/>
    <cellStyle name="40% - Accent5 20 3 2 2" xfId="35956" xr:uid="{00000000-0005-0000-0000-0000C0780000}"/>
    <cellStyle name="40% - Accent5 20 3 2 2 2" xfId="35957" xr:uid="{00000000-0005-0000-0000-0000C1780000}"/>
    <cellStyle name="40% - Accent5 20 3 2 3" xfId="35958" xr:uid="{00000000-0005-0000-0000-0000C2780000}"/>
    <cellStyle name="40% - Accent5 20 3 2 3 2" xfId="35959" xr:uid="{00000000-0005-0000-0000-0000C3780000}"/>
    <cellStyle name="40% - Accent5 20 3 2 4" xfId="35960" xr:uid="{00000000-0005-0000-0000-0000C4780000}"/>
    <cellStyle name="40% - Accent5 20 3 3" xfId="35961" xr:uid="{00000000-0005-0000-0000-0000C5780000}"/>
    <cellStyle name="40% - Accent5 20 3 3 2" xfId="35962" xr:uid="{00000000-0005-0000-0000-0000C6780000}"/>
    <cellStyle name="40% - Accent5 20 3 3 2 2" xfId="35963" xr:uid="{00000000-0005-0000-0000-0000C7780000}"/>
    <cellStyle name="40% - Accent5 20 3 3 3" xfId="35964" xr:uid="{00000000-0005-0000-0000-0000C8780000}"/>
    <cellStyle name="40% - Accent5 20 3 3 3 2" xfId="35965" xr:uid="{00000000-0005-0000-0000-0000C9780000}"/>
    <cellStyle name="40% - Accent5 20 3 3 4" xfId="35966" xr:uid="{00000000-0005-0000-0000-0000CA780000}"/>
    <cellStyle name="40% - Accent5 20 3 4" xfId="35967" xr:uid="{00000000-0005-0000-0000-0000CB780000}"/>
    <cellStyle name="40% - Accent5 20 3 4 2" xfId="35968" xr:uid="{00000000-0005-0000-0000-0000CC780000}"/>
    <cellStyle name="40% - Accent5 20 3 4 2 2" xfId="35969" xr:uid="{00000000-0005-0000-0000-0000CD780000}"/>
    <cellStyle name="40% - Accent5 20 3 4 3" xfId="35970" xr:uid="{00000000-0005-0000-0000-0000CE780000}"/>
    <cellStyle name="40% - Accent5 20 3 5" xfId="35971" xr:uid="{00000000-0005-0000-0000-0000CF780000}"/>
    <cellStyle name="40% - Accent5 20 3 5 2" xfId="35972" xr:uid="{00000000-0005-0000-0000-0000D0780000}"/>
    <cellStyle name="40% - Accent5 20 3 6" xfId="35973" xr:uid="{00000000-0005-0000-0000-0000D1780000}"/>
    <cellStyle name="40% - Accent5 20 3 6 2" xfId="35974" xr:uid="{00000000-0005-0000-0000-0000D2780000}"/>
    <cellStyle name="40% - Accent5 20 3 7" xfId="35975" xr:uid="{00000000-0005-0000-0000-0000D3780000}"/>
    <cellStyle name="40% - Accent5 20 3 7 2" xfId="35976" xr:uid="{00000000-0005-0000-0000-0000D4780000}"/>
    <cellStyle name="40% - Accent5 20 3 8" xfId="35977" xr:uid="{00000000-0005-0000-0000-0000D5780000}"/>
    <cellStyle name="40% - Accent5 20 3 8 2" xfId="35978" xr:uid="{00000000-0005-0000-0000-0000D6780000}"/>
    <cellStyle name="40% - Accent5 20 3 9" xfId="35979" xr:uid="{00000000-0005-0000-0000-0000D7780000}"/>
    <cellStyle name="40% - Accent5 20 3 9 2" xfId="35980" xr:uid="{00000000-0005-0000-0000-0000D8780000}"/>
    <cellStyle name="40% - Accent5 20 4" xfId="1203" xr:uid="{00000000-0005-0000-0000-0000D9780000}"/>
    <cellStyle name="40% - Accent5 20 4 2" xfId="35981" xr:uid="{00000000-0005-0000-0000-0000DA780000}"/>
    <cellStyle name="40% - Accent5 20 4 2 2" xfId="35982" xr:uid="{00000000-0005-0000-0000-0000DB780000}"/>
    <cellStyle name="40% - Accent5 20 4 3" xfId="35983" xr:uid="{00000000-0005-0000-0000-0000DC780000}"/>
    <cellStyle name="40% - Accent5 20 4 3 2" xfId="35984" xr:uid="{00000000-0005-0000-0000-0000DD780000}"/>
    <cellStyle name="40% - Accent5 20 4 4" xfId="35985" xr:uid="{00000000-0005-0000-0000-0000DE780000}"/>
    <cellStyle name="40% - Accent5 20 5" xfId="35986" xr:uid="{00000000-0005-0000-0000-0000DF780000}"/>
    <cellStyle name="40% - Accent5 20 5 2" xfId="35987" xr:uid="{00000000-0005-0000-0000-0000E0780000}"/>
    <cellStyle name="40% - Accent5 20 5 2 2" xfId="35988" xr:uid="{00000000-0005-0000-0000-0000E1780000}"/>
    <cellStyle name="40% - Accent5 20 5 3" xfId="35989" xr:uid="{00000000-0005-0000-0000-0000E2780000}"/>
    <cellStyle name="40% - Accent5 20 5 3 2" xfId="35990" xr:uid="{00000000-0005-0000-0000-0000E3780000}"/>
    <cellStyle name="40% - Accent5 20 5 4" xfId="35991" xr:uid="{00000000-0005-0000-0000-0000E4780000}"/>
    <cellStyle name="40% - Accent5 20 6" xfId="35992" xr:uid="{00000000-0005-0000-0000-0000E5780000}"/>
    <cellStyle name="40% - Accent5 20 6 2" xfId="35993" xr:uid="{00000000-0005-0000-0000-0000E6780000}"/>
    <cellStyle name="40% - Accent5 20 6 2 2" xfId="35994" xr:uid="{00000000-0005-0000-0000-0000E7780000}"/>
    <cellStyle name="40% - Accent5 20 6 3" xfId="35995" xr:uid="{00000000-0005-0000-0000-0000E8780000}"/>
    <cellStyle name="40% - Accent5 20 7" xfId="35996" xr:uid="{00000000-0005-0000-0000-0000E9780000}"/>
    <cellStyle name="40% - Accent5 20 7 2" xfId="35997" xr:uid="{00000000-0005-0000-0000-0000EA780000}"/>
    <cellStyle name="40% - Accent5 20 8" xfId="35998" xr:uid="{00000000-0005-0000-0000-0000EB780000}"/>
    <cellStyle name="40% - Accent5 20 8 2" xfId="35999" xr:uid="{00000000-0005-0000-0000-0000EC780000}"/>
    <cellStyle name="40% - Accent5 20 9" xfId="36000" xr:uid="{00000000-0005-0000-0000-0000ED780000}"/>
    <cellStyle name="40% - Accent5 20 9 2" xfId="36001" xr:uid="{00000000-0005-0000-0000-0000EE780000}"/>
    <cellStyle name="40% - Accent5 21" xfId="1204" xr:uid="{00000000-0005-0000-0000-0000EF780000}"/>
    <cellStyle name="40% - Accent5 21 10" xfId="36002" xr:uid="{00000000-0005-0000-0000-0000F0780000}"/>
    <cellStyle name="40% - Accent5 21 10 2" xfId="36003" xr:uid="{00000000-0005-0000-0000-0000F1780000}"/>
    <cellStyle name="40% - Accent5 21 11" xfId="36004" xr:uid="{00000000-0005-0000-0000-0000F2780000}"/>
    <cellStyle name="40% - Accent5 21 11 2" xfId="36005" xr:uid="{00000000-0005-0000-0000-0000F3780000}"/>
    <cellStyle name="40% - Accent5 21 12" xfId="36006" xr:uid="{00000000-0005-0000-0000-0000F4780000}"/>
    <cellStyle name="40% - Accent5 21 12 2" xfId="36007" xr:uid="{00000000-0005-0000-0000-0000F5780000}"/>
    <cellStyle name="40% - Accent5 21 13" xfId="36008" xr:uid="{00000000-0005-0000-0000-0000F6780000}"/>
    <cellStyle name="40% - Accent5 21 2" xfId="1205" xr:uid="{00000000-0005-0000-0000-0000F7780000}"/>
    <cellStyle name="40% - Accent5 21 2 10" xfId="36009" xr:uid="{00000000-0005-0000-0000-0000F8780000}"/>
    <cellStyle name="40% - Accent5 21 2 10 2" xfId="36010" xr:uid="{00000000-0005-0000-0000-0000F9780000}"/>
    <cellStyle name="40% - Accent5 21 2 11" xfId="36011" xr:uid="{00000000-0005-0000-0000-0000FA780000}"/>
    <cellStyle name="40% - Accent5 21 2 11 2" xfId="36012" xr:uid="{00000000-0005-0000-0000-0000FB780000}"/>
    <cellStyle name="40% - Accent5 21 2 12" xfId="36013" xr:uid="{00000000-0005-0000-0000-0000FC780000}"/>
    <cellStyle name="40% - Accent5 21 2 2" xfId="36014" xr:uid="{00000000-0005-0000-0000-0000FD780000}"/>
    <cellStyle name="40% - Accent5 21 2 2 10" xfId="36015" xr:uid="{00000000-0005-0000-0000-0000FE780000}"/>
    <cellStyle name="40% - Accent5 21 2 2 10 2" xfId="36016" xr:uid="{00000000-0005-0000-0000-0000FF780000}"/>
    <cellStyle name="40% - Accent5 21 2 2 11" xfId="36017" xr:uid="{00000000-0005-0000-0000-000000790000}"/>
    <cellStyle name="40% - Accent5 21 2 2 2" xfId="36018" xr:uid="{00000000-0005-0000-0000-000001790000}"/>
    <cellStyle name="40% - Accent5 21 2 2 2 2" xfId="36019" xr:uid="{00000000-0005-0000-0000-000002790000}"/>
    <cellStyle name="40% - Accent5 21 2 2 2 2 2" xfId="36020" xr:uid="{00000000-0005-0000-0000-000003790000}"/>
    <cellStyle name="40% - Accent5 21 2 2 2 3" xfId="36021" xr:uid="{00000000-0005-0000-0000-000004790000}"/>
    <cellStyle name="40% - Accent5 21 2 2 2 3 2" xfId="36022" xr:uid="{00000000-0005-0000-0000-000005790000}"/>
    <cellStyle name="40% - Accent5 21 2 2 2 4" xfId="36023" xr:uid="{00000000-0005-0000-0000-000006790000}"/>
    <cellStyle name="40% - Accent5 21 2 2 3" xfId="36024" xr:uid="{00000000-0005-0000-0000-000007790000}"/>
    <cellStyle name="40% - Accent5 21 2 2 3 2" xfId="36025" xr:uid="{00000000-0005-0000-0000-000008790000}"/>
    <cellStyle name="40% - Accent5 21 2 2 3 2 2" xfId="36026" xr:uid="{00000000-0005-0000-0000-000009790000}"/>
    <cellStyle name="40% - Accent5 21 2 2 3 3" xfId="36027" xr:uid="{00000000-0005-0000-0000-00000A790000}"/>
    <cellStyle name="40% - Accent5 21 2 2 3 3 2" xfId="36028" xr:uid="{00000000-0005-0000-0000-00000B790000}"/>
    <cellStyle name="40% - Accent5 21 2 2 3 4" xfId="36029" xr:uid="{00000000-0005-0000-0000-00000C790000}"/>
    <cellStyle name="40% - Accent5 21 2 2 4" xfId="36030" xr:uid="{00000000-0005-0000-0000-00000D790000}"/>
    <cellStyle name="40% - Accent5 21 2 2 4 2" xfId="36031" xr:uid="{00000000-0005-0000-0000-00000E790000}"/>
    <cellStyle name="40% - Accent5 21 2 2 4 2 2" xfId="36032" xr:uid="{00000000-0005-0000-0000-00000F790000}"/>
    <cellStyle name="40% - Accent5 21 2 2 4 3" xfId="36033" xr:uid="{00000000-0005-0000-0000-000010790000}"/>
    <cellStyle name="40% - Accent5 21 2 2 5" xfId="36034" xr:uid="{00000000-0005-0000-0000-000011790000}"/>
    <cellStyle name="40% - Accent5 21 2 2 5 2" xfId="36035" xr:uid="{00000000-0005-0000-0000-000012790000}"/>
    <cellStyle name="40% - Accent5 21 2 2 6" xfId="36036" xr:uid="{00000000-0005-0000-0000-000013790000}"/>
    <cellStyle name="40% - Accent5 21 2 2 6 2" xfId="36037" xr:uid="{00000000-0005-0000-0000-000014790000}"/>
    <cellStyle name="40% - Accent5 21 2 2 7" xfId="36038" xr:uid="{00000000-0005-0000-0000-000015790000}"/>
    <cellStyle name="40% - Accent5 21 2 2 7 2" xfId="36039" xr:uid="{00000000-0005-0000-0000-000016790000}"/>
    <cellStyle name="40% - Accent5 21 2 2 8" xfId="36040" xr:uid="{00000000-0005-0000-0000-000017790000}"/>
    <cellStyle name="40% - Accent5 21 2 2 8 2" xfId="36041" xr:uid="{00000000-0005-0000-0000-000018790000}"/>
    <cellStyle name="40% - Accent5 21 2 2 9" xfId="36042" xr:uid="{00000000-0005-0000-0000-000019790000}"/>
    <cellStyle name="40% - Accent5 21 2 2 9 2" xfId="36043" xr:uid="{00000000-0005-0000-0000-00001A790000}"/>
    <cellStyle name="40% - Accent5 21 2 3" xfId="36044" xr:uid="{00000000-0005-0000-0000-00001B790000}"/>
    <cellStyle name="40% - Accent5 21 2 3 2" xfId="36045" xr:uid="{00000000-0005-0000-0000-00001C790000}"/>
    <cellStyle name="40% - Accent5 21 2 3 2 2" xfId="36046" xr:uid="{00000000-0005-0000-0000-00001D790000}"/>
    <cellStyle name="40% - Accent5 21 2 3 3" xfId="36047" xr:uid="{00000000-0005-0000-0000-00001E790000}"/>
    <cellStyle name="40% - Accent5 21 2 3 3 2" xfId="36048" xr:uid="{00000000-0005-0000-0000-00001F790000}"/>
    <cellStyle name="40% - Accent5 21 2 3 4" xfId="36049" xr:uid="{00000000-0005-0000-0000-000020790000}"/>
    <cellStyle name="40% - Accent5 21 2 4" xfId="36050" xr:uid="{00000000-0005-0000-0000-000021790000}"/>
    <cellStyle name="40% - Accent5 21 2 4 2" xfId="36051" xr:uid="{00000000-0005-0000-0000-000022790000}"/>
    <cellStyle name="40% - Accent5 21 2 4 2 2" xfId="36052" xr:uid="{00000000-0005-0000-0000-000023790000}"/>
    <cellStyle name="40% - Accent5 21 2 4 3" xfId="36053" xr:uid="{00000000-0005-0000-0000-000024790000}"/>
    <cellStyle name="40% - Accent5 21 2 4 3 2" xfId="36054" xr:uid="{00000000-0005-0000-0000-000025790000}"/>
    <cellStyle name="40% - Accent5 21 2 4 4" xfId="36055" xr:uid="{00000000-0005-0000-0000-000026790000}"/>
    <cellStyle name="40% - Accent5 21 2 5" xfId="36056" xr:uid="{00000000-0005-0000-0000-000027790000}"/>
    <cellStyle name="40% - Accent5 21 2 5 2" xfId="36057" xr:uid="{00000000-0005-0000-0000-000028790000}"/>
    <cellStyle name="40% - Accent5 21 2 5 2 2" xfId="36058" xr:uid="{00000000-0005-0000-0000-000029790000}"/>
    <cellStyle name="40% - Accent5 21 2 5 3" xfId="36059" xr:uid="{00000000-0005-0000-0000-00002A790000}"/>
    <cellStyle name="40% - Accent5 21 2 6" xfId="36060" xr:uid="{00000000-0005-0000-0000-00002B790000}"/>
    <cellStyle name="40% - Accent5 21 2 6 2" xfId="36061" xr:uid="{00000000-0005-0000-0000-00002C790000}"/>
    <cellStyle name="40% - Accent5 21 2 7" xfId="36062" xr:uid="{00000000-0005-0000-0000-00002D790000}"/>
    <cellStyle name="40% - Accent5 21 2 7 2" xfId="36063" xr:uid="{00000000-0005-0000-0000-00002E790000}"/>
    <cellStyle name="40% - Accent5 21 2 8" xfId="36064" xr:uid="{00000000-0005-0000-0000-00002F790000}"/>
    <cellStyle name="40% - Accent5 21 2 8 2" xfId="36065" xr:uid="{00000000-0005-0000-0000-000030790000}"/>
    <cellStyle name="40% - Accent5 21 2 9" xfId="36066" xr:uid="{00000000-0005-0000-0000-000031790000}"/>
    <cellStyle name="40% - Accent5 21 2 9 2" xfId="36067" xr:uid="{00000000-0005-0000-0000-000032790000}"/>
    <cellStyle name="40% - Accent5 21 3" xfId="1206" xr:uid="{00000000-0005-0000-0000-000033790000}"/>
    <cellStyle name="40% - Accent5 21 3 10" xfId="36068" xr:uid="{00000000-0005-0000-0000-000034790000}"/>
    <cellStyle name="40% - Accent5 21 3 10 2" xfId="36069" xr:uid="{00000000-0005-0000-0000-000035790000}"/>
    <cellStyle name="40% - Accent5 21 3 11" xfId="36070" xr:uid="{00000000-0005-0000-0000-000036790000}"/>
    <cellStyle name="40% - Accent5 21 3 2" xfId="36071" xr:uid="{00000000-0005-0000-0000-000037790000}"/>
    <cellStyle name="40% - Accent5 21 3 2 2" xfId="36072" xr:uid="{00000000-0005-0000-0000-000038790000}"/>
    <cellStyle name="40% - Accent5 21 3 2 2 2" xfId="36073" xr:uid="{00000000-0005-0000-0000-000039790000}"/>
    <cellStyle name="40% - Accent5 21 3 2 3" xfId="36074" xr:uid="{00000000-0005-0000-0000-00003A790000}"/>
    <cellStyle name="40% - Accent5 21 3 2 3 2" xfId="36075" xr:uid="{00000000-0005-0000-0000-00003B790000}"/>
    <cellStyle name="40% - Accent5 21 3 2 4" xfId="36076" xr:uid="{00000000-0005-0000-0000-00003C790000}"/>
    <cellStyle name="40% - Accent5 21 3 3" xfId="36077" xr:uid="{00000000-0005-0000-0000-00003D790000}"/>
    <cellStyle name="40% - Accent5 21 3 3 2" xfId="36078" xr:uid="{00000000-0005-0000-0000-00003E790000}"/>
    <cellStyle name="40% - Accent5 21 3 3 2 2" xfId="36079" xr:uid="{00000000-0005-0000-0000-00003F790000}"/>
    <cellStyle name="40% - Accent5 21 3 3 3" xfId="36080" xr:uid="{00000000-0005-0000-0000-000040790000}"/>
    <cellStyle name="40% - Accent5 21 3 3 3 2" xfId="36081" xr:uid="{00000000-0005-0000-0000-000041790000}"/>
    <cellStyle name="40% - Accent5 21 3 3 4" xfId="36082" xr:uid="{00000000-0005-0000-0000-000042790000}"/>
    <cellStyle name="40% - Accent5 21 3 4" xfId="36083" xr:uid="{00000000-0005-0000-0000-000043790000}"/>
    <cellStyle name="40% - Accent5 21 3 4 2" xfId="36084" xr:uid="{00000000-0005-0000-0000-000044790000}"/>
    <cellStyle name="40% - Accent5 21 3 4 2 2" xfId="36085" xr:uid="{00000000-0005-0000-0000-000045790000}"/>
    <cellStyle name="40% - Accent5 21 3 4 3" xfId="36086" xr:uid="{00000000-0005-0000-0000-000046790000}"/>
    <cellStyle name="40% - Accent5 21 3 5" xfId="36087" xr:uid="{00000000-0005-0000-0000-000047790000}"/>
    <cellStyle name="40% - Accent5 21 3 5 2" xfId="36088" xr:uid="{00000000-0005-0000-0000-000048790000}"/>
    <cellStyle name="40% - Accent5 21 3 6" xfId="36089" xr:uid="{00000000-0005-0000-0000-000049790000}"/>
    <cellStyle name="40% - Accent5 21 3 6 2" xfId="36090" xr:uid="{00000000-0005-0000-0000-00004A790000}"/>
    <cellStyle name="40% - Accent5 21 3 7" xfId="36091" xr:uid="{00000000-0005-0000-0000-00004B790000}"/>
    <cellStyle name="40% - Accent5 21 3 7 2" xfId="36092" xr:uid="{00000000-0005-0000-0000-00004C790000}"/>
    <cellStyle name="40% - Accent5 21 3 8" xfId="36093" xr:uid="{00000000-0005-0000-0000-00004D790000}"/>
    <cellStyle name="40% - Accent5 21 3 8 2" xfId="36094" xr:uid="{00000000-0005-0000-0000-00004E790000}"/>
    <cellStyle name="40% - Accent5 21 3 9" xfId="36095" xr:uid="{00000000-0005-0000-0000-00004F790000}"/>
    <cellStyle name="40% - Accent5 21 3 9 2" xfId="36096" xr:uid="{00000000-0005-0000-0000-000050790000}"/>
    <cellStyle name="40% - Accent5 21 4" xfId="1207" xr:uid="{00000000-0005-0000-0000-000051790000}"/>
    <cellStyle name="40% - Accent5 21 4 2" xfId="36097" xr:uid="{00000000-0005-0000-0000-000052790000}"/>
    <cellStyle name="40% - Accent5 21 4 2 2" xfId="36098" xr:uid="{00000000-0005-0000-0000-000053790000}"/>
    <cellStyle name="40% - Accent5 21 4 3" xfId="36099" xr:uid="{00000000-0005-0000-0000-000054790000}"/>
    <cellStyle name="40% - Accent5 21 4 3 2" xfId="36100" xr:uid="{00000000-0005-0000-0000-000055790000}"/>
    <cellStyle name="40% - Accent5 21 4 4" xfId="36101" xr:uid="{00000000-0005-0000-0000-000056790000}"/>
    <cellStyle name="40% - Accent5 21 5" xfId="36102" xr:uid="{00000000-0005-0000-0000-000057790000}"/>
    <cellStyle name="40% - Accent5 21 5 2" xfId="36103" xr:uid="{00000000-0005-0000-0000-000058790000}"/>
    <cellStyle name="40% - Accent5 21 5 2 2" xfId="36104" xr:uid="{00000000-0005-0000-0000-000059790000}"/>
    <cellStyle name="40% - Accent5 21 5 3" xfId="36105" xr:uid="{00000000-0005-0000-0000-00005A790000}"/>
    <cellStyle name="40% - Accent5 21 5 3 2" xfId="36106" xr:uid="{00000000-0005-0000-0000-00005B790000}"/>
    <cellStyle name="40% - Accent5 21 5 4" xfId="36107" xr:uid="{00000000-0005-0000-0000-00005C790000}"/>
    <cellStyle name="40% - Accent5 21 6" xfId="36108" xr:uid="{00000000-0005-0000-0000-00005D790000}"/>
    <cellStyle name="40% - Accent5 21 6 2" xfId="36109" xr:uid="{00000000-0005-0000-0000-00005E790000}"/>
    <cellStyle name="40% - Accent5 21 6 2 2" xfId="36110" xr:uid="{00000000-0005-0000-0000-00005F790000}"/>
    <cellStyle name="40% - Accent5 21 6 3" xfId="36111" xr:uid="{00000000-0005-0000-0000-000060790000}"/>
    <cellStyle name="40% - Accent5 21 7" xfId="36112" xr:uid="{00000000-0005-0000-0000-000061790000}"/>
    <cellStyle name="40% - Accent5 21 7 2" xfId="36113" xr:uid="{00000000-0005-0000-0000-000062790000}"/>
    <cellStyle name="40% - Accent5 21 8" xfId="36114" xr:uid="{00000000-0005-0000-0000-000063790000}"/>
    <cellStyle name="40% - Accent5 21 8 2" xfId="36115" xr:uid="{00000000-0005-0000-0000-000064790000}"/>
    <cellStyle name="40% - Accent5 21 9" xfId="36116" xr:uid="{00000000-0005-0000-0000-000065790000}"/>
    <cellStyle name="40% - Accent5 21 9 2" xfId="36117" xr:uid="{00000000-0005-0000-0000-000066790000}"/>
    <cellStyle name="40% - Accent5 22" xfId="1208" xr:uid="{00000000-0005-0000-0000-000067790000}"/>
    <cellStyle name="40% - Accent5 22 10" xfId="36118" xr:uid="{00000000-0005-0000-0000-000068790000}"/>
    <cellStyle name="40% - Accent5 22 10 2" xfId="36119" xr:uid="{00000000-0005-0000-0000-000069790000}"/>
    <cellStyle name="40% - Accent5 22 11" xfId="36120" xr:uid="{00000000-0005-0000-0000-00006A790000}"/>
    <cellStyle name="40% - Accent5 22 11 2" xfId="36121" xr:uid="{00000000-0005-0000-0000-00006B790000}"/>
    <cellStyle name="40% - Accent5 22 12" xfId="36122" xr:uid="{00000000-0005-0000-0000-00006C790000}"/>
    <cellStyle name="40% - Accent5 22 12 2" xfId="36123" xr:uid="{00000000-0005-0000-0000-00006D790000}"/>
    <cellStyle name="40% - Accent5 22 13" xfId="36124" xr:uid="{00000000-0005-0000-0000-00006E790000}"/>
    <cellStyle name="40% - Accent5 22 2" xfId="1209" xr:uid="{00000000-0005-0000-0000-00006F790000}"/>
    <cellStyle name="40% - Accent5 22 2 10" xfId="36125" xr:uid="{00000000-0005-0000-0000-000070790000}"/>
    <cellStyle name="40% - Accent5 22 2 10 2" xfId="36126" xr:uid="{00000000-0005-0000-0000-000071790000}"/>
    <cellStyle name="40% - Accent5 22 2 11" xfId="36127" xr:uid="{00000000-0005-0000-0000-000072790000}"/>
    <cellStyle name="40% - Accent5 22 2 11 2" xfId="36128" xr:uid="{00000000-0005-0000-0000-000073790000}"/>
    <cellStyle name="40% - Accent5 22 2 12" xfId="36129" xr:uid="{00000000-0005-0000-0000-000074790000}"/>
    <cellStyle name="40% - Accent5 22 2 2" xfId="36130" xr:uid="{00000000-0005-0000-0000-000075790000}"/>
    <cellStyle name="40% - Accent5 22 2 2 10" xfId="36131" xr:uid="{00000000-0005-0000-0000-000076790000}"/>
    <cellStyle name="40% - Accent5 22 2 2 10 2" xfId="36132" xr:uid="{00000000-0005-0000-0000-000077790000}"/>
    <cellStyle name="40% - Accent5 22 2 2 11" xfId="36133" xr:uid="{00000000-0005-0000-0000-000078790000}"/>
    <cellStyle name="40% - Accent5 22 2 2 2" xfId="36134" xr:uid="{00000000-0005-0000-0000-000079790000}"/>
    <cellStyle name="40% - Accent5 22 2 2 2 2" xfId="36135" xr:uid="{00000000-0005-0000-0000-00007A790000}"/>
    <cellStyle name="40% - Accent5 22 2 2 2 2 2" xfId="36136" xr:uid="{00000000-0005-0000-0000-00007B790000}"/>
    <cellStyle name="40% - Accent5 22 2 2 2 3" xfId="36137" xr:uid="{00000000-0005-0000-0000-00007C790000}"/>
    <cellStyle name="40% - Accent5 22 2 2 2 3 2" xfId="36138" xr:uid="{00000000-0005-0000-0000-00007D790000}"/>
    <cellStyle name="40% - Accent5 22 2 2 2 4" xfId="36139" xr:uid="{00000000-0005-0000-0000-00007E790000}"/>
    <cellStyle name="40% - Accent5 22 2 2 3" xfId="36140" xr:uid="{00000000-0005-0000-0000-00007F790000}"/>
    <cellStyle name="40% - Accent5 22 2 2 3 2" xfId="36141" xr:uid="{00000000-0005-0000-0000-000080790000}"/>
    <cellStyle name="40% - Accent5 22 2 2 3 2 2" xfId="36142" xr:uid="{00000000-0005-0000-0000-000081790000}"/>
    <cellStyle name="40% - Accent5 22 2 2 3 3" xfId="36143" xr:uid="{00000000-0005-0000-0000-000082790000}"/>
    <cellStyle name="40% - Accent5 22 2 2 3 3 2" xfId="36144" xr:uid="{00000000-0005-0000-0000-000083790000}"/>
    <cellStyle name="40% - Accent5 22 2 2 3 4" xfId="36145" xr:uid="{00000000-0005-0000-0000-000084790000}"/>
    <cellStyle name="40% - Accent5 22 2 2 4" xfId="36146" xr:uid="{00000000-0005-0000-0000-000085790000}"/>
    <cellStyle name="40% - Accent5 22 2 2 4 2" xfId="36147" xr:uid="{00000000-0005-0000-0000-000086790000}"/>
    <cellStyle name="40% - Accent5 22 2 2 4 2 2" xfId="36148" xr:uid="{00000000-0005-0000-0000-000087790000}"/>
    <cellStyle name="40% - Accent5 22 2 2 4 3" xfId="36149" xr:uid="{00000000-0005-0000-0000-000088790000}"/>
    <cellStyle name="40% - Accent5 22 2 2 5" xfId="36150" xr:uid="{00000000-0005-0000-0000-000089790000}"/>
    <cellStyle name="40% - Accent5 22 2 2 5 2" xfId="36151" xr:uid="{00000000-0005-0000-0000-00008A790000}"/>
    <cellStyle name="40% - Accent5 22 2 2 6" xfId="36152" xr:uid="{00000000-0005-0000-0000-00008B790000}"/>
    <cellStyle name="40% - Accent5 22 2 2 6 2" xfId="36153" xr:uid="{00000000-0005-0000-0000-00008C790000}"/>
    <cellStyle name="40% - Accent5 22 2 2 7" xfId="36154" xr:uid="{00000000-0005-0000-0000-00008D790000}"/>
    <cellStyle name="40% - Accent5 22 2 2 7 2" xfId="36155" xr:uid="{00000000-0005-0000-0000-00008E790000}"/>
    <cellStyle name="40% - Accent5 22 2 2 8" xfId="36156" xr:uid="{00000000-0005-0000-0000-00008F790000}"/>
    <cellStyle name="40% - Accent5 22 2 2 8 2" xfId="36157" xr:uid="{00000000-0005-0000-0000-000090790000}"/>
    <cellStyle name="40% - Accent5 22 2 2 9" xfId="36158" xr:uid="{00000000-0005-0000-0000-000091790000}"/>
    <cellStyle name="40% - Accent5 22 2 2 9 2" xfId="36159" xr:uid="{00000000-0005-0000-0000-000092790000}"/>
    <cellStyle name="40% - Accent5 22 2 3" xfId="36160" xr:uid="{00000000-0005-0000-0000-000093790000}"/>
    <cellStyle name="40% - Accent5 22 2 3 2" xfId="36161" xr:uid="{00000000-0005-0000-0000-000094790000}"/>
    <cellStyle name="40% - Accent5 22 2 3 2 2" xfId="36162" xr:uid="{00000000-0005-0000-0000-000095790000}"/>
    <cellStyle name="40% - Accent5 22 2 3 3" xfId="36163" xr:uid="{00000000-0005-0000-0000-000096790000}"/>
    <cellStyle name="40% - Accent5 22 2 3 3 2" xfId="36164" xr:uid="{00000000-0005-0000-0000-000097790000}"/>
    <cellStyle name="40% - Accent5 22 2 3 4" xfId="36165" xr:uid="{00000000-0005-0000-0000-000098790000}"/>
    <cellStyle name="40% - Accent5 22 2 4" xfId="36166" xr:uid="{00000000-0005-0000-0000-000099790000}"/>
    <cellStyle name="40% - Accent5 22 2 4 2" xfId="36167" xr:uid="{00000000-0005-0000-0000-00009A790000}"/>
    <cellStyle name="40% - Accent5 22 2 4 2 2" xfId="36168" xr:uid="{00000000-0005-0000-0000-00009B790000}"/>
    <cellStyle name="40% - Accent5 22 2 4 3" xfId="36169" xr:uid="{00000000-0005-0000-0000-00009C790000}"/>
    <cellStyle name="40% - Accent5 22 2 4 3 2" xfId="36170" xr:uid="{00000000-0005-0000-0000-00009D790000}"/>
    <cellStyle name="40% - Accent5 22 2 4 4" xfId="36171" xr:uid="{00000000-0005-0000-0000-00009E790000}"/>
    <cellStyle name="40% - Accent5 22 2 5" xfId="36172" xr:uid="{00000000-0005-0000-0000-00009F790000}"/>
    <cellStyle name="40% - Accent5 22 2 5 2" xfId="36173" xr:uid="{00000000-0005-0000-0000-0000A0790000}"/>
    <cellStyle name="40% - Accent5 22 2 5 2 2" xfId="36174" xr:uid="{00000000-0005-0000-0000-0000A1790000}"/>
    <cellStyle name="40% - Accent5 22 2 5 3" xfId="36175" xr:uid="{00000000-0005-0000-0000-0000A2790000}"/>
    <cellStyle name="40% - Accent5 22 2 6" xfId="36176" xr:uid="{00000000-0005-0000-0000-0000A3790000}"/>
    <cellStyle name="40% - Accent5 22 2 6 2" xfId="36177" xr:uid="{00000000-0005-0000-0000-0000A4790000}"/>
    <cellStyle name="40% - Accent5 22 2 7" xfId="36178" xr:uid="{00000000-0005-0000-0000-0000A5790000}"/>
    <cellStyle name="40% - Accent5 22 2 7 2" xfId="36179" xr:uid="{00000000-0005-0000-0000-0000A6790000}"/>
    <cellStyle name="40% - Accent5 22 2 8" xfId="36180" xr:uid="{00000000-0005-0000-0000-0000A7790000}"/>
    <cellStyle name="40% - Accent5 22 2 8 2" xfId="36181" xr:uid="{00000000-0005-0000-0000-0000A8790000}"/>
    <cellStyle name="40% - Accent5 22 2 9" xfId="36182" xr:uid="{00000000-0005-0000-0000-0000A9790000}"/>
    <cellStyle name="40% - Accent5 22 2 9 2" xfId="36183" xr:uid="{00000000-0005-0000-0000-0000AA790000}"/>
    <cellStyle name="40% - Accent5 22 3" xfId="1210" xr:uid="{00000000-0005-0000-0000-0000AB790000}"/>
    <cellStyle name="40% - Accent5 22 3 10" xfId="36184" xr:uid="{00000000-0005-0000-0000-0000AC790000}"/>
    <cellStyle name="40% - Accent5 22 3 10 2" xfId="36185" xr:uid="{00000000-0005-0000-0000-0000AD790000}"/>
    <cellStyle name="40% - Accent5 22 3 11" xfId="36186" xr:uid="{00000000-0005-0000-0000-0000AE790000}"/>
    <cellStyle name="40% - Accent5 22 3 2" xfId="36187" xr:uid="{00000000-0005-0000-0000-0000AF790000}"/>
    <cellStyle name="40% - Accent5 22 3 2 2" xfId="36188" xr:uid="{00000000-0005-0000-0000-0000B0790000}"/>
    <cellStyle name="40% - Accent5 22 3 2 2 2" xfId="36189" xr:uid="{00000000-0005-0000-0000-0000B1790000}"/>
    <cellStyle name="40% - Accent5 22 3 2 3" xfId="36190" xr:uid="{00000000-0005-0000-0000-0000B2790000}"/>
    <cellStyle name="40% - Accent5 22 3 2 3 2" xfId="36191" xr:uid="{00000000-0005-0000-0000-0000B3790000}"/>
    <cellStyle name="40% - Accent5 22 3 2 4" xfId="36192" xr:uid="{00000000-0005-0000-0000-0000B4790000}"/>
    <cellStyle name="40% - Accent5 22 3 3" xfId="36193" xr:uid="{00000000-0005-0000-0000-0000B5790000}"/>
    <cellStyle name="40% - Accent5 22 3 3 2" xfId="36194" xr:uid="{00000000-0005-0000-0000-0000B6790000}"/>
    <cellStyle name="40% - Accent5 22 3 3 2 2" xfId="36195" xr:uid="{00000000-0005-0000-0000-0000B7790000}"/>
    <cellStyle name="40% - Accent5 22 3 3 3" xfId="36196" xr:uid="{00000000-0005-0000-0000-0000B8790000}"/>
    <cellStyle name="40% - Accent5 22 3 3 3 2" xfId="36197" xr:uid="{00000000-0005-0000-0000-0000B9790000}"/>
    <cellStyle name="40% - Accent5 22 3 3 4" xfId="36198" xr:uid="{00000000-0005-0000-0000-0000BA790000}"/>
    <cellStyle name="40% - Accent5 22 3 4" xfId="36199" xr:uid="{00000000-0005-0000-0000-0000BB790000}"/>
    <cellStyle name="40% - Accent5 22 3 4 2" xfId="36200" xr:uid="{00000000-0005-0000-0000-0000BC790000}"/>
    <cellStyle name="40% - Accent5 22 3 4 2 2" xfId="36201" xr:uid="{00000000-0005-0000-0000-0000BD790000}"/>
    <cellStyle name="40% - Accent5 22 3 4 3" xfId="36202" xr:uid="{00000000-0005-0000-0000-0000BE790000}"/>
    <cellStyle name="40% - Accent5 22 3 5" xfId="36203" xr:uid="{00000000-0005-0000-0000-0000BF790000}"/>
    <cellStyle name="40% - Accent5 22 3 5 2" xfId="36204" xr:uid="{00000000-0005-0000-0000-0000C0790000}"/>
    <cellStyle name="40% - Accent5 22 3 6" xfId="36205" xr:uid="{00000000-0005-0000-0000-0000C1790000}"/>
    <cellStyle name="40% - Accent5 22 3 6 2" xfId="36206" xr:uid="{00000000-0005-0000-0000-0000C2790000}"/>
    <cellStyle name="40% - Accent5 22 3 7" xfId="36207" xr:uid="{00000000-0005-0000-0000-0000C3790000}"/>
    <cellStyle name="40% - Accent5 22 3 7 2" xfId="36208" xr:uid="{00000000-0005-0000-0000-0000C4790000}"/>
    <cellStyle name="40% - Accent5 22 3 8" xfId="36209" xr:uid="{00000000-0005-0000-0000-0000C5790000}"/>
    <cellStyle name="40% - Accent5 22 3 8 2" xfId="36210" xr:uid="{00000000-0005-0000-0000-0000C6790000}"/>
    <cellStyle name="40% - Accent5 22 3 9" xfId="36211" xr:uid="{00000000-0005-0000-0000-0000C7790000}"/>
    <cellStyle name="40% - Accent5 22 3 9 2" xfId="36212" xr:uid="{00000000-0005-0000-0000-0000C8790000}"/>
    <cellStyle name="40% - Accent5 22 4" xfId="1211" xr:uid="{00000000-0005-0000-0000-0000C9790000}"/>
    <cellStyle name="40% - Accent5 22 4 2" xfId="36213" xr:uid="{00000000-0005-0000-0000-0000CA790000}"/>
    <cellStyle name="40% - Accent5 22 4 2 2" xfId="36214" xr:uid="{00000000-0005-0000-0000-0000CB790000}"/>
    <cellStyle name="40% - Accent5 22 4 3" xfId="36215" xr:uid="{00000000-0005-0000-0000-0000CC790000}"/>
    <cellStyle name="40% - Accent5 22 4 3 2" xfId="36216" xr:uid="{00000000-0005-0000-0000-0000CD790000}"/>
    <cellStyle name="40% - Accent5 22 4 4" xfId="36217" xr:uid="{00000000-0005-0000-0000-0000CE790000}"/>
    <cellStyle name="40% - Accent5 22 5" xfId="36218" xr:uid="{00000000-0005-0000-0000-0000CF790000}"/>
    <cellStyle name="40% - Accent5 22 5 2" xfId="36219" xr:uid="{00000000-0005-0000-0000-0000D0790000}"/>
    <cellStyle name="40% - Accent5 22 5 2 2" xfId="36220" xr:uid="{00000000-0005-0000-0000-0000D1790000}"/>
    <cellStyle name="40% - Accent5 22 5 3" xfId="36221" xr:uid="{00000000-0005-0000-0000-0000D2790000}"/>
    <cellStyle name="40% - Accent5 22 5 3 2" xfId="36222" xr:uid="{00000000-0005-0000-0000-0000D3790000}"/>
    <cellStyle name="40% - Accent5 22 5 4" xfId="36223" xr:uid="{00000000-0005-0000-0000-0000D4790000}"/>
    <cellStyle name="40% - Accent5 22 6" xfId="36224" xr:uid="{00000000-0005-0000-0000-0000D5790000}"/>
    <cellStyle name="40% - Accent5 22 6 2" xfId="36225" xr:uid="{00000000-0005-0000-0000-0000D6790000}"/>
    <cellStyle name="40% - Accent5 22 6 2 2" xfId="36226" xr:uid="{00000000-0005-0000-0000-0000D7790000}"/>
    <cellStyle name="40% - Accent5 22 6 3" xfId="36227" xr:uid="{00000000-0005-0000-0000-0000D8790000}"/>
    <cellStyle name="40% - Accent5 22 7" xfId="36228" xr:uid="{00000000-0005-0000-0000-0000D9790000}"/>
    <cellStyle name="40% - Accent5 22 7 2" xfId="36229" xr:uid="{00000000-0005-0000-0000-0000DA790000}"/>
    <cellStyle name="40% - Accent5 22 8" xfId="36230" xr:uid="{00000000-0005-0000-0000-0000DB790000}"/>
    <cellStyle name="40% - Accent5 22 8 2" xfId="36231" xr:uid="{00000000-0005-0000-0000-0000DC790000}"/>
    <cellStyle name="40% - Accent5 22 9" xfId="36232" xr:uid="{00000000-0005-0000-0000-0000DD790000}"/>
    <cellStyle name="40% - Accent5 22 9 2" xfId="36233" xr:uid="{00000000-0005-0000-0000-0000DE790000}"/>
    <cellStyle name="40% - Accent5 23" xfId="1212" xr:uid="{00000000-0005-0000-0000-0000DF790000}"/>
    <cellStyle name="40% - Accent5 23 10" xfId="36234" xr:uid="{00000000-0005-0000-0000-0000E0790000}"/>
    <cellStyle name="40% - Accent5 23 10 2" xfId="36235" xr:uid="{00000000-0005-0000-0000-0000E1790000}"/>
    <cellStyle name="40% - Accent5 23 11" xfId="36236" xr:uid="{00000000-0005-0000-0000-0000E2790000}"/>
    <cellStyle name="40% - Accent5 23 11 2" xfId="36237" xr:uid="{00000000-0005-0000-0000-0000E3790000}"/>
    <cellStyle name="40% - Accent5 23 12" xfId="36238" xr:uid="{00000000-0005-0000-0000-0000E4790000}"/>
    <cellStyle name="40% - Accent5 23 12 2" xfId="36239" xr:uid="{00000000-0005-0000-0000-0000E5790000}"/>
    <cellStyle name="40% - Accent5 23 13" xfId="36240" xr:uid="{00000000-0005-0000-0000-0000E6790000}"/>
    <cellStyle name="40% - Accent5 23 2" xfId="1213" xr:uid="{00000000-0005-0000-0000-0000E7790000}"/>
    <cellStyle name="40% - Accent5 23 2 10" xfId="36241" xr:uid="{00000000-0005-0000-0000-0000E8790000}"/>
    <cellStyle name="40% - Accent5 23 2 10 2" xfId="36242" xr:uid="{00000000-0005-0000-0000-0000E9790000}"/>
    <cellStyle name="40% - Accent5 23 2 11" xfId="36243" xr:uid="{00000000-0005-0000-0000-0000EA790000}"/>
    <cellStyle name="40% - Accent5 23 2 11 2" xfId="36244" xr:uid="{00000000-0005-0000-0000-0000EB790000}"/>
    <cellStyle name="40% - Accent5 23 2 12" xfId="36245" xr:uid="{00000000-0005-0000-0000-0000EC790000}"/>
    <cellStyle name="40% - Accent5 23 2 2" xfId="36246" xr:uid="{00000000-0005-0000-0000-0000ED790000}"/>
    <cellStyle name="40% - Accent5 23 2 2 10" xfId="36247" xr:uid="{00000000-0005-0000-0000-0000EE790000}"/>
    <cellStyle name="40% - Accent5 23 2 2 10 2" xfId="36248" xr:uid="{00000000-0005-0000-0000-0000EF790000}"/>
    <cellStyle name="40% - Accent5 23 2 2 11" xfId="36249" xr:uid="{00000000-0005-0000-0000-0000F0790000}"/>
    <cellStyle name="40% - Accent5 23 2 2 2" xfId="36250" xr:uid="{00000000-0005-0000-0000-0000F1790000}"/>
    <cellStyle name="40% - Accent5 23 2 2 2 2" xfId="36251" xr:uid="{00000000-0005-0000-0000-0000F2790000}"/>
    <cellStyle name="40% - Accent5 23 2 2 2 2 2" xfId="36252" xr:uid="{00000000-0005-0000-0000-0000F3790000}"/>
    <cellStyle name="40% - Accent5 23 2 2 2 3" xfId="36253" xr:uid="{00000000-0005-0000-0000-0000F4790000}"/>
    <cellStyle name="40% - Accent5 23 2 2 2 3 2" xfId="36254" xr:uid="{00000000-0005-0000-0000-0000F5790000}"/>
    <cellStyle name="40% - Accent5 23 2 2 2 4" xfId="36255" xr:uid="{00000000-0005-0000-0000-0000F6790000}"/>
    <cellStyle name="40% - Accent5 23 2 2 3" xfId="36256" xr:uid="{00000000-0005-0000-0000-0000F7790000}"/>
    <cellStyle name="40% - Accent5 23 2 2 3 2" xfId="36257" xr:uid="{00000000-0005-0000-0000-0000F8790000}"/>
    <cellStyle name="40% - Accent5 23 2 2 3 2 2" xfId="36258" xr:uid="{00000000-0005-0000-0000-0000F9790000}"/>
    <cellStyle name="40% - Accent5 23 2 2 3 3" xfId="36259" xr:uid="{00000000-0005-0000-0000-0000FA790000}"/>
    <cellStyle name="40% - Accent5 23 2 2 3 3 2" xfId="36260" xr:uid="{00000000-0005-0000-0000-0000FB790000}"/>
    <cellStyle name="40% - Accent5 23 2 2 3 4" xfId="36261" xr:uid="{00000000-0005-0000-0000-0000FC790000}"/>
    <cellStyle name="40% - Accent5 23 2 2 4" xfId="36262" xr:uid="{00000000-0005-0000-0000-0000FD790000}"/>
    <cellStyle name="40% - Accent5 23 2 2 4 2" xfId="36263" xr:uid="{00000000-0005-0000-0000-0000FE790000}"/>
    <cellStyle name="40% - Accent5 23 2 2 4 2 2" xfId="36264" xr:uid="{00000000-0005-0000-0000-0000FF790000}"/>
    <cellStyle name="40% - Accent5 23 2 2 4 3" xfId="36265" xr:uid="{00000000-0005-0000-0000-0000007A0000}"/>
    <cellStyle name="40% - Accent5 23 2 2 5" xfId="36266" xr:uid="{00000000-0005-0000-0000-0000017A0000}"/>
    <cellStyle name="40% - Accent5 23 2 2 5 2" xfId="36267" xr:uid="{00000000-0005-0000-0000-0000027A0000}"/>
    <cellStyle name="40% - Accent5 23 2 2 6" xfId="36268" xr:uid="{00000000-0005-0000-0000-0000037A0000}"/>
    <cellStyle name="40% - Accent5 23 2 2 6 2" xfId="36269" xr:uid="{00000000-0005-0000-0000-0000047A0000}"/>
    <cellStyle name="40% - Accent5 23 2 2 7" xfId="36270" xr:uid="{00000000-0005-0000-0000-0000057A0000}"/>
    <cellStyle name="40% - Accent5 23 2 2 7 2" xfId="36271" xr:uid="{00000000-0005-0000-0000-0000067A0000}"/>
    <cellStyle name="40% - Accent5 23 2 2 8" xfId="36272" xr:uid="{00000000-0005-0000-0000-0000077A0000}"/>
    <cellStyle name="40% - Accent5 23 2 2 8 2" xfId="36273" xr:uid="{00000000-0005-0000-0000-0000087A0000}"/>
    <cellStyle name="40% - Accent5 23 2 2 9" xfId="36274" xr:uid="{00000000-0005-0000-0000-0000097A0000}"/>
    <cellStyle name="40% - Accent5 23 2 2 9 2" xfId="36275" xr:uid="{00000000-0005-0000-0000-00000A7A0000}"/>
    <cellStyle name="40% - Accent5 23 2 3" xfId="36276" xr:uid="{00000000-0005-0000-0000-00000B7A0000}"/>
    <cellStyle name="40% - Accent5 23 2 3 2" xfId="36277" xr:uid="{00000000-0005-0000-0000-00000C7A0000}"/>
    <cellStyle name="40% - Accent5 23 2 3 2 2" xfId="36278" xr:uid="{00000000-0005-0000-0000-00000D7A0000}"/>
    <cellStyle name="40% - Accent5 23 2 3 3" xfId="36279" xr:uid="{00000000-0005-0000-0000-00000E7A0000}"/>
    <cellStyle name="40% - Accent5 23 2 3 3 2" xfId="36280" xr:uid="{00000000-0005-0000-0000-00000F7A0000}"/>
    <cellStyle name="40% - Accent5 23 2 3 4" xfId="36281" xr:uid="{00000000-0005-0000-0000-0000107A0000}"/>
    <cellStyle name="40% - Accent5 23 2 4" xfId="36282" xr:uid="{00000000-0005-0000-0000-0000117A0000}"/>
    <cellStyle name="40% - Accent5 23 2 4 2" xfId="36283" xr:uid="{00000000-0005-0000-0000-0000127A0000}"/>
    <cellStyle name="40% - Accent5 23 2 4 2 2" xfId="36284" xr:uid="{00000000-0005-0000-0000-0000137A0000}"/>
    <cellStyle name="40% - Accent5 23 2 4 3" xfId="36285" xr:uid="{00000000-0005-0000-0000-0000147A0000}"/>
    <cellStyle name="40% - Accent5 23 2 4 3 2" xfId="36286" xr:uid="{00000000-0005-0000-0000-0000157A0000}"/>
    <cellStyle name="40% - Accent5 23 2 4 4" xfId="36287" xr:uid="{00000000-0005-0000-0000-0000167A0000}"/>
    <cellStyle name="40% - Accent5 23 2 5" xfId="36288" xr:uid="{00000000-0005-0000-0000-0000177A0000}"/>
    <cellStyle name="40% - Accent5 23 2 5 2" xfId="36289" xr:uid="{00000000-0005-0000-0000-0000187A0000}"/>
    <cellStyle name="40% - Accent5 23 2 5 2 2" xfId="36290" xr:uid="{00000000-0005-0000-0000-0000197A0000}"/>
    <cellStyle name="40% - Accent5 23 2 5 3" xfId="36291" xr:uid="{00000000-0005-0000-0000-00001A7A0000}"/>
    <cellStyle name="40% - Accent5 23 2 6" xfId="36292" xr:uid="{00000000-0005-0000-0000-00001B7A0000}"/>
    <cellStyle name="40% - Accent5 23 2 6 2" xfId="36293" xr:uid="{00000000-0005-0000-0000-00001C7A0000}"/>
    <cellStyle name="40% - Accent5 23 2 7" xfId="36294" xr:uid="{00000000-0005-0000-0000-00001D7A0000}"/>
    <cellStyle name="40% - Accent5 23 2 7 2" xfId="36295" xr:uid="{00000000-0005-0000-0000-00001E7A0000}"/>
    <cellStyle name="40% - Accent5 23 2 8" xfId="36296" xr:uid="{00000000-0005-0000-0000-00001F7A0000}"/>
    <cellStyle name="40% - Accent5 23 2 8 2" xfId="36297" xr:uid="{00000000-0005-0000-0000-0000207A0000}"/>
    <cellStyle name="40% - Accent5 23 2 9" xfId="36298" xr:uid="{00000000-0005-0000-0000-0000217A0000}"/>
    <cellStyle name="40% - Accent5 23 2 9 2" xfId="36299" xr:uid="{00000000-0005-0000-0000-0000227A0000}"/>
    <cellStyle name="40% - Accent5 23 3" xfId="1214" xr:uid="{00000000-0005-0000-0000-0000237A0000}"/>
    <cellStyle name="40% - Accent5 23 3 10" xfId="36300" xr:uid="{00000000-0005-0000-0000-0000247A0000}"/>
    <cellStyle name="40% - Accent5 23 3 10 2" xfId="36301" xr:uid="{00000000-0005-0000-0000-0000257A0000}"/>
    <cellStyle name="40% - Accent5 23 3 11" xfId="36302" xr:uid="{00000000-0005-0000-0000-0000267A0000}"/>
    <cellStyle name="40% - Accent5 23 3 2" xfId="36303" xr:uid="{00000000-0005-0000-0000-0000277A0000}"/>
    <cellStyle name="40% - Accent5 23 3 2 2" xfId="36304" xr:uid="{00000000-0005-0000-0000-0000287A0000}"/>
    <cellStyle name="40% - Accent5 23 3 2 2 2" xfId="36305" xr:uid="{00000000-0005-0000-0000-0000297A0000}"/>
    <cellStyle name="40% - Accent5 23 3 2 3" xfId="36306" xr:uid="{00000000-0005-0000-0000-00002A7A0000}"/>
    <cellStyle name="40% - Accent5 23 3 2 3 2" xfId="36307" xr:uid="{00000000-0005-0000-0000-00002B7A0000}"/>
    <cellStyle name="40% - Accent5 23 3 2 4" xfId="36308" xr:uid="{00000000-0005-0000-0000-00002C7A0000}"/>
    <cellStyle name="40% - Accent5 23 3 3" xfId="36309" xr:uid="{00000000-0005-0000-0000-00002D7A0000}"/>
    <cellStyle name="40% - Accent5 23 3 3 2" xfId="36310" xr:uid="{00000000-0005-0000-0000-00002E7A0000}"/>
    <cellStyle name="40% - Accent5 23 3 3 2 2" xfId="36311" xr:uid="{00000000-0005-0000-0000-00002F7A0000}"/>
    <cellStyle name="40% - Accent5 23 3 3 3" xfId="36312" xr:uid="{00000000-0005-0000-0000-0000307A0000}"/>
    <cellStyle name="40% - Accent5 23 3 3 3 2" xfId="36313" xr:uid="{00000000-0005-0000-0000-0000317A0000}"/>
    <cellStyle name="40% - Accent5 23 3 3 4" xfId="36314" xr:uid="{00000000-0005-0000-0000-0000327A0000}"/>
    <cellStyle name="40% - Accent5 23 3 4" xfId="36315" xr:uid="{00000000-0005-0000-0000-0000337A0000}"/>
    <cellStyle name="40% - Accent5 23 3 4 2" xfId="36316" xr:uid="{00000000-0005-0000-0000-0000347A0000}"/>
    <cellStyle name="40% - Accent5 23 3 4 2 2" xfId="36317" xr:uid="{00000000-0005-0000-0000-0000357A0000}"/>
    <cellStyle name="40% - Accent5 23 3 4 3" xfId="36318" xr:uid="{00000000-0005-0000-0000-0000367A0000}"/>
    <cellStyle name="40% - Accent5 23 3 5" xfId="36319" xr:uid="{00000000-0005-0000-0000-0000377A0000}"/>
    <cellStyle name="40% - Accent5 23 3 5 2" xfId="36320" xr:uid="{00000000-0005-0000-0000-0000387A0000}"/>
    <cellStyle name="40% - Accent5 23 3 6" xfId="36321" xr:uid="{00000000-0005-0000-0000-0000397A0000}"/>
    <cellStyle name="40% - Accent5 23 3 6 2" xfId="36322" xr:uid="{00000000-0005-0000-0000-00003A7A0000}"/>
    <cellStyle name="40% - Accent5 23 3 7" xfId="36323" xr:uid="{00000000-0005-0000-0000-00003B7A0000}"/>
    <cellStyle name="40% - Accent5 23 3 7 2" xfId="36324" xr:uid="{00000000-0005-0000-0000-00003C7A0000}"/>
    <cellStyle name="40% - Accent5 23 3 8" xfId="36325" xr:uid="{00000000-0005-0000-0000-00003D7A0000}"/>
    <cellStyle name="40% - Accent5 23 3 8 2" xfId="36326" xr:uid="{00000000-0005-0000-0000-00003E7A0000}"/>
    <cellStyle name="40% - Accent5 23 3 9" xfId="36327" xr:uid="{00000000-0005-0000-0000-00003F7A0000}"/>
    <cellStyle name="40% - Accent5 23 3 9 2" xfId="36328" xr:uid="{00000000-0005-0000-0000-0000407A0000}"/>
    <cellStyle name="40% - Accent5 23 4" xfId="36329" xr:uid="{00000000-0005-0000-0000-0000417A0000}"/>
    <cellStyle name="40% - Accent5 23 4 2" xfId="36330" xr:uid="{00000000-0005-0000-0000-0000427A0000}"/>
    <cellStyle name="40% - Accent5 23 4 2 2" xfId="36331" xr:uid="{00000000-0005-0000-0000-0000437A0000}"/>
    <cellStyle name="40% - Accent5 23 4 3" xfId="36332" xr:uid="{00000000-0005-0000-0000-0000447A0000}"/>
    <cellStyle name="40% - Accent5 23 4 3 2" xfId="36333" xr:uid="{00000000-0005-0000-0000-0000457A0000}"/>
    <cellStyle name="40% - Accent5 23 4 4" xfId="36334" xr:uid="{00000000-0005-0000-0000-0000467A0000}"/>
    <cellStyle name="40% - Accent5 23 5" xfId="36335" xr:uid="{00000000-0005-0000-0000-0000477A0000}"/>
    <cellStyle name="40% - Accent5 23 5 2" xfId="36336" xr:uid="{00000000-0005-0000-0000-0000487A0000}"/>
    <cellStyle name="40% - Accent5 23 5 2 2" xfId="36337" xr:uid="{00000000-0005-0000-0000-0000497A0000}"/>
    <cellStyle name="40% - Accent5 23 5 3" xfId="36338" xr:uid="{00000000-0005-0000-0000-00004A7A0000}"/>
    <cellStyle name="40% - Accent5 23 5 3 2" xfId="36339" xr:uid="{00000000-0005-0000-0000-00004B7A0000}"/>
    <cellStyle name="40% - Accent5 23 5 4" xfId="36340" xr:uid="{00000000-0005-0000-0000-00004C7A0000}"/>
    <cellStyle name="40% - Accent5 23 6" xfId="36341" xr:uid="{00000000-0005-0000-0000-00004D7A0000}"/>
    <cellStyle name="40% - Accent5 23 6 2" xfId="36342" xr:uid="{00000000-0005-0000-0000-00004E7A0000}"/>
    <cellStyle name="40% - Accent5 23 6 2 2" xfId="36343" xr:uid="{00000000-0005-0000-0000-00004F7A0000}"/>
    <cellStyle name="40% - Accent5 23 6 3" xfId="36344" xr:uid="{00000000-0005-0000-0000-0000507A0000}"/>
    <cellStyle name="40% - Accent5 23 7" xfId="36345" xr:uid="{00000000-0005-0000-0000-0000517A0000}"/>
    <cellStyle name="40% - Accent5 23 7 2" xfId="36346" xr:uid="{00000000-0005-0000-0000-0000527A0000}"/>
    <cellStyle name="40% - Accent5 23 8" xfId="36347" xr:uid="{00000000-0005-0000-0000-0000537A0000}"/>
    <cellStyle name="40% - Accent5 23 8 2" xfId="36348" xr:uid="{00000000-0005-0000-0000-0000547A0000}"/>
    <cellStyle name="40% - Accent5 23 9" xfId="36349" xr:uid="{00000000-0005-0000-0000-0000557A0000}"/>
    <cellStyle name="40% - Accent5 23 9 2" xfId="36350" xr:uid="{00000000-0005-0000-0000-0000567A0000}"/>
    <cellStyle name="40% - Accent5 24" xfId="1215" xr:uid="{00000000-0005-0000-0000-0000577A0000}"/>
    <cellStyle name="40% - Accent5 24 10" xfId="36351" xr:uid="{00000000-0005-0000-0000-0000587A0000}"/>
    <cellStyle name="40% - Accent5 24 10 2" xfId="36352" xr:uid="{00000000-0005-0000-0000-0000597A0000}"/>
    <cellStyle name="40% - Accent5 24 11" xfId="36353" xr:uid="{00000000-0005-0000-0000-00005A7A0000}"/>
    <cellStyle name="40% - Accent5 24 11 2" xfId="36354" xr:uid="{00000000-0005-0000-0000-00005B7A0000}"/>
    <cellStyle name="40% - Accent5 24 12" xfId="36355" xr:uid="{00000000-0005-0000-0000-00005C7A0000}"/>
    <cellStyle name="40% - Accent5 24 12 2" xfId="36356" xr:uid="{00000000-0005-0000-0000-00005D7A0000}"/>
    <cellStyle name="40% - Accent5 24 13" xfId="36357" xr:uid="{00000000-0005-0000-0000-00005E7A0000}"/>
    <cellStyle name="40% - Accent5 24 2" xfId="1216" xr:uid="{00000000-0005-0000-0000-00005F7A0000}"/>
    <cellStyle name="40% - Accent5 24 2 10" xfId="36358" xr:uid="{00000000-0005-0000-0000-0000607A0000}"/>
    <cellStyle name="40% - Accent5 24 2 10 2" xfId="36359" xr:uid="{00000000-0005-0000-0000-0000617A0000}"/>
    <cellStyle name="40% - Accent5 24 2 11" xfId="36360" xr:uid="{00000000-0005-0000-0000-0000627A0000}"/>
    <cellStyle name="40% - Accent5 24 2 11 2" xfId="36361" xr:uid="{00000000-0005-0000-0000-0000637A0000}"/>
    <cellStyle name="40% - Accent5 24 2 12" xfId="36362" xr:uid="{00000000-0005-0000-0000-0000647A0000}"/>
    <cellStyle name="40% - Accent5 24 2 2" xfId="36363" xr:uid="{00000000-0005-0000-0000-0000657A0000}"/>
    <cellStyle name="40% - Accent5 24 2 2 10" xfId="36364" xr:uid="{00000000-0005-0000-0000-0000667A0000}"/>
    <cellStyle name="40% - Accent5 24 2 2 10 2" xfId="36365" xr:uid="{00000000-0005-0000-0000-0000677A0000}"/>
    <cellStyle name="40% - Accent5 24 2 2 11" xfId="36366" xr:uid="{00000000-0005-0000-0000-0000687A0000}"/>
    <cellStyle name="40% - Accent5 24 2 2 2" xfId="36367" xr:uid="{00000000-0005-0000-0000-0000697A0000}"/>
    <cellStyle name="40% - Accent5 24 2 2 2 2" xfId="36368" xr:uid="{00000000-0005-0000-0000-00006A7A0000}"/>
    <cellStyle name="40% - Accent5 24 2 2 2 2 2" xfId="36369" xr:uid="{00000000-0005-0000-0000-00006B7A0000}"/>
    <cellStyle name="40% - Accent5 24 2 2 2 3" xfId="36370" xr:uid="{00000000-0005-0000-0000-00006C7A0000}"/>
    <cellStyle name="40% - Accent5 24 2 2 2 3 2" xfId="36371" xr:uid="{00000000-0005-0000-0000-00006D7A0000}"/>
    <cellStyle name="40% - Accent5 24 2 2 2 4" xfId="36372" xr:uid="{00000000-0005-0000-0000-00006E7A0000}"/>
    <cellStyle name="40% - Accent5 24 2 2 3" xfId="36373" xr:uid="{00000000-0005-0000-0000-00006F7A0000}"/>
    <cellStyle name="40% - Accent5 24 2 2 3 2" xfId="36374" xr:uid="{00000000-0005-0000-0000-0000707A0000}"/>
    <cellStyle name="40% - Accent5 24 2 2 3 2 2" xfId="36375" xr:uid="{00000000-0005-0000-0000-0000717A0000}"/>
    <cellStyle name="40% - Accent5 24 2 2 3 3" xfId="36376" xr:uid="{00000000-0005-0000-0000-0000727A0000}"/>
    <cellStyle name="40% - Accent5 24 2 2 3 3 2" xfId="36377" xr:uid="{00000000-0005-0000-0000-0000737A0000}"/>
    <cellStyle name="40% - Accent5 24 2 2 3 4" xfId="36378" xr:uid="{00000000-0005-0000-0000-0000747A0000}"/>
    <cellStyle name="40% - Accent5 24 2 2 4" xfId="36379" xr:uid="{00000000-0005-0000-0000-0000757A0000}"/>
    <cellStyle name="40% - Accent5 24 2 2 4 2" xfId="36380" xr:uid="{00000000-0005-0000-0000-0000767A0000}"/>
    <cellStyle name="40% - Accent5 24 2 2 4 2 2" xfId="36381" xr:uid="{00000000-0005-0000-0000-0000777A0000}"/>
    <cellStyle name="40% - Accent5 24 2 2 4 3" xfId="36382" xr:uid="{00000000-0005-0000-0000-0000787A0000}"/>
    <cellStyle name="40% - Accent5 24 2 2 5" xfId="36383" xr:uid="{00000000-0005-0000-0000-0000797A0000}"/>
    <cellStyle name="40% - Accent5 24 2 2 5 2" xfId="36384" xr:uid="{00000000-0005-0000-0000-00007A7A0000}"/>
    <cellStyle name="40% - Accent5 24 2 2 6" xfId="36385" xr:uid="{00000000-0005-0000-0000-00007B7A0000}"/>
    <cellStyle name="40% - Accent5 24 2 2 6 2" xfId="36386" xr:uid="{00000000-0005-0000-0000-00007C7A0000}"/>
    <cellStyle name="40% - Accent5 24 2 2 7" xfId="36387" xr:uid="{00000000-0005-0000-0000-00007D7A0000}"/>
    <cellStyle name="40% - Accent5 24 2 2 7 2" xfId="36388" xr:uid="{00000000-0005-0000-0000-00007E7A0000}"/>
    <cellStyle name="40% - Accent5 24 2 2 8" xfId="36389" xr:uid="{00000000-0005-0000-0000-00007F7A0000}"/>
    <cellStyle name="40% - Accent5 24 2 2 8 2" xfId="36390" xr:uid="{00000000-0005-0000-0000-0000807A0000}"/>
    <cellStyle name="40% - Accent5 24 2 2 9" xfId="36391" xr:uid="{00000000-0005-0000-0000-0000817A0000}"/>
    <cellStyle name="40% - Accent5 24 2 2 9 2" xfId="36392" xr:uid="{00000000-0005-0000-0000-0000827A0000}"/>
    <cellStyle name="40% - Accent5 24 2 3" xfId="36393" xr:uid="{00000000-0005-0000-0000-0000837A0000}"/>
    <cellStyle name="40% - Accent5 24 2 3 2" xfId="36394" xr:uid="{00000000-0005-0000-0000-0000847A0000}"/>
    <cellStyle name="40% - Accent5 24 2 3 2 2" xfId="36395" xr:uid="{00000000-0005-0000-0000-0000857A0000}"/>
    <cellStyle name="40% - Accent5 24 2 3 3" xfId="36396" xr:uid="{00000000-0005-0000-0000-0000867A0000}"/>
    <cellStyle name="40% - Accent5 24 2 3 3 2" xfId="36397" xr:uid="{00000000-0005-0000-0000-0000877A0000}"/>
    <cellStyle name="40% - Accent5 24 2 3 4" xfId="36398" xr:uid="{00000000-0005-0000-0000-0000887A0000}"/>
    <cellStyle name="40% - Accent5 24 2 4" xfId="36399" xr:uid="{00000000-0005-0000-0000-0000897A0000}"/>
    <cellStyle name="40% - Accent5 24 2 4 2" xfId="36400" xr:uid="{00000000-0005-0000-0000-00008A7A0000}"/>
    <cellStyle name="40% - Accent5 24 2 4 2 2" xfId="36401" xr:uid="{00000000-0005-0000-0000-00008B7A0000}"/>
    <cellStyle name="40% - Accent5 24 2 4 3" xfId="36402" xr:uid="{00000000-0005-0000-0000-00008C7A0000}"/>
    <cellStyle name="40% - Accent5 24 2 4 3 2" xfId="36403" xr:uid="{00000000-0005-0000-0000-00008D7A0000}"/>
    <cellStyle name="40% - Accent5 24 2 4 4" xfId="36404" xr:uid="{00000000-0005-0000-0000-00008E7A0000}"/>
    <cellStyle name="40% - Accent5 24 2 5" xfId="36405" xr:uid="{00000000-0005-0000-0000-00008F7A0000}"/>
    <cellStyle name="40% - Accent5 24 2 5 2" xfId="36406" xr:uid="{00000000-0005-0000-0000-0000907A0000}"/>
    <cellStyle name="40% - Accent5 24 2 5 2 2" xfId="36407" xr:uid="{00000000-0005-0000-0000-0000917A0000}"/>
    <cellStyle name="40% - Accent5 24 2 5 3" xfId="36408" xr:uid="{00000000-0005-0000-0000-0000927A0000}"/>
    <cellStyle name="40% - Accent5 24 2 6" xfId="36409" xr:uid="{00000000-0005-0000-0000-0000937A0000}"/>
    <cellStyle name="40% - Accent5 24 2 6 2" xfId="36410" xr:uid="{00000000-0005-0000-0000-0000947A0000}"/>
    <cellStyle name="40% - Accent5 24 2 7" xfId="36411" xr:uid="{00000000-0005-0000-0000-0000957A0000}"/>
    <cellStyle name="40% - Accent5 24 2 7 2" xfId="36412" xr:uid="{00000000-0005-0000-0000-0000967A0000}"/>
    <cellStyle name="40% - Accent5 24 2 8" xfId="36413" xr:uid="{00000000-0005-0000-0000-0000977A0000}"/>
    <cellStyle name="40% - Accent5 24 2 8 2" xfId="36414" xr:uid="{00000000-0005-0000-0000-0000987A0000}"/>
    <cellStyle name="40% - Accent5 24 2 9" xfId="36415" xr:uid="{00000000-0005-0000-0000-0000997A0000}"/>
    <cellStyle name="40% - Accent5 24 2 9 2" xfId="36416" xr:uid="{00000000-0005-0000-0000-00009A7A0000}"/>
    <cellStyle name="40% - Accent5 24 3" xfId="36417" xr:uid="{00000000-0005-0000-0000-00009B7A0000}"/>
    <cellStyle name="40% - Accent5 24 3 10" xfId="36418" xr:uid="{00000000-0005-0000-0000-00009C7A0000}"/>
    <cellStyle name="40% - Accent5 24 3 10 2" xfId="36419" xr:uid="{00000000-0005-0000-0000-00009D7A0000}"/>
    <cellStyle name="40% - Accent5 24 3 11" xfId="36420" xr:uid="{00000000-0005-0000-0000-00009E7A0000}"/>
    <cellStyle name="40% - Accent5 24 3 2" xfId="36421" xr:uid="{00000000-0005-0000-0000-00009F7A0000}"/>
    <cellStyle name="40% - Accent5 24 3 2 2" xfId="36422" xr:uid="{00000000-0005-0000-0000-0000A07A0000}"/>
    <cellStyle name="40% - Accent5 24 3 2 2 2" xfId="36423" xr:uid="{00000000-0005-0000-0000-0000A17A0000}"/>
    <cellStyle name="40% - Accent5 24 3 2 3" xfId="36424" xr:uid="{00000000-0005-0000-0000-0000A27A0000}"/>
    <cellStyle name="40% - Accent5 24 3 2 3 2" xfId="36425" xr:uid="{00000000-0005-0000-0000-0000A37A0000}"/>
    <cellStyle name="40% - Accent5 24 3 2 4" xfId="36426" xr:uid="{00000000-0005-0000-0000-0000A47A0000}"/>
    <cellStyle name="40% - Accent5 24 3 3" xfId="36427" xr:uid="{00000000-0005-0000-0000-0000A57A0000}"/>
    <cellStyle name="40% - Accent5 24 3 3 2" xfId="36428" xr:uid="{00000000-0005-0000-0000-0000A67A0000}"/>
    <cellStyle name="40% - Accent5 24 3 3 2 2" xfId="36429" xr:uid="{00000000-0005-0000-0000-0000A77A0000}"/>
    <cellStyle name="40% - Accent5 24 3 3 3" xfId="36430" xr:uid="{00000000-0005-0000-0000-0000A87A0000}"/>
    <cellStyle name="40% - Accent5 24 3 3 3 2" xfId="36431" xr:uid="{00000000-0005-0000-0000-0000A97A0000}"/>
    <cellStyle name="40% - Accent5 24 3 3 4" xfId="36432" xr:uid="{00000000-0005-0000-0000-0000AA7A0000}"/>
    <cellStyle name="40% - Accent5 24 3 4" xfId="36433" xr:uid="{00000000-0005-0000-0000-0000AB7A0000}"/>
    <cellStyle name="40% - Accent5 24 3 4 2" xfId="36434" xr:uid="{00000000-0005-0000-0000-0000AC7A0000}"/>
    <cellStyle name="40% - Accent5 24 3 4 2 2" xfId="36435" xr:uid="{00000000-0005-0000-0000-0000AD7A0000}"/>
    <cellStyle name="40% - Accent5 24 3 4 3" xfId="36436" xr:uid="{00000000-0005-0000-0000-0000AE7A0000}"/>
    <cellStyle name="40% - Accent5 24 3 5" xfId="36437" xr:uid="{00000000-0005-0000-0000-0000AF7A0000}"/>
    <cellStyle name="40% - Accent5 24 3 5 2" xfId="36438" xr:uid="{00000000-0005-0000-0000-0000B07A0000}"/>
    <cellStyle name="40% - Accent5 24 3 6" xfId="36439" xr:uid="{00000000-0005-0000-0000-0000B17A0000}"/>
    <cellStyle name="40% - Accent5 24 3 6 2" xfId="36440" xr:uid="{00000000-0005-0000-0000-0000B27A0000}"/>
    <cellStyle name="40% - Accent5 24 3 7" xfId="36441" xr:uid="{00000000-0005-0000-0000-0000B37A0000}"/>
    <cellStyle name="40% - Accent5 24 3 7 2" xfId="36442" xr:uid="{00000000-0005-0000-0000-0000B47A0000}"/>
    <cellStyle name="40% - Accent5 24 3 8" xfId="36443" xr:uid="{00000000-0005-0000-0000-0000B57A0000}"/>
    <cellStyle name="40% - Accent5 24 3 8 2" xfId="36444" xr:uid="{00000000-0005-0000-0000-0000B67A0000}"/>
    <cellStyle name="40% - Accent5 24 3 9" xfId="36445" xr:uid="{00000000-0005-0000-0000-0000B77A0000}"/>
    <cellStyle name="40% - Accent5 24 3 9 2" xfId="36446" xr:uid="{00000000-0005-0000-0000-0000B87A0000}"/>
    <cellStyle name="40% - Accent5 24 4" xfId="36447" xr:uid="{00000000-0005-0000-0000-0000B97A0000}"/>
    <cellStyle name="40% - Accent5 24 4 2" xfId="36448" xr:uid="{00000000-0005-0000-0000-0000BA7A0000}"/>
    <cellStyle name="40% - Accent5 24 4 2 2" xfId="36449" xr:uid="{00000000-0005-0000-0000-0000BB7A0000}"/>
    <cellStyle name="40% - Accent5 24 4 3" xfId="36450" xr:uid="{00000000-0005-0000-0000-0000BC7A0000}"/>
    <cellStyle name="40% - Accent5 24 4 3 2" xfId="36451" xr:uid="{00000000-0005-0000-0000-0000BD7A0000}"/>
    <cellStyle name="40% - Accent5 24 4 4" xfId="36452" xr:uid="{00000000-0005-0000-0000-0000BE7A0000}"/>
    <cellStyle name="40% - Accent5 24 5" xfId="36453" xr:uid="{00000000-0005-0000-0000-0000BF7A0000}"/>
    <cellStyle name="40% - Accent5 24 5 2" xfId="36454" xr:uid="{00000000-0005-0000-0000-0000C07A0000}"/>
    <cellStyle name="40% - Accent5 24 5 2 2" xfId="36455" xr:uid="{00000000-0005-0000-0000-0000C17A0000}"/>
    <cellStyle name="40% - Accent5 24 5 3" xfId="36456" xr:uid="{00000000-0005-0000-0000-0000C27A0000}"/>
    <cellStyle name="40% - Accent5 24 5 3 2" xfId="36457" xr:uid="{00000000-0005-0000-0000-0000C37A0000}"/>
    <cellStyle name="40% - Accent5 24 5 4" xfId="36458" xr:uid="{00000000-0005-0000-0000-0000C47A0000}"/>
    <cellStyle name="40% - Accent5 24 6" xfId="36459" xr:uid="{00000000-0005-0000-0000-0000C57A0000}"/>
    <cellStyle name="40% - Accent5 24 6 2" xfId="36460" xr:uid="{00000000-0005-0000-0000-0000C67A0000}"/>
    <cellStyle name="40% - Accent5 24 6 2 2" xfId="36461" xr:uid="{00000000-0005-0000-0000-0000C77A0000}"/>
    <cellStyle name="40% - Accent5 24 6 3" xfId="36462" xr:uid="{00000000-0005-0000-0000-0000C87A0000}"/>
    <cellStyle name="40% - Accent5 24 7" xfId="36463" xr:uid="{00000000-0005-0000-0000-0000C97A0000}"/>
    <cellStyle name="40% - Accent5 24 7 2" xfId="36464" xr:uid="{00000000-0005-0000-0000-0000CA7A0000}"/>
    <cellStyle name="40% - Accent5 24 8" xfId="36465" xr:uid="{00000000-0005-0000-0000-0000CB7A0000}"/>
    <cellStyle name="40% - Accent5 24 8 2" xfId="36466" xr:uid="{00000000-0005-0000-0000-0000CC7A0000}"/>
    <cellStyle name="40% - Accent5 24 9" xfId="36467" xr:uid="{00000000-0005-0000-0000-0000CD7A0000}"/>
    <cellStyle name="40% - Accent5 24 9 2" xfId="36468" xr:uid="{00000000-0005-0000-0000-0000CE7A0000}"/>
    <cellStyle name="40% - Accent5 25" xfId="1217" xr:uid="{00000000-0005-0000-0000-0000CF7A0000}"/>
    <cellStyle name="40% - Accent5 25 10" xfId="36469" xr:uid="{00000000-0005-0000-0000-0000D07A0000}"/>
    <cellStyle name="40% - Accent5 25 10 2" xfId="36470" xr:uid="{00000000-0005-0000-0000-0000D17A0000}"/>
    <cellStyle name="40% - Accent5 25 11" xfId="36471" xr:uid="{00000000-0005-0000-0000-0000D27A0000}"/>
    <cellStyle name="40% - Accent5 25 11 2" xfId="36472" xr:uid="{00000000-0005-0000-0000-0000D37A0000}"/>
    <cellStyle name="40% - Accent5 25 12" xfId="36473" xr:uid="{00000000-0005-0000-0000-0000D47A0000}"/>
    <cellStyle name="40% - Accent5 25 12 2" xfId="36474" xr:uid="{00000000-0005-0000-0000-0000D57A0000}"/>
    <cellStyle name="40% - Accent5 25 13" xfId="36475" xr:uid="{00000000-0005-0000-0000-0000D67A0000}"/>
    <cellStyle name="40% - Accent5 25 2" xfId="1218" xr:uid="{00000000-0005-0000-0000-0000D77A0000}"/>
    <cellStyle name="40% - Accent5 25 2 10" xfId="36476" xr:uid="{00000000-0005-0000-0000-0000D87A0000}"/>
    <cellStyle name="40% - Accent5 25 2 10 2" xfId="36477" xr:uid="{00000000-0005-0000-0000-0000D97A0000}"/>
    <cellStyle name="40% - Accent5 25 2 11" xfId="36478" xr:uid="{00000000-0005-0000-0000-0000DA7A0000}"/>
    <cellStyle name="40% - Accent5 25 2 11 2" xfId="36479" xr:uid="{00000000-0005-0000-0000-0000DB7A0000}"/>
    <cellStyle name="40% - Accent5 25 2 12" xfId="36480" xr:uid="{00000000-0005-0000-0000-0000DC7A0000}"/>
    <cellStyle name="40% - Accent5 25 2 2" xfId="36481" xr:uid="{00000000-0005-0000-0000-0000DD7A0000}"/>
    <cellStyle name="40% - Accent5 25 2 2 10" xfId="36482" xr:uid="{00000000-0005-0000-0000-0000DE7A0000}"/>
    <cellStyle name="40% - Accent5 25 2 2 10 2" xfId="36483" xr:uid="{00000000-0005-0000-0000-0000DF7A0000}"/>
    <cellStyle name="40% - Accent5 25 2 2 11" xfId="36484" xr:uid="{00000000-0005-0000-0000-0000E07A0000}"/>
    <cellStyle name="40% - Accent5 25 2 2 2" xfId="36485" xr:uid="{00000000-0005-0000-0000-0000E17A0000}"/>
    <cellStyle name="40% - Accent5 25 2 2 2 2" xfId="36486" xr:uid="{00000000-0005-0000-0000-0000E27A0000}"/>
    <cellStyle name="40% - Accent5 25 2 2 2 2 2" xfId="36487" xr:uid="{00000000-0005-0000-0000-0000E37A0000}"/>
    <cellStyle name="40% - Accent5 25 2 2 2 3" xfId="36488" xr:uid="{00000000-0005-0000-0000-0000E47A0000}"/>
    <cellStyle name="40% - Accent5 25 2 2 2 3 2" xfId="36489" xr:uid="{00000000-0005-0000-0000-0000E57A0000}"/>
    <cellStyle name="40% - Accent5 25 2 2 2 4" xfId="36490" xr:uid="{00000000-0005-0000-0000-0000E67A0000}"/>
    <cellStyle name="40% - Accent5 25 2 2 3" xfId="36491" xr:uid="{00000000-0005-0000-0000-0000E77A0000}"/>
    <cellStyle name="40% - Accent5 25 2 2 3 2" xfId="36492" xr:uid="{00000000-0005-0000-0000-0000E87A0000}"/>
    <cellStyle name="40% - Accent5 25 2 2 3 2 2" xfId="36493" xr:uid="{00000000-0005-0000-0000-0000E97A0000}"/>
    <cellStyle name="40% - Accent5 25 2 2 3 3" xfId="36494" xr:uid="{00000000-0005-0000-0000-0000EA7A0000}"/>
    <cellStyle name="40% - Accent5 25 2 2 3 3 2" xfId="36495" xr:uid="{00000000-0005-0000-0000-0000EB7A0000}"/>
    <cellStyle name="40% - Accent5 25 2 2 3 4" xfId="36496" xr:uid="{00000000-0005-0000-0000-0000EC7A0000}"/>
    <cellStyle name="40% - Accent5 25 2 2 4" xfId="36497" xr:uid="{00000000-0005-0000-0000-0000ED7A0000}"/>
    <cellStyle name="40% - Accent5 25 2 2 4 2" xfId="36498" xr:uid="{00000000-0005-0000-0000-0000EE7A0000}"/>
    <cellStyle name="40% - Accent5 25 2 2 4 2 2" xfId="36499" xr:uid="{00000000-0005-0000-0000-0000EF7A0000}"/>
    <cellStyle name="40% - Accent5 25 2 2 4 3" xfId="36500" xr:uid="{00000000-0005-0000-0000-0000F07A0000}"/>
    <cellStyle name="40% - Accent5 25 2 2 5" xfId="36501" xr:uid="{00000000-0005-0000-0000-0000F17A0000}"/>
    <cellStyle name="40% - Accent5 25 2 2 5 2" xfId="36502" xr:uid="{00000000-0005-0000-0000-0000F27A0000}"/>
    <cellStyle name="40% - Accent5 25 2 2 6" xfId="36503" xr:uid="{00000000-0005-0000-0000-0000F37A0000}"/>
    <cellStyle name="40% - Accent5 25 2 2 6 2" xfId="36504" xr:uid="{00000000-0005-0000-0000-0000F47A0000}"/>
    <cellStyle name="40% - Accent5 25 2 2 7" xfId="36505" xr:uid="{00000000-0005-0000-0000-0000F57A0000}"/>
    <cellStyle name="40% - Accent5 25 2 2 7 2" xfId="36506" xr:uid="{00000000-0005-0000-0000-0000F67A0000}"/>
    <cellStyle name="40% - Accent5 25 2 2 8" xfId="36507" xr:uid="{00000000-0005-0000-0000-0000F77A0000}"/>
    <cellStyle name="40% - Accent5 25 2 2 8 2" xfId="36508" xr:uid="{00000000-0005-0000-0000-0000F87A0000}"/>
    <cellStyle name="40% - Accent5 25 2 2 9" xfId="36509" xr:uid="{00000000-0005-0000-0000-0000F97A0000}"/>
    <cellStyle name="40% - Accent5 25 2 2 9 2" xfId="36510" xr:uid="{00000000-0005-0000-0000-0000FA7A0000}"/>
    <cellStyle name="40% - Accent5 25 2 3" xfId="36511" xr:uid="{00000000-0005-0000-0000-0000FB7A0000}"/>
    <cellStyle name="40% - Accent5 25 2 3 2" xfId="36512" xr:uid="{00000000-0005-0000-0000-0000FC7A0000}"/>
    <cellStyle name="40% - Accent5 25 2 3 2 2" xfId="36513" xr:uid="{00000000-0005-0000-0000-0000FD7A0000}"/>
    <cellStyle name="40% - Accent5 25 2 3 3" xfId="36514" xr:uid="{00000000-0005-0000-0000-0000FE7A0000}"/>
    <cellStyle name="40% - Accent5 25 2 3 3 2" xfId="36515" xr:uid="{00000000-0005-0000-0000-0000FF7A0000}"/>
    <cellStyle name="40% - Accent5 25 2 3 4" xfId="36516" xr:uid="{00000000-0005-0000-0000-0000007B0000}"/>
    <cellStyle name="40% - Accent5 25 2 4" xfId="36517" xr:uid="{00000000-0005-0000-0000-0000017B0000}"/>
    <cellStyle name="40% - Accent5 25 2 4 2" xfId="36518" xr:uid="{00000000-0005-0000-0000-0000027B0000}"/>
    <cellStyle name="40% - Accent5 25 2 4 2 2" xfId="36519" xr:uid="{00000000-0005-0000-0000-0000037B0000}"/>
    <cellStyle name="40% - Accent5 25 2 4 3" xfId="36520" xr:uid="{00000000-0005-0000-0000-0000047B0000}"/>
    <cellStyle name="40% - Accent5 25 2 4 3 2" xfId="36521" xr:uid="{00000000-0005-0000-0000-0000057B0000}"/>
    <cellStyle name="40% - Accent5 25 2 4 4" xfId="36522" xr:uid="{00000000-0005-0000-0000-0000067B0000}"/>
    <cellStyle name="40% - Accent5 25 2 5" xfId="36523" xr:uid="{00000000-0005-0000-0000-0000077B0000}"/>
    <cellStyle name="40% - Accent5 25 2 5 2" xfId="36524" xr:uid="{00000000-0005-0000-0000-0000087B0000}"/>
    <cellStyle name="40% - Accent5 25 2 5 2 2" xfId="36525" xr:uid="{00000000-0005-0000-0000-0000097B0000}"/>
    <cellStyle name="40% - Accent5 25 2 5 3" xfId="36526" xr:uid="{00000000-0005-0000-0000-00000A7B0000}"/>
    <cellStyle name="40% - Accent5 25 2 6" xfId="36527" xr:uid="{00000000-0005-0000-0000-00000B7B0000}"/>
    <cellStyle name="40% - Accent5 25 2 6 2" xfId="36528" xr:uid="{00000000-0005-0000-0000-00000C7B0000}"/>
    <cellStyle name="40% - Accent5 25 2 7" xfId="36529" xr:uid="{00000000-0005-0000-0000-00000D7B0000}"/>
    <cellStyle name="40% - Accent5 25 2 7 2" xfId="36530" xr:uid="{00000000-0005-0000-0000-00000E7B0000}"/>
    <cellStyle name="40% - Accent5 25 2 8" xfId="36531" xr:uid="{00000000-0005-0000-0000-00000F7B0000}"/>
    <cellStyle name="40% - Accent5 25 2 8 2" xfId="36532" xr:uid="{00000000-0005-0000-0000-0000107B0000}"/>
    <cellStyle name="40% - Accent5 25 2 9" xfId="36533" xr:uid="{00000000-0005-0000-0000-0000117B0000}"/>
    <cellStyle name="40% - Accent5 25 2 9 2" xfId="36534" xr:uid="{00000000-0005-0000-0000-0000127B0000}"/>
    <cellStyle name="40% - Accent5 25 3" xfId="36535" xr:uid="{00000000-0005-0000-0000-0000137B0000}"/>
    <cellStyle name="40% - Accent5 25 3 10" xfId="36536" xr:uid="{00000000-0005-0000-0000-0000147B0000}"/>
    <cellStyle name="40% - Accent5 25 3 10 2" xfId="36537" xr:uid="{00000000-0005-0000-0000-0000157B0000}"/>
    <cellStyle name="40% - Accent5 25 3 11" xfId="36538" xr:uid="{00000000-0005-0000-0000-0000167B0000}"/>
    <cellStyle name="40% - Accent5 25 3 2" xfId="36539" xr:uid="{00000000-0005-0000-0000-0000177B0000}"/>
    <cellStyle name="40% - Accent5 25 3 2 2" xfId="36540" xr:uid="{00000000-0005-0000-0000-0000187B0000}"/>
    <cellStyle name="40% - Accent5 25 3 2 2 2" xfId="36541" xr:uid="{00000000-0005-0000-0000-0000197B0000}"/>
    <cellStyle name="40% - Accent5 25 3 2 3" xfId="36542" xr:uid="{00000000-0005-0000-0000-00001A7B0000}"/>
    <cellStyle name="40% - Accent5 25 3 2 3 2" xfId="36543" xr:uid="{00000000-0005-0000-0000-00001B7B0000}"/>
    <cellStyle name="40% - Accent5 25 3 2 4" xfId="36544" xr:uid="{00000000-0005-0000-0000-00001C7B0000}"/>
    <cellStyle name="40% - Accent5 25 3 3" xfId="36545" xr:uid="{00000000-0005-0000-0000-00001D7B0000}"/>
    <cellStyle name="40% - Accent5 25 3 3 2" xfId="36546" xr:uid="{00000000-0005-0000-0000-00001E7B0000}"/>
    <cellStyle name="40% - Accent5 25 3 3 2 2" xfId="36547" xr:uid="{00000000-0005-0000-0000-00001F7B0000}"/>
    <cellStyle name="40% - Accent5 25 3 3 3" xfId="36548" xr:uid="{00000000-0005-0000-0000-0000207B0000}"/>
    <cellStyle name="40% - Accent5 25 3 3 3 2" xfId="36549" xr:uid="{00000000-0005-0000-0000-0000217B0000}"/>
    <cellStyle name="40% - Accent5 25 3 3 4" xfId="36550" xr:uid="{00000000-0005-0000-0000-0000227B0000}"/>
    <cellStyle name="40% - Accent5 25 3 4" xfId="36551" xr:uid="{00000000-0005-0000-0000-0000237B0000}"/>
    <cellStyle name="40% - Accent5 25 3 4 2" xfId="36552" xr:uid="{00000000-0005-0000-0000-0000247B0000}"/>
    <cellStyle name="40% - Accent5 25 3 4 2 2" xfId="36553" xr:uid="{00000000-0005-0000-0000-0000257B0000}"/>
    <cellStyle name="40% - Accent5 25 3 4 3" xfId="36554" xr:uid="{00000000-0005-0000-0000-0000267B0000}"/>
    <cellStyle name="40% - Accent5 25 3 5" xfId="36555" xr:uid="{00000000-0005-0000-0000-0000277B0000}"/>
    <cellStyle name="40% - Accent5 25 3 5 2" xfId="36556" xr:uid="{00000000-0005-0000-0000-0000287B0000}"/>
    <cellStyle name="40% - Accent5 25 3 6" xfId="36557" xr:uid="{00000000-0005-0000-0000-0000297B0000}"/>
    <cellStyle name="40% - Accent5 25 3 6 2" xfId="36558" xr:uid="{00000000-0005-0000-0000-00002A7B0000}"/>
    <cellStyle name="40% - Accent5 25 3 7" xfId="36559" xr:uid="{00000000-0005-0000-0000-00002B7B0000}"/>
    <cellStyle name="40% - Accent5 25 3 7 2" xfId="36560" xr:uid="{00000000-0005-0000-0000-00002C7B0000}"/>
    <cellStyle name="40% - Accent5 25 3 8" xfId="36561" xr:uid="{00000000-0005-0000-0000-00002D7B0000}"/>
    <cellStyle name="40% - Accent5 25 3 8 2" xfId="36562" xr:uid="{00000000-0005-0000-0000-00002E7B0000}"/>
    <cellStyle name="40% - Accent5 25 3 9" xfId="36563" xr:uid="{00000000-0005-0000-0000-00002F7B0000}"/>
    <cellStyle name="40% - Accent5 25 3 9 2" xfId="36564" xr:uid="{00000000-0005-0000-0000-0000307B0000}"/>
    <cellStyle name="40% - Accent5 25 4" xfId="36565" xr:uid="{00000000-0005-0000-0000-0000317B0000}"/>
    <cellStyle name="40% - Accent5 25 4 2" xfId="36566" xr:uid="{00000000-0005-0000-0000-0000327B0000}"/>
    <cellStyle name="40% - Accent5 25 4 2 2" xfId="36567" xr:uid="{00000000-0005-0000-0000-0000337B0000}"/>
    <cellStyle name="40% - Accent5 25 4 3" xfId="36568" xr:uid="{00000000-0005-0000-0000-0000347B0000}"/>
    <cellStyle name="40% - Accent5 25 4 3 2" xfId="36569" xr:uid="{00000000-0005-0000-0000-0000357B0000}"/>
    <cellStyle name="40% - Accent5 25 4 4" xfId="36570" xr:uid="{00000000-0005-0000-0000-0000367B0000}"/>
    <cellStyle name="40% - Accent5 25 5" xfId="36571" xr:uid="{00000000-0005-0000-0000-0000377B0000}"/>
    <cellStyle name="40% - Accent5 25 5 2" xfId="36572" xr:uid="{00000000-0005-0000-0000-0000387B0000}"/>
    <cellStyle name="40% - Accent5 25 5 2 2" xfId="36573" xr:uid="{00000000-0005-0000-0000-0000397B0000}"/>
    <cellStyle name="40% - Accent5 25 5 3" xfId="36574" xr:uid="{00000000-0005-0000-0000-00003A7B0000}"/>
    <cellStyle name="40% - Accent5 25 5 3 2" xfId="36575" xr:uid="{00000000-0005-0000-0000-00003B7B0000}"/>
    <cellStyle name="40% - Accent5 25 5 4" xfId="36576" xr:uid="{00000000-0005-0000-0000-00003C7B0000}"/>
    <cellStyle name="40% - Accent5 25 6" xfId="36577" xr:uid="{00000000-0005-0000-0000-00003D7B0000}"/>
    <cellStyle name="40% - Accent5 25 6 2" xfId="36578" xr:uid="{00000000-0005-0000-0000-00003E7B0000}"/>
    <cellStyle name="40% - Accent5 25 6 2 2" xfId="36579" xr:uid="{00000000-0005-0000-0000-00003F7B0000}"/>
    <cellStyle name="40% - Accent5 25 6 3" xfId="36580" xr:uid="{00000000-0005-0000-0000-0000407B0000}"/>
    <cellStyle name="40% - Accent5 25 7" xfId="36581" xr:uid="{00000000-0005-0000-0000-0000417B0000}"/>
    <cellStyle name="40% - Accent5 25 7 2" xfId="36582" xr:uid="{00000000-0005-0000-0000-0000427B0000}"/>
    <cellStyle name="40% - Accent5 25 8" xfId="36583" xr:uid="{00000000-0005-0000-0000-0000437B0000}"/>
    <cellStyle name="40% - Accent5 25 8 2" xfId="36584" xr:uid="{00000000-0005-0000-0000-0000447B0000}"/>
    <cellStyle name="40% - Accent5 25 9" xfId="36585" xr:uid="{00000000-0005-0000-0000-0000457B0000}"/>
    <cellStyle name="40% - Accent5 25 9 2" xfId="36586" xr:uid="{00000000-0005-0000-0000-0000467B0000}"/>
    <cellStyle name="40% - Accent5 26" xfId="1219" xr:uid="{00000000-0005-0000-0000-0000477B0000}"/>
    <cellStyle name="40% - Accent5 26 2" xfId="1220" xr:uid="{00000000-0005-0000-0000-0000487B0000}"/>
    <cellStyle name="40% - Accent5 27" xfId="1221" xr:uid="{00000000-0005-0000-0000-0000497B0000}"/>
    <cellStyle name="40% - Accent5 27 2" xfId="1222" xr:uid="{00000000-0005-0000-0000-00004A7B0000}"/>
    <cellStyle name="40% - Accent5 28" xfId="36587" xr:uid="{00000000-0005-0000-0000-00004B7B0000}"/>
    <cellStyle name="40% - Accent5 28 2" xfId="36588" xr:uid="{00000000-0005-0000-0000-00004C7B0000}"/>
    <cellStyle name="40% - Accent5 28 3" xfId="36589" xr:uid="{00000000-0005-0000-0000-00004D7B0000}"/>
    <cellStyle name="40% - Accent5 29" xfId="36590" xr:uid="{00000000-0005-0000-0000-00004E7B0000}"/>
    <cellStyle name="40% - Accent5 29 2" xfId="36591" xr:uid="{00000000-0005-0000-0000-00004F7B0000}"/>
    <cellStyle name="40% - Accent5 29 3" xfId="36592" xr:uid="{00000000-0005-0000-0000-0000507B0000}"/>
    <cellStyle name="40% - Accent5 3" xfId="1223" xr:uid="{00000000-0005-0000-0000-0000517B0000}"/>
    <cellStyle name="40% - Accent5 3 10" xfId="36593" xr:uid="{00000000-0005-0000-0000-0000527B0000}"/>
    <cellStyle name="40% - Accent5 3 10 2" xfId="36594" xr:uid="{00000000-0005-0000-0000-0000537B0000}"/>
    <cellStyle name="40% - Accent5 3 11" xfId="36595" xr:uid="{00000000-0005-0000-0000-0000547B0000}"/>
    <cellStyle name="40% - Accent5 3 11 2" xfId="36596" xr:uid="{00000000-0005-0000-0000-0000557B0000}"/>
    <cellStyle name="40% - Accent5 3 12" xfId="36597" xr:uid="{00000000-0005-0000-0000-0000567B0000}"/>
    <cellStyle name="40% - Accent5 3 12 2" xfId="36598" xr:uid="{00000000-0005-0000-0000-0000577B0000}"/>
    <cellStyle name="40% - Accent5 3 13" xfId="36599" xr:uid="{00000000-0005-0000-0000-0000587B0000}"/>
    <cellStyle name="40% - Accent5 3 2" xfId="1224" xr:uid="{00000000-0005-0000-0000-0000597B0000}"/>
    <cellStyle name="40% - Accent5 3 2 10" xfId="36600" xr:uid="{00000000-0005-0000-0000-00005A7B0000}"/>
    <cellStyle name="40% - Accent5 3 2 10 2" xfId="36601" xr:uid="{00000000-0005-0000-0000-00005B7B0000}"/>
    <cellStyle name="40% - Accent5 3 2 11" xfId="36602" xr:uid="{00000000-0005-0000-0000-00005C7B0000}"/>
    <cellStyle name="40% - Accent5 3 2 11 2" xfId="36603" xr:uid="{00000000-0005-0000-0000-00005D7B0000}"/>
    <cellStyle name="40% - Accent5 3 2 12" xfId="36604" xr:uid="{00000000-0005-0000-0000-00005E7B0000}"/>
    <cellStyle name="40% - Accent5 3 2 2" xfId="36605" xr:uid="{00000000-0005-0000-0000-00005F7B0000}"/>
    <cellStyle name="40% - Accent5 3 2 2 10" xfId="36606" xr:uid="{00000000-0005-0000-0000-0000607B0000}"/>
    <cellStyle name="40% - Accent5 3 2 2 10 2" xfId="36607" xr:uid="{00000000-0005-0000-0000-0000617B0000}"/>
    <cellStyle name="40% - Accent5 3 2 2 11" xfId="36608" xr:uid="{00000000-0005-0000-0000-0000627B0000}"/>
    <cellStyle name="40% - Accent5 3 2 2 2" xfId="36609" xr:uid="{00000000-0005-0000-0000-0000637B0000}"/>
    <cellStyle name="40% - Accent5 3 2 2 2 2" xfId="36610" xr:uid="{00000000-0005-0000-0000-0000647B0000}"/>
    <cellStyle name="40% - Accent5 3 2 2 2 2 2" xfId="36611" xr:uid="{00000000-0005-0000-0000-0000657B0000}"/>
    <cellStyle name="40% - Accent5 3 2 2 2 3" xfId="36612" xr:uid="{00000000-0005-0000-0000-0000667B0000}"/>
    <cellStyle name="40% - Accent5 3 2 2 2 3 2" xfId="36613" xr:uid="{00000000-0005-0000-0000-0000677B0000}"/>
    <cellStyle name="40% - Accent5 3 2 2 2 4" xfId="36614" xr:uid="{00000000-0005-0000-0000-0000687B0000}"/>
    <cellStyle name="40% - Accent5 3 2 2 3" xfId="36615" xr:uid="{00000000-0005-0000-0000-0000697B0000}"/>
    <cellStyle name="40% - Accent5 3 2 2 3 2" xfId="36616" xr:uid="{00000000-0005-0000-0000-00006A7B0000}"/>
    <cellStyle name="40% - Accent5 3 2 2 3 2 2" xfId="36617" xr:uid="{00000000-0005-0000-0000-00006B7B0000}"/>
    <cellStyle name="40% - Accent5 3 2 2 3 3" xfId="36618" xr:uid="{00000000-0005-0000-0000-00006C7B0000}"/>
    <cellStyle name="40% - Accent5 3 2 2 3 3 2" xfId="36619" xr:uid="{00000000-0005-0000-0000-00006D7B0000}"/>
    <cellStyle name="40% - Accent5 3 2 2 3 4" xfId="36620" xr:uid="{00000000-0005-0000-0000-00006E7B0000}"/>
    <cellStyle name="40% - Accent5 3 2 2 4" xfId="36621" xr:uid="{00000000-0005-0000-0000-00006F7B0000}"/>
    <cellStyle name="40% - Accent5 3 2 2 4 2" xfId="36622" xr:uid="{00000000-0005-0000-0000-0000707B0000}"/>
    <cellStyle name="40% - Accent5 3 2 2 4 2 2" xfId="36623" xr:uid="{00000000-0005-0000-0000-0000717B0000}"/>
    <cellStyle name="40% - Accent5 3 2 2 4 3" xfId="36624" xr:uid="{00000000-0005-0000-0000-0000727B0000}"/>
    <cellStyle name="40% - Accent5 3 2 2 5" xfId="36625" xr:uid="{00000000-0005-0000-0000-0000737B0000}"/>
    <cellStyle name="40% - Accent5 3 2 2 5 2" xfId="36626" xr:uid="{00000000-0005-0000-0000-0000747B0000}"/>
    <cellStyle name="40% - Accent5 3 2 2 6" xfId="36627" xr:uid="{00000000-0005-0000-0000-0000757B0000}"/>
    <cellStyle name="40% - Accent5 3 2 2 6 2" xfId="36628" xr:uid="{00000000-0005-0000-0000-0000767B0000}"/>
    <cellStyle name="40% - Accent5 3 2 2 7" xfId="36629" xr:uid="{00000000-0005-0000-0000-0000777B0000}"/>
    <cellStyle name="40% - Accent5 3 2 2 7 2" xfId="36630" xr:uid="{00000000-0005-0000-0000-0000787B0000}"/>
    <cellStyle name="40% - Accent5 3 2 2 8" xfId="36631" xr:uid="{00000000-0005-0000-0000-0000797B0000}"/>
    <cellStyle name="40% - Accent5 3 2 2 8 2" xfId="36632" xr:uid="{00000000-0005-0000-0000-00007A7B0000}"/>
    <cellStyle name="40% - Accent5 3 2 2 9" xfId="36633" xr:uid="{00000000-0005-0000-0000-00007B7B0000}"/>
    <cellStyle name="40% - Accent5 3 2 2 9 2" xfId="36634" xr:uid="{00000000-0005-0000-0000-00007C7B0000}"/>
    <cellStyle name="40% - Accent5 3 2 3" xfId="36635" xr:uid="{00000000-0005-0000-0000-00007D7B0000}"/>
    <cellStyle name="40% - Accent5 3 2 3 2" xfId="36636" xr:uid="{00000000-0005-0000-0000-00007E7B0000}"/>
    <cellStyle name="40% - Accent5 3 2 3 2 2" xfId="36637" xr:uid="{00000000-0005-0000-0000-00007F7B0000}"/>
    <cellStyle name="40% - Accent5 3 2 3 3" xfId="36638" xr:uid="{00000000-0005-0000-0000-0000807B0000}"/>
    <cellStyle name="40% - Accent5 3 2 3 3 2" xfId="36639" xr:uid="{00000000-0005-0000-0000-0000817B0000}"/>
    <cellStyle name="40% - Accent5 3 2 3 4" xfId="36640" xr:uid="{00000000-0005-0000-0000-0000827B0000}"/>
    <cellStyle name="40% - Accent5 3 2 4" xfId="36641" xr:uid="{00000000-0005-0000-0000-0000837B0000}"/>
    <cellStyle name="40% - Accent5 3 2 4 2" xfId="36642" xr:uid="{00000000-0005-0000-0000-0000847B0000}"/>
    <cellStyle name="40% - Accent5 3 2 4 2 2" xfId="36643" xr:uid="{00000000-0005-0000-0000-0000857B0000}"/>
    <cellStyle name="40% - Accent5 3 2 4 3" xfId="36644" xr:uid="{00000000-0005-0000-0000-0000867B0000}"/>
    <cellStyle name="40% - Accent5 3 2 4 3 2" xfId="36645" xr:uid="{00000000-0005-0000-0000-0000877B0000}"/>
    <cellStyle name="40% - Accent5 3 2 4 4" xfId="36646" xr:uid="{00000000-0005-0000-0000-0000887B0000}"/>
    <cellStyle name="40% - Accent5 3 2 5" xfId="36647" xr:uid="{00000000-0005-0000-0000-0000897B0000}"/>
    <cellStyle name="40% - Accent5 3 2 5 2" xfId="36648" xr:uid="{00000000-0005-0000-0000-00008A7B0000}"/>
    <cellStyle name="40% - Accent5 3 2 5 2 2" xfId="36649" xr:uid="{00000000-0005-0000-0000-00008B7B0000}"/>
    <cellStyle name="40% - Accent5 3 2 5 3" xfId="36650" xr:uid="{00000000-0005-0000-0000-00008C7B0000}"/>
    <cellStyle name="40% - Accent5 3 2 6" xfId="36651" xr:uid="{00000000-0005-0000-0000-00008D7B0000}"/>
    <cellStyle name="40% - Accent5 3 2 6 2" xfId="36652" xr:uid="{00000000-0005-0000-0000-00008E7B0000}"/>
    <cellStyle name="40% - Accent5 3 2 7" xfId="36653" xr:uid="{00000000-0005-0000-0000-00008F7B0000}"/>
    <cellStyle name="40% - Accent5 3 2 7 2" xfId="36654" xr:uid="{00000000-0005-0000-0000-0000907B0000}"/>
    <cellStyle name="40% - Accent5 3 2 8" xfId="36655" xr:uid="{00000000-0005-0000-0000-0000917B0000}"/>
    <cellStyle name="40% - Accent5 3 2 8 2" xfId="36656" xr:uid="{00000000-0005-0000-0000-0000927B0000}"/>
    <cellStyle name="40% - Accent5 3 2 9" xfId="36657" xr:uid="{00000000-0005-0000-0000-0000937B0000}"/>
    <cellStyle name="40% - Accent5 3 2 9 2" xfId="36658" xr:uid="{00000000-0005-0000-0000-0000947B0000}"/>
    <cellStyle name="40% - Accent5 3 3" xfId="1225" xr:uid="{00000000-0005-0000-0000-0000957B0000}"/>
    <cellStyle name="40% - Accent5 3 3 10" xfId="36659" xr:uid="{00000000-0005-0000-0000-0000967B0000}"/>
    <cellStyle name="40% - Accent5 3 3 10 2" xfId="36660" xr:uid="{00000000-0005-0000-0000-0000977B0000}"/>
    <cellStyle name="40% - Accent5 3 3 11" xfId="36661" xr:uid="{00000000-0005-0000-0000-0000987B0000}"/>
    <cellStyle name="40% - Accent5 3 3 2" xfId="36662" xr:uid="{00000000-0005-0000-0000-0000997B0000}"/>
    <cellStyle name="40% - Accent5 3 3 2 2" xfId="36663" xr:uid="{00000000-0005-0000-0000-00009A7B0000}"/>
    <cellStyle name="40% - Accent5 3 3 2 2 2" xfId="36664" xr:uid="{00000000-0005-0000-0000-00009B7B0000}"/>
    <cellStyle name="40% - Accent5 3 3 2 3" xfId="36665" xr:uid="{00000000-0005-0000-0000-00009C7B0000}"/>
    <cellStyle name="40% - Accent5 3 3 2 3 2" xfId="36666" xr:uid="{00000000-0005-0000-0000-00009D7B0000}"/>
    <cellStyle name="40% - Accent5 3 3 2 4" xfId="36667" xr:uid="{00000000-0005-0000-0000-00009E7B0000}"/>
    <cellStyle name="40% - Accent5 3 3 3" xfId="36668" xr:uid="{00000000-0005-0000-0000-00009F7B0000}"/>
    <cellStyle name="40% - Accent5 3 3 3 2" xfId="36669" xr:uid="{00000000-0005-0000-0000-0000A07B0000}"/>
    <cellStyle name="40% - Accent5 3 3 3 2 2" xfId="36670" xr:uid="{00000000-0005-0000-0000-0000A17B0000}"/>
    <cellStyle name="40% - Accent5 3 3 3 3" xfId="36671" xr:uid="{00000000-0005-0000-0000-0000A27B0000}"/>
    <cellStyle name="40% - Accent5 3 3 3 3 2" xfId="36672" xr:uid="{00000000-0005-0000-0000-0000A37B0000}"/>
    <cellStyle name="40% - Accent5 3 3 3 4" xfId="36673" xr:uid="{00000000-0005-0000-0000-0000A47B0000}"/>
    <cellStyle name="40% - Accent5 3 3 4" xfId="36674" xr:uid="{00000000-0005-0000-0000-0000A57B0000}"/>
    <cellStyle name="40% - Accent5 3 3 4 2" xfId="36675" xr:uid="{00000000-0005-0000-0000-0000A67B0000}"/>
    <cellStyle name="40% - Accent5 3 3 4 2 2" xfId="36676" xr:uid="{00000000-0005-0000-0000-0000A77B0000}"/>
    <cellStyle name="40% - Accent5 3 3 4 3" xfId="36677" xr:uid="{00000000-0005-0000-0000-0000A87B0000}"/>
    <cellStyle name="40% - Accent5 3 3 5" xfId="36678" xr:uid="{00000000-0005-0000-0000-0000A97B0000}"/>
    <cellStyle name="40% - Accent5 3 3 5 2" xfId="36679" xr:uid="{00000000-0005-0000-0000-0000AA7B0000}"/>
    <cellStyle name="40% - Accent5 3 3 6" xfId="36680" xr:uid="{00000000-0005-0000-0000-0000AB7B0000}"/>
    <cellStyle name="40% - Accent5 3 3 6 2" xfId="36681" xr:uid="{00000000-0005-0000-0000-0000AC7B0000}"/>
    <cellStyle name="40% - Accent5 3 3 7" xfId="36682" xr:uid="{00000000-0005-0000-0000-0000AD7B0000}"/>
    <cellStyle name="40% - Accent5 3 3 7 2" xfId="36683" xr:uid="{00000000-0005-0000-0000-0000AE7B0000}"/>
    <cellStyle name="40% - Accent5 3 3 8" xfId="36684" xr:uid="{00000000-0005-0000-0000-0000AF7B0000}"/>
    <cellStyle name="40% - Accent5 3 3 8 2" xfId="36685" xr:uid="{00000000-0005-0000-0000-0000B07B0000}"/>
    <cellStyle name="40% - Accent5 3 3 9" xfId="36686" xr:uid="{00000000-0005-0000-0000-0000B17B0000}"/>
    <cellStyle name="40% - Accent5 3 3 9 2" xfId="36687" xr:uid="{00000000-0005-0000-0000-0000B27B0000}"/>
    <cellStyle name="40% - Accent5 3 4" xfId="1226" xr:uid="{00000000-0005-0000-0000-0000B37B0000}"/>
    <cellStyle name="40% - Accent5 3 4 2" xfId="36688" xr:uid="{00000000-0005-0000-0000-0000B47B0000}"/>
    <cellStyle name="40% - Accent5 3 4 2 2" xfId="36689" xr:uid="{00000000-0005-0000-0000-0000B57B0000}"/>
    <cellStyle name="40% - Accent5 3 4 3" xfId="36690" xr:uid="{00000000-0005-0000-0000-0000B67B0000}"/>
    <cellStyle name="40% - Accent5 3 4 3 2" xfId="36691" xr:uid="{00000000-0005-0000-0000-0000B77B0000}"/>
    <cellStyle name="40% - Accent5 3 4 4" xfId="36692" xr:uid="{00000000-0005-0000-0000-0000B87B0000}"/>
    <cellStyle name="40% - Accent5 3 5" xfId="1227" xr:uid="{00000000-0005-0000-0000-0000B97B0000}"/>
    <cellStyle name="40% - Accent5 3 5 2" xfId="36693" xr:uid="{00000000-0005-0000-0000-0000BA7B0000}"/>
    <cellStyle name="40% - Accent5 3 5 2 2" xfId="36694" xr:uid="{00000000-0005-0000-0000-0000BB7B0000}"/>
    <cellStyle name="40% - Accent5 3 5 3" xfId="36695" xr:uid="{00000000-0005-0000-0000-0000BC7B0000}"/>
    <cellStyle name="40% - Accent5 3 5 3 2" xfId="36696" xr:uid="{00000000-0005-0000-0000-0000BD7B0000}"/>
    <cellStyle name="40% - Accent5 3 5 4" xfId="36697" xr:uid="{00000000-0005-0000-0000-0000BE7B0000}"/>
    <cellStyle name="40% - Accent5 3 6" xfId="36698" xr:uid="{00000000-0005-0000-0000-0000BF7B0000}"/>
    <cellStyle name="40% - Accent5 3 6 2" xfId="36699" xr:uid="{00000000-0005-0000-0000-0000C07B0000}"/>
    <cellStyle name="40% - Accent5 3 6 2 2" xfId="36700" xr:uid="{00000000-0005-0000-0000-0000C17B0000}"/>
    <cellStyle name="40% - Accent5 3 6 3" xfId="36701" xr:uid="{00000000-0005-0000-0000-0000C27B0000}"/>
    <cellStyle name="40% - Accent5 3 7" xfId="36702" xr:uid="{00000000-0005-0000-0000-0000C37B0000}"/>
    <cellStyle name="40% - Accent5 3 7 2" xfId="36703" xr:uid="{00000000-0005-0000-0000-0000C47B0000}"/>
    <cellStyle name="40% - Accent5 3 8" xfId="36704" xr:uid="{00000000-0005-0000-0000-0000C57B0000}"/>
    <cellStyle name="40% - Accent5 3 8 2" xfId="36705" xr:uid="{00000000-0005-0000-0000-0000C67B0000}"/>
    <cellStyle name="40% - Accent5 3 9" xfId="36706" xr:uid="{00000000-0005-0000-0000-0000C77B0000}"/>
    <cellStyle name="40% - Accent5 3 9 2" xfId="36707" xr:uid="{00000000-0005-0000-0000-0000C87B0000}"/>
    <cellStyle name="40% - Accent5 30" xfId="36708" xr:uid="{00000000-0005-0000-0000-0000C97B0000}"/>
    <cellStyle name="40% - Accent5 30 2" xfId="36709" xr:uid="{00000000-0005-0000-0000-0000CA7B0000}"/>
    <cellStyle name="40% - Accent5 30 3" xfId="36710" xr:uid="{00000000-0005-0000-0000-0000CB7B0000}"/>
    <cellStyle name="40% - Accent5 31" xfId="36711" xr:uid="{00000000-0005-0000-0000-0000CC7B0000}"/>
    <cellStyle name="40% - Accent5 31 2" xfId="36712" xr:uid="{00000000-0005-0000-0000-0000CD7B0000}"/>
    <cellStyle name="40% - Accent5 31 3" xfId="36713" xr:uid="{00000000-0005-0000-0000-0000CE7B0000}"/>
    <cellStyle name="40% - Accent5 32" xfId="36714" xr:uid="{00000000-0005-0000-0000-0000CF7B0000}"/>
    <cellStyle name="40% - Accent5 32 2" xfId="36715" xr:uid="{00000000-0005-0000-0000-0000D07B0000}"/>
    <cellStyle name="40% - Accent5 32 3" xfId="36716" xr:uid="{00000000-0005-0000-0000-0000D17B0000}"/>
    <cellStyle name="40% - Accent5 33" xfId="36717" xr:uid="{00000000-0005-0000-0000-0000D27B0000}"/>
    <cellStyle name="40% - Accent5 33 2" xfId="36718" xr:uid="{00000000-0005-0000-0000-0000D37B0000}"/>
    <cellStyle name="40% - Accent5 33 3" xfId="36719" xr:uid="{00000000-0005-0000-0000-0000D47B0000}"/>
    <cellStyle name="40% - Accent5 34" xfId="36720" xr:uid="{00000000-0005-0000-0000-0000D57B0000}"/>
    <cellStyle name="40% - Accent5 34 2" xfId="36721" xr:uid="{00000000-0005-0000-0000-0000D67B0000}"/>
    <cellStyle name="40% - Accent5 34 3" xfId="36722" xr:uid="{00000000-0005-0000-0000-0000D77B0000}"/>
    <cellStyle name="40% - Accent5 35" xfId="36723" xr:uid="{00000000-0005-0000-0000-0000D87B0000}"/>
    <cellStyle name="40% - Accent5 35 2" xfId="36724" xr:uid="{00000000-0005-0000-0000-0000D97B0000}"/>
    <cellStyle name="40% - Accent5 35 3" xfId="36725" xr:uid="{00000000-0005-0000-0000-0000DA7B0000}"/>
    <cellStyle name="40% - Accent5 36" xfId="36726" xr:uid="{00000000-0005-0000-0000-0000DB7B0000}"/>
    <cellStyle name="40% - Accent5 36 2" xfId="36727" xr:uid="{00000000-0005-0000-0000-0000DC7B0000}"/>
    <cellStyle name="40% - Accent5 36 3" xfId="36728" xr:uid="{00000000-0005-0000-0000-0000DD7B0000}"/>
    <cellStyle name="40% - Accent5 37" xfId="36729" xr:uid="{00000000-0005-0000-0000-0000DE7B0000}"/>
    <cellStyle name="40% - Accent5 37 2" xfId="36730" xr:uid="{00000000-0005-0000-0000-0000DF7B0000}"/>
    <cellStyle name="40% - Accent5 37 3" xfId="36731" xr:uid="{00000000-0005-0000-0000-0000E07B0000}"/>
    <cellStyle name="40% - Accent5 38" xfId="36732" xr:uid="{00000000-0005-0000-0000-0000E17B0000}"/>
    <cellStyle name="40% - Accent5 38 2" xfId="36733" xr:uid="{00000000-0005-0000-0000-0000E27B0000}"/>
    <cellStyle name="40% - Accent5 38 3" xfId="36734" xr:uid="{00000000-0005-0000-0000-0000E37B0000}"/>
    <cellStyle name="40% - Accent5 39" xfId="36735" xr:uid="{00000000-0005-0000-0000-0000E47B0000}"/>
    <cellStyle name="40% - Accent5 39 2" xfId="36736" xr:uid="{00000000-0005-0000-0000-0000E57B0000}"/>
    <cellStyle name="40% - Accent5 39 3" xfId="36737" xr:uid="{00000000-0005-0000-0000-0000E67B0000}"/>
    <cellStyle name="40% - Accent5 4" xfId="1228" xr:uid="{00000000-0005-0000-0000-0000E77B0000}"/>
    <cellStyle name="40% - Accent5 4 10" xfId="36738" xr:uid="{00000000-0005-0000-0000-0000E87B0000}"/>
    <cellStyle name="40% - Accent5 4 10 2" xfId="36739" xr:uid="{00000000-0005-0000-0000-0000E97B0000}"/>
    <cellStyle name="40% - Accent5 4 11" xfId="36740" xr:uid="{00000000-0005-0000-0000-0000EA7B0000}"/>
    <cellStyle name="40% - Accent5 4 11 2" xfId="36741" xr:uid="{00000000-0005-0000-0000-0000EB7B0000}"/>
    <cellStyle name="40% - Accent5 4 12" xfId="36742" xr:uid="{00000000-0005-0000-0000-0000EC7B0000}"/>
    <cellStyle name="40% - Accent5 4 12 2" xfId="36743" xr:uid="{00000000-0005-0000-0000-0000ED7B0000}"/>
    <cellStyle name="40% - Accent5 4 13" xfId="36744" xr:uid="{00000000-0005-0000-0000-0000EE7B0000}"/>
    <cellStyle name="40% - Accent5 4 2" xfId="1229" xr:uid="{00000000-0005-0000-0000-0000EF7B0000}"/>
    <cellStyle name="40% - Accent5 4 2 10" xfId="36745" xr:uid="{00000000-0005-0000-0000-0000F07B0000}"/>
    <cellStyle name="40% - Accent5 4 2 10 2" xfId="36746" xr:uid="{00000000-0005-0000-0000-0000F17B0000}"/>
    <cellStyle name="40% - Accent5 4 2 11" xfId="36747" xr:uid="{00000000-0005-0000-0000-0000F27B0000}"/>
    <cellStyle name="40% - Accent5 4 2 11 2" xfId="36748" xr:uid="{00000000-0005-0000-0000-0000F37B0000}"/>
    <cellStyle name="40% - Accent5 4 2 12" xfId="36749" xr:uid="{00000000-0005-0000-0000-0000F47B0000}"/>
    <cellStyle name="40% - Accent5 4 2 2" xfId="36750" xr:uid="{00000000-0005-0000-0000-0000F57B0000}"/>
    <cellStyle name="40% - Accent5 4 2 2 10" xfId="36751" xr:uid="{00000000-0005-0000-0000-0000F67B0000}"/>
    <cellStyle name="40% - Accent5 4 2 2 10 2" xfId="36752" xr:uid="{00000000-0005-0000-0000-0000F77B0000}"/>
    <cellStyle name="40% - Accent5 4 2 2 11" xfId="36753" xr:uid="{00000000-0005-0000-0000-0000F87B0000}"/>
    <cellStyle name="40% - Accent5 4 2 2 2" xfId="36754" xr:uid="{00000000-0005-0000-0000-0000F97B0000}"/>
    <cellStyle name="40% - Accent5 4 2 2 2 2" xfId="36755" xr:uid="{00000000-0005-0000-0000-0000FA7B0000}"/>
    <cellStyle name="40% - Accent5 4 2 2 2 2 2" xfId="36756" xr:uid="{00000000-0005-0000-0000-0000FB7B0000}"/>
    <cellStyle name="40% - Accent5 4 2 2 2 3" xfId="36757" xr:uid="{00000000-0005-0000-0000-0000FC7B0000}"/>
    <cellStyle name="40% - Accent5 4 2 2 2 3 2" xfId="36758" xr:uid="{00000000-0005-0000-0000-0000FD7B0000}"/>
    <cellStyle name="40% - Accent5 4 2 2 2 4" xfId="36759" xr:uid="{00000000-0005-0000-0000-0000FE7B0000}"/>
    <cellStyle name="40% - Accent5 4 2 2 3" xfId="36760" xr:uid="{00000000-0005-0000-0000-0000FF7B0000}"/>
    <cellStyle name="40% - Accent5 4 2 2 3 2" xfId="36761" xr:uid="{00000000-0005-0000-0000-0000007C0000}"/>
    <cellStyle name="40% - Accent5 4 2 2 3 2 2" xfId="36762" xr:uid="{00000000-0005-0000-0000-0000017C0000}"/>
    <cellStyle name="40% - Accent5 4 2 2 3 3" xfId="36763" xr:uid="{00000000-0005-0000-0000-0000027C0000}"/>
    <cellStyle name="40% - Accent5 4 2 2 3 3 2" xfId="36764" xr:uid="{00000000-0005-0000-0000-0000037C0000}"/>
    <cellStyle name="40% - Accent5 4 2 2 3 4" xfId="36765" xr:uid="{00000000-0005-0000-0000-0000047C0000}"/>
    <cellStyle name="40% - Accent5 4 2 2 4" xfId="36766" xr:uid="{00000000-0005-0000-0000-0000057C0000}"/>
    <cellStyle name="40% - Accent5 4 2 2 4 2" xfId="36767" xr:uid="{00000000-0005-0000-0000-0000067C0000}"/>
    <cellStyle name="40% - Accent5 4 2 2 4 2 2" xfId="36768" xr:uid="{00000000-0005-0000-0000-0000077C0000}"/>
    <cellStyle name="40% - Accent5 4 2 2 4 3" xfId="36769" xr:uid="{00000000-0005-0000-0000-0000087C0000}"/>
    <cellStyle name="40% - Accent5 4 2 2 5" xfId="36770" xr:uid="{00000000-0005-0000-0000-0000097C0000}"/>
    <cellStyle name="40% - Accent5 4 2 2 5 2" xfId="36771" xr:uid="{00000000-0005-0000-0000-00000A7C0000}"/>
    <cellStyle name="40% - Accent5 4 2 2 6" xfId="36772" xr:uid="{00000000-0005-0000-0000-00000B7C0000}"/>
    <cellStyle name="40% - Accent5 4 2 2 6 2" xfId="36773" xr:uid="{00000000-0005-0000-0000-00000C7C0000}"/>
    <cellStyle name="40% - Accent5 4 2 2 7" xfId="36774" xr:uid="{00000000-0005-0000-0000-00000D7C0000}"/>
    <cellStyle name="40% - Accent5 4 2 2 7 2" xfId="36775" xr:uid="{00000000-0005-0000-0000-00000E7C0000}"/>
    <cellStyle name="40% - Accent5 4 2 2 8" xfId="36776" xr:uid="{00000000-0005-0000-0000-00000F7C0000}"/>
    <cellStyle name="40% - Accent5 4 2 2 8 2" xfId="36777" xr:uid="{00000000-0005-0000-0000-0000107C0000}"/>
    <cellStyle name="40% - Accent5 4 2 2 9" xfId="36778" xr:uid="{00000000-0005-0000-0000-0000117C0000}"/>
    <cellStyle name="40% - Accent5 4 2 2 9 2" xfId="36779" xr:uid="{00000000-0005-0000-0000-0000127C0000}"/>
    <cellStyle name="40% - Accent5 4 2 3" xfId="36780" xr:uid="{00000000-0005-0000-0000-0000137C0000}"/>
    <cellStyle name="40% - Accent5 4 2 3 2" xfId="36781" xr:uid="{00000000-0005-0000-0000-0000147C0000}"/>
    <cellStyle name="40% - Accent5 4 2 3 2 2" xfId="36782" xr:uid="{00000000-0005-0000-0000-0000157C0000}"/>
    <cellStyle name="40% - Accent5 4 2 3 3" xfId="36783" xr:uid="{00000000-0005-0000-0000-0000167C0000}"/>
    <cellStyle name="40% - Accent5 4 2 3 3 2" xfId="36784" xr:uid="{00000000-0005-0000-0000-0000177C0000}"/>
    <cellStyle name="40% - Accent5 4 2 3 4" xfId="36785" xr:uid="{00000000-0005-0000-0000-0000187C0000}"/>
    <cellStyle name="40% - Accent5 4 2 4" xfId="36786" xr:uid="{00000000-0005-0000-0000-0000197C0000}"/>
    <cellStyle name="40% - Accent5 4 2 4 2" xfId="36787" xr:uid="{00000000-0005-0000-0000-00001A7C0000}"/>
    <cellStyle name="40% - Accent5 4 2 4 2 2" xfId="36788" xr:uid="{00000000-0005-0000-0000-00001B7C0000}"/>
    <cellStyle name="40% - Accent5 4 2 4 3" xfId="36789" xr:uid="{00000000-0005-0000-0000-00001C7C0000}"/>
    <cellStyle name="40% - Accent5 4 2 4 3 2" xfId="36790" xr:uid="{00000000-0005-0000-0000-00001D7C0000}"/>
    <cellStyle name="40% - Accent5 4 2 4 4" xfId="36791" xr:uid="{00000000-0005-0000-0000-00001E7C0000}"/>
    <cellStyle name="40% - Accent5 4 2 5" xfId="36792" xr:uid="{00000000-0005-0000-0000-00001F7C0000}"/>
    <cellStyle name="40% - Accent5 4 2 5 2" xfId="36793" xr:uid="{00000000-0005-0000-0000-0000207C0000}"/>
    <cellStyle name="40% - Accent5 4 2 5 2 2" xfId="36794" xr:uid="{00000000-0005-0000-0000-0000217C0000}"/>
    <cellStyle name="40% - Accent5 4 2 5 3" xfId="36795" xr:uid="{00000000-0005-0000-0000-0000227C0000}"/>
    <cellStyle name="40% - Accent5 4 2 6" xfId="36796" xr:uid="{00000000-0005-0000-0000-0000237C0000}"/>
    <cellStyle name="40% - Accent5 4 2 6 2" xfId="36797" xr:uid="{00000000-0005-0000-0000-0000247C0000}"/>
    <cellStyle name="40% - Accent5 4 2 7" xfId="36798" xr:uid="{00000000-0005-0000-0000-0000257C0000}"/>
    <cellStyle name="40% - Accent5 4 2 7 2" xfId="36799" xr:uid="{00000000-0005-0000-0000-0000267C0000}"/>
    <cellStyle name="40% - Accent5 4 2 8" xfId="36800" xr:uid="{00000000-0005-0000-0000-0000277C0000}"/>
    <cellStyle name="40% - Accent5 4 2 8 2" xfId="36801" xr:uid="{00000000-0005-0000-0000-0000287C0000}"/>
    <cellStyle name="40% - Accent5 4 2 9" xfId="36802" xr:uid="{00000000-0005-0000-0000-0000297C0000}"/>
    <cellStyle name="40% - Accent5 4 2 9 2" xfId="36803" xr:uid="{00000000-0005-0000-0000-00002A7C0000}"/>
    <cellStyle name="40% - Accent5 4 3" xfId="1230" xr:uid="{00000000-0005-0000-0000-00002B7C0000}"/>
    <cellStyle name="40% - Accent5 4 3 10" xfId="36804" xr:uid="{00000000-0005-0000-0000-00002C7C0000}"/>
    <cellStyle name="40% - Accent5 4 3 10 2" xfId="36805" xr:uid="{00000000-0005-0000-0000-00002D7C0000}"/>
    <cellStyle name="40% - Accent5 4 3 11" xfId="36806" xr:uid="{00000000-0005-0000-0000-00002E7C0000}"/>
    <cellStyle name="40% - Accent5 4 3 2" xfId="36807" xr:uid="{00000000-0005-0000-0000-00002F7C0000}"/>
    <cellStyle name="40% - Accent5 4 3 2 2" xfId="36808" xr:uid="{00000000-0005-0000-0000-0000307C0000}"/>
    <cellStyle name="40% - Accent5 4 3 2 2 2" xfId="36809" xr:uid="{00000000-0005-0000-0000-0000317C0000}"/>
    <cellStyle name="40% - Accent5 4 3 2 3" xfId="36810" xr:uid="{00000000-0005-0000-0000-0000327C0000}"/>
    <cellStyle name="40% - Accent5 4 3 2 3 2" xfId="36811" xr:uid="{00000000-0005-0000-0000-0000337C0000}"/>
    <cellStyle name="40% - Accent5 4 3 2 4" xfId="36812" xr:uid="{00000000-0005-0000-0000-0000347C0000}"/>
    <cellStyle name="40% - Accent5 4 3 3" xfId="36813" xr:uid="{00000000-0005-0000-0000-0000357C0000}"/>
    <cellStyle name="40% - Accent5 4 3 3 2" xfId="36814" xr:uid="{00000000-0005-0000-0000-0000367C0000}"/>
    <cellStyle name="40% - Accent5 4 3 3 2 2" xfId="36815" xr:uid="{00000000-0005-0000-0000-0000377C0000}"/>
    <cellStyle name="40% - Accent5 4 3 3 3" xfId="36816" xr:uid="{00000000-0005-0000-0000-0000387C0000}"/>
    <cellStyle name="40% - Accent5 4 3 3 3 2" xfId="36817" xr:uid="{00000000-0005-0000-0000-0000397C0000}"/>
    <cellStyle name="40% - Accent5 4 3 3 4" xfId="36818" xr:uid="{00000000-0005-0000-0000-00003A7C0000}"/>
    <cellStyle name="40% - Accent5 4 3 4" xfId="36819" xr:uid="{00000000-0005-0000-0000-00003B7C0000}"/>
    <cellStyle name="40% - Accent5 4 3 4 2" xfId="36820" xr:uid="{00000000-0005-0000-0000-00003C7C0000}"/>
    <cellStyle name="40% - Accent5 4 3 4 2 2" xfId="36821" xr:uid="{00000000-0005-0000-0000-00003D7C0000}"/>
    <cellStyle name="40% - Accent5 4 3 4 3" xfId="36822" xr:uid="{00000000-0005-0000-0000-00003E7C0000}"/>
    <cellStyle name="40% - Accent5 4 3 5" xfId="36823" xr:uid="{00000000-0005-0000-0000-00003F7C0000}"/>
    <cellStyle name="40% - Accent5 4 3 5 2" xfId="36824" xr:uid="{00000000-0005-0000-0000-0000407C0000}"/>
    <cellStyle name="40% - Accent5 4 3 6" xfId="36825" xr:uid="{00000000-0005-0000-0000-0000417C0000}"/>
    <cellStyle name="40% - Accent5 4 3 6 2" xfId="36826" xr:uid="{00000000-0005-0000-0000-0000427C0000}"/>
    <cellStyle name="40% - Accent5 4 3 7" xfId="36827" xr:uid="{00000000-0005-0000-0000-0000437C0000}"/>
    <cellStyle name="40% - Accent5 4 3 7 2" xfId="36828" xr:uid="{00000000-0005-0000-0000-0000447C0000}"/>
    <cellStyle name="40% - Accent5 4 3 8" xfId="36829" xr:uid="{00000000-0005-0000-0000-0000457C0000}"/>
    <cellStyle name="40% - Accent5 4 3 8 2" xfId="36830" xr:uid="{00000000-0005-0000-0000-0000467C0000}"/>
    <cellStyle name="40% - Accent5 4 3 9" xfId="36831" xr:uid="{00000000-0005-0000-0000-0000477C0000}"/>
    <cellStyle name="40% - Accent5 4 3 9 2" xfId="36832" xr:uid="{00000000-0005-0000-0000-0000487C0000}"/>
    <cellStyle name="40% - Accent5 4 4" xfId="1231" xr:uid="{00000000-0005-0000-0000-0000497C0000}"/>
    <cellStyle name="40% - Accent5 4 4 2" xfId="36833" xr:uid="{00000000-0005-0000-0000-00004A7C0000}"/>
    <cellStyle name="40% - Accent5 4 4 2 2" xfId="36834" xr:uid="{00000000-0005-0000-0000-00004B7C0000}"/>
    <cellStyle name="40% - Accent5 4 4 3" xfId="36835" xr:uid="{00000000-0005-0000-0000-00004C7C0000}"/>
    <cellStyle name="40% - Accent5 4 4 3 2" xfId="36836" xr:uid="{00000000-0005-0000-0000-00004D7C0000}"/>
    <cellStyle name="40% - Accent5 4 4 4" xfId="36837" xr:uid="{00000000-0005-0000-0000-00004E7C0000}"/>
    <cellStyle name="40% - Accent5 4 5" xfId="36838" xr:uid="{00000000-0005-0000-0000-00004F7C0000}"/>
    <cellStyle name="40% - Accent5 4 5 2" xfId="36839" xr:uid="{00000000-0005-0000-0000-0000507C0000}"/>
    <cellStyle name="40% - Accent5 4 5 2 2" xfId="36840" xr:uid="{00000000-0005-0000-0000-0000517C0000}"/>
    <cellStyle name="40% - Accent5 4 5 3" xfId="36841" xr:uid="{00000000-0005-0000-0000-0000527C0000}"/>
    <cellStyle name="40% - Accent5 4 5 3 2" xfId="36842" xr:uid="{00000000-0005-0000-0000-0000537C0000}"/>
    <cellStyle name="40% - Accent5 4 5 4" xfId="36843" xr:uid="{00000000-0005-0000-0000-0000547C0000}"/>
    <cellStyle name="40% - Accent5 4 6" xfId="36844" xr:uid="{00000000-0005-0000-0000-0000557C0000}"/>
    <cellStyle name="40% - Accent5 4 6 2" xfId="36845" xr:uid="{00000000-0005-0000-0000-0000567C0000}"/>
    <cellStyle name="40% - Accent5 4 6 2 2" xfId="36846" xr:uid="{00000000-0005-0000-0000-0000577C0000}"/>
    <cellStyle name="40% - Accent5 4 6 3" xfId="36847" xr:uid="{00000000-0005-0000-0000-0000587C0000}"/>
    <cellStyle name="40% - Accent5 4 7" xfId="36848" xr:uid="{00000000-0005-0000-0000-0000597C0000}"/>
    <cellStyle name="40% - Accent5 4 7 2" xfId="36849" xr:uid="{00000000-0005-0000-0000-00005A7C0000}"/>
    <cellStyle name="40% - Accent5 4 8" xfId="36850" xr:uid="{00000000-0005-0000-0000-00005B7C0000}"/>
    <cellStyle name="40% - Accent5 4 8 2" xfId="36851" xr:uid="{00000000-0005-0000-0000-00005C7C0000}"/>
    <cellStyle name="40% - Accent5 4 9" xfId="36852" xr:uid="{00000000-0005-0000-0000-00005D7C0000}"/>
    <cellStyle name="40% - Accent5 4 9 2" xfId="36853" xr:uid="{00000000-0005-0000-0000-00005E7C0000}"/>
    <cellStyle name="40% - Accent5 40" xfId="36854" xr:uid="{00000000-0005-0000-0000-00005F7C0000}"/>
    <cellStyle name="40% - Accent5 40 2" xfId="36855" xr:uid="{00000000-0005-0000-0000-0000607C0000}"/>
    <cellStyle name="40% - Accent5 40 3" xfId="36856" xr:uid="{00000000-0005-0000-0000-0000617C0000}"/>
    <cellStyle name="40% - Accent5 41" xfId="36857" xr:uid="{00000000-0005-0000-0000-0000627C0000}"/>
    <cellStyle name="40% - Accent5 41 2" xfId="36858" xr:uid="{00000000-0005-0000-0000-0000637C0000}"/>
    <cellStyle name="40% - Accent5 42" xfId="36859" xr:uid="{00000000-0005-0000-0000-0000647C0000}"/>
    <cellStyle name="40% - Accent5 42 2" xfId="36860" xr:uid="{00000000-0005-0000-0000-0000657C0000}"/>
    <cellStyle name="40% - Accent5 43" xfId="36861" xr:uid="{00000000-0005-0000-0000-0000667C0000}"/>
    <cellStyle name="40% - Accent5 43 2" xfId="36862" xr:uid="{00000000-0005-0000-0000-0000677C0000}"/>
    <cellStyle name="40% - Accent5 44" xfId="36863" xr:uid="{00000000-0005-0000-0000-0000687C0000}"/>
    <cellStyle name="40% - Accent5 44 2" xfId="36864" xr:uid="{00000000-0005-0000-0000-0000697C0000}"/>
    <cellStyle name="40% - Accent5 45" xfId="36865" xr:uid="{00000000-0005-0000-0000-00006A7C0000}"/>
    <cellStyle name="40% - Accent5 46" xfId="36866" xr:uid="{00000000-0005-0000-0000-00006B7C0000}"/>
    <cellStyle name="40% - Accent5 47" xfId="36867" xr:uid="{00000000-0005-0000-0000-00006C7C0000}"/>
    <cellStyle name="40% - Accent5 48" xfId="36868" xr:uid="{00000000-0005-0000-0000-00006D7C0000}"/>
    <cellStyle name="40% - Accent5 49" xfId="36869" xr:uid="{00000000-0005-0000-0000-00006E7C0000}"/>
    <cellStyle name="40% - Accent5 5" xfId="1232" xr:uid="{00000000-0005-0000-0000-00006F7C0000}"/>
    <cellStyle name="40% - Accent5 5 10" xfId="36870" xr:uid="{00000000-0005-0000-0000-0000707C0000}"/>
    <cellStyle name="40% - Accent5 5 10 2" xfId="36871" xr:uid="{00000000-0005-0000-0000-0000717C0000}"/>
    <cellStyle name="40% - Accent5 5 11" xfId="36872" xr:uid="{00000000-0005-0000-0000-0000727C0000}"/>
    <cellStyle name="40% - Accent5 5 11 2" xfId="36873" xr:uid="{00000000-0005-0000-0000-0000737C0000}"/>
    <cellStyle name="40% - Accent5 5 12" xfId="36874" xr:uid="{00000000-0005-0000-0000-0000747C0000}"/>
    <cellStyle name="40% - Accent5 5 12 2" xfId="36875" xr:uid="{00000000-0005-0000-0000-0000757C0000}"/>
    <cellStyle name="40% - Accent5 5 13" xfId="36876" xr:uid="{00000000-0005-0000-0000-0000767C0000}"/>
    <cellStyle name="40% - Accent5 5 2" xfId="1233" xr:uid="{00000000-0005-0000-0000-0000777C0000}"/>
    <cellStyle name="40% - Accent5 5 2 10" xfId="36877" xr:uid="{00000000-0005-0000-0000-0000787C0000}"/>
    <cellStyle name="40% - Accent5 5 2 10 2" xfId="36878" xr:uid="{00000000-0005-0000-0000-0000797C0000}"/>
    <cellStyle name="40% - Accent5 5 2 11" xfId="36879" xr:uid="{00000000-0005-0000-0000-00007A7C0000}"/>
    <cellStyle name="40% - Accent5 5 2 11 2" xfId="36880" xr:uid="{00000000-0005-0000-0000-00007B7C0000}"/>
    <cellStyle name="40% - Accent5 5 2 12" xfId="36881" xr:uid="{00000000-0005-0000-0000-00007C7C0000}"/>
    <cellStyle name="40% - Accent5 5 2 2" xfId="36882" xr:uid="{00000000-0005-0000-0000-00007D7C0000}"/>
    <cellStyle name="40% - Accent5 5 2 2 10" xfId="36883" xr:uid="{00000000-0005-0000-0000-00007E7C0000}"/>
    <cellStyle name="40% - Accent5 5 2 2 10 2" xfId="36884" xr:uid="{00000000-0005-0000-0000-00007F7C0000}"/>
    <cellStyle name="40% - Accent5 5 2 2 11" xfId="36885" xr:uid="{00000000-0005-0000-0000-0000807C0000}"/>
    <cellStyle name="40% - Accent5 5 2 2 2" xfId="36886" xr:uid="{00000000-0005-0000-0000-0000817C0000}"/>
    <cellStyle name="40% - Accent5 5 2 2 2 2" xfId="36887" xr:uid="{00000000-0005-0000-0000-0000827C0000}"/>
    <cellStyle name="40% - Accent5 5 2 2 2 2 2" xfId="36888" xr:uid="{00000000-0005-0000-0000-0000837C0000}"/>
    <cellStyle name="40% - Accent5 5 2 2 2 3" xfId="36889" xr:uid="{00000000-0005-0000-0000-0000847C0000}"/>
    <cellStyle name="40% - Accent5 5 2 2 2 3 2" xfId="36890" xr:uid="{00000000-0005-0000-0000-0000857C0000}"/>
    <cellStyle name="40% - Accent5 5 2 2 2 4" xfId="36891" xr:uid="{00000000-0005-0000-0000-0000867C0000}"/>
    <cellStyle name="40% - Accent5 5 2 2 3" xfId="36892" xr:uid="{00000000-0005-0000-0000-0000877C0000}"/>
    <cellStyle name="40% - Accent5 5 2 2 3 2" xfId="36893" xr:uid="{00000000-0005-0000-0000-0000887C0000}"/>
    <cellStyle name="40% - Accent5 5 2 2 3 2 2" xfId="36894" xr:uid="{00000000-0005-0000-0000-0000897C0000}"/>
    <cellStyle name="40% - Accent5 5 2 2 3 3" xfId="36895" xr:uid="{00000000-0005-0000-0000-00008A7C0000}"/>
    <cellStyle name="40% - Accent5 5 2 2 3 3 2" xfId="36896" xr:uid="{00000000-0005-0000-0000-00008B7C0000}"/>
    <cellStyle name="40% - Accent5 5 2 2 3 4" xfId="36897" xr:uid="{00000000-0005-0000-0000-00008C7C0000}"/>
    <cellStyle name="40% - Accent5 5 2 2 4" xfId="36898" xr:uid="{00000000-0005-0000-0000-00008D7C0000}"/>
    <cellStyle name="40% - Accent5 5 2 2 4 2" xfId="36899" xr:uid="{00000000-0005-0000-0000-00008E7C0000}"/>
    <cellStyle name="40% - Accent5 5 2 2 4 2 2" xfId="36900" xr:uid="{00000000-0005-0000-0000-00008F7C0000}"/>
    <cellStyle name="40% - Accent5 5 2 2 4 3" xfId="36901" xr:uid="{00000000-0005-0000-0000-0000907C0000}"/>
    <cellStyle name="40% - Accent5 5 2 2 5" xfId="36902" xr:uid="{00000000-0005-0000-0000-0000917C0000}"/>
    <cellStyle name="40% - Accent5 5 2 2 5 2" xfId="36903" xr:uid="{00000000-0005-0000-0000-0000927C0000}"/>
    <cellStyle name="40% - Accent5 5 2 2 6" xfId="36904" xr:uid="{00000000-0005-0000-0000-0000937C0000}"/>
    <cellStyle name="40% - Accent5 5 2 2 6 2" xfId="36905" xr:uid="{00000000-0005-0000-0000-0000947C0000}"/>
    <cellStyle name="40% - Accent5 5 2 2 7" xfId="36906" xr:uid="{00000000-0005-0000-0000-0000957C0000}"/>
    <cellStyle name="40% - Accent5 5 2 2 7 2" xfId="36907" xr:uid="{00000000-0005-0000-0000-0000967C0000}"/>
    <cellStyle name="40% - Accent5 5 2 2 8" xfId="36908" xr:uid="{00000000-0005-0000-0000-0000977C0000}"/>
    <cellStyle name="40% - Accent5 5 2 2 8 2" xfId="36909" xr:uid="{00000000-0005-0000-0000-0000987C0000}"/>
    <cellStyle name="40% - Accent5 5 2 2 9" xfId="36910" xr:uid="{00000000-0005-0000-0000-0000997C0000}"/>
    <cellStyle name="40% - Accent5 5 2 2 9 2" xfId="36911" xr:uid="{00000000-0005-0000-0000-00009A7C0000}"/>
    <cellStyle name="40% - Accent5 5 2 3" xfId="36912" xr:uid="{00000000-0005-0000-0000-00009B7C0000}"/>
    <cellStyle name="40% - Accent5 5 2 3 2" xfId="36913" xr:uid="{00000000-0005-0000-0000-00009C7C0000}"/>
    <cellStyle name="40% - Accent5 5 2 3 2 2" xfId="36914" xr:uid="{00000000-0005-0000-0000-00009D7C0000}"/>
    <cellStyle name="40% - Accent5 5 2 3 3" xfId="36915" xr:uid="{00000000-0005-0000-0000-00009E7C0000}"/>
    <cellStyle name="40% - Accent5 5 2 3 3 2" xfId="36916" xr:uid="{00000000-0005-0000-0000-00009F7C0000}"/>
    <cellStyle name="40% - Accent5 5 2 3 4" xfId="36917" xr:uid="{00000000-0005-0000-0000-0000A07C0000}"/>
    <cellStyle name="40% - Accent5 5 2 4" xfId="36918" xr:uid="{00000000-0005-0000-0000-0000A17C0000}"/>
    <cellStyle name="40% - Accent5 5 2 4 2" xfId="36919" xr:uid="{00000000-0005-0000-0000-0000A27C0000}"/>
    <cellStyle name="40% - Accent5 5 2 4 2 2" xfId="36920" xr:uid="{00000000-0005-0000-0000-0000A37C0000}"/>
    <cellStyle name="40% - Accent5 5 2 4 3" xfId="36921" xr:uid="{00000000-0005-0000-0000-0000A47C0000}"/>
    <cellStyle name="40% - Accent5 5 2 4 3 2" xfId="36922" xr:uid="{00000000-0005-0000-0000-0000A57C0000}"/>
    <cellStyle name="40% - Accent5 5 2 4 4" xfId="36923" xr:uid="{00000000-0005-0000-0000-0000A67C0000}"/>
    <cellStyle name="40% - Accent5 5 2 5" xfId="36924" xr:uid="{00000000-0005-0000-0000-0000A77C0000}"/>
    <cellStyle name="40% - Accent5 5 2 5 2" xfId="36925" xr:uid="{00000000-0005-0000-0000-0000A87C0000}"/>
    <cellStyle name="40% - Accent5 5 2 5 2 2" xfId="36926" xr:uid="{00000000-0005-0000-0000-0000A97C0000}"/>
    <cellStyle name="40% - Accent5 5 2 5 3" xfId="36927" xr:uid="{00000000-0005-0000-0000-0000AA7C0000}"/>
    <cellStyle name="40% - Accent5 5 2 6" xfId="36928" xr:uid="{00000000-0005-0000-0000-0000AB7C0000}"/>
    <cellStyle name="40% - Accent5 5 2 6 2" xfId="36929" xr:uid="{00000000-0005-0000-0000-0000AC7C0000}"/>
    <cellStyle name="40% - Accent5 5 2 7" xfId="36930" xr:uid="{00000000-0005-0000-0000-0000AD7C0000}"/>
    <cellStyle name="40% - Accent5 5 2 7 2" xfId="36931" xr:uid="{00000000-0005-0000-0000-0000AE7C0000}"/>
    <cellStyle name="40% - Accent5 5 2 8" xfId="36932" xr:uid="{00000000-0005-0000-0000-0000AF7C0000}"/>
    <cellStyle name="40% - Accent5 5 2 8 2" xfId="36933" xr:uid="{00000000-0005-0000-0000-0000B07C0000}"/>
    <cellStyle name="40% - Accent5 5 2 9" xfId="36934" xr:uid="{00000000-0005-0000-0000-0000B17C0000}"/>
    <cellStyle name="40% - Accent5 5 2 9 2" xfId="36935" xr:uid="{00000000-0005-0000-0000-0000B27C0000}"/>
    <cellStyle name="40% - Accent5 5 3" xfId="1234" xr:uid="{00000000-0005-0000-0000-0000B37C0000}"/>
    <cellStyle name="40% - Accent5 5 3 10" xfId="36936" xr:uid="{00000000-0005-0000-0000-0000B47C0000}"/>
    <cellStyle name="40% - Accent5 5 3 10 2" xfId="36937" xr:uid="{00000000-0005-0000-0000-0000B57C0000}"/>
    <cellStyle name="40% - Accent5 5 3 11" xfId="36938" xr:uid="{00000000-0005-0000-0000-0000B67C0000}"/>
    <cellStyle name="40% - Accent5 5 3 2" xfId="36939" xr:uid="{00000000-0005-0000-0000-0000B77C0000}"/>
    <cellStyle name="40% - Accent5 5 3 2 2" xfId="36940" xr:uid="{00000000-0005-0000-0000-0000B87C0000}"/>
    <cellStyle name="40% - Accent5 5 3 2 2 2" xfId="36941" xr:uid="{00000000-0005-0000-0000-0000B97C0000}"/>
    <cellStyle name="40% - Accent5 5 3 2 3" xfId="36942" xr:uid="{00000000-0005-0000-0000-0000BA7C0000}"/>
    <cellStyle name="40% - Accent5 5 3 2 3 2" xfId="36943" xr:uid="{00000000-0005-0000-0000-0000BB7C0000}"/>
    <cellStyle name="40% - Accent5 5 3 2 4" xfId="36944" xr:uid="{00000000-0005-0000-0000-0000BC7C0000}"/>
    <cellStyle name="40% - Accent5 5 3 3" xfId="36945" xr:uid="{00000000-0005-0000-0000-0000BD7C0000}"/>
    <cellStyle name="40% - Accent5 5 3 3 2" xfId="36946" xr:uid="{00000000-0005-0000-0000-0000BE7C0000}"/>
    <cellStyle name="40% - Accent5 5 3 3 2 2" xfId="36947" xr:uid="{00000000-0005-0000-0000-0000BF7C0000}"/>
    <cellStyle name="40% - Accent5 5 3 3 3" xfId="36948" xr:uid="{00000000-0005-0000-0000-0000C07C0000}"/>
    <cellStyle name="40% - Accent5 5 3 3 3 2" xfId="36949" xr:uid="{00000000-0005-0000-0000-0000C17C0000}"/>
    <cellStyle name="40% - Accent5 5 3 3 4" xfId="36950" xr:uid="{00000000-0005-0000-0000-0000C27C0000}"/>
    <cellStyle name="40% - Accent5 5 3 4" xfId="36951" xr:uid="{00000000-0005-0000-0000-0000C37C0000}"/>
    <cellStyle name="40% - Accent5 5 3 4 2" xfId="36952" xr:uid="{00000000-0005-0000-0000-0000C47C0000}"/>
    <cellStyle name="40% - Accent5 5 3 4 2 2" xfId="36953" xr:uid="{00000000-0005-0000-0000-0000C57C0000}"/>
    <cellStyle name="40% - Accent5 5 3 4 3" xfId="36954" xr:uid="{00000000-0005-0000-0000-0000C67C0000}"/>
    <cellStyle name="40% - Accent5 5 3 5" xfId="36955" xr:uid="{00000000-0005-0000-0000-0000C77C0000}"/>
    <cellStyle name="40% - Accent5 5 3 5 2" xfId="36956" xr:uid="{00000000-0005-0000-0000-0000C87C0000}"/>
    <cellStyle name="40% - Accent5 5 3 6" xfId="36957" xr:uid="{00000000-0005-0000-0000-0000C97C0000}"/>
    <cellStyle name="40% - Accent5 5 3 6 2" xfId="36958" xr:uid="{00000000-0005-0000-0000-0000CA7C0000}"/>
    <cellStyle name="40% - Accent5 5 3 7" xfId="36959" xr:uid="{00000000-0005-0000-0000-0000CB7C0000}"/>
    <cellStyle name="40% - Accent5 5 3 7 2" xfId="36960" xr:uid="{00000000-0005-0000-0000-0000CC7C0000}"/>
    <cellStyle name="40% - Accent5 5 3 8" xfId="36961" xr:uid="{00000000-0005-0000-0000-0000CD7C0000}"/>
    <cellStyle name="40% - Accent5 5 3 8 2" xfId="36962" xr:uid="{00000000-0005-0000-0000-0000CE7C0000}"/>
    <cellStyle name="40% - Accent5 5 3 9" xfId="36963" xr:uid="{00000000-0005-0000-0000-0000CF7C0000}"/>
    <cellStyle name="40% - Accent5 5 3 9 2" xfId="36964" xr:uid="{00000000-0005-0000-0000-0000D07C0000}"/>
    <cellStyle name="40% - Accent5 5 4" xfId="1235" xr:uid="{00000000-0005-0000-0000-0000D17C0000}"/>
    <cellStyle name="40% - Accent5 5 4 2" xfId="36965" xr:uid="{00000000-0005-0000-0000-0000D27C0000}"/>
    <cellStyle name="40% - Accent5 5 4 2 2" xfId="36966" xr:uid="{00000000-0005-0000-0000-0000D37C0000}"/>
    <cellStyle name="40% - Accent5 5 4 3" xfId="36967" xr:uid="{00000000-0005-0000-0000-0000D47C0000}"/>
    <cellStyle name="40% - Accent5 5 4 3 2" xfId="36968" xr:uid="{00000000-0005-0000-0000-0000D57C0000}"/>
    <cellStyle name="40% - Accent5 5 4 4" xfId="36969" xr:uid="{00000000-0005-0000-0000-0000D67C0000}"/>
    <cellStyle name="40% - Accent5 5 5" xfId="36970" xr:uid="{00000000-0005-0000-0000-0000D77C0000}"/>
    <cellStyle name="40% - Accent5 5 5 2" xfId="36971" xr:uid="{00000000-0005-0000-0000-0000D87C0000}"/>
    <cellStyle name="40% - Accent5 5 5 2 2" xfId="36972" xr:uid="{00000000-0005-0000-0000-0000D97C0000}"/>
    <cellStyle name="40% - Accent5 5 5 3" xfId="36973" xr:uid="{00000000-0005-0000-0000-0000DA7C0000}"/>
    <cellStyle name="40% - Accent5 5 5 3 2" xfId="36974" xr:uid="{00000000-0005-0000-0000-0000DB7C0000}"/>
    <cellStyle name="40% - Accent5 5 5 4" xfId="36975" xr:uid="{00000000-0005-0000-0000-0000DC7C0000}"/>
    <cellStyle name="40% - Accent5 5 6" xfId="36976" xr:uid="{00000000-0005-0000-0000-0000DD7C0000}"/>
    <cellStyle name="40% - Accent5 5 6 2" xfId="36977" xr:uid="{00000000-0005-0000-0000-0000DE7C0000}"/>
    <cellStyle name="40% - Accent5 5 6 2 2" xfId="36978" xr:uid="{00000000-0005-0000-0000-0000DF7C0000}"/>
    <cellStyle name="40% - Accent5 5 6 3" xfId="36979" xr:uid="{00000000-0005-0000-0000-0000E07C0000}"/>
    <cellStyle name="40% - Accent5 5 7" xfId="36980" xr:uid="{00000000-0005-0000-0000-0000E17C0000}"/>
    <cellStyle name="40% - Accent5 5 7 2" xfId="36981" xr:uid="{00000000-0005-0000-0000-0000E27C0000}"/>
    <cellStyle name="40% - Accent5 5 8" xfId="36982" xr:uid="{00000000-0005-0000-0000-0000E37C0000}"/>
    <cellStyle name="40% - Accent5 5 8 2" xfId="36983" xr:uid="{00000000-0005-0000-0000-0000E47C0000}"/>
    <cellStyle name="40% - Accent5 5 9" xfId="36984" xr:uid="{00000000-0005-0000-0000-0000E57C0000}"/>
    <cellStyle name="40% - Accent5 5 9 2" xfId="36985" xr:uid="{00000000-0005-0000-0000-0000E67C0000}"/>
    <cellStyle name="40% - Accent5 50" xfId="36986" xr:uid="{00000000-0005-0000-0000-0000E77C0000}"/>
    <cellStyle name="40% - Accent5 51" xfId="36987" xr:uid="{00000000-0005-0000-0000-0000E87C0000}"/>
    <cellStyle name="40% - Accent5 52" xfId="36988" xr:uid="{00000000-0005-0000-0000-0000E97C0000}"/>
    <cellStyle name="40% - Accent5 53" xfId="36989" xr:uid="{00000000-0005-0000-0000-0000EA7C0000}"/>
    <cellStyle name="40% - Accent5 54" xfId="36990" xr:uid="{00000000-0005-0000-0000-0000EB7C0000}"/>
    <cellStyle name="40% - Accent5 55" xfId="36991" xr:uid="{00000000-0005-0000-0000-0000EC7C0000}"/>
    <cellStyle name="40% - Accent5 6" xfId="1236" xr:uid="{00000000-0005-0000-0000-0000ED7C0000}"/>
    <cellStyle name="40% - Accent5 6 10" xfId="36992" xr:uid="{00000000-0005-0000-0000-0000EE7C0000}"/>
    <cellStyle name="40% - Accent5 6 10 2" xfId="36993" xr:uid="{00000000-0005-0000-0000-0000EF7C0000}"/>
    <cellStyle name="40% - Accent5 6 11" xfId="36994" xr:uid="{00000000-0005-0000-0000-0000F07C0000}"/>
    <cellStyle name="40% - Accent5 6 11 2" xfId="36995" xr:uid="{00000000-0005-0000-0000-0000F17C0000}"/>
    <cellStyle name="40% - Accent5 6 12" xfId="36996" xr:uid="{00000000-0005-0000-0000-0000F27C0000}"/>
    <cellStyle name="40% - Accent5 6 12 2" xfId="36997" xr:uid="{00000000-0005-0000-0000-0000F37C0000}"/>
    <cellStyle name="40% - Accent5 6 13" xfId="36998" xr:uid="{00000000-0005-0000-0000-0000F47C0000}"/>
    <cellStyle name="40% - Accent5 6 2" xfId="1237" xr:uid="{00000000-0005-0000-0000-0000F57C0000}"/>
    <cellStyle name="40% - Accent5 6 2 10" xfId="36999" xr:uid="{00000000-0005-0000-0000-0000F67C0000}"/>
    <cellStyle name="40% - Accent5 6 2 10 2" xfId="37000" xr:uid="{00000000-0005-0000-0000-0000F77C0000}"/>
    <cellStyle name="40% - Accent5 6 2 11" xfId="37001" xr:uid="{00000000-0005-0000-0000-0000F87C0000}"/>
    <cellStyle name="40% - Accent5 6 2 11 2" xfId="37002" xr:uid="{00000000-0005-0000-0000-0000F97C0000}"/>
    <cellStyle name="40% - Accent5 6 2 12" xfId="37003" xr:uid="{00000000-0005-0000-0000-0000FA7C0000}"/>
    <cellStyle name="40% - Accent5 6 2 2" xfId="37004" xr:uid="{00000000-0005-0000-0000-0000FB7C0000}"/>
    <cellStyle name="40% - Accent5 6 2 2 10" xfId="37005" xr:uid="{00000000-0005-0000-0000-0000FC7C0000}"/>
    <cellStyle name="40% - Accent5 6 2 2 10 2" xfId="37006" xr:uid="{00000000-0005-0000-0000-0000FD7C0000}"/>
    <cellStyle name="40% - Accent5 6 2 2 11" xfId="37007" xr:uid="{00000000-0005-0000-0000-0000FE7C0000}"/>
    <cellStyle name="40% - Accent5 6 2 2 2" xfId="37008" xr:uid="{00000000-0005-0000-0000-0000FF7C0000}"/>
    <cellStyle name="40% - Accent5 6 2 2 2 2" xfId="37009" xr:uid="{00000000-0005-0000-0000-0000007D0000}"/>
    <cellStyle name="40% - Accent5 6 2 2 2 2 2" xfId="37010" xr:uid="{00000000-0005-0000-0000-0000017D0000}"/>
    <cellStyle name="40% - Accent5 6 2 2 2 3" xfId="37011" xr:uid="{00000000-0005-0000-0000-0000027D0000}"/>
    <cellStyle name="40% - Accent5 6 2 2 2 3 2" xfId="37012" xr:uid="{00000000-0005-0000-0000-0000037D0000}"/>
    <cellStyle name="40% - Accent5 6 2 2 2 4" xfId="37013" xr:uid="{00000000-0005-0000-0000-0000047D0000}"/>
    <cellStyle name="40% - Accent5 6 2 2 3" xfId="37014" xr:uid="{00000000-0005-0000-0000-0000057D0000}"/>
    <cellStyle name="40% - Accent5 6 2 2 3 2" xfId="37015" xr:uid="{00000000-0005-0000-0000-0000067D0000}"/>
    <cellStyle name="40% - Accent5 6 2 2 3 2 2" xfId="37016" xr:uid="{00000000-0005-0000-0000-0000077D0000}"/>
    <cellStyle name="40% - Accent5 6 2 2 3 3" xfId="37017" xr:uid="{00000000-0005-0000-0000-0000087D0000}"/>
    <cellStyle name="40% - Accent5 6 2 2 3 3 2" xfId="37018" xr:uid="{00000000-0005-0000-0000-0000097D0000}"/>
    <cellStyle name="40% - Accent5 6 2 2 3 4" xfId="37019" xr:uid="{00000000-0005-0000-0000-00000A7D0000}"/>
    <cellStyle name="40% - Accent5 6 2 2 4" xfId="37020" xr:uid="{00000000-0005-0000-0000-00000B7D0000}"/>
    <cellStyle name="40% - Accent5 6 2 2 4 2" xfId="37021" xr:uid="{00000000-0005-0000-0000-00000C7D0000}"/>
    <cellStyle name="40% - Accent5 6 2 2 4 2 2" xfId="37022" xr:uid="{00000000-0005-0000-0000-00000D7D0000}"/>
    <cellStyle name="40% - Accent5 6 2 2 4 3" xfId="37023" xr:uid="{00000000-0005-0000-0000-00000E7D0000}"/>
    <cellStyle name="40% - Accent5 6 2 2 5" xfId="37024" xr:uid="{00000000-0005-0000-0000-00000F7D0000}"/>
    <cellStyle name="40% - Accent5 6 2 2 5 2" xfId="37025" xr:uid="{00000000-0005-0000-0000-0000107D0000}"/>
    <cellStyle name="40% - Accent5 6 2 2 6" xfId="37026" xr:uid="{00000000-0005-0000-0000-0000117D0000}"/>
    <cellStyle name="40% - Accent5 6 2 2 6 2" xfId="37027" xr:uid="{00000000-0005-0000-0000-0000127D0000}"/>
    <cellStyle name="40% - Accent5 6 2 2 7" xfId="37028" xr:uid="{00000000-0005-0000-0000-0000137D0000}"/>
    <cellStyle name="40% - Accent5 6 2 2 7 2" xfId="37029" xr:uid="{00000000-0005-0000-0000-0000147D0000}"/>
    <cellStyle name="40% - Accent5 6 2 2 8" xfId="37030" xr:uid="{00000000-0005-0000-0000-0000157D0000}"/>
    <cellStyle name="40% - Accent5 6 2 2 8 2" xfId="37031" xr:uid="{00000000-0005-0000-0000-0000167D0000}"/>
    <cellStyle name="40% - Accent5 6 2 2 9" xfId="37032" xr:uid="{00000000-0005-0000-0000-0000177D0000}"/>
    <cellStyle name="40% - Accent5 6 2 2 9 2" xfId="37033" xr:uid="{00000000-0005-0000-0000-0000187D0000}"/>
    <cellStyle name="40% - Accent5 6 2 3" xfId="37034" xr:uid="{00000000-0005-0000-0000-0000197D0000}"/>
    <cellStyle name="40% - Accent5 6 2 3 2" xfId="37035" xr:uid="{00000000-0005-0000-0000-00001A7D0000}"/>
    <cellStyle name="40% - Accent5 6 2 3 2 2" xfId="37036" xr:uid="{00000000-0005-0000-0000-00001B7D0000}"/>
    <cellStyle name="40% - Accent5 6 2 3 3" xfId="37037" xr:uid="{00000000-0005-0000-0000-00001C7D0000}"/>
    <cellStyle name="40% - Accent5 6 2 3 3 2" xfId="37038" xr:uid="{00000000-0005-0000-0000-00001D7D0000}"/>
    <cellStyle name="40% - Accent5 6 2 3 4" xfId="37039" xr:uid="{00000000-0005-0000-0000-00001E7D0000}"/>
    <cellStyle name="40% - Accent5 6 2 4" xfId="37040" xr:uid="{00000000-0005-0000-0000-00001F7D0000}"/>
    <cellStyle name="40% - Accent5 6 2 4 2" xfId="37041" xr:uid="{00000000-0005-0000-0000-0000207D0000}"/>
    <cellStyle name="40% - Accent5 6 2 4 2 2" xfId="37042" xr:uid="{00000000-0005-0000-0000-0000217D0000}"/>
    <cellStyle name="40% - Accent5 6 2 4 3" xfId="37043" xr:uid="{00000000-0005-0000-0000-0000227D0000}"/>
    <cellStyle name="40% - Accent5 6 2 4 3 2" xfId="37044" xr:uid="{00000000-0005-0000-0000-0000237D0000}"/>
    <cellStyle name="40% - Accent5 6 2 4 4" xfId="37045" xr:uid="{00000000-0005-0000-0000-0000247D0000}"/>
    <cellStyle name="40% - Accent5 6 2 5" xfId="37046" xr:uid="{00000000-0005-0000-0000-0000257D0000}"/>
    <cellStyle name="40% - Accent5 6 2 5 2" xfId="37047" xr:uid="{00000000-0005-0000-0000-0000267D0000}"/>
    <cellStyle name="40% - Accent5 6 2 5 2 2" xfId="37048" xr:uid="{00000000-0005-0000-0000-0000277D0000}"/>
    <cellStyle name="40% - Accent5 6 2 5 3" xfId="37049" xr:uid="{00000000-0005-0000-0000-0000287D0000}"/>
    <cellStyle name="40% - Accent5 6 2 6" xfId="37050" xr:uid="{00000000-0005-0000-0000-0000297D0000}"/>
    <cellStyle name="40% - Accent5 6 2 6 2" xfId="37051" xr:uid="{00000000-0005-0000-0000-00002A7D0000}"/>
    <cellStyle name="40% - Accent5 6 2 7" xfId="37052" xr:uid="{00000000-0005-0000-0000-00002B7D0000}"/>
    <cellStyle name="40% - Accent5 6 2 7 2" xfId="37053" xr:uid="{00000000-0005-0000-0000-00002C7D0000}"/>
    <cellStyle name="40% - Accent5 6 2 8" xfId="37054" xr:uid="{00000000-0005-0000-0000-00002D7D0000}"/>
    <cellStyle name="40% - Accent5 6 2 8 2" xfId="37055" xr:uid="{00000000-0005-0000-0000-00002E7D0000}"/>
    <cellStyle name="40% - Accent5 6 2 9" xfId="37056" xr:uid="{00000000-0005-0000-0000-00002F7D0000}"/>
    <cellStyle name="40% - Accent5 6 2 9 2" xfId="37057" xr:uid="{00000000-0005-0000-0000-0000307D0000}"/>
    <cellStyle name="40% - Accent5 6 3" xfId="1238" xr:uid="{00000000-0005-0000-0000-0000317D0000}"/>
    <cellStyle name="40% - Accent5 6 3 10" xfId="37058" xr:uid="{00000000-0005-0000-0000-0000327D0000}"/>
    <cellStyle name="40% - Accent5 6 3 10 2" xfId="37059" xr:uid="{00000000-0005-0000-0000-0000337D0000}"/>
    <cellStyle name="40% - Accent5 6 3 11" xfId="37060" xr:uid="{00000000-0005-0000-0000-0000347D0000}"/>
    <cellStyle name="40% - Accent5 6 3 2" xfId="37061" xr:uid="{00000000-0005-0000-0000-0000357D0000}"/>
    <cellStyle name="40% - Accent5 6 3 2 2" xfId="37062" xr:uid="{00000000-0005-0000-0000-0000367D0000}"/>
    <cellStyle name="40% - Accent5 6 3 2 2 2" xfId="37063" xr:uid="{00000000-0005-0000-0000-0000377D0000}"/>
    <cellStyle name="40% - Accent5 6 3 2 3" xfId="37064" xr:uid="{00000000-0005-0000-0000-0000387D0000}"/>
    <cellStyle name="40% - Accent5 6 3 2 3 2" xfId="37065" xr:uid="{00000000-0005-0000-0000-0000397D0000}"/>
    <cellStyle name="40% - Accent5 6 3 2 4" xfId="37066" xr:uid="{00000000-0005-0000-0000-00003A7D0000}"/>
    <cellStyle name="40% - Accent5 6 3 3" xfId="37067" xr:uid="{00000000-0005-0000-0000-00003B7D0000}"/>
    <cellStyle name="40% - Accent5 6 3 3 2" xfId="37068" xr:uid="{00000000-0005-0000-0000-00003C7D0000}"/>
    <cellStyle name="40% - Accent5 6 3 3 2 2" xfId="37069" xr:uid="{00000000-0005-0000-0000-00003D7D0000}"/>
    <cellStyle name="40% - Accent5 6 3 3 3" xfId="37070" xr:uid="{00000000-0005-0000-0000-00003E7D0000}"/>
    <cellStyle name="40% - Accent5 6 3 3 3 2" xfId="37071" xr:uid="{00000000-0005-0000-0000-00003F7D0000}"/>
    <cellStyle name="40% - Accent5 6 3 3 4" xfId="37072" xr:uid="{00000000-0005-0000-0000-0000407D0000}"/>
    <cellStyle name="40% - Accent5 6 3 4" xfId="37073" xr:uid="{00000000-0005-0000-0000-0000417D0000}"/>
    <cellStyle name="40% - Accent5 6 3 4 2" xfId="37074" xr:uid="{00000000-0005-0000-0000-0000427D0000}"/>
    <cellStyle name="40% - Accent5 6 3 4 2 2" xfId="37075" xr:uid="{00000000-0005-0000-0000-0000437D0000}"/>
    <cellStyle name="40% - Accent5 6 3 4 3" xfId="37076" xr:uid="{00000000-0005-0000-0000-0000447D0000}"/>
    <cellStyle name="40% - Accent5 6 3 5" xfId="37077" xr:uid="{00000000-0005-0000-0000-0000457D0000}"/>
    <cellStyle name="40% - Accent5 6 3 5 2" xfId="37078" xr:uid="{00000000-0005-0000-0000-0000467D0000}"/>
    <cellStyle name="40% - Accent5 6 3 6" xfId="37079" xr:uid="{00000000-0005-0000-0000-0000477D0000}"/>
    <cellStyle name="40% - Accent5 6 3 6 2" xfId="37080" xr:uid="{00000000-0005-0000-0000-0000487D0000}"/>
    <cellStyle name="40% - Accent5 6 3 7" xfId="37081" xr:uid="{00000000-0005-0000-0000-0000497D0000}"/>
    <cellStyle name="40% - Accent5 6 3 7 2" xfId="37082" xr:uid="{00000000-0005-0000-0000-00004A7D0000}"/>
    <cellStyle name="40% - Accent5 6 3 8" xfId="37083" xr:uid="{00000000-0005-0000-0000-00004B7D0000}"/>
    <cellStyle name="40% - Accent5 6 3 8 2" xfId="37084" xr:uid="{00000000-0005-0000-0000-00004C7D0000}"/>
    <cellStyle name="40% - Accent5 6 3 9" xfId="37085" xr:uid="{00000000-0005-0000-0000-00004D7D0000}"/>
    <cellStyle name="40% - Accent5 6 3 9 2" xfId="37086" xr:uid="{00000000-0005-0000-0000-00004E7D0000}"/>
    <cellStyle name="40% - Accent5 6 4" xfId="1239" xr:uid="{00000000-0005-0000-0000-00004F7D0000}"/>
    <cellStyle name="40% - Accent5 6 4 2" xfId="37087" xr:uid="{00000000-0005-0000-0000-0000507D0000}"/>
    <cellStyle name="40% - Accent5 6 4 2 2" xfId="37088" xr:uid="{00000000-0005-0000-0000-0000517D0000}"/>
    <cellStyle name="40% - Accent5 6 4 3" xfId="37089" xr:uid="{00000000-0005-0000-0000-0000527D0000}"/>
    <cellStyle name="40% - Accent5 6 4 3 2" xfId="37090" xr:uid="{00000000-0005-0000-0000-0000537D0000}"/>
    <cellStyle name="40% - Accent5 6 4 4" xfId="37091" xr:uid="{00000000-0005-0000-0000-0000547D0000}"/>
    <cellStyle name="40% - Accent5 6 5" xfId="37092" xr:uid="{00000000-0005-0000-0000-0000557D0000}"/>
    <cellStyle name="40% - Accent5 6 5 2" xfId="37093" xr:uid="{00000000-0005-0000-0000-0000567D0000}"/>
    <cellStyle name="40% - Accent5 6 5 2 2" xfId="37094" xr:uid="{00000000-0005-0000-0000-0000577D0000}"/>
    <cellStyle name="40% - Accent5 6 5 3" xfId="37095" xr:uid="{00000000-0005-0000-0000-0000587D0000}"/>
    <cellStyle name="40% - Accent5 6 5 3 2" xfId="37096" xr:uid="{00000000-0005-0000-0000-0000597D0000}"/>
    <cellStyle name="40% - Accent5 6 5 4" xfId="37097" xr:uid="{00000000-0005-0000-0000-00005A7D0000}"/>
    <cellStyle name="40% - Accent5 6 6" xfId="37098" xr:uid="{00000000-0005-0000-0000-00005B7D0000}"/>
    <cellStyle name="40% - Accent5 6 6 2" xfId="37099" xr:uid="{00000000-0005-0000-0000-00005C7D0000}"/>
    <cellStyle name="40% - Accent5 6 6 2 2" xfId="37100" xr:uid="{00000000-0005-0000-0000-00005D7D0000}"/>
    <cellStyle name="40% - Accent5 6 6 3" xfId="37101" xr:uid="{00000000-0005-0000-0000-00005E7D0000}"/>
    <cellStyle name="40% - Accent5 6 7" xfId="37102" xr:uid="{00000000-0005-0000-0000-00005F7D0000}"/>
    <cellStyle name="40% - Accent5 6 7 2" xfId="37103" xr:uid="{00000000-0005-0000-0000-0000607D0000}"/>
    <cellStyle name="40% - Accent5 6 8" xfId="37104" xr:uid="{00000000-0005-0000-0000-0000617D0000}"/>
    <cellStyle name="40% - Accent5 6 8 2" xfId="37105" xr:uid="{00000000-0005-0000-0000-0000627D0000}"/>
    <cellStyle name="40% - Accent5 6 9" xfId="37106" xr:uid="{00000000-0005-0000-0000-0000637D0000}"/>
    <cellStyle name="40% - Accent5 6 9 2" xfId="37107" xr:uid="{00000000-0005-0000-0000-0000647D0000}"/>
    <cellStyle name="40% - Accent5 7" xfId="1240" xr:uid="{00000000-0005-0000-0000-0000657D0000}"/>
    <cellStyle name="40% - Accent5 7 10" xfId="37108" xr:uid="{00000000-0005-0000-0000-0000667D0000}"/>
    <cellStyle name="40% - Accent5 7 10 2" xfId="37109" xr:uid="{00000000-0005-0000-0000-0000677D0000}"/>
    <cellStyle name="40% - Accent5 7 11" xfId="37110" xr:uid="{00000000-0005-0000-0000-0000687D0000}"/>
    <cellStyle name="40% - Accent5 7 11 2" xfId="37111" xr:uid="{00000000-0005-0000-0000-0000697D0000}"/>
    <cellStyle name="40% - Accent5 7 12" xfId="37112" xr:uid="{00000000-0005-0000-0000-00006A7D0000}"/>
    <cellStyle name="40% - Accent5 7 12 2" xfId="37113" xr:uid="{00000000-0005-0000-0000-00006B7D0000}"/>
    <cellStyle name="40% - Accent5 7 13" xfId="37114" xr:uid="{00000000-0005-0000-0000-00006C7D0000}"/>
    <cellStyle name="40% - Accent5 7 2" xfId="1241" xr:uid="{00000000-0005-0000-0000-00006D7D0000}"/>
    <cellStyle name="40% - Accent5 7 2 10" xfId="37115" xr:uid="{00000000-0005-0000-0000-00006E7D0000}"/>
    <cellStyle name="40% - Accent5 7 2 10 2" xfId="37116" xr:uid="{00000000-0005-0000-0000-00006F7D0000}"/>
    <cellStyle name="40% - Accent5 7 2 11" xfId="37117" xr:uid="{00000000-0005-0000-0000-0000707D0000}"/>
    <cellStyle name="40% - Accent5 7 2 11 2" xfId="37118" xr:uid="{00000000-0005-0000-0000-0000717D0000}"/>
    <cellStyle name="40% - Accent5 7 2 12" xfId="37119" xr:uid="{00000000-0005-0000-0000-0000727D0000}"/>
    <cellStyle name="40% - Accent5 7 2 2" xfId="37120" xr:uid="{00000000-0005-0000-0000-0000737D0000}"/>
    <cellStyle name="40% - Accent5 7 2 2 10" xfId="37121" xr:uid="{00000000-0005-0000-0000-0000747D0000}"/>
    <cellStyle name="40% - Accent5 7 2 2 10 2" xfId="37122" xr:uid="{00000000-0005-0000-0000-0000757D0000}"/>
    <cellStyle name="40% - Accent5 7 2 2 11" xfId="37123" xr:uid="{00000000-0005-0000-0000-0000767D0000}"/>
    <cellStyle name="40% - Accent5 7 2 2 2" xfId="37124" xr:uid="{00000000-0005-0000-0000-0000777D0000}"/>
    <cellStyle name="40% - Accent5 7 2 2 2 2" xfId="37125" xr:uid="{00000000-0005-0000-0000-0000787D0000}"/>
    <cellStyle name="40% - Accent5 7 2 2 2 2 2" xfId="37126" xr:uid="{00000000-0005-0000-0000-0000797D0000}"/>
    <cellStyle name="40% - Accent5 7 2 2 2 3" xfId="37127" xr:uid="{00000000-0005-0000-0000-00007A7D0000}"/>
    <cellStyle name="40% - Accent5 7 2 2 2 3 2" xfId="37128" xr:uid="{00000000-0005-0000-0000-00007B7D0000}"/>
    <cellStyle name="40% - Accent5 7 2 2 2 4" xfId="37129" xr:uid="{00000000-0005-0000-0000-00007C7D0000}"/>
    <cellStyle name="40% - Accent5 7 2 2 3" xfId="37130" xr:uid="{00000000-0005-0000-0000-00007D7D0000}"/>
    <cellStyle name="40% - Accent5 7 2 2 3 2" xfId="37131" xr:uid="{00000000-0005-0000-0000-00007E7D0000}"/>
    <cellStyle name="40% - Accent5 7 2 2 3 2 2" xfId="37132" xr:uid="{00000000-0005-0000-0000-00007F7D0000}"/>
    <cellStyle name="40% - Accent5 7 2 2 3 3" xfId="37133" xr:uid="{00000000-0005-0000-0000-0000807D0000}"/>
    <cellStyle name="40% - Accent5 7 2 2 3 3 2" xfId="37134" xr:uid="{00000000-0005-0000-0000-0000817D0000}"/>
    <cellStyle name="40% - Accent5 7 2 2 3 4" xfId="37135" xr:uid="{00000000-0005-0000-0000-0000827D0000}"/>
    <cellStyle name="40% - Accent5 7 2 2 4" xfId="37136" xr:uid="{00000000-0005-0000-0000-0000837D0000}"/>
    <cellStyle name="40% - Accent5 7 2 2 4 2" xfId="37137" xr:uid="{00000000-0005-0000-0000-0000847D0000}"/>
    <cellStyle name="40% - Accent5 7 2 2 4 2 2" xfId="37138" xr:uid="{00000000-0005-0000-0000-0000857D0000}"/>
    <cellStyle name="40% - Accent5 7 2 2 4 3" xfId="37139" xr:uid="{00000000-0005-0000-0000-0000867D0000}"/>
    <cellStyle name="40% - Accent5 7 2 2 5" xfId="37140" xr:uid="{00000000-0005-0000-0000-0000877D0000}"/>
    <cellStyle name="40% - Accent5 7 2 2 5 2" xfId="37141" xr:uid="{00000000-0005-0000-0000-0000887D0000}"/>
    <cellStyle name="40% - Accent5 7 2 2 6" xfId="37142" xr:uid="{00000000-0005-0000-0000-0000897D0000}"/>
    <cellStyle name="40% - Accent5 7 2 2 6 2" xfId="37143" xr:uid="{00000000-0005-0000-0000-00008A7D0000}"/>
    <cellStyle name="40% - Accent5 7 2 2 7" xfId="37144" xr:uid="{00000000-0005-0000-0000-00008B7D0000}"/>
    <cellStyle name="40% - Accent5 7 2 2 7 2" xfId="37145" xr:uid="{00000000-0005-0000-0000-00008C7D0000}"/>
    <cellStyle name="40% - Accent5 7 2 2 8" xfId="37146" xr:uid="{00000000-0005-0000-0000-00008D7D0000}"/>
    <cellStyle name="40% - Accent5 7 2 2 8 2" xfId="37147" xr:uid="{00000000-0005-0000-0000-00008E7D0000}"/>
    <cellStyle name="40% - Accent5 7 2 2 9" xfId="37148" xr:uid="{00000000-0005-0000-0000-00008F7D0000}"/>
    <cellStyle name="40% - Accent5 7 2 2 9 2" xfId="37149" xr:uid="{00000000-0005-0000-0000-0000907D0000}"/>
    <cellStyle name="40% - Accent5 7 2 3" xfId="37150" xr:uid="{00000000-0005-0000-0000-0000917D0000}"/>
    <cellStyle name="40% - Accent5 7 2 3 2" xfId="37151" xr:uid="{00000000-0005-0000-0000-0000927D0000}"/>
    <cellStyle name="40% - Accent5 7 2 3 2 2" xfId="37152" xr:uid="{00000000-0005-0000-0000-0000937D0000}"/>
    <cellStyle name="40% - Accent5 7 2 3 3" xfId="37153" xr:uid="{00000000-0005-0000-0000-0000947D0000}"/>
    <cellStyle name="40% - Accent5 7 2 3 3 2" xfId="37154" xr:uid="{00000000-0005-0000-0000-0000957D0000}"/>
    <cellStyle name="40% - Accent5 7 2 3 4" xfId="37155" xr:uid="{00000000-0005-0000-0000-0000967D0000}"/>
    <cellStyle name="40% - Accent5 7 2 4" xfId="37156" xr:uid="{00000000-0005-0000-0000-0000977D0000}"/>
    <cellStyle name="40% - Accent5 7 2 4 2" xfId="37157" xr:uid="{00000000-0005-0000-0000-0000987D0000}"/>
    <cellStyle name="40% - Accent5 7 2 4 2 2" xfId="37158" xr:uid="{00000000-0005-0000-0000-0000997D0000}"/>
    <cellStyle name="40% - Accent5 7 2 4 3" xfId="37159" xr:uid="{00000000-0005-0000-0000-00009A7D0000}"/>
    <cellStyle name="40% - Accent5 7 2 4 3 2" xfId="37160" xr:uid="{00000000-0005-0000-0000-00009B7D0000}"/>
    <cellStyle name="40% - Accent5 7 2 4 4" xfId="37161" xr:uid="{00000000-0005-0000-0000-00009C7D0000}"/>
    <cellStyle name="40% - Accent5 7 2 5" xfId="37162" xr:uid="{00000000-0005-0000-0000-00009D7D0000}"/>
    <cellStyle name="40% - Accent5 7 2 5 2" xfId="37163" xr:uid="{00000000-0005-0000-0000-00009E7D0000}"/>
    <cellStyle name="40% - Accent5 7 2 5 2 2" xfId="37164" xr:uid="{00000000-0005-0000-0000-00009F7D0000}"/>
    <cellStyle name="40% - Accent5 7 2 5 3" xfId="37165" xr:uid="{00000000-0005-0000-0000-0000A07D0000}"/>
    <cellStyle name="40% - Accent5 7 2 6" xfId="37166" xr:uid="{00000000-0005-0000-0000-0000A17D0000}"/>
    <cellStyle name="40% - Accent5 7 2 6 2" xfId="37167" xr:uid="{00000000-0005-0000-0000-0000A27D0000}"/>
    <cellStyle name="40% - Accent5 7 2 7" xfId="37168" xr:uid="{00000000-0005-0000-0000-0000A37D0000}"/>
    <cellStyle name="40% - Accent5 7 2 7 2" xfId="37169" xr:uid="{00000000-0005-0000-0000-0000A47D0000}"/>
    <cellStyle name="40% - Accent5 7 2 8" xfId="37170" xr:uid="{00000000-0005-0000-0000-0000A57D0000}"/>
    <cellStyle name="40% - Accent5 7 2 8 2" xfId="37171" xr:uid="{00000000-0005-0000-0000-0000A67D0000}"/>
    <cellStyle name="40% - Accent5 7 2 9" xfId="37172" xr:uid="{00000000-0005-0000-0000-0000A77D0000}"/>
    <cellStyle name="40% - Accent5 7 2 9 2" xfId="37173" xr:uid="{00000000-0005-0000-0000-0000A87D0000}"/>
    <cellStyle name="40% - Accent5 7 3" xfId="1242" xr:uid="{00000000-0005-0000-0000-0000A97D0000}"/>
    <cellStyle name="40% - Accent5 7 3 10" xfId="37174" xr:uid="{00000000-0005-0000-0000-0000AA7D0000}"/>
    <cellStyle name="40% - Accent5 7 3 10 2" xfId="37175" xr:uid="{00000000-0005-0000-0000-0000AB7D0000}"/>
    <cellStyle name="40% - Accent5 7 3 11" xfId="37176" xr:uid="{00000000-0005-0000-0000-0000AC7D0000}"/>
    <cellStyle name="40% - Accent5 7 3 2" xfId="37177" xr:uid="{00000000-0005-0000-0000-0000AD7D0000}"/>
    <cellStyle name="40% - Accent5 7 3 2 2" xfId="37178" xr:uid="{00000000-0005-0000-0000-0000AE7D0000}"/>
    <cellStyle name="40% - Accent5 7 3 2 2 2" xfId="37179" xr:uid="{00000000-0005-0000-0000-0000AF7D0000}"/>
    <cellStyle name="40% - Accent5 7 3 2 3" xfId="37180" xr:uid="{00000000-0005-0000-0000-0000B07D0000}"/>
    <cellStyle name="40% - Accent5 7 3 2 3 2" xfId="37181" xr:uid="{00000000-0005-0000-0000-0000B17D0000}"/>
    <cellStyle name="40% - Accent5 7 3 2 4" xfId="37182" xr:uid="{00000000-0005-0000-0000-0000B27D0000}"/>
    <cellStyle name="40% - Accent5 7 3 3" xfId="37183" xr:uid="{00000000-0005-0000-0000-0000B37D0000}"/>
    <cellStyle name="40% - Accent5 7 3 3 2" xfId="37184" xr:uid="{00000000-0005-0000-0000-0000B47D0000}"/>
    <cellStyle name="40% - Accent5 7 3 3 2 2" xfId="37185" xr:uid="{00000000-0005-0000-0000-0000B57D0000}"/>
    <cellStyle name="40% - Accent5 7 3 3 3" xfId="37186" xr:uid="{00000000-0005-0000-0000-0000B67D0000}"/>
    <cellStyle name="40% - Accent5 7 3 3 3 2" xfId="37187" xr:uid="{00000000-0005-0000-0000-0000B77D0000}"/>
    <cellStyle name="40% - Accent5 7 3 3 4" xfId="37188" xr:uid="{00000000-0005-0000-0000-0000B87D0000}"/>
    <cellStyle name="40% - Accent5 7 3 4" xfId="37189" xr:uid="{00000000-0005-0000-0000-0000B97D0000}"/>
    <cellStyle name="40% - Accent5 7 3 4 2" xfId="37190" xr:uid="{00000000-0005-0000-0000-0000BA7D0000}"/>
    <cellStyle name="40% - Accent5 7 3 4 2 2" xfId="37191" xr:uid="{00000000-0005-0000-0000-0000BB7D0000}"/>
    <cellStyle name="40% - Accent5 7 3 4 3" xfId="37192" xr:uid="{00000000-0005-0000-0000-0000BC7D0000}"/>
    <cellStyle name="40% - Accent5 7 3 5" xfId="37193" xr:uid="{00000000-0005-0000-0000-0000BD7D0000}"/>
    <cellStyle name="40% - Accent5 7 3 5 2" xfId="37194" xr:uid="{00000000-0005-0000-0000-0000BE7D0000}"/>
    <cellStyle name="40% - Accent5 7 3 6" xfId="37195" xr:uid="{00000000-0005-0000-0000-0000BF7D0000}"/>
    <cellStyle name="40% - Accent5 7 3 6 2" xfId="37196" xr:uid="{00000000-0005-0000-0000-0000C07D0000}"/>
    <cellStyle name="40% - Accent5 7 3 7" xfId="37197" xr:uid="{00000000-0005-0000-0000-0000C17D0000}"/>
    <cellStyle name="40% - Accent5 7 3 7 2" xfId="37198" xr:uid="{00000000-0005-0000-0000-0000C27D0000}"/>
    <cellStyle name="40% - Accent5 7 3 8" xfId="37199" xr:uid="{00000000-0005-0000-0000-0000C37D0000}"/>
    <cellStyle name="40% - Accent5 7 3 8 2" xfId="37200" xr:uid="{00000000-0005-0000-0000-0000C47D0000}"/>
    <cellStyle name="40% - Accent5 7 3 9" xfId="37201" xr:uid="{00000000-0005-0000-0000-0000C57D0000}"/>
    <cellStyle name="40% - Accent5 7 3 9 2" xfId="37202" xr:uid="{00000000-0005-0000-0000-0000C67D0000}"/>
    <cellStyle name="40% - Accent5 7 4" xfId="1243" xr:uid="{00000000-0005-0000-0000-0000C77D0000}"/>
    <cellStyle name="40% - Accent5 7 4 2" xfId="37203" xr:uid="{00000000-0005-0000-0000-0000C87D0000}"/>
    <cellStyle name="40% - Accent5 7 4 2 2" xfId="37204" xr:uid="{00000000-0005-0000-0000-0000C97D0000}"/>
    <cellStyle name="40% - Accent5 7 4 3" xfId="37205" xr:uid="{00000000-0005-0000-0000-0000CA7D0000}"/>
    <cellStyle name="40% - Accent5 7 4 3 2" xfId="37206" xr:uid="{00000000-0005-0000-0000-0000CB7D0000}"/>
    <cellStyle name="40% - Accent5 7 4 4" xfId="37207" xr:uid="{00000000-0005-0000-0000-0000CC7D0000}"/>
    <cellStyle name="40% - Accent5 7 5" xfId="37208" xr:uid="{00000000-0005-0000-0000-0000CD7D0000}"/>
    <cellStyle name="40% - Accent5 7 5 2" xfId="37209" xr:uid="{00000000-0005-0000-0000-0000CE7D0000}"/>
    <cellStyle name="40% - Accent5 7 5 2 2" xfId="37210" xr:uid="{00000000-0005-0000-0000-0000CF7D0000}"/>
    <cellStyle name="40% - Accent5 7 5 3" xfId="37211" xr:uid="{00000000-0005-0000-0000-0000D07D0000}"/>
    <cellStyle name="40% - Accent5 7 5 3 2" xfId="37212" xr:uid="{00000000-0005-0000-0000-0000D17D0000}"/>
    <cellStyle name="40% - Accent5 7 5 4" xfId="37213" xr:uid="{00000000-0005-0000-0000-0000D27D0000}"/>
    <cellStyle name="40% - Accent5 7 6" xfId="37214" xr:uid="{00000000-0005-0000-0000-0000D37D0000}"/>
    <cellStyle name="40% - Accent5 7 6 2" xfId="37215" xr:uid="{00000000-0005-0000-0000-0000D47D0000}"/>
    <cellStyle name="40% - Accent5 7 6 2 2" xfId="37216" xr:uid="{00000000-0005-0000-0000-0000D57D0000}"/>
    <cellStyle name="40% - Accent5 7 6 3" xfId="37217" xr:uid="{00000000-0005-0000-0000-0000D67D0000}"/>
    <cellStyle name="40% - Accent5 7 7" xfId="37218" xr:uid="{00000000-0005-0000-0000-0000D77D0000}"/>
    <cellStyle name="40% - Accent5 7 7 2" xfId="37219" xr:uid="{00000000-0005-0000-0000-0000D87D0000}"/>
    <cellStyle name="40% - Accent5 7 8" xfId="37220" xr:uid="{00000000-0005-0000-0000-0000D97D0000}"/>
    <cellStyle name="40% - Accent5 7 8 2" xfId="37221" xr:uid="{00000000-0005-0000-0000-0000DA7D0000}"/>
    <cellStyle name="40% - Accent5 7 9" xfId="37222" xr:uid="{00000000-0005-0000-0000-0000DB7D0000}"/>
    <cellStyle name="40% - Accent5 7 9 2" xfId="37223" xr:uid="{00000000-0005-0000-0000-0000DC7D0000}"/>
    <cellStyle name="40% - Accent5 8" xfId="1244" xr:uid="{00000000-0005-0000-0000-0000DD7D0000}"/>
    <cellStyle name="40% - Accent5 8 10" xfId="37224" xr:uid="{00000000-0005-0000-0000-0000DE7D0000}"/>
    <cellStyle name="40% - Accent5 8 10 2" xfId="37225" xr:uid="{00000000-0005-0000-0000-0000DF7D0000}"/>
    <cellStyle name="40% - Accent5 8 11" xfId="37226" xr:uid="{00000000-0005-0000-0000-0000E07D0000}"/>
    <cellStyle name="40% - Accent5 8 11 2" xfId="37227" xr:uid="{00000000-0005-0000-0000-0000E17D0000}"/>
    <cellStyle name="40% - Accent5 8 12" xfId="37228" xr:uid="{00000000-0005-0000-0000-0000E27D0000}"/>
    <cellStyle name="40% - Accent5 8 12 2" xfId="37229" xr:uid="{00000000-0005-0000-0000-0000E37D0000}"/>
    <cellStyle name="40% - Accent5 8 13" xfId="37230" xr:uid="{00000000-0005-0000-0000-0000E47D0000}"/>
    <cellStyle name="40% - Accent5 8 2" xfId="1245" xr:uid="{00000000-0005-0000-0000-0000E57D0000}"/>
    <cellStyle name="40% - Accent5 8 2 10" xfId="37231" xr:uid="{00000000-0005-0000-0000-0000E67D0000}"/>
    <cellStyle name="40% - Accent5 8 2 10 2" xfId="37232" xr:uid="{00000000-0005-0000-0000-0000E77D0000}"/>
    <cellStyle name="40% - Accent5 8 2 11" xfId="37233" xr:uid="{00000000-0005-0000-0000-0000E87D0000}"/>
    <cellStyle name="40% - Accent5 8 2 11 2" xfId="37234" xr:uid="{00000000-0005-0000-0000-0000E97D0000}"/>
    <cellStyle name="40% - Accent5 8 2 12" xfId="37235" xr:uid="{00000000-0005-0000-0000-0000EA7D0000}"/>
    <cellStyle name="40% - Accent5 8 2 2" xfId="37236" xr:uid="{00000000-0005-0000-0000-0000EB7D0000}"/>
    <cellStyle name="40% - Accent5 8 2 2 10" xfId="37237" xr:uid="{00000000-0005-0000-0000-0000EC7D0000}"/>
    <cellStyle name="40% - Accent5 8 2 2 10 2" xfId="37238" xr:uid="{00000000-0005-0000-0000-0000ED7D0000}"/>
    <cellStyle name="40% - Accent5 8 2 2 11" xfId="37239" xr:uid="{00000000-0005-0000-0000-0000EE7D0000}"/>
    <cellStyle name="40% - Accent5 8 2 2 2" xfId="37240" xr:uid="{00000000-0005-0000-0000-0000EF7D0000}"/>
    <cellStyle name="40% - Accent5 8 2 2 2 2" xfId="37241" xr:uid="{00000000-0005-0000-0000-0000F07D0000}"/>
    <cellStyle name="40% - Accent5 8 2 2 2 2 2" xfId="37242" xr:uid="{00000000-0005-0000-0000-0000F17D0000}"/>
    <cellStyle name="40% - Accent5 8 2 2 2 3" xfId="37243" xr:uid="{00000000-0005-0000-0000-0000F27D0000}"/>
    <cellStyle name="40% - Accent5 8 2 2 2 3 2" xfId="37244" xr:uid="{00000000-0005-0000-0000-0000F37D0000}"/>
    <cellStyle name="40% - Accent5 8 2 2 2 4" xfId="37245" xr:uid="{00000000-0005-0000-0000-0000F47D0000}"/>
    <cellStyle name="40% - Accent5 8 2 2 3" xfId="37246" xr:uid="{00000000-0005-0000-0000-0000F57D0000}"/>
    <cellStyle name="40% - Accent5 8 2 2 3 2" xfId="37247" xr:uid="{00000000-0005-0000-0000-0000F67D0000}"/>
    <cellStyle name="40% - Accent5 8 2 2 3 2 2" xfId="37248" xr:uid="{00000000-0005-0000-0000-0000F77D0000}"/>
    <cellStyle name="40% - Accent5 8 2 2 3 3" xfId="37249" xr:uid="{00000000-0005-0000-0000-0000F87D0000}"/>
    <cellStyle name="40% - Accent5 8 2 2 3 3 2" xfId="37250" xr:uid="{00000000-0005-0000-0000-0000F97D0000}"/>
    <cellStyle name="40% - Accent5 8 2 2 3 4" xfId="37251" xr:uid="{00000000-0005-0000-0000-0000FA7D0000}"/>
    <cellStyle name="40% - Accent5 8 2 2 4" xfId="37252" xr:uid="{00000000-0005-0000-0000-0000FB7D0000}"/>
    <cellStyle name="40% - Accent5 8 2 2 4 2" xfId="37253" xr:uid="{00000000-0005-0000-0000-0000FC7D0000}"/>
    <cellStyle name="40% - Accent5 8 2 2 4 2 2" xfId="37254" xr:uid="{00000000-0005-0000-0000-0000FD7D0000}"/>
    <cellStyle name="40% - Accent5 8 2 2 4 3" xfId="37255" xr:uid="{00000000-0005-0000-0000-0000FE7D0000}"/>
    <cellStyle name="40% - Accent5 8 2 2 5" xfId="37256" xr:uid="{00000000-0005-0000-0000-0000FF7D0000}"/>
    <cellStyle name="40% - Accent5 8 2 2 5 2" xfId="37257" xr:uid="{00000000-0005-0000-0000-0000007E0000}"/>
    <cellStyle name="40% - Accent5 8 2 2 6" xfId="37258" xr:uid="{00000000-0005-0000-0000-0000017E0000}"/>
    <cellStyle name="40% - Accent5 8 2 2 6 2" xfId="37259" xr:uid="{00000000-0005-0000-0000-0000027E0000}"/>
    <cellStyle name="40% - Accent5 8 2 2 7" xfId="37260" xr:uid="{00000000-0005-0000-0000-0000037E0000}"/>
    <cellStyle name="40% - Accent5 8 2 2 7 2" xfId="37261" xr:uid="{00000000-0005-0000-0000-0000047E0000}"/>
    <cellStyle name="40% - Accent5 8 2 2 8" xfId="37262" xr:uid="{00000000-0005-0000-0000-0000057E0000}"/>
    <cellStyle name="40% - Accent5 8 2 2 8 2" xfId="37263" xr:uid="{00000000-0005-0000-0000-0000067E0000}"/>
    <cellStyle name="40% - Accent5 8 2 2 9" xfId="37264" xr:uid="{00000000-0005-0000-0000-0000077E0000}"/>
    <cellStyle name="40% - Accent5 8 2 2 9 2" xfId="37265" xr:uid="{00000000-0005-0000-0000-0000087E0000}"/>
    <cellStyle name="40% - Accent5 8 2 3" xfId="37266" xr:uid="{00000000-0005-0000-0000-0000097E0000}"/>
    <cellStyle name="40% - Accent5 8 2 3 2" xfId="37267" xr:uid="{00000000-0005-0000-0000-00000A7E0000}"/>
    <cellStyle name="40% - Accent5 8 2 3 2 2" xfId="37268" xr:uid="{00000000-0005-0000-0000-00000B7E0000}"/>
    <cellStyle name="40% - Accent5 8 2 3 3" xfId="37269" xr:uid="{00000000-0005-0000-0000-00000C7E0000}"/>
    <cellStyle name="40% - Accent5 8 2 3 3 2" xfId="37270" xr:uid="{00000000-0005-0000-0000-00000D7E0000}"/>
    <cellStyle name="40% - Accent5 8 2 3 4" xfId="37271" xr:uid="{00000000-0005-0000-0000-00000E7E0000}"/>
    <cellStyle name="40% - Accent5 8 2 4" xfId="37272" xr:uid="{00000000-0005-0000-0000-00000F7E0000}"/>
    <cellStyle name="40% - Accent5 8 2 4 2" xfId="37273" xr:uid="{00000000-0005-0000-0000-0000107E0000}"/>
    <cellStyle name="40% - Accent5 8 2 4 2 2" xfId="37274" xr:uid="{00000000-0005-0000-0000-0000117E0000}"/>
    <cellStyle name="40% - Accent5 8 2 4 3" xfId="37275" xr:uid="{00000000-0005-0000-0000-0000127E0000}"/>
    <cellStyle name="40% - Accent5 8 2 4 3 2" xfId="37276" xr:uid="{00000000-0005-0000-0000-0000137E0000}"/>
    <cellStyle name="40% - Accent5 8 2 4 4" xfId="37277" xr:uid="{00000000-0005-0000-0000-0000147E0000}"/>
    <cellStyle name="40% - Accent5 8 2 5" xfId="37278" xr:uid="{00000000-0005-0000-0000-0000157E0000}"/>
    <cellStyle name="40% - Accent5 8 2 5 2" xfId="37279" xr:uid="{00000000-0005-0000-0000-0000167E0000}"/>
    <cellStyle name="40% - Accent5 8 2 5 2 2" xfId="37280" xr:uid="{00000000-0005-0000-0000-0000177E0000}"/>
    <cellStyle name="40% - Accent5 8 2 5 3" xfId="37281" xr:uid="{00000000-0005-0000-0000-0000187E0000}"/>
    <cellStyle name="40% - Accent5 8 2 6" xfId="37282" xr:uid="{00000000-0005-0000-0000-0000197E0000}"/>
    <cellStyle name="40% - Accent5 8 2 6 2" xfId="37283" xr:uid="{00000000-0005-0000-0000-00001A7E0000}"/>
    <cellStyle name="40% - Accent5 8 2 7" xfId="37284" xr:uid="{00000000-0005-0000-0000-00001B7E0000}"/>
    <cellStyle name="40% - Accent5 8 2 7 2" xfId="37285" xr:uid="{00000000-0005-0000-0000-00001C7E0000}"/>
    <cellStyle name="40% - Accent5 8 2 8" xfId="37286" xr:uid="{00000000-0005-0000-0000-00001D7E0000}"/>
    <cellStyle name="40% - Accent5 8 2 8 2" xfId="37287" xr:uid="{00000000-0005-0000-0000-00001E7E0000}"/>
    <cellStyle name="40% - Accent5 8 2 9" xfId="37288" xr:uid="{00000000-0005-0000-0000-00001F7E0000}"/>
    <cellStyle name="40% - Accent5 8 2 9 2" xfId="37289" xr:uid="{00000000-0005-0000-0000-0000207E0000}"/>
    <cellStyle name="40% - Accent5 8 3" xfId="1246" xr:uid="{00000000-0005-0000-0000-0000217E0000}"/>
    <cellStyle name="40% - Accent5 8 3 10" xfId="37290" xr:uid="{00000000-0005-0000-0000-0000227E0000}"/>
    <cellStyle name="40% - Accent5 8 3 10 2" xfId="37291" xr:uid="{00000000-0005-0000-0000-0000237E0000}"/>
    <cellStyle name="40% - Accent5 8 3 11" xfId="37292" xr:uid="{00000000-0005-0000-0000-0000247E0000}"/>
    <cellStyle name="40% - Accent5 8 3 2" xfId="37293" xr:uid="{00000000-0005-0000-0000-0000257E0000}"/>
    <cellStyle name="40% - Accent5 8 3 2 2" xfId="37294" xr:uid="{00000000-0005-0000-0000-0000267E0000}"/>
    <cellStyle name="40% - Accent5 8 3 2 2 2" xfId="37295" xr:uid="{00000000-0005-0000-0000-0000277E0000}"/>
    <cellStyle name="40% - Accent5 8 3 2 3" xfId="37296" xr:uid="{00000000-0005-0000-0000-0000287E0000}"/>
    <cellStyle name="40% - Accent5 8 3 2 3 2" xfId="37297" xr:uid="{00000000-0005-0000-0000-0000297E0000}"/>
    <cellStyle name="40% - Accent5 8 3 2 4" xfId="37298" xr:uid="{00000000-0005-0000-0000-00002A7E0000}"/>
    <cellStyle name="40% - Accent5 8 3 3" xfId="37299" xr:uid="{00000000-0005-0000-0000-00002B7E0000}"/>
    <cellStyle name="40% - Accent5 8 3 3 2" xfId="37300" xr:uid="{00000000-0005-0000-0000-00002C7E0000}"/>
    <cellStyle name="40% - Accent5 8 3 3 2 2" xfId="37301" xr:uid="{00000000-0005-0000-0000-00002D7E0000}"/>
    <cellStyle name="40% - Accent5 8 3 3 3" xfId="37302" xr:uid="{00000000-0005-0000-0000-00002E7E0000}"/>
    <cellStyle name="40% - Accent5 8 3 3 3 2" xfId="37303" xr:uid="{00000000-0005-0000-0000-00002F7E0000}"/>
    <cellStyle name="40% - Accent5 8 3 3 4" xfId="37304" xr:uid="{00000000-0005-0000-0000-0000307E0000}"/>
    <cellStyle name="40% - Accent5 8 3 4" xfId="37305" xr:uid="{00000000-0005-0000-0000-0000317E0000}"/>
    <cellStyle name="40% - Accent5 8 3 4 2" xfId="37306" xr:uid="{00000000-0005-0000-0000-0000327E0000}"/>
    <cellStyle name="40% - Accent5 8 3 4 2 2" xfId="37307" xr:uid="{00000000-0005-0000-0000-0000337E0000}"/>
    <cellStyle name="40% - Accent5 8 3 4 3" xfId="37308" xr:uid="{00000000-0005-0000-0000-0000347E0000}"/>
    <cellStyle name="40% - Accent5 8 3 5" xfId="37309" xr:uid="{00000000-0005-0000-0000-0000357E0000}"/>
    <cellStyle name="40% - Accent5 8 3 5 2" xfId="37310" xr:uid="{00000000-0005-0000-0000-0000367E0000}"/>
    <cellStyle name="40% - Accent5 8 3 6" xfId="37311" xr:uid="{00000000-0005-0000-0000-0000377E0000}"/>
    <cellStyle name="40% - Accent5 8 3 6 2" xfId="37312" xr:uid="{00000000-0005-0000-0000-0000387E0000}"/>
    <cellStyle name="40% - Accent5 8 3 7" xfId="37313" xr:uid="{00000000-0005-0000-0000-0000397E0000}"/>
    <cellStyle name="40% - Accent5 8 3 7 2" xfId="37314" xr:uid="{00000000-0005-0000-0000-00003A7E0000}"/>
    <cellStyle name="40% - Accent5 8 3 8" xfId="37315" xr:uid="{00000000-0005-0000-0000-00003B7E0000}"/>
    <cellStyle name="40% - Accent5 8 3 8 2" xfId="37316" xr:uid="{00000000-0005-0000-0000-00003C7E0000}"/>
    <cellStyle name="40% - Accent5 8 3 9" xfId="37317" xr:uid="{00000000-0005-0000-0000-00003D7E0000}"/>
    <cellStyle name="40% - Accent5 8 3 9 2" xfId="37318" xr:uid="{00000000-0005-0000-0000-00003E7E0000}"/>
    <cellStyle name="40% - Accent5 8 4" xfId="1247" xr:uid="{00000000-0005-0000-0000-00003F7E0000}"/>
    <cellStyle name="40% - Accent5 8 4 2" xfId="37319" xr:uid="{00000000-0005-0000-0000-0000407E0000}"/>
    <cellStyle name="40% - Accent5 8 4 2 2" xfId="37320" xr:uid="{00000000-0005-0000-0000-0000417E0000}"/>
    <cellStyle name="40% - Accent5 8 4 3" xfId="37321" xr:uid="{00000000-0005-0000-0000-0000427E0000}"/>
    <cellStyle name="40% - Accent5 8 4 3 2" xfId="37322" xr:uid="{00000000-0005-0000-0000-0000437E0000}"/>
    <cellStyle name="40% - Accent5 8 4 4" xfId="37323" xr:uid="{00000000-0005-0000-0000-0000447E0000}"/>
    <cellStyle name="40% - Accent5 8 5" xfId="37324" xr:uid="{00000000-0005-0000-0000-0000457E0000}"/>
    <cellStyle name="40% - Accent5 8 5 2" xfId="37325" xr:uid="{00000000-0005-0000-0000-0000467E0000}"/>
    <cellStyle name="40% - Accent5 8 5 2 2" xfId="37326" xr:uid="{00000000-0005-0000-0000-0000477E0000}"/>
    <cellStyle name="40% - Accent5 8 5 3" xfId="37327" xr:uid="{00000000-0005-0000-0000-0000487E0000}"/>
    <cellStyle name="40% - Accent5 8 5 3 2" xfId="37328" xr:uid="{00000000-0005-0000-0000-0000497E0000}"/>
    <cellStyle name="40% - Accent5 8 5 4" xfId="37329" xr:uid="{00000000-0005-0000-0000-00004A7E0000}"/>
    <cellStyle name="40% - Accent5 8 6" xfId="37330" xr:uid="{00000000-0005-0000-0000-00004B7E0000}"/>
    <cellStyle name="40% - Accent5 8 6 2" xfId="37331" xr:uid="{00000000-0005-0000-0000-00004C7E0000}"/>
    <cellStyle name="40% - Accent5 8 6 2 2" xfId="37332" xr:uid="{00000000-0005-0000-0000-00004D7E0000}"/>
    <cellStyle name="40% - Accent5 8 6 3" xfId="37333" xr:uid="{00000000-0005-0000-0000-00004E7E0000}"/>
    <cellStyle name="40% - Accent5 8 7" xfId="37334" xr:uid="{00000000-0005-0000-0000-00004F7E0000}"/>
    <cellStyle name="40% - Accent5 8 7 2" xfId="37335" xr:uid="{00000000-0005-0000-0000-0000507E0000}"/>
    <cellStyle name="40% - Accent5 8 8" xfId="37336" xr:uid="{00000000-0005-0000-0000-0000517E0000}"/>
    <cellStyle name="40% - Accent5 8 8 2" xfId="37337" xr:uid="{00000000-0005-0000-0000-0000527E0000}"/>
    <cellStyle name="40% - Accent5 8 9" xfId="37338" xr:uid="{00000000-0005-0000-0000-0000537E0000}"/>
    <cellStyle name="40% - Accent5 8 9 2" xfId="37339" xr:uid="{00000000-0005-0000-0000-0000547E0000}"/>
    <cellStyle name="40% - Accent5 9" xfId="1248" xr:uid="{00000000-0005-0000-0000-0000557E0000}"/>
    <cellStyle name="40% - Accent5 9 10" xfId="37340" xr:uid="{00000000-0005-0000-0000-0000567E0000}"/>
    <cellStyle name="40% - Accent5 9 10 2" xfId="37341" xr:uid="{00000000-0005-0000-0000-0000577E0000}"/>
    <cellStyle name="40% - Accent5 9 11" xfId="37342" xr:uid="{00000000-0005-0000-0000-0000587E0000}"/>
    <cellStyle name="40% - Accent5 9 11 2" xfId="37343" xr:uid="{00000000-0005-0000-0000-0000597E0000}"/>
    <cellStyle name="40% - Accent5 9 12" xfId="37344" xr:uid="{00000000-0005-0000-0000-00005A7E0000}"/>
    <cellStyle name="40% - Accent5 9 12 2" xfId="37345" xr:uid="{00000000-0005-0000-0000-00005B7E0000}"/>
    <cellStyle name="40% - Accent5 9 13" xfId="37346" xr:uid="{00000000-0005-0000-0000-00005C7E0000}"/>
    <cellStyle name="40% - Accent5 9 2" xfId="1249" xr:uid="{00000000-0005-0000-0000-00005D7E0000}"/>
    <cellStyle name="40% - Accent5 9 2 10" xfId="37347" xr:uid="{00000000-0005-0000-0000-00005E7E0000}"/>
    <cellStyle name="40% - Accent5 9 2 10 2" xfId="37348" xr:uid="{00000000-0005-0000-0000-00005F7E0000}"/>
    <cellStyle name="40% - Accent5 9 2 11" xfId="37349" xr:uid="{00000000-0005-0000-0000-0000607E0000}"/>
    <cellStyle name="40% - Accent5 9 2 11 2" xfId="37350" xr:uid="{00000000-0005-0000-0000-0000617E0000}"/>
    <cellStyle name="40% - Accent5 9 2 12" xfId="37351" xr:uid="{00000000-0005-0000-0000-0000627E0000}"/>
    <cellStyle name="40% - Accent5 9 2 2" xfId="37352" xr:uid="{00000000-0005-0000-0000-0000637E0000}"/>
    <cellStyle name="40% - Accent5 9 2 2 10" xfId="37353" xr:uid="{00000000-0005-0000-0000-0000647E0000}"/>
    <cellStyle name="40% - Accent5 9 2 2 10 2" xfId="37354" xr:uid="{00000000-0005-0000-0000-0000657E0000}"/>
    <cellStyle name="40% - Accent5 9 2 2 11" xfId="37355" xr:uid="{00000000-0005-0000-0000-0000667E0000}"/>
    <cellStyle name="40% - Accent5 9 2 2 2" xfId="37356" xr:uid="{00000000-0005-0000-0000-0000677E0000}"/>
    <cellStyle name="40% - Accent5 9 2 2 2 2" xfId="37357" xr:uid="{00000000-0005-0000-0000-0000687E0000}"/>
    <cellStyle name="40% - Accent5 9 2 2 2 2 2" xfId="37358" xr:uid="{00000000-0005-0000-0000-0000697E0000}"/>
    <cellStyle name="40% - Accent5 9 2 2 2 3" xfId="37359" xr:uid="{00000000-0005-0000-0000-00006A7E0000}"/>
    <cellStyle name="40% - Accent5 9 2 2 2 3 2" xfId="37360" xr:uid="{00000000-0005-0000-0000-00006B7E0000}"/>
    <cellStyle name="40% - Accent5 9 2 2 2 4" xfId="37361" xr:uid="{00000000-0005-0000-0000-00006C7E0000}"/>
    <cellStyle name="40% - Accent5 9 2 2 3" xfId="37362" xr:uid="{00000000-0005-0000-0000-00006D7E0000}"/>
    <cellStyle name="40% - Accent5 9 2 2 3 2" xfId="37363" xr:uid="{00000000-0005-0000-0000-00006E7E0000}"/>
    <cellStyle name="40% - Accent5 9 2 2 3 2 2" xfId="37364" xr:uid="{00000000-0005-0000-0000-00006F7E0000}"/>
    <cellStyle name="40% - Accent5 9 2 2 3 3" xfId="37365" xr:uid="{00000000-0005-0000-0000-0000707E0000}"/>
    <cellStyle name="40% - Accent5 9 2 2 3 3 2" xfId="37366" xr:uid="{00000000-0005-0000-0000-0000717E0000}"/>
    <cellStyle name="40% - Accent5 9 2 2 3 4" xfId="37367" xr:uid="{00000000-0005-0000-0000-0000727E0000}"/>
    <cellStyle name="40% - Accent5 9 2 2 4" xfId="37368" xr:uid="{00000000-0005-0000-0000-0000737E0000}"/>
    <cellStyle name="40% - Accent5 9 2 2 4 2" xfId="37369" xr:uid="{00000000-0005-0000-0000-0000747E0000}"/>
    <cellStyle name="40% - Accent5 9 2 2 4 2 2" xfId="37370" xr:uid="{00000000-0005-0000-0000-0000757E0000}"/>
    <cellStyle name="40% - Accent5 9 2 2 4 3" xfId="37371" xr:uid="{00000000-0005-0000-0000-0000767E0000}"/>
    <cellStyle name="40% - Accent5 9 2 2 5" xfId="37372" xr:uid="{00000000-0005-0000-0000-0000777E0000}"/>
    <cellStyle name="40% - Accent5 9 2 2 5 2" xfId="37373" xr:uid="{00000000-0005-0000-0000-0000787E0000}"/>
    <cellStyle name="40% - Accent5 9 2 2 6" xfId="37374" xr:uid="{00000000-0005-0000-0000-0000797E0000}"/>
    <cellStyle name="40% - Accent5 9 2 2 6 2" xfId="37375" xr:uid="{00000000-0005-0000-0000-00007A7E0000}"/>
    <cellStyle name="40% - Accent5 9 2 2 7" xfId="37376" xr:uid="{00000000-0005-0000-0000-00007B7E0000}"/>
    <cellStyle name="40% - Accent5 9 2 2 7 2" xfId="37377" xr:uid="{00000000-0005-0000-0000-00007C7E0000}"/>
    <cellStyle name="40% - Accent5 9 2 2 8" xfId="37378" xr:uid="{00000000-0005-0000-0000-00007D7E0000}"/>
    <cellStyle name="40% - Accent5 9 2 2 8 2" xfId="37379" xr:uid="{00000000-0005-0000-0000-00007E7E0000}"/>
    <cellStyle name="40% - Accent5 9 2 2 9" xfId="37380" xr:uid="{00000000-0005-0000-0000-00007F7E0000}"/>
    <cellStyle name="40% - Accent5 9 2 2 9 2" xfId="37381" xr:uid="{00000000-0005-0000-0000-0000807E0000}"/>
    <cellStyle name="40% - Accent5 9 2 3" xfId="37382" xr:uid="{00000000-0005-0000-0000-0000817E0000}"/>
    <cellStyle name="40% - Accent5 9 2 3 2" xfId="37383" xr:uid="{00000000-0005-0000-0000-0000827E0000}"/>
    <cellStyle name="40% - Accent5 9 2 3 2 2" xfId="37384" xr:uid="{00000000-0005-0000-0000-0000837E0000}"/>
    <cellStyle name="40% - Accent5 9 2 3 3" xfId="37385" xr:uid="{00000000-0005-0000-0000-0000847E0000}"/>
    <cellStyle name="40% - Accent5 9 2 3 3 2" xfId="37386" xr:uid="{00000000-0005-0000-0000-0000857E0000}"/>
    <cellStyle name="40% - Accent5 9 2 3 4" xfId="37387" xr:uid="{00000000-0005-0000-0000-0000867E0000}"/>
    <cellStyle name="40% - Accent5 9 2 4" xfId="37388" xr:uid="{00000000-0005-0000-0000-0000877E0000}"/>
    <cellStyle name="40% - Accent5 9 2 4 2" xfId="37389" xr:uid="{00000000-0005-0000-0000-0000887E0000}"/>
    <cellStyle name="40% - Accent5 9 2 4 2 2" xfId="37390" xr:uid="{00000000-0005-0000-0000-0000897E0000}"/>
    <cellStyle name="40% - Accent5 9 2 4 3" xfId="37391" xr:uid="{00000000-0005-0000-0000-00008A7E0000}"/>
    <cellStyle name="40% - Accent5 9 2 4 3 2" xfId="37392" xr:uid="{00000000-0005-0000-0000-00008B7E0000}"/>
    <cellStyle name="40% - Accent5 9 2 4 4" xfId="37393" xr:uid="{00000000-0005-0000-0000-00008C7E0000}"/>
    <cellStyle name="40% - Accent5 9 2 5" xfId="37394" xr:uid="{00000000-0005-0000-0000-00008D7E0000}"/>
    <cellStyle name="40% - Accent5 9 2 5 2" xfId="37395" xr:uid="{00000000-0005-0000-0000-00008E7E0000}"/>
    <cellStyle name="40% - Accent5 9 2 5 2 2" xfId="37396" xr:uid="{00000000-0005-0000-0000-00008F7E0000}"/>
    <cellStyle name="40% - Accent5 9 2 5 3" xfId="37397" xr:uid="{00000000-0005-0000-0000-0000907E0000}"/>
    <cellStyle name="40% - Accent5 9 2 6" xfId="37398" xr:uid="{00000000-0005-0000-0000-0000917E0000}"/>
    <cellStyle name="40% - Accent5 9 2 6 2" xfId="37399" xr:uid="{00000000-0005-0000-0000-0000927E0000}"/>
    <cellStyle name="40% - Accent5 9 2 7" xfId="37400" xr:uid="{00000000-0005-0000-0000-0000937E0000}"/>
    <cellStyle name="40% - Accent5 9 2 7 2" xfId="37401" xr:uid="{00000000-0005-0000-0000-0000947E0000}"/>
    <cellStyle name="40% - Accent5 9 2 8" xfId="37402" xr:uid="{00000000-0005-0000-0000-0000957E0000}"/>
    <cellStyle name="40% - Accent5 9 2 8 2" xfId="37403" xr:uid="{00000000-0005-0000-0000-0000967E0000}"/>
    <cellStyle name="40% - Accent5 9 2 9" xfId="37404" xr:uid="{00000000-0005-0000-0000-0000977E0000}"/>
    <cellStyle name="40% - Accent5 9 2 9 2" xfId="37405" xr:uid="{00000000-0005-0000-0000-0000987E0000}"/>
    <cellStyle name="40% - Accent5 9 3" xfId="1250" xr:uid="{00000000-0005-0000-0000-0000997E0000}"/>
    <cellStyle name="40% - Accent5 9 3 10" xfId="37406" xr:uid="{00000000-0005-0000-0000-00009A7E0000}"/>
    <cellStyle name="40% - Accent5 9 3 10 2" xfId="37407" xr:uid="{00000000-0005-0000-0000-00009B7E0000}"/>
    <cellStyle name="40% - Accent5 9 3 11" xfId="37408" xr:uid="{00000000-0005-0000-0000-00009C7E0000}"/>
    <cellStyle name="40% - Accent5 9 3 2" xfId="37409" xr:uid="{00000000-0005-0000-0000-00009D7E0000}"/>
    <cellStyle name="40% - Accent5 9 3 2 2" xfId="37410" xr:uid="{00000000-0005-0000-0000-00009E7E0000}"/>
    <cellStyle name="40% - Accent5 9 3 2 2 2" xfId="37411" xr:uid="{00000000-0005-0000-0000-00009F7E0000}"/>
    <cellStyle name="40% - Accent5 9 3 2 3" xfId="37412" xr:uid="{00000000-0005-0000-0000-0000A07E0000}"/>
    <cellStyle name="40% - Accent5 9 3 2 3 2" xfId="37413" xr:uid="{00000000-0005-0000-0000-0000A17E0000}"/>
    <cellStyle name="40% - Accent5 9 3 2 4" xfId="37414" xr:uid="{00000000-0005-0000-0000-0000A27E0000}"/>
    <cellStyle name="40% - Accent5 9 3 3" xfId="37415" xr:uid="{00000000-0005-0000-0000-0000A37E0000}"/>
    <cellStyle name="40% - Accent5 9 3 3 2" xfId="37416" xr:uid="{00000000-0005-0000-0000-0000A47E0000}"/>
    <cellStyle name="40% - Accent5 9 3 3 2 2" xfId="37417" xr:uid="{00000000-0005-0000-0000-0000A57E0000}"/>
    <cellStyle name="40% - Accent5 9 3 3 3" xfId="37418" xr:uid="{00000000-0005-0000-0000-0000A67E0000}"/>
    <cellStyle name="40% - Accent5 9 3 3 3 2" xfId="37419" xr:uid="{00000000-0005-0000-0000-0000A77E0000}"/>
    <cellStyle name="40% - Accent5 9 3 3 4" xfId="37420" xr:uid="{00000000-0005-0000-0000-0000A87E0000}"/>
    <cellStyle name="40% - Accent5 9 3 4" xfId="37421" xr:uid="{00000000-0005-0000-0000-0000A97E0000}"/>
    <cellStyle name="40% - Accent5 9 3 4 2" xfId="37422" xr:uid="{00000000-0005-0000-0000-0000AA7E0000}"/>
    <cellStyle name="40% - Accent5 9 3 4 2 2" xfId="37423" xr:uid="{00000000-0005-0000-0000-0000AB7E0000}"/>
    <cellStyle name="40% - Accent5 9 3 4 3" xfId="37424" xr:uid="{00000000-0005-0000-0000-0000AC7E0000}"/>
    <cellStyle name="40% - Accent5 9 3 5" xfId="37425" xr:uid="{00000000-0005-0000-0000-0000AD7E0000}"/>
    <cellStyle name="40% - Accent5 9 3 5 2" xfId="37426" xr:uid="{00000000-0005-0000-0000-0000AE7E0000}"/>
    <cellStyle name="40% - Accent5 9 3 6" xfId="37427" xr:uid="{00000000-0005-0000-0000-0000AF7E0000}"/>
    <cellStyle name="40% - Accent5 9 3 6 2" xfId="37428" xr:uid="{00000000-0005-0000-0000-0000B07E0000}"/>
    <cellStyle name="40% - Accent5 9 3 7" xfId="37429" xr:uid="{00000000-0005-0000-0000-0000B17E0000}"/>
    <cellStyle name="40% - Accent5 9 3 7 2" xfId="37430" xr:uid="{00000000-0005-0000-0000-0000B27E0000}"/>
    <cellStyle name="40% - Accent5 9 3 8" xfId="37431" xr:uid="{00000000-0005-0000-0000-0000B37E0000}"/>
    <cellStyle name="40% - Accent5 9 3 8 2" xfId="37432" xr:uid="{00000000-0005-0000-0000-0000B47E0000}"/>
    <cellStyle name="40% - Accent5 9 3 9" xfId="37433" xr:uid="{00000000-0005-0000-0000-0000B57E0000}"/>
    <cellStyle name="40% - Accent5 9 3 9 2" xfId="37434" xr:uid="{00000000-0005-0000-0000-0000B67E0000}"/>
    <cellStyle name="40% - Accent5 9 4" xfId="1251" xr:uid="{00000000-0005-0000-0000-0000B77E0000}"/>
    <cellStyle name="40% - Accent5 9 4 2" xfId="37435" xr:uid="{00000000-0005-0000-0000-0000B87E0000}"/>
    <cellStyle name="40% - Accent5 9 4 2 2" xfId="37436" xr:uid="{00000000-0005-0000-0000-0000B97E0000}"/>
    <cellStyle name="40% - Accent5 9 4 3" xfId="37437" xr:uid="{00000000-0005-0000-0000-0000BA7E0000}"/>
    <cellStyle name="40% - Accent5 9 4 3 2" xfId="37438" xr:uid="{00000000-0005-0000-0000-0000BB7E0000}"/>
    <cellStyle name="40% - Accent5 9 4 4" xfId="37439" xr:uid="{00000000-0005-0000-0000-0000BC7E0000}"/>
    <cellStyle name="40% - Accent5 9 5" xfId="37440" xr:uid="{00000000-0005-0000-0000-0000BD7E0000}"/>
    <cellStyle name="40% - Accent5 9 5 2" xfId="37441" xr:uid="{00000000-0005-0000-0000-0000BE7E0000}"/>
    <cellStyle name="40% - Accent5 9 5 2 2" xfId="37442" xr:uid="{00000000-0005-0000-0000-0000BF7E0000}"/>
    <cellStyle name="40% - Accent5 9 5 3" xfId="37443" xr:uid="{00000000-0005-0000-0000-0000C07E0000}"/>
    <cellStyle name="40% - Accent5 9 5 3 2" xfId="37444" xr:uid="{00000000-0005-0000-0000-0000C17E0000}"/>
    <cellStyle name="40% - Accent5 9 5 4" xfId="37445" xr:uid="{00000000-0005-0000-0000-0000C27E0000}"/>
    <cellStyle name="40% - Accent5 9 6" xfId="37446" xr:uid="{00000000-0005-0000-0000-0000C37E0000}"/>
    <cellStyle name="40% - Accent5 9 6 2" xfId="37447" xr:uid="{00000000-0005-0000-0000-0000C47E0000}"/>
    <cellStyle name="40% - Accent5 9 6 2 2" xfId="37448" xr:uid="{00000000-0005-0000-0000-0000C57E0000}"/>
    <cellStyle name="40% - Accent5 9 6 3" xfId="37449" xr:uid="{00000000-0005-0000-0000-0000C67E0000}"/>
    <cellStyle name="40% - Accent5 9 7" xfId="37450" xr:uid="{00000000-0005-0000-0000-0000C77E0000}"/>
    <cellStyle name="40% - Accent5 9 7 2" xfId="37451" xr:uid="{00000000-0005-0000-0000-0000C87E0000}"/>
    <cellStyle name="40% - Accent5 9 8" xfId="37452" xr:uid="{00000000-0005-0000-0000-0000C97E0000}"/>
    <cellStyle name="40% - Accent5 9 8 2" xfId="37453" xr:uid="{00000000-0005-0000-0000-0000CA7E0000}"/>
    <cellStyle name="40% - Accent5 9 9" xfId="37454" xr:uid="{00000000-0005-0000-0000-0000CB7E0000}"/>
    <cellStyle name="40% - Accent5 9 9 2" xfId="37455" xr:uid="{00000000-0005-0000-0000-0000CC7E0000}"/>
    <cellStyle name="40% - Accent6" xfId="12" builtinId="51" customBuiltin="1"/>
    <cellStyle name="40% - Accent6 10" xfId="1252" xr:uid="{00000000-0005-0000-0000-0000CE7E0000}"/>
    <cellStyle name="40% - Accent6 10 10" xfId="37456" xr:uid="{00000000-0005-0000-0000-0000CF7E0000}"/>
    <cellStyle name="40% - Accent6 10 10 2" xfId="37457" xr:uid="{00000000-0005-0000-0000-0000D07E0000}"/>
    <cellStyle name="40% - Accent6 10 11" xfId="37458" xr:uid="{00000000-0005-0000-0000-0000D17E0000}"/>
    <cellStyle name="40% - Accent6 10 11 2" xfId="37459" xr:uid="{00000000-0005-0000-0000-0000D27E0000}"/>
    <cellStyle name="40% - Accent6 10 12" xfId="37460" xr:uid="{00000000-0005-0000-0000-0000D37E0000}"/>
    <cellStyle name="40% - Accent6 10 12 2" xfId="37461" xr:uid="{00000000-0005-0000-0000-0000D47E0000}"/>
    <cellStyle name="40% - Accent6 10 13" xfId="37462" xr:uid="{00000000-0005-0000-0000-0000D57E0000}"/>
    <cellStyle name="40% - Accent6 10 2" xfId="1253" xr:uid="{00000000-0005-0000-0000-0000D67E0000}"/>
    <cellStyle name="40% - Accent6 10 2 10" xfId="37463" xr:uid="{00000000-0005-0000-0000-0000D77E0000}"/>
    <cellStyle name="40% - Accent6 10 2 10 2" xfId="37464" xr:uid="{00000000-0005-0000-0000-0000D87E0000}"/>
    <cellStyle name="40% - Accent6 10 2 11" xfId="37465" xr:uid="{00000000-0005-0000-0000-0000D97E0000}"/>
    <cellStyle name="40% - Accent6 10 2 11 2" xfId="37466" xr:uid="{00000000-0005-0000-0000-0000DA7E0000}"/>
    <cellStyle name="40% - Accent6 10 2 12" xfId="37467" xr:uid="{00000000-0005-0000-0000-0000DB7E0000}"/>
    <cellStyle name="40% - Accent6 10 2 2" xfId="37468" xr:uid="{00000000-0005-0000-0000-0000DC7E0000}"/>
    <cellStyle name="40% - Accent6 10 2 2 10" xfId="37469" xr:uid="{00000000-0005-0000-0000-0000DD7E0000}"/>
    <cellStyle name="40% - Accent6 10 2 2 10 2" xfId="37470" xr:uid="{00000000-0005-0000-0000-0000DE7E0000}"/>
    <cellStyle name="40% - Accent6 10 2 2 11" xfId="37471" xr:uid="{00000000-0005-0000-0000-0000DF7E0000}"/>
    <cellStyle name="40% - Accent6 10 2 2 2" xfId="37472" xr:uid="{00000000-0005-0000-0000-0000E07E0000}"/>
    <cellStyle name="40% - Accent6 10 2 2 2 2" xfId="37473" xr:uid="{00000000-0005-0000-0000-0000E17E0000}"/>
    <cellStyle name="40% - Accent6 10 2 2 2 2 2" xfId="37474" xr:uid="{00000000-0005-0000-0000-0000E27E0000}"/>
    <cellStyle name="40% - Accent6 10 2 2 2 3" xfId="37475" xr:uid="{00000000-0005-0000-0000-0000E37E0000}"/>
    <cellStyle name="40% - Accent6 10 2 2 2 3 2" xfId="37476" xr:uid="{00000000-0005-0000-0000-0000E47E0000}"/>
    <cellStyle name="40% - Accent6 10 2 2 2 4" xfId="37477" xr:uid="{00000000-0005-0000-0000-0000E57E0000}"/>
    <cellStyle name="40% - Accent6 10 2 2 3" xfId="37478" xr:uid="{00000000-0005-0000-0000-0000E67E0000}"/>
    <cellStyle name="40% - Accent6 10 2 2 3 2" xfId="37479" xr:uid="{00000000-0005-0000-0000-0000E77E0000}"/>
    <cellStyle name="40% - Accent6 10 2 2 3 2 2" xfId="37480" xr:uid="{00000000-0005-0000-0000-0000E87E0000}"/>
    <cellStyle name="40% - Accent6 10 2 2 3 3" xfId="37481" xr:uid="{00000000-0005-0000-0000-0000E97E0000}"/>
    <cellStyle name="40% - Accent6 10 2 2 3 3 2" xfId="37482" xr:uid="{00000000-0005-0000-0000-0000EA7E0000}"/>
    <cellStyle name="40% - Accent6 10 2 2 3 4" xfId="37483" xr:uid="{00000000-0005-0000-0000-0000EB7E0000}"/>
    <cellStyle name="40% - Accent6 10 2 2 4" xfId="37484" xr:uid="{00000000-0005-0000-0000-0000EC7E0000}"/>
    <cellStyle name="40% - Accent6 10 2 2 4 2" xfId="37485" xr:uid="{00000000-0005-0000-0000-0000ED7E0000}"/>
    <cellStyle name="40% - Accent6 10 2 2 4 2 2" xfId="37486" xr:uid="{00000000-0005-0000-0000-0000EE7E0000}"/>
    <cellStyle name="40% - Accent6 10 2 2 4 3" xfId="37487" xr:uid="{00000000-0005-0000-0000-0000EF7E0000}"/>
    <cellStyle name="40% - Accent6 10 2 2 5" xfId="37488" xr:uid="{00000000-0005-0000-0000-0000F07E0000}"/>
    <cellStyle name="40% - Accent6 10 2 2 5 2" xfId="37489" xr:uid="{00000000-0005-0000-0000-0000F17E0000}"/>
    <cellStyle name="40% - Accent6 10 2 2 6" xfId="37490" xr:uid="{00000000-0005-0000-0000-0000F27E0000}"/>
    <cellStyle name="40% - Accent6 10 2 2 6 2" xfId="37491" xr:uid="{00000000-0005-0000-0000-0000F37E0000}"/>
    <cellStyle name="40% - Accent6 10 2 2 7" xfId="37492" xr:uid="{00000000-0005-0000-0000-0000F47E0000}"/>
    <cellStyle name="40% - Accent6 10 2 2 7 2" xfId="37493" xr:uid="{00000000-0005-0000-0000-0000F57E0000}"/>
    <cellStyle name="40% - Accent6 10 2 2 8" xfId="37494" xr:uid="{00000000-0005-0000-0000-0000F67E0000}"/>
    <cellStyle name="40% - Accent6 10 2 2 8 2" xfId="37495" xr:uid="{00000000-0005-0000-0000-0000F77E0000}"/>
    <cellStyle name="40% - Accent6 10 2 2 9" xfId="37496" xr:uid="{00000000-0005-0000-0000-0000F87E0000}"/>
    <cellStyle name="40% - Accent6 10 2 2 9 2" xfId="37497" xr:uid="{00000000-0005-0000-0000-0000F97E0000}"/>
    <cellStyle name="40% - Accent6 10 2 3" xfId="37498" xr:uid="{00000000-0005-0000-0000-0000FA7E0000}"/>
    <cellStyle name="40% - Accent6 10 2 3 2" xfId="37499" xr:uid="{00000000-0005-0000-0000-0000FB7E0000}"/>
    <cellStyle name="40% - Accent6 10 2 3 2 2" xfId="37500" xr:uid="{00000000-0005-0000-0000-0000FC7E0000}"/>
    <cellStyle name="40% - Accent6 10 2 3 3" xfId="37501" xr:uid="{00000000-0005-0000-0000-0000FD7E0000}"/>
    <cellStyle name="40% - Accent6 10 2 3 3 2" xfId="37502" xr:uid="{00000000-0005-0000-0000-0000FE7E0000}"/>
    <cellStyle name="40% - Accent6 10 2 3 4" xfId="37503" xr:uid="{00000000-0005-0000-0000-0000FF7E0000}"/>
    <cellStyle name="40% - Accent6 10 2 4" xfId="37504" xr:uid="{00000000-0005-0000-0000-0000007F0000}"/>
    <cellStyle name="40% - Accent6 10 2 4 2" xfId="37505" xr:uid="{00000000-0005-0000-0000-0000017F0000}"/>
    <cellStyle name="40% - Accent6 10 2 4 2 2" xfId="37506" xr:uid="{00000000-0005-0000-0000-0000027F0000}"/>
    <cellStyle name="40% - Accent6 10 2 4 3" xfId="37507" xr:uid="{00000000-0005-0000-0000-0000037F0000}"/>
    <cellStyle name="40% - Accent6 10 2 4 3 2" xfId="37508" xr:uid="{00000000-0005-0000-0000-0000047F0000}"/>
    <cellStyle name="40% - Accent6 10 2 4 4" xfId="37509" xr:uid="{00000000-0005-0000-0000-0000057F0000}"/>
    <cellStyle name="40% - Accent6 10 2 5" xfId="37510" xr:uid="{00000000-0005-0000-0000-0000067F0000}"/>
    <cellStyle name="40% - Accent6 10 2 5 2" xfId="37511" xr:uid="{00000000-0005-0000-0000-0000077F0000}"/>
    <cellStyle name="40% - Accent6 10 2 5 2 2" xfId="37512" xr:uid="{00000000-0005-0000-0000-0000087F0000}"/>
    <cellStyle name="40% - Accent6 10 2 5 3" xfId="37513" xr:uid="{00000000-0005-0000-0000-0000097F0000}"/>
    <cellStyle name="40% - Accent6 10 2 6" xfId="37514" xr:uid="{00000000-0005-0000-0000-00000A7F0000}"/>
    <cellStyle name="40% - Accent6 10 2 6 2" xfId="37515" xr:uid="{00000000-0005-0000-0000-00000B7F0000}"/>
    <cellStyle name="40% - Accent6 10 2 7" xfId="37516" xr:uid="{00000000-0005-0000-0000-00000C7F0000}"/>
    <cellStyle name="40% - Accent6 10 2 7 2" xfId="37517" xr:uid="{00000000-0005-0000-0000-00000D7F0000}"/>
    <cellStyle name="40% - Accent6 10 2 8" xfId="37518" xr:uid="{00000000-0005-0000-0000-00000E7F0000}"/>
    <cellStyle name="40% - Accent6 10 2 8 2" xfId="37519" xr:uid="{00000000-0005-0000-0000-00000F7F0000}"/>
    <cellStyle name="40% - Accent6 10 2 9" xfId="37520" xr:uid="{00000000-0005-0000-0000-0000107F0000}"/>
    <cellStyle name="40% - Accent6 10 2 9 2" xfId="37521" xr:uid="{00000000-0005-0000-0000-0000117F0000}"/>
    <cellStyle name="40% - Accent6 10 3" xfId="1254" xr:uid="{00000000-0005-0000-0000-0000127F0000}"/>
    <cellStyle name="40% - Accent6 10 3 10" xfId="37522" xr:uid="{00000000-0005-0000-0000-0000137F0000}"/>
    <cellStyle name="40% - Accent6 10 3 10 2" xfId="37523" xr:uid="{00000000-0005-0000-0000-0000147F0000}"/>
    <cellStyle name="40% - Accent6 10 3 11" xfId="37524" xr:uid="{00000000-0005-0000-0000-0000157F0000}"/>
    <cellStyle name="40% - Accent6 10 3 2" xfId="37525" xr:uid="{00000000-0005-0000-0000-0000167F0000}"/>
    <cellStyle name="40% - Accent6 10 3 2 2" xfId="37526" xr:uid="{00000000-0005-0000-0000-0000177F0000}"/>
    <cellStyle name="40% - Accent6 10 3 2 2 2" xfId="37527" xr:uid="{00000000-0005-0000-0000-0000187F0000}"/>
    <cellStyle name="40% - Accent6 10 3 2 3" xfId="37528" xr:uid="{00000000-0005-0000-0000-0000197F0000}"/>
    <cellStyle name="40% - Accent6 10 3 2 3 2" xfId="37529" xr:uid="{00000000-0005-0000-0000-00001A7F0000}"/>
    <cellStyle name="40% - Accent6 10 3 2 4" xfId="37530" xr:uid="{00000000-0005-0000-0000-00001B7F0000}"/>
    <cellStyle name="40% - Accent6 10 3 3" xfId="37531" xr:uid="{00000000-0005-0000-0000-00001C7F0000}"/>
    <cellStyle name="40% - Accent6 10 3 3 2" xfId="37532" xr:uid="{00000000-0005-0000-0000-00001D7F0000}"/>
    <cellStyle name="40% - Accent6 10 3 3 2 2" xfId="37533" xr:uid="{00000000-0005-0000-0000-00001E7F0000}"/>
    <cellStyle name="40% - Accent6 10 3 3 3" xfId="37534" xr:uid="{00000000-0005-0000-0000-00001F7F0000}"/>
    <cellStyle name="40% - Accent6 10 3 3 3 2" xfId="37535" xr:uid="{00000000-0005-0000-0000-0000207F0000}"/>
    <cellStyle name="40% - Accent6 10 3 3 4" xfId="37536" xr:uid="{00000000-0005-0000-0000-0000217F0000}"/>
    <cellStyle name="40% - Accent6 10 3 4" xfId="37537" xr:uid="{00000000-0005-0000-0000-0000227F0000}"/>
    <cellStyle name="40% - Accent6 10 3 4 2" xfId="37538" xr:uid="{00000000-0005-0000-0000-0000237F0000}"/>
    <cellStyle name="40% - Accent6 10 3 4 2 2" xfId="37539" xr:uid="{00000000-0005-0000-0000-0000247F0000}"/>
    <cellStyle name="40% - Accent6 10 3 4 3" xfId="37540" xr:uid="{00000000-0005-0000-0000-0000257F0000}"/>
    <cellStyle name="40% - Accent6 10 3 5" xfId="37541" xr:uid="{00000000-0005-0000-0000-0000267F0000}"/>
    <cellStyle name="40% - Accent6 10 3 5 2" xfId="37542" xr:uid="{00000000-0005-0000-0000-0000277F0000}"/>
    <cellStyle name="40% - Accent6 10 3 6" xfId="37543" xr:uid="{00000000-0005-0000-0000-0000287F0000}"/>
    <cellStyle name="40% - Accent6 10 3 6 2" xfId="37544" xr:uid="{00000000-0005-0000-0000-0000297F0000}"/>
    <cellStyle name="40% - Accent6 10 3 7" xfId="37545" xr:uid="{00000000-0005-0000-0000-00002A7F0000}"/>
    <cellStyle name="40% - Accent6 10 3 7 2" xfId="37546" xr:uid="{00000000-0005-0000-0000-00002B7F0000}"/>
    <cellStyle name="40% - Accent6 10 3 8" xfId="37547" xr:uid="{00000000-0005-0000-0000-00002C7F0000}"/>
    <cellStyle name="40% - Accent6 10 3 8 2" xfId="37548" xr:uid="{00000000-0005-0000-0000-00002D7F0000}"/>
    <cellStyle name="40% - Accent6 10 3 9" xfId="37549" xr:uid="{00000000-0005-0000-0000-00002E7F0000}"/>
    <cellStyle name="40% - Accent6 10 3 9 2" xfId="37550" xr:uid="{00000000-0005-0000-0000-00002F7F0000}"/>
    <cellStyle name="40% - Accent6 10 4" xfId="1255" xr:uid="{00000000-0005-0000-0000-0000307F0000}"/>
    <cellStyle name="40% - Accent6 10 4 2" xfId="37551" xr:uid="{00000000-0005-0000-0000-0000317F0000}"/>
    <cellStyle name="40% - Accent6 10 4 2 2" xfId="37552" xr:uid="{00000000-0005-0000-0000-0000327F0000}"/>
    <cellStyle name="40% - Accent6 10 4 3" xfId="37553" xr:uid="{00000000-0005-0000-0000-0000337F0000}"/>
    <cellStyle name="40% - Accent6 10 4 3 2" xfId="37554" xr:uid="{00000000-0005-0000-0000-0000347F0000}"/>
    <cellStyle name="40% - Accent6 10 4 4" xfId="37555" xr:uid="{00000000-0005-0000-0000-0000357F0000}"/>
    <cellStyle name="40% - Accent6 10 5" xfId="37556" xr:uid="{00000000-0005-0000-0000-0000367F0000}"/>
    <cellStyle name="40% - Accent6 10 5 2" xfId="37557" xr:uid="{00000000-0005-0000-0000-0000377F0000}"/>
    <cellStyle name="40% - Accent6 10 5 2 2" xfId="37558" xr:uid="{00000000-0005-0000-0000-0000387F0000}"/>
    <cellStyle name="40% - Accent6 10 5 3" xfId="37559" xr:uid="{00000000-0005-0000-0000-0000397F0000}"/>
    <cellStyle name="40% - Accent6 10 5 3 2" xfId="37560" xr:uid="{00000000-0005-0000-0000-00003A7F0000}"/>
    <cellStyle name="40% - Accent6 10 5 4" xfId="37561" xr:uid="{00000000-0005-0000-0000-00003B7F0000}"/>
    <cellStyle name="40% - Accent6 10 6" xfId="37562" xr:uid="{00000000-0005-0000-0000-00003C7F0000}"/>
    <cellStyle name="40% - Accent6 10 6 2" xfId="37563" xr:uid="{00000000-0005-0000-0000-00003D7F0000}"/>
    <cellStyle name="40% - Accent6 10 6 2 2" xfId="37564" xr:uid="{00000000-0005-0000-0000-00003E7F0000}"/>
    <cellStyle name="40% - Accent6 10 6 3" xfId="37565" xr:uid="{00000000-0005-0000-0000-00003F7F0000}"/>
    <cellStyle name="40% - Accent6 10 7" xfId="37566" xr:uid="{00000000-0005-0000-0000-0000407F0000}"/>
    <cellStyle name="40% - Accent6 10 7 2" xfId="37567" xr:uid="{00000000-0005-0000-0000-0000417F0000}"/>
    <cellStyle name="40% - Accent6 10 8" xfId="37568" xr:uid="{00000000-0005-0000-0000-0000427F0000}"/>
    <cellStyle name="40% - Accent6 10 8 2" xfId="37569" xr:uid="{00000000-0005-0000-0000-0000437F0000}"/>
    <cellStyle name="40% - Accent6 10 9" xfId="37570" xr:uid="{00000000-0005-0000-0000-0000447F0000}"/>
    <cellStyle name="40% - Accent6 10 9 2" xfId="37571" xr:uid="{00000000-0005-0000-0000-0000457F0000}"/>
    <cellStyle name="40% - Accent6 11" xfId="1256" xr:uid="{00000000-0005-0000-0000-0000467F0000}"/>
    <cellStyle name="40% - Accent6 11 10" xfId="37572" xr:uid="{00000000-0005-0000-0000-0000477F0000}"/>
    <cellStyle name="40% - Accent6 11 10 2" xfId="37573" xr:uid="{00000000-0005-0000-0000-0000487F0000}"/>
    <cellStyle name="40% - Accent6 11 11" xfId="37574" xr:uid="{00000000-0005-0000-0000-0000497F0000}"/>
    <cellStyle name="40% - Accent6 11 11 2" xfId="37575" xr:uid="{00000000-0005-0000-0000-00004A7F0000}"/>
    <cellStyle name="40% - Accent6 11 12" xfId="37576" xr:uid="{00000000-0005-0000-0000-00004B7F0000}"/>
    <cellStyle name="40% - Accent6 11 12 2" xfId="37577" xr:uid="{00000000-0005-0000-0000-00004C7F0000}"/>
    <cellStyle name="40% - Accent6 11 13" xfId="37578" xr:uid="{00000000-0005-0000-0000-00004D7F0000}"/>
    <cellStyle name="40% - Accent6 11 2" xfId="1257" xr:uid="{00000000-0005-0000-0000-00004E7F0000}"/>
    <cellStyle name="40% - Accent6 11 2 10" xfId="37579" xr:uid="{00000000-0005-0000-0000-00004F7F0000}"/>
    <cellStyle name="40% - Accent6 11 2 10 2" xfId="37580" xr:uid="{00000000-0005-0000-0000-0000507F0000}"/>
    <cellStyle name="40% - Accent6 11 2 11" xfId="37581" xr:uid="{00000000-0005-0000-0000-0000517F0000}"/>
    <cellStyle name="40% - Accent6 11 2 11 2" xfId="37582" xr:uid="{00000000-0005-0000-0000-0000527F0000}"/>
    <cellStyle name="40% - Accent6 11 2 12" xfId="37583" xr:uid="{00000000-0005-0000-0000-0000537F0000}"/>
    <cellStyle name="40% - Accent6 11 2 2" xfId="37584" xr:uid="{00000000-0005-0000-0000-0000547F0000}"/>
    <cellStyle name="40% - Accent6 11 2 2 10" xfId="37585" xr:uid="{00000000-0005-0000-0000-0000557F0000}"/>
    <cellStyle name="40% - Accent6 11 2 2 10 2" xfId="37586" xr:uid="{00000000-0005-0000-0000-0000567F0000}"/>
    <cellStyle name="40% - Accent6 11 2 2 11" xfId="37587" xr:uid="{00000000-0005-0000-0000-0000577F0000}"/>
    <cellStyle name="40% - Accent6 11 2 2 2" xfId="37588" xr:uid="{00000000-0005-0000-0000-0000587F0000}"/>
    <cellStyle name="40% - Accent6 11 2 2 2 2" xfId="37589" xr:uid="{00000000-0005-0000-0000-0000597F0000}"/>
    <cellStyle name="40% - Accent6 11 2 2 2 2 2" xfId="37590" xr:uid="{00000000-0005-0000-0000-00005A7F0000}"/>
    <cellStyle name="40% - Accent6 11 2 2 2 3" xfId="37591" xr:uid="{00000000-0005-0000-0000-00005B7F0000}"/>
    <cellStyle name="40% - Accent6 11 2 2 2 3 2" xfId="37592" xr:uid="{00000000-0005-0000-0000-00005C7F0000}"/>
    <cellStyle name="40% - Accent6 11 2 2 2 4" xfId="37593" xr:uid="{00000000-0005-0000-0000-00005D7F0000}"/>
    <cellStyle name="40% - Accent6 11 2 2 3" xfId="37594" xr:uid="{00000000-0005-0000-0000-00005E7F0000}"/>
    <cellStyle name="40% - Accent6 11 2 2 3 2" xfId="37595" xr:uid="{00000000-0005-0000-0000-00005F7F0000}"/>
    <cellStyle name="40% - Accent6 11 2 2 3 2 2" xfId="37596" xr:uid="{00000000-0005-0000-0000-0000607F0000}"/>
    <cellStyle name="40% - Accent6 11 2 2 3 3" xfId="37597" xr:uid="{00000000-0005-0000-0000-0000617F0000}"/>
    <cellStyle name="40% - Accent6 11 2 2 3 3 2" xfId="37598" xr:uid="{00000000-0005-0000-0000-0000627F0000}"/>
    <cellStyle name="40% - Accent6 11 2 2 3 4" xfId="37599" xr:uid="{00000000-0005-0000-0000-0000637F0000}"/>
    <cellStyle name="40% - Accent6 11 2 2 4" xfId="37600" xr:uid="{00000000-0005-0000-0000-0000647F0000}"/>
    <cellStyle name="40% - Accent6 11 2 2 4 2" xfId="37601" xr:uid="{00000000-0005-0000-0000-0000657F0000}"/>
    <cellStyle name="40% - Accent6 11 2 2 4 2 2" xfId="37602" xr:uid="{00000000-0005-0000-0000-0000667F0000}"/>
    <cellStyle name="40% - Accent6 11 2 2 4 3" xfId="37603" xr:uid="{00000000-0005-0000-0000-0000677F0000}"/>
    <cellStyle name="40% - Accent6 11 2 2 5" xfId="37604" xr:uid="{00000000-0005-0000-0000-0000687F0000}"/>
    <cellStyle name="40% - Accent6 11 2 2 5 2" xfId="37605" xr:uid="{00000000-0005-0000-0000-0000697F0000}"/>
    <cellStyle name="40% - Accent6 11 2 2 6" xfId="37606" xr:uid="{00000000-0005-0000-0000-00006A7F0000}"/>
    <cellStyle name="40% - Accent6 11 2 2 6 2" xfId="37607" xr:uid="{00000000-0005-0000-0000-00006B7F0000}"/>
    <cellStyle name="40% - Accent6 11 2 2 7" xfId="37608" xr:uid="{00000000-0005-0000-0000-00006C7F0000}"/>
    <cellStyle name="40% - Accent6 11 2 2 7 2" xfId="37609" xr:uid="{00000000-0005-0000-0000-00006D7F0000}"/>
    <cellStyle name="40% - Accent6 11 2 2 8" xfId="37610" xr:uid="{00000000-0005-0000-0000-00006E7F0000}"/>
    <cellStyle name="40% - Accent6 11 2 2 8 2" xfId="37611" xr:uid="{00000000-0005-0000-0000-00006F7F0000}"/>
    <cellStyle name="40% - Accent6 11 2 2 9" xfId="37612" xr:uid="{00000000-0005-0000-0000-0000707F0000}"/>
    <cellStyle name="40% - Accent6 11 2 2 9 2" xfId="37613" xr:uid="{00000000-0005-0000-0000-0000717F0000}"/>
    <cellStyle name="40% - Accent6 11 2 3" xfId="37614" xr:uid="{00000000-0005-0000-0000-0000727F0000}"/>
    <cellStyle name="40% - Accent6 11 2 3 2" xfId="37615" xr:uid="{00000000-0005-0000-0000-0000737F0000}"/>
    <cellStyle name="40% - Accent6 11 2 3 2 2" xfId="37616" xr:uid="{00000000-0005-0000-0000-0000747F0000}"/>
    <cellStyle name="40% - Accent6 11 2 3 3" xfId="37617" xr:uid="{00000000-0005-0000-0000-0000757F0000}"/>
    <cellStyle name="40% - Accent6 11 2 3 3 2" xfId="37618" xr:uid="{00000000-0005-0000-0000-0000767F0000}"/>
    <cellStyle name="40% - Accent6 11 2 3 4" xfId="37619" xr:uid="{00000000-0005-0000-0000-0000777F0000}"/>
    <cellStyle name="40% - Accent6 11 2 4" xfId="37620" xr:uid="{00000000-0005-0000-0000-0000787F0000}"/>
    <cellStyle name="40% - Accent6 11 2 4 2" xfId="37621" xr:uid="{00000000-0005-0000-0000-0000797F0000}"/>
    <cellStyle name="40% - Accent6 11 2 4 2 2" xfId="37622" xr:uid="{00000000-0005-0000-0000-00007A7F0000}"/>
    <cellStyle name="40% - Accent6 11 2 4 3" xfId="37623" xr:uid="{00000000-0005-0000-0000-00007B7F0000}"/>
    <cellStyle name="40% - Accent6 11 2 4 3 2" xfId="37624" xr:uid="{00000000-0005-0000-0000-00007C7F0000}"/>
    <cellStyle name="40% - Accent6 11 2 4 4" xfId="37625" xr:uid="{00000000-0005-0000-0000-00007D7F0000}"/>
    <cellStyle name="40% - Accent6 11 2 5" xfId="37626" xr:uid="{00000000-0005-0000-0000-00007E7F0000}"/>
    <cellStyle name="40% - Accent6 11 2 5 2" xfId="37627" xr:uid="{00000000-0005-0000-0000-00007F7F0000}"/>
    <cellStyle name="40% - Accent6 11 2 5 2 2" xfId="37628" xr:uid="{00000000-0005-0000-0000-0000807F0000}"/>
    <cellStyle name="40% - Accent6 11 2 5 3" xfId="37629" xr:uid="{00000000-0005-0000-0000-0000817F0000}"/>
    <cellStyle name="40% - Accent6 11 2 6" xfId="37630" xr:uid="{00000000-0005-0000-0000-0000827F0000}"/>
    <cellStyle name="40% - Accent6 11 2 6 2" xfId="37631" xr:uid="{00000000-0005-0000-0000-0000837F0000}"/>
    <cellStyle name="40% - Accent6 11 2 7" xfId="37632" xr:uid="{00000000-0005-0000-0000-0000847F0000}"/>
    <cellStyle name="40% - Accent6 11 2 7 2" xfId="37633" xr:uid="{00000000-0005-0000-0000-0000857F0000}"/>
    <cellStyle name="40% - Accent6 11 2 8" xfId="37634" xr:uid="{00000000-0005-0000-0000-0000867F0000}"/>
    <cellStyle name="40% - Accent6 11 2 8 2" xfId="37635" xr:uid="{00000000-0005-0000-0000-0000877F0000}"/>
    <cellStyle name="40% - Accent6 11 2 9" xfId="37636" xr:uid="{00000000-0005-0000-0000-0000887F0000}"/>
    <cellStyle name="40% - Accent6 11 2 9 2" xfId="37637" xr:uid="{00000000-0005-0000-0000-0000897F0000}"/>
    <cellStyle name="40% - Accent6 11 3" xfId="1258" xr:uid="{00000000-0005-0000-0000-00008A7F0000}"/>
    <cellStyle name="40% - Accent6 11 3 10" xfId="37638" xr:uid="{00000000-0005-0000-0000-00008B7F0000}"/>
    <cellStyle name="40% - Accent6 11 3 10 2" xfId="37639" xr:uid="{00000000-0005-0000-0000-00008C7F0000}"/>
    <cellStyle name="40% - Accent6 11 3 11" xfId="37640" xr:uid="{00000000-0005-0000-0000-00008D7F0000}"/>
    <cellStyle name="40% - Accent6 11 3 2" xfId="37641" xr:uid="{00000000-0005-0000-0000-00008E7F0000}"/>
    <cellStyle name="40% - Accent6 11 3 2 2" xfId="37642" xr:uid="{00000000-0005-0000-0000-00008F7F0000}"/>
    <cellStyle name="40% - Accent6 11 3 2 2 2" xfId="37643" xr:uid="{00000000-0005-0000-0000-0000907F0000}"/>
    <cellStyle name="40% - Accent6 11 3 2 3" xfId="37644" xr:uid="{00000000-0005-0000-0000-0000917F0000}"/>
    <cellStyle name="40% - Accent6 11 3 2 3 2" xfId="37645" xr:uid="{00000000-0005-0000-0000-0000927F0000}"/>
    <cellStyle name="40% - Accent6 11 3 2 4" xfId="37646" xr:uid="{00000000-0005-0000-0000-0000937F0000}"/>
    <cellStyle name="40% - Accent6 11 3 3" xfId="37647" xr:uid="{00000000-0005-0000-0000-0000947F0000}"/>
    <cellStyle name="40% - Accent6 11 3 3 2" xfId="37648" xr:uid="{00000000-0005-0000-0000-0000957F0000}"/>
    <cellStyle name="40% - Accent6 11 3 3 2 2" xfId="37649" xr:uid="{00000000-0005-0000-0000-0000967F0000}"/>
    <cellStyle name="40% - Accent6 11 3 3 3" xfId="37650" xr:uid="{00000000-0005-0000-0000-0000977F0000}"/>
    <cellStyle name="40% - Accent6 11 3 3 3 2" xfId="37651" xr:uid="{00000000-0005-0000-0000-0000987F0000}"/>
    <cellStyle name="40% - Accent6 11 3 3 4" xfId="37652" xr:uid="{00000000-0005-0000-0000-0000997F0000}"/>
    <cellStyle name="40% - Accent6 11 3 4" xfId="37653" xr:uid="{00000000-0005-0000-0000-00009A7F0000}"/>
    <cellStyle name="40% - Accent6 11 3 4 2" xfId="37654" xr:uid="{00000000-0005-0000-0000-00009B7F0000}"/>
    <cellStyle name="40% - Accent6 11 3 4 2 2" xfId="37655" xr:uid="{00000000-0005-0000-0000-00009C7F0000}"/>
    <cellStyle name="40% - Accent6 11 3 4 3" xfId="37656" xr:uid="{00000000-0005-0000-0000-00009D7F0000}"/>
    <cellStyle name="40% - Accent6 11 3 5" xfId="37657" xr:uid="{00000000-0005-0000-0000-00009E7F0000}"/>
    <cellStyle name="40% - Accent6 11 3 5 2" xfId="37658" xr:uid="{00000000-0005-0000-0000-00009F7F0000}"/>
    <cellStyle name="40% - Accent6 11 3 6" xfId="37659" xr:uid="{00000000-0005-0000-0000-0000A07F0000}"/>
    <cellStyle name="40% - Accent6 11 3 6 2" xfId="37660" xr:uid="{00000000-0005-0000-0000-0000A17F0000}"/>
    <cellStyle name="40% - Accent6 11 3 7" xfId="37661" xr:uid="{00000000-0005-0000-0000-0000A27F0000}"/>
    <cellStyle name="40% - Accent6 11 3 7 2" xfId="37662" xr:uid="{00000000-0005-0000-0000-0000A37F0000}"/>
    <cellStyle name="40% - Accent6 11 3 8" xfId="37663" xr:uid="{00000000-0005-0000-0000-0000A47F0000}"/>
    <cellStyle name="40% - Accent6 11 3 8 2" xfId="37664" xr:uid="{00000000-0005-0000-0000-0000A57F0000}"/>
    <cellStyle name="40% - Accent6 11 3 9" xfId="37665" xr:uid="{00000000-0005-0000-0000-0000A67F0000}"/>
    <cellStyle name="40% - Accent6 11 3 9 2" xfId="37666" xr:uid="{00000000-0005-0000-0000-0000A77F0000}"/>
    <cellStyle name="40% - Accent6 11 4" xfId="1259" xr:uid="{00000000-0005-0000-0000-0000A87F0000}"/>
    <cellStyle name="40% - Accent6 11 4 2" xfId="37667" xr:uid="{00000000-0005-0000-0000-0000A97F0000}"/>
    <cellStyle name="40% - Accent6 11 4 2 2" xfId="37668" xr:uid="{00000000-0005-0000-0000-0000AA7F0000}"/>
    <cellStyle name="40% - Accent6 11 4 3" xfId="37669" xr:uid="{00000000-0005-0000-0000-0000AB7F0000}"/>
    <cellStyle name="40% - Accent6 11 4 3 2" xfId="37670" xr:uid="{00000000-0005-0000-0000-0000AC7F0000}"/>
    <cellStyle name="40% - Accent6 11 4 4" xfId="37671" xr:uid="{00000000-0005-0000-0000-0000AD7F0000}"/>
    <cellStyle name="40% - Accent6 11 5" xfId="37672" xr:uid="{00000000-0005-0000-0000-0000AE7F0000}"/>
    <cellStyle name="40% - Accent6 11 5 2" xfId="37673" xr:uid="{00000000-0005-0000-0000-0000AF7F0000}"/>
    <cellStyle name="40% - Accent6 11 5 2 2" xfId="37674" xr:uid="{00000000-0005-0000-0000-0000B07F0000}"/>
    <cellStyle name="40% - Accent6 11 5 3" xfId="37675" xr:uid="{00000000-0005-0000-0000-0000B17F0000}"/>
    <cellStyle name="40% - Accent6 11 5 3 2" xfId="37676" xr:uid="{00000000-0005-0000-0000-0000B27F0000}"/>
    <cellStyle name="40% - Accent6 11 5 4" xfId="37677" xr:uid="{00000000-0005-0000-0000-0000B37F0000}"/>
    <cellStyle name="40% - Accent6 11 6" xfId="37678" xr:uid="{00000000-0005-0000-0000-0000B47F0000}"/>
    <cellStyle name="40% - Accent6 11 6 2" xfId="37679" xr:uid="{00000000-0005-0000-0000-0000B57F0000}"/>
    <cellStyle name="40% - Accent6 11 6 2 2" xfId="37680" xr:uid="{00000000-0005-0000-0000-0000B67F0000}"/>
    <cellStyle name="40% - Accent6 11 6 3" xfId="37681" xr:uid="{00000000-0005-0000-0000-0000B77F0000}"/>
    <cellStyle name="40% - Accent6 11 7" xfId="37682" xr:uid="{00000000-0005-0000-0000-0000B87F0000}"/>
    <cellStyle name="40% - Accent6 11 7 2" xfId="37683" xr:uid="{00000000-0005-0000-0000-0000B97F0000}"/>
    <cellStyle name="40% - Accent6 11 8" xfId="37684" xr:uid="{00000000-0005-0000-0000-0000BA7F0000}"/>
    <cellStyle name="40% - Accent6 11 8 2" xfId="37685" xr:uid="{00000000-0005-0000-0000-0000BB7F0000}"/>
    <cellStyle name="40% - Accent6 11 9" xfId="37686" xr:uid="{00000000-0005-0000-0000-0000BC7F0000}"/>
    <cellStyle name="40% - Accent6 11 9 2" xfId="37687" xr:uid="{00000000-0005-0000-0000-0000BD7F0000}"/>
    <cellStyle name="40% - Accent6 12" xfId="1260" xr:uid="{00000000-0005-0000-0000-0000BE7F0000}"/>
    <cellStyle name="40% - Accent6 12 10" xfId="37688" xr:uid="{00000000-0005-0000-0000-0000BF7F0000}"/>
    <cellStyle name="40% - Accent6 12 10 2" xfId="37689" xr:uid="{00000000-0005-0000-0000-0000C07F0000}"/>
    <cellStyle name="40% - Accent6 12 11" xfId="37690" xr:uid="{00000000-0005-0000-0000-0000C17F0000}"/>
    <cellStyle name="40% - Accent6 12 11 2" xfId="37691" xr:uid="{00000000-0005-0000-0000-0000C27F0000}"/>
    <cellStyle name="40% - Accent6 12 12" xfId="37692" xr:uid="{00000000-0005-0000-0000-0000C37F0000}"/>
    <cellStyle name="40% - Accent6 12 12 2" xfId="37693" xr:uid="{00000000-0005-0000-0000-0000C47F0000}"/>
    <cellStyle name="40% - Accent6 12 13" xfId="37694" xr:uid="{00000000-0005-0000-0000-0000C57F0000}"/>
    <cellStyle name="40% - Accent6 12 2" xfId="1261" xr:uid="{00000000-0005-0000-0000-0000C67F0000}"/>
    <cellStyle name="40% - Accent6 12 2 10" xfId="37695" xr:uid="{00000000-0005-0000-0000-0000C77F0000}"/>
    <cellStyle name="40% - Accent6 12 2 10 2" xfId="37696" xr:uid="{00000000-0005-0000-0000-0000C87F0000}"/>
    <cellStyle name="40% - Accent6 12 2 11" xfId="37697" xr:uid="{00000000-0005-0000-0000-0000C97F0000}"/>
    <cellStyle name="40% - Accent6 12 2 11 2" xfId="37698" xr:uid="{00000000-0005-0000-0000-0000CA7F0000}"/>
    <cellStyle name="40% - Accent6 12 2 12" xfId="37699" xr:uid="{00000000-0005-0000-0000-0000CB7F0000}"/>
    <cellStyle name="40% - Accent6 12 2 2" xfId="37700" xr:uid="{00000000-0005-0000-0000-0000CC7F0000}"/>
    <cellStyle name="40% - Accent6 12 2 2 10" xfId="37701" xr:uid="{00000000-0005-0000-0000-0000CD7F0000}"/>
    <cellStyle name="40% - Accent6 12 2 2 10 2" xfId="37702" xr:uid="{00000000-0005-0000-0000-0000CE7F0000}"/>
    <cellStyle name="40% - Accent6 12 2 2 11" xfId="37703" xr:uid="{00000000-0005-0000-0000-0000CF7F0000}"/>
    <cellStyle name="40% - Accent6 12 2 2 2" xfId="37704" xr:uid="{00000000-0005-0000-0000-0000D07F0000}"/>
    <cellStyle name="40% - Accent6 12 2 2 2 2" xfId="37705" xr:uid="{00000000-0005-0000-0000-0000D17F0000}"/>
    <cellStyle name="40% - Accent6 12 2 2 2 2 2" xfId="37706" xr:uid="{00000000-0005-0000-0000-0000D27F0000}"/>
    <cellStyle name="40% - Accent6 12 2 2 2 3" xfId="37707" xr:uid="{00000000-0005-0000-0000-0000D37F0000}"/>
    <cellStyle name="40% - Accent6 12 2 2 2 3 2" xfId="37708" xr:uid="{00000000-0005-0000-0000-0000D47F0000}"/>
    <cellStyle name="40% - Accent6 12 2 2 2 4" xfId="37709" xr:uid="{00000000-0005-0000-0000-0000D57F0000}"/>
    <cellStyle name="40% - Accent6 12 2 2 3" xfId="37710" xr:uid="{00000000-0005-0000-0000-0000D67F0000}"/>
    <cellStyle name="40% - Accent6 12 2 2 3 2" xfId="37711" xr:uid="{00000000-0005-0000-0000-0000D77F0000}"/>
    <cellStyle name="40% - Accent6 12 2 2 3 2 2" xfId="37712" xr:uid="{00000000-0005-0000-0000-0000D87F0000}"/>
    <cellStyle name="40% - Accent6 12 2 2 3 3" xfId="37713" xr:uid="{00000000-0005-0000-0000-0000D97F0000}"/>
    <cellStyle name="40% - Accent6 12 2 2 3 3 2" xfId="37714" xr:uid="{00000000-0005-0000-0000-0000DA7F0000}"/>
    <cellStyle name="40% - Accent6 12 2 2 3 4" xfId="37715" xr:uid="{00000000-0005-0000-0000-0000DB7F0000}"/>
    <cellStyle name="40% - Accent6 12 2 2 4" xfId="37716" xr:uid="{00000000-0005-0000-0000-0000DC7F0000}"/>
    <cellStyle name="40% - Accent6 12 2 2 4 2" xfId="37717" xr:uid="{00000000-0005-0000-0000-0000DD7F0000}"/>
    <cellStyle name="40% - Accent6 12 2 2 4 2 2" xfId="37718" xr:uid="{00000000-0005-0000-0000-0000DE7F0000}"/>
    <cellStyle name="40% - Accent6 12 2 2 4 3" xfId="37719" xr:uid="{00000000-0005-0000-0000-0000DF7F0000}"/>
    <cellStyle name="40% - Accent6 12 2 2 5" xfId="37720" xr:uid="{00000000-0005-0000-0000-0000E07F0000}"/>
    <cellStyle name="40% - Accent6 12 2 2 5 2" xfId="37721" xr:uid="{00000000-0005-0000-0000-0000E17F0000}"/>
    <cellStyle name="40% - Accent6 12 2 2 6" xfId="37722" xr:uid="{00000000-0005-0000-0000-0000E27F0000}"/>
    <cellStyle name="40% - Accent6 12 2 2 6 2" xfId="37723" xr:uid="{00000000-0005-0000-0000-0000E37F0000}"/>
    <cellStyle name="40% - Accent6 12 2 2 7" xfId="37724" xr:uid="{00000000-0005-0000-0000-0000E47F0000}"/>
    <cellStyle name="40% - Accent6 12 2 2 7 2" xfId="37725" xr:uid="{00000000-0005-0000-0000-0000E57F0000}"/>
    <cellStyle name="40% - Accent6 12 2 2 8" xfId="37726" xr:uid="{00000000-0005-0000-0000-0000E67F0000}"/>
    <cellStyle name="40% - Accent6 12 2 2 8 2" xfId="37727" xr:uid="{00000000-0005-0000-0000-0000E77F0000}"/>
    <cellStyle name="40% - Accent6 12 2 2 9" xfId="37728" xr:uid="{00000000-0005-0000-0000-0000E87F0000}"/>
    <cellStyle name="40% - Accent6 12 2 2 9 2" xfId="37729" xr:uid="{00000000-0005-0000-0000-0000E97F0000}"/>
    <cellStyle name="40% - Accent6 12 2 3" xfId="37730" xr:uid="{00000000-0005-0000-0000-0000EA7F0000}"/>
    <cellStyle name="40% - Accent6 12 2 3 2" xfId="37731" xr:uid="{00000000-0005-0000-0000-0000EB7F0000}"/>
    <cellStyle name="40% - Accent6 12 2 3 2 2" xfId="37732" xr:uid="{00000000-0005-0000-0000-0000EC7F0000}"/>
    <cellStyle name="40% - Accent6 12 2 3 3" xfId="37733" xr:uid="{00000000-0005-0000-0000-0000ED7F0000}"/>
    <cellStyle name="40% - Accent6 12 2 3 3 2" xfId="37734" xr:uid="{00000000-0005-0000-0000-0000EE7F0000}"/>
    <cellStyle name="40% - Accent6 12 2 3 4" xfId="37735" xr:uid="{00000000-0005-0000-0000-0000EF7F0000}"/>
    <cellStyle name="40% - Accent6 12 2 4" xfId="37736" xr:uid="{00000000-0005-0000-0000-0000F07F0000}"/>
    <cellStyle name="40% - Accent6 12 2 4 2" xfId="37737" xr:uid="{00000000-0005-0000-0000-0000F17F0000}"/>
    <cellStyle name="40% - Accent6 12 2 4 2 2" xfId="37738" xr:uid="{00000000-0005-0000-0000-0000F27F0000}"/>
    <cellStyle name="40% - Accent6 12 2 4 3" xfId="37739" xr:uid="{00000000-0005-0000-0000-0000F37F0000}"/>
    <cellStyle name="40% - Accent6 12 2 4 3 2" xfId="37740" xr:uid="{00000000-0005-0000-0000-0000F47F0000}"/>
    <cellStyle name="40% - Accent6 12 2 4 4" xfId="37741" xr:uid="{00000000-0005-0000-0000-0000F57F0000}"/>
    <cellStyle name="40% - Accent6 12 2 5" xfId="37742" xr:uid="{00000000-0005-0000-0000-0000F67F0000}"/>
    <cellStyle name="40% - Accent6 12 2 5 2" xfId="37743" xr:uid="{00000000-0005-0000-0000-0000F77F0000}"/>
    <cellStyle name="40% - Accent6 12 2 5 2 2" xfId="37744" xr:uid="{00000000-0005-0000-0000-0000F87F0000}"/>
    <cellStyle name="40% - Accent6 12 2 5 3" xfId="37745" xr:uid="{00000000-0005-0000-0000-0000F97F0000}"/>
    <cellStyle name="40% - Accent6 12 2 6" xfId="37746" xr:uid="{00000000-0005-0000-0000-0000FA7F0000}"/>
    <cellStyle name="40% - Accent6 12 2 6 2" xfId="37747" xr:uid="{00000000-0005-0000-0000-0000FB7F0000}"/>
    <cellStyle name="40% - Accent6 12 2 7" xfId="37748" xr:uid="{00000000-0005-0000-0000-0000FC7F0000}"/>
    <cellStyle name="40% - Accent6 12 2 7 2" xfId="37749" xr:uid="{00000000-0005-0000-0000-0000FD7F0000}"/>
    <cellStyle name="40% - Accent6 12 2 8" xfId="37750" xr:uid="{00000000-0005-0000-0000-0000FE7F0000}"/>
    <cellStyle name="40% - Accent6 12 2 8 2" xfId="37751" xr:uid="{00000000-0005-0000-0000-0000FF7F0000}"/>
    <cellStyle name="40% - Accent6 12 2 9" xfId="37752" xr:uid="{00000000-0005-0000-0000-000000800000}"/>
    <cellStyle name="40% - Accent6 12 2 9 2" xfId="37753" xr:uid="{00000000-0005-0000-0000-000001800000}"/>
    <cellStyle name="40% - Accent6 12 3" xfId="1262" xr:uid="{00000000-0005-0000-0000-000002800000}"/>
    <cellStyle name="40% - Accent6 12 3 10" xfId="37754" xr:uid="{00000000-0005-0000-0000-000003800000}"/>
    <cellStyle name="40% - Accent6 12 3 10 2" xfId="37755" xr:uid="{00000000-0005-0000-0000-000004800000}"/>
    <cellStyle name="40% - Accent6 12 3 11" xfId="37756" xr:uid="{00000000-0005-0000-0000-000005800000}"/>
    <cellStyle name="40% - Accent6 12 3 2" xfId="37757" xr:uid="{00000000-0005-0000-0000-000006800000}"/>
    <cellStyle name="40% - Accent6 12 3 2 2" xfId="37758" xr:uid="{00000000-0005-0000-0000-000007800000}"/>
    <cellStyle name="40% - Accent6 12 3 2 2 2" xfId="37759" xr:uid="{00000000-0005-0000-0000-000008800000}"/>
    <cellStyle name="40% - Accent6 12 3 2 3" xfId="37760" xr:uid="{00000000-0005-0000-0000-000009800000}"/>
    <cellStyle name="40% - Accent6 12 3 2 3 2" xfId="37761" xr:uid="{00000000-0005-0000-0000-00000A800000}"/>
    <cellStyle name="40% - Accent6 12 3 2 4" xfId="37762" xr:uid="{00000000-0005-0000-0000-00000B800000}"/>
    <cellStyle name="40% - Accent6 12 3 3" xfId="37763" xr:uid="{00000000-0005-0000-0000-00000C800000}"/>
    <cellStyle name="40% - Accent6 12 3 3 2" xfId="37764" xr:uid="{00000000-0005-0000-0000-00000D800000}"/>
    <cellStyle name="40% - Accent6 12 3 3 2 2" xfId="37765" xr:uid="{00000000-0005-0000-0000-00000E800000}"/>
    <cellStyle name="40% - Accent6 12 3 3 3" xfId="37766" xr:uid="{00000000-0005-0000-0000-00000F800000}"/>
    <cellStyle name="40% - Accent6 12 3 3 3 2" xfId="37767" xr:uid="{00000000-0005-0000-0000-000010800000}"/>
    <cellStyle name="40% - Accent6 12 3 3 4" xfId="37768" xr:uid="{00000000-0005-0000-0000-000011800000}"/>
    <cellStyle name="40% - Accent6 12 3 4" xfId="37769" xr:uid="{00000000-0005-0000-0000-000012800000}"/>
    <cellStyle name="40% - Accent6 12 3 4 2" xfId="37770" xr:uid="{00000000-0005-0000-0000-000013800000}"/>
    <cellStyle name="40% - Accent6 12 3 4 2 2" xfId="37771" xr:uid="{00000000-0005-0000-0000-000014800000}"/>
    <cellStyle name="40% - Accent6 12 3 4 3" xfId="37772" xr:uid="{00000000-0005-0000-0000-000015800000}"/>
    <cellStyle name="40% - Accent6 12 3 5" xfId="37773" xr:uid="{00000000-0005-0000-0000-000016800000}"/>
    <cellStyle name="40% - Accent6 12 3 5 2" xfId="37774" xr:uid="{00000000-0005-0000-0000-000017800000}"/>
    <cellStyle name="40% - Accent6 12 3 6" xfId="37775" xr:uid="{00000000-0005-0000-0000-000018800000}"/>
    <cellStyle name="40% - Accent6 12 3 6 2" xfId="37776" xr:uid="{00000000-0005-0000-0000-000019800000}"/>
    <cellStyle name="40% - Accent6 12 3 7" xfId="37777" xr:uid="{00000000-0005-0000-0000-00001A800000}"/>
    <cellStyle name="40% - Accent6 12 3 7 2" xfId="37778" xr:uid="{00000000-0005-0000-0000-00001B800000}"/>
    <cellStyle name="40% - Accent6 12 3 8" xfId="37779" xr:uid="{00000000-0005-0000-0000-00001C800000}"/>
    <cellStyle name="40% - Accent6 12 3 8 2" xfId="37780" xr:uid="{00000000-0005-0000-0000-00001D800000}"/>
    <cellStyle name="40% - Accent6 12 3 9" xfId="37781" xr:uid="{00000000-0005-0000-0000-00001E800000}"/>
    <cellStyle name="40% - Accent6 12 3 9 2" xfId="37782" xr:uid="{00000000-0005-0000-0000-00001F800000}"/>
    <cellStyle name="40% - Accent6 12 4" xfId="1263" xr:uid="{00000000-0005-0000-0000-000020800000}"/>
    <cellStyle name="40% - Accent6 12 4 2" xfId="37783" xr:uid="{00000000-0005-0000-0000-000021800000}"/>
    <cellStyle name="40% - Accent6 12 4 2 2" xfId="37784" xr:uid="{00000000-0005-0000-0000-000022800000}"/>
    <cellStyle name="40% - Accent6 12 4 3" xfId="37785" xr:uid="{00000000-0005-0000-0000-000023800000}"/>
    <cellStyle name="40% - Accent6 12 4 3 2" xfId="37786" xr:uid="{00000000-0005-0000-0000-000024800000}"/>
    <cellStyle name="40% - Accent6 12 4 4" xfId="37787" xr:uid="{00000000-0005-0000-0000-000025800000}"/>
    <cellStyle name="40% - Accent6 12 5" xfId="37788" xr:uid="{00000000-0005-0000-0000-000026800000}"/>
    <cellStyle name="40% - Accent6 12 5 2" xfId="37789" xr:uid="{00000000-0005-0000-0000-000027800000}"/>
    <cellStyle name="40% - Accent6 12 5 2 2" xfId="37790" xr:uid="{00000000-0005-0000-0000-000028800000}"/>
    <cellStyle name="40% - Accent6 12 5 3" xfId="37791" xr:uid="{00000000-0005-0000-0000-000029800000}"/>
    <cellStyle name="40% - Accent6 12 5 3 2" xfId="37792" xr:uid="{00000000-0005-0000-0000-00002A800000}"/>
    <cellStyle name="40% - Accent6 12 5 4" xfId="37793" xr:uid="{00000000-0005-0000-0000-00002B800000}"/>
    <cellStyle name="40% - Accent6 12 6" xfId="37794" xr:uid="{00000000-0005-0000-0000-00002C800000}"/>
    <cellStyle name="40% - Accent6 12 6 2" xfId="37795" xr:uid="{00000000-0005-0000-0000-00002D800000}"/>
    <cellStyle name="40% - Accent6 12 6 2 2" xfId="37796" xr:uid="{00000000-0005-0000-0000-00002E800000}"/>
    <cellStyle name="40% - Accent6 12 6 3" xfId="37797" xr:uid="{00000000-0005-0000-0000-00002F800000}"/>
    <cellStyle name="40% - Accent6 12 7" xfId="37798" xr:uid="{00000000-0005-0000-0000-000030800000}"/>
    <cellStyle name="40% - Accent6 12 7 2" xfId="37799" xr:uid="{00000000-0005-0000-0000-000031800000}"/>
    <cellStyle name="40% - Accent6 12 8" xfId="37800" xr:uid="{00000000-0005-0000-0000-000032800000}"/>
    <cellStyle name="40% - Accent6 12 8 2" xfId="37801" xr:uid="{00000000-0005-0000-0000-000033800000}"/>
    <cellStyle name="40% - Accent6 12 9" xfId="37802" xr:uid="{00000000-0005-0000-0000-000034800000}"/>
    <cellStyle name="40% - Accent6 12 9 2" xfId="37803" xr:uid="{00000000-0005-0000-0000-000035800000}"/>
    <cellStyle name="40% - Accent6 13" xfId="1264" xr:uid="{00000000-0005-0000-0000-000036800000}"/>
    <cellStyle name="40% - Accent6 13 10" xfId="37804" xr:uid="{00000000-0005-0000-0000-000037800000}"/>
    <cellStyle name="40% - Accent6 13 10 2" xfId="37805" xr:uid="{00000000-0005-0000-0000-000038800000}"/>
    <cellStyle name="40% - Accent6 13 11" xfId="37806" xr:uid="{00000000-0005-0000-0000-000039800000}"/>
    <cellStyle name="40% - Accent6 13 11 2" xfId="37807" xr:uid="{00000000-0005-0000-0000-00003A800000}"/>
    <cellStyle name="40% - Accent6 13 12" xfId="37808" xr:uid="{00000000-0005-0000-0000-00003B800000}"/>
    <cellStyle name="40% - Accent6 13 12 2" xfId="37809" xr:uid="{00000000-0005-0000-0000-00003C800000}"/>
    <cellStyle name="40% - Accent6 13 13" xfId="37810" xr:uid="{00000000-0005-0000-0000-00003D800000}"/>
    <cellStyle name="40% - Accent6 13 2" xfId="1265" xr:uid="{00000000-0005-0000-0000-00003E800000}"/>
    <cellStyle name="40% - Accent6 13 2 10" xfId="37811" xr:uid="{00000000-0005-0000-0000-00003F800000}"/>
    <cellStyle name="40% - Accent6 13 2 10 2" xfId="37812" xr:uid="{00000000-0005-0000-0000-000040800000}"/>
    <cellStyle name="40% - Accent6 13 2 11" xfId="37813" xr:uid="{00000000-0005-0000-0000-000041800000}"/>
    <cellStyle name="40% - Accent6 13 2 11 2" xfId="37814" xr:uid="{00000000-0005-0000-0000-000042800000}"/>
    <cellStyle name="40% - Accent6 13 2 12" xfId="37815" xr:uid="{00000000-0005-0000-0000-000043800000}"/>
    <cellStyle name="40% - Accent6 13 2 2" xfId="37816" xr:uid="{00000000-0005-0000-0000-000044800000}"/>
    <cellStyle name="40% - Accent6 13 2 2 10" xfId="37817" xr:uid="{00000000-0005-0000-0000-000045800000}"/>
    <cellStyle name="40% - Accent6 13 2 2 10 2" xfId="37818" xr:uid="{00000000-0005-0000-0000-000046800000}"/>
    <cellStyle name="40% - Accent6 13 2 2 11" xfId="37819" xr:uid="{00000000-0005-0000-0000-000047800000}"/>
    <cellStyle name="40% - Accent6 13 2 2 2" xfId="37820" xr:uid="{00000000-0005-0000-0000-000048800000}"/>
    <cellStyle name="40% - Accent6 13 2 2 2 2" xfId="37821" xr:uid="{00000000-0005-0000-0000-000049800000}"/>
    <cellStyle name="40% - Accent6 13 2 2 2 2 2" xfId="37822" xr:uid="{00000000-0005-0000-0000-00004A800000}"/>
    <cellStyle name="40% - Accent6 13 2 2 2 3" xfId="37823" xr:uid="{00000000-0005-0000-0000-00004B800000}"/>
    <cellStyle name="40% - Accent6 13 2 2 2 3 2" xfId="37824" xr:uid="{00000000-0005-0000-0000-00004C800000}"/>
    <cellStyle name="40% - Accent6 13 2 2 2 4" xfId="37825" xr:uid="{00000000-0005-0000-0000-00004D800000}"/>
    <cellStyle name="40% - Accent6 13 2 2 3" xfId="37826" xr:uid="{00000000-0005-0000-0000-00004E800000}"/>
    <cellStyle name="40% - Accent6 13 2 2 3 2" xfId="37827" xr:uid="{00000000-0005-0000-0000-00004F800000}"/>
    <cellStyle name="40% - Accent6 13 2 2 3 2 2" xfId="37828" xr:uid="{00000000-0005-0000-0000-000050800000}"/>
    <cellStyle name="40% - Accent6 13 2 2 3 3" xfId="37829" xr:uid="{00000000-0005-0000-0000-000051800000}"/>
    <cellStyle name="40% - Accent6 13 2 2 3 3 2" xfId="37830" xr:uid="{00000000-0005-0000-0000-000052800000}"/>
    <cellStyle name="40% - Accent6 13 2 2 3 4" xfId="37831" xr:uid="{00000000-0005-0000-0000-000053800000}"/>
    <cellStyle name="40% - Accent6 13 2 2 4" xfId="37832" xr:uid="{00000000-0005-0000-0000-000054800000}"/>
    <cellStyle name="40% - Accent6 13 2 2 4 2" xfId="37833" xr:uid="{00000000-0005-0000-0000-000055800000}"/>
    <cellStyle name="40% - Accent6 13 2 2 4 2 2" xfId="37834" xr:uid="{00000000-0005-0000-0000-000056800000}"/>
    <cellStyle name="40% - Accent6 13 2 2 4 3" xfId="37835" xr:uid="{00000000-0005-0000-0000-000057800000}"/>
    <cellStyle name="40% - Accent6 13 2 2 5" xfId="37836" xr:uid="{00000000-0005-0000-0000-000058800000}"/>
    <cellStyle name="40% - Accent6 13 2 2 5 2" xfId="37837" xr:uid="{00000000-0005-0000-0000-000059800000}"/>
    <cellStyle name="40% - Accent6 13 2 2 6" xfId="37838" xr:uid="{00000000-0005-0000-0000-00005A800000}"/>
    <cellStyle name="40% - Accent6 13 2 2 6 2" xfId="37839" xr:uid="{00000000-0005-0000-0000-00005B800000}"/>
    <cellStyle name="40% - Accent6 13 2 2 7" xfId="37840" xr:uid="{00000000-0005-0000-0000-00005C800000}"/>
    <cellStyle name="40% - Accent6 13 2 2 7 2" xfId="37841" xr:uid="{00000000-0005-0000-0000-00005D800000}"/>
    <cellStyle name="40% - Accent6 13 2 2 8" xfId="37842" xr:uid="{00000000-0005-0000-0000-00005E800000}"/>
    <cellStyle name="40% - Accent6 13 2 2 8 2" xfId="37843" xr:uid="{00000000-0005-0000-0000-00005F800000}"/>
    <cellStyle name="40% - Accent6 13 2 2 9" xfId="37844" xr:uid="{00000000-0005-0000-0000-000060800000}"/>
    <cellStyle name="40% - Accent6 13 2 2 9 2" xfId="37845" xr:uid="{00000000-0005-0000-0000-000061800000}"/>
    <cellStyle name="40% - Accent6 13 2 3" xfId="37846" xr:uid="{00000000-0005-0000-0000-000062800000}"/>
    <cellStyle name="40% - Accent6 13 2 3 2" xfId="37847" xr:uid="{00000000-0005-0000-0000-000063800000}"/>
    <cellStyle name="40% - Accent6 13 2 3 2 2" xfId="37848" xr:uid="{00000000-0005-0000-0000-000064800000}"/>
    <cellStyle name="40% - Accent6 13 2 3 3" xfId="37849" xr:uid="{00000000-0005-0000-0000-000065800000}"/>
    <cellStyle name="40% - Accent6 13 2 3 3 2" xfId="37850" xr:uid="{00000000-0005-0000-0000-000066800000}"/>
    <cellStyle name="40% - Accent6 13 2 3 4" xfId="37851" xr:uid="{00000000-0005-0000-0000-000067800000}"/>
    <cellStyle name="40% - Accent6 13 2 4" xfId="37852" xr:uid="{00000000-0005-0000-0000-000068800000}"/>
    <cellStyle name="40% - Accent6 13 2 4 2" xfId="37853" xr:uid="{00000000-0005-0000-0000-000069800000}"/>
    <cellStyle name="40% - Accent6 13 2 4 2 2" xfId="37854" xr:uid="{00000000-0005-0000-0000-00006A800000}"/>
    <cellStyle name="40% - Accent6 13 2 4 3" xfId="37855" xr:uid="{00000000-0005-0000-0000-00006B800000}"/>
    <cellStyle name="40% - Accent6 13 2 4 3 2" xfId="37856" xr:uid="{00000000-0005-0000-0000-00006C800000}"/>
    <cellStyle name="40% - Accent6 13 2 4 4" xfId="37857" xr:uid="{00000000-0005-0000-0000-00006D800000}"/>
    <cellStyle name="40% - Accent6 13 2 5" xfId="37858" xr:uid="{00000000-0005-0000-0000-00006E800000}"/>
    <cellStyle name="40% - Accent6 13 2 5 2" xfId="37859" xr:uid="{00000000-0005-0000-0000-00006F800000}"/>
    <cellStyle name="40% - Accent6 13 2 5 2 2" xfId="37860" xr:uid="{00000000-0005-0000-0000-000070800000}"/>
    <cellStyle name="40% - Accent6 13 2 5 3" xfId="37861" xr:uid="{00000000-0005-0000-0000-000071800000}"/>
    <cellStyle name="40% - Accent6 13 2 6" xfId="37862" xr:uid="{00000000-0005-0000-0000-000072800000}"/>
    <cellStyle name="40% - Accent6 13 2 6 2" xfId="37863" xr:uid="{00000000-0005-0000-0000-000073800000}"/>
    <cellStyle name="40% - Accent6 13 2 7" xfId="37864" xr:uid="{00000000-0005-0000-0000-000074800000}"/>
    <cellStyle name="40% - Accent6 13 2 7 2" xfId="37865" xr:uid="{00000000-0005-0000-0000-000075800000}"/>
    <cellStyle name="40% - Accent6 13 2 8" xfId="37866" xr:uid="{00000000-0005-0000-0000-000076800000}"/>
    <cellStyle name="40% - Accent6 13 2 8 2" xfId="37867" xr:uid="{00000000-0005-0000-0000-000077800000}"/>
    <cellStyle name="40% - Accent6 13 2 9" xfId="37868" xr:uid="{00000000-0005-0000-0000-000078800000}"/>
    <cellStyle name="40% - Accent6 13 2 9 2" xfId="37869" xr:uid="{00000000-0005-0000-0000-000079800000}"/>
    <cellStyle name="40% - Accent6 13 3" xfId="1266" xr:uid="{00000000-0005-0000-0000-00007A800000}"/>
    <cellStyle name="40% - Accent6 13 3 10" xfId="37870" xr:uid="{00000000-0005-0000-0000-00007B800000}"/>
    <cellStyle name="40% - Accent6 13 3 10 2" xfId="37871" xr:uid="{00000000-0005-0000-0000-00007C800000}"/>
    <cellStyle name="40% - Accent6 13 3 11" xfId="37872" xr:uid="{00000000-0005-0000-0000-00007D800000}"/>
    <cellStyle name="40% - Accent6 13 3 2" xfId="37873" xr:uid="{00000000-0005-0000-0000-00007E800000}"/>
    <cellStyle name="40% - Accent6 13 3 2 2" xfId="37874" xr:uid="{00000000-0005-0000-0000-00007F800000}"/>
    <cellStyle name="40% - Accent6 13 3 2 2 2" xfId="37875" xr:uid="{00000000-0005-0000-0000-000080800000}"/>
    <cellStyle name="40% - Accent6 13 3 2 3" xfId="37876" xr:uid="{00000000-0005-0000-0000-000081800000}"/>
    <cellStyle name="40% - Accent6 13 3 2 3 2" xfId="37877" xr:uid="{00000000-0005-0000-0000-000082800000}"/>
    <cellStyle name="40% - Accent6 13 3 2 4" xfId="37878" xr:uid="{00000000-0005-0000-0000-000083800000}"/>
    <cellStyle name="40% - Accent6 13 3 3" xfId="37879" xr:uid="{00000000-0005-0000-0000-000084800000}"/>
    <cellStyle name="40% - Accent6 13 3 3 2" xfId="37880" xr:uid="{00000000-0005-0000-0000-000085800000}"/>
    <cellStyle name="40% - Accent6 13 3 3 2 2" xfId="37881" xr:uid="{00000000-0005-0000-0000-000086800000}"/>
    <cellStyle name="40% - Accent6 13 3 3 3" xfId="37882" xr:uid="{00000000-0005-0000-0000-000087800000}"/>
    <cellStyle name="40% - Accent6 13 3 3 3 2" xfId="37883" xr:uid="{00000000-0005-0000-0000-000088800000}"/>
    <cellStyle name="40% - Accent6 13 3 3 4" xfId="37884" xr:uid="{00000000-0005-0000-0000-000089800000}"/>
    <cellStyle name="40% - Accent6 13 3 4" xfId="37885" xr:uid="{00000000-0005-0000-0000-00008A800000}"/>
    <cellStyle name="40% - Accent6 13 3 4 2" xfId="37886" xr:uid="{00000000-0005-0000-0000-00008B800000}"/>
    <cellStyle name="40% - Accent6 13 3 4 2 2" xfId="37887" xr:uid="{00000000-0005-0000-0000-00008C800000}"/>
    <cellStyle name="40% - Accent6 13 3 4 3" xfId="37888" xr:uid="{00000000-0005-0000-0000-00008D800000}"/>
    <cellStyle name="40% - Accent6 13 3 5" xfId="37889" xr:uid="{00000000-0005-0000-0000-00008E800000}"/>
    <cellStyle name="40% - Accent6 13 3 5 2" xfId="37890" xr:uid="{00000000-0005-0000-0000-00008F800000}"/>
    <cellStyle name="40% - Accent6 13 3 6" xfId="37891" xr:uid="{00000000-0005-0000-0000-000090800000}"/>
    <cellStyle name="40% - Accent6 13 3 6 2" xfId="37892" xr:uid="{00000000-0005-0000-0000-000091800000}"/>
    <cellStyle name="40% - Accent6 13 3 7" xfId="37893" xr:uid="{00000000-0005-0000-0000-000092800000}"/>
    <cellStyle name="40% - Accent6 13 3 7 2" xfId="37894" xr:uid="{00000000-0005-0000-0000-000093800000}"/>
    <cellStyle name="40% - Accent6 13 3 8" xfId="37895" xr:uid="{00000000-0005-0000-0000-000094800000}"/>
    <cellStyle name="40% - Accent6 13 3 8 2" xfId="37896" xr:uid="{00000000-0005-0000-0000-000095800000}"/>
    <cellStyle name="40% - Accent6 13 3 9" xfId="37897" xr:uid="{00000000-0005-0000-0000-000096800000}"/>
    <cellStyle name="40% - Accent6 13 3 9 2" xfId="37898" xr:uid="{00000000-0005-0000-0000-000097800000}"/>
    <cellStyle name="40% - Accent6 13 4" xfId="1267" xr:uid="{00000000-0005-0000-0000-000098800000}"/>
    <cellStyle name="40% - Accent6 13 4 2" xfId="37899" xr:uid="{00000000-0005-0000-0000-000099800000}"/>
    <cellStyle name="40% - Accent6 13 4 2 2" xfId="37900" xr:uid="{00000000-0005-0000-0000-00009A800000}"/>
    <cellStyle name="40% - Accent6 13 4 3" xfId="37901" xr:uid="{00000000-0005-0000-0000-00009B800000}"/>
    <cellStyle name="40% - Accent6 13 4 3 2" xfId="37902" xr:uid="{00000000-0005-0000-0000-00009C800000}"/>
    <cellStyle name="40% - Accent6 13 4 4" xfId="37903" xr:uid="{00000000-0005-0000-0000-00009D800000}"/>
    <cellStyle name="40% - Accent6 13 5" xfId="37904" xr:uid="{00000000-0005-0000-0000-00009E800000}"/>
    <cellStyle name="40% - Accent6 13 5 2" xfId="37905" xr:uid="{00000000-0005-0000-0000-00009F800000}"/>
    <cellStyle name="40% - Accent6 13 5 2 2" xfId="37906" xr:uid="{00000000-0005-0000-0000-0000A0800000}"/>
    <cellStyle name="40% - Accent6 13 5 3" xfId="37907" xr:uid="{00000000-0005-0000-0000-0000A1800000}"/>
    <cellStyle name="40% - Accent6 13 5 3 2" xfId="37908" xr:uid="{00000000-0005-0000-0000-0000A2800000}"/>
    <cellStyle name="40% - Accent6 13 5 4" xfId="37909" xr:uid="{00000000-0005-0000-0000-0000A3800000}"/>
    <cellStyle name="40% - Accent6 13 6" xfId="37910" xr:uid="{00000000-0005-0000-0000-0000A4800000}"/>
    <cellStyle name="40% - Accent6 13 6 2" xfId="37911" xr:uid="{00000000-0005-0000-0000-0000A5800000}"/>
    <cellStyle name="40% - Accent6 13 6 2 2" xfId="37912" xr:uid="{00000000-0005-0000-0000-0000A6800000}"/>
    <cellStyle name="40% - Accent6 13 6 3" xfId="37913" xr:uid="{00000000-0005-0000-0000-0000A7800000}"/>
    <cellStyle name="40% - Accent6 13 7" xfId="37914" xr:uid="{00000000-0005-0000-0000-0000A8800000}"/>
    <cellStyle name="40% - Accent6 13 7 2" xfId="37915" xr:uid="{00000000-0005-0000-0000-0000A9800000}"/>
    <cellStyle name="40% - Accent6 13 8" xfId="37916" xr:uid="{00000000-0005-0000-0000-0000AA800000}"/>
    <cellStyle name="40% - Accent6 13 8 2" xfId="37917" xr:uid="{00000000-0005-0000-0000-0000AB800000}"/>
    <cellStyle name="40% - Accent6 13 9" xfId="37918" xr:uid="{00000000-0005-0000-0000-0000AC800000}"/>
    <cellStyle name="40% - Accent6 13 9 2" xfId="37919" xr:uid="{00000000-0005-0000-0000-0000AD800000}"/>
    <cellStyle name="40% - Accent6 14" xfId="1268" xr:uid="{00000000-0005-0000-0000-0000AE800000}"/>
    <cellStyle name="40% - Accent6 14 10" xfId="37920" xr:uid="{00000000-0005-0000-0000-0000AF800000}"/>
    <cellStyle name="40% - Accent6 14 10 2" xfId="37921" xr:uid="{00000000-0005-0000-0000-0000B0800000}"/>
    <cellStyle name="40% - Accent6 14 11" xfId="37922" xr:uid="{00000000-0005-0000-0000-0000B1800000}"/>
    <cellStyle name="40% - Accent6 14 11 2" xfId="37923" xr:uid="{00000000-0005-0000-0000-0000B2800000}"/>
    <cellStyle name="40% - Accent6 14 12" xfId="37924" xr:uid="{00000000-0005-0000-0000-0000B3800000}"/>
    <cellStyle name="40% - Accent6 14 12 2" xfId="37925" xr:uid="{00000000-0005-0000-0000-0000B4800000}"/>
    <cellStyle name="40% - Accent6 14 13" xfId="37926" xr:uid="{00000000-0005-0000-0000-0000B5800000}"/>
    <cellStyle name="40% - Accent6 14 2" xfId="1269" xr:uid="{00000000-0005-0000-0000-0000B6800000}"/>
    <cellStyle name="40% - Accent6 14 2 10" xfId="37927" xr:uid="{00000000-0005-0000-0000-0000B7800000}"/>
    <cellStyle name="40% - Accent6 14 2 10 2" xfId="37928" xr:uid="{00000000-0005-0000-0000-0000B8800000}"/>
    <cellStyle name="40% - Accent6 14 2 11" xfId="37929" xr:uid="{00000000-0005-0000-0000-0000B9800000}"/>
    <cellStyle name="40% - Accent6 14 2 11 2" xfId="37930" xr:uid="{00000000-0005-0000-0000-0000BA800000}"/>
    <cellStyle name="40% - Accent6 14 2 12" xfId="37931" xr:uid="{00000000-0005-0000-0000-0000BB800000}"/>
    <cellStyle name="40% - Accent6 14 2 2" xfId="37932" xr:uid="{00000000-0005-0000-0000-0000BC800000}"/>
    <cellStyle name="40% - Accent6 14 2 2 10" xfId="37933" xr:uid="{00000000-0005-0000-0000-0000BD800000}"/>
    <cellStyle name="40% - Accent6 14 2 2 10 2" xfId="37934" xr:uid="{00000000-0005-0000-0000-0000BE800000}"/>
    <cellStyle name="40% - Accent6 14 2 2 11" xfId="37935" xr:uid="{00000000-0005-0000-0000-0000BF800000}"/>
    <cellStyle name="40% - Accent6 14 2 2 2" xfId="37936" xr:uid="{00000000-0005-0000-0000-0000C0800000}"/>
    <cellStyle name="40% - Accent6 14 2 2 2 2" xfId="37937" xr:uid="{00000000-0005-0000-0000-0000C1800000}"/>
    <cellStyle name="40% - Accent6 14 2 2 2 2 2" xfId="37938" xr:uid="{00000000-0005-0000-0000-0000C2800000}"/>
    <cellStyle name="40% - Accent6 14 2 2 2 3" xfId="37939" xr:uid="{00000000-0005-0000-0000-0000C3800000}"/>
    <cellStyle name="40% - Accent6 14 2 2 2 3 2" xfId="37940" xr:uid="{00000000-0005-0000-0000-0000C4800000}"/>
    <cellStyle name="40% - Accent6 14 2 2 2 4" xfId="37941" xr:uid="{00000000-0005-0000-0000-0000C5800000}"/>
    <cellStyle name="40% - Accent6 14 2 2 3" xfId="37942" xr:uid="{00000000-0005-0000-0000-0000C6800000}"/>
    <cellStyle name="40% - Accent6 14 2 2 3 2" xfId="37943" xr:uid="{00000000-0005-0000-0000-0000C7800000}"/>
    <cellStyle name="40% - Accent6 14 2 2 3 2 2" xfId="37944" xr:uid="{00000000-0005-0000-0000-0000C8800000}"/>
    <cellStyle name="40% - Accent6 14 2 2 3 3" xfId="37945" xr:uid="{00000000-0005-0000-0000-0000C9800000}"/>
    <cellStyle name="40% - Accent6 14 2 2 3 3 2" xfId="37946" xr:uid="{00000000-0005-0000-0000-0000CA800000}"/>
    <cellStyle name="40% - Accent6 14 2 2 3 4" xfId="37947" xr:uid="{00000000-0005-0000-0000-0000CB800000}"/>
    <cellStyle name="40% - Accent6 14 2 2 4" xfId="37948" xr:uid="{00000000-0005-0000-0000-0000CC800000}"/>
    <cellStyle name="40% - Accent6 14 2 2 4 2" xfId="37949" xr:uid="{00000000-0005-0000-0000-0000CD800000}"/>
    <cellStyle name="40% - Accent6 14 2 2 4 2 2" xfId="37950" xr:uid="{00000000-0005-0000-0000-0000CE800000}"/>
    <cellStyle name="40% - Accent6 14 2 2 4 3" xfId="37951" xr:uid="{00000000-0005-0000-0000-0000CF800000}"/>
    <cellStyle name="40% - Accent6 14 2 2 5" xfId="37952" xr:uid="{00000000-0005-0000-0000-0000D0800000}"/>
    <cellStyle name="40% - Accent6 14 2 2 5 2" xfId="37953" xr:uid="{00000000-0005-0000-0000-0000D1800000}"/>
    <cellStyle name="40% - Accent6 14 2 2 6" xfId="37954" xr:uid="{00000000-0005-0000-0000-0000D2800000}"/>
    <cellStyle name="40% - Accent6 14 2 2 6 2" xfId="37955" xr:uid="{00000000-0005-0000-0000-0000D3800000}"/>
    <cellStyle name="40% - Accent6 14 2 2 7" xfId="37956" xr:uid="{00000000-0005-0000-0000-0000D4800000}"/>
    <cellStyle name="40% - Accent6 14 2 2 7 2" xfId="37957" xr:uid="{00000000-0005-0000-0000-0000D5800000}"/>
    <cellStyle name="40% - Accent6 14 2 2 8" xfId="37958" xr:uid="{00000000-0005-0000-0000-0000D6800000}"/>
    <cellStyle name="40% - Accent6 14 2 2 8 2" xfId="37959" xr:uid="{00000000-0005-0000-0000-0000D7800000}"/>
    <cellStyle name="40% - Accent6 14 2 2 9" xfId="37960" xr:uid="{00000000-0005-0000-0000-0000D8800000}"/>
    <cellStyle name="40% - Accent6 14 2 2 9 2" xfId="37961" xr:uid="{00000000-0005-0000-0000-0000D9800000}"/>
    <cellStyle name="40% - Accent6 14 2 3" xfId="37962" xr:uid="{00000000-0005-0000-0000-0000DA800000}"/>
    <cellStyle name="40% - Accent6 14 2 3 2" xfId="37963" xr:uid="{00000000-0005-0000-0000-0000DB800000}"/>
    <cellStyle name="40% - Accent6 14 2 3 2 2" xfId="37964" xr:uid="{00000000-0005-0000-0000-0000DC800000}"/>
    <cellStyle name="40% - Accent6 14 2 3 3" xfId="37965" xr:uid="{00000000-0005-0000-0000-0000DD800000}"/>
    <cellStyle name="40% - Accent6 14 2 3 3 2" xfId="37966" xr:uid="{00000000-0005-0000-0000-0000DE800000}"/>
    <cellStyle name="40% - Accent6 14 2 3 4" xfId="37967" xr:uid="{00000000-0005-0000-0000-0000DF800000}"/>
    <cellStyle name="40% - Accent6 14 2 4" xfId="37968" xr:uid="{00000000-0005-0000-0000-0000E0800000}"/>
    <cellStyle name="40% - Accent6 14 2 4 2" xfId="37969" xr:uid="{00000000-0005-0000-0000-0000E1800000}"/>
    <cellStyle name="40% - Accent6 14 2 4 2 2" xfId="37970" xr:uid="{00000000-0005-0000-0000-0000E2800000}"/>
    <cellStyle name="40% - Accent6 14 2 4 3" xfId="37971" xr:uid="{00000000-0005-0000-0000-0000E3800000}"/>
    <cellStyle name="40% - Accent6 14 2 4 3 2" xfId="37972" xr:uid="{00000000-0005-0000-0000-0000E4800000}"/>
    <cellStyle name="40% - Accent6 14 2 4 4" xfId="37973" xr:uid="{00000000-0005-0000-0000-0000E5800000}"/>
    <cellStyle name="40% - Accent6 14 2 5" xfId="37974" xr:uid="{00000000-0005-0000-0000-0000E6800000}"/>
    <cellStyle name="40% - Accent6 14 2 5 2" xfId="37975" xr:uid="{00000000-0005-0000-0000-0000E7800000}"/>
    <cellStyle name="40% - Accent6 14 2 5 2 2" xfId="37976" xr:uid="{00000000-0005-0000-0000-0000E8800000}"/>
    <cellStyle name="40% - Accent6 14 2 5 3" xfId="37977" xr:uid="{00000000-0005-0000-0000-0000E9800000}"/>
    <cellStyle name="40% - Accent6 14 2 6" xfId="37978" xr:uid="{00000000-0005-0000-0000-0000EA800000}"/>
    <cellStyle name="40% - Accent6 14 2 6 2" xfId="37979" xr:uid="{00000000-0005-0000-0000-0000EB800000}"/>
    <cellStyle name="40% - Accent6 14 2 7" xfId="37980" xr:uid="{00000000-0005-0000-0000-0000EC800000}"/>
    <cellStyle name="40% - Accent6 14 2 7 2" xfId="37981" xr:uid="{00000000-0005-0000-0000-0000ED800000}"/>
    <cellStyle name="40% - Accent6 14 2 8" xfId="37982" xr:uid="{00000000-0005-0000-0000-0000EE800000}"/>
    <cellStyle name="40% - Accent6 14 2 8 2" xfId="37983" xr:uid="{00000000-0005-0000-0000-0000EF800000}"/>
    <cellStyle name="40% - Accent6 14 2 9" xfId="37984" xr:uid="{00000000-0005-0000-0000-0000F0800000}"/>
    <cellStyle name="40% - Accent6 14 2 9 2" xfId="37985" xr:uid="{00000000-0005-0000-0000-0000F1800000}"/>
    <cellStyle name="40% - Accent6 14 3" xfId="1270" xr:uid="{00000000-0005-0000-0000-0000F2800000}"/>
    <cellStyle name="40% - Accent6 14 3 10" xfId="37986" xr:uid="{00000000-0005-0000-0000-0000F3800000}"/>
    <cellStyle name="40% - Accent6 14 3 10 2" xfId="37987" xr:uid="{00000000-0005-0000-0000-0000F4800000}"/>
    <cellStyle name="40% - Accent6 14 3 11" xfId="37988" xr:uid="{00000000-0005-0000-0000-0000F5800000}"/>
    <cellStyle name="40% - Accent6 14 3 2" xfId="37989" xr:uid="{00000000-0005-0000-0000-0000F6800000}"/>
    <cellStyle name="40% - Accent6 14 3 2 2" xfId="37990" xr:uid="{00000000-0005-0000-0000-0000F7800000}"/>
    <cellStyle name="40% - Accent6 14 3 2 2 2" xfId="37991" xr:uid="{00000000-0005-0000-0000-0000F8800000}"/>
    <cellStyle name="40% - Accent6 14 3 2 3" xfId="37992" xr:uid="{00000000-0005-0000-0000-0000F9800000}"/>
    <cellStyle name="40% - Accent6 14 3 2 3 2" xfId="37993" xr:uid="{00000000-0005-0000-0000-0000FA800000}"/>
    <cellStyle name="40% - Accent6 14 3 2 4" xfId="37994" xr:uid="{00000000-0005-0000-0000-0000FB800000}"/>
    <cellStyle name="40% - Accent6 14 3 3" xfId="37995" xr:uid="{00000000-0005-0000-0000-0000FC800000}"/>
    <cellStyle name="40% - Accent6 14 3 3 2" xfId="37996" xr:uid="{00000000-0005-0000-0000-0000FD800000}"/>
    <cellStyle name="40% - Accent6 14 3 3 2 2" xfId="37997" xr:uid="{00000000-0005-0000-0000-0000FE800000}"/>
    <cellStyle name="40% - Accent6 14 3 3 3" xfId="37998" xr:uid="{00000000-0005-0000-0000-0000FF800000}"/>
    <cellStyle name="40% - Accent6 14 3 3 3 2" xfId="37999" xr:uid="{00000000-0005-0000-0000-000000810000}"/>
    <cellStyle name="40% - Accent6 14 3 3 4" xfId="38000" xr:uid="{00000000-0005-0000-0000-000001810000}"/>
    <cellStyle name="40% - Accent6 14 3 4" xfId="38001" xr:uid="{00000000-0005-0000-0000-000002810000}"/>
    <cellStyle name="40% - Accent6 14 3 4 2" xfId="38002" xr:uid="{00000000-0005-0000-0000-000003810000}"/>
    <cellStyle name="40% - Accent6 14 3 4 2 2" xfId="38003" xr:uid="{00000000-0005-0000-0000-000004810000}"/>
    <cellStyle name="40% - Accent6 14 3 4 3" xfId="38004" xr:uid="{00000000-0005-0000-0000-000005810000}"/>
    <cellStyle name="40% - Accent6 14 3 5" xfId="38005" xr:uid="{00000000-0005-0000-0000-000006810000}"/>
    <cellStyle name="40% - Accent6 14 3 5 2" xfId="38006" xr:uid="{00000000-0005-0000-0000-000007810000}"/>
    <cellStyle name="40% - Accent6 14 3 6" xfId="38007" xr:uid="{00000000-0005-0000-0000-000008810000}"/>
    <cellStyle name="40% - Accent6 14 3 6 2" xfId="38008" xr:uid="{00000000-0005-0000-0000-000009810000}"/>
    <cellStyle name="40% - Accent6 14 3 7" xfId="38009" xr:uid="{00000000-0005-0000-0000-00000A810000}"/>
    <cellStyle name="40% - Accent6 14 3 7 2" xfId="38010" xr:uid="{00000000-0005-0000-0000-00000B810000}"/>
    <cellStyle name="40% - Accent6 14 3 8" xfId="38011" xr:uid="{00000000-0005-0000-0000-00000C810000}"/>
    <cellStyle name="40% - Accent6 14 3 8 2" xfId="38012" xr:uid="{00000000-0005-0000-0000-00000D810000}"/>
    <cellStyle name="40% - Accent6 14 3 9" xfId="38013" xr:uid="{00000000-0005-0000-0000-00000E810000}"/>
    <cellStyle name="40% - Accent6 14 3 9 2" xfId="38014" xr:uid="{00000000-0005-0000-0000-00000F810000}"/>
    <cellStyle name="40% - Accent6 14 4" xfId="1271" xr:uid="{00000000-0005-0000-0000-000010810000}"/>
    <cellStyle name="40% - Accent6 14 4 2" xfId="38015" xr:uid="{00000000-0005-0000-0000-000011810000}"/>
    <cellStyle name="40% - Accent6 14 4 2 2" xfId="38016" xr:uid="{00000000-0005-0000-0000-000012810000}"/>
    <cellStyle name="40% - Accent6 14 4 3" xfId="38017" xr:uid="{00000000-0005-0000-0000-000013810000}"/>
    <cellStyle name="40% - Accent6 14 4 3 2" xfId="38018" xr:uid="{00000000-0005-0000-0000-000014810000}"/>
    <cellStyle name="40% - Accent6 14 4 4" xfId="38019" xr:uid="{00000000-0005-0000-0000-000015810000}"/>
    <cellStyle name="40% - Accent6 14 5" xfId="38020" xr:uid="{00000000-0005-0000-0000-000016810000}"/>
    <cellStyle name="40% - Accent6 14 5 2" xfId="38021" xr:uid="{00000000-0005-0000-0000-000017810000}"/>
    <cellStyle name="40% - Accent6 14 5 2 2" xfId="38022" xr:uid="{00000000-0005-0000-0000-000018810000}"/>
    <cellStyle name="40% - Accent6 14 5 3" xfId="38023" xr:uid="{00000000-0005-0000-0000-000019810000}"/>
    <cellStyle name="40% - Accent6 14 5 3 2" xfId="38024" xr:uid="{00000000-0005-0000-0000-00001A810000}"/>
    <cellStyle name="40% - Accent6 14 5 4" xfId="38025" xr:uid="{00000000-0005-0000-0000-00001B810000}"/>
    <cellStyle name="40% - Accent6 14 6" xfId="38026" xr:uid="{00000000-0005-0000-0000-00001C810000}"/>
    <cellStyle name="40% - Accent6 14 6 2" xfId="38027" xr:uid="{00000000-0005-0000-0000-00001D810000}"/>
    <cellStyle name="40% - Accent6 14 6 2 2" xfId="38028" xr:uid="{00000000-0005-0000-0000-00001E810000}"/>
    <cellStyle name="40% - Accent6 14 6 3" xfId="38029" xr:uid="{00000000-0005-0000-0000-00001F810000}"/>
    <cellStyle name="40% - Accent6 14 7" xfId="38030" xr:uid="{00000000-0005-0000-0000-000020810000}"/>
    <cellStyle name="40% - Accent6 14 7 2" xfId="38031" xr:uid="{00000000-0005-0000-0000-000021810000}"/>
    <cellStyle name="40% - Accent6 14 8" xfId="38032" xr:uid="{00000000-0005-0000-0000-000022810000}"/>
    <cellStyle name="40% - Accent6 14 8 2" xfId="38033" xr:uid="{00000000-0005-0000-0000-000023810000}"/>
    <cellStyle name="40% - Accent6 14 9" xfId="38034" xr:uid="{00000000-0005-0000-0000-000024810000}"/>
    <cellStyle name="40% - Accent6 14 9 2" xfId="38035" xr:uid="{00000000-0005-0000-0000-000025810000}"/>
    <cellStyle name="40% - Accent6 15" xfId="1272" xr:uid="{00000000-0005-0000-0000-000026810000}"/>
    <cellStyle name="40% - Accent6 15 10" xfId="38036" xr:uid="{00000000-0005-0000-0000-000027810000}"/>
    <cellStyle name="40% - Accent6 15 10 2" xfId="38037" xr:uid="{00000000-0005-0000-0000-000028810000}"/>
    <cellStyle name="40% - Accent6 15 11" xfId="38038" xr:uid="{00000000-0005-0000-0000-000029810000}"/>
    <cellStyle name="40% - Accent6 15 11 2" xfId="38039" xr:uid="{00000000-0005-0000-0000-00002A810000}"/>
    <cellStyle name="40% - Accent6 15 12" xfId="38040" xr:uid="{00000000-0005-0000-0000-00002B810000}"/>
    <cellStyle name="40% - Accent6 15 12 2" xfId="38041" xr:uid="{00000000-0005-0000-0000-00002C810000}"/>
    <cellStyle name="40% - Accent6 15 13" xfId="38042" xr:uid="{00000000-0005-0000-0000-00002D810000}"/>
    <cellStyle name="40% - Accent6 15 2" xfId="1273" xr:uid="{00000000-0005-0000-0000-00002E810000}"/>
    <cellStyle name="40% - Accent6 15 2 10" xfId="38043" xr:uid="{00000000-0005-0000-0000-00002F810000}"/>
    <cellStyle name="40% - Accent6 15 2 10 2" xfId="38044" xr:uid="{00000000-0005-0000-0000-000030810000}"/>
    <cellStyle name="40% - Accent6 15 2 11" xfId="38045" xr:uid="{00000000-0005-0000-0000-000031810000}"/>
    <cellStyle name="40% - Accent6 15 2 11 2" xfId="38046" xr:uid="{00000000-0005-0000-0000-000032810000}"/>
    <cellStyle name="40% - Accent6 15 2 12" xfId="38047" xr:uid="{00000000-0005-0000-0000-000033810000}"/>
    <cellStyle name="40% - Accent6 15 2 2" xfId="38048" xr:uid="{00000000-0005-0000-0000-000034810000}"/>
    <cellStyle name="40% - Accent6 15 2 2 10" xfId="38049" xr:uid="{00000000-0005-0000-0000-000035810000}"/>
    <cellStyle name="40% - Accent6 15 2 2 10 2" xfId="38050" xr:uid="{00000000-0005-0000-0000-000036810000}"/>
    <cellStyle name="40% - Accent6 15 2 2 11" xfId="38051" xr:uid="{00000000-0005-0000-0000-000037810000}"/>
    <cellStyle name="40% - Accent6 15 2 2 2" xfId="38052" xr:uid="{00000000-0005-0000-0000-000038810000}"/>
    <cellStyle name="40% - Accent6 15 2 2 2 2" xfId="38053" xr:uid="{00000000-0005-0000-0000-000039810000}"/>
    <cellStyle name="40% - Accent6 15 2 2 2 2 2" xfId="38054" xr:uid="{00000000-0005-0000-0000-00003A810000}"/>
    <cellStyle name="40% - Accent6 15 2 2 2 3" xfId="38055" xr:uid="{00000000-0005-0000-0000-00003B810000}"/>
    <cellStyle name="40% - Accent6 15 2 2 2 3 2" xfId="38056" xr:uid="{00000000-0005-0000-0000-00003C810000}"/>
    <cellStyle name="40% - Accent6 15 2 2 2 4" xfId="38057" xr:uid="{00000000-0005-0000-0000-00003D810000}"/>
    <cellStyle name="40% - Accent6 15 2 2 3" xfId="38058" xr:uid="{00000000-0005-0000-0000-00003E810000}"/>
    <cellStyle name="40% - Accent6 15 2 2 3 2" xfId="38059" xr:uid="{00000000-0005-0000-0000-00003F810000}"/>
    <cellStyle name="40% - Accent6 15 2 2 3 2 2" xfId="38060" xr:uid="{00000000-0005-0000-0000-000040810000}"/>
    <cellStyle name="40% - Accent6 15 2 2 3 3" xfId="38061" xr:uid="{00000000-0005-0000-0000-000041810000}"/>
    <cellStyle name="40% - Accent6 15 2 2 3 3 2" xfId="38062" xr:uid="{00000000-0005-0000-0000-000042810000}"/>
    <cellStyle name="40% - Accent6 15 2 2 3 4" xfId="38063" xr:uid="{00000000-0005-0000-0000-000043810000}"/>
    <cellStyle name="40% - Accent6 15 2 2 4" xfId="38064" xr:uid="{00000000-0005-0000-0000-000044810000}"/>
    <cellStyle name="40% - Accent6 15 2 2 4 2" xfId="38065" xr:uid="{00000000-0005-0000-0000-000045810000}"/>
    <cellStyle name="40% - Accent6 15 2 2 4 2 2" xfId="38066" xr:uid="{00000000-0005-0000-0000-000046810000}"/>
    <cellStyle name="40% - Accent6 15 2 2 4 3" xfId="38067" xr:uid="{00000000-0005-0000-0000-000047810000}"/>
    <cellStyle name="40% - Accent6 15 2 2 5" xfId="38068" xr:uid="{00000000-0005-0000-0000-000048810000}"/>
    <cellStyle name="40% - Accent6 15 2 2 5 2" xfId="38069" xr:uid="{00000000-0005-0000-0000-000049810000}"/>
    <cellStyle name="40% - Accent6 15 2 2 6" xfId="38070" xr:uid="{00000000-0005-0000-0000-00004A810000}"/>
    <cellStyle name="40% - Accent6 15 2 2 6 2" xfId="38071" xr:uid="{00000000-0005-0000-0000-00004B810000}"/>
    <cellStyle name="40% - Accent6 15 2 2 7" xfId="38072" xr:uid="{00000000-0005-0000-0000-00004C810000}"/>
    <cellStyle name="40% - Accent6 15 2 2 7 2" xfId="38073" xr:uid="{00000000-0005-0000-0000-00004D810000}"/>
    <cellStyle name="40% - Accent6 15 2 2 8" xfId="38074" xr:uid="{00000000-0005-0000-0000-00004E810000}"/>
    <cellStyle name="40% - Accent6 15 2 2 8 2" xfId="38075" xr:uid="{00000000-0005-0000-0000-00004F810000}"/>
    <cellStyle name="40% - Accent6 15 2 2 9" xfId="38076" xr:uid="{00000000-0005-0000-0000-000050810000}"/>
    <cellStyle name="40% - Accent6 15 2 2 9 2" xfId="38077" xr:uid="{00000000-0005-0000-0000-000051810000}"/>
    <cellStyle name="40% - Accent6 15 2 3" xfId="38078" xr:uid="{00000000-0005-0000-0000-000052810000}"/>
    <cellStyle name="40% - Accent6 15 2 3 2" xfId="38079" xr:uid="{00000000-0005-0000-0000-000053810000}"/>
    <cellStyle name="40% - Accent6 15 2 3 2 2" xfId="38080" xr:uid="{00000000-0005-0000-0000-000054810000}"/>
    <cellStyle name="40% - Accent6 15 2 3 3" xfId="38081" xr:uid="{00000000-0005-0000-0000-000055810000}"/>
    <cellStyle name="40% - Accent6 15 2 3 3 2" xfId="38082" xr:uid="{00000000-0005-0000-0000-000056810000}"/>
    <cellStyle name="40% - Accent6 15 2 3 4" xfId="38083" xr:uid="{00000000-0005-0000-0000-000057810000}"/>
    <cellStyle name="40% - Accent6 15 2 4" xfId="38084" xr:uid="{00000000-0005-0000-0000-000058810000}"/>
    <cellStyle name="40% - Accent6 15 2 4 2" xfId="38085" xr:uid="{00000000-0005-0000-0000-000059810000}"/>
    <cellStyle name="40% - Accent6 15 2 4 2 2" xfId="38086" xr:uid="{00000000-0005-0000-0000-00005A810000}"/>
    <cellStyle name="40% - Accent6 15 2 4 3" xfId="38087" xr:uid="{00000000-0005-0000-0000-00005B810000}"/>
    <cellStyle name="40% - Accent6 15 2 4 3 2" xfId="38088" xr:uid="{00000000-0005-0000-0000-00005C810000}"/>
    <cellStyle name="40% - Accent6 15 2 4 4" xfId="38089" xr:uid="{00000000-0005-0000-0000-00005D810000}"/>
    <cellStyle name="40% - Accent6 15 2 5" xfId="38090" xr:uid="{00000000-0005-0000-0000-00005E810000}"/>
    <cellStyle name="40% - Accent6 15 2 5 2" xfId="38091" xr:uid="{00000000-0005-0000-0000-00005F810000}"/>
    <cellStyle name="40% - Accent6 15 2 5 2 2" xfId="38092" xr:uid="{00000000-0005-0000-0000-000060810000}"/>
    <cellStyle name="40% - Accent6 15 2 5 3" xfId="38093" xr:uid="{00000000-0005-0000-0000-000061810000}"/>
    <cellStyle name="40% - Accent6 15 2 6" xfId="38094" xr:uid="{00000000-0005-0000-0000-000062810000}"/>
    <cellStyle name="40% - Accent6 15 2 6 2" xfId="38095" xr:uid="{00000000-0005-0000-0000-000063810000}"/>
    <cellStyle name="40% - Accent6 15 2 7" xfId="38096" xr:uid="{00000000-0005-0000-0000-000064810000}"/>
    <cellStyle name="40% - Accent6 15 2 7 2" xfId="38097" xr:uid="{00000000-0005-0000-0000-000065810000}"/>
    <cellStyle name="40% - Accent6 15 2 8" xfId="38098" xr:uid="{00000000-0005-0000-0000-000066810000}"/>
    <cellStyle name="40% - Accent6 15 2 8 2" xfId="38099" xr:uid="{00000000-0005-0000-0000-000067810000}"/>
    <cellStyle name="40% - Accent6 15 2 9" xfId="38100" xr:uid="{00000000-0005-0000-0000-000068810000}"/>
    <cellStyle name="40% - Accent6 15 2 9 2" xfId="38101" xr:uid="{00000000-0005-0000-0000-000069810000}"/>
    <cellStyle name="40% - Accent6 15 3" xfId="1274" xr:uid="{00000000-0005-0000-0000-00006A810000}"/>
    <cellStyle name="40% - Accent6 15 3 10" xfId="38102" xr:uid="{00000000-0005-0000-0000-00006B810000}"/>
    <cellStyle name="40% - Accent6 15 3 10 2" xfId="38103" xr:uid="{00000000-0005-0000-0000-00006C810000}"/>
    <cellStyle name="40% - Accent6 15 3 11" xfId="38104" xr:uid="{00000000-0005-0000-0000-00006D810000}"/>
    <cellStyle name="40% - Accent6 15 3 2" xfId="38105" xr:uid="{00000000-0005-0000-0000-00006E810000}"/>
    <cellStyle name="40% - Accent6 15 3 2 2" xfId="38106" xr:uid="{00000000-0005-0000-0000-00006F810000}"/>
    <cellStyle name="40% - Accent6 15 3 2 2 2" xfId="38107" xr:uid="{00000000-0005-0000-0000-000070810000}"/>
    <cellStyle name="40% - Accent6 15 3 2 3" xfId="38108" xr:uid="{00000000-0005-0000-0000-000071810000}"/>
    <cellStyle name="40% - Accent6 15 3 2 3 2" xfId="38109" xr:uid="{00000000-0005-0000-0000-000072810000}"/>
    <cellStyle name="40% - Accent6 15 3 2 4" xfId="38110" xr:uid="{00000000-0005-0000-0000-000073810000}"/>
    <cellStyle name="40% - Accent6 15 3 3" xfId="38111" xr:uid="{00000000-0005-0000-0000-000074810000}"/>
    <cellStyle name="40% - Accent6 15 3 3 2" xfId="38112" xr:uid="{00000000-0005-0000-0000-000075810000}"/>
    <cellStyle name="40% - Accent6 15 3 3 2 2" xfId="38113" xr:uid="{00000000-0005-0000-0000-000076810000}"/>
    <cellStyle name="40% - Accent6 15 3 3 3" xfId="38114" xr:uid="{00000000-0005-0000-0000-000077810000}"/>
    <cellStyle name="40% - Accent6 15 3 3 3 2" xfId="38115" xr:uid="{00000000-0005-0000-0000-000078810000}"/>
    <cellStyle name="40% - Accent6 15 3 3 4" xfId="38116" xr:uid="{00000000-0005-0000-0000-000079810000}"/>
    <cellStyle name="40% - Accent6 15 3 4" xfId="38117" xr:uid="{00000000-0005-0000-0000-00007A810000}"/>
    <cellStyle name="40% - Accent6 15 3 4 2" xfId="38118" xr:uid="{00000000-0005-0000-0000-00007B810000}"/>
    <cellStyle name="40% - Accent6 15 3 4 2 2" xfId="38119" xr:uid="{00000000-0005-0000-0000-00007C810000}"/>
    <cellStyle name="40% - Accent6 15 3 4 3" xfId="38120" xr:uid="{00000000-0005-0000-0000-00007D810000}"/>
    <cellStyle name="40% - Accent6 15 3 5" xfId="38121" xr:uid="{00000000-0005-0000-0000-00007E810000}"/>
    <cellStyle name="40% - Accent6 15 3 5 2" xfId="38122" xr:uid="{00000000-0005-0000-0000-00007F810000}"/>
    <cellStyle name="40% - Accent6 15 3 6" xfId="38123" xr:uid="{00000000-0005-0000-0000-000080810000}"/>
    <cellStyle name="40% - Accent6 15 3 6 2" xfId="38124" xr:uid="{00000000-0005-0000-0000-000081810000}"/>
    <cellStyle name="40% - Accent6 15 3 7" xfId="38125" xr:uid="{00000000-0005-0000-0000-000082810000}"/>
    <cellStyle name="40% - Accent6 15 3 7 2" xfId="38126" xr:uid="{00000000-0005-0000-0000-000083810000}"/>
    <cellStyle name="40% - Accent6 15 3 8" xfId="38127" xr:uid="{00000000-0005-0000-0000-000084810000}"/>
    <cellStyle name="40% - Accent6 15 3 8 2" xfId="38128" xr:uid="{00000000-0005-0000-0000-000085810000}"/>
    <cellStyle name="40% - Accent6 15 3 9" xfId="38129" xr:uid="{00000000-0005-0000-0000-000086810000}"/>
    <cellStyle name="40% - Accent6 15 3 9 2" xfId="38130" xr:uid="{00000000-0005-0000-0000-000087810000}"/>
    <cellStyle name="40% - Accent6 15 4" xfId="1275" xr:uid="{00000000-0005-0000-0000-000088810000}"/>
    <cellStyle name="40% - Accent6 15 4 2" xfId="38131" xr:uid="{00000000-0005-0000-0000-000089810000}"/>
    <cellStyle name="40% - Accent6 15 4 2 2" xfId="38132" xr:uid="{00000000-0005-0000-0000-00008A810000}"/>
    <cellStyle name="40% - Accent6 15 4 3" xfId="38133" xr:uid="{00000000-0005-0000-0000-00008B810000}"/>
    <cellStyle name="40% - Accent6 15 4 3 2" xfId="38134" xr:uid="{00000000-0005-0000-0000-00008C810000}"/>
    <cellStyle name="40% - Accent6 15 4 4" xfId="38135" xr:uid="{00000000-0005-0000-0000-00008D810000}"/>
    <cellStyle name="40% - Accent6 15 5" xfId="38136" xr:uid="{00000000-0005-0000-0000-00008E810000}"/>
    <cellStyle name="40% - Accent6 15 5 2" xfId="38137" xr:uid="{00000000-0005-0000-0000-00008F810000}"/>
    <cellStyle name="40% - Accent6 15 5 2 2" xfId="38138" xr:uid="{00000000-0005-0000-0000-000090810000}"/>
    <cellStyle name="40% - Accent6 15 5 3" xfId="38139" xr:uid="{00000000-0005-0000-0000-000091810000}"/>
    <cellStyle name="40% - Accent6 15 5 3 2" xfId="38140" xr:uid="{00000000-0005-0000-0000-000092810000}"/>
    <cellStyle name="40% - Accent6 15 5 4" xfId="38141" xr:uid="{00000000-0005-0000-0000-000093810000}"/>
    <cellStyle name="40% - Accent6 15 6" xfId="38142" xr:uid="{00000000-0005-0000-0000-000094810000}"/>
    <cellStyle name="40% - Accent6 15 6 2" xfId="38143" xr:uid="{00000000-0005-0000-0000-000095810000}"/>
    <cellStyle name="40% - Accent6 15 6 2 2" xfId="38144" xr:uid="{00000000-0005-0000-0000-000096810000}"/>
    <cellStyle name="40% - Accent6 15 6 3" xfId="38145" xr:uid="{00000000-0005-0000-0000-000097810000}"/>
    <cellStyle name="40% - Accent6 15 7" xfId="38146" xr:uid="{00000000-0005-0000-0000-000098810000}"/>
    <cellStyle name="40% - Accent6 15 7 2" xfId="38147" xr:uid="{00000000-0005-0000-0000-000099810000}"/>
    <cellStyle name="40% - Accent6 15 8" xfId="38148" xr:uid="{00000000-0005-0000-0000-00009A810000}"/>
    <cellStyle name="40% - Accent6 15 8 2" xfId="38149" xr:uid="{00000000-0005-0000-0000-00009B810000}"/>
    <cellStyle name="40% - Accent6 15 9" xfId="38150" xr:uid="{00000000-0005-0000-0000-00009C810000}"/>
    <cellStyle name="40% - Accent6 15 9 2" xfId="38151" xr:uid="{00000000-0005-0000-0000-00009D810000}"/>
    <cellStyle name="40% - Accent6 16" xfId="1276" xr:uid="{00000000-0005-0000-0000-00009E810000}"/>
    <cellStyle name="40% - Accent6 16 10" xfId="38152" xr:uid="{00000000-0005-0000-0000-00009F810000}"/>
    <cellStyle name="40% - Accent6 16 10 2" xfId="38153" xr:uid="{00000000-0005-0000-0000-0000A0810000}"/>
    <cellStyle name="40% - Accent6 16 11" xfId="38154" xr:uid="{00000000-0005-0000-0000-0000A1810000}"/>
    <cellStyle name="40% - Accent6 16 11 2" xfId="38155" xr:uid="{00000000-0005-0000-0000-0000A2810000}"/>
    <cellStyle name="40% - Accent6 16 12" xfId="38156" xr:uid="{00000000-0005-0000-0000-0000A3810000}"/>
    <cellStyle name="40% - Accent6 16 12 2" xfId="38157" xr:uid="{00000000-0005-0000-0000-0000A4810000}"/>
    <cellStyle name="40% - Accent6 16 13" xfId="38158" xr:uid="{00000000-0005-0000-0000-0000A5810000}"/>
    <cellStyle name="40% - Accent6 16 2" xfId="1277" xr:uid="{00000000-0005-0000-0000-0000A6810000}"/>
    <cellStyle name="40% - Accent6 16 2 10" xfId="38159" xr:uid="{00000000-0005-0000-0000-0000A7810000}"/>
    <cellStyle name="40% - Accent6 16 2 10 2" xfId="38160" xr:uid="{00000000-0005-0000-0000-0000A8810000}"/>
    <cellStyle name="40% - Accent6 16 2 11" xfId="38161" xr:uid="{00000000-0005-0000-0000-0000A9810000}"/>
    <cellStyle name="40% - Accent6 16 2 11 2" xfId="38162" xr:uid="{00000000-0005-0000-0000-0000AA810000}"/>
    <cellStyle name="40% - Accent6 16 2 12" xfId="38163" xr:uid="{00000000-0005-0000-0000-0000AB810000}"/>
    <cellStyle name="40% - Accent6 16 2 2" xfId="38164" xr:uid="{00000000-0005-0000-0000-0000AC810000}"/>
    <cellStyle name="40% - Accent6 16 2 2 10" xfId="38165" xr:uid="{00000000-0005-0000-0000-0000AD810000}"/>
    <cellStyle name="40% - Accent6 16 2 2 10 2" xfId="38166" xr:uid="{00000000-0005-0000-0000-0000AE810000}"/>
    <cellStyle name="40% - Accent6 16 2 2 11" xfId="38167" xr:uid="{00000000-0005-0000-0000-0000AF810000}"/>
    <cellStyle name="40% - Accent6 16 2 2 2" xfId="38168" xr:uid="{00000000-0005-0000-0000-0000B0810000}"/>
    <cellStyle name="40% - Accent6 16 2 2 2 2" xfId="38169" xr:uid="{00000000-0005-0000-0000-0000B1810000}"/>
    <cellStyle name="40% - Accent6 16 2 2 2 2 2" xfId="38170" xr:uid="{00000000-0005-0000-0000-0000B2810000}"/>
    <cellStyle name="40% - Accent6 16 2 2 2 3" xfId="38171" xr:uid="{00000000-0005-0000-0000-0000B3810000}"/>
    <cellStyle name="40% - Accent6 16 2 2 2 3 2" xfId="38172" xr:uid="{00000000-0005-0000-0000-0000B4810000}"/>
    <cellStyle name="40% - Accent6 16 2 2 2 4" xfId="38173" xr:uid="{00000000-0005-0000-0000-0000B5810000}"/>
    <cellStyle name="40% - Accent6 16 2 2 3" xfId="38174" xr:uid="{00000000-0005-0000-0000-0000B6810000}"/>
    <cellStyle name="40% - Accent6 16 2 2 3 2" xfId="38175" xr:uid="{00000000-0005-0000-0000-0000B7810000}"/>
    <cellStyle name="40% - Accent6 16 2 2 3 2 2" xfId="38176" xr:uid="{00000000-0005-0000-0000-0000B8810000}"/>
    <cellStyle name="40% - Accent6 16 2 2 3 3" xfId="38177" xr:uid="{00000000-0005-0000-0000-0000B9810000}"/>
    <cellStyle name="40% - Accent6 16 2 2 3 3 2" xfId="38178" xr:uid="{00000000-0005-0000-0000-0000BA810000}"/>
    <cellStyle name="40% - Accent6 16 2 2 3 4" xfId="38179" xr:uid="{00000000-0005-0000-0000-0000BB810000}"/>
    <cellStyle name="40% - Accent6 16 2 2 4" xfId="38180" xr:uid="{00000000-0005-0000-0000-0000BC810000}"/>
    <cellStyle name="40% - Accent6 16 2 2 4 2" xfId="38181" xr:uid="{00000000-0005-0000-0000-0000BD810000}"/>
    <cellStyle name="40% - Accent6 16 2 2 4 2 2" xfId="38182" xr:uid="{00000000-0005-0000-0000-0000BE810000}"/>
    <cellStyle name="40% - Accent6 16 2 2 4 3" xfId="38183" xr:uid="{00000000-0005-0000-0000-0000BF810000}"/>
    <cellStyle name="40% - Accent6 16 2 2 5" xfId="38184" xr:uid="{00000000-0005-0000-0000-0000C0810000}"/>
    <cellStyle name="40% - Accent6 16 2 2 5 2" xfId="38185" xr:uid="{00000000-0005-0000-0000-0000C1810000}"/>
    <cellStyle name="40% - Accent6 16 2 2 6" xfId="38186" xr:uid="{00000000-0005-0000-0000-0000C2810000}"/>
    <cellStyle name="40% - Accent6 16 2 2 6 2" xfId="38187" xr:uid="{00000000-0005-0000-0000-0000C3810000}"/>
    <cellStyle name="40% - Accent6 16 2 2 7" xfId="38188" xr:uid="{00000000-0005-0000-0000-0000C4810000}"/>
    <cellStyle name="40% - Accent6 16 2 2 7 2" xfId="38189" xr:uid="{00000000-0005-0000-0000-0000C5810000}"/>
    <cellStyle name="40% - Accent6 16 2 2 8" xfId="38190" xr:uid="{00000000-0005-0000-0000-0000C6810000}"/>
    <cellStyle name="40% - Accent6 16 2 2 8 2" xfId="38191" xr:uid="{00000000-0005-0000-0000-0000C7810000}"/>
    <cellStyle name="40% - Accent6 16 2 2 9" xfId="38192" xr:uid="{00000000-0005-0000-0000-0000C8810000}"/>
    <cellStyle name="40% - Accent6 16 2 2 9 2" xfId="38193" xr:uid="{00000000-0005-0000-0000-0000C9810000}"/>
    <cellStyle name="40% - Accent6 16 2 3" xfId="38194" xr:uid="{00000000-0005-0000-0000-0000CA810000}"/>
    <cellStyle name="40% - Accent6 16 2 3 2" xfId="38195" xr:uid="{00000000-0005-0000-0000-0000CB810000}"/>
    <cellStyle name="40% - Accent6 16 2 3 2 2" xfId="38196" xr:uid="{00000000-0005-0000-0000-0000CC810000}"/>
    <cellStyle name="40% - Accent6 16 2 3 3" xfId="38197" xr:uid="{00000000-0005-0000-0000-0000CD810000}"/>
    <cellStyle name="40% - Accent6 16 2 3 3 2" xfId="38198" xr:uid="{00000000-0005-0000-0000-0000CE810000}"/>
    <cellStyle name="40% - Accent6 16 2 3 4" xfId="38199" xr:uid="{00000000-0005-0000-0000-0000CF810000}"/>
    <cellStyle name="40% - Accent6 16 2 4" xfId="38200" xr:uid="{00000000-0005-0000-0000-0000D0810000}"/>
    <cellStyle name="40% - Accent6 16 2 4 2" xfId="38201" xr:uid="{00000000-0005-0000-0000-0000D1810000}"/>
    <cellStyle name="40% - Accent6 16 2 4 2 2" xfId="38202" xr:uid="{00000000-0005-0000-0000-0000D2810000}"/>
    <cellStyle name="40% - Accent6 16 2 4 3" xfId="38203" xr:uid="{00000000-0005-0000-0000-0000D3810000}"/>
    <cellStyle name="40% - Accent6 16 2 4 3 2" xfId="38204" xr:uid="{00000000-0005-0000-0000-0000D4810000}"/>
    <cellStyle name="40% - Accent6 16 2 4 4" xfId="38205" xr:uid="{00000000-0005-0000-0000-0000D5810000}"/>
    <cellStyle name="40% - Accent6 16 2 5" xfId="38206" xr:uid="{00000000-0005-0000-0000-0000D6810000}"/>
    <cellStyle name="40% - Accent6 16 2 5 2" xfId="38207" xr:uid="{00000000-0005-0000-0000-0000D7810000}"/>
    <cellStyle name="40% - Accent6 16 2 5 2 2" xfId="38208" xr:uid="{00000000-0005-0000-0000-0000D8810000}"/>
    <cellStyle name="40% - Accent6 16 2 5 3" xfId="38209" xr:uid="{00000000-0005-0000-0000-0000D9810000}"/>
    <cellStyle name="40% - Accent6 16 2 6" xfId="38210" xr:uid="{00000000-0005-0000-0000-0000DA810000}"/>
    <cellStyle name="40% - Accent6 16 2 6 2" xfId="38211" xr:uid="{00000000-0005-0000-0000-0000DB810000}"/>
    <cellStyle name="40% - Accent6 16 2 7" xfId="38212" xr:uid="{00000000-0005-0000-0000-0000DC810000}"/>
    <cellStyle name="40% - Accent6 16 2 7 2" xfId="38213" xr:uid="{00000000-0005-0000-0000-0000DD810000}"/>
    <cellStyle name="40% - Accent6 16 2 8" xfId="38214" xr:uid="{00000000-0005-0000-0000-0000DE810000}"/>
    <cellStyle name="40% - Accent6 16 2 8 2" xfId="38215" xr:uid="{00000000-0005-0000-0000-0000DF810000}"/>
    <cellStyle name="40% - Accent6 16 2 9" xfId="38216" xr:uid="{00000000-0005-0000-0000-0000E0810000}"/>
    <cellStyle name="40% - Accent6 16 2 9 2" xfId="38217" xr:uid="{00000000-0005-0000-0000-0000E1810000}"/>
    <cellStyle name="40% - Accent6 16 3" xfId="1278" xr:uid="{00000000-0005-0000-0000-0000E2810000}"/>
    <cellStyle name="40% - Accent6 16 3 10" xfId="38218" xr:uid="{00000000-0005-0000-0000-0000E3810000}"/>
    <cellStyle name="40% - Accent6 16 3 10 2" xfId="38219" xr:uid="{00000000-0005-0000-0000-0000E4810000}"/>
    <cellStyle name="40% - Accent6 16 3 11" xfId="38220" xr:uid="{00000000-0005-0000-0000-0000E5810000}"/>
    <cellStyle name="40% - Accent6 16 3 2" xfId="38221" xr:uid="{00000000-0005-0000-0000-0000E6810000}"/>
    <cellStyle name="40% - Accent6 16 3 2 2" xfId="38222" xr:uid="{00000000-0005-0000-0000-0000E7810000}"/>
    <cellStyle name="40% - Accent6 16 3 2 2 2" xfId="38223" xr:uid="{00000000-0005-0000-0000-0000E8810000}"/>
    <cellStyle name="40% - Accent6 16 3 2 3" xfId="38224" xr:uid="{00000000-0005-0000-0000-0000E9810000}"/>
    <cellStyle name="40% - Accent6 16 3 2 3 2" xfId="38225" xr:uid="{00000000-0005-0000-0000-0000EA810000}"/>
    <cellStyle name="40% - Accent6 16 3 2 4" xfId="38226" xr:uid="{00000000-0005-0000-0000-0000EB810000}"/>
    <cellStyle name="40% - Accent6 16 3 3" xfId="38227" xr:uid="{00000000-0005-0000-0000-0000EC810000}"/>
    <cellStyle name="40% - Accent6 16 3 3 2" xfId="38228" xr:uid="{00000000-0005-0000-0000-0000ED810000}"/>
    <cellStyle name="40% - Accent6 16 3 3 2 2" xfId="38229" xr:uid="{00000000-0005-0000-0000-0000EE810000}"/>
    <cellStyle name="40% - Accent6 16 3 3 3" xfId="38230" xr:uid="{00000000-0005-0000-0000-0000EF810000}"/>
    <cellStyle name="40% - Accent6 16 3 3 3 2" xfId="38231" xr:uid="{00000000-0005-0000-0000-0000F0810000}"/>
    <cellStyle name="40% - Accent6 16 3 3 4" xfId="38232" xr:uid="{00000000-0005-0000-0000-0000F1810000}"/>
    <cellStyle name="40% - Accent6 16 3 4" xfId="38233" xr:uid="{00000000-0005-0000-0000-0000F2810000}"/>
    <cellStyle name="40% - Accent6 16 3 4 2" xfId="38234" xr:uid="{00000000-0005-0000-0000-0000F3810000}"/>
    <cellStyle name="40% - Accent6 16 3 4 2 2" xfId="38235" xr:uid="{00000000-0005-0000-0000-0000F4810000}"/>
    <cellStyle name="40% - Accent6 16 3 4 3" xfId="38236" xr:uid="{00000000-0005-0000-0000-0000F5810000}"/>
    <cellStyle name="40% - Accent6 16 3 5" xfId="38237" xr:uid="{00000000-0005-0000-0000-0000F6810000}"/>
    <cellStyle name="40% - Accent6 16 3 5 2" xfId="38238" xr:uid="{00000000-0005-0000-0000-0000F7810000}"/>
    <cellStyle name="40% - Accent6 16 3 6" xfId="38239" xr:uid="{00000000-0005-0000-0000-0000F8810000}"/>
    <cellStyle name="40% - Accent6 16 3 6 2" xfId="38240" xr:uid="{00000000-0005-0000-0000-0000F9810000}"/>
    <cellStyle name="40% - Accent6 16 3 7" xfId="38241" xr:uid="{00000000-0005-0000-0000-0000FA810000}"/>
    <cellStyle name="40% - Accent6 16 3 7 2" xfId="38242" xr:uid="{00000000-0005-0000-0000-0000FB810000}"/>
    <cellStyle name="40% - Accent6 16 3 8" xfId="38243" xr:uid="{00000000-0005-0000-0000-0000FC810000}"/>
    <cellStyle name="40% - Accent6 16 3 8 2" xfId="38244" xr:uid="{00000000-0005-0000-0000-0000FD810000}"/>
    <cellStyle name="40% - Accent6 16 3 9" xfId="38245" xr:uid="{00000000-0005-0000-0000-0000FE810000}"/>
    <cellStyle name="40% - Accent6 16 3 9 2" xfId="38246" xr:uid="{00000000-0005-0000-0000-0000FF810000}"/>
    <cellStyle name="40% - Accent6 16 4" xfId="1279" xr:uid="{00000000-0005-0000-0000-000000820000}"/>
    <cellStyle name="40% - Accent6 16 4 2" xfId="38247" xr:uid="{00000000-0005-0000-0000-000001820000}"/>
    <cellStyle name="40% - Accent6 16 4 2 2" xfId="38248" xr:uid="{00000000-0005-0000-0000-000002820000}"/>
    <cellStyle name="40% - Accent6 16 4 3" xfId="38249" xr:uid="{00000000-0005-0000-0000-000003820000}"/>
    <cellStyle name="40% - Accent6 16 4 3 2" xfId="38250" xr:uid="{00000000-0005-0000-0000-000004820000}"/>
    <cellStyle name="40% - Accent6 16 4 4" xfId="38251" xr:uid="{00000000-0005-0000-0000-000005820000}"/>
    <cellStyle name="40% - Accent6 16 5" xfId="38252" xr:uid="{00000000-0005-0000-0000-000006820000}"/>
    <cellStyle name="40% - Accent6 16 5 2" xfId="38253" xr:uid="{00000000-0005-0000-0000-000007820000}"/>
    <cellStyle name="40% - Accent6 16 5 2 2" xfId="38254" xr:uid="{00000000-0005-0000-0000-000008820000}"/>
    <cellStyle name="40% - Accent6 16 5 3" xfId="38255" xr:uid="{00000000-0005-0000-0000-000009820000}"/>
    <cellStyle name="40% - Accent6 16 5 3 2" xfId="38256" xr:uid="{00000000-0005-0000-0000-00000A820000}"/>
    <cellStyle name="40% - Accent6 16 5 4" xfId="38257" xr:uid="{00000000-0005-0000-0000-00000B820000}"/>
    <cellStyle name="40% - Accent6 16 6" xfId="38258" xr:uid="{00000000-0005-0000-0000-00000C820000}"/>
    <cellStyle name="40% - Accent6 16 6 2" xfId="38259" xr:uid="{00000000-0005-0000-0000-00000D820000}"/>
    <cellStyle name="40% - Accent6 16 6 2 2" xfId="38260" xr:uid="{00000000-0005-0000-0000-00000E820000}"/>
    <cellStyle name="40% - Accent6 16 6 3" xfId="38261" xr:uid="{00000000-0005-0000-0000-00000F820000}"/>
    <cellStyle name="40% - Accent6 16 7" xfId="38262" xr:uid="{00000000-0005-0000-0000-000010820000}"/>
    <cellStyle name="40% - Accent6 16 7 2" xfId="38263" xr:uid="{00000000-0005-0000-0000-000011820000}"/>
    <cellStyle name="40% - Accent6 16 8" xfId="38264" xr:uid="{00000000-0005-0000-0000-000012820000}"/>
    <cellStyle name="40% - Accent6 16 8 2" xfId="38265" xr:uid="{00000000-0005-0000-0000-000013820000}"/>
    <cellStyle name="40% - Accent6 16 9" xfId="38266" xr:uid="{00000000-0005-0000-0000-000014820000}"/>
    <cellStyle name="40% - Accent6 16 9 2" xfId="38267" xr:uid="{00000000-0005-0000-0000-000015820000}"/>
    <cellStyle name="40% - Accent6 17" xfId="1280" xr:uid="{00000000-0005-0000-0000-000016820000}"/>
    <cellStyle name="40% - Accent6 17 10" xfId="38268" xr:uid="{00000000-0005-0000-0000-000017820000}"/>
    <cellStyle name="40% - Accent6 17 10 2" xfId="38269" xr:uid="{00000000-0005-0000-0000-000018820000}"/>
    <cellStyle name="40% - Accent6 17 11" xfId="38270" xr:uid="{00000000-0005-0000-0000-000019820000}"/>
    <cellStyle name="40% - Accent6 17 11 2" xfId="38271" xr:uid="{00000000-0005-0000-0000-00001A820000}"/>
    <cellStyle name="40% - Accent6 17 12" xfId="38272" xr:uid="{00000000-0005-0000-0000-00001B820000}"/>
    <cellStyle name="40% - Accent6 17 12 2" xfId="38273" xr:uid="{00000000-0005-0000-0000-00001C820000}"/>
    <cellStyle name="40% - Accent6 17 13" xfId="38274" xr:uid="{00000000-0005-0000-0000-00001D820000}"/>
    <cellStyle name="40% - Accent6 17 2" xfId="1281" xr:uid="{00000000-0005-0000-0000-00001E820000}"/>
    <cellStyle name="40% - Accent6 17 2 10" xfId="38275" xr:uid="{00000000-0005-0000-0000-00001F820000}"/>
    <cellStyle name="40% - Accent6 17 2 10 2" xfId="38276" xr:uid="{00000000-0005-0000-0000-000020820000}"/>
    <cellStyle name="40% - Accent6 17 2 11" xfId="38277" xr:uid="{00000000-0005-0000-0000-000021820000}"/>
    <cellStyle name="40% - Accent6 17 2 11 2" xfId="38278" xr:uid="{00000000-0005-0000-0000-000022820000}"/>
    <cellStyle name="40% - Accent6 17 2 12" xfId="38279" xr:uid="{00000000-0005-0000-0000-000023820000}"/>
    <cellStyle name="40% - Accent6 17 2 2" xfId="38280" xr:uid="{00000000-0005-0000-0000-000024820000}"/>
    <cellStyle name="40% - Accent6 17 2 2 10" xfId="38281" xr:uid="{00000000-0005-0000-0000-000025820000}"/>
    <cellStyle name="40% - Accent6 17 2 2 10 2" xfId="38282" xr:uid="{00000000-0005-0000-0000-000026820000}"/>
    <cellStyle name="40% - Accent6 17 2 2 11" xfId="38283" xr:uid="{00000000-0005-0000-0000-000027820000}"/>
    <cellStyle name="40% - Accent6 17 2 2 2" xfId="38284" xr:uid="{00000000-0005-0000-0000-000028820000}"/>
    <cellStyle name="40% - Accent6 17 2 2 2 2" xfId="38285" xr:uid="{00000000-0005-0000-0000-000029820000}"/>
    <cellStyle name="40% - Accent6 17 2 2 2 2 2" xfId="38286" xr:uid="{00000000-0005-0000-0000-00002A820000}"/>
    <cellStyle name="40% - Accent6 17 2 2 2 3" xfId="38287" xr:uid="{00000000-0005-0000-0000-00002B820000}"/>
    <cellStyle name="40% - Accent6 17 2 2 2 3 2" xfId="38288" xr:uid="{00000000-0005-0000-0000-00002C820000}"/>
    <cellStyle name="40% - Accent6 17 2 2 2 4" xfId="38289" xr:uid="{00000000-0005-0000-0000-00002D820000}"/>
    <cellStyle name="40% - Accent6 17 2 2 3" xfId="38290" xr:uid="{00000000-0005-0000-0000-00002E820000}"/>
    <cellStyle name="40% - Accent6 17 2 2 3 2" xfId="38291" xr:uid="{00000000-0005-0000-0000-00002F820000}"/>
    <cellStyle name="40% - Accent6 17 2 2 3 2 2" xfId="38292" xr:uid="{00000000-0005-0000-0000-000030820000}"/>
    <cellStyle name="40% - Accent6 17 2 2 3 3" xfId="38293" xr:uid="{00000000-0005-0000-0000-000031820000}"/>
    <cellStyle name="40% - Accent6 17 2 2 3 3 2" xfId="38294" xr:uid="{00000000-0005-0000-0000-000032820000}"/>
    <cellStyle name="40% - Accent6 17 2 2 3 4" xfId="38295" xr:uid="{00000000-0005-0000-0000-000033820000}"/>
    <cellStyle name="40% - Accent6 17 2 2 4" xfId="38296" xr:uid="{00000000-0005-0000-0000-000034820000}"/>
    <cellStyle name="40% - Accent6 17 2 2 4 2" xfId="38297" xr:uid="{00000000-0005-0000-0000-000035820000}"/>
    <cellStyle name="40% - Accent6 17 2 2 4 2 2" xfId="38298" xr:uid="{00000000-0005-0000-0000-000036820000}"/>
    <cellStyle name="40% - Accent6 17 2 2 4 3" xfId="38299" xr:uid="{00000000-0005-0000-0000-000037820000}"/>
    <cellStyle name="40% - Accent6 17 2 2 5" xfId="38300" xr:uid="{00000000-0005-0000-0000-000038820000}"/>
    <cellStyle name="40% - Accent6 17 2 2 5 2" xfId="38301" xr:uid="{00000000-0005-0000-0000-000039820000}"/>
    <cellStyle name="40% - Accent6 17 2 2 6" xfId="38302" xr:uid="{00000000-0005-0000-0000-00003A820000}"/>
    <cellStyle name="40% - Accent6 17 2 2 6 2" xfId="38303" xr:uid="{00000000-0005-0000-0000-00003B820000}"/>
    <cellStyle name="40% - Accent6 17 2 2 7" xfId="38304" xr:uid="{00000000-0005-0000-0000-00003C820000}"/>
    <cellStyle name="40% - Accent6 17 2 2 7 2" xfId="38305" xr:uid="{00000000-0005-0000-0000-00003D820000}"/>
    <cellStyle name="40% - Accent6 17 2 2 8" xfId="38306" xr:uid="{00000000-0005-0000-0000-00003E820000}"/>
    <cellStyle name="40% - Accent6 17 2 2 8 2" xfId="38307" xr:uid="{00000000-0005-0000-0000-00003F820000}"/>
    <cellStyle name="40% - Accent6 17 2 2 9" xfId="38308" xr:uid="{00000000-0005-0000-0000-000040820000}"/>
    <cellStyle name="40% - Accent6 17 2 2 9 2" xfId="38309" xr:uid="{00000000-0005-0000-0000-000041820000}"/>
    <cellStyle name="40% - Accent6 17 2 3" xfId="38310" xr:uid="{00000000-0005-0000-0000-000042820000}"/>
    <cellStyle name="40% - Accent6 17 2 3 2" xfId="38311" xr:uid="{00000000-0005-0000-0000-000043820000}"/>
    <cellStyle name="40% - Accent6 17 2 3 2 2" xfId="38312" xr:uid="{00000000-0005-0000-0000-000044820000}"/>
    <cellStyle name="40% - Accent6 17 2 3 3" xfId="38313" xr:uid="{00000000-0005-0000-0000-000045820000}"/>
    <cellStyle name="40% - Accent6 17 2 3 3 2" xfId="38314" xr:uid="{00000000-0005-0000-0000-000046820000}"/>
    <cellStyle name="40% - Accent6 17 2 3 4" xfId="38315" xr:uid="{00000000-0005-0000-0000-000047820000}"/>
    <cellStyle name="40% - Accent6 17 2 4" xfId="38316" xr:uid="{00000000-0005-0000-0000-000048820000}"/>
    <cellStyle name="40% - Accent6 17 2 4 2" xfId="38317" xr:uid="{00000000-0005-0000-0000-000049820000}"/>
    <cellStyle name="40% - Accent6 17 2 4 2 2" xfId="38318" xr:uid="{00000000-0005-0000-0000-00004A820000}"/>
    <cellStyle name="40% - Accent6 17 2 4 3" xfId="38319" xr:uid="{00000000-0005-0000-0000-00004B820000}"/>
    <cellStyle name="40% - Accent6 17 2 4 3 2" xfId="38320" xr:uid="{00000000-0005-0000-0000-00004C820000}"/>
    <cellStyle name="40% - Accent6 17 2 4 4" xfId="38321" xr:uid="{00000000-0005-0000-0000-00004D820000}"/>
    <cellStyle name="40% - Accent6 17 2 5" xfId="38322" xr:uid="{00000000-0005-0000-0000-00004E820000}"/>
    <cellStyle name="40% - Accent6 17 2 5 2" xfId="38323" xr:uid="{00000000-0005-0000-0000-00004F820000}"/>
    <cellStyle name="40% - Accent6 17 2 5 2 2" xfId="38324" xr:uid="{00000000-0005-0000-0000-000050820000}"/>
    <cellStyle name="40% - Accent6 17 2 5 3" xfId="38325" xr:uid="{00000000-0005-0000-0000-000051820000}"/>
    <cellStyle name="40% - Accent6 17 2 6" xfId="38326" xr:uid="{00000000-0005-0000-0000-000052820000}"/>
    <cellStyle name="40% - Accent6 17 2 6 2" xfId="38327" xr:uid="{00000000-0005-0000-0000-000053820000}"/>
    <cellStyle name="40% - Accent6 17 2 7" xfId="38328" xr:uid="{00000000-0005-0000-0000-000054820000}"/>
    <cellStyle name="40% - Accent6 17 2 7 2" xfId="38329" xr:uid="{00000000-0005-0000-0000-000055820000}"/>
    <cellStyle name="40% - Accent6 17 2 8" xfId="38330" xr:uid="{00000000-0005-0000-0000-000056820000}"/>
    <cellStyle name="40% - Accent6 17 2 8 2" xfId="38331" xr:uid="{00000000-0005-0000-0000-000057820000}"/>
    <cellStyle name="40% - Accent6 17 2 9" xfId="38332" xr:uid="{00000000-0005-0000-0000-000058820000}"/>
    <cellStyle name="40% - Accent6 17 2 9 2" xfId="38333" xr:uid="{00000000-0005-0000-0000-000059820000}"/>
    <cellStyle name="40% - Accent6 17 3" xfId="1282" xr:uid="{00000000-0005-0000-0000-00005A820000}"/>
    <cellStyle name="40% - Accent6 17 3 10" xfId="38334" xr:uid="{00000000-0005-0000-0000-00005B820000}"/>
    <cellStyle name="40% - Accent6 17 3 10 2" xfId="38335" xr:uid="{00000000-0005-0000-0000-00005C820000}"/>
    <cellStyle name="40% - Accent6 17 3 11" xfId="38336" xr:uid="{00000000-0005-0000-0000-00005D820000}"/>
    <cellStyle name="40% - Accent6 17 3 2" xfId="38337" xr:uid="{00000000-0005-0000-0000-00005E820000}"/>
    <cellStyle name="40% - Accent6 17 3 2 2" xfId="38338" xr:uid="{00000000-0005-0000-0000-00005F820000}"/>
    <cellStyle name="40% - Accent6 17 3 2 2 2" xfId="38339" xr:uid="{00000000-0005-0000-0000-000060820000}"/>
    <cellStyle name="40% - Accent6 17 3 2 3" xfId="38340" xr:uid="{00000000-0005-0000-0000-000061820000}"/>
    <cellStyle name="40% - Accent6 17 3 2 3 2" xfId="38341" xr:uid="{00000000-0005-0000-0000-000062820000}"/>
    <cellStyle name="40% - Accent6 17 3 2 4" xfId="38342" xr:uid="{00000000-0005-0000-0000-000063820000}"/>
    <cellStyle name="40% - Accent6 17 3 3" xfId="38343" xr:uid="{00000000-0005-0000-0000-000064820000}"/>
    <cellStyle name="40% - Accent6 17 3 3 2" xfId="38344" xr:uid="{00000000-0005-0000-0000-000065820000}"/>
    <cellStyle name="40% - Accent6 17 3 3 2 2" xfId="38345" xr:uid="{00000000-0005-0000-0000-000066820000}"/>
    <cellStyle name="40% - Accent6 17 3 3 3" xfId="38346" xr:uid="{00000000-0005-0000-0000-000067820000}"/>
    <cellStyle name="40% - Accent6 17 3 3 3 2" xfId="38347" xr:uid="{00000000-0005-0000-0000-000068820000}"/>
    <cellStyle name="40% - Accent6 17 3 3 4" xfId="38348" xr:uid="{00000000-0005-0000-0000-000069820000}"/>
    <cellStyle name="40% - Accent6 17 3 4" xfId="38349" xr:uid="{00000000-0005-0000-0000-00006A820000}"/>
    <cellStyle name="40% - Accent6 17 3 4 2" xfId="38350" xr:uid="{00000000-0005-0000-0000-00006B820000}"/>
    <cellStyle name="40% - Accent6 17 3 4 2 2" xfId="38351" xr:uid="{00000000-0005-0000-0000-00006C820000}"/>
    <cellStyle name="40% - Accent6 17 3 4 3" xfId="38352" xr:uid="{00000000-0005-0000-0000-00006D820000}"/>
    <cellStyle name="40% - Accent6 17 3 5" xfId="38353" xr:uid="{00000000-0005-0000-0000-00006E820000}"/>
    <cellStyle name="40% - Accent6 17 3 5 2" xfId="38354" xr:uid="{00000000-0005-0000-0000-00006F820000}"/>
    <cellStyle name="40% - Accent6 17 3 6" xfId="38355" xr:uid="{00000000-0005-0000-0000-000070820000}"/>
    <cellStyle name="40% - Accent6 17 3 6 2" xfId="38356" xr:uid="{00000000-0005-0000-0000-000071820000}"/>
    <cellStyle name="40% - Accent6 17 3 7" xfId="38357" xr:uid="{00000000-0005-0000-0000-000072820000}"/>
    <cellStyle name="40% - Accent6 17 3 7 2" xfId="38358" xr:uid="{00000000-0005-0000-0000-000073820000}"/>
    <cellStyle name="40% - Accent6 17 3 8" xfId="38359" xr:uid="{00000000-0005-0000-0000-000074820000}"/>
    <cellStyle name="40% - Accent6 17 3 8 2" xfId="38360" xr:uid="{00000000-0005-0000-0000-000075820000}"/>
    <cellStyle name="40% - Accent6 17 3 9" xfId="38361" xr:uid="{00000000-0005-0000-0000-000076820000}"/>
    <cellStyle name="40% - Accent6 17 3 9 2" xfId="38362" xr:uid="{00000000-0005-0000-0000-000077820000}"/>
    <cellStyle name="40% - Accent6 17 4" xfId="1283" xr:uid="{00000000-0005-0000-0000-000078820000}"/>
    <cellStyle name="40% - Accent6 17 4 2" xfId="38363" xr:uid="{00000000-0005-0000-0000-000079820000}"/>
    <cellStyle name="40% - Accent6 17 4 2 2" xfId="38364" xr:uid="{00000000-0005-0000-0000-00007A820000}"/>
    <cellStyle name="40% - Accent6 17 4 3" xfId="38365" xr:uid="{00000000-0005-0000-0000-00007B820000}"/>
    <cellStyle name="40% - Accent6 17 4 3 2" xfId="38366" xr:uid="{00000000-0005-0000-0000-00007C820000}"/>
    <cellStyle name="40% - Accent6 17 4 4" xfId="38367" xr:uid="{00000000-0005-0000-0000-00007D820000}"/>
    <cellStyle name="40% - Accent6 17 5" xfId="38368" xr:uid="{00000000-0005-0000-0000-00007E820000}"/>
    <cellStyle name="40% - Accent6 17 5 2" xfId="38369" xr:uid="{00000000-0005-0000-0000-00007F820000}"/>
    <cellStyle name="40% - Accent6 17 5 2 2" xfId="38370" xr:uid="{00000000-0005-0000-0000-000080820000}"/>
    <cellStyle name="40% - Accent6 17 5 3" xfId="38371" xr:uid="{00000000-0005-0000-0000-000081820000}"/>
    <cellStyle name="40% - Accent6 17 5 3 2" xfId="38372" xr:uid="{00000000-0005-0000-0000-000082820000}"/>
    <cellStyle name="40% - Accent6 17 5 4" xfId="38373" xr:uid="{00000000-0005-0000-0000-000083820000}"/>
    <cellStyle name="40% - Accent6 17 6" xfId="38374" xr:uid="{00000000-0005-0000-0000-000084820000}"/>
    <cellStyle name="40% - Accent6 17 6 2" xfId="38375" xr:uid="{00000000-0005-0000-0000-000085820000}"/>
    <cellStyle name="40% - Accent6 17 6 2 2" xfId="38376" xr:uid="{00000000-0005-0000-0000-000086820000}"/>
    <cellStyle name="40% - Accent6 17 6 3" xfId="38377" xr:uid="{00000000-0005-0000-0000-000087820000}"/>
    <cellStyle name="40% - Accent6 17 7" xfId="38378" xr:uid="{00000000-0005-0000-0000-000088820000}"/>
    <cellStyle name="40% - Accent6 17 7 2" xfId="38379" xr:uid="{00000000-0005-0000-0000-000089820000}"/>
    <cellStyle name="40% - Accent6 17 8" xfId="38380" xr:uid="{00000000-0005-0000-0000-00008A820000}"/>
    <cellStyle name="40% - Accent6 17 8 2" xfId="38381" xr:uid="{00000000-0005-0000-0000-00008B820000}"/>
    <cellStyle name="40% - Accent6 17 9" xfId="38382" xr:uid="{00000000-0005-0000-0000-00008C820000}"/>
    <cellStyle name="40% - Accent6 17 9 2" xfId="38383" xr:uid="{00000000-0005-0000-0000-00008D820000}"/>
    <cellStyle name="40% - Accent6 18" xfId="1284" xr:uid="{00000000-0005-0000-0000-00008E820000}"/>
    <cellStyle name="40% - Accent6 18 10" xfId="38384" xr:uid="{00000000-0005-0000-0000-00008F820000}"/>
    <cellStyle name="40% - Accent6 18 10 2" xfId="38385" xr:uid="{00000000-0005-0000-0000-000090820000}"/>
    <cellStyle name="40% - Accent6 18 11" xfId="38386" xr:uid="{00000000-0005-0000-0000-000091820000}"/>
    <cellStyle name="40% - Accent6 18 11 2" xfId="38387" xr:uid="{00000000-0005-0000-0000-000092820000}"/>
    <cellStyle name="40% - Accent6 18 12" xfId="38388" xr:uid="{00000000-0005-0000-0000-000093820000}"/>
    <cellStyle name="40% - Accent6 18 12 2" xfId="38389" xr:uid="{00000000-0005-0000-0000-000094820000}"/>
    <cellStyle name="40% - Accent6 18 13" xfId="38390" xr:uid="{00000000-0005-0000-0000-000095820000}"/>
    <cellStyle name="40% - Accent6 18 2" xfId="1285" xr:uid="{00000000-0005-0000-0000-000096820000}"/>
    <cellStyle name="40% - Accent6 18 2 10" xfId="38391" xr:uid="{00000000-0005-0000-0000-000097820000}"/>
    <cellStyle name="40% - Accent6 18 2 10 2" xfId="38392" xr:uid="{00000000-0005-0000-0000-000098820000}"/>
    <cellStyle name="40% - Accent6 18 2 11" xfId="38393" xr:uid="{00000000-0005-0000-0000-000099820000}"/>
    <cellStyle name="40% - Accent6 18 2 11 2" xfId="38394" xr:uid="{00000000-0005-0000-0000-00009A820000}"/>
    <cellStyle name="40% - Accent6 18 2 12" xfId="38395" xr:uid="{00000000-0005-0000-0000-00009B820000}"/>
    <cellStyle name="40% - Accent6 18 2 2" xfId="38396" xr:uid="{00000000-0005-0000-0000-00009C820000}"/>
    <cellStyle name="40% - Accent6 18 2 2 10" xfId="38397" xr:uid="{00000000-0005-0000-0000-00009D820000}"/>
    <cellStyle name="40% - Accent6 18 2 2 10 2" xfId="38398" xr:uid="{00000000-0005-0000-0000-00009E820000}"/>
    <cellStyle name="40% - Accent6 18 2 2 11" xfId="38399" xr:uid="{00000000-0005-0000-0000-00009F820000}"/>
    <cellStyle name="40% - Accent6 18 2 2 2" xfId="38400" xr:uid="{00000000-0005-0000-0000-0000A0820000}"/>
    <cellStyle name="40% - Accent6 18 2 2 2 2" xfId="38401" xr:uid="{00000000-0005-0000-0000-0000A1820000}"/>
    <cellStyle name="40% - Accent6 18 2 2 2 2 2" xfId="38402" xr:uid="{00000000-0005-0000-0000-0000A2820000}"/>
    <cellStyle name="40% - Accent6 18 2 2 2 3" xfId="38403" xr:uid="{00000000-0005-0000-0000-0000A3820000}"/>
    <cellStyle name="40% - Accent6 18 2 2 2 3 2" xfId="38404" xr:uid="{00000000-0005-0000-0000-0000A4820000}"/>
    <cellStyle name="40% - Accent6 18 2 2 2 4" xfId="38405" xr:uid="{00000000-0005-0000-0000-0000A5820000}"/>
    <cellStyle name="40% - Accent6 18 2 2 3" xfId="38406" xr:uid="{00000000-0005-0000-0000-0000A6820000}"/>
    <cellStyle name="40% - Accent6 18 2 2 3 2" xfId="38407" xr:uid="{00000000-0005-0000-0000-0000A7820000}"/>
    <cellStyle name="40% - Accent6 18 2 2 3 2 2" xfId="38408" xr:uid="{00000000-0005-0000-0000-0000A8820000}"/>
    <cellStyle name="40% - Accent6 18 2 2 3 3" xfId="38409" xr:uid="{00000000-0005-0000-0000-0000A9820000}"/>
    <cellStyle name="40% - Accent6 18 2 2 3 3 2" xfId="38410" xr:uid="{00000000-0005-0000-0000-0000AA820000}"/>
    <cellStyle name="40% - Accent6 18 2 2 3 4" xfId="38411" xr:uid="{00000000-0005-0000-0000-0000AB820000}"/>
    <cellStyle name="40% - Accent6 18 2 2 4" xfId="38412" xr:uid="{00000000-0005-0000-0000-0000AC820000}"/>
    <cellStyle name="40% - Accent6 18 2 2 4 2" xfId="38413" xr:uid="{00000000-0005-0000-0000-0000AD820000}"/>
    <cellStyle name="40% - Accent6 18 2 2 4 2 2" xfId="38414" xr:uid="{00000000-0005-0000-0000-0000AE820000}"/>
    <cellStyle name="40% - Accent6 18 2 2 4 3" xfId="38415" xr:uid="{00000000-0005-0000-0000-0000AF820000}"/>
    <cellStyle name="40% - Accent6 18 2 2 5" xfId="38416" xr:uid="{00000000-0005-0000-0000-0000B0820000}"/>
    <cellStyle name="40% - Accent6 18 2 2 5 2" xfId="38417" xr:uid="{00000000-0005-0000-0000-0000B1820000}"/>
    <cellStyle name="40% - Accent6 18 2 2 6" xfId="38418" xr:uid="{00000000-0005-0000-0000-0000B2820000}"/>
    <cellStyle name="40% - Accent6 18 2 2 6 2" xfId="38419" xr:uid="{00000000-0005-0000-0000-0000B3820000}"/>
    <cellStyle name="40% - Accent6 18 2 2 7" xfId="38420" xr:uid="{00000000-0005-0000-0000-0000B4820000}"/>
    <cellStyle name="40% - Accent6 18 2 2 7 2" xfId="38421" xr:uid="{00000000-0005-0000-0000-0000B5820000}"/>
    <cellStyle name="40% - Accent6 18 2 2 8" xfId="38422" xr:uid="{00000000-0005-0000-0000-0000B6820000}"/>
    <cellStyle name="40% - Accent6 18 2 2 8 2" xfId="38423" xr:uid="{00000000-0005-0000-0000-0000B7820000}"/>
    <cellStyle name="40% - Accent6 18 2 2 9" xfId="38424" xr:uid="{00000000-0005-0000-0000-0000B8820000}"/>
    <cellStyle name="40% - Accent6 18 2 2 9 2" xfId="38425" xr:uid="{00000000-0005-0000-0000-0000B9820000}"/>
    <cellStyle name="40% - Accent6 18 2 3" xfId="38426" xr:uid="{00000000-0005-0000-0000-0000BA820000}"/>
    <cellStyle name="40% - Accent6 18 2 3 2" xfId="38427" xr:uid="{00000000-0005-0000-0000-0000BB820000}"/>
    <cellStyle name="40% - Accent6 18 2 3 2 2" xfId="38428" xr:uid="{00000000-0005-0000-0000-0000BC820000}"/>
    <cellStyle name="40% - Accent6 18 2 3 3" xfId="38429" xr:uid="{00000000-0005-0000-0000-0000BD820000}"/>
    <cellStyle name="40% - Accent6 18 2 3 3 2" xfId="38430" xr:uid="{00000000-0005-0000-0000-0000BE820000}"/>
    <cellStyle name="40% - Accent6 18 2 3 4" xfId="38431" xr:uid="{00000000-0005-0000-0000-0000BF820000}"/>
    <cellStyle name="40% - Accent6 18 2 4" xfId="38432" xr:uid="{00000000-0005-0000-0000-0000C0820000}"/>
    <cellStyle name="40% - Accent6 18 2 4 2" xfId="38433" xr:uid="{00000000-0005-0000-0000-0000C1820000}"/>
    <cellStyle name="40% - Accent6 18 2 4 2 2" xfId="38434" xr:uid="{00000000-0005-0000-0000-0000C2820000}"/>
    <cellStyle name="40% - Accent6 18 2 4 3" xfId="38435" xr:uid="{00000000-0005-0000-0000-0000C3820000}"/>
    <cellStyle name="40% - Accent6 18 2 4 3 2" xfId="38436" xr:uid="{00000000-0005-0000-0000-0000C4820000}"/>
    <cellStyle name="40% - Accent6 18 2 4 4" xfId="38437" xr:uid="{00000000-0005-0000-0000-0000C5820000}"/>
    <cellStyle name="40% - Accent6 18 2 5" xfId="38438" xr:uid="{00000000-0005-0000-0000-0000C6820000}"/>
    <cellStyle name="40% - Accent6 18 2 5 2" xfId="38439" xr:uid="{00000000-0005-0000-0000-0000C7820000}"/>
    <cellStyle name="40% - Accent6 18 2 5 2 2" xfId="38440" xr:uid="{00000000-0005-0000-0000-0000C8820000}"/>
    <cellStyle name="40% - Accent6 18 2 5 3" xfId="38441" xr:uid="{00000000-0005-0000-0000-0000C9820000}"/>
    <cellStyle name="40% - Accent6 18 2 6" xfId="38442" xr:uid="{00000000-0005-0000-0000-0000CA820000}"/>
    <cellStyle name="40% - Accent6 18 2 6 2" xfId="38443" xr:uid="{00000000-0005-0000-0000-0000CB820000}"/>
    <cellStyle name="40% - Accent6 18 2 7" xfId="38444" xr:uid="{00000000-0005-0000-0000-0000CC820000}"/>
    <cellStyle name="40% - Accent6 18 2 7 2" xfId="38445" xr:uid="{00000000-0005-0000-0000-0000CD820000}"/>
    <cellStyle name="40% - Accent6 18 2 8" xfId="38446" xr:uid="{00000000-0005-0000-0000-0000CE820000}"/>
    <cellStyle name="40% - Accent6 18 2 8 2" xfId="38447" xr:uid="{00000000-0005-0000-0000-0000CF820000}"/>
    <cellStyle name="40% - Accent6 18 2 9" xfId="38448" xr:uid="{00000000-0005-0000-0000-0000D0820000}"/>
    <cellStyle name="40% - Accent6 18 2 9 2" xfId="38449" xr:uid="{00000000-0005-0000-0000-0000D1820000}"/>
    <cellStyle name="40% - Accent6 18 3" xfId="1286" xr:uid="{00000000-0005-0000-0000-0000D2820000}"/>
    <cellStyle name="40% - Accent6 18 3 10" xfId="38450" xr:uid="{00000000-0005-0000-0000-0000D3820000}"/>
    <cellStyle name="40% - Accent6 18 3 10 2" xfId="38451" xr:uid="{00000000-0005-0000-0000-0000D4820000}"/>
    <cellStyle name="40% - Accent6 18 3 11" xfId="38452" xr:uid="{00000000-0005-0000-0000-0000D5820000}"/>
    <cellStyle name="40% - Accent6 18 3 2" xfId="38453" xr:uid="{00000000-0005-0000-0000-0000D6820000}"/>
    <cellStyle name="40% - Accent6 18 3 2 2" xfId="38454" xr:uid="{00000000-0005-0000-0000-0000D7820000}"/>
    <cellStyle name="40% - Accent6 18 3 2 2 2" xfId="38455" xr:uid="{00000000-0005-0000-0000-0000D8820000}"/>
    <cellStyle name="40% - Accent6 18 3 2 3" xfId="38456" xr:uid="{00000000-0005-0000-0000-0000D9820000}"/>
    <cellStyle name="40% - Accent6 18 3 2 3 2" xfId="38457" xr:uid="{00000000-0005-0000-0000-0000DA820000}"/>
    <cellStyle name="40% - Accent6 18 3 2 4" xfId="38458" xr:uid="{00000000-0005-0000-0000-0000DB820000}"/>
    <cellStyle name="40% - Accent6 18 3 3" xfId="38459" xr:uid="{00000000-0005-0000-0000-0000DC820000}"/>
    <cellStyle name="40% - Accent6 18 3 3 2" xfId="38460" xr:uid="{00000000-0005-0000-0000-0000DD820000}"/>
    <cellStyle name="40% - Accent6 18 3 3 2 2" xfId="38461" xr:uid="{00000000-0005-0000-0000-0000DE820000}"/>
    <cellStyle name="40% - Accent6 18 3 3 3" xfId="38462" xr:uid="{00000000-0005-0000-0000-0000DF820000}"/>
    <cellStyle name="40% - Accent6 18 3 3 3 2" xfId="38463" xr:uid="{00000000-0005-0000-0000-0000E0820000}"/>
    <cellStyle name="40% - Accent6 18 3 3 4" xfId="38464" xr:uid="{00000000-0005-0000-0000-0000E1820000}"/>
    <cellStyle name="40% - Accent6 18 3 4" xfId="38465" xr:uid="{00000000-0005-0000-0000-0000E2820000}"/>
    <cellStyle name="40% - Accent6 18 3 4 2" xfId="38466" xr:uid="{00000000-0005-0000-0000-0000E3820000}"/>
    <cellStyle name="40% - Accent6 18 3 4 2 2" xfId="38467" xr:uid="{00000000-0005-0000-0000-0000E4820000}"/>
    <cellStyle name="40% - Accent6 18 3 4 3" xfId="38468" xr:uid="{00000000-0005-0000-0000-0000E5820000}"/>
    <cellStyle name="40% - Accent6 18 3 5" xfId="38469" xr:uid="{00000000-0005-0000-0000-0000E6820000}"/>
    <cellStyle name="40% - Accent6 18 3 5 2" xfId="38470" xr:uid="{00000000-0005-0000-0000-0000E7820000}"/>
    <cellStyle name="40% - Accent6 18 3 6" xfId="38471" xr:uid="{00000000-0005-0000-0000-0000E8820000}"/>
    <cellStyle name="40% - Accent6 18 3 6 2" xfId="38472" xr:uid="{00000000-0005-0000-0000-0000E9820000}"/>
    <cellStyle name="40% - Accent6 18 3 7" xfId="38473" xr:uid="{00000000-0005-0000-0000-0000EA820000}"/>
    <cellStyle name="40% - Accent6 18 3 7 2" xfId="38474" xr:uid="{00000000-0005-0000-0000-0000EB820000}"/>
    <cellStyle name="40% - Accent6 18 3 8" xfId="38475" xr:uid="{00000000-0005-0000-0000-0000EC820000}"/>
    <cellStyle name="40% - Accent6 18 3 8 2" xfId="38476" xr:uid="{00000000-0005-0000-0000-0000ED820000}"/>
    <cellStyle name="40% - Accent6 18 3 9" xfId="38477" xr:uid="{00000000-0005-0000-0000-0000EE820000}"/>
    <cellStyle name="40% - Accent6 18 3 9 2" xfId="38478" xr:uid="{00000000-0005-0000-0000-0000EF820000}"/>
    <cellStyle name="40% - Accent6 18 4" xfId="1287" xr:uid="{00000000-0005-0000-0000-0000F0820000}"/>
    <cellStyle name="40% - Accent6 18 4 2" xfId="38479" xr:uid="{00000000-0005-0000-0000-0000F1820000}"/>
    <cellStyle name="40% - Accent6 18 4 2 2" xfId="38480" xr:uid="{00000000-0005-0000-0000-0000F2820000}"/>
    <cellStyle name="40% - Accent6 18 4 3" xfId="38481" xr:uid="{00000000-0005-0000-0000-0000F3820000}"/>
    <cellStyle name="40% - Accent6 18 4 3 2" xfId="38482" xr:uid="{00000000-0005-0000-0000-0000F4820000}"/>
    <cellStyle name="40% - Accent6 18 4 4" xfId="38483" xr:uid="{00000000-0005-0000-0000-0000F5820000}"/>
    <cellStyle name="40% - Accent6 18 5" xfId="38484" xr:uid="{00000000-0005-0000-0000-0000F6820000}"/>
    <cellStyle name="40% - Accent6 18 5 2" xfId="38485" xr:uid="{00000000-0005-0000-0000-0000F7820000}"/>
    <cellStyle name="40% - Accent6 18 5 2 2" xfId="38486" xr:uid="{00000000-0005-0000-0000-0000F8820000}"/>
    <cellStyle name="40% - Accent6 18 5 3" xfId="38487" xr:uid="{00000000-0005-0000-0000-0000F9820000}"/>
    <cellStyle name="40% - Accent6 18 5 3 2" xfId="38488" xr:uid="{00000000-0005-0000-0000-0000FA820000}"/>
    <cellStyle name="40% - Accent6 18 5 4" xfId="38489" xr:uid="{00000000-0005-0000-0000-0000FB820000}"/>
    <cellStyle name="40% - Accent6 18 6" xfId="38490" xr:uid="{00000000-0005-0000-0000-0000FC820000}"/>
    <cellStyle name="40% - Accent6 18 6 2" xfId="38491" xr:uid="{00000000-0005-0000-0000-0000FD820000}"/>
    <cellStyle name="40% - Accent6 18 6 2 2" xfId="38492" xr:uid="{00000000-0005-0000-0000-0000FE820000}"/>
    <cellStyle name="40% - Accent6 18 6 3" xfId="38493" xr:uid="{00000000-0005-0000-0000-0000FF820000}"/>
    <cellStyle name="40% - Accent6 18 7" xfId="38494" xr:uid="{00000000-0005-0000-0000-000000830000}"/>
    <cellStyle name="40% - Accent6 18 7 2" xfId="38495" xr:uid="{00000000-0005-0000-0000-000001830000}"/>
    <cellStyle name="40% - Accent6 18 8" xfId="38496" xr:uid="{00000000-0005-0000-0000-000002830000}"/>
    <cellStyle name="40% - Accent6 18 8 2" xfId="38497" xr:uid="{00000000-0005-0000-0000-000003830000}"/>
    <cellStyle name="40% - Accent6 18 9" xfId="38498" xr:uid="{00000000-0005-0000-0000-000004830000}"/>
    <cellStyle name="40% - Accent6 18 9 2" xfId="38499" xr:uid="{00000000-0005-0000-0000-000005830000}"/>
    <cellStyle name="40% - Accent6 19" xfId="1288" xr:uid="{00000000-0005-0000-0000-000006830000}"/>
    <cellStyle name="40% - Accent6 19 10" xfId="38500" xr:uid="{00000000-0005-0000-0000-000007830000}"/>
    <cellStyle name="40% - Accent6 19 10 2" xfId="38501" xr:uid="{00000000-0005-0000-0000-000008830000}"/>
    <cellStyle name="40% - Accent6 19 11" xfId="38502" xr:uid="{00000000-0005-0000-0000-000009830000}"/>
    <cellStyle name="40% - Accent6 19 11 2" xfId="38503" xr:uid="{00000000-0005-0000-0000-00000A830000}"/>
    <cellStyle name="40% - Accent6 19 12" xfId="38504" xr:uid="{00000000-0005-0000-0000-00000B830000}"/>
    <cellStyle name="40% - Accent6 19 12 2" xfId="38505" xr:uid="{00000000-0005-0000-0000-00000C830000}"/>
    <cellStyle name="40% - Accent6 19 13" xfId="38506" xr:uid="{00000000-0005-0000-0000-00000D830000}"/>
    <cellStyle name="40% - Accent6 19 2" xfId="1289" xr:uid="{00000000-0005-0000-0000-00000E830000}"/>
    <cellStyle name="40% - Accent6 19 2 10" xfId="38507" xr:uid="{00000000-0005-0000-0000-00000F830000}"/>
    <cellStyle name="40% - Accent6 19 2 10 2" xfId="38508" xr:uid="{00000000-0005-0000-0000-000010830000}"/>
    <cellStyle name="40% - Accent6 19 2 11" xfId="38509" xr:uid="{00000000-0005-0000-0000-000011830000}"/>
    <cellStyle name="40% - Accent6 19 2 11 2" xfId="38510" xr:uid="{00000000-0005-0000-0000-000012830000}"/>
    <cellStyle name="40% - Accent6 19 2 12" xfId="38511" xr:uid="{00000000-0005-0000-0000-000013830000}"/>
    <cellStyle name="40% - Accent6 19 2 2" xfId="38512" xr:uid="{00000000-0005-0000-0000-000014830000}"/>
    <cellStyle name="40% - Accent6 19 2 2 10" xfId="38513" xr:uid="{00000000-0005-0000-0000-000015830000}"/>
    <cellStyle name="40% - Accent6 19 2 2 10 2" xfId="38514" xr:uid="{00000000-0005-0000-0000-000016830000}"/>
    <cellStyle name="40% - Accent6 19 2 2 11" xfId="38515" xr:uid="{00000000-0005-0000-0000-000017830000}"/>
    <cellStyle name="40% - Accent6 19 2 2 2" xfId="38516" xr:uid="{00000000-0005-0000-0000-000018830000}"/>
    <cellStyle name="40% - Accent6 19 2 2 2 2" xfId="38517" xr:uid="{00000000-0005-0000-0000-000019830000}"/>
    <cellStyle name="40% - Accent6 19 2 2 2 2 2" xfId="38518" xr:uid="{00000000-0005-0000-0000-00001A830000}"/>
    <cellStyle name="40% - Accent6 19 2 2 2 3" xfId="38519" xr:uid="{00000000-0005-0000-0000-00001B830000}"/>
    <cellStyle name="40% - Accent6 19 2 2 2 3 2" xfId="38520" xr:uid="{00000000-0005-0000-0000-00001C830000}"/>
    <cellStyle name="40% - Accent6 19 2 2 2 4" xfId="38521" xr:uid="{00000000-0005-0000-0000-00001D830000}"/>
    <cellStyle name="40% - Accent6 19 2 2 3" xfId="38522" xr:uid="{00000000-0005-0000-0000-00001E830000}"/>
    <cellStyle name="40% - Accent6 19 2 2 3 2" xfId="38523" xr:uid="{00000000-0005-0000-0000-00001F830000}"/>
    <cellStyle name="40% - Accent6 19 2 2 3 2 2" xfId="38524" xr:uid="{00000000-0005-0000-0000-000020830000}"/>
    <cellStyle name="40% - Accent6 19 2 2 3 3" xfId="38525" xr:uid="{00000000-0005-0000-0000-000021830000}"/>
    <cellStyle name="40% - Accent6 19 2 2 3 3 2" xfId="38526" xr:uid="{00000000-0005-0000-0000-000022830000}"/>
    <cellStyle name="40% - Accent6 19 2 2 3 4" xfId="38527" xr:uid="{00000000-0005-0000-0000-000023830000}"/>
    <cellStyle name="40% - Accent6 19 2 2 4" xfId="38528" xr:uid="{00000000-0005-0000-0000-000024830000}"/>
    <cellStyle name="40% - Accent6 19 2 2 4 2" xfId="38529" xr:uid="{00000000-0005-0000-0000-000025830000}"/>
    <cellStyle name="40% - Accent6 19 2 2 4 2 2" xfId="38530" xr:uid="{00000000-0005-0000-0000-000026830000}"/>
    <cellStyle name="40% - Accent6 19 2 2 4 3" xfId="38531" xr:uid="{00000000-0005-0000-0000-000027830000}"/>
    <cellStyle name="40% - Accent6 19 2 2 5" xfId="38532" xr:uid="{00000000-0005-0000-0000-000028830000}"/>
    <cellStyle name="40% - Accent6 19 2 2 5 2" xfId="38533" xr:uid="{00000000-0005-0000-0000-000029830000}"/>
    <cellStyle name="40% - Accent6 19 2 2 6" xfId="38534" xr:uid="{00000000-0005-0000-0000-00002A830000}"/>
    <cellStyle name="40% - Accent6 19 2 2 6 2" xfId="38535" xr:uid="{00000000-0005-0000-0000-00002B830000}"/>
    <cellStyle name="40% - Accent6 19 2 2 7" xfId="38536" xr:uid="{00000000-0005-0000-0000-00002C830000}"/>
    <cellStyle name="40% - Accent6 19 2 2 7 2" xfId="38537" xr:uid="{00000000-0005-0000-0000-00002D830000}"/>
    <cellStyle name="40% - Accent6 19 2 2 8" xfId="38538" xr:uid="{00000000-0005-0000-0000-00002E830000}"/>
    <cellStyle name="40% - Accent6 19 2 2 8 2" xfId="38539" xr:uid="{00000000-0005-0000-0000-00002F830000}"/>
    <cellStyle name="40% - Accent6 19 2 2 9" xfId="38540" xr:uid="{00000000-0005-0000-0000-000030830000}"/>
    <cellStyle name="40% - Accent6 19 2 2 9 2" xfId="38541" xr:uid="{00000000-0005-0000-0000-000031830000}"/>
    <cellStyle name="40% - Accent6 19 2 3" xfId="38542" xr:uid="{00000000-0005-0000-0000-000032830000}"/>
    <cellStyle name="40% - Accent6 19 2 3 2" xfId="38543" xr:uid="{00000000-0005-0000-0000-000033830000}"/>
    <cellStyle name="40% - Accent6 19 2 3 2 2" xfId="38544" xr:uid="{00000000-0005-0000-0000-000034830000}"/>
    <cellStyle name="40% - Accent6 19 2 3 3" xfId="38545" xr:uid="{00000000-0005-0000-0000-000035830000}"/>
    <cellStyle name="40% - Accent6 19 2 3 3 2" xfId="38546" xr:uid="{00000000-0005-0000-0000-000036830000}"/>
    <cellStyle name="40% - Accent6 19 2 3 4" xfId="38547" xr:uid="{00000000-0005-0000-0000-000037830000}"/>
    <cellStyle name="40% - Accent6 19 2 4" xfId="38548" xr:uid="{00000000-0005-0000-0000-000038830000}"/>
    <cellStyle name="40% - Accent6 19 2 4 2" xfId="38549" xr:uid="{00000000-0005-0000-0000-000039830000}"/>
    <cellStyle name="40% - Accent6 19 2 4 2 2" xfId="38550" xr:uid="{00000000-0005-0000-0000-00003A830000}"/>
    <cellStyle name="40% - Accent6 19 2 4 3" xfId="38551" xr:uid="{00000000-0005-0000-0000-00003B830000}"/>
    <cellStyle name="40% - Accent6 19 2 4 3 2" xfId="38552" xr:uid="{00000000-0005-0000-0000-00003C830000}"/>
    <cellStyle name="40% - Accent6 19 2 4 4" xfId="38553" xr:uid="{00000000-0005-0000-0000-00003D830000}"/>
    <cellStyle name="40% - Accent6 19 2 5" xfId="38554" xr:uid="{00000000-0005-0000-0000-00003E830000}"/>
    <cellStyle name="40% - Accent6 19 2 5 2" xfId="38555" xr:uid="{00000000-0005-0000-0000-00003F830000}"/>
    <cellStyle name="40% - Accent6 19 2 5 2 2" xfId="38556" xr:uid="{00000000-0005-0000-0000-000040830000}"/>
    <cellStyle name="40% - Accent6 19 2 5 3" xfId="38557" xr:uid="{00000000-0005-0000-0000-000041830000}"/>
    <cellStyle name="40% - Accent6 19 2 6" xfId="38558" xr:uid="{00000000-0005-0000-0000-000042830000}"/>
    <cellStyle name="40% - Accent6 19 2 6 2" xfId="38559" xr:uid="{00000000-0005-0000-0000-000043830000}"/>
    <cellStyle name="40% - Accent6 19 2 7" xfId="38560" xr:uid="{00000000-0005-0000-0000-000044830000}"/>
    <cellStyle name="40% - Accent6 19 2 7 2" xfId="38561" xr:uid="{00000000-0005-0000-0000-000045830000}"/>
    <cellStyle name="40% - Accent6 19 2 8" xfId="38562" xr:uid="{00000000-0005-0000-0000-000046830000}"/>
    <cellStyle name="40% - Accent6 19 2 8 2" xfId="38563" xr:uid="{00000000-0005-0000-0000-000047830000}"/>
    <cellStyle name="40% - Accent6 19 2 9" xfId="38564" xr:uid="{00000000-0005-0000-0000-000048830000}"/>
    <cellStyle name="40% - Accent6 19 2 9 2" xfId="38565" xr:uid="{00000000-0005-0000-0000-000049830000}"/>
    <cellStyle name="40% - Accent6 19 3" xfId="1290" xr:uid="{00000000-0005-0000-0000-00004A830000}"/>
    <cellStyle name="40% - Accent6 19 3 10" xfId="38566" xr:uid="{00000000-0005-0000-0000-00004B830000}"/>
    <cellStyle name="40% - Accent6 19 3 10 2" xfId="38567" xr:uid="{00000000-0005-0000-0000-00004C830000}"/>
    <cellStyle name="40% - Accent6 19 3 11" xfId="38568" xr:uid="{00000000-0005-0000-0000-00004D830000}"/>
    <cellStyle name="40% - Accent6 19 3 2" xfId="38569" xr:uid="{00000000-0005-0000-0000-00004E830000}"/>
    <cellStyle name="40% - Accent6 19 3 2 2" xfId="38570" xr:uid="{00000000-0005-0000-0000-00004F830000}"/>
    <cellStyle name="40% - Accent6 19 3 2 2 2" xfId="38571" xr:uid="{00000000-0005-0000-0000-000050830000}"/>
    <cellStyle name="40% - Accent6 19 3 2 3" xfId="38572" xr:uid="{00000000-0005-0000-0000-000051830000}"/>
    <cellStyle name="40% - Accent6 19 3 2 3 2" xfId="38573" xr:uid="{00000000-0005-0000-0000-000052830000}"/>
    <cellStyle name="40% - Accent6 19 3 2 4" xfId="38574" xr:uid="{00000000-0005-0000-0000-000053830000}"/>
    <cellStyle name="40% - Accent6 19 3 3" xfId="38575" xr:uid="{00000000-0005-0000-0000-000054830000}"/>
    <cellStyle name="40% - Accent6 19 3 3 2" xfId="38576" xr:uid="{00000000-0005-0000-0000-000055830000}"/>
    <cellStyle name="40% - Accent6 19 3 3 2 2" xfId="38577" xr:uid="{00000000-0005-0000-0000-000056830000}"/>
    <cellStyle name="40% - Accent6 19 3 3 3" xfId="38578" xr:uid="{00000000-0005-0000-0000-000057830000}"/>
    <cellStyle name="40% - Accent6 19 3 3 3 2" xfId="38579" xr:uid="{00000000-0005-0000-0000-000058830000}"/>
    <cellStyle name="40% - Accent6 19 3 3 4" xfId="38580" xr:uid="{00000000-0005-0000-0000-000059830000}"/>
    <cellStyle name="40% - Accent6 19 3 4" xfId="38581" xr:uid="{00000000-0005-0000-0000-00005A830000}"/>
    <cellStyle name="40% - Accent6 19 3 4 2" xfId="38582" xr:uid="{00000000-0005-0000-0000-00005B830000}"/>
    <cellStyle name="40% - Accent6 19 3 4 2 2" xfId="38583" xr:uid="{00000000-0005-0000-0000-00005C830000}"/>
    <cellStyle name="40% - Accent6 19 3 4 3" xfId="38584" xr:uid="{00000000-0005-0000-0000-00005D830000}"/>
    <cellStyle name="40% - Accent6 19 3 5" xfId="38585" xr:uid="{00000000-0005-0000-0000-00005E830000}"/>
    <cellStyle name="40% - Accent6 19 3 5 2" xfId="38586" xr:uid="{00000000-0005-0000-0000-00005F830000}"/>
    <cellStyle name="40% - Accent6 19 3 6" xfId="38587" xr:uid="{00000000-0005-0000-0000-000060830000}"/>
    <cellStyle name="40% - Accent6 19 3 6 2" xfId="38588" xr:uid="{00000000-0005-0000-0000-000061830000}"/>
    <cellStyle name="40% - Accent6 19 3 7" xfId="38589" xr:uid="{00000000-0005-0000-0000-000062830000}"/>
    <cellStyle name="40% - Accent6 19 3 7 2" xfId="38590" xr:uid="{00000000-0005-0000-0000-000063830000}"/>
    <cellStyle name="40% - Accent6 19 3 8" xfId="38591" xr:uid="{00000000-0005-0000-0000-000064830000}"/>
    <cellStyle name="40% - Accent6 19 3 8 2" xfId="38592" xr:uid="{00000000-0005-0000-0000-000065830000}"/>
    <cellStyle name="40% - Accent6 19 3 9" xfId="38593" xr:uid="{00000000-0005-0000-0000-000066830000}"/>
    <cellStyle name="40% - Accent6 19 3 9 2" xfId="38594" xr:uid="{00000000-0005-0000-0000-000067830000}"/>
    <cellStyle name="40% - Accent6 19 4" xfId="1291" xr:uid="{00000000-0005-0000-0000-000068830000}"/>
    <cellStyle name="40% - Accent6 19 4 2" xfId="38595" xr:uid="{00000000-0005-0000-0000-000069830000}"/>
    <cellStyle name="40% - Accent6 19 4 2 2" xfId="38596" xr:uid="{00000000-0005-0000-0000-00006A830000}"/>
    <cellStyle name="40% - Accent6 19 4 3" xfId="38597" xr:uid="{00000000-0005-0000-0000-00006B830000}"/>
    <cellStyle name="40% - Accent6 19 4 3 2" xfId="38598" xr:uid="{00000000-0005-0000-0000-00006C830000}"/>
    <cellStyle name="40% - Accent6 19 4 4" xfId="38599" xr:uid="{00000000-0005-0000-0000-00006D830000}"/>
    <cellStyle name="40% - Accent6 19 5" xfId="38600" xr:uid="{00000000-0005-0000-0000-00006E830000}"/>
    <cellStyle name="40% - Accent6 19 5 2" xfId="38601" xr:uid="{00000000-0005-0000-0000-00006F830000}"/>
    <cellStyle name="40% - Accent6 19 5 2 2" xfId="38602" xr:uid="{00000000-0005-0000-0000-000070830000}"/>
    <cellStyle name="40% - Accent6 19 5 3" xfId="38603" xr:uid="{00000000-0005-0000-0000-000071830000}"/>
    <cellStyle name="40% - Accent6 19 5 3 2" xfId="38604" xr:uid="{00000000-0005-0000-0000-000072830000}"/>
    <cellStyle name="40% - Accent6 19 5 4" xfId="38605" xr:uid="{00000000-0005-0000-0000-000073830000}"/>
    <cellStyle name="40% - Accent6 19 6" xfId="38606" xr:uid="{00000000-0005-0000-0000-000074830000}"/>
    <cellStyle name="40% - Accent6 19 6 2" xfId="38607" xr:uid="{00000000-0005-0000-0000-000075830000}"/>
    <cellStyle name="40% - Accent6 19 6 2 2" xfId="38608" xr:uid="{00000000-0005-0000-0000-000076830000}"/>
    <cellStyle name="40% - Accent6 19 6 3" xfId="38609" xr:uid="{00000000-0005-0000-0000-000077830000}"/>
    <cellStyle name="40% - Accent6 19 7" xfId="38610" xr:uid="{00000000-0005-0000-0000-000078830000}"/>
    <cellStyle name="40% - Accent6 19 7 2" xfId="38611" xr:uid="{00000000-0005-0000-0000-000079830000}"/>
    <cellStyle name="40% - Accent6 19 8" xfId="38612" xr:uid="{00000000-0005-0000-0000-00007A830000}"/>
    <cellStyle name="40% - Accent6 19 8 2" xfId="38613" xr:uid="{00000000-0005-0000-0000-00007B830000}"/>
    <cellStyle name="40% - Accent6 19 9" xfId="38614" xr:uid="{00000000-0005-0000-0000-00007C830000}"/>
    <cellStyle name="40% - Accent6 19 9 2" xfId="38615" xr:uid="{00000000-0005-0000-0000-00007D830000}"/>
    <cellStyle name="40% - Accent6 2" xfId="1292" xr:uid="{00000000-0005-0000-0000-00007E830000}"/>
    <cellStyle name="40% - Accent6 2 10" xfId="38616" xr:uid="{00000000-0005-0000-0000-00007F830000}"/>
    <cellStyle name="40% - Accent6 2 10 2" xfId="38617" xr:uid="{00000000-0005-0000-0000-000080830000}"/>
    <cellStyle name="40% - Accent6 2 11" xfId="38618" xr:uid="{00000000-0005-0000-0000-000081830000}"/>
    <cellStyle name="40% - Accent6 2 11 2" xfId="38619" xr:uid="{00000000-0005-0000-0000-000082830000}"/>
    <cellStyle name="40% - Accent6 2 12" xfId="38620" xr:uid="{00000000-0005-0000-0000-000083830000}"/>
    <cellStyle name="40% - Accent6 2 12 2" xfId="38621" xr:uid="{00000000-0005-0000-0000-000084830000}"/>
    <cellStyle name="40% - Accent6 2 13" xfId="38622" xr:uid="{00000000-0005-0000-0000-000085830000}"/>
    <cellStyle name="40% - Accent6 2 13 2" xfId="38623" xr:uid="{00000000-0005-0000-0000-000086830000}"/>
    <cellStyle name="40% - Accent6 2 14" xfId="38624" xr:uid="{00000000-0005-0000-0000-000087830000}"/>
    <cellStyle name="40% - Accent6 2 2" xfId="1293" xr:uid="{00000000-0005-0000-0000-000088830000}"/>
    <cellStyle name="40% - Accent6 2 2 2" xfId="38625" xr:uid="{00000000-0005-0000-0000-000089830000}"/>
    <cellStyle name="40% - Accent6 2 2 2 2" xfId="38626" xr:uid="{00000000-0005-0000-0000-00008A830000}"/>
    <cellStyle name="40% - Accent6 2 2 2 3" xfId="38627" xr:uid="{00000000-0005-0000-0000-00008B830000}"/>
    <cellStyle name="40% - Accent6 2 3" xfId="1294" xr:uid="{00000000-0005-0000-0000-00008C830000}"/>
    <cellStyle name="40% - Accent6 2 3 10" xfId="38628" xr:uid="{00000000-0005-0000-0000-00008D830000}"/>
    <cellStyle name="40% - Accent6 2 3 10 2" xfId="38629" xr:uid="{00000000-0005-0000-0000-00008E830000}"/>
    <cellStyle name="40% - Accent6 2 3 11" xfId="38630" xr:uid="{00000000-0005-0000-0000-00008F830000}"/>
    <cellStyle name="40% - Accent6 2 3 11 2" xfId="38631" xr:uid="{00000000-0005-0000-0000-000090830000}"/>
    <cellStyle name="40% - Accent6 2 3 12" xfId="38632" xr:uid="{00000000-0005-0000-0000-000091830000}"/>
    <cellStyle name="40% - Accent6 2 3 2" xfId="1295" xr:uid="{00000000-0005-0000-0000-000092830000}"/>
    <cellStyle name="40% - Accent6 2 3 2 10" xfId="38633" xr:uid="{00000000-0005-0000-0000-000093830000}"/>
    <cellStyle name="40% - Accent6 2 3 2 10 2" xfId="38634" xr:uid="{00000000-0005-0000-0000-000094830000}"/>
    <cellStyle name="40% - Accent6 2 3 2 11" xfId="38635" xr:uid="{00000000-0005-0000-0000-000095830000}"/>
    <cellStyle name="40% - Accent6 2 3 2 2" xfId="38636" xr:uid="{00000000-0005-0000-0000-000096830000}"/>
    <cellStyle name="40% - Accent6 2 3 2 2 2" xfId="38637" xr:uid="{00000000-0005-0000-0000-000097830000}"/>
    <cellStyle name="40% - Accent6 2 3 2 2 2 2" xfId="38638" xr:uid="{00000000-0005-0000-0000-000098830000}"/>
    <cellStyle name="40% - Accent6 2 3 2 2 3" xfId="38639" xr:uid="{00000000-0005-0000-0000-000099830000}"/>
    <cellStyle name="40% - Accent6 2 3 2 2 3 2" xfId="38640" xr:uid="{00000000-0005-0000-0000-00009A830000}"/>
    <cellStyle name="40% - Accent6 2 3 2 2 4" xfId="38641" xr:uid="{00000000-0005-0000-0000-00009B830000}"/>
    <cellStyle name="40% - Accent6 2 3 2 3" xfId="38642" xr:uid="{00000000-0005-0000-0000-00009C830000}"/>
    <cellStyle name="40% - Accent6 2 3 2 3 2" xfId="38643" xr:uid="{00000000-0005-0000-0000-00009D830000}"/>
    <cellStyle name="40% - Accent6 2 3 2 3 2 2" xfId="38644" xr:uid="{00000000-0005-0000-0000-00009E830000}"/>
    <cellStyle name="40% - Accent6 2 3 2 3 3" xfId="38645" xr:uid="{00000000-0005-0000-0000-00009F830000}"/>
    <cellStyle name="40% - Accent6 2 3 2 3 3 2" xfId="38646" xr:uid="{00000000-0005-0000-0000-0000A0830000}"/>
    <cellStyle name="40% - Accent6 2 3 2 3 4" xfId="38647" xr:uid="{00000000-0005-0000-0000-0000A1830000}"/>
    <cellStyle name="40% - Accent6 2 3 2 4" xfId="38648" xr:uid="{00000000-0005-0000-0000-0000A2830000}"/>
    <cellStyle name="40% - Accent6 2 3 2 4 2" xfId="38649" xr:uid="{00000000-0005-0000-0000-0000A3830000}"/>
    <cellStyle name="40% - Accent6 2 3 2 4 2 2" xfId="38650" xr:uid="{00000000-0005-0000-0000-0000A4830000}"/>
    <cellStyle name="40% - Accent6 2 3 2 4 3" xfId="38651" xr:uid="{00000000-0005-0000-0000-0000A5830000}"/>
    <cellStyle name="40% - Accent6 2 3 2 5" xfId="38652" xr:uid="{00000000-0005-0000-0000-0000A6830000}"/>
    <cellStyle name="40% - Accent6 2 3 2 5 2" xfId="38653" xr:uid="{00000000-0005-0000-0000-0000A7830000}"/>
    <cellStyle name="40% - Accent6 2 3 2 6" xfId="38654" xr:uid="{00000000-0005-0000-0000-0000A8830000}"/>
    <cellStyle name="40% - Accent6 2 3 2 6 2" xfId="38655" xr:uid="{00000000-0005-0000-0000-0000A9830000}"/>
    <cellStyle name="40% - Accent6 2 3 2 7" xfId="38656" xr:uid="{00000000-0005-0000-0000-0000AA830000}"/>
    <cellStyle name="40% - Accent6 2 3 2 7 2" xfId="38657" xr:uid="{00000000-0005-0000-0000-0000AB830000}"/>
    <cellStyle name="40% - Accent6 2 3 2 8" xfId="38658" xr:uid="{00000000-0005-0000-0000-0000AC830000}"/>
    <cellStyle name="40% - Accent6 2 3 2 8 2" xfId="38659" xr:uid="{00000000-0005-0000-0000-0000AD830000}"/>
    <cellStyle name="40% - Accent6 2 3 2 9" xfId="38660" xr:uid="{00000000-0005-0000-0000-0000AE830000}"/>
    <cellStyle name="40% - Accent6 2 3 2 9 2" xfId="38661" xr:uid="{00000000-0005-0000-0000-0000AF830000}"/>
    <cellStyle name="40% - Accent6 2 3 3" xfId="1296" xr:uid="{00000000-0005-0000-0000-0000B0830000}"/>
    <cellStyle name="40% - Accent6 2 3 3 2" xfId="38662" xr:uid="{00000000-0005-0000-0000-0000B1830000}"/>
    <cellStyle name="40% - Accent6 2 3 3 2 2" xfId="38663" xr:uid="{00000000-0005-0000-0000-0000B2830000}"/>
    <cellStyle name="40% - Accent6 2 3 3 3" xfId="38664" xr:uid="{00000000-0005-0000-0000-0000B3830000}"/>
    <cellStyle name="40% - Accent6 2 3 3 3 2" xfId="38665" xr:uid="{00000000-0005-0000-0000-0000B4830000}"/>
    <cellStyle name="40% - Accent6 2 3 3 4" xfId="38666" xr:uid="{00000000-0005-0000-0000-0000B5830000}"/>
    <cellStyle name="40% - Accent6 2 3 4" xfId="38667" xr:uid="{00000000-0005-0000-0000-0000B6830000}"/>
    <cellStyle name="40% - Accent6 2 3 4 2" xfId="38668" xr:uid="{00000000-0005-0000-0000-0000B7830000}"/>
    <cellStyle name="40% - Accent6 2 3 4 2 2" xfId="38669" xr:uid="{00000000-0005-0000-0000-0000B8830000}"/>
    <cellStyle name="40% - Accent6 2 3 4 3" xfId="38670" xr:uid="{00000000-0005-0000-0000-0000B9830000}"/>
    <cellStyle name="40% - Accent6 2 3 4 3 2" xfId="38671" xr:uid="{00000000-0005-0000-0000-0000BA830000}"/>
    <cellStyle name="40% - Accent6 2 3 4 4" xfId="38672" xr:uid="{00000000-0005-0000-0000-0000BB830000}"/>
    <cellStyle name="40% - Accent6 2 3 5" xfId="38673" xr:uid="{00000000-0005-0000-0000-0000BC830000}"/>
    <cellStyle name="40% - Accent6 2 3 5 2" xfId="38674" xr:uid="{00000000-0005-0000-0000-0000BD830000}"/>
    <cellStyle name="40% - Accent6 2 3 5 2 2" xfId="38675" xr:uid="{00000000-0005-0000-0000-0000BE830000}"/>
    <cellStyle name="40% - Accent6 2 3 5 3" xfId="38676" xr:uid="{00000000-0005-0000-0000-0000BF830000}"/>
    <cellStyle name="40% - Accent6 2 3 6" xfId="38677" xr:uid="{00000000-0005-0000-0000-0000C0830000}"/>
    <cellStyle name="40% - Accent6 2 3 6 2" xfId="38678" xr:uid="{00000000-0005-0000-0000-0000C1830000}"/>
    <cellStyle name="40% - Accent6 2 3 7" xfId="38679" xr:uid="{00000000-0005-0000-0000-0000C2830000}"/>
    <cellStyle name="40% - Accent6 2 3 7 2" xfId="38680" xr:uid="{00000000-0005-0000-0000-0000C3830000}"/>
    <cellStyle name="40% - Accent6 2 3 8" xfId="38681" xr:uid="{00000000-0005-0000-0000-0000C4830000}"/>
    <cellStyle name="40% - Accent6 2 3 8 2" xfId="38682" xr:uid="{00000000-0005-0000-0000-0000C5830000}"/>
    <cellStyle name="40% - Accent6 2 3 9" xfId="38683" xr:uid="{00000000-0005-0000-0000-0000C6830000}"/>
    <cellStyle name="40% - Accent6 2 3 9 2" xfId="38684" xr:uid="{00000000-0005-0000-0000-0000C7830000}"/>
    <cellStyle name="40% - Accent6 2 3_FY11 Repairs" xfId="1297" xr:uid="{00000000-0005-0000-0000-0000C8830000}"/>
    <cellStyle name="40% - Accent6 2 4" xfId="1298" xr:uid="{00000000-0005-0000-0000-0000C9830000}"/>
    <cellStyle name="40% - Accent6 2 4 10" xfId="38685" xr:uid="{00000000-0005-0000-0000-0000CA830000}"/>
    <cellStyle name="40% - Accent6 2 4 10 2" xfId="38686" xr:uid="{00000000-0005-0000-0000-0000CB830000}"/>
    <cellStyle name="40% - Accent6 2 4 11" xfId="38687" xr:uid="{00000000-0005-0000-0000-0000CC830000}"/>
    <cellStyle name="40% - Accent6 2 4 2" xfId="38688" xr:uid="{00000000-0005-0000-0000-0000CD830000}"/>
    <cellStyle name="40% - Accent6 2 4 2 2" xfId="38689" xr:uid="{00000000-0005-0000-0000-0000CE830000}"/>
    <cellStyle name="40% - Accent6 2 4 2 2 2" xfId="38690" xr:uid="{00000000-0005-0000-0000-0000CF830000}"/>
    <cellStyle name="40% - Accent6 2 4 2 3" xfId="38691" xr:uid="{00000000-0005-0000-0000-0000D0830000}"/>
    <cellStyle name="40% - Accent6 2 4 2 3 2" xfId="38692" xr:uid="{00000000-0005-0000-0000-0000D1830000}"/>
    <cellStyle name="40% - Accent6 2 4 2 4" xfId="38693" xr:uid="{00000000-0005-0000-0000-0000D2830000}"/>
    <cellStyle name="40% - Accent6 2 4 3" xfId="38694" xr:uid="{00000000-0005-0000-0000-0000D3830000}"/>
    <cellStyle name="40% - Accent6 2 4 3 2" xfId="38695" xr:uid="{00000000-0005-0000-0000-0000D4830000}"/>
    <cellStyle name="40% - Accent6 2 4 3 2 2" xfId="38696" xr:uid="{00000000-0005-0000-0000-0000D5830000}"/>
    <cellStyle name="40% - Accent6 2 4 3 3" xfId="38697" xr:uid="{00000000-0005-0000-0000-0000D6830000}"/>
    <cellStyle name="40% - Accent6 2 4 3 3 2" xfId="38698" xr:uid="{00000000-0005-0000-0000-0000D7830000}"/>
    <cellStyle name="40% - Accent6 2 4 3 4" xfId="38699" xr:uid="{00000000-0005-0000-0000-0000D8830000}"/>
    <cellStyle name="40% - Accent6 2 4 4" xfId="38700" xr:uid="{00000000-0005-0000-0000-0000D9830000}"/>
    <cellStyle name="40% - Accent6 2 4 4 2" xfId="38701" xr:uid="{00000000-0005-0000-0000-0000DA830000}"/>
    <cellStyle name="40% - Accent6 2 4 4 2 2" xfId="38702" xr:uid="{00000000-0005-0000-0000-0000DB830000}"/>
    <cellStyle name="40% - Accent6 2 4 4 3" xfId="38703" xr:uid="{00000000-0005-0000-0000-0000DC830000}"/>
    <cellStyle name="40% - Accent6 2 4 5" xfId="38704" xr:uid="{00000000-0005-0000-0000-0000DD830000}"/>
    <cellStyle name="40% - Accent6 2 4 5 2" xfId="38705" xr:uid="{00000000-0005-0000-0000-0000DE830000}"/>
    <cellStyle name="40% - Accent6 2 4 6" xfId="38706" xr:uid="{00000000-0005-0000-0000-0000DF830000}"/>
    <cellStyle name="40% - Accent6 2 4 6 2" xfId="38707" xr:uid="{00000000-0005-0000-0000-0000E0830000}"/>
    <cellStyle name="40% - Accent6 2 4 7" xfId="38708" xr:uid="{00000000-0005-0000-0000-0000E1830000}"/>
    <cellStyle name="40% - Accent6 2 4 7 2" xfId="38709" xr:uid="{00000000-0005-0000-0000-0000E2830000}"/>
    <cellStyle name="40% - Accent6 2 4 8" xfId="38710" xr:uid="{00000000-0005-0000-0000-0000E3830000}"/>
    <cellStyle name="40% - Accent6 2 4 8 2" xfId="38711" xr:uid="{00000000-0005-0000-0000-0000E4830000}"/>
    <cellStyle name="40% - Accent6 2 4 9" xfId="38712" xr:uid="{00000000-0005-0000-0000-0000E5830000}"/>
    <cellStyle name="40% - Accent6 2 4 9 2" xfId="38713" xr:uid="{00000000-0005-0000-0000-0000E6830000}"/>
    <cellStyle name="40% - Accent6 2 5" xfId="1299" xr:uid="{00000000-0005-0000-0000-0000E7830000}"/>
    <cellStyle name="40% - Accent6 2 5 2" xfId="38714" xr:uid="{00000000-0005-0000-0000-0000E8830000}"/>
    <cellStyle name="40% - Accent6 2 5 2 2" xfId="38715" xr:uid="{00000000-0005-0000-0000-0000E9830000}"/>
    <cellStyle name="40% - Accent6 2 5 3" xfId="38716" xr:uid="{00000000-0005-0000-0000-0000EA830000}"/>
    <cellStyle name="40% - Accent6 2 5 3 2" xfId="38717" xr:uid="{00000000-0005-0000-0000-0000EB830000}"/>
    <cellStyle name="40% - Accent6 2 5 4" xfId="38718" xr:uid="{00000000-0005-0000-0000-0000EC830000}"/>
    <cellStyle name="40% - Accent6 2 6" xfId="38719" xr:uid="{00000000-0005-0000-0000-0000ED830000}"/>
    <cellStyle name="40% - Accent6 2 6 2" xfId="38720" xr:uid="{00000000-0005-0000-0000-0000EE830000}"/>
    <cellStyle name="40% - Accent6 2 6 2 2" xfId="38721" xr:uid="{00000000-0005-0000-0000-0000EF830000}"/>
    <cellStyle name="40% - Accent6 2 6 3" xfId="38722" xr:uid="{00000000-0005-0000-0000-0000F0830000}"/>
    <cellStyle name="40% - Accent6 2 6 3 2" xfId="38723" xr:uid="{00000000-0005-0000-0000-0000F1830000}"/>
    <cellStyle name="40% - Accent6 2 6 4" xfId="38724" xr:uid="{00000000-0005-0000-0000-0000F2830000}"/>
    <cellStyle name="40% - Accent6 2 7" xfId="38725" xr:uid="{00000000-0005-0000-0000-0000F3830000}"/>
    <cellStyle name="40% - Accent6 2 7 2" xfId="38726" xr:uid="{00000000-0005-0000-0000-0000F4830000}"/>
    <cellStyle name="40% - Accent6 2 7 2 2" xfId="38727" xr:uid="{00000000-0005-0000-0000-0000F5830000}"/>
    <cellStyle name="40% - Accent6 2 7 3" xfId="38728" xr:uid="{00000000-0005-0000-0000-0000F6830000}"/>
    <cellStyle name="40% - Accent6 2 8" xfId="38729" xr:uid="{00000000-0005-0000-0000-0000F7830000}"/>
    <cellStyle name="40% - Accent6 2 8 2" xfId="38730" xr:uid="{00000000-0005-0000-0000-0000F8830000}"/>
    <cellStyle name="40% - Accent6 2 9" xfId="38731" xr:uid="{00000000-0005-0000-0000-0000F9830000}"/>
    <cellStyle name="40% - Accent6 2 9 2" xfId="38732" xr:uid="{00000000-0005-0000-0000-0000FA830000}"/>
    <cellStyle name="40% - Accent6 2_2013 Combined" xfId="38733" xr:uid="{00000000-0005-0000-0000-0000FB830000}"/>
    <cellStyle name="40% - Accent6 20" xfId="1300" xr:uid="{00000000-0005-0000-0000-0000FC830000}"/>
    <cellStyle name="40% - Accent6 20 10" xfId="38734" xr:uid="{00000000-0005-0000-0000-0000FD830000}"/>
    <cellStyle name="40% - Accent6 20 10 2" xfId="38735" xr:uid="{00000000-0005-0000-0000-0000FE830000}"/>
    <cellStyle name="40% - Accent6 20 11" xfId="38736" xr:uid="{00000000-0005-0000-0000-0000FF830000}"/>
    <cellStyle name="40% - Accent6 20 11 2" xfId="38737" xr:uid="{00000000-0005-0000-0000-000000840000}"/>
    <cellStyle name="40% - Accent6 20 12" xfId="38738" xr:uid="{00000000-0005-0000-0000-000001840000}"/>
    <cellStyle name="40% - Accent6 20 12 2" xfId="38739" xr:uid="{00000000-0005-0000-0000-000002840000}"/>
    <cellStyle name="40% - Accent6 20 13" xfId="38740" xr:uid="{00000000-0005-0000-0000-000003840000}"/>
    <cellStyle name="40% - Accent6 20 2" xfId="1301" xr:uid="{00000000-0005-0000-0000-000004840000}"/>
    <cellStyle name="40% - Accent6 20 2 10" xfId="38741" xr:uid="{00000000-0005-0000-0000-000005840000}"/>
    <cellStyle name="40% - Accent6 20 2 10 2" xfId="38742" xr:uid="{00000000-0005-0000-0000-000006840000}"/>
    <cellStyle name="40% - Accent6 20 2 11" xfId="38743" xr:uid="{00000000-0005-0000-0000-000007840000}"/>
    <cellStyle name="40% - Accent6 20 2 11 2" xfId="38744" xr:uid="{00000000-0005-0000-0000-000008840000}"/>
    <cellStyle name="40% - Accent6 20 2 12" xfId="38745" xr:uid="{00000000-0005-0000-0000-000009840000}"/>
    <cellStyle name="40% - Accent6 20 2 2" xfId="38746" xr:uid="{00000000-0005-0000-0000-00000A840000}"/>
    <cellStyle name="40% - Accent6 20 2 2 10" xfId="38747" xr:uid="{00000000-0005-0000-0000-00000B840000}"/>
    <cellStyle name="40% - Accent6 20 2 2 10 2" xfId="38748" xr:uid="{00000000-0005-0000-0000-00000C840000}"/>
    <cellStyle name="40% - Accent6 20 2 2 11" xfId="38749" xr:uid="{00000000-0005-0000-0000-00000D840000}"/>
    <cellStyle name="40% - Accent6 20 2 2 2" xfId="38750" xr:uid="{00000000-0005-0000-0000-00000E840000}"/>
    <cellStyle name="40% - Accent6 20 2 2 2 2" xfId="38751" xr:uid="{00000000-0005-0000-0000-00000F840000}"/>
    <cellStyle name="40% - Accent6 20 2 2 2 2 2" xfId="38752" xr:uid="{00000000-0005-0000-0000-000010840000}"/>
    <cellStyle name="40% - Accent6 20 2 2 2 3" xfId="38753" xr:uid="{00000000-0005-0000-0000-000011840000}"/>
    <cellStyle name="40% - Accent6 20 2 2 2 3 2" xfId="38754" xr:uid="{00000000-0005-0000-0000-000012840000}"/>
    <cellStyle name="40% - Accent6 20 2 2 2 4" xfId="38755" xr:uid="{00000000-0005-0000-0000-000013840000}"/>
    <cellStyle name="40% - Accent6 20 2 2 3" xfId="38756" xr:uid="{00000000-0005-0000-0000-000014840000}"/>
    <cellStyle name="40% - Accent6 20 2 2 3 2" xfId="38757" xr:uid="{00000000-0005-0000-0000-000015840000}"/>
    <cellStyle name="40% - Accent6 20 2 2 3 2 2" xfId="38758" xr:uid="{00000000-0005-0000-0000-000016840000}"/>
    <cellStyle name="40% - Accent6 20 2 2 3 3" xfId="38759" xr:uid="{00000000-0005-0000-0000-000017840000}"/>
    <cellStyle name="40% - Accent6 20 2 2 3 3 2" xfId="38760" xr:uid="{00000000-0005-0000-0000-000018840000}"/>
    <cellStyle name="40% - Accent6 20 2 2 3 4" xfId="38761" xr:uid="{00000000-0005-0000-0000-000019840000}"/>
    <cellStyle name="40% - Accent6 20 2 2 4" xfId="38762" xr:uid="{00000000-0005-0000-0000-00001A840000}"/>
    <cellStyle name="40% - Accent6 20 2 2 4 2" xfId="38763" xr:uid="{00000000-0005-0000-0000-00001B840000}"/>
    <cellStyle name="40% - Accent6 20 2 2 4 2 2" xfId="38764" xr:uid="{00000000-0005-0000-0000-00001C840000}"/>
    <cellStyle name="40% - Accent6 20 2 2 4 3" xfId="38765" xr:uid="{00000000-0005-0000-0000-00001D840000}"/>
    <cellStyle name="40% - Accent6 20 2 2 5" xfId="38766" xr:uid="{00000000-0005-0000-0000-00001E840000}"/>
    <cellStyle name="40% - Accent6 20 2 2 5 2" xfId="38767" xr:uid="{00000000-0005-0000-0000-00001F840000}"/>
    <cellStyle name="40% - Accent6 20 2 2 6" xfId="38768" xr:uid="{00000000-0005-0000-0000-000020840000}"/>
    <cellStyle name="40% - Accent6 20 2 2 6 2" xfId="38769" xr:uid="{00000000-0005-0000-0000-000021840000}"/>
    <cellStyle name="40% - Accent6 20 2 2 7" xfId="38770" xr:uid="{00000000-0005-0000-0000-000022840000}"/>
    <cellStyle name="40% - Accent6 20 2 2 7 2" xfId="38771" xr:uid="{00000000-0005-0000-0000-000023840000}"/>
    <cellStyle name="40% - Accent6 20 2 2 8" xfId="38772" xr:uid="{00000000-0005-0000-0000-000024840000}"/>
    <cellStyle name="40% - Accent6 20 2 2 8 2" xfId="38773" xr:uid="{00000000-0005-0000-0000-000025840000}"/>
    <cellStyle name="40% - Accent6 20 2 2 9" xfId="38774" xr:uid="{00000000-0005-0000-0000-000026840000}"/>
    <cellStyle name="40% - Accent6 20 2 2 9 2" xfId="38775" xr:uid="{00000000-0005-0000-0000-000027840000}"/>
    <cellStyle name="40% - Accent6 20 2 3" xfId="38776" xr:uid="{00000000-0005-0000-0000-000028840000}"/>
    <cellStyle name="40% - Accent6 20 2 3 2" xfId="38777" xr:uid="{00000000-0005-0000-0000-000029840000}"/>
    <cellStyle name="40% - Accent6 20 2 3 2 2" xfId="38778" xr:uid="{00000000-0005-0000-0000-00002A840000}"/>
    <cellStyle name="40% - Accent6 20 2 3 3" xfId="38779" xr:uid="{00000000-0005-0000-0000-00002B840000}"/>
    <cellStyle name="40% - Accent6 20 2 3 3 2" xfId="38780" xr:uid="{00000000-0005-0000-0000-00002C840000}"/>
    <cellStyle name="40% - Accent6 20 2 3 4" xfId="38781" xr:uid="{00000000-0005-0000-0000-00002D840000}"/>
    <cellStyle name="40% - Accent6 20 2 4" xfId="38782" xr:uid="{00000000-0005-0000-0000-00002E840000}"/>
    <cellStyle name="40% - Accent6 20 2 4 2" xfId="38783" xr:uid="{00000000-0005-0000-0000-00002F840000}"/>
    <cellStyle name="40% - Accent6 20 2 4 2 2" xfId="38784" xr:uid="{00000000-0005-0000-0000-000030840000}"/>
    <cellStyle name="40% - Accent6 20 2 4 3" xfId="38785" xr:uid="{00000000-0005-0000-0000-000031840000}"/>
    <cellStyle name="40% - Accent6 20 2 4 3 2" xfId="38786" xr:uid="{00000000-0005-0000-0000-000032840000}"/>
    <cellStyle name="40% - Accent6 20 2 4 4" xfId="38787" xr:uid="{00000000-0005-0000-0000-000033840000}"/>
    <cellStyle name="40% - Accent6 20 2 5" xfId="38788" xr:uid="{00000000-0005-0000-0000-000034840000}"/>
    <cellStyle name="40% - Accent6 20 2 5 2" xfId="38789" xr:uid="{00000000-0005-0000-0000-000035840000}"/>
    <cellStyle name="40% - Accent6 20 2 5 2 2" xfId="38790" xr:uid="{00000000-0005-0000-0000-000036840000}"/>
    <cellStyle name="40% - Accent6 20 2 5 3" xfId="38791" xr:uid="{00000000-0005-0000-0000-000037840000}"/>
    <cellStyle name="40% - Accent6 20 2 6" xfId="38792" xr:uid="{00000000-0005-0000-0000-000038840000}"/>
    <cellStyle name="40% - Accent6 20 2 6 2" xfId="38793" xr:uid="{00000000-0005-0000-0000-000039840000}"/>
    <cellStyle name="40% - Accent6 20 2 7" xfId="38794" xr:uid="{00000000-0005-0000-0000-00003A840000}"/>
    <cellStyle name="40% - Accent6 20 2 7 2" xfId="38795" xr:uid="{00000000-0005-0000-0000-00003B840000}"/>
    <cellStyle name="40% - Accent6 20 2 8" xfId="38796" xr:uid="{00000000-0005-0000-0000-00003C840000}"/>
    <cellStyle name="40% - Accent6 20 2 8 2" xfId="38797" xr:uid="{00000000-0005-0000-0000-00003D840000}"/>
    <cellStyle name="40% - Accent6 20 2 9" xfId="38798" xr:uid="{00000000-0005-0000-0000-00003E840000}"/>
    <cellStyle name="40% - Accent6 20 2 9 2" xfId="38799" xr:uid="{00000000-0005-0000-0000-00003F840000}"/>
    <cellStyle name="40% - Accent6 20 3" xfId="1302" xr:uid="{00000000-0005-0000-0000-000040840000}"/>
    <cellStyle name="40% - Accent6 20 3 10" xfId="38800" xr:uid="{00000000-0005-0000-0000-000041840000}"/>
    <cellStyle name="40% - Accent6 20 3 10 2" xfId="38801" xr:uid="{00000000-0005-0000-0000-000042840000}"/>
    <cellStyle name="40% - Accent6 20 3 11" xfId="38802" xr:uid="{00000000-0005-0000-0000-000043840000}"/>
    <cellStyle name="40% - Accent6 20 3 2" xfId="38803" xr:uid="{00000000-0005-0000-0000-000044840000}"/>
    <cellStyle name="40% - Accent6 20 3 2 2" xfId="38804" xr:uid="{00000000-0005-0000-0000-000045840000}"/>
    <cellStyle name="40% - Accent6 20 3 2 2 2" xfId="38805" xr:uid="{00000000-0005-0000-0000-000046840000}"/>
    <cellStyle name="40% - Accent6 20 3 2 3" xfId="38806" xr:uid="{00000000-0005-0000-0000-000047840000}"/>
    <cellStyle name="40% - Accent6 20 3 2 3 2" xfId="38807" xr:uid="{00000000-0005-0000-0000-000048840000}"/>
    <cellStyle name="40% - Accent6 20 3 2 4" xfId="38808" xr:uid="{00000000-0005-0000-0000-000049840000}"/>
    <cellStyle name="40% - Accent6 20 3 3" xfId="38809" xr:uid="{00000000-0005-0000-0000-00004A840000}"/>
    <cellStyle name="40% - Accent6 20 3 3 2" xfId="38810" xr:uid="{00000000-0005-0000-0000-00004B840000}"/>
    <cellStyle name="40% - Accent6 20 3 3 2 2" xfId="38811" xr:uid="{00000000-0005-0000-0000-00004C840000}"/>
    <cellStyle name="40% - Accent6 20 3 3 3" xfId="38812" xr:uid="{00000000-0005-0000-0000-00004D840000}"/>
    <cellStyle name="40% - Accent6 20 3 3 3 2" xfId="38813" xr:uid="{00000000-0005-0000-0000-00004E840000}"/>
    <cellStyle name="40% - Accent6 20 3 3 4" xfId="38814" xr:uid="{00000000-0005-0000-0000-00004F840000}"/>
    <cellStyle name="40% - Accent6 20 3 4" xfId="38815" xr:uid="{00000000-0005-0000-0000-000050840000}"/>
    <cellStyle name="40% - Accent6 20 3 4 2" xfId="38816" xr:uid="{00000000-0005-0000-0000-000051840000}"/>
    <cellStyle name="40% - Accent6 20 3 4 2 2" xfId="38817" xr:uid="{00000000-0005-0000-0000-000052840000}"/>
    <cellStyle name="40% - Accent6 20 3 4 3" xfId="38818" xr:uid="{00000000-0005-0000-0000-000053840000}"/>
    <cellStyle name="40% - Accent6 20 3 5" xfId="38819" xr:uid="{00000000-0005-0000-0000-000054840000}"/>
    <cellStyle name="40% - Accent6 20 3 5 2" xfId="38820" xr:uid="{00000000-0005-0000-0000-000055840000}"/>
    <cellStyle name="40% - Accent6 20 3 6" xfId="38821" xr:uid="{00000000-0005-0000-0000-000056840000}"/>
    <cellStyle name="40% - Accent6 20 3 6 2" xfId="38822" xr:uid="{00000000-0005-0000-0000-000057840000}"/>
    <cellStyle name="40% - Accent6 20 3 7" xfId="38823" xr:uid="{00000000-0005-0000-0000-000058840000}"/>
    <cellStyle name="40% - Accent6 20 3 7 2" xfId="38824" xr:uid="{00000000-0005-0000-0000-000059840000}"/>
    <cellStyle name="40% - Accent6 20 3 8" xfId="38825" xr:uid="{00000000-0005-0000-0000-00005A840000}"/>
    <cellStyle name="40% - Accent6 20 3 8 2" xfId="38826" xr:uid="{00000000-0005-0000-0000-00005B840000}"/>
    <cellStyle name="40% - Accent6 20 3 9" xfId="38827" xr:uid="{00000000-0005-0000-0000-00005C840000}"/>
    <cellStyle name="40% - Accent6 20 3 9 2" xfId="38828" xr:uid="{00000000-0005-0000-0000-00005D840000}"/>
    <cellStyle name="40% - Accent6 20 4" xfId="1303" xr:uid="{00000000-0005-0000-0000-00005E840000}"/>
    <cellStyle name="40% - Accent6 20 4 2" xfId="38829" xr:uid="{00000000-0005-0000-0000-00005F840000}"/>
    <cellStyle name="40% - Accent6 20 4 2 2" xfId="38830" xr:uid="{00000000-0005-0000-0000-000060840000}"/>
    <cellStyle name="40% - Accent6 20 4 3" xfId="38831" xr:uid="{00000000-0005-0000-0000-000061840000}"/>
    <cellStyle name="40% - Accent6 20 4 3 2" xfId="38832" xr:uid="{00000000-0005-0000-0000-000062840000}"/>
    <cellStyle name="40% - Accent6 20 4 4" xfId="38833" xr:uid="{00000000-0005-0000-0000-000063840000}"/>
    <cellStyle name="40% - Accent6 20 5" xfId="38834" xr:uid="{00000000-0005-0000-0000-000064840000}"/>
    <cellStyle name="40% - Accent6 20 5 2" xfId="38835" xr:uid="{00000000-0005-0000-0000-000065840000}"/>
    <cellStyle name="40% - Accent6 20 5 2 2" xfId="38836" xr:uid="{00000000-0005-0000-0000-000066840000}"/>
    <cellStyle name="40% - Accent6 20 5 3" xfId="38837" xr:uid="{00000000-0005-0000-0000-000067840000}"/>
    <cellStyle name="40% - Accent6 20 5 3 2" xfId="38838" xr:uid="{00000000-0005-0000-0000-000068840000}"/>
    <cellStyle name="40% - Accent6 20 5 4" xfId="38839" xr:uid="{00000000-0005-0000-0000-000069840000}"/>
    <cellStyle name="40% - Accent6 20 6" xfId="38840" xr:uid="{00000000-0005-0000-0000-00006A840000}"/>
    <cellStyle name="40% - Accent6 20 6 2" xfId="38841" xr:uid="{00000000-0005-0000-0000-00006B840000}"/>
    <cellStyle name="40% - Accent6 20 6 2 2" xfId="38842" xr:uid="{00000000-0005-0000-0000-00006C840000}"/>
    <cellStyle name="40% - Accent6 20 6 3" xfId="38843" xr:uid="{00000000-0005-0000-0000-00006D840000}"/>
    <cellStyle name="40% - Accent6 20 7" xfId="38844" xr:uid="{00000000-0005-0000-0000-00006E840000}"/>
    <cellStyle name="40% - Accent6 20 7 2" xfId="38845" xr:uid="{00000000-0005-0000-0000-00006F840000}"/>
    <cellStyle name="40% - Accent6 20 8" xfId="38846" xr:uid="{00000000-0005-0000-0000-000070840000}"/>
    <cellStyle name="40% - Accent6 20 8 2" xfId="38847" xr:uid="{00000000-0005-0000-0000-000071840000}"/>
    <cellStyle name="40% - Accent6 20 9" xfId="38848" xr:uid="{00000000-0005-0000-0000-000072840000}"/>
    <cellStyle name="40% - Accent6 20 9 2" xfId="38849" xr:uid="{00000000-0005-0000-0000-000073840000}"/>
    <cellStyle name="40% - Accent6 21" xfId="1304" xr:uid="{00000000-0005-0000-0000-000074840000}"/>
    <cellStyle name="40% - Accent6 21 10" xfId="38850" xr:uid="{00000000-0005-0000-0000-000075840000}"/>
    <cellStyle name="40% - Accent6 21 10 2" xfId="38851" xr:uid="{00000000-0005-0000-0000-000076840000}"/>
    <cellStyle name="40% - Accent6 21 11" xfId="38852" xr:uid="{00000000-0005-0000-0000-000077840000}"/>
    <cellStyle name="40% - Accent6 21 11 2" xfId="38853" xr:uid="{00000000-0005-0000-0000-000078840000}"/>
    <cellStyle name="40% - Accent6 21 12" xfId="38854" xr:uid="{00000000-0005-0000-0000-000079840000}"/>
    <cellStyle name="40% - Accent6 21 12 2" xfId="38855" xr:uid="{00000000-0005-0000-0000-00007A840000}"/>
    <cellStyle name="40% - Accent6 21 13" xfId="38856" xr:uid="{00000000-0005-0000-0000-00007B840000}"/>
    <cellStyle name="40% - Accent6 21 2" xfId="1305" xr:uid="{00000000-0005-0000-0000-00007C840000}"/>
    <cellStyle name="40% - Accent6 21 2 10" xfId="38857" xr:uid="{00000000-0005-0000-0000-00007D840000}"/>
    <cellStyle name="40% - Accent6 21 2 10 2" xfId="38858" xr:uid="{00000000-0005-0000-0000-00007E840000}"/>
    <cellStyle name="40% - Accent6 21 2 11" xfId="38859" xr:uid="{00000000-0005-0000-0000-00007F840000}"/>
    <cellStyle name="40% - Accent6 21 2 11 2" xfId="38860" xr:uid="{00000000-0005-0000-0000-000080840000}"/>
    <cellStyle name="40% - Accent6 21 2 12" xfId="38861" xr:uid="{00000000-0005-0000-0000-000081840000}"/>
    <cellStyle name="40% - Accent6 21 2 2" xfId="38862" xr:uid="{00000000-0005-0000-0000-000082840000}"/>
    <cellStyle name="40% - Accent6 21 2 2 10" xfId="38863" xr:uid="{00000000-0005-0000-0000-000083840000}"/>
    <cellStyle name="40% - Accent6 21 2 2 10 2" xfId="38864" xr:uid="{00000000-0005-0000-0000-000084840000}"/>
    <cellStyle name="40% - Accent6 21 2 2 11" xfId="38865" xr:uid="{00000000-0005-0000-0000-000085840000}"/>
    <cellStyle name="40% - Accent6 21 2 2 2" xfId="38866" xr:uid="{00000000-0005-0000-0000-000086840000}"/>
    <cellStyle name="40% - Accent6 21 2 2 2 2" xfId="38867" xr:uid="{00000000-0005-0000-0000-000087840000}"/>
    <cellStyle name="40% - Accent6 21 2 2 2 2 2" xfId="38868" xr:uid="{00000000-0005-0000-0000-000088840000}"/>
    <cellStyle name="40% - Accent6 21 2 2 2 3" xfId="38869" xr:uid="{00000000-0005-0000-0000-000089840000}"/>
    <cellStyle name="40% - Accent6 21 2 2 2 3 2" xfId="38870" xr:uid="{00000000-0005-0000-0000-00008A840000}"/>
    <cellStyle name="40% - Accent6 21 2 2 2 4" xfId="38871" xr:uid="{00000000-0005-0000-0000-00008B840000}"/>
    <cellStyle name="40% - Accent6 21 2 2 3" xfId="38872" xr:uid="{00000000-0005-0000-0000-00008C840000}"/>
    <cellStyle name="40% - Accent6 21 2 2 3 2" xfId="38873" xr:uid="{00000000-0005-0000-0000-00008D840000}"/>
    <cellStyle name="40% - Accent6 21 2 2 3 2 2" xfId="38874" xr:uid="{00000000-0005-0000-0000-00008E840000}"/>
    <cellStyle name="40% - Accent6 21 2 2 3 3" xfId="38875" xr:uid="{00000000-0005-0000-0000-00008F840000}"/>
    <cellStyle name="40% - Accent6 21 2 2 3 3 2" xfId="38876" xr:uid="{00000000-0005-0000-0000-000090840000}"/>
    <cellStyle name="40% - Accent6 21 2 2 3 4" xfId="38877" xr:uid="{00000000-0005-0000-0000-000091840000}"/>
    <cellStyle name="40% - Accent6 21 2 2 4" xfId="38878" xr:uid="{00000000-0005-0000-0000-000092840000}"/>
    <cellStyle name="40% - Accent6 21 2 2 4 2" xfId="38879" xr:uid="{00000000-0005-0000-0000-000093840000}"/>
    <cellStyle name="40% - Accent6 21 2 2 4 2 2" xfId="38880" xr:uid="{00000000-0005-0000-0000-000094840000}"/>
    <cellStyle name="40% - Accent6 21 2 2 4 3" xfId="38881" xr:uid="{00000000-0005-0000-0000-000095840000}"/>
    <cellStyle name="40% - Accent6 21 2 2 5" xfId="38882" xr:uid="{00000000-0005-0000-0000-000096840000}"/>
    <cellStyle name="40% - Accent6 21 2 2 5 2" xfId="38883" xr:uid="{00000000-0005-0000-0000-000097840000}"/>
    <cellStyle name="40% - Accent6 21 2 2 6" xfId="38884" xr:uid="{00000000-0005-0000-0000-000098840000}"/>
    <cellStyle name="40% - Accent6 21 2 2 6 2" xfId="38885" xr:uid="{00000000-0005-0000-0000-000099840000}"/>
    <cellStyle name="40% - Accent6 21 2 2 7" xfId="38886" xr:uid="{00000000-0005-0000-0000-00009A840000}"/>
    <cellStyle name="40% - Accent6 21 2 2 7 2" xfId="38887" xr:uid="{00000000-0005-0000-0000-00009B840000}"/>
    <cellStyle name="40% - Accent6 21 2 2 8" xfId="38888" xr:uid="{00000000-0005-0000-0000-00009C840000}"/>
    <cellStyle name="40% - Accent6 21 2 2 8 2" xfId="38889" xr:uid="{00000000-0005-0000-0000-00009D840000}"/>
    <cellStyle name="40% - Accent6 21 2 2 9" xfId="38890" xr:uid="{00000000-0005-0000-0000-00009E840000}"/>
    <cellStyle name="40% - Accent6 21 2 2 9 2" xfId="38891" xr:uid="{00000000-0005-0000-0000-00009F840000}"/>
    <cellStyle name="40% - Accent6 21 2 3" xfId="38892" xr:uid="{00000000-0005-0000-0000-0000A0840000}"/>
    <cellStyle name="40% - Accent6 21 2 3 2" xfId="38893" xr:uid="{00000000-0005-0000-0000-0000A1840000}"/>
    <cellStyle name="40% - Accent6 21 2 3 2 2" xfId="38894" xr:uid="{00000000-0005-0000-0000-0000A2840000}"/>
    <cellStyle name="40% - Accent6 21 2 3 3" xfId="38895" xr:uid="{00000000-0005-0000-0000-0000A3840000}"/>
    <cellStyle name="40% - Accent6 21 2 3 3 2" xfId="38896" xr:uid="{00000000-0005-0000-0000-0000A4840000}"/>
    <cellStyle name="40% - Accent6 21 2 3 4" xfId="38897" xr:uid="{00000000-0005-0000-0000-0000A5840000}"/>
    <cellStyle name="40% - Accent6 21 2 4" xfId="38898" xr:uid="{00000000-0005-0000-0000-0000A6840000}"/>
    <cellStyle name="40% - Accent6 21 2 4 2" xfId="38899" xr:uid="{00000000-0005-0000-0000-0000A7840000}"/>
    <cellStyle name="40% - Accent6 21 2 4 2 2" xfId="38900" xr:uid="{00000000-0005-0000-0000-0000A8840000}"/>
    <cellStyle name="40% - Accent6 21 2 4 3" xfId="38901" xr:uid="{00000000-0005-0000-0000-0000A9840000}"/>
    <cellStyle name="40% - Accent6 21 2 4 3 2" xfId="38902" xr:uid="{00000000-0005-0000-0000-0000AA840000}"/>
    <cellStyle name="40% - Accent6 21 2 4 4" xfId="38903" xr:uid="{00000000-0005-0000-0000-0000AB840000}"/>
    <cellStyle name="40% - Accent6 21 2 5" xfId="38904" xr:uid="{00000000-0005-0000-0000-0000AC840000}"/>
    <cellStyle name="40% - Accent6 21 2 5 2" xfId="38905" xr:uid="{00000000-0005-0000-0000-0000AD840000}"/>
    <cellStyle name="40% - Accent6 21 2 5 2 2" xfId="38906" xr:uid="{00000000-0005-0000-0000-0000AE840000}"/>
    <cellStyle name="40% - Accent6 21 2 5 3" xfId="38907" xr:uid="{00000000-0005-0000-0000-0000AF840000}"/>
    <cellStyle name="40% - Accent6 21 2 6" xfId="38908" xr:uid="{00000000-0005-0000-0000-0000B0840000}"/>
    <cellStyle name="40% - Accent6 21 2 6 2" xfId="38909" xr:uid="{00000000-0005-0000-0000-0000B1840000}"/>
    <cellStyle name="40% - Accent6 21 2 7" xfId="38910" xr:uid="{00000000-0005-0000-0000-0000B2840000}"/>
    <cellStyle name="40% - Accent6 21 2 7 2" xfId="38911" xr:uid="{00000000-0005-0000-0000-0000B3840000}"/>
    <cellStyle name="40% - Accent6 21 2 8" xfId="38912" xr:uid="{00000000-0005-0000-0000-0000B4840000}"/>
    <cellStyle name="40% - Accent6 21 2 8 2" xfId="38913" xr:uid="{00000000-0005-0000-0000-0000B5840000}"/>
    <cellStyle name="40% - Accent6 21 2 9" xfId="38914" xr:uid="{00000000-0005-0000-0000-0000B6840000}"/>
    <cellStyle name="40% - Accent6 21 2 9 2" xfId="38915" xr:uid="{00000000-0005-0000-0000-0000B7840000}"/>
    <cellStyle name="40% - Accent6 21 3" xfId="1306" xr:uid="{00000000-0005-0000-0000-0000B8840000}"/>
    <cellStyle name="40% - Accent6 21 3 10" xfId="38916" xr:uid="{00000000-0005-0000-0000-0000B9840000}"/>
    <cellStyle name="40% - Accent6 21 3 10 2" xfId="38917" xr:uid="{00000000-0005-0000-0000-0000BA840000}"/>
    <cellStyle name="40% - Accent6 21 3 11" xfId="38918" xr:uid="{00000000-0005-0000-0000-0000BB840000}"/>
    <cellStyle name="40% - Accent6 21 3 2" xfId="38919" xr:uid="{00000000-0005-0000-0000-0000BC840000}"/>
    <cellStyle name="40% - Accent6 21 3 2 2" xfId="38920" xr:uid="{00000000-0005-0000-0000-0000BD840000}"/>
    <cellStyle name="40% - Accent6 21 3 2 2 2" xfId="38921" xr:uid="{00000000-0005-0000-0000-0000BE840000}"/>
    <cellStyle name="40% - Accent6 21 3 2 3" xfId="38922" xr:uid="{00000000-0005-0000-0000-0000BF840000}"/>
    <cellStyle name="40% - Accent6 21 3 2 3 2" xfId="38923" xr:uid="{00000000-0005-0000-0000-0000C0840000}"/>
    <cellStyle name="40% - Accent6 21 3 2 4" xfId="38924" xr:uid="{00000000-0005-0000-0000-0000C1840000}"/>
    <cellStyle name="40% - Accent6 21 3 3" xfId="38925" xr:uid="{00000000-0005-0000-0000-0000C2840000}"/>
    <cellStyle name="40% - Accent6 21 3 3 2" xfId="38926" xr:uid="{00000000-0005-0000-0000-0000C3840000}"/>
    <cellStyle name="40% - Accent6 21 3 3 2 2" xfId="38927" xr:uid="{00000000-0005-0000-0000-0000C4840000}"/>
    <cellStyle name="40% - Accent6 21 3 3 3" xfId="38928" xr:uid="{00000000-0005-0000-0000-0000C5840000}"/>
    <cellStyle name="40% - Accent6 21 3 3 3 2" xfId="38929" xr:uid="{00000000-0005-0000-0000-0000C6840000}"/>
    <cellStyle name="40% - Accent6 21 3 3 4" xfId="38930" xr:uid="{00000000-0005-0000-0000-0000C7840000}"/>
    <cellStyle name="40% - Accent6 21 3 4" xfId="38931" xr:uid="{00000000-0005-0000-0000-0000C8840000}"/>
    <cellStyle name="40% - Accent6 21 3 4 2" xfId="38932" xr:uid="{00000000-0005-0000-0000-0000C9840000}"/>
    <cellStyle name="40% - Accent6 21 3 4 2 2" xfId="38933" xr:uid="{00000000-0005-0000-0000-0000CA840000}"/>
    <cellStyle name="40% - Accent6 21 3 4 3" xfId="38934" xr:uid="{00000000-0005-0000-0000-0000CB840000}"/>
    <cellStyle name="40% - Accent6 21 3 5" xfId="38935" xr:uid="{00000000-0005-0000-0000-0000CC840000}"/>
    <cellStyle name="40% - Accent6 21 3 5 2" xfId="38936" xr:uid="{00000000-0005-0000-0000-0000CD840000}"/>
    <cellStyle name="40% - Accent6 21 3 6" xfId="38937" xr:uid="{00000000-0005-0000-0000-0000CE840000}"/>
    <cellStyle name="40% - Accent6 21 3 6 2" xfId="38938" xr:uid="{00000000-0005-0000-0000-0000CF840000}"/>
    <cellStyle name="40% - Accent6 21 3 7" xfId="38939" xr:uid="{00000000-0005-0000-0000-0000D0840000}"/>
    <cellStyle name="40% - Accent6 21 3 7 2" xfId="38940" xr:uid="{00000000-0005-0000-0000-0000D1840000}"/>
    <cellStyle name="40% - Accent6 21 3 8" xfId="38941" xr:uid="{00000000-0005-0000-0000-0000D2840000}"/>
    <cellStyle name="40% - Accent6 21 3 8 2" xfId="38942" xr:uid="{00000000-0005-0000-0000-0000D3840000}"/>
    <cellStyle name="40% - Accent6 21 3 9" xfId="38943" xr:uid="{00000000-0005-0000-0000-0000D4840000}"/>
    <cellStyle name="40% - Accent6 21 3 9 2" xfId="38944" xr:uid="{00000000-0005-0000-0000-0000D5840000}"/>
    <cellStyle name="40% - Accent6 21 4" xfId="1307" xr:uid="{00000000-0005-0000-0000-0000D6840000}"/>
    <cellStyle name="40% - Accent6 21 4 2" xfId="38945" xr:uid="{00000000-0005-0000-0000-0000D7840000}"/>
    <cellStyle name="40% - Accent6 21 4 2 2" xfId="38946" xr:uid="{00000000-0005-0000-0000-0000D8840000}"/>
    <cellStyle name="40% - Accent6 21 4 3" xfId="38947" xr:uid="{00000000-0005-0000-0000-0000D9840000}"/>
    <cellStyle name="40% - Accent6 21 4 3 2" xfId="38948" xr:uid="{00000000-0005-0000-0000-0000DA840000}"/>
    <cellStyle name="40% - Accent6 21 4 4" xfId="38949" xr:uid="{00000000-0005-0000-0000-0000DB840000}"/>
    <cellStyle name="40% - Accent6 21 5" xfId="38950" xr:uid="{00000000-0005-0000-0000-0000DC840000}"/>
    <cellStyle name="40% - Accent6 21 5 2" xfId="38951" xr:uid="{00000000-0005-0000-0000-0000DD840000}"/>
    <cellStyle name="40% - Accent6 21 5 2 2" xfId="38952" xr:uid="{00000000-0005-0000-0000-0000DE840000}"/>
    <cellStyle name="40% - Accent6 21 5 3" xfId="38953" xr:uid="{00000000-0005-0000-0000-0000DF840000}"/>
    <cellStyle name="40% - Accent6 21 5 3 2" xfId="38954" xr:uid="{00000000-0005-0000-0000-0000E0840000}"/>
    <cellStyle name="40% - Accent6 21 5 4" xfId="38955" xr:uid="{00000000-0005-0000-0000-0000E1840000}"/>
    <cellStyle name="40% - Accent6 21 6" xfId="38956" xr:uid="{00000000-0005-0000-0000-0000E2840000}"/>
    <cellStyle name="40% - Accent6 21 6 2" xfId="38957" xr:uid="{00000000-0005-0000-0000-0000E3840000}"/>
    <cellStyle name="40% - Accent6 21 6 2 2" xfId="38958" xr:uid="{00000000-0005-0000-0000-0000E4840000}"/>
    <cellStyle name="40% - Accent6 21 6 3" xfId="38959" xr:uid="{00000000-0005-0000-0000-0000E5840000}"/>
    <cellStyle name="40% - Accent6 21 7" xfId="38960" xr:uid="{00000000-0005-0000-0000-0000E6840000}"/>
    <cellStyle name="40% - Accent6 21 7 2" xfId="38961" xr:uid="{00000000-0005-0000-0000-0000E7840000}"/>
    <cellStyle name="40% - Accent6 21 8" xfId="38962" xr:uid="{00000000-0005-0000-0000-0000E8840000}"/>
    <cellStyle name="40% - Accent6 21 8 2" xfId="38963" xr:uid="{00000000-0005-0000-0000-0000E9840000}"/>
    <cellStyle name="40% - Accent6 21 9" xfId="38964" xr:uid="{00000000-0005-0000-0000-0000EA840000}"/>
    <cellStyle name="40% - Accent6 21 9 2" xfId="38965" xr:uid="{00000000-0005-0000-0000-0000EB840000}"/>
    <cellStyle name="40% - Accent6 22" xfId="1308" xr:uid="{00000000-0005-0000-0000-0000EC840000}"/>
    <cellStyle name="40% - Accent6 22 10" xfId="38966" xr:uid="{00000000-0005-0000-0000-0000ED840000}"/>
    <cellStyle name="40% - Accent6 22 10 2" xfId="38967" xr:uid="{00000000-0005-0000-0000-0000EE840000}"/>
    <cellStyle name="40% - Accent6 22 11" xfId="38968" xr:uid="{00000000-0005-0000-0000-0000EF840000}"/>
    <cellStyle name="40% - Accent6 22 11 2" xfId="38969" xr:uid="{00000000-0005-0000-0000-0000F0840000}"/>
    <cellStyle name="40% - Accent6 22 12" xfId="38970" xr:uid="{00000000-0005-0000-0000-0000F1840000}"/>
    <cellStyle name="40% - Accent6 22 12 2" xfId="38971" xr:uid="{00000000-0005-0000-0000-0000F2840000}"/>
    <cellStyle name="40% - Accent6 22 13" xfId="38972" xr:uid="{00000000-0005-0000-0000-0000F3840000}"/>
    <cellStyle name="40% - Accent6 22 2" xfId="1309" xr:uid="{00000000-0005-0000-0000-0000F4840000}"/>
    <cellStyle name="40% - Accent6 22 2 10" xfId="38973" xr:uid="{00000000-0005-0000-0000-0000F5840000}"/>
    <cellStyle name="40% - Accent6 22 2 10 2" xfId="38974" xr:uid="{00000000-0005-0000-0000-0000F6840000}"/>
    <cellStyle name="40% - Accent6 22 2 11" xfId="38975" xr:uid="{00000000-0005-0000-0000-0000F7840000}"/>
    <cellStyle name="40% - Accent6 22 2 11 2" xfId="38976" xr:uid="{00000000-0005-0000-0000-0000F8840000}"/>
    <cellStyle name="40% - Accent6 22 2 12" xfId="38977" xr:uid="{00000000-0005-0000-0000-0000F9840000}"/>
    <cellStyle name="40% - Accent6 22 2 2" xfId="38978" xr:uid="{00000000-0005-0000-0000-0000FA840000}"/>
    <cellStyle name="40% - Accent6 22 2 2 10" xfId="38979" xr:uid="{00000000-0005-0000-0000-0000FB840000}"/>
    <cellStyle name="40% - Accent6 22 2 2 10 2" xfId="38980" xr:uid="{00000000-0005-0000-0000-0000FC840000}"/>
    <cellStyle name="40% - Accent6 22 2 2 11" xfId="38981" xr:uid="{00000000-0005-0000-0000-0000FD840000}"/>
    <cellStyle name="40% - Accent6 22 2 2 2" xfId="38982" xr:uid="{00000000-0005-0000-0000-0000FE840000}"/>
    <cellStyle name="40% - Accent6 22 2 2 2 2" xfId="38983" xr:uid="{00000000-0005-0000-0000-0000FF840000}"/>
    <cellStyle name="40% - Accent6 22 2 2 2 2 2" xfId="38984" xr:uid="{00000000-0005-0000-0000-000000850000}"/>
    <cellStyle name="40% - Accent6 22 2 2 2 3" xfId="38985" xr:uid="{00000000-0005-0000-0000-000001850000}"/>
    <cellStyle name="40% - Accent6 22 2 2 2 3 2" xfId="38986" xr:uid="{00000000-0005-0000-0000-000002850000}"/>
    <cellStyle name="40% - Accent6 22 2 2 2 4" xfId="38987" xr:uid="{00000000-0005-0000-0000-000003850000}"/>
    <cellStyle name="40% - Accent6 22 2 2 3" xfId="38988" xr:uid="{00000000-0005-0000-0000-000004850000}"/>
    <cellStyle name="40% - Accent6 22 2 2 3 2" xfId="38989" xr:uid="{00000000-0005-0000-0000-000005850000}"/>
    <cellStyle name="40% - Accent6 22 2 2 3 2 2" xfId="38990" xr:uid="{00000000-0005-0000-0000-000006850000}"/>
    <cellStyle name="40% - Accent6 22 2 2 3 3" xfId="38991" xr:uid="{00000000-0005-0000-0000-000007850000}"/>
    <cellStyle name="40% - Accent6 22 2 2 3 3 2" xfId="38992" xr:uid="{00000000-0005-0000-0000-000008850000}"/>
    <cellStyle name="40% - Accent6 22 2 2 3 4" xfId="38993" xr:uid="{00000000-0005-0000-0000-000009850000}"/>
    <cellStyle name="40% - Accent6 22 2 2 4" xfId="38994" xr:uid="{00000000-0005-0000-0000-00000A850000}"/>
    <cellStyle name="40% - Accent6 22 2 2 4 2" xfId="38995" xr:uid="{00000000-0005-0000-0000-00000B850000}"/>
    <cellStyle name="40% - Accent6 22 2 2 4 2 2" xfId="38996" xr:uid="{00000000-0005-0000-0000-00000C850000}"/>
    <cellStyle name="40% - Accent6 22 2 2 4 3" xfId="38997" xr:uid="{00000000-0005-0000-0000-00000D850000}"/>
    <cellStyle name="40% - Accent6 22 2 2 5" xfId="38998" xr:uid="{00000000-0005-0000-0000-00000E850000}"/>
    <cellStyle name="40% - Accent6 22 2 2 5 2" xfId="38999" xr:uid="{00000000-0005-0000-0000-00000F850000}"/>
    <cellStyle name="40% - Accent6 22 2 2 6" xfId="39000" xr:uid="{00000000-0005-0000-0000-000010850000}"/>
    <cellStyle name="40% - Accent6 22 2 2 6 2" xfId="39001" xr:uid="{00000000-0005-0000-0000-000011850000}"/>
    <cellStyle name="40% - Accent6 22 2 2 7" xfId="39002" xr:uid="{00000000-0005-0000-0000-000012850000}"/>
    <cellStyle name="40% - Accent6 22 2 2 7 2" xfId="39003" xr:uid="{00000000-0005-0000-0000-000013850000}"/>
    <cellStyle name="40% - Accent6 22 2 2 8" xfId="39004" xr:uid="{00000000-0005-0000-0000-000014850000}"/>
    <cellStyle name="40% - Accent6 22 2 2 8 2" xfId="39005" xr:uid="{00000000-0005-0000-0000-000015850000}"/>
    <cellStyle name="40% - Accent6 22 2 2 9" xfId="39006" xr:uid="{00000000-0005-0000-0000-000016850000}"/>
    <cellStyle name="40% - Accent6 22 2 2 9 2" xfId="39007" xr:uid="{00000000-0005-0000-0000-000017850000}"/>
    <cellStyle name="40% - Accent6 22 2 3" xfId="39008" xr:uid="{00000000-0005-0000-0000-000018850000}"/>
    <cellStyle name="40% - Accent6 22 2 3 2" xfId="39009" xr:uid="{00000000-0005-0000-0000-000019850000}"/>
    <cellStyle name="40% - Accent6 22 2 3 2 2" xfId="39010" xr:uid="{00000000-0005-0000-0000-00001A850000}"/>
    <cellStyle name="40% - Accent6 22 2 3 3" xfId="39011" xr:uid="{00000000-0005-0000-0000-00001B850000}"/>
    <cellStyle name="40% - Accent6 22 2 3 3 2" xfId="39012" xr:uid="{00000000-0005-0000-0000-00001C850000}"/>
    <cellStyle name="40% - Accent6 22 2 3 4" xfId="39013" xr:uid="{00000000-0005-0000-0000-00001D850000}"/>
    <cellStyle name="40% - Accent6 22 2 4" xfId="39014" xr:uid="{00000000-0005-0000-0000-00001E850000}"/>
    <cellStyle name="40% - Accent6 22 2 4 2" xfId="39015" xr:uid="{00000000-0005-0000-0000-00001F850000}"/>
    <cellStyle name="40% - Accent6 22 2 4 2 2" xfId="39016" xr:uid="{00000000-0005-0000-0000-000020850000}"/>
    <cellStyle name="40% - Accent6 22 2 4 3" xfId="39017" xr:uid="{00000000-0005-0000-0000-000021850000}"/>
    <cellStyle name="40% - Accent6 22 2 4 3 2" xfId="39018" xr:uid="{00000000-0005-0000-0000-000022850000}"/>
    <cellStyle name="40% - Accent6 22 2 4 4" xfId="39019" xr:uid="{00000000-0005-0000-0000-000023850000}"/>
    <cellStyle name="40% - Accent6 22 2 5" xfId="39020" xr:uid="{00000000-0005-0000-0000-000024850000}"/>
    <cellStyle name="40% - Accent6 22 2 5 2" xfId="39021" xr:uid="{00000000-0005-0000-0000-000025850000}"/>
    <cellStyle name="40% - Accent6 22 2 5 2 2" xfId="39022" xr:uid="{00000000-0005-0000-0000-000026850000}"/>
    <cellStyle name="40% - Accent6 22 2 5 3" xfId="39023" xr:uid="{00000000-0005-0000-0000-000027850000}"/>
    <cellStyle name="40% - Accent6 22 2 6" xfId="39024" xr:uid="{00000000-0005-0000-0000-000028850000}"/>
    <cellStyle name="40% - Accent6 22 2 6 2" xfId="39025" xr:uid="{00000000-0005-0000-0000-000029850000}"/>
    <cellStyle name="40% - Accent6 22 2 7" xfId="39026" xr:uid="{00000000-0005-0000-0000-00002A850000}"/>
    <cellStyle name="40% - Accent6 22 2 7 2" xfId="39027" xr:uid="{00000000-0005-0000-0000-00002B850000}"/>
    <cellStyle name="40% - Accent6 22 2 8" xfId="39028" xr:uid="{00000000-0005-0000-0000-00002C850000}"/>
    <cellStyle name="40% - Accent6 22 2 8 2" xfId="39029" xr:uid="{00000000-0005-0000-0000-00002D850000}"/>
    <cellStyle name="40% - Accent6 22 2 9" xfId="39030" xr:uid="{00000000-0005-0000-0000-00002E850000}"/>
    <cellStyle name="40% - Accent6 22 2 9 2" xfId="39031" xr:uid="{00000000-0005-0000-0000-00002F850000}"/>
    <cellStyle name="40% - Accent6 22 3" xfId="1310" xr:uid="{00000000-0005-0000-0000-000030850000}"/>
    <cellStyle name="40% - Accent6 22 3 10" xfId="39032" xr:uid="{00000000-0005-0000-0000-000031850000}"/>
    <cellStyle name="40% - Accent6 22 3 10 2" xfId="39033" xr:uid="{00000000-0005-0000-0000-000032850000}"/>
    <cellStyle name="40% - Accent6 22 3 11" xfId="39034" xr:uid="{00000000-0005-0000-0000-000033850000}"/>
    <cellStyle name="40% - Accent6 22 3 2" xfId="39035" xr:uid="{00000000-0005-0000-0000-000034850000}"/>
    <cellStyle name="40% - Accent6 22 3 2 2" xfId="39036" xr:uid="{00000000-0005-0000-0000-000035850000}"/>
    <cellStyle name="40% - Accent6 22 3 2 2 2" xfId="39037" xr:uid="{00000000-0005-0000-0000-000036850000}"/>
    <cellStyle name="40% - Accent6 22 3 2 3" xfId="39038" xr:uid="{00000000-0005-0000-0000-000037850000}"/>
    <cellStyle name="40% - Accent6 22 3 2 3 2" xfId="39039" xr:uid="{00000000-0005-0000-0000-000038850000}"/>
    <cellStyle name="40% - Accent6 22 3 2 4" xfId="39040" xr:uid="{00000000-0005-0000-0000-000039850000}"/>
    <cellStyle name="40% - Accent6 22 3 3" xfId="39041" xr:uid="{00000000-0005-0000-0000-00003A850000}"/>
    <cellStyle name="40% - Accent6 22 3 3 2" xfId="39042" xr:uid="{00000000-0005-0000-0000-00003B850000}"/>
    <cellStyle name="40% - Accent6 22 3 3 2 2" xfId="39043" xr:uid="{00000000-0005-0000-0000-00003C850000}"/>
    <cellStyle name="40% - Accent6 22 3 3 3" xfId="39044" xr:uid="{00000000-0005-0000-0000-00003D850000}"/>
    <cellStyle name="40% - Accent6 22 3 3 3 2" xfId="39045" xr:uid="{00000000-0005-0000-0000-00003E850000}"/>
    <cellStyle name="40% - Accent6 22 3 3 4" xfId="39046" xr:uid="{00000000-0005-0000-0000-00003F850000}"/>
    <cellStyle name="40% - Accent6 22 3 4" xfId="39047" xr:uid="{00000000-0005-0000-0000-000040850000}"/>
    <cellStyle name="40% - Accent6 22 3 4 2" xfId="39048" xr:uid="{00000000-0005-0000-0000-000041850000}"/>
    <cellStyle name="40% - Accent6 22 3 4 2 2" xfId="39049" xr:uid="{00000000-0005-0000-0000-000042850000}"/>
    <cellStyle name="40% - Accent6 22 3 4 3" xfId="39050" xr:uid="{00000000-0005-0000-0000-000043850000}"/>
    <cellStyle name="40% - Accent6 22 3 5" xfId="39051" xr:uid="{00000000-0005-0000-0000-000044850000}"/>
    <cellStyle name="40% - Accent6 22 3 5 2" xfId="39052" xr:uid="{00000000-0005-0000-0000-000045850000}"/>
    <cellStyle name="40% - Accent6 22 3 6" xfId="39053" xr:uid="{00000000-0005-0000-0000-000046850000}"/>
    <cellStyle name="40% - Accent6 22 3 6 2" xfId="39054" xr:uid="{00000000-0005-0000-0000-000047850000}"/>
    <cellStyle name="40% - Accent6 22 3 7" xfId="39055" xr:uid="{00000000-0005-0000-0000-000048850000}"/>
    <cellStyle name="40% - Accent6 22 3 7 2" xfId="39056" xr:uid="{00000000-0005-0000-0000-000049850000}"/>
    <cellStyle name="40% - Accent6 22 3 8" xfId="39057" xr:uid="{00000000-0005-0000-0000-00004A850000}"/>
    <cellStyle name="40% - Accent6 22 3 8 2" xfId="39058" xr:uid="{00000000-0005-0000-0000-00004B850000}"/>
    <cellStyle name="40% - Accent6 22 3 9" xfId="39059" xr:uid="{00000000-0005-0000-0000-00004C850000}"/>
    <cellStyle name="40% - Accent6 22 3 9 2" xfId="39060" xr:uid="{00000000-0005-0000-0000-00004D850000}"/>
    <cellStyle name="40% - Accent6 22 4" xfId="1311" xr:uid="{00000000-0005-0000-0000-00004E850000}"/>
    <cellStyle name="40% - Accent6 22 4 2" xfId="39061" xr:uid="{00000000-0005-0000-0000-00004F850000}"/>
    <cellStyle name="40% - Accent6 22 4 2 2" xfId="39062" xr:uid="{00000000-0005-0000-0000-000050850000}"/>
    <cellStyle name="40% - Accent6 22 4 3" xfId="39063" xr:uid="{00000000-0005-0000-0000-000051850000}"/>
    <cellStyle name="40% - Accent6 22 4 3 2" xfId="39064" xr:uid="{00000000-0005-0000-0000-000052850000}"/>
    <cellStyle name="40% - Accent6 22 4 4" xfId="39065" xr:uid="{00000000-0005-0000-0000-000053850000}"/>
    <cellStyle name="40% - Accent6 22 5" xfId="39066" xr:uid="{00000000-0005-0000-0000-000054850000}"/>
    <cellStyle name="40% - Accent6 22 5 2" xfId="39067" xr:uid="{00000000-0005-0000-0000-000055850000}"/>
    <cellStyle name="40% - Accent6 22 5 2 2" xfId="39068" xr:uid="{00000000-0005-0000-0000-000056850000}"/>
    <cellStyle name="40% - Accent6 22 5 3" xfId="39069" xr:uid="{00000000-0005-0000-0000-000057850000}"/>
    <cellStyle name="40% - Accent6 22 5 3 2" xfId="39070" xr:uid="{00000000-0005-0000-0000-000058850000}"/>
    <cellStyle name="40% - Accent6 22 5 4" xfId="39071" xr:uid="{00000000-0005-0000-0000-000059850000}"/>
    <cellStyle name="40% - Accent6 22 6" xfId="39072" xr:uid="{00000000-0005-0000-0000-00005A850000}"/>
    <cellStyle name="40% - Accent6 22 6 2" xfId="39073" xr:uid="{00000000-0005-0000-0000-00005B850000}"/>
    <cellStyle name="40% - Accent6 22 6 2 2" xfId="39074" xr:uid="{00000000-0005-0000-0000-00005C850000}"/>
    <cellStyle name="40% - Accent6 22 6 3" xfId="39075" xr:uid="{00000000-0005-0000-0000-00005D850000}"/>
    <cellStyle name="40% - Accent6 22 7" xfId="39076" xr:uid="{00000000-0005-0000-0000-00005E850000}"/>
    <cellStyle name="40% - Accent6 22 7 2" xfId="39077" xr:uid="{00000000-0005-0000-0000-00005F850000}"/>
    <cellStyle name="40% - Accent6 22 8" xfId="39078" xr:uid="{00000000-0005-0000-0000-000060850000}"/>
    <cellStyle name="40% - Accent6 22 8 2" xfId="39079" xr:uid="{00000000-0005-0000-0000-000061850000}"/>
    <cellStyle name="40% - Accent6 22 9" xfId="39080" xr:uid="{00000000-0005-0000-0000-000062850000}"/>
    <cellStyle name="40% - Accent6 22 9 2" xfId="39081" xr:uid="{00000000-0005-0000-0000-000063850000}"/>
    <cellStyle name="40% - Accent6 23" xfId="1312" xr:uid="{00000000-0005-0000-0000-000064850000}"/>
    <cellStyle name="40% - Accent6 23 10" xfId="39082" xr:uid="{00000000-0005-0000-0000-000065850000}"/>
    <cellStyle name="40% - Accent6 23 10 2" xfId="39083" xr:uid="{00000000-0005-0000-0000-000066850000}"/>
    <cellStyle name="40% - Accent6 23 11" xfId="39084" xr:uid="{00000000-0005-0000-0000-000067850000}"/>
    <cellStyle name="40% - Accent6 23 11 2" xfId="39085" xr:uid="{00000000-0005-0000-0000-000068850000}"/>
    <cellStyle name="40% - Accent6 23 12" xfId="39086" xr:uid="{00000000-0005-0000-0000-000069850000}"/>
    <cellStyle name="40% - Accent6 23 12 2" xfId="39087" xr:uid="{00000000-0005-0000-0000-00006A850000}"/>
    <cellStyle name="40% - Accent6 23 13" xfId="39088" xr:uid="{00000000-0005-0000-0000-00006B850000}"/>
    <cellStyle name="40% - Accent6 23 2" xfId="1313" xr:uid="{00000000-0005-0000-0000-00006C850000}"/>
    <cellStyle name="40% - Accent6 23 2 10" xfId="39089" xr:uid="{00000000-0005-0000-0000-00006D850000}"/>
    <cellStyle name="40% - Accent6 23 2 10 2" xfId="39090" xr:uid="{00000000-0005-0000-0000-00006E850000}"/>
    <cellStyle name="40% - Accent6 23 2 11" xfId="39091" xr:uid="{00000000-0005-0000-0000-00006F850000}"/>
    <cellStyle name="40% - Accent6 23 2 11 2" xfId="39092" xr:uid="{00000000-0005-0000-0000-000070850000}"/>
    <cellStyle name="40% - Accent6 23 2 12" xfId="39093" xr:uid="{00000000-0005-0000-0000-000071850000}"/>
    <cellStyle name="40% - Accent6 23 2 2" xfId="39094" xr:uid="{00000000-0005-0000-0000-000072850000}"/>
    <cellStyle name="40% - Accent6 23 2 2 10" xfId="39095" xr:uid="{00000000-0005-0000-0000-000073850000}"/>
    <cellStyle name="40% - Accent6 23 2 2 10 2" xfId="39096" xr:uid="{00000000-0005-0000-0000-000074850000}"/>
    <cellStyle name="40% - Accent6 23 2 2 11" xfId="39097" xr:uid="{00000000-0005-0000-0000-000075850000}"/>
    <cellStyle name="40% - Accent6 23 2 2 2" xfId="39098" xr:uid="{00000000-0005-0000-0000-000076850000}"/>
    <cellStyle name="40% - Accent6 23 2 2 2 2" xfId="39099" xr:uid="{00000000-0005-0000-0000-000077850000}"/>
    <cellStyle name="40% - Accent6 23 2 2 2 2 2" xfId="39100" xr:uid="{00000000-0005-0000-0000-000078850000}"/>
    <cellStyle name="40% - Accent6 23 2 2 2 3" xfId="39101" xr:uid="{00000000-0005-0000-0000-000079850000}"/>
    <cellStyle name="40% - Accent6 23 2 2 2 3 2" xfId="39102" xr:uid="{00000000-0005-0000-0000-00007A850000}"/>
    <cellStyle name="40% - Accent6 23 2 2 2 4" xfId="39103" xr:uid="{00000000-0005-0000-0000-00007B850000}"/>
    <cellStyle name="40% - Accent6 23 2 2 3" xfId="39104" xr:uid="{00000000-0005-0000-0000-00007C850000}"/>
    <cellStyle name="40% - Accent6 23 2 2 3 2" xfId="39105" xr:uid="{00000000-0005-0000-0000-00007D850000}"/>
    <cellStyle name="40% - Accent6 23 2 2 3 2 2" xfId="39106" xr:uid="{00000000-0005-0000-0000-00007E850000}"/>
    <cellStyle name="40% - Accent6 23 2 2 3 3" xfId="39107" xr:uid="{00000000-0005-0000-0000-00007F850000}"/>
    <cellStyle name="40% - Accent6 23 2 2 3 3 2" xfId="39108" xr:uid="{00000000-0005-0000-0000-000080850000}"/>
    <cellStyle name="40% - Accent6 23 2 2 3 4" xfId="39109" xr:uid="{00000000-0005-0000-0000-000081850000}"/>
    <cellStyle name="40% - Accent6 23 2 2 4" xfId="39110" xr:uid="{00000000-0005-0000-0000-000082850000}"/>
    <cellStyle name="40% - Accent6 23 2 2 4 2" xfId="39111" xr:uid="{00000000-0005-0000-0000-000083850000}"/>
    <cellStyle name="40% - Accent6 23 2 2 4 2 2" xfId="39112" xr:uid="{00000000-0005-0000-0000-000084850000}"/>
    <cellStyle name="40% - Accent6 23 2 2 4 3" xfId="39113" xr:uid="{00000000-0005-0000-0000-000085850000}"/>
    <cellStyle name="40% - Accent6 23 2 2 5" xfId="39114" xr:uid="{00000000-0005-0000-0000-000086850000}"/>
    <cellStyle name="40% - Accent6 23 2 2 5 2" xfId="39115" xr:uid="{00000000-0005-0000-0000-000087850000}"/>
    <cellStyle name="40% - Accent6 23 2 2 6" xfId="39116" xr:uid="{00000000-0005-0000-0000-000088850000}"/>
    <cellStyle name="40% - Accent6 23 2 2 6 2" xfId="39117" xr:uid="{00000000-0005-0000-0000-000089850000}"/>
    <cellStyle name="40% - Accent6 23 2 2 7" xfId="39118" xr:uid="{00000000-0005-0000-0000-00008A850000}"/>
    <cellStyle name="40% - Accent6 23 2 2 7 2" xfId="39119" xr:uid="{00000000-0005-0000-0000-00008B850000}"/>
    <cellStyle name="40% - Accent6 23 2 2 8" xfId="39120" xr:uid="{00000000-0005-0000-0000-00008C850000}"/>
    <cellStyle name="40% - Accent6 23 2 2 8 2" xfId="39121" xr:uid="{00000000-0005-0000-0000-00008D850000}"/>
    <cellStyle name="40% - Accent6 23 2 2 9" xfId="39122" xr:uid="{00000000-0005-0000-0000-00008E850000}"/>
    <cellStyle name="40% - Accent6 23 2 2 9 2" xfId="39123" xr:uid="{00000000-0005-0000-0000-00008F850000}"/>
    <cellStyle name="40% - Accent6 23 2 3" xfId="39124" xr:uid="{00000000-0005-0000-0000-000090850000}"/>
    <cellStyle name="40% - Accent6 23 2 3 2" xfId="39125" xr:uid="{00000000-0005-0000-0000-000091850000}"/>
    <cellStyle name="40% - Accent6 23 2 3 2 2" xfId="39126" xr:uid="{00000000-0005-0000-0000-000092850000}"/>
    <cellStyle name="40% - Accent6 23 2 3 3" xfId="39127" xr:uid="{00000000-0005-0000-0000-000093850000}"/>
    <cellStyle name="40% - Accent6 23 2 3 3 2" xfId="39128" xr:uid="{00000000-0005-0000-0000-000094850000}"/>
    <cellStyle name="40% - Accent6 23 2 3 4" xfId="39129" xr:uid="{00000000-0005-0000-0000-000095850000}"/>
    <cellStyle name="40% - Accent6 23 2 4" xfId="39130" xr:uid="{00000000-0005-0000-0000-000096850000}"/>
    <cellStyle name="40% - Accent6 23 2 4 2" xfId="39131" xr:uid="{00000000-0005-0000-0000-000097850000}"/>
    <cellStyle name="40% - Accent6 23 2 4 2 2" xfId="39132" xr:uid="{00000000-0005-0000-0000-000098850000}"/>
    <cellStyle name="40% - Accent6 23 2 4 3" xfId="39133" xr:uid="{00000000-0005-0000-0000-000099850000}"/>
    <cellStyle name="40% - Accent6 23 2 4 3 2" xfId="39134" xr:uid="{00000000-0005-0000-0000-00009A850000}"/>
    <cellStyle name="40% - Accent6 23 2 4 4" xfId="39135" xr:uid="{00000000-0005-0000-0000-00009B850000}"/>
    <cellStyle name="40% - Accent6 23 2 5" xfId="39136" xr:uid="{00000000-0005-0000-0000-00009C850000}"/>
    <cellStyle name="40% - Accent6 23 2 5 2" xfId="39137" xr:uid="{00000000-0005-0000-0000-00009D850000}"/>
    <cellStyle name="40% - Accent6 23 2 5 2 2" xfId="39138" xr:uid="{00000000-0005-0000-0000-00009E850000}"/>
    <cellStyle name="40% - Accent6 23 2 5 3" xfId="39139" xr:uid="{00000000-0005-0000-0000-00009F850000}"/>
    <cellStyle name="40% - Accent6 23 2 6" xfId="39140" xr:uid="{00000000-0005-0000-0000-0000A0850000}"/>
    <cellStyle name="40% - Accent6 23 2 6 2" xfId="39141" xr:uid="{00000000-0005-0000-0000-0000A1850000}"/>
    <cellStyle name="40% - Accent6 23 2 7" xfId="39142" xr:uid="{00000000-0005-0000-0000-0000A2850000}"/>
    <cellStyle name="40% - Accent6 23 2 7 2" xfId="39143" xr:uid="{00000000-0005-0000-0000-0000A3850000}"/>
    <cellStyle name="40% - Accent6 23 2 8" xfId="39144" xr:uid="{00000000-0005-0000-0000-0000A4850000}"/>
    <cellStyle name="40% - Accent6 23 2 8 2" xfId="39145" xr:uid="{00000000-0005-0000-0000-0000A5850000}"/>
    <cellStyle name="40% - Accent6 23 2 9" xfId="39146" xr:uid="{00000000-0005-0000-0000-0000A6850000}"/>
    <cellStyle name="40% - Accent6 23 2 9 2" xfId="39147" xr:uid="{00000000-0005-0000-0000-0000A7850000}"/>
    <cellStyle name="40% - Accent6 23 3" xfId="1314" xr:uid="{00000000-0005-0000-0000-0000A8850000}"/>
    <cellStyle name="40% - Accent6 23 3 10" xfId="39148" xr:uid="{00000000-0005-0000-0000-0000A9850000}"/>
    <cellStyle name="40% - Accent6 23 3 10 2" xfId="39149" xr:uid="{00000000-0005-0000-0000-0000AA850000}"/>
    <cellStyle name="40% - Accent6 23 3 11" xfId="39150" xr:uid="{00000000-0005-0000-0000-0000AB850000}"/>
    <cellStyle name="40% - Accent6 23 3 2" xfId="39151" xr:uid="{00000000-0005-0000-0000-0000AC850000}"/>
    <cellStyle name="40% - Accent6 23 3 2 2" xfId="39152" xr:uid="{00000000-0005-0000-0000-0000AD850000}"/>
    <cellStyle name="40% - Accent6 23 3 2 2 2" xfId="39153" xr:uid="{00000000-0005-0000-0000-0000AE850000}"/>
    <cellStyle name="40% - Accent6 23 3 2 3" xfId="39154" xr:uid="{00000000-0005-0000-0000-0000AF850000}"/>
    <cellStyle name="40% - Accent6 23 3 2 3 2" xfId="39155" xr:uid="{00000000-0005-0000-0000-0000B0850000}"/>
    <cellStyle name="40% - Accent6 23 3 2 4" xfId="39156" xr:uid="{00000000-0005-0000-0000-0000B1850000}"/>
    <cellStyle name="40% - Accent6 23 3 3" xfId="39157" xr:uid="{00000000-0005-0000-0000-0000B2850000}"/>
    <cellStyle name="40% - Accent6 23 3 3 2" xfId="39158" xr:uid="{00000000-0005-0000-0000-0000B3850000}"/>
    <cellStyle name="40% - Accent6 23 3 3 2 2" xfId="39159" xr:uid="{00000000-0005-0000-0000-0000B4850000}"/>
    <cellStyle name="40% - Accent6 23 3 3 3" xfId="39160" xr:uid="{00000000-0005-0000-0000-0000B5850000}"/>
    <cellStyle name="40% - Accent6 23 3 3 3 2" xfId="39161" xr:uid="{00000000-0005-0000-0000-0000B6850000}"/>
    <cellStyle name="40% - Accent6 23 3 3 4" xfId="39162" xr:uid="{00000000-0005-0000-0000-0000B7850000}"/>
    <cellStyle name="40% - Accent6 23 3 4" xfId="39163" xr:uid="{00000000-0005-0000-0000-0000B8850000}"/>
    <cellStyle name="40% - Accent6 23 3 4 2" xfId="39164" xr:uid="{00000000-0005-0000-0000-0000B9850000}"/>
    <cellStyle name="40% - Accent6 23 3 4 2 2" xfId="39165" xr:uid="{00000000-0005-0000-0000-0000BA850000}"/>
    <cellStyle name="40% - Accent6 23 3 4 3" xfId="39166" xr:uid="{00000000-0005-0000-0000-0000BB850000}"/>
    <cellStyle name="40% - Accent6 23 3 5" xfId="39167" xr:uid="{00000000-0005-0000-0000-0000BC850000}"/>
    <cellStyle name="40% - Accent6 23 3 5 2" xfId="39168" xr:uid="{00000000-0005-0000-0000-0000BD850000}"/>
    <cellStyle name="40% - Accent6 23 3 6" xfId="39169" xr:uid="{00000000-0005-0000-0000-0000BE850000}"/>
    <cellStyle name="40% - Accent6 23 3 6 2" xfId="39170" xr:uid="{00000000-0005-0000-0000-0000BF850000}"/>
    <cellStyle name="40% - Accent6 23 3 7" xfId="39171" xr:uid="{00000000-0005-0000-0000-0000C0850000}"/>
    <cellStyle name="40% - Accent6 23 3 7 2" xfId="39172" xr:uid="{00000000-0005-0000-0000-0000C1850000}"/>
    <cellStyle name="40% - Accent6 23 3 8" xfId="39173" xr:uid="{00000000-0005-0000-0000-0000C2850000}"/>
    <cellStyle name="40% - Accent6 23 3 8 2" xfId="39174" xr:uid="{00000000-0005-0000-0000-0000C3850000}"/>
    <cellStyle name="40% - Accent6 23 3 9" xfId="39175" xr:uid="{00000000-0005-0000-0000-0000C4850000}"/>
    <cellStyle name="40% - Accent6 23 3 9 2" xfId="39176" xr:uid="{00000000-0005-0000-0000-0000C5850000}"/>
    <cellStyle name="40% - Accent6 23 4" xfId="39177" xr:uid="{00000000-0005-0000-0000-0000C6850000}"/>
    <cellStyle name="40% - Accent6 23 4 2" xfId="39178" xr:uid="{00000000-0005-0000-0000-0000C7850000}"/>
    <cellStyle name="40% - Accent6 23 4 2 2" xfId="39179" xr:uid="{00000000-0005-0000-0000-0000C8850000}"/>
    <cellStyle name="40% - Accent6 23 4 3" xfId="39180" xr:uid="{00000000-0005-0000-0000-0000C9850000}"/>
    <cellStyle name="40% - Accent6 23 4 3 2" xfId="39181" xr:uid="{00000000-0005-0000-0000-0000CA850000}"/>
    <cellStyle name="40% - Accent6 23 4 4" xfId="39182" xr:uid="{00000000-0005-0000-0000-0000CB850000}"/>
    <cellStyle name="40% - Accent6 23 5" xfId="39183" xr:uid="{00000000-0005-0000-0000-0000CC850000}"/>
    <cellStyle name="40% - Accent6 23 5 2" xfId="39184" xr:uid="{00000000-0005-0000-0000-0000CD850000}"/>
    <cellStyle name="40% - Accent6 23 5 2 2" xfId="39185" xr:uid="{00000000-0005-0000-0000-0000CE850000}"/>
    <cellStyle name="40% - Accent6 23 5 3" xfId="39186" xr:uid="{00000000-0005-0000-0000-0000CF850000}"/>
    <cellStyle name="40% - Accent6 23 5 3 2" xfId="39187" xr:uid="{00000000-0005-0000-0000-0000D0850000}"/>
    <cellStyle name="40% - Accent6 23 5 4" xfId="39188" xr:uid="{00000000-0005-0000-0000-0000D1850000}"/>
    <cellStyle name="40% - Accent6 23 6" xfId="39189" xr:uid="{00000000-0005-0000-0000-0000D2850000}"/>
    <cellStyle name="40% - Accent6 23 6 2" xfId="39190" xr:uid="{00000000-0005-0000-0000-0000D3850000}"/>
    <cellStyle name="40% - Accent6 23 6 2 2" xfId="39191" xr:uid="{00000000-0005-0000-0000-0000D4850000}"/>
    <cellStyle name="40% - Accent6 23 6 3" xfId="39192" xr:uid="{00000000-0005-0000-0000-0000D5850000}"/>
    <cellStyle name="40% - Accent6 23 7" xfId="39193" xr:uid="{00000000-0005-0000-0000-0000D6850000}"/>
    <cellStyle name="40% - Accent6 23 7 2" xfId="39194" xr:uid="{00000000-0005-0000-0000-0000D7850000}"/>
    <cellStyle name="40% - Accent6 23 8" xfId="39195" xr:uid="{00000000-0005-0000-0000-0000D8850000}"/>
    <cellStyle name="40% - Accent6 23 8 2" xfId="39196" xr:uid="{00000000-0005-0000-0000-0000D9850000}"/>
    <cellStyle name="40% - Accent6 23 9" xfId="39197" xr:uid="{00000000-0005-0000-0000-0000DA850000}"/>
    <cellStyle name="40% - Accent6 23 9 2" xfId="39198" xr:uid="{00000000-0005-0000-0000-0000DB850000}"/>
    <cellStyle name="40% - Accent6 24" xfId="1315" xr:uid="{00000000-0005-0000-0000-0000DC850000}"/>
    <cellStyle name="40% - Accent6 24 10" xfId="39199" xr:uid="{00000000-0005-0000-0000-0000DD850000}"/>
    <cellStyle name="40% - Accent6 24 10 2" xfId="39200" xr:uid="{00000000-0005-0000-0000-0000DE850000}"/>
    <cellStyle name="40% - Accent6 24 11" xfId="39201" xr:uid="{00000000-0005-0000-0000-0000DF850000}"/>
    <cellStyle name="40% - Accent6 24 11 2" xfId="39202" xr:uid="{00000000-0005-0000-0000-0000E0850000}"/>
    <cellStyle name="40% - Accent6 24 12" xfId="39203" xr:uid="{00000000-0005-0000-0000-0000E1850000}"/>
    <cellStyle name="40% - Accent6 24 12 2" xfId="39204" xr:uid="{00000000-0005-0000-0000-0000E2850000}"/>
    <cellStyle name="40% - Accent6 24 13" xfId="39205" xr:uid="{00000000-0005-0000-0000-0000E3850000}"/>
    <cellStyle name="40% - Accent6 24 2" xfId="1316" xr:uid="{00000000-0005-0000-0000-0000E4850000}"/>
    <cellStyle name="40% - Accent6 24 2 10" xfId="39206" xr:uid="{00000000-0005-0000-0000-0000E5850000}"/>
    <cellStyle name="40% - Accent6 24 2 10 2" xfId="39207" xr:uid="{00000000-0005-0000-0000-0000E6850000}"/>
    <cellStyle name="40% - Accent6 24 2 11" xfId="39208" xr:uid="{00000000-0005-0000-0000-0000E7850000}"/>
    <cellStyle name="40% - Accent6 24 2 11 2" xfId="39209" xr:uid="{00000000-0005-0000-0000-0000E8850000}"/>
    <cellStyle name="40% - Accent6 24 2 12" xfId="39210" xr:uid="{00000000-0005-0000-0000-0000E9850000}"/>
    <cellStyle name="40% - Accent6 24 2 2" xfId="39211" xr:uid="{00000000-0005-0000-0000-0000EA850000}"/>
    <cellStyle name="40% - Accent6 24 2 2 10" xfId="39212" xr:uid="{00000000-0005-0000-0000-0000EB850000}"/>
    <cellStyle name="40% - Accent6 24 2 2 10 2" xfId="39213" xr:uid="{00000000-0005-0000-0000-0000EC850000}"/>
    <cellStyle name="40% - Accent6 24 2 2 11" xfId="39214" xr:uid="{00000000-0005-0000-0000-0000ED850000}"/>
    <cellStyle name="40% - Accent6 24 2 2 2" xfId="39215" xr:uid="{00000000-0005-0000-0000-0000EE850000}"/>
    <cellStyle name="40% - Accent6 24 2 2 2 2" xfId="39216" xr:uid="{00000000-0005-0000-0000-0000EF850000}"/>
    <cellStyle name="40% - Accent6 24 2 2 2 2 2" xfId="39217" xr:uid="{00000000-0005-0000-0000-0000F0850000}"/>
    <cellStyle name="40% - Accent6 24 2 2 2 3" xfId="39218" xr:uid="{00000000-0005-0000-0000-0000F1850000}"/>
    <cellStyle name="40% - Accent6 24 2 2 2 3 2" xfId="39219" xr:uid="{00000000-0005-0000-0000-0000F2850000}"/>
    <cellStyle name="40% - Accent6 24 2 2 2 4" xfId="39220" xr:uid="{00000000-0005-0000-0000-0000F3850000}"/>
    <cellStyle name="40% - Accent6 24 2 2 3" xfId="39221" xr:uid="{00000000-0005-0000-0000-0000F4850000}"/>
    <cellStyle name="40% - Accent6 24 2 2 3 2" xfId="39222" xr:uid="{00000000-0005-0000-0000-0000F5850000}"/>
    <cellStyle name="40% - Accent6 24 2 2 3 2 2" xfId="39223" xr:uid="{00000000-0005-0000-0000-0000F6850000}"/>
    <cellStyle name="40% - Accent6 24 2 2 3 3" xfId="39224" xr:uid="{00000000-0005-0000-0000-0000F7850000}"/>
    <cellStyle name="40% - Accent6 24 2 2 3 3 2" xfId="39225" xr:uid="{00000000-0005-0000-0000-0000F8850000}"/>
    <cellStyle name="40% - Accent6 24 2 2 3 4" xfId="39226" xr:uid="{00000000-0005-0000-0000-0000F9850000}"/>
    <cellStyle name="40% - Accent6 24 2 2 4" xfId="39227" xr:uid="{00000000-0005-0000-0000-0000FA850000}"/>
    <cellStyle name="40% - Accent6 24 2 2 4 2" xfId="39228" xr:uid="{00000000-0005-0000-0000-0000FB850000}"/>
    <cellStyle name="40% - Accent6 24 2 2 4 2 2" xfId="39229" xr:uid="{00000000-0005-0000-0000-0000FC850000}"/>
    <cellStyle name="40% - Accent6 24 2 2 4 3" xfId="39230" xr:uid="{00000000-0005-0000-0000-0000FD850000}"/>
    <cellStyle name="40% - Accent6 24 2 2 5" xfId="39231" xr:uid="{00000000-0005-0000-0000-0000FE850000}"/>
    <cellStyle name="40% - Accent6 24 2 2 5 2" xfId="39232" xr:uid="{00000000-0005-0000-0000-0000FF850000}"/>
    <cellStyle name="40% - Accent6 24 2 2 6" xfId="39233" xr:uid="{00000000-0005-0000-0000-000000860000}"/>
    <cellStyle name="40% - Accent6 24 2 2 6 2" xfId="39234" xr:uid="{00000000-0005-0000-0000-000001860000}"/>
    <cellStyle name="40% - Accent6 24 2 2 7" xfId="39235" xr:uid="{00000000-0005-0000-0000-000002860000}"/>
    <cellStyle name="40% - Accent6 24 2 2 7 2" xfId="39236" xr:uid="{00000000-0005-0000-0000-000003860000}"/>
    <cellStyle name="40% - Accent6 24 2 2 8" xfId="39237" xr:uid="{00000000-0005-0000-0000-000004860000}"/>
    <cellStyle name="40% - Accent6 24 2 2 8 2" xfId="39238" xr:uid="{00000000-0005-0000-0000-000005860000}"/>
    <cellStyle name="40% - Accent6 24 2 2 9" xfId="39239" xr:uid="{00000000-0005-0000-0000-000006860000}"/>
    <cellStyle name="40% - Accent6 24 2 2 9 2" xfId="39240" xr:uid="{00000000-0005-0000-0000-000007860000}"/>
    <cellStyle name="40% - Accent6 24 2 3" xfId="39241" xr:uid="{00000000-0005-0000-0000-000008860000}"/>
    <cellStyle name="40% - Accent6 24 2 3 2" xfId="39242" xr:uid="{00000000-0005-0000-0000-000009860000}"/>
    <cellStyle name="40% - Accent6 24 2 3 2 2" xfId="39243" xr:uid="{00000000-0005-0000-0000-00000A860000}"/>
    <cellStyle name="40% - Accent6 24 2 3 3" xfId="39244" xr:uid="{00000000-0005-0000-0000-00000B860000}"/>
    <cellStyle name="40% - Accent6 24 2 3 3 2" xfId="39245" xr:uid="{00000000-0005-0000-0000-00000C860000}"/>
    <cellStyle name="40% - Accent6 24 2 3 4" xfId="39246" xr:uid="{00000000-0005-0000-0000-00000D860000}"/>
    <cellStyle name="40% - Accent6 24 2 4" xfId="39247" xr:uid="{00000000-0005-0000-0000-00000E860000}"/>
    <cellStyle name="40% - Accent6 24 2 4 2" xfId="39248" xr:uid="{00000000-0005-0000-0000-00000F860000}"/>
    <cellStyle name="40% - Accent6 24 2 4 2 2" xfId="39249" xr:uid="{00000000-0005-0000-0000-000010860000}"/>
    <cellStyle name="40% - Accent6 24 2 4 3" xfId="39250" xr:uid="{00000000-0005-0000-0000-000011860000}"/>
    <cellStyle name="40% - Accent6 24 2 4 3 2" xfId="39251" xr:uid="{00000000-0005-0000-0000-000012860000}"/>
    <cellStyle name="40% - Accent6 24 2 4 4" xfId="39252" xr:uid="{00000000-0005-0000-0000-000013860000}"/>
    <cellStyle name="40% - Accent6 24 2 5" xfId="39253" xr:uid="{00000000-0005-0000-0000-000014860000}"/>
    <cellStyle name="40% - Accent6 24 2 5 2" xfId="39254" xr:uid="{00000000-0005-0000-0000-000015860000}"/>
    <cellStyle name="40% - Accent6 24 2 5 2 2" xfId="39255" xr:uid="{00000000-0005-0000-0000-000016860000}"/>
    <cellStyle name="40% - Accent6 24 2 5 3" xfId="39256" xr:uid="{00000000-0005-0000-0000-000017860000}"/>
    <cellStyle name="40% - Accent6 24 2 6" xfId="39257" xr:uid="{00000000-0005-0000-0000-000018860000}"/>
    <cellStyle name="40% - Accent6 24 2 6 2" xfId="39258" xr:uid="{00000000-0005-0000-0000-000019860000}"/>
    <cellStyle name="40% - Accent6 24 2 7" xfId="39259" xr:uid="{00000000-0005-0000-0000-00001A860000}"/>
    <cellStyle name="40% - Accent6 24 2 7 2" xfId="39260" xr:uid="{00000000-0005-0000-0000-00001B860000}"/>
    <cellStyle name="40% - Accent6 24 2 8" xfId="39261" xr:uid="{00000000-0005-0000-0000-00001C860000}"/>
    <cellStyle name="40% - Accent6 24 2 8 2" xfId="39262" xr:uid="{00000000-0005-0000-0000-00001D860000}"/>
    <cellStyle name="40% - Accent6 24 2 9" xfId="39263" xr:uid="{00000000-0005-0000-0000-00001E860000}"/>
    <cellStyle name="40% - Accent6 24 2 9 2" xfId="39264" xr:uid="{00000000-0005-0000-0000-00001F860000}"/>
    <cellStyle name="40% - Accent6 24 3" xfId="39265" xr:uid="{00000000-0005-0000-0000-000020860000}"/>
    <cellStyle name="40% - Accent6 24 3 10" xfId="39266" xr:uid="{00000000-0005-0000-0000-000021860000}"/>
    <cellStyle name="40% - Accent6 24 3 10 2" xfId="39267" xr:uid="{00000000-0005-0000-0000-000022860000}"/>
    <cellStyle name="40% - Accent6 24 3 11" xfId="39268" xr:uid="{00000000-0005-0000-0000-000023860000}"/>
    <cellStyle name="40% - Accent6 24 3 2" xfId="39269" xr:uid="{00000000-0005-0000-0000-000024860000}"/>
    <cellStyle name="40% - Accent6 24 3 2 2" xfId="39270" xr:uid="{00000000-0005-0000-0000-000025860000}"/>
    <cellStyle name="40% - Accent6 24 3 2 2 2" xfId="39271" xr:uid="{00000000-0005-0000-0000-000026860000}"/>
    <cellStyle name="40% - Accent6 24 3 2 3" xfId="39272" xr:uid="{00000000-0005-0000-0000-000027860000}"/>
    <cellStyle name="40% - Accent6 24 3 2 3 2" xfId="39273" xr:uid="{00000000-0005-0000-0000-000028860000}"/>
    <cellStyle name="40% - Accent6 24 3 2 4" xfId="39274" xr:uid="{00000000-0005-0000-0000-000029860000}"/>
    <cellStyle name="40% - Accent6 24 3 3" xfId="39275" xr:uid="{00000000-0005-0000-0000-00002A860000}"/>
    <cellStyle name="40% - Accent6 24 3 3 2" xfId="39276" xr:uid="{00000000-0005-0000-0000-00002B860000}"/>
    <cellStyle name="40% - Accent6 24 3 3 2 2" xfId="39277" xr:uid="{00000000-0005-0000-0000-00002C860000}"/>
    <cellStyle name="40% - Accent6 24 3 3 3" xfId="39278" xr:uid="{00000000-0005-0000-0000-00002D860000}"/>
    <cellStyle name="40% - Accent6 24 3 3 3 2" xfId="39279" xr:uid="{00000000-0005-0000-0000-00002E860000}"/>
    <cellStyle name="40% - Accent6 24 3 3 4" xfId="39280" xr:uid="{00000000-0005-0000-0000-00002F860000}"/>
    <cellStyle name="40% - Accent6 24 3 4" xfId="39281" xr:uid="{00000000-0005-0000-0000-000030860000}"/>
    <cellStyle name="40% - Accent6 24 3 4 2" xfId="39282" xr:uid="{00000000-0005-0000-0000-000031860000}"/>
    <cellStyle name="40% - Accent6 24 3 4 2 2" xfId="39283" xr:uid="{00000000-0005-0000-0000-000032860000}"/>
    <cellStyle name="40% - Accent6 24 3 4 3" xfId="39284" xr:uid="{00000000-0005-0000-0000-000033860000}"/>
    <cellStyle name="40% - Accent6 24 3 5" xfId="39285" xr:uid="{00000000-0005-0000-0000-000034860000}"/>
    <cellStyle name="40% - Accent6 24 3 5 2" xfId="39286" xr:uid="{00000000-0005-0000-0000-000035860000}"/>
    <cellStyle name="40% - Accent6 24 3 6" xfId="39287" xr:uid="{00000000-0005-0000-0000-000036860000}"/>
    <cellStyle name="40% - Accent6 24 3 6 2" xfId="39288" xr:uid="{00000000-0005-0000-0000-000037860000}"/>
    <cellStyle name="40% - Accent6 24 3 7" xfId="39289" xr:uid="{00000000-0005-0000-0000-000038860000}"/>
    <cellStyle name="40% - Accent6 24 3 7 2" xfId="39290" xr:uid="{00000000-0005-0000-0000-000039860000}"/>
    <cellStyle name="40% - Accent6 24 3 8" xfId="39291" xr:uid="{00000000-0005-0000-0000-00003A860000}"/>
    <cellStyle name="40% - Accent6 24 3 8 2" xfId="39292" xr:uid="{00000000-0005-0000-0000-00003B860000}"/>
    <cellStyle name="40% - Accent6 24 3 9" xfId="39293" xr:uid="{00000000-0005-0000-0000-00003C860000}"/>
    <cellStyle name="40% - Accent6 24 3 9 2" xfId="39294" xr:uid="{00000000-0005-0000-0000-00003D860000}"/>
    <cellStyle name="40% - Accent6 24 4" xfId="39295" xr:uid="{00000000-0005-0000-0000-00003E860000}"/>
    <cellStyle name="40% - Accent6 24 4 2" xfId="39296" xr:uid="{00000000-0005-0000-0000-00003F860000}"/>
    <cellStyle name="40% - Accent6 24 4 2 2" xfId="39297" xr:uid="{00000000-0005-0000-0000-000040860000}"/>
    <cellStyle name="40% - Accent6 24 4 3" xfId="39298" xr:uid="{00000000-0005-0000-0000-000041860000}"/>
    <cellStyle name="40% - Accent6 24 4 3 2" xfId="39299" xr:uid="{00000000-0005-0000-0000-000042860000}"/>
    <cellStyle name="40% - Accent6 24 4 4" xfId="39300" xr:uid="{00000000-0005-0000-0000-000043860000}"/>
    <cellStyle name="40% - Accent6 24 5" xfId="39301" xr:uid="{00000000-0005-0000-0000-000044860000}"/>
    <cellStyle name="40% - Accent6 24 5 2" xfId="39302" xr:uid="{00000000-0005-0000-0000-000045860000}"/>
    <cellStyle name="40% - Accent6 24 5 2 2" xfId="39303" xr:uid="{00000000-0005-0000-0000-000046860000}"/>
    <cellStyle name="40% - Accent6 24 5 3" xfId="39304" xr:uid="{00000000-0005-0000-0000-000047860000}"/>
    <cellStyle name="40% - Accent6 24 5 3 2" xfId="39305" xr:uid="{00000000-0005-0000-0000-000048860000}"/>
    <cellStyle name="40% - Accent6 24 5 4" xfId="39306" xr:uid="{00000000-0005-0000-0000-000049860000}"/>
    <cellStyle name="40% - Accent6 24 6" xfId="39307" xr:uid="{00000000-0005-0000-0000-00004A860000}"/>
    <cellStyle name="40% - Accent6 24 6 2" xfId="39308" xr:uid="{00000000-0005-0000-0000-00004B860000}"/>
    <cellStyle name="40% - Accent6 24 6 2 2" xfId="39309" xr:uid="{00000000-0005-0000-0000-00004C860000}"/>
    <cellStyle name="40% - Accent6 24 6 3" xfId="39310" xr:uid="{00000000-0005-0000-0000-00004D860000}"/>
    <cellStyle name="40% - Accent6 24 7" xfId="39311" xr:uid="{00000000-0005-0000-0000-00004E860000}"/>
    <cellStyle name="40% - Accent6 24 7 2" xfId="39312" xr:uid="{00000000-0005-0000-0000-00004F860000}"/>
    <cellStyle name="40% - Accent6 24 8" xfId="39313" xr:uid="{00000000-0005-0000-0000-000050860000}"/>
    <cellStyle name="40% - Accent6 24 8 2" xfId="39314" xr:uid="{00000000-0005-0000-0000-000051860000}"/>
    <cellStyle name="40% - Accent6 24 9" xfId="39315" xr:uid="{00000000-0005-0000-0000-000052860000}"/>
    <cellStyle name="40% - Accent6 24 9 2" xfId="39316" xr:uid="{00000000-0005-0000-0000-000053860000}"/>
    <cellStyle name="40% - Accent6 25" xfId="1317" xr:uid="{00000000-0005-0000-0000-000054860000}"/>
    <cellStyle name="40% - Accent6 25 10" xfId="39317" xr:uid="{00000000-0005-0000-0000-000055860000}"/>
    <cellStyle name="40% - Accent6 25 10 2" xfId="39318" xr:uid="{00000000-0005-0000-0000-000056860000}"/>
    <cellStyle name="40% - Accent6 25 11" xfId="39319" xr:uid="{00000000-0005-0000-0000-000057860000}"/>
    <cellStyle name="40% - Accent6 25 11 2" xfId="39320" xr:uid="{00000000-0005-0000-0000-000058860000}"/>
    <cellStyle name="40% - Accent6 25 12" xfId="39321" xr:uid="{00000000-0005-0000-0000-000059860000}"/>
    <cellStyle name="40% - Accent6 25 12 2" xfId="39322" xr:uid="{00000000-0005-0000-0000-00005A860000}"/>
    <cellStyle name="40% - Accent6 25 13" xfId="39323" xr:uid="{00000000-0005-0000-0000-00005B860000}"/>
    <cellStyle name="40% - Accent6 25 2" xfId="1318" xr:uid="{00000000-0005-0000-0000-00005C860000}"/>
    <cellStyle name="40% - Accent6 25 2 10" xfId="39324" xr:uid="{00000000-0005-0000-0000-00005D860000}"/>
    <cellStyle name="40% - Accent6 25 2 10 2" xfId="39325" xr:uid="{00000000-0005-0000-0000-00005E860000}"/>
    <cellStyle name="40% - Accent6 25 2 11" xfId="39326" xr:uid="{00000000-0005-0000-0000-00005F860000}"/>
    <cellStyle name="40% - Accent6 25 2 11 2" xfId="39327" xr:uid="{00000000-0005-0000-0000-000060860000}"/>
    <cellStyle name="40% - Accent6 25 2 12" xfId="39328" xr:uid="{00000000-0005-0000-0000-000061860000}"/>
    <cellStyle name="40% - Accent6 25 2 2" xfId="39329" xr:uid="{00000000-0005-0000-0000-000062860000}"/>
    <cellStyle name="40% - Accent6 25 2 2 10" xfId="39330" xr:uid="{00000000-0005-0000-0000-000063860000}"/>
    <cellStyle name="40% - Accent6 25 2 2 10 2" xfId="39331" xr:uid="{00000000-0005-0000-0000-000064860000}"/>
    <cellStyle name="40% - Accent6 25 2 2 11" xfId="39332" xr:uid="{00000000-0005-0000-0000-000065860000}"/>
    <cellStyle name="40% - Accent6 25 2 2 2" xfId="39333" xr:uid="{00000000-0005-0000-0000-000066860000}"/>
    <cellStyle name="40% - Accent6 25 2 2 2 2" xfId="39334" xr:uid="{00000000-0005-0000-0000-000067860000}"/>
    <cellStyle name="40% - Accent6 25 2 2 2 2 2" xfId="39335" xr:uid="{00000000-0005-0000-0000-000068860000}"/>
    <cellStyle name="40% - Accent6 25 2 2 2 3" xfId="39336" xr:uid="{00000000-0005-0000-0000-000069860000}"/>
    <cellStyle name="40% - Accent6 25 2 2 2 3 2" xfId="39337" xr:uid="{00000000-0005-0000-0000-00006A860000}"/>
    <cellStyle name="40% - Accent6 25 2 2 2 4" xfId="39338" xr:uid="{00000000-0005-0000-0000-00006B860000}"/>
    <cellStyle name="40% - Accent6 25 2 2 3" xfId="39339" xr:uid="{00000000-0005-0000-0000-00006C860000}"/>
    <cellStyle name="40% - Accent6 25 2 2 3 2" xfId="39340" xr:uid="{00000000-0005-0000-0000-00006D860000}"/>
    <cellStyle name="40% - Accent6 25 2 2 3 2 2" xfId="39341" xr:uid="{00000000-0005-0000-0000-00006E860000}"/>
    <cellStyle name="40% - Accent6 25 2 2 3 3" xfId="39342" xr:uid="{00000000-0005-0000-0000-00006F860000}"/>
    <cellStyle name="40% - Accent6 25 2 2 3 3 2" xfId="39343" xr:uid="{00000000-0005-0000-0000-000070860000}"/>
    <cellStyle name="40% - Accent6 25 2 2 3 4" xfId="39344" xr:uid="{00000000-0005-0000-0000-000071860000}"/>
    <cellStyle name="40% - Accent6 25 2 2 4" xfId="39345" xr:uid="{00000000-0005-0000-0000-000072860000}"/>
    <cellStyle name="40% - Accent6 25 2 2 4 2" xfId="39346" xr:uid="{00000000-0005-0000-0000-000073860000}"/>
    <cellStyle name="40% - Accent6 25 2 2 4 2 2" xfId="39347" xr:uid="{00000000-0005-0000-0000-000074860000}"/>
    <cellStyle name="40% - Accent6 25 2 2 4 3" xfId="39348" xr:uid="{00000000-0005-0000-0000-000075860000}"/>
    <cellStyle name="40% - Accent6 25 2 2 5" xfId="39349" xr:uid="{00000000-0005-0000-0000-000076860000}"/>
    <cellStyle name="40% - Accent6 25 2 2 5 2" xfId="39350" xr:uid="{00000000-0005-0000-0000-000077860000}"/>
    <cellStyle name="40% - Accent6 25 2 2 6" xfId="39351" xr:uid="{00000000-0005-0000-0000-000078860000}"/>
    <cellStyle name="40% - Accent6 25 2 2 6 2" xfId="39352" xr:uid="{00000000-0005-0000-0000-000079860000}"/>
    <cellStyle name="40% - Accent6 25 2 2 7" xfId="39353" xr:uid="{00000000-0005-0000-0000-00007A860000}"/>
    <cellStyle name="40% - Accent6 25 2 2 7 2" xfId="39354" xr:uid="{00000000-0005-0000-0000-00007B860000}"/>
    <cellStyle name="40% - Accent6 25 2 2 8" xfId="39355" xr:uid="{00000000-0005-0000-0000-00007C860000}"/>
    <cellStyle name="40% - Accent6 25 2 2 8 2" xfId="39356" xr:uid="{00000000-0005-0000-0000-00007D860000}"/>
    <cellStyle name="40% - Accent6 25 2 2 9" xfId="39357" xr:uid="{00000000-0005-0000-0000-00007E860000}"/>
    <cellStyle name="40% - Accent6 25 2 2 9 2" xfId="39358" xr:uid="{00000000-0005-0000-0000-00007F860000}"/>
    <cellStyle name="40% - Accent6 25 2 3" xfId="39359" xr:uid="{00000000-0005-0000-0000-000080860000}"/>
    <cellStyle name="40% - Accent6 25 2 3 2" xfId="39360" xr:uid="{00000000-0005-0000-0000-000081860000}"/>
    <cellStyle name="40% - Accent6 25 2 3 2 2" xfId="39361" xr:uid="{00000000-0005-0000-0000-000082860000}"/>
    <cellStyle name="40% - Accent6 25 2 3 3" xfId="39362" xr:uid="{00000000-0005-0000-0000-000083860000}"/>
    <cellStyle name="40% - Accent6 25 2 3 3 2" xfId="39363" xr:uid="{00000000-0005-0000-0000-000084860000}"/>
    <cellStyle name="40% - Accent6 25 2 3 4" xfId="39364" xr:uid="{00000000-0005-0000-0000-000085860000}"/>
    <cellStyle name="40% - Accent6 25 2 4" xfId="39365" xr:uid="{00000000-0005-0000-0000-000086860000}"/>
    <cellStyle name="40% - Accent6 25 2 4 2" xfId="39366" xr:uid="{00000000-0005-0000-0000-000087860000}"/>
    <cellStyle name="40% - Accent6 25 2 4 2 2" xfId="39367" xr:uid="{00000000-0005-0000-0000-000088860000}"/>
    <cellStyle name="40% - Accent6 25 2 4 3" xfId="39368" xr:uid="{00000000-0005-0000-0000-000089860000}"/>
    <cellStyle name="40% - Accent6 25 2 4 3 2" xfId="39369" xr:uid="{00000000-0005-0000-0000-00008A860000}"/>
    <cellStyle name="40% - Accent6 25 2 4 4" xfId="39370" xr:uid="{00000000-0005-0000-0000-00008B860000}"/>
    <cellStyle name="40% - Accent6 25 2 5" xfId="39371" xr:uid="{00000000-0005-0000-0000-00008C860000}"/>
    <cellStyle name="40% - Accent6 25 2 5 2" xfId="39372" xr:uid="{00000000-0005-0000-0000-00008D860000}"/>
    <cellStyle name="40% - Accent6 25 2 5 2 2" xfId="39373" xr:uid="{00000000-0005-0000-0000-00008E860000}"/>
    <cellStyle name="40% - Accent6 25 2 5 3" xfId="39374" xr:uid="{00000000-0005-0000-0000-00008F860000}"/>
    <cellStyle name="40% - Accent6 25 2 6" xfId="39375" xr:uid="{00000000-0005-0000-0000-000090860000}"/>
    <cellStyle name="40% - Accent6 25 2 6 2" xfId="39376" xr:uid="{00000000-0005-0000-0000-000091860000}"/>
    <cellStyle name="40% - Accent6 25 2 7" xfId="39377" xr:uid="{00000000-0005-0000-0000-000092860000}"/>
    <cellStyle name="40% - Accent6 25 2 7 2" xfId="39378" xr:uid="{00000000-0005-0000-0000-000093860000}"/>
    <cellStyle name="40% - Accent6 25 2 8" xfId="39379" xr:uid="{00000000-0005-0000-0000-000094860000}"/>
    <cellStyle name="40% - Accent6 25 2 8 2" xfId="39380" xr:uid="{00000000-0005-0000-0000-000095860000}"/>
    <cellStyle name="40% - Accent6 25 2 9" xfId="39381" xr:uid="{00000000-0005-0000-0000-000096860000}"/>
    <cellStyle name="40% - Accent6 25 2 9 2" xfId="39382" xr:uid="{00000000-0005-0000-0000-000097860000}"/>
    <cellStyle name="40% - Accent6 25 3" xfId="39383" xr:uid="{00000000-0005-0000-0000-000098860000}"/>
    <cellStyle name="40% - Accent6 25 3 10" xfId="39384" xr:uid="{00000000-0005-0000-0000-000099860000}"/>
    <cellStyle name="40% - Accent6 25 3 10 2" xfId="39385" xr:uid="{00000000-0005-0000-0000-00009A860000}"/>
    <cellStyle name="40% - Accent6 25 3 11" xfId="39386" xr:uid="{00000000-0005-0000-0000-00009B860000}"/>
    <cellStyle name="40% - Accent6 25 3 2" xfId="39387" xr:uid="{00000000-0005-0000-0000-00009C860000}"/>
    <cellStyle name="40% - Accent6 25 3 2 2" xfId="39388" xr:uid="{00000000-0005-0000-0000-00009D860000}"/>
    <cellStyle name="40% - Accent6 25 3 2 2 2" xfId="39389" xr:uid="{00000000-0005-0000-0000-00009E860000}"/>
    <cellStyle name="40% - Accent6 25 3 2 3" xfId="39390" xr:uid="{00000000-0005-0000-0000-00009F860000}"/>
    <cellStyle name="40% - Accent6 25 3 2 3 2" xfId="39391" xr:uid="{00000000-0005-0000-0000-0000A0860000}"/>
    <cellStyle name="40% - Accent6 25 3 2 4" xfId="39392" xr:uid="{00000000-0005-0000-0000-0000A1860000}"/>
    <cellStyle name="40% - Accent6 25 3 3" xfId="39393" xr:uid="{00000000-0005-0000-0000-0000A2860000}"/>
    <cellStyle name="40% - Accent6 25 3 3 2" xfId="39394" xr:uid="{00000000-0005-0000-0000-0000A3860000}"/>
    <cellStyle name="40% - Accent6 25 3 3 2 2" xfId="39395" xr:uid="{00000000-0005-0000-0000-0000A4860000}"/>
    <cellStyle name="40% - Accent6 25 3 3 3" xfId="39396" xr:uid="{00000000-0005-0000-0000-0000A5860000}"/>
    <cellStyle name="40% - Accent6 25 3 3 3 2" xfId="39397" xr:uid="{00000000-0005-0000-0000-0000A6860000}"/>
    <cellStyle name="40% - Accent6 25 3 3 4" xfId="39398" xr:uid="{00000000-0005-0000-0000-0000A7860000}"/>
    <cellStyle name="40% - Accent6 25 3 4" xfId="39399" xr:uid="{00000000-0005-0000-0000-0000A8860000}"/>
    <cellStyle name="40% - Accent6 25 3 4 2" xfId="39400" xr:uid="{00000000-0005-0000-0000-0000A9860000}"/>
    <cellStyle name="40% - Accent6 25 3 4 2 2" xfId="39401" xr:uid="{00000000-0005-0000-0000-0000AA860000}"/>
    <cellStyle name="40% - Accent6 25 3 4 3" xfId="39402" xr:uid="{00000000-0005-0000-0000-0000AB860000}"/>
    <cellStyle name="40% - Accent6 25 3 5" xfId="39403" xr:uid="{00000000-0005-0000-0000-0000AC860000}"/>
    <cellStyle name="40% - Accent6 25 3 5 2" xfId="39404" xr:uid="{00000000-0005-0000-0000-0000AD860000}"/>
    <cellStyle name="40% - Accent6 25 3 6" xfId="39405" xr:uid="{00000000-0005-0000-0000-0000AE860000}"/>
    <cellStyle name="40% - Accent6 25 3 6 2" xfId="39406" xr:uid="{00000000-0005-0000-0000-0000AF860000}"/>
    <cellStyle name="40% - Accent6 25 3 7" xfId="39407" xr:uid="{00000000-0005-0000-0000-0000B0860000}"/>
    <cellStyle name="40% - Accent6 25 3 7 2" xfId="39408" xr:uid="{00000000-0005-0000-0000-0000B1860000}"/>
    <cellStyle name="40% - Accent6 25 3 8" xfId="39409" xr:uid="{00000000-0005-0000-0000-0000B2860000}"/>
    <cellStyle name="40% - Accent6 25 3 8 2" xfId="39410" xr:uid="{00000000-0005-0000-0000-0000B3860000}"/>
    <cellStyle name="40% - Accent6 25 3 9" xfId="39411" xr:uid="{00000000-0005-0000-0000-0000B4860000}"/>
    <cellStyle name="40% - Accent6 25 3 9 2" xfId="39412" xr:uid="{00000000-0005-0000-0000-0000B5860000}"/>
    <cellStyle name="40% - Accent6 25 4" xfId="39413" xr:uid="{00000000-0005-0000-0000-0000B6860000}"/>
    <cellStyle name="40% - Accent6 25 4 2" xfId="39414" xr:uid="{00000000-0005-0000-0000-0000B7860000}"/>
    <cellStyle name="40% - Accent6 25 4 2 2" xfId="39415" xr:uid="{00000000-0005-0000-0000-0000B8860000}"/>
    <cellStyle name="40% - Accent6 25 4 3" xfId="39416" xr:uid="{00000000-0005-0000-0000-0000B9860000}"/>
    <cellStyle name="40% - Accent6 25 4 3 2" xfId="39417" xr:uid="{00000000-0005-0000-0000-0000BA860000}"/>
    <cellStyle name="40% - Accent6 25 4 4" xfId="39418" xr:uid="{00000000-0005-0000-0000-0000BB860000}"/>
    <cellStyle name="40% - Accent6 25 5" xfId="39419" xr:uid="{00000000-0005-0000-0000-0000BC860000}"/>
    <cellStyle name="40% - Accent6 25 5 2" xfId="39420" xr:uid="{00000000-0005-0000-0000-0000BD860000}"/>
    <cellStyle name="40% - Accent6 25 5 2 2" xfId="39421" xr:uid="{00000000-0005-0000-0000-0000BE860000}"/>
    <cellStyle name="40% - Accent6 25 5 3" xfId="39422" xr:uid="{00000000-0005-0000-0000-0000BF860000}"/>
    <cellStyle name="40% - Accent6 25 5 3 2" xfId="39423" xr:uid="{00000000-0005-0000-0000-0000C0860000}"/>
    <cellStyle name="40% - Accent6 25 5 4" xfId="39424" xr:uid="{00000000-0005-0000-0000-0000C1860000}"/>
    <cellStyle name="40% - Accent6 25 6" xfId="39425" xr:uid="{00000000-0005-0000-0000-0000C2860000}"/>
    <cellStyle name="40% - Accent6 25 6 2" xfId="39426" xr:uid="{00000000-0005-0000-0000-0000C3860000}"/>
    <cellStyle name="40% - Accent6 25 6 2 2" xfId="39427" xr:uid="{00000000-0005-0000-0000-0000C4860000}"/>
    <cellStyle name="40% - Accent6 25 6 3" xfId="39428" xr:uid="{00000000-0005-0000-0000-0000C5860000}"/>
    <cellStyle name="40% - Accent6 25 7" xfId="39429" xr:uid="{00000000-0005-0000-0000-0000C6860000}"/>
    <cellStyle name="40% - Accent6 25 7 2" xfId="39430" xr:uid="{00000000-0005-0000-0000-0000C7860000}"/>
    <cellStyle name="40% - Accent6 25 8" xfId="39431" xr:uid="{00000000-0005-0000-0000-0000C8860000}"/>
    <cellStyle name="40% - Accent6 25 8 2" xfId="39432" xr:uid="{00000000-0005-0000-0000-0000C9860000}"/>
    <cellStyle name="40% - Accent6 25 9" xfId="39433" xr:uid="{00000000-0005-0000-0000-0000CA860000}"/>
    <cellStyle name="40% - Accent6 25 9 2" xfId="39434" xr:uid="{00000000-0005-0000-0000-0000CB860000}"/>
    <cellStyle name="40% - Accent6 26" xfId="1319" xr:uid="{00000000-0005-0000-0000-0000CC860000}"/>
    <cellStyle name="40% - Accent6 26 2" xfId="1320" xr:uid="{00000000-0005-0000-0000-0000CD860000}"/>
    <cellStyle name="40% - Accent6 27" xfId="1321" xr:uid="{00000000-0005-0000-0000-0000CE860000}"/>
    <cellStyle name="40% - Accent6 27 2" xfId="1322" xr:uid="{00000000-0005-0000-0000-0000CF860000}"/>
    <cellStyle name="40% - Accent6 28" xfId="39435" xr:uid="{00000000-0005-0000-0000-0000D0860000}"/>
    <cellStyle name="40% - Accent6 28 2" xfId="39436" xr:uid="{00000000-0005-0000-0000-0000D1860000}"/>
    <cellStyle name="40% - Accent6 28 3" xfId="39437" xr:uid="{00000000-0005-0000-0000-0000D2860000}"/>
    <cellStyle name="40% - Accent6 29" xfId="39438" xr:uid="{00000000-0005-0000-0000-0000D3860000}"/>
    <cellStyle name="40% - Accent6 29 2" xfId="39439" xr:uid="{00000000-0005-0000-0000-0000D4860000}"/>
    <cellStyle name="40% - Accent6 29 3" xfId="39440" xr:uid="{00000000-0005-0000-0000-0000D5860000}"/>
    <cellStyle name="40% - Accent6 3" xfId="1323" xr:uid="{00000000-0005-0000-0000-0000D6860000}"/>
    <cellStyle name="40% - Accent6 3 10" xfId="39441" xr:uid="{00000000-0005-0000-0000-0000D7860000}"/>
    <cellStyle name="40% - Accent6 3 10 2" xfId="39442" xr:uid="{00000000-0005-0000-0000-0000D8860000}"/>
    <cellStyle name="40% - Accent6 3 11" xfId="39443" xr:uid="{00000000-0005-0000-0000-0000D9860000}"/>
    <cellStyle name="40% - Accent6 3 11 2" xfId="39444" xr:uid="{00000000-0005-0000-0000-0000DA860000}"/>
    <cellStyle name="40% - Accent6 3 12" xfId="39445" xr:uid="{00000000-0005-0000-0000-0000DB860000}"/>
    <cellStyle name="40% - Accent6 3 12 2" xfId="39446" xr:uid="{00000000-0005-0000-0000-0000DC860000}"/>
    <cellStyle name="40% - Accent6 3 13" xfId="39447" xr:uid="{00000000-0005-0000-0000-0000DD860000}"/>
    <cellStyle name="40% - Accent6 3 2" xfId="1324" xr:uid="{00000000-0005-0000-0000-0000DE860000}"/>
    <cellStyle name="40% - Accent6 3 2 10" xfId="39448" xr:uid="{00000000-0005-0000-0000-0000DF860000}"/>
    <cellStyle name="40% - Accent6 3 2 10 2" xfId="39449" xr:uid="{00000000-0005-0000-0000-0000E0860000}"/>
    <cellStyle name="40% - Accent6 3 2 11" xfId="39450" xr:uid="{00000000-0005-0000-0000-0000E1860000}"/>
    <cellStyle name="40% - Accent6 3 2 11 2" xfId="39451" xr:uid="{00000000-0005-0000-0000-0000E2860000}"/>
    <cellStyle name="40% - Accent6 3 2 12" xfId="39452" xr:uid="{00000000-0005-0000-0000-0000E3860000}"/>
    <cellStyle name="40% - Accent6 3 2 2" xfId="39453" xr:uid="{00000000-0005-0000-0000-0000E4860000}"/>
    <cellStyle name="40% - Accent6 3 2 2 10" xfId="39454" xr:uid="{00000000-0005-0000-0000-0000E5860000}"/>
    <cellStyle name="40% - Accent6 3 2 2 10 2" xfId="39455" xr:uid="{00000000-0005-0000-0000-0000E6860000}"/>
    <cellStyle name="40% - Accent6 3 2 2 11" xfId="39456" xr:uid="{00000000-0005-0000-0000-0000E7860000}"/>
    <cellStyle name="40% - Accent6 3 2 2 2" xfId="39457" xr:uid="{00000000-0005-0000-0000-0000E8860000}"/>
    <cellStyle name="40% - Accent6 3 2 2 2 2" xfId="39458" xr:uid="{00000000-0005-0000-0000-0000E9860000}"/>
    <cellStyle name="40% - Accent6 3 2 2 2 2 2" xfId="39459" xr:uid="{00000000-0005-0000-0000-0000EA860000}"/>
    <cellStyle name="40% - Accent6 3 2 2 2 3" xfId="39460" xr:uid="{00000000-0005-0000-0000-0000EB860000}"/>
    <cellStyle name="40% - Accent6 3 2 2 2 3 2" xfId="39461" xr:uid="{00000000-0005-0000-0000-0000EC860000}"/>
    <cellStyle name="40% - Accent6 3 2 2 2 4" xfId="39462" xr:uid="{00000000-0005-0000-0000-0000ED860000}"/>
    <cellStyle name="40% - Accent6 3 2 2 3" xfId="39463" xr:uid="{00000000-0005-0000-0000-0000EE860000}"/>
    <cellStyle name="40% - Accent6 3 2 2 3 2" xfId="39464" xr:uid="{00000000-0005-0000-0000-0000EF860000}"/>
    <cellStyle name="40% - Accent6 3 2 2 3 2 2" xfId="39465" xr:uid="{00000000-0005-0000-0000-0000F0860000}"/>
    <cellStyle name="40% - Accent6 3 2 2 3 3" xfId="39466" xr:uid="{00000000-0005-0000-0000-0000F1860000}"/>
    <cellStyle name="40% - Accent6 3 2 2 3 3 2" xfId="39467" xr:uid="{00000000-0005-0000-0000-0000F2860000}"/>
    <cellStyle name="40% - Accent6 3 2 2 3 4" xfId="39468" xr:uid="{00000000-0005-0000-0000-0000F3860000}"/>
    <cellStyle name="40% - Accent6 3 2 2 4" xfId="39469" xr:uid="{00000000-0005-0000-0000-0000F4860000}"/>
    <cellStyle name="40% - Accent6 3 2 2 4 2" xfId="39470" xr:uid="{00000000-0005-0000-0000-0000F5860000}"/>
    <cellStyle name="40% - Accent6 3 2 2 4 2 2" xfId="39471" xr:uid="{00000000-0005-0000-0000-0000F6860000}"/>
    <cellStyle name="40% - Accent6 3 2 2 4 3" xfId="39472" xr:uid="{00000000-0005-0000-0000-0000F7860000}"/>
    <cellStyle name="40% - Accent6 3 2 2 5" xfId="39473" xr:uid="{00000000-0005-0000-0000-0000F8860000}"/>
    <cellStyle name="40% - Accent6 3 2 2 5 2" xfId="39474" xr:uid="{00000000-0005-0000-0000-0000F9860000}"/>
    <cellStyle name="40% - Accent6 3 2 2 6" xfId="39475" xr:uid="{00000000-0005-0000-0000-0000FA860000}"/>
    <cellStyle name="40% - Accent6 3 2 2 6 2" xfId="39476" xr:uid="{00000000-0005-0000-0000-0000FB860000}"/>
    <cellStyle name="40% - Accent6 3 2 2 7" xfId="39477" xr:uid="{00000000-0005-0000-0000-0000FC860000}"/>
    <cellStyle name="40% - Accent6 3 2 2 7 2" xfId="39478" xr:uid="{00000000-0005-0000-0000-0000FD860000}"/>
    <cellStyle name="40% - Accent6 3 2 2 8" xfId="39479" xr:uid="{00000000-0005-0000-0000-0000FE860000}"/>
    <cellStyle name="40% - Accent6 3 2 2 8 2" xfId="39480" xr:uid="{00000000-0005-0000-0000-0000FF860000}"/>
    <cellStyle name="40% - Accent6 3 2 2 9" xfId="39481" xr:uid="{00000000-0005-0000-0000-000000870000}"/>
    <cellStyle name="40% - Accent6 3 2 2 9 2" xfId="39482" xr:uid="{00000000-0005-0000-0000-000001870000}"/>
    <cellStyle name="40% - Accent6 3 2 3" xfId="39483" xr:uid="{00000000-0005-0000-0000-000002870000}"/>
    <cellStyle name="40% - Accent6 3 2 3 2" xfId="39484" xr:uid="{00000000-0005-0000-0000-000003870000}"/>
    <cellStyle name="40% - Accent6 3 2 3 2 2" xfId="39485" xr:uid="{00000000-0005-0000-0000-000004870000}"/>
    <cellStyle name="40% - Accent6 3 2 3 3" xfId="39486" xr:uid="{00000000-0005-0000-0000-000005870000}"/>
    <cellStyle name="40% - Accent6 3 2 3 3 2" xfId="39487" xr:uid="{00000000-0005-0000-0000-000006870000}"/>
    <cellStyle name="40% - Accent6 3 2 3 4" xfId="39488" xr:uid="{00000000-0005-0000-0000-000007870000}"/>
    <cellStyle name="40% - Accent6 3 2 4" xfId="39489" xr:uid="{00000000-0005-0000-0000-000008870000}"/>
    <cellStyle name="40% - Accent6 3 2 4 2" xfId="39490" xr:uid="{00000000-0005-0000-0000-000009870000}"/>
    <cellStyle name="40% - Accent6 3 2 4 2 2" xfId="39491" xr:uid="{00000000-0005-0000-0000-00000A870000}"/>
    <cellStyle name="40% - Accent6 3 2 4 3" xfId="39492" xr:uid="{00000000-0005-0000-0000-00000B870000}"/>
    <cellStyle name="40% - Accent6 3 2 4 3 2" xfId="39493" xr:uid="{00000000-0005-0000-0000-00000C870000}"/>
    <cellStyle name="40% - Accent6 3 2 4 4" xfId="39494" xr:uid="{00000000-0005-0000-0000-00000D870000}"/>
    <cellStyle name="40% - Accent6 3 2 5" xfId="39495" xr:uid="{00000000-0005-0000-0000-00000E870000}"/>
    <cellStyle name="40% - Accent6 3 2 5 2" xfId="39496" xr:uid="{00000000-0005-0000-0000-00000F870000}"/>
    <cellStyle name="40% - Accent6 3 2 5 2 2" xfId="39497" xr:uid="{00000000-0005-0000-0000-000010870000}"/>
    <cellStyle name="40% - Accent6 3 2 5 3" xfId="39498" xr:uid="{00000000-0005-0000-0000-000011870000}"/>
    <cellStyle name="40% - Accent6 3 2 6" xfId="39499" xr:uid="{00000000-0005-0000-0000-000012870000}"/>
    <cellStyle name="40% - Accent6 3 2 6 2" xfId="39500" xr:uid="{00000000-0005-0000-0000-000013870000}"/>
    <cellStyle name="40% - Accent6 3 2 7" xfId="39501" xr:uid="{00000000-0005-0000-0000-000014870000}"/>
    <cellStyle name="40% - Accent6 3 2 7 2" xfId="39502" xr:uid="{00000000-0005-0000-0000-000015870000}"/>
    <cellStyle name="40% - Accent6 3 2 8" xfId="39503" xr:uid="{00000000-0005-0000-0000-000016870000}"/>
    <cellStyle name="40% - Accent6 3 2 8 2" xfId="39504" xr:uid="{00000000-0005-0000-0000-000017870000}"/>
    <cellStyle name="40% - Accent6 3 2 9" xfId="39505" xr:uid="{00000000-0005-0000-0000-000018870000}"/>
    <cellStyle name="40% - Accent6 3 2 9 2" xfId="39506" xr:uid="{00000000-0005-0000-0000-000019870000}"/>
    <cellStyle name="40% - Accent6 3 3" xfId="1325" xr:uid="{00000000-0005-0000-0000-00001A870000}"/>
    <cellStyle name="40% - Accent6 3 3 10" xfId="39507" xr:uid="{00000000-0005-0000-0000-00001B870000}"/>
    <cellStyle name="40% - Accent6 3 3 10 2" xfId="39508" xr:uid="{00000000-0005-0000-0000-00001C870000}"/>
    <cellStyle name="40% - Accent6 3 3 11" xfId="39509" xr:uid="{00000000-0005-0000-0000-00001D870000}"/>
    <cellStyle name="40% - Accent6 3 3 2" xfId="39510" xr:uid="{00000000-0005-0000-0000-00001E870000}"/>
    <cellStyle name="40% - Accent6 3 3 2 2" xfId="39511" xr:uid="{00000000-0005-0000-0000-00001F870000}"/>
    <cellStyle name="40% - Accent6 3 3 2 2 2" xfId="39512" xr:uid="{00000000-0005-0000-0000-000020870000}"/>
    <cellStyle name="40% - Accent6 3 3 2 3" xfId="39513" xr:uid="{00000000-0005-0000-0000-000021870000}"/>
    <cellStyle name="40% - Accent6 3 3 2 3 2" xfId="39514" xr:uid="{00000000-0005-0000-0000-000022870000}"/>
    <cellStyle name="40% - Accent6 3 3 2 4" xfId="39515" xr:uid="{00000000-0005-0000-0000-000023870000}"/>
    <cellStyle name="40% - Accent6 3 3 3" xfId="39516" xr:uid="{00000000-0005-0000-0000-000024870000}"/>
    <cellStyle name="40% - Accent6 3 3 3 2" xfId="39517" xr:uid="{00000000-0005-0000-0000-000025870000}"/>
    <cellStyle name="40% - Accent6 3 3 3 2 2" xfId="39518" xr:uid="{00000000-0005-0000-0000-000026870000}"/>
    <cellStyle name="40% - Accent6 3 3 3 3" xfId="39519" xr:uid="{00000000-0005-0000-0000-000027870000}"/>
    <cellStyle name="40% - Accent6 3 3 3 3 2" xfId="39520" xr:uid="{00000000-0005-0000-0000-000028870000}"/>
    <cellStyle name="40% - Accent6 3 3 3 4" xfId="39521" xr:uid="{00000000-0005-0000-0000-000029870000}"/>
    <cellStyle name="40% - Accent6 3 3 4" xfId="39522" xr:uid="{00000000-0005-0000-0000-00002A870000}"/>
    <cellStyle name="40% - Accent6 3 3 4 2" xfId="39523" xr:uid="{00000000-0005-0000-0000-00002B870000}"/>
    <cellStyle name="40% - Accent6 3 3 4 2 2" xfId="39524" xr:uid="{00000000-0005-0000-0000-00002C870000}"/>
    <cellStyle name="40% - Accent6 3 3 4 3" xfId="39525" xr:uid="{00000000-0005-0000-0000-00002D870000}"/>
    <cellStyle name="40% - Accent6 3 3 5" xfId="39526" xr:uid="{00000000-0005-0000-0000-00002E870000}"/>
    <cellStyle name="40% - Accent6 3 3 5 2" xfId="39527" xr:uid="{00000000-0005-0000-0000-00002F870000}"/>
    <cellStyle name="40% - Accent6 3 3 6" xfId="39528" xr:uid="{00000000-0005-0000-0000-000030870000}"/>
    <cellStyle name="40% - Accent6 3 3 6 2" xfId="39529" xr:uid="{00000000-0005-0000-0000-000031870000}"/>
    <cellStyle name="40% - Accent6 3 3 7" xfId="39530" xr:uid="{00000000-0005-0000-0000-000032870000}"/>
    <cellStyle name="40% - Accent6 3 3 7 2" xfId="39531" xr:uid="{00000000-0005-0000-0000-000033870000}"/>
    <cellStyle name="40% - Accent6 3 3 8" xfId="39532" xr:uid="{00000000-0005-0000-0000-000034870000}"/>
    <cellStyle name="40% - Accent6 3 3 8 2" xfId="39533" xr:uid="{00000000-0005-0000-0000-000035870000}"/>
    <cellStyle name="40% - Accent6 3 3 9" xfId="39534" xr:uid="{00000000-0005-0000-0000-000036870000}"/>
    <cellStyle name="40% - Accent6 3 3 9 2" xfId="39535" xr:uid="{00000000-0005-0000-0000-000037870000}"/>
    <cellStyle name="40% - Accent6 3 4" xfId="1326" xr:uid="{00000000-0005-0000-0000-000038870000}"/>
    <cellStyle name="40% - Accent6 3 4 2" xfId="39536" xr:uid="{00000000-0005-0000-0000-000039870000}"/>
    <cellStyle name="40% - Accent6 3 4 2 2" xfId="39537" xr:uid="{00000000-0005-0000-0000-00003A870000}"/>
    <cellStyle name="40% - Accent6 3 4 3" xfId="39538" xr:uid="{00000000-0005-0000-0000-00003B870000}"/>
    <cellStyle name="40% - Accent6 3 4 3 2" xfId="39539" xr:uid="{00000000-0005-0000-0000-00003C870000}"/>
    <cellStyle name="40% - Accent6 3 4 4" xfId="39540" xr:uid="{00000000-0005-0000-0000-00003D870000}"/>
    <cellStyle name="40% - Accent6 3 5" xfId="1327" xr:uid="{00000000-0005-0000-0000-00003E870000}"/>
    <cellStyle name="40% - Accent6 3 5 2" xfId="39541" xr:uid="{00000000-0005-0000-0000-00003F870000}"/>
    <cellStyle name="40% - Accent6 3 5 2 2" xfId="39542" xr:uid="{00000000-0005-0000-0000-000040870000}"/>
    <cellStyle name="40% - Accent6 3 5 3" xfId="39543" xr:uid="{00000000-0005-0000-0000-000041870000}"/>
    <cellStyle name="40% - Accent6 3 5 3 2" xfId="39544" xr:uid="{00000000-0005-0000-0000-000042870000}"/>
    <cellStyle name="40% - Accent6 3 5 4" xfId="39545" xr:uid="{00000000-0005-0000-0000-000043870000}"/>
    <cellStyle name="40% - Accent6 3 6" xfId="39546" xr:uid="{00000000-0005-0000-0000-000044870000}"/>
    <cellStyle name="40% - Accent6 3 6 2" xfId="39547" xr:uid="{00000000-0005-0000-0000-000045870000}"/>
    <cellStyle name="40% - Accent6 3 6 2 2" xfId="39548" xr:uid="{00000000-0005-0000-0000-000046870000}"/>
    <cellStyle name="40% - Accent6 3 6 3" xfId="39549" xr:uid="{00000000-0005-0000-0000-000047870000}"/>
    <cellStyle name="40% - Accent6 3 7" xfId="39550" xr:uid="{00000000-0005-0000-0000-000048870000}"/>
    <cellStyle name="40% - Accent6 3 7 2" xfId="39551" xr:uid="{00000000-0005-0000-0000-000049870000}"/>
    <cellStyle name="40% - Accent6 3 8" xfId="39552" xr:uid="{00000000-0005-0000-0000-00004A870000}"/>
    <cellStyle name="40% - Accent6 3 8 2" xfId="39553" xr:uid="{00000000-0005-0000-0000-00004B870000}"/>
    <cellStyle name="40% - Accent6 3 9" xfId="39554" xr:uid="{00000000-0005-0000-0000-00004C870000}"/>
    <cellStyle name="40% - Accent6 3 9 2" xfId="39555" xr:uid="{00000000-0005-0000-0000-00004D870000}"/>
    <cellStyle name="40% - Accent6 30" xfId="39556" xr:uid="{00000000-0005-0000-0000-00004E870000}"/>
    <cellStyle name="40% - Accent6 30 2" xfId="39557" xr:uid="{00000000-0005-0000-0000-00004F870000}"/>
    <cellStyle name="40% - Accent6 30 3" xfId="39558" xr:uid="{00000000-0005-0000-0000-000050870000}"/>
    <cellStyle name="40% - Accent6 31" xfId="39559" xr:uid="{00000000-0005-0000-0000-000051870000}"/>
    <cellStyle name="40% - Accent6 31 2" xfId="39560" xr:uid="{00000000-0005-0000-0000-000052870000}"/>
    <cellStyle name="40% - Accent6 31 3" xfId="39561" xr:uid="{00000000-0005-0000-0000-000053870000}"/>
    <cellStyle name="40% - Accent6 32" xfId="39562" xr:uid="{00000000-0005-0000-0000-000054870000}"/>
    <cellStyle name="40% - Accent6 32 2" xfId="39563" xr:uid="{00000000-0005-0000-0000-000055870000}"/>
    <cellStyle name="40% - Accent6 32 3" xfId="39564" xr:uid="{00000000-0005-0000-0000-000056870000}"/>
    <cellStyle name="40% - Accent6 33" xfId="39565" xr:uid="{00000000-0005-0000-0000-000057870000}"/>
    <cellStyle name="40% - Accent6 33 2" xfId="39566" xr:uid="{00000000-0005-0000-0000-000058870000}"/>
    <cellStyle name="40% - Accent6 33 3" xfId="39567" xr:uid="{00000000-0005-0000-0000-000059870000}"/>
    <cellStyle name="40% - Accent6 34" xfId="39568" xr:uid="{00000000-0005-0000-0000-00005A870000}"/>
    <cellStyle name="40% - Accent6 34 2" xfId="39569" xr:uid="{00000000-0005-0000-0000-00005B870000}"/>
    <cellStyle name="40% - Accent6 34 3" xfId="39570" xr:uid="{00000000-0005-0000-0000-00005C870000}"/>
    <cellStyle name="40% - Accent6 35" xfId="39571" xr:uid="{00000000-0005-0000-0000-00005D870000}"/>
    <cellStyle name="40% - Accent6 35 2" xfId="39572" xr:uid="{00000000-0005-0000-0000-00005E870000}"/>
    <cellStyle name="40% - Accent6 35 3" xfId="39573" xr:uid="{00000000-0005-0000-0000-00005F870000}"/>
    <cellStyle name="40% - Accent6 36" xfId="39574" xr:uid="{00000000-0005-0000-0000-000060870000}"/>
    <cellStyle name="40% - Accent6 36 2" xfId="39575" xr:uid="{00000000-0005-0000-0000-000061870000}"/>
    <cellStyle name="40% - Accent6 36 3" xfId="39576" xr:uid="{00000000-0005-0000-0000-000062870000}"/>
    <cellStyle name="40% - Accent6 37" xfId="39577" xr:uid="{00000000-0005-0000-0000-000063870000}"/>
    <cellStyle name="40% - Accent6 37 2" xfId="39578" xr:uid="{00000000-0005-0000-0000-000064870000}"/>
    <cellStyle name="40% - Accent6 37 3" xfId="39579" xr:uid="{00000000-0005-0000-0000-000065870000}"/>
    <cellStyle name="40% - Accent6 38" xfId="39580" xr:uid="{00000000-0005-0000-0000-000066870000}"/>
    <cellStyle name="40% - Accent6 38 2" xfId="39581" xr:uid="{00000000-0005-0000-0000-000067870000}"/>
    <cellStyle name="40% - Accent6 38 3" xfId="39582" xr:uid="{00000000-0005-0000-0000-000068870000}"/>
    <cellStyle name="40% - Accent6 39" xfId="39583" xr:uid="{00000000-0005-0000-0000-000069870000}"/>
    <cellStyle name="40% - Accent6 39 2" xfId="39584" xr:uid="{00000000-0005-0000-0000-00006A870000}"/>
    <cellStyle name="40% - Accent6 39 3" xfId="39585" xr:uid="{00000000-0005-0000-0000-00006B870000}"/>
    <cellStyle name="40% - Accent6 4" xfId="1328" xr:uid="{00000000-0005-0000-0000-00006C870000}"/>
    <cellStyle name="40% - Accent6 4 10" xfId="39586" xr:uid="{00000000-0005-0000-0000-00006D870000}"/>
    <cellStyle name="40% - Accent6 4 10 2" xfId="39587" xr:uid="{00000000-0005-0000-0000-00006E870000}"/>
    <cellStyle name="40% - Accent6 4 11" xfId="39588" xr:uid="{00000000-0005-0000-0000-00006F870000}"/>
    <cellStyle name="40% - Accent6 4 11 2" xfId="39589" xr:uid="{00000000-0005-0000-0000-000070870000}"/>
    <cellStyle name="40% - Accent6 4 12" xfId="39590" xr:uid="{00000000-0005-0000-0000-000071870000}"/>
    <cellStyle name="40% - Accent6 4 12 2" xfId="39591" xr:uid="{00000000-0005-0000-0000-000072870000}"/>
    <cellStyle name="40% - Accent6 4 13" xfId="39592" xr:uid="{00000000-0005-0000-0000-000073870000}"/>
    <cellStyle name="40% - Accent6 4 2" xfId="1329" xr:uid="{00000000-0005-0000-0000-000074870000}"/>
    <cellStyle name="40% - Accent6 4 2 10" xfId="39593" xr:uid="{00000000-0005-0000-0000-000075870000}"/>
    <cellStyle name="40% - Accent6 4 2 10 2" xfId="39594" xr:uid="{00000000-0005-0000-0000-000076870000}"/>
    <cellStyle name="40% - Accent6 4 2 11" xfId="39595" xr:uid="{00000000-0005-0000-0000-000077870000}"/>
    <cellStyle name="40% - Accent6 4 2 11 2" xfId="39596" xr:uid="{00000000-0005-0000-0000-000078870000}"/>
    <cellStyle name="40% - Accent6 4 2 12" xfId="39597" xr:uid="{00000000-0005-0000-0000-000079870000}"/>
    <cellStyle name="40% - Accent6 4 2 2" xfId="39598" xr:uid="{00000000-0005-0000-0000-00007A870000}"/>
    <cellStyle name="40% - Accent6 4 2 2 10" xfId="39599" xr:uid="{00000000-0005-0000-0000-00007B870000}"/>
    <cellStyle name="40% - Accent6 4 2 2 10 2" xfId="39600" xr:uid="{00000000-0005-0000-0000-00007C870000}"/>
    <cellStyle name="40% - Accent6 4 2 2 11" xfId="39601" xr:uid="{00000000-0005-0000-0000-00007D870000}"/>
    <cellStyle name="40% - Accent6 4 2 2 2" xfId="39602" xr:uid="{00000000-0005-0000-0000-00007E870000}"/>
    <cellStyle name="40% - Accent6 4 2 2 2 2" xfId="39603" xr:uid="{00000000-0005-0000-0000-00007F870000}"/>
    <cellStyle name="40% - Accent6 4 2 2 2 2 2" xfId="39604" xr:uid="{00000000-0005-0000-0000-000080870000}"/>
    <cellStyle name="40% - Accent6 4 2 2 2 3" xfId="39605" xr:uid="{00000000-0005-0000-0000-000081870000}"/>
    <cellStyle name="40% - Accent6 4 2 2 2 3 2" xfId="39606" xr:uid="{00000000-0005-0000-0000-000082870000}"/>
    <cellStyle name="40% - Accent6 4 2 2 2 4" xfId="39607" xr:uid="{00000000-0005-0000-0000-000083870000}"/>
    <cellStyle name="40% - Accent6 4 2 2 3" xfId="39608" xr:uid="{00000000-0005-0000-0000-000084870000}"/>
    <cellStyle name="40% - Accent6 4 2 2 3 2" xfId="39609" xr:uid="{00000000-0005-0000-0000-000085870000}"/>
    <cellStyle name="40% - Accent6 4 2 2 3 2 2" xfId="39610" xr:uid="{00000000-0005-0000-0000-000086870000}"/>
    <cellStyle name="40% - Accent6 4 2 2 3 3" xfId="39611" xr:uid="{00000000-0005-0000-0000-000087870000}"/>
    <cellStyle name="40% - Accent6 4 2 2 3 3 2" xfId="39612" xr:uid="{00000000-0005-0000-0000-000088870000}"/>
    <cellStyle name="40% - Accent6 4 2 2 3 4" xfId="39613" xr:uid="{00000000-0005-0000-0000-000089870000}"/>
    <cellStyle name="40% - Accent6 4 2 2 4" xfId="39614" xr:uid="{00000000-0005-0000-0000-00008A870000}"/>
    <cellStyle name="40% - Accent6 4 2 2 4 2" xfId="39615" xr:uid="{00000000-0005-0000-0000-00008B870000}"/>
    <cellStyle name="40% - Accent6 4 2 2 4 2 2" xfId="39616" xr:uid="{00000000-0005-0000-0000-00008C870000}"/>
    <cellStyle name="40% - Accent6 4 2 2 4 3" xfId="39617" xr:uid="{00000000-0005-0000-0000-00008D870000}"/>
    <cellStyle name="40% - Accent6 4 2 2 5" xfId="39618" xr:uid="{00000000-0005-0000-0000-00008E870000}"/>
    <cellStyle name="40% - Accent6 4 2 2 5 2" xfId="39619" xr:uid="{00000000-0005-0000-0000-00008F870000}"/>
    <cellStyle name="40% - Accent6 4 2 2 6" xfId="39620" xr:uid="{00000000-0005-0000-0000-000090870000}"/>
    <cellStyle name="40% - Accent6 4 2 2 6 2" xfId="39621" xr:uid="{00000000-0005-0000-0000-000091870000}"/>
    <cellStyle name="40% - Accent6 4 2 2 7" xfId="39622" xr:uid="{00000000-0005-0000-0000-000092870000}"/>
    <cellStyle name="40% - Accent6 4 2 2 7 2" xfId="39623" xr:uid="{00000000-0005-0000-0000-000093870000}"/>
    <cellStyle name="40% - Accent6 4 2 2 8" xfId="39624" xr:uid="{00000000-0005-0000-0000-000094870000}"/>
    <cellStyle name="40% - Accent6 4 2 2 8 2" xfId="39625" xr:uid="{00000000-0005-0000-0000-000095870000}"/>
    <cellStyle name="40% - Accent6 4 2 2 9" xfId="39626" xr:uid="{00000000-0005-0000-0000-000096870000}"/>
    <cellStyle name="40% - Accent6 4 2 2 9 2" xfId="39627" xr:uid="{00000000-0005-0000-0000-000097870000}"/>
    <cellStyle name="40% - Accent6 4 2 3" xfId="39628" xr:uid="{00000000-0005-0000-0000-000098870000}"/>
    <cellStyle name="40% - Accent6 4 2 3 2" xfId="39629" xr:uid="{00000000-0005-0000-0000-000099870000}"/>
    <cellStyle name="40% - Accent6 4 2 3 2 2" xfId="39630" xr:uid="{00000000-0005-0000-0000-00009A870000}"/>
    <cellStyle name="40% - Accent6 4 2 3 3" xfId="39631" xr:uid="{00000000-0005-0000-0000-00009B870000}"/>
    <cellStyle name="40% - Accent6 4 2 3 3 2" xfId="39632" xr:uid="{00000000-0005-0000-0000-00009C870000}"/>
    <cellStyle name="40% - Accent6 4 2 3 4" xfId="39633" xr:uid="{00000000-0005-0000-0000-00009D870000}"/>
    <cellStyle name="40% - Accent6 4 2 4" xfId="39634" xr:uid="{00000000-0005-0000-0000-00009E870000}"/>
    <cellStyle name="40% - Accent6 4 2 4 2" xfId="39635" xr:uid="{00000000-0005-0000-0000-00009F870000}"/>
    <cellStyle name="40% - Accent6 4 2 4 2 2" xfId="39636" xr:uid="{00000000-0005-0000-0000-0000A0870000}"/>
    <cellStyle name="40% - Accent6 4 2 4 3" xfId="39637" xr:uid="{00000000-0005-0000-0000-0000A1870000}"/>
    <cellStyle name="40% - Accent6 4 2 4 3 2" xfId="39638" xr:uid="{00000000-0005-0000-0000-0000A2870000}"/>
    <cellStyle name="40% - Accent6 4 2 4 4" xfId="39639" xr:uid="{00000000-0005-0000-0000-0000A3870000}"/>
    <cellStyle name="40% - Accent6 4 2 5" xfId="39640" xr:uid="{00000000-0005-0000-0000-0000A4870000}"/>
    <cellStyle name="40% - Accent6 4 2 5 2" xfId="39641" xr:uid="{00000000-0005-0000-0000-0000A5870000}"/>
    <cellStyle name="40% - Accent6 4 2 5 2 2" xfId="39642" xr:uid="{00000000-0005-0000-0000-0000A6870000}"/>
    <cellStyle name="40% - Accent6 4 2 5 3" xfId="39643" xr:uid="{00000000-0005-0000-0000-0000A7870000}"/>
    <cellStyle name="40% - Accent6 4 2 6" xfId="39644" xr:uid="{00000000-0005-0000-0000-0000A8870000}"/>
    <cellStyle name="40% - Accent6 4 2 6 2" xfId="39645" xr:uid="{00000000-0005-0000-0000-0000A9870000}"/>
    <cellStyle name="40% - Accent6 4 2 7" xfId="39646" xr:uid="{00000000-0005-0000-0000-0000AA870000}"/>
    <cellStyle name="40% - Accent6 4 2 7 2" xfId="39647" xr:uid="{00000000-0005-0000-0000-0000AB870000}"/>
    <cellStyle name="40% - Accent6 4 2 8" xfId="39648" xr:uid="{00000000-0005-0000-0000-0000AC870000}"/>
    <cellStyle name="40% - Accent6 4 2 8 2" xfId="39649" xr:uid="{00000000-0005-0000-0000-0000AD870000}"/>
    <cellStyle name="40% - Accent6 4 2 9" xfId="39650" xr:uid="{00000000-0005-0000-0000-0000AE870000}"/>
    <cellStyle name="40% - Accent6 4 2 9 2" xfId="39651" xr:uid="{00000000-0005-0000-0000-0000AF870000}"/>
    <cellStyle name="40% - Accent6 4 3" xfId="1330" xr:uid="{00000000-0005-0000-0000-0000B0870000}"/>
    <cellStyle name="40% - Accent6 4 3 10" xfId="39652" xr:uid="{00000000-0005-0000-0000-0000B1870000}"/>
    <cellStyle name="40% - Accent6 4 3 10 2" xfId="39653" xr:uid="{00000000-0005-0000-0000-0000B2870000}"/>
    <cellStyle name="40% - Accent6 4 3 11" xfId="39654" xr:uid="{00000000-0005-0000-0000-0000B3870000}"/>
    <cellStyle name="40% - Accent6 4 3 2" xfId="39655" xr:uid="{00000000-0005-0000-0000-0000B4870000}"/>
    <cellStyle name="40% - Accent6 4 3 2 2" xfId="39656" xr:uid="{00000000-0005-0000-0000-0000B5870000}"/>
    <cellStyle name="40% - Accent6 4 3 2 2 2" xfId="39657" xr:uid="{00000000-0005-0000-0000-0000B6870000}"/>
    <cellStyle name="40% - Accent6 4 3 2 3" xfId="39658" xr:uid="{00000000-0005-0000-0000-0000B7870000}"/>
    <cellStyle name="40% - Accent6 4 3 2 3 2" xfId="39659" xr:uid="{00000000-0005-0000-0000-0000B8870000}"/>
    <cellStyle name="40% - Accent6 4 3 2 4" xfId="39660" xr:uid="{00000000-0005-0000-0000-0000B9870000}"/>
    <cellStyle name="40% - Accent6 4 3 3" xfId="39661" xr:uid="{00000000-0005-0000-0000-0000BA870000}"/>
    <cellStyle name="40% - Accent6 4 3 3 2" xfId="39662" xr:uid="{00000000-0005-0000-0000-0000BB870000}"/>
    <cellStyle name="40% - Accent6 4 3 3 2 2" xfId="39663" xr:uid="{00000000-0005-0000-0000-0000BC870000}"/>
    <cellStyle name="40% - Accent6 4 3 3 3" xfId="39664" xr:uid="{00000000-0005-0000-0000-0000BD870000}"/>
    <cellStyle name="40% - Accent6 4 3 3 3 2" xfId="39665" xr:uid="{00000000-0005-0000-0000-0000BE870000}"/>
    <cellStyle name="40% - Accent6 4 3 3 4" xfId="39666" xr:uid="{00000000-0005-0000-0000-0000BF870000}"/>
    <cellStyle name="40% - Accent6 4 3 4" xfId="39667" xr:uid="{00000000-0005-0000-0000-0000C0870000}"/>
    <cellStyle name="40% - Accent6 4 3 4 2" xfId="39668" xr:uid="{00000000-0005-0000-0000-0000C1870000}"/>
    <cellStyle name="40% - Accent6 4 3 4 2 2" xfId="39669" xr:uid="{00000000-0005-0000-0000-0000C2870000}"/>
    <cellStyle name="40% - Accent6 4 3 4 3" xfId="39670" xr:uid="{00000000-0005-0000-0000-0000C3870000}"/>
    <cellStyle name="40% - Accent6 4 3 5" xfId="39671" xr:uid="{00000000-0005-0000-0000-0000C4870000}"/>
    <cellStyle name="40% - Accent6 4 3 5 2" xfId="39672" xr:uid="{00000000-0005-0000-0000-0000C5870000}"/>
    <cellStyle name="40% - Accent6 4 3 6" xfId="39673" xr:uid="{00000000-0005-0000-0000-0000C6870000}"/>
    <cellStyle name="40% - Accent6 4 3 6 2" xfId="39674" xr:uid="{00000000-0005-0000-0000-0000C7870000}"/>
    <cellStyle name="40% - Accent6 4 3 7" xfId="39675" xr:uid="{00000000-0005-0000-0000-0000C8870000}"/>
    <cellStyle name="40% - Accent6 4 3 7 2" xfId="39676" xr:uid="{00000000-0005-0000-0000-0000C9870000}"/>
    <cellStyle name="40% - Accent6 4 3 8" xfId="39677" xr:uid="{00000000-0005-0000-0000-0000CA870000}"/>
    <cellStyle name="40% - Accent6 4 3 8 2" xfId="39678" xr:uid="{00000000-0005-0000-0000-0000CB870000}"/>
    <cellStyle name="40% - Accent6 4 3 9" xfId="39679" xr:uid="{00000000-0005-0000-0000-0000CC870000}"/>
    <cellStyle name="40% - Accent6 4 3 9 2" xfId="39680" xr:uid="{00000000-0005-0000-0000-0000CD870000}"/>
    <cellStyle name="40% - Accent6 4 4" xfId="1331" xr:uid="{00000000-0005-0000-0000-0000CE870000}"/>
    <cellStyle name="40% - Accent6 4 4 2" xfId="39681" xr:uid="{00000000-0005-0000-0000-0000CF870000}"/>
    <cellStyle name="40% - Accent6 4 4 2 2" xfId="39682" xr:uid="{00000000-0005-0000-0000-0000D0870000}"/>
    <cellStyle name="40% - Accent6 4 4 3" xfId="39683" xr:uid="{00000000-0005-0000-0000-0000D1870000}"/>
    <cellStyle name="40% - Accent6 4 4 3 2" xfId="39684" xr:uid="{00000000-0005-0000-0000-0000D2870000}"/>
    <cellStyle name="40% - Accent6 4 4 4" xfId="39685" xr:uid="{00000000-0005-0000-0000-0000D3870000}"/>
    <cellStyle name="40% - Accent6 4 5" xfId="39686" xr:uid="{00000000-0005-0000-0000-0000D4870000}"/>
    <cellStyle name="40% - Accent6 4 5 2" xfId="39687" xr:uid="{00000000-0005-0000-0000-0000D5870000}"/>
    <cellStyle name="40% - Accent6 4 5 2 2" xfId="39688" xr:uid="{00000000-0005-0000-0000-0000D6870000}"/>
    <cellStyle name="40% - Accent6 4 5 3" xfId="39689" xr:uid="{00000000-0005-0000-0000-0000D7870000}"/>
    <cellStyle name="40% - Accent6 4 5 3 2" xfId="39690" xr:uid="{00000000-0005-0000-0000-0000D8870000}"/>
    <cellStyle name="40% - Accent6 4 5 4" xfId="39691" xr:uid="{00000000-0005-0000-0000-0000D9870000}"/>
    <cellStyle name="40% - Accent6 4 6" xfId="39692" xr:uid="{00000000-0005-0000-0000-0000DA870000}"/>
    <cellStyle name="40% - Accent6 4 6 2" xfId="39693" xr:uid="{00000000-0005-0000-0000-0000DB870000}"/>
    <cellStyle name="40% - Accent6 4 6 2 2" xfId="39694" xr:uid="{00000000-0005-0000-0000-0000DC870000}"/>
    <cellStyle name="40% - Accent6 4 6 3" xfId="39695" xr:uid="{00000000-0005-0000-0000-0000DD870000}"/>
    <cellStyle name="40% - Accent6 4 7" xfId="39696" xr:uid="{00000000-0005-0000-0000-0000DE870000}"/>
    <cellStyle name="40% - Accent6 4 7 2" xfId="39697" xr:uid="{00000000-0005-0000-0000-0000DF870000}"/>
    <cellStyle name="40% - Accent6 4 8" xfId="39698" xr:uid="{00000000-0005-0000-0000-0000E0870000}"/>
    <cellStyle name="40% - Accent6 4 8 2" xfId="39699" xr:uid="{00000000-0005-0000-0000-0000E1870000}"/>
    <cellStyle name="40% - Accent6 4 9" xfId="39700" xr:uid="{00000000-0005-0000-0000-0000E2870000}"/>
    <cellStyle name="40% - Accent6 4 9 2" xfId="39701" xr:uid="{00000000-0005-0000-0000-0000E3870000}"/>
    <cellStyle name="40% - Accent6 40" xfId="39702" xr:uid="{00000000-0005-0000-0000-0000E4870000}"/>
    <cellStyle name="40% - Accent6 40 2" xfId="39703" xr:uid="{00000000-0005-0000-0000-0000E5870000}"/>
    <cellStyle name="40% - Accent6 40 3" xfId="39704" xr:uid="{00000000-0005-0000-0000-0000E6870000}"/>
    <cellStyle name="40% - Accent6 41" xfId="39705" xr:uid="{00000000-0005-0000-0000-0000E7870000}"/>
    <cellStyle name="40% - Accent6 41 2" xfId="39706" xr:uid="{00000000-0005-0000-0000-0000E8870000}"/>
    <cellStyle name="40% - Accent6 42" xfId="39707" xr:uid="{00000000-0005-0000-0000-0000E9870000}"/>
    <cellStyle name="40% - Accent6 42 2" xfId="39708" xr:uid="{00000000-0005-0000-0000-0000EA870000}"/>
    <cellStyle name="40% - Accent6 43" xfId="39709" xr:uid="{00000000-0005-0000-0000-0000EB870000}"/>
    <cellStyle name="40% - Accent6 43 2" xfId="39710" xr:uid="{00000000-0005-0000-0000-0000EC870000}"/>
    <cellStyle name="40% - Accent6 44" xfId="39711" xr:uid="{00000000-0005-0000-0000-0000ED870000}"/>
    <cellStyle name="40% - Accent6 44 2" xfId="39712" xr:uid="{00000000-0005-0000-0000-0000EE870000}"/>
    <cellStyle name="40% - Accent6 45" xfId="39713" xr:uid="{00000000-0005-0000-0000-0000EF870000}"/>
    <cellStyle name="40% - Accent6 46" xfId="39714" xr:uid="{00000000-0005-0000-0000-0000F0870000}"/>
    <cellStyle name="40% - Accent6 47" xfId="39715" xr:uid="{00000000-0005-0000-0000-0000F1870000}"/>
    <cellStyle name="40% - Accent6 48" xfId="39716" xr:uid="{00000000-0005-0000-0000-0000F2870000}"/>
    <cellStyle name="40% - Accent6 49" xfId="39717" xr:uid="{00000000-0005-0000-0000-0000F3870000}"/>
    <cellStyle name="40% - Accent6 5" xfId="1332" xr:uid="{00000000-0005-0000-0000-0000F4870000}"/>
    <cellStyle name="40% - Accent6 5 10" xfId="39718" xr:uid="{00000000-0005-0000-0000-0000F5870000}"/>
    <cellStyle name="40% - Accent6 5 10 2" xfId="39719" xr:uid="{00000000-0005-0000-0000-0000F6870000}"/>
    <cellStyle name="40% - Accent6 5 11" xfId="39720" xr:uid="{00000000-0005-0000-0000-0000F7870000}"/>
    <cellStyle name="40% - Accent6 5 11 2" xfId="39721" xr:uid="{00000000-0005-0000-0000-0000F8870000}"/>
    <cellStyle name="40% - Accent6 5 12" xfId="39722" xr:uid="{00000000-0005-0000-0000-0000F9870000}"/>
    <cellStyle name="40% - Accent6 5 12 2" xfId="39723" xr:uid="{00000000-0005-0000-0000-0000FA870000}"/>
    <cellStyle name="40% - Accent6 5 13" xfId="39724" xr:uid="{00000000-0005-0000-0000-0000FB870000}"/>
    <cellStyle name="40% - Accent6 5 2" xfId="1333" xr:uid="{00000000-0005-0000-0000-0000FC870000}"/>
    <cellStyle name="40% - Accent6 5 2 10" xfId="39725" xr:uid="{00000000-0005-0000-0000-0000FD870000}"/>
    <cellStyle name="40% - Accent6 5 2 10 2" xfId="39726" xr:uid="{00000000-0005-0000-0000-0000FE870000}"/>
    <cellStyle name="40% - Accent6 5 2 11" xfId="39727" xr:uid="{00000000-0005-0000-0000-0000FF870000}"/>
    <cellStyle name="40% - Accent6 5 2 11 2" xfId="39728" xr:uid="{00000000-0005-0000-0000-000000880000}"/>
    <cellStyle name="40% - Accent6 5 2 12" xfId="39729" xr:uid="{00000000-0005-0000-0000-000001880000}"/>
    <cellStyle name="40% - Accent6 5 2 2" xfId="39730" xr:uid="{00000000-0005-0000-0000-000002880000}"/>
    <cellStyle name="40% - Accent6 5 2 2 10" xfId="39731" xr:uid="{00000000-0005-0000-0000-000003880000}"/>
    <cellStyle name="40% - Accent6 5 2 2 10 2" xfId="39732" xr:uid="{00000000-0005-0000-0000-000004880000}"/>
    <cellStyle name="40% - Accent6 5 2 2 11" xfId="39733" xr:uid="{00000000-0005-0000-0000-000005880000}"/>
    <cellStyle name="40% - Accent6 5 2 2 2" xfId="39734" xr:uid="{00000000-0005-0000-0000-000006880000}"/>
    <cellStyle name="40% - Accent6 5 2 2 2 2" xfId="39735" xr:uid="{00000000-0005-0000-0000-000007880000}"/>
    <cellStyle name="40% - Accent6 5 2 2 2 2 2" xfId="39736" xr:uid="{00000000-0005-0000-0000-000008880000}"/>
    <cellStyle name="40% - Accent6 5 2 2 2 3" xfId="39737" xr:uid="{00000000-0005-0000-0000-000009880000}"/>
    <cellStyle name="40% - Accent6 5 2 2 2 3 2" xfId="39738" xr:uid="{00000000-0005-0000-0000-00000A880000}"/>
    <cellStyle name="40% - Accent6 5 2 2 2 4" xfId="39739" xr:uid="{00000000-0005-0000-0000-00000B880000}"/>
    <cellStyle name="40% - Accent6 5 2 2 3" xfId="39740" xr:uid="{00000000-0005-0000-0000-00000C880000}"/>
    <cellStyle name="40% - Accent6 5 2 2 3 2" xfId="39741" xr:uid="{00000000-0005-0000-0000-00000D880000}"/>
    <cellStyle name="40% - Accent6 5 2 2 3 2 2" xfId="39742" xr:uid="{00000000-0005-0000-0000-00000E880000}"/>
    <cellStyle name="40% - Accent6 5 2 2 3 3" xfId="39743" xr:uid="{00000000-0005-0000-0000-00000F880000}"/>
    <cellStyle name="40% - Accent6 5 2 2 3 3 2" xfId="39744" xr:uid="{00000000-0005-0000-0000-000010880000}"/>
    <cellStyle name="40% - Accent6 5 2 2 3 4" xfId="39745" xr:uid="{00000000-0005-0000-0000-000011880000}"/>
    <cellStyle name="40% - Accent6 5 2 2 4" xfId="39746" xr:uid="{00000000-0005-0000-0000-000012880000}"/>
    <cellStyle name="40% - Accent6 5 2 2 4 2" xfId="39747" xr:uid="{00000000-0005-0000-0000-000013880000}"/>
    <cellStyle name="40% - Accent6 5 2 2 4 2 2" xfId="39748" xr:uid="{00000000-0005-0000-0000-000014880000}"/>
    <cellStyle name="40% - Accent6 5 2 2 4 3" xfId="39749" xr:uid="{00000000-0005-0000-0000-000015880000}"/>
    <cellStyle name="40% - Accent6 5 2 2 5" xfId="39750" xr:uid="{00000000-0005-0000-0000-000016880000}"/>
    <cellStyle name="40% - Accent6 5 2 2 5 2" xfId="39751" xr:uid="{00000000-0005-0000-0000-000017880000}"/>
    <cellStyle name="40% - Accent6 5 2 2 6" xfId="39752" xr:uid="{00000000-0005-0000-0000-000018880000}"/>
    <cellStyle name="40% - Accent6 5 2 2 6 2" xfId="39753" xr:uid="{00000000-0005-0000-0000-000019880000}"/>
    <cellStyle name="40% - Accent6 5 2 2 7" xfId="39754" xr:uid="{00000000-0005-0000-0000-00001A880000}"/>
    <cellStyle name="40% - Accent6 5 2 2 7 2" xfId="39755" xr:uid="{00000000-0005-0000-0000-00001B880000}"/>
    <cellStyle name="40% - Accent6 5 2 2 8" xfId="39756" xr:uid="{00000000-0005-0000-0000-00001C880000}"/>
    <cellStyle name="40% - Accent6 5 2 2 8 2" xfId="39757" xr:uid="{00000000-0005-0000-0000-00001D880000}"/>
    <cellStyle name="40% - Accent6 5 2 2 9" xfId="39758" xr:uid="{00000000-0005-0000-0000-00001E880000}"/>
    <cellStyle name="40% - Accent6 5 2 2 9 2" xfId="39759" xr:uid="{00000000-0005-0000-0000-00001F880000}"/>
    <cellStyle name="40% - Accent6 5 2 3" xfId="39760" xr:uid="{00000000-0005-0000-0000-000020880000}"/>
    <cellStyle name="40% - Accent6 5 2 3 2" xfId="39761" xr:uid="{00000000-0005-0000-0000-000021880000}"/>
    <cellStyle name="40% - Accent6 5 2 3 2 2" xfId="39762" xr:uid="{00000000-0005-0000-0000-000022880000}"/>
    <cellStyle name="40% - Accent6 5 2 3 3" xfId="39763" xr:uid="{00000000-0005-0000-0000-000023880000}"/>
    <cellStyle name="40% - Accent6 5 2 3 3 2" xfId="39764" xr:uid="{00000000-0005-0000-0000-000024880000}"/>
    <cellStyle name="40% - Accent6 5 2 3 4" xfId="39765" xr:uid="{00000000-0005-0000-0000-000025880000}"/>
    <cellStyle name="40% - Accent6 5 2 4" xfId="39766" xr:uid="{00000000-0005-0000-0000-000026880000}"/>
    <cellStyle name="40% - Accent6 5 2 4 2" xfId="39767" xr:uid="{00000000-0005-0000-0000-000027880000}"/>
    <cellStyle name="40% - Accent6 5 2 4 2 2" xfId="39768" xr:uid="{00000000-0005-0000-0000-000028880000}"/>
    <cellStyle name="40% - Accent6 5 2 4 3" xfId="39769" xr:uid="{00000000-0005-0000-0000-000029880000}"/>
    <cellStyle name="40% - Accent6 5 2 4 3 2" xfId="39770" xr:uid="{00000000-0005-0000-0000-00002A880000}"/>
    <cellStyle name="40% - Accent6 5 2 4 4" xfId="39771" xr:uid="{00000000-0005-0000-0000-00002B880000}"/>
    <cellStyle name="40% - Accent6 5 2 5" xfId="39772" xr:uid="{00000000-0005-0000-0000-00002C880000}"/>
    <cellStyle name="40% - Accent6 5 2 5 2" xfId="39773" xr:uid="{00000000-0005-0000-0000-00002D880000}"/>
    <cellStyle name="40% - Accent6 5 2 5 2 2" xfId="39774" xr:uid="{00000000-0005-0000-0000-00002E880000}"/>
    <cellStyle name="40% - Accent6 5 2 5 3" xfId="39775" xr:uid="{00000000-0005-0000-0000-00002F880000}"/>
    <cellStyle name="40% - Accent6 5 2 6" xfId="39776" xr:uid="{00000000-0005-0000-0000-000030880000}"/>
    <cellStyle name="40% - Accent6 5 2 6 2" xfId="39777" xr:uid="{00000000-0005-0000-0000-000031880000}"/>
    <cellStyle name="40% - Accent6 5 2 7" xfId="39778" xr:uid="{00000000-0005-0000-0000-000032880000}"/>
    <cellStyle name="40% - Accent6 5 2 7 2" xfId="39779" xr:uid="{00000000-0005-0000-0000-000033880000}"/>
    <cellStyle name="40% - Accent6 5 2 8" xfId="39780" xr:uid="{00000000-0005-0000-0000-000034880000}"/>
    <cellStyle name="40% - Accent6 5 2 8 2" xfId="39781" xr:uid="{00000000-0005-0000-0000-000035880000}"/>
    <cellStyle name="40% - Accent6 5 2 9" xfId="39782" xr:uid="{00000000-0005-0000-0000-000036880000}"/>
    <cellStyle name="40% - Accent6 5 2 9 2" xfId="39783" xr:uid="{00000000-0005-0000-0000-000037880000}"/>
    <cellStyle name="40% - Accent6 5 3" xfId="1334" xr:uid="{00000000-0005-0000-0000-000038880000}"/>
    <cellStyle name="40% - Accent6 5 3 10" xfId="39784" xr:uid="{00000000-0005-0000-0000-000039880000}"/>
    <cellStyle name="40% - Accent6 5 3 10 2" xfId="39785" xr:uid="{00000000-0005-0000-0000-00003A880000}"/>
    <cellStyle name="40% - Accent6 5 3 11" xfId="39786" xr:uid="{00000000-0005-0000-0000-00003B880000}"/>
    <cellStyle name="40% - Accent6 5 3 2" xfId="39787" xr:uid="{00000000-0005-0000-0000-00003C880000}"/>
    <cellStyle name="40% - Accent6 5 3 2 2" xfId="39788" xr:uid="{00000000-0005-0000-0000-00003D880000}"/>
    <cellStyle name="40% - Accent6 5 3 2 2 2" xfId="39789" xr:uid="{00000000-0005-0000-0000-00003E880000}"/>
    <cellStyle name="40% - Accent6 5 3 2 3" xfId="39790" xr:uid="{00000000-0005-0000-0000-00003F880000}"/>
    <cellStyle name="40% - Accent6 5 3 2 3 2" xfId="39791" xr:uid="{00000000-0005-0000-0000-000040880000}"/>
    <cellStyle name="40% - Accent6 5 3 2 4" xfId="39792" xr:uid="{00000000-0005-0000-0000-000041880000}"/>
    <cellStyle name="40% - Accent6 5 3 3" xfId="39793" xr:uid="{00000000-0005-0000-0000-000042880000}"/>
    <cellStyle name="40% - Accent6 5 3 3 2" xfId="39794" xr:uid="{00000000-0005-0000-0000-000043880000}"/>
    <cellStyle name="40% - Accent6 5 3 3 2 2" xfId="39795" xr:uid="{00000000-0005-0000-0000-000044880000}"/>
    <cellStyle name="40% - Accent6 5 3 3 3" xfId="39796" xr:uid="{00000000-0005-0000-0000-000045880000}"/>
    <cellStyle name="40% - Accent6 5 3 3 3 2" xfId="39797" xr:uid="{00000000-0005-0000-0000-000046880000}"/>
    <cellStyle name="40% - Accent6 5 3 3 4" xfId="39798" xr:uid="{00000000-0005-0000-0000-000047880000}"/>
    <cellStyle name="40% - Accent6 5 3 4" xfId="39799" xr:uid="{00000000-0005-0000-0000-000048880000}"/>
    <cellStyle name="40% - Accent6 5 3 4 2" xfId="39800" xr:uid="{00000000-0005-0000-0000-000049880000}"/>
    <cellStyle name="40% - Accent6 5 3 4 2 2" xfId="39801" xr:uid="{00000000-0005-0000-0000-00004A880000}"/>
    <cellStyle name="40% - Accent6 5 3 4 3" xfId="39802" xr:uid="{00000000-0005-0000-0000-00004B880000}"/>
    <cellStyle name="40% - Accent6 5 3 5" xfId="39803" xr:uid="{00000000-0005-0000-0000-00004C880000}"/>
    <cellStyle name="40% - Accent6 5 3 5 2" xfId="39804" xr:uid="{00000000-0005-0000-0000-00004D880000}"/>
    <cellStyle name="40% - Accent6 5 3 6" xfId="39805" xr:uid="{00000000-0005-0000-0000-00004E880000}"/>
    <cellStyle name="40% - Accent6 5 3 6 2" xfId="39806" xr:uid="{00000000-0005-0000-0000-00004F880000}"/>
    <cellStyle name="40% - Accent6 5 3 7" xfId="39807" xr:uid="{00000000-0005-0000-0000-000050880000}"/>
    <cellStyle name="40% - Accent6 5 3 7 2" xfId="39808" xr:uid="{00000000-0005-0000-0000-000051880000}"/>
    <cellStyle name="40% - Accent6 5 3 8" xfId="39809" xr:uid="{00000000-0005-0000-0000-000052880000}"/>
    <cellStyle name="40% - Accent6 5 3 8 2" xfId="39810" xr:uid="{00000000-0005-0000-0000-000053880000}"/>
    <cellStyle name="40% - Accent6 5 3 9" xfId="39811" xr:uid="{00000000-0005-0000-0000-000054880000}"/>
    <cellStyle name="40% - Accent6 5 3 9 2" xfId="39812" xr:uid="{00000000-0005-0000-0000-000055880000}"/>
    <cellStyle name="40% - Accent6 5 4" xfId="1335" xr:uid="{00000000-0005-0000-0000-000056880000}"/>
    <cellStyle name="40% - Accent6 5 4 2" xfId="39813" xr:uid="{00000000-0005-0000-0000-000057880000}"/>
    <cellStyle name="40% - Accent6 5 4 2 2" xfId="39814" xr:uid="{00000000-0005-0000-0000-000058880000}"/>
    <cellStyle name="40% - Accent6 5 4 3" xfId="39815" xr:uid="{00000000-0005-0000-0000-000059880000}"/>
    <cellStyle name="40% - Accent6 5 4 3 2" xfId="39816" xr:uid="{00000000-0005-0000-0000-00005A880000}"/>
    <cellStyle name="40% - Accent6 5 4 4" xfId="39817" xr:uid="{00000000-0005-0000-0000-00005B880000}"/>
    <cellStyle name="40% - Accent6 5 5" xfId="39818" xr:uid="{00000000-0005-0000-0000-00005C880000}"/>
    <cellStyle name="40% - Accent6 5 5 2" xfId="39819" xr:uid="{00000000-0005-0000-0000-00005D880000}"/>
    <cellStyle name="40% - Accent6 5 5 2 2" xfId="39820" xr:uid="{00000000-0005-0000-0000-00005E880000}"/>
    <cellStyle name="40% - Accent6 5 5 3" xfId="39821" xr:uid="{00000000-0005-0000-0000-00005F880000}"/>
    <cellStyle name="40% - Accent6 5 5 3 2" xfId="39822" xr:uid="{00000000-0005-0000-0000-000060880000}"/>
    <cellStyle name="40% - Accent6 5 5 4" xfId="39823" xr:uid="{00000000-0005-0000-0000-000061880000}"/>
    <cellStyle name="40% - Accent6 5 6" xfId="39824" xr:uid="{00000000-0005-0000-0000-000062880000}"/>
    <cellStyle name="40% - Accent6 5 6 2" xfId="39825" xr:uid="{00000000-0005-0000-0000-000063880000}"/>
    <cellStyle name="40% - Accent6 5 6 2 2" xfId="39826" xr:uid="{00000000-0005-0000-0000-000064880000}"/>
    <cellStyle name="40% - Accent6 5 6 3" xfId="39827" xr:uid="{00000000-0005-0000-0000-000065880000}"/>
    <cellStyle name="40% - Accent6 5 7" xfId="39828" xr:uid="{00000000-0005-0000-0000-000066880000}"/>
    <cellStyle name="40% - Accent6 5 7 2" xfId="39829" xr:uid="{00000000-0005-0000-0000-000067880000}"/>
    <cellStyle name="40% - Accent6 5 8" xfId="39830" xr:uid="{00000000-0005-0000-0000-000068880000}"/>
    <cellStyle name="40% - Accent6 5 8 2" xfId="39831" xr:uid="{00000000-0005-0000-0000-000069880000}"/>
    <cellStyle name="40% - Accent6 5 9" xfId="39832" xr:uid="{00000000-0005-0000-0000-00006A880000}"/>
    <cellStyle name="40% - Accent6 5 9 2" xfId="39833" xr:uid="{00000000-0005-0000-0000-00006B880000}"/>
    <cellStyle name="40% - Accent6 50" xfId="39834" xr:uid="{00000000-0005-0000-0000-00006C880000}"/>
    <cellStyle name="40% - Accent6 51" xfId="39835" xr:uid="{00000000-0005-0000-0000-00006D880000}"/>
    <cellStyle name="40% - Accent6 52" xfId="39836" xr:uid="{00000000-0005-0000-0000-00006E880000}"/>
    <cellStyle name="40% - Accent6 53" xfId="39837" xr:uid="{00000000-0005-0000-0000-00006F880000}"/>
    <cellStyle name="40% - Accent6 54" xfId="39838" xr:uid="{00000000-0005-0000-0000-000070880000}"/>
    <cellStyle name="40% - Accent6 55" xfId="39839" xr:uid="{00000000-0005-0000-0000-000071880000}"/>
    <cellStyle name="40% - Accent6 6" xfId="1336" xr:uid="{00000000-0005-0000-0000-000072880000}"/>
    <cellStyle name="40% - Accent6 6 10" xfId="39840" xr:uid="{00000000-0005-0000-0000-000073880000}"/>
    <cellStyle name="40% - Accent6 6 10 2" xfId="39841" xr:uid="{00000000-0005-0000-0000-000074880000}"/>
    <cellStyle name="40% - Accent6 6 11" xfId="39842" xr:uid="{00000000-0005-0000-0000-000075880000}"/>
    <cellStyle name="40% - Accent6 6 11 2" xfId="39843" xr:uid="{00000000-0005-0000-0000-000076880000}"/>
    <cellStyle name="40% - Accent6 6 12" xfId="39844" xr:uid="{00000000-0005-0000-0000-000077880000}"/>
    <cellStyle name="40% - Accent6 6 12 2" xfId="39845" xr:uid="{00000000-0005-0000-0000-000078880000}"/>
    <cellStyle name="40% - Accent6 6 13" xfId="39846" xr:uid="{00000000-0005-0000-0000-000079880000}"/>
    <cellStyle name="40% - Accent6 6 2" xfId="1337" xr:uid="{00000000-0005-0000-0000-00007A880000}"/>
    <cellStyle name="40% - Accent6 6 2 10" xfId="39847" xr:uid="{00000000-0005-0000-0000-00007B880000}"/>
    <cellStyle name="40% - Accent6 6 2 10 2" xfId="39848" xr:uid="{00000000-0005-0000-0000-00007C880000}"/>
    <cellStyle name="40% - Accent6 6 2 11" xfId="39849" xr:uid="{00000000-0005-0000-0000-00007D880000}"/>
    <cellStyle name="40% - Accent6 6 2 11 2" xfId="39850" xr:uid="{00000000-0005-0000-0000-00007E880000}"/>
    <cellStyle name="40% - Accent6 6 2 12" xfId="39851" xr:uid="{00000000-0005-0000-0000-00007F880000}"/>
    <cellStyle name="40% - Accent6 6 2 2" xfId="39852" xr:uid="{00000000-0005-0000-0000-000080880000}"/>
    <cellStyle name="40% - Accent6 6 2 2 10" xfId="39853" xr:uid="{00000000-0005-0000-0000-000081880000}"/>
    <cellStyle name="40% - Accent6 6 2 2 10 2" xfId="39854" xr:uid="{00000000-0005-0000-0000-000082880000}"/>
    <cellStyle name="40% - Accent6 6 2 2 11" xfId="39855" xr:uid="{00000000-0005-0000-0000-000083880000}"/>
    <cellStyle name="40% - Accent6 6 2 2 2" xfId="39856" xr:uid="{00000000-0005-0000-0000-000084880000}"/>
    <cellStyle name="40% - Accent6 6 2 2 2 2" xfId="39857" xr:uid="{00000000-0005-0000-0000-000085880000}"/>
    <cellStyle name="40% - Accent6 6 2 2 2 2 2" xfId="39858" xr:uid="{00000000-0005-0000-0000-000086880000}"/>
    <cellStyle name="40% - Accent6 6 2 2 2 3" xfId="39859" xr:uid="{00000000-0005-0000-0000-000087880000}"/>
    <cellStyle name="40% - Accent6 6 2 2 2 3 2" xfId="39860" xr:uid="{00000000-0005-0000-0000-000088880000}"/>
    <cellStyle name="40% - Accent6 6 2 2 2 4" xfId="39861" xr:uid="{00000000-0005-0000-0000-000089880000}"/>
    <cellStyle name="40% - Accent6 6 2 2 3" xfId="39862" xr:uid="{00000000-0005-0000-0000-00008A880000}"/>
    <cellStyle name="40% - Accent6 6 2 2 3 2" xfId="39863" xr:uid="{00000000-0005-0000-0000-00008B880000}"/>
    <cellStyle name="40% - Accent6 6 2 2 3 2 2" xfId="39864" xr:uid="{00000000-0005-0000-0000-00008C880000}"/>
    <cellStyle name="40% - Accent6 6 2 2 3 3" xfId="39865" xr:uid="{00000000-0005-0000-0000-00008D880000}"/>
    <cellStyle name="40% - Accent6 6 2 2 3 3 2" xfId="39866" xr:uid="{00000000-0005-0000-0000-00008E880000}"/>
    <cellStyle name="40% - Accent6 6 2 2 3 4" xfId="39867" xr:uid="{00000000-0005-0000-0000-00008F880000}"/>
    <cellStyle name="40% - Accent6 6 2 2 4" xfId="39868" xr:uid="{00000000-0005-0000-0000-000090880000}"/>
    <cellStyle name="40% - Accent6 6 2 2 4 2" xfId="39869" xr:uid="{00000000-0005-0000-0000-000091880000}"/>
    <cellStyle name="40% - Accent6 6 2 2 4 2 2" xfId="39870" xr:uid="{00000000-0005-0000-0000-000092880000}"/>
    <cellStyle name="40% - Accent6 6 2 2 4 3" xfId="39871" xr:uid="{00000000-0005-0000-0000-000093880000}"/>
    <cellStyle name="40% - Accent6 6 2 2 5" xfId="39872" xr:uid="{00000000-0005-0000-0000-000094880000}"/>
    <cellStyle name="40% - Accent6 6 2 2 5 2" xfId="39873" xr:uid="{00000000-0005-0000-0000-000095880000}"/>
    <cellStyle name="40% - Accent6 6 2 2 6" xfId="39874" xr:uid="{00000000-0005-0000-0000-000096880000}"/>
    <cellStyle name="40% - Accent6 6 2 2 6 2" xfId="39875" xr:uid="{00000000-0005-0000-0000-000097880000}"/>
    <cellStyle name="40% - Accent6 6 2 2 7" xfId="39876" xr:uid="{00000000-0005-0000-0000-000098880000}"/>
    <cellStyle name="40% - Accent6 6 2 2 7 2" xfId="39877" xr:uid="{00000000-0005-0000-0000-000099880000}"/>
    <cellStyle name="40% - Accent6 6 2 2 8" xfId="39878" xr:uid="{00000000-0005-0000-0000-00009A880000}"/>
    <cellStyle name="40% - Accent6 6 2 2 8 2" xfId="39879" xr:uid="{00000000-0005-0000-0000-00009B880000}"/>
    <cellStyle name="40% - Accent6 6 2 2 9" xfId="39880" xr:uid="{00000000-0005-0000-0000-00009C880000}"/>
    <cellStyle name="40% - Accent6 6 2 2 9 2" xfId="39881" xr:uid="{00000000-0005-0000-0000-00009D880000}"/>
    <cellStyle name="40% - Accent6 6 2 3" xfId="39882" xr:uid="{00000000-0005-0000-0000-00009E880000}"/>
    <cellStyle name="40% - Accent6 6 2 3 2" xfId="39883" xr:uid="{00000000-0005-0000-0000-00009F880000}"/>
    <cellStyle name="40% - Accent6 6 2 3 2 2" xfId="39884" xr:uid="{00000000-0005-0000-0000-0000A0880000}"/>
    <cellStyle name="40% - Accent6 6 2 3 3" xfId="39885" xr:uid="{00000000-0005-0000-0000-0000A1880000}"/>
    <cellStyle name="40% - Accent6 6 2 3 3 2" xfId="39886" xr:uid="{00000000-0005-0000-0000-0000A2880000}"/>
    <cellStyle name="40% - Accent6 6 2 3 4" xfId="39887" xr:uid="{00000000-0005-0000-0000-0000A3880000}"/>
    <cellStyle name="40% - Accent6 6 2 4" xfId="39888" xr:uid="{00000000-0005-0000-0000-0000A4880000}"/>
    <cellStyle name="40% - Accent6 6 2 4 2" xfId="39889" xr:uid="{00000000-0005-0000-0000-0000A5880000}"/>
    <cellStyle name="40% - Accent6 6 2 4 2 2" xfId="39890" xr:uid="{00000000-0005-0000-0000-0000A6880000}"/>
    <cellStyle name="40% - Accent6 6 2 4 3" xfId="39891" xr:uid="{00000000-0005-0000-0000-0000A7880000}"/>
    <cellStyle name="40% - Accent6 6 2 4 3 2" xfId="39892" xr:uid="{00000000-0005-0000-0000-0000A8880000}"/>
    <cellStyle name="40% - Accent6 6 2 4 4" xfId="39893" xr:uid="{00000000-0005-0000-0000-0000A9880000}"/>
    <cellStyle name="40% - Accent6 6 2 5" xfId="39894" xr:uid="{00000000-0005-0000-0000-0000AA880000}"/>
    <cellStyle name="40% - Accent6 6 2 5 2" xfId="39895" xr:uid="{00000000-0005-0000-0000-0000AB880000}"/>
    <cellStyle name="40% - Accent6 6 2 5 2 2" xfId="39896" xr:uid="{00000000-0005-0000-0000-0000AC880000}"/>
    <cellStyle name="40% - Accent6 6 2 5 3" xfId="39897" xr:uid="{00000000-0005-0000-0000-0000AD880000}"/>
    <cellStyle name="40% - Accent6 6 2 6" xfId="39898" xr:uid="{00000000-0005-0000-0000-0000AE880000}"/>
    <cellStyle name="40% - Accent6 6 2 6 2" xfId="39899" xr:uid="{00000000-0005-0000-0000-0000AF880000}"/>
    <cellStyle name="40% - Accent6 6 2 7" xfId="39900" xr:uid="{00000000-0005-0000-0000-0000B0880000}"/>
    <cellStyle name="40% - Accent6 6 2 7 2" xfId="39901" xr:uid="{00000000-0005-0000-0000-0000B1880000}"/>
    <cellStyle name="40% - Accent6 6 2 8" xfId="39902" xr:uid="{00000000-0005-0000-0000-0000B2880000}"/>
    <cellStyle name="40% - Accent6 6 2 8 2" xfId="39903" xr:uid="{00000000-0005-0000-0000-0000B3880000}"/>
    <cellStyle name="40% - Accent6 6 2 9" xfId="39904" xr:uid="{00000000-0005-0000-0000-0000B4880000}"/>
    <cellStyle name="40% - Accent6 6 2 9 2" xfId="39905" xr:uid="{00000000-0005-0000-0000-0000B5880000}"/>
    <cellStyle name="40% - Accent6 6 3" xfId="1338" xr:uid="{00000000-0005-0000-0000-0000B6880000}"/>
    <cellStyle name="40% - Accent6 6 3 10" xfId="39906" xr:uid="{00000000-0005-0000-0000-0000B7880000}"/>
    <cellStyle name="40% - Accent6 6 3 10 2" xfId="39907" xr:uid="{00000000-0005-0000-0000-0000B8880000}"/>
    <cellStyle name="40% - Accent6 6 3 11" xfId="39908" xr:uid="{00000000-0005-0000-0000-0000B9880000}"/>
    <cellStyle name="40% - Accent6 6 3 2" xfId="39909" xr:uid="{00000000-0005-0000-0000-0000BA880000}"/>
    <cellStyle name="40% - Accent6 6 3 2 2" xfId="39910" xr:uid="{00000000-0005-0000-0000-0000BB880000}"/>
    <cellStyle name="40% - Accent6 6 3 2 2 2" xfId="39911" xr:uid="{00000000-0005-0000-0000-0000BC880000}"/>
    <cellStyle name="40% - Accent6 6 3 2 3" xfId="39912" xr:uid="{00000000-0005-0000-0000-0000BD880000}"/>
    <cellStyle name="40% - Accent6 6 3 2 3 2" xfId="39913" xr:uid="{00000000-0005-0000-0000-0000BE880000}"/>
    <cellStyle name="40% - Accent6 6 3 2 4" xfId="39914" xr:uid="{00000000-0005-0000-0000-0000BF880000}"/>
    <cellStyle name="40% - Accent6 6 3 3" xfId="39915" xr:uid="{00000000-0005-0000-0000-0000C0880000}"/>
    <cellStyle name="40% - Accent6 6 3 3 2" xfId="39916" xr:uid="{00000000-0005-0000-0000-0000C1880000}"/>
    <cellStyle name="40% - Accent6 6 3 3 2 2" xfId="39917" xr:uid="{00000000-0005-0000-0000-0000C2880000}"/>
    <cellStyle name="40% - Accent6 6 3 3 3" xfId="39918" xr:uid="{00000000-0005-0000-0000-0000C3880000}"/>
    <cellStyle name="40% - Accent6 6 3 3 3 2" xfId="39919" xr:uid="{00000000-0005-0000-0000-0000C4880000}"/>
    <cellStyle name="40% - Accent6 6 3 3 4" xfId="39920" xr:uid="{00000000-0005-0000-0000-0000C5880000}"/>
    <cellStyle name="40% - Accent6 6 3 4" xfId="39921" xr:uid="{00000000-0005-0000-0000-0000C6880000}"/>
    <cellStyle name="40% - Accent6 6 3 4 2" xfId="39922" xr:uid="{00000000-0005-0000-0000-0000C7880000}"/>
    <cellStyle name="40% - Accent6 6 3 4 2 2" xfId="39923" xr:uid="{00000000-0005-0000-0000-0000C8880000}"/>
    <cellStyle name="40% - Accent6 6 3 4 3" xfId="39924" xr:uid="{00000000-0005-0000-0000-0000C9880000}"/>
    <cellStyle name="40% - Accent6 6 3 5" xfId="39925" xr:uid="{00000000-0005-0000-0000-0000CA880000}"/>
    <cellStyle name="40% - Accent6 6 3 5 2" xfId="39926" xr:uid="{00000000-0005-0000-0000-0000CB880000}"/>
    <cellStyle name="40% - Accent6 6 3 6" xfId="39927" xr:uid="{00000000-0005-0000-0000-0000CC880000}"/>
    <cellStyle name="40% - Accent6 6 3 6 2" xfId="39928" xr:uid="{00000000-0005-0000-0000-0000CD880000}"/>
    <cellStyle name="40% - Accent6 6 3 7" xfId="39929" xr:uid="{00000000-0005-0000-0000-0000CE880000}"/>
    <cellStyle name="40% - Accent6 6 3 7 2" xfId="39930" xr:uid="{00000000-0005-0000-0000-0000CF880000}"/>
    <cellStyle name="40% - Accent6 6 3 8" xfId="39931" xr:uid="{00000000-0005-0000-0000-0000D0880000}"/>
    <cellStyle name="40% - Accent6 6 3 8 2" xfId="39932" xr:uid="{00000000-0005-0000-0000-0000D1880000}"/>
    <cellStyle name="40% - Accent6 6 3 9" xfId="39933" xr:uid="{00000000-0005-0000-0000-0000D2880000}"/>
    <cellStyle name="40% - Accent6 6 3 9 2" xfId="39934" xr:uid="{00000000-0005-0000-0000-0000D3880000}"/>
    <cellStyle name="40% - Accent6 6 4" xfId="1339" xr:uid="{00000000-0005-0000-0000-0000D4880000}"/>
    <cellStyle name="40% - Accent6 6 4 2" xfId="39935" xr:uid="{00000000-0005-0000-0000-0000D5880000}"/>
    <cellStyle name="40% - Accent6 6 4 2 2" xfId="39936" xr:uid="{00000000-0005-0000-0000-0000D6880000}"/>
    <cellStyle name="40% - Accent6 6 4 3" xfId="39937" xr:uid="{00000000-0005-0000-0000-0000D7880000}"/>
    <cellStyle name="40% - Accent6 6 4 3 2" xfId="39938" xr:uid="{00000000-0005-0000-0000-0000D8880000}"/>
    <cellStyle name="40% - Accent6 6 4 4" xfId="39939" xr:uid="{00000000-0005-0000-0000-0000D9880000}"/>
    <cellStyle name="40% - Accent6 6 5" xfId="39940" xr:uid="{00000000-0005-0000-0000-0000DA880000}"/>
    <cellStyle name="40% - Accent6 6 5 2" xfId="39941" xr:uid="{00000000-0005-0000-0000-0000DB880000}"/>
    <cellStyle name="40% - Accent6 6 5 2 2" xfId="39942" xr:uid="{00000000-0005-0000-0000-0000DC880000}"/>
    <cellStyle name="40% - Accent6 6 5 3" xfId="39943" xr:uid="{00000000-0005-0000-0000-0000DD880000}"/>
    <cellStyle name="40% - Accent6 6 5 3 2" xfId="39944" xr:uid="{00000000-0005-0000-0000-0000DE880000}"/>
    <cellStyle name="40% - Accent6 6 5 4" xfId="39945" xr:uid="{00000000-0005-0000-0000-0000DF880000}"/>
    <cellStyle name="40% - Accent6 6 6" xfId="39946" xr:uid="{00000000-0005-0000-0000-0000E0880000}"/>
    <cellStyle name="40% - Accent6 6 6 2" xfId="39947" xr:uid="{00000000-0005-0000-0000-0000E1880000}"/>
    <cellStyle name="40% - Accent6 6 6 2 2" xfId="39948" xr:uid="{00000000-0005-0000-0000-0000E2880000}"/>
    <cellStyle name="40% - Accent6 6 6 3" xfId="39949" xr:uid="{00000000-0005-0000-0000-0000E3880000}"/>
    <cellStyle name="40% - Accent6 6 7" xfId="39950" xr:uid="{00000000-0005-0000-0000-0000E4880000}"/>
    <cellStyle name="40% - Accent6 6 7 2" xfId="39951" xr:uid="{00000000-0005-0000-0000-0000E5880000}"/>
    <cellStyle name="40% - Accent6 6 8" xfId="39952" xr:uid="{00000000-0005-0000-0000-0000E6880000}"/>
    <cellStyle name="40% - Accent6 6 8 2" xfId="39953" xr:uid="{00000000-0005-0000-0000-0000E7880000}"/>
    <cellStyle name="40% - Accent6 6 9" xfId="39954" xr:uid="{00000000-0005-0000-0000-0000E8880000}"/>
    <cellStyle name="40% - Accent6 6 9 2" xfId="39955" xr:uid="{00000000-0005-0000-0000-0000E9880000}"/>
    <cellStyle name="40% - Accent6 7" xfId="1340" xr:uid="{00000000-0005-0000-0000-0000EA880000}"/>
    <cellStyle name="40% - Accent6 7 10" xfId="39956" xr:uid="{00000000-0005-0000-0000-0000EB880000}"/>
    <cellStyle name="40% - Accent6 7 10 2" xfId="39957" xr:uid="{00000000-0005-0000-0000-0000EC880000}"/>
    <cellStyle name="40% - Accent6 7 11" xfId="39958" xr:uid="{00000000-0005-0000-0000-0000ED880000}"/>
    <cellStyle name="40% - Accent6 7 11 2" xfId="39959" xr:uid="{00000000-0005-0000-0000-0000EE880000}"/>
    <cellStyle name="40% - Accent6 7 12" xfId="39960" xr:uid="{00000000-0005-0000-0000-0000EF880000}"/>
    <cellStyle name="40% - Accent6 7 12 2" xfId="39961" xr:uid="{00000000-0005-0000-0000-0000F0880000}"/>
    <cellStyle name="40% - Accent6 7 13" xfId="39962" xr:uid="{00000000-0005-0000-0000-0000F1880000}"/>
    <cellStyle name="40% - Accent6 7 2" xfId="1341" xr:uid="{00000000-0005-0000-0000-0000F2880000}"/>
    <cellStyle name="40% - Accent6 7 2 10" xfId="39963" xr:uid="{00000000-0005-0000-0000-0000F3880000}"/>
    <cellStyle name="40% - Accent6 7 2 10 2" xfId="39964" xr:uid="{00000000-0005-0000-0000-0000F4880000}"/>
    <cellStyle name="40% - Accent6 7 2 11" xfId="39965" xr:uid="{00000000-0005-0000-0000-0000F5880000}"/>
    <cellStyle name="40% - Accent6 7 2 11 2" xfId="39966" xr:uid="{00000000-0005-0000-0000-0000F6880000}"/>
    <cellStyle name="40% - Accent6 7 2 12" xfId="39967" xr:uid="{00000000-0005-0000-0000-0000F7880000}"/>
    <cellStyle name="40% - Accent6 7 2 2" xfId="39968" xr:uid="{00000000-0005-0000-0000-0000F8880000}"/>
    <cellStyle name="40% - Accent6 7 2 2 10" xfId="39969" xr:uid="{00000000-0005-0000-0000-0000F9880000}"/>
    <cellStyle name="40% - Accent6 7 2 2 10 2" xfId="39970" xr:uid="{00000000-0005-0000-0000-0000FA880000}"/>
    <cellStyle name="40% - Accent6 7 2 2 11" xfId="39971" xr:uid="{00000000-0005-0000-0000-0000FB880000}"/>
    <cellStyle name="40% - Accent6 7 2 2 2" xfId="39972" xr:uid="{00000000-0005-0000-0000-0000FC880000}"/>
    <cellStyle name="40% - Accent6 7 2 2 2 2" xfId="39973" xr:uid="{00000000-0005-0000-0000-0000FD880000}"/>
    <cellStyle name="40% - Accent6 7 2 2 2 2 2" xfId="39974" xr:uid="{00000000-0005-0000-0000-0000FE880000}"/>
    <cellStyle name="40% - Accent6 7 2 2 2 3" xfId="39975" xr:uid="{00000000-0005-0000-0000-0000FF880000}"/>
    <cellStyle name="40% - Accent6 7 2 2 2 3 2" xfId="39976" xr:uid="{00000000-0005-0000-0000-000000890000}"/>
    <cellStyle name="40% - Accent6 7 2 2 2 4" xfId="39977" xr:uid="{00000000-0005-0000-0000-000001890000}"/>
    <cellStyle name="40% - Accent6 7 2 2 3" xfId="39978" xr:uid="{00000000-0005-0000-0000-000002890000}"/>
    <cellStyle name="40% - Accent6 7 2 2 3 2" xfId="39979" xr:uid="{00000000-0005-0000-0000-000003890000}"/>
    <cellStyle name="40% - Accent6 7 2 2 3 2 2" xfId="39980" xr:uid="{00000000-0005-0000-0000-000004890000}"/>
    <cellStyle name="40% - Accent6 7 2 2 3 3" xfId="39981" xr:uid="{00000000-0005-0000-0000-000005890000}"/>
    <cellStyle name="40% - Accent6 7 2 2 3 3 2" xfId="39982" xr:uid="{00000000-0005-0000-0000-000006890000}"/>
    <cellStyle name="40% - Accent6 7 2 2 3 4" xfId="39983" xr:uid="{00000000-0005-0000-0000-000007890000}"/>
    <cellStyle name="40% - Accent6 7 2 2 4" xfId="39984" xr:uid="{00000000-0005-0000-0000-000008890000}"/>
    <cellStyle name="40% - Accent6 7 2 2 4 2" xfId="39985" xr:uid="{00000000-0005-0000-0000-000009890000}"/>
    <cellStyle name="40% - Accent6 7 2 2 4 2 2" xfId="39986" xr:uid="{00000000-0005-0000-0000-00000A890000}"/>
    <cellStyle name="40% - Accent6 7 2 2 4 3" xfId="39987" xr:uid="{00000000-0005-0000-0000-00000B890000}"/>
    <cellStyle name="40% - Accent6 7 2 2 5" xfId="39988" xr:uid="{00000000-0005-0000-0000-00000C890000}"/>
    <cellStyle name="40% - Accent6 7 2 2 5 2" xfId="39989" xr:uid="{00000000-0005-0000-0000-00000D890000}"/>
    <cellStyle name="40% - Accent6 7 2 2 6" xfId="39990" xr:uid="{00000000-0005-0000-0000-00000E890000}"/>
    <cellStyle name="40% - Accent6 7 2 2 6 2" xfId="39991" xr:uid="{00000000-0005-0000-0000-00000F890000}"/>
    <cellStyle name="40% - Accent6 7 2 2 7" xfId="39992" xr:uid="{00000000-0005-0000-0000-000010890000}"/>
    <cellStyle name="40% - Accent6 7 2 2 7 2" xfId="39993" xr:uid="{00000000-0005-0000-0000-000011890000}"/>
    <cellStyle name="40% - Accent6 7 2 2 8" xfId="39994" xr:uid="{00000000-0005-0000-0000-000012890000}"/>
    <cellStyle name="40% - Accent6 7 2 2 8 2" xfId="39995" xr:uid="{00000000-0005-0000-0000-000013890000}"/>
    <cellStyle name="40% - Accent6 7 2 2 9" xfId="39996" xr:uid="{00000000-0005-0000-0000-000014890000}"/>
    <cellStyle name="40% - Accent6 7 2 2 9 2" xfId="39997" xr:uid="{00000000-0005-0000-0000-000015890000}"/>
    <cellStyle name="40% - Accent6 7 2 3" xfId="39998" xr:uid="{00000000-0005-0000-0000-000016890000}"/>
    <cellStyle name="40% - Accent6 7 2 3 2" xfId="39999" xr:uid="{00000000-0005-0000-0000-000017890000}"/>
    <cellStyle name="40% - Accent6 7 2 3 2 2" xfId="40000" xr:uid="{00000000-0005-0000-0000-000018890000}"/>
    <cellStyle name="40% - Accent6 7 2 3 3" xfId="40001" xr:uid="{00000000-0005-0000-0000-000019890000}"/>
    <cellStyle name="40% - Accent6 7 2 3 3 2" xfId="40002" xr:uid="{00000000-0005-0000-0000-00001A890000}"/>
    <cellStyle name="40% - Accent6 7 2 3 4" xfId="40003" xr:uid="{00000000-0005-0000-0000-00001B890000}"/>
    <cellStyle name="40% - Accent6 7 2 4" xfId="40004" xr:uid="{00000000-0005-0000-0000-00001C890000}"/>
    <cellStyle name="40% - Accent6 7 2 4 2" xfId="40005" xr:uid="{00000000-0005-0000-0000-00001D890000}"/>
    <cellStyle name="40% - Accent6 7 2 4 2 2" xfId="40006" xr:uid="{00000000-0005-0000-0000-00001E890000}"/>
    <cellStyle name="40% - Accent6 7 2 4 3" xfId="40007" xr:uid="{00000000-0005-0000-0000-00001F890000}"/>
    <cellStyle name="40% - Accent6 7 2 4 3 2" xfId="40008" xr:uid="{00000000-0005-0000-0000-000020890000}"/>
    <cellStyle name="40% - Accent6 7 2 4 4" xfId="40009" xr:uid="{00000000-0005-0000-0000-000021890000}"/>
    <cellStyle name="40% - Accent6 7 2 5" xfId="40010" xr:uid="{00000000-0005-0000-0000-000022890000}"/>
    <cellStyle name="40% - Accent6 7 2 5 2" xfId="40011" xr:uid="{00000000-0005-0000-0000-000023890000}"/>
    <cellStyle name="40% - Accent6 7 2 5 2 2" xfId="40012" xr:uid="{00000000-0005-0000-0000-000024890000}"/>
    <cellStyle name="40% - Accent6 7 2 5 3" xfId="40013" xr:uid="{00000000-0005-0000-0000-000025890000}"/>
    <cellStyle name="40% - Accent6 7 2 6" xfId="40014" xr:uid="{00000000-0005-0000-0000-000026890000}"/>
    <cellStyle name="40% - Accent6 7 2 6 2" xfId="40015" xr:uid="{00000000-0005-0000-0000-000027890000}"/>
    <cellStyle name="40% - Accent6 7 2 7" xfId="40016" xr:uid="{00000000-0005-0000-0000-000028890000}"/>
    <cellStyle name="40% - Accent6 7 2 7 2" xfId="40017" xr:uid="{00000000-0005-0000-0000-000029890000}"/>
    <cellStyle name="40% - Accent6 7 2 8" xfId="40018" xr:uid="{00000000-0005-0000-0000-00002A890000}"/>
    <cellStyle name="40% - Accent6 7 2 8 2" xfId="40019" xr:uid="{00000000-0005-0000-0000-00002B890000}"/>
    <cellStyle name="40% - Accent6 7 2 9" xfId="40020" xr:uid="{00000000-0005-0000-0000-00002C890000}"/>
    <cellStyle name="40% - Accent6 7 2 9 2" xfId="40021" xr:uid="{00000000-0005-0000-0000-00002D890000}"/>
    <cellStyle name="40% - Accent6 7 3" xfId="1342" xr:uid="{00000000-0005-0000-0000-00002E890000}"/>
    <cellStyle name="40% - Accent6 7 3 10" xfId="40022" xr:uid="{00000000-0005-0000-0000-00002F890000}"/>
    <cellStyle name="40% - Accent6 7 3 10 2" xfId="40023" xr:uid="{00000000-0005-0000-0000-000030890000}"/>
    <cellStyle name="40% - Accent6 7 3 11" xfId="40024" xr:uid="{00000000-0005-0000-0000-000031890000}"/>
    <cellStyle name="40% - Accent6 7 3 2" xfId="40025" xr:uid="{00000000-0005-0000-0000-000032890000}"/>
    <cellStyle name="40% - Accent6 7 3 2 2" xfId="40026" xr:uid="{00000000-0005-0000-0000-000033890000}"/>
    <cellStyle name="40% - Accent6 7 3 2 2 2" xfId="40027" xr:uid="{00000000-0005-0000-0000-000034890000}"/>
    <cellStyle name="40% - Accent6 7 3 2 3" xfId="40028" xr:uid="{00000000-0005-0000-0000-000035890000}"/>
    <cellStyle name="40% - Accent6 7 3 2 3 2" xfId="40029" xr:uid="{00000000-0005-0000-0000-000036890000}"/>
    <cellStyle name="40% - Accent6 7 3 2 4" xfId="40030" xr:uid="{00000000-0005-0000-0000-000037890000}"/>
    <cellStyle name="40% - Accent6 7 3 3" xfId="40031" xr:uid="{00000000-0005-0000-0000-000038890000}"/>
    <cellStyle name="40% - Accent6 7 3 3 2" xfId="40032" xr:uid="{00000000-0005-0000-0000-000039890000}"/>
    <cellStyle name="40% - Accent6 7 3 3 2 2" xfId="40033" xr:uid="{00000000-0005-0000-0000-00003A890000}"/>
    <cellStyle name="40% - Accent6 7 3 3 3" xfId="40034" xr:uid="{00000000-0005-0000-0000-00003B890000}"/>
    <cellStyle name="40% - Accent6 7 3 3 3 2" xfId="40035" xr:uid="{00000000-0005-0000-0000-00003C890000}"/>
    <cellStyle name="40% - Accent6 7 3 3 4" xfId="40036" xr:uid="{00000000-0005-0000-0000-00003D890000}"/>
    <cellStyle name="40% - Accent6 7 3 4" xfId="40037" xr:uid="{00000000-0005-0000-0000-00003E890000}"/>
    <cellStyle name="40% - Accent6 7 3 4 2" xfId="40038" xr:uid="{00000000-0005-0000-0000-00003F890000}"/>
    <cellStyle name="40% - Accent6 7 3 4 2 2" xfId="40039" xr:uid="{00000000-0005-0000-0000-000040890000}"/>
    <cellStyle name="40% - Accent6 7 3 4 3" xfId="40040" xr:uid="{00000000-0005-0000-0000-000041890000}"/>
    <cellStyle name="40% - Accent6 7 3 5" xfId="40041" xr:uid="{00000000-0005-0000-0000-000042890000}"/>
    <cellStyle name="40% - Accent6 7 3 5 2" xfId="40042" xr:uid="{00000000-0005-0000-0000-000043890000}"/>
    <cellStyle name="40% - Accent6 7 3 6" xfId="40043" xr:uid="{00000000-0005-0000-0000-000044890000}"/>
    <cellStyle name="40% - Accent6 7 3 6 2" xfId="40044" xr:uid="{00000000-0005-0000-0000-000045890000}"/>
    <cellStyle name="40% - Accent6 7 3 7" xfId="40045" xr:uid="{00000000-0005-0000-0000-000046890000}"/>
    <cellStyle name="40% - Accent6 7 3 7 2" xfId="40046" xr:uid="{00000000-0005-0000-0000-000047890000}"/>
    <cellStyle name="40% - Accent6 7 3 8" xfId="40047" xr:uid="{00000000-0005-0000-0000-000048890000}"/>
    <cellStyle name="40% - Accent6 7 3 8 2" xfId="40048" xr:uid="{00000000-0005-0000-0000-000049890000}"/>
    <cellStyle name="40% - Accent6 7 3 9" xfId="40049" xr:uid="{00000000-0005-0000-0000-00004A890000}"/>
    <cellStyle name="40% - Accent6 7 3 9 2" xfId="40050" xr:uid="{00000000-0005-0000-0000-00004B890000}"/>
    <cellStyle name="40% - Accent6 7 4" xfId="1343" xr:uid="{00000000-0005-0000-0000-00004C890000}"/>
    <cellStyle name="40% - Accent6 7 4 2" xfId="40051" xr:uid="{00000000-0005-0000-0000-00004D890000}"/>
    <cellStyle name="40% - Accent6 7 4 2 2" xfId="40052" xr:uid="{00000000-0005-0000-0000-00004E890000}"/>
    <cellStyle name="40% - Accent6 7 4 3" xfId="40053" xr:uid="{00000000-0005-0000-0000-00004F890000}"/>
    <cellStyle name="40% - Accent6 7 4 3 2" xfId="40054" xr:uid="{00000000-0005-0000-0000-000050890000}"/>
    <cellStyle name="40% - Accent6 7 4 4" xfId="40055" xr:uid="{00000000-0005-0000-0000-000051890000}"/>
    <cellStyle name="40% - Accent6 7 5" xfId="40056" xr:uid="{00000000-0005-0000-0000-000052890000}"/>
    <cellStyle name="40% - Accent6 7 5 2" xfId="40057" xr:uid="{00000000-0005-0000-0000-000053890000}"/>
    <cellStyle name="40% - Accent6 7 5 2 2" xfId="40058" xr:uid="{00000000-0005-0000-0000-000054890000}"/>
    <cellStyle name="40% - Accent6 7 5 3" xfId="40059" xr:uid="{00000000-0005-0000-0000-000055890000}"/>
    <cellStyle name="40% - Accent6 7 5 3 2" xfId="40060" xr:uid="{00000000-0005-0000-0000-000056890000}"/>
    <cellStyle name="40% - Accent6 7 5 4" xfId="40061" xr:uid="{00000000-0005-0000-0000-000057890000}"/>
    <cellStyle name="40% - Accent6 7 6" xfId="40062" xr:uid="{00000000-0005-0000-0000-000058890000}"/>
    <cellStyle name="40% - Accent6 7 6 2" xfId="40063" xr:uid="{00000000-0005-0000-0000-000059890000}"/>
    <cellStyle name="40% - Accent6 7 6 2 2" xfId="40064" xr:uid="{00000000-0005-0000-0000-00005A890000}"/>
    <cellStyle name="40% - Accent6 7 6 3" xfId="40065" xr:uid="{00000000-0005-0000-0000-00005B890000}"/>
    <cellStyle name="40% - Accent6 7 7" xfId="40066" xr:uid="{00000000-0005-0000-0000-00005C890000}"/>
    <cellStyle name="40% - Accent6 7 7 2" xfId="40067" xr:uid="{00000000-0005-0000-0000-00005D890000}"/>
    <cellStyle name="40% - Accent6 7 8" xfId="40068" xr:uid="{00000000-0005-0000-0000-00005E890000}"/>
    <cellStyle name="40% - Accent6 7 8 2" xfId="40069" xr:uid="{00000000-0005-0000-0000-00005F890000}"/>
    <cellStyle name="40% - Accent6 7 9" xfId="40070" xr:uid="{00000000-0005-0000-0000-000060890000}"/>
    <cellStyle name="40% - Accent6 7 9 2" xfId="40071" xr:uid="{00000000-0005-0000-0000-000061890000}"/>
    <cellStyle name="40% - Accent6 8" xfId="1344" xr:uid="{00000000-0005-0000-0000-000062890000}"/>
    <cellStyle name="40% - Accent6 8 10" xfId="40072" xr:uid="{00000000-0005-0000-0000-000063890000}"/>
    <cellStyle name="40% - Accent6 8 10 2" xfId="40073" xr:uid="{00000000-0005-0000-0000-000064890000}"/>
    <cellStyle name="40% - Accent6 8 11" xfId="40074" xr:uid="{00000000-0005-0000-0000-000065890000}"/>
    <cellStyle name="40% - Accent6 8 11 2" xfId="40075" xr:uid="{00000000-0005-0000-0000-000066890000}"/>
    <cellStyle name="40% - Accent6 8 12" xfId="40076" xr:uid="{00000000-0005-0000-0000-000067890000}"/>
    <cellStyle name="40% - Accent6 8 12 2" xfId="40077" xr:uid="{00000000-0005-0000-0000-000068890000}"/>
    <cellStyle name="40% - Accent6 8 13" xfId="40078" xr:uid="{00000000-0005-0000-0000-000069890000}"/>
    <cellStyle name="40% - Accent6 8 2" xfId="1345" xr:uid="{00000000-0005-0000-0000-00006A890000}"/>
    <cellStyle name="40% - Accent6 8 2 10" xfId="40079" xr:uid="{00000000-0005-0000-0000-00006B890000}"/>
    <cellStyle name="40% - Accent6 8 2 10 2" xfId="40080" xr:uid="{00000000-0005-0000-0000-00006C890000}"/>
    <cellStyle name="40% - Accent6 8 2 11" xfId="40081" xr:uid="{00000000-0005-0000-0000-00006D890000}"/>
    <cellStyle name="40% - Accent6 8 2 11 2" xfId="40082" xr:uid="{00000000-0005-0000-0000-00006E890000}"/>
    <cellStyle name="40% - Accent6 8 2 12" xfId="40083" xr:uid="{00000000-0005-0000-0000-00006F890000}"/>
    <cellStyle name="40% - Accent6 8 2 2" xfId="40084" xr:uid="{00000000-0005-0000-0000-000070890000}"/>
    <cellStyle name="40% - Accent6 8 2 2 10" xfId="40085" xr:uid="{00000000-0005-0000-0000-000071890000}"/>
    <cellStyle name="40% - Accent6 8 2 2 10 2" xfId="40086" xr:uid="{00000000-0005-0000-0000-000072890000}"/>
    <cellStyle name="40% - Accent6 8 2 2 11" xfId="40087" xr:uid="{00000000-0005-0000-0000-000073890000}"/>
    <cellStyle name="40% - Accent6 8 2 2 2" xfId="40088" xr:uid="{00000000-0005-0000-0000-000074890000}"/>
    <cellStyle name="40% - Accent6 8 2 2 2 2" xfId="40089" xr:uid="{00000000-0005-0000-0000-000075890000}"/>
    <cellStyle name="40% - Accent6 8 2 2 2 2 2" xfId="40090" xr:uid="{00000000-0005-0000-0000-000076890000}"/>
    <cellStyle name="40% - Accent6 8 2 2 2 3" xfId="40091" xr:uid="{00000000-0005-0000-0000-000077890000}"/>
    <cellStyle name="40% - Accent6 8 2 2 2 3 2" xfId="40092" xr:uid="{00000000-0005-0000-0000-000078890000}"/>
    <cellStyle name="40% - Accent6 8 2 2 2 4" xfId="40093" xr:uid="{00000000-0005-0000-0000-000079890000}"/>
    <cellStyle name="40% - Accent6 8 2 2 3" xfId="40094" xr:uid="{00000000-0005-0000-0000-00007A890000}"/>
    <cellStyle name="40% - Accent6 8 2 2 3 2" xfId="40095" xr:uid="{00000000-0005-0000-0000-00007B890000}"/>
    <cellStyle name="40% - Accent6 8 2 2 3 2 2" xfId="40096" xr:uid="{00000000-0005-0000-0000-00007C890000}"/>
    <cellStyle name="40% - Accent6 8 2 2 3 3" xfId="40097" xr:uid="{00000000-0005-0000-0000-00007D890000}"/>
    <cellStyle name="40% - Accent6 8 2 2 3 3 2" xfId="40098" xr:uid="{00000000-0005-0000-0000-00007E890000}"/>
    <cellStyle name="40% - Accent6 8 2 2 3 4" xfId="40099" xr:uid="{00000000-0005-0000-0000-00007F890000}"/>
    <cellStyle name="40% - Accent6 8 2 2 4" xfId="40100" xr:uid="{00000000-0005-0000-0000-000080890000}"/>
    <cellStyle name="40% - Accent6 8 2 2 4 2" xfId="40101" xr:uid="{00000000-0005-0000-0000-000081890000}"/>
    <cellStyle name="40% - Accent6 8 2 2 4 2 2" xfId="40102" xr:uid="{00000000-0005-0000-0000-000082890000}"/>
    <cellStyle name="40% - Accent6 8 2 2 4 3" xfId="40103" xr:uid="{00000000-0005-0000-0000-000083890000}"/>
    <cellStyle name="40% - Accent6 8 2 2 5" xfId="40104" xr:uid="{00000000-0005-0000-0000-000084890000}"/>
    <cellStyle name="40% - Accent6 8 2 2 5 2" xfId="40105" xr:uid="{00000000-0005-0000-0000-000085890000}"/>
    <cellStyle name="40% - Accent6 8 2 2 6" xfId="40106" xr:uid="{00000000-0005-0000-0000-000086890000}"/>
    <cellStyle name="40% - Accent6 8 2 2 6 2" xfId="40107" xr:uid="{00000000-0005-0000-0000-000087890000}"/>
    <cellStyle name="40% - Accent6 8 2 2 7" xfId="40108" xr:uid="{00000000-0005-0000-0000-000088890000}"/>
    <cellStyle name="40% - Accent6 8 2 2 7 2" xfId="40109" xr:uid="{00000000-0005-0000-0000-000089890000}"/>
    <cellStyle name="40% - Accent6 8 2 2 8" xfId="40110" xr:uid="{00000000-0005-0000-0000-00008A890000}"/>
    <cellStyle name="40% - Accent6 8 2 2 8 2" xfId="40111" xr:uid="{00000000-0005-0000-0000-00008B890000}"/>
    <cellStyle name="40% - Accent6 8 2 2 9" xfId="40112" xr:uid="{00000000-0005-0000-0000-00008C890000}"/>
    <cellStyle name="40% - Accent6 8 2 2 9 2" xfId="40113" xr:uid="{00000000-0005-0000-0000-00008D890000}"/>
    <cellStyle name="40% - Accent6 8 2 3" xfId="40114" xr:uid="{00000000-0005-0000-0000-00008E890000}"/>
    <cellStyle name="40% - Accent6 8 2 3 2" xfId="40115" xr:uid="{00000000-0005-0000-0000-00008F890000}"/>
    <cellStyle name="40% - Accent6 8 2 3 2 2" xfId="40116" xr:uid="{00000000-0005-0000-0000-000090890000}"/>
    <cellStyle name="40% - Accent6 8 2 3 3" xfId="40117" xr:uid="{00000000-0005-0000-0000-000091890000}"/>
    <cellStyle name="40% - Accent6 8 2 3 3 2" xfId="40118" xr:uid="{00000000-0005-0000-0000-000092890000}"/>
    <cellStyle name="40% - Accent6 8 2 3 4" xfId="40119" xr:uid="{00000000-0005-0000-0000-000093890000}"/>
    <cellStyle name="40% - Accent6 8 2 4" xfId="40120" xr:uid="{00000000-0005-0000-0000-000094890000}"/>
    <cellStyle name="40% - Accent6 8 2 4 2" xfId="40121" xr:uid="{00000000-0005-0000-0000-000095890000}"/>
    <cellStyle name="40% - Accent6 8 2 4 2 2" xfId="40122" xr:uid="{00000000-0005-0000-0000-000096890000}"/>
    <cellStyle name="40% - Accent6 8 2 4 3" xfId="40123" xr:uid="{00000000-0005-0000-0000-000097890000}"/>
    <cellStyle name="40% - Accent6 8 2 4 3 2" xfId="40124" xr:uid="{00000000-0005-0000-0000-000098890000}"/>
    <cellStyle name="40% - Accent6 8 2 4 4" xfId="40125" xr:uid="{00000000-0005-0000-0000-000099890000}"/>
    <cellStyle name="40% - Accent6 8 2 5" xfId="40126" xr:uid="{00000000-0005-0000-0000-00009A890000}"/>
    <cellStyle name="40% - Accent6 8 2 5 2" xfId="40127" xr:uid="{00000000-0005-0000-0000-00009B890000}"/>
    <cellStyle name="40% - Accent6 8 2 5 2 2" xfId="40128" xr:uid="{00000000-0005-0000-0000-00009C890000}"/>
    <cellStyle name="40% - Accent6 8 2 5 3" xfId="40129" xr:uid="{00000000-0005-0000-0000-00009D890000}"/>
    <cellStyle name="40% - Accent6 8 2 6" xfId="40130" xr:uid="{00000000-0005-0000-0000-00009E890000}"/>
    <cellStyle name="40% - Accent6 8 2 6 2" xfId="40131" xr:uid="{00000000-0005-0000-0000-00009F890000}"/>
    <cellStyle name="40% - Accent6 8 2 7" xfId="40132" xr:uid="{00000000-0005-0000-0000-0000A0890000}"/>
    <cellStyle name="40% - Accent6 8 2 7 2" xfId="40133" xr:uid="{00000000-0005-0000-0000-0000A1890000}"/>
    <cellStyle name="40% - Accent6 8 2 8" xfId="40134" xr:uid="{00000000-0005-0000-0000-0000A2890000}"/>
    <cellStyle name="40% - Accent6 8 2 8 2" xfId="40135" xr:uid="{00000000-0005-0000-0000-0000A3890000}"/>
    <cellStyle name="40% - Accent6 8 2 9" xfId="40136" xr:uid="{00000000-0005-0000-0000-0000A4890000}"/>
    <cellStyle name="40% - Accent6 8 2 9 2" xfId="40137" xr:uid="{00000000-0005-0000-0000-0000A5890000}"/>
    <cellStyle name="40% - Accent6 8 3" xfId="1346" xr:uid="{00000000-0005-0000-0000-0000A6890000}"/>
    <cellStyle name="40% - Accent6 8 3 10" xfId="40138" xr:uid="{00000000-0005-0000-0000-0000A7890000}"/>
    <cellStyle name="40% - Accent6 8 3 10 2" xfId="40139" xr:uid="{00000000-0005-0000-0000-0000A8890000}"/>
    <cellStyle name="40% - Accent6 8 3 11" xfId="40140" xr:uid="{00000000-0005-0000-0000-0000A9890000}"/>
    <cellStyle name="40% - Accent6 8 3 2" xfId="40141" xr:uid="{00000000-0005-0000-0000-0000AA890000}"/>
    <cellStyle name="40% - Accent6 8 3 2 2" xfId="40142" xr:uid="{00000000-0005-0000-0000-0000AB890000}"/>
    <cellStyle name="40% - Accent6 8 3 2 2 2" xfId="40143" xr:uid="{00000000-0005-0000-0000-0000AC890000}"/>
    <cellStyle name="40% - Accent6 8 3 2 3" xfId="40144" xr:uid="{00000000-0005-0000-0000-0000AD890000}"/>
    <cellStyle name="40% - Accent6 8 3 2 3 2" xfId="40145" xr:uid="{00000000-0005-0000-0000-0000AE890000}"/>
    <cellStyle name="40% - Accent6 8 3 2 4" xfId="40146" xr:uid="{00000000-0005-0000-0000-0000AF890000}"/>
    <cellStyle name="40% - Accent6 8 3 3" xfId="40147" xr:uid="{00000000-0005-0000-0000-0000B0890000}"/>
    <cellStyle name="40% - Accent6 8 3 3 2" xfId="40148" xr:uid="{00000000-0005-0000-0000-0000B1890000}"/>
    <cellStyle name="40% - Accent6 8 3 3 2 2" xfId="40149" xr:uid="{00000000-0005-0000-0000-0000B2890000}"/>
    <cellStyle name="40% - Accent6 8 3 3 3" xfId="40150" xr:uid="{00000000-0005-0000-0000-0000B3890000}"/>
    <cellStyle name="40% - Accent6 8 3 3 3 2" xfId="40151" xr:uid="{00000000-0005-0000-0000-0000B4890000}"/>
    <cellStyle name="40% - Accent6 8 3 3 4" xfId="40152" xr:uid="{00000000-0005-0000-0000-0000B5890000}"/>
    <cellStyle name="40% - Accent6 8 3 4" xfId="40153" xr:uid="{00000000-0005-0000-0000-0000B6890000}"/>
    <cellStyle name="40% - Accent6 8 3 4 2" xfId="40154" xr:uid="{00000000-0005-0000-0000-0000B7890000}"/>
    <cellStyle name="40% - Accent6 8 3 4 2 2" xfId="40155" xr:uid="{00000000-0005-0000-0000-0000B8890000}"/>
    <cellStyle name="40% - Accent6 8 3 4 3" xfId="40156" xr:uid="{00000000-0005-0000-0000-0000B9890000}"/>
    <cellStyle name="40% - Accent6 8 3 5" xfId="40157" xr:uid="{00000000-0005-0000-0000-0000BA890000}"/>
    <cellStyle name="40% - Accent6 8 3 5 2" xfId="40158" xr:uid="{00000000-0005-0000-0000-0000BB890000}"/>
    <cellStyle name="40% - Accent6 8 3 6" xfId="40159" xr:uid="{00000000-0005-0000-0000-0000BC890000}"/>
    <cellStyle name="40% - Accent6 8 3 6 2" xfId="40160" xr:uid="{00000000-0005-0000-0000-0000BD890000}"/>
    <cellStyle name="40% - Accent6 8 3 7" xfId="40161" xr:uid="{00000000-0005-0000-0000-0000BE890000}"/>
    <cellStyle name="40% - Accent6 8 3 7 2" xfId="40162" xr:uid="{00000000-0005-0000-0000-0000BF890000}"/>
    <cellStyle name="40% - Accent6 8 3 8" xfId="40163" xr:uid="{00000000-0005-0000-0000-0000C0890000}"/>
    <cellStyle name="40% - Accent6 8 3 8 2" xfId="40164" xr:uid="{00000000-0005-0000-0000-0000C1890000}"/>
    <cellStyle name="40% - Accent6 8 3 9" xfId="40165" xr:uid="{00000000-0005-0000-0000-0000C2890000}"/>
    <cellStyle name="40% - Accent6 8 3 9 2" xfId="40166" xr:uid="{00000000-0005-0000-0000-0000C3890000}"/>
    <cellStyle name="40% - Accent6 8 4" xfId="1347" xr:uid="{00000000-0005-0000-0000-0000C4890000}"/>
    <cellStyle name="40% - Accent6 8 4 2" xfId="40167" xr:uid="{00000000-0005-0000-0000-0000C5890000}"/>
    <cellStyle name="40% - Accent6 8 4 2 2" xfId="40168" xr:uid="{00000000-0005-0000-0000-0000C6890000}"/>
    <cellStyle name="40% - Accent6 8 4 3" xfId="40169" xr:uid="{00000000-0005-0000-0000-0000C7890000}"/>
    <cellStyle name="40% - Accent6 8 4 3 2" xfId="40170" xr:uid="{00000000-0005-0000-0000-0000C8890000}"/>
    <cellStyle name="40% - Accent6 8 4 4" xfId="40171" xr:uid="{00000000-0005-0000-0000-0000C9890000}"/>
    <cellStyle name="40% - Accent6 8 5" xfId="40172" xr:uid="{00000000-0005-0000-0000-0000CA890000}"/>
    <cellStyle name="40% - Accent6 8 5 2" xfId="40173" xr:uid="{00000000-0005-0000-0000-0000CB890000}"/>
    <cellStyle name="40% - Accent6 8 5 2 2" xfId="40174" xr:uid="{00000000-0005-0000-0000-0000CC890000}"/>
    <cellStyle name="40% - Accent6 8 5 3" xfId="40175" xr:uid="{00000000-0005-0000-0000-0000CD890000}"/>
    <cellStyle name="40% - Accent6 8 5 3 2" xfId="40176" xr:uid="{00000000-0005-0000-0000-0000CE890000}"/>
    <cellStyle name="40% - Accent6 8 5 4" xfId="40177" xr:uid="{00000000-0005-0000-0000-0000CF890000}"/>
    <cellStyle name="40% - Accent6 8 6" xfId="40178" xr:uid="{00000000-0005-0000-0000-0000D0890000}"/>
    <cellStyle name="40% - Accent6 8 6 2" xfId="40179" xr:uid="{00000000-0005-0000-0000-0000D1890000}"/>
    <cellStyle name="40% - Accent6 8 6 2 2" xfId="40180" xr:uid="{00000000-0005-0000-0000-0000D2890000}"/>
    <cellStyle name="40% - Accent6 8 6 3" xfId="40181" xr:uid="{00000000-0005-0000-0000-0000D3890000}"/>
    <cellStyle name="40% - Accent6 8 7" xfId="40182" xr:uid="{00000000-0005-0000-0000-0000D4890000}"/>
    <cellStyle name="40% - Accent6 8 7 2" xfId="40183" xr:uid="{00000000-0005-0000-0000-0000D5890000}"/>
    <cellStyle name="40% - Accent6 8 8" xfId="40184" xr:uid="{00000000-0005-0000-0000-0000D6890000}"/>
    <cellStyle name="40% - Accent6 8 8 2" xfId="40185" xr:uid="{00000000-0005-0000-0000-0000D7890000}"/>
    <cellStyle name="40% - Accent6 8 9" xfId="40186" xr:uid="{00000000-0005-0000-0000-0000D8890000}"/>
    <cellStyle name="40% - Accent6 8 9 2" xfId="40187" xr:uid="{00000000-0005-0000-0000-0000D9890000}"/>
    <cellStyle name="40% - Accent6 9" xfId="1348" xr:uid="{00000000-0005-0000-0000-0000DA890000}"/>
    <cellStyle name="40% - Accent6 9 10" xfId="40188" xr:uid="{00000000-0005-0000-0000-0000DB890000}"/>
    <cellStyle name="40% - Accent6 9 10 2" xfId="40189" xr:uid="{00000000-0005-0000-0000-0000DC890000}"/>
    <cellStyle name="40% - Accent6 9 11" xfId="40190" xr:uid="{00000000-0005-0000-0000-0000DD890000}"/>
    <cellStyle name="40% - Accent6 9 11 2" xfId="40191" xr:uid="{00000000-0005-0000-0000-0000DE890000}"/>
    <cellStyle name="40% - Accent6 9 12" xfId="40192" xr:uid="{00000000-0005-0000-0000-0000DF890000}"/>
    <cellStyle name="40% - Accent6 9 12 2" xfId="40193" xr:uid="{00000000-0005-0000-0000-0000E0890000}"/>
    <cellStyle name="40% - Accent6 9 13" xfId="40194" xr:uid="{00000000-0005-0000-0000-0000E1890000}"/>
    <cellStyle name="40% - Accent6 9 2" xfId="1349" xr:uid="{00000000-0005-0000-0000-0000E2890000}"/>
    <cellStyle name="40% - Accent6 9 2 10" xfId="40195" xr:uid="{00000000-0005-0000-0000-0000E3890000}"/>
    <cellStyle name="40% - Accent6 9 2 10 2" xfId="40196" xr:uid="{00000000-0005-0000-0000-0000E4890000}"/>
    <cellStyle name="40% - Accent6 9 2 11" xfId="40197" xr:uid="{00000000-0005-0000-0000-0000E5890000}"/>
    <cellStyle name="40% - Accent6 9 2 11 2" xfId="40198" xr:uid="{00000000-0005-0000-0000-0000E6890000}"/>
    <cellStyle name="40% - Accent6 9 2 12" xfId="40199" xr:uid="{00000000-0005-0000-0000-0000E7890000}"/>
    <cellStyle name="40% - Accent6 9 2 2" xfId="40200" xr:uid="{00000000-0005-0000-0000-0000E8890000}"/>
    <cellStyle name="40% - Accent6 9 2 2 10" xfId="40201" xr:uid="{00000000-0005-0000-0000-0000E9890000}"/>
    <cellStyle name="40% - Accent6 9 2 2 10 2" xfId="40202" xr:uid="{00000000-0005-0000-0000-0000EA890000}"/>
    <cellStyle name="40% - Accent6 9 2 2 11" xfId="40203" xr:uid="{00000000-0005-0000-0000-0000EB890000}"/>
    <cellStyle name="40% - Accent6 9 2 2 2" xfId="40204" xr:uid="{00000000-0005-0000-0000-0000EC890000}"/>
    <cellStyle name="40% - Accent6 9 2 2 2 2" xfId="40205" xr:uid="{00000000-0005-0000-0000-0000ED890000}"/>
    <cellStyle name="40% - Accent6 9 2 2 2 2 2" xfId="40206" xr:uid="{00000000-0005-0000-0000-0000EE890000}"/>
    <cellStyle name="40% - Accent6 9 2 2 2 3" xfId="40207" xr:uid="{00000000-0005-0000-0000-0000EF890000}"/>
    <cellStyle name="40% - Accent6 9 2 2 2 3 2" xfId="40208" xr:uid="{00000000-0005-0000-0000-0000F0890000}"/>
    <cellStyle name="40% - Accent6 9 2 2 2 4" xfId="40209" xr:uid="{00000000-0005-0000-0000-0000F1890000}"/>
    <cellStyle name="40% - Accent6 9 2 2 3" xfId="40210" xr:uid="{00000000-0005-0000-0000-0000F2890000}"/>
    <cellStyle name="40% - Accent6 9 2 2 3 2" xfId="40211" xr:uid="{00000000-0005-0000-0000-0000F3890000}"/>
    <cellStyle name="40% - Accent6 9 2 2 3 2 2" xfId="40212" xr:uid="{00000000-0005-0000-0000-0000F4890000}"/>
    <cellStyle name="40% - Accent6 9 2 2 3 3" xfId="40213" xr:uid="{00000000-0005-0000-0000-0000F5890000}"/>
    <cellStyle name="40% - Accent6 9 2 2 3 3 2" xfId="40214" xr:uid="{00000000-0005-0000-0000-0000F6890000}"/>
    <cellStyle name="40% - Accent6 9 2 2 3 4" xfId="40215" xr:uid="{00000000-0005-0000-0000-0000F7890000}"/>
    <cellStyle name="40% - Accent6 9 2 2 4" xfId="40216" xr:uid="{00000000-0005-0000-0000-0000F8890000}"/>
    <cellStyle name="40% - Accent6 9 2 2 4 2" xfId="40217" xr:uid="{00000000-0005-0000-0000-0000F9890000}"/>
    <cellStyle name="40% - Accent6 9 2 2 4 2 2" xfId="40218" xr:uid="{00000000-0005-0000-0000-0000FA890000}"/>
    <cellStyle name="40% - Accent6 9 2 2 4 3" xfId="40219" xr:uid="{00000000-0005-0000-0000-0000FB890000}"/>
    <cellStyle name="40% - Accent6 9 2 2 5" xfId="40220" xr:uid="{00000000-0005-0000-0000-0000FC890000}"/>
    <cellStyle name="40% - Accent6 9 2 2 5 2" xfId="40221" xr:uid="{00000000-0005-0000-0000-0000FD890000}"/>
    <cellStyle name="40% - Accent6 9 2 2 6" xfId="40222" xr:uid="{00000000-0005-0000-0000-0000FE890000}"/>
    <cellStyle name="40% - Accent6 9 2 2 6 2" xfId="40223" xr:uid="{00000000-0005-0000-0000-0000FF890000}"/>
    <cellStyle name="40% - Accent6 9 2 2 7" xfId="40224" xr:uid="{00000000-0005-0000-0000-0000008A0000}"/>
    <cellStyle name="40% - Accent6 9 2 2 7 2" xfId="40225" xr:uid="{00000000-0005-0000-0000-0000018A0000}"/>
    <cellStyle name="40% - Accent6 9 2 2 8" xfId="40226" xr:uid="{00000000-0005-0000-0000-0000028A0000}"/>
    <cellStyle name="40% - Accent6 9 2 2 8 2" xfId="40227" xr:uid="{00000000-0005-0000-0000-0000038A0000}"/>
    <cellStyle name="40% - Accent6 9 2 2 9" xfId="40228" xr:uid="{00000000-0005-0000-0000-0000048A0000}"/>
    <cellStyle name="40% - Accent6 9 2 2 9 2" xfId="40229" xr:uid="{00000000-0005-0000-0000-0000058A0000}"/>
    <cellStyle name="40% - Accent6 9 2 3" xfId="40230" xr:uid="{00000000-0005-0000-0000-0000068A0000}"/>
    <cellStyle name="40% - Accent6 9 2 3 2" xfId="40231" xr:uid="{00000000-0005-0000-0000-0000078A0000}"/>
    <cellStyle name="40% - Accent6 9 2 3 2 2" xfId="40232" xr:uid="{00000000-0005-0000-0000-0000088A0000}"/>
    <cellStyle name="40% - Accent6 9 2 3 3" xfId="40233" xr:uid="{00000000-0005-0000-0000-0000098A0000}"/>
    <cellStyle name="40% - Accent6 9 2 3 3 2" xfId="40234" xr:uid="{00000000-0005-0000-0000-00000A8A0000}"/>
    <cellStyle name="40% - Accent6 9 2 3 4" xfId="40235" xr:uid="{00000000-0005-0000-0000-00000B8A0000}"/>
    <cellStyle name="40% - Accent6 9 2 4" xfId="40236" xr:uid="{00000000-0005-0000-0000-00000C8A0000}"/>
    <cellStyle name="40% - Accent6 9 2 4 2" xfId="40237" xr:uid="{00000000-0005-0000-0000-00000D8A0000}"/>
    <cellStyle name="40% - Accent6 9 2 4 2 2" xfId="40238" xr:uid="{00000000-0005-0000-0000-00000E8A0000}"/>
    <cellStyle name="40% - Accent6 9 2 4 3" xfId="40239" xr:uid="{00000000-0005-0000-0000-00000F8A0000}"/>
    <cellStyle name="40% - Accent6 9 2 4 3 2" xfId="40240" xr:uid="{00000000-0005-0000-0000-0000108A0000}"/>
    <cellStyle name="40% - Accent6 9 2 4 4" xfId="40241" xr:uid="{00000000-0005-0000-0000-0000118A0000}"/>
    <cellStyle name="40% - Accent6 9 2 5" xfId="40242" xr:uid="{00000000-0005-0000-0000-0000128A0000}"/>
    <cellStyle name="40% - Accent6 9 2 5 2" xfId="40243" xr:uid="{00000000-0005-0000-0000-0000138A0000}"/>
    <cellStyle name="40% - Accent6 9 2 5 2 2" xfId="40244" xr:uid="{00000000-0005-0000-0000-0000148A0000}"/>
    <cellStyle name="40% - Accent6 9 2 5 3" xfId="40245" xr:uid="{00000000-0005-0000-0000-0000158A0000}"/>
    <cellStyle name="40% - Accent6 9 2 6" xfId="40246" xr:uid="{00000000-0005-0000-0000-0000168A0000}"/>
    <cellStyle name="40% - Accent6 9 2 6 2" xfId="40247" xr:uid="{00000000-0005-0000-0000-0000178A0000}"/>
    <cellStyle name="40% - Accent6 9 2 7" xfId="40248" xr:uid="{00000000-0005-0000-0000-0000188A0000}"/>
    <cellStyle name="40% - Accent6 9 2 7 2" xfId="40249" xr:uid="{00000000-0005-0000-0000-0000198A0000}"/>
    <cellStyle name="40% - Accent6 9 2 8" xfId="40250" xr:uid="{00000000-0005-0000-0000-00001A8A0000}"/>
    <cellStyle name="40% - Accent6 9 2 8 2" xfId="40251" xr:uid="{00000000-0005-0000-0000-00001B8A0000}"/>
    <cellStyle name="40% - Accent6 9 2 9" xfId="40252" xr:uid="{00000000-0005-0000-0000-00001C8A0000}"/>
    <cellStyle name="40% - Accent6 9 2 9 2" xfId="40253" xr:uid="{00000000-0005-0000-0000-00001D8A0000}"/>
    <cellStyle name="40% - Accent6 9 3" xfId="1350" xr:uid="{00000000-0005-0000-0000-00001E8A0000}"/>
    <cellStyle name="40% - Accent6 9 3 10" xfId="40254" xr:uid="{00000000-0005-0000-0000-00001F8A0000}"/>
    <cellStyle name="40% - Accent6 9 3 10 2" xfId="40255" xr:uid="{00000000-0005-0000-0000-0000208A0000}"/>
    <cellStyle name="40% - Accent6 9 3 11" xfId="40256" xr:uid="{00000000-0005-0000-0000-0000218A0000}"/>
    <cellStyle name="40% - Accent6 9 3 2" xfId="40257" xr:uid="{00000000-0005-0000-0000-0000228A0000}"/>
    <cellStyle name="40% - Accent6 9 3 2 2" xfId="40258" xr:uid="{00000000-0005-0000-0000-0000238A0000}"/>
    <cellStyle name="40% - Accent6 9 3 2 2 2" xfId="40259" xr:uid="{00000000-0005-0000-0000-0000248A0000}"/>
    <cellStyle name="40% - Accent6 9 3 2 3" xfId="40260" xr:uid="{00000000-0005-0000-0000-0000258A0000}"/>
    <cellStyle name="40% - Accent6 9 3 2 3 2" xfId="40261" xr:uid="{00000000-0005-0000-0000-0000268A0000}"/>
    <cellStyle name="40% - Accent6 9 3 2 4" xfId="40262" xr:uid="{00000000-0005-0000-0000-0000278A0000}"/>
    <cellStyle name="40% - Accent6 9 3 3" xfId="40263" xr:uid="{00000000-0005-0000-0000-0000288A0000}"/>
    <cellStyle name="40% - Accent6 9 3 3 2" xfId="40264" xr:uid="{00000000-0005-0000-0000-0000298A0000}"/>
    <cellStyle name="40% - Accent6 9 3 3 2 2" xfId="40265" xr:uid="{00000000-0005-0000-0000-00002A8A0000}"/>
    <cellStyle name="40% - Accent6 9 3 3 3" xfId="40266" xr:uid="{00000000-0005-0000-0000-00002B8A0000}"/>
    <cellStyle name="40% - Accent6 9 3 3 3 2" xfId="40267" xr:uid="{00000000-0005-0000-0000-00002C8A0000}"/>
    <cellStyle name="40% - Accent6 9 3 3 4" xfId="40268" xr:uid="{00000000-0005-0000-0000-00002D8A0000}"/>
    <cellStyle name="40% - Accent6 9 3 4" xfId="40269" xr:uid="{00000000-0005-0000-0000-00002E8A0000}"/>
    <cellStyle name="40% - Accent6 9 3 4 2" xfId="40270" xr:uid="{00000000-0005-0000-0000-00002F8A0000}"/>
    <cellStyle name="40% - Accent6 9 3 4 2 2" xfId="40271" xr:uid="{00000000-0005-0000-0000-0000308A0000}"/>
    <cellStyle name="40% - Accent6 9 3 4 3" xfId="40272" xr:uid="{00000000-0005-0000-0000-0000318A0000}"/>
    <cellStyle name="40% - Accent6 9 3 5" xfId="40273" xr:uid="{00000000-0005-0000-0000-0000328A0000}"/>
    <cellStyle name="40% - Accent6 9 3 5 2" xfId="40274" xr:uid="{00000000-0005-0000-0000-0000338A0000}"/>
    <cellStyle name="40% - Accent6 9 3 6" xfId="40275" xr:uid="{00000000-0005-0000-0000-0000348A0000}"/>
    <cellStyle name="40% - Accent6 9 3 6 2" xfId="40276" xr:uid="{00000000-0005-0000-0000-0000358A0000}"/>
    <cellStyle name="40% - Accent6 9 3 7" xfId="40277" xr:uid="{00000000-0005-0000-0000-0000368A0000}"/>
    <cellStyle name="40% - Accent6 9 3 7 2" xfId="40278" xr:uid="{00000000-0005-0000-0000-0000378A0000}"/>
    <cellStyle name="40% - Accent6 9 3 8" xfId="40279" xr:uid="{00000000-0005-0000-0000-0000388A0000}"/>
    <cellStyle name="40% - Accent6 9 3 8 2" xfId="40280" xr:uid="{00000000-0005-0000-0000-0000398A0000}"/>
    <cellStyle name="40% - Accent6 9 3 9" xfId="40281" xr:uid="{00000000-0005-0000-0000-00003A8A0000}"/>
    <cellStyle name="40% - Accent6 9 3 9 2" xfId="40282" xr:uid="{00000000-0005-0000-0000-00003B8A0000}"/>
    <cellStyle name="40% - Accent6 9 4" xfId="1351" xr:uid="{00000000-0005-0000-0000-00003C8A0000}"/>
    <cellStyle name="40% - Accent6 9 4 2" xfId="40283" xr:uid="{00000000-0005-0000-0000-00003D8A0000}"/>
    <cellStyle name="40% - Accent6 9 4 2 2" xfId="40284" xr:uid="{00000000-0005-0000-0000-00003E8A0000}"/>
    <cellStyle name="40% - Accent6 9 4 3" xfId="40285" xr:uid="{00000000-0005-0000-0000-00003F8A0000}"/>
    <cellStyle name="40% - Accent6 9 4 3 2" xfId="40286" xr:uid="{00000000-0005-0000-0000-0000408A0000}"/>
    <cellStyle name="40% - Accent6 9 4 4" xfId="40287" xr:uid="{00000000-0005-0000-0000-0000418A0000}"/>
    <cellStyle name="40% - Accent6 9 5" xfId="40288" xr:uid="{00000000-0005-0000-0000-0000428A0000}"/>
    <cellStyle name="40% - Accent6 9 5 2" xfId="40289" xr:uid="{00000000-0005-0000-0000-0000438A0000}"/>
    <cellStyle name="40% - Accent6 9 5 2 2" xfId="40290" xr:uid="{00000000-0005-0000-0000-0000448A0000}"/>
    <cellStyle name="40% - Accent6 9 5 3" xfId="40291" xr:uid="{00000000-0005-0000-0000-0000458A0000}"/>
    <cellStyle name="40% - Accent6 9 5 3 2" xfId="40292" xr:uid="{00000000-0005-0000-0000-0000468A0000}"/>
    <cellStyle name="40% - Accent6 9 5 4" xfId="40293" xr:uid="{00000000-0005-0000-0000-0000478A0000}"/>
    <cellStyle name="40% - Accent6 9 6" xfId="40294" xr:uid="{00000000-0005-0000-0000-0000488A0000}"/>
    <cellStyle name="40% - Accent6 9 6 2" xfId="40295" xr:uid="{00000000-0005-0000-0000-0000498A0000}"/>
    <cellStyle name="40% - Accent6 9 6 2 2" xfId="40296" xr:uid="{00000000-0005-0000-0000-00004A8A0000}"/>
    <cellStyle name="40% - Accent6 9 6 3" xfId="40297" xr:uid="{00000000-0005-0000-0000-00004B8A0000}"/>
    <cellStyle name="40% - Accent6 9 7" xfId="40298" xr:uid="{00000000-0005-0000-0000-00004C8A0000}"/>
    <cellStyle name="40% - Accent6 9 7 2" xfId="40299" xr:uid="{00000000-0005-0000-0000-00004D8A0000}"/>
    <cellStyle name="40% - Accent6 9 8" xfId="40300" xr:uid="{00000000-0005-0000-0000-00004E8A0000}"/>
    <cellStyle name="40% - Accent6 9 8 2" xfId="40301" xr:uid="{00000000-0005-0000-0000-00004F8A0000}"/>
    <cellStyle name="40% - Accent6 9 9" xfId="40302" xr:uid="{00000000-0005-0000-0000-0000508A0000}"/>
    <cellStyle name="40% - Accent6 9 9 2" xfId="40303" xr:uid="{00000000-0005-0000-0000-0000518A0000}"/>
    <cellStyle name="60% - Accent1" xfId="13" builtinId="32" customBuiltin="1"/>
    <cellStyle name="60% - Accent1 10" xfId="1352" xr:uid="{00000000-0005-0000-0000-0000538A0000}"/>
    <cellStyle name="60% - Accent1 10 2" xfId="1353" xr:uid="{00000000-0005-0000-0000-0000548A0000}"/>
    <cellStyle name="60% - Accent1 10 3" xfId="1354" xr:uid="{00000000-0005-0000-0000-0000558A0000}"/>
    <cellStyle name="60% - Accent1 10 4" xfId="1355" xr:uid="{00000000-0005-0000-0000-0000568A0000}"/>
    <cellStyle name="60% - Accent1 11" xfId="1356" xr:uid="{00000000-0005-0000-0000-0000578A0000}"/>
    <cellStyle name="60% - Accent1 11 2" xfId="1357" xr:uid="{00000000-0005-0000-0000-0000588A0000}"/>
    <cellStyle name="60% - Accent1 11 3" xfId="1358" xr:uid="{00000000-0005-0000-0000-0000598A0000}"/>
    <cellStyle name="60% - Accent1 11 4" xfId="1359" xr:uid="{00000000-0005-0000-0000-00005A8A0000}"/>
    <cellStyle name="60% - Accent1 12" xfId="1360" xr:uid="{00000000-0005-0000-0000-00005B8A0000}"/>
    <cellStyle name="60% - Accent1 12 2" xfId="1361" xr:uid="{00000000-0005-0000-0000-00005C8A0000}"/>
    <cellStyle name="60% - Accent1 12 3" xfId="1362" xr:uid="{00000000-0005-0000-0000-00005D8A0000}"/>
    <cellStyle name="60% - Accent1 12 4" xfId="1363" xr:uid="{00000000-0005-0000-0000-00005E8A0000}"/>
    <cellStyle name="60% - Accent1 13" xfId="1364" xr:uid="{00000000-0005-0000-0000-00005F8A0000}"/>
    <cellStyle name="60% - Accent1 13 2" xfId="1365" xr:uid="{00000000-0005-0000-0000-0000608A0000}"/>
    <cellStyle name="60% - Accent1 13 3" xfId="1366" xr:uid="{00000000-0005-0000-0000-0000618A0000}"/>
    <cellStyle name="60% - Accent1 13 4" xfId="1367" xr:uid="{00000000-0005-0000-0000-0000628A0000}"/>
    <cellStyle name="60% - Accent1 14" xfId="1368" xr:uid="{00000000-0005-0000-0000-0000638A0000}"/>
    <cellStyle name="60% - Accent1 14 2" xfId="1369" xr:uid="{00000000-0005-0000-0000-0000648A0000}"/>
    <cellStyle name="60% - Accent1 14 3" xfId="1370" xr:uid="{00000000-0005-0000-0000-0000658A0000}"/>
    <cellStyle name="60% - Accent1 14 4" xfId="1371" xr:uid="{00000000-0005-0000-0000-0000668A0000}"/>
    <cellStyle name="60% - Accent1 15" xfId="1372" xr:uid="{00000000-0005-0000-0000-0000678A0000}"/>
    <cellStyle name="60% - Accent1 15 2" xfId="1373" xr:uid="{00000000-0005-0000-0000-0000688A0000}"/>
    <cellStyle name="60% - Accent1 15 3" xfId="1374" xr:uid="{00000000-0005-0000-0000-0000698A0000}"/>
    <cellStyle name="60% - Accent1 15 4" xfId="1375" xr:uid="{00000000-0005-0000-0000-00006A8A0000}"/>
    <cellStyle name="60% - Accent1 16" xfId="1376" xr:uid="{00000000-0005-0000-0000-00006B8A0000}"/>
    <cellStyle name="60% - Accent1 16 2" xfId="1377" xr:uid="{00000000-0005-0000-0000-00006C8A0000}"/>
    <cellStyle name="60% - Accent1 16 3" xfId="1378" xr:uid="{00000000-0005-0000-0000-00006D8A0000}"/>
    <cellStyle name="60% - Accent1 16 4" xfId="1379" xr:uid="{00000000-0005-0000-0000-00006E8A0000}"/>
    <cellStyle name="60% - Accent1 17" xfId="1380" xr:uid="{00000000-0005-0000-0000-00006F8A0000}"/>
    <cellStyle name="60% - Accent1 17 2" xfId="1381" xr:uid="{00000000-0005-0000-0000-0000708A0000}"/>
    <cellStyle name="60% - Accent1 17 3" xfId="1382" xr:uid="{00000000-0005-0000-0000-0000718A0000}"/>
    <cellStyle name="60% - Accent1 17 4" xfId="1383" xr:uid="{00000000-0005-0000-0000-0000728A0000}"/>
    <cellStyle name="60% - Accent1 18" xfId="1384" xr:uid="{00000000-0005-0000-0000-0000738A0000}"/>
    <cellStyle name="60% - Accent1 18 2" xfId="1385" xr:uid="{00000000-0005-0000-0000-0000748A0000}"/>
    <cellStyle name="60% - Accent1 18 3" xfId="1386" xr:uid="{00000000-0005-0000-0000-0000758A0000}"/>
    <cellStyle name="60% - Accent1 18 4" xfId="1387" xr:uid="{00000000-0005-0000-0000-0000768A0000}"/>
    <cellStyle name="60% - Accent1 19" xfId="1388" xr:uid="{00000000-0005-0000-0000-0000778A0000}"/>
    <cellStyle name="60% - Accent1 19 2" xfId="1389" xr:uid="{00000000-0005-0000-0000-0000788A0000}"/>
    <cellStyle name="60% - Accent1 19 3" xfId="1390" xr:uid="{00000000-0005-0000-0000-0000798A0000}"/>
    <cellStyle name="60% - Accent1 19 4" xfId="1391" xr:uid="{00000000-0005-0000-0000-00007A8A0000}"/>
    <cellStyle name="60% - Accent1 2" xfId="1392" xr:uid="{00000000-0005-0000-0000-00007B8A0000}"/>
    <cellStyle name="60% - Accent1 2 2" xfId="1393" xr:uid="{00000000-0005-0000-0000-00007C8A0000}"/>
    <cellStyle name="60% - Accent1 2 2 2" xfId="40304" xr:uid="{00000000-0005-0000-0000-00007D8A0000}"/>
    <cellStyle name="60% - Accent1 2 3" xfId="1394" xr:uid="{00000000-0005-0000-0000-00007E8A0000}"/>
    <cellStyle name="60% - Accent1 2 3 2" xfId="1395" xr:uid="{00000000-0005-0000-0000-00007F8A0000}"/>
    <cellStyle name="60% - Accent1 2 3 3" xfId="1396" xr:uid="{00000000-0005-0000-0000-0000808A0000}"/>
    <cellStyle name="60% - Accent1 2 3_FY11 Repairs" xfId="1397" xr:uid="{00000000-0005-0000-0000-0000818A0000}"/>
    <cellStyle name="60% - Accent1 2 4" xfId="1398" xr:uid="{00000000-0005-0000-0000-0000828A0000}"/>
    <cellStyle name="60% - Accent1 2 5" xfId="1399" xr:uid="{00000000-0005-0000-0000-0000838A0000}"/>
    <cellStyle name="60% - Accent1 2_2013 Combined" xfId="40305" xr:uid="{00000000-0005-0000-0000-0000848A0000}"/>
    <cellStyle name="60% - Accent1 20" xfId="1400" xr:uid="{00000000-0005-0000-0000-0000858A0000}"/>
    <cellStyle name="60% - Accent1 20 2" xfId="1401" xr:uid="{00000000-0005-0000-0000-0000868A0000}"/>
    <cellStyle name="60% - Accent1 20 3" xfId="1402" xr:uid="{00000000-0005-0000-0000-0000878A0000}"/>
    <cellStyle name="60% - Accent1 20 4" xfId="1403" xr:uid="{00000000-0005-0000-0000-0000888A0000}"/>
    <cellStyle name="60% - Accent1 21" xfId="1404" xr:uid="{00000000-0005-0000-0000-0000898A0000}"/>
    <cellStyle name="60% - Accent1 21 2" xfId="1405" xr:uid="{00000000-0005-0000-0000-00008A8A0000}"/>
    <cellStyle name="60% - Accent1 21 3" xfId="1406" xr:uid="{00000000-0005-0000-0000-00008B8A0000}"/>
    <cellStyle name="60% - Accent1 21 4" xfId="1407" xr:uid="{00000000-0005-0000-0000-00008C8A0000}"/>
    <cellStyle name="60% - Accent1 22" xfId="1408" xr:uid="{00000000-0005-0000-0000-00008D8A0000}"/>
    <cellStyle name="60% - Accent1 22 2" xfId="1409" xr:uid="{00000000-0005-0000-0000-00008E8A0000}"/>
    <cellStyle name="60% - Accent1 22 3" xfId="1410" xr:uid="{00000000-0005-0000-0000-00008F8A0000}"/>
    <cellStyle name="60% - Accent1 22 4" xfId="1411" xr:uid="{00000000-0005-0000-0000-0000908A0000}"/>
    <cellStyle name="60% - Accent1 23" xfId="1412" xr:uid="{00000000-0005-0000-0000-0000918A0000}"/>
    <cellStyle name="60% - Accent1 23 2" xfId="1413" xr:uid="{00000000-0005-0000-0000-0000928A0000}"/>
    <cellStyle name="60% - Accent1 23 3" xfId="1414" xr:uid="{00000000-0005-0000-0000-0000938A0000}"/>
    <cellStyle name="60% - Accent1 24" xfId="1415" xr:uid="{00000000-0005-0000-0000-0000948A0000}"/>
    <cellStyle name="60% - Accent1 24 2" xfId="1416" xr:uid="{00000000-0005-0000-0000-0000958A0000}"/>
    <cellStyle name="60% - Accent1 25" xfId="1417" xr:uid="{00000000-0005-0000-0000-0000968A0000}"/>
    <cellStyle name="60% - Accent1 25 2" xfId="1418" xr:uid="{00000000-0005-0000-0000-0000978A0000}"/>
    <cellStyle name="60% - Accent1 26" xfId="1419" xr:uid="{00000000-0005-0000-0000-0000988A0000}"/>
    <cellStyle name="60% - Accent1 26 2" xfId="1420" xr:uid="{00000000-0005-0000-0000-0000998A0000}"/>
    <cellStyle name="60% - Accent1 27" xfId="1421" xr:uid="{00000000-0005-0000-0000-00009A8A0000}"/>
    <cellStyle name="60% - Accent1 3" xfId="1422" xr:uid="{00000000-0005-0000-0000-00009B8A0000}"/>
    <cellStyle name="60% - Accent1 3 2" xfId="1423" xr:uid="{00000000-0005-0000-0000-00009C8A0000}"/>
    <cellStyle name="60% - Accent1 3 3" xfId="1424" xr:uid="{00000000-0005-0000-0000-00009D8A0000}"/>
    <cellStyle name="60% - Accent1 3 4" xfId="1425" xr:uid="{00000000-0005-0000-0000-00009E8A0000}"/>
    <cellStyle name="60% - Accent1 4" xfId="1426" xr:uid="{00000000-0005-0000-0000-00009F8A0000}"/>
    <cellStyle name="60% - Accent1 4 2" xfId="1427" xr:uid="{00000000-0005-0000-0000-0000A08A0000}"/>
    <cellStyle name="60% - Accent1 4 3" xfId="1428" xr:uid="{00000000-0005-0000-0000-0000A18A0000}"/>
    <cellStyle name="60% - Accent1 4 4" xfId="1429" xr:uid="{00000000-0005-0000-0000-0000A28A0000}"/>
    <cellStyle name="60% - Accent1 5" xfId="1430" xr:uid="{00000000-0005-0000-0000-0000A38A0000}"/>
    <cellStyle name="60% - Accent1 5 2" xfId="1431" xr:uid="{00000000-0005-0000-0000-0000A48A0000}"/>
    <cellStyle name="60% - Accent1 5 3" xfId="1432" xr:uid="{00000000-0005-0000-0000-0000A58A0000}"/>
    <cellStyle name="60% - Accent1 5 4" xfId="1433" xr:uid="{00000000-0005-0000-0000-0000A68A0000}"/>
    <cellStyle name="60% - Accent1 6" xfId="1434" xr:uid="{00000000-0005-0000-0000-0000A78A0000}"/>
    <cellStyle name="60% - Accent1 6 2" xfId="1435" xr:uid="{00000000-0005-0000-0000-0000A88A0000}"/>
    <cellStyle name="60% - Accent1 6 3" xfId="1436" xr:uid="{00000000-0005-0000-0000-0000A98A0000}"/>
    <cellStyle name="60% - Accent1 6 4" xfId="1437" xr:uid="{00000000-0005-0000-0000-0000AA8A0000}"/>
    <cellStyle name="60% - Accent1 7" xfId="1438" xr:uid="{00000000-0005-0000-0000-0000AB8A0000}"/>
    <cellStyle name="60% - Accent1 7 2" xfId="1439" xr:uid="{00000000-0005-0000-0000-0000AC8A0000}"/>
    <cellStyle name="60% - Accent1 7 3" xfId="1440" xr:uid="{00000000-0005-0000-0000-0000AD8A0000}"/>
    <cellStyle name="60% - Accent1 7 4" xfId="1441" xr:uid="{00000000-0005-0000-0000-0000AE8A0000}"/>
    <cellStyle name="60% - Accent1 8" xfId="1442" xr:uid="{00000000-0005-0000-0000-0000AF8A0000}"/>
    <cellStyle name="60% - Accent1 8 2" xfId="1443" xr:uid="{00000000-0005-0000-0000-0000B08A0000}"/>
    <cellStyle name="60% - Accent1 8 3" xfId="1444" xr:uid="{00000000-0005-0000-0000-0000B18A0000}"/>
    <cellStyle name="60% - Accent1 8 4" xfId="1445" xr:uid="{00000000-0005-0000-0000-0000B28A0000}"/>
    <cellStyle name="60% - Accent1 9" xfId="1446" xr:uid="{00000000-0005-0000-0000-0000B38A0000}"/>
    <cellStyle name="60% - Accent1 9 2" xfId="1447" xr:uid="{00000000-0005-0000-0000-0000B48A0000}"/>
    <cellStyle name="60% - Accent1 9 3" xfId="1448" xr:uid="{00000000-0005-0000-0000-0000B58A0000}"/>
    <cellStyle name="60% - Accent1 9 4" xfId="1449" xr:uid="{00000000-0005-0000-0000-0000B68A0000}"/>
    <cellStyle name="60% - Accent2" xfId="14" builtinId="36" customBuiltin="1"/>
    <cellStyle name="60% - Accent2 10" xfId="1450" xr:uid="{00000000-0005-0000-0000-0000B88A0000}"/>
    <cellStyle name="60% - Accent2 10 2" xfId="1451" xr:uid="{00000000-0005-0000-0000-0000B98A0000}"/>
    <cellStyle name="60% - Accent2 10 3" xfId="1452" xr:uid="{00000000-0005-0000-0000-0000BA8A0000}"/>
    <cellStyle name="60% - Accent2 10 4" xfId="1453" xr:uid="{00000000-0005-0000-0000-0000BB8A0000}"/>
    <cellStyle name="60% - Accent2 11" xfId="1454" xr:uid="{00000000-0005-0000-0000-0000BC8A0000}"/>
    <cellStyle name="60% - Accent2 11 2" xfId="1455" xr:uid="{00000000-0005-0000-0000-0000BD8A0000}"/>
    <cellStyle name="60% - Accent2 11 3" xfId="1456" xr:uid="{00000000-0005-0000-0000-0000BE8A0000}"/>
    <cellStyle name="60% - Accent2 11 4" xfId="1457" xr:uid="{00000000-0005-0000-0000-0000BF8A0000}"/>
    <cellStyle name="60% - Accent2 12" xfId="1458" xr:uid="{00000000-0005-0000-0000-0000C08A0000}"/>
    <cellStyle name="60% - Accent2 12 2" xfId="1459" xr:uid="{00000000-0005-0000-0000-0000C18A0000}"/>
    <cellStyle name="60% - Accent2 12 3" xfId="1460" xr:uid="{00000000-0005-0000-0000-0000C28A0000}"/>
    <cellStyle name="60% - Accent2 12 4" xfId="1461" xr:uid="{00000000-0005-0000-0000-0000C38A0000}"/>
    <cellStyle name="60% - Accent2 13" xfId="1462" xr:uid="{00000000-0005-0000-0000-0000C48A0000}"/>
    <cellStyle name="60% - Accent2 13 2" xfId="1463" xr:uid="{00000000-0005-0000-0000-0000C58A0000}"/>
    <cellStyle name="60% - Accent2 13 3" xfId="1464" xr:uid="{00000000-0005-0000-0000-0000C68A0000}"/>
    <cellStyle name="60% - Accent2 13 4" xfId="1465" xr:uid="{00000000-0005-0000-0000-0000C78A0000}"/>
    <cellStyle name="60% - Accent2 14" xfId="1466" xr:uid="{00000000-0005-0000-0000-0000C88A0000}"/>
    <cellStyle name="60% - Accent2 14 2" xfId="1467" xr:uid="{00000000-0005-0000-0000-0000C98A0000}"/>
    <cellStyle name="60% - Accent2 14 3" xfId="1468" xr:uid="{00000000-0005-0000-0000-0000CA8A0000}"/>
    <cellStyle name="60% - Accent2 14 4" xfId="1469" xr:uid="{00000000-0005-0000-0000-0000CB8A0000}"/>
    <cellStyle name="60% - Accent2 15" xfId="1470" xr:uid="{00000000-0005-0000-0000-0000CC8A0000}"/>
    <cellStyle name="60% - Accent2 15 2" xfId="1471" xr:uid="{00000000-0005-0000-0000-0000CD8A0000}"/>
    <cellStyle name="60% - Accent2 15 3" xfId="1472" xr:uid="{00000000-0005-0000-0000-0000CE8A0000}"/>
    <cellStyle name="60% - Accent2 15 4" xfId="1473" xr:uid="{00000000-0005-0000-0000-0000CF8A0000}"/>
    <cellStyle name="60% - Accent2 16" xfId="1474" xr:uid="{00000000-0005-0000-0000-0000D08A0000}"/>
    <cellStyle name="60% - Accent2 16 2" xfId="1475" xr:uid="{00000000-0005-0000-0000-0000D18A0000}"/>
    <cellStyle name="60% - Accent2 16 3" xfId="1476" xr:uid="{00000000-0005-0000-0000-0000D28A0000}"/>
    <cellStyle name="60% - Accent2 16 4" xfId="1477" xr:uid="{00000000-0005-0000-0000-0000D38A0000}"/>
    <cellStyle name="60% - Accent2 17" xfId="1478" xr:uid="{00000000-0005-0000-0000-0000D48A0000}"/>
    <cellStyle name="60% - Accent2 17 2" xfId="1479" xr:uid="{00000000-0005-0000-0000-0000D58A0000}"/>
    <cellStyle name="60% - Accent2 17 3" xfId="1480" xr:uid="{00000000-0005-0000-0000-0000D68A0000}"/>
    <cellStyle name="60% - Accent2 17 4" xfId="1481" xr:uid="{00000000-0005-0000-0000-0000D78A0000}"/>
    <cellStyle name="60% - Accent2 18" xfId="1482" xr:uid="{00000000-0005-0000-0000-0000D88A0000}"/>
    <cellStyle name="60% - Accent2 18 2" xfId="1483" xr:uid="{00000000-0005-0000-0000-0000D98A0000}"/>
    <cellStyle name="60% - Accent2 18 3" xfId="1484" xr:uid="{00000000-0005-0000-0000-0000DA8A0000}"/>
    <cellStyle name="60% - Accent2 18 4" xfId="1485" xr:uid="{00000000-0005-0000-0000-0000DB8A0000}"/>
    <cellStyle name="60% - Accent2 19" xfId="1486" xr:uid="{00000000-0005-0000-0000-0000DC8A0000}"/>
    <cellStyle name="60% - Accent2 19 2" xfId="1487" xr:uid="{00000000-0005-0000-0000-0000DD8A0000}"/>
    <cellStyle name="60% - Accent2 19 3" xfId="1488" xr:uid="{00000000-0005-0000-0000-0000DE8A0000}"/>
    <cellStyle name="60% - Accent2 19 4" xfId="1489" xr:uid="{00000000-0005-0000-0000-0000DF8A0000}"/>
    <cellStyle name="60% - Accent2 2" xfId="1490" xr:uid="{00000000-0005-0000-0000-0000E08A0000}"/>
    <cellStyle name="60% - Accent2 2 2" xfId="1491" xr:uid="{00000000-0005-0000-0000-0000E18A0000}"/>
    <cellStyle name="60% - Accent2 2 2 2" xfId="40306" xr:uid="{00000000-0005-0000-0000-0000E28A0000}"/>
    <cellStyle name="60% - Accent2 2 3" xfId="1492" xr:uid="{00000000-0005-0000-0000-0000E38A0000}"/>
    <cellStyle name="60% - Accent2 2 3 2" xfId="1493" xr:uid="{00000000-0005-0000-0000-0000E48A0000}"/>
    <cellStyle name="60% - Accent2 2 3 3" xfId="1494" xr:uid="{00000000-0005-0000-0000-0000E58A0000}"/>
    <cellStyle name="60% - Accent2 2 3_FY11 Repairs" xfId="1495" xr:uid="{00000000-0005-0000-0000-0000E68A0000}"/>
    <cellStyle name="60% - Accent2 2 4" xfId="1496" xr:uid="{00000000-0005-0000-0000-0000E78A0000}"/>
    <cellStyle name="60% - Accent2 2 5" xfId="1497" xr:uid="{00000000-0005-0000-0000-0000E88A0000}"/>
    <cellStyle name="60% - Accent2 2_2013 Combined" xfId="40307" xr:uid="{00000000-0005-0000-0000-0000E98A0000}"/>
    <cellStyle name="60% - Accent2 20" xfId="1498" xr:uid="{00000000-0005-0000-0000-0000EA8A0000}"/>
    <cellStyle name="60% - Accent2 20 2" xfId="1499" xr:uid="{00000000-0005-0000-0000-0000EB8A0000}"/>
    <cellStyle name="60% - Accent2 20 3" xfId="1500" xr:uid="{00000000-0005-0000-0000-0000EC8A0000}"/>
    <cellStyle name="60% - Accent2 20 4" xfId="1501" xr:uid="{00000000-0005-0000-0000-0000ED8A0000}"/>
    <cellStyle name="60% - Accent2 21" xfId="1502" xr:uid="{00000000-0005-0000-0000-0000EE8A0000}"/>
    <cellStyle name="60% - Accent2 21 2" xfId="1503" xr:uid="{00000000-0005-0000-0000-0000EF8A0000}"/>
    <cellStyle name="60% - Accent2 21 3" xfId="1504" xr:uid="{00000000-0005-0000-0000-0000F08A0000}"/>
    <cellStyle name="60% - Accent2 21 4" xfId="1505" xr:uid="{00000000-0005-0000-0000-0000F18A0000}"/>
    <cellStyle name="60% - Accent2 22" xfId="1506" xr:uid="{00000000-0005-0000-0000-0000F28A0000}"/>
    <cellStyle name="60% - Accent2 22 2" xfId="1507" xr:uid="{00000000-0005-0000-0000-0000F38A0000}"/>
    <cellStyle name="60% - Accent2 22 3" xfId="1508" xr:uid="{00000000-0005-0000-0000-0000F48A0000}"/>
    <cellStyle name="60% - Accent2 22 4" xfId="1509" xr:uid="{00000000-0005-0000-0000-0000F58A0000}"/>
    <cellStyle name="60% - Accent2 23" xfId="1510" xr:uid="{00000000-0005-0000-0000-0000F68A0000}"/>
    <cellStyle name="60% - Accent2 23 2" xfId="1511" xr:uid="{00000000-0005-0000-0000-0000F78A0000}"/>
    <cellStyle name="60% - Accent2 23 3" xfId="1512" xr:uid="{00000000-0005-0000-0000-0000F88A0000}"/>
    <cellStyle name="60% - Accent2 24" xfId="1513" xr:uid="{00000000-0005-0000-0000-0000F98A0000}"/>
    <cellStyle name="60% - Accent2 24 2" xfId="1514" xr:uid="{00000000-0005-0000-0000-0000FA8A0000}"/>
    <cellStyle name="60% - Accent2 25" xfId="1515" xr:uid="{00000000-0005-0000-0000-0000FB8A0000}"/>
    <cellStyle name="60% - Accent2 25 2" xfId="1516" xr:uid="{00000000-0005-0000-0000-0000FC8A0000}"/>
    <cellStyle name="60% - Accent2 26" xfId="1517" xr:uid="{00000000-0005-0000-0000-0000FD8A0000}"/>
    <cellStyle name="60% - Accent2 26 2" xfId="1518" xr:uid="{00000000-0005-0000-0000-0000FE8A0000}"/>
    <cellStyle name="60% - Accent2 27" xfId="1519" xr:uid="{00000000-0005-0000-0000-0000FF8A0000}"/>
    <cellStyle name="60% - Accent2 3" xfId="1520" xr:uid="{00000000-0005-0000-0000-0000008B0000}"/>
    <cellStyle name="60% - Accent2 3 2" xfId="1521" xr:uid="{00000000-0005-0000-0000-0000018B0000}"/>
    <cellStyle name="60% - Accent2 3 3" xfId="1522" xr:uid="{00000000-0005-0000-0000-0000028B0000}"/>
    <cellStyle name="60% - Accent2 3 4" xfId="1523" xr:uid="{00000000-0005-0000-0000-0000038B0000}"/>
    <cellStyle name="60% - Accent2 4" xfId="1524" xr:uid="{00000000-0005-0000-0000-0000048B0000}"/>
    <cellStyle name="60% - Accent2 4 2" xfId="1525" xr:uid="{00000000-0005-0000-0000-0000058B0000}"/>
    <cellStyle name="60% - Accent2 4 3" xfId="1526" xr:uid="{00000000-0005-0000-0000-0000068B0000}"/>
    <cellStyle name="60% - Accent2 4 4" xfId="1527" xr:uid="{00000000-0005-0000-0000-0000078B0000}"/>
    <cellStyle name="60% - Accent2 5" xfId="1528" xr:uid="{00000000-0005-0000-0000-0000088B0000}"/>
    <cellStyle name="60% - Accent2 5 2" xfId="1529" xr:uid="{00000000-0005-0000-0000-0000098B0000}"/>
    <cellStyle name="60% - Accent2 5 3" xfId="1530" xr:uid="{00000000-0005-0000-0000-00000A8B0000}"/>
    <cellStyle name="60% - Accent2 5 4" xfId="1531" xr:uid="{00000000-0005-0000-0000-00000B8B0000}"/>
    <cellStyle name="60% - Accent2 6" xfId="1532" xr:uid="{00000000-0005-0000-0000-00000C8B0000}"/>
    <cellStyle name="60% - Accent2 6 2" xfId="1533" xr:uid="{00000000-0005-0000-0000-00000D8B0000}"/>
    <cellStyle name="60% - Accent2 6 3" xfId="1534" xr:uid="{00000000-0005-0000-0000-00000E8B0000}"/>
    <cellStyle name="60% - Accent2 6 4" xfId="1535" xr:uid="{00000000-0005-0000-0000-00000F8B0000}"/>
    <cellStyle name="60% - Accent2 7" xfId="1536" xr:uid="{00000000-0005-0000-0000-0000108B0000}"/>
    <cellStyle name="60% - Accent2 7 2" xfId="1537" xr:uid="{00000000-0005-0000-0000-0000118B0000}"/>
    <cellStyle name="60% - Accent2 7 3" xfId="1538" xr:uid="{00000000-0005-0000-0000-0000128B0000}"/>
    <cellStyle name="60% - Accent2 7 4" xfId="1539" xr:uid="{00000000-0005-0000-0000-0000138B0000}"/>
    <cellStyle name="60% - Accent2 8" xfId="1540" xr:uid="{00000000-0005-0000-0000-0000148B0000}"/>
    <cellStyle name="60% - Accent2 8 2" xfId="1541" xr:uid="{00000000-0005-0000-0000-0000158B0000}"/>
    <cellStyle name="60% - Accent2 8 3" xfId="1542" xr:uid="{00000000-0005-0000-0000-0000168B0000}"/>
    <cellStyle name="60% - Accent2 8 4" xfId="1543" xr:uid="{00000000-0005-0000-0000-0000178B0000}"/>
    <cellStyle name="60% - Accent2 9" xfId="1544" xr:uid="{00000000-0005-0000-0000-0000188B0000}"/>
    <cellStyle name="60% - Accent2 9 2" xfId="1545" xr:uid="{00000000-0005-0000-0000-0000198B0000}"/>
    <cellStyle name="60% - Accent2 9 3" xfId="1546" xr:uid="{00000000-0005-0000-0000-00001A8B0000}"/>
    <cellStyle name="60% - Accent2 9 4" xfId="1547" xr:uid="{00000000-0005-0000-0000-00001B8B0000}"/>
    <cellStyle name="60% - Accent3" xfId="15" builtinId="40" customBuiltin="1"/>
    <cellStyle name="60% - Accent3 10" xfId="1548" xr:uid="{00000000-0005-0000-0000-00001D8B0000}"/>
    <cellStyle name="60% - Accent3 10 2" xfId="1549" xr:uid="{00000000-0005-0000-0000-00001E8B0000}"/>
    <cellStyle name="60% - Accent3 10 3" xfId="1550" xr:uid="{00000000-0005-0000-0000-00001F8B0000}"/>
    <cellStyle name="60% - Accent3 10 4" xfId="1551" xr:uid="{00000000-0005-0000-0000-0000208B0000}"/>
    <cellStyle name="60% - Accent3 11" xfId="1552" xr:uid="{00000000-0005-0000-0000-0000218B0000}"/>
    <cellStyle name="60% - Accent3 11 2" xfId="1553" xr:uid="{00000000-0005-0000-0000-0000228B0000}"/>
    <cellStyle name="60% - Accent3 11 3" xfId="1554" xr:uid="{00000000-0005-0000-0000-0000238B0000}"/>
    <cellStyle name="60% - Accent3 11 4" xfId="1555" xr:uid="{00000000-0005-0000-0000-0000248B0000}"/>
    <cellStyle name="60% - Accent3 12" xfId="1556" xr:uid="{00000000-0005-0000-0000-0000258B0000}"/>
    <cellStyle name="60% - Accent3 12 2" xfId="1557" xr:uid="{00000000-0005-0000-0000-0000268B0000}"/>
    <cellStyle name="60% - Accent3 12 3" xfId="1558" xr:uid="{00000000-0005-0000-0000-0000278B0000}"/>
    <cellStyle name="60% - Accent3 12 4" xfId="1559" xr:uid="{00000000-0005-0000-0000-0000288B0000}"/>
    <cellStyle name="60% - Accent3 13" xfId="1560" xr:uid="{00000000-0005-0000-0000-0000298B0000}"/>
    <cellStyle name="60% - Accent3 13 2" xfId="1561" xr:uid="{00000000-0005-0000-0000-00002A8B0000}"/>
    <cellStyle name="60% - Accent3 13 3" xfId="1562" xr:uid="{00000000-0005-0000-0000-00002B8B0000}"/>
    <cellStyle name="60% - Accent3 13 4" xfId="1563" xr:uid="{00000000-0005-0000-0000-00002C8B0000}"/>
    <cellStyle name="60% - Accent3 14" xfId="1564" xr:uid="{00000000-0005-0000-0000-00002D8B0000}"/>
    <cellStyle name="60% - Accent3 14 2" xfId="1565" xr:uid="{00000000-0005-0000-0000-00002E8B0000}"/>
    <cellStyle name="60% - Accent3 14 3" xfId="1566" xr:uid="{00000000-0005-0000-0000-00002F8B0000}"/>
    <cellStyle name="60% - Accent3 14 4" xfId="1567" xr:uid="{00000000-0005-0000-0000-0000308B0000}"/>
    <cellStyle name="60% - Accent3 15" xfId="1568" xr:uid="{00000000-0005-0000-0000-0000318B0000}"/>
    <cellStyle name="60% - Accent3 15 2" xfId="1569" xr:uid="{00000000-0005-0000-0000-0000328B0000}"/>
    <cellStyle name="60% - Accent3 15 3" xfId="1570" xr:uid="{00000000-0005-0000-0000-0000338B0000}"/>
    <cellStyle name="60% - Accent3 15 4" xfId="1571" xr:uid="{00000000-0005-0000-0000-0000348B0000}"/>
    <cellStyle name="60% - Accent3 16" xfId="1572" xr:uid="{00000000-0005-0000-0000-0000358B0000}"/>
    <cellStyle name="60% - Accent3 16 2" xfId="1573" xr:uid="{00000000-0005-0000-0000-0000368B0000}"/>
    <cellStyle name="60% - Accent3 16 3" xfId="1574" xr:uid="{00000000-0005-0000-0000-0000378B0000}"/>
    <cellStyle name="60% - Accent3 16 4" xfId="1575" xr:uid="{00000000-0005-0000-0000-0000388B0000}"/>
    <cellStyle name="60% - Accent3 17" xfId="1576" xr:uid="{00000000-0005-0000-0000-0000398B0000}"/>
    <cellStyle name="60% - Accent3 17 2" xfId="1577" xr:uid="{00000000-0005-0000-0000-00003A8B0000}"/>
    <cellStyle name="60% - Accent3 17 3" xfId="1578" xr:uid="{00000000-0005-0000-0000-00003B8B0000}"/>
    <cellStyle name="60% - Accent3 17 4" xfId="1579" xr:uid="{00000000-0005-0000-0000-00003C8B0000}"/>
    <cellStyle name="60% - Accent3 18" xfId="1580" xr:uid="{00000000-0005-0000-0000-00003D8B0000}"/>
    <cellStyle name="60% - Accent3 18 2" xfId="1581" xr:uid="{00000000-0005-0000-0000-00003E8B0000}"/>
    <cellStyle name="60% - Accent3 18 3" xfId="1582" xr:uid="{00000000-0005-0000-0000-00003F8B0000}"/>
    <cellStyle name="60% - Accent3 18 4" xfId="1583" xr:uid="{00000000-0005-0000-0000-0000408B0000}"/>
    <cellStyle name="60% - Accent3 19" xfId="1584" xr:uid="{00000000-0005-0000-0000-0000418B0000}"/>
    <cellStyle name="60% - Accent3 19 2" xfId="1585" xr:uid="{00000000-0005-0000-0000-0000428B0000}"/>
    <cellStyle name="60% - Accent3 19 3" xfId="1586" xr:uid="{00000000-0005-0000-0000-0000438B0000}"/>
    <cellStyle name="60% - Accent3 19 4" xfId="1587" xr:uid="{00000000-0005-0000-0000-0000448B0000}"/>
    <cellStyle name="60% - Accent3 2" xfId="1588" xr:uid="{00000000-0005-0000-0000-0000458B0000}"/>
    <cellStyle name="60% - Accent3 2 2" xfId="1589" xr:uid="{00000000-0005-0000-0000-0000468B0000}"/>
    <cellStyle name="60% - Accent3 2 2 2" xfId="40308" xr:uid="{00000000-0005-0000-0000-0000478B0000}"/>
    <cellStyle name="60% - Accent3 2 3" xfId="1590" xr:uid="{00000000-0005-0000-0000-0000488B0000}"/>
    <cellStyle name="60% - Accent3 2 3 2" xfId="1591" xr:uid="{00000000-0005-0000-0000-0000498B0000}"/>
    <cellStyle name="60% - Accent3 2 3 3" xfId="1592" xr:uid="{00000000-0005-0000-0000-00004A8B0000}"/>
    <cellStyle name="60% - Accent3 2 3_FY11 Repairs" xfId="1593" xr:uid="{00000000-0005-0000-0000-00004B8B0000}"/>
    <cellStyle name="60% - Accent3 2 4" xfId="1594" xr:uid="{00000000-0005-0000-0000-00004C8B0000}"/>
    <cellStyle name="60% - Accent3 2 5" xfId="1595" xr:uid="{00000000-0005-0000-0000-00004D8B0000}"/>
    <cellStyle name="60% - Accent3 2_2013 Combined" xfId="40309" xr:uid="{00000000-0005-0000-0000-00004E8B0000}"/>
    <cellStyle name="60% - Accent3 20" xfId="1596" xr:uid="{00000000-0005-0000-0000-00004F8B0000}"/>
    <cellStyle name="60% - Accent3 20 2" xfId="1597" xr:uid="{00000000-0005-0000-0000-0000508B0000}"/>
    <cellStyle name="60% - Accent3 20 3" xfId="1598" xr:uid="{00000000-0005-0000-0000-0000518B0000}"/>
    <cellStyle name="60% - Accent3 20 4" xfId="1599" xr:uid="{00000000-0005-0000-0000-0000528B0000}"/>
    <cellStyle name="60% - Accent3 21" xfId="1600" xr:uid="{00000000-0005-0000-0000-0000538B0000}"/>
    <cellStyle name="60% - Accent3 21 2" xfId="1601" xr:uid="{00000000-0005-0000-0000-0000548B0000}"/>
    <cellStyle name="60% - Accent3 21 3" xfId="1602" xr:uid="{00000000-0005-0000-0000-0000558B0000}"/>
    <cellStyle name="60% - Accent3 21 4" xfId="1603" xr:uid="{00000000-0005-0000-0000-0000568B0000}"/>
    <cellStyle name="60% - Accent3 22" xfId="1604" xr:uid="{00000000-0005-0000-0000-0000578B0000}"/>
    <cellStyle name="60% - Accent3 22 2" xfId="1605" xr:uid="{00000000-0005-0000-0000-0000588B0000}"/>
    <cellStyle name="60% - Accent3 22 3" xfId="1606" xr:uid="{00000000-0005-0000-0000-0000598B0000}"/>
    <cellStyle name="60% - Accent3 22 4" xfId="1607" xr:uid="{00000000-0005-0000-0000-00005A8B0000}"/>
    <cellStyle name="60% - Accent3 23" xfId="1608" xr:uid="{00000000-0005-0000-0000-00005B8B0000}"/>
    <cellStyle name="60% - Accent3 23 2" xfId="1609" xr:uid="{00000000-0005-0000-0000-00005C8B0000}"/>
    <cellStyle name="60% - Accent3 23 3" xfId="1610" xr:uid="{00000000-0005-0000-0000-00005D8B0000}"/>
    <cellStyle name="60% - Accent3 24" xfId="1611" xr:uid="{00000000-0005-0000-0000-00005E8B0000}"/>
    <cellStyle name="60% - Accent3 24 2" xfId="1612" xr:uid="{00000000-0005-0000-0000-00005F8B0000}"/>
    <cellStyle name="60% - Accent3 25" xfId="1613" xr:uid="{00000000-0005-0000-0000-0000608B0000}"/>
    <cellStyle name="60% - Accent3 25 2" xfId="1614" xr:uid="{00000000-0005-0000-0000-0000618B0000}"/>
    <cellStyle name="60% - Accent3 25 3" xfId="1615" xr:uid="{00000000-0005-0000-0000-0000628B0000}"/>
    <cellStyle name="60% - Accent3 26" xfId="1616" xr:uid="{00000000-0005-0000-0000-0000638B0000}"/>
    <cellStyle name="60% - Accent3 26 2" xfId="1617" xr:uid="{00000000-0005-0000-0000-0000648B0000}"/>
    <cellStyle name="60% - Accent3 27" xfId="1618" xr:uid="{00000000-0005-0000-0000-0000658B0000}"/>
    <cellStyle name="60% - Accent3 3" xfId="1619" xr:uid="{00000000-0005-0000-0000-0000668B0000}"/>
    <cellStyle name="60% - Accent3 3 2" xfId="1620" xr:uid="{00000000-0005-0000-0000-0000678B0000}"/>
    <cellStyle name="60% - Accent3 3 3" xfId="1621" xr:uid="{00000000-0005-0000-0000-0000688B0000}"/>
    <cellStyle name="60% - Accent3 3 4" xfId="1622" xr:uid="{00000000-0005-0000-0000-0000698B0000}"/>
    <cellStyle name="60% - Accent3 4" xfId="1623" xr:uid="{00000000-0005-0000-0000-00006A8B0000}"/>
    <cellStyle name="60% - Accent3 4 2" xfId="1624" xr:uid="{00000000-0005-0000-0000-00006B8B0000}"/>
    <cellStyle name="60% - Accent3 4 3" xfId="1625" xr:uid="{00000000-0005-0000-0000-00006C8B0000}"/>
    <cellStyle name="60% - Accent3 4 4" xfId="1626" xr:uid="{00000000-0005-0000-0000-00006D8B0000}"/>
    <cellStyle name="60% - Accent3 5" xfId="1627" xr:uid="{00000000-0005-0000-0000-00006E8B0000}"/>
    <cellStyle name="60% - Accent3 5 2" xfId="1628" xr:uid="{00000000-0005-0000-0000-00006F8B0000}"/>
    <cellStyle name="60% - Accent3 5 3" xfId="1629" xr:uid="{00000000-0005-0000-0000-0000708B0000}"/>
    <cellStyle name="60% - Accent3 5 4" xfId="1630" xr:uid="{00000000-0005-0000-0000-0000718B0000}"/>
    <cellStyle name="60% - Accent3 6" xfId="1631" xr:uid="{00000000-0005-0000-0000-0000728B0000}"/>
    <cellStyle name="60% - Accent3 6 2" xfId="1632" xr:uid="{00000000-0005-0000-0000-0000738B0000}"/>
    <cellStyle name="60% - Accent3 6 3" xfId="1633" xr:uid="{00000000-0005-0000-0000-0000748B0000}"/>
    <cellStyle name="60% - Accent3 6 4" xfId="1634" xr:uid="{00000000-0005-0000-0000-0000758B0000}"/>
    <cellStyle name="60% - Accent3 7" xfId="1635" xr:uid="{00000000-0005-0000-0000-0000768B0000}"/>
    <cellStyle name="60% - Accent3 7 2" xfId="1636" xr:uid="{00000000-0005-0000-0000-0000778B0000}"/>
    <cellStyle name="60% - Accent3 7 3" xfId="1637" xr:uid="{00000000-0005-0000-0000-0000788B0000}"/>
    <cellStyle name="60% - Accent3 7 4" xfId="1638" xr:uid="{00000000-0005-0000-0000-0000798B0000}"/>
    <cellStyle name="60% - Accent3 8" xfId="1639" xr:uid="{00000000-0005-0000-0000-00007A8B0000}"/>
    <cellStyle name="60% - Accent3 8 2" xfId="1640" xr:uid="{00000000-0005-0000-0000-00007B8B0000}"/>
    <cellStyle name="60% - Accent3 8 3" xfId="1641" xr:uid="{00000000-0005-0000-0000-00007C8B0000}"/>
    <cellStyle name="60% - Accent3 8 4" xfId="1642" xr:uid="{00000000-0005-0000-0000-00007D8B0000}"/>
    <cellStyle name="60% - Accent3 9" xfId="1643" xr:uid="{00000000-0005-0000-0000-00007E8B0000}"/>
    <cellStyle name="60% - Accent3 9 2" xfId="1644" xr:uid="{00000000-0005-0000-0000-00007F8B0000}"/>
    <cellStyle name="60% - Accent3 9 3" xfId="1645" xr:uid="{00000000-0005-0000-0000-0000808B0000}"/>
    <cellStyle name="60% - Accent3 9 4" xfId="1646" xr:uid="{00000000-0005-0000-0000-0000818B0000}"/>
    <cellStyle name="60% - Accent4" xfId="16" builtinId="44" customBuiltin="1"/>
    <cellStyle name="60% - Accent4 10" xfId="1647" xr:uid="{00000000-0005-0000-0000-0000838B0000}"/>
    <cellStyle name="60% - Accent4 10 2" xfId="1648" xr:uid="{00000000-0005-0000-0000-0000848B0000}"/>
    <cellStyle name="60% - Accent4 10 3" xfId="1649" xr:uid="{00000000-0005-0000-0000-0000858B0000}"/>
    <cellStyle name="60% - Accent4 10 4" xfId="1650" xr:uid="{00000000-0005-0000-0000-0000868B0000}"/>
    <cellStyle name="60% - Accent4 11" xfId="1651" xr:uid="{00000000-0005-0000-0000-0000878B0000}"/>
    <cellStyle name="60% - Accent4 11 2" xfId="1652" xr:uid="{00000000-0005-0000-0000-0000888B0000}"/>
    <cellStyle name="60% - Accent4 11 3" xfId="1653" xr:uid="{00000000-0005-0000-0000-0000898B0000}"/>
    <cellStyle name="60% - Accent4 11 4" xfId="1654" xr:uid="{00000000-0005-0000-0000-00008A8B0000}"/>
    <cellStyle name="60% - Accent4 12" xfId="1655" xr:uid="{00000000-0005-0000-0000-00008B8B0000}"/>
    <cellStyle name="60% - Accent4 12 2" xfId="1656" xr:uid="{00000000-0005-0000-0000-00008C8B0000}"/>
    <cellStyle name="60% - Accent4 12 3" xfId="1657" xr:uid="{00000000-0005-0000-0000-00008D8B0000}"/>
    <cellStyle name="60% - Accent4 12 4" xfId="1658" xr:uid="{00000000-0005-0000-0000-00008E8B0000}"/>
    <cellStyle name="60% - Accent4 13" xfId="1659" xr:uid="{00000000-0005-0000-0000-00008F8B0000}"/>
    <cellStyle name="60% - Accent4 13 2" xfId="1660" xr:uid="{00000000-0005-0000-0000-0000908B0000}"/>
    <cellStyle name="60% - Accent4 13 3" xfId="1661" xr:uid="{00000000-0005-0000-0000-0000918B0000}"/>
    <cellStyle name="60% - Accent4 13 4" xfId="1662" xr:uid="{00000000-0005-0000-0000-0000928B0000}"/>
    <cellStyle name="60% - Accent4 14" xfId="1663" xr:uid="{00000000-0005-0000-0000-0000938B0000}"/>
    <cellStyle name="60% - Accent4 14 2" xfId="1664" xr:uid="{00000000-0005-0000-0000-0000948B0000}"/>
    <cellStyle name="60% - Accent4 14 3" xfId="1665" xr:uid="{00000000-0005-0000-0000-0000958B0000}"/>
    <cellStyle name="60% - Accent4 14 4" xfId="1666" xr:uid="{00000000-0005-0000-0000-0000968B0000}"/>
    <cellStyle name="60% - Accent4 15" xfId="1667" xr:uid="{00000000-0005-0000-0000-0000978B0000}"/>
    <cellStyle name="60% - Accent4 15 2" xfId="1668" xr:uid="{00000000-0005-0000-0000-0000988B0000}"/>
    <cellStyle name="60% - Accent4 15 3" xfId="1669" xr:uid="{00000000-0005-0000-0000-0000998B0000}"/>
    <cellStyle name="60% - Accent4 15 4" xfId="1670" xr:uid="{00000000-0005-0000-0000-00009A8B0000}"/>
    <cellStyle name="60% - Accent4 16" xfId="1671" xr:uid="{00000000-0005-0000-0000-00009B8B0000}"/>
    <cellStyle name="60% - Accent4 16 2" xfId="1672" xr:uid="{00000000-0005-0000-0000-00009C8B0000}"/>
    <cellStyle name="60% - Accent4 16 3" xfId="1673" xr:uid="{00000000-0005-0000-0000-00009D8B0000}"/>
    <cellStyle name="60% - Accent4 16 4" xfId="1674" xr:uid="{00000000-0005-0000-0000-00009E8B0000}"/>
    <cellStyle name="60% - Accent4 17" xfId="1675" xr:uid="{00000000-0005-0000-0000-00009F8B0000}"/>
    <cellStyle name="60% - Accent4 17 2" xfId="1676" xr:uid="{00000000-0005-0000-0000-0000A08B0000}"/>
    <cellStyle name="60% - Accent4 17 3" xfId="1677" xr:uid="{00000000-0005-0000-0000-0000A18B0000}"/>
    <cellStyle name="60% - Accent4 17 4" xfId="1678" xr:uid="{00000000-0005-0000-0000-0000A28B0000}"/>
    <cellStyle name="60% - Accent4 18" xfId="1679" xr:uid="{00000000-0005-0000-0000-0000A38B0000}"/>
    <cellStyle name="60% - Accent4 18 2" xfId="1680" xr:uid="{00000000-0005-0000-0000-0000A48B0000}"/>
    <cellStyle name="60% - Accent4 18 3" xfId="1681" xr:uid="{00000000-0005-0000-0000-0000A58B0000}"/>
    <cellStyle name="60% - Accent4 18 4" xfId="1682" xr:uid="{00000000-0005-0000-0000-0000A68B0000}"/>
    <cellStyle name="60% - Accent4 19" xfId="1683" xr:uid="{00000000-0005-0000-0000-0000A78B0000}"/>
    <cellStyle name="60% - Accent4 19 2" xfId="1684" xr:uid="{00000000-0005-0000-0000-0000A88B0000}"/>
    <cellStyle name="60% - Accent4 19 3" xfId="1685" xr:uid="{00000000-0005-0000-0000-0000A98B0000}"/>
    <cellStyle name="60% - Accent4 19 4" xfId="1686" xr:uid="{00000000-0005-0000-0000-0000AA8B0000}"/>
    <cellStyle name="60% - Accent4 2" xfId="1687" xr:uid="{00000000-0005-0000-0000-0000AB8B0000}"/>
    <cellStyle name="60% - Accent4 2 2" xfId="1688" xr:uid="{00000000-0005-0000-0000-0000AC8B0000}"/>
    <cellStyle name="60% - Accent4 2 2 2" xfId="40310" xr:uid="{00000000-0005-0000-0000-0000AD8B0000}"/>
    <cellStyle name="60% - Accent4 2 3" xfId="1689" xr:uid="{00000000-0005-0000-0000-0000AE8B0000}"/>
    <cellStyle name="60% - Accent4 2 3 2" xfId="1690" xr:uid="{00000000-0005-0000-0000-0000AF8B0000}"/>
    <cellStyle name="60% - Accent4 2 3 3" xfId="1691" xr:uid="{00000000-0005-0000-0000-0000B08B0000}"/>
    <cellStyle name="60% - Accent4 2 3_FY11 Repairs" xfId="1692" xr:uid="{00000000-0005-0000-0000-0000B18B0000}"/>
    <cellStyle name="60% - Accent4 2 4" xfId="1693" xr:uid="{00000000-0005-0000-0000-0000B28B0000}"/>
    <cellStyle name="60% - Accent4 2 5" xfId="1694" xr:uid="{00000000-0005-0000-0000-0000B38B0000}"/>
    <cellStyle name="60% - Accent4 2_2013 Combined" xfId="40311" xr:uid="{00000000-0005-0000-0000-0000B48B0000}"/>
    <cellStyle name="60% - Accent4 20" xfId="1695" xr:uid="{00000000-0005-0000-0000-0000B58B0000}"/>
    <cellStyle name="60% - Accent4 20 2" xfId="1696" xr:uid="{00000000-0005-0000-0000-0000B68B0000}"/>
    <cellStyle name="60% - Accent4 20 3" xfId="1697" xr:uid="{00000000-0005-0000-0000-0000B78B0000}"/>
    <cellStyle name="60% - Accent4 20 4" xfId="1698" xr:uid="{00000000-0005-0000-0000-0000B88B0000}"/>
    <cellStyle name="60% - Accent4 21" xfId="1699" xr:uid="{00000000-0005-0000-0000-0000B98B0000}"/>
    <cellStyle name="60% - Accent4 21 2" xfId="1700" xr:uid="{00000000-0005-0000-0000-0000BA8B0000}"/>
    <cellStyle name="60% - Accent4 21 3" xfId="1701" xr:uid="{00000000-0005-0000-0000-0000BB8B0000}"/>
    <cellStyle name="60% - Accent4 21 4" xfId="1702" xr:uid="{00000000-0005-0000-0000-0000BC8B0000}"/>
    <cellStyle name="60% - Accent4 22" xfId="1703" xr:uid="{00000000-0005-0000-0000-0000BD8B0000}"/>
    <cellStyle name="60% - Accent4 22 2" xfId="1704" xr:uid="{00000000-0005-0000-0000-0000BE8B0000}"/>
    <cellStyle name="60% - Accent4 22 3" xfId="1705" xr:uid="{00000000-0005-0000-0000-0000BF8B0000}"/>
    <cellStyle name="60% - Accent4 22 4" xfId="1706" xr:uid="{00000000-0005-0000-0000-0000C08B0000}"/>
    <cellStyle name="60% - Accent4 23" xfId="1707" xr:uid="{00000000-0005-0000-0000-0000C18B0000}"/>
    <cellStyle name="60% - Accent4 23 2" xfId="1708" xr:uid="{00000000-0005-0000-0000-0000C28B0000}"/>
    <cellStyle name="60% - Accent4 23 3" xfId="1709" xr:uid="{00000000-0005-0000-0000-0000C38B0000}"/>
    <cellStyle name="60% - Accent4 24" xfId="1710" xr:uid="{00000000-0005-0000-0000-0000C48B0000}"/>
    <cellStyle name="60% - Accent4 24 2" xfId="1711" xr:uid="{00000000-0005-0000-0000-0000C58B0000}"/>
    <cellStyle name="60% - Accent4 25" xfId="1712" xr:uid="{00000000-0005-0000-0000-0000C68B0000}"/>
    <cellStyle name="60% - Accent4 25 2" xfId="1713" xr:uid="{00000000-0005-0000-0000-0000C78B0000}"/>
    <cellStyle name="60% - Accent4 25 3" xfId="1714" xr:uid="{00000000-0005-0000-0000-0000C88B0000}"/>
    <cellStyle name="60% - Accent4 26" xfId="1715" xr:uid="{00000000-0005-0000-0000-0000C98B0000}"/>
    <cellStyle name="60% - Accent4 26 2" xfId="1716" xr:uid="{00000000-0005-0000-0000-0000CA8B0000}"/>
    <cellStyle name="60% - Accent4 27" xfId="1717" xr:uid="{00000000-0005-0000-0000-0000CB8B0000}"/>
    <cellStyle name="60% - Accent4 3" xfId="1718" xr:uid="{00000000-0005-0000-0000-0000CC8B0000}"/>
    <cellStyle name="60% - Accent4 3 2" xfId="1719" xr:uid="{00000000-0005-0000-0000-0000CD8B0000}"/>
    <cellStyle name="60% - Accent4 3 3" xfId="1720" xr:uid="{00000000-0005-0000-0000-0000CE8B0000}"/>
    <cellStyle name="60% - Accent4 3 4" xfId="1721" xr:uid="{00000000-0005-0000-0000-0000CF8B0000}"/>
    <cellStyle name="60% - Accent4 4" xfId="1722" xr:uid="{00000000-0005-0000-0000-0000D08B0000}"/>
    <cellStyle name="60% - Accent4 4 2" xfId="1723" xr:uid="{00000000-0005-0000-0000-0000D18B0000}"/>
    <cellStyle name="60% - Accent4 4 3" xfId="1724" xr:uid="{00000000-0005-0000-0000-0000D28B0000}"/>
    <cellStyle name="60% - Accent4 4 4" xfId="1725" xr:uid="{00000000-0005-0000-0000-0000D38B0000}"/>
    <cellStyle name="60% - Accent4 5" xfId="1726" xr:uid="{00000000-0005-0000-0000-0000D48B0000}"/>
    <cellStyle name="60% - Accent4 5 2" xfId="1727" xr:uid="{00000000-0005-0000-0000-0000D58B0000}"/>
    <cellStyle name="60% - Accent4 5 3" xfId="1728" xr:uid="{00000000-0005-0000-0000-0000D68B0000}"/>
    <cellStyle name="60% - Accent4 5 4" xfId="1729" xr:uid="{00000000-0005-0000-0000-0000D78B0000}"/>
    <cellStyle name="60% - Accent4 6" xfId="1730" xr:uid="{00000000-0005-0000-0000-0000D88B0000}"/>
    <cellStyle name="60% - Accent4 6 2" xfId="1731" xr:uid="{00000000-0005-0000-0000-0000D98B0000}"/>
    <cellStyle name="60% - Accent4 6 3" xfId="1732" xr:uid="{00000000-0005-0000-0000-0000DA8B0000}"/>
    <cellStyle name="60% - Accent4 6 4" xfId="1733" xr:uid="{00000000-0005-0000-0000-0000DB8B0000}"/>
    <cellStyle name="60% - Accent4 7" xfId="1734" xr:uid="{00000000-0005-0000-0000-0000DC8B0000}"/>
    <cellStyle name="60% - Accent4 7 2" xfId="1735" xr:uid="{00000000-0005-0000-0000-0000DD8B0000}"/>
    <cellStyle name="60% - Accent4 7 3" xfId="1736" xr:uid="{00000000-0005-0000-0000-0000DE8B0000}"/>
    <cellStyle name="60% - Accent4 7 4" xfId="1737" xr:uid="{00000000-0005-0000-0000-0000DF8B0000}"/>
    <cellStyle name="60% - Accent4 8" xfId="1738" xr:uid="{00000000-0005-0000-0000-0000E08B0000}"/>
    <cellStyle name="60% - Accent4 8 2" xfId="1739" xr:uid="{00000000-0005-0000-0000-0000E18B0000}"/>
    <cellStyle name="60% - Accent4 8 3" xfId="1740" xr:uid="{00000000-0005-0000-0000-0000E28B0000}"/>
    <cellStyle name="60% - Accent4 8 4" xfId="1741" xr:uid="{00000000-0005-0000-0000-0000E38B0000}"/>
    <cellStyle name="60% - Accent4 9" xfId="1742" xr:uid="{00000000-0005-0000-0000-0000E48B0000}"/>
    <cellStyle name="60% - Accent4 9 2" xfId="1743" xr:uid="{00000000-0005-0000-0000-0000E58B0000}"/>
    <cellStyle name="60% - Accent4 9 3" xfId="1744" xr:uid="{00000000-0005-0000-0000-0000E68B0000}"/>
    <cellStyle name="60% - Accent4 9 4" xfId="1745" xr:uid="{00000000-0005-0000-0000-0000E78B0000}"/>
    <cellStyle name="60% - Accent5" xfId="17" builtinId="48" customBuiltin="1"/>
    <cellStyle name="60% - Accent5 10" xfId="1746" xr:uid="{00000000-0005-0000-0000-0000E98B0000}"/>
    <cellStyle name="60% - Accent5 10 2" xfId="1747" xr:uid="{00000000-0005-0000-0000-0000EA8B0000}"/>
    <cellStyle name="60% - Accent5 10 3" xfId="1748" xr:uid="{00000000-0005-0000-0000-0000EB8B0000}"/>
    <cellStyle name="60% - Accent5 10 4" xfId="1749" xr:uid="{00000000-0005-0000-0000-0000EC8B0000}"/>
    <cellStyle name="60% - Accent5 11" xfId="1750" xr:uid="{00000000-0005-0000-0000-0000ED8B0000}"/>
    <cellStyle name="60% - Accent5 11 2" xfId="1751" xr:uid="{00000000-0005-0000-0000-0000EE8B0000}"/>
    <cellStyle name="60% - Accent5 11 3" xfId="1752" xr:uid="{00000000-0005-0000-0000-0000EF8B0000}"/>
    <cellStyle name="60% - Accent5 11 4" xfId="1753" xr:uid="{00000000-0005-0000-0000-0000F08B0000}"/>
    <cellStyle name="60% - Accent5 12" xfId="1754" xr:uid="{00000000-0005-0000-0000-0000F18B0000}"/>
    <cellStyle name="60% - Accent5 12 2" xfId="1755" xr:uid="{00000000-0005-0000-0000-0000F28B0000}"/>
    <cellStyle name="60% - Accent5 12 3" xfId="1756" xr:uid="{00000000-0005-0000-0000-0000F38B0000}"/>
    <cellStyle name="60% - Accent5 12 4" xfId="1757" xr:uid="{00000000-0005-0000-0000-0000F48B0000}"/>
    <cellStyle name="60% - Accent5 13" xfId="1758" xr:uid="{00000000-0005-0000-0000-0000F58B0000}"/>
    <cellStyle name="60% - Accent5 13 2" xfId="1759" xr:uid="{00000000-0005-0000-0000-0000F68B0000}"/>
    <cellStyle name="60% - Accent5 13 3" xfId="1760" xr:uid="{00000000-0005-0000-0000-0000F78B0000}"/>
    <cellStyle name="60% - Accent5 13 4" xfId="1761" xr:uid="{00000000-0005-0000-0000-0000F88B0000}"/>
    <cellStyle name="60% - Accent5 14" xfId="1762" xr:uid="{00000000-0005-0000-0000-0000F98B0000}"/>
    <cellStyle name="60% - Accent5 14 2" xfId="1763" xr:uid="{00000000-0005-0000-0000-0000FA8B0000}"/>
    <cellStyle name="60% - Accent5 14 3" xfId="1764" xr:uid="{00000000-0005-0000-0000-0000FB8B0000}"/>
    <cellStyle name="60% - Accent5 14 4" xfId="1765" xr:uid="{00000000-0005-0000-0000-0000FC8B0000}"/>
    <cellStyle name="60% - Accent5 15" xfId="1766" xr:uid="{00000000-0005-0000-0000-0000FD8B0000}"/>
    <cellStyle name="60% - Accent5 15 2" xfId="1767" xr:uid="{00000000-0005-0000-0000-0000FE8B0000}"/>
    <cellStyle name="60% - Accent5 15 3" xfId="1768" xr:uid="{00000000-0005-0000-0000-0000FF8B0000}"/>
    <cellStyle name="60% - Accent5 15 4" xfId="1769" xr:uid="{00000000-0005-0000-0000-0000008C0000}"/>
    <cellStyle name="60% - Accent5 16" xfId="1770" xr:uid="{00000000-0005-0000-0000-0000018C0000}"/>
    <cellStyle name="60% - Accent5 16 2" xfId="1771" xr:uid="{00000000-0005-0000-0000-0000028C0000}"/>
    <cellStyle name="60% - Accent5 16 3" xfId="1772" xr:uid="{00000000-0005-0000-0000-0000038C0000}"/>
    <cellStyle name="60% - Accent5 16 4" xfId="1773" xr:uid="{00000000-0005-0000-0000-0000048C0000}"/>
    <cellStyle name="60% - Accent5 17" xfId="1774" xr:uid="{00000000-0005-0000-0000-0000058C0000}"/>
    <cellStyle name="60% - Accent5 17 2" xfId="1775" xr:uid="{00000000-0005-0000-0000-0000068C0000}"/>
    <cellStyle name="60% - Accent5 17 3" xfId="1776" xr:uid="{00000000-0005-0000-0000-0000078C0000}"/>
    <cellStyle name="60% - Accent5 17 4" xfId="1777" xr:uid="{00000000-0005-0000-0000-0000088C0000}"/>
    <cellStyle name="60% - Accent5 18" xfId="1778" xr:uid="{00000000-0005-0000-0000-0000098C0000}"/>
    <cellStyle name="60% - Accent5 18 2" xfId="1779" xr:uid="{00000000-0005-0000-0000-00000A8C0000}"/>
    <cellStyle name="60% - Accent5 18 3" xfId="1780" xr:uid="{00000000-0005-0000-0000-00000B8C0000}"/>
    <cellStyle name="60% - Accent5 18 4" xfId="1781" xr:uid="{00000000-0005-0000-0000-00000C8C0000}"/>
    <cellStyle name="60% - Accent5 19" xfId="1782" xr:uid="{00000000-0005-0000-0000-00000D8C0000}"/>
    <cellStyle name="60% - Accent5 19 2" xfId="1783" xr:uid="{00000000-0005-0000-0000-00000E8C0000}"/>
    <cellStyle name="60% - Accent5 19 3" xfId="1784" xr:uid="{00000000-0005-0000-0000-00000F8C0000}"/>
    <cellStyle name="60% - Accent5 19 4" xfId="1785" xr:uid="{00000000-0005-0000-0000-0000108C0000}"/>
    <cellStyle name="60% - Accent5 2" xfId="1786" xr:uid="{00000000-0005-0000-0000-0000118C0000}"/>
    <cellStyle name="60% - Accent5 2 2" xfId="1787" xr:uid="{00000000-0005-0000-0000-0000128C0000}"/>
    <cellStyle name="60% - Accent5 2 2 2" xfId="40312" xr:uid="{00000000-0005-0000-0000-0000138C0000}"/>
    <cellStyle name="60% - Accent5 2 3" xfId="1788" xr:uid="{00000000-0005-0000-0000-0000148C0000}"/>
    <cellStyle name="60% - Accent5 2 3 2" xfId="1789" xr:uid="{00000000-0005-0000-0000-0000158C0000}"/>
    <cellStyle name="60% - Accent5 2 3 3" xfId="1790" xr:uid="{00000000-0005-0000-0000-0000168C0000}"/>
    <cellStyle name="60% - Accent5 2 3_FY11 Repairs" xfId="1791" xr:uid="{00000000-0005-0000-0000-0000178C0000}"/>
    <cellStyle name="60% - Accent5 2 4" xfId="1792" xr:uid="{00000000-0005-0000-0000-0000188C0000}"/>
    <cellStyle name="60% - Accent5 2 5" xfId="1793" xr:uid="{00000000-0005-0000-0000-0000198C0000}"/>
    <cellStyle name="60% - Accent5 2_2013 Combined" xfId="40313" xr:uid="{00000000-0005-0000-0000-00001A8C0000}"/>
    <cellStyle name="60% - Accent5 20" xfId="1794" xr:uid="{00000000-0005-0000-0000-00001B8C0000}"/>
    <cellStyle name="60% - Accent5 20 2" xfId="1795" xr:uid="{00000000-0005-0000-0000-00001C8C0000}"/>
    <cellStyle name="60% - Accent5 20 3" xfId="1796" xr:uid="{00000000-0005-0000-0000-00001D8C0000}"/>
    <cellStyle name="60% - Accent5 20 4" xfId="1797" xr:uid="{00000000-0005-0000-0000-00001E8C0000}"/>
    <cellStyle name="60% - Accent5 21" xfId="1798" xr:uid="{00000000-0005-0000-0000-00001F8C0000}"/>
    <cellStyle name="60% - Accent5 21 2" xfId="1799" xr:uid="{00000000-0005-0000-0000-0000208C0000}"/>
    <cellStyle name="60% - Accent5 21 3" xfId="1800" xr:uid="{00000000-0005-0000-0000-0000218C0000}"/>
    <cellStyle name="60% - Accent5 21 4" xfId="1801" xr:uid="{00000000-0005-0000-0000-0000228C0000}"/>
    <cellStyle name="60% - Accent5 22" xfId="1802" xr:uid="{00000000-0005-0000-0000-0000238C0000}"/>
    <cellStyle name="60% - Accent5 22 2" xfId="1803" xr:uid="{00000000-0005-0000-0000-0000248C0000}"/>
    <cellStyle name="60% - Accent5 22 3" xfId="1804" xr:uid="{00000000-0005-0000-0000-0000258C0000}"/>
    <cellStyle name="60% - Accent5 22 4" xfId="1805" xr:uid="{00000000-0005-0000-0000-0000268C0000}"/>
    <cellStyle name="60% - Accent5 23" xfId="1806" xr:uid="{00000000-0005-0000-0000-0000278C0000}"/>
    <cellStyle name="60% - Accent5 23 2" xfId="1807" xr:uid="{00000000-0005-0000-0000-0000288C0000}"/>
    <cellStyle name="60% - Accent5 23 3" xfId="1808" xr:uid="{00000000-0005-0000-0000-0000298C0000}"/>
    <cellStyle name="60% - Accent5 24" xfId="1809" xr:uid="{00000000-0005-0000-0000-00002A8C0000}"/>
    <cellStyle name="60% - Accent5 24 2" xfId="1810" xr:uid="{00000000-0005-0000-0000-00002B8C0000}"/>
    <cellStyle name="60% - Accent5 25" xfId="1811" xr:uid="{00000000-0005-0000-0000-00002C8C0000}"/>
    <cellStyle name="60% - Accent5 25 2" xfId="1812" xr:uid="{00000000-0005-0000-0000-00002D8C0000}"/>
    <cellStyle name="60% - Accent5 26" xfId="1813" xr:uid="{00000000-0005-0000-0000-00002E8C0000}"/>
    <cellStyle name="60% - Accent5 26 2" xfId="1814" xr:uid="{00000000-0005-0000-0000-00002F8C0000}"/>
    <cellStyle name="60% - Accent5 27" xfId="1815" xr:uid="{00000000-0005-0000-0000-0000308C0000}"/>
    <cellStyle name="60% - Accent5 3" xfId="1816" xr:uid="{00000000-0005-0000-0000-0000318C0000}"/>
    <cellStyle name="60% - Accent5 3 2" xfId="1817" xr:uid="{00000000-0005-0000-0000-0000328C0000}"/>
    <cellStyle name="60% - Accent5 3 3" xfId="1818" xr:uid="{00000000-0005-0000-0000-0000338C0000}"/>
    <cellStyle name="60% - Accent5 3 4" xfId="1819" xr:uid="{00000000-0005-0000-0000-0000348C0000}"/>
    <cellStyle name="60% - Accent5 4" xfId="1820" xr:uid="{00000000-0005-0000-0000-0000358C0000}"/>
    <cellStyle name="60% - Accent5 4 2" xfId="1821" xr:uid="{00000000-0005-0000-0000-0000368C0000}"/>
    <cellStyle name="60% - Accent5 4 3" xfId="1822" xr:uid="{00000000-0005-0000-0000-0000378C0000}"/>
    <cellStyle name="60% - Accent5 4 4" xfId="1823" xr:uid="{00000000-0005-0000-0000-0000388C0000}"/>
    <cellStyle name="60% - Accent5 5" xfId="1824" xr:uid="{00000000-0005-0000-0000-0000398C0000}"/>
    <cellStyle name="60% - Accent5 5 2" xfId="1825" xr:uid="{00000000-0005-0000-0000-00003A8C0000}"/>
    <cellStyle name="60% - Accent5 5 3" xfId="1826" xr:uid="{00000000-0005-0000-0000-00003B8C0000}"/>
    <cellStyle name="60% - Accent5 5 4" xfId="1827" xr:uid="{00000000-0005-0000-0000-00003C8C0000}"/>
    <cellStyle name="60% - Accent5 6" xfId="1828" xr:uid="{00000000-0005-0000-0000-00003D8C0000}"/>
    <cellStyle name="60% - Accent5 6 2" xfId="1829" xr:uid="{00000000-0005-0000-0000-00003E8C0000}"/>
    <cellStyle name="60% - Accent5 6 3" xfId="1830" xr:uid="{00000000-0005-0000-0000-00003F8C0000}"/>
    <cellStyle name="60% - Accent5 6 4" xfId="1831" xr:uid="{00000000-0005-0000-0000-0000408C0000}"/>
    <cellStyle name="60% - Accent5 7" xfId="1832" xr:uid="{00000000-0005-0000-0000-0000418C0000}"/>
    <cellStyle name="60% - Accent5 7 2" xfId="1833" xr:uid="{00000000-0005-0000-0000-0000428C0000}"/>
    <cellStyle name="60% - Accent5 7 3" xfId="1834" xr:uid="{00000000-0005-0000-0000-0000438C0000}"/>
    <cellStyle name="60% - Accent5 7 4" xfId="1835" xr:uid="{00000000-0005-0000-0000-0000448C0000}"/>
    <cellStyle name="60% - Accent5 8" xfId="1836" xr:uid="{00000000-0005-0000-0000-0000458C0000}"/>
    <cellStyle name="60% - Accent5 8 2" xfId="1837" xr:uid="{00000000-0005-0000-0000-0000468C0000}"/>
    <cellStyle name="60% - Accent5 8 3" xfId="1838" xr:uid="{00000000-0005-0000-0000-0000478C0000}"/>
    <cellStyle name="60% - Accent5 8 4" xfId="1839" xr:uid="{00000000-0005-0000-0000-0000488C0000}"/>
    <cellStyle name="60% - Accent5 9" xfId="1840" xr:uid="{00000000-0005-0000-0000-0000498C0000}"/>
    <cellStyle name="60% - Accent5 9 2" xfId="1841" xr:uid="{00000000-0005-0000-0000-00004A8C0000}"/>
    <cellStyle name="60% - Accent5 9 3" xfId="1842" xr:uid="{00000000-0005-0000-0000-00004B8C0000}"/>
    <cellStyle name="60% - Accent5 9 4" xfId="1843" xr:uid="{00000000-0005-0000-0000-00004C8C0000}"/>
    <cellStyle name="60% - Accent6" xfId="18" builtinId="52" customBuiltin="1"/>
    <cellStyle name="60% - Accent6 10" xfId="1844" xr:uid="{00000000-0005-0000-0000-00004E8C0000}"/>
    <cellStyle name="60% - Accent6 10 2" xfId="1845" xr:uid="{00000000-0005-0000-0000-00004F8C0000}"/>
    <cellStyle name="60% - Accent6 10 3" xfId="1846" xr:uid="{00000000-0005-0000-0000-0000508C0000}"/>
    <cellStyle name="60% - Accent6 10 4" xfId="1847" xr:uid="{00000000-0005-0000-0000-0000518C0000}"/>
    <cellStyle name="60% - Accent6 11" xfId="1848" xr:uid="{00000000-0005-0000-0000-0000528C0000}"/>
    <cellStyle name="60% - Accent6 11 2" xfId="1849" xr:uid="{00000000-0005-0000-0000-0000538C0000}"/>
    <cellStyle name="60% - Accent6 11 3" xfId="1850" xr:uid="{00000000-0005-0000-0000-0000548C0000}"/>
    <cellStyle name="60% - Accent6 11 4" xfId="1851" xr:uid="{00000000-0005-0000-0000-0000558C0000}"/>
    <cellStyle name="60% - Accent6 12" xfId="1852" xr:uid="{00000000-0005-0000-0000-0000568C0000}"/>
    <cellStyle name="60% - Accent6 12 2" xfId="1853" xr:uid="{00000000-0005-0000-0000-0000578C0000}"/>
    <cellStyle name="60% - Accent6 12 3" xfId="1854" xr:uid="{00000000-0005-0000-0000-0000588C0000}"/>
    <cellStyle name="60% - Accent6 12 4" xfId="1855" xr:uid="{00000000-0005-0000-0000-0000598C0000}"/>
    <cellStyle name="60% - Accent6 13" xfId="1856" xr:uid="{00000000-0005-0000-0000-00005A8C0000}"/>
    <cellStyle name="60% - Accent6 13 2" xfId="1857" xr:uid="{00000000-0005-0000-0000-00005B8C0000}"/>
    <cellStyle name="60% - Accent6 13 3" xfId="1858" xr:uid="{00000000-0005-0000-0000-00005C8C0000}"/>
    <cellStyle name="60% - Accent6 13 4" xfId="1859" xr:uid="{00000000-0005-0000-0000-00005D8C0000}"/>
    <cellStyle name="60% - Accent6 14" xfId="1860" xr:uid="{00000000-0005-0000-0000-00005E8C0000}"/>
    <cellStyle name="60% - Accent6 14 2" xfId="1861" xr:uid="{00000000-0005-0000-0000-00005F8C0000}"/>
    <cellStyle name="60% - Accent6 14 3" xfId="1862" xr:uid="{00000000-0005-0000-0000-0000608C0000}"/>
    <cellStyle name="60% - Accent6 14 4" xfId="1863" xr:uid="{00000000-0005-0000-0000-0000618C0000}"/>
    <cellStyle name="60% - Accent6 15" xfId="1864" xr:uid="{00000000-0005-0000-0000-0000628C0000}"/>
    <cellStyle name="60% - Accent6 15 2" xfId="1865" xr:uid="{00000000-0005-0000-0000-0000638C0000}"/>
    <cellStyle name="60% - Accent6 15 3" xfId="1866" xr:uid="{00000000-0005-0000-0000-0000648C0000}"/>
    <cellStyle name="60% - Accent6 15 4" xfId="1867" xr:uid="{00000000-0005-0000-0000-0000658C0000}"/>
    <cellStyle name="60% - Accent6 16" xfId="1868" xr:uid="{00000000-0005-0000-0000-0000668C0000}"/>
    <cellStyle name="60% - Accent6 16 2" xfId="1869" xr:uid="{00000000-0005-0000-0000-0000678C0000}"/>
    <cellStyle name="60% - Accent6 16 3" xfId="1870" xr:uid="{00000000-0005-0000-0000-0000688C0000}"/>
    <cellStyle name="60% - Accent6 16 4" xfId="1871" xr:uid="{00000000-0005-0000-0000-0000698C0000}"/>
    <cellStyle name="60% - Accent6 17" xfId="1872" xr:uid="{00000000-0005-0000-0000-00006A8C0000}"/>
    <cellStyle name="60% - Accent6 17 2" xfId="1873" xr:uid="{00000000-0005-0000-0000-00006B8C0000}"/>
    <cellStyle name="60% - Accent6 17 3" xfId="1874" xr:uid="{00000000-0005-0000-0000-00006C8C0000}"/>
    <cellStyle name="60% - Accent6 17 4" xfId="1875" xr:uid="{00000000-0005-0000-0000-00006D8C0000}"/>
    <cellStyle name="60% - Accent6 18" xfId="1876" xr:uid="{00000000-0005-0000-0000-00006E8C0000}"/>
    <cellStyle name="60% - Accent6 18 2" xfId="1877" xr:uid="{00000000-0005-0000-0000-00006F8C0000}"/>
    <cellStyle name="60% - Accent6 18 3" xfId="1878" xr:uid="{00000000-0005-0000-0000-0000708C0000}"/>
    <cellStyle name="60% - Accent6 18 4" xfId="1879" xr:uid="{00000000-0005-0000-0000-0000718C0000}"/>
    <cellStyle name="60% - Accent6 19" xfId="1880" xr:uid="{00000000-0005-0000-0000-0000728C0000}"/>
    <cellStyle name="60% - Accent6 19 2" xfId="1881" xr:uid="{00000000-0005-0000-0000-0000738C0000}"/>
    <cellStyle name="60% - Accent6 19 3" xfId="1882" xr:uid="{00000000-0005-0000-0000-0000748C0000}"/>
    <cellStyle name="60% - Accent6 19 4" xfId="1883" xr:uid="{00000000-0005-0000-0000-0000758C0000}"/>
    <cellStyle name="60% - Accent6 2" xfId="1884" xr:uid="{00000000-0005-0000-0000-0000768C0000}"/>
    <cellStyle name="60% - Accent6 2 2" xfId="1885" xr:uid="{00000000-0005-0000-0000-0000778C0000}"/>
    <cellStyle name="60% - Accent6 2 2 2" xfId="40314" xr:uid="{00000000-0005-0000-0000-0000788C0000}"/>
    <cellStyle name="60% - Accent6 2 3" xfId="1886" xr:uid="{00000000-0005-0000-0000-0000798C0000}"/>
    <cellStyle name="60% - Accent6 2 3 2" xfId="1887" xr:uid="{00000000-0005-0000-0000-00007A8C0000}"/>
    <cellStyle name="60% - Accent6 2 3 3" xfId="1888" xr:uid="{00000000-0005-0000-0000-00007B8C0000}"/>
    <cellStyle name="60% - Accent6 2 3_FY11 Repairs" xfId="1889" xr:uid="{00000000-0005-0000-0000-00007C8C0000}"/>
    <cellStyle name="60% - Accent6 2 4" xfId="1890" xr:uid="{00000000-0005-0000-0000-00007D8C0000}"/>
    <cellStyle name="60% - Accent6 2 5" xfId="1891" xr:uid="{00000000-0005-0000-0000-00007E8C0000}"/>
    <cellStyle name="60% - Accent6 2_2013 Combined" xfId="40315" xr:uid="{00000000-0005-0000-0000-00007F8C0000}"/>
    <cellStyle name="60% - Accent6 20" xfId="1892" xr:uid="{00000000-0005-0000-0000-0000808C0000}"/>
    <cellStyle name="60% - Accent6 20 2" xfId="1893" xr:uid="{00000000-0005-0000-0000-0000818C0000}"/>
    <cellStyle name="60% - Accent6 20 3" xfId="1894" xr:uid="{00000000-0005-0000-0000-0000828C0000}"/>
    <cellStyle name="60% - Accent6 20 4" xfId="1895" xr:uid="{00000000-0005-0000-0000-0000838C0000}"/>
    <cellStyle name="60% - Accent6 21" xfId="1896" xr:uid="{00000000-0005-0000-0000-0000848C0000}"/>
    <cellStyle name="60% - Accent6 21 2" xfId="1897" xr:uid="{00000000-0005-0000-0000-0000858C0000}"/>
    <cellStyle name="60% - Accent6 21 3" xfId="1898" xr:uid="{00000000-0005-0000-0000-0000868C0000}"/>
    <cellStyle name="60% - Accent6 21 4" xfId="1899" xr:uid="{00000000-0005-0000-0000-0000878C0000}"/>
    <cellStyle name="60% - Accent6 22" xfId="1900" xr:uid="{00000000-0005-0000-0000-0000888C0000}"/>
    <cellStyle name="60% - Accent6 22 2" xfId="1901" xr:uid="{00000000-0005-0000-0000-0000898C0000}"/>
    <cellStyle name="60% - Accent6 22 3" xfId="1902" xr:uid="{00000000-0005-0000-0000-00008A8C0000}"/>
    <cellStyle name="60% - Accent6 22 4" xfId="1903" xr:uid="{00000000-0005-0000-0000-00008B8C0000}"/>
    <cellStyle name="60% - Accent6 23" xfId="1904" xr:uid="{00000000-0005-0000-0000-00008C8C0000}"/>
    <cellStyle name="60% - Accent6 23 2" xfId="1905" xr:uid="{00000000-0005-0000-0000-00008D8C0000}"/>
    <cellStyle name="60% - Accent6 23 3" xfId="1906" xr:uid="{00000000-0005-0000-0000-00008E8C0000}"/>
    <cellStyle name="60% - Accent6 24" xfId="1907" xr:uid="{00000000-0005-0000-0000-00008F8C0000}"/>
    <cellStyle name="60% - Accent6 24 2" xfId="1908" xr:uid="{00000000-0005-0000-0000-0000908C0000}"/>
    <cellStyle name="60% - Accent6 25" xfId="1909" xr:uid="{00000000-0005-0000-0000-0000918C0000}"/>
    <cellStyle name="60% - Accent6 25 2" xfId="1910" xr:uid="{00000000-0005-0000-0000-0000928C0000}"/>
    <cellStyle name="60% - Accent6 25 3" xfId="1911" xr:uid="{00000000-0005-0000-0000-0000938C0000}"/>
    <cellStyle name="60% - Accent6 26" xfId="1912" xr:uid="{00000000-0005-0000-0000-0000948C0000}"/>
    <cellStyle name="60% - Accent6 26 2" xfId="1913" xr:uid="{00000000-0005-0000-0000-0000958C0000}"/>
    <cellStyle name="60% - Accent6 27" xfId="1914" xr:uid="{00000000-0005-0000-0000-0000968C0000}"/>
    <cellStyle name="60% - Accent6 3" xfId="1915" xr:uid="{00000000-0005-0000-0000-0000978C0000}"/>
    <cellStyle name="60% - Accent6 3 2" xfId="1916" xr:uid="{00000000-0005-0000-0000-0000988C0000}"/>
    <cellStyle name="60% - Accent6 3 3" xfId="1917" xr:uid="{00000000-0005-0000-0000-0000998C0000}"/>
    <cellStyle name="60% - Accent6 3 4" xfId="1918" xr:uid="{00000000-0005-0000-0000-00009A8C0000}"/>
    <cellStyle name="60% - Accent6 4" xfId="1919" xr:uid="{00000000-0005-0000-0000-00009B8C0000}"/>
    <cellStyle name="60% - Accent6 4 2" xfId="1920" xr:uid="{00000000-0005-0000-0000-00009C8C0000}"/>
    <cellStyle name="60% - Accent6 4 3" xfId="1921" xr:uid="{00000000-0005-0000-0000-00009D8C0000}"/>
    <cellStyle name="60% - Accent6 4 4" xfId="1922" xr:uid="{00000000-0005-0000-0000-00009E8C0000}"/>
    <cellStyle name="60% - Accent6 5" xfId="1923" xr:uid="{00000000-0005-0000-0000-00009F8C0000}"/>
    <cellStyle name="60% - Accent6 5 2" xfId="1924" xr:uid="{00000000-0005-0000-0000-0000A08C0000}"/>
    <cellStyle name="60% - Accent6 5 3" xfId="1925" xr:uid="{00000000-0005-0000-0000-0000A18C0000}"/>
    <cellStyle name="60% - Accent6 5 4" xfId="1926" xr:uid="{00000000-0005-0000-0000-0000A28C0000}"/>
    <cellStyle name="60% - Accent6 6" xfId="1927" xr:uid="{00000000-0005-0000-0000-0000A38C0000}"/>
    <cellStyle name="60% - Accent6 6 2" xfId="1928" xr:uid="{00000000-0005-0000-0000-0000A48C0000}"/>
    <cellStyle name="60% - Accent6 6 3" xfId="1929" xr:uid="{00000000-0005-0000-0000-0000A58C0000}"/>
    <cellStyle name="60% - Accent6 6 4" xfId="1930" xr:uid="{00000000-0005-0000-0000-0000A68C0000}"/>
    <cellStyle name="60% - Accent6 7" xfId="1931" xr:uid="{00000000-0005-0000-0000-0000A78C0000}"/>
    <cellStyle name="60% - Accent6 7 2" xfId="1932" xr:uid="{00000000-0005-0000-0000-0000A88C0000}"/>
    <cellStyle name="60% - Accent6 7 3" xfId="1933" xr:uid="{00000000-0005-0000-0000-0000A98C0000}"/>
    <cellStyle name="60% - Accent6 7 4" xfId="1934" xr:uid="{00000000-0005-0000-0000-0000AA8C0000}"/>
    <cellStyle name="60% - Accent6 8" xfId="1935" xr:uid="{00000000-0005-0000-0000-0000AB8C0000}"/>
    <cellStyle name="60% - Accent6 8 2" xfId="1936" xr:uid="{00000000-0005-0000-0000-0000AC8C0000}"/>
    <cellStyle name="60% - Accent6 8 3" xfId="1937" xr:uid="{00000000-0005-0000-0000-0000AD8C0000}"/>
    <cellStyle name="60% - Accent6 8 4" xfId="1938" xr:uid="{00000000-0005-0000-0000-0000AE8C0000}"/>
    <cellStyle name="60% - Accent6 9" xfId="1939" xr:uid="{00000000-0005-0000-0000-0000AF8C0000}"/>
    <cellStyle name="60% - Accent6 9 2" xfId="1940" xr:uid="{00000000-0005-0000-0000-0000B08C0000}"/>
    <cellStyle name="60% - Accent6 9 3" xfId="1941" xr:uid="{00000000-0005-0000-0000-0000B18C0000}"/>
    <cellStyle name="60% - Accent6 9 4" xfId="1942" xr:uid="{00000000-0005-0000-0000-0000B28C0000}"/>
    <cellStyle name="7" xfId="19" xr:uid="{00000000-0005-0000-0000-0000B38C0000}"/>
    <cellStyle name="752131" xfId="40316" xr:uid="{00000000-0005-0000-0000-0000B48C0000}"/>
    <cellStyle name="a" xfId="40317" xr:uid="{00000000-0005-0000-0000-0000B58C0000}"/>
    <cellStyle name="Accent1" xfId="20" builtinId="29" customBuiltin="1"/>
    <cellStyle name="Accent1 10" xfId="1943" xr:uid="{00000000-0005-0000-0000-0000B78C0000}"/>
    <cellStyle name="Accent1 10 2" xfId="1944" xr:uid="{00000000-0005-0000-0000-0000B88C0000}"/>
    <cellStyle name="Accent1 10 3" xfId="1945" xr:uid="{00000000-0005-0000-0000-0000B98C0000}"/>
    <cellStyle name="Accent1 10 4" xfId="1946" xr:uid="{00000000-0005-0000-0000-0000BA8C0000}"/>
    <cellStyle name="Accent1 11" xfId="1947" xr:uid="{00000000-0005-0000-0000-0000BB8C0000}"/>
    <cellStyle name="Accent1 11 2" xfId="1948" xr:uid="{00000000-0005-0000-0000-0000BC8C0000}"/>
    <cellStyle name="Accent1 11 3" xfId="1949" xr:uid="{00000000-0005-0000-0000-0000BD8C0000}"/>
    <cellStyle name="Accent1 11 4" xfId="1950" xr:uid="{00000000-0005-0000-0000-0000BE8C0000}"/>
    <cellStyle name="Accent1 12" xfId="1951" xr:uid="{00000000-0005-0000-0000-0000BF8C0000}"/>
    <cellStyle name="Accent1 12 2" xfId="1952" xr:uid="{00000000-0005-0000-0000-0000C08C0000}"/>
    <cellStyle name="Accent1 12 3" xfId="1953" xr:uid="{00000000-0005-0000-0000-0000C18C0000}"/>
    <cellStyle name="Accent1 12 4" xfId="1954" xr:uid="{00000000-0005-0000-0000-0000C28C0000}"/>
    <cellStyle name="Accent1 13" xfId="1955" xr:uid="{00000000-0005-0000-0000-0000C38C0000}"/>
    <cellStyle name="Accent1 13 2" xfId="1956" xr:uid="{00000000-0005-0000-0000-0000C48C0000}"/>
    <cellStyle name="Accent1 13 3" xfId="1957" xr:uid="{00000000-0005-0000-0000-0000C58C0000}"/>
    <cellStyle name="Accent1 13 4" xfId="1958" xr:uid="{00000000-0005-0000-0000-0000C68C0000}"/>
    <cellStyle name="Accent1 14" xfId="1959" xr:uid="{00000000-0005-0000-0000-0000C78C0000}"/>
    <cellStyle name="Accent1 14 2" xfId="1960" xr:uid="{00000000-0005-0000-0000-0000C88C0000}"/>
    <cellStyle name="Accent1 14 3" xfId="1961" xr:uid="{00000000-0005-0000-0000-0000C98C0000}"/>
    <cellStyle name="Accent1 14 4" xfId="1962" xr:uid="{00000000-0005-0000-0000-0000CA8C0000}"/>
    <cellStyle name="Accent1 15" xfId="1963" xr:uid="{00000000-0005-0000-0000-0000CB8C0000}"/>
    <cellStyle name="Accent1 15 2" xfId="1964" xr:uid="{00000000-0005-0000-0000-0000CC8C0000}"/>
    <cellStyle name="Accent1 15 3" xfId="1965" xr:uid="{00000000-0005-0000-0000-0000CD8C0000}"/>
    <cellStyle name="Accent1 15 4" xfId="1966" xr:uid="{00000000-0005-0000-0000-0000CE8C0000}"/>
    <cellStyle name="Accent1 16" xfId="1967" xr:uid="{00000000-0005-0000-0000-0000CF8C0000}"/>
    <cellStyle name="Accent1 16 2" xfId="1968" xr:uid="{00000000-0005-0000-0000-0000D08C0000}"/>
    <cellStyle name="Accent1 16 3" xfId="1969" xr:uid="{00000000-0005-0000-0000-0000D18C0000}"/>
    <cellStyle name="Accent1 16 4" xfId="1970" xr:uid="{00000000-0005-0000-0000-0000D28C0000}"/>
    <cellStyle name="Accent1 17" xfId="1971" xr:uid="{00000000-0005-0000-0000-0000D38C0000}"/>
    <cellStyle name="Accent1 17 2" xfId="1972" xr:uid="{00000000-0005-0000-0000-0000D48C0000}"/>
    <cellStyle name="Accent1 17 3" xfId="1973" xr:uid="{00000000-0005-0000-0000-0000D58C0000}"/>
    <cellStyle name="Accent1 17 4" xfId="1974" xr:uid="{00000000-0005-0000-0000-0000D68C0000}"/>
    <cellStyle name="Accent1 18" xfId="1975" xr:uid="{00000000-0005-0000-0000-0000D78C0000}"/>
    <cellStyle name="Accent1 18 2" xfId="1976" xr:uid="{00000000-0005-0000-0000-0000D88C0000}"/>
    <cellStyle name="Accent1 18 3" xfId="1977" xr:uid="{00000000-0005-0000-0000-0000D98C0000}"/>
    <cellStyle name="Accent1 18 4" xfId="1978" xr:uid="{00000000-0005-0000-0000-0000DA8C0000}"/>
    <cellStyle name="Accent1 19" xfId="1979" xr:uid="{00000000-0005-0000-0000-0000DB8C0000}"/>
    <cellStyle name="Accent1 19 2" xfId="1980" xr:uid="{00000000-0005-0000-0000-0000DC8C0000}"/>
    <cellStyle name="Accent1 19 3" xfId="1981" xr:uid="{00000000-0005-0000-0000-0000DD8C0000}"/>
    <cellStyle name="Accent1 19 4" xfId="1982" xr:uid="{00000000-0005-0000-0000-0000DE8C0000}"/>
    <cellStyle name="Accent1 2" xfId="1983" xr:uid="{00000000-0005-0000-0000-0000DF8C0000}"/>
    <cellStyle name="Accent1 2 2" xfId="1984" xr:uid="{00000000-0005-0000-0000-0000E08C0000}"/>
    <cellStyle name="Accent1 2 2 2" xfId="40318" xr:uid="{00000000-0005-0000-0000-0000E18C0000}"/>
    <cellStyle name="Accent1 2 3" xfId="1985" xr:uid="{00000000-0005-0000-0000-0000E28C0000}"/>
    <cellStyle name="Accent1 2 3 2" xfId="1986" xr:uid="{00000000-0005-0000-0000-0000E38C0000}"/>
    <cellStyle name="Accent1 2 3 3" xfId="1987" xr:uid="{00000000-0005-0000-0000-0000E48C0000}"/>
    <cellStyle name="Accent1 2 3_FY11 Repairs" xfId="1988" xr:uid="{00000000-0005-0000-0000-0000E58C0000}"/>
    <cellStyle name="Accent1 2 4" xfId="1989" xr:uid="{00000000-0005-0000-0000-0000E68C0000}"/>
    <cellStyle name="Accent1 2 5" xfId="1990" xr:uid="{00000000-0005-0000-0000-0000E78C0000}"/>
    <cellStyle name="Accent1 2_2013 Combined" xfId="40319" xr:uid="{00000000-0005-0000-0000-0000E88C0000}"/>
    <cellStyle name="Accent1 20" xfId="1991" xr:uid="{00000000-0005-0000-0000-0000E98C0000}"/>
    <cellStyle name="Accent1 20 2" xfId="1992" xr:uid="{00000000-0005-0000-0000-0000EA8C0000}"/>
    <cellStyle name="Accent1 20 3" xfId="1993" xr:uid="{00000000-0005-0000-0000-0000EB8C0000}"/>
    <cellStyle name="Accent1 20 4" xfId="1994" xr:uid="{00000000-0005-0000-0000-0000EC8C0000}"/>
    <cellStyle name="Accent1 21" xfId="1995" xr:uid="{00000000-0005-0000-0000-0000ED8C0000}"/>
    <cellStyle name="Accent1 21 2" xfId="1996" xr:uid="{00000000-0005-0000-0000-0000EE8C0000}"/>
    <cellStyle name="Accent1 21 3" xfId="1997" xr:uid="{00000000-0005-0000-0000-0000EF8C0000}"/>
    <cellStyle name="Accent1 21 4" xfId="1998" xr:uid="{00000000-0005-0000-0000-0000F08C0000}"/>
    <cellStyle name="Accent1 22" xfId="1999" xr:uid="{00000000-0005-0000-0000-0000F18C0000}"/>
    <cellStyle name="Accent1 22 2" xfId="2000" xr:uid="{00000000-0005-0000-0000-0000F28C0000}"/>
    <cellStyle name="Accent1 22 3" xfId="2001" xr:uid="{00000000-0005-0000-0000-0000F38C0000}"/>
    <cellStyle name="Accent1 22 4" xfId="2002" xr:uid="{00000000-0005-0000-0000-0000F48C0000}"/>
    <cellStyle name="Accent1 23" xfId="2003" xr:uid="{00000000-0005-0000-0000-0000F58C0000}"/>
    <cellStyle name="Accent1 23 2" xfId="2004" xr:uid="{00000000-0005-0000-0000-0000F68C0000}"/>
    <cellStyle name="Accent1 23 3" xfId="2005" xr:uid="{00000000-0005-0000-0000-0000F78C0000}"/>
    <cellStyle name="Accent1 24" xfId="2006" xr:uid="{00000000-0005-0000-0000-0000F88C0000}"/>
    <cellStyle name="Accent1 24 2" xfId="2007" xr:uid="{00000000-0005-0000-0000-0000F98C0000}"/>
    <cellStyle name="Accent1 25" xfId="2008" xr:uid="{00000000-0005-0000-0000-0000FA8C0000}"/>
    <cellStyle name="Accent1 25 2" xfId="2009" xr:uid="{00000000-0005-0000-0000-0000FB8C0000}"/>
    <cellStyle name="Accent1 26" xfId="2010" xr:uid="{00000000-0005-0000-0000-0000FC8C0000}"/>
    <cellStyle name="Accent1 26 2" xfId="2011" xr:uid="{00000000-0005-0000-0000-0000FD8C0000}"/>
    <cellStyle name="Accent1 27" xfId="2012" xr:uid="{00000000-0005-0000-0000-0000FE8C0000}"/>
    <cellStyle name="Accent1 3" xfId="2013" xr:uid="{00000000-0005-0000-0000-0000FF8C0000}"/>
    <cellStyle name="Accent1 3 2" xfId="2014" xr:uid="{00000000-0005-0000-0000-0000008D0000}"/>
    <cellStyle name="Accent1 3 3" xfId="2015" xr:uid="{00000000-0005-0000-0000-0000018D0000}"/>
    <cellStyle name="Accent1 3 4" xfId="2016" xr:uid="{00000000-0005-0000-0000-0000028D0000}"/>
    <cellStyle name="Accent1 4" xfId="2017" xr:uid="{00000000-0005-0000-0000-0000038D0000}"/>
    <cellStyle name="Accent1 4 2" xfId="2018" xr:uid="{00000000-0005-0000-0000-0000048D0000}"/>
    <cellStyle name="Accent1 4 3" xfId="2019" xr:uid="{00000000-0005-0000-0000-0000058D0000}"/>
    <cellStyle name="Accent1 4 4" xfId="2020" xr:uid="{00000000-0005-0000-0000-0000068D0000}"/>
    <cellStyle name="Accent1 5" xfId="2021" xr:uid="{00000000-0005-0000-0000-0000078D0000}"/>
    <cellStyle name="Accent1 5 2" xfId="2022" xr:uid="{00000000-0005-0000-0000-0000088D0000}"/>
    <cellStyle name="Accent1 5 3" xfId="2023" xr:uid="{00000000-0005-0000-0000-0000098D0000}"/>
    <cellStyle name="Accent1 5 4" xfId="2024" xr:uid="{00000000-0005-0000-0000-00000A8D0000}"/>
    <cellStyle name="Accent1 6" xfId="2025" xr:uid="{00000000-0005-0000-0000-00000B8D0000}"/>
    <cellStyle name="Accent1 6 2" xfId="2026" xr:uid="{00000000-0005-0000-0000-00000C8D0000}"/>
    <cellStyle name="Accent1 6 3" xfId="2027" xr:uid="{00000000-0005-0000-0000-00000D8D0000}"/>
    <cellStyle name="Accent1 6 4" xfId="2028" xr:uid="{00000000-0005-0000-0000-00000E8D0000}"/>
    <cellStyle name="Accent1 7" xfId="2029" xr:uid="{00000000-0005-0000-0000-00000F8D0000}"/>
    <cellStyle name="Accent1 7 2" xfId="2030" xr:uid="{00000000-0005-0000-0000-0000108D0000}"/>
    <cellStyle name="Accent1 7 3" xfId="2031" xr:uid="{00000000-0005-0000-0000-0000118D0000}"/>
    <cellStyle name="Accent1 7 4" xfId="2032" xr:uid="{00000000-0005-0000-0000-0000128D0000}"/>
    <cellStyle name="Accent1 8" xfId="2033" xr:uid="{00000000-0005-0000-0000-0000138D0000}"/>
    <cellStyle name="Accent1 8 2" xfId="2034" xr:uid="{00000000-0005-0000-0000-0000148D0000}"/>
    <cellStyle name="Accent1 8 3" xfId="2035" xr:uid="{00000000-0005-0000-0000-0000158D0000}"/>
    <cellStyle name="Accent1 8 4" xfId="2036" xr:uid="{00000000-0005-0000-0000-0000168D0000}"/>
    <cellStyle name="Accent1 9" xfId="2037" xr:uid="{00000000-0005-0000-0000-0000178D0000}"/>
    <cellStyle name="Accent1 9 2" xfId="2038" xr:uid="{00000000-0005-0000-0000-0000188D0000}"/>
    <cellStyle name="Accent1 9 3" xfId="2039" xr:uid="{00000000-0005-0000-0000-0000198D0000}"/>
    <cellStyle name="Accent1 9 4" xfId="2040" xr:uid="{00000000-0005-0000-0000-00001A8D0000}"/>
    <cellStyle name="Accent2" xfId="21" builtinId="33" customBuiltin="1"/>
    <cellStyle name="Accent2 10" xfId="2041" xr:uid="{00000000-0005-0000-0000-00001C8D0000}"/>
    <cellStyle name="Accent2 10 2" xfId="2042" xr:uid="{00000000-0005-0000-0000-00001D8D0000}"/>
    <cellStyle name="Accent2 10 3" xfId="2043" xr:uid="{00000000-0005-0000-0000-00001E8D0000}"/>
    <cellStyle name="Accent2 10 4" xfId="2044" xr:uid="{00000000-0005-0000-0000-00001F8D0000}"/>
    <cellStyle name="Accent2 11" xfId="2045" xr:uid="{00000000-0005-0000-0000-0000208D0000}"/>
    <cellStyle name="Accent2 11 2" xfId="2046" xr:uid="{00000000-0005-0000-0000-0000218D0000}"/>
    <cellStyle name="Accent2 11 3" xfId="2047" xr:uid="{00000000-0005-0000-0000-0000228D0000}"/>
    <cellStyle name="Accent2 11 4" xfId="2048" xr:uid="{00000000-0005-0000-0000-0000238D0000}"/>
    <cellStyle name="Accent2 12" xfId="2049" xr:uid="{00000000-0005-0000-0000-0000248D0000}"/>
    <cellStyle name="Accent2 12 2" xfId="2050" xr:uid="{00000000-0005-0000-0000-0000258D0000}"/>
    <cellStyle name="Accent2 12 3" xfId="2051" xr:uid="{00000000-0005-0000-0000-0000268D0000}"/>
    <cellStyle name="Accent2 12 4" xfId="2052" xr:uid="{00000000-0005-0000-0000-0000278D0000}"/>
    <cellStyle name="Accent2 13" xfId="2053" xr:uid="{00000000-0005-0000-0000-0000288D0000}"/>
    <cellStyle name="Accent2 13 2" xfId="2054" xr:uid="{00000000-0005-0000-0000-0000298D0000}"/>
    <cellStyle name="Accent2 13 3" xfId="2055" xr:uid="{00000000-0005-0000-0000-00002A8D0000}"/>
    <cellStyle name="Accent2 13 4" xfId="2056" xr:uid="{00000000-0005-0000-0000-00002B8D0000}"/>
    <cellStyle name="Accent2 14" xfId="2057" xr:uid="{00000000-0005-0000-0000-00002C8D0000}"/>
    <cellStyle name="Accent2 14 2" xfId="2058" xr:uid="{00000000-0005-0000-0000-00002D8D0000}"/>
    <cellStyle name="Accent2 14 3" xfId="2059" xr:uid="{00000000-0005-0000-0000-00002E8D0000}"/>
    <cellStyle name="Accent2 14 4" xfId="2060" xr:uid="{00000000-0005-0000-0000-00002F8D0000}"/>
    <cellStyle name="Accent2 15" xfId="2061" xr:uid="{00000000-0005-0000-0000-0000308D0000}"/>
    <cellStyle name="Accent2 15 2" xfId="2062" xr:uid="{00000000-0005-0000-0000-0000318D0000}"/>
    <cellStyle name="Accent2 15 3" xfId="2063" xr:uid="{00000000-0005-0000-0000-0000328D0000}"/>
    <cellStyle name="Accent2 15 4" xfId="2064" xr:uid="{00000000-0005-0000-0000-0000338D0000}"/>
    <cellStyle name="Accent2 16" xfId="2065" xr:uid="{00000000-0005-0000-0000-0000348D0000}"/>
    <cellStyle name="Accent2 16 2" xfId="2066" xr:uid="{00000000-0005-0000-0000-0000358D0000}"/>
    <cellStyle name="Accent2 16 3" xfId="2067" xr:uid="{00000000-0005-0000-0000-0000368D0000}"/>
    <cellStyle name="Accent2 16 4" xfId="2068" xr:uid="{00000000-0005-0000-0000-0000378D0000}"/>
    <cellStyle name="Accent2 17" xfId="2069" xr:uid="{00000000-0005-0000-0000-0000388D0000}"/>
    <cellStyle name="Accent2 17 2" xfId="2070" xr:uid="{00000000-0005-0000-0000-0000398D0000}"/>
    <cellStyle name="Accent2 17 3" xfId="2071" xr:uid="{00000000-0005-0000-0000-00003A8D0000}"/>
    <cellStyle name="Accent2 17 4" xfId="2072" xr:uid="{00000000-0005-0000-0000-00003B8D0000}"/>
    <cellStyle name="Accent2 18" xfId="2073" xr:uid="{00000000-0005-0000-0000-00003C8D0000}"/>
    <cellStyle name="Accent2 18 2" xfId="2074" xr:uid="{00000000-0005-0000-0000-00003D8D0000}"/>
    <cellStyle name="Accent2 18 3" xfId="2075" xr:uid="{00000000-0005-0000-0000-00003E8D0000}"/>
    <cellStyle name="Accent2 18 4" xfId="2076" xr:uid="{00000000-0005-0000-0000-00003F8D0000}"/>
    <cellStyle name="Accent2 19" xfId="2077" xr:uid="{00000000-0005-0000-0000-0000408D0000}"/>
    <cellStyle name="Accent2 19 2" xfId="2078" xr:uid="{00000000-0005-0000-0000-0000418D0000}"/>
    <cellStyle name="Accent2 19 3" xfId="2079" xr:uid="{00000000-0005-0000-0000-0000428D0000}"/>
    <cellStyle name="Accent2 19 4" xfId="2080" xr:uid="{00000000-0005-0000-0000-0000438D0000}"/>
    <cellStyle name="Accent2 2" xfId="2081" xr:uid="{00000000-0005-0000-0000-0000448D0000}"/>
    <cellStyle name="Accent2 2 2" xfId="2082" xr:uid="{00000000-0005-0000-0000-0000458D0000}"/>
    <cellStyle name="Accent2 2 2 2" xfId="40320" xr:uid="{00000000-0005-0000-0000-0000468D0000}"/>
    <cellStyle name="Accent2 2 3" xfId="2083" xr:uid="{00000000-0005-0000-0000-0000478D0000}"/>
    <cellStyle name="Accent2 2 3 2" xfId="2084" xr:uid="{00000000-0005-0000-0000-0000488D0000}"/>
    <cellStyle name="Accent2 2 3 3" xfId="2085" xr:uid="{00000000-0005-0000-0000-0000498D0000}"/>
    <cellStyle name="Accent2 2 3_FY11 Repairs" xfId="2086" xr:uid="{00000000-0005-0000-0000-00004A8D0000}"/>
    <cellStyle name="Accent2 2 4" xfId="2087" xr:uid="{00000000-0005-0000-0000-00004B8D0000}"/>
    <cellStyle name="Accent2 2 5" xfId="2088" xr:uid="{00000000-0005-0000-0000-00004C8D0000}"/>
    <cellStyle name="Accent2 2_2013 Combined" xfId="40321" xr:uid="{00000000-0005-0000-0000-00004D8D0000}"/>
    <cellStyle name="Accent2 20" xfId="2089" xr:uid="{00000000-0005-0000-0000-00004E8D0000}"/>
    <cellStyle name="Accent2 20 2" xfId="2090" xr:uid="{00000000-0005-0000-0000-00004F8D0000}"/>
    <cellStyle name="Accent2 20 3" xfId="2091" xr:uid="{00000000-0005-0000-0000-0000508D0000}"/>
    <cellStyle name="Accent2 20 4" xfId="2092" xr:uid="{00000000-0005-0000-0000-0000518D0000}"/>
    <cellStyle name="Accent2 21" xfId="2093" xr:uid="{00000000-0005-0000-0000-0000528D0000}"/>
    <cellStyle name="Accent2 21 2" xfId="2094" xr:uid="{00000000-0005-0000-0000-0000538D0000}"/>
    <cellStyle name="Accent2 21 3" xfId="2095" xr:uid="{00000000-0005-0000-0000-0000548D0000}"/>
    <cellStyle name="Accent2 21 4" xfId="2096" xr:uid="{00000000-0005-0000-0000-0000558D0000}"/>
    <cellStyle name="Accent2 22" xfId="2097" xr:uid="{00000000-0005-0000-0000-0000568D0000}"/>
    <cellStyle name="Accent2 22 2" xfId="2098" xr:uid="{00000000-0005-0000-0000-0000578D0000}"/>
    <cellStyle name="Accent2 22 3" xfId="2099" xr:uid="{00000000-0005-0000-0000-0000588D0000}"/>
    <cellStyle name="Accent2 22 4" xfId="2100" xr:uid="{00000000-0005-0000-0000-0000598D0000}"/>
    <cellStyle name="Accent2 23" xfId="2101" xr:uid="{00000000-0005-0000-0000-00005A8D0000}"/>
    <cellStyle name="Accent2 23 2" xfId="2102" xr:uid="{00000000-0005-0000-0000-00005B8D0000}"/>
    <cellStyle name="Accent2 23 3" xfId="2103" xr:uid="{00000000-0005-0000-0000-00005C8D0000}"/>
    <cellStyle name="Accent2 24" xfId="2104" xr:uid="{00000000-0005-0000-0000-00005D8D0000}"/>
    <cellStyle name="Accent2 24 2" xfId="2105" xr:uid="{00000000-0005-0000-0000-00005E8D0000}"/>
    <cellStyle name="Accent2 25" xfId="2106" xr:uid="{00000000-0005-0000-0000-00005F8D0000}"/>
    <cellStyle name="Accent2 25 2" xfId="2107" xr:uid="{00000000-0005-0000-0000-0000608D0000}"/>
    <cellStyle name="Accent2 26" xfId="2108" xr:uid="{00000000-0005-0000-0000-0000618D0000}"/>
    <cellStyle name="Accent2 26 2" xfId="2109" xr:uid="{00000000-0005-0000-0000-0000628D0000}"/>
    <cellStyle name="Accent2 27" xfId="2110" xr:uid="{00000000-0005-0000-0000-0000638D0000}"/>
    <cellStyle name="Accent2 3" xfId="2111" xr:uid="{00000000-0005-0000-0000-0000648D0000}"/>
    <cellStyle name="Accent2 3 2" xfId="2112" xr:uid="{00000000-0005-0000-0000-0000658D0000}"/>
    <cellStyle name="Accent2 3 3" xfId="2113" xr:uid="{00000000-0005-0000-0000-0000668D0000}"/>
    <cellStyle name="Accent2 3 4" xfId="2114" xr:uid="{00000000-0005-0000-0000-0000678D0000}"/>
    <cellStyle name="Accent2 4" xfId="2115" xr:uid="{00000000-0005-0000-0000-0000688D0000}"/>
    <cellStyle name="Accent2 4 2" xfId="2116" xr:uid="{00000000-0005-0000-0000-0000698D0000}"/>
    <cellStyle name="Accent2 4 3" xfId="2117" xr:uid="{00000000-0005-0000-0000-00006A8D0000}"/>
    <cellStyle name="Accent2 4 4" xfId="2118" xr:uid="{00000000-0005-0000-0000-00006B8D0000}"/>
    <cellStyle name="Accent2 5" xfId="2119" xr:uid="{00000000-0005-0000-0000-00006C8D0000}"/>
    <cellStyle name="Accent2 5 2" xfId="2120" xr:uid="{00000000-0005-0000-0000-00006D8D0000}"/>
    <cellStyle name="Accent2 5 3" xfId="2121" xr:uid="{00000000-0005-0000-0000-00006E8D0000}"/>
    <cellStyle name="Accent2 5 4" xfId="2122" xr:uid="{00000000-0005-0000-0000-00006F8D0000}"/>
    <cellStyle name="Accent2 6" xfId="2123" xr:uid="{00000000-0005-0000-0000-0000708D0000}"/>
    <cellStyle name="Accent2 6 2" xfId="2124" xr:uid="{00000000-0005-0000-0000-0000718D0000}"/>
    <cellStyle name="Accent2 6 3" xfId="2125" xr:uid="{00000000-0005-0000-0000-0000728D0000}"/>
    <cellStyle name="Accent2 6 4" xfId="2126" xr:uid="{00000000-0005-0000-0000-0000738D0000}"/>
    <cellStyle name="Accent2 7" xfId="2127" xr:uid="{00000000-0005-0000-0000-0000748D0000}"/>
    <cellStyle name="Accent2 7 2" xfId="2128" xr:uid="{00000000-0005-0000-0000-0000758D0000}"/>
    <cellStyle name="Accent2 7 3" xfId="2129" xr:uid="{00000000-0005-0000-0000-0000768D0000}"/>
    <cellStyle name="Accent2 7 4" xfId="2130" xr:uid="{00000000-0005-0000-0000-0000778D0000}"/>
    <cellStyle name="Accent2 8" xfId="2131" xr:uid="{00000000-0005-0000-0000-0000788D0000}"/>
    <cellStyle name="Accent2 8 2" xfId="2132" xr:uid="{00000000-0005-0000-0000-0000798D0000}"/>
    <cellStyle name="Accent2 8 3" xfId="2133" xr:uid="{00000000-0005-0000-0000-00007A8D0000}"/>
    <cellStyle name="Accent2 8 4" xfId="2134" xr:uid="{00000000-0005-0000-0000-00007B8D0000}"/>
    <cellStyle name="Accent2 9" xfId="2135" xr:uid="{00000000-0005-0000-0000-00007C8D0000}"/>
    <cellStyle name="Accent2 9 2" xfId="2136" xr:uid="{00000000-0005-0000-0000-00007D8D0000}"/>
    <cellStyle name="Accent2 9 3" xfId="2137" xr:uid="{00000000-0005-0000-0000-00007E8D0000}"/>
    <cellStyle name="Accent2 9 4" xfId="2138" xr:uid="{00000000-0005-0000-0000-00007F8D0000}"/>
    <cellStyle name="Accent3" xfId="22" builtinId="37" customBuiltin="1"/>
    <cellStyle name="Accent3 10" xfId="2139" xr:uid="{00000000-0005-0000-0000-0000818D0000}"/>
    <cellStyle name="Accent3 10 2" xfId="2140" xr:uid="{00000000-0005-0000-0000-0000828D0000}"/>
    <cellStyle name="Accent3 10 3" xfId="2141" xr:uid="{00000000-0005-0000-0000-0000838D0000}"/>
    <cellStyle name="Accent3 10 4" xfId="2142" xr:uid="{00000000-0005-0000-0000-0000848D0000}"/>
    <cellStyle name="Accent3 11" xfId="2143" xr:uid="{00000000-0005-0000-0000-0000858D0000}"/>
    <cellStyle name="Accent3 11 2" xfId="2144" xr:uid="{00000000-0005-0000-0000-0000868D0000}"/>
    <cellStyle name="Accent3 11 3" xfId="2145" xr:uid="{00000000-0005-0000-0000-0000878D0000}"/>
    <cellStyle name="Accent3 11 4" xfId="2146" xr:uid="{00000000-0005-0000-0000-0000888D0000}"/>
    <cellStyle name="Accent3 12" xfId="2147" xr:uid="{00000000-0005-0000-0000-0000898D0000}"/>
    <cellStyle name="Accent3 12 2" xfId="2148" xr:uid="{00000000-0005-0000-0000-00008A8D0000}"/>
    <cellStyle name="Accent3 12 3" xfId="2149" xr:uid="{00000000-0005-0000-0000-00008B8D0000}"/>
    <cellStyle name="Accent3 12 4" xfId="2150" xr:uid="{00000000-0005-0000-0000-00008C8D0000}"/>
    <cellStyle name="Accent3 13" xfId="2151" xr:uid="{00000000-0005-0000-0000-00008D8D0000}"/>
    <cellStyle name="Accent3 13 2" xfId="2152" xr:uid="{00000000-0005-0000-0000-00008E8D0000}"/>
    <cellStyle name="Accent3 13 3" xfId="2153" xr:uid="{00000000-0005-0000-0000-00008F8D0000}"/>
    <cellStyle name="Accent3 13 4" xfId="2154" xr:uid="{00000000-0005-0000-0000-0000908D0000}"/>
    <cellStyle name="Accent3 14" xfId="2155" xr:uid="{00000000-0005-0000-0000-0000918D0000}"/>
    <cellStyle name="Accent3 14 2" xfId="2156" xr:uid="{00000000-0005-0000-0000-0000928D0000}"/>
    <cellStyle name="Accent3 14 3" xfId="2157" xr:uid="{00000000-0005-0000-0000-0000938D0000}"/>
    <cellStyle name="Accent3 14 4" xfId="2158" xr:uid="{00000000-0005-0000-0000-0000948D0000}"/>
    <cellStyle name="Accent3 15" xfId="2159" xr:uid="{00000000-0005-0000-0000-0000958D0000}"/>
    <cellStyle name="Accent3 15 2" xfId="2160" xr:uid="{00000000-0005-0000-0000-0000968D0000}"/>
    <cellStyle name="Accent3 15 3" xfId="2161" xr:uid="{00000000-0005-0000-0000-0000978D0000}"/>
    <cellStyle name="Accent3 15 4" xfId="2162" xr:uid="{00000000-0005-0000-0000-0000988D0000}"/>
    <cellStyle name="Accent3 16" xfId="2163" xr:uid="{00000000-0005-0000-0000-0000998D0000}"/>
    <cellStyle name="Accent3 16 2" xfId="2164" xr:uid="{00000000-0005-0000-0000-00009A8D0000}"/>
    <cellStyle name="Accent3 16 3" xfId="2165" xr:uid="{00000000-0005-0000-0000-00009B8D0000}"/>
    <cellStyle name="Accent3 16 4" xfId="2166" xr:uid="{00000000-0005-0000-0000-00009C8D0000}"/>
    <cellStyle name="Accent3 17" xfId="2167" xr:uid="{00000000-0005-0000-0000-00009D8D0000}"/>
    <cellStyle name="Accent3 17 2" xfId="2168" xr:uid="{00000000-0005-0000-0000-00009E8D0000}"/>
    <cellStyle name="Accent3 17 3" xfId="2169" xr:uid="{00000000-0005-0000-0000-00009F8D0000}"/>
    <cellStyle name="Accent3 17 4" xfId="2170" xr:uid="{00000000-0005-0000-0000-0000A08D0000}"/>
    <cellStyle name="Accent3 18" xfId="2171" xr:uid="{00000000-0005-0000-0000-0000A18D0000}"/>
    <cellStyle name="Accent3 18 2" xfId="2172" xr:uid="{00000000-0005-0000-0000-0000A28D0000}"/>
    <cellStyle name="Accent3 18 3" xfId="2173" xr:uid="{00000000-0005-0000-0000-0000A38D0000}"/>
    <cellStyle name="Accent3 18 4" xfId="2174" xr:uid="{00000000-0005-0000-0000-0000A48D0000}"/>
    <cellStyle name="Accent3 19" xfId="2175" xr:uid="{00000000-0005-0000-0000-0000A58D0000}"/>
    <cellStyle name="Accent3 19 2" xfId="2176" xr:uid="{00000000-0005-0000-0000-0000A68D0000}"/>
    <cellStyle name="Accent3 19 3" xfId="2177" xr:uid="{00000000-0005-0000-0000-0000A78D0000}"/>
    <cellStyle name="Accent3 19 4" xfId="2178" xr:uid="{00000000-0005-0000-0000-0000A88D0000}"/>
    <cellStyle name="Accent3 2" xfId="2179" xr:uid="{00000000-0005-0000-0000-0000A98D0000}"/>
    <cellStyle name="Accent3 2 2" xfId="2180" xr:uid="{00000000-0005-0000-0000-0000AA8D0000}"/>
    <cellStyle name="Accent3 2 2 2" xfId="40322" xr:uid="{00000000-0005-0000-0000-0000AB8D0000}"/>
    <cellStyle name="Accent3 2 3" xfId="2181" xr:uid="{00000000-0005-0000-0000-0000AC8D0000}"/>
    <cellStyle name="Accent3 2 3 2" xfId="2182" xr:uid="{00000000-0005-0000-0000-0000AD8D0000}"/>
    <cellStyle name="Accent3 2 3 3" xfId="2183" xr:uid="{00000000-0005-0000-0000-0000AE8D0000}"/>
    <cellStyle name="Accent3 2 3_FY11 Repairs" xfId="2184" xr:uid="{00000000-0005-0000-0000-0000AF8D0000}"/>
    <cellStyle name="Accent3 2 4" xfId="2185" xr:uid="{00000000-0005-0000-0000-0000B08D0000}"/>
    <cellStyle name="Accent3 2 5" xfId="2186" xr:uid="{00000000-0005-0000-0000-0000B18D0000}"/>
    <cellStyle name="Accent3 2_2013 Combined" xfId="40323" xr:uid="{00000000-0005-0000-0000-0000B28D0000}"/>
    <cellStyle name="Accent3 20" xfId="2187" xr:uid="{00000000-0005-0000-0000-0000B38D0000}"/>
    <cellStyle name="Accent3 20 2" xfId="2188" xr:uid="{00000000-0005-0000-0000-0000B48D0000}"/>
    <cellStyle name="Accent3 20 3" xfId="2189" xr:uid="{00000000-0005-0000-0000-0000B58D0000}"/>
    <cellStyle name="Accent3 20 4" xfId="2190" xr:uid="{00000000-0005-0000-0000-0000B68D0000}"/>
    <cellStyle name="Accent3 21" xfId="2191" xr:uid="{00000000-0005-0000-0000-0000B78D0000}"/>
    <cellStyle name="Accent3 21 2" xfId="2192" xr:uid="{00000000-0005-0000-0000-0000B88D0000}"/>
    <cellStyle name="Accent3 21 3" xfId="2193" xr:uid="{00000000-0005-0000-0000-0000B98D0000}"/>
    <cellStyle name="Accent3 21 4" xfId="2194" xr:uid="{00000000-0005-0000-0000-0000BA8D0000}"/>
    <cellStyle name="Accent3 22" xfId="2195" xr:uid="{00000000-0005-0000-0000-0000BB8D0000}"/>
    <cellStyle name="Accent3 22 2" xfId="2196" xr:uid="{00000000-0005-0000-0000-0000BC8D0000}"/>
    <cellStyle name="Accent3 22 3" xfId="2197" xr:uid="{00000000-0005-0000-0000-0000BD8D0000}"/>
    <cellStyle name="Accent3 22 4" xfId="2198" xr:uid="{00000000-0005-0000-0000-0000BE8D0000}"/>
    <cellStyle name="Accent3 23" xfId="2199" xr:uid="{00000000-0005-0000-0000-0000BF8D0000}"/>
    <cellStyle name="Accent3 23 2" xfId="2200" xr:uid="{00000000-0005-0000-0000-0000C08D0000}"/>
    <cellStyle name="Accent3 23 3" xfId="2201" xr:uid="{00000000-0005-0000-0000-0000C18D0000}"/>
    <cellStyle name="Accent3 24" xfId="2202" xr:uid="{00000000-0005-0000-0000-0000C28D0000}"/>
    <cellStyle name="Accent3 24 2" xfId="2203" xr:uid="{00000000-0005-0000-0000-0000C38D0000}"/>
    <cellStyle name="Accent3 25" xfId="2204" xr:uid="{00000000-0005-0000-0000-0000C48D0000}"/>
    <cellStyle name="Accent3 25 2" xfId="2205" xr:uid="{00000000-0005-0000-0000-0000C58D0000}"/>
    <cellStyle name="Accent3 26" xfId="2206" xr:uid="{00000000-0005-0000-0000-0000C68D0000}"/>
    <cellStyle name="Accent3 26 2" xfId="2207" xr:uid="{00000000-0005-0000-0000-0000C78D0000}"/>
    <cellStyle name="Accent3 27" xfId="2208" xr:uid="{00000000-0005-0000-0000-0000C88D0000}"/>
    <cellStyle name="Accent3 3" xfId="2209" xr:uid="{00000000-0005-0000-0000-0000C98D0000}"/>
    <cellStyle name="Accent3 3 2" xfId="2210" xr:uid="{00000000-0005-0000-0000-0000CA8D0000}"/>
    <cellStyle name="Accent3 3 3" xfId="2211" xr:uid="{00000000-0005-0000-0000-0000CB8D0000}"/>
    <cellStyle name="Accent3 3 4" xfId="2212" xr:uid="{00000000-0005-0000-0000-0000CC8D0000}"/>
    <cellStyle name="Accent3 4" xfId="2213" xr:uid="{00000000-0005-0000-0000-0000CD8D0000}"/>
    <cellStyle name="Accent3 4 2" xfId="2214" xr:uid="{00000000-0005-0000-0000-0000CE8D0000}"/>
    <cellStyle name="Accent3 4 3" xfId="2215" xr:uid="{00000000-0005-0000-0000-0000CF8D0000}"/>
    <cellStyle name="Accent3 4 4" xfId="2216" xr:uid="{00000000-0005-0000-0000-0000D08D0000}"/>
    <cellStyle name="Accent3 5" xfId="2217" xr:uid="{00000000-0005-0000-0000-0000D18D0000}"/>
    <cellStyle name="Accent3 5 2" xfId="2218" xr:uid="{00000000-0005-0000-0000-0000D28D0000}"/>
    <cellStyle name="Accent3 5 3" xfId="2219" xr:uid="{00000000-0005-0000-0000-0000D38D0000}"/>
    <cellStyle name="Accent3 5 4" xfId="2220" xr:uid="{00000000-0005-0000-0000-0000D48D0000}"/>
    <cellStyle name="Accent3 6" xfId="2221" xr:uid="{00000000-0005-0000-0000-0000D58D0000}"/>
    <cellStyle name="Accent3 6 2" xfId="2222" xr:uid="{00000000-0005-0000-0000-0000D68D0000}"/>
    <cellStyle name="Accent3 6 3" xfId="2223" xr:uid="{00000000-0005-0000-0000-0000D78D0000}"/>
    <cellStyle name="Accent3 6 4" xfId="2224" xr:uid="{00000000-0005-0000-0000-0000D88D0000}"/>
    <cellStyle name="Accent3 7" xfId="2225" xr:uid="{00000000-0005-0000-0000-0000D98D0000}"/>
    <cellStyle name="Accent3 7 2" xfId="2226" xr:uid="{00000000-0005-0000-0000-0000DA8D0000}"/>
    <cellStyle name="Accent3 7 3" xfId="2227" xr:uid="{00000000-0005-0000-0000-0000DB8D0000}"/>
    <cellStyle name="Accent3 7 4" xfId="2228" xr:uid="{00000000-0005-0000-0000-0000DC8D0000}"/>
    <cellStyle name="Accent3 8" xfId="2229" xr:uid="{00000000-0005-0000-0000-0000DD8D0000}"/>
    <cellStyle name="Accent3 8 2" xfId="2230" xr:uid="{00000000-0005-0000-0000-0000DE8D0000}"/>
    <cellStyle name="Accent3 8 3" xfId="2231" xr:uid="{00000000-0005-0000-0000-0000DF8D0000}"/>
    <cellStyle name="Accent3 8 4" xfId="2232" xr:uid="{00000000-0005-0000-0000-0000E08D0000}"/>
    <cellStyle name="Accent3 9" xfId="2233" xr:uid="{00000000-0005-0000-0000-0000E18D0000}"/>
    <cellStyle name="Accent3 9 2" xfId="2234" xr:uid="{00000000-0005-0000-0000-0000E28D0000}"/>
    <cellStyle name="Accent3 9 3" xfId="2235" xr:uid="{00000000-0005-0000-0000-0000E38D0000}"/>
    <cellStyle name="Accent3 9 4" xfId="2236" xr:uid="{00000000-0005-0000-0000-0000E48D0000}"/>
    <cellStyle name="Accent4" xfId="23" builtinId="41" customBuiltin="1"/>
    <cellStyle name="Accent4 10" xfId="2237" xr:uid="{00000000-0005-0000-0000-0000E68D0000}"/>
    <cellStyle name="Accent4 10 2" xfId="2238" xr:uid="{00000000-0005-0000-0000-0000E78D0000}"/>
    <cellStyle name="Accent4 10 3" xfId="2239" xr:uid="{00000000-0005-0000-0000-0000E88D0000}"/>
    <cellStyle name="Accent4 10 4" xfId="2240" xr:uid="{00000000-0005-0000-0000-0000E98D0000}"/>
    <cellStyle name="Accent4 11" xfId="2241" xr:uid="{00000000-0005-0000-0000-0000EA8D0000}"/>
    <cellStyle name="Accent4 11 2" xfId="2242" xr:uid="{00000000-0005-0000-0000-0000EB8D0000}"/>
    <cellStyle name="Accent4 11 3" xfId="2243" xr:uid="{00000000-0005-0000-0000-0000EC8D0000}"/>
    <cellStyle name="Accent4 11 4" xfId="2244" xr:uid="{00000000-0005-0000-0000-0000ED8D0000}"/>
    <cellStyle name="Accent4 12" xfId="2245" xr:uid="{00000000-0005-0000-0000-0000EE8D0000}"/>
    <cellStyle name="Accent4 12 2" xfId="2246" xr:uid="{00000000-0005-0000-0000-0000EF8D0000}"/>
    <cellStyle name="Accent4 12 3" xfId="2247" xr:uid="{00000000-0005-0000-0000-0000F08D0000}"/>
    <cellStyle name="Accent4 12 4" xfId="2248" xr:uid="{00000000-0005-0000-0000-0000F18D0000}"/>
    <cellStyle name="Accent4 13" xfId="2249" xr:uid="{00000000-0005-0000-0000-0000F28D0000}"/>
    <cellStyle name="Accent4 13 2" xfId="2250" xr:uid="{00000000-0005-0000-0000-0000F38D0000}"/>
    <cellStyle name="Accent4 13 3" xfId="2251" xr:uid="{00000000-0005-0000-0000-0000F48D0000}"/>
    <cellStyle name="Accent4 13 4" xfId="2252" xr:uid="{00000000-0005-0000-0000-0000F58D0000}"/>
    <cellStyle name="Accent4 14" xfId="2253" xr:uid="{00000000-0005-0000-0000-0000F68D0000}"/>
    <cellStyle name="Accent4 14 2" xfId="2254" xr:uid="{00000000-0005-0000-0000-0000F78D0000}"/>
    <cellStyle name="Accent4 14 3" xfId="2255" xr:uid="{00000000-0005-0000-0000-0000F88D0000}"/>
    <cellStyle name="Accent4 14 4" xfId="2256" xr:uid="{00000000-0005-0000-0000-0000F98D0000}"/>
    <cellStyle name="Accent4 15" xfId="2257" xr:uid="{00000000-0005-0000-0000-0000FA8D0000}"/>
    <cellStyle name="Accent4 15 2" xfId="2258" xr:uid="{00000000-0005-0000-0000-0000FB8D0000}"/>
    <cellStyle name="Accent4 15 3" xfId="2259" xr:uid="{00000000-0005-0000-0000-0000FC8D0000}"/>
    <cellStyle name="Accent4 15 4" xfId="2260" xr:uid="{00000000-0005-0000-0000-0000FD8D0000}"/>
    <cellStyle name="Accent4 16" xfId="2261" xr:uid="{00000000-0005-0000-0000-0000FE8D0000}"/>
    <cellStyle name="Accent4 16 2" xfId="2262" xr:uid="{00000000-0005-0000-0000-0000FF8D0000}"/>
    <cellStyle name="Accent4 16 3" xfId="2263" xr:uid="{00000000-0005-0000-0000-0000008E0000}"/>
    <cellStyle name="Accent4 16 4" xfId="2264" xr:uid="{00000000-0005-0000-0000-0000018E0000}"/>
    <cellStyle name="Accent4 17" xfId="2265" xr:uid="{00000000-0005-0000-0000-0000028E0000}"/>
    <cellStyle name="Accent4 17 2" xfId="2266" xr:uid="{00000000-0005-0000-0000-0000038E0000}"/>
    <cellStyle name="Accent4 17 3" xfId="2267" xr:uid="{00000000-0005-0000-0000-0000048E0000}"/>
    <cellStyle name="Accent4 17 4" xfId="2268" xr:uid="{00000000-0005-0000-0000-0000058E0000}"/>
    <cellStyle name="Accent4 18" xfId="2269" xr:uid="{00000000-0005-0000-0000-0000068E0000}"/>
    <cellStyle name="Accent4 18 2" xfId="2270" xr:uid="{00000000-0005-0000-0000-0000078E0000}"/>
    <cellStyle name="Accent4 18 3" xfId="2271" xr:uid="{00000000-0005-0000-0000-0000088E0000}"/>
    <cellStyle name="Accent4 18 4" xfId="2272" xr:uid="{00000000-0005-0000-0000-0000098E0000}"/>
    <cellStyle name="Accent4 19" xfId="2273" xr:uid="{00000000-0005-0000-0000-00000A8E0000}"/>
    <cellStyle name="Accent4 19 2" xfId="2274" xr:uid="{00000000-0005-0000-0000-00000B8E0000}"/>
    <cellStyle name="Accent4 19 3" xfId="2275" xr:uid="{00000000-0005-0000-0000-00000C8E0000}"/>
    <cellStyle name="Accent4 19 4" xfId="2276" xr:uid="{00000000-0005-0000-0000-00000D8E0000}"/>
    <cellStyle name="Accent4 2" xfId="2277" xr:uid="{00000000-0005-0000-0000-00000E8E0000}"/>
    <cellStyle name="Accent4 2 2" xfId="2278" xr:uid="{00000000-0005-0000-0000-00000F8E0000}"/>
    <cellStyle name="Accent4 2 2 2" xfId="40324" xr:uid="{00000000-0005-0000-0000-0000108E0000}"/>
    <cellStyle name="Accent4 2 3" xfId="2279" xr:uid="{00000000-0005-0000-0000-0000118E0000}"/>
    <cellStyle name="Accent4 2 3 2" xfId="2280" xr:uid="{00000000-0005-0000-0000-0000128E0000}"/>
    <cellStyle name="Accent4 2 3 3" xfId="2281" xr:uid="{00000000-0005-0000-0000-0000138E0000}"/>
    <cellStyle name="Accent4 2 3_FY11 Repairs" xfId="2282" xr:uid="{00000000-0005-0000-0000-0000148E0000}"/>
    <cellStyle name="Accent4 2 4" xfId="2283" xr:uid="{00000000-0005-0000-0000-0000158E0000}"/>
    <cellStyle name="Accent4 2 5" xfId="2284" xr:uid="{00000000-0005-0000-0000-0000168E0000}"/>
    <cellStyle name="Accent4 2_2013 Combined" xfId="40325" xr:uid="{00000000-0005-0000-0000-0000178E0000}"/>
    <cellStyle name="Accent4 20" xfId="2285" xr:uid="{00000000-0005-0000-0000-0000188E0000}"/>
    <cellStyle name="Accent4 20 2" xfId="2286" xr:uid="{00000000-0005-0000-0000-0000198E0000}"/>
    <cellStyle name="Accent4 20 3" xfId="2287" xr:uid="{00000000-0005-0000-0000-00001A8E0000}"/>
    <cellStyle name="Accent4 20 4" xfId="2288" xr:uid="{00000000-0005-0000-0000-00001B8E0000}"/>
    <cellStyle name="Accent4 21" xfId="2289" xr:uid="{00000000-0005-0000-0000-00001C8E0000}"/>
    <cellStyle name="Accent4 21 2" xfId="2290" xr:uid="{00000000-0005-0000-0000-00001D8E0000}"/>
    <cellStyle name="Accent4 21 3" xfId="2291" xr:uid="{00000000-0005-0000-0000-00001E8E0000}"/>
    <cellStyle name="Accent4 21 4" xfId="2292" xr:uid="{00000000-0005-0000-0000-00001F8E0000}"/>
    <cellStyle name="Accent4 22" xfId="2293" xr:uid="{00000000-0005-0000-0000-0000208E0000}"/>
    <cellStyle name="Accent4 22 2" xfId="2294" xr:uid="{00000000-0005-0000-0000-0000218E0000}"/>
    <cellStyle name="Accent4 22 3" xfId="2295" xr:uid="{00000000-0005-0000-0000-0000228E0000}"/>
    <cellStyle name="Accent4 22 4" xfId="2296" xr:uid="{00000000-0005-0000-0000-0000238E0000}"/>
    <cellStyle name="Accent4 23" xfId="2297" xr:uid="{00000000-0005-0000-0000-0000248E0000}"/>
    <cellStyle name="Accent4 23 2" xfId="2298" xr:uid="{00000000-0005-0000-0000-0000258E0000}"/>
    <cellStyle name="Accent4 23 3" xfId="2299" xr:uid="{00000000-0005-0000-0000-0000268E0000}"/>
    <cellStyle name="Accent4 24" xfId="2300" xr:uid="{00000000-0005-0000-0000-0000278E0000}"/>
    <cellStyle name="Accent4 24 2" xfId="2301" xr:uid="{00000000-0005-0000-0000-0000288E0000}"/>
    <cellStyle name="Accent4 25" xfId="2302" xr:uid="{00000000-0005-0000-0000-0000298E0000}"/>
    <cellStyle name="Accent4 25 2" xfId="2303" xr:uid="{00000000-0005-0000-0000-00002A8E0000}"/>
    <cellStyle name="Accent4 26" xfId="2304" xr:uid="{00000000-0005-0000-0000-00002B8E0000}"/>
    <cellStyle name="Accent4 26 2" xfId="2305" xr:uid="{00000000-0005-0000-0000-00002C8E0000}"/>
    <cellStyle name="Accent4 27" xfId="2306" xr:uid="{00000000-0005-0000-0000-00002D8E0000}"/>
    <cellStyle name="Accent4 3" xfId="2307" xr:uid="{00000000-0005-0000-0000-00002E8E0000}"/>
    <cellStyle name="Accent4 3 2" xfId="2308" xr:uid="{00000000-0005-0000-0000-00002F8E0000}"/>
    <cellStyle name="Accent4 3 3" xfId="2309" xr:uid="{00000000-0005-0000-0000-0000308E0000}"/>
    <cellStyle name="Accent4 3 4" xfId="2310" xr:uid="{00000000-0005-0000-0000-0000318E0000}"/>
    <cellStyle name="Accent4 4" xfId="2311" xr:uid="{00000000-0005-0000-0000-0000328E0000}"/>
    <cellStyle name="Accent4 4 2" xfId="2312" xr:uid="{00000000-0005-0000-0000-0000338E0000}"/>
    <cellStyle name="Accent4 4 3" xfId="2313" xr:uid="{00000000-0005-0000-0000-0000348E0000}"/>
    <cellStyle name="Accent4 4 4" xfId="2314" xr:uid="{00000000-0005-0000-0000-0000358E0000}"/>
    <cellStyle name="Accent4 5" xfId="2315" xr:uid="{00000000-0005-0000-0000-0000368E0000}"/>
    <cellStyle name="Accent4 5 2" xfId="2316" xr:uid="{00000000-0005-0000-0000-0000378E0000}"/>
    <cellStyle name="Accent4 5 3" xfId="2317" xr:uid="{00000000-0005-0000-0000-0000388E0000}"/>
    <cellStyle name="Accent4 5 4" xfId="2318" xr:uid="{00000000-0005-0000-0000-0000398E0000}"/>
    <cellStyle name="Accent4 6" xfId="2319" xr:uid="{00000000-0005-0000-0000-00003A8E0000}"/>
    <cellStyle name="Accent4 6 2" xfId="2320" xr:uid="{00000000-0005-0000-0000-00003B8E0000}"/>
    <cellStyle name="Accent4 6 3" xfId="2321" xr:uid="{00000000-0005-0000-0000-00003C8E0000}"/>
    <cellStyle name="Accent4 6 4" xfId="2322" xr:uid="{00000000-0005-0000-0000-00003D8E0000}"/>
    <cellStyle name="Accent4 7" xfId="2323" xr:uid="{00000000-0005-0000-0000-00003E8E0000}"/>
    <cellStyle name="Accent4 7 2" xfId="2324" xr:uid="{00000000-0005-0000-0000-00003F8E0000}"/>
    <cellStyle name="Accent4 7 3" xfId="2325" xr:uid="{00000000-0005-0000-0000-0000408E0000}"/>
    <cellStyle name="Accent4 7 4" xfId="2326" xr:uid="{00000000-0005-0000-0000-0000418E0000}"/>
    <cellStyle name="Accent4 8" xfId="2327" xr:uid="{00000000-0005-0000-0000-0000428E0000}"/>
    <cellStyle name="Accent4 8 2" xfId="2328" xr:uid="{00000000-0005-0000-0000-0000438E0000}"/>
    <cellStyle name="Accent4 8 3" xfId="2329" xr:uid="{00000000-0005-0000-0000-0000448E0000}"/>
    <cellStyle name="Accent4 8 4" xfId="2330" xr:uid="{00000000-0005-0000-0000-0000458E0000}"/>
    <cellStyle name="Accent4 9" xfId="2331" xr:uid="{00000000-0005-0000-0000-0000468E0000}"/>
    <cellStyle name="Accent4 9 2" xfId="2332" xr:uid="{00000000-0005-0000-0000-0000478E0000}"/>
    <cellStyle name="Accent4 9 3" xfId="2333" xr:uid="{00000000-0005-0000-0000-0000488E0000}"/>
    <cellStyle name="Accent4 9 4" xfId="2334" xr:uid="{00000000-0005-0000-0000-0000498E0000}"/>
    <cellStyle name="Accent5" xfId="24" builtinId="45" customBuiltin="1"/>
    <cellStyle name="Accent5 10" xfId="2335" xr:uid="{00000000-0005-0000-0000-00004B8E0000}"/>
    <cellStyle name="Accent5 10 2" xfId="2336" xr:uid="{00000000-0005-0000-0000-00004C8E0000}"/>
    <cellStyle name="Accent5 10 3" xfId="2337" xr:uid="{00000000-0005-0000-0000-00004D8E0000}"/>
    <cellStyle name="Accent5 10 4" xfId="2338" xr:uid="{00000000-0005-0000-0000-00004E8E0000}"/>
    <cellStyle name="Accent5 11" xfId="2339" xr:uid="{00000000-0005-0000-0000-00004F8E0000}"/>
    <cellStyle name="Accent5 11 2" xfId="2340" xr:uid="{00000000-0005-0000-0000-0000508E0000}"/>
    <cellStyle name="Accent5 11 3" xfId="2341" xr:uid="{00000000-0005-0000-0000-0000518E0000}"/>
    <cellStyle name="Accent5 11 4" xfId="2342" xr:uid="{00000000-0005-0000-0000-0000528E0000}"/>
    <cellStyle name="Accent5 12" xfId="2343" xr:uid="{00000000-0005-0000-0000-0000538E0000}"/>
    <cellStyle name="Accent5 12 2" xfId="2344" xr:uid="{00000000-0005-0000-0000-0000548E0000}"/>
    <cellStyle name="Accent5 12 3" xfId="2345" xr:uid="{00000000-0005-0000-0000-0000558E0000}"/>
    <cellStyle name="Accent5 12 4" xfId="2346" xr:uid="{00000000-0005-0000-0000-0000568E0000}"/>
    <cellStyle name="Accent5 13" xfId="2347" xr:uid="{00000000-0005-0000-0000-0000578E0000}"/>
    <cellStyle name="Accent5 13 2" xfId="2348" xr:uid="{00000000-0005-0000-0000-0000588E0000}"/>
    <cellStyle name="Accent5 13 3" xfId="2349" xr:uid="{00000000-0005-0000-0000-0000598E0000}"/>
    <cellStyle name="Accent5 13 4" xfId="2350" xr:uid="{00000000-0005-0000-0000-00005A8E0000}"/>
    <cellStyle name="Accent5 14" xfId="2351" xr:uid="{00000000-0005-0000-0000-00005B8E0000}"/>
    <cellStyle name="Accent5 14 2" xfId="2352" xr:uid="{00000000-0005-0000-0000-00005C8E0000}"/>
    <cellStyle name="Accent5 14 3" xfId="2353" xr:uid="{00000000-0005-0000-0000-00005D8E0000}"/>
    <cellStyle name="Accent5 14 4" xfId="2354" xr:uid="{00000000-0005-0000-0000-00005E8E0000}"/>
    <cellStyle name="Accent5 15" xfId="2355" xr:uid="{00000000-0005-0000-0000-00005F8E0000}"/>
    <cellStyle name="Accent5 15 2" xfId="2356" xr:uid="{00000000-0005-0000-0000-0000608E0000}"/>
    <cellStyle name="Accent5 15 3" xfId="2357" xr:uid="{00000000-0005-0000-0000-0000618E0000}"/>
    <cellStyle name="Accent5 15 4" xfId="2358" xr:uid="{00000000-0005-0000-0000-0000628E0000}"/>
    <cellStyle name="Accent5 16" xfId="2359" xr:uid="{00000000-0005-0000-0000-0000638E0000}"/>
    <cellStyle name="Accent5 16 2" xfId="2360" xr:uid="{00000000-0005-0000-0000-0000648E0000}"/>
    <cellStyle name="Accent5 16 3" xfId="2361" xr:uid="{00000000-0005-0000-0000-0000658E0000}"/>
    <cellStyle name="Accent5 16 4" xfId="2362" xr:uid="{00000000-0005-0000-0000-0000668E0000}"/>
    <cellStyle name="Accent5 17" xfId="2363" xr:uid="{00000000-0005-0000-0000-0000678E0000}"/>
    <cellStyle name="Accent5 17 2" xfId="2364" xr:uid="{00000000-0005-0000-0000-0000688E0000}"/>
    <cellStyle name="Accent5 17 3" xfId="2365" xr:uid="{00000000-0005-0000-0000-0000698E0000}"/>
    <cellStyle name="Accent5 17 4" xfId="2366" xr:uid="{00000000-0005-0000-0000-00006A8E0000}"/>
    <cellStyle name="Accent5 18" xfId="2367" xr:uid="{00000000-0005-0000-0000-00006B8E0000}"/>
    <cellStyle name="Accent5 18 2" xfId="2368" xr:uid="{00000000-0005-0000-0000-00006C8E0000}"/>
    <cellStyle name="Accent5 18 3" xfId="2369" xr:uid="{00000000-0005-0000-0000-00006D8E0000}"/>
    <cellStyle name="Accent5 18 4" xfId="2370" xr:uid="{00000000-0005-0000-0000-00006E8E0000}"/>
    <cellStyle name="Accent5 19" xfId="2371" xr:uid="{00000000-0005-0000-0000-00006F8E0000}"/>
    <cellStyle name="Accent5 19 2" xfId="2372" xr:uid="{00000000-0005-0000-0000-0000708E0000}"/>
    <cellStyle name="Accent5 19 3" xfId="2373" xr:uid="{00000000-0005-0000-0000-0000718E0000}"/>
    <cellStyle name="Accent5 19 4" xfId="2374" xr:uid="{00000000-0005-0000-0000-0000728E0000}"/>
    <cellStyle name="Accent5 2" xfId="2375" xr:uid="{00000000-0005-0000-0000-0000738E0000}"/>
    <cellStyle name="Accent5 2 2" xfId="2376" xr:uid="{00000000-0005-0000-0000-0000748E0000}"/>
    <cellStyle name="Accent5 2 2 2" xfId="40326" xr:uid="{00000000-0005-0000-0000-0000758E0000}"/>
    <cellStyle name="Accent5 2 3" xfId="2377" xr:uid="{00000000-0005-0000-0000-0000768E0000}"/>
    <cellStyle name="Accent5 2 3 2" xfId="2378" xr:uid="{00000000-0005-0000-0000-0000778E0000}"/>
    <cellStyle name="Accent5 2 3 3" xfId="2379" xr:uid="{00000000-0005-0000-0000-0000788E0000}"/>
    <cellStyle name="Accent5 2 3_FY11 Repairs" xfId="2380" xr:uid="{00000000-0005-0000-0000-0000798E0000}"/>
    <cellStyle name="Accent5 2 4" xfId="2381" xr:uid="{00000000-0005-0000-0000-00007A8E0000}"/>
    <cellStyle name="Accent5 2 5" xfId="2382" xr:uid="{00000000-0005-0000-0000-00007B8E0000}"/>
    <cellStyle name="Accent5 2_2013 Combined" xfId="40327" xr:uid="{00000000-0005-0000-0000-00007C8E0000}"/>
    <cellStyle name="Accent5 20" xfId="2383" xr:uid="{00000000-0005-0000-0000-00007D8E0000}"/>
    <cellStyle name="Accent5 20 2" xfId="2384" xr:uid="{00000000-0005-0000-0000-00007E8E0000}"/>
    <cellStyle name="Accent5 20 3" xfId="2385" xr:uid="{00000000-0005-0000-0000-00007F8E0000}"/>
    <cellStyle name="Accent5 20 4" xfId="2386" xr:uid="{00000000-0005-0000-0000-0000808E0000}"/>
    <cellStyle name="Accent5 21" xfId="2387" xr:uid="{00000000-0005-0000-0000-0000818E0000}"/>
    <cellStyle name="Accent5 21 2" xfId="2388" xr:uid="{00000000-0005-0000-0000-0000828E0000}"/>
    <cellStyle name="Accent5 21 3" xfId="2389" xr:uid="{00000000-0005-0000-0000-0000838E0000}"/>
    <cellStyle name="Accent5 21 4" xfId="2390" xr:uid="{00000000-0005-0000-0000-0000848E0000}"/>
    <cellStyle name="Accent5 22" xfId="2391" xr:uid="{00000000-0005-0000-0000-0000858E0000}"/>
    <cellStyle name="Accent5 22 2" xfId="2392" xr:uid="{00000000-0005-0000-0000-0000868E0000}"/>
    <cellStyle name="Accent5 22 3" xfId="2393" xr:uid="{00000000-0005-0000-0000-0000878E0000}"/>
    <cellStyle name="Accent5 22 4" xfId="2394" xr:uid="{00000000-0005-0000-0000-0000888E0000}"/>
    <cellStyle name="Accent5 23" xfId="2395" xr:uid="{00000000-0005-0000-0000-0000898E0000}"/>
    <cellStyle name="Accent5 23 2" xfId="2396" xr:uid="{00000000-0005-0000-0000-00008A8E0000}"/>
    <cellStyle name="Accent5 23 3" xfId="2397" xr:uid="{00000000-0005-0000-0000-00008B8E0000}"/>
    <cellStyle name="Accent5 24" xfId="2398" xr:uid="{00000000-0005-0000-0000-00008C8E0000}"/>
    <cellStyle name="Accent5 24 2" xfId="2399" xr:uid="{00000000-0005-0000-0000-00008D8E0000}"/>
    <cellStyle name="Accent5 25" xfId="2400" xr:uid="{00000000-0005-0000-0000-00008E8E0000}"/>
    <cellStyle name="Accent5 25 2" xfId="2401" xr:uid="{00000000-0005-0000-0000-00008F8E0000}"/>
    <cellStyle name="Accent5 26" xfId="2402" xr:uid="{00000000-0005-0000-0000-0000908E0000}"/>
    <cellStyle name="Accent5 26 2" xfId="2403" xr:uid="{00000000-0005-0000-0000-0000918E0000}"/>
    <cellStyle name="Accent5 27" xfId="2404" xr:uid="{00000000-0005-0000-0000-0000928E0000}"/>
    <cellStyle name="Accent5 3" xfId="2405" xr:uid="{00000000-0005-0000-0000-0000938E0000}"/>
    <cellStyle name="Accent5 3 2" xfId="2406" xr:uid="{00000000-0005-0000-0000-0000948E0000}"/>
    <cellStyle name="Accent5 3 3" xfId="2407" xr:uid="{00000000-0005-0000-0000-0000958E0000}"/>
    <cellStyle name="Accent5 3 4" xfId="2408" xr:uid="{00000000-0005-0000-0000-0000968E0000}"/>
    <cellStyle name="Accent5 4" xfId="2409" xr:uid="{00000000-0005-0000-0000-0000978E0000}"/>
    <cellStyle name="Accent5 4 2" xfId="2410" xr:uid="{00000000-0005-0000-0000-0000988E0000}"/>
    <cellStyle name="Accent5 4 3" xfId="2411" xr:uid="{00000000-0005-0000-0000-0000998E0000}"/>
    <cellStyle name="Accent5 4 4" xfId="2412" xr:uid="{00000000-0005-0000-0000-00009A8E0000}"/>
    <cellStyle name="Accent5 5" xfId="2413" xr:uid="{00000000-0005-0000-0000-00009B8E0000}"/>
    <cellStyle name="Accent5 5 2" xfId="2414" xr:uid="{00000000-0005-0000-0000-00009C8E0000}"/>
    <cellStyle name="Accent5 5 3" xfId="2415" xr:uid="{00000000-0005-0000-0000-00009D8E0000}"/>
    <cellStyle name="Accent5 5 4" xfId="2416" xr:uid="{00000000-0005-0000-0000-00009E8E0000}"/>
    <cellStyle name="Accent5 6" xfId="2417" xr:uid="{00000000-0005-0000-0000-00009F8E0000}"/>
    <cellStyle name="Accent5 6 2" xfId="2418" xr:uid="{00000000-0005-0000-0000-0000A08E0000}"/>
    <cellStyle name="Accent5 6 3" xfId="2419" xr:uid="{00000000-0005-0000-0000-0000A18E0000}"/>
    <cellStyle name="Accent5 6 4" xfId="2420" xr:uid="{00000000-0005-0000-0000-0000A28E0000}"/>
    <cellStyle name="Accent5 7" xfId="2421" xr:uid="{00000000-0005-0000-0000-0000A38E0000}"/>
    <cellStyle name="Accent5 7 2" xfId="2422" xr:uid="{00000000-0005-0000-0000-0000A48E0000}"/>
    <cellStyle name="Accent5 7 3" xfId="2423" xr:uid="{00000000-0005-0000-0000-0000A58E0000}"/>
    <cellStyle name="Accent5 7 4" xfId="2424" xr:uid="{00000000-0005-0000-0000-0000A68E0000}"/>
    <cellStyle name="Accent5 8" xfId="2425" xr:uid="{00000000-0005-0000-0000-0000A78E0000}"/>
    <cellStyle name="Accent5 8 2" xfId="2426" xr:uid="{00000000-0005-0000-0000-0000A88E0000}"/>
    <cellStyle name="Accent5 8 3" xfId="2427" xr:uid="{00000000-0005-0000-0000-0000A98E0000}"/>
    <cellStyle name="Accent5 8 4" xfId="2428" xr:uid="{00000000-0005-0000-0000-0000AA8E0000}"/>
    <cellStyle name="Accent5 9" xfId="2429" xr:uid="{00000000-0005-0000-0000-0000AB8E0000}"/>
    <cellStyle name="Accent5 9 2" xfId="2430" xr:uid="{00000000-0005-0000-0000-0000AC8E0000}"/>
    <cellStyle name="Accent5 9 3" xfId="2431" xr:uid="{00000000-0005-0000-0000-0000AD8E0000}"/>
    <cellStyle name="Accent5 9 4" xfId="2432" xr:uid="{00000000-0005-0000-0000-0000AE8E0000}"/>
    <cellStyle name="Accent6" xfId="25" builtinId="49" customBuiltin="1"/>
    <cellStyle name="Accent6 10" xfId="2433" xr:uid="{00000000-0005-0000-0000-0000B08E0000}"/>
    <cellStyle name="Accent6 10 2" xfId="2434" xr:uid="{00000000-0005-0000-0000-0000B18E0000}"/>
    <cellStyle name="Accent6 10 3" xfId="2435" xr:uid="{00000000-0005-0000-0000-0000B28E0000}"/>
    <cellStyle name="Accent6 10 4" xfId="2436" xr:uid="{00000000-0005-0000-0000-0000B38E0000}"/>
    <cellStyle name="Accent6 11" xfId="2437" xr:uid="{00000000-0005-0000-0000-0000B48E0000}"/>
    <cellStyle name="Accent6 11 2" xfId="2438" xr:uid="{00000000-0005-0000-0000-0000B58E0000}"/>
    <cellStyle name="Accent6 11 3" xfId="2439" xr:uid="{00000000-0005-0000-0000-0000B68E0000}"/>
    <cellStyle name="Accent6 11 4" xfId="2440" xr:uid="{00000000-0005-0000-0000-0000B78E0000}"/>
    <cellStyle name="Accent6 12" xfId="2441" xr:uid="{00000000-0005-0000-0000-0000B88E0000}"/>
    <cellStyle name="Accent6 12 2" xfId="2442" xr:uid="{00000000-0005-0000-0000-0000B98E0000}"/>
    <cellStyle name="Accent6 12 3" xfId="2443" xr:uid="{00000000-0005-0000-0000-0000BA8E0000}"/>
    <cellStyle name="Accent6 12 4" xfId="2444" xr:uid="{00000000-0005-0000-0000-0000BB8E0000}"/>
    <cellStyle name="Accent6 13" xfId="2445" xr:uid="{00000000-0005-0000-0000-0000BC8E0000}"/>
    <cellStyle name="Accent6 13 2" xfId="2446" xr:uid="{00000000-0005-0000-0000-0000BD8E0000}"/>
    <cellStyle name="Accent6 13 3" xfId="2447" xr:uid="{00000000-0005-0000-0000-0000BE8E0000}"/>
    <cellStyle name="Accent6 13 4" xfId="2448" xr:uid="{00000000-0005-0000-0000-0000BF8E0000}"/>
    <cellStyle name="Accent6 14" xfId="2449" xr:uid="{00000000-0005-0000-0000-0000C08E0000}"/>
    <cellStyle name="Accent6 14 2" xfId="2450" xr:uid="{00000000-0005-0000-0000-0000C18E0000}"/>
    <cellStyle name="Accent6 14 3" xfId="2451" xr:uid="{00000000-0005-0000-0000-0000C28E0000}"/>
    <cellStyle name="Accent6 14 4" xfId="2452" xr:uid="{00000000-0005-0000-0000-0000C38E0000}"/>
    <cellStyle name="Accent6 15" xfId="2453" xr:uid="{00000000-0005-0000-0000-0000C48E0000}"/>
    <cellStyle name="Accent6 15 2" xfId="2454" xr:uid="{00000000-0005-0000-0000-0000C58E0000}"/>
    <cellStyle name="Accent6 15 3" xfId="2455" xr:uid="{00000000-0005-0000-0000-0000C68E0000}"/>
    <cellStyle name="Accent6 15 4" xfId="2456" xr:uid="{00000000-0005-0000-0000-0000C78E0000}"/>
    <cellStyle name="Accent6 16" xfId="2457" xr:uid="{00000000-0005-0000-0000-0000C88E0000}"/>
    <cellStyle name="Accent6 16 2" xfId="2458" xr:uid="{00000000-0005-0000-0000-0000C98E0000}"/>
    <cellStyle name="Accent6 16 3" xfId="2459" xr:uid="{00000000-0005-0000-0000-0000CA8E0000}"/>
    <cellStyle name="Accent6 16 4" xfId="2460" xr:uid="{00000000-0005-0000-0000-0000CB8E0000}"/>
    <cellStyle name="Accent6 17" xfId="2461" xr:uid="{00000000-0005-0000-0000-0000CC8E0000}"/>
    <cellStyle name="Accent6 17 2" xfId="2462" xr:uid="{00000000-0005-0000-0000-0000CD8E0000}"/>
    <cellStyle name="Accent6 17 3" xfId="2463" xr:uid="{00000000-0005-0000-0000-0000CE8E0000}"/>
    <cellStyle name="Accent6 17 4" xfId="2464" xr:uid="{00000000-0005-0000-0000-0000CF8E0000}"/>
    <cellStyle name="Accent6 18" xfId="2465" xr:uid="{00000000-0005-0000-0000-0000D08E0000}"/>
    <cellStyle name="Accent6 18 2" xfId="2466" xr:uid="{00000000-0005-0000-0000-0000D18E0000}"/>
    <cellStyle name="Accent6 18 3" xfId="2467" xr:uid="{00000000-0005-0000-0000-0000D28E0000}"/>
    <cellStyle name="Accent6 18 4" xfId="2468" xr:uid="{00000000-0005-0000-0000-0000D38E0000}"/>
    <cellStyle name="Accent6 19" xfId="2469" xr:uid="{00000000-0005-0000-0000-0000D48E0000}"/>
    <cellStyle name="Accent6 19 2" xfId="2470" xr:uid="{00000000-0005-0000-0000-0000D58E0000}"/>
    <cellStyle name="Accent6 19 3" xfId="2471" xr:uid="{00000000-0005-0000-0000-0000D68E0000}"/>
    <cellStyle name="Accent6 19 4" xfId="2472" xr:uid="{00000000-0005-0000-0000-0000D78E0000}"/>
    <cellStyle name="Accent6 2" xfId="2473" xr:uid="{00000000-0005-0000-0000-0000D88E0000}"/>
    <cellStyle name="Accent6 2 2" xfId="2474" xr:uid="{00000000-0005-0000-0000-0000D98E0000}"/>
    <cellStyle name="Accent6 2 2 2" xfId="40328" xr:uid="{00000000-0005-0000-0000-0000DA8E0000}"/>
    <cellStyle name="Accent6 2 3" xfId="2475" xr:uid="{00000000-0005-0000-0000-0000DB8E0000}"/>
    <cellStyle name="Accent6 2 3 2" xfId="2476" xr:uid="{00000000-0005-0000-0000-0000DC8E0000}"/>
    <cellStyle name="Accent6 2 3 3" xfId="2477" xr:uid="{00000000-0005-0000-0000-0000DD8E0000}"/>
    <cellStyle name="Accent6 2 3_FY11 Repairs" xfId="2478" xr:uid="{00000000-0005-0000-0000-0000DE8E0000}"/>
    <cellStyle name="Accent6 2 4" xfId="2479" xr:uid="{00000000-0005-0000-0000-0000DF8E0000}"/>
    <cellStyle name="Accent6 2 5" xfId="2480" xr:uid="{00000000-0005-0000-0000-0000E08E0000}"/>
    <cellStyle name="Accent6 2_2013 Combined" xfId="40329" xr:uid="{00000000-0005-0000-0000-0000E18E0000}"/>
    <cellStyle name="Accent6 20" xfId="2481" xr:uid="{00000000-0005-0000-0000-0000E28E0000}"/>
    <cellStyle name="Accent6 20 2" xfId="2482" xr:uid="{00000000-0005-0000-0000-0000E38E0000}"/>
    <cellStyle name="Accent6 20 3" xfId="2483" xr:uid="{00000000-0005-0000-0000-0000E48E0000}"/>
    <cellStyle name="Accent6 20 4" xfId="2484" xr:uid="{00000000-0005-0000-0000-0000E58E0000}"/>
    <cellStyle name="Accent6 21" xfId="2485" xr:uid="{00000000-0005-0000-0000-0000E68E0000}"/>
    <cellStyle name="Accent6 21 2" xfId="2486" xr:uid="{00000000-0005-0000-0000-0000E78E0000}"/>
    <cellStyle name="Accent6 21 3" xfId="2487" xr:uid="{00000000-0005-0000-0000-0000E88E0000}"/>
    <cellStyle name="Accent6 21 4" xfId="2488" xr:uid="{00000000-0005-0000-0000-0000E98E0000}"/>
    <cellStyle name="Accent6 22" xfId="2489" xr:uid="{00000000-0005-0000-0000-0000EA8E0000}"/>
    <cellStyle name="Accent6 22 2" xfId="2490" xr:uid="{00000000-0005-0000-0000-0000EB8E0000}"/>
    <cellStyle name="Accent6 22 3" xfId="2491" xr:uid="{00000000-0005-0000-0000-0000EC8E0000}"/>
    <cellStyle name="Accent6 22 4" xfId="2492" xr:uid="{00000000-0005-0000-0000-0000ED8E0000}"/>
    <cellStyle name="Accent6 23" xfId="2493" xr:uid="{00000000-0005-0000-0000-0000EE8E0000}"/>
    <cellStyle name="Accent6 23 2" xfId="2494" xr:uid="{00000000-0005-0000-0000-0000EF8E0000}"/>
    <cellStyle name="Accent6 23 3" xfId="2495" xr:uid="{00000000-0005-0000-0000-0000F08E0000}"/>
    <cellStyle name="Accent6 24" xfId="2496" xr:uid="{00000000-0005-0000-0000-0000F18E0000}"/>
    <cellStyle name="Accent6 24 2" xfId="2497" xr:uid="{00000000-0005-0000-0000-0000F28E0000}"/>
    <cellStyle name="Accent6 25" xfId="2498" xr:uid="{00000000-0005-0000-0000-0000F38E0000}"/>
    <cellStyle name="Accent6 25 2" xfId="2499" xr:uid="{00000000-0005-0000-0000-0000F48E0000}"/>
    <cellStyle name="Accent6 26" xfId="2500" xr:uid="{00000000-0005-0000-0000-0000F58E0000}"/>
    <cellStyle name="Accent6 26 2" xfId="2501" xr:uid="{00000000-0005-0000-0000-0000F68E0000}"/>
    <cellStyle name="Accent6 27" xfId="2502" xr:uid="{00000000-0005-0000-0000-0000F78E0000}"/>
    <cellStyle name="Accent6 3" xfId="2503" xr:uid="{00000000-0005-0000-0000-0000F88E0000}"/>
    <cellStyle name="Accent6 3 2" xfId="2504" xr:uid="{00000000-0005-0000-0000-0000F98E0000}"/>
    <cellStyle name="Accent6 3 3" xfId="2505" xr:uid="{00000000-0005-0000-0000-0000FA8E0000}"/>
    <cellStyle name="Accent6 3 4" xfId="2506" xr:uid="{00000000-0005-0000-0000-0000FB8E0000}"/>
    <cellStyle name="Accent6 4" xfId="2507" xr:uid="{00000000-0005-0000-0000-0000FC8E0000}"/>
    <cellStyle name="Accent6 4 2" xfId="2508" xr:uid="{00000000-0005-0000-0000-0000FD8E0000}"/>
    <cellStyle name="Accent6 4 3" xfId="2509" xr:uid="{00000000-0005-0000-0000-0000FE8E0000}"/>
    <cellStyle name="Accent6 4 4" xfId="2510" xr:uid="{00000000-0005-0000-0000-0000FF8E0000}"/>
    <cellStyle name="Accent6 5" xfId="2511" xr:uid="{00000000-0005-0000-0000-0000008F0000}"/>
    <cellStyle name="Accent6 5 2" xfId="2512" xr:uid="{00000000-0005-0000-0000-0000018F0000}"/>
    <cellStyle name="Accent6 5 3" xfId="2513" xr:uid="{00000000-0005-0000-0000-0000028F0000}"/>
    <cellStyle name="Accent6 5 4" xfId="2514" xr:uid="{00000000-0005-0000-0000-0000038F0000}"/>
    <cellStyle name="Accent6 6" xfId="2515" xr:uid="{00000000-0005-0000-0000-0000048F0000}"/>
    <cellStyle name="Accent6 6 2" xfId="2516" xr:uid="{00000000-0005-0000-0000-0000058F0000}"/>
    <cellStyle name="Accent6 6 3" xfId="2517" xr:uid="{00000000-0005-0000-0000-0000068F0000}"/>
    <cellStyle name="Accent6 6 4" xfId="2518" xr:uid="{00000000-0005-0000-0000-0000078F0000}"/>
    <cellStyle name="Accent6 7" xfId="2519" xr:uid="{00000000-0005-0000-0000-0000088F0000}"/>
    <cellStyle name="Accent6 7 2" xfId="2520" xr:uid="{00000000-0005-0000-0000-0000098F0000}"/>
    <cellStyle name="Accent6 7 3" xfId="2521" xr:uid="{00000000-0005-0000-0000-00000A8F0000}"/>
    <cellStyle name="Accent6 7 4" xfId="2522" xr:uid="{00000000-0005-0000-0000-00000B8F0000}"/>
    <cellStyle name="Accent6 8" xfId="2523" xr:uid="{00000000-0005-0000-0000-00000C8F0000}"/>
    <cellStyle name="Accent6 8 2" xfId="2524" xr:uid="{00000000-0005-0000-0000-00000D8F0000}"/>
    <cellStyle name="Accent6 8 3" xfId="2525" xr:uid="{00000000-0005-0000-0000-00000E8F0000}"/>
    <cellStyle name="Accent6 8 4" xfId="2526" xr:uid="{00000000-0005-0000-0000-00000F8F0000}"/>
    <cellStyle name="Accent6 9" xfId="2527" xr:uid="{00000000-0005-0000-0000-0000108F0000}"/>
    <cellStyle name="Accent6 9 2" xfId="2528" xr:uid="{00000000-0005-0000-0000-0000118F0000}"/>
    <cellStyle name="Accent6 9 3" xfId="2529" xr:uid="{00000000-0005-0000-0000-0000128F0000}"/>
    <cellStyle name="Accent6 9 4" xfId="2530" xr:uid="{00000000-0005-0000-0000-0000138F0000}"/>
    <cellStyle name="active" xfId="6064" xr:uid="{00000000-0005-0000-0000-0000148F0000}"/>
    <cellStyle name="Actual Date" xfId="26" xr:uid="{00000000-0005-0000-0000-0000158F0000}"/>
    <cellStyle name="Actual Date 2" xfId="2531" xr:uid="{00000000-0005-0000-0000-0000168F0000}"/>
    <cellStyle name="Actual Date_03_2012" xfId="2532" xr:uid="{00000000-0005-0000-0000-0000178F0000}"/>
    <cellStyle name="Add" xfId="40330" xr:uid="{00000000-0005-0000-0000-0000188F0000}"/>
    <cellStyle name="ÅëÈ­ [0]_±âÅ¸" xfId="40331" xr:uid="{00000000-0005-0000-0000-0000198F0000}"/>
    <cellStyle name="ÅëÈ­_±âÅ¸" xfId="40332" xr:uid="{00000000-0005-0000-0000-00001A8F0000}"/>
    <cellStyle name="Affinity Input" xfId="27" xr:uid="{00000000-0005-0000-0000-00001B8F0000}"/>
    <cellStyle name="Affinity Input 2" xfId="2533" xr:uid="{00000000-0005-0000-0000-00001C8F0000}"/>
    <cellStyle name="args.style" xfId="6065" xr:uid="{00000000-0005-0000-0000-00001D8F0000}"/>
    <cellStyle name="ÄÞ¸¶ [0]_±âÅ¸" xfId="40333" xr:uid="{00000000-0005-0000-0000-00001E8F0000}"/>
    <cellStyle name="ÄÞ¸¶_±âÅ¸" xfId="40334" xr:uid="{00000000-0005-0000-0000-00001F8F0000}"/>
    <cellStyle name="Background" xfId="40335" xr:uid="{00000000-0005-0000-0000-0000208F0000}"/>
    <cellStyle name="Background 2" xfId="40336" xr:uid="{00000000-0005-0000-0000-0000218F0000}"/>
    <cellStyle name="Bad" xfId="28" builtinId="27" customBuiltin="1"/>
    <cellStyle name="Bad 10" xfId="2534" xr:uid="{00000000-0005-0000-0000-0000238F0000}"/>
    <cellStyle name="Bad 10 2" xfId="2535" xr:uid="{00000000-0005-0000-0000-0000248F0000}"/>
    <cellStyle name="Bad 10 3" xfId="2536" xr:uid="{00000000-0005-0000-0000-0000258F0000}"/>
    <cellStyle name="Bad 10 4" xfId="2537" xr:uid="{00000000-0005-0000-0000-0000268F0000}"/>
    <cellStyle name="Bad 11" xfId="2538" xr:uid="{00000000-0005-0000-0000-0000278F0000}"/>
    <cellStyle name="Bad 11 2" xfId="2539" xr:uid="{00000000-0005-0000-0000-0000288F0000}"/>
    <cellStyle name="Bad 11 3" xfId="2540" xr:uid="{00000000-0005-0000-0000-0000298F0000}"/>
    <cellStyle name="Bad 11 4" xfId="2541" xr:uid="{00000000-0005-0000-0000-00002A8F0000}"/>
    <cellStyle name="Bad 12" xfId="2542" xr:uid="{00000000-0005-0000-0000-00002B8F0000}"/>
    <cellStyle name="Bad 12 2" xfId="2543" xr:uid="{00000000-0005-0000-0000-00002C8F0000}"/>
    <cellStyle name="Bad 12 3" xfId="2544" xr:uid="{00000000-0005-0000-0000-00002D8F0000}"/>
    <cellStyle name="Bad 12 4" xfId="2545" xr:uid="{00000000-0005-0000-0000-00002E8F0000}"/>
    <cellStyle name="Bad 13" xfId="2546" xr:uid="{00000000-0005-0000-0000-00002F8F0000}"/>
    <cellStyle name="Bad 13 2" xfId="2547" xr:uid="{00000000-0005-0000-0000-0000308F0000}"/>
    <cellStyle name="Bad 13 3" xfId="2548" xr:uid="{00000000-0005-0000-0000-0000318F0000}"/>
    <cellStyle name="Bad 13 4" xfId="2549" xr:uid="{00000000-0005-0000-0000-0000328F0000}"/>
    <cellStyle name="Bad 14" xfId="2550" xr:uid="{00000000-0005-0000-0000-0000338F0000}"/>
    <cellStyle name="Bad 14 2" xfId="2551" xr:uid="{00000000-0005-0000-0000-0000348F0000}"/>
    <cellStyle name="Bad 14 3" xfId="2552" xr:uid="{00000000-0005-0000-0000-0000358F0000}"/>
    <cellStyle name="Bad 14 4" xfId="2553" xr:uid="{00000000-0005-0000-0000-0000368F0000}"/>
    <cellStyle name="Bad 15" xfId="2554" xr:uid="{00000000-0005-0000-0000-0000378F0000}"/>
    <cellStyle name="Bad 15 2" xfId="2555" xr:uid="{00000000-0005-0000-0000-0000388F0000}"/>
    <cellStyle name="Bad 15 3" xfId="2556" xr:uid="{00000000-0005-0000-0000-0000398F0000}"/>
    <cellStyle name="Bad 15 4" xfId="2557" xr:uid="{00000000-0005-0000-0000-00003A8F0000}"/>
    <cellStyle name="Bad 16" xfId="2558" xr:uid="{00000000-0005-0000-0000-00003B8F0000}"/>
    <cellStyle name="Bad 16 2" xfId="2559" xr:uid="{00000000-0005-0000-0000-00003C8F0000}"/>
    <cellStyle name="Bad 16 3" xfId="2560" xr:uid="{00000000-0005-0000-0000-00003D8F0000}"/>
    <cellStyle name="Bad 16 4" xfId="2561" xr:uid="{00000000-0005-0000-0000-00003E8F0000}"/>
    <cellStyle name="Bad 17" xfId="2562" xr:uid="{00000000-0005-0000-0000-00003F8F0000}"/>
    <cellStyle name="Bad 17 2" xfId="2563" xr:uid="{00000000-0005-0000-0000-0000408F0000}"/>
    <cellStyle name="Bad 17 3" xfId="2564" xr:uid="{00000000-0005-0000-0000-0000418F0000}"/>
    <cellStyle name="Bad 17 4" xfId="2565" xr:uid="{00000000-0005-0000-0000-0000428F0000}"/>
    <cellStyle name="Bad 18" xfId="2566" xr:uid="{00000000-0005-0000-0000-0000438F0000}"/>
    <cellStyle name="Bad 18 2" xfId="2567" xr:uid="{00000000-0005-0000-0000-0000448F0000}"/>
    <cellStyle name="Bad 18 3" xfId="2568" xr:uid="{00000000-0005-0000-0000-0000458F0000}"/>
    <cellStyle name="Bad 18 4" xfId="2569" xr:uid="{00000000-0005-0000-0000-0000468F0000}"/>
    <cellStyle name="Bad 19" xfId="2570" xr:uid="{00000000-0005-0000-0000-0000478F0000}"/>
    <cellStyle name="Bad 19 2" xfId="2571" xr:uid="{00000000-0005-0000-0000-0000488F0000}"/>
    <cellStyle name="Bad 19 3" xfId="2572" xr:uid="{00000000-0005-0000-0000-0000498F0000}"/>
    <cellStyle name="Bad 19 4" xfId="2573" xr:uid="{00000000-0005-0000-0000-00004A8F0000}"/>
    <cellStyle name="Bad 2" xfId="2574" xr:uid="{00000000-0005-0000-0000-00004B8F0000}"/>
    <cellStyle name="Bad 2 2" xfId="2575" xr:uid="{00000000-0005-0000-0000-00004C8F0000}"/>
    <cellStyle name="Bad 2 2 2" xfId="40337" xr:uid="{00000000-0005-0000-0000-00004D8F0000}"/>
    <cellStyle name="Bad 2 3" xfId="2576" xr:uid="{00000000-0005-0000-0000-00004E8F0000}"/>
    <cellStyle name="Bad 2 3 2" xfId="2577" xr:uid="{00000000-0005-0000-0000-00004F8F0000}"/>
    <cellStyle name="Bad 2 3 3" xfId="2578" xr:uid="{00000000-0005-0000-0000-0000508F0000}"/>
    <cellStyle name="Bad 2 3_FY11 Repairs" xfId="2579" xr:uid="{00000000-0005-0000-0000-0000518F0000}"/>
    <cellStyle name="Bad 2 4" xfId="2580" xr:uid="{00000000-0005-0000-0000-0000528F0000}"/>
    <cellStyle name="Bad 2 5" xfId="2581" xr:uid="{00000000-0005-0000-0000-0000538F0000}"/>
    <cellStyle name="Bad 2_2013 Combined" xfId="40338" xr:uid="{00000000-0005-0000-0000-0000548F0000}"/>
    <cellStyle name="Bad 20" xfId="2582" xr:uid="{00000000-0005-0000-0000-0000558F0000}"/>
    <cellStyle name="Bad 20 2" xfId="2583" xr:uid="{00000000-0005-0000-0000-0000568F0000}"/>
    <cellStyle name="Bad 20 3" xfId="2584" xr:uid="{00000000-0005-0000-0000-0000578F0000}"/>
    <cellStyle name="Bad 20 4" xfId="2585" xr:uid="{00000000-0005-0000-0000-0000588F0000}"/>
    <cellStyle name="Bad 21" xfId="2586" xr:uid="{00000000-0005-0000-0000-0000598F0000}"/>
    <cellStyle name="Bad 21 2" xfId="2587" xr:uid="{00000000-0005-0000-0000-00005A8F0000}"/>
    <cellStyle name="Bad 21 3" xfId="2588" xr:uid="{00000000-0005-0000-0000-00005B8F0000}"/>
    <cellStyle name="Bad 21 4" xfId="2589" xr:uid="{00000000-0005-0000-0000-00005C8F0000}"/>
    <cellStyle name="Bad 22" xfId="2590" xr:uid="{00000000-0005-0000-0000-00005D8F0000}"/>
    <cellStyle name="Bad 22 2" xfId="2591" xr:uid="{00000000-0005-0000-0000-00005E8F0000}"/>
    <cellStyle name="Bad 22 3" xfId="2592" xr:uid="{00000000-0005-0000-0000-00005F8F0000}"/>
    <cellStyle name="Bad 22 4" xfId="2593" xr:uid="{00000000-0005-0000-0000-0000608F0000}"/>
    <cellStyle name="Bad 23" xfId="2594" xr:uid="{00000000-0005-0000-0000-0000618F0000}"/>
    <cellStyle name="Bad 23 2" xfId="2595" xr:uid="{00000000-0005-0000-0000-0000628F0000}"/>
    <cellStyle name="Bad 23 3" xfId="2596" xr:uid="{00000000-0005-0000-0000-0000638F0000}"/>
    <cellStyle name="Bad 24" xfId="2597" xr:uid="{00000000-0005-0000-0000-0000648F0000}"/>
    <cellStyle name="Bad 24 2" xfId="2598" xr:uid="{00000000-0005-0000-0000-0000658F0000}"/>
    <cellStyle name="Bad 25" xfId="2599" xr:uid="{00000000-0005-0000-0000-0000668F0000}"/>
    <cellStyle name="Bad 25 2" xfId="2600" xr:uid="{00000000-0005-0000-0000-0000678F0000}"/>
    <cellStyle name="Bad 26" xfId="2601" xr:uid="{00000000-0005-0000-0000-0000688F0000}"/>
    <cellStyle name="Bad 26 2" xfId="2602" xr:uid="{00000000-0005-0000-0000-0000698F0000}"/>
    <cellStyle name="Bad 27" xfId="2603" xr:uid="{00000000-0005-0000-0000-00006A8F0000}"/>
    <cellStyle name="Bad 3" xfId="2604" xr:uid="{00000000-0005-0000-0000-00006B8F0000}"/>
    <cellStyle name="Bad 3 2" xfId="2605" xr:uid="{00000000-0005-0000-0000-00006C8F0000}"/>
    <cellStyle name="Bad 3 3" xfId="2606" xr:uid="{00000000-0005-0000-0000-00006D8F0000}"/>
    <cellStyle name="Bad 3 4" xfId="2607" xr:uid="{00000000-0005-0000-0000-00006E8F0000}"/>
    <cellStyle name="Bad 4" xfId="2608" xr:uid="{00000000-0005-0000-0000-00006F8F0000}"/>
    <cellStyle name="Bad 4 2" xfId="2609" xr:uid="{00000000-0005-0000-0000-0000708F0000}"/>
    <cellStyle name="Bad 4 3" xfId="2610" xr:uid="{00000000-0005-0000-0000-0000718F0000}"/>
    <cellStyle name="Bad 4 4" xfId="2611" xr:uid="{00000000-0005-0000-0000-0000728F0000}"/>
    <cellStyle name="Bad 5" xfId="2612" xr:uid="{00000000-0005-0000-0000-0000738F0000}"/>
    <cellStyle name="Bad 5 2" xfId="2613" xr:uid="{00000000-0005-0000-0000-0000748F0000}"/>
    <cellStyle name="Bad 5 3" xfId="2614" xr:uid="{00000000-0005-0000-0000-0000758F0000}"/>
    <cellStyle name="Bad 5 4" xfId="2615" xr:uid="{00000000-0005-0000-0000-0000768F0000}"/>
    <cellStyle name="Bad 6" xfId="2616" xr:uid="{00000000-0005-0000-0000-0000778F0000}"/>
    <cellStyle name="Bad 6 2" xfId="2617" xr:uid="{00000000-0005-0000-0000-0000788F0000}"/>
    <cellStyle name="Bad 6 3" xfId="2618" xr:uid="{00000000-0005-0000-0000-0000798F0000}"/>
    <cellStyle name="Bad 6 4" xfId="2619" xr:uid="{00000000-0005-0000-0000-00007A8F0000}"/>
    <cellStyle name="Bad 7" xfId="2620" xr:uid="{00000000-0005-0000-0000-00007B8F0000}"/>
    <cellStyle name="Bad 7 2" xfId="2621" xr:uid="{00000000-0005-0000-0000-00007C8F0000}"/>
    <cellStyle name="Bad 7 3" xfId="2622" xr:uid="{00000000-0005-0000-0000-00007D8F0000}"/>
    <cellStyle name="Bad 7 4" xfId="2623" xr:uid="{00000000-0005-0000-0000-00007E8F0000}"/>
    <cellStyle name="Bad 8" xfId="2624" xr:uid="{00000000-0005-0000-0000-00007F8F0000}"/>
    <cellStyle name="Bad 8 2" xfId="2625" xr:uid="{00000000-0005-0000-0000-0000808F0000}"/>
    <cellStyle name="Bad 8 3" xfId="2626" xr:uid="{00000000-0005-0000-0000-0000818F0000}"/>
    <cellStyle name="Bad 8 4" xfId="2627" xr:uid="{00000000-0005-0000-0000-0000828F0000}"/>
    <cellStyle name="Bad 9" xfId="2628" xr:uid="{00000000-0005-0000-0000-0000838F0000}"/>
    <cellStyle name="Bad 9 2" xfId="2629" xr:uid="{00000000-0005-0000-0000-0000848F0000}"/>
    <cellStyle name="Bad 9 3" xfId="2630" xr:uid="{00000000-0005-0000-0000-0000858F0000}"/>
    <cellStyle name="Bad 9 4" xfId="2631" xr:uid="{00000000-0005-0000-0000-0000868F0000}"/>
    <cellStyle name="Benoit" xfId="40339" xr:uid="{00000000-0005-0000-0000-0000878F0000}"/>
    <cellStyle name="Blue" xfId="40340" xr:uid="{00000000-0005-0000-0000-0000888F0000}"/>
    <cellStyle name="Body" xfId="29" xr:uid="{00000000-0005-0000-0000-0000898F0000}"/>
    <cellStyle name="Bold/Border" xfId="40341" xr:uid="{00000000-0005-0000-0000-00008A8F0000}"/>
    <cellStyle name="Border" xfId="40342" xr:uid="{00000000-0005-0000-0000-00008B8F0000}"/>
    <cellStyle name="Border Thin" xfId="40343" xr:uid="{00000000-0005-0000-0000-00008C8F0000}"/>
    <cellStyle name="BorderAreas" xfId="40344" xr:uid="{00000000-0005-0000-0000-00008D8F0000}"/>
    <cellStyle name="Bullet" xfId="40345" xr:uid="{00000000-0005-0000-0000-00008E8F0000}"/>
    <cellStyle name="c_HardInc " xfId="40346" xr:uid="{00000000-0005-0000-0000-00008F8F0000}"/>
    <cellStyle name="Ç¥ÁØ_¿ù°£¿ä¾àº¸°í" xfId="40347" xr:uid="{00000000-0005-0000-0000-0000908F0000}"/>
    <cellStyle name="calc" xfId="40348" xr:uid="{00000000-0005-0000-0000-0000918F0000}"/>
    <cellStyle name="Calc Currency (0)" xfId="6066" xr:uid="{00000000-0005-0000-0000-0000928F0000}"/>
    <cellStyle name="Calc Currency (0) 2" xfId="40349" xr:uid="{00000000-0005-0000-0000-0000938F0000}"/>
    <cellStyle name="Calculation" xfId="30" builtinId="22" customBuiltin="1"/>
    <cellStyle name="Calculation 10" xfId="2632" xr:uid="{00000000-0005-0000-0000-0000958F0000}"/>
    <cellStyle name="Calculation 10 2" xfId="2633" xr:uid="{00000000-0005-0000-0000-0000968F0000}"/>
    <cellStyle name="Calculation 10 3" xfId="2634" xr:uid="{00000000-0005-0000-0000-0000978F0000}"/>
    <cellStyle name="Calculation 10 4" xfId="2635" xr:uid="{00000000-0005-0000-0000-0000988F0000}"/>
    <cellStyle name="Calculation 11" xfId="2636" xr:uid="{00000000-0005-0000-0000-0000998F0000}"/>
    <cellStyle name="Calculation 11 2" xfId="2637" xr:uid="{00000000-0005-0000-0000-00009A8F0000}"/>
    <cellStyle name="Calculation 11 3" xfId="2638" xr:uid="{00000000-0005-0000-0000-00009B8F0000}"/>
    <cellStyle name="Calculation 11 4" xfId="2639" xr:uid="{00000000-0005-0000-0000-00009C8F0000}"/>
    <cellStyle name="Calculation 12" xfId="2640" xr:uid="{00000000-0005-0000-0000-00009D8F0000}"/>
    <cellStyle name="Calculation 12 2" xfId="2641" xr:uid="{00000000-0005-0000-0000-00009E8F0000}"/>
    <cellStyle name="Calculation 12 3" xfId="2642" xr:uid="{00000000-0005-0000-0000-00009F8F0000}"/>
    <cellStyle name="Calculation 12 4" xfId="2643" xr:uid="{00000000-0005-0000-0000-0000A08F0000}"/>
    <cellStyle name="Calculation 13" xfId="2644" xr:uid="{00000000-0005-0000-0000-0000A18F0000}"/>
    <cellStyle name="Calculation 13 2" xfId="2645" xr:uid="{00000000-0005-0000-0000-0000A28F0000}"/>
    <cellStyle name="Calculation 13 3" xfId="2646" xr:uid="{00000000-0005-0000-0000-0000A38F0000}"/>
    <cellStyle name="Calculation 13 4" xfId="2647" xr:uid="{00000000-0005-0000-0000-0000A48F0000}"/>
    <cellStyle name="Calculation 14" xfId="2648" xr:uid="{00000000-0005-0000-0000-0000A58F0000}"/>
    <cellStyle name="Calculation 14 2" xfId="2649" xr:uid="{00000000-0005-0000-0000-0000A68F0000}"/>
    <cellStyle name="Calculation 14 3" xfId="2650" xr:uid="{00000000-0005-0000-0000-0000A78F0000}"/>
    <cellStyle name="Calculation 14 4" xfId="2651" xr:uid="{00000000-0005-0000-0000-0000A88F0000}"/>
    <cellStyle name="Calculation 15" xfId="2652" xr:uid="{00000000-0005-0000-0000-0000A98F0000}"/>
    <cellStyle name="Calculation 15 2" xfId="2653" xr:uid="{00000000-0005-0000-0000-0000AA8F0000}"/>
    <cellStyle name="Calculation 15 3" xfId="2654" xr:uid="{00000000-0005-0000-0000-0000AB8F0000}"/>
    <cellStyle name="Calculation 15 4" xfId="2655" xr:uid="{00000000-0005-0000-0000-0000AC8F0000}"/>
    <cellStyle name="Calculation 16" xfId="2656" xr:uid="{00000000-0005-0000-0000-0000AD8F0000}"/>
    <cellStyle name="Calculation 16 2" xfId="2657" xr:uid="{00000000-0005-0000-0000-0000AE8F0000}"/>
    <cellStyle name="Calculation 16 3" xfId="2658" xr:uid="{00000000-0005-0000-0000-0000AF8F0000}"/>
    <cellStyle name="Calculation 16 4" xfId="2659" xr:uid="{00000000-0005-0000-0000-0000B08F0000}"/>
    <cellStyle name="Calculation 17" xfId="2660" xr:uid="{00000000-0005-0000-0000-0000B18F0000}"/>
    <cellStyle name="Calculation 17 2" xfId="2661" xr:uid="{00000000-0005-0000-0000-0000B28F0000}"/>
    <cellStyle name="Calculation 17 3" xfId="2662" xr:uid="{00000000-0005-0000-0000-0000B38F0000}"/>
    <cellStyle name="Calculation 17 4" xfId="2663" xr:uid="{00000000-0005-0000-0000-0000B48F0000}"/>
    <cellStyle name="Calculation 18" xfId="2664" xr:uid="{00000000-0005-0000-0000-0000B58F0000}"/>
    <cellStyle name="Calculation 18 2" xfId="2665" xr:uid="{00000000-0005-0000-0000-0000B68F0000}"/>
    <cellStyle name="Calculation 18 3" xfId="2666" xr:uid="{00000000-0005-0000-0000-0000B78F0000}"/>
    <cellStyle name="Calculation 18 4" xfId="2667" xr:uid="{00000000-0005-0000-0000-0000B88F0000}"/>
    <cellStyle name="Calculation 19" xfId="2668" xr:uid="{00000000-0005-0000-0000-0000B98F0000}"/>
    <cellStyle name="Calculation 19 2" xfId="2669" xr:uid="{00000000-0005-0000-0000-0000BA8F0000}"/>
    <cellStyle name="Calculation 19 3" xfId="2670" xr:uid="{00000000-0005-0000-0000-0000BB8F0000}"/>
    <cellStyle name="Calculation 19 4" xfId="2671" xr:uid="{00000000-0005-0000-0000-0000BC8F0000}"/>
    <cellStyle name="Calculation 2" xfId="2672" xr:uid="{00000000-0005-0000-0000-0000BD8F0000}"/>
    <cellStyle name="Calculation 2 2" xfId="2673" xr:uid="{00000000-0005-0000-0000-0000BE8F0000}"/>
    <cellStyle name="Calculation 2 2 2" xfId="40350" xr:uid="{00000000-0005-0000-0000-0000BF8F0000}"/>
    <cellStyle name="Calculation 2 3" xfId="2674" xr:uid="{00000000-0005-0000-0000-0000C08F0000}"/>
    <cellStyle name="Calculation 2 3 2" xfId="2675" xr:uid="{00000000-0005-0000-0000-0000C18F0000}"/>
    <cellStyle name="Calculation 2 3 3" xfId="2676" xr:uid="{00000000-0005-0000-0000-0000C28F0000}"/>
    <cellStyle name="Calculation 2 3_FY11 Repairs" xfId="2677" xr:uid="{00000000-0005-0000-0000-0000C38F0000}"/>
    <cellStyle name="Calculation 2 4" xfId="2678" xr:uid="{00000000-0005-0000-0000-0000C48F0000}"/>
    <cellStyle name="Calculation 2 5" xfId="2679" xr:uid="{00000000-0005-0000-0000-0000C58F0000}"/>
    <cellStyle name="Calculation 2_2013 Combined" xfId="40351" xr:uid="{00000000-0005-0000-0000-0000C68F0000}"/>
    <cellStyle name="Calculation 20" xfId="2680" xr:uid="{00000000-0005-0000-0000-0000C78F0000}"/>
    <cellStyle name="Calculation 20 2" xfId="2681" xr:uid="{00000000-0005-0000-0000-0000C88F0000}"/>
    <cellStyle name="Calculation 20 3" xfId="2682" xr:uid="{00000000-0005-0000-0000-0000C98F0000}"/>
    <cellStyle name="Calculation 20 4" xfId="2683" xr:uid="{00000000-0005-0000-0000-0000CA8F0000}"/>
    <cellStyle name="Calculation 21" xfId="2684" xr:uid="{00000000-0005-0000-0000-0000CB8F0000}"/>
    <cellStyle name="Calculation 21 2" xfId="2685" xr:uid="{00000000-0005-0000-0000-0000CC8F0000}"/>
    <cellStyle name="Calculation 21 3" xfId="2686" xr:uid="{00000000-0005-0000-0000-0000CD8F0000}"/>
    <cellStyle name="Calculation 21 4" xfId="2687" xr:uid="{00000000-0005-0000-0000-0000CE8F0000}"/>
    <cellStyle name="Calculation 22" xfId="2688" xr:uid="{00000000-0005-0000-0000-0000CF8F0000}"/>
    <cellStyle name="Calculation 22 2" xfId="2689" xr:uid="{00000000-0005-0000-0000-0000D08F0000}"/>
    <cellStyle name="Calculation 22 3" xfId="2690" xr:uid="{00000000-0005-0000-0000-0000D18F0000}"/>
    <cellStyle name="Calculation 22 4" xfId="2691" xr:uid="{00000000-0005-0000-0000-0000D28F0000}"/>
    <cellStyle name="Calculation 23" xfId="2692" xr:uid="{00000000-0005-0000-0000-0000D38F0000}"/>
    <cellStyle name="Calculation 23 2" xfId="2693" xr:uid="{00000000-0005-0000-0000-0000D48F0000}"/>
    <cellStyle name="Calculation 23 3" xfId="2694" xr:uid="{00000000-0005-0000-0000-0000D58F0000}"/>
    <cellStyle name="Calculation 24" xfId="2695" xr:uid="{00000000-0005-0000-0000-0000D68F0000}"/>
    <cellStyle name="Calculation 24 2" xfId="2696" xr:uid="{00000000-0005-0000-0000-0000D78F0000}"/>
    <cellStyle name="Calculation 25" xfId="2697" xr:uid="{00000000-0005-0000-0000-0000D88F0000}"/>
    <cellStyle name="Calculation 25 2" xfId="2698" xr:uid="{00000000-0005-0000-0000-0000D98F0000}"/>
    <cellStyle name="Calculation 26" xfId="2699" xr:uid="{00000000-0005-0000-0000-0000DA8F0000}"/>
    <cellStyle name="Calculation 26 2" xfId="2700" xr:uid="{00000000-0005-0000-0000-0000DB8F0000}"/>
    <cellStyle name="Calculation 27" xfId="2701" xr:uid="{00000000-0005-0000-0000-0000DC8F0000}"/>
    <cellStyle name="Calculation 3" xfId="2702" xr:uid="{00000000-0005-0000-0000-0000DD8F0000}"/>
    <cellStyle name="Calculation 3 2" xfId="2703" xr:uid="{00000000-0005-0000-0000-0000DE8F0000}"/>
    <cellStyle name="Calculation 3 3" xfId="2704" xr:uid="{00000000-0005-0000-0000-0000DF8F0000}"/>
    <cellStyle name="Calculation 3 4" xfId="2705" xr:uid="{00000000-0005-0000-0000-0000E08F0000}"/>
    <cellStyle name="Calculation 4" xfId="2706" xr:uid="{00000000-0005-0000-0000-0000E18F0000}"/>
    <cellStyle name="Calculation 4 2" xfId="2707" xr:uid="{00000000-0005-0000-0000-0000E28F0000}"/>
    <cellStyle name="Calculation 4 3" xfId="2708" xr:uid="{00000000-0005-0000-0000-0000E38F0000}"/>
    <cellStyle name="Calculation 4 4" xfId="2709" xr:uid="{00000000-0005-0000-0000-0000E48F0000}"/>
    <cellStyle name="Calculation 5" xfId="2710" xr:uid="{00000000-0005-0000-0000-0000E58F0000}"/>
    <cellStyle name="Calculation 5 2" xfId="2711" xr:uid="{00000000-0005-0000-0000-0000E68F0000}"/>
    <cellStyle name="Calculation 5 3" xfId="2712" xr:uid="{00000000-0005-0000-0000-0000E78F0000}"/>
    <cellStyle name="Calculation 5 4" xfId="2713" xr:uid="{00000000-0005-0000-0000-0000E88F0000}"/>
    <cellStyle name="Calculation 6" xfId="2714" xr:uid="{00000000-0005-0000-0000-0000E98F0000}"/>
    <cellStyle name="Calculation 6 2" xfId="2715" xr:uid="{00000000-0005-0000-0000-0000EA8F0000}"/>
    <cellStyle name="Calculation 6 3" xfId="2716" xr:uid="{00000000-0005-0000-0000-0000EB8F0000}"/>
    <cellStyle name="Calculation 6 4" xfId="2717" xr:uid="{00000000-0005-0000-0000-0000EC8F0000}"/>
    <cellStyle name="Calculation 7" xfId="2718" xr:uid="{00000000-0005-0000-0000-0000ED8F0000}"/>
    <cellStyle name="Calculation 7 2" xfId="2719" xr:uid="{00000000-0005-0000-0000-0000EE8F0000}"/>
    <cellStyle name="Calculation 7 3" xfId="2720" xr:uid="{00000000-0005-0000-0000-0000EF8F0000}"/>
    <cellStyle name="Calculation 7 4" xfId="2721" xr:uid="{00000000-0005-0000-0000-0000F08F0000}"/>
    <cellStyle name="Calculation 8" xfId="2722" xr:uid="{00000000-0005-0000-0000-0000F18F0000}"/>
    <cellStyle name="Calculation 8 2" xfId="2723" xr:uid="{00000000-0005-0000-0000-0000F28F0000}"/>
    <cellStyle name="Calculation 8 3" xfId="2724" xr:uid="{00000000-0005-0000-0000-0000F38F0000}"/>
    <cellStyle name="Calculation 8 4" xfId="2725" xr:uid="{00000000-0005-0000-0000-0000F48F0000}"/>
    <cellStyle name="Calculation 9" xfId="2726" xr:uid="{00000000-0005-0000-0000-0000F58F0000}"/>
    <cellStyle name="Calculation 9 2" xfId="2727" xr:uid="{00000000-0005-0000-0000-0000F68F0000}"/>
    <cellStyle name="Calculation 9 3" xfId="2728" xr:uid="{00000000-0005-0000-0000-0000F78F0000}"/>
    <cellStyle name="Calculation 9 4" xfId="2729" xr:uid="{00000000-0005-0000-0000-0000F88F0000}"/>
    <cellStyle name="category" xfId="40352" xr:uid="{00000000-0005-0000-0000-0000F98F0000}"/>
    <cellStyle name="Centered Heading" xfId="40353" xr:uid="{00000000-0005-0000-0000-0000FA8F0000}"/>
    <cellStyle name="Cents" xfId="40354" xr:uid="{00000000-0005-0000-0000-0000FB8F0000}"/>
    <cellStyle name="Cents (0.0)" xfId="40355" xr:uid="{00000000-0005-0000-0000-0000FC8F0000}"/>
    <cellStyle name="Changeable" xfId="40356" xr:uid="{00000000-0005-0000-0000-0000FD8F0000}"/>
    <cellStyle name="Check Cell" xfId="31" builtinId="23" customBuiltin="1"/>
    <cellStyle name="Check Cell 10" xfId="2730" xr:uid="{00000000-0005-0000-0000-0000FF8F0000}"/>
    <cellStyle name="Check Cell 10 2" xfId="2731" xr:uid="{00000000-0005-0000-0000-000000900000}"/>
    <cellStyle name="Check Cell 10 3" xfId="2732" xr:uid="{00000000-0005-0000-0000-000001900000}"/>
    <cellStyle name="Check Cell 10 4" xfId="2733" xr:uid="{00000000-0005-0000-0000-000002900000}"/>
    <cellStyle name="Check Cell 11" xfId="2734" xr:uid="{00000000-0005-0000-0000-000003900000}"/>
    <cellStyle name="Check Cell 11 2" xfId="2735" xr:uid="{00000000-0005-0000-0000-000004900000}"/>
    <cellStyle name="Check Cell 11 3" xfId="2736" xr:uid="{00000000-0005-0000-0000-000005900000}"/>
    <cellStyle name="Check Cell 11 4" xfId="2737" xr:uid="{00000000-0005-0000-0000-000006900000}"/>
    <cellStyle name="Check Cell 12" xfId="2738" xr:uid="{00000000-0005-0000-0000-000007900000}"/>
    <cellStyle name="Check Cell 12 2" xfId="2739" xr:uid="{00000000-0005-0000-0000-000008900000}"/>
    <cellStyle name="Check Cell 12 3" xfId="2740" xr:uid="{00000000-0005-0000-0000-000009900000}"/>
    <cellStyle name="Check Cell 12 4" xfId="2741" xr:uid="{00000000-0005-0000-0000-00000A900000}"/>
    <cellStyle name="Check Cell 13" xfId="2742" xr:uid="{00000000-0005-0000-0000-00000B900000}"/>
    <cellStyle name="Check Cell 13 2" xfId="2743" xr:uid="{00000000-0005-0000-0000-00000C900000}"/>
    <cellStyle name="Check Cell 13 3" xfId="2744" xr:uid="{00000000-0005-0000-0000-00000D900000}"/>
    <cellStyle name="Check Cell 13 4" xfId="2745" xr:uid="{00000000-0005-0000-0000-00000E900000}"/>
    <cellStyle name="Check Cell 14" xfId="2746" xr:uid="{00000000-0005-0000-0000-00000F900000}"/>
    <cellStyle name="Check Cell 14 2" xfId="2747" xr:uid="{00000000-0005-0000-0000-000010900000}"/>
    <cellStyle name="Check Cell 14 3" xfId="2748" xr:uid="{00000000-0005-0000-0000-000011900000}"/>
    <cellStyle name="Check Cell 14 4" xfId="2749" xr:uid="{00000000-0005-0000-0000-000012900000}"/>
    <cellStyle name="Check Cell 15" xfId="2750" xr:uid="{00000000-0005-0000-0000-000013900000}"/>
    <cellStyle name="Check Cell 15 2" xfId="2751" xr:uid="{00000000-0005-0000-0000-000014900000}"/>
    <cellStyle name="Check Cell 15 3" xfId="2752" xr:uid="{00000000-0005-0000-0000-000015900000}"/>
    <cellStyle name="Check Cell 15 4" xfId="2753" xr:uid="{00000000-0005-0000-0000-000016900000}"/>
    <cellStyle name="Check Cell 16" xfId="2754" xr:uid="{00000000-0005-0000-0000-000017900000}"/>
    <cellStyle name="Check Cell 16 2" xfId="2755" xr:uid="{00000000-0005-0000-0000-000018900000}"/>
    <cellStyle name="Check Cell 16 3" xfId="2756" xr:uid="{00000000-0005-0000-0000-000019900000}"/>
    <cellStyle name="Check Cell 16 4" xfId="2757" xr:uid="{00000000-0005-0000-0000-00001A900000}"/>
    <cellStyle name="Check Cell 17" xfId="2758" xr:uid="{00000000-0005-0000-0000-00001B900000}"/>
    <cellStyle name="Check Cell 17 2" xfId="2759" xr:uid="{00000000-0005-0000-0000-00001C900000}"/>
    <cellStyle name="Check Cell 17 3" xfId="2760" xr:uid="{00000000-0005-0000-0000-00001D900000}"/>
    <cellStyle name="Check Cell 17 4" xfId="2761" xr:uid="{00000000-0005-0000-0000-00001E900000}"/>
    <cellStyle name="Check Cell 18" xfId="2762" xr:uid="{00000000-0005-0000-0000-00001F900000}"/>
    <cellStyle name="Check Cell 18 2" xfId="2763" xr:uid="{00000000-0005-0000-0000-000020900000}"/>
    <cellStyle name="Check Cell 18 3" xfId="2764" xr:uid="{00000000-0005-0000-0000-000021900000}"/>
    <cellStyle name="Check Cell 18 4" xfId="2765" xr:uid="{00000000-0005-0000-0000-000022900000}"/>
    <cellStyle name="Check Cell 19" xfId="2766" xr:uid="{00000000-0005-0000-0000-000023900000}"/>
    <cellStyle name="Check Cell 19 2" xfId="2767" xr:uid="{00000000-0005-0000-0000-000024900000}"/>
    <cellStyle name="Check Cell 19 3" xfId="2768" xr:uid="{00000000-0005-0000-0000-000025900000}"/>
    <cellStyle name="Check Cell 19 4" xfId="2769" xr:uid="{00000000-0005-0000-0000-000026900000}"/>
    <cellStyle name="Check Cell 2" xfId="2770" xr:uid="{00000000-0005-0000-0000-000027900000}"/>
    <cellStyle name="Check Cell 2 2" xfId="2771" xr:uid="{00000000-0005-0000-0000-000028900000}"/>
    <cellStyle name="Check Cell 2 2 2" xfId="40357" xr:uid="{00000000-0005-0000-0000-000029900000}"/>
    <cellStyle name="Check Cell 2 3" xfId="2772" xr:uid="{00000000-0005-0000-0000-00002A900000}"/>
    <cellStyle name="Check Cell 2 3 2" xfId="2773" xr:uid="{00000000-0005-0000-0000-00002B900000}"/>
    <cellStyle name="Check Cell 2 3 3" xfId="2774" xr:uid="{00000000-0005-0000-0000-00002C900000}"/>
    <cellStyle name="Check Cell 2 3_FY11 Repairs" xfId="2775" xr:uid="{00000000-0005-0000-0000-00002D900000}"/>
    <cellStyle name="Check Cell 2 4" xfId="2776" xr:uid="{00000000-0005-0000-0000-00002E900000}"/>
    <cellStyle name="Check Cell 2 5" xfId="2777" xr:uid="{00000000-0005-0000-0000-00002F900000}"/>
    <cellStyle name="Check Cell 2_2013 Combined" xfId="40358" xr:uid="{00000000-0005-0000-0000-000030900000}"/>
    <cellStyle name="Check Cell 20" xfId="2778" xr:uid="{00000000-0005-0000-0000-000031900000}"/>
    <cellStyle name="Check Cell 20 2" xfId="2779" xr:uid="{00000000-0005-0000-0000-000032900000}"/>
    <cellStyle name="Check Cell 20 3" xfId="2780" xr:uid="{00000000-0005-0000-0000-000033900000}"/>
    <cellStyle name="Check Cell 20 4" xfId="2781" xr:uid="{00000000-0005-0000-0000-000034900000}"/>
    <cellStyle name="Check Cell 21" xfId="2782" xr:uid="{00000000-0005-0000-0000-000035900000}"/>
    <cellStyle name="Check Cell 21 2" xfId="2783" xr:uid="{00000000-0005-0000-0000-000036900000}"/>
    <cellStyle name="Check Cell 21 3" xfId="2784" xr:uid="{00000000-0005-0000-0000-000037900000}"/>
    <cellStyle name="Check Cell 21 4" xfId="2785" xr:uid="{00000000-0005-0000-0000-000038900000}"/>
    <cellStyle name="Check Cell 22" xfId="2786" xr:uid="{00000000-0005-0000-0000-000039900000}"/>
    <cellStyle name="Check Cell 22 2" xfId="2787" xr:uid="{00000000-0005-0000-0000-00003A900000}"/>
    <cellStyle name="Check Cell 22 3" xfId="2788" xr:uid="{00000000-0005-0000-0000-00003B900000}"/>
    <cellStyle name="Check Cell 22 4" xfId="2789" xr:uid="{00000000-0005-0000-0000-00003C900000}"/>
    <cellStyle name="Check Cell 23" xfId="2790" xr:uid="{00000000-0005-0000-0000-00003D900000}"/>
    <cellStyle name="Check Cell 23 2" xfId="2791" xr:uid="{00000000-0005-0000-0000-00003E900000}"/>
    <cellStyle name="Check Cell 23 3" xfId="2792" xr:uid="{00000000-0005-0000-0000-00003F900000}"/>
    <cellStyle name="Check Cell 24" xfId="2793" xr:uid="{00000000-0005-0000-0000-000040900000}"/>
    <cellStyle name="Check Cell 24 2" xfId="2794" xr:uid="{00000000-0005-0000-0000-000041900000}"/>
    <cellStyle name="Check Cell 25" xfId="2795" xr:uid="{00000000-0005-0000-0000-000042900000}"/>
    <cellStyle name="Check Cell 25 2" xfId="2796" xr:uid="{00000000-0005-0000-0000-000043900000}"/>
    <cellStyle name="Check Cell 26" xfId="2797" xr:uid="{00000000-0005-0000-0000-000044900000}"/>
    <cellStyle name="Check Cell 26 2" xfId="2798" xr:uid="{00000000-0005-0000-0000-000045900000}"/>
    <cellStyle name="Check Cell 27" xfId="2799" xr:uid="{00000000-0005-0000-0000-000046900000}"/>
    <cellStyle name="Check Cell 3" xfId="2800" xr:uid="{00000000-0005-0000-0000-000047900000}"/>
    <cellStyle name="Check Cell 3 2" xfId="2801" xr:uid="{00000000-0005-0000-0000-000048900000}"/>
    <cellStyle name="Check Cell 3 3" xfId="2802" xr:uid="{00000000-0005-0000-0000-000049900000}"/>
    <cellStyle name="Check Cell 3 4" xfId="2803" xr:uid="{00000000-0005-0000-0000-00004A900000}"/>
    <cellStyle name="Check Cell 4" xfId="2804" xr:uid="{00000000-0005-0000-0000-00004B900000}"/>
    <cellStyle name="Check Cell 4 2" xfId="2805" xr:uid="{00000000-0005-0000-0000-00004C900000}"/>
    <cellStyle name="Check Cell 4 3" xfId="2806" xr:uid="{00000000-0005-0000-0000-00004D900000}"/>
    <cellStyle name="Check Cell 4 4" xfId="2807" xr:uid="{00000000-0005-0000-0000-00004E900000}"/>
    <cellStyle name="Check Cell 5" xfId="2808" xr:uid="{00000000-0005-0000-0000-00004F900000}"/>
    <cellStyle name="Check Cell 5 2" xfId="2809" xr:uid="{00000000-0005-0000-0000-000050900000}"/>
    <cellStyle name="Check Cell 5 3" xfId="2810" xr:uid="{00000000-0005-0000-0000-000051900000}"/>
    <cellStyle name="Check Cell 5 4" xfId="2811" xr:uid="{00000000-0005-0000-0000-000052900000}"/>
    <cellStyle name="Check Cell 6" xfId="2812" xr:uid="{00000000-0005-0000-0000-000053900000}"/>
    <cellStyle name="Check Cell 6 2" xfId="2813" xr:uid="{00000000-0005-0000-0000-000054900000}"/>
    <cellStyle name="Check Cell 6 3" xfId="2814" xr:uid="{00000000-0005-0000-0000-000055900000}"/>
    <cellStyle name="Check Cell 6 4" xfId="2815" xr:uid="{00000000-0005-0000-0000-000056900000}"/>
    <cellStyle name="Check Cell 7" xfId="2816" xr:uid="{00000000-0005-0000-0000-000057900000}"/>
    <cellStyle name="Check Cell 7 2" xfId="2817" xr:uid="{00000000-0005-0000-0000-000058900000}"/>
    <cellStyle name="Check Cell 7 3" xfId="2818" xr:uid="{00000000-0005-0000-0000-000059900000}"/>
    <cellStyle name="Check Cell 7 4" xfId="2819" xr:uid="{00000000-0005-0000-0000-00005A900000}"/>
    <cellStyle name="Check Cell 8" xfId="2820" xr:uid="{00000000-0005-0000-0000-00005B900000}"/>
    <cellStyle name="Check Cell 8 2" xfId="2821" xr:uid="{00000000-0005-0000-0000-00005C900000}"/>
    <cellStyle name="Check Cell 8 3" xfId="2822" xr:uid="{00000000-0005-0000-0000-00005D900000}"/>
    <cellStyle name="Check Cell 8 4" xfId="2823" xr:uid="{00000000-0005-0000-0000-00005E900000}"/>
    <cellStyle name="Check Cell 9" xfId="2824" xr:uid="{00000000-0005-0000-0000-00005F900000}"/>
    <cellStyle name="Check Cell 9 2" xfId="2825" xr:uid="{00000000-0005-0000-0000-000060900000}"/>
    <cellStyle name="Check Cell 9 3" xfId="2826" xr:uid="{00000000-0005-0000-0000-000061900000}"/>
    <cellStyle name="Check Cell 9 4" xfId="2827" xr:uid="{00000000-0005-0000-0000-000062900000}"/>
    <cellStyle name="ColHead" xfId="40359" xr:uid="{00000000-0005-0000-0000-000063900000}"/>
    <cellStyle name="Column Headers" xfId="40360" xr:uid="{00000000-0005-0000-0000-000064900000}"/>
    <cellStyle name="ColumnAttributeAbovePrompt" xfId="2828" xr:uid="{00000000-0005-0000-0000-000065900000}"/>
    <cellStyle name="ColumnAttributePrompt" xfId="2829" xr:uid="{00000000-0005-0000-0000-000066900000}"/>
    <cellStyle name="ColumnAttributeValue" xfId="2830" xr:uid="{00000000-0005-0000-0000-000067900000}"/>
    <cellStyle name="ColumnHeading" xfId="40361" xr:uid="{00000000-0005-0000-0000-000068900000}"/>
    <cellStyle name="ColumnHeadingPrompt" xfId="2831" xr:uid="{00000000-0005-0000-0000-000069900000}"/>
    <cellStyle name="ColumnHeadingValue" xfId="2832" xr:uid="{00000000-0005-0000-0000-00006A900000}"/>
    <cellStyle name="Comma" xfId="32" builtinId="3"/>
    <cellStyle name="Comma  - Style1" xfId="6067" xr:uid="{00000000-0005-0000-0000-00006C900000}"/>
    <cellStyle name="Comma  - Style1 2" xfId="40362" xr:uid="{00000000-0005-0000-0000-00006D900000}"/>
    <cellStyle name="Comma  - Style2" xfId="6068" xr:uid="{00000000-0005-0000-0000-00006E900000}"/>
    <cellStyle name="Comma  - Style2 2" xfId="40363" xr:uid="{00000000-0005-0000-0000-00006F900000}"/>
    <cellStyle name="Comma  - Style3" xfId="6069" xr:uid="{00000000-0005-0000-0000-000070900000}"/>
    <cellStyle name="Comma  - Style3 2" xfId="40364" xr:uid="{00000000-0005-0000-0000-000071900000}"/>
    <cellStyle name="Comma  - Style4" xfId="6070" xr:uid="{00000000-0005-0000-0000-000072900000}"/>
    <cellStyle name="Comma  - Style4 2" xfId="40365" xr:uid="{00000000-0005-0000-0000-000073900000}"/>
    <cellStyle name="Comma  - Style5" xfId="6071" xr:uid="{00000000-0005-0000-0000-000074900000}"/>
    <cellStyle name="Comma  - Style5 2" xfId="40366" xr:uid="{00000000-0005-0000-0000-000075900000}"/>
    <cellStyle name="Comma  - Style6" xfId="6072" xr:uid="{00000000-0005-0000-0000-000076900000}"/>
    <cellStyle name="Comma  - Style6 2" xfId="40367" xr:uid="{00000000-0005-0000-0000-000077900000}"/>
    <cellStyle name="Comma  - Style7" xfId="6073" xr:uid="{00000000-0005-0000-0000-000078900000}"/>
    <cellStyle name="Comma  - Style7 2" xfId="40368" xr:uid="{00000000-0005-0000-0000-000079900000}"/>
    <cellStyle name="Comma  - Style8" xfId="6074" xr:uid="{00000000-0005-0000-0000-00007A900000}"/>
    <cellStyle name="Comma  - Style8 2" xfId="40369" xr:uid="{00000000-0005-0000-0000-00007B900000}"/>
    <cellStyle name="Comma [0] 10" xfId="2833" xr:uid="{00000000-0005-0000-0000-00007C900000}"/>
    <cellStyle name="Comma [0] 10 2" xfId="2834" xr:uid="{00000000-0005-0000-0000-00007D900000}"/>
    <cellStyle name="Comma [0] 11" xfId="2835" xr:uid="{00000000-0005-0000-0000-00007E900000}"/>
    <cellStyle name="Comma [0] 11 2" xfId="2836" xr:uid="{00000000-0005-0000-0000-00007F900000}"/>
    <cellStyle name="Comma [0] 12" xfId="2837" xr:uid="{00000000-0005-0000-0000-000080900000}"/>
    <cellStyle name="Comma [0] 13" xfId="2838" xr:uid="{00000000-0005-0000-0000-000081900000}"/>
    <cellStyle name="Comma [0] 13 2" xfId="2839" xr:uid="{00000000-0005-0000-0000-000082900000}"/>
    <cellStyle name="Comma [0] 13 3" xfId="2840" xr:uid="{00000000-0005-0000-0000-000083900000}"/>
    <cellStyle name="Comma [0] 14" xfId="2841" xr:uid="{00000000-0005-0000-0000-000084900000}"/>
    <cellStyle name="Comma [0] 2" xfId="141" xr:uid="{00000000-0005-0000-0000-000085900000}"/>
    <cellStyle name="Comma [0] 2 10" xfId="2842" xr:uid="{00000000-0005-0000-0000-000086900000}"/>
    <cellStyle name="Comma [0] 2 10 2" xfId="2843" xr:uid="{00000000-0005-0000-0000-000087900000}"/>
    <cellStyle name="Comma [0] 2 10 2 2" xfId="2844" xr:uid="{00000000-0005-0000-0000-000088900000}"/>
    <cellStyle name="Comma [0] 2 10 2 3" xfId="2845" xr:uid="{00000000-0005-0000-0000-000089900000}"/>
    <cellStyle name="Comma [0] 2 10 3" xfId="2846" xr:uid="{00000000-0005-0000-0000-00008A900000}"/>
    <cellStyle name="Comma [0] 2 10 4" xfId="2847" xr:uid="{00000000-0005-0000-0000-00008B900000}"/>
    <cellStyle name="Comma [0] 2 11" xfId="2848" xr:uid="{00000000-0005-0000-0000-00008C900000}"/>
    <cellStyle name="Comma [0] 2 11 2" xfId="2849" xr:uid="{00000000-0005-0000-0000-00008D900000}"/>
    <cellStyle name="Comma [0] 2 11 2 2" xfId="2850" xr:uid="{00000000-0005-0000-0000-00008E900000}"/>
    <cellStyle name="Comma [0] 2 11 2 3" xfId="2851" xr:uid="{00000000-0005-0000-0000-00008F900000}"/>
    <cellStyle name="Comma [0] 2 11 3" xfId="2852" xr:uid="{00000000-0005-0000-0000-000090900000}"/>
    <cellStyle name="Comma [0] 2 11 4" xfId="2853" xr:uid="{00000000-0005-0000-0000-000091900000}"/>
    <cellStyle name="Comma [0] 2 12" xfId="2854" xr:uid="{00000000-0005-0000-0000-000092900000}"/>
    <cellStyle name="Comma [0] 2 12 2" xfId="2855" xr:uid="{00000000-0005-0000-0000-000093900000}"/>
    <cellStyle name="Comma [0] 2 12 2 2" xfId="2856" xr:uid="{00000000-0005-0000-0000-000094900000}"/>
    <cellStyle name="Comma [0] 2 12 2 3" xfId="2857" xr:uid="{00000000-0005-0000-0000-000095900000}"/>
    <cellStyle name="Comma [0] 2 12 3" xfId="2858" xr:uid="{00000000-0005-0000-0000-000096900000}"/>
    <cellStyle name="Comma [0] 2 12 4" xfId="2859" xr:uid="{00000000-0005-0000-0000-000097900000}"/>
    <cellStyle name="Comma [0] 2 13" xfId="2860" xr:uid="{00000000-0005-0000-0000-000098900000}"/>
    <cellStyle name="Comma [0] 2 13 2" xfId="2861" xr:uid="{00000000-0005-0000-0000-000099900000}"/>
    <cellStyle name="Comma [0] 2 13 2 2" xfId="2862" xr:uid="{00000000-0005-0000-0000-00009A900000}"/>
    <cellStyle name="Comma [0] 2 13 2 3" xfId="2863" xr:uid="{00000000-0005-0000-0000-00009B900000}"/>
    <cellStyle name="Comma [0] 2 13 3" xfId="2864" xr:uid="{00000000-0005-0000-0000-00009C900000}"/>
    <cellStyle name="Comma [0] 2 13 4" xfId="2865" xr:uid="{00000000-0005-0000-0000-00009D900000}"/>
    <cellStyle name="Comma [0] 2 14" xfId="2866" xr:uid="{00000000-0005-0000-0000-00009E900000}"/>
    <cellStyle name="Comma [0] 2 14 2" xfId="2867" xr:uid="{00000000-0005-0000-0000-00009F900000}"/>
    <cellStyle name="Comma [0] 2 15" xfId="2868" xr:uid="{00000000-0005-0000-0000-0000A0900000}"/>
    <cellStyle name="Comma [0] 2 16" xfId="2869" xr:uid="{00000000-0005-0000-0000-0000A1900000}"/>
    <cellStyle name="Comma [0] 2 17" xfId="2870" xr:uid="{00000000-0005-0000-0000-0000A2900000}"/>
    <cellStyle name="Comma [0] 2 17 2" xfId="2871" xr:uid="{00000000-0005-0000-0000-0000A3900000}"/>
    <cellStyle name="Comma [0] 2 17 3" xfId="2872" xr:uid="{00000000-0005-0000-0000-0000A4900000}"/>
    <cellStyle name="Comma [0] 2 18" xfId="2873" xr:uid="{00000000-0005-0000-0000-0000A5900000}"/>
    <cellStyle name="Comma [0] 2 19" xfId="2874" xr:uid="{00000000-0005-0000-0000-0000A6900000}"/>
    <cellStyle name="Comma [0] 2 2" xfId="2875" xr:uid="{00000000-0005-0000-0000-0000A7900000}"/>
    <cellStyle name="Comma [0] 2 2 2" xfId="2876" xr:uid="{00000000-0005-0000-0000-0000A8900000}"/>
    <cellStyle name="Comma [0] 2 2 2 2" xfId="2877" xr:uid="{00000000-0005-0000-0000-0000A9900000}"/>
    <cellStyle name="Comma [0] 2 2 2 3" xfId="2878" xr:uid="{00000000-0005-0000-0000-0000AA900000}"/>
    <cellStyle name="Comma [0] 2 2 3" xfId="2879" xr:uid="{00000000-0005-0000-0000-0000AB900000}"/>
    <cellStyle name="Comma [0] 2 2 4" xfId="2880" xr:uid="{00000000-0005-0000-0000-0000AC900000}"/>
    <cellStyle name="Comma [0] 2 3" xfId="2881" xr:uid="{00000000-0005-0000-0000-0000AD900000}"/>
    <cellStyle name="Comma [0] 2 3 2" xfId="2882" xr:uid="{00000000-0005-0000-0000-0000AE900000}"/>
    <cellStyle name="Comma [0] 2 3 2 2" xfId="2883" xr:uid="{00000000-0005-0000-0000-0000AF900000}"/>
    <cellStyle name="Comma [0] 2 3 2 3" xfId="2884" xr:uid="{00000000-0005-0000-0000-0000B0900000}"/>
    <cellStyle name="Comma [0] 2 3 3" xfId="2885" xr:uid="{00000000-0005-0000-0000-0000B1900000}"/>
    <cellStyle name="Comma [0] 2 3 4" xfId="2886" xr:uid="{00000000-0005-0000-0000-0000B2900000}"/>
    <cellStyle name="Comma [0] 2 4" xfId="2887" xr:uid="{00000000-0005-0000-0000-0000B3900000}"/>
    <cellStyle name="Comma [0] 2 4 2" xfId="2888" xr:uid="{00000000-0005-0000-0000-0000B4900000}"/>
    <cellStyle name="Comma [0] 2 4 2 2" xfId="2889" xr:uid="{00000000-0005-0000-0000-0000B5900000}"/>
    <cellStyle name="Comma [0] 2 4 2 3" xfId="2890" xr:uid="{00000000-0005-0000-0000-0000B6900000}"/>
    <cellStyle name="Comma [0] 2 4 3" xfId="2891" xr:uid="{00000000-0005-0000-0000-0000B7900000}"/>
    <cellStyle name="Comma [0] 2 4 4" xfId="2892" xr:uid="{00000000-0005-0000-0000-0000B8900000}"/>
    <cellStyle name="Comma [0] 2 5" xfId="2893" xr:uid="{00000000-0005-0000-0000-0000B9900000}"/>
    <cellStyle name="Comma [0] 2 5 2" xfId="2894" xr:uid="{00000000-0005-0000-0000-0000BA900000}"/>
    <cellStyle name="Comma [0] 2 5 2 2" xfId="2895" xr:uid="{00000000-0005-0000-0000-0000BB900000}"/>
    <cellStyle name="Comma [0] 2 5 2 3" xfId="2896" xr:uid="{00000000-0005-0000-0000-0000BC900000}"/>
    <cellStyle name="Comma [0] 2 5 3" xfId="2897" xr:uid="{00000000-0005-0000-0000-0000BD900000}"/>
    <cellStyle name="Comma [0] 2 5 4" xfId="2898" xr:uid="{00000000-0005-0000-0000-0000BE900000}"/>
    <cellStyle name="Comma [0] 2 6" xfId="2899" xr:uid="{00000000-0005-0000-0000-0000BF900000}"/>
    <cellStyle name="Comma [0] 2 6 2" xfId="2900" xr:uid="{00000000-0005-0000-0000-0000C0900000}"/>
    <cellStyle name="Comma [0] 2 6 2 2" xfId="2901" xr:uid="{00000000-0005-0000-0000-0000C1900000}"/>
    <cellStyle name="Comma [0] 2 6 2 3" xfId="2902" xr:uid="{00000000-0005-0000-0000-0000C2900000}"/>
    <cellStyle name="Comma [0] 2 6 3" xfId="2903" xr:uid="{00000000-0005-0000-0000-0000C3900000}"/>
    <cellStyle name="Comma [0] 2 6 4" xfId="2904" xr:uid="{00000000-0005-0000-0000-0000C4900000}"/>
    <cellStyle name="Comma [0] 2 7" xfId="2905" xr:uid="{00000000-0005-0000-0000-0000C5900000}"/>
    <cellStyle name="Comma [0] 2 7 2" xfId="2906" xr:uid="{00000000-0005-0000-0000-0000C6900000}"/>
    <cellStyle name="Comma [0] 2 7 2 2" xfId="2907" xr:uid="{00000000-0005-0000-0000-0000C7900000}"/>
    <cellStyle name="Comma [0] 2 7 2 3" xfId="2908" xr:uid="{00000000-0005-0000-0000-0000C8900000}"/>
    <cellStyle name="Comma [0] 2 7 3" xfId="2909" xr:uid="{00000000-0005-0000-0000-0000C9900000}"/>
    <cellStyle name="Comma [0] 2 7 4" xfId="2910" xr:uid="{00000000-0005-0000-0000-0000CA900000}"/>
    <cellStyle name="Comma [0] 2 8" xfId="2911" xr:uid="{00000000-0005-0000-0000-0000CB900000}"/>
    <cellStyle name="Comma [0] 2 8 2" xfId="2912" xr:uid="{00000000-0005-0000-0000-0000CC900000}"/>
    <cellStyle name="Comma [0] 2 8 2 2" xfId="2913" xr:uid="{00000000-0005-0000-0000-0000CD900000}"/>
    <cellStyle name="Comma [0] 2 8 2 3" xfId="2914" xr:uid="{00000000-0005-0000-0000-0000CE900000}"/>
    <cellStyle name="Comma [0] 2 8 3" xfId="2915" xr:uid="{00000000-0005-0000-0000-0000CF900000}"/>
    <cellStyle name="Comma [0] 2 8 4" xfId="2916" xr:uid="{00000000-0005-0000-0000-0000D0900000}"/>
    <cellStyle name="Comma [0] 2 9" xfId="2917" xr:uid="{00000000-0005-0000-0000-0000D1900000}"/>
    <cellStyle name="Comma [0] 2 9 2" xfId="2918" xr:uid="{00000000-0005-0000-0000-0000D2900000}"/>
    <cellStyle name="Comma [0] 2 9 2 2" xfId="2919" xr:uid="{00000000-0005-0000-0000-0000D3900000}"/>
    <cellStyle name="Comma [0] 2 9 2 3" xfId="2920" xr:uid="{00000000-0005-0000-0000-0000D4900000}"/>
    <cellStyle name="Comma [0] 2 9 3" xfId="2921" xr:uid="{00000000-0005-0000-0000-0000D5900000}"/>
    <cellStyle name="Comma [0] 2 9 4" xfId="2922" xr:uid="{00000000-0005-0000-0000-0000D6900000}"/>
    <cellStyle name="Comma [0] 3" xfId="2923" xr:uid="{00000000-0005-0000-0000-0000D7900000}"/>
    <cellStyle name="Comma [0] 3 2" xfId="2924" xr:uid="{00000000-0005-0000-0000-0000D8900000}"/>
    <cellStyle name="Comma [0] 3 2 2" xfId="2925" xr:uid="{00000000-0005-0000-0000-0000D9900000}"/>
    <cellStyle name="Comma [0] 3 2 3" xfId="2926" xr:uid="{00000000-0005-0000-0000-0000DA900000}"/>
    <cellStyle name="Comma [0] 3 3" xfId="2927" xr:uid="{00000000-0005-0000-0000-0000DB900000}"/>
    <cellStyle name="Comma [0] 3 4" xfId="2928" xr:uid="{00000000-0005-0000-0000-0000DC900000}"/>
    <cellStyle name="Comma [0] 3 4 2" xfId="2929" xr:uid="{00000000-0005-0000-0000-0000DD900000}"/>
    <cellStyle name="Comma [0] 3 4 3" xfId="2930" xr:uid="{00000000-0005-0000-0000-0000DE900000}"/>
    <cellStyle name="Comma [0] 3 5" xfId="2931" xr:uid="{00000000-0005-0000-0000-0000DF900000}"/>
    <cellStyle name="Comma [0] 4" xfId="139" xr:uid="{00000000-0005-0000-0000-0000E0900000}"/>
    <cellStyle name="Comma [0] 4 2" xfId="2932" xr:uid="{00000000-0005-0000-0000-0000E1900000}"/>
    <cellStyle name="Comma [0] 4 2 2" xfId="2933" xr:uid="{00000000-0005-0000-0000-0000E2900000}"/>
    <cellStyle name="Comma [0] 4 2 3" xfId="2934" xr:uid="{00000000-0005-0000-0000-0000E3900000}"/>
    <cellStyle name="Comma [0] 4 3" xfId="2935" xr:uid="{00000000-0005-0000-0000-0000E4900000}"/>
    <cellStyle name="Comma [0] 4 4" xfId="2936" xr:uid="{00000000-0005-0000-0000-0000E5900000}"/>
    <cellStyle name="Comma [0] 4 4 2" xfId="2937" xr:uid="{00000000-0005-0000-0000-0000E6900000}"/>
    <cellStyle name="Comma [0] 4 4 3" xfId="2938" xr:uid="{00000000-0005-0000-0000-0000E7900000}"/>
    <cellStyle name="Comma [0] 4 5" xfId="2939" xr:uid="{00000000-0005-0000-0000-0000E8900000}"/>
    <cellStyle name="Comma [0] 4 6" xfId="2940" xr:uid="{00000000-0005-0000-0000-0000E9900000}"/>
    <cellStyle name="Comma [0] 5" xfId="2941" xr:uid="{00000000-0005-0000-0000-0000EA900000}"/>
    <cellStyle name="Comma [0] 5 2" xfId="2942" xr:uid="{00000000-0005-0000-0000-0000EB900000}"/>
    <cellStyle name="Comma [0] 5 2 2" xfId="2943" xr:uid="{00000000-0005-0000-0000-0000EC900000}"/>
    <cellStyle name="Comma [0] 5 2 3" xfId="2944" xr:uid="{00000000-0005-0000-0000-0000ED900000}"/>
    <cellStyle name="Comma [0] 5 3" xfId="2945" xr:uid="{00000000-0005-0000-0000-0000EE900000}"/>
    <cellStyle name="Comma [0] 5 4" xfId="2946" xr:uid="{00000000-0005-0000-0000-0000EF900000}"/>
    <cellStyle name="Comma [0] 5 4 2" xfId="2947" xr:uid="{00000000-0005-0000-0000-0000F0900000}"/>
    <cellStyle name="Comma [0] 5 4 3" xfId="2948" xr:uid="{00000000-0005-0000-0000-0000F1900000}"/>
    <cellStyle name="Comma [0] 5 5" xfId="2949" xr:uid="{00000000-0005-0000-0000-0000F2900000}"/>
    <cellStyle name="Comma [0] 5 6" xfId="2950" xr:uid="{00000000-0005-0000-0000-0000F3900000}"/>
    <cellStyle name="Comma [0] 6" xfId="2951" xr:uid="{00000000-0005-0000-0000-0000F4900000}"/>
    <cellStyle name="Comma [0] 6 2" xfId="2952" xr:uid="{00000000-0005-0000-0000-0000F5900000}"/>
    <cellStyle name="Comma [0] 6 2 2" xfId="2953" xr:uid="{00000000-0005-0000-0000-0000F6900000}"/>
    <cellStyle name="Comma [0] 6 2 3" xfId="2954" xr:uid="{00000000-0005-0000-0000-0000F7900000}"/>
    <cellStyle name="Comma [0] 6 3" xfId="2955" xr:uid="{00000000-0005-0000-0000-0000F8900000}"/>
    <cellStyle name="Comma [0] 6 4" xfId="2956" xr:uid="{00000000-0005-0000-0000-0000F9900000}"/>
    <cellStyle name="Comma [0] 6 4 2" xfId="2957" xr:uid="{00000000-0005-0000-0000-0000FA900000}"/>
    <cellStyle name="Comma [0] 6 4 3" xfId="2958" xr:uid="{00000000-0005-0000-0000-0000FB900000}"/>
    <cellStyle name="Comma [0] 6 5" xfId="2959" xr:uid="{00000000-0005-0000-0000-0000FC900000}"/>
    <cellStyle name="Comma [0] 7" xfId="2960" xr:uid="{00000000-0005-0000-0000-0000FD900000}"/>
    <cellStyle name="Comma [0] 7 2" xfId="2961" xr:uid="{00000000-0005-0000-0000-0000FE900000}"/>
    <cellStyle name="Comma [0] 7 2 2" xfId="2962" xr:uid="{00000000-0005-0000-0000-0000FF900000}"/>
    <cellStyle name="Comma [0] 7 2 3" xfId="2963" xr:uid="{00000000-0005-0000-0000-000000910000}"/>
    <cellStyle name="Comma [0] 7 3" xfId="2964" xr:uid="{00000000-0005-0000-0000-000001910000}"/>
    <cellStyle name="Comma [0] 7 4" xfId="2965" xr:uid="{00000000-0005-0000-0000-000002910000}"/>
    <cellStyle name="Comma [0] 7 4 2" xfId="2966" xr:uid="{00000000-0005-0000-0000-000003910000}"/>
    <cellStyle name="Comma [0] 7 4 3" xfId="2967" xr:uid="{00000000-0005-0000-0000-000004910000}"/>
    <cellStyle name="Comma [0] 7 5" xfId="2968" xr:uid="{00000000-0005-0000-0000-000005910000}"/>
    <cellStyle name="Comma [0] 8" xfId="2969" xr:uid="{00000000-0005-0000-0000-000006910000}"/>
    <cellStyle name="Comma [0] 8 2" xfId="2970" xr:uid="{00000000-0005-0000-0000-000007910000}"/>
    <cellStyle name="Comma [0] 8 2 2" xfId="2971" xr:uid="{00000000-0005-0000-0000-000008910000}"/>
    <cellStyle name="Comma [0] 8 2 3" xfId="2972" xr:uid="{00000000-0005-0000-0000-000009910000}"/>
    <cellStyle name="Comma [0] 8 3" xfId="2973" xr:uid="{00000000-0005-0000-0000-00000A910000}"/>
    <cellStyle name="Comma [0] 9" xfId="2974" xr:uid="{00000000-0005-0000-0000-00000B910000}"/>
    <cellStyle name="Comma [0] 9 2" xfId="2975" xr:uid="{00000000-0005-0000-0000-00000C910000}"/>
    <cellStyle name="Comma [0] 9 3" xfId="2976" xr:uid="{00000000-0005-0000-0000-00000D910000}"/>
    <cellStyle name="Comma [0] 9 4" xfId="2977" xr:uid="{00000000-0005-0000-0000-00000E910000}"/>
    <cellStyle name="Comma 0" xfId="40370" xr:uid="{00000000-0005-0000-0000-00000F910000}"/>
    <cellStyle name="Comma 0*" xfId="40371" xr:uid="{00000000-0005-0000-0000-000010910000}"/>
    <cellStyle name="Comma 0_PERSONAL" xfId="40372" xr:uid="{00000000-0005-0000-0000-000011910000}"/>
    <cellStyle name="Comma 10" xfId="2978" xr:uid="{00000000-0005-0000-0000-000012910000}"/>
    <cellStyle name="Comma 10 2" xfId="2979" xr:uid="{00000000-0005-0000-0000-000013910000}"/>
    <cellStyle name="Comma 10 2 2" xfId="2980" xr:uid="{00000000-0005-0000-0000-000014910000}"/>
    <cellStyle name="Comma 10 2 2 2" xfId="40373" xr:uid="{00000000-0005-0000-0000-000015910000}"/>
    <cellStyle name="Comma 10 2 2 2 2" xfId="40374" xr:uid="{00000000-0005-0000-0000-000016910000}"/>
    <cellStyle name="Comma 10 2 2 2 3" xfId="51146" xr:uid="{ABF4CBAD-EF7F-465E-A6F3-27E917E0FC61}"/>
    <cellStyle name="Comma 10 2 2 3" xfId="40375" xr:uid="{00000000-0005-0000-0000-000017910000}"/>
    <cellStyle name="Comma 10 2 3" xfId="40376" xr:uid="{00000000-0005-0000-0000-000018910000}"/>
    <cellStyle name="Comma 10 2 4" xfId="40377" xr:uid="{00000000-0005-0000-0000-000019910000}"/>
    <cellStyle name="Comma 10 3" xfId="2981" xr:uid="{00000000-0005-0000-0000-00001A910000}"/>
    <cellStyle name="Comma 10 3 2" xfId="40378" xr:uid="{00000000-0005-0000-0000-00001B910000}"/>
    <cellStyle name="Comma 10 3 3" xfId="40379" xr:uid="{00000000-0005-0000-0000-00001C910000}"/>
    <cellStyle name="Comma 10 4" xfId="2982" xr:uid="{00000000-0005-0000-0000-00001D910000}"/>
    <cellStyle name="Comma 10 5" xfId="2983" xr:uid="{00000000-0005-0000-0000-00001E910000}"/>
    <cellStyle name="Comma 10 6" xfId="2984" xr:uid="{00000000-0005-0000-0000-00001F910000}"/>
    <cellStyle name="Comma 10_2013 Combined" xfId="40380" xr:uid="{00000000-0005-0000-0000-000020910000}"/>
    <cellStyle name="Comma 100" xfId="2985" xr:uid="{00000000-0005-0000-0000-000021910000}"/>
    <cellStyle name="Comma 100 2" xfId="40381" xr:uid="{00000000-0005-0000-0000-000022910000}"/>
    <cellStyle name="Comma 100 2 2" xfId="40382" xr:uid="{00000000-0005-0000-0000-000023910000}"/>
    <cellStyle name="Comma 100 3" xfId="40383" xr:uid="{00000000-0005-0000-0000-000024910000}"/>
    <cellStyle name="Comma 100 3 2" xfId="40384" xr:uid="{00000000-0005-0000-0000-000025910000}"/>
    <cellStyle name="Comma 100 4" xfId="40385" xr:uid="{00000000-0005-0000-0000-000026910000}"/>
    <cellStyle name="Comma 101" xfId="2986" xr:uid="{00000000-0005-0000-0000-000027910000}"/>
    <cellStyle name="Comma 101 2" xfId="40386" xr:uid="{00000000-0005-0000-0000-000028910000}"/>
    <cellStyle name="Comma 101 2 2" xfId="40387" xr:uid="{00000000-0005-0000-0000-000029910000}"/>
    <cellStyle name="Comma 101 3" xfId="40388" xr:uid="{00000000-0005-0000-0000-00002A910000}"/>
    <cellStyle name="Comma 101 3 2" xfId="40389" xr:uid="{00000000-0005-0000-0000-00002B910000}"/>
    <cellStyle name="Comma 101 4" xfId="40390" xr:uid="{00000000-0005-0000-0000-00002C910000}"/>
    <cellStyle name="Comma 102" xfId="2987" xr:uid="{00000000-0005-0000-0000-00002D910000}"/>
    <cellStyle name="Comma 102 2" xfId="40391" xr:uid="{00000000-0005-0000-0000-00002E910000}"/>
    <cellStyle name="Comma 102 2 2" xfId="40392" xr:uid="{00000000-0005-0000-0000-00002F910000}"/>
    <cellStyle name="Comma 102 3" xfId="40393" xr:uid="{00000000-0005-0000-0000-000030910000}"/>
    <cellStyle name="Comma 102 3 2" xfId="40394" xr:uid="{00000000-0005-0000-0000-000031910000}"/>
    <cellStyle name="Comma 102 4" xfId="40395" xr:uid="{00000000-0005-0000-0000-000032910000}"/>
    <cellStyle name="Comma 103" xfId="2988" xr:uid="{00000000-0005-0000-0000-000033910000}"/>
    <cellStyle name="Comma 103 2" xfId="40396" xr:uid="{00000000-0005-0000-0000-000034910000}"/>
    <cellStyle name="Comma 103 2 2" xfId="40397" xr:uid="{00000000-0005-0000-0000-000035910000}"/>
    <cellStyle name="Comma 103 3" xfId="40398" xr:uid="{00000000-0005-0000-0000-000036910000}"/>
    <cellStyle name="Comma 103 3 2" xfId="40399" xr:uid="{00000000-0005-0000-0000-000037910000}"/>
    <cellStyle name="Comma 103 4" xfId="40400" xr:uid="{00000000-0005-0000-0000-000038910000}"/>
    <cellStyle name="Comma 104" xfId="2989" xr:uid="{00000000-0005-0000-0000-000039910000}"/>
    <cellStyle name="Comma 104 2" xfId="40401" xr:uid="{00000000-0005-0000-0000-00003A910000}"/>
    <cellStyle name="Comma 104 2 2" xfId="40402" xr:uid="{00000000-0005-0000-0000-00003B910000}"/>
    <cellStyle name="Comma 104 3" xfId="40403" xr:uid="{00000000-0005-0000-0000-00003C910000}"/>
    <cellStyle name="Comma 104 3 2" xfId="40404" xr:uid="{00000000-0005-0000-0000-00003D910000}"/>
    <cellStyle name="Comma 104 4" xfId="40405" xr:uid="{00000000-0005-0000-0000-00003E910000}"/>
    <cellStyle name="Comma 105" xfId="2990" xr:uid="{00000000-0005-0000-0000-00003F910000}"/>
    <cellStyle name="Comma 105 2" xfId="40406" xr:uid="{00000000-0005-0000-0000-000040910000}"/>
    <cellStyle name="Comma 105 2 2" xfId="40407" xr:uid="{00000000-0005-0000-0000-000041910000}"/>
    <cellStyle name="Comma 105 3" xfId="40408" xr:uid="{00000000-0005-0000-0000-000042910000}"/>
    <cellStyle name="Comma 105 3 2" xfId="40409" xr:uid="{00000000-0005-0000-0000-000043910000}"/>
    <cellStyle name="Comma 105 4" xfId="40410" xr:uid="{00000000-0005-0000-0000-000044910000}"/>
    <cellStyle name="Comma 106" xfId="2991" xr:uid="{00000000-0005-0000-0000-000045910000}"/>
    <cellStyle name="Comma 106 2" xfId="40411" xr:uid="{00000000-0005-0000-0000-000046910000}"/>
    <cellStyle name="Comma 106 2 2" xfId="40412" xr:uid="{00000000-0005-0000-0000-000047910000}"/>
    <cellStyle name="Comma 106 3" xfId="40413" xr:uid="{00000000-0005-0000-0000-000048910000}"/>
    <cellStyle name="Comma 106 3 2" xfId="40414" xr:uid="{00000000-0005-0000-0000-000049910000}"/>
    <cellStyle name="Comma 106 4" xfId="40415" xr:uid="{00000000-0005-0000-0000-00004A910000}"/>
    <cellStyle name="Comma 107" xfId="2992" xr:uid="{00000000-0005-0000-0000-00004B910000}"/>
    <cellStyle name="Comma 107 2" xfId="40416" xr:uid="{00000000-0005-0000-0000-00004C910000}"/>
    <cellStyle name="Comma 107 2 2" xfId="40417" xr:uid="{00000000-0005-0000-0000-00004D910000}"/>
    <cellStyle name="Comma 107 3" xfId="40418" xr:uid="{00000000-0005-0000-0000-00004E910000}"/>
    <cellStyle name="Comma 107 3 2" xfId="40419" xr:uid="{00000000-0005-0000-0000-00004F910000}"/>
    <cellStyle name="Comma 107 4" xfId="40420" xr:uid="{00000000-0005-0000-0000-000050910000}"/>
    <cellStyle name="Comma 108" xfId="2993" xr:uid="{00000000-0005-0000-0000-000051910000}"/>
    <cellStyle name="Comma 108 2" xfId="40421" xr:uid="{00000000-0005-0000-0000-000052910000}"/>
    <cellStyle name="Comma 108 2 2" xfId="40422" xr:uid="{00000000-0005-0000-0000-000053910000}"/>
    <cellStyle name="Comma 108 3" xfId="40423" xr:uid="{00000000-0005-0000-0000-000054910000}"/>
    <cellStyle name="Comma 108 3 2" xfId="40424" xr:uid="{00000000-0005-0000-0000-000055910000}"/>
    <cellStyle name="Comma 108 4" xfId="40425" xr:uid="{00000000-0005-0000-0000-000056910000}"/>
    <cellStyle name="Comma 109" xfId="2994" xr:uid="{00000000-0005-0000-0000-000057910000}"/>
    <cellStyle name="Comma 109 2" xfId="40426" xr:uid="{00000000-0005-0000-0000-000058910000}"/>
    <cellStyle name="Comma 109 2 2" xfId="40427" xr:uid="{00000000-0005-0000-0000-000059910000}"/>
    <cellStyle name="Comma 109 3" xfId="40428" xr:uid="{00000000-0005-0000-0000-00005A910000}"/>
    <cellStyle name="Comma 109 3 2" xfId="40429" xr:uid="{00000000-0005-0000-0000-00005B910000}"/>
    <cellStyle name="Comma 109 4" xfId="40430" xr:uid="{00000000-0005-0000-0000-00005C910000}"/>
    <cellStyle name="Comma 11" xfId="2995" xr:uid="{00000000-0005-0000-0000-00005D910000}"/>
    <cellStyle name="Comma 11 2" xfId="2996" xr:uid="{00000000-0005-0000-0000-00005E910000}"/>
    <cellStyle name="Comma 11 2 2" xfId="2997" xr:uid="{00000000-0005-0000-0000-00005F910000}"/>
    <cellStyle name="Comma 11 2 2 2" xfId="40431" xr:uid="{00000000-0005-0000-0000-000060910000}"/>
    <cellStyle name="Comma 11 2 2 3" xfId="40432" xr:uid="{00000000-0005-0000-0000-000061910000}"/>
    <cellStyle name="Comma 11 2 3" xfId="40433" xr:uid="{00000000-0005-0000-0000-000062910000}"/>
    <cellStyle name="Comma 11 2 4" xfId="40434" xr:uid="{00000000-0005-0000-0000-000063910000}"/>
    <cellStyle name="Comma 11 3" xfId="2998" xr:uid="{00000000-0005-0000-0000-000064910000}"/>
    <cellStyle name="Comma 11 3 2" xfId="40435" xr:uid="{00000000-0005-0000-0000-000065910000}"/>
    <cellStyle name="Comma 11 3 3" xfId="40436" xr:uid="{00000000-0005-0000-0000-000066910000}"/>
    <cellStyle name="Comma 11 4" xfId="2999" xr:uid="{00000000-0005-0000-0000-000067910000}"/>
    <cellStyle name="Comma 11 5" xfId="3000" xr:uid="{00000000-0005-0000-0000-000068910000}"/>
    <cellStyle name="Comma 11 6" xfId="3001" xr:uid="{00000000-0005-0000-0000-000069910000}"/>
    <cellStyle name="Comma 110" xfId="3002" xr:uid="{00000000-0005-0000-0000-00006A910000}"/>
    <cellStyle name="Comma 110 2" xfId="40437" xr:uid="{00000000-0005-0000-0000-00006B910000}"/>
    <cellStyle name="Comma 110 2 2" xfId="40438" xr:uid="{00000000-0005-0000-0000-00006C910000}"/>
    <cellStyle name="Comma 110 3" xfId="40439" xr:uid="{00000000-0005-0000-0000-00006D910000}"/>
    <cellStyle name="Comma 110 3 2" xfId="40440" xr:uid="{00000000-0005-0000-0000-00006E910000}"/>
    <cellStyle name="Comma 110 4" xfId="40441" xr:uid="{00000000-0005-0000-0000-00006F910000}"/>
    <cellStyle name="Comma 111" xfId="3003" xr:uid="{00000000-0005-0000-0000-000070910000}"/>
    <cellStyle name="Comma 111 2" xfId="40442" xr:uid="{00000000-0005-0000-0000-000071910000}"/>
    <cellStyle name="Comma 111 2 2" xfId="40443" xr:uid="{00000000-0005-0000-0000-000072910000}"/>
    <cellStyle name="Comma 111 3" xfId="40444" xr:uid="{00000000-0005-0000-0000-000073910000}"/>
    <cellStyle name="Comma 111 3 2" xfId="40445" xr:uid="{00000000-0005-0000-0000-000074910000}"/>
    <cellStyle name="Comma 111 4" xfId="40446" xr:uid="{00000000-0005-0000-0000-000075910000}"/>
    <cellStyle name="Comma 112" xfId="3004" xr:uid="{00000000-0005-0000-0000-000076910000}"/>
    <cellStyle name="Comma 112 2" xfId="40447" xr:uid="{00000000-0005-0000-0000-000077910000}"/>
    <cellStyle name="Comma 112 2 2" xfId="40448" xr:uid="{00000000-0005-0000-0000-000078910000}"/>
    <cellStyle name="Comma 112 3" xfId="40449" xr:uid="{00000000-0005-0000-0000-000079910000}"/>
    <cellStyle name="Comma 112 3 2" xfId="40450" xr:uid="{00000000-0005-0000-0000-00007A910000}"/>
    <cellStyle name="Comma 112 4" xfId="40451" xr:uid="{00000000-0005-0000-0000-00007B910000}"/>
    <cellStyle name="Comma 113" xfId="3005" xr:uid="{00000000-0005-0000-0000-00007C910000}"/>
    <cellStyle name="Comma 113 2" xfId="40452" xr:uid="{00000000-0005-0000-0000-00007D910000}"/>
    <cellStyle name="Comma 113 2 2" xfId="40453" xr:uid="{00000000-0005-0000-0000-00007E910000}"/>
    <cellStyle name="Comma 113 3" xfId="40454" xr:uid="{00000000-0005-0000-0000-00007F910000}"/>
    <cellStyle name="Comma 113 3 2" xfId="40455" xr:uid="{00000000-0005-0000-0000-000080910000}"/>
    <cellStyle name="Comma 113 4" xfId="40456" xr:uid="{00000000-0005-0000-0000-000081910000}"/>
    <cellStyle name="Comma 114" xfId="3006" xr:uid="{00000000-0005-0000-0000-000082910000}"/>
    <cellStyle name="Comma 114 2" xfId="40457" xr:uid="{00000000-0005-0000-0000-000083910000}"/>
    <cellStyle name="Comma 114 2 2" xfId="40458" xr:uid="{00000000-0005-0000-0000-000084910000}"/>
    <cellStyle name="Comma 114 3" xfId="40459" xr:uid="{00000000-0005-0000-0000-000085910000}"/>
    <cellStyle name="Comma 114 3 2" xfId="40460" xr:uid="{00000000-0005-0000-0000-000086910000}"/>
    <cellStyle name="Comma 114 4" xfId="40461" xr:uid="{00000000-0005-0000-0000-000087910000}"/>
    <cellStyle name="Comma 115" xfId="3007" xr:uid="{00000000-0005-0000-0000-000088910000}"/>
    <cellStyle name="Comma 115 2" xfId="40462" xr:uid="{00000000-0005-0000-0000-000089910000}"/>
    <cellStyle name="Comma 115 2 2" xfId="40463" xr:uid="{00000000-0005-0000-0000-00008A910000}"/>
    <cellStyle name="Comma 115 3" xfId="40464" xr:uid="{00000000-0005-0000-0000-00008B910000}"/>
    <cellStyle name="Comma 115 3 2" xfId="40465" xr:uid="{00000000-0005-0000-0000-00008C910000}"/>
    <cellStyle name="Comma 115 4" xfId="40466" xr:uid="{00000000-0005-0000-0000-00008D910000}"/>
    <cellStyle name="Comma 116" xfId="3008" xr:uid="{00000000-0005-0000-0000-00008E910000}"/>
    <cellStyle name="Comma 116 2" xfId="40467" xr:uid="{00000000-0005-0000-0000-00008F910000}"/>
    <cellStyle name="Comma 116 2 2" xfId="40468" xr:uid="{00000000-0005-0000-0000-000090910000}"/>
    <cellStyle name="Comma 116 3" xfId="40469" xr:uid="{00000000-0005-0000-0000-000091910000}"/>
    <cellStyle name="Comma 116 3 2" xfId="40470" xr:uid="{00000000-0005-0000-0000-000092910000}"/>
    <cellStyle name="Comma 116 4" xfId="40471" xr:uid="{00000000-0005-0000-0000-000093910000}"/>
    <cellStyle name="Comma 117" xfId="3009" xr:uid="{00000000-0005-0000-0000-000094910000}"/>
    <cellStyle name="Comma 117 2" xfId="40472" xr:uid="{00000000-0005-0000-0000-000095910000}"/>
    <cellStyle name="Comma 117 2 2" xfId="40473" xr:uid="{00000000-0005-0000-0000-000096910000}"/>
    <cellStyle name="Comma 117 3" xfId="40474" xr:uid="{00000000-0005-0000-0000-000097910000}"/>
    <cellStyle name="Comma 117 3 2" xfId="40475" xr:uid="{00000000-0005-0000-0000-000098910000}"/>
    <cellStyle name="Comma 117 4" xfId="40476" xr:uid="{00000000-0005-0000-0000-000099910000}"/>
    <cellStyle name="Comma 118" xfId="3010" xr:uid="{00000000-0005-0000-0000-00009A910000}"/>
    <cellStyle name="Comma 118 2" xfId="40477" xr:uid="{00000000-0005-0000-0000-00009B910000}"/>
    <cellStyle name="Comma 118 2 2" xfId="40478" xr:uid="{00000000-0005-0000-0000-00009C910000}"/>
    <cellStyle name="Comma 118 3" xfId="40479" xr:uid="{00000000-0005-0000-0000-00009D910000}"/>
    <cellStyle name="Comma 118 3 2" xfId="40480" xr:uid="{00000000-0005-0000-0000-00009E910000}"/>
    <cellStyle name="Comma 118 4" xfId="40481" xr:uid="{00000000-0005-0000-0000-00009F910000}"/>
    <cellStyle name="Comma 119" xfId="3011" xr:uid="{00000000-0005-0000-0000-0000A0910000}"/>
    <cellStyle name="Comma 119 2" xfId="40482" xr:uid="{00000000-0005-0000-0000-0000A1910000}"/>
    <cellStyle name="Comma 119 2 2" xfId="40483" xr:uid="{00000000-0005-0000-0000-0000A2910000}"/>
    <cellStyle name="Comma 119 3" xfId="40484" xr:uid="{00000000-0005-0000-0000-0000A3910000}"/>
    <cellStyle name="Comma 119 3 2" xfId="40485" xr:uid="{00000000-0005-0000-0000-0000A4910000}"/>
    <cellStyle name="Comma 119 4" xfId="40486" xr:uid="{00000000-0005-0000-0000-0000A5910000}"/>
    <cellStyle name="Comma 12" xfId="3012" xr:uid="{00000000-0005-0000-0000-0000A6910000}"/>
    <cellStyle name="Comma 12 2" xfId="3013" xr:uid="{00000000-0005-0000-0000-0000A7910000}"/>
    <cellStyle name="Comma 12 2 2" xfId="40487" xr:uid="{00000000-0005-0000-0000-0000A8910000}"/>
    <cellStyle name="Comma 12 2 2 2" xfId="40488" xr:uid="{00000000-0005-0000-0000-0000A9910000}"/>
    <cellStyle name="Comma 12 2 2 3" xfId="40489" xr:uid="{00000000-0005-0000-0000-0000AA910000}"/>
    <cellStyle name="Comma 12 2 3" xfId="40490" xr:uid="{00000000-0005-0000-0000-0000AB910000}"/>
    <cellStyle name="Comma 12 2 4" xfId="40491" xr:uid="{00000000-0005-0000-0000-0000AC910000}"/>
    <cellStyle name="Comma 12 3" xfId="3014" xr:uid="{00000000-0005-0000-0000-0000AD910000}"/>
    <cellStyle name="Comma 12 3 2" xfId="40492" xr:uid="{00000000-0005-0000-0000-0000AE910000}"/>
    <cellStyle name="Comma 12 3 3" xfId="40493" xr:uid="{00000000-0005-0000-0000-0000AF910000}"/>
    <cellStyle name="Comma 12 4" xfId="3015" xr:uid="{00000000-0005-0000-0000-0000B0910000}"/>
    <cellStyle name="Comma 12 5" xfId="3016" xr:uid="{00000000-0005-0000-0000-0000B1910000}"/>
    <cellStyle name="Comma 12 6" xfId="3017" xr:uid="{00000000-0005-0000-0000-0000B2910000}"/>
    <cellStyle name="Comma 120" xfId="3018" xr:uid="{00000000-0005-0000-0000-0000B3910000}"/>
    <cellStyle name="Comma 120 2" xfId="40494" xr:uid="{00000000-0005-0000-0000-0000B4910000}"/>
    <cellStyle name="Comma 120 2 2" xfId="40495" xr:uid="{00000000-0005-0000-0000-0000B5910000}"/>
    <cellStyle name="Comma 120 3" xfId="40496" xr:uid="{00000000-0005-0000-0000-0000B6910000}"/>
    <cellStyle name="Comma 120 3 2" xfId="40497" xr:uid="{00000000-0005-0000-0000-0000B7910000}"/>
    <cellStyle name="Comma 120 4" xfId="40498" xr:uid="{00000000-0005-0000-0000-0000B8910000}"/>
    <cellStyle name="Comma 121" xfId="3019" xr:uid="{00000000-0005-0000-0000-0000B9910000}"/>
    <cellStyle name="Comma 121 2" xfId="40499" xr:uid="{00000000-0005-0000-0000-0000BA910000}"/>
    <cellStyle name="Comma 121 2 2" xfId="40500" xr:uid="{00000000-0005-0000-0000-0000BB910000}"/>
    <cellStyle name="Comma 121 3" xfId="40501" xr:uid="{00000000-0005-0000-0000-0000BC910000}"/>
    <cellStyle name="Comma 121 3 2" xfId="40502" xr:uid="{00000000-0005-0000-0000-0000BD910000}"/>
    <cellStyle name="Comma 121 4" xfId="40503" xr:uid="{00000000-0005-0000-0000-0000BE910000}"/>
    <cellStyle name="Comma 122" xfId="3020" xr:uid="{00000000-0005-0000-0000-0000BF910000}"/>
    <cellStyle name="Comma 122 2" xfId="40504" xr:uid="{00000000-0005-0000-0000-0000C0910000}"/>
    <cellStyle name="Comma 122 2 2" xfId="40505" xr:uid="{00000000-0005-0000-0000-0000C1910000}"/>
    <cellStyle name="Comma 122 3" xfId="40506" xr:uid="{00000000-0005-0000-0000-0000C2910000}"/>
    <cellStyle name="Comma 122 3 2" xfId="40507" xr:uid="{00000000-0005-0000-0000-0000C3910000}"/>
    <cellStyle name="Comma 122 4" xfId="40508" xr:uid="{00000000-0005-0000-0000-0000C4910000}"/>
    <cellStyle name="Comma 123" xfId="3021" xr:uid="{00000000-0005-0000-0000-0000C5910000}"/>
    <cellStyle name="Comma 123 2" xfId="40509" xr:uid="{00000000-0005-0000-0000-0000C6910000}"/>
    <cellStyle name="Comma 123 2 2" xfId="40510" xr:uid="{00000000-0005-0000-0000-0000C7910000}"/>
    <cellStyle name="Comma 123 3" xfId="40511" xr:uid="{00000000-0005-0000-0000-0000C8910000}"/>
    <cellStyle name="Comma 123 3 2" xfId="40512" xr:uid="{00000000-0005-0000-0000-0000C9910000}"/>
    <cellStyle name="Comma 123 4" xfId="40513" xr:uid="{00000000-0005-0000-0000-0000CA910000}"/>
    <cellStyle name="Comma 124" xfId="3022" xr:uid="{00000000-0005-0000-0000-0000CB910000}"/>
    <cellStyle name="Comma 124 2" xfId="40514" xr:uid="{00000000-0005-0000-0000-0000CC910000}"/>
    <cellStyle name="Comma 124 2 2" xfId="40515" xr:uid="{00000000-0005-0000-0000-0000CD910000}"/>
    <cellStyle name="Comma 124 3" xfId="40516" xr:uid="{00000000-0005-0000-0000-0000CE910000}"/>
    <cellStyle name="Comma 124 3 2" xfId="40517" xr:uid="{00000000-0005-0000-0000-0000CF910000}"/>
    <cellStyle name="Comma 124 4" xfId="40518" xr:uid="{00000000-0005-0000-0000-0000D0910000}"/>
    <cellStyle name="Comma 125" xfId="3023" xr:uid="{00000000-0005-0000-0000-0000D1910000}"/>
    <cellStyle name="Comma 125 2" xfId="40519" xr:uid="{00000000-0005-0000-0000-0000D2910000}"/>
    <cellStyle name="Comma 125 3" xfId="40520" xr:uid="{00000000-0005-0000-0000-0000D3910000}"/>
    <cellStyle name="Comma 126" xfId="3024" xr:uid="{00000000-0005-0000-0000-0000D4910000}"/>
    <cellStyle name="Comma 126 2" xfId="40521" xr:uid="{00000000-0005-0000-0000-0000D5910000}"/>
    <cellStyle name="Comma 126 2 2" xfId="40522" xr:uid="{00000000-0005-0000-0000-0000D6910000}"/>
    <cellStyle name="Comma 126 3" xfId="40523" xr:uid="{00000000-0005-0000-0000-0000D7910000}"/>
    <cellStyle name="Comma 126 3 2" xfId="40524" xr:uid="{00000000-0005-0000-0000-0000D8910000}"/>
    <cellStyle name="Comma 126 4" xfId="40525" xr:uid="{00000000-0005-0000-0000-0000D9910000}"/>
    <cellStyle name="Comma 127" xfId="3025" xr:uid="{00000000-0005-0000-0000-0000DA910000}"/>
    <cellStyle name="Comma 127 2" xfId="40526" xr:uid="{00000000-0005-0000-0000-0000DB910000}"/>
    <cellStyle name="Comma 127 2 2" xfId="40527" xr:uid="{00000000-0005-0000-0000-0000DC910000}"/>
    <cellStyle name="Comma 127 3" xfId="40528" xr:uid="{00000000-0005-0000-0000-0000DD910000}"/>
    <cellStyle name="Comma 127 3 2" xfId="40529" xr:uid="{00000000-0005-0000-0000-0000DE910000}"/>
    <cellStyle name="Comma 127 4" xfId="40530" xr:uid="{00000000-0005-0000-0000-0000DF910000}"/>
    <cellStyle name="Comma 128" xfId="3026" xr:uid="{00000000-0005-0000-0000-0000E0910000}"/>
    <cellStyle name="Comma 128 2" xfId="40531" xr:uid="{00000000-0005-0000-0000-0000E1910000}"/>
    <cellStyle name="Comma 128 2 2" xfId="40532" xr:uid="{00000000-0005-0000-0000-0000E2910000}"/>
    <cellStyle name="Comma 128 3" xfId="40533" xr:uid="{00000000-0005-0000-0000-0000E3910000}"/>
    <cellStyle name="Comma 128 3 2" xfId="40534" xr:uid="{00000000-0005-0000-0000-0000E4910000}"/>
    <cellStyle name="Comma 128 4" xfId="40535" xr:uid="{00000000-0005-0000-0000-0000E5910000}"/>
    <cellStyle name="Comma 129" xfId="3027" xr:uid="{00000000-0005-0000-0000-0000E6910000}"/>
    <cellStyle name="Comma 129 2" xfId="40536" xr:uid="{00000000-0005-0000-0000-0000E7910000}"/>
    <cellStyle name="Comma 129 3" xfId="40537" xr:uid="{00000000-0005-0000-0000-0000E8910000}"/>
    <cellStyle name="Comma 13" xfId="3028" xr:uid="{00000000-0005-0000-0000-0000E9910000}"/>
    <cellStyle name="Comma 13 2" xfId="3029" xr:uid="{00000000-0005-0000-0000-0000EA910000}"/>
    <cellStyle name="Comma 13 2 2" xfId="40538" xr:uid="{00000000-0005-0000-0000-0000EB910000}"/>
    <cellStyle name="Comma 13 2 2 2" xfId="40539" xr:uid="{00000000-0005-0000-0000-0000EC910000}"/>
    <cellStyle name="Comma 13 2 2 3" xfId="40540" xr:uid="{00000000-0005-0000-0000-0000ED910000}"/>
    <cellStyle name="Comma 13 2 3" xfId="40541" xr:uid="{00000000-0005-0000-0000-0000EE910000}"/>
    <cellStyle name="Comma 13 2 4" xfId="40542" xr:uid="{00000000-0005-0000-0000-0000EF910000}"/>
    <cellStyle name="Comma 13 3" xfId="3030" xr:uid="{00000000-0005-0000-0000-0000F0910000}"/>
    <cellStyle name="Comma 13 3 2" xfId="40543" xr:uid="{00000000-0005-0000-0000-0000F1910000}"/>
    <cellStyle name="Comma 13 3 3" xfId="40544" xr:uid="{00000000-0005-0000-0000-0000F2910000}"/>
    <cellStyle name="Comma 13 4" xfId="3031" xr:uid="{00000000-0005-0000-0000-0000F3910000}"/>
    <cellStyle name="Comma 13 4 2" xfId="40545" xr:uid="{00000000-0005-0000-0000-0000F4910000}"/>
    <cellStyle name="Comma 13 4 3" xfId="40546" xr:uid="{00000000-0005-0000-0000-0000F5910000}"/>
    <cellStyle name="Comma 13 5" xfId="3032" xr:uid="{00000000-0005-0000-0000-0000F6910000}"/>
    <cellStyle name="Comma 13 6" xfId="3033" xr:uid="{00000000-0005-0000-0000-0000F7910000}"/>
    <cellStyle name="Comma 13 7" xfId="40547" xr:uid="{00000000-0005-0000-0000-0000F8910000}"/>
    <cellStyle name="Comma 13 8" xfId="40548" xr:uid="{00000000-0005-0000-0000-0000F9910000}"/>
    <cellStyle name="Comma 130" xfId="3034" xr:uid="{00000000-0005-0000-0000-0000FA910000}"/>
    <cellStyle name="Comma 130 2" xfId="40549" xr:uid="{00000000-0005-0000-0000-0000FB910000}"/>
    <cellStyle name="Comma 130 3" xfId="40550" xr:uid="{00000000-0005-0000-0000-0000FC910000}"/>
    <cellStyle name="Comma 131" xfId="3035" xr:uid="{00000000-0005-0000-0000-0000FD910000}"/>
    <cellStyle name="Comma 131 2" xfId="40551" xr:uid="{00000000-0005-0000-0000-0000FE910000}"/>
    <cellStyle name="Comma 131 3" xfId="40552" xr:uid="{00000000-0005-0000-0000-0000FF910000}"/>
    <cellStyle name="Comma 132" xfId="3036" xr:uid="{00000000-0005-0000-0000-000000920000}"/>
    <cellStyle name="Comma 132 2" xfId="40553" xr:uid="{00000000-0005-0000-0000-000001920000}"/>
    <cellStyle name="Comma 132 3" xfId="40554" xr:uid="{00000000-0005-0000-0000-000002920000}"/>
    <cellStyle name="Comma 133" xfId="3037" xr:uid="{00000000-0005-0000-0000-000003920000}"/>
    <cellStyle name="Comma 133 2" xfId="40555" xr:uid="{00000000-0005-0000-0000-000004920000}"/>
    <cellStyle name="Comma 133 3" xfId="40556" xr:uid="{00000000-0005-0000-0000-000005920000}"/>
    <cellStyle name="Comma 134" xfId="3038" xr:uid="{00000000-0005-0000-0000-000006920000}"/>
    <cellStyle name="Comma 134 2" xfId="40557" xr:uid="{00000000-0005-0000-0000-000007920000}"/>
    <cellStyle name="Comma 134 3" xfId="40558" xr:uid="{00000000-0005-0000-0000-000008920000}"/>
    <cellStyle name="Comma 135" xfId="3039" xr:uid="{00000000-0005-0000-0000-000009920000}"/>
    <cellStyle name="Comma 135 2" xfId="40559" xr:uid="{00000000-0005-0000-0000-00000A920000}"/>
    <cellStyle name="Comma 135 3" xfId="40560" xr:uid="{00000000-0005-0000-0000-00000B920000}"/>
    <cellStyle name="Comma 136" xfId="3040" xr:uid="{00000000-0005-0000-0000-00000C920000}"/>
    <cellStyle name="Comma 136 2" xfId="40561" xr:uid="{00000000-0005-0000-0000-00000D920000}"/>
    <cellStyle name="Comma 136 3" xfId="40562" xr:uid="{00000000-0005-0000-0000-00000E920000}"/>
    <cellStyle name="Comma 137" xfId="3041" xr:uid="{00000000-0005-0000-0000-00000F920000}"/>
    <cellStyle name="Comma 137 2" xfId="40563" xr:uid="{00000000-0005-0000-0000-000010920000}"/>
    <cellStyle name="Comma 137 3" xfId="40564" xr:uid="{00000000-0005-0000-0000-000011920000}"/>
    <cellStyle name="Comma 138" xfId="3042" xr:uid="{00000000-0005-0000-0000-000012920000}"/>
    <cellStyle name="Comma 138 2" xfId="40565" xr:uid="{00000000-0005-0000-0000-000013920000}"/>
    <cellStyle name="Comma 138 3" xfId="40566" xr:uid="{00000000-0005-0000-0000-000014920000}"/>
    <cellStyle name="Comma 139" xfId="3043" xr:uid="{00000000-0005-0000-0000-000015920000}"/>
    <cellStyle name="Comma 139 2" xfId="40567" xr:uid="{00000000-0005-0000-0000-000016920000}"/>
    <cellStyle name="Comma 139 3" xfId="40568" xr:uid="{00000000-0005-0000-0000-000017920000}"/>
    <cellStyle name="Comma 14" xfId="3044" xr:uid="{00000000-0005-0000-0000-000018920000}"/>
    <cellStyle name="Comma 14 2" xfId="3045" xr:uid="{00000000-0005-0000-0000-000019920000}"/>
    <cellStyle name="Comma 14 2 2" xfId="40569" xr:uid="{00000000-0005-0000-0000-00001A920000}"/>
    <cellStyle name="Comma 14 2 3" xfId="40570" xr:uid="{00000000-0005-0000-0000-00001B920000}"/>
    <cellStyle name="Comma 14 3" xfId="3046" xr:uid="{00000000-0005-0000-0000-00001C920000}"/>
    <cellStyle name="Comma 14 3 2" xfId="40571" xr:uid="{00000000-0005-0000-0000-00001D920000}"/>
    <cellStyle name="Comma 14 3 3" xfId="40572" xr:uid="{00000000-0005-0000-0000-00001E920000}"/>
    <cellStyle name="Comma 14 4" xfId="3047" xr:uid="{00000000-0005-0000-0000-00001F920000}"/>
    <cellStyle name="Comma 14 5" xfId="3048" xr:uid="{00000000-0005-0000-0000-000020920000}"/>
    <cellStyle name="Comma 14 6" xfId="3049" xr:uid="{00000000-0005-0000-0000-000021920000}"/>
    <cellStyle name="Comma 140" xfId="3050" xr:uid="{00000000-0005-0000-0000-000022920000}"/>
    <cellStyle name="Comma 140 2" xfId="40573" xr:uid="{00000000-0005-0000-0000-000023920000}"/>
    <cellStyle name="Comma 140 3" xfId="40574" xr:uid="{00000000-0005-0000-0000-000024920000}"/>
    <cellStyle name="Comma 141" xfId="3051" xr:uid="{00000000-0005-0000-0000-000025920000}"/>
    <cellStyle name="Comma 141 2" xfId="40575" xr:uid="{00000000-0005-0000-0000-000026920000}"/>
    <cellStyle name="Comma 141 3" xfId="40576" xr:uid="{00000000-0005-0000-0000-000027920000}"/>
    <cellStyle name="Comma 142" xfId="3052" xr:uid="{00000000-0005-0000-0000-000028920000}"/>
    <cellStyle name="Comma 142 2" xfId="40577" xr:uid="{00000000-0005-0000-0000-000029920000}"/>
    <cellStyle name="Comma 142 3" xfId="40578" xr:uid="{00000000-0005-0000-0000-00002A920000}"/>
    <cellStyle name="Comma 143" xfId="3053" xr:uid="{00000000-0005-0000-0000-00002B920000}"/>
    <cellStyle name="Comma 143 2" xfId="40579" xr:uid="{00000000-0005-0000-0000-00002C920000}"/>
    <cellStyle name="Comma 143 3" xfId="40580" xr:uid="{00000000-0005-0000-0000-00002D920000}"/>
    <cellStyle name="Comma 144" xfId="3054" xr:uid="{00000000-0005-0000-0000-00002E920000}"/>
    <cellStyle name="Comma 144 2" xfId="40581" xr:uid="{00000000-0005-0000-0000-00002F920000}"/>
    <cellStyle name="Comma 144 3" xfId="40582" xr:uid="{00000000-0005-0000-0000-000030920000}"/>
    <cellStyle name="Comma 145" xfId="3055" xr:uid="{00000000-0005-0000-0000-000031920000}"/>
    <cellStyle name="Comma 145 2" xfId="40583" xr:uid="{00000000-0005-0000-0000-000032920000}"/>
    <cellStyle name="Comma 145 3" xfId="40584" xr:uid="{00000000-0005-0000-0000-000033920000}"/>
    <cellStyle name="Comma 146" xfId="3056" xr:uid="{00000000-0005-0000-0000-000034920000}"/>
    <cellStyle name="Comma 146 2" xfId="40585" xr:uid="{00000000-0005-0000-0000-000035920000}"/>
    <cellStyle name="Comma 146 3" xfId="40586" xr:uid="{00000000-0005-0000-0000-000036920000}"/>
    <cellStyle name="Comma 147" xfId="3057" xr:uid="{00000000-0005-0000-0000-000037920000}"/>
    <cellStyle name="Comma 147 2" xfId="40587" xr:uid="{00000000-0005-0000-0000-000038920000}"/>
    <cellStyle name="Comma 147 3" xfId="40588" xr:uid="{00000000-0005-0000-0000-000039920000}"/>
    <cellStyle name="Comma 148" xfId="3058" xr:uid="{00000000-0005-0000-0000-00003A920000}"/>
    <cellStyle name="Comma 148 2" xfId="40589" xr:uid="{00000000-0005-0000-0000-00003B920000}"/>
    <cellStyle name="Comma 148 3" xfId="40590" xr:uid="{00000000-0005-0000-0000-00003C920000}"/>
    <cellStyle name="Comma 149" xfId="3059" xr:uid="{00000000-0005-0000-0000-00003D920000}"/>
    <cellStyle name="Comma 149 2" xfId="40591" xr:uid="{00000000-0005-0000-0000-00003E920000}"/>
    <cellStyle name="Comma 149 3" xfId="40592" xr:uid="{00000000-0005-0000-0000-00003F920000}"/>
    <cellStyle name="Comma 15" xfId="3060" xr:uid="{00000000-0005-0000-0000-000040920000}"/>
    <cellStyle name="Comma 15 2" xfId="3061" xr:uid="{00000000-0005-0000-0000-000041920000}"/>
    <cellStyle name="Comma 15 2 2" xfId="40593" xr:uid="{00000000-0005-0000-0000-000042920000}"/>
    <cellStyle name="Comma 15 2 3" xfId="40594" xr:uid="{00000000-0005-0000-0000-000043920000}"/>
    <cellStyle name="Comma 15 3" xfId="3062" xr:uid="{00000000-0005-0000-0000-000044920000}"/>
    <cellStyle name="Comma 15 4" xfId="3063" xr:uid="{00000000-0005-0000-0000-000045920000}"/>
    <cellStyle name="Comma 15 5" xfId="3064" xr:uid="{00000000-0005-0000-0000-000046920000}"/>
    <cellStyle name="Comma 15 6" xfId="3065" xr:uid="{00000000-0005-0000-0000-000047920000}"/>
    <cellStyle name="Comma 150" xfId="3066" xr:uid="{00000000-0005-0000-0000-000048920000}"/>
    <cellStyle name="Comma 150 2" xfId="40595" xr:uid="{00000000-0005-0000-0000-000049920000}"/>
    <cellStyle name="Comma 150 3" xfId="40596" xr:uid="{00000000-0005-0000-0000-00004A920000}"/>
    <cellStyle name="Comma 151" xfId="3067" xr:uid="{00000000-0005-0000-0000-00004B920000}"/>
    <cellStyle name="Comma 151 2" xfId="40597" xr:uid="{00000000-0005-0000-0000-00004C920000}"/>
    <cellStyle name="Comma 151 3" xfId="40598" xr:uid="{00000000-0005-0000-0000-00004D920000}"/>
    <cellStyle name="Comma 152" xfId="3068" xr:uid="{00000000-0005-0000-0000-00004E920000}"/>
    <cellStyle name="Comma 152 2" xfId="40599" xr:uid="{00000000-0005-0000-0000-00004F920000}"/>
    <cellStyle name="Comma 152 3" xfId="40600" xr:uid="{00000000-0005-0000-0000-000050920000}"/>
    <cellStyle name="Comma 153" xfId="3069" xr:uid="{00000000-0005-0000-0000-000051920000}"/>
    <cellStyle name="Comma 154" xfId="3070" xr:uid="{00000000-0005-0000-0000-000052920000}"/>
    <cellStyle name="Comma 155" xfId="3071" xr:uid="{00000000-0005-0000-0000-000053920000}"/>
    <cellStyle name="Comma 155 2" xfId="40601" xr:uid="{00000000-0005-0000-0000-000054920000}"/>
    <cellStyle name="Comma 155 3" xfId="40602" xr:uid="{00000000-0005-0000-0000-000055920000}"/>
    <cellStyle name="Comma 156" xfId="3072" xr:uid="{00000000-0005-0000-0000-000056920000}"/>
    <cellStyle name="Comma 156 2" xfId="40603" xr:uid="{00000000-0005-0000-0000-000057920000}"/>
    <cellStyle name="Comma 156 3" xfId="40604" xr:uid="{00000000-0005-0000-0000-000058920000}"/>
    <cellStyle name="Comma 157" xfId="3073" xr:uid="{00000000-0005-0000-0000-000059920000}"/>
    <cellStyle name="Comma 157 2" xfId="40605" xr:uid="{00000000-0005-0000-0000-00005A920000}"/>
    <cellStyle name="Comma 157 3" xfId="40606" xr:uid="{00000000-0005-0000-0000-00005B920000}"/>
    <cellStyle name="Comma 158" xfId="3074" xr:uid="{00000000-0005-0000-0000-00005C920000}"/>
    <cellStyle name="Comma 158 2" xfId="40607" xr:uid="{00000000-0005-0000-0000-00005D920000}"/>
    <cellStyle name="Comma 158 3" xfId="40608" xr:uid="{00000000-0005-0000-0000-00005E920000}"/>
    <cellStyle name="Comma 159" xfId="3075" xr:uid="{00000000-0005-0000-0000-00005F920000}"/>
    <cellStyle name="Comma 159 2" xfId="40609" xr:uid="{00000000-0005-0000-0000-000060920000}"/>
    <cellStyle name="Comma 159 3" xfId="40610" xr:uid="{00000000-0005-0000-0000-000061920000}"/>
    <cellStyle name="Comma 16" xfId="3076" xr:uid="{00000000-0005-0000-0000-000062920000}"/>
    <cellStyle name="Comma 16 2" xfId="3077" xr:uid="{00000000-0005-0000-0000-000063920000}"/>
    <cellStyle name="Comma 16 2 2" xfId="40611" xr:uid="{00000000-0005-0000-0000-000064920000}"/>
    <cellStyle name="Comma 16 2 3" xfId="40612" xr:uid="{00000000-0005-0000-0000-000065920000}"/>
    <cellStyle name="Comma 16 3" xfId="3078" xr:uid="{00000000-0005-0000-0000-000066920000}"/>
    <cellStyle name="Comma 16 3 2" xfId="40613" xr:uid="{00000000-0005-0000-0000-000067920000}"/>
    <cellStyle name="Comma 16 3 2 2" xfId="40614" xr:uid="{00000000-0005-0000-0000-000068920000}"/>
    <cellStyle name="Comma 16 3 3" xfId="40615" xr:uid="{00000000-0005-0000-0000-000069920000}"/>
    <cellStyle name="Comma 16 3 3 2" xfId="40616" xr:uid="{00000000-0005-0000-0000-00006A920000}"/>
    <cellStyle name="Comma 16 3 4" xfId="40617" xr:uid="{00000000-0005-0000-0000-00006B920000}"/>
    <cellStyle name="Comma 16 4" xfId="3079" xr:uid="{00000000-0005-0000-0000-00006C920000}"/>
    <cellStyle name="Comma 16 4 2" xfId="40618" xr:uid="{00000000-0005-0000-0000-00006D920000}"/>
    <cellStyle name="Comma 16 5" xfId="3080" xr:uid="{00000000-0005-0000-0000-00006E920000}"/>
    <cellStyle name="Comma 16 5 2" xfId="40619" xr:uid="{00000000-0005-0000-0000-00006F920000}"/>
    <cellStyle name="Comma 16 6" xfId="3081" xr:uid="{00000000-0005-0000-0000-000070920000}"/>
    <cellStyle name="Comma 160" xfId="3082" xr:uid="{00000000-0005-0000-0000-000071920000}"/>
    <cellStyle name="Comma 161" xfId="3083" xr:uid="{00000000-0005-0000-0000-000072920000}"/>
    <cellStyle name="Comma 162" xfId="3084" xr:uid="{00000000-0005-0000-0000-000073920000}"/>
    <cellStyle name="Comma 163" xfId="3085" xr:uid="{00000000-0005-0000-0000-000074920000}"/>
    <cellStyle name="Comma 164" xfId="3086" xr:uid="{00000000-0005-0000-0000-000075920000}"/>
    <cellStyle name="Comma 165" xfId="3087" xr:uid="{00000000-0005-0000-0000-000076920000}"/>
    <cellStyle name="Comma 166" xfId="3088" xr:uid="{00000000-0005-0000-0000-000077920000}"/>
    <cellStyle name="Comma 167" xfId="3089" xr:uid="{00000000-0005-0000-0000-000078920000}"/>
    <cellStyle name="Comma 168" xfId="3090" xr:uid="{00000000-0005-0000-0000-000079920000}"/>
    <cellStyle name="Comma 169" xfId="3091" xr:uid="{00000000-0005-0000-0000-00007A920000}"/>
    <cellStyle name="Comma 17" xfId="3092" xr:uid="{00000000-0005-0000-0000-00007B920000}"/>
    <cellStyle name="Comma 17 2" xfId="3093" xr:uid="{00000000-0005-0000-0000-00007C920000}"/>
    <cellStyle name="Comma 17 2 2" xfId="40620" xr:uid="{00000000-0005-0000-0000-00007D920000}"/>
    <cellStyle name="Comma 17 2 3" xfId="40621" xr:uid="{00000000-0005-0000-0000-00007E920000}"/>
    <cellStyle name="Comma 17 3" xfId="3094" xr:uid="{00000000-0005-0000-0000-00007F920000}"/>
    <cellStyle name="Comma 17 4" xfId="3095" xr:uid="{00000000-0005-0000-0000-000080920000}"/>
    <cellStyle name="Comma 17 5" xfId="3096" xr:uid="{00000000-0005-0000-0000-000081920000}"/>
    <cellStyle name="Comma 17 6" xfId="3097" xr:uid="{00000000-0005-0000-0000-000082920000}"/>
    <cellStyle name="Comma 170" xfId="3098" xr:uid="{00000000-0005-0000-0000-000083920000}"/>
    <cellStyle name="Comma 171" xfId="3099" xr:uid="{00000000-0005-0000-0000-000084920000}"/>
    <cellStyle name="Comma 172" xfId="3100" xr:uid="{00000000-0005-0000-0000-000085920000}"/>
    <cellStyle name="Comma 173" xfId="3101" xr:uid="{00000000-0005-0000-0000-000086920000}"/>
    <cellStyle name="Comma 174" xfId="3102" xr:uid="{00000000-0005-0000-0000-000087920000}"/>
    <cellStyle name="Comma 175" xfId="3103" xr:uid="{00000000-0005-0000-0000-000088920000}"/>
    <cellStyle name="Comma 175 2" xfId="40622" xr:uid="{00000000-0005-0000-0000-000089920000}"/>
    <cellStyle name="Comma 175 3" xfId="40623" xr:uid="{00000000-0005-0000-0000-00008A920000}"/>
    <cellStyle name="Comma 176" xfId="3104" xr:uid="{00000000-0005-0000-0000-00008B920000}"/>
    <cellStyle name="Comma 176 2" xfId="40624" xr:uid="{00000000-0005-0000-0000-00008C920000}"/>
    <cellStyle name="Comma 176 3" xfId="40625" xr:uid="{00000000-0005-0000-0000-00008D920000}"/>
    <cellStyle name="Comma 177" xfId="3105" xr:uid="{00000000-0005-0000-0000-00008E920000}"/>
    <cellStyle name="Comma 177 2" xfId="40626" xr:uid="{00000000-0005-0000-0000-00008F920000}"/>
    <cellStyle name="Comma 177 3" xfId="40627" xr:uid="{00000000-0005-0000-0000-000090920000}"/>
    <cellStyle name="Comma 178" xfId="3106" xr:uid="{00000000-0005-0000-0000-000091920000}"/>
    <cellStyle name="Comma 178 2" xfId="40628" xr:uid="{00000000-0005-0000-0000-000092920000}"/>
    <cellStyle name="Comma 178 3" xfId="40629" xr:uid="{00000000-0005-0000-0000-000093920000}"/>
    <cellStyle name="Comma 179" xfId="6056" xr:uid="{00000000-0005-0000-0000-000094920000}"/>
    <cellStyle name="Comma 18" xfId="3107" xr:uid="{00000000-0005-0000-0000-000095920000}"/>
    <cellStyle name="Comma 18 2" xfId="3108" xr:uid="{00000000-0005-0000-0000-000096920000}"/>
    <cellStyle name="Comma 18 2 2" xfId="40630" xr:uid="{00000000-0005-0000-0000-000097920000}"/>
    <cellStyle name="Comma 18 2 3" xfId="40631" xr:uid="{00000000-0005-0000-0000-000098920000}"/>
    <cellStyle name="Comma 18 3" xfId="3109" xr:uid="{00000000-0005-0000-0000-000099920000}"/>
    <cellStyle name="Comma 18 4" xfId="3110" xr:uid="{00000000-0005-0000-0000-00009A920000}"/>
    <cellStyle name="Comma 18 5" xfId="3111" xr:uid="{00000000-0005-0000-0000-00009B920000}"/>
    <cellStyle name="Comma 18 6" xfId="3112" xr:uid="{00000000-0005-0000-0000-00009C920000}"/>
    <cellStyle name="Comma 180" xfId="6100" xr:uid="{00000000-0005-0000-0000-00009D920000}"/>
    <cellStyle name="Comma 181" xfId="6110" xr:uid="{00000000-0005-0000-0000-00009E920000}"/>
    <cellStyle name="Comma 181 2" xfId="40632" xr:uid="{00000000-0005-0000-0000-00009F920000}"/>
    <cellStyle name="Comma 182" xfId="40633" xr:uid="{00000000-0005-0000-0000-0000A0920000}"/>
    <cellStyle name="Comma 182 2" xfId="40634" xr:uid="{00000000-0005-0000-0000-0000A1920000}"/>
    <cellStyle name="Comma 183" xfId="40635" xr:uid="{00000000-0005-0000-0000-0000A2920000}"/>
    <cellStyle name="Comma 184" xfId="40636" xr:uid="{00000000-0005-0000-0000-0000A3920000}"/>
    <cellStyle name="Comma 185" xfId="40637" xr:uid="{00000000-0005-0000-0000-0000A4920000}"/>
    <cellStyle name="Comma 186" xfId="40638" xr:uid="{00000000-0005-0000-0000-0000A5920000}"/>
    <cellStyle name="Comma 187" xfId="40639" xr:uid="{00000000-0005-0000-0000-0000A6920000}"/>
    <cellStyle name="Comma 188" xfId="40640" xr:uid="{00000000-0005-0000-0000-0000A7920000}"/>
    <cellStyle name="Comma 189" xfId="40641" xr:uid="{00000000-0005-0000-0000-0000A8920000}"/>
    <cellStyle name="Comma 19" xfId="3113" xr:uid="{00000000-0005-0000-0000-0000A9920000}"/>
    <cellStyle name="Comma 19 2" xfId="3114" xr:uid="{00000000-0005-0000-0000-0000AA920000}"/>
    <cellStyle name="Comma 19 2 2" xfId="40642" xr:uid="{00000000-0005-0000-0000-0000AB920000}"/>
    <cellStyle name="Comma 19 2 2 2" xfId="40643" xr:uid="{00000000-0005-0000-0000-0000AC920000}"/>
    <cellStyle name="Comma 19 2 3" xfId="40644" xr:uid="{00000000-0005-0000-0000-0000AD920000}"/>
    <cellStyle name="Comma 19 3" xfId="3115" xr:uid="{00000000-0005-0000-0000-0000AE920000}"/>
    <cellStyle name="Comma 19 3 2" xfId="40645" xr:uid="{00000000-0005-0000-0000-0000AF920000}"/>
    <cellStyle name="Comma 19 3 3" xfId="40646" xr:uid="{00000000-0005-0000-0000-0000B0920000}"/>
    <cellStyle name="Comma 19 4" xfId="3116" xr:uid="{00000000-0005-0000-0000-0000B1920000}"/>
    <cellStyle name="Comma 19 5" xfId="3117" xr:uid="{00000000-0005-0000-0000-0000B2920000}"/>
    <cellStyle name="Comma 19 5 2" xfId="40647" xr:uid="{00000000-0005-0000-0000-0000B3920000}"/>
    <cellStyle name="Comma 19 5 3" xfId="40648" xr:uid="{00000000-0005-0000-0000-0000B4920000}"/>
    <cellStyle name="Comma 19 6" xfId="3118" xr:uid="{00000000-0005-0000-0000-0000B5920000}"/>
    <cellStyle name="Comma 19 7" xfId="40649" xr:uid="{00000000-0005-0000-0000-0000B6920000}"/>
    <cellStyle name="Comma 190" xfId="40650" xr:uid="{00000000-0005-0000-0000-0000B7920000}"/>
    <cellStyle name="Comma 191" xfId="40651" xr:uid="{00000000-0005-0000-0000-0000B8920000}"/>
    <cellStyle name="Comma 192" xfId="40652" xr:uid="{00000000-0005-0000-0000-0000B9920000}"/>
    <cellStyle name="Comma 193" xfId="40653" xr:uid="{00000000-0005-0000-0000-0000BA920000}"/>
    <cellStyle name="Comma 194" xfId="40654" xr:uid="{00000000-0005-0000-0000-0000BB920000}"/>
    <cellStyle name="Comma 195" xfId="40655" xr:uid="{00000000-0005-0000-0000-0000BC920000}"/>
    <cellStyle name="Comma 196" xfId="40656" xr:uid="{00000000-0005-0000-0000-0000BD920000}"/>
    <cellStyle name="Comma 197" xfId="40657" xr:uid="{00000000-0005-0000-0000-0000BE920000}"/>
    <cellStyle name="Comma 198" xfId="40658" xr:uid="{00000000-0005-0000-0000-0000BF920000}"/>
    <cellStyle name="Comma 199" xfId="40659" xr:uid="{00000000-0005-0000-0000-0000C0920000}"/>
    <cellStyle name="Comma 2" xfId="33" xr:uid="{00000000-0005-0000-0000-0000C1920000}"/>
    <cellStyle name="Comma 2 10" xfId="6075" xr:uid="{00000000-0005-0000-0000-0000C2920000}"/>
    <cellStyle name="Comma 2 11" xfId="40660" xr:uid="{00000000-0005-0000-0000-0000C3920000}"/>
    <cellStyle name="Comma 2 12" xfId="40661" xr:uid="{00000000-0005-0000-0000-0000C4920000}"/>
    <cellStyle name="Comma 2 13" xfId="40662" xr:uid="{00000000-0005-0000-0000-0000C5920000}"/>
    <cellStyle name="Comma 2 14" xfId="40663" xr:uid="{00000000-0005-0000-0000-0000C6920000}"/>
    <cellStyle name="Comma 2 15" xfId="40664" xr:uid="{00000000-0005-0000-0000-0000C7920000}"/>
    <cellStyle name="Comma 2 16" xfId="51073" xr:uid="{592F1CD3-014E-402E-88EA-6F3A3526AF93}"/>
    <cellStyle name="Comma 2 2" xfId="3119" xr:uid="{00000000-0005-0000-0000-0000C8920000}"/>
    <cellStyle name="Comma 2 2 2" xfId="3120" xr:uid="{00000000-0005-0000-0000-0000C9920000}"/>
    <cellStyle name="Comma 2 2 2 2" xfId="3121" xr:uid="{00000000-0005-0000-0000-0000CA920000}"/>
    <cellStyle name="Comma 2 2 2 2 2" xfId="40665" xr:uid="{00000000-0005-0000-0000-0000CB920000}"/>
    <cellStyle name="Comma 2 2 2 2 3" xfId="40666" xr:uid="{00000000-0005-0000-0000-0000CC920000}"/>
    <cellStyle name="Comma 2 2 2 3" xfId="3122" xr:uid="{00000000-0005-0000-0000-0000CD920000}"/>
    <cellStyle name="Comma 2 2 2_2013 Combined" xfId="40667" xr:uid="{00000000-0005-0000-0000-0000CE920000}"/>
    <cellStyle name="Comma 2 2 3" xfId="3123" xr:uid="{00000000-0005-0000-0000-0000CF920000}"/>
    <cellStyle name="Comma 2 2 3 2" xfId="40668" xr:uid="{00000000-0005-0000-0000-0000D0920000}"/>
    <cellStyle name="Comma 2 2 3 3" xfId="40669" xr:uid="{00000000-0005-0000-0000-0000D1920000}"/>
    <cellStyle name="Comma 2 2 4" xfId="3124" xr:uid="{00000000-0005-0000-0000-0000D2920000}"/>
    <cellStyle name="Comma 2 3" xfId="3125" xr:uid="{00000000-0005-0000-0000-0000D3920000}"/>
    <cellStyle name="Comma 2 3 2" xfId="3126" xr:uid="{00000000-0005-0000-0000-0000D4920000}"/>
    <cellStyle name="Comma 2 3 2 2" xfId="40670" xr:uid="{00000000-0005-0000-0000-0000D5920000}"/>
    <cellStyle name="Comma 2 3 2 3" xfId="40671" xr:uid="{00000000-0005-0000-0000-0000D6920000}"/>
    <cellStyle name="Comma 2 3 3" xfId="3127" xr:uid="{00000000-0005-0000-0000-0000D7920000}"/>
    <cellStyle name="Comma 2 3 4" xfId="40672" xr:uid="{00000000-0005-0000-0000-0000D8920000}"/>
    <cellStyle name="Comma 2 4" xfId="3128" xr:uid="{00000000-0005-0000-0000-0000D9920000}"/>
    <cellStyle name="Comma 2 4 2" xfId="3129" xr:uid="{00000000-0005-0000-0000-0000DA920000}"/>
    <cellStyle name="Comma 2 4 3" xfId="40673" xr:uid="{00000000-0005-0000-0000-0000DB920000}"/>
    <cellStyle name="Comma 2 4 4" xfId="40674" xr:uid="{00000000-0005-0000-0000-0000DC920000}"/>
    <cellStyle name="Comma 2 4 5" xfId="40675" xr:uid="{00000000-0005-0000-0000-0000DD920000}"/>
    <cellStyle name="Comma 2 5" xfId="3130" xr:uid="{00000000-0005-0000-0000-0000DE920000}"/>
    <cellStyle name="Comma 2 5 2" xfId="40676" xr:uid="{00000000-0005-0000-0000-0000DF920000}"/>
    <cellStyle name="Comma 2 5 3" xfId="40677" xr:uid="{00000000-0005-0000-0000-0000E0920000}"/>
    <cellStyle name="Comma 2 5 4" xfId="40678" xr:uid="{00000000-0005-0000-0000-0000E1920000}"/>
    <cellStyle name="Comma 2 6" xfId="3131" xr:uid="{00000000-0005-0000-0000-0000E2920000}"/>
    <cellStyle name="Comma 2 6 2" xfId="3132" xr:uid="{00000000-0005-0000-0000-0000E3920000}"/>
    <cellStyle name="Comma 2 6 3" xfId="3133" xr:uid="{00000000-0005-0000-0000-0000E4920000}"/>
    <cellStyle name="Comma 2 7" xfId="3134" xr:uid="{00000000-0005-0000-0000-0000E5920000}"/>
    <cellStyle name="Comma 2 8" xfId="3135" xr:uid="{00000000-0005-0000-0000-0000E6920000}"/>
    <cellStyle name="Comma 2 8 2" xfId="40679" xr:uid="{00000000-0005-0000-0000-0000E7920000}"/>
    <cellStyle name="Comma 2 8 3" xfId="40680" xr:uid="{00000000-0005-0000-0000-0000E8920000}"/>
    <cellStyle name="Comma 2 9" xfId="3136" xr:uid="{00000000-0005-0000-0000-0000E9920000}"/>
    <cellStyle name="Comma 2 9 2" xfId="40681" xr:uid="{00000000-0005-0000-0000-0000EA920000}"/>
    <cellStyle name="Comma 2 9 2 2" xfId="40682" xr:uid="{00000000-0005-0000-0000-0000EB920000}"/>
    <cellStyle name="Comma 2 9 2 2 2" xfId="40683" xr:uid="{00000000-0005-0000-0000-0000EC920000}"/>
    <cellStyle name="Comma 2 9 2 2 3" xfId="40684" xr:uid="{00000000-0005-0000-0000-0000ED920000}"/>
    <cellStyle name="Comma 2 9 2 3" xfId="40685" xr:uid="{00000000-0005-0000-0000-0000EE920000}"/>
    <cellStyle name="Comma 2 9 2 4" xfId="40686" xr:uid="{00000000-0005-0000-0000-0000EF920000}"/>
    <cellStyle name="Comma 2 9 3" xfId="40687" xr:uid="{00000000-0005-0000-0000-0000F0920000}"/>
    <cellStyle name="Comma 2 9 3 2" xfId="40688" xr:uid="{00000000-0005-0000-0000-0000F1920000}"/>
    <cellStyle name="Comma 2 9 3 3" xfId="40689" xr:uid="{00000000-0005-0000-0000-0000F2920000}"/>
    <cellStyle name="Comma 2 9 4" xfId="40690" xr:uid="{00000000-0005-0000-0000-0000F3920000}"/>
    <cellStyle name="Comma 2 9 5" xfId="40691" xr:uid="{00000000-0005-0000-0000-0000F4920000}"/>
    <cellStyle name="Comma 2*" xfId="40692" xr:uid="{00000000-0005-0000-0000-0000F5920000}"/>
    <cellStyle name="Comma 2_2011 PensionOPEB Est Exp Alloc Revision" xfId="40693" xr:uid="{00000000-0005-0000-0000-0000F6920000}"/>
    <cellStyle name="Comma 20" xfId="3137" xr:uid="{00000000-0005-0000-0000-0000F7920000}"/>
    <cellStyle name="Comma 20 2" xfId="3138" xr:uid="{00000000-0005-0000-0000-0000F8920000}"/>
    <cellStyle name="Comma 20 2 2" xfId="40694" xr:uid="{00000000-0005-0000-0000-0000F9920000}"/>
    <cellStyle name="Comma 20 2 3" xfId="40695" xr:uid="{00000000-0005-0000-0000-0000FA920000}"/>
    <cellStyle name="Comma 20 3" xfId="3139" xr:uid="{00000000-0005-0000-0000-0000FB920000}"/>
    <cellStyle name="Comma 20 4" xfId="3140" xr:uid="{00000000-0005-0000-0000-0000FC920000}"/>
    <cellStyle name="Comma 20 5" xfId="3141" xr:uid="{00000000-0005-0000-0000-0000FD920000}"/>
    <cellStyle name="Comma 20 6" xfId="3142" xr:uid="{00000000-0005-0000-0000-0000FE920000}"/>
    <cellStyle name="Comma 200" xfId="40696" xr:uid="{00000000-0005-0000-0000-0000FF920000}"/>
    <cellStyle name="Comma 201" xfId="40697" xr:uid="{00000000-0005-0000-0000-000000930000}"/>
    <cellStyle name="Comma 202" xfId="40698" xr:uid="{00000000-0005-0000-0000-000001930000}"/>
    <cellStyle name="Comma 203" xfId="40699" xr:uid="{00000000-0005-0000-0000-000002930000}"/>
    <cellStyle name="Comma 204" xfId="40700" xr:uid="{00000000-0005-0000-0000-000003930000}"/>
    <cellStyle name="Comma 205" xfId="40701" xr:uid="{00000000-0005-0000-0000-000004930000}"/>
    <cellStyle name="Comma 206" xfId="40702" xr:uid="{00000000-0005-0000-0000-000005930000}"/>
    <cellStyle name="Comma 207" xfId="40703" xr:uid="{00000000-0005-0000-0000-000006930000}"/>
    <cellStyle name="Comma 208" xfId="40704" xr:uid="{00000000-0005-0000-0000-000007930000}"/>
    <cellStyle name="Comma 209" xfId="40705" xr:uid="{00000000-0005-0000-0000-000008930000}"/>
    <cellStyle name="Comma 21" xfId="3143" xr:uid="{00000000-0005-0000-0000-000009930000}"/>
    <cellStyle name="Comma 21 2" xfId="3144" xr:uid="{00000000-0005-0000-0000-00000A930000}"/>
    <cellStyle name="Comma 21 3" xfId="3145" xr:uid="{00000000-0005-0000-0000-00000B930000}"/>
    <cellStyle name="Comma 21 4" xfId="3146" xr:uid="{00000000-0005-0000-0000-00000C930000}"/>
    <cellStyle name="Comma 21 5" xfId="3147" xr:uid="{00000000-0005-0000-0000-00000D930000}"/>
    <cellStyle name="Comma 21 6" xfId="3148" xr:uid="{00000000-0005-0000-0000-00000E930000}"/>
    <cellStyle name="Comma 210" xfId="40706" xr:uid="{00000000-0005-0000-0000-00000F930000}"/>
    <cellStyle name="Comma 211" xfId="40707" xr:uid="{00000000-0005-0000-0000-000010930000}"/>
    <cellStyle name="Comma 212" xfId="40708" xr:uid="{00000000-0005-0000-0000-000011930000}"/>
    <cellStyle name="Comma 213" xfId="40709" xr:uid="{00000000-0005-0000-0000-000012930000}"/>
    <cellStyle name="Comma 214" xfId="40710" xr:uid="{00000000-0005-0000-0000-000013930000}"/>
    <cellStyle name="Comma 215" xfId="40711" xr:uid="{00000000-0005-0000-0000-000014930000}"/>
    <cellStyle name="Comma 216" xfId="40712" xr:uid="{00000000-0005-0000-0000-000015930000}"/>
    <cellStyle name="Comma 217" xfId="40713" xr:uid="{00000000-0005-0000-0000-000016930000}"/>
    <cellStyle name="Comma 218" xfId="40714" xr:uid="{00000000-0005-0000-0000-000017930000}"/>
    <cellStyle name="Comma 219" xfId="40715" xr:uid="{00000000-0005-0000-0000-000018930000}"/>
    <cellStyle name="Comma 22" xfId="3149" xr:uid="{00000000-0005-0000-0000-000019930000}"/>
    <cellStyle name="Comma 22 2" xfId="3150" xr:uid="{00000000-0005-0000-0000-00001A930000}"/>
    <cellStyle name="Comma 22 3" xfId="3151" xr:uid="{00000000-0005-0000-0000-00001B930000}"/>
    <cellStyle name="Comma 22 4" xfId="3152" xr:uid="{00000000-0005-0000-0000-00001C930000}"/>
    <cellStyle name="Comma 220" xfId="40716" xr:uid="{00000000-0005-0000-0000-00001D930000}"/>
    <cellStyle name="Comma 221" xfId="40717" xr:uid="{00000000-0005-0000-0000-00001E930000}"/>
    <cellStyle name="Comma 222" xfId="40718" xr:uid="{00000000-0005-0000-0000-00001F930000}"/>
    <cellStyle name="Comma 223" xfId="40719" xr:uid="{00000000-0005-0000-0000-000020930000}"/>
    <cellStyle name="Comma 224" xfId="40720" xr:uid="{00000000-0005-0000-0000-000021930000}"/>
    <cellStyle name="Comma 225" xfId="40721" xr:uid="{00000000-0005-0000-0000-000022930000}"/>
    <cellStyle name="Comma 226" xfId="40722" xr:uid="{00000000-0005-0000-0000-000023930000}"/>
    <cellStyle name="Comma 227" xfId="40723" xr:uid="{00000000-0005-0000-0000-000024930000}"/>
    <cellStyle name="Comma 228" xfId="40724" xr:uid="{00000000-0005-0000-0000-000025930000}"/>
    <cellStyle name="Comma 229" xfId="40725" xr:uid="{00000000-0005-0000-0000-000026930000}"/>
    <cellStyle name="Comma 23" xfId="3153" xr:uid="{00000000-0005-0000-0000-000027930000}"/>
    <cellStyle name="Comma 23 2" xfId="3154" xr:uid="{00000000-0005-0000-0000-000028930000}"/>
    <cellStyle name="Comma 23 3" xfId="3155" xr:uid="{00000000-0005-0000-0000-000029930000}"/>
    <cellStyle name="Comma 23 4" xfId="3156" xr:uid="{00000000-0005-0000-0000-00002A930000}"/>
    <cellStyle name="Comma 230" xfId="40726" xr:uid="{00000000-0005-0000-0000-00002B930000}"/>
    <cellStyle name="Comma 231" xfId="40727" xr:uid="{00000000-0005-0000-0000-00002C930000}"/>
    <cellStyle name="Comma 232" xfId="40728" xr:uid="{00000000-0005-0000-0000-00002D930000}"/>
    <cellStyle name="Comma 233" xfId="40729" xr:uid="{00000000-0005-0000-0000-00002E930000}"/>
    <cellStyle name="Comma 234" xfId="40730" xr:uid="{00000000-0005-0000-0000-00002F930000}"/>
    <cellStyle name="Comma 235" xfId="40731" xr:uid="{00000000-0005-0000-0000-000030930000}"/>
    <cellStyle name="Comma 236" xfId="40732" xr:uid="{00000000-0005-0000-0000-000031930000}"/>
    <cellStyle name="Comma 237" xfId="40733" xr:uid="{00000000-0005-0000-0000-000032930000}"/>
    <cellStyle name="Comma 238" xfId="40734" xr:uid="{00000000-0005-0000-0000-000033930000}"/>
    <cellStyle name="Comma 239" xfId="40735" xr:uid="{00000000-0005-0000-0000-000034930000}"/>
    <cellStyle name="Comma 24" xfId="3157" xr:uid="{00000000-0005-0000-0000-000035930000}"/>
    <cellStyle name="Comma 24 2" xfId="3158" xr:uid="{00000000-0005-0000-0000-000036930000}"/>
    <cellStyle name="Comma 24 3" xfId="3159" xr:uid="{00000000-0005-0000-0000-000037930000}"/>
    <cellStyle name="Comma 24 4" xfId="3160" xr:uid="{00000000-0005-0000-0000-000038930000}"/>
    <cellStyle name="Comma 240" xfId="40736" xr:uid="{00000000-0005-0000-0000-000039930000}"/>
    <cellStyle name="Comma 241" xfId="40737" xr:uid="{00000000-0005-0000-0000-00003A930000}"/>
    <cellStyle name="Comma 242" xfId="40738" xr:uid="{00000000-0005-0000-0000-00003B930000}"/>
    <cellStyle name="Comma 243" xfId="40739" xr:uid="{00000000-0005-0000-0000-00003C930000}"/>
    <cellStyle name="Comma 244" xfId="40740" xr:uid="{00000000-0005-0000-0000-00003D930000}"/>
    <cellStyle name="Comma 245" xfId="40741" xr:uid="{00000000-0005-0000-0000-00003E930000}"/>
    <cellStyle name="Comma 246" xfId="40742" xr:uid="{00000000-0005-0000-0000-00003F930000}"/>
    <cellStyle name="Comma 247" xfId="40743" xr:uid="{00000000-0005-0000-0000-000040930000}"/>
    <cellStyle name="Comma 248" xfId="40744" xr:uid="{00000000-0005-0000-0000-000041930000}"/>
    <cellStyle name="Comma 249" xfId="40745" xr:uid="{00000000-0005-0000-0000-000042930000}"/>
    <cellStyle name="Comma 25" xfId="3161" xr:uid="{00000000-0005-0000-0000-000043930000}"/>
    <cellStyle name="Comma 25 2" xfId="3162" xr:uid="{00000000-0005-0000-0000-000044930000}"/>
    <cellStyle name="Comma 25 3" xfId="3163" xr:uid="{00000000-0005-0000-0000-000045930000}"/>
    <cellStyle name="Comma 25 4" xfId="3164" xr:uid="{00000000-0005-0000-0000-000046930000}"/>
    <cellStyle name="Comma 250" xfId="40746" xr:uid="{00000000-0005-0000-0000-000047930000}"/>
    <cellStyle name="Comma 251" xfId="40747" xr:uid="{00000000-0005-0000-0000-000048930000}"/>
    <cellStyle name="Comma 252" xfId="40748" xr:uid="{00000000-0005-0000-0000-000049930000}"/>
    <cellStyle name="Comma 253" xfId="40749" xr:uid="{00000000-0005-0000-0000-00004A930000}"/>
    <cellStyle name="Comma 254" xfId="40750" xr:uid="{00000000-0005-0000-0000-00004B930000}"/>
    <cellStyle name="Comma 255" xfId="40751" xr:uid="{00000000-0005-0000-0000-00004C930000}"/>
    <cellStyle name="Comma 256" xfId="40752" xr:uid="{00000000-0005-0000-0000-00004D930000}"/>
    <cellStyle name="Comma 257" xfId="40753" xr:uid="{00000000-0005-0000-0000-00004E930000}"/>
    <cellStyle name="Comma 258" xfId="40754" xr:uid="{00000000-0005-0000-0000-00004F930000}"/>
    <cellStyle name="Comma 259" xfId="40755" xr:uid="{00000000-0005-0000-0000-000050930000}"/>
    <cellStyle name="Comma 26" xfId="3165" xr:uid="{00000000-0005-0000-0000-000051930000}"/>
    <cellStyle name="Comma 26 2" xfId="3166" xr:uid="{00000000-0005-0000-0000-000052930000}"/>
    <cellStyle name="Comma 26 3" xfId="3167" xr:uid="{00000000-0005-0000-0000-000053930000}"/>
    <cellStyle name="Comma 26 4" xfId="3168" xr:uid="{00000000-0005-0000-0000-000054930000}"/>
    <cellStyle name="Comma 260" xfId="40756" xr:uid="{00000000-0005-0000-0000-000055930000}"/>
    <cellStyle name="Comma 261" xfId="40757" xr:uid="{00000000-0005-0000-0000-000056930000}"/>
    <cellStyle name="Comma 262" xfId="40758" xr:uid="{00000000-0005-0000-0000-000057930000}"/>
    <cellStyle name="Comma 263" xfId="40759" xr:uid="{00000000-0005-0000-0000-000058930000}"/>
    <cellStyle name="Comma 264" xfId="40760" xr:uid="{00000000-0005-0000-0000-000059930000}"/>
    <cellStyle name="Comma 265" xfId="40761" xr:uid="{00000000-0005-0000-0000-00005A930000}"/>
    <cellStyle name="Comma 266" xfId="40762" xr:uid="{00000000-0005-0000-0000-00005B930000}"/>
    <cellStyle name="Comma 267" xfId="40763" xr:uid="{00000000-0005-0000-0000-00005C930000}"/>
    <cellStyle name="Comma 268" xfId="40764" xr:uid="{00000000-0005-0000-0000-00005D930000}"/>
    <cellStyle name="Comma 269" xfId="40765" xr:uid="{00000000-0005-0000-0000-00005E930000}"/>
    <cellStyle name="Comma 27" xfId="3169" xr:uid="{00000000-0005-0000-0000-00005F930000}"/>
    <cellStyle name="Comma 27 2" xfId="3170" xr:uid="{00000000-0005-0000-0000-000060930000}"/>
    <cellStyle name="Comma 27 3" xfId="3171" xr:uid="{00000000-0005-0000-0000-000061930000}"/>
    <cellStyle name="Comma 27 4" xfId="3172" xr:uid="{00000000-0005-0000-0000-000062930000}"/>
    <cellStyle name="Comma 270" xfId="40766" xr:uid="{00000000-0005-0000-0000-000063930000}"/>
    <cellStyle name="Comma 270 2" xfId="40767" xr:uid="{00000000-0005-0000-0000-000064930000}"/>
    <cellStyle name="Comma 271" xfId="40768" xr:uid="{00000000-0005-0000-0000-000065930000}"/>
    <cellStyle name="Comma 271 2" xfId="40769" xr:uid="{00000000-0005-0000-0000-000066930000}"/>
    <cellStyle name="Comma 272" xfId="40770" xr:uid="{00000000-0005-0000-0000-000067930000}"/>
    <cellStyle name="Comma 272 2" xfId="40771" xr:uid="{00000000-0005-0000-0000-000068930000}"/>
    <cellStyle name="Comma 273" xfId="40772" xr:uid="{00000000-0005-0000-0000-000069930000}"/>
    <cellStyle name="Comma 273 2" xfId="40773" xr:uid="{00000000-0005-0000-0000-00006A930000}"/>
    <cellStyle name="Comma 274" xfId="40774" xr:uid="{00000000-0005-0000-0000-00006B930000}"/>
    <cellStyle name="Comma 274 2" xfId="40775" xr:uid="{00000000-0005-0000-0000-00006C930000}"/>
    <cellStyle name="Comma 275" xfId="40776" xr:uid="{00000000-0005-0000-0000-00006D930000}"/>
    <cellStyle name="Comma 275 2" xfId="40777" xr:uid="{00000000-0005-0000-0000-00006E930000}"/>
    <cellStyle name="Comma 276" xfId="40778" xr:uid="{00000000-0005-0000-0000-00006F930000}"/>
    <cellStyle name="Comma 276 2" xfId="40779" xr:uid="{00000000-0005-0000-0000-000070930000}"/>
    <cellStyle name="Comma 277" xfId="40780" xr:uid="{00000000-0005-0000-0000-000071930000}"/>
    <cellStyle name="Comma 277 2" xfId="40781" xr:uid="{00000000-0005-0000-0000-000072930000}"/>
    <cellStyle name="Comma 278" xfId="40782" xr:uid="{00000000-0005-0000-0000-000073930000}"/>
    <cellStyle name="Comma 278 2" xfId="40783" xr:uid="{00000000-0005-0000-0000-000074930000}"/>
    <cellStyle name="Comma 279" xfId="40784" xr:uid="{00000000-0005-0000-0000-000075930000}"/>
    <cellStyle name="Comma 279 2" xfId="40785" xr:uid="{00000000-0005-0000-0000-000076930000}"/>
    <cellStyle name="Comma 28" xfId="3173" xr:uid="{00000000-0005-0000-0000-000077930000}"/>
    <cellStyle name="Comma 28 2" xfId="3174" xr:uid="{00000000-0005-0000-0000-000078930000}"/>
    <cellStyle name="Comma 28 3" xfId="3175" xr:uid="{00000000-0005-0000-0000-000079930000}"/>
    <cellStyle name="Comma 28 4" xfId="3176" xr:uid="{00000000-0005-0000-0000-00007A930000}"/>
    <cellStyle name="Comma 280" xfId="40786" xr:uid="{00000000-0005-0000-0000-00007B930000}"/>
    <cellStyle name="Comma 280 2" xfId="40787" xr:uid="{00000000-0005-0000-0000-00007C930000}"/>
    <cellStyle name="Comma 281" xfId="40788" xr:uid="{00000000-0005-0000-0000-00007D930000}"/>
    <cellStyle name="Comma 281 2" xfId="40789" xr:uid="{00000000-0005-0000-0000-00007E930000}"/>
    <cellStyle name="Comma 282" xfId="40790" xr:uid="{00000000-0005-0000-0000-00007F930000}"/>
    <cellStyle name="Comma 282 2" xfId="40791" xr:uid="{00000000-0005-0000-0000-000080930000}"/>
    <cellStyle name="Comma 283" xfId="40792" xr:uid="{00000000-0005-0000-0000-000081930000}"/>
    <cellStyle name="Comma 283 2" xfId="40793" xr:uid="{00000000-0005-0000-0000-000082930000}"/>
    <cellStyle name="Comma 284" xfId="40794" xr:uid="{00000000-0005-0000-0000-000083930000}"/>
    <cellStyle name="Comma 284 2" xfId="40795" xr:uid="{00000000-0005-0000-0000-000084930000}"/>
    <cellStyle name="Comma 285" xfId="40796" xr:uid="{00000000-0005-0000-0000-000085930000}"/>
    <cellStyle name="Comma 285 2" xfId="40797" xr:uid="{00000000-0005-0000-0000-000086930000}"/>
    <cellStyle name="Comma 286" xfId="40798" xr:uid="{00000000-0005-0000-0000-000087930000}"/>
    <cellStyle name="Comma 286 2" xfId="40799" xr:uid="{00000000-0005-0000-0000-000088930000}"/>
    <cellStyle name="Comma 287" xfId="40800" xr:uid="{00000000-0005-0000-0000-000089930000}"/>
    <cellStyle name="Comma 287 2" xfId="40801" xr:uid="{00000000-0005-0000-0000-00008A930000}"/>
    <cellStyle name="Comma 288" xfId="40802" xr:uid="{00000000-0005-0000-0000-00008B930000}"/>
    <cellStyle name="Comma 288 2" xfId="40803" xr:uid="{00000000-0005-0000-0000-00008C930000}"/>
    <cellStyle name="Comma 289" xfId="40804" xr:uid="{00000000-0005-0000-0000-00008D930000}"/>
    <cellStyle name="Comma 289 2" xfId="40805" xr:uid="{00000000-0005-0000-0000-00008E930000}"/>
    <cellStyle name="Comma 29" xfId="3177" xr:uid="{00000000-0005-0000-0000-00008F930000}"/>
    <cellStyle name="Comma 29 2" xfId="3178" xr:uid="{00000000-0005-0000-0000-000090930000}"/>
    <cellStyle name="Comma 29 3" xfId="3179" xr:uid="{00000000-0005-0000-0000-000091930000}"/>
    <cellStyle name="Comma 29 4" xfId="3180" xr:uid="{00000000-0005-0000-0000-000092930000}"/>
    <cellStyle name="Comma 290" xfId="40806" xr:uid="{00000000-0005-0000-0000-000093930000}"/>
    <cellStyle name="Comma 290 2" xfId="40807" xr:uid="{00000000-0005-0000-0000-000094930000}"/>
    <cellStyle name="Comma 291" xfId="40808" xr:uid="{00000000-0005-0000-0000-000095930000}"/>
    <cellStyle name="Comma 291 2" xfId="40809" xr:uid="{00000000-0005-0000-0000-000096930000}"/>
    <cellStyle name="Comma 292" xfId="40810" xr:uid="{00000000-0005-0000-0000-000097930000}"/>
    <cellStyle name="Comma 292 2" xfId="40811" xr:uid="{00000000-0005-0000-0000-000098930000}"/>
    <cellStyle name="Comma 293" xfId="40812" xr:uid="{00000000-0005-0000-0000-000099930000}"/>
    <cellStyle name="Comma 293 2" xfId="40813" xr:uid="{00000000-0005-0000-0000-00009A930000}"/>
    <cellStyle name="Comma 294" xfId="40814" xr:uid="{00000000-0005-0000-0000-00009B930000}"/>
    <cellStyle name="Comma 295" xfId="40815" xr:uid="{00000000-0005-0000-0000-00009C930000}"/>
    <cellStyle name="Comma 296" xfId="40816" xr:uid="{00000000-0005-0000-0000-00009D930000}"/>
    <cellStyle name="Comma 297" xfId="40817" xr:uid="{00000000-0005-0000-0000-00009E930000}"/>
    <cellStyle name="Comma 298" xfId="40818" xr:uid="{00000000-0005-0000-0000-00009F930000}"/>
    <cellStyle name="Comma 299" xfId="40819" xr:uid="{00000000-0005-0000-0000-0000A0930000}"/>
    <cellStyle name="Comma 3" xfId="34" xr:uid="{00000000-0005-0000-0000-0000A1930000}"/>
    <cellStyle name="Comma 3 10" xfId="3181" xr:uid="{00000000-0005-0000-0000-0000A2930000}"/>
    <cellStyle name="Comma 3 10 2" xfId="3182" xr:uid="{00000000-0005-0000-0000-0000A3930000}"/>
    <cellStyle name="Comma 3 10 2 2" xfId="3183" xr:uid="{00000000-0005-0000-0000-0000A4930000}"/>
    <cellStyle name="Comma 3 10 2 3" xfId="3184" xr:uid="{00000000-0005-0000-0000-0000A5930000}"/>
    <cellStyle name="Comma 3 10 3" xfId="3185" xr:uid="{00000000-0005-0000-0000-0000A6930000}"/>
    <cellStyle name="Comma 3 10 4" xfId="3186" xr:uid="{00000000-0005-0000-0000-0000A7930000}"/>
    <cellStyle name="Comma 3 11" xfId="3187" xr:uid="{00000000-0005-0000-0000-0000A8930000}"/>
    <cellStyle name="Comma 3 11 2" xfId="3188" xr:uid="{00000000-0005-0000-0000-0000A9930000}"/>
    <cellStyle name="Comma 3 11 2 2" xfId="3189" xr:uid="{00000000-0005-0000-0000-0000AA930000}"/>
    <cellStyle name="Comma 3 11 2 3" xfId="3190" xr:uid="{00000000-0005-0000-0000-0000AB930000}"/>
    <cellStyle name="Comma 3 11 3" xfId="3191" xr:uid="{00000000-0005-0000-0000-0000AC930000}"/>
    <cellStyle name="Comma 3 11 4" xfId="3192" xr:uid="{00000000-0005-0000-0000-0000AD930000}"/>
    <cellStyle name="Comma 3 12" xfId="3193" xr:uid="{00000000-0005-0000-0000-0000AE930000}"/>
    <cellStyle name="Comma 3 12 2" xfId="3194" xr:uid="{00000000-0005-0000-0000-0000AF930000}"/>
    <cellStyle name="Comma 3 12 2 2" xfId="3195" xr:uid="{00000000-0005-0000-0000-0000B0930000}"/>
    <cellStyle name="Comma 3 12 2 3" xfId="3196" xr:uid="{00000000-0005-0000-0000-0000B1930000}"/>
    <cellStyle name="Comma 3 12 3" xfId="3197" xr:uid="{00000000-0005-0000-0000-0000B2930000}"/>
    <cellStyle name="Comma 3 12 4" xfId="3198" xr:uid="{00000000-0005-0000-0000-0000B3930000}"/>
    <cellStyle name="Comma 3 13" xfId="3199" xr:uid="{00000000-0005-0000-0000-0000B4930000}"/>
    <cellStyle name="Comma 3 13 2" xfId="3200" xr:uid="{00000000-0005-0000-0000-0000B5930000}"/>
    <cellStyle name="Comma 3 13 2 2" xfId="3201" xr:uid="{00000000-0005-0000-0000-0000B6930000}"/>
    <cellStyle name="Comma 3 13 2 3" xfId="3202" xr:uid="{00000000-0005-0000-0000-0000B7930000}"/>
    <cellStyle name="Comma 3 13 3" xfId="3203" xr:uid="{00000000-0005-0000-0000-0000B8930000}"/>
    <cellStyle name="Comma 3 13 4" xfId="3204" xr:uid="{00000000-0005-0000-0000-0000B9930000}"/>
    <cellStyle name="Comma 3 14" xfId="3205" xr:uid="{00000000-0005-0000-0000-0000BA930000}"/>
    <cellStyle name="Comma 3 14 2" xfId="3206" xr:uid="{00000000-0005-0000-0000-0000BB930000}"/>
    <cellStyle name="Comma 3 14 3" xfId="3207" xr:uid="{00000000-0005-0000-0000-0000BC930000}"/>
    <cellStyle name="Comma 3 15" xfId="3208" xr:uid="{00000000-0005-0000-0000-0000BD930000}"/>
    <cellStyle name="Comma 3 15 2" xfId="3209" xr:uid="{00000000-0005-0000-0000-0000BE930000}"/>
    <cellStyle name="Comma 3 16" xfId="3210" xr:uid="{00000000-0005-0000-0000-0000BF930000}"/>
    <cellStyle name="Comma 3 17" xfId="3211" xr:uid="{00000000-0005-0000-0000-0000C0930000}"/>
    <cellStyle name="Comma 3 17 2" xfId="3212" xr:uid="{00000000-0005-0000-0000-0000C1930000}"/>
    <cellStyle name="Comma 3 17 3" xfId="3213" xr:uid="{00000000-0005-0000-0000-0000C2930000}"/>
    <cellStyle name="Comma 3 18" xfId="3214" xr:uid="{00000000-0005-0000-0000-0000C3930000}"/>
    <cellStyle name="Comma 3 19" xfId="3215" xr:uid="{00000000-0005-0000-0000-0000C4930000}"/>
    <cellStyle name="Comma 3 19 2" xfId="3216" xr:uid="{00000000-0005-0000-0000-0000C5930000}"/>
    <cellStyle name="Comma 3 2" xfId="3217" xr:uid="{00000000-0005-0000-0000-0000C6930000}"/>
    <cellStyle name="Comma 3 2 10" xfId="40820" xr:uid="{00000000-0005-0000-0000-0000C7930000}"/>
    <cellStyle name="Comma 3 2 10 2" xfId="40821" xr:uid="{00000000-0005-0000-0000-0000C8930000}"/>
    <cellStyle name="Comma 3 2 11" xfId="40822" xr:uid="{00000000-0005-0000-0000-0000C9930000}"/>
    <cellStyle name="Comma 3 2 11 2" xfId="40823" xr:uid="{00000000-0005-0000-0000-0000CA930000}"/>
    <cellStyle name="Comma 3 2 12" xfId="40824" xr:uid="{00000000-0005-0000-0000-0000CB930000}"/>
    <cellStyle name="Comma 3 2 2" xfId="3218" xr:uid="{00000000-0005-0000-0000-0000CC930000}"/>
    <cellStyle name="Comma 3 2 2 10" xfId="40825" xr:uid="{00000000-0005-0000-0000-0000CD930000}"/>
    <cellStyle name="Comma 3 2 2 10 2" xfId="40826" xr:uid="{00000000-0005-0000-0000-0000CE930000}"/>
    <cellStyle name="Comma 3 2 2 11" xfId="40827" xr:uid="{00000000-0005-0000-0000-0000CF930000}"/>
    <cellStyle name="Comma 3 2 2 2" xfId="3219" xr:uid="{00000000-0005-0000-0000-0000D0930000}"/>
    <cellStyle name="Comma 3 2 2 2 2" xfId="40828" xr:uid="{00000000-0005-0000-0000-0000D1930000}"/>
    <cellStyle name="Comma 3 2 2 2 2 2" xfId="40829" xr:uid="{00000000-0005-0000-0000-0000D2930000}"/>
    <cellStyle name="Comma 3 2 2 2 3" xfId="40830" xr:uid="{00000000-0005-0000-0000-0000D3930000}"/>
    <cellStyle name="Comma 3 2 2 2 3 2" xfId="40831" xr:uid="{00000000-0005-0000-0000-0000D4930000}"/>
    <cellStyle name="Comma 3 2 2 2 4" xfId="40832" xr:uid="{00000000-0005-0000-0000-0000D5930000}"/>
    <cellStyle name="Comma 3 2 2 3" xfId="3220" xr:uid="{00000000-0005-0000-0000-0000D6930000}"/>
    <cellStyle name="Comma 3 2 2 3 2" xfId="40833" xr:uid="{00000000-0005-0000-0000-0000D7930000}"/>
    <cellStyle name="Comma 3 2 2 3 2 2" xfId="40834" xr:uid="{00000000-0005-0000-0000-0000D8930000}"/>
    <cellStyle name="Comma 3 2 2 3 3" xfId="40835" xr:uid="{00000000-0005-0000-0000-0000D9930000}"/>
    <cellStyle name="Comma 3 2 2 3 3 2" xfId="40836" xr:uid="{00000000-0005-0000-0000-0000DA930000}"/>
    <cellStyle name="Comma 3 2 2 3 4" xfId="40837" xr:uid="{00000000-0005-0000-0000-0000DB930000}"/>
    <cellStyle name="Comma 3 2 2 4" xfId="40838" xr:uid="{00000000-0005-0000-0000-0000DC930000}"/>
    <cellStyle name="Comma 3 2 2 4 2" xfId="40839" xr:uid="{00000000-0005-0000-0000-0000DD930000}"/>
    <cellStyle name="Comma 3 2 2 4 2 2" xfId="40840" xr:uid="{00000000-0005-0000-0000-0000DE930000}"/>
    <cellStyle name="Comma 3 2 2 4 3" xfId="40841" xr:uid="{00000000-0005-0000-0000-0000DF930000}"/>
    <cellStyle name="Comma 3 2 2 5" xfId="40842" xr:uid="{00000000-0005-0000-0000-0000E0930000}"/>
    <cellStyle name="Comma 3 2 2 5 2" xfId="40843" xr:uid="{00000000-0005-0000-0000-0000E1930000}"/>
    <cellStyle name="Comma 3 2 2 6" xfId="40844" xr:uid="{00000000-0005-0000-0000-0000E2930000}"/>
    <cellStyle name="Comma 3 2 2 6 2" xfId="40845" xr:uid="{00000000-0005-0000-0000-0000E3930000}"/>
    <cellStyle name="Comma 3 2 2 7" xfId="40846" xr:uid="{00000000-0005-0000-0000-0000E4930000}"/>
    <cellStyle name="Comma 3 2 2 7 2" xfId="40847" xr:uid="{00000000-0005-0000-0000-0000E5930000}"/>
    <cellStyle name="Comma 3 2 2 8" xfId="40848" xr:uid="{00000000-0005-0000-0000-0000E6930000}"/>
    <cellStyle name="Comma 3 2 2 8 2" xfId="40849" xr:uid="{00000000-0005-0000-0000-0000E7930000}"/>
    <cellStyle name="Comma 3 2 2 9" xfId="40850" xr:uid="{00000000-0005-0000-0000-0000E8930000}"/>
    <cellStyle name="Comma 3 2 2 9 2" xfId="40851" xr:uid="{00000000-0005-0000-0000-0000E9930000}"/>
    <cellStyle name="Comma 3 2 3" xfId="3221" xr:uid="{00000000-0005-0000-0000-0000EA930000}"/>
    <cellStyle name="Comma 3 2 3 2" xfId="40852" xr:uid="{00000000-0005-0000-0000-0000EB930000}"/>
    <cellStyle name="Comma 3 2 3 2 2" xfId="40853" xr:uid="{00000000-0005-0000-0000-0000EC930000}"/>
    <cellStyle name="Comma 3 2 3 3" xfId="40854" xr:uid="{00000000-0005-0000-0000-0000ED930000}"/>
    <cellStyle name="Comma 3 2 3 3 2" xfId="40855" xr:uid="{00000000-0005-0000-0000-0000EE930000}"/>
    <cellStyle name="Comma 3 2 3 4" xfId="40856" xr:uid="{00000000-0005-0000-0000-0000EF930000}"/>
    <cellStyle name="Comma 3 2 4" xfId="3222" xr:uid="{00000000-0005-0000-0000-0000F0930000}"/>
    <cellStyle name="Comma 3 2 4 2" xfId="40857" xr:uid="{00000000-0005-0000-0000-0000F1930000}"/>
    <cellStyle name="Comma 3 2 4 2 2" xfId="40858" xr:uid="{00000000-0005-0000-0000-0000F2930000}"/>
    <cellStyle name="Comma 3 2 4 3" xfId="40859" xr:uid="{00000000-0005-0000-0000-0000F3930000}"/>
    <cellStyle name="Comma 3 2 4 3 2" xfId="40860" xr:uid="{00000000-0005-0000-0000-0000F4930000}"/>
    <cellStyle name="Comma 3 2 4 4" xfId="40861" xr:uid="{00000000-0005-0000-0000-0000F5930000}"/>
    <cellStyle name="Comma 3 2 5" xfId="40862" xr:uid="{00000000-0005-0000-0000-0000F6930000}"/>
    <cellStyle name="Comma 3 2 5 2" xfId="40863" xr:uid="{00000000-0005-0000-0000-0000F7930000}"/>
    <cellStyle name="Comma 3 2 5 2 2" xfId="40864" xr:uid="{00000000-0005-0000-0000-0000F8930000}"/>
    <cellStyle name="Comma 3 2 5 3" xfId="40865" xr:uid="{00000000-0005-0000-0000-0000F9930000}"/>
    <cellStyle name="Comma 3 2 6" xfId="40866" xr:uid="{00000000-0005-0000-0000-0000FA930000}"/>
    <cellStyle name="Comma 3 2 6 2" xfId="40867" xr:uid="{00000000-0005-0000-0000-0000FB930000}"/>
    <cellStyle name="Comma 3 2 7" xfId="40868" xr:uid="{00000000-0005-0000-0000-0000FC930000}"/>
    <cellStyle name="Comma 3 2 7 2" xfId="40869" xr:uid="{00000000-0005-0000-0000-0000FD930000}"/>
    <cellStyle name="Comma 3 2 8" xfId="40870" xr:uid="{00000000-0005-0000-0000-0000FE930000}"/>
    <cellStyle name="Comma 3 2 8 2" xfId="40871" xr:uid="{00000000-0005-0000-0000-0000FF930000}"/>
    <cellStyle name="Comma 3 2 9" xfId="40872" xr:uid="{00000000-0005-0000-0000-000000940000}"/>
    <cellStyle name="Comma 3 2 9 2" xfId="40873" xr:uid="{00000000-0005-0000-0000-000001940000}"/>
    <cellStyle name="Comma 3 20" xfId="3223" xr:uid="{00000000-0005-0000-0000-000002940000}"/>
    <cellStyle name="Comma 3 3" xfId="3224" xr:uid="{00000000-0005-0000-0000-000003940000}"/>
    <cellStyle name="Comma 3 3 10" xfId="40874" xr:uid="{00000000-0005-0000-0000-000004940000}"/>
    <cellStyle name="Comma 3 3 10 2" xfId="40875" xr:uid="{00000000-0005-0000-0000-000005940000}"/>
    <cellStyle name="Comma 3 3 11" xfId="40876" xr:uid="{00000000-0005-0000-0000-000006940000}"/>
    <cellStyle name="Comma 3 3 2" xfId="3225" xr:uid="{00000000-0005-0000-0000-000007940000}"/>
    <cellStyle name="Comma 3 3 2 2" xfId="3226" xr:uid="{00000000-0005-0000-0000-000008940000}"/>
    <cellStyle name="Comma 3 3 2 2 2" xfId="40877" xr:uid="{00000000-0005-0000-0000-000009940000}"/>
    <cellStyle name="Comma 3 3 2 3" xfId="3227" xr:uid="{00000000-0005-0000-0000-00000A940000}"/>
    <cellStyle name="Comma 3 3 2 3 2" xfId="40878" xr:uid="{00000000-0005-0000-0000-00000B940000}"/>
    <cellStyle name="Comma 3 3 2 4" xfId="40879" xr:uid="{00000000-0005-0000-0000-00000C940000}"/>
    <cellStyle name="Comma 3 3 3" xfId="3228" xr:uid="{00000000-0005-0000-0000-00000D940000}"/>
    <cellStyle name="Comma 3 3 3 2" xfId="40880" xr:uid="{00000000-0005-0000-0000-00000E940000}"/>
    <cellStyle name="Comma 3 3 3 2 2" xfId="40881" xr:uid="{00000000-0005-0000-0000-00000F940000}"/>
    <cellStyle name="Comma 3 3 3 3" xfId="40882" xr:uid="{00000000-0005-0000-0000-000010940000}"/>
    <cellStyle name="Comma 3 3 3 3 2" xfId="40883" xr:uid="{00000000-0005-0000-0000-000011940000}"/>
    <cellStyle name="Comma 3 3 3 4" xfId="40884" xr:uid="{00000000-0005-0000-0000-000012940000}"/>
    <cellStyle name="Comma 3 3 4" xfId="3229" xr:uid="{00000000-0005-0000-0000-000013940000}"/>
    <cellStyle name="Comma 3 3 4 2" xfId="40885" xr:uid="{00000000-0005-0000-0000-000014940000}"/>
    <cellStyle name="Comma 3 3 4 2 2" xfId="40886" xr:uid="{00000000-0005-0000-0000-000015940000}"/>
    <cellStyle name="Comma 3 3 4 3" xfId="40887" xr:uid="{00000000-0005-0000-0000-000016940000}"/>
    <cellStyle name="Comma 3 3 5" xfId="40888" xr:uid="{00000000-0005-0000-0000-000017940000}"/>
    <cellStyle name="Comma 3 3 5 2" xfId="40889" xr:uid="{00000000-0005-0000-0000-000018940000}"/>
    <cellStyle name="Comma 3 3 6" xfId="40890" xr:uid="{00000000-0005-0000-0000-000019940000}"/>
    <cellStyle name="Comma 3 3 6 2" xfId="40891" xr:uid="{00000000-0005-0000-0000-00001A940000}"/>
    <cellStyle name="Comma 3 3 7" xfId="40892" xr:uid="{00000000-0005-0000-0000-00001B940000}"/>
    <cellStyle name="Comma 3 3 7 2" xfId="40893" xr:uid="{00000000-0005-0000-0000-00001C940000}"/>
    <cellStyle name="Comma 3 3 8" xfId="40894" xr:uid="{00000000-0005-0000-0000-00001D940000}"/>
    <cellStyle name="Comma 3 3 8 2" xfId="40895" xr:uid="{00000000-0005-0000-0000-00001E940000}"/>
    <cellStyle name="Comma 3 3 9" xfId="40896" xr:uid="{00000000-0005-0000-0000-00001F940000}"/>
    <cellStyle name="Comma 3 3 9 2" xfId="40897" xr:uid="{00000000-0005-0000-0000-000020940000}"/>
    <cellStyle name="Comma 3 4" xfId="3230" xr:uid="{00000000-0005-0000-0000-000021940000}"/>
    <cellStyle name="Comma 3 4 2" xfId="3231" xr:uid="{00000000-0005-0000-0000-000022940000}"/>
    <cellStyle name="Comma 3 4 2 2" xfId="3232" xr:uid="{00000000-0005-0000-0000-000023940000}"/>
    <cellStyle name="Comma 3 4 2 2 2" xfId="40898" xr:uid="{00000000-0005-0000-0000-000024940000}"/>
    <cellStyle name="Comma 3 4 2 2 3" xfId="40899" xr:uid="{00000000-0005-0000-0000-000025940000}"/>
    <cellStyle name="Comma 3 4 2 3" xfId="3233" xr:uid="{00000000-0005-0000-0000-000026940000}"/>
    <cellStyle name="Comma 3 4 2 4" xfId="40900" xr:uid="{00000000-0005-0000-0000-000027940000}"/>
    <cellStyle name="Comma 3 4 3" xfId="3234" xr:uid="{00000000-0005-0000-0000-000028940000}"/>
    <cellStyle name="Comma 3 4 3 2" xfId="40901" xr:uid="{00000000-0005-0000-0000-000029940000}"/>
    <cellStyle name="Comma 3 4 3 3" xfId="40902" xr:uid="{00000000-0005-0000-0000-00002A940000}"/>
    <cellStyle name="Comma 3 4 3 4" xfId="40903" xr:uid="{00000000-0005-0000-0000-00002B940000}"/>
    <cellStyle name="Comma 3 4 4" xfId="3235" xr:uid="{00000000-0005-0000-0000-00002C940000}"/>
    <cellStyle name="Comma 3 4 5" xfId="40904" xr:uid="{00000000-0005-0000-0000-00002D940000}"/>
    <cellStyle name="Comma 3 4 6" xfId="40905" xr:uid="{00000000-0005-0000-0000-00002E940000}"/>
    <cellStyle name="Comma 3 4 7" xfId="40906" xr:uid="{00000000-0005-0000-0000-00002F940000}"/>
    <cellStyle name="Comma 3 5" xfId="3236" xr:uid="{00000000-0005-0000-0000-000030940000}"/>
    <cellStyle name="Comma 3 5 2" xfId="3237" xr:uid="{00000000-0005-0000-0000-000031940000}"/>
    <cellStyle name="Comma 3 5 2 2" xfId="3238" xr:uid="{00000000-0005-0000-0000-000032940000}"/>
    <cellStyle name="Comma 3 5 2 2 2" xfId="40907" xr:uid="{00000000-0005-0000-0000-000033940000}"/>
    <cellStyle name="Comma 3 5 2 2 3" xfId="40908" xr:uid="{00000000-0005-0000-0000-000034940000}"/>
    <cellStyle name="Comma 3 5 2 3" xfId="3239" xr:uid="{00000000-0005-0000-0000-000035940000}"/>
    <cellStyle name="Comma 3 5 2 4" xfId="40909" xr:uid="{00000000-0005-0000-0000-000036940000}"/>
    <cellStyle name="Comma 3 5 3" xfId="3240" xr:uid="{00000000-0005-0000-0000-000037940000}"/>
    <cellStyle name="Comma 3 5 3 2" xfId="40910" xr:uid="{00000000-0005-0000-0000-000038940000}"/>
    <cellStyle name="Comma 3 5 3 3" xfId="40911" xr:uid="{00000000-0005-0000-0000-000039940000}"/>
    <cellStyle name="Comma 3 5 4" xfId="3241" xr:uid="{00000000-0005-0000-0000-00003A940000}"/>
    <cellStyle name="Comma 3 5 5" xfId="40912" xr:uid="{00000000-0005-0000-0000-00003B940000}"/>
    <cellStyle name="Comma 3 6" xfId="3242" xr:uid="{00000000-0005-0000-0000-00003C940000}"/>
    <cellStyle name="Comma 3 6 2" xfId="3243" xr:uid="{00000000-0005-0000-0000-00003D940000}"/>
    <cellStyle name="Comma 3 6 2 2" xfId="3244" xr:uid="{00000000-0005-0000-0000-00003E940000}"/>
    <cellStyle name="Comma 3 6 2 2 2" xfId="40913" xr:uid="{00000000-0005-0000-0000-00003F940000}"/>
    <cellStyle name="Comma 3 6 2 2 3" xfId="40914" xr:uid="{00000000-0005-0000-0000-000040940000}"/>
    <cellStyle name="Comma 3 6 2 3" xfId="3245" xr:uid="{00000000-0005-0000-0000-000041940000}"/>
    <cellStyle name="Comma 3 6 2 4" xfId="40915" xr:uid="{00000000-0005-0000-0000-000042940000}"/>
    <cellStyle name="Comma 3 6 3" xfId="3246" xr:uid="{00000000-0005-0000-0000-000043940000}"/>
    <cellStyle name="Comma 3 6 3 2" xfId="40916" xr:uid="{00000000-0005-0000-0000-000044940000}"/>
    <cellStyle name="Comma 3 6 3 3" xfId="40917" xr:uid="{00000000-0005-0000-0000-000045940000}"/>
    <cellStyle name="Comma 3 6 4" xfId="3247" xr:uid="{00000000-0005-0000-0000-000046940000}"/>
    <cellStyle name="Comma 3 6 5" xfId="40918" xr:uid="{00000000-0005-0000-0000-000047940000}"/>
    <cellStyle name="Comma 3 7" xfId="3248" xr:uid="{00000000-0005-0000-0000-000048940000}"/>
    <cellStyle name="Comma 3 7 2" xfId="3249" xr:uid="{00000000-0005-0000-0000-000049940000}"/>
    <cellStyle name="Comma 3 7 2 2" xfId="3250" xr:uid="{00000000-0005-0000-0000-00004A940000}"/>
    <cellStyle name="Comma 3 7 2 2 2" xfId="40919" xr:uid="{00000000-0005-0000-0000-00004B940000}"/>
    <cellStyle name="Comma 3 7 2 2 3" xfId="40920" xr:uid="{00000000-0005-0000-0000-00004C940000}"/>
    <cellStyle name="Comma 3 7 2 3" xfId="3251" xr:uid="{00000000-0005-0000-0000-00004D940000}"/>
    <cellStyle name="Comma 3 7 2 4" xfId="40921" xr:uid="{00000000-0005-0000-0000-00004E940000}"/>
    <cellStyle name="Comma 3 7 3" xfId="3252" xr:uid="{00000000-0005-0000-0000-00004F940000}"/>
    <cellStyle name="Comma 3 7 3 2" xfId="40922" xr:uid="{00000000-0005-0000-0000-000050940000}"/>
    <cellStyle name="Comma 3 7 3 3" xfId="40923" xr:uid="{00000000-0005-0000-0000-000051940000}"/>
    <cellStyle name="Comma 3 7 4" xfId="3253" xr:uid="{00000000-0005-0000-0000-000052940000}"/>
    <cellStyle name="Comma 3 7 5" xfId="40924" xr:uid="{00000000-0005-0000-0000-000053940000}"/>
    <cellStyle name="Comma 3 8" xfId="3254" xr:uid="{00000000-0005-0000-0000-000054940000}"/>
    <cellStyle name="Comma 3 8 2" xfId="3255" xr:uid="{00000000-0005-0000-0000-000055940000}"/>
    <cellStyle name="Comma 3 8 2 2" xfId="3256" xr:uid="{00000000-0005-0000-0000-000056940000}"/>
    <cellStyle name="Comma 3 8 2 3" xfId="3257" xr:uid="{00000000-0005-0000-0000-000057940000}"/>
    <cellStyle name="Comma 3 8 3" xfId="3258" xr:uid="{00000000-0005-0000-0000-000058940000}"/>
    <cellStyle name="Comma 3 8 4" xfId="3259" xr:uid="{00000000-0005-0000-0000-000059940000}"/>
    <cellStyle name="Comma 3 9" xfId="3260" xr:uid="{00000000-0005-0000-0000-00005A940000}"/>
    <cellStyle name="Comma 3 9 2" xfId="3261" xr:uid="{00000000-0005-0000-0000-00005B940000}"/>
    <cellStyle name="Comma 3 9 2 2" xfId="3262" xr:uid="{00000000-0005-0000-0000-00005C940000}"/>
    <cellStyle name="Comma 3 9 2 3" xfId="3263" xr:uid="{00000000-0005-0000-0000-00005D940000}"/>
    <cellStyle name="Comma 3 9 3" xfId="3264" xr:uid="{00000000-0005-0000-0000-00005E940000}"/>
    <cellStyle name="Comma 3 9 4" xfId="3265" xr:uid="{00000000-0005-0000-0000-00005F940000}"/>
    <cellStyle name="Comma 3*" xfId="40925" xr:uid="{00000000-0005-0000-0000-000060940000}"/>
    <cellStyle name="Comma 30" xfId="3266" xr:uid="{00000000-0005-0000-0000-000061940000}"/>
    <cellStyle name="Comma 30 2" xfId="3267" xr:uid="{00000000-0005-0000-0000-000062940000}"/>
    <cellStyle name="Comma 30 3" xfId="3268" xr:uid="{00000000-0005-0000-0000-000063940000}"/>
    <cellStyle name="Comma 30 4" xfId="3269" xr:uid="{00000000-0005-0000-0000-000064940000}"/>
    <cellStyle name="Comma 300" xfId="40926" xr:uid="{00000000-0005-0000-0000-000065940000}"/>
    <cellStyle name="Comma 301" xfId="40927" xr:uid="{00000000-0005-0000-0000-000066940000}"/>
    <cellStyle name="Comma 302" xfId="40928" xr:uid="{00000000-0005-0000-0000-000067940000}"/>
    <cellStyle name="Comma 303" xfId="40929" xr:uid="{00000000-0005-0000-0000-000068940000}"/>
    <cellStyle name="Comma 304" xfId="40930" xr:uid="{00000000-0005-0000-0000-000069940000}"/>
    <cellStyle name="Comma 305" xfId="40931" xr:uid="{00000000-0005-0000-0000-00006A940000}"/>
    <cellStyle name="Comma 306" xfId="40932" xr:uid="{00000000-0005-0000-0000-00006B940000}"/>
    <cellStyle name="Comma 307" xfId="40933" xr:uid="{00000000-0005-0000-0000-00006C940000}"/>
    <cellStyle name="Comma 307 2" xfId="40934" xr:uid="{00000000-0005-0000-0000-00006D940000}"/>
    <cellStyle name="Comma 308" xfId="40935" xr:uid="{00000000-0005-0000-0000-00006E940000}"/>
    <cellStyle name="Comma 309" xfId="40936" xr:uid="{00000000-0005-0000-0000-00006F940000}"/>
    <cellStyle name="Comma 31" xfId="3270" xr:uid="{00000000-0005-0000-0000-000070940000}"/>
    <cellStyle name="Comma 31 2" xfId="3271" xr:uid="{00000000-0005-0000-0000-000071940000}"/>
    <cellStyle name="Comma 31 3" xfId="3272" xr:uid="{00000000-0005-0000-0000-000072940000}"/>
    <cellStyle name="Comma 31 4" xfId="3273" xr:uid="{00000000-0005-0000-0000-000073940000}"/>
    <cellStyle name="Comma 310" xfId="40937" xr:uid="{00000000-0005-0000-0000-000074940000}"/>
    <cellStyle name="Comma 311" xfId="40938" xr:uid="{00000000-0005-0000-0000-000075940000}"/>
    <cellStyle name="Comma 312" xfId="40939" xr:uid="{00000000-0005-0000-0000-000076940000}"/>
    <cellStyle name="Comma 313" xfId="40940" xr:uid="{00000000-0005-0000-0000-000077940000}"/>
    <cellStyle name="Comma 314" xfId="40941" xr:uid="{00000000-0005-0000-0000-000078940000}"/>
    <cellStyle name="Comma 315" xfId="40942" xr:uid="{00000000-0005-0000-0000-000079940000}"/>
    <cellStyle name="Comma 316" xfId="40943" xr:uid="{00000000-0005-0000-0000-00007A940000}"/>
    <cellStyle name="Comma 317" xfId="40944" xr:uid="{00000000-0005-0000-0000-00007B940000}"/>
    <cellStyle name="Comma 318" xfId="40945" xr:uid="{00000000-0005-0000-0000-00007C940000}"/>
    <cellStyle name="Comma 319" xfId="40946" xr:uid="{00000000-0005-0000-0000-00007D940000}"/>
    <cellStyle name="Comma 32" xfId="3274" xr:uid="{00000000-0005-0000-0000-00007E940000}"/>
    <cellStyle name="Comma 32 2" xfId="3275" xr:uid="{00000000-0005-0000-0000-00007F940000}"/>
    <cellStyle name="Comma 32 3" xfId="3276" xr:uid="{00000000-0005-0000-0000-000080940000}"/>
    <cellStyle name="Comma 32 4" xfId="3277" xr:uid="{00000000-0005-0000-0000-000081940000}"/>
    <cellStyle name="Comma 320" xfId="40947" xr:uid="{00000000-0005-0000-0000-000082940000}"/>
    <cellStyle name="Comma 321" xfId="40948" xr:uid="{00000000-0005-0000-0000-000083940000}"/>
    <cellStyle name="Comma 322" xfId="40949" xr:uid="{00000000-0005-0000-0000-000084940000}"/>
    <cellStyle name="Comma 322 2" xfId="40950" xr:uid="{00000000-0005-0000-0000-000085940000}"/>
    <cellStyle name="Comma 323" xfId="40951" xr:uid="{00000000-0005-0000-0000-000086940000}"/>
    <cellStyle name="Comma 323 2" xfId="40952" xr:uid="{00000000-0005-0000-0000-000087940000}"/>
    <cellStyle name="Comma 324" xfId="40953" xr:uid="{00000000-0005-0000-0000-000088940000}"/>
    <cellStyle name="Comma 325" xfId="40954" xr:uid="{00000000-0005-0000-0000-000089940000}"/>
    <cellStyle name="Comma 326" xfId="40955" xr:uid="{00000000-0005-0000-0000-00008A940000}"/>
    <cellStyle name="Comma 327" xfId="40956" xr:uid="{00000000-0005-0000-0000-00008B940000}"/>
    <cellStyle name="Comma 328" xfId="40957" xr:uid="{00000000-0005-0000-0000-00008C940000}"/>
    <cellStyle name="Comma 329" xfId="40958" xr:uid="{00000000-0005-0000-0000-00008D940000}"/>
    <cellStyle name="Comma 33" xfId="3278" xr:uid="{00000000-0005-0000-0000-00008E940000}"/>
    <cellStyle name="Comma 33 2" xfId="3279" xr:uid="{00000000-0005-0000-0000-00008F940000}"/>
    <cellStyle name="Comma 33 3" xfId="3280" xr:uid="{00000000-0005-0000-0000-000090940000}"/>
    <cellStyle name="Comma 33 4" xfId="3281" xr:uid="{00000000-0005-0000-0000-000091940000}"/>
    <cellStyle name="Comma 330" xfId="40959" xr:uid="{00000000-0005-0000-0000-000092940000}"/>
    <cellStyle name="Comma 331" xfId="40960" xr:uid="{00000000-0005-0000-0000-000093940000}"/>
    <cellStyle name="Comma 332" xfId="40961" xr:uid="{00000000-0005-0000-0000-000094940000}"/>
    <cellStyle name="Comma 333" xfId="40962" xr:uid="{00000000-0005-0000-0000-000095940000}"/>
    <cellStyle name="Comma 334" xfId="40963" xr:uid="{00000000-0005-0000-0000-000096940000}"/>
    <cellStyle name="Comma 335" xfId="40964" xr:uid="{00000000-0005-0000-0000-000097940000}"/>
    <cellStyle name="Comma 336" xfId="40965" xr:uid="{00000000-0005-0000-0000-000098940000}"/>
    <cellStyle name="Comma 337" xfId="40966" xr:uid="{00000000-0005-0000-0000-000099940000}"/>
    <cellStyle name="Comma 338" xfId="40967" xr:uid="{00000000-0005-0000-0000-00009A940000}"/>
    <cellStyle name="Comma 338 2" xfId="40968" xr:uid="{00000000-0005-0000-0000-00009B940000}"/>
    <cellStyle name="Comma 339" xfId="40969" xr:uid="{00000000-0005-0000-0000-00009C940000}"/>
    <cellStyle name="Comma 339 2" xfId="40970" xr:uid="{00000000-0005-0000-0000-00009D940000}"/>
    <cellStyle name="Comma 34" xfId="3282" xr:uid="{00000000-0005-0000-0000-00009E940000}"/>
    <cellStyle name="Comma 34 2" xfId="3283" xr:uid="{00000000-0005-0000-0000-00009F940000}"/>
    <cellStyle name="Comma 34 3" xfId="3284" xr:uid="{00000000-0005-0000-0000-0000A0940000}"/>
    <cellStyle name="Comma 34 4" xfId="3285" xr:uid="{00000000-0005-0000-0000-0000A1940000}"/>
    <cellStyle name="Comma 340" xfId="40971" xr:uid="{00000000-0005-0000-0000-0000A2940000}"/>
    <cellStyle name="Comma 340 2" xfId="40972" xr:uid="{00000000-0005-0000-0000-0000A3940000}"/>
    <cellStyle name="Comma 341" xfId="40973" xr:uid="{00000000-0005-0000-0000-0000A4940000}"/>
    <cellStyle name="Comma 341 2" xfId="40974" xr:uid="{00000000-0005-0000-0000-0000A5940000}"/>
    <cellStyle name="Comma 342" xfId="40975" xr:uid="{00000000-0005-0000-0000-0000A6940000}"/>
    <cellStyle name="Comma 342 2" xfId="40976" xr:uid="{00000000-0005-0000-0000-0000A7940000}"/>
    <cellStyle name="Comma 343" xfId="40977" xr:uid="{00000000-0005-0000-0000-0000A8940000}"/>
    <cellStyle name="Comma 343 2" xfId="40978" xr:uid="{00000000-0005-0000-0000-0000A9940000}"/>
    <cellStyle name="Comma 344" xfId="40979" xr:uid="{00000000-0005-0000-0000-0000AA940000}"/>
    <cellStyle name="Comma 344 2" xfId="40980" xr:uid="{00000000-0005-0000-0000-0000AB940000}"/>
    <cellStyle name="Comma 345" xfId="40981" xr:uid="{00000000-0005-0000-0000-0000AC940000}"/>
    <cellStyle name="Comma 345 2" xfId="40982" xr:uid="{00000000-0005-0000-0000-0000AD940000}"/>
    <cellStyle name="Comma 346" xfId="40983" xr:uid="{00000000-0005-0000-0000-0000AE940000}"/>
    <cellStyle name="Comma 346 2" xfId="40984" xr:uid="{00000000-0005-0000-0000-0000AF940000}"/>
    <cellStyle name="Comma 347" xfId="40985" xr:uid="{00000000-0005-0000-0000-0000B0940000}"/>
    <cellStyle name="Comma 347 2" xfId="40986" xr:uid="{00000000-0005-0000-0000-0000B1940000}"/>
    <cellStyle name="Comma 348" xfId="40987" xr:uid="{00000000-0005-0000-0000-0000B2940000}"/>
    <cellStyle name="Comma 348 2" xfId="40988" xr:uid="{00000000-0005-0000-0000-0000B3940000}"/>
    <cellStyle name="Comma 349" xfId="40989" xr:uid="{00000000-0005-0000-0000-0000B4940000}"/>
    <cellStyle name="Comma 349 2" xfId="40990" xr:uid="{00000000-0005-0000-0000-0000B5940000}"/>
    <cellStyle name="Comma 35" xfId="3286" xr:uid="{00000000-0005-0000-0000-0000B6940000}"/>
    <cellStyle name="Comma 35 2" xfId="3287" xr:uid="{00000000-0005-0000-0000-0000B7940000}"/>
    <cellStyle name="Comma 35 3" xfId="3288" xr:uid="{00000000-0005-0000-0000-0000B8940000}"/>
    <cellStyle name="Comma 35 4" xfId="3289" xr:uid="{00000000-0005-0000-0000-0000B9940000}"/>
    <cellStyle name="Comma 350" xfId="40991" xr:uid="{00000000-0005-0000-0000-0000BA940000}"/>
    <cellStyle name="Comma 351" xfId="40992" xr:uid="{00000000-0005-0000-0000-0000BB940000}"/>
    <cellStyle name="Comma 352" xfId="40993" xr:uid="{00000000-0005-0000-0000-0000BC940000}"/>
    <cellStyle name="Comma 353" xfId="40994" xr:uid="{00000000-0005-0000-0000-0000BD940000}"/>
    <cellStyle name="Comma 354" xfId="40995" xr:uid="{00000000-0005-0000-0000-0000BE940000}"/>
    <cellStyle name="Comma 355" xfId="40996" xr:uid="{00000000-0005-0000-0000-0000BF940000}"/>
    <cellStyle name="Comma 356" xfId="40997" xr:uid="{00000000-0005-0000-0000-0000C0940000}"/>
    <cellStyle name="Comma 357" xfId="40998" xr:uid="{00000000-0005-0000-0000-0000C1940000}"/>
    <cellStyle name="Comma 358" xfId="40999" xr:uid="{00000000-0005-0000-0000-0000C2940000}"/>
    <cellStyle name="Comma 359" xfId="41000" xr:uid="{00000000-0005-0000-0000-0000C3940000}"/>
    <cellStyle name="Comma 36" xfId="3290" xr:uid="{00000000-0005-0000-0000-0000C4940000}"/>
    <cellStyle name="Comma 36 2" xfId="3291" xr:uid="{00000000-0005-0000-0000-0000C5940000}"/>
    <cellStyle name="Comma 36 3" xfId="3292" xr:uid="{00000000-0005-0000-0000-0000C6940000}"/>
    <cellStyle name="Comma 36 4" xfId="3293" xr:uid="{00000000-0005-0000-0000-0000C7940000}"/>
    <cellStyle name="Comma 360" xfId="41001" xr:uid="{00000000-0005-0000-0000-0000C8940000}"/>
    <cellStyle name="Comma 361" xfId="41002" xr:uid="{00000000-0005-0000-0000-0000C9940000}"/>
    <cellStyle name="Comma 362" xfId="41003" xr:uid="{00000000-0005-0000-0000-0000CA940000}"/>
    <cellStyle name="Comma 363" xfId="41004" xr:uid="{00000000-0005-0000-0000-0000CB940000}"/>
    <cellStyle name="Comma 364" xfId="41005" xr:uid="{00000000-0005-0000-0000-0000CC940000}"/>
    <cellStyle name="Comma 365" xfId="41006" xr:uid="{00000000-0005-0000-0000-0000CD940000}"/>
    <cellStyle name="Comma 366" xfId="41007" xr:uid="{00000000-0005-0000-0000-0000CE940000}"/>
    <cellStyle name="Comma 367" xfId="41008" xr:uid="{00000000-0005-0000-0000-0000CF940000}"/>
    <cellStyle name="Comma 368" xfId="41009" xr:uid="{00000000-0005-0000-0000-0000D0940000}"/>
    <cellStyle name="Comma 369" xfId="41010" xr:uid="{00000000-0005-0000-0000-0000D1940000}"/>
    <cellStyle name="Comma 37" xfId="3294" xr:uid="{00000000-0005-0000-0000-0000D2940000}"/>
    <cellStyle name="Comma 37 2" xfId="41011" xr:uid="{00000000-0005-0000-0000-0000D3940000}"/>
    <cellStyle name="Comma 37 3" xfId="41012" xr:uid="{00000000-0005-0000-0000-0000D4940000}"/>
    <cellStyle name="Comma 370" xfId="41013" xr:uid="{00000000-0005-0000-0000-0000D5940000}"/>
    <cellStyle name="Comma 371" xfId="41014" xr:uid="{00000000-0005-0000-0000-0000D6940000}"/>
    <cellStyle name="Comma 372" xfId="41015" xr:uid="{00000000-0005-0000-0000-0000D7940000}"/>
    <cellStyle name="Comma 373" xfId="41016" xr:uid="{00000000-0005-0000-0000-0000D8940000}"/>
    <cellStyle name="Comma 374" xfId="41017" xr:uid="{00000000-0005-0000-0000-0000D9940000}"/>
    <cellStyle name="Comma 375" xfId="41018" xr:uid="{00000000-0005-0000-0000-0000DA940000}"/>
    <cellStyle name="Comma 376" xfId="41019" xr:uid="{00000000-0005-0000-0000-0000DB940000}"/>
    <cellStyle name="Comma 377" xfId="41020" xr:uid="{00000000-0005-0000-0000-0000DC940000}"/>
    <cellStyle name="Comma 378" xfId="41021" xr:uid="{00000000-0005-0000-0000-0000DD940000}"/>
    <cellStyle name="Comma 379" xfId="41022" xr:uid="{00000000-0005-0000-0000-0000DE940000}"/>
    <cellStyle name="Comma 38" xfId="3295" xr:uid="{00000000-0005-0000-0000-0000DF940000}"/>
    <cellStyle name="Comma 38 2" xfId="41023" xr:uid="{00000000-0005-0000-0000-0000E0940000}"/>
    <cellStyle name="Comma 38 3" xfId="41024" xr:uid="{00000000-0005-0000-0000-0000E1940000}"/>
    <cellStyle name="Comma 380" xfId="41025" xr:uid="{00000000-0005-0000-0000-0000E2940000}"/>
    <cellStyle name="Comma 381" xfId="41026" xr:uid="{00000000-0005-0000-0000-0000E3940000}"/>
    <cellStyle name="Comma 382" xfId="41027" xr:uid="{00000000-0005-0000-0000-0000E4940000}"/>
    <cellStyle name="Comma 383" xfId="41028" xr:uid="{00000000-0005-0000-0000-0000E5940000}"/>
    <cellStyle name="Comma 384" xfId="41029" xr:uid="{00000000-0005-0000-0000-0000E6940000}"/>
    <cellStyle name="Comma 385" xfId="41030" xr:uid="{00000000-0005-0000-0000-0000E7940000}"/>
    <cellStyle name="Comma 386" xfId="41031" xr:uid="{00000000-0005-0000-0000-0000E8940000}"/>
    <cellStyle name="Comma 387" xfId="41032" xr:uid="{00000000-0005-0000-0000-0000E9940000}"/>
    <cellStyle name="Comma 388" xfId="41033" xr:uid="{00000000-0005-0000-0000-0000EA940000}"/>
    <cellStyle name="Comma 389" xfId="41034" xr:uid="{00000000-0005-0000-0000-0000EB940000}"/>
    <cellStyle name="Comma 39" xfId="3296" xr:uid="{00000000-0005-0000-0000-0000EC940000}"/>
    <cellStyle name="Comma 39 2" xfId="41035" xr:uid="{00000000-0005-0000-0000-0000ED940000}"/>
    <cellStyle name="Comma 39 3" xfId="41036" xr:uid="{00000000-0005-0000-0000-0000EE940000}"/>
    <cellStyle name="Comma 390" xfId="41037" xr:uid="{00000000-0005-0000-0000-0000EF940000}"/>
    <cellStyle name="Comma 391" xfId="41038" xr:uid="{00000000-0005-0000-0000-0000F0940000}"/>
    <cellStyle name="Comma 392" xfId="41039" xr:uid="{00000000-0005-0000-0000-0000F1940000}"/>
    <cellStyle name="Comma 393" xfId="41040" xr:uid="{00000000-0005-0000-0000-0000F2940000}"/>
    <cellStyle name="Comma 394" xfId="41041" xr:uid="{00000000-0005-0000-0000-0000F3940000}"/>
    <cellStyle name="Comma 395" xfId="41042" xr:uid="{00000000-0005-0000-0000-0000F4940000}"/>
    <cellStyle name="Comma 396" xfId="41043" xr:uid="{00000000-0005-0000-0000-0000F5940000}"/>
    <cellStyle name="Comma 397" xfId="41044" xr:uid="{00000000-0005-0000-0000-0000F6940000}"/>
    <cellStyle name="Comma 398" xfId="51038" xr:uid="{00000000-0005-0000-0000-000060C70000}"/>
    <cellStyle name="Comma 399" xfId="51047" xr:uid="{00000000-0005-0000-0000-000062C70000}"/>
    <cellStyle name="Comma 4" xfId="35" xr:uid="{00000000-0005-0000-0000-0000F7940000}"/>
    <cellStyle name="Comma 4 10" xfId="41045" xr:uid="{00000000-0005-0000-0000-0000F8940000}"/>
    <cellStyle name="Comma 4 10 2" xfId="41046" xr:uid="{00000000-0005-0000-0000-0000F9940000}"/>
    <cellStyle name="Comma 4 11" xfId="41047" xr:uid="{00000000-0005-0000-0000-0000FA940000}"/>
    <cellStyle name="Comma 4 11 2" xfId="41048" xr:uid="{00000000-0005-0000-0000-0000FB940000}"/>
    <cellStyle name="Comma 4 12" xfId="41049" xr:uid="{00000000-0005-0000-0000-0000FC940000}"/>
    <cellStyle name="Comma 4 12 2" xfId="41050" xr:uid="{00000000-0005-0000-0000-0000FD940000}"/>
    <cellStyle name="Comma 4 13" xfId="41051" xr:uid="{00000000-0005-0000-0000-0000FE940000}"/>
    <cellStyle name="Comma 4 2" xfId="3297" xr:uid="{00000000-0005-0000-0000-0000FF940000}"/>
    <cellStyle name="Comma 4 2 10" xfId="41052" xr:uid="{00000000-0005-0000-0000-000000950000}"/>
    <cellStyle name="Comma 4 2 10 2" xfId="41053" xr:uid="{00000000-0005-0000-0000-000001950000}"/>
    <cellStyle name="Comma 4 2 11" xfId="41054" xr:uid="{00000000-0005-0000-0000-000002950000}"/>
    <cellStyle name="Comma 4 2 11 2" xfId="41055" xr:uid="{00000000-0005-0000-0000-000003950000}"/>
    <cellStyle name="Comma 4 2 12" xfId="41056" xr:uid="{00000000-0005-0000-0000-000004950000}"/>
    <cellStyle name="Comma 4 2 2" xfId="3298" xr:uid="{00000000-0005-0000-0000-000005950000}"/>
    <cellStyle name="Comma 4 2 2 10" xfId="41057" xr:uid="{00000000-0005-0000-0000-000006950000}"/>
    <cellStyle name="Comma 4 2 2 10 2" xfId="41058" xr:uid="{00000000-0005-0000-0000-000007950000}"/>
    <cellStyle name="Comma 4 2 2 11" xfId="41059" xr:uid="{00000000-0005-0000-0000-000008950000}"/>
    <cellStyle name="Comma 4 2 2 2" xfId="3299" xr:uid="{00000000-0005-0000-0000-000009950000}"/>
    <cellStyle name="Comma 4 2 2 2 2" xfId="41060" xr:uid="{00000000-0005-0000-0000-00000A950000}"/>
    <cellStyle name="Comma 4 2 2 2 2 2" xfId="41061" xr:uid="{00000000-0005-0000-0000-00000B950000}"/>
    <cellStyle name="Comma 4 2 2 2 3" xfId="41062" xr:uid="{00000000-0005-0000-0000-00000C950000}"/>
    <cellStyle name="Comma 4 2 2 2 3 2" xfId="41063" xr:uid="{00000000-0005-0000-0000-00000D950000}"/>
    <cellStyle name="Comma 4 2 2 2 4" xfId="41064" xr:uid="{00000000-0005-0000-0000-00000E950000}"/>
    <cellStyle name="Comma 4 2 2 3" xfId="41065" xr:uid="{00000000-0005-0000-0000-00000F950000}"/>
    <cellStyle name="Comma 4 2 2 3 2" xfId="41066" xr:uid="{00000000-0005-0000-0000-000010950000}"/>
    <cellStyle name="Comma 4 2 2 3 2 2" xfId="41067" xr:uid="{00000000-0005-0000-0000-000011950000}"/>
    <cellStyle name="Comma 4 2 2 3 3" xfId="41068" xr:uid="{00000000-0005-0000-0000-000012950000}"/>
    <cellStyle name="Comma 4 2 2 3 3 2" xfId="41069" xr:uid="{00000000-0005-0000-0000-000013950000}"/>
    <cellStyle name="Comma 4 2 2 3 4" xfId="41070" xr:uid="{00000000-0005-0000-0000-000014950000}"/>
    <cellStyle name="Comma 4 2 2 4" xfId="41071" xr:uid="{00000000-0005-0000-0000-000015950000}"/>
    <cellStyle name="Comma 4 2 2 4 2" xfId="41072" xr:uid="{00000000-0005-0000-0000-000016950000}"/>
    <cellStyle name="Comma 4 2 2 4 2 2" xfId="41073" xr:uid="{00000000-0005-0000-0000-000017950000}"/>
    <cellStyle name="Comma 4 2 2 4 3" xfId="41074" xr:uid="{00000000-0005-0000-0000-000018950000}"/>
    <cellStyle name="Comma 4 2 2 5" xfId="41075" xr:uid="{00000000-0005-0000-0000-000019950000}"/>
    <cellStyle name="Comma 4 2 2 5 2" xfId="41076" xr:uid="{00000000-0005-0000-0000-00001A950000}"/>
    <cellStyle name="Comma 4 2 2 6" xfId="41077" xr:uid="{00000000-0005-0000-0000-00001B950000}"/>
    <cellStyle name="Comma 4 2 2 6 2" xfId="41078" xr:uid="{00000000-0005-0000-0000-00001C950000}"/>
    <cellStyle name="Comma 4 2 2 7" xfId="41079" xr:uid="{00000000-0005-0000-0000-00001D950000}"/>
    <cellStyle name="Comma 4 2 2 7 2" xfId="41080" xr:uid="{00000000-0005-0000-0000-00001E950000}"/>
    <cellStyle name="Comma 4 2 2 8" xfId="41081" xr:uid="{00000000-0005-0000-0000-00001F950000}"/>
    <cellStyle name="Comma 4 2 2 8 2" xfId="41082" xr:uid="{00000000-0005-0000-0000-000020950000}"/>
    <cellStyle name="Comma 4 2 2 9" xfId="41083" xr:uid="{00000000-0005-0000-0000-000021950000}"/>
    <cellStyle name="Comma 4 2 2 9 2" xfId="41084" xr:uid="{00000000-0005-0000-0000-000022950000}"/>
    <cellStyle name="Comma 4 2 3" xfId="3300" xr:uid="{00000000-0005-0000-0000-000023950000}"/>
    <cellStyle name="Comma 4 2 3 2" xfId="41085" xr:uid="{00000000-0005-0000-0000-000024950000}"/>
    <cellStyle name="Comma 4 2 3 2 2" xfId="41086" xr:uid="{00000000-0005-0000-0000-000025950000}"/>
    <cellStyle name="Comma 4 2 3 3" xfId="41087" xr:uid="{00000000-0005-0000-0000-000026950000}"/>
    <cellStyle name="Comma 4 2 3 3 2" xfId="41088" xr:uid="{00000000-0005-0000-0000-000027950000}"/>
    <cellStyle name="Comma 4 2 3 4" xfId="41089" xr:uid="{00000000-0005-0000-0000-000028950000}"/>
    <cellStyle name="Comma 4 2 4" xfId="41090" xr:uid="{00000000-0005-0000-0000-000029950000}"/>
    <cellStyle name="Comma 4 2 4 2" xfId="41091" xr:uid="{00000000-0005-0000-0000-00002A950000}"/>
    <cellStyle name="Comma 4 2 4 2 2" xfId="41092" xr:uid="{00000000-0005-0000-0000-00002B950000}"/>
    <cellStyle name="Comma 4 2 4 3" xfId="41093" xr:uid="{00000000-0005-0000-0000-00002C950000}"/>
    <cellStyle name="Comma 4 2 4 3 2" xfId="41094" xr:uid="{00000000-0005-0000-0000-00002D950000}"/>
    <cellStyle name="Comma 4 2 4 4" xfId="41095" xr:uid="{00000000-0005-0000-0000-00002E950000}"/>
    <cellStyle name="Comma 4 2 5" xfId="41096" xr:uid="{00000000-0005-0000-0000-00002F950000}"/>
    <cellStyle name="Comma 4 2 5 2" xfId="41097" xr:uid="{00000000-0005-0000-0000-000030950000}"/>
    <cellStyle name="Comma 4 2 5 2 2" xfId="41098" xr:uid="{00000000-0005-0000-0000-000031950000}"/>
    <cellStyle name="Comma 4 2 5 3" xfId="41099" xr:uid="{00000000-0005-0000-0000-000032950000}"/>
    <cellStyle name="Comma 4 2 6" xfId="41100" xr:uid="{00000000-0005-0000-0000-000033950000}"/>
    <cellStyle name="Comma 4 2 6 2" xfId="41101" xr:uid="{00000000-0005-0000-0000-000034950000}"/>
    <cellStyle name="Comma 4 2 7" xfId="41102" xr:uid="{00000000-0005-0000-0000-000035950000}"/>
    <cellStyle name="Comma 4 2 7 2" xfId="41103" xr:uid="{00000000-0005-0000-0000-000036950000}"/>
    <cellStyle name="Comma 4 2 8" xfId="41104" xr:uid="{00000000-0005-0000-0000-000037950000}"/>
    <cellStyle name="Comma 4 2 8 2" xfId="41105" xr:uid="{00000000-0005-0000-0000-000038950000}"/>
    <cellStyle name="Comma 4 2 9" xfId="41106" xr:uid="{00000000-0005-0000-0000-000039950000}"/>
    <cellStyle name="Comma 4 2 9 2" xfId="41107" xr:uid="{00000000-0005-0000-0000-00003A950000}"/>
    <cellStyle name="Comma 4 3" xfId="3301" xr:uid="{00000000-0005-0000-0000-00003B950000}"/>
    <cellStyle name="Comma 4 3 10" xfId="41108" xr:uid="{00000000-0005-0000-0000-00003C950000}"/>
    <cellStyle name="Comma 4 3 10 2" xfId="41109" xr:uid="{00000000-0005-0000-0000-00003D950000}"/>
    <cellStyle name="Comma 4 3 11" xfId="41110" xr:uid="{00000000-0005-0000-0000-00003E950000}"/>
    <cellStyle name="Comma 4 3 2" xfId="41111" xr:uid="{00000000-0005-0000-0000-00003F950000}"/>
    <cellStyle name="Comma 4 3 2 2" xfId="41112" xr:uid="{00000000-0005-0000-0000-000040950000}"/>
    <cellStyle name="Comma 4 3 2 2 2" xfId="41113" xr:uid="{00000000-0005-0000-0000-000041950000}"/>
    <cellStyle name="Comma 4 3 2 2 3" xfId="41114" xr:uid="{00000000-0005-0000-0000-000042950000}"/>
    <cellStyle name="Comma 4 3 2 3" xfId="41115" xr:uid="{00000000-0005-0000-0000-000043950000}"/>
    <cellStyle name="Comma 4 3 2 3 2" xfId="41116" xr:uid="{00000000-0005-0000-0000-000044950000}"/>
    <cellStyle name="Comma 4 3 2 4" xfId="41117" xr:uid="{00000000-0005-0000-0000-000045950000}"/>
    <cellStyle name="Comma 4 3 3" xfId="41118" xr:uid="{00000000-0005-0000-0000-000046950000}"/>
    <cellStyle name="Comma 4 3 3 2" xfId="41119" xr:uid="{00000000-0005-0000-0000-000047950000}"/>
    <cellStyle name="Comma 4 3 3 2 2" xfId="41120" xr:uid="{00000000-0005-0000-0000-000048950000}"/>
    <cellStyle name="Comma 4 3 3 3" xfId="41121" xr:uid="{00000000-0005-0000-0000-000049950000}"/>
    <cellStyle name="Comma 4 3 3 3 2" xfId="41122" xr:uid="{00000000-0005-0000-0000-00004A950000}"/>
    <cellStyle name="Comma 4 3 3 4" xfId="41123" xr:uid="{00000000-0005-0000-0000-00004B950000}"/>
    <cellStyle name="Comma 4 3 4" xfId="41124" xr:uid="{00000000-0005-0000-0000-00004C950000}"/>
    <cellStyle name="Comma 4 3 4 2" xfId="41125" xr:uid="{00000000-0005-0000-0000-00004D950000}"/>
    <cellStyle name="Comma 4 3 4 2 2" xfId="41126" xr:uid="{00000000-0005-0000-0000-00004E950000}"/>
    <cellStyle name="Comma 4 3 4 3" xfId="41127" xr:uid="{00000000-0005-0000-0000-00004F950000}"/>
    <cellStyle name="Comma 4 3 5" xfId="41128" xr:uid="{00000000-0005-0000-0000-000050950000}"/>
    <cellStyle name="Comma 4 3 5 2" xfId="41129" xr:uid="{00000000-0005-0000-0000-000051950000}"/>
    <cellStyle name="Comma 4 3 6" xfId="41130" xr:uid="{00000000-0005-0000-0000-000052950000}"/>
    <cellStyle name="Comma 4 3 6 2" xfId="41131" xr:uid="{00000000-0005-0000-0000-000053950000}"/>
    <cellStyle name="Comma 4 3 7" xfId="41132" xr:uid="{00000000-0005-0000-0000-000054950000}"/>
    <cellStyle name="Comma 4 3 7 2" xfId="41133" xr:uid="{00000000-0005-0000-0000-000055950000}"/>
    <cellStyle name="Comma 4 3 8" xfId="41134" xr:uid="{00000000-0005-0000-0000-000056950000}"/>
    <cellStyle name="Comma 4 3 8 2" xfId="41135" xr:uid="{00000000-0005-0000-0000-000057950000}"/>
    <cellStyle name="Comma 4 3 9" xfId="41136" xr:uid="{00000000-0005-0000-0000-000058950000}"/>
    <cellStyle name="Comma 4 3 9 2" xfId="41137" xr:uid="{00000000-0005-0000-0000-000059950000}"/>
    <cellStyle name="Comma 4 4" xfId="3302" xr:uid="{00000000-0005-0000-0000-00005A950000}"/>
    <cellStyle name="Comma 4 4 2" xfId="3303" xr:uid="{00000000-0005-0000-0000-00005B950000}"/>
    <cellStyle name="Comma 4 4 2 2" xfId="41138" xr:uid="{00000000-0005-0000-0000-00005C950000}"/>
    <cellStyle name="Comma 4 4 2 2 2" xfId="41139" xr:uid="{00000000-0005-0000-0000-00005D950000}"/>
    <cellStyle name="Comma 4 4 2 2 3" xfId="41140" xr:uid="{00000000-0005-0000-0000-00005E950000}"/>
    <cellStyle name="Comma 4 4 2 3" xfId="41141" xr:uid="{00000000-0005-0000-0000-00005F950000}"/>
    <cellStyle name="Comma 4 4 2 4" xfId="41142" xr:uid="{00000000-0005-0000-0000-000060950000}"/>
    <cellStyle name="Comma 4 4 3" xfId="3304" xr:uid="{00000000-0005-0000-0000-000061950000}"/>
    <cellStyle name="Comma 4 4 3 2" xfId="41143" xr:uid="{00000000-0005-0000-0000-000062950000}"/>
    <cellStyle name="Comma 4 4 3 3" xfId="41144" xr:uid="{00000000-0005-0000-0000-000063950000}"/>
    <cellStyle name="Comma 4 4 4" xfId="41145" xr:uid="{00000000-0005-0000-0000-000064950000}"/>
    <cellStyle name="Comma 4 4 5" xfId="41146" xr:uid="{00000000-0005-0000-0000-000065950000}"/>
    <cellStyle name="Comma 4 5" xfId="3305" xr:uid="{00000000-0005-0000-0000-000066950000}"/>
    <cellStyle name="Comma 4 5 2" xfId="41147" xr:uid="{00000000-0005-0000-0000-000067950000}"/>
    <cellStyle name="Comma 4 5 2 2" xfId="41148" xr:uid="{00000000-0005-0000-0000-000068950000}"/>
    <cellStyle name="Comma 4 5 3" xfId="41149" xr:uid="{00000000-0005-0000-0000-000069950000}"/>
    <cellStyle name="Comma 4 5 3 2" xfId="41150" xr:uid="{00000000-0005-0000-0000-00006A950000}"/>
    <cellStyle name="Comma 4 5 4" xfId="41151" xr:uid="{00000000-0005-0000-0000-00006B950000}"/>
    <cellStyle name="Comma 4 6" xfId="41152" xr:uid="{00000000-0005-0000-0000-00006C950000}"/>
    <cellStyle name="Comma 4 6 2" xfId="41153" xr:uid="{00000000-0005-0000-0000-00006D950000}"/>
    <cellStyle name="Comma 4 6 2 2" xfId="41154" xr:uid="{00000000-0005-0000-0000-00006E950000}"/>
    <cellStyle name="Comma 4 6 3" xfId="41155" xr:uid="{00000000-0005-0000-0000-00006F950000}"/>
    <cellStyle name="Comma 4 7" xfId="41156" xr:uid="{00000000-0005-0000-0000-000070950000}"/>
    <cellStyle name="Comma 4 7 2" xfId="41157" xr:uid="{00000000-0005-0000-0000-000071950000}"/>
    <cellStyle name="Comma 4 8" xfId="41158" xr:uid="{00000000-0005-0000-0000-000072950000}"/>
    <cellStyle name="Comma 4 8 2" xfId="41159" xr:uid="{00000000-0005-0000-0000-000073950000}"/>
    <cellStyle name="Comma 4 9" xfId="41160" xr:uid="{00000000-0005-0000-0000-000074950000}"/>
    <cellStyle name="Comma 4 9 2" xfId="41161" xr:uid="{00000000-0005-0000-0000-000075950000}"/>
    <cellStyle name="Comma 40" xfId="3306" xr:uid="{00000000-0005-0000-0000-000076950000}"/>
    <cellStyle name="Comma 40 2" xfId="41162" xr:uid="{00000000-0005-0000-0000-000077950000}"/>
    <cellStyle name="Comma 40 3" xfId="41163" xr:uid="{00000000-0005-0000-0000-000078950000}"/>
    <cellStyle name="Comma 400" xfId="51050" xr:uid="{00000000-0005-0000-0000-000067C70000}"/>
    <cellStyle name="Comma 401" xfId="51054" xr:uid="{00000000-0005-0000-0000-00006AC70000}"/>
    <cellStyle name="Comma 402" xfId="51056" xr:uid="{00000000-0005-0000-0000-00006DC70000}"/>
    <cellStyle name="Comma 403" xfId="51057" xr:uid="{00000000-0005-0000-0000-000070C70000}"/>
    <cellStyle name="Comma 404" xfId="51061" xr:uid="{00000000-0005-0000-0000-000073C70000}"/>
    <cellStyle name="Comma 405" xfId="51063" xr:uid="{00000000-0005-0000-0000-000076C70000}"/>
    <cellStyle name="Comma 406" xfId="51064" xr:uid="{00000000-0005-0000-0000-000079C70000}"/>
    <cellStyle name="Comma 406 2" xfId="51152" xr:uid="{C8820472-5663-4598-A327-6268FC53DC6A}"/>
    <cellStyle name="Comma 407" xfId="51066" xr:uid="{00000000-0005-0000-0000-00007CC70000}"/>
    <cellStyle name="Comma 408" xfId="51070" xr:uid="{4D1898BB-A7FC-40B3-A217-FAD6E309BE3F}"/>
    <cellStyle name="Comma 409" xfId="51134" xr:uid="{E5FF7D82-9A7E-41FE-BC1B-65079B716620}"/>
    <cellStyle name="Comma 41" xfId="3307" xr:uid="{00000000-0005-0000-0000-000079950000}"/>
    <cellStyle name="Comma 41 2" xfId="41164" xr:uid="{00000000-0005-0000-0000-00007A950000}"/>
    <cellStyle name="Comma 41 3" xfId="41165" xr:uid="{00000000-0005-0000-0000-00007B950000}"/>
    <cellStyle name="Comma 410" xfId="51136" xr:uid="{833A1639-AC35-497A-894A-C7F02766DBEB}"/>
    <cellStyle name="Comma 411" xfId="51139" xr:uid="{09D84FAB-7844-4DF8-8696-044E761535AC}"/>
    <cellStyle name="Comma 412" xfId="51141" xr:uid="{28D1F29F-EF65-4371-B6B4-40DAB0190D89}"/>
    <cellStyle name="Comma 413" xfId="51142" xr:uid="{2DE17065-E8C0-4F64-92DB-A381CC01C9A9}"/>
    <cellStyle name="Comma 414" xfId="51143" xr:uid="{AFC15C10-27F2-4713-8F1B-4C73F21C00AC}"/>
    <cellStyle name="Comma 415" xfId="51144" xr:uid="{862A0165-EF24-499B-BDCE-3C5020F19B6D}"/>
    <cellStyle name="Comma 416" xfId="51151" xr:uid="{7B693284-241C-49C5-BFD3-E2E5D8358ABE}"/>
    <cellStyle name="Comma 417" xfId="51154" xr:uid="{20A6D8DD-BAE4-45EA-BC36-5DA26C113F18}"/>
    <cellStyle name="Comma 418" xfId="51156" xr:uid="{E765BE7E-42A5-4D28-8B69-FF94D1AD70F1}"/>
    <cellStyle name="Comma 419" xfId="51158" xr:uid="{B395AA62-F971-4ACC-8F8E-6F90F6F2A053}"/>
    <cellStyle name="Comma 42" xfId="3308" xr:uid="{00000000-0005-0000-0000-00007C950000}"/>
    <cellStyle name="Comma 42 2" xfId="41166" xr:uid="{00000000-0005-0000-0000-00007D950000}"/>
    <cellStyle name="Comma 42 3" xfId="41167" xr:uid="{00000000-0005-0000-0000-00007E950000}"/>
    <cellStyle name="Comma 43" xfId="3309" xr:uid="{00000000-0005-0000-0000-00007F950000}"/>
    <cellStyle name="Comma 43 2" xfId="41168" xr:uid="{00000000-0005-0000-0000-000080950000}"/>
    <cellStyle name="Comma 43 3" xfId="41169" xr:uid="{00000000-0005-0000-0000-000081950000}"/>
    <cellStyle name="Comma 44" xfId="3310" xr:uid="{00000000-0005-0000-0000-000082950000}"/>
    <cellStyle name="Comma 44 2" xfId="41170" xr:uid="{00000000-0005-0000-0000-000083950000}"/>
    <cellStyle name="Comma 44 3" xfId="41171" xr:uid="{00000000-0005-0000-0000-000084950000}"/>
    <cellStyle name="Comma 45" xfId="3311" xr:uid="{00000000-0005-0000-0000-000085950000}"/>
    <cellStyle name="Comma 45 2" xfId="41172" xr:uid="{00000000-0005-0000-0000-000086950000}"/>
    <cellStyle name="Comma 45 3" xfId="41173" xr:uid="{00000000-0005-0000-0000-000087950000}"/>
    <cellStyle name="Comma 46" xfId="3312" xr:uid="{00000000-0005-0000-0000-000088950000}"/>
    <cellStyle name="Comma 46 2" xfId="41174" xr:uid="{00000000-0005-0000-0000-000089950000}"/>
    <cellStyle name="Comma 46 3" xfId="41175" xr:uid="{00000000-0005-0000-0000-00008A950000}"/>
    <cellStyle name="Comma 47" xfId="3313" xr:uid="{00000000-0005-0000-0000-00008B950000}"/>
    <cellStyle name="Comma 47 2" xfId="41176" xr:uid="{00000000-0005-0000-0000-00008C950000}"/>
    <cellStyle name="Comma 47 3" xfId="41177" xr:uid="{00000000-0005-0000-0000-00008D950000}"/>
    <cellStyle name="Comma 48" xfId="3314" xr:uid="{00000000-0005-0000-0000-00008E950000}"/>
    <cellStyle name="Comma 48 2" xfId="41178" xr:uid="{00000000-0005-0000-0000-00008F950000}"/>
    <cellStyle name="Comma 48 3" xfId="41179" xr:uid="{00000000-0005-0000-0000-000090950000}"/>
    <cellStyle name="Comma 49" xfId="3315" xr:uid="{00000000-0005-0000-0000-000091950000}"/>
    <cellStyle name="Comma 49 2" xfId="41180" xr:uid="{00000000-0005-0000-0000-000092950000}"/>
    <cellStyle name="Comma 49 3" xfId="41181" xr:uid="{00000000-0005-0000-0000-000093950000}"/>
    <cellStyle name="Comma 5" xfId="3316" xr:uid="{00000000-0005-0000-0000-000094950000}"/>
    <cellStyle name="Comma 5 2" xfId="3317" xr:uid="{00000000-0005-0000-0000-000095950000}"/>
    <cellStyle name="Comma 5 2 2" xfId="3318" xr:uid="{00000000-0005-0000-0000-000096950000}"/>
    <cellStyle name="Comma 5 2 2 2" xfId="41182" xr:uid="{00000000-0005-0000-0000-000097950000}"/>
    <cellStyle name="Comma 5 2 2 3" xfId="41183" xr:uid="{00000000-0005-0000-0000-000098950000}"/>
    <cellStyle name="Comma 5 2 3" xfId="3319" xr:uid="{00000000-0005-0000-0000-000099950000}"/>
    <cellStyle name="Comma 5 2 4" xfId="41184" xr:uid="{00000000-0005-0000-0000-00009A950000}"/>
    <cellStyle name="Comma 5 3" xfId="3320" xr:uid="{00000000-0005-0000-0000-00009B950000}"/>
    <cellStyle name="Comma 5 3 2" xfId="41185" xr:uid="{00000000-0005-0000-0000-00009C950000}"/>
    <cellStyle name="Comma 5 3 3" xfId="41186" xr:uid="{00000000-0005-0000-0000-00009D950000}"/>
    <cellStyle name="Comma 5 4" xfId="3321" xr:uid="{00000000-0005-0000-0000-00009E950000}"/>
    <cellStyle name="Comma 5 4 2" xfId="3322" xr:uid="{00000000-0005-0000-0000-00009F950000}"/>
    <cellStyle name="Comma 5 4 3" xfId="3323" xr:uid="{00000000-0005-0000-0000-0000A0950000}"/>
    <cellStyle name="Comma 5 5" xfId="3324" xr:uid="{00000000-0005-0000-0000-0000A1950000}"/>
    <cellStyle name="Comma 50" xfId="3325" xr:uid="{00000000-0005-0000-0000-0000A2950000}"/>
    <cellStyle name="Comma 50 2" xfId="41187" xr:uid="{00000000-0005-0000-0000-0000A3950000}"/>
    <cellStyle name="Comma 50 3" xfId="41188" xr:uid="{00000000-0005-0000-0000-0000A4950000}"/>
    <cellStyle name="Comma 51" xfId="3326" xr:uid="{00000000-0005-0000-0000-0000A5950000}"/>
    <cellStyle name="Comma 51 2" xfId="41189" xr:uid="{00000000-0005-0000-0000-0000A6950000}"/>
    <cellStyle name="Comma 51 3" xfId="41190" xr:uid="{00000000-0005-0000-0000-0000A7950000}"/>
    <cellStyle name="Comma 52" xfId="3327" xr:uid="{00000000-0005-0000-0000-0000A8950000}"/>
    <cellStyle name="Comma 52 2" xfId="41191" xr:uid="{00000000-0005-0000-0000-0000A9950000}"/>
    <cellStyle name="Comma 52 3" xfId="41192" xr:uid="{00000000-0005-0000-0000-0000AA950000}"/>
    <cellStyle name="Comma 53" xfId="3328" xr:uid="{00000000-0005-0000-0000-0000AB950000}"/>
    <cellStyle name="Comma 53 2" xfId="41193" xr:uid="{00000000-0005-0000-0000-0000AC950000}"/>
    <cellStyle name="Comma 53 3" xfId="41194" xr:uid="{00000000-0005-0000-0000-0000AD950000}"/>
    <cellStyle name="Comma 54" xfId="3329" xr:uid="{00000000-0005-0000-0000-0000AE950000}"/>
    <cellStyle name="Comma 54 2" xfId="41195" xr:uid="{00000000-0005-0000-0000-0000AF950000}"/>
    <cellStyle name="Comma 54 3" xfId="41196" xr:uid="{00000000-0005-0000-0000-0000B0950000}"/>
    <cellStyle name="Comma 55" xfId="3330" xr:uid="{00000000-0005-0000-0000-0000B1950000}"/>
    <cellStyle name="Comma 55 2" xfId="3331" xr:uid="{00000000-0005-0000-0000-0000B2950000}"/>
    <cellStyle name="Comma 55 3" xfId="3332" xr:uid="{00000000-0005-0000-0000-0000B3950000}"/>
    <cellStyle name="Comma 56" xfId="3333" xr:uid="{00000000-0005-0000-0000-0000B4950000}"/>
    <cellStyle name="Comma 56 2" xfId="3334" xr:uid="{00000000-0005-0000-0000-0000B5950000}"/>
    <cellStyle name="Comma 56 3" xfId="3335" xr:uid="{00000000-0005-0000-0000-0000B6950000}"/>
    <cellStyle name="Comma 57" xfId="3336" xr:uid="{00000000-0005-0000-0000-0000B7950000}"/>
    <cellStyle name="Comma 57 2" xfId="41197" xr:uid="{00000000-0005-0000-0000-0000B8950000}"/>
    <cellStyle name="Comma 57 3" xfId="41198" xr:uid="{00000000-0005-0000-0000-0000B9950000}"/>
    <cellStyle name="Comma 58" xfId="3337" xr:uid="{00000000-0005-0000-0000-0000BA950000}"/>
    <cellStyle name="Comma 58 2" xfId="41199" xr:uid="{00000000-0005-0000-0000-0000BB950000}"/>
    <cellStyle name="Comma 58 3" xfId="41200" xr:uid="{00000000-0005-0000-0000-0000BC950000}"/>
    <cellStyle name="Comma 59" xfId="3338" xr:uid="{00000000-0005-0000-0000-0000BD950000}"/>
    <cellStyle name="Comma 59 2" xfId="41201" xr:uid="{00000000-0005-0000-0000-0000BE950000}"/>
    <cellStyle name="Comma 59 3" xfId="41202" xr:uid="{00000000-0005-0000-0000-0000BF950000}"/>
    <cellStyle name="Comma 6" xfId="3339" xr:uid="{00000000-0005-0000-0000-0000C0950000}"/>
    <cellStyle name="Comma 6 2" xfId="3340" xr:uid="{00000000-0005-0000-0000-0000C1950000}"/>
    <cellStyle name="Comma 6 2 2" xfId="3341" xr:uid="{00000000-0005-0000-0000-0000C2950000}"/>
    <cellStyle name="Comma 6 2 2 2" xfId="41203" xr:uid="{00000000-0005-0000-0000-0000C3950000}"/>
    <cellStyle name="Comma 6 2 2 2 2" xfId="41204" xr:uid="{00000000-0005-0000-0000-0000C4950000}"/>
    <cellStyle name="Comma 6 2 2 2 2 2" xfId="41205" xr:uid="{00000000-0005-0000-0000-0000C5950000}"/>
    <cellStyle name="Comma 6 2 2 2 2 3" xfId="41206" xr:uid="{00000000-0005-0000-0000-0000C6950000}"/>
    <cellStyle name="Comma 6 2 2 2 3" xfId="41207" xr:uid="{00000000-0005-0000-0000-0000C7950000}"/>
    <cellStyle name="Comma 6 2 2 2 4" xfId="41208" xr:uid="{00000000-0005-0000-0000-0000C8950000}"/>
    <cellStyle name="Comma 6 2 2 3" xfId="41209" xr:uid="{00000000-0005-0000-0000-0000C9950000}"/>
    <cellStyle name="Comma 6 2 2 4" xfId="41210" xr:uid="{00000000-0005-0000-0000-0000CA950000}"/>
    <cellStyle name="Comma 6 2 3" xfId="3342" xr:uid="{00000000-0005-0000-0000-0000CB950000}"/>
    <cellStyle name="Comma 6 2 3 2" xfId="41211" xr:uid="{00000000-0005-0000-0000-0000CC950000}"/>
    <cellStyle name="Comma 6 2 3 3" xfId="41212" xr:uid="{00000000-0005-0000-0000-0000CD950000}"/>
    <cellStyle name="Comma 6 2 4" xfId="41213" xr:uid="{00000000-0005-0000-0000-0000CE950000}"/>
    <cellStyle name="Comma 6 3" xfId="3343" xr:uid="{00000000-0005-0000-0000-0000CF950000}"/>
    <cellStyle name="Comma 6 3 2" xfId="41214" xr:uid="{00000000-0005-0000-0000-0000D0950000}"/>
    <cellStyle name="Comma 6 3 3" xfId="41215" xr:uid="{00000000-0005-0000-0000-0000D1950000}"/>
    <cellStyle name="Comma 6 4" xfId="3344" xr:uid="{00000000-0005-0000-0000-0000D2950000}"/>
    <cellStyle name="Comma 6 4 2" xfId="3345" xr:uid="{00000000-0005-0000-0000-0000D3950000}"/>
    <cellStyle name="Comma 6 4 3" xfId="3346" xr:uid="{00000000-0005-0000-0000-0000D4950000}"/>
    <cellStyle name="Comma 6 5" xfId="3347" xr:uid="{00000000-0005-0000-0000-0000D5950000}"/>
    <cellStyle name="Comma 60" xfId="3348" xr:uid="{00000000-0005-0000-0000-0000D6950000}"/>
    <cellStyle name="Comma 60 2" xfId="41216" xr:uid="{00000000-0005-0000-0000-0000D7950000}"/>
    <cellStyle name="Comma 60 3" xfId="41217" xr:uid="{00000000-0005-0000-0000-0000D8950000}"/>
    <cellStyle name="Comma 61" xfId="3349" xr:uid="{00000000-0005-0000-0000-0000D9950000}"/>
    <cellStyle name="Comma 61 2" xfId="41218" xr:uid="{00000000-0005-0000-0000-0000DA950000}"/>
    <cellStyle name="Comma 61 3" xfId="41219" xr:uid="{00000000-0005-0000-0000-0000DB950000}"/>
    <cellStyle name="Comma 62" xfId="3350" xr:uid="{00000000-0005-0000-0000-0000DC950000}"/>
    <cellStyle name="Comma 62 2" xfId="41220" xr:uid="{00000000-0005-0000-0000-0000DD950000}"/>
    <cellStyle name="Comma 62 3" xfId="41221" xr:uid="{00000000-0005-0000-0000-0000DE950000}"/>
    <cellStyle name="Comma 63" xfId="3351" xr:uid="{00000000-0005-0000-0000-0000DF950000}"/>
    <cellStyle name="Comma 63 2" xfId="41222" xr:uid="{00000000-0005-0000-0000-0000E0950000}"/>
    <cellStyle name="Comma 63 3" xfId="41223" xr:uid="{00000000-0005-0000-0000-0000E1950000}"/>
    <cellStyle name="Comma 64" xfId="3352" xr:uid="{00000000-0005-0000-0000-0000E2950000}"/>
    <cellStyle name="Comma 64 2" xfId="41224" xr:uid="{00000000-0005-0000-0000-0000E3950000}"/>
    <cellStyle name="Comma 64 3" xfId="41225" xr:uid="{00000000-0005-0000-0000-0000E4950000}"/>
    <cellStyle name="Comma 65" xfId="3353" xr:uid="{00000000-0005-0000-0000-0000E5950000}"/>
    <cellStyle name="Comma 65 2" xfId="41226" xr:uid="{00000000-0005-0000-0000-0000E6950000}"/>
    <cellStyle name="Comma 65 3" xfId="41227" xr:uid="{00000000-0005-0000-0000-0000E7950000}"/>
    <cellStyle name="Comma 66" xfId="3354" xr:uid="{00000000-0005-0000-0000-0000E8950000}"/>
    <cellStyle name="Comma 66 2" xfId="41228" xr:uid="{00000000-0005-0000-0000-0000E9950000}"/>
    <cellStyle name="Comma 66 3" xfId="41229" xr:uid="{00000000-0005-0000-0000-0000EA950000}"/>
    <cellStyle name="Comma 67" xfId="3355" xr:uid="{00000000-0005-0000-0000-0000EB950000}"/>
    <cellStyle name="Comma 67 2" xfId="41230" xr:uid="{00000000-0005-0000-0000-0000EC950000}"/>
    <cellStyle name="Comma 67 3" xfId="41231" xr:uid="{00000000-0005-0000-0000-0000ED950000}"/>
    <cellStyle name="Comma 68" xfId="3356" xr:uid="{00000000-0005-0000-0000-0000EE950000}"/>
    <cellStyle name="Comma 68 2" xfId="41232" xr:uid="{00000000-0005-0000-0000-0000EF950000}"/>
    <cellStyle name="Comma 68 3" xfId="41233" xr:uid="{00000000-0005-0000-0000-0000F0950000}"/>
    <cellStyle name="Comma 69" xfId="3357" xr:uid="{00000000-0005-0000-0000-0000F1950000}"/>
    <cellStyle name="Comma 69 2" xfId="3358" xr:uid="{00000000-0005-0000-0000-0000F2950000}"/>
    <cellStyle name="Comma 69 3" xfId="41234" xr:uid="{00000000-0005-0000-0000-0000F3950000}"/>
    <cellStyle name="Comma 7" xfId="3359" xr:uid="{00000000-0005-0000-0000-0000F4950000}"/>
    <cellStyle name="Comma 7 2" xfId="3360" xr:uid="{00000000-0005-0000-0000-0000F5950000}"/>
    <cellStyle name="Comma 7 2 2" xfId="3361" xr:uid="{00000000-0005-0000-0000-0000F6950000}"/>
    <cellStyle name="Comma 7 2 3" xfId="3362" xr:uid="{00000000-0005-0000-0000-0000F7950000}"/>
    <cellStyle name="Comma 7 3" xfId="3363" xr:uid="{00000000-0005-0000-0000-0000F8950000}"/>
    <cellStyle name="Comma 7 4" xfId="3364" xr:uid="{00000000-0005-0000-0000-0000F9950000}"/>
    <cellStyle name="Comma 7 4 2" xfId="3365" xr:uid="{00000000-0005-0000-0000-0000FA950000}"/>
    <cellStyle name="Comma 7 4 3" xfId="3366" xr:uid="{00000000-0005-0000-0000-0000FB950000}"/>
    <cellStyle name="Comma 7 5" xfId="3367" xr:uid="{00000000-0005-0000-0000-0000FC950000}"/>
    <cellStyle name="Comma 7_2013 Combined" xfId="41235" xr:uid="{00000000-0005-0000-0000-0000FD950000}"/>
    <cellStyle name="Comma 70" xfId="3368" xr:uid="{00000000-0005-0000-0000-0000FE950000}"/>
    <cellStyle name="Comma 70 2" xfId="3369" xr:uid="{00000000-0005-0000-0000-0000FF950000}"/>
    <cellStyle name="Comma 70 3" xfId="41236" xr:uid="{00000000-0005-0000-0000-000000960000}"/>
    <cellStyle name="Comma 71" xfId="3370" xr:uid="{00000000-0005-0000-0000-000001960000}"/>
    <cellStyle name="Comma 71 2" xfId="3371" xr:uid="{00000000-0005-0000-0000-000002960000}"/>
    <cellStyle name="Comma 71 3" xfId="41237" xr:uid="{00000000-0005-0000-0000-000003960000}"/>
    <cellStyle name="Comma 72" xfId="3372" xr:uid="{00000000-0005-0000-0000-000004960000}"/>
    <cellStyle name="Comma 72 2" xfId="41238" xr:uid="{00000000-0005-0000-0000-000005960000}"/>
    <cellStyle name="Comma 72 3" xfId="41239" xr:uid="{00000000-0005-0000-0000-000006960000}"/>
    <cellStyle name="Comma 73" xfId="3373" xr:uid="{00000000-0005-0000-0000-000007960000}"/>
    <cellStyle name="Comma 73 2" xfId="41240" xr:uid="{00000000-0005-0000-0000-000008960000}"/>
    <cellStyle name="Comma 73 3" xfId="41241" xr:uid="{00000000-0005-0000-0000-000009960000}"/>
    <cellStyle name="Comma 74" xfId="3374" xr:uid="{00000000-0005-0000-0000-00000A960000}"/>
    <cellStyle name="Comma 74 2" xfId="41242" xr:uid="{00000000-0005-0000-0000-00000B960000}"/>
    <cellStyle name="Comma 74 3" xfId="41243" xr:uid="{00000000-0005-0000-0000-00000C960000}"/>
    <cellStyle name="Comma 75" xfId="3375" xr:uid="{00000000-0005-0000-0000-00000D960000}"/>
    <cellStyle name="Comma 75 2" xfId="41244" xr:uid="{00000000-0005-0000-0000-00000E960000}"/>
    <cellStyle name="Comma 75 3" xfId="41245" xr:uid="{00000000-0005-0000-0000-00000F960000}"/>
    <cellStyle name="Comma 76" xfId="3376" xr:uid="{00000000-0005-0000-0000-000010960000}"/>
    <cellStyle name="Comma 76 2" xfId="41246" xr:uid="{00000000-0005-0000-0000-000011960000}"/>
    <cellStyle name="Comma 76 3" xfId="41247" xr:uid="{00000000-0005-0000-0000-000012960000}"/>
    <cellStyle name="Comma 77" xfId="3377" xr:uid="{00000000-0005-0000-0000-000013960000}"/>
    <cellStyle name="Comma 77 2" xfId="41248" xr:uid="{00000000-0005-0000-0000-000014960000}"/>
    <cellStyle name="Comma 77 3" xfId="41249" xr:uid="{00000000-0005-0000-0000-000015960000}"/>
    <cellStyle name="Comma 78" xfId="3378" xr:uid="{00000000-0005-0000-0000-000016960000}"/>
    <cellStyle name="Comma 78 2" xfId="41250" xr:uid="{00000000-0005-0000-0000-000017960000}"/>
    <cellStyle name="Comma 78 3" xfId="41251" xr:uid="{00000000-0005-0000-0000-000018960000}"/>
    <cellStyle name="Comma 79" xfId="3379" xr:uid="{00000000-0005-0000-0000-000019960000}"/>
    <cellStyle name="Comma 79 2" xfId="41252" xr:uid="{00000000-0005-0000-0000-00001A960000}"/>
    <cellStyle name="Comma 79 3" xfId="41253" xr:uid="{00000000-0005-0000-0000-00001B960000}"/>
    <cellStyle name="Comma 8" xfId="3380" xr:uid="{00000000-0005-0000-0000-00001C960000}"/>
    <cellStyle name="Comma 8 2" xfId="3381" xr:uid="{00000000-0005-0000-0000-00001D960000}"/>
    <cellStyle name="Comma 8 2 2" xfId="41254" xr:uid="{00000000-0005-0000-0000-00001E960000}"/>
    <cellStyle name="Comma 8 2 2 2" xfId="41255" xr:uid="{00000000-0005-0000-0000-00001F960000}"/>
    <cellStyle name="Comma 8 2 2 3" xfId="41256" xr:uid="{00000000-0005-0000-0000-000020960000}"/>
    <cellStyle name="Comma 8 2 3" xfId="41257" xr:uid="{00000000-0005-0000-0000-000021960000}"/>
    <cellStyle name="Comma 8 2 4" xfId="41258" xr:uid="{00000000-0005-0000-0000-000022960000}"/>
    <cellStyle name="Comma 8 3" xfId="3382" xr:uid="{00000000-0005-0000-0000-000023960000}"/>
    <cellStyle name="Comma 8 3 2" xfId="41259" xr:uid="{00000000-0005-0000-0000-000024960000}"/>
    <cellStyle name="Comma 8 3 3" xfId="41260" xr:uid="{00000000-0005-0000-0000-000025960000}"/>
    <cellStyle name="Comma 8 4" xfId="41261" xr:uid="{00000000-0005-0000-0000-000026960000}"/>
    <cellStyle name="Comma 8 5" xfId="41262" xr:uid="{00000000-0005-0000-0000-000027960000}"/>
    <cellStyle name="Comma 80" xfId="3383" xr:uid="{00000000-0005-0000-0000-000028960000}"/>
    <cellStyle name="Comma 80 2" xfId="41263" xr:uid="{00000000-0005-0000-0000-000029960000}"/>
    <cellStyle name="Comma 80 3" xfId="41264" xr:uid="{00000000-0005-0000-0000-00002A960000}"/>
    <cellStyle name="Comma 81" xfId="3384" xr:uid="{00000000-0005-0000-0000-00002B960000}"/>
    <cellStyle name="Comma 81 2" xfId="41265" xr:uid="{00000000-0005-0000-0000-00002C960000}"/>
    <cellStyle name="Comma 81 3" xfId="41266" xr:uid="{00000000-0005-0000-0000-00002D960000}"/>
    <cellStyle name="Comma 82" xfId="3385" xr:uid="{00000000-0005-0000-0000-00002E960000}"/>
    <cellStyle name="Comma 82 2" xfId="41267" xr:uid="{00000000-0005-0000-0000-00002F960000}"/>
    <cellStyle name="Comma 82 3" xfId="41268" xr:uid="{00000000-0005-0000-0000-000030960000}"/>
    <cellStyle name="Comma 83" xfId="3386" xr:uid="{00000000-0005-0000-0000-000031960000}"/>
    <cellStyle name="Comma 83 2" xfId="41269" xr:uid="{00000000-0005-0000-0000-000032960000}"/>
    <cellStyle name="Comma 83 3" xfId="41270" xr:uid="{00000000-0005-0000-0000-000033960000}"/>
    <cellStyle name="Comma 84" xfId="3387" xr:uid="{00000000-0005-0000-0000-000034960000}"/>
    <cellStyle name="Comma 84 2" xfId="41271" xr:uid="{00000000-0005-0000-0000-000035960000}"/>
    <cellStyle name="Comma 84 3" xfId="41272" xr:uid="{00000000-0005-0000-0000-000036960000}"/>
    <cellStyle name="Comma 85" xfId="3388" xr:uid="{00000000-0005-0000-0000-000037960000}"/>
    <cellStyle name="Comma 85 2" xfId="41273" xr:uid="{00000000-0005-0000-0000-000038960000}"/>
    <cellStyle name="Comma 85 3" xfId="41274" xr:uid="{00000000-0005-0000-0000-000039960000}"/>
    <cellStyle name="Comma 86" xfId="3389" xr:uid="{00000000-0005-0000-0000-00003A960000}"/>
    <cellStyle name="Comma 86 2" xfId="41275" xr:uid="{00000000-0005-0000-0000-00003B960000}"/>
    <cellStyle name="Comma 86 3" xfId="41276" xr:uid="{00000000-0005-0000-0000-00003C960000}"/>
    <cellStyle name="Comma 87" xfId="3390" xr:uid="{00000000-0005-0000-0000-00003D960000}"/>
    <cellStyle name="Comma 87 2" xfId="41277" xr:uid="{00000000-0005-0000-0000-00003E960000}"/>
    <cellStyle name="Comma 87 3" xfId="41278" xr:uid="{00000000-0005-0000-0000-00003F960000}"/>
    <cellStyle name="Comma 88" xfId="3391" xr:uid="{00000000-0005-0000-0000-000040960000}"/>
    <cellStyle name="Comma 88 2" xfId="41279" xr:uid="{00000000-0005-0000-0000-000041960000}"/>
    <cellStyle name="Comma 88 3" xfId="41280" xr:uid="{00000000-0005-0000-0000-000042960000}"/>
    <cellStyle name="Comma 89" xfId="3392" xr:uid="{00000000-0005-0000-0000-000043960000}"/>
    <cellStyle name="Comma 89 2" xfId="41281" xr:uid="{00000000-0005-0000-0000-000044960000}"/>
    <cellStyle name="Comma 89 3" xfId="41282" xr:uid="{00000000-0005-0000-0000-000045960000}"/>
    <cellStyle name="Comma 9" xfId="3393" xr:uid="{00000000-0005-0000-0000-000046960000}"/>
    <cellStyle name="Comma 9 2" xfId="3394" xr:uid="{00000000-0005-0000-0000-000047960000}"/>
    <cellStyle name="Comma 9 2 2" xfId="3395" xr:uid="{00000000-0005-0000-0000-000048960000}"/>
    <cellStyle name="Comma 9 2 2 2" xfId="41283" xr:uid="{00000000-0005-0000-0000-000049960000}"/>
    <cellStyle name="Comma 9 2 2 3" xfId="41284" xr:uid="{00000000-0005-0000-0000-00004A960000}"/>
    <cellStyle name="Comma 9 2 3" xfId="41285" xr:uid="{00000000-0005-0000-0000-00004B960000}"/>
    <cellStyle name="Comma 9 2 4" xfId="41286" xr:uid="{00000000-0005-0000-0000-00004C960000}"/>
    <cellStyle name="Comma 9 3" xfId="3396" xr:uid="{00000000-0005-0000-0000-00004D960000}"/>
    <cellStyle name="Comma 9 3 2" xfId="41287" xr:uid="{00000000-0005-0000-0000-00004E960000}"/>
    <cellStyle name="Comma 9 3 3" xfId="41288" xr:uid="{00000000-0005-0000-0000-00004F960000}"/>
    <cellStyle name="Comma 9 4" xfId="3397" xr:uid="{00000000-0005-0000-0000-000050960000}"/>
    <cellStyle name="Comma 9 5" xfId="3398" xr:uid="{00000000-0005-0000-0000-000051960000}"/>
    <cellStyle name="Comma 9 6" xfId="3399" xr:uid="{00000000-0005-0000-0000-000052960000}"/>
    <cellStyle name="Comma 90" xfId="3400" xr:uid="{00000000-0005-0000-0000-000053960000}"/>
    <cellStyle name="Comma 90 2" xfId="41289" xr:uid="{00000000-0005-0000-0000-000054960000}"/>
    <cellStyle name="Comma 90 3" xfId="41290" xr:uid="{00000000-0005-0000-0000-000055960000}"/>
    <cellStyle name="Comma 91" xfId="3401" xr:uid="{00000000-0005-0000-0000-000056960000}"/>
    <cellStyle name="Comma 91 2" xfId="41291" xr:uid="{00000000-0005-0000-0000-000057960000}"/>
    <cellStyle name="Comma 91 3" xfId="41292" xr:uid="{00000000-0005-0000-0000-000058960000}"/>
    <cellStyle name="Comma 92" xfId="3402" xr:uid="{00000000-0005-0000-0000-000059960000}"/>
    <cellStyle name="Comma 92 2" xfId="41293" xr:uid="{00000000-0005-0000-0000-00005A960000}"/>
    <cellStyle name="Comma 92 3" xfId="41294" xr:uid="{00000000-0005-0000-0000-00005B960000}"/>
    <cellStyle name="Comma 93" xfId="3403" xr:uid="{00000000-0005-0000-0000-00005C960000}"/>
    <cellStyle name="Comma 93 2" xfId="41295" xr:uid="{00000000-0005-0000-0000-00005D960000}"/>
    <cellStyle name="Comma 93 2 2" xfId="41296" xr:uid="{00000000-0005-0000-0000-00005E960000}"/>
    <cellStyle name="Comma 93 3" xfId="41297" xr:uid="{00000000-0005-0000-0000-00005F960000}"/>
    <cellStyle name="Comma 93 3 2" xfId="41298" xr:uid="{00000000-0005-0000-0000-000060960000}"/>
    <cellStyle name="Comma 93 4" xfId="41299" xr:uid="{00000000-0005-0000-0000-000061960000}"/>
    <cellStyle name="Comma 94" xfId="3404" xr:uid="{00000000-0005-0000-0000-000062960000}"/>
    <cellStyle name="Comma 94 2" xfId="41300" xr:uid="{00000000-0005-0000-0000-000063960000}"/>
    <cellStyle name="Comma 94 2 2" xfId="41301" xr:uid="{00000000-0005-0000-0000-000064960000}"/>
    <cellStyle name="Comma 94 3" xfId="41302" xr:uid="{00000000-0005-0000-0000-000065960000}"/>
    <cellStyle name="Comma 94 3 2" xfId="41303" xr:uid="{00000000-0005-0000-0000-000066960000}"/>
    <cellStyle name="Comma 94 4" xfId="41304" xr:uid="{00000000-0005-0000-0000-000067960000}"/>
    <cellStyle name="Comma 95" xfId="3405" xr:uid="{00000000-0005-0000-0000-000068960000}"/>
    <cellStyle name="Comma 95 2" xfId="41305" xr:uid="{00000000-0005-0000-0000-000069960000}"/>
    <cellStyle name="Comma 95 2 2" xfId="41306" xr:uid="{00000000-0005-0000-0000-00006A960000}"/>
    <cellStyle name="Comma 95 3" xfId="41307" xr:uid="{00000000-0005-0000-0000-00006B960000}"/>
    <cellStyle name="Comma 95 3 2" xfId="41308" xr:uid="{00000000-0005-0000-0000-00006C960000}"/>
    <cellStyle name="Comma 95 4" xfId="41309" xr:uid="{00000000-0005-0000-0000-00006D960000}"/>
    <cellStyle name="Comma 96" xfId="3406" xr:uid="{00000000-0005-0000-0000-00006E960000}"/>
    <cellStyle name="Comma 96 2" xfId="41310" xr:uid="{00000000-0005-0000-0000-00006F960000}"/>
    <cellStyle name="Comma 96 2 2" xfId="41311" xr:uid="{00000000-0005-0000-0000-000070960000}"/>
    <cellStyle name="Comma 96 3" xfId="41312" xr:uid="{00000000-0005-0000-0000-000071960000}"/>
    <cellStyle name="Comma 96 3 2" xfId="41313" xr:uid="{00000000-0005-0000-0000-000072960000}"/>
    <cellStyle name="Comma 96 4" xfId="41314" xr:uid="{00000000-0005-0000-0000-000073960000}"/>
    <cellStyle name="Comma 97" xfId="3407" xr:uid="{00000000-0005-0000-0000-000074960000}"/>
    <cellStyle name="Comma 97 2" xfId="41315" xr:uid="{00000000-0005-0000-0000-000075960000}"/>
    <cellStyle name="Comma 97 2 2" xfId="41316" xr:uid="{00000000-0005-0000-0000-000076960000}"/>
    <cellStyle name="Comma 97 3" xfId="41317" xr:uid="{00000000-0005-0000-0000-000077960000}"/>
    <cellStyle name="Comma 97 3 2" xfId="41318" xr:uid="{00000000-0005-0000-0000-000078960000}"/>
    <cellStyle name="Comma 97 4" xfId="41319" xr:uid="{00000000-0005-0000-0000-000079960000}"/>
    <cellStyle name="Comma 98" xfId="3408" xr:uid="{00000000-0005-0000-0000-00007A960000}"/>
    <cellStyle name="Comma 98 2" xfId="41320" xr:uid="{00000000-0005-0000-0000-00007B960000}"/>
    <cellStyle name="Comma 98 2 2" xfId="41321" xr:uid="{00000000-0005-0000-0000-00007C960000}"/>
    <cellStyle name="Comma 98 3" xfId="41322" xr:uid="{00000000-0005-0000-0000-00007D960000}"/>
    <cellStyle name="Comma 98 3 2" xfId="41323" xr:uid="{00000000-0005-0000-0000-00007E960000}"/>
    <cellStyle name="Comma 98 4" xfId="41324" xr:uid="{00000000-0005-0000-0000-00007F960000}"/>
    <cellStyle name="Comma 99" xfId="3409" xr:uid="{00000000-0005-0000-0000-000080960000}"/>
    <cellStyle name="Comma 99 2" xfId="41325" xr:uid="{00000000-0005-0000-0000-000081960000}"/>
    <cellStyle name="Comma 99 2 2" xfId="41326" xr:uid="{00000000-0005-0000-0000-000082960000}"/>
    <cellStyle name="Comma 99 3" xfId="41327" xr:uid="{00000000-0005-0000-0000-000083960000}"/>
    <cellStyle name="Comma 99 3 2" xfId="41328" xr:uid="{00000000-0005-0000-0000-000084960000}"/>
    <cellStyle name="Comma 99 4" xfId="41329" xr:uid="{00000000-0005-0000-0000-000085960000}"/>
    <cellStyle name="Comma*" xfId="41330" xr:uid="{00000000-0005-0000-0000-000086960000}"/>
    <cellStyle name="comma[0]" xfId="41331" xr:uid="{00000000-0005-0000-0000-000087960000}"/>
    <cellStyle name="Comma_Invoices Oct-Dec 2000" xfId="36" xr:uid="{00000000-0005-0000-0000-000088960000}"/>
    <cellStyle name="Comma0" xfId="6076" xr:uid="{00000000-0005-0000-0000-000089960000}"/>
    <cellStyle name="Comma0 - Style1" xfId="41332" xr:uid="{00000000-0005-0000-0000-00008A960000}"/>
    <cellStyle name="Comma0 2" xfId="41333" xr:uid="{00000000-0005-0000-0000-00008B960000}"/>
    <cellStyle name="Comma0 3" xfId="41334" xr:uid="{00000000-0005-0000-0000-00008C960000}"/>
    <cellStyle name="Comma0 4" xfId="41335" xr:uid="{00000000-0005-0000-0000-00008D960000}"/>
    <cellStyle name="comma1 - Style2" xfId="41336" xr:uid="{00000000-0005-0000-0000-00008E960000}"/>
    <cellStyle name="Comma1 - Style4" xfId="41337" xr:uid="{00000000-0005-0000-0000-00008F960000}"/>
    <cellStyle name="Comma1 - Style7" xfId="41338" xr:uid="{00000000-0005-0000-0000-000090960000}"/>
    <cellStyle name="comma2 - Style3" xfId="41339" xr:uid="{00000000-0005-0000-0000-000091960000}"/>
    <cellStyle name="Comma2 - Style5" xfId="41340" xr:uid="{00000000-0005-0000-0000-000092960000}"/>
    <cellStyle name="comma2 - Style6" xfId="41341" xr:uid="{00000000-0005-0000-0000-000093960000}"/>
    <cellStyle name="Comma2 - Style8" xfId="41342" xr:uid="{00000000-0005-0000-0000-000094960000}"/>
    <cellStyle name="CommaBlank" xfId="3410" xr:uid="{00000000-0005-0000-0000-000095960000}"/>
    <cellStyle name="Comment" xfId="41343" xr:uid="{00000000-0005-0000-0000-000096960000}"/>
    <cellStyle name="CompanyName" xfId="41344" xr:uid="{00000000-0005-0000-0000-000097960000}"/>
    <cellStyle name="ContentsHyperlink" xfId="37" xr:uid="{00000000-0005-0000-0000-000098960000}"/>
    <cellStyle name="Copied" xfId="6077" xr:uid="{00000000-0005-0000-0000-000099960000}"/>
    <cellStyle name="Copy0_" xfId="41345" xr:uid="{00000000-0005-0000-0000-00009A960000}"/>
    <cellStyle name="Copy1_" xfId="41346" xr:uid="{00000000-0005-0000-0000-00009B960000}"/>
    <cellStyle name="Copy2_" xfId="41347" xr:uid="{00000000-0005-0000-0000-00009C960000}"/>
    <cellStyle name="costper" xfId="38" xr:uid="{00000000-0005-0000-0000-00009D960000}"/>
    <cellStyle name="Curren - Style2" xfId="41348" xr:uid="{00000000-0005-0000-0000-00009E960000}"/>
    <cellStyle name="Curren - Style4" xfId="41349" xr:uid="{00000000-0005-0000-0000-00009F960000}"/>
    <cellStyle name="curren - Style5" xfId="41350" xr:uid="{00000000-0005-0000-0000-0000A0960000}"/>
    <cellStyle name="curren - Style6" xfId="41351" xr:uid="{00000000-0005-0000-0000-0000A1960000}"/>
    <cellStyle name="Curren - Style7" xfId="41352" xr:uid="{00000000-0005-0000-0000-0000A2960000}"/>
    <cellStyle name="Curren - Style8" xfId="41353" xr:uid="{00000000-0005-0000-0000-0000A3960000}"/>
    <cellStyle name="Currency" xfId="39" builtinId="4"/>
    <cellStyle name="Currency [$0]" xfId="41354" xr:uid="{00000000-0005-0000-0000-0000A5960000}"/>
    <cellStyle name="Currency [£0]" xfId="41355" xr:uid="{00000000-0005-0000-0000-0000A6960000}"/>
    <cellStyle name="Currency [2]" xfId="40" xr:uid="{00000000-0005-0000-0000-0000A7960000}"/>
    <cellStyle name="Currency 0" xfId="41356" xr:uid="{00000000-0005-0000-0000-0000A8960000}"/>
    <cellStyle name="Currency 10" xfId="41357" xr:uid="{00000000-0005-0000-0000-0000A9960000}"/>
    <cellStyle name="Currency 10 2" xfId="41358" xr:uid="{00000000-0005-0000-0000-0000AA960000}"/>
    <cellStyle name="Currency 10 3" xfId="41359" xr:uid="{00000000-0005-0000-0000-0000AB960000}"/>
    <cellStyle name="Currency 11" xfId="41360" xr:uid="{00000000-0005-0000-0000-0000AC960000}"/>
    <cellStyle name="Currency 11 2" xfId="41361" xr:uid="{00000000-0005-0000-0000-0000AD960000}"/>
    <cellStyle name="Currency 12" xfId="41362" xr:uid="{00000000-0005-0000-0000-0000AE960000}"/>
    <cellStyle name="Currency 12 2" xfId="41363" xr:uid="{00000000-0005-0000-0000-0000AF960000}"/>
    <cellStyle name="Currency 13" xfId="41364" xr:uid="{00000000-0005-0000-0000-0000B0960000}"/>
    <cellStyle name="Currency 14" xfId="41365" xr:uid="{00000000-0005-0000-0000-0000B1960000}"/>
    <cellStyle name="Currency 15" xfId="41366" xr:uid="{00000000-0005-0000-0000-0000B2960000}"/>
    <cellStyle name="Currency 16" xfId="41367" xr:uid="{00000000-0005-0000-0000-0000B3960000}"/>
    <cellStyle name="Currency 17" xfId="41368" xr:uid="{00000000-0005-0000-0000-0000B4960000}"/>
    <cellStyle name="Currency 18" xfId="41369" xr:uid="{00000000-0005-0000-0000-0000B5960000}"/>
    <cellStyle name="Currency 19" xfId="51148" xr:uid="{913F64F2-CC33-49D1-BE9B-FE5F667CCDB0}"/>
    <cellStyle name="Currency 2" xfId="41" xr:uid="{00000000-0005-0000-0000-0000B6960000}"/>
    <cellStyle name="Currency 2 2" xfId="3411" xr:uid="{00000000-0005-0000-0000-0000B7960000}"/>
    <cellStyle name="Currency 2 2 2" xfId="41370" xr:uid="{00000000-0005-0000-0000-0000B8960000}"/>
    <cellStyle name="Currency 2 2 2 2" xfId="41371" xr:uid="{00000000-0005-0000-0000-0000B9960000}"/>
    <cellStyle name="Currency 2 2 2 3" xfId="41372" xr:uid="{00000000-0005-0000-0000-0000BA960000}"/>
    <cellStyle name="Currency 2 2 3" xfId="41373" xr:uid="{00000000-0005-0000-0000-0000BB960000}"/>
    <cellStyle name="Currency 2 2 4" xfId="41374" xr:uid="{00000000-0005-0000-0000-0000BC960000}"/>
    <cellStyle name="Currency 2 3" xfId="6103" xr:uid="{00000000-0005-0000-0000-0000BD960000}"/>
    <cellStyle name="Currency 2 3 2" xfId="41375" xr:uid="{00000000-0005-0000-0000-0000BE960000}"/>
    <cellStyle name="Currency 2 3 3" xfId="41376" xr:uid="{00000000-0005-0000-0000-0000BF960000}"/>
    <cellStyle name="Currency 2 4" xfId="41377" xr:uid="{00000000-0005-0000-0000-0000C0960000}"/>
    <cellStyle name="Currency 2 4 2" xfId="41378" xr:uid="{00000000-0005-0000-0000-0000C1960000}"/>
    <cellStyle name="Currency 2 5" xfId="41379" xr:uid="{00000000-0005-0000-0000-0000C2960000}"/>
    <cellStyle name="Currency 2 6" xfId="41380" xr:uid="{00000000-0005-0000-0000-0000C3960000}"/>
    <cellStyle name="Currency 2*" xfId="41381" xr:uid="{00000000-0005-0000-0000-0000C4960000}"/>
    <cellStyle name="Currency 2_PERSONAL" xfId="41382" xr:uid="{00000000-0005-0000-0000-0000C5960000}"/>
    <cellStyle name="Currency 3" xfId="42" xr:uid="{00000000-0005-0000-0000-0000C6960000}"/>
    <cellStyle name="Currency 3 2" xfId="41383" xr:uid="{00000000-0005-0000-0000-0000C7960000}"/>
    <cellStyle name="Currency 3 2 2" xfId="41384" xr:uid="{00000000-0005-0000-0000-0000C8960000}"/>
    <cellStyle name="Currency 3 2 3" xfId="41385" xr:uid="{00000000-0005-0000-0000-0000C9960000}"/>
    <cellStyle name="Currency 3 3" xfId="41386" xr:uid="{00000000-0005-0000-0000-0000CA960000}"/>
    <cellStyle name="Currency 3 3 2" xfId="41387" xr:uid="{00000000-0005-0000-0000-0000CB960000}"/>
    <cellStyle name="Currency 3 3 2 2" xfId="41388" xr:uid="{00000000-0005-0000-0000-0000CC960000}"/>
    <cellStyle name="Currency 3 3 3" xfId="41389" xr:uid="{00000000-0005-0000-0000-0000CD960000}"/>
    <cellStyle name="Currency 3 4" xfId="41390" xr:uid="{00000000-0005-0000-0000-0000CE960000}"/>
    <cellStyle name="Currency 3*" xfId="41391" xr:uid="{00000000-0005-0000-0000-0000CF960000}"/>
    <cellStyle name="Currency 4" xfId="43" xr:uid="{00000000-0005-0000-0000-0000D0960000}"/>
    <cellStyle name="Currency 4 10" xfId="41392" xr:uid="{00000000-0005-0000-0000-0000D1960000}"/>
    <cellStyle name="Currency 4 10 2" xfId="41393" xr:uid="{00000000-0005-0000-0000-0000D2960000}"/>
    <cellStyle name="Currency 4 11" xfId="41394" xr:uid="{00000000-0005-0000-0000-0000D3960000}"/>
    <cellStyle name="Currency 4 11 2" xfId="41395" xr:uid="{00000000-0005-0000-0000-0000D4960000}"/>
    <cellStyle name="Currency 4 12" xfId="41396" xr:uid="{00000000-0005-0000-0000-0000D5960000}"/>
    <cellStyle name="Currency 4 12 2" xfId="41397" xr:uid="{00000000-0005-0000-0000-0000D6960000}"/>
    <cellStyle name="Currency 4 13" xfId="41398" xr:uid="{00000000-0005-0000-0000-0000D7960000}"/>
    <cellStyle name="Currency 4 13 2" xfId="41399" xr:uid="{00000000-0005-0000-0000-0000D8960000}"/>
    <cellStyle name="Currency 4 14" xfId="41400" xr:uid="{00000000-0005-0000-0000-0000D9960000}"/>
    <cellStyle name="Currency 4 2" xfId="41401" xr:uid="{00000000-0005-0000-0000-0000DA960000}"/>
    <cellStyle name="Currency 4 2 10" xfId="41402" xr:uid="{00000000-0005-0000-0000-0000DB960000}"/>
    <cellStyle name="Currency 4 2 10 2" xfId="41403" xr:uid="{00000000-0005-0000-0000-0000DC960000}"/>
    <cellStyle name="Currency 4 2 11" xfId="41404" xr:uid="{00000000-0005-0000-0000-0000DD960000}"/>
    <cellStyle name="Currency 4 2 11 2" xfId="41405" xr:uid="{00000000-0005-0000-0000-0000DE960000}"/>
    <cellStyle name="Currency 4 2 12" xfId="41406" xr:uid="{00000000-0005-0000-0000-0000DF960000}"/>
    <cellStyle name="Currency 4 2 12 2" xfId="41407" xr:uid="{00000000-0005-0000-0000-0000E0960000}"/>
    <cellStyle name="Currency 4 2 13" xfId="41408" xr:uid="{00000000-0005-0000-0000-0000E1960000}"/>
    <cellStyle name="Currency 4 2 2" xfId="41409" xr:uid="{00000000-0005-0000-0000-0000E2960000}"/>
    <cellStyle name="Currency 4 2 2 10" xfId="41410" xr:uid="{00000000-0005-0000-0000-0000E3960000}"/>
    <cellStyle name="Currency 4 2 2 10 2" xfId="41411" xr:uid="{00000000-0005-0000-0000-0000E4960000}"/>
    <cellStyle name="Currency 4 2 2 11" xfId="41412" xr:uid="{00000000-0005-0000-0000-0000E5960000}"/>
    <cellStyle name="Currency 4 2 2 11 2" xfId="41413" xr:uid="{00000000-0005-0000-0000-0000E6960000}"/>
    <cellStyle name="Currency 4 2 2 12" xfId="41414" xr:uid="{00000000-0005-0000-0000-0000E7960000}"/>
    <cellStyle name="Currency 4 2 2 12 2" xfId="41415" xr:uid="{00000000-0005-0000-0000-0000E8960000}"/>
    <cellStyle name="Currency 4 2 2 13" xfId="41416" xr:uid="{00000000-0005-0000-0000-0000E9960000}"/>
    <cellStyle name="Currency 4 2 2 2" xfId="41417" xr:uid="{00000000-0005-0000-0000-0000EA960000}"/>
    <cellStyle name="Currency 4 2 2 2 10" xfId="41418" xr:uid="{00000000-0005-0000-0000-0000EB960000}"/>
    <cellStyle name="Currency 4 2 2 2 10 2" xfId="41419" xr:uid="{00000000-0005-0000-0000-0000EC960000}"/>
    <cellStyle name="Currency 4 2 2 2 11" xfId="41420" xr:uid="{00000000-0005-0000-0000-0000ED960000}"/>
    <cellStyle name="Currency 4 2 2 2 2" xfId="41421" xr:uid="{00000000-0005-0000-0000-0000EE960000}"/>
    <cellStyle name="Currency 4 2 2 2 2 2" xfId="41422" xr:uid="{00000000-0005-0000-0000-0000EF960000}"/>
    <cellStyle name="Currency 4 2 2 2 2 2 2" xfId="41423" xr:uid="{00000000-0005-0000-0000-0000F0960000}"/>
    <cellStyle name="Currency 4 2 2 2 2 3" xfId="41424" xr:uid="{00000000-0005-0000-0000-0000F1960000}"/>
    <cellStyle name="Currency 4 2 2 2 2 3 2" xfId="41425" xr:uid="{00000000-0005-0000-0000-0000F2960000}"/>
    <cellStyle name="Currency 4 2 2 2 2 4" xfId="41426" xr:uid="{00000000-0005-0000-0000-0000F3960000}"/>
    <cellStyle name="Currency 4 2 2 2 3" xfId="41427" xr:uid="{00000000-0005-0000-0000-0000F4960000}"/>
    <cellStyle name="Currency 4 2 2 2 3 2" xfId="41428" xr:uid="{00000000-0005-0000-0000-0000F5960000}"/>
    <cellStyle name="Currency 4 2 2 2 3 2 2" xfId="41429" xr:uid="{00000000-0005-0000-0000-0000F6960000}"/>
    <cellStyle name="Currency 4 2 2 2 3 3" xfId="41430" xr:uid="{00000000-0005-0000-0000-0000F7960000}"/>
    <cellStyle name="Currency 4 2 2 2 3 3 2" xfId="41431" xr:uid="{00000000-0005-0000-0000-0000F8960000}"/>
    <cellStyle name="Currency 4 2 2 2 3 4" xfId="41432" xr:uid="{00000000-0005-0000-0000-0000F9960000}"/>
    <cellStyle name="Currency 4 2 2 2 4" xfId="41433" xr:uid="{00000000-0005-0000-0000-0000FA960000}"/>
    <cellStyle name="Currency 4 2 2 2 4 2" xfId="41434" xr:uid="{00000000-0005-0000-0000-0000FB960000}"/>
    <cellStyle name="Currency 4 2 2 2 4 2 2" xfId="41435" xr:uid="{00000000-0005-0000-0000-0000FC960000}"/>
    <cellStyle name="Currency 4 2 2 2 4 3" xfId="41436" xr:uid="{00000000-0005-0000-0000-0000FD960000}"/>
    <cellStyle name="Currency 4 2 2 2 5" xfId="41437" xr:uid="{00000000-0005-0000-0000-0000FE960000}"/>
    <cellStyle name="Currency 4 2 2 2 5 2" xfId="41438" xr:uid="{00000000-0005-0000-0000-0000FF960000}"/>
    <cellStyle name="Currency 4 2 2 2 6" xfId="41439" xr:uid="{00000000-0005-0000-0000-000000970000}"/>
    <cellStyle name="Currency 4 2 2 2 6 2" xfId="41440" xr:uid="{00000000-0005-0000-0000-000001970000}"/>
    <cellStyle name="Currency 4 2 2 2 7" xfId="41441" xr:uid="{00000000-0005-0000-0000-000002970000}"/>
    <cellStyle name="Currency 4 2 2 2 7 2" xfId="41442" xr:uid="{00000000-0005-0000-0000-000003970000}"/>
    <cellStyle name="Currency 4 2 2 2 8" xfId="41443" xr:uid="{00000000-0005-0000-0000-000004970000}"/>
    <cellStyle name="Currency 4 2 2 2 8 2" xfId="41444" xr:uid="{00000000-0005-0000-0000-000005970000}"/>
    <cellStyle name="Currency 4 2 2 2 9" xfId="41445" xr:uid="{00000000-0005-0000-0000-000006970000}"/>
    <cellStyle name="Currency 4 2 2 2 9 2" xfId="41446" xr:uid="{00000000-0005-0000-0000-000007970000}"/>
    <cellStyle name="Currency 4 2 2 3" xfId="41447" xr:uid="{00000000-0005-0000-0000-000008970000}"/>
    <cellStyle name="Currency 4 2 2 3 10" xfId="41448" xr:uid="{00000000-0005-0000-0000-000009970000}"/>
    <cellStyle name="Currency 4 2 2 3 10 2" xfId="41449" xr:uid="{00000000-0005-0000-0000-00000A970000}"/>
    <cellStyle name="Currency 4 2 2 3 11" xfId="41450" xr:uid="{00000000-0005-0000-0000-00000B970000}"/>
    <cellStyle name="Currency 4 2 2 3 2" xfId="41451" xr:uid="{00000000-0005-0000-0000-00000C970000}"/>
    <cellStyle name="Currency 4 2 2 3 2 2" xfId="41452" xr:uid="{00000000-0005-0000-0000-00000D970000}"/>
    <cellStyle name="Currency 4 2 2 3 2 2 2" xfId="41453" xr:uid="{00000000-0005-0000-0000-00000E970000}"/>
    <cellStyle name="Currency 4 2 2 3 2 3" xfId="41454" xr:uid="{00000000-0005-0000-0000-00000F970000}"/>
    <cellStyle name="Currency 4 2 2 3 2 3 2" xfId="41455" xr:uid="{00000000-0005-0000-0000-000010970000}"/>
    <cellStyle name="Currency 4 2 2 3 2 4" xfId="41456" xr:uid="{00000000-0005-0000-0000-000011970000}"/>
    <cellStyle name="Currency 4 2 2 3 3" xfId="41457" xr:uid="{00000000-0005-0000-0000-000012970000}"/>
    <cellStyle name="Currency 4 2 2 3 3 2" xfId="41458" xr:uid="{00000000-0005-0000-0000-000013970000}"/>
    <cellStyle name="Currency 4 2 2 3 3 2 2" xfId="41459" xr:uid="{00000000-0005-0000-0000-000014970000}"/>
    <cellStyle name="Currency 4 2 2 3 3 3" xfId="41460" xr:uid="{00000000-0005-0000-0000-000015970000}"/>
    <cellStyle name="Currency 4 2 2 3 3 3 2" xfId="41461" xr:uid="{00000000-0005-0000-0000-000016970000}"/>
    <cellStyle name="Currency 4 2 2 3 3 4" xfId="41462" xr:uid="{00000000-0005-0000-0000-000017970000}"/>
    <cellStyle name="Currency 4 2 2 3 4" xfId="41463" xr:uid="{00000000-0005-0000-0000-000018970000}"/>
    <cellStyle name="Currency 4 2 2 3 4 2" xfId="41464" xr:uid="{00000000-0005-0000-0000-000019970000}"/>
    <cellStyle name="Currency 4 2 2 3 4 2 2" xfId="41465" xr:uid="{00000000-0005-0000-0000-00001A970000}"/>
    <cellStyle name="Currency 4 2 2 3 4 3" xfId="41466" xr:uid="{00000000-0005-0000-0000-00001B970000}"/>
    <cellStyle name="Currency 4 2 2 3 5" xfId="41467" xr:uid="{00000000-0005-0000-0000-00001C970000}"/>
    <cellStyle name="Currency 4 2 2 3 5 2" xfId="41468" xr:uid="{00000000-0005-0000-0000-00001D970000}"/>
    <cellStyle name="Currency 4 2 2 3 6" xfId="41469" xr:uid="{00000000-0005-0000-0000-00001E970000}"/>
    <cellStyle name="Currency 4 2 2 3 6 2" xfId="41470" xr:uid="{00000000-0005-0000-0000-00001F970000}"/>
    <cellStyle name="Currency 4 2 2 3 7" xfId="41471" xr:uid="{00000000-0005-0000-0000-000020970000}"/>
    <cellStyle name="Currency 4 2 2 3 7 2" xfId="41472" xr:uid="{00000000-0005-0000-0000-000021970000}"/>
    <cellStyle name="Currency 4 2 2 3 8" xfId="41473" xr:uid="{00000000-0005-0000-0000-000022970000}"/>
    <cellStyle name="Currency 4 2 2 3 8 2" xfId="41474" xr:uid="{00000000-0005-0000-0000-000023970000}"/>
    <cellStyle name="Currency 4 2 2 3 9" xfId="41475" xr:uid="{00000000-0005-0000-0000-000024970000}"/>
    <cellStyle name="Currency 4 2 2 3 9 2" xfId="41476" xr:uid="{00000000-0005-0000-0000-000025970000}"/>
    <cellStyle name="Currency 4 2 2 4" xfId="41477" xr:uid="{00000000-0005-0000-0000-000026970000}"/>
    <cellStyle name="Currency 4 2 2 4 2" xfId="41478" xr:uid="{00000000-0005-0000-0000-000027970000}"/>
    <cellStyle name="Currency 4 2 2 4 2 2" xfId="41479" xr:uid="{00000000-0005-0000-0000-000028970000}"/>
    <cellStyle name="Currency 4 2 2 4 3" xfId="41480" xr:uid="{00000000-0005-0000-0000-000029970000}"/>
    <cellStyle name="Currency 4 2 2 4 3 2" xfId="41481" xr:uid="{00000000-0005-0000-0000-00002A970000}"/>
    <cellStyle name="Currency 4 2 2 4 4" xfId="41482" xr:uid="{00000000-0005-0000-0000-00002B970000}"/>
    <cellStyle name="Currency 4 2 2 5" xfId="41483" xr:uid="{00000000-0005-0000-0000-00002C970000}"/>
    <cellStyle name="Currency 4 2 2 5 2" xfId="41484" xr:uid="{00000000-0005-0000-0000-00002D970000}"/>
    <cellStyle name="Currency 4 2 2 5 2 2" xfId="41485" xr:uid="{00000000-0005-0000-0000-00002E970000}"/>
    <cellStyle name="Currency 4 2 2 5 3" xfId="41486" xr:uid="{00000000-0005-0000-0000-00002F970000}"/>
    <cellStyle name="Currency 4 2 2 5 3 2" xfId="41487" xr:uid="{00000000-0005-0000-0000-000030970000}"/>
    <cellStyle name="Currency 4 2 2 5 4" xfId="41488" xr:uid="{00000000-0005-0000-0000-000031970000}"/>
    <cellStyle name="Currency 4 2 2 6" xfId="41489" xr:uid="{00000000-0005-0000-0000-000032970000}"/>
    <cellStyle name="Currency 4 2 2 6 2" xfId="41490" xr:uid="{00000000-0005-0000-0000-000033970000}"/>
    <cellStyle name="Currency 4 2 2 6 2 2" xfId="41491" xr:uid="{00000000-0005-0000-0000-000034970000}"/>
    <cellStyle name="Currency 4 2 2 6 3" xfId="41492" xr:uid="{00000000-0005-0000-0000-000035970000}"/>
    <cellStyle name="Currency 4 2 2 7" xfId="41493" xr:uid="{00000000-0005-0000-0000-000036970000}"/>
    <cellStyle name="Currency 4 2 2 7 2" xfId="41494" xr:uid="{00000000-0005-0000-0000-000037970000}"/>
    <cellStyle name="Currency 4 2 2 8" xfId="41495" xr:uid="{00000000-0005-0000-0000-000038970000}"/>
    <cellStyle name="Currency 4 2 2 8 2" xfId="41496" xr:uid="{00000000-0005-0000-0000-000039970000}"/>
    <cellStyle name="Currency 4 2 2 9" xfId="41497" xr:uid="{00000000-0005-0000-0000-00003A970000}"/>
    <cellStyle name="Currency 4 2 2 9 2" xfId="41498" xr:uid="{00000000-0005-0000-0000-00003B970000}"/>
    <cellStyle name="Currency 4 2 3" xfId="41499" xr:uid="{00000000-0005-0000-0000-00003C970000}"/>
    <cellStyle name="Currency 4 2 3 10" xfId="41500" xr:uid="{00000000-0005-0000-0000-00003D970000}"/>
    <cellStyle name="Currency 4 2 3 10 2" xfId="41501" xr:uid="{00000000-0005-0000-0000-00003E970000}"/>
    <cellStyle name="Currency 4 2 3 11" xfId="41502" xr:uid="{00000000-0005-0000-0000-00003F970000}"/>
    <cellStyle name="Currency 4 2 3 2" xfId="41503" xr:uid="{00000000-0005-0000-0000-000040970000}"/>
    <cellStyle name="Currency 4 2 3 2 2" xfId="41504" xr:uid="{00000000-0005-0000-0000-000041970000}"/>
    <cellStyle name="Currency 4 2 3 2 2 2" xfId="41505" xr:uid="{00000000-0005-0000-0000-000042970000}"/>
    <cellStyle name="Currency 4 2 3 2 3" xfId="41506" xr:uid="{00000000-0005-0000-0000-000043970000}"/>
    <cellStyle name="Currency 4 2 3 2 3 2" xfId="41507" xr:uid="{00000000-0005-0000-0000-000044970000}"/>
    <cellStyle name="Currency 4 2 3 2 4" xfId="41508" xr:uid="{00000000-0005-0000-0000-000045970000}"/>
    <cellStyle name="Currency 4 2 3 3" xfId="41509" xr:uid="{00000000-0005-0000-0000-000046970000}"/>
    <cellStyle name="Currency 4 2 3 3 2" xfId="41510" xr:uid="{00000000-0005-0000-0000-000047970000}"/>
    <cellStyle name="Currency 4 2 3 3 2 2" xfId="41511" xr:uid="{00000000-0005-0000-0000-000048970000}"/>
    <cellStyle name="Currency 4 2 3 3 3" xfId="41512" xr:uid="{00000000-0005-0000-0000-000049970000}"/>
    <cellStyle name="Currency 4 2 3 3 3 2" xfId="41513" xr:uid="{00000000-0005-0000-0000-00004A970000}"/>
    <cellStyle name="Currency 4 2 3 3 4" xfId="41514" xr:uid="{00000000-0005-0000-0000-00004B970000}"/>
    <cellStyle name="Currency 4 2 3 4" xfId="41515" xr:uid="{00000000-0005-0000-0000-00004C970000}"/>
    <cellStyle name="Currency 4 2 3 4 2" xfId="41516" xr:uid="{00000000-0005-0000-0000-00004D970000}"/>
    <cellStyle name="Currency 4 2 3 4 2 2" xfId="41517" xr:uid="{00000000-0005-0000-0000-00004E970000}"/>
    <cellStyle name="Currency 4 2 3 4 3" xfId="41518" xr:uid="{00000000-0005-0000-0000-00004F970000}"/>
    <cellStyle name="Currency 4 2 3 5" xfId="41519" xr:uid="{00000000-0005-0000-0000-000050970000}"/>
    <cellStyle name="Currency 4 2 3 5 2" xfId="41520" xr:uid="{00000000-0005-0000-0000-000051970000}"/>
    <cellStyle name="Currency 4 2 3 6" xfId="41521" xr:uid="{00000000-0005-0000-0000-000052970000}"/>
    <cellStyle name="Currency 4 2 3 6 2" xfId="41522" xr:uid="{00000000-0005-0000-0000-000053970000}"/>
    <cellStyle name="Currency 4 2 3 7" xfId="41523" xr:uid="{00000000-0005-0000-0000-000054970000}"/>
    <cellStyle name="Currency 4 2 3 7 2" xfId="41524" xr:uid="{00000000-0005-0000-0000-000055970000}"/>
    <cellStyle name="Currency 4 2 3 8" xfId="41525" xr:uid="{00000000-0005-0000-0000-000056970000}"/>
    <cellStyle name="Currency 4 2 3 8 2" xfId="41526" xr:uid="{00000000-0005-0000-0000-000057970000}"/>
    <cellStyle name="Currency 4 2 3 9" xfId="41527" xr:uid="{00000000-0005-0000-0000-000058970000}"/>
    <cellStyle name="Currency 4 2 3 9 2" xfId="41528" xr:uid="{00000000-0005-0000-0000-000059970000}"/>
    <cellStyle name="Currency 4 2 4" xfId="41529" xr:uid="{00000000-0005-0000-0000-00005A970000}"/>
    <cellStyle name="Currency 4 2 4 2" xfId="41530" xr:uid="{00000000-0005-0000-0000-00005B970000}"/>
    <cellStyle name="Currency 4 2 4 2 2" xfId="41531" xr:uid="{00000000-0005-0000-0000-00005C970000}"/>
    <cellStyle name="Currency 4 2 4 3" xfId="41532" xr:uid="{00000000-0005-0000-0000-00005D970000}"/>
    <cellStyle name="Currency 4 2 4 3 2" xfId="41533" xr:uid="{00000000-0005-0000-0000-00005E970000}"/>
    <cellStyle name="Currency 4 2 4 4" xfId="41534" xr:uid="{00000000-0005-0000-0000-00005F970000}"/>
    <cellStyle name="Currency 4 2 5" xfId="41535" xr:uid="{00000000-0005-0000-0000-000060970000}"/>
    <cellStyle name="Currency 4 2 5 2" xfId="41536" xr:uid="{00000000-0005-0000-0000-000061970000}"/>
    <cellStyle name="Currency 4 2 5 2 2" xfId="41537" xr:uid="{00000000-0005-0000-0000-000062970000}"/>
    <cellStyle name="Currency 4 2 5 3" xfId="41538" xr:uid="{00000000-0005-0000-0000-000063970000}"/>
    <cellStyle name="Currency 4 2 5 3 2" xfId="41539" xr:uid="{00000000-0005-0000-0000-000064970000}"/>
    <cellStyle name="Currency 4 2 5 4" xfId="41540" xr:uid="{00000000-0005-0000-0000-000065970000}"/>
    <cellStyle name="Currency 4 2 6" xfId="41541" xr:uid="{00000000-0005-0000-0000-000066970000}"/>
    <cellStyle name="Currency 4 2 6 2" xfId="41542" xr:uid="{00000000-0005-0000-0000-000067970000}"/>
    <cellStyle name="Currency 4 2 6 2 2" xfId="41543" xr:uid="{00000000-0005-0000-0000-000068970000}"/>
    <cellStyle name="Currency 4 2 6 3" xfId="41544" xr:uid="{00000000-0005-0000-0000-000069970000}"/>
    <cellStyle name="Currency 4 2 7" xfId="41545" xr:uid="{00000000-0005-0000-0000-00006A970000}"/>
    <cellStyle name="Currency 4 2 7 2" xfId="41546" xr:uid="{00000000-0005-0000-0000-00006B970000}"/>
    <cellStyle name="Currency 4 2 8" xfId="41547" xr:uid="{00000000-0005-0000-0000-00006C970000}"/>
    <cellStyle name="Currency 4 2 8 2" xfId="41548" xr:uid="{00000000-0005-0000-0000-00006D970000}"/>
    <cellStyle name="Currency 4 2 9" xfId="41549" xr:uid="{00000000-0005-0000-0000-00006E970000}"/>
    <cellStyle name="Currency 4 2 9 2" xfId="41550" xr:uid="{00000000-0005-0000-0000-00006F970000}"/>
    <cellStyle name="Currency 4 3" xfId="41551" xr:uid="{00000000-0005-0000-0000-000070970000}"/>
    <cellStyle name="Currency 4 3 10" xfId="41552" xr:uid="{00000000-0005-0000-0000-000071970000}"/>
    <cellStyle name="Currency 4 3 10 2" xfId="41553" xr:uid="{00000000-0005-0000-0000-000072970000}"/>
    <cellStyle name="Currency 4 3 11" xfId="41554" xr:uid="{00000000-0005-0000-0000-000073970000}"/>
    <cellStyle name="Currency 4 3 11 2" xfId="41555" xr:uid="{00000000-0005-0000-0000-000074970000}"/>
    <cellStyle name="Currency 4 3 12" xfId="41556" xr:uid="{00000000-0005-0000-0000-000075970000}"/>
    <cellStyle name="Currency 4 3 2" xfId="41557" xr:uid="{00000000-0005-0000-0000-000076970000}"/>
    <cellStyle name="Currency 4 3 2 10" xfId="41558" xr:uid="{00000000-0005-0000-0000-000077970000}"/>
    <cellStyle name="Currency 4 3 2 10 2" xfId="41559" xr:uid="{00000000-0005-0000-0000-000078970000}"/>
    <cellStyle name="Currency 4 3 2 11" xfId="41560" xr:uid="{00000000-0005-0000-0000-000079970000}"/>
    <cellStyle name="Currency 4 3 2 2" xfId="41561" xr:uid="{00000000-0005-0000-0000-00007A970000}"/>
    <cellStyle name="Currency 4 3 2 2 2" xfId="41562" xr:uid="{00000000-0005-0000-0000-00007B970000}"/>
    <cellStyle name="Currency 4 3 2 2 2 2" xfId="41563" xr:uid="{00000000-0005-0000-0000-00007C970000}"/>
    <cellStyle name="Currency 4 3 2 2 3" xfId="41564" xr:uid="{00000000-0005-0000-0000-00007D970000}"/>
    <cellStyle name="Currency 4 3 2 2 3 2" xfId="41565" xr:uid="{00000000-0005-0000-0000-00007E970000}"/>
    <cellStyle name="Currency 4 3 2 2 4" xfId="41566" xr:uid="{00000000-0005-0000-0000-00007F970000}"/>
    <cellStyle name="Currency 4 3 2 3" xfId="41567" xr:uid="{00000000-0005-0000-0000-000080970000}"/>
    <cellStyle name="Currency 4 3 2 3 2" xfId="41568" xr:uid="{00000000-0005-0000-0000-000081970000}"/>
    <cellStyle name="Currency 4 3 2 3 2 2" xfId="41569" xr:uid="{00000000-0005-0000-0000-000082970000}"/>
    <cellStyle name="Currency 4 3 2 3 3" xfId="41570" xr:uid="{00000000-0005-0000-0000-000083970000}"/>
    <cellStyle name="Currency 4 3 2 3 3 2" xfId="41571" xr:uid="{00000000-0005-0000-0000-000084970000}"/>
    <cellStyle name="Currency 4 3 2 3 4" xfId="41572" xr:uid="{00000000-0005-0000-0000-000085970000}"/>
    <cellStyle name="Currency 4 3 2 4" xfId="41573" xr:uid="{00000000-0005-0000-0000-000086970000}"/>
    <cellStyle name="Currency 4 3 2 4 2" xfId="41574" xr:uid="{00000000-0005-0000-0000-000087970000}"/>
    <cellStyle name="Currency 4 3 2 4 2 2" xfId="41575" xr:uid="{00000000-0005-0000-0000-000088970000}"/>
    <cellStyle name="Currency 4 3 2 4 3" xfId="41576" xr:uid="{00000000-0005-0000-0000-000089970000}"/>
    <cellStyle name="Currency 4 3 2 5" xfId="41577" xr:uid="{00000000-0005-0000-0000-00008A970000}"/>
    <cellStyle name="Currency 4 3 2 5 2" xfId="41578" xr:uid="{00000000-0005-0000-0000-00008B970000}"/>
    <cellStyle name="Currency 4 3 2 6" xfId="41579" xr:uid="{00000000-0005-0000-0000-00008C970000}"/>
    <cellStyle name="Currency 4 3 2 6 2" xfId="41580" xr:uid="{00000000-0005-0000-0000-00008D970000}"/>
    <cellStyle name="Currency 4 3 2 7" xfId="41581" xr:uid="{00000000-0005-0000-0000-00008E970000}"/>
    <cellStyle name="Currency 4 3 2 7 2" xfId="41582" xr:uid="{00000000-0005-0000-0000-00008F970000}"/>
    <cellStyle name="Currency 4 3 2 8" xfId="41583" xr:uid="{00000000-0005-0000-0000-000090970000}"/>
    <cellStyle name="Currency 4 3 2 8 2" xfId="41584" xr:uid="{00000000-0005-0000-0000-000091970000}"/>
    <cellStyle name="Currency 4 3 2 9" xfId="41585" xr:uid="{00000000-0005-0000-0000-000092970000}"/>
    <cellStyle name="Currency 4 3 2 9 2" xfId="41586" xr:uid="{00000000-0005-0000-0000-000093970000}"/>
    <cellStyle name="Currency 4 3 3" xfId="41587" xr:uid="{00000000-0005-0000-0000-000094970000}"/>
    <cellStyle name="Currency 4 3 3 2" xfId="41588" xr:uid="{00000000-0005-0000-0000-000095970000}"/>
    <cellStyle name="Currency 4 3 3 2 2" xfId="41589" xr:uid="{00000000-0005-0000-0000-000096970000}"/>
    <cellStyle name="Currency 4 3 3 3" xfId="41590" xr:uid="{00000000-0005-0000-0000-000097970000}"/>
    <cellStyle name="Currency 4 3 3 3 2" xfId="41591" xr:uid="{00000000-0005-0000-0000-000098970000}"/>
    <cellStyle name="Currency 4 3 3 4" xfId="41592" xr:uid="{00000000-0005-0000-0000-000099970000}"/>
    <cellStyle name="Currency 4 3 4" xfId="41593" xr:uid="{00000000-0005-0000-0000-00009A970000}"/>
    <cellStyle name="Currency 4 3 4 2" xfId="41594" xr:uid="{00000000-0005-0000-0000-00009B970000}"/>
    <cellStyle name="Currency 4 3 4 2 2" xfId="41595" xr:uid="{00000000-0005-0000-0000-00009C970000}"/>
    <cellStyle name="Currency 4 3 4 3" xfId="41596" xr:uid="{00000000-0005-0000-0000-00009D970000}"/>
    <cellStyle name="Currency 4 3 4 3 2" xfId="41597" xr:uid="{00000000-0005-0000-0000-00009E970000}"/>
    <cellStyle name="Currency 4 3 4 4" xfId="41598" xr:uid="{00000000-0005-0000-0000-00009F970000}"/>
    <cellStyle name="Currency 4 3 5" xfId="41599" xr:uid="{00000000-0005-0000-0000-0000A0970000}"/>
    <cellStyle name="Currency 4 3 5 2" xfId="41600" xr:uid="{00000000-0005-0000-0000-0000A1970000}"/>
    <cellStyle name="Currency 4 3 5 2 2" xfId="41601" xr:uid="{00000000-0005-0000-0000-0000A2970000}"/>
    <cellStyle name="Currency 4 3 5 3" xfId="41602" xr:uid="{00000000-0005-0000-0000-0000A3970000}"/>
    <cellStyle name="Currency 4 3 6" xfId="41603" xr:uid="{00000000-0005-0000-0000-0000A4970000}"/>
    <cellStyle name="Currency 4 3 6 2" xfId="41604" xr:uid="{00000000-0005-0000-0000-0000A5970000}"/>
    <cellStyle name="Currency 4 3 7" xfId="41605" xr:uid="{00000000-0005-0000-0000-0000A6970000}"/>
    <cellStyle name="Currency 4 3 7 2" xfId="41606" xr:uid="{00000000-0005-0000-0000-0000A7970000}"/>
    <cellStyle name="Currency 4 3 8" xfId="41607" xr:uid="{00000000-0005-0000-0000-0000A8970000}"/>
    <cellStyle name="Currency 4 3 8 2" xfId="41608" xr:uid="{00000000-0005-0000-0000-0000A9970000}"/>
    <cellStyle name="Currency 4 3 9" xfId="41609" xr:uid="{00000000-0005-0000-0000-0000AA970000}"/>
    <cellStyle name="Currency 4 3 9 2" xfId="41610" xr:uid="{00000000-0005-0000-0000-0000AB970000}"/>
    <cellStyle name="Currency 4 4" xfId="41611" xr:uid="{00000000-0005-0000-0000-0000AC970000}"/>
    <cellStyle name="Currency 4 4 10" xfId="41612" xr:uid="{00000000-0005-0000-0000-0000AD970000}"/>
    <cellStyle name="Currency 4 4 10 2" xfId="41613" xr:uid="{00000000-0005-0000-0000-0000AE970000}"/>
    <cellStyle name="Currency 4 4 11" xfId="41614" xr:uid="{00000000-0005-0000-0000-0000AF970000}"/>
    <cellStyle name="Currency 4 4 2" xfId="41615" xr:uid="{00000000-0005-0000-0000-0000B0970000}"/>
    <cellStyle name="Currency 4 4 2 2" xfId="41616" xr:uid="{00000000-0005-0000-0000-0000B1970000}"/>
    <cellStyle name="Currency 4 4 2 2 2" xfId="41617" xr:uid="{00000000-0005-0000-0000-0000B2970000}"/>
    <cellStyle name="Currency 4 4 2 3" xfId="41618" xr:uid="{00000000-0005-0000-0000-0000B3970000}"/>
    <cellStyle name="Currency 4 4 2 3 2" xfId="41619" xr:uid="{00000000-0005-0000-0000-0000B4970000}"/>
    <cellStyle name="Currency 4 4 2 4" xfId="41620" xr:uid="{00000000-0005-0000-0000-0000B5970000}"/>
    <cellStyle name="Currency 4 4 3" xfId="41621" xr:uid="{00000000-0005-0000-0000-0000B6970000}"/>
    <cellStyle name="Currency 4 4 3 2" xfId="41622" xr:uid="{00000000-0005-0000-0000-0000B7970000}"/>
    <cellStyle name="Currency 4 4 3 2 2" xfId="41623" xr:uid="{00000000-0005-0000-0000-0000B8970000}"/>
    <cellStyle name="Currency 4 4 3 3" xfId="41624" xr:uid="{00000000-0005-0000-0000-0000B9970000}"/>
    <cellStyle name="Currency 4 4 3 3 2" xfId="41625" xr:uid="{00000000-0005-0000-0000-0000BA970000}"/>
    <cellStyle name="Currency 4 4 3 4" xfId="41626" xr:uid="{00000000-0005-0000-0000-0000BB970000}"/>
    <cellStyle name="Currency 4 4 4" xfId="41627" xr:uid="{00000000-0005-0000-0000-0000BC970000}"/>
    <cellStyle name="Currency 4 4 4 2" xfId="41628" xr:uid="{00000000-0005-0000-0000-0000BD970000}"/>
    <cellStyle name="Currency 4 4 4 2 2" xfId="41629" xr:uid="{00000000-0005-0000-0000-0000BE970000}"/>
    <cellStyle name="Currency 4 4 4 3" xfId="41630" xr:uid="{00000000-0005-0000-0000-0000BF970000}"/>
    <cellStyle name="Currency 4 4 5" xfId="41631" xr:uid="{00000000-0005-0000-0000-0000C0970000}"/>
    <cellStyle name="Currency 4 4 5 2" xfId="41632" xr:uid="{00000000-0005-0000-0000-0000C1970000}"/>
    <cellStyle name="Currency 4 4 6" xfId="41633" xr:uid="{00000000-0005-0000-0000-0000C2970000}"/>
    <cellStyle name="Currency 4 4 6 2" xfId="41634" xr:uid="{00000000-0005-0000-0000-0000C3970000}"/>
    <cellStyle name="Currency 4 4 7" xfId="41635" xr:uid="{00000000-0005-0000-0000-0000C4970000}"/>
    <cellStyle name="Currency 4 4 7 2" xfId="41636" xr:uid="{00000000-0005-0000-0000-0000C5970000}"/>
    <cellStyle name="Currency 4 4 8" xfId="41637" xr:uid="{00000000-0005-0000-0000-0000C6970000}"/>
    <cellStyle name="Currency 4 4 8 2" xfId="41638" xr:uid="{00000000-0005-0000-0000-0000C7970000}"/>
    <cellStyle name="Currency 4 4 9" xfId="41639" xr:uid="{00000000-0005-0000-0000-0000C8970000}"/>
    <cellStyle name="Currency 4 4 9 2" xfId="41640" xr:uid="{00000000-0005-0000-0000-0000C9970000}"/>
    <cellStyle name="Currency 4 5" xfId="41641" xr:uid="{00000000-0005-0000-0000-0000CA970000}"/>
    <cellStyle name="Currency 4 5 2" xfId="41642" xr:uid="{00000000-0005-0000-0000-0000CB970000}"/>
    <cellStyle name="Currency 4 5 2 2" xfId="41643" xr:uid="{00000000-0005-0000-0000-0000CC970000}"/>
    <cellStyle name="Currency 4 5 3" xfId="41644" xr:uid="{00000000-0005-0000-0000-0000CD970000}"/>
    <cellStyle name="Currency 4 5 3 2" xfId="41645" xr:uid="{00000000-0005-0000-0000-0000CE970000}"/>
    <cellStyle name="Currency 4 5 4" xfId="41646" xr:uid="{00000000-0005-0000-0000-0000CF970000}"/>
    <cellStyle name="Currency 4 6" xfId="41647" xr:uid="{00000000-0005-0000-0000-0000D0970000}"/>
    <cellStyle name="Currency 4 6 2" xfId="41648" xr:uid="{00000000-0005-0000-0000-0000D1970000}"/>
    <cellStyle name="Currency 4 6 2 2" xfId="41649" xr:uid="{00000000-0005-0000-0000-0000D2970000}"/>
    <cellStyle name="Currency 4 6 3" xfId="41650" xr:uid="{00000000-0005-0000-0000-0000D3970000}"/>
    <cellStyle name="Currency 4 6 3 2" xfId="41651" xr:uid="{00000000-0005-0000-0000-0000D4970000}"/>
    <cellStyle name="Currency 4 6 4" xfId="41652" xr:uid="{00000000-0005-0000-0000-0000D5970000}"/>
    <cellStyle name="Currency 4 7" xfId="41653" xr:uid="{00000000-0005-0000-0000-0000D6970000}"/>
    <cellStyle name="Currency 4 7 2" xfId="41654" xr:uid="{00000000-0005-0000-0000-0000D7970000}"/>
    <cellStyle name="Currency 4 7 2 2" xfId="41655" xr:uid="{00000000-0005-0000-0000-0000D8970000}"/>
    <cellStyle name="Currency 4 7 3" xfId="41656" xr:uid="{00000000-0005-0000-0000-0000D9970000}"/>
    <cellStyle name="Currency 4 7 3 2" xfId="41657" xr:uid="{00000000-0005-0000-0000-0000DA970000}"/>
    <cellStyle name="Currency 4 7 4" xfId="41658" xr:uid="{00000000-0005-0000-0000-0000DB970000}"/>
    <cellStyle name="Currency 4 8" xfId="41659" xr:uid="{00000000-0005-0000-0000-0000DC970000}"/>
    <cellStyle name="Currency 4 8 2" xfId="41660" xr:uid="{00000000-0005-0000-0000-0000DD970000}"/>
    <cellStyle name="Currency 4 9" xfId="41661" xr:uid="{00000000-0005-0000-0000-0000DE970000}"/>
    <cellStyle name="Currency 4 9 2" xfId="41662" xr:uid="{00000000-0005-0000-0000-0000DF970000}"/>
    <cellStyle name="Currency 5" xfId="6108" xr:uid="{00000000-0005-0000-0000-0000E0970000}"/>
    <cellStyle name="Currency 5 10" xfId="41663" xr:uid="{00000000-0005-0000-0000-0000E1970000}"/>
    <cellStyle name="Currency 5 10 2" xfId="41664" xr:uid="{00000000-0005-0000-0000-0000E2970000}"/>
    <cellStyle name="Currency 5 11" xfId="41665" xr:uid="{00000000-0005-0000-0000-0000E3970000}"/>
    <cellStyle name="Currency 5 2" xfId="41666" xr:uid="{00000000-0005-0000-0000-0000E4970000}"/>
    <cellStyle name="Currency 5 2 2" xfId="41667" xr:uid="{00000000-0005-0000-0000-0000E5970000}"/>
    <cellStyle name="Currency 5 2 2 2" xfId="41668" xr:uid="{00000000-0005-0000-0000-0000E6970000}"/>
    <cellStyle name="Currency 5 2 3" xfId="41669" xr:uid="{00000000-0005-0000-0000-0000E7970000}"/>
    <cellStyle name="Currency 5 2 3 2" xfId="41670" xr:uid="{00000000-0005-0000-0000-0000E8970000}"/>
    <cellStyle name="Currency 5 2 4" xfId="41671" xr:uid="{00000000-0005-0000-0000-0000E9970000}"/>
    <cellStyle name="Currency 5 3" xfId="41672" xr:uid="{00000000-0005-0000-0000-0000EA970000}"/>
    <cellStyle name="Currency 5 3 2" xfId="41673" xr:uid="{00000000-0005-0000-0000-0000EB970000}"/>
    <cellStyle name="Currency 5 3 2 2" xfId="41674" xr:uid="{00000000-0005-0000-0000-0000EC970000}"/>
    <cellStyle name="Currency 5 3 3" xfId="41675" xr:uid="{00000000-0005-0000-0000-0000ED970000}"/>
    <cellStyle name="Currency 5 3 3 2" xfId="41676" xr:uid="{00000000-0005-0000-0000-0000EE970000}"/>
    <cellStyle name="Currency 5 3 4" xfId="41677" xr:uid="{00000000-0005-0000-0000-0000EF970000}"/>
    <cellStyle name="Currency 5 4" xfId="41678" xr:uid="{00000000-0005-0000-0000-0000F0970000}"/>
    <cellStyle name="Currency 5 4 2" xfId="41679" xr:uid="{00000000-0005-0000-0000-0000F1970000}"/>
    <cellStyle name="Currency 5 4 2 2" xfId="41680" xr:uid="{00000000-0005-0000-0000-0000F2970000}"/>
    <cellStyle name="Currency 5 4 3" xfId="41681" xr:uid="{00000000-0005-0000-0000-0000F3970000}"/>
    <cellStyle name="Currency 5 5" xfId="41682" xr:uid="{00000000-0005-0000-0000-0000F4970000}"/>
    <cellStyle name="Currency 5 5 2" xfId="41683" xr:uid="{00000000-0005-0000-0000-0000F5970000}"/>
    <cellStyle name="Currency 5 6" xfId="41684" xr:uid="{00000000-0005-0000-0000-0000F6970000}"/>
    <cellStyle name="Currency 5 6 2" xfId="41685" xr:uid="{00000000-0005-0000-0000-0000F7970000}"/>
    <cellStyle name="Currency 5 7" xfId="41686" xr:uid="{00000000-0005-0000-0000-0000F8970000}"/>
    <cellStyle name="Currency 5 7 2" xfId="41687" xr:uid="{00000000-0005-0000-0000-0000F9970000}"/>
    <cellStyle name="Currency 5 8" xfId="41688" xr:uid="{00000000-0005-0000-0000-0000FA970000}"/>
    <cellStyle name="Currency 5 8 2" xfId="41689" xr:uid="{00000000-0005-0000-0000-0000FB970000}"/>
    <cellStyle name="Currency 5 9" xfId="41690" xr:uid="{00000000-0005-0000-0000-0000FC970000}"/>
    <cellStyle name="Currency 5 9 2" xfId="41691" xr:uid="{00000000-0005-0000-0000-0000FD970000}"/>
    <cellStyle name="Currency 6" xfId="41692" xr:uid="{00000000-0005-0000-0000-0000FE970000}"/>
    <cellStyle name="Currency 6 2" xfId="41693" xr:uid="{00000000-0005-0000-0000-0000FF970000}"/>
    <cellStyle name="Currency 6 2 2" xfId="41694" xr:uid="{00000000-0005-0000-0000-000000980000}"/>
    <cellStyle name="Currency 6 2 3" xfId="41695" xr:uid="{00000000-0005-0000-0000-000001980000}"/>
    <cellStyle name="Currency 6 3" xfId="41696" xr:uid="{00000000-0005-0000-0000-000002980000}"/>
    <cellStyle name="Currency 6 4" xfId="41697" xr:uid="{00000000-0005-0000-0000-000003980000}"/>
    <cellStyle name="Currency 7" xfId="41698" xr:uid="{00000000-0005-0000-0000-000004980000}"/>
    <cellStyle name="Currency 7 10" xfId="41699" xr:uid="{00000000-0005-0000-0000-000005980000}"/>
    <cellStyle name="Currency 7 10 2" xfId="41700" xr:uid="{00000000-0005-0000-0000-000006980000}"/>
    <cellStyle name="Currency 7 11" xfId="41701" xr:uid="{00000000-0005-0000-0000-000007980000}"/>
    <cellStyle name="Currency 7 2" xfId="41702" xr:uid="{00000000-0005-0000-0000-000008980000}"/>
    <cellStyle name="Currency 7 2 2" xfId="41703" xr:uid="{00000000-0005-0000-0000-000009980000}"/>
    <cellStyle name="Currency 7 2 2 2" xfId="41704" xr:uid="{00000000-0005-0000-0000-00000A980000}"/>
    <cellStyle name="Currency 7 2 3" xfId="41705" xr:uid="{00000000-0005-0000-0000-00000B980000}"/>
    <cellStyle name="Currency 7 2 3 2" xfId="41706" xr:uid="{00000000-0005-0000-0000-00000C980000}"/>
    <cellStyle name="Currency 7 2 4" xfId="41707" xr:uid="{00000000-0005-0000-0000-00000D980000}"/>
    <cellStyle name="Currency 7 3" xfId="41708" xr:uid="{00000000-0005-0000-0000-00000E980000}"/>
    <cellStyle name="Currency 7 3 2" xfId="41709" xr:uid="{00000000-0005-0000-0000-00000F980000}"/>
    <cellStyle name="Currency 7 3 2 2" xfId="41710" xr:uid="{00000000-0005-0000-0000-000010980000}"/>
    <cellStyle name="Currency 7 3 3" xfId="41711" xr:uid="{00000000-0005-0000-0000-000011980000}"/>
    <cellStyle name="Currency 7 3 3 2" xfId="41712" xr:uid="{00000000-0005-0000-0000-000012980000}"/>
    <cellStyle name="Currency 7 3 4" xfId="41713" xr:uid="{00000000-0005-0000-0000-000013980000}"/>
    <cellStyle name="Currency 7 4" xfId="41714" xr:uid="{00000000-0005-0000-0000-000014980000}"/>
    <cellStyle name="Currency 7 4 2" xfId="41715" xr:uid="{00000000-0005-0000-0000-000015980000}"/>
    <cellStyle name="Currency 7 4 2 2" xfId="41716" xr:uid="{00000000-0005-0000-0000-000016980000}"/>
    <cellStyle name="Currency 7 4 3" xfId="41717" xr:uid="{00000000-0005-0000-0000-000017980000}"/>
    <cellStyle name="Currency 7 5" xfId="41718" xr:uid="{00000000-0005-0000-0000-000018980000}"/>
    <cellStyle name="Currency 7 5 2" xfId="41719" xr:uid="{00000000-0005-0000-0000-000019980000}"/>
    <cellStyle name="Currency 7 6" xfId="41720" xr:uid="{00000000-0005-0000-0000-00001A980000}"/>
    <cellStyle name="Currency 7 6 2" xfId="41721" xr:uid="{00000000-0005-0000-0000-00001B980000}"/>
    <cellStyle name="Currency 7 7" xfId="41722" xr:uid="{00000000-0005-0000-0000-00001C980000}"/>
    <cellStyle name="Currency 7 7 2" xfId="41723" xr:uid="{00000000-0005-0000-0000-00001D980000}"/>
    <cellStyle name="Currency 7 8" xfId="41724" xr:uid="{00000000-0005-0000-0000-00001E980000}"/>
    <cellStyle name="Currency 7 8 2" xfId="41725" xr:uid="{00000000-0005-0000-0000-00001F980000}"/>
    <cellStyle name="Currency 7 9" xfId="41726" xr:uid="{00000000-0005-0000-0000-000020980000}"/>
    <cellStyle name="Currency 7 9 2" xfId="41727" xr:uid="{00000000-0005-0000-0000-000021980000}"/>
    <cellStyle name="Currency 8" xfId="41728" xr:uid="{00000000-0005-0000-0000-000022980000}"/>
    <cellStyle name="Currency 8 10" xfId="41729" xr:uid="{00000000-0005-0000-0000-000023980000}"/>
    <cellStyle name="Currency 8 10 2" xfId="41730" xr:uid="{00000000-0005-0000-0000-000024980000}"/>
    <cellStyle name="Currency 8 11" xfId="41731" xr:uid="{00000000-0005-0000-0000-000025980000}"/>
    <cellStyle name="Currency 8 2" xfId="41732" xr:uid="{00000000-0005-0000-0000-000026980000}"/>
    <cellStyle name="Currency 8 2 2" xfId="41733" xr:uid="{00000000-0005-0000-0000-000027980000}"/>
    <cellStyle name="Currency 8 2 2 2" xfId="41734" xr:uid="{00000000-0005-0000-0000-000028980000}"/>
    <cellStyle name="Currency 8 2 3" xfId="41735" xr:uid="{00000000-0005-0000-0000-000029980000}"/>
    <cellStyle name="Currency 8 2 3 2" xfId="41736" xr:uid="{00000000-0005-0000-0000-00002A980000}"/>
    <cellStyle name="Currency 8 3" xfId="41737" xr:uid="{00000000-0005-0000-0000-00002B980000}"/>
    <cellStyle name="Currency 8 3 2" xfId="41738" xr:uid="{00000000-0005-0000-0000-00002C980000}"/>
    <cellStyle name="Currency 8 3 2 2" xfId="41739" xr:uid="{00000000-0005-0000-0000-00002D980000}"/>
    <cellStyle name="Currency 8 3 3" xfId="41740" xr:uid="{00000000-0005-0000-0000-00002E980000}"/>
    <cellStyle name="Currency 8 4" xfId="41741" xr:uid="{00000000-0005-0000-0000-00002F980000}"/>
    <cellStyle name="Currency 8 4 2" xfId="41742" xr:uid="{00000000-0005-0000-0000-000030980000}"/>
    <cellStyle name="Currency 8 4 2 2" xfId="41743" xr:uid="{00000000-0005-0000-0000-000031980000}"/>
    <cellStyle name="Currency 8 4 3" xfId="41744" xr:uid="{00000000-0005-0000-0000-000032980000}"/>
    <cellStyle name="Currency 8 5" xfId="41745" xr:uid="{00000000-0005-0000-0000-000033980000}"/>
    <cellStyle name="Currency 8 5 2" xfId="41746" xr:uid="{00000000-0005-0000-0000-000034980000}"/>
    <cellStyle name="Currency 8 6" xfId="41747" xr:uid="{00000000-0005-0000-0000-000035980000}"/>
    <cellStyle name="Currency 8 6 2" xfId="41748" xr:uid="{00000000-0005-0000-0000-000036980000}"/>
    <cellStyle name="Currency 8 7" xfId="41749" xr:uid="{00000000-0005-0000-0000-000037980000}"/>
    <cellStyle name="Currency 8 7 2" xfId="41750" xr:uid="{00000000-0005-0000-0000-000038980000}"/>
    <cellStyle name="Currency 8 8" xfId="41751" xr:uid="{00000000-0005-0000-0000-000039980000}"/>
    <cellStyle name="Currency 8 8 2" xfId="41752" xr:uid="{00000000-0005-0000-0000-00003A980000}"/>
    <cellStyle name="Currency 8 9" xfId="41753" xr:uid="{00000000-0005-0000-0000-00003B980000}"/>
    <cellStyle name="Currency 8 9 2" xfId="41754" xr:uid="{00000000-0005-0000-0000-00003C980000}"/>
    <cellStyle name="Currency 8_2013 Combined" xfId="41755" xr:uid="{00000000-0005-0000-0000-00003D980000}"/>
    <cellStyle name="Currency 9" xfId="41756" xr:uid="{00000000-0005-0000-0000-00003E980000}"/>
    <cellStyle name="Currency 9 2" xfId="41757" xr:uid="{00000000-0005-0000-0000-00003F980000}"/>
    <cellStyle name="Currency 9 3" xfId="41758" xr:uid="{00000000-0005-0000-0000-000040980000}"/>
    <cellStyle name="Currency Space" xfId="44" xr:uid="{00000000-0005-0000-0000-000041980000}"/>
    <cellStyle name="Currency*" xfId="41759" xr:uid="{00000000-0005-0000-0000-000042980000}"/>
    <cellStyle name="Currency0" xfId="6078" xr:uid="{00000000-0005-0000-0000-000043980000}"/>
    <cellStyle name="Currency0 2" xfId="41760" xr:uid="{00000000-0005-0000-0000-000044980000}"/>
    <cellStyle name="Custom - Style1" xfId="45" xr:uid="{00000000-0005-0000-0000-000045980000}"/>
    <cellStyle name="Custom - Style8" xfId="46" xr:uid="{00000000-0005-0000-0000-000046980000}"/>
    <cellStyle name="Dash" xfId="41761" xr:uid="{00000000-0005-0000-0000-000047980000}"/>
    <cellStyle name="Data" xfId="41762" xr:uid="{00000000-0005-0000-0000-000048980000}"/>
    <cellStyle name="Data   - Style2" xfId="47" xr:uid="{00000000-0005-0000-0000-000049980000}"/>
    <cellStyle name="Data 2" xfId="41763" xr:uid="{00000000-0005-0000-0000-00004A980000}"/>
    <cellStyle name="Data1" xfId="41764" xr:uid="{00000000-0005-0000-0000-00004B980000}"/>
    <cellStyle name="Data2" xfId="41765" xr:uid="{00000000-0005-0000-0000-00004C980000}"/>
    <cellStyle name="Data3" xfId="41766" xr:uid="{00000000-0005-0000-0000-00004D980000}"/>
    <cellStyle name="Data4" xfId="41767" xr:uid="{00000000-0005-0000-0000-00004E980000}"/>
    <cellStyle name="Data5" xfId="41768" xr:uid="{00000000-0005-0000-0000-00004F980000}"/>
    <cellStyle name="Date" xfId="48" xr:uid="{00000000-0005-0000-0000-000050980000}"/>
    <cellStyle name="Date 2" xfId="41769" xr:uid="{00000000-0005-0000-0000-000051980000}"/>
    <cellStyle name="Date Aligned" xfId="41770" xr:uid="{00000000-0005-0000-0000-000052980000}"/>
    <cellStyle name="Date Aligned*" xfId="41771" xr:uid="{00000000-0005-0000-0000-000053980000}"/>
    <cellStyle name="Date Aligned_PERSONAL" xfId="41772" xr:uid="{00000000-0005-0000-0000-000054980000}"/>
    <cellStyle name="Date_Adams_Standalone_31" xfId="41773" xr:uid="{00000000-0005-0000-0000-000055980000}"/>
    <cellStyle name="Date2" xfId="41774" xr:uid="{00000000-0005-0000-0000-000056980000}"/>
    <cellStyle name="datemm - Style2" xfId="41775" xr:uid="{00000000-0005-0000-0000-000057980000}"/>
    <cellStyle name="DateMM - Style3" xfId="41776" xr:uid="{00000000-0005-0000-0000-000058980000}"/>
    <cellStyle name="datemm - Style7" xfId="41777" xr:uid="{00000000-0005-0000-0000-000059980000}"/>
    <cellStyle name="DateMM - Style8" xfId="41778" xr:uid="{00000000-0005-0000-0000-00005A980000}"/>
    <cellStyle name="Del" xfId="41779" xr:uid="{00000000-0005-0000-0000-00005B980000}"/>
    <cellStyle name="Dollar" xfId="41780" xr:uid="{00000000-0005-0000-0000-00005C980000}"/>
    <cellStyle name="dollar[0]" xfId="41781" xr:uid="{00000000-0005-0000-0000-00005D980000}"/>
    <cellStyle name="Dollar_Bulls - Pacers v44" xfId="41782" xr:uid="{00000000-0005-0000-0000-00005E980000}"/>
    <cellStyle name="Dollars" xfId="41783" xr:uid="{00000000-0005-0000-0000-00005F980000}"/>
    <cellStyle name="Dotted Line" xfId="41784" xr:uid="{00000000-0005-0000-0000-000060980000}"/>
    <cellStyle name="Edit" xfId="49" xr:uid="{00000000-0005-0000-0000-000061980000}"/>
    <cellStyle name="Engine" xfId="50" xr:uid="{00000000-0005-0000-0000-000062980000}"/>
    <cellStyle name="Engine 2" xfId="3412" xr:uid="{00000000-0005-0000-0000-000063980000}"/>
    <cellStyle name="Engine_03_2012" xfId="3413" xr:uid="{00000000-0005-0000-0000-000064980000}"/>
    <cellStyle name="Entered" xfId="6079" xr:uid="{00000000-0005-0000-0000-000065980000}"/>
    <cellStyle name="Euro" xfId="6080" xr:uid="{00000000-0005-0000-0000-000066980000}"/>
    <cellStyle name="Euro 2" xfId="41785" xr:uid="{00000000-0005-0000-0000-000067980000}"/>
    <cellStyle name="Explanatory Text" xfId="51" builtinId="53" customBuiltin="1"/>
    <cellStyle name="Explanatory Text 10" xfId="3414" xr:uid="{00000000-0005-0000-0000-000069980000}"/>
    <cellStyle name="Explanatory Text 10 2" xfId="3415" xr:uid="{00000000-0005-0000-0000-00006A980000}"/>
    <cellStyle name="Explanatory Text 10 3" xfId="3416" xr:uid="{00000000-0005-0000-0000-00006B980000}"/>
    <cellStyle name="Explanatory Text 10 4" xfId="3417" xr:uid="{00000000-0005-0000-0000-00006C980000}"/>
    <cellStyle name="Explanatory Text 11" xfId="3418" xr:uid="{00000000-0005-0000-0000-00006D980000}"/>
    <cellStyle name="Explanatory Text 11 2" xfId="3419" xr:uid="{00000000-0005-0000-0000-00006E980000}"/>
    <cellStyle name="Explanatory Text 11 3" xfId="3420" xr:uid="{00000000-0005-0000-0000-00006F980000}"/>
    <cellStyle name="Explanatory Text 11 4" xfId="3421" xr:uid="{00000000-0005-0000-0000-000070980000}"/>
    <cellStyle name="Explanatory Text 12" xfId="3422" xr:uid="{00000000-0005-0000-0000-000071980000}"/>
    <cellStyle name="Explanatory Text 12 2" xfId="3423" xr:uid="{00000000-0005-0000-0000-000072980000}"/>
    <cellStyle name="Explanatory Text 12 3" xfId="3424" xr:uid="{00000000-0005-0000-0000-000073980000}"/>
    <cellStyle name="Explanatory Text 12 4" xfId="3425" xr:uid="{00000000-0005-0000-0000-000074980000}"/>
    <cellStyle name="Explanatory Text 13" xfId="3426" xr:uid="{00000000-0005-0000-0000-000075980000}"/>
    <cellStyle name="Explanatory Text 13 2" xfId="3427" xr:uid="{00000000-0005-0000-0000-000076980000}"/>
    <cellStyle name="Explanatory Text 13 3" xfId="3428" xr:uid="{00000000-0005-0000-0000-000077980000}"/>
    <cellStyle name="Explanatory Text 13 4" xfId="3429" xr:uid="{00000000-0005-0000-0000-000078980000}"/>
    <cellStyle name="Explanatory Text 14" xfId="3430" xr:uid="{00000000-0005-0000-0000-000079980000}"/>
    <cellStyle name="Explanatory Text 14 2" xfId="3431" xr:uid="{00000000-0005-0000-0000-00007A980000}"/>
    <cellStyle name="Explanatory Text 14 3" xfId="3432" xr:uid="{00000000-0005-0000-0000-00007B980000}"/>
    <cellStyle name="Explanatory Text 14 4" xfId="3433" xr:uid="{00000000-0005-0000-0000-00007C980000}"/>
    <cellStyle name="Explanatory Text 15" xfId="3434" xr:uid="{00000000-0005-0000-0000-00007D980000}"/>
    <cellStyle name="Explanatory Text 15 2" xfId="3435" xr:uid="{00000000-0005-0000-0000-00007E980000}"/>
    <cellStyle name="Explanatory Text 15 3" xfId="3436" xr:uid="{00000000-0005-0000-0000-00007F980000}"/>
    <cellStyle name="Explanatory Text 15 4" xfId="3437" xr:uid="{00000000-0005-0000-0000-000080980000}"/>
    <cellStyle name="Explanatory Text 16" xfId="3438" xr:uid="{00000000-0005-0000-0000-000081980000}"/>
    <cellStyle name="Explanatory Text 16 2" xfId="3439" xr:uid="{00000000-0005-0000-0000-000082980000}"/>
    <cellStyle name="Explanatory Text 16 3" xfId="3440" xr:uid="{00000000-0005-0000-0000-000083980000}"/>
    <cellStyle name="Explanatory Text 16 4" xfId="3441" xr:uid="{00000000-0005-0000-0000-000084980000}"/>
    <cellStyle name="Explanatory Text 17" xfId="3442" xr:uid="{00000000-0005-0000-0000-000085980000}"/>
    <cellStyle name="Explanatory Text 17 2" xfId="3443" xr:uid="{00000000-0005-0000-0000-000086980000}"/>
    <cellStyle name="Explanatory Text 17 3" xfId="3444" xr:uid="{00000000-0005-0000-0000-000087980000}"/>
    <cellStyle name="Explanatory Text 17 4" xfId="3445" xr:uid="{00000000-0005-0000-0000-000088980000}"/>
    <cellStyle name="Explanatory Text 18" xfId="3446" xr:uid="{00000000-0005-0000-0000-000089980000}"/>
    <cellStyle name="Explanatory Text 18 2" xfId="3447" xr:uid="{00000000-0005-0000-0000-00008A980000}"/>
    <cellStyle name="Explanatory Text 18 3" xfId="3448" xr:uid="{00000000-0005-0000-0000-00008B980000}"/>
    <cellStyle name="Explanatory Text 18 4" xfId="3449" xr:uid="{00000000-0005-0000-0000-00008C980000}"/>
    <cellStyle name="Explanatory Text 19" xfId="3450" xr:uid="{00000000-0005-0000-0000-00008D980000}"/>
    <cellStyle name="Explanatory Text 19 2" xfId="3451" xr:uid="{00000000-0005-0000-0000-00008E980000}"/>
    <cellStyle name="Explanatory Text 19 3" xfId="3452" xr:uid="{00000000-0005-0000-0000-00008F980000}"/>
    <cellStyle name="Explanatory Text 19 4" xfId="3453" xr:uid="{00000000-0005-0000-0000-000090980000}"/>
    <cellStyle name="Explanatory Text 2" xfId="3454" xr:uid="{00000000-0005-0000-0000-000091980000}"/>
    <cellStyle name="Explanatory Text 2 2" xfId="3455" xr:uid="{00000000-0005-0000-0000-000092980000}"/>
    <cellStyle name="Explanatory Text 2 2 2" xfId="41786" xr:uid="{00000000-0005-0000-0000-000093980000}"/>
    <cellStyle name="Explanatory Text 2 2_AGL Excess" xfId="41787" xr:uid="{00000000-0005-0000-0000-000094980000}"/>
    <cellStyle name="Explanatory Text 2 3" xfId="3456" xr:uid="{00000000-0005-0000-0000-000095980000}"/>
    <cellStyle name="Explanatory Text 2 3 2" xfId="3457" xr:uid="{00000000-0005-0000-0000-000096980000}"/>
    <cellStyle name="Explanatory Text 2 3 3" xfId="3458" xr:uid="{00000000-0005-0000-0000-000097980000}"/>
    <cellStyle name="Explanatory Text 2 3_FY11 Repairs" xfId="3459" xr:uid="{00000000-0005-0000-0000-000098980000}"/>
    <cellStyle name="Explanatory Text 2 4" xfId="3460" xr:uid="{00000000-0005-0000-0000-000099980000}"/>
    <cellStyle name="Explanatory Text 2 5" xfId="3461" xr:uid="{00000000-0005-0000-0000-00009A980000}"/>
    <cellStyle name="Explanatory Text 2_2013 Combined" xfId="41788" xr:uid="{00000000-0005-0000-0000-00009B980000}"/>
    <cellStyle name="Explanatory Text 20" xfId="3462" xr:uid="{00000000-0005-0000-0000-00009C980000}"/>
    <cellStyle name="Explanatory Text 20 2" xfId="3463" xr:uid="{00000000-0005-0000-0000-00009D980000}"/>
    <cellStyle name="Explanatory Text 20 3" xfId="3464" xr:uid="{00000000-0005-0000-0000-00009E980000}"/>
    <cellStyle name="Explanatory Text 20 4" xfId="3465" xr:uid="{00000000-0005-0000-0000-00009F980000}"/>
    <cellStyle name="Explanatory Text 21" xfId="3466" xr:uid="{00000000-0005-0000-0000-0000A0980000}"/>
    <cellStyle name="Explanatory Text 21 2" xfId="3467" xr:uid="{00000000-0005-0000-0000-0000A1980000}"/>
    <cellStyle name="Explanatory Text 21 3" xfId="3468" xr:uid="{00000000-0005-0000-0000-0000A2980000}"/>
    <cellStyle name="Explanatory Text 21 4" xfId="3469" xr:uid="{00000000-0005-0000-0000-0000A3980000}"/>
    <cellStyle name="Explanatory Text 22" xfId="3470" xr:uid="{00000000-0005-0000-0000-0000A4980000}"/>
    <cellStyle name="Explanatory Text 22 2" xfId="3471" xr:uid="{00000000-0005-0000-0000-0000A5980000}"/>
    <cellStyle name="Explanatory Text 22 3" xfId="3472" xr:uid="{00000000-0005-0000-0000-0000A6980000}"/>
    <cellStyle name="Explanatory Text 22 4" xfId="3473" xr:uid="{00000000-0005-0000-0000-0000A7980000}"/>
    <cellStyle name="Explanatory Text 23" xfId="3474" xr:uid="{00000000-0005-0000-0000-0000A8980000}"/>
    <cellStyle name="Explanatory Text 23 2" xfId="3475" xr:uid="{00000000-0005-0000-0000-0000A9980000}"/>
    <cellStyle name="Explanatory Text 23 3" xfId="3476" xr:uid="{00000000-0005-0000-0000-0000AA980000}"/>
    <cellStyle name="Explanatory Text 24" xfId="3477" xr:uid="{00000000-0005-0000-0000-0000AB980000}"/>
    <cellStyle name="Explanatory Text 24 2" xfId="3478" xr:uid="{00000000-0005-0000-0000-0000AC980000}"/>
    <cellStyle name="Explanatory Text 25" xfId="3479" xr:uid="{00000000-0005-0000-0000-0000AD980000}"/>
    <cellStyle name="Explanatory Text 25 2" xfId="3480" xr:uid="{00000000-0005-0000-0000-0000AE980000}"/>
    <cellStyle name="Explanatory Text 26" xfId="3481" xr:uid="{00000000-0005-0000-0000-0000AF980000}"/>
    <cellStyle name="Explanatory Text 26 2" xfId="3482" xr:uid="{00000000-0005-0000-0000-0000B0980000}"/>
    <cellStyle name="Explanatory Text 27" xfId="3483" xr:uid="{00000000-0005-0000-0000-0000B1980000}"/>
    <cellStyle name="Explanatory Text 3" xfId="3484" xr:uid="{00000000-0005-0000-0000-0000B2980000}"/>
    <cellStyle name="Explanatory Text 3 2" xfId="3485" xr:uid="{00000000-0005-0000-0000-0000B3980000}"/>
    <cellStyle name="Explanatory Text 3 3" xfId="3486" xr:uid="{00000000-0005-0000-0000-0000B4980000}"/>
    <cellStyle name="Explanatory Text 3 4" xfId="3487" xr:uid="{00000000-0005-0000-0000-0000B5980000}"/>
    <cellStyle name="Explanatory Text 4" xfId="3488" xr:uid="{00000000-0005-0000-0000-0000B6980000}"/>
    <cellStyle name="Explanatory Text 4 2" xfId="3489" xr:uid="{00000000-0005-0000-0000-0000B7980000}"/>
    <cellStyle name="Explanatory Text 4 3" xfId="3490" xr:uid="{00000000-0005-0000-0000-0000B8980000}"/>
    <cellStyle name="Explanatory Text 4 4" xfId="3491" xr:uid="{00000000-0005-0000-0000-0000B9980000}"/>
    <cellStyle name="Explanatory Text 5" xfId="3492" xr:uid="{00000000-0005-0000-0000-0000BA980000}"/>
    <cellStyle name="Explanatory Text 5 2" xfId="3493" xr:uid="{00000000-0005-0000-0000-0000BB980000}"/>
    <cellStyle name="Explanatory Text 5 3" xfId="3494" xr:uid="{00000000-0005-0000-0000-0000BC980000}"/>
    <cellStyle name="Explanatory Text 5 4" xfId="3495" xr:uid="{00000000-0005-0000-0000-0000BD980000}"/>
    <cellStyle name="Explanatory Text 6" xfId="3496" xr:uid="{00000000-0005-0000-0000-0000BE980000}"/>
    <cellStyle name="Explanatory Text 6 2" xfId="3497" xr:uid="{00000000-0005-0000-0000-0000BF980000}"/>
    <cellStyle name="Explanatory Text 6 3" xfId="3498" xr:uid="{00000000-0005-0000-0000-0000C0980000}"/>
    <cellStyle name="Explanatory Text 6 4" xfId="3499" xr:uid="{00000000-0005-0000-0000-0000C1980000}"/>
    <cellStyle name="Explanatory Text 7" xfId="3500" xr:uid="{00000000-0005-0000-0000-0000C2980000}"/>
    <cellStyle name="Explanatory Text 7 2" xfId="3501" xr:uid="{00000000-0005-0000-0000-0000C3980000}"/>
    <cellStyle name="Explanatory Text 7 3" xfId="3502" xr:uid="{00000000-0005-0000-0000-0000C4980000}"/>
    <cellStyle name="Explanatory Text 7 4" xfId="3503" xr:uid="{00000000-0005-0000-0000-0000C5980000}"/>
    <cellStyle name="Explanatory Text 8" xfId="3504" xr:uid="{00000000-0005-0000-0000-0000C6980000}"/>
    <cellStyle name="Explanatory Text 8 2" xfId="3505" xr:uid="{00000000-0005-0000-0000-0000C7980000}"/>
    <cellStyle name="Explanatory Text 8 3" xfId="3506" xr:uid="{00000000-0005-0000-0000-0000C8980000}"/>
    <cellStyle name="Explanatory Text 8 4" xfId="3507" xr:uid="{00000000-0005-0000-0000-0000C9980000}"/>
    <cellStyle name="Explanatory Text 9" xfId="3508" xr:uid="{00000000-0005-0000-0000-0000CA980000}"/>
    <cellStyle name="Explanatory Text 9 2" xfId="3509" xr:uid="{00000000-0005-0000-0000-0000CB980000}"/>
    <cellStyle name="Explanatory Text 9 3" xfId="3510" xr:uid="{00000000-0005-0000-0000-0000CC980000}"/>
    <cellStyle name="Explanatory Text 9 4" xfId="3511" xr:uid="{00000000-0005-0000-0000-0000CD980000}"/>
    <cellStyle name="First Column" xfId="41789" xr:uid="{00000000-0005-0000-0000-0000CE980000}"/>
    <cellStyle name="Fixed" xfId="52" xr:uid="{00000000-0005-0000-0000-0000CF980000}"/>
    <cellStyle name="Fixed 2" xfId="3512" xr:uid="{00000000-0005-0000-0000-0000D0980000}"/>
    <cellStyle name="Fixed 2 2" xfId="3513" xr:uid="{00000000-0005-0000-0000-0000D1980000}"/>
    <cellStyle name="Fixed 3" xfId="3514" xr:uid="{00000000-0005-0000-0000-0000D2980000}"/>
    <cellStyle name="Fixed_03_2012" xfId="3515" xr:uid="{00000000-0005-0000-0000-0000D3980000}"/>
    <cellStyle name="Footnote" xfId="41790" xr:uid="{00000000-0005-0000-0000-0000D4980000}"/>
    <cellStyle name="FORECAST" xfId="41791" xr:uid="{00000000-0005-0000-0000-0000D5980000}"/>
    <cellStyle name="fred" xfId="41792" xr:uid="{00000000-0005-0000-0000-0000D6980000}"/>
    <cellStyle name="Fred%" xfId="41793" xr:uid="{00000000-0005-0000-0000-0000D7980000}"/>
    <cellStyle name="fred_EPI Budget for 2001 - 2005" xfId="41794" xr:uid="{00000000-0005-0000-0000-0000D8980000}"/>
    <cellStyle name="Good" xfId="53" builtinId="26" customBuiltin="1"/>
    <cellStyle name="Good 10" xfId="3516" xr:uid="{00000000-0005-0000-0000-0000DA980000}"/>
    <cellStyle name="Good 10 2" xfId="3517" xr:uid="{00000000-0005-0000-0000-0000DB980000}"/>
    <cellStyle name="Good 10 3" xfId="3518" xr:uid="{00000000-0005-0000-0000-0000DC980000}"/>
    <cellStyle name="Good 10 4" xfId="3519" xr:uid="{00000000-0005-0000-0000-0000DD980000}"/>
    <cellStyle name="Good 11" xfId="3520" xr:uid="{00000000-0005-0000-0000-0000DE980000}"/>
    <cellStyle name="Good 11 2" xfId="3521" xr:uid="{00000000-0005-0000-0000-0000DF980000}"/>
    <cellStyle name="Good 11 3" xfId="3522" xr:uid="{00000000-0005-0000-0000-0000E0980000}"/>
    <cellStyle name="Good 11 4" xfId="3523" xr:uid="{00000000-0005-0000-0000-0000E1980000}"/>
    <cellStyle name="Good 12" xfId="3524" xr:uid="{00000000-0005-0000-0000-0000E2980000}"/>
    <cellStyle name="Good 12 2" xfId="3525" xr:uid="{00000000-0005-0000-0000-0000E3980000}"/>
    <cellStyle name="Good 12 3" xfId="3526" xr:uid="{00000000-0005-0000-0000-0000E4980000}"/>
    <cellStyle name="Good 12 4" xfId="3527" xr:uid="{00000000-0005-0000-0000-0000E5980000}"/>
    <cellStyle name="Good 13" xfId="3528" xr:uid="{00000000-0005-0000-0000-0000E6980000}"/>
    <cellStyle name="Good 13 2" xfId="3529" xr:uid="{00000000-0005-0000-0000-0000E7980000}"/>
    <cellStyle name="Good 13 3" xfId="3530" xr:uid="{00000000-0005-0000-0000-0000E8980000}"/>
    <cellStyle name="Good 13 4" xfId="3531" xr:uid="{00000000-0005-0000-0000-0000E9980000}"/>
    <cellStyle name="Good 14" xfId="3532" xr:uid="{00000000-0005-0000-0000-0000EA980000}"/>
    <cellStyle name="Good 14 2" xfId="3533" xr:uid="{00000000-0005-0000-0000-0000EB980000}"/>
    <cellStyle name="Good 14 3" xfId="3534" xr:uid="{00000000-0005-0000-0000-0000EC980000}"/>
    <cellStyle name="Good 14 4" xfId="3535" xr:uid="{00000000-0005-0000-0000-0000ED980000}"/>
    <cellStyle name="Good 15" xfId="3536" xr:uid="{00000000-0005-0000-0000-0000EE980000}"/>
    <cellStyle name="Good 15 2" xfId="3537" xr:uid="{00000000-0005-0000-0000-0000EF980000}"/>
    <cellStyle name="Good 15 3" xfId="3538" xr:uid="{00000000-0005-0000-0000-0000F0980000}"/>
    <cellStyle name="Good 15 4" xfId="3539" xr:uid="{00000000-0005-0000-0000-0000F1980000}"/>
    <cellStyle name="Good 16" xfId="3540" xr:uid="{00000000-0005-0000-0000-0000F2980000}"/>
    <cellStyle name="Good 16 2" xfId="3541" xr:uid="{00000000-0005-0000-0000-0000F3980000}"/>
    <cellStyle name="Good 16 3" xfId="3542" xr:uid="{00000000-0005-0000-0000-0000F4980000}"/>
    <cellStyle name="Good 16 4" xfId="3543" xr:uid="{00000000-0005-0000-0000-0000F5980000}"/>
    <cellStyle name="Good 17" xfId="3544" xr:uid="{00000000-0005-0000-0000-0000F6980000}"/>
    <cellStyle name="Good 17 2" xfId="3545" xr:uid="{00000000-0005-0000-0000-0000F7980000}"/>
    <cellStyle name="Good 17 3" xfId="3546" xr:uid="{00000000-0005-0000-0000-0000F8980000}"/>
    <cellStyle name="Good 17 4" xfId="3547" xr:uid="{00000000-0005-0000-0000-0000F9980000}"/>
    <cellStyle name="Good 18" xfId="3548" xr:uid="{00000000-0005-0000-0000-0000FA980000}"/>
    <cellStyle name="Good 18 2" xfId="3549" xr:uid="{00000000-0005-0000-0000-0000FB980000}"/>
    <cellStyle name="Good 18 3" xfId="3550" xr:uid="{00000000-0005-0000-0000-0000FC980000}"/>
    <cellStyle name="Good 18 4" xfId="3551" xr:uid="{00000000-0005-0000-0000-0000FD980000}"/>
    <cellStyle name="Good 19" xfId="3552" xr:uid="{00000000-0005-0000-0000-0000FE980000}"/>
    <cellStyle name="Good 19 2" xfId="3553" xr:uid="{00000000-0005-0000-0000-0000FF980000}"/>
    <cellStyle name="Good 19 3" xfId="3554" xr:uid="{00000000-0005-0000-0000-000000990000}"/>
    <cellStyle name="Good 19 4" xfId="3555" xr:uid="{00000000-0005-0000-0000-000001990000}"/>
    <cellStyle name="Good 2" xfId="3556" xr:uid="{00000000-0005-0000-0000-000002990000}"/>
    <cellStyle name="Good 2 2" xfId="3557" xr:uid="{00000000-0005-0000-0000-000003990000}"/>
    <cellStyle name="Good 2 2 2" xfId="41795" xr:uid="{00000000-0005-0000-0000-000004990000}"/>
    <cellStyle name="Good 2 3" xfId="3558" xr:uid="{00000000-0005-0000-0000-000005990000}"/>
    <cellStyle name="Good 2 3 2" xfId="3559" xr:uid="{00000000-0005-0000-0000-000006990000}"/>
    <cellStyle name="Good 2 3 3" xfId="3560" xr:uid="{00000000-0005-0000-0000-000007990000}"/>
    <cellStyle name="Good 2 3_FY11 Repairs" xfId="3561" xr:uid="{00000000-0005-0000-0000-000008990000}"/>
    <cellStyle name="Good 2 4" xfId="3562" xr:uid="{00000000-0005-0000-0000-000009990000}"/>
    <cellStyle name="Good 2 5" xfId="3563" xr:uid="{00000000-0005-0000-0000-00000A990000}"/>
    <cellStyle name="Good 2_2013 Combined" xfId="41796" xr:uid="{00000000-0005-0000-0000-00000B990000}"/>
    <cellStyle name="Good 20" xfId="3564" xr:uid="{00000000-0005-0000-0000-00000C990000}"/>
    <cellStyle name="Good 20 2" xfId="3565" xr:uid="{00000000-0005-0000-0000-00000D990000}"/>
    <cellStyle name="Good 20 3" xfId="3566" xr:uid="{00000000-0005-0000-0000-00000E990000}"/>
    <cellStyle name="Good 20 4" xfId="3567" xr:uid="{00000000-0005-0000-0000-00000F990000}"/>
    <cellStyle name="Good 21" xfId="3568" xr:uid="{00000000-0005-0000-0000-000010990000}"/>
    <cellStyle name="Good 21 2" xfId="3569" xr:uid="{00000000-0005-0000-0000-000011990000}"/>
    <cellStyle name="Good 21 3" xfId="3570" xr:uid="{00000000-0005-0000-0000-000012990000}"/>
    <cellStyle name="Good 21 4" xfId="3571" xr:uid="{00000000-0005-0000-0000-000013990000}"/>
    <cellStyle name="Good 22" xfId="3572" xr:uid="{00000000-0005-0000-0000-000014990000}"/>
    <cellStyle name="Good 22 2" xfId="3573" xr:uid="{00000000-0005-0000-0000-000015990000}"/>
    <cellStyle name="Good 22 3" xfId="3574" xr:uid="{00000000-0005-0000-0000-000016990000}"/>
    <cellStyle name="Good 22 4" xfId="3575" xr:uid="{00000000-0005-0000-0000-000017990000}"/>
    <cellStyle name="Good 23" xfId="3576" xr:uid="{00000000-0005-0000-0000-000018990000}"/>
    <cellStyle name="Good 23 2" xfId="3577" xr:uid="{00000000-0005-0000-0000-000019990000}"/>
    <cellStyle name="Good 23 3" xfId="3578" xr:uid="{00000000-0005-0000-0000-00001A990000}"/>
    <cellStyle name="Good 24" xfId="3579" xr:uid="{00000000-0005-0000-0000-00001B990000}"/>
    <cellStyle name="Good 24 2" xfId="3580" xr:uid="{00000000-0005-0000-0000-00001C990000}"/>
    <cellStyle name="Good 25" xfId="3581" xr:uid="{00000000-0005-0000-0000-00001D990000}"/>
    <cellStyle name="Good 25 2" xfId="3582" xr:uid="{00000000-0005-0000-0000-00001E990000}"/>
    <cellStyle name="Good 26" xfId="3583" xr:uid="{00000000-0005-0000-0000-00001F990000}"/>
    <cellStyle name="Good 26 2" xfId="3584" xr:uid="{00000000-0005-0000-0000-000020990000}"/>
    <cellStyle name="Good 27" xfId="3585" xr:uid="{00000000-0005-0000-0000-000021990000}"/>
    <cellStyle name="Good 3" xfId="3586" xr:uid="{00000000-0005-0000-0000-000022990000}"/>
    <cellStyle name="Good 3 2" xfId="3587" xr:uid="{00000000-0005-0000-0000-000023990000}"/>
    <cellStyle name="Good 3 3" xfId="3588" xr:uid="{00000000-0005-0000-0000-000024990000}"/>
    <cellStyle name="Good 3 4" xfId="3589" xr:uid="{00000000-0005-0000-0000-000025990000}"/>
    <cellStyle name="Good 4" xfId="3590" xr:uid="{00000000-0005-0000-0000-000026990000}"/>
    <cellStyle name="Good 4 2" xfId="3591" xr:uid="{00000000-0005-0000-0000-000027990000}"/>
    <cellStyle name="Good 4 3" xfId="3592" xr:uid="{00000000-0005-0000-0000-000028990000}"/>
    <cellStyle name="Good 4 4" xfId="3593" xr:uid="{00000000-0005-0000-0000-000029990000}"/>
    <cellStyle name="Good 5" xfId="3594" xr:uid="{00000000-0005-0000-0000-00002A990000}"/>
    <cellStyle name="Good 5 2" xfId="3595" xr:uid="{00000000-0005-0000-0000-00002B990000}"/>
    <cellStyle name="Good 5 3" xfId="3596" xr:uid="{00000000-0005-0000-0000-00002C990000}"/>
    <cellStyle name="Good 5 4" xfId="3597" xr:uid="{00000000-0005-0000-0000-00002D990000}"/>
    <cellStyle name="Good 6" xfId="3598" xr:uid="{00000000-0005-0000-0000-00002E990000}"/>
    <cellStyle name="Good 6 2" xfId="3599" xr:uid="{00000000-0005-0000-0000-00002F990000}"/>
    <cellStyle name="Good 6 3" xfId="3600" xr:uid="{00000000-0005-0000-0000-000030990000}"/>
    <cellStyle name="Good 6 4" xfId="3601" xr:uid="{00000000-0005-0000-0000-000031990000}"/>
    <cellStyle name="Good 7" xfId="3602" xr:uid="{00000000-0005-0000-0000-000032990000}"/>
    <cellStyle name="Good 7 2" xfId="3603" xr:uid="{00000000-0005-0000-0000-000033990000}"/>
    <cellStyle name="Good 7 3" xfId="3604" xr:uid="{00000000-0005-0000-0000-000034990000}"/>
    <cellStyle name="Good 7 4" xfId="3605" xr:uid="{00000000-0005-0000-0000-000035990000}"/>
    <cellStyle name="Good 8" xfId="3606" xr:uid="{00000000-0005-0000-0000-000036990000}"/>
    <cellStyle name="Good 8 2" xfId="3607" xr:uid="{00000000-0005-0000-0000-000037990000}"/>
    <cellStyle name="Good 8 3" xfId="3608" xr:uid="{00000000-0005-0000-0000-000038990000}"/>
    <cellStyle name="Good 8 4" xfId="3609" xr:uid="{00000000-0005-0000-0000-000039990000}"/>
    <cellStyle name="Good 9" xfId="3610" xr:uid="{00000000-0005-0000-0000-00003A990000}"/>
    <cellStyle name="Good 9 2" xfId="3611" xr:uid="{00000000-0005-0000-0000-00003B990000}"/>
    <cellStyle name="Good 9 3" xfId="3612" xr:uid="{00000000-0005-0000-0000-00003C990000}"/>
    <cellStyle name="Good 9 4" xfId="3613" xr:uid="{00000000-0005-0000-0000-00003D990000}"/>
    <cellStyle name="Grey" xfId="54" xr:uid="{00000000-0005-0000-0000-00003E990000}"/>
    <cellStyle name="Hard Percent" xfId="41797" xr:uid="{00000000-0005-0000-0000-00003F990000}"/>
    <cellStyle name="HEADER" xfId="55" xr:uid="{00000000-0005-0000-0000-000040990000}"/>
    <cellStyle name="Header1" xfId="56" xr:uid="{00000000-0005-0000-0000-000041990000}"/>
    <cellStyle name="Header1 2" xfId="3614" xr:uid="{00000000-0005-0000-0000-000042990000}"/>
    <cellStyle name="Header1 3" xfId="3615" xr:uid="{00000000-0005-0000-0000-000043990000}"/>
    <cellStyle name="Header1 4" xfId="3616" xr:uid="{00000000-0005-0000-0000-000044990000}"/>
    <cellStyle name="Header1_Basis Adj AUT" xfId="3617" xr:uid="{00000000-0005-0000-0000-000045990000}"/>
    <cellStyle name="Header2" xfId="57" xr:uid="{00000000-0005-0000-0000-000046990000}"/>
    <cellStyle name="Header2 2" xfId="3618" xr:uid="{00000000-0005-0000-0000-000047990000}"/>
    <cellStyle name="Header2 3" xfId="3619" xr:uid="{00000000-0005-0000-0000-000048990000}"/>
    <cellStyle name="Header2 4" xfId="3620" xr:uid="{00000000-0005-0000-0000-000049990000}"/>
    <cellStyle name="Header2_Basis Adj AUT" xfId="3621" xr:uid="{00000000-0005-0000-0000-00004A990000}"/>
    <cellStyle name="Headers" xfId="41798" xr:uid="{00000000-0005-0000-0000-00004B990000}"/>
    <cellStyle name="heading" xfId="58" xr:uid="{00000000-0005-0000-0000-00004C990000}"/>
    <cellStyle name="Heading 1" xfId="59" builtinId="16" customBuiltin="1"/>
    <cellStyle name="Heading 1 10" xfId="3622" xr:uid="{00000000-0005-0000-0000-00004E990000}"/>
    <cellStyle name="Heading 1 10 2" xfId="3623" xr:uid="{00000000-0005-0000-0000-00004F990000}"/>
    <cellStyle name="Heading 1 10 3" xfId="3624" xr:uid="{00000000-0005-0000-0000-000050990000}"/>
    <cellStyle name="Heading 1 10 4" xfId="3625" xr:uid="{00000000-0005-0000-0000-000051990000}"/>
    <cellStyle name="Heading 1 11" xfId="3626" xr:uid="{00000000-0005-0000-0000-000052990000}"/>
    <cellStyle name="Heading 1 11 2" xfId="3627" xr:uid="{00000000-0005-0000-0000-000053990000}"/>
    <cellStyle name="Heading 1 11 3" xfId="3628" xr:uid="{00000000-0005-0000-0000-000054990000}"/>
    <cellStyle name="Heading 1 11 4" xfId="3629" xr:uid="{00000000-0005-0000-0000-000055990000}"/>
    <cellStyle name="Heading 1 12" xfId="3630" xr:uid="{00000000-0005-0000-0000-000056990000}"/>
    <cellStyle name="Heading 1 12 2" xfId="3631" xr:uid="{00000000-0005-0000-0000-000057990000}"/>
    <cellStyle name="Heading 1 12 3" xfId="3632" xr:uid="{00000000-0005-0000-0000-000058990000}"/>
    <cellStyle name="Heading 1 12 4" xfId="3633" xr:uid="{00000000-0005-0000-0000-000059990000}"/>
    <cellStyle name="Heading 1 13" xfId="3634" xr:uid="{00000000-0005-0000-0000-00005A990000}"/>
    <cellStyle name="Heading 1 13 2" xfId="3635" xr:uid="{00000000-0005-0000-0000-00005B990000}"/>
    <cellStyle name="Heading 1 13 3" xfId="3636" xr:uid="{00000000-0005-0000-0000-00005C990000}"/>
    <cellStyle name="Heading 1 13 4" xfId="3637" xr:uid="{00000000-0005-0000-0000-00005D990000}"/>
    <cellStyle name="Heading 1 14" xfId="3638" xr:uid="{00000000-0005-0000-0000-00005E990000}"/>
    <cellStyle name="Heading 1 14 2" xfId="3639" xr:uid="{00000000-0005-0000-0000-00005F990000}"/>
    <cellStyle name="Heading 1 14 3" xfId="3640" xr:uid="{00000000-0005-0000-0000-000060990000}"/>
    <cellStyle name="Heading 1 14 4" xfId="3641" xr:uid="{00000000-0005-0000-0000-000061990000}"/>
    <cellStyle name="Heading 1 15" xfId="3642" xr:uid="{00000000-0005-0000-0000-000062990000}"/>
    <cellStyle name="Heading 1 15 2" xfId="3643" xr:uid="{00000000-0005-0000-0000-000063990000}"/>
    <cellStyle name="Heading 1 15 3" xfId="3644" xr:uid="{00000000-0005-0000-0000-000064990000}"/>
    <cellStyle name="Heading 1 15 4" xfId="3645" xr:uid="{00000000-0005-0000-0000-000065990000}"/>
    <cellStyle name="Heading 1 16" xfId="3646" xr:uid="{00000000-0005-0000-0000-000066990000}"/>
    <cellStyle name="Heading 1 16 2" xfId="3647" xr:uid="{00000000-0005-0000-0000-000067990000}"/>
    <cellStyle name="Heading 1 16 3" xfId="3648" xr:uid="{00000000-0005-0000-0000-000068990000}"/>
    <cellStyle name="Heading 1 16 4" xfId="3649" xr:uid="{00000000-0005-0000-0000-000069990000}"/>
    <cellStyle name="Heading 1 17" xfId="3650" xr:uid="{00000000-0005-0000-0000-00006A990000}"/>
    <cellStyle name="Heading 1 17 2" xfId="3651" xr:uid="{00000000-0005-0000-0000-00006B990000}"/>
    <cellStyle name="Heading 1 17 3" xfId="3652" xr:uid="{00000000-0005-0000-0000-00006C990000}"/>
    <cellStyle name="Heading 1 17 4" xfId="3653" xr:uid="{00000000-0005-0000-0000-00006D990000}"/>
    <cellStyle name="Heading 1 18" xfId="3654" xr:uid="{00000000-0005-0000-0000-00006E990000}"/>
    <cellStyle name="Heading 1 18 2" xfId="3655" xr:uid="{00000000-0005-0000-0000-00006F990000}"/>
    <cellStyle name="Heading 1 18 3" xfId="3656" xr:uid="{00000000-0005-0000-0000-000070990000}"/>
    <cellStyle name="Heading 1 18 4" xfId="3657" xr:uid="{00000000-0005-0000-0000-000071990000}"/>
    <cellStyle name="Heading 1 19" xfId="3658" xr:uid="{00000000-0005-0000-0000-000072990000}"/>
    <cellStyle name="Heading 1 19 2" xfId="3659" xr:uid="{00000000-0005-0000-0000-000073990000}"/>
    <cellStyle name="Heading 1 19 3" xfId="3660" xr:uid="{00000000-0005-0000-0000-000074990000}"/>
    <cellStyle name="Heading 1 19 4" xfId="3661" xr:uid="{00000000-0005-0000-0000-000075990000}"/>
    <cellStyle name="Heading 1 2" xfId="3662" xr:uid="{00000000-0005-0000-0000-000076990000}"/>
    <cellStyle name="Heading 1 2 2" xfId="3663" xr:uid="{00000000-0005-0000-0000-000077990000}"/>
    <cellStyle name="Heading 1 2 2 2" xfId="41799" xr:uid="{00000000-0005-0000-0000-000078990000}"/>
    <cellStyle name="Heading 1 2 3" xfId="3664" xr:uid="{00000000-0005-0000-0000-000079990000}"/>
    <cellStyle name="Heading 1 2 3 2" xfId="3665" xr:uid="{00000000-0005-0000-0000-00007A990000}"/>
    <cellStyle name="Heading 1 2 3 3" xfId="3666" xr:uid="{00000000-0005-0000-0000-00007B990000}"/>
    <cellStyle name="Heading 1 2 3_FY11 Repairs" xfId="3667" xr:uid="{00000000-0005-0000-0000-00007C990000}"/>
    <cellStyle name="Heading 1 2 4" xfId="3668" xr:uid="{00000000-0005-0000-0000-00007D990000}"/>
    <cellStyle name="Heading 1 2 5" xfId="3669" xr:uid="{00000000-0005-0000-0000-00007E990000}"/>
    <cellStyle name="Heading 1 20" xfId="3670" xr:uid="{00000000-0005-0000-0000-00007F990000}"/>
    <cellStyle name="Heading 1 20 2" xfId="3671" xr:uid="{00000000-0005-0000-0000-000080990000}"/>
    <cellStyle name="Heading 1 20 3" xfId="3672" xr:uid="{00000000-0005-0000-0000-000081990000}"/>
    <cellStyle name="Heading 1 20 4" xfId="3673" xr:uid="{00000000-0005-0000-0000-000082990000}"/>
    <cellStyle name="Heading 1 21" xfId="3674" xr:uid="{00000000-0005-0000-0000-000083990000}"/>
    <cellStyle name="Heading 1 21 2" xfId="3675" xr:uid="{00000000-0005-0000-0000-000084990000}"/>
    <cellStyle name="Heading 1 21 3" xfId="3676" xr:uid="{00000000-0005-0000-0000-000085990000}"/>
    <cellStyle name="Heading 1 21 4" xfId="3677" xr:uid="{00000000-0005-0000-0000-000086990000}"/>
    <cellStyle name="Heading 1 22" xfId="3678" xr:uid="{00000000-0005-0000-0000-000087990000}"/>
    <cellStyle name="Heading 1 22 2" xfId="3679" xr:uid="{00000000-0005-0000-0000-000088990000}"/>
    <cellStyle name="Heading 1 22 3" xfId="3680" xr:uid="{00000000-0005-0000-0000-000089990000}"/>
    <cellStyle name="Heading 1 22 4" xfId="3681" xr:uid="{00000000-0005-0000-0000-00008A990000}"/>
    <cellStyle name="Heading 1 23" xfId="3682" xr:uid="{00000000-0005-0000-0000-00008B990000}"/>
    <cellStyle name="Heading 1 23 2" xfId="3683" xr:uid="{00000000-0005-0000-0000-00008C990000}"/>
    <cellStyle name="Heading 1 23 3" xfId="3684" xr:uid="{00000000-0005-0000-0000-00008D990000}"/>
    <cellStyle name="Heading 1 24" xfId="3685" xr:uid="{00000000-0005-0000-0000-00008E990000}"/>
    <cellStyle name="Heading 1 24 2" xfId="3686" xr:uid="{00000000-0005-0000-0000-00008F990000}"/>
    <cellStyle name="Heading 1 25" xfId="3687" xr:uid="{00000000-0005-0000-0000-000090990000}"/>
    <cellStyle name="Heading 1 25 2" xfId="3688" xr:uid="{00000000-0005-0000-0000-000091990000}"/>
    <cellStyle name="Heading 1 26" xfId="3689" xr:uid="{00000000-0005-0000-0000-000092990000}"/>
    <cellStyle name="Heading 1 26 2" xfId="3690" xr:uid="{00000000-0005-0000-0000-000093990000}"/>
    <cellStyle name="Heading 1 27" xfId="3691" xr:uid="{00000000-0005-0000-0000-000094990000}"/>
    <cellStyle name="Heading 1 3" xfId="3692" xr:uid="{00000000-0005-0000-0000-000095990000}"/>
    <cellStyle name="Heading 1 3 2" xfId="3693" xr:uid="{00000000-0005-0000-0000-000096990000}"/>
    <cellStyle name="Heading 1 3 3" xfId="3694" xr:uid="{00000000-0005-0000-0000-000097990000}"/>
    <cellStyle name="Heading 1 3 4" xfId="3695" xr:uid="{00000000-0005-0000-0000-000098990000}"/>
    <cellStyle name="Heading 1 4" xfId="3696" xr:uid="{00000000-0005-0000-0000-000099990000}"/>
    <cellStyle name="Heading 1 4 2" xfId="3697" xr:uid="{00000000-0005-0000-0000-00009A990000}"/>
    <cellStyle name="Heading 1 4 3" xfId="3698" xr:uid="{00000000-0005-0000-0000-00009B990000}"/>
    <cellStyle name="Heading 1 4 4" xfId="3699" xr:uid="{00000000-0005-0000-0000-00009C990000}"/>
    <cellStyle name="Heading 1 5" xfId="3700" xr:uid="{00000000-0005-0000-0000-00009D990000}"/>
    <cellStyle name="Heading 1 5 2" xfId="3701" xr:uid="{00000000-0005-0000-0000-00009E990000}"/>
    <cellStyle name="Heading 1 5 3" xfId="3702" xr:uid="{00000000-0005-0000-0000-00009F990000}"/>
    <cellStyle name="Heading 1 5 4" xfId="3703" xr:uid="{00000000-0005-0000-0000-0000A0990000}"/>
    <cellStyle name="Heading 1 6" xfId="3704" xr:uid="{00000000-0005-0000-0000-0000A1990000}"/>
    <cellStyle name="Heading 1 6 2" xfId="3705" xr:uid="{00000000-0005-0000-0000-0000A2990000}"/>
    <cellStyle name="Heading 1 6 3" xfId="3706" xr:uid="{00000000-0005-0000-0000-0000A3990000}"/>
    <cellStyle name="Heading 1 6 4" xfId="3707" xr:uid="{00000000-0005-0000-0000-0000A4990000}"/>
    <cellStyle name="Heading 1 7" xfId="3708" xr:uid="{00000000-0005-0000-0000-0000A5990000}"/>
    <cellStyle name="Heading 1 7 2" xfId="3709" xr:uid="{00000000-0005-0000-0000-0000A6990000}"/>
    <cellStyle name="Heading 1 7 3" xfId="3710" xr:uid="{00000000-0005-0000-0000-0000A7990000}"/>
    <cellStyle name="Heading 1 7 4" xfId="3711" xr:uid="{00000000-0005-0000-0000-0000A8990000}"/>
    <cellStyle name="Heading 1 8" xfId="3712" xr:uid="{00000000-0005-0000-0000-0000A9990000}"/>
    <cellStyle name="Heading 1 8 2" xfId="3713" xr:uid="{00000000-0005-0000-0000-0000AA990000}"/>
    <cellStyle name="Heading 1 8 3" xfId="3714" xr:uid="{00000000-0005-0000-0000-0000AB990000}"/>
    <cellStyle name="Heading 1 8 4" xfId="3715" xr:uid="{00000000-0005-0000-0000-0000AC990000}"/>
    <cellStyle name="Heading 1 9" xfId="3716" xr:uid="{00000000-0005-0000-0000-0000AD990000}"/>
    <cellStyle name="Heading 1 9 2" xfId="3717" xr:uid="{00000000-0005-0000-0000-0000AE990000}"/>
    <cellStyle name="Heading 1 9 3" xfId="3718" xr:uid="{00000000-0005-0000-0000-0000AF990000}"/>
    <cellStyle name="Heading 1 9 4" xfId="3719" xr:uid="{00000000-0005-0000-0000-0000B0990000}"/>
    <cellStyle name="heading 10" xfId="3720" xr:uid="{00000000-0005-0000-0000-0000B1990000}"/>
    <cellStyle name="heading 11" xfId="3721" xr:uid="{00000000-0005-0000-0000-0000B2990000}"/>
    <cellStyle name="heading 12" xfId="3722" xr:uid="{00000000-0005-0000-0000-0000B3990000}"/>
    <cellStyle name="heading 13" xfId="3723" xr:uid="{00000000-0005-0000-0000-0000B4990000}"/>
    <cellStyle name="heading 14" xfId="3724" xr:uid="{00000000-0005-0000-0000-0000B5990000}"/>
    <cellStyle name="heading 15" xfId="3725" xr:uid="{00000000-0005-0000-0000-0000B6990000}"/>
    <cellStyle name="heading 16" xfId="3726" xr:uid="{00000000-0005-0000-0000-0000B7990000}"/>
    <cellStyle name="heading 17" xfId="3727" xr:uid="{00000000-0005-0000-0000-0000B8990000}"/>
    <cellStyle name="heading 18" xfId="3728" xr:uid="{00000000-0005-0000-0000-0000B9990000}"/>
    <cellStyle name="heading 19" xfId="3729" xr:uid="{00000000-0005-0000-0000-0000BA990000}"/>
    <cellStyle name="Heading 2" xfId="60" builtinId="17" customBuiltin="1"/>
    <cellStyle name="Heading 2 10" xfId="3730" xr:uid="{00000000-0005-0000-0000-0000BC990000}"/>
    <cellStyle name="Heading 2 10 2" xfId="3731" xr:uid="{00000000-0005-0000-0000-0000BD990000}"/>
    <cellStyle name="Heading 2 10 3" xfId="3732" xr:uid="{00000000-0005-0000-0000-0000BE990000}"/>
    <cellStyle name="Heading 2 10 4" xfId="3733" xr:uid="{00000000-0005-0000-0000-0000BF990000}"/>
    <cellStyle name="Heading 2 11" xfId="3734" xr:uid="{00000000-0005-0000-0000-0000C0990000}"/>
    <cellStyle name="Heading 2 11 2" xfId="3735" xr:uid="{00000000-0005-0000-0000-0000C1990000}"/>
    <cellStyle name="Heading 2 11 3" xfId="3736" xr:uid="{00000000-0005-0000-0000-0000C2990000}"/>
    <cellStyle name="Heading 2 11 4" xfId="3737" xr:uid="{00000000-0005-0000-0000-0000C3990000}"/>
    <cellStyle name="Heading 2 12" xfId="3738" xr:uid="{00000000-0005-0000-0000-0000C4990000}"/>
    <cellStyle name="Heading 2 12 2" xfId="3739" xr:uid="{00000000-0005-0000-0000-0000C5990000}"/>
    <cellStyle name="Heading 2 12 3" xfId="3740" xr:uid="{00000000-0005-0000-0000-0000C6990000}"/>
    <cellStyle name="Heading 2 12 4" xfId="3741" xr:uid="{00000000-0005-0000-0000-0000C7990000}"/>
    <cellStyle name="Heading 2 13" xfId="3742" xr:uid="{00000000-0005-0000-0000-0000C8990000}"/>
    <cellStyle name="Heading 2 13 2" xfId="3743" xr:uid="{00000000-0005-0000-0000-0000C9990000}"/>
    <cellStyle name="Heading 2 13 3" xfId="3744" xr:uid="{00000000-0005-0000-0000-0000CA990000}"/>
    <cellStyle name="Heading 2 13 4" xfId="3745" xr:uid="{00000000-0005-0000-0000-0000CB990000}"/>
    <cellStyle name="Heading 2 14" xfId="3746" xr:uid="{00000000-0005-0000-0000-0000CC990000}"/>
    <cellStyle name="Heading 2 14 2" xfId="3747" xr:uid="{00000000-0005-0000-0000-0000CD990000}"/>
    <cellStyle name="Heading 2 14 3" xfId="3748" xr:uid="{00000000-0005-0000-0000-0000CE990000}"/>
    <cellStyle name="Heading 2 14 4" xfId="3749" xr:uid="{00000000-0005-0000-0000-0000CF990000}"/>
    <cellStyle name="Heading 2 15" xfId="3750" xr:uid="{00000000-0005-0000-0000-0000D0990000}"/>
    <cellStyle name="Heading 2 15 2" xfId="3751" xr:uid="{00000000-0005-0000-0000-0000D1990000}"/>
    <cellStyle name="Heading 2 15 3" xfId="3752" xr:uid="{00000000-0005-0000-0000-0000D2990000}"/>
    <cellStyle name="Heading 2 15 4" xfId="3753" xr:uid="{00000000-0005-0000-0000-0000D3990000}"/>
    <cellStyle name="Heading 2 16" xfId="3754" xr:uid="{00000000-0005-0000-0000-0000D4990000}"/>
    <cellStyle name="Heading 2 16 2" xfId="3755" xr:uid="{00000000-0005-0000-0000-0000D5990000}"/>
    <cellStyle name="Heading 2 16 3" xfId="3756" xr:uid="{00000000-0005-0000-0000-0000D6990000}"/>
    <cellStyle name="Heading 2 16 4" xfId="3757" xr:uid="{00000000-0005-0000-0000-0000D7990000}"/>
    <cellStyle name="Heading 2 17" xfId="3758" xr:uid="{00000000-0005-0000-0000-0000D8990000}"/>
    <cellStyle name="Heading 2 17 2" xfId="3759" xr:uid="{00000000-0005-0000-0000-0000D9990000}"/>
    <cellStyle name="Heading 2 17 3" xfId="3760" xr:uid="{00000000-0005-0000-0000-0000DA990000}"/>
    <cellStyle name="Heading 2 17 4" xfId="3761" xr:uid="{00000000-0005-0000-0000-0000DB990000}"/>
    <cellStyle name="Heading 2 18" xfId="3762" xr:uid="{00000000-0005-0000-0000-0000DC990000}"/>
    <cellStyle name="Heading 2 18 2" xfId="3763" xr:uid="{00000000-0005-0000-0000-0000DD990000}"/>
    <cellStyle name="Heading 2 18 3" xfId="3764" xr:uid="{00000000-0005-0000-0000-0000DE990000}"/>
    <cellStyle name="Heading 2 18 4" xfId="3765" xr:uid="{00000000-0005-0000-0000-0000DF990000}"/>
    <cellStyle name="Heading 2 19" xfId="3766" xr:uid="{00000000-0005-0000-0000-0000E0990000}"/>
    <cellStyle name="Heading 2 19 2" xfId="3767" xr:uid="{00000000-0005-0000-0000-0000E1990000}"/>
    <cellStyle name="Heading 2 19 3" xfId="3768" xr:uid="{00000000-0005-0000-0000-0000E2990000}"/>
    <cellStyle name="Heading 2 19 4" xfId="3769" xr:uid="{00000000-0005-0000-0000-0000E3990000}"/>
    <cellStyle name="Heading 2 2" xfId="3770" xr:uid="{00000000-0005-0000-0000-0000E4990000}"/>
    <cellStyle name="Heading 2 2 2" xfId="3771" xr:uid="{00000000-0005-0000-0000-0000E5990000}"/>
    <cellStyle name="Heading 2 2 2 2" xfId="41800" xr:uid="{00000000-0005-0000-0000-0000E6990000}"/>
    <cellStyle name="Heading 2 2 3" xfId="3772" xr:uid="{00000000-0005-0000-0000-0000E7990000}"/>
    <cellStyle name="Heading 2 2 3 2" xfId="3773" xr:uid="{00000000-0005-0000-0000-0000E8990000}"/>
    <cellStyle name="Heading 2 2 3 3" xfId="3774" xr:uid="{00000000-0005-0000-0000-0000E9990000}"/>
    <cellStyle name="Heading 2 2 3_FY11 Repairs" xfId="3775" xr:uid="{00000000-0005-0000-0000-0000EA990000}"/>
    <cellStyle name="Heading 2 2 4" xfId="3776" xr:uid="{00000000-0005-0000-0000-0000EB990000}"/>
    <cellStyle name="Heading 2 2 5" xfId="3777" xr:uid="{00000000-0005-0000-0000-0000EC990000}"/>
    <cellStyle name="Heading 2 20" xfId="3778" xr:uid="{00000000-0005-0000-0000-0000ED990000}"/>
    <cellStyle name="Heading 2 20 2" xfId="3779" xr:uid="{00000000-0005-0000-0000-0000EE990000}"/>
    <cellStyle name="Heading 2 20 3" xfId="3780" xr:uid="{00000000-0005-0000-0000-0000EF990000}"/>
    <cellStyle name="Heading 2 20 4" xfId="3781" xr:uid="{00000000-0005-0000-0000-0000F0990000}"/>
    <cellStyle name="Heading 2 21" xfId="3782" xr:uid="{00000000-0005-0000-0000-0000F1990000}"/>
    <cellStyle name="Heading 2 21 2" xfId="3783" xr:uid="{00000000-0005-0000-0000-0000F2990000}"/>
    <cellStyle name="Heading 2 21 3" xfId="3784" xr:uid="{00000000-0005-0000-0000-0000F3990000}"/>
    <cellStyle name="Heading 2 21 4" xfId="3785" xr:uid="{00000000-0005-0000-0000-0000F4990000}"/>
    <cellStyle name="Heading 2 22" xfId="3786" xr:uid="{00000000-0005-0000-0000-0000F5990000}"/>
    <cellStyle name="Heading 2 22 2" xfId="3787" xr:uid="{00000000-0005-0000-0000-0000F6990000}"/>
    <cellStyle name="Heading 2 22 3" xfId="3788" xr:uid="{00000000-0005-0000-0000-0000F7990000}"/>
    <cellStyle name="Heading 2 22 4" xfId="3789" xr:uid="{00000000-0005-0000-0000-0000F8990000}"/>
    <cellStyle name="Heading 2 23" xfId="3790" xr:uid="{00000000-0005-0000-0000-0000F9990000}"/>
    <cellStyle name="Heading 2 23 2" xfId="3791" xr:uid="{00000000-0005-0000-0000-0000FA990000}"/>
    <cellStyle name="Heading 2 23 3" xfId="3792" xr:uid="{00000000-0005-0000-0000-0000FB990000}"/>
    <cellStyle name="Heading 2 24" xfId="3793" xr:uid="{00000000-0005-0000-0000-0000FC990000}"/>
    <cellStyle name="Heading 2 24 2" xfId="3794" xr:uid="{00000000-0005-0000-0000-0000FD990000}"/>
    <cellStyle name="Heading 2 25" xfId="3795" xr:uid="{00000000-0005-0000-0000-0000FE990000}"/>
    <cellStyle name="Heading 2 25 2" xfId="3796" xr:uid="{00000000-0005-0000-0000-0000FF990000}"/>
    <cellStyle name="Heading 2 26" xfId="3797" xr:uid="{00000000-0005-0000-0000-0000009A0000}"/>
    <cellStyle name="Heading 2 26 2" xfId="3798" xr:uid="{00000000-0005-0000-0000-0000019A0000}"/>
    <cellStyle name="Heading 2 27" xfId="3799" xr:uid="{00000000-0005-0000-0000-0000029A0000}"/>
    <cellStyle name="Heading 2 3" xfId="3800" xr:uid="{00000000-0005-0000-0000-0000039A0000}"/>
    <cellStyle name="Heading 2 3 2" xfId="3801" xr:uid="{00000000-0005-0000-0000-0000049A0000}"/>
    <cellStyle name="Heading 2 3 3" xfId="3802" xr:uid="{00000000-0005-0000-0000-0000059A0000}"/>
    <cellStyle name="Heading 2 3 4" xfId="3803" xr:uid="{00000000-0005-0000-0000-0000069A0000}"/>
    <cellStyle name="Heading 2 4" xfId="3804" xr:uid="{00000000-0005-0000-0000-0000079A0000}"/>
    <cellStyle name="Heading 2 4 2" xfId="3805" xr:uid="{00000000-0005-0000-0000-0000089A0000}"/>
    <cellStyle name="Heading 2 4 3" xfId="3806" xr:uid="{00000000-0005-0000-0000-0000099A0000}"/>
    <cellStyle name="Heading 2 4 4" xfId="3807" xr:uid="{00000000-0005-0000-0000-00000A9A0000}"/>
    <cellStyle name="Heading 2 5" xfId="3808" xr:uid="{00000000-0005-0000-0000-00000B9A0000}"/>
    <cellStyle name="Heading 2 5 2" xfId="3809" xr:uid="{00000000-0005-0000-0000-00000C9A0000}"/>
    <cellStyle name="Heading 2 5 3" xfId="3810" xr:uid="{00000000-0005-0000-0000-00000D9A0000}"/>
    <cellStyle name="Heading 2 5 4" xfId="3811" xr:uid="{00000000-0005-0000-0000-00000E9A0000}"/>
    <cellStyle name="Heading 2 6" xfId="3812" xr:uid="{00000000-0005-0000-0000-00000F9A0000}"/>
    <cellStyle name="Heading 2 6 2" xfId="3813" xr:uid="{00000000-0005-0000-0000-0000109A0000}"/>
    <cellStyle name="Heading 2 6 3" xfId="3814" xr:uid="{00000000-0005-0000-0000-0000119A0000}"/>
    <cellStyle name="Heading 2 6 4" xfId="3815" xr:uid="{00000000-0005-0000-0000-0000129A0000}"/>
    <cellStyle name="Heading 2 7" xfId="3816" xr:uid="{00000000-0005-0000-0000-0000139A0000}"/>
    <cellStyle name="Heading 2 7 2" xfId="3817" xr:uid="{00000000-0005-0000-0000-0000149A0000}"/>
    <cellStyle name="Heading 2 7 3" xfId="3818" xr:uid="{00000000-0005-0000-0000-0000159A0000}"/>
    <cellStyle name="Heading 2 7 4" xfId="3819" xr:uid="{00000000-0005-0000-0000-0000169A0000}"/>
    <cellStyle name="Heading 2 8" xfId="3820" xr:uid="{00000000-0005-0000-0000-0000179A0000}"/>
    <cellStyle name="Heading 2 8 2" xfId="3821" xr:uid="{00000000-0005-0000-0000-0000189A0000}"/>
    <cellStyle name="Heading 2 8 3" xfId="3822" xr:uid="{00000000-0005-0000-0000-0000199A0000}"/>
    <cellStyle name="Heading 2 8 4" xfId="3823" xr:uid="{00000000-0005-0000-0000-00001A9A0000}"/>
    <cellStyle name="Heading 2 9" xfId="3824" xr:uid="{00000000-0005-0000-0000-00001B9A0000}"/>
    <cellStyle name="Heading 2 9 2" xfId="3825" xr:uid="{00000000-0005-0000-0000-00001C9A0000}"/>
    <cellStyle name="Heading 2 9 3" xfId="3826" xr:uid="{00000000-0005-0000-0000-00001D9A0000}"/>
    <cellStyle name="Heading 2 9 4" xfId="3827" xr:uid="{00000000-0005-0000-0000-00001E9A0000}"/>
    <cellStyle name="heading 20" xfId="3828" xr:uid="{00000000-0005-0000-0000-00001F9A0000}"/>
    <cellStyle name="heading 21" xfId="3829" xr:uid="{00000000-0005-0000-0000-0000209A0000}"/>
    <cellStyle name="heading 22" xfId="3830" xr:uid="{00000000-0005-0000-0000-0000219A0000}"/>
    <cellStyle name="heading 23" xfId="3831" xr:uid="{00000000-0005-0000-0000-0000229A0000}"/>
    <cellStyle name="heading 24" xfId="3832" xr:uid="{00000000-0005-0000-0000-0000239A0000}"/>
    <cellStyle name="heading 25" xfId="3833" xr:uid="{00000000-0005-0000-0000-0000249A0000}"/>
    <cellStyle name="heading 26" xfId="3834" xr:uid="{00000000-0005-0000-0000-0000259A0000}"/>
    <cellStyle name="heading 27" xfId="3835" xr:uid="{00000000-0005-0000-0000-0000269A0000}"/>
    <cellStyle name="heading 28" xfId="3836" xr:uid="{00000000-0005-0000-0000-0000279A0000}"/>
    <cellStyle name="Heading 3" xfId="61" builtinId="18" customBuiltin="1"/>
    <cellStyle name="Heading 3 10" xfId="3837" xr:uid="{00000000-0005-0000-0000-0000299A0000}"/>
    <cellStyle name="Heading 3 10 2" xfId="3838" xr:uid="{00000000-0005-0000-0000-00002A9A0000}"/>
    <cellStyle name="Heading 3 10 3" xfId="3839" xr:uid="{00000000-0005-0000-0000-00002B9A0000}"/>
    <cellStyle name="Heading 3 10 4" xfId="3840" xr:uid="{00000000-0005-0000-0000-00002C9A0000}"/>
    <cellStyle name="Heading 3 11" xfId="3841" xr:uid="{00000000-0005-0000-0000-00002D9A0000}"/>
    <cellStyle name="Heading 3 11 2" xfId="3842" xr:uid="{00000000-0005-0000-0000-00002E9A0000}"/>
    <cellStyle name="Heading 3 11 3" xfId="3843" xr:uid="{00000000-0005-0000-0000-00002F9A0000}"/>
    <cellStyle name="Heading 3 11 4" xfId="3844" xr:uid="{00000000-0005-0000-0000-0000309A0000}"/>
    <cellStyle name="Heading 3 12" xfId="3845" xr:uid="{00000000-0005-0000-0000-0000319A0000}"/>
    <cellStyle name="Heading 3 12 2" xfId="3846" xr:uid="{00000000-0005-0000-0000-0000329A0000}"/>
    <cellStyle name="Heading 3 12 3" xfId="3847" xr:uid="{00000000-0005-0000-0000-0000339A0000}"/>
    <cellStyle name="Heading 3 12 4" xfId="3848" xr:uid="{00000000-0005-0000-0000-0000349A0000}"/>
    <cellStyle name="Heading 3 13" xfId="3849" xr:uid="{00000000-0005-0000-0000-0000359A0000}"/>
    <cellStyle name="Heading 3 13 2" xfId="3850" xr:uid="{00000000-0005-0000-0000-0000369A0000}"/>
    <cellStyle name="Heading 3 13 3" xfId="3851" xr:uid="{00000000-0005-0000-0000-0000379A0000}"/>
    <cellStyle name="Heading 3 13 4" xfId="3852" xr:uid="{00000000-0005-0000-0000-0000389A0000}"/>
    <cellStyle name="Heading 3 14" xfId="3853" xr:uid="{00000000-0005-0000-0000-0000399A0000}"/>
    <cellStyle name="Heading 3 14 2" xfId="3854" xr:uid="{00000000-0005-0000-0000-00003A9A0000}"/>
    <cellStyle name="Heading 3 14 3" xfId="3855" xr:uid="{00000000-0005-0000-0000-00003B9A0000}"/>
    <cellStyle name="Heading 3 14 4" xfId="3856" xr:uid="{00000000-0005-0000-0000-00003C9A0000}"/>
    <cellStyle name="Heading 3 15" xfId="3857" xr:uid="{00000000-0005-0000-0000-00003D9A0000}"/>
    <cellStyle name="Heading 3 15 2" xfId="3858" xr:uid="{00000000-0005-0000-0000-00003E9A0000}"/>
    <cellStyle name="Heading 3 15 3" xfId="3859" xr:uid="{00000000-0005-0000-0000-00003F9A0000}"/>
    <cellStyle name="Heading 3 15 4" xfId="3860" xr:uid="{00000000-0005-0000-0000-0000409A0000}"/>
    <cellStyle name="Heading 3 16" xfId="3861" xr:uid="{00000000-0005-0000-0000-0000419A0000}"/>
    <cellStyle name="Heading 3 16 2" xfId="3862" xr:uid="{00000000-0005-0000-0000-0000429A0000}"/>
    <cellStyle name="Heading 3 16 3" xfId="3863" xr:uid="{00000000-0005-0000-0000-0000439A0000}"/>
    <cellStyle name="Heading 3 16 4" xfId="3864" xr:uid="{00000000-0005-0000-0000-0000449A0000}"/>
    <cellStyle name="Heading 3 17" xfId="3865" xr:uid="{00000000-0005-0000-0000-0000459A0000}"/>
    <cellStyle name="Heading 3 17 2" xfId="3866" xr:uid="{00000000-0005-0000-0000-0000469A0000}"/>
    <cellStyle name="Heading 3 17 3" xfId="3867" xr:uid="{00000000-0005-0000-0000-0000479A0000}"/>
    <cellStyle name="Heading 3 17 4" xfId="3868" xr:uid="{00000000-0005-0000-0000-0000489A0000}"/>
    <cellStyle name="Heading 3 18" xfId="3869" xr:uid="{00000000-0005-0000-0000-0000499A0000}"/>
    <cellStyle name="Heading 3 18 2" xfId="3870" xr:uid="{00000000-0005-0000-0000-00004A9A0000}"/>
    <cellStyle name="Heading 3 18 3" xfId="3871" xr:uid="{00000000-0005-0000-0000-00004B9A0000}"/>
    <cellStyle name="Heading 3 18 4" xfId="3872" xr:uid="{00000000-0005-0000-0000-00004C9A0000}"/>
    <cellStyle name="Heading 3 19" xfId="3873" xr:uid="{00000000-0005-0000-0000-00004D9A0000}"/>
    <cellStyle name="Heading 3 19 2" xfId="3874" xr:uid="{00000000-0005-0000-0000-00004E9A0000}"/>
    <cellStyle name="Heading 3 19 3" xfId="3875" xr:uid="{00000000-0005-0000-0000-00004F9A0000}"/>
    <cellStyle name="Heading 3 19 4" xfId="3876" xr:uid="{00000000-0005-0000-0000-0000509A0000}"/>
    <cellStyle name="Heading 3 2" xfId="3877" xr:uid="{00000000-0005-0000-0000-0000519A0000}"/>
    <cellStyle name="Heading 3 2 2" xfId="3878" xr:uid="{00000000-0005-0000-0000-0000529A0000}"/>
    <cellStyle name="Heading 3 2 2 2" xfId="41801" xr:uid="{00000000-0005-0000-0000-0000539A0000}"/>
    <cellStyle name="Heading 3 2 3" xfId="3879" xr:uid="{00000000-0005-0000-0000-0000549A0000}"/>
    <cellStyle name="Heading 3 2 3 2" xfId="3880" xr:uid="{00000000-0005-0000-0000-0000559A0000}"/>
    <cellStyle name="Heading 3 2 3 3" xfId="3881" xr:uid="{00000000-0005-0000-0000-0000569A0000}"/>
    <cellStyle name="Heading 3 2 3_FY11 Repairs" xfId="3882" xr:uid="{00000000-0005-0000-0000-0000579A0000}"/>
    <cellStyle name="Heading 3 2 4" xfId="3883" xr:uid="{00000000-0005-0000-0000-0000589A0000}"/>
    <cellStyle name="Heading 3 2 5" xfId="3884" xr:uid="{00000000-0005-0000-0000-0000599A0000}"/>
    <cellStyle name="Heading 3 20" xfId="3885" xr:uid="{00000000-0005-0000-0000-00005A9A0000}"/>
    <cellStyle name="Heading 3 20 2" xfId="3886" xr:uid="{00000000-0005-0000-0000-00005B9A0000}"/>
    <cellStyle name="Heading 3 20 3" xfId="3887" xr:uid="{00000000-0005-0000-0000-00005C9A0000}"/>
    <cellStyle name="Heading 3 20 4" xfId="3888" xr:uid="{00000000-0005-0000-0000-00005D9A0000}"/>
    <cellStyle name="Heading 3 21" xfId="3889" xr:uid="{00000000-0005-0000-0000-00005E9A0000}"/>
    <cellStyle name="Heading 3 21 2" xfId="3890" xr:uid="{00000000-0005-0000-0000-00005F9A0000}"/>
    <cellStyle name="Heading 3 21 3" xfId="3891" xr:uid="{00000000-0005-0000-0000-0000609A0000}"/>
    <cellStyle name="Heading 3 21 4" xfId="3892" xr:uid="{00000000-0005-0000-0000-0000619A0000}"/>
    <cellStyle name="Heading 3 22" xfId="3893" xr:uid="{00000000-0005-0000-0000-0000629A0000}"/>
    <cellStyle name="Heading 3 22 2" xfId="3894" xr:uid="{00000000-0005-0000-0000-0000639A0000}"/>
    <cellStyle name="Heading 3 22 3" xfId="3895" xr:uid="{00000000-0005-0000-0000-0000649A0000}"/>
    <cellStyle name="Heading 3 22 4" xfId="3896" xr:uid="{00000000-0005-0000-0000-0000659A0000}"/>
    <cellStyle name="Heading 3 23" xfId="3897" xr:uid="{00000000-0005-0000-0000-0000669A0000}"/>
    <cellStyle name="Heading 3 23 2" xfId="3898" xr:uid="{00000000-0005-0000-0000-0000679A0000}"/>
    <cellStyle name="Heading 3 23 3" xfId="3899" xr:uid="{00000000-0005-0000-0000-0000689A0000}"/>
    <cellStyle name="Heading 3 24" xfId="3900" xr:uid="{00000000-0005-0000-0000-0000699A0000}"/>
    <cellStyle name="Heading 3 24 2" xfId="3901" xr:uid="{00000000-0005-0000-0000-00006A9A0000}"/>
    <cellStyle name="Heading 3 25" xfId="3902" xr:uid="{00000000-0005-0000-0000-00006B9A0000}"/>
    <cellStyle name="Heading 3 25 2" xfId="3903" xr:uid="{00000000-0005-0000-0000-00006C9A0000}"/>
    <cellStyle name="Heading 3 26" xfId="3904" xr:uid="{00000000-0005-0000-0000-00006D9A0000}"/>
    <cellStyle name="Heading 3 26 2" xfId="3905" xr:uid="{00000000-0005-0000-0000-00006E9A0000}"/>
    <cellStyle name="Heading 3 27" xfId="3906" xr:uid="{00000000-0005-0000-0000-00006F9A0000}"/>
    <cellStyle name="Heading 3 3" xfId="3907" xr:uid="{00000000-0005-0000-0000-0000709A0000}"/>
    <cellStyle name="Heading 3 3 2" xfId="3908" xr:uid="{00000000-0005-0000-0000-0000719A0000}"/>
    <cellStyle name="Heading 3 3 3" xfId="3909" xr:uid="{00000000-0005-0000-0000-0000729A0000}"/>
    <cellStyle name="Heading 3 3 4" xfId="3910" xr:uid="{00000000-0005-0000-0000-0000739A0000}"/>
    <cellStyle name="Heading 3 4" xfId="3911" xr:uid="{00000000-0005-0000-0000-0000749A0000}"/>
    <cellStyle name="Heading 3 4 2" xfId="3912" xr:uid="{00000000-0005-0000-0000-0000759A0000}"/>
    <cellStyle name="Heading 3 4 3" xfId="3913" xr:uid="{00000000-0005-0000-0000-0000769A0000}"/>
    <cellStyle name="Heading 3 4 4" xfId="3914" xr:uid="{00000000-0005-0000-0000-0000779A0000}"/>
    <cellStyle name="Heading 3 5" xfId="3915" xr:uid="{00000000-0005-0000-0000-0000789A0000}"/>
    <cellStyle name="Heading 3 5 2" xfId="3916" xr:uid="{00000000-0005-0000-0000-0000799A0000}"/>
    <cellStyle name="Heading 3 5 3" xfId="3917" xr:uid="{00000000-0005-0000-0000-00007A9A0000}"/>
    <cellStyle name="Heading 3 5 4" xfId="3918" xr:uid="{00000000-0005-0000-0000-00007B9A0000}"/>
    <cellStyle name="Heading 3 6" xfId="3919" xr:uid="{00000000-0005-0000-0000-00007C9A0000}"/>
    <cellStyle name="Heading 3 6 2" xfId="3920" xr:uid="{00000000-0005-0000-0000-00007D9A0000}"/>
    <cellStyle name="Heading 3 6 3" xfId="3921" xr:uid="{00000000-0005-0000-0000-00007E9A0000}"/>
    <cellStyle name="Heading 3 6 4" xfId="3922" xr:uid="{00000000-0005-0000-0000-00007F9A0000}"/>
    <cellStyle name="Heading 3 7" xfId="3923" xr:uid="{00000000-0005-0000-0000-0000809A0000}"/>
    <cellStyle name="Heading 3 7 2" xfId="3924" xr:uid="{00000000-0005-0000-0000-0000819A0000}"/>
    <cellStyle name="Heading 3 7 3" xfId="3925" xr:uid="{00000000-0005-0000-0000-0000829A0000}"/>
    <cellStyle name="Heading 3 7 4" xfId="3926" xr:uid="{00000000-0005-0000-0000-0000839A0000}"/>
    <cellStyle name="Heading 3 8" xfId="3927" xr:uid="{00000000-0005-0000-0000-0000849A0000}"/>
    <cellStyle name="Heading 3 8 2" xfId="3928" xr:uid="{00000000-0005-0000-0000-0000859A0000}"/>
    <cellStyle name="Heading 3 8 3" xfId="3929" xr:uid="{00000000-0005-0000-0000-0000869A0000}"/>
    <cellStyle name="Heading 3 8 4" xfId="3930" xr:uid="{00000000-0005-0000-0000-0000879A0000}"/>
    <cellStyle name="Heading 3 9" xfId="3931" xr:uid="{00000000-0005-0000-0000-0000889A0000}"/>
    <cellStyle name="Heading 3 9 2" xfId="3932" xr:uid="{00000000-0005-0000-0000-0000899A0000}"/>
    <cellStyle name="Heading 3 9 3" xfId="3933" xr:uid="{00000000-0005-0000-0000-00008A9A0000}"/>
    <cellStyle name="Heading 3 9 4" xfId="3934" xr:uid="{00000000-0005-0000-0000-00008B9A0000}"/>
    <cellStyle name="Heading 4" xfId="62" builtinId="19" customBuiltin="1"/>
    <cellStyle name="Heading 4 10" xfId="3935" xr:uid="{00000000-0005-0000-0000-00008D9A0000}"/>
    <cellStyle name="Heading 4 10 2" xfId="3936" xr:uid="{00000000-0005-0000-0000-00008E9A0000}"/>
    <cellStyle name="Heading 4 10 3" xfId="3937" xr:uid="{00000000-0005-0000-0000-00008F9A0000}"/>
    <cellStyle name="Heading 4 10 4" xfId="3938" xr:uid="{00000000-0005-0000-0000-0000909A0000}"/>
    <cellStyle name="Heading 4 11" xfId="3939" xr:uid="{00000000-0005-0000-0000-0000919A0000}"/>
    <cellStyle name="Heading 4 11 2" xfId="3940" xr:uid="{00000000-0005-0000-0000-0000929A0000}"/>
    <cellStyle name="Heading 4 11 3" xfId="3941" xr:uid="{00000000-0005-0000-0000-0000939A0000}"/>
    <cellStyle name="Heading 4 11 4" xfId="3942" xr:uid="{00000000-0005-0000-0000-0000949A0000}"/>
    <cellStyle name="Heading 4 12" xfId="3943" xr:uid="{00000000-0005-0000-0000-0000959A0000}"/>
    <cellStyle name="Heading 4 12 2" xfId="3944" xr:uid="{00000000-0005-0000-0000-0000969A0000}"/>
    <cellStyle name="Heading 4 12 3" xfId="3945" xr:uid="{00000000-0005-0000-0000-0000979A0000}"/>
    <cellStyle name="Heading 4 12 4" xfId="3946" xr:uid="{00000000-0005-0000-0000-0000989A0000}"/>
    <cellStyle name="Heading 4 13" xfId="3947" xr:uid="{00000000-0005-0000-0000-0000999A0000}"/>
    <cellStyle name="Heading 4 13 2" xfId="3948" xr:uid="{00000000-0005-0000-0000-00009A9A0000}"/>
    <cellStyle name="Heading 4 13 3" xfId="3949" xr:uid="{00000000-0005-0000-0000-00009B9A0000}"/>
    <cellStyle name="Heading 4 13 4" xfId="3950" xr:uid="{00000000-0005-0000-0000-00009C9A0000}"/>
    <cellStyle name="Heading 4 14" xfId="3951" xr:uid="{00000000-0005-0000-0000-00009D9A0000}"/>
    <cellStyle name="Heading 4 14 2" xfId="3952" xr:uid="{00000000-0005-0000-0000-00009E9A0000}"/>
    <cellStyle name="Heading 4 14 3" xfId="3953" xr:uid="{00000000-0005-0000-0000-00009F9A0000}"/>
    <cellStyle name="Heading 4 14 4" xfId="3954" xr:uid="{00000000-0005-0000-0000-0000A09A0000}"/>
    <cellStyle name="Heading 4 15" xfId="3955" xr:uid="{00000000-0005-0000-0000-0000A19A0000}"/>
    <cellStyle name="Heading 4 15 2" xfId="3956" xr:uid="{00000000-0005-0000-0000-0000A29A0000}"/>
    <cellStyle name="Heading 4 15 3" xfId="3957" xr:uid="{00000000-0005-0000-0000-0000A39A0000}"/>
    <cellStyle name="Heading 4 15 4" xfId="3958" xr:uid="{00000000-0005-0000-0000-0000A49A0000}"/>
    <cellStyle name="Heading 4 16" xfId="3959" xr:uid="{00000000-0005-0000-0000-0000A59A0000}"/>
    <cellStyle name="Heading 4 16 2" xfId="3960" xr:uid="{00000000-0005-0000-0000-0000A69A0000}"/>
    <cellStyle name="Heading 4 16 3" xfId="3961" xr:uid="{00000000-0005-0000-0000-0000A79A0000}"/>
    <cellStyle name="Heading 4 16 4" xfId="3962" xr:uid="{00000000-0005-0000-0000-0000A89A0000}"/>
    <cellStyle name="Heading 4 17" xfId="3963" xr:uid="{00000000-0005-0000-0000-0000A99A0000}"/>
    <cellStyle name="Heading 4 17 2" xfId="3964" xr:uid="{00000000-0005-0000-0000-0000AA9A0000}"/>
    <cellStyle name="Heading 4 17 3" xfId="3965" xr:uid="{00000000-0005-0000-0000-0000AB9A0000}"/>
    <cellStyle name="Heading 4 17 4" xfId="3966" xr:uid="{00000000-0005-0000-0000-0000AC9A0000}"/>
    <cellStyle name="Heading 4 18" xfId="3967" xr:uid="{00000000-0005-0000-0000-0000AD9A0000}"/>
    <cellStyle name="Heading 4 18 2" xfId="3968" xr:uid="{00000000-0005-0000-0000-0000AE9A0000}"/>
    <cellStyle name="Heading 4 18 3" xfId="3969" xr:uid="{00000000-0005-0000-0000-0000AF9A0000}"/>
    <cellStyle name="Heading 4 18 4" xfId="3970" xr:uid="{00000000-0005-0000-0000-0000B09A0000}"/>
    <cellStyle name="Heading 4 19" xfId="3971" xr:uid="{00000000-0005-0000-0000-0000B19A0000}"/>
    <cellStyle name="Heading 4 19 2" xfId="3972" xr:uid="{00000000-0005-0000-0000-0000B29A0000}"/>
    <cellStyle name="Heading 4 19 3" xfId="3973" xr:uid="{00000000-0005-0000-0000-0000B39A0000}"/>
    <cellStyle name="Heading 4 19 4" xfId="3974" xr:uid="{00000000-0005-0000-0000-0000B49A0000}"/>
    <cellStyle name="Heading 4 2" xfId="3975" xr:uid="{00000000-0005-0000-0000-0000B59A0000}"/>
    <cellStyle name="Heading 4 2 2" xfId="3976" xr:uid="{00000000-0005-0000-0000-0000B69A0000}"/>
    <cellStyle name="Heading 4 2 2 2" xfId="41802" xr:uid="{00000000-0005-0000-0000-0000B79A0000}"/>
    <cellStyle name="Heading 4 2 3" xfId="3977" xr:uid="{00000000-0005-0000-0000-0000B89A0000}"/>
    <cellStyle name="Heading 4 2 3 2" xfId="3978" xr:uid="{00000000-0005-0000-0000-0000B99A0000}"/>
    <cellStyle name="Heading 4 2 3 3" xfId="3979" xr:uid="{00000000-0005-0000-0000-0000BA9A0000}"/>
    <cellStyle name="Heading 4 2 3_FY11 Repairs" xfId="3980" xr:uid="{00000000-0005-0000-0000-0000BB9A0000}"/>
    <cellStyle name="Heading 4 2 4" xfId="3981" xr:uid="{00000000-0005-0000-0000-0000BC9A0000}"/>
    <cellStyle name="Heading 4 2 5" xfId="3982" xr:uid="{00000000-0005-0000-0000-0000BD9A0000}"/>
    <cellStyle name="Heading 4 20" xfId="3983" xr:uid="{00000000-0005-0000-0000-0000BE9A0000}"/>
    <cellStyle name="Heading 4 20 2" xfId="3984" xr:uid="{00000000-0005-0000-0000-0000BF9A0000}"/>
    <cellStyle name="Heading 4 20 3" xfId="3985" xr:uid="{00000000-0005-0000-0000-0000C09A0000}"/>
    <cellStyle name="Heading 4 20 4" xfId="3986" xr:uid="{00000000-0005-0000-0000-0000C19A0000}"/>
    <cellStyle name="Heading 4 21" xfId="3987" xr:uid="{00000000-0005-0000-0000-0000C29A0000}"/>
    <cellStyle name="Heading 4 21 2" xfId="3988" xr:uid="{00000000-0005-0000-0000-0000C39A0000}"/>
    <cellStyle name="Heading 4 21 3" xfId="3989" xr:uid="{00000000-0005-0000-0000-0000C49A0000}"/>
    <cellStyle name="Heading 4 21 4" xfId="3990" xr:uid="{00000000-0005-0000-0000-0000C59A0000}"/>
    <cellStyle name="Heading 4 22" xfId="3991" xr:uid="{00000000-0005-0000-0000-0000C69A0000}"/>
    <cellStyle name="Heading 4 22 2" xfId="3992" xr:uid="{00000000-0005-0000-0000-0000C79A0000}"/>
    <cellStyle name="Heading 4 22 3" xfId="3993" xr:uid="{00000000-0005-0000-0000-0000C89A0000}"/>
    <cellStyle name="Heading 4 22 4" xfId="3994" xr:uid="{00000000-0005-0000-0000-0000C99A0000}"/>
    <cellStyle name="Heading 4 23" xfId="3995" xr:uid="{00000000-0005-0000-0000-0000CA9A0000}"/>
    <cellStyle name="Heading 4 23 2" xfId="3996" xr:uid="{00000000-0005-0000-0000-0000CB9A0000}"/>
    <cellStyle name="Heading 4 23 3" xfId="3997" xr:uid="{00000000-0005-0000-0000-0000CC9A0000}"/>
    <cellStyle name="Heading 4 24" xfId="3998" xr:uid="{00000000-0005-0000-0000-0000CD9A0000}"/>
    <cellStyle name="Heading 4 24 2" xfId="3999" xr:uid="{00000000-0005-0000-0000-0000CE9A0000}"/>
    <cellStyle name="Heading 4 25" xfId="4000" xr:uid="{00000000-0005-0000-0000-0000CF9A0000}"/>
    <cellStyle name="Heading 4 25 2" xfId="4001" xr:uid="{00000000-0005-0000-0000-0000D09A0000}"/>
    <cellStyle name="Heading 4 26" xfId="4002" xr:uid="{00000000-0005-0000-0000-0000D19A0000}"/>
    <cellStyle name="Heading 4 26 2" xfId="4003" xr:uid="{00000000-0005-0000-0000-0000D29A0000}"/>
    <cellStyle name="Heading 4 27" xfId="4004" xr:uid="{00000000-0005-0000-0000-0000D39A0000}"/>
    <cellStyle name="Heading 4 3" xfId="4005" xr:uid="{00000000-0005-0000-0000-0000D49A0000}"/>
    <cellStyle name="Heading 4 3 2" xfId="4006" xr:uid="{00000000-0005-0000-0000-0000D59A0000}"/>
    <cellStyle name="Heading 4 3 3" xfId="4007" xr:uid="{00000000-0005-0000-0000-0000D69A0000}"/>
    <cellStyle name="Heading 4 3 4" xfId="4008" xr:uid="{00000000-0005-0000-0000-0000D79A0000}"/>
    <cellStyle name="Heading 4 4" xfId="4009" xr:uid="{00000000-0005-0000-0000-0000D89A0000}"/>
    <cellStyle name="Heading 4 4 2" xfId="4010" xr:uid="{00000000-0005-0000-0000-0000D99A0000}"/>
    <cellStyle name="Heading 4 4 3" xfId="4011" xr:uid="{00000000-0005-0000-0000-0000DA9A0000}"/>
    <cellStyle name="Heading 4 4 4" xfId="4012" xr:uid="{00000000-0005-0000-0000-0000DB9A0000}"/>
    <cellStyle name="Heading 4 5" xfId="4013" xr:uid="{00000000-0005-0000-0000-0000DC9A0000}"/>
    <cellStyle name="Heading 4 5 2" xfId="4014" xr:uid="{00000000-0005-0000-0000-0000DD9A0000}"/>
    <cellStyle name="Heading 4 5 3" xfId="4015" xr:uid="{00000000-0005-0000-0000-0000DE9A0000}"/>
    <cellStyle name="Heading 4 5 4" xfId="4016" xr:uid="{00000000-0005-0000-0000-0000DF9A0000}"/>
    <cellStyle name="Heading 4 6" xfId="4017" xr:uid="{00000000-0005-0000-0000-0000E09A0000}"/>
    <cellStyle name="Heading 4 6 2" xfId="4018" xr:uid="{00000000-0005-0000-0000-0000E19A0000}"/>
    <cellStyle name="Heading 4 6 3" xfId="4019" xr:uid="{00000000-0005-0000-0000-0000E29A0000}"/>
    <cellStyle name="Heading 4 6 4" xfId="4020" xr:uid="{00000000-0005-0000-0000-0000E39A0000}"/>
    <cellStyle name="Heading 4 7" xfId="4021" xr:uid="{00000000-0005-0000-0000-0000E49A0000}"/>
    <cellStyle name="Heading 4 7 2" xfId="4022" xr:uid="{00000000-0005-0000-0000-0000E59A0000}"/>
    <cellStyle name="Heading 4 7 3" xfId="4023" xr:uid="{00000000-0005-0000-0000-0000E69A0000}"/>
    <cellStyle name="Heading 4 7 4" xfId="4024" xr:uid="{00000000-0005-0000-0000-0000E79A0000}"/>
    <cellStyle name="Heading 4 8" xfId="4025" xr:uid="{00000000-0005-0000-0000-0000E89A0000}"/>
    <cellStyle name="Heading 4 8 2" xfId="4026" xr:uid="{00000000-0005-0000-0000-0000E99A0000}"/>
    <cellStyle name="Heading 4 8 3" xfId="4027" xr:uid="{00000000-0005-0000-0000-0000EA9A0000}"/>
    <cellStyle name="Heading 4 8 4" xfId="4028" xr:uid="{00000000-0005-0000-0000-0000EB9A0000}"/>
    <cellStyle name="Heading 4 9" xfId="4029" xr:uid="{00000000-0005-0000-0000-0000EC9A0000}"/>
    <cellStyle name="Heading 4 9 2" xfId="4030" xr:uid="{00000000-0005-0000-0000-0000ED9A0000}"/>
    <cellStyle name="Heading 4 9 3" xfId="4031" xr:uid="{00000000-0005-0000-0000-0000EE9A0000}"/>
    <cellStyle name="Heading 4 9 4" xfId="4032" xr:uid="{00000000-0005-0000-0000-0000EF9A0000}"/>
    <cellStyle name="heading 5" xfId="4033" xr:uid="{00000000-0005-0000-0000-0000F09A0000}"/>
    <cellStyle name="heading 6" xfId="4034" xr:uid="{00000000-0005-0000-0000-0000F19A0000}"/>
    <cellStyle name="heading 6 2" xfId="4035" xr:uid="{00000000-0005-0000-0000-0000F29A0000}"/>
    <cellStyle name="heading 7" xfId="4036" xr:uid="{00000000-0005-0000-0000-0000F39A0000}"/>
    <cellStyle name="heading 7 2" xfId="4037" xr:uid="{00000000-0005-0000-0000-0000F49A0000}"/>
    <cellStyle name="heading 8" xfId="4038" xr:uid="{00000000-0005-0000-0000-0000F59A0000}"/>
    <cellStyle name="heading 8 2" xfId="4039" xr:uid="{00000000-0005-0000-0000-0000F69A0000}"/>
    <cellStyle name="heading 9" xfId="4040" xr:uid="{00000000-0005-0000-0000-0000F79A0000}"/>
    <cellStyle name="heading 9 2" xfId="4041" xr:uid="{00000000-0005-0000-0000-0000F89A0000}"/>
    <cellStyle name="Heading1" xfId="63" xr:uid="{00000000-0005-0000-0000-0000F99A0000}"/>
    <cellStyle name="Heading1 2" xfId="4042" xr:uid="{00000000-0005-0000-0000-0000FA9A0000}"/>
    <cellStyle name="Heading1 2 2" xfId="4043" xr:uid="{00000000-0005-0000-0000-0000FB9A0000}"/>
    <cellStyle name="Heading1 3" xfId="4044" xr:uid="{00000000-0005-0000-0000-0000FC9A0000}"/>
    <cellStyle name="Heading1_03_2012" xfId="4045" xr:uid="{00000000-0005-0000-0000-0000FD9A0000}"/>
    <cellStyle name="Heading2" xfId="64" xr:uid="{00000000-0005-0000-0000-0000FE9A0000}"/>
    <cellStyle name="Heading2 2" xfId="4046" xr:uid="{00000000-0005-0000-0000-0000FF9A0000}"/>
    <cellStyle name="Heading2 2 2" xfId="4047" xr:uid="{00000000-0005-0000-0000-0000009B0000}"/>
    <cellStyle name="Heading2 3" xfId="4048" xr:uid="{00000000-0005-0000-0000-0000019B0000}"/>
    <cellStyle name="Heading2_03_2012" xfId="4049" xr:uid="{00000000-0005-0000-0000-0000029B0000}"/>
    <cellStyle name="HEADINGS" xfId="6081" xr:uid="{00000000-0005-0000-0000-0000039B0000}"/>
    <cellStyle name="HEADINGS 2" xfId="41803" xr:uid="{00000000-0005-0000-0000-0000049B0000}"/>
    <cellStyle name="HEADINGSTOP" xfId="6082" xr:uid="{00000000-0005-0000-0000-0000059B0000}"/>
    <cellStyle name="HeadlineStyle" xfId="41804" xr:uid="{00000000-0005-0000-0000-0000069B0000}"/>
    <cellStyle name="HeadlineStyleJustified" xfId="41805" xr:uid="{00000000-0005-0000-0000-0000079B0000}"/>
    <cellStyle name="Hidden" xfId="41806" xr:uid="{00000000-0005-0000-0000-0000089B0000}"/>
    <cellStyle name="High" xfId="41807" xr:uid="{00000000-0005-0000-0000-0000099B0000}"/>
    <cellStyle name="HIGHLIGHT" xfId="65" xr:uid="{00000000-0005-0000-0000-00000A9B0000}"/>
    <cellStyle name="Hyperlink" xfId="51137" builtinId="8"/>
    <cellStyle name="Hyperlink 2" xfId="4050" xr:uid="{00000000-0005-0000-0000-00000C9B0000}"/>
    <cellStyle name="Input" xfId="66" builtinId="20" customBuiltin="1"/>
    <cellStyle name="Input [yellow]" xfId="67" xr:uid="{00000000-0005-0000-0000-00000E9B0000}"/>
    <cellStyle name="Input 10" xfId="4051" xr:uid="{00000000-0005-0000-0000-00000F9B0000}"/>
    <cellStyle name="Input 10 2" xfId="4052" xr:uid="{00000000-0005-0000-0000-0000109B0000}"/>
    <cellStyle name="Input 10 3" xfId="4053" xr:uid="{00000000-0005-0000-0000-0000119B0000}"/>
    <cellStyle name="Input 10 4" xfId="4054" xr:uid="{00000000-0005-0000-0000-0000129B0000}"/>
    <cellStyle name="Input 11" xfId="4055" xr:uid="{00000000-0005-0000-0000-0000139B0000}"/>
    <cellStyle name="Input 11 2" xfId="4056" xr:uid="{00000000-0005-0000-0000-0000149B0000}"/>
    <cellStyle name="Input 11 3" xfId="4057" xr:uid="{00000000-0005-0000-0000-0000159B0000}"/>
    <cellStyle name="Input 11 4" xfId="4058" xr:uid="{00000000-0005-0000-0000-0000169B0000}"/>
    <cellStyle name="Input 12" xfId="4059" xr:uid="{00000000-0005-0000-0000-0000179B0000}"/>
    <cellStyle name="Input 12 2" xfId="4060" xr:uid="{00000000-0005-0000-0000-0000189B0000}"/>
    <cellStyle name="Input 12 3" xfId="4061" xr:uid="{00000000-0005-0000-0000-0000199B0000}"/>
    <cellStyle name="Input 12 4" xfId="4062" xr:uid="{00000000-0005-0000-0000-00001A9B0000}"/>
    <cellStyle name="Input 13" xfId="4063" xr:uid="{00000000-0005-0000-0000-00001B9B0000}"/>
    <cellStyle name="Input 13 2" xfId="4064" xr:uid="{00000000-0005-0000-0000-00001C9B0000}"/>
    <cellStyle name="Input 13 3" xfId="4065" xr:uid="{00000000-0005-0000-0000-00001D9B0000}"/>
    <cellStyle name="Input 13 4" xfId="4066" xr:uid="{00000000-0005-0000-0000-00001E9B0000}"/>
    <cellStyle name="Input 14" xfId="4067" xr:uid="{00000000-0005-0000-0000-00001F9B0000}"/>
    <cellStyle name="Input 14 2" xfId="4068" xr:uid="{00000000-0005-0000-0000-0000209B0000}"/>
    <cellStyle name="Input 14 3" xfId="4069" xr:uid="{00000000-0005-0000-0000-0000219B0000}"/>
    <cellStyle name="Input 14 4" xfId="4070" xr:uid="{00000000-0005-0000-0000-0000229B0000}"/>
    <cellStyle name="Input 15" xfId="4071" xr:uid="{00000000-0005-0000-0000-0000239B0000}"/>
    <cellStyle name="Input 15 2" xfId="4072" xr:uid="{00000000-0005-0000-0000-0000249B0000}"/>
    <cellStyle name="Input 15 3" xfId="4073" xr:uid="{00000000-0005-0000-0000-0000259B0000}"/>
    <cellStyle name="Input 15 4" xfId="4074" xr:uid="{00000000-0005-0000-0000-0000269B0000}"/>
    <cellStyle name="Input 16" xfId="4075" xr:uid="{00000000-0005-0000-0000-0000279B0000}"/>
    <cellStyle name="Input 16 2" xfId="4076" xr:uid="{00000000-0005-0000-0000-0000289B0000}"/>
    <cellStyle name="Input 16 3" xfId="4077" xr:uid="{00000000-0005-0000-0000-0000299B0000}"/>
    <cellStyle name="Input 16 4" xfId="4078" xr:uid="{00000000-0005-0000-0000-00002A9B0000}"/>
    <cellStyle name="Input 17" xfId="4079" xr:uid="{00000000-0005-0000-0000-00002B9B0000}"/>
    <cellStyle name="Input 17 2" xfId="4080" xr:uid="{00000000-0005-0000-0000-00002C9B0000}"/>
    <cellStyle name="Input 17 3" xfId="4081" xr:uid="{00000000-0005-0000-0000-00002D9B0000}"/>
    <cellStyle name="Input 17 4" xfId="4082" xr:uid="{00000000-0005-0000-0000-00002E9B0000}"/>
    <cellStyle name="Input 18" xfId="4083" xr:uid="{00000000-0005-0000-0000-00002F9B0000}"/>
    <cellStyle name="Input 18 2" xfId="4084" xr:uid="{00000000-0005-0000-0000-0000309B0000}"/>
    <cellStyle name="Input 18 3" xfId="4085" xr:uid="{00000000-0005-0000-0000-0000319B0000}"/>
    <cellStyle name="Input 18 4" xfId="4086" xr:uid="{00000000-0005-0000-0000-0000329B0000}"/>
    <cellStyle name="Input 19" xfId="4087" xr:uid="{00000000-0005-0000-0000-0000339B0000}"/>
    <cellStyle name="Input 19 2" xfId="4088" xr:uid="{00000000-0005-0000-0000-0000349B0000}"/>
    <cellStyle name="Input 19 3" xfId="4089" xr:uid="{00000000-0005-0000-0000-0000359B0000}"/>
    <cellStyle name="Input 19 4" xfId="4090" xr:uid="{00000000-0005-0000-0000-0000369B0000}"/>
    <cellStyle name="Input 2" xfId="4091" xr:uid="{00000000-0005-0000-0000-0000379B0000}"/>
    <cellStyle name="Input 2 2" xfId="4092" xr:uid="{00000000-0005-0000-0000-0000389B0000}"/>
    <cellStyle name="Input 2 2 2" xfId="41808" xr:uid="{00000000-0005-0000-0000-0000399B0000}"/>
    <cellStyle name="Input 2 3" xfId="4093" xr:uid="{00000000-0005-0000-0000-00003A9B0000}"/>
    <cellStyle name="Input 2 3 2" xfId="4094" xr:uid="{00000000-0005-0000-0000-00003B9B0000}"/>
    <cellStyle name="Input 2 3 3" xfId="4095" xr:uid="{00000000-0005-0000-0000-00003C9B0000}"/>
    <cellStyle name="Input 2 3_FY11 Repairs" xfId="4096" xr:uid="{00000000-0005-0000-0000-00003D9B0000}"/>
    <cellStyle name="Input 2 4" xfId="4097" xr:uid="{00000000-0005-0000-0000-00003E9B0000}"/>
    <cellStyle name="Input 2 5" xfId="4098" xr:uid="{00000000-0005-0000-0000-00003F9B0000}"/>
    <cellStyle name="Input 2_2013 Combined" xfId="41809" xr:uid="{00000000-0005-0000-0000-0000409B0000}"/>
    <cellStyle name="Input 20" xfId="4099" xr:uid="{00000000-0005-0000-0000-0000419B0000}"/>
    <cellStyle name="Input 20 2" xfId="4100" xr:uid="{00000000-0005-0000-0000-0000429B0000}"/>
    <cellStyle name="Input 20 3" xfId="4101" xr:uid="{00000000-0005-0000-0000-0000439B0000}"/>
    <cellStyle name="Input 20 4" xfId="4102" xr:uid="{00000000-0005-0000-0000-0000449B0000}"/>
    <cellStyle name="Input 21" xfId="4103" xr:uid="{00000000-0005-0000-0000-0000459B0000}"/>
    <cellStyle name="Input 21 2" xfId="4104" xr:uid="{00000000-0005-0000-0000-0000469B0000}"/>
    <cellStyle name="Input 21 3" xfId="4105" xr:uid="{00000000-0005-0000-0000-0000479B0000}"/>
    <cellStyle name="Input 21 4" xfId="4106" xr:uid="{00000000-0005-0000-0000-0000489B0000}"/>
    <cellStyle name="Input 22" xfId="4107" xr:uid="{00000000-0005-0000-0000-0000499B0000}"/>
    <cellStyle name="Input 22 2" xfId="4108" xr:uid="{00000000-0005-0000-0000-00004A9B0000}"/>
    <cellStyle name="Input 22 3" xfId="4109" xr:uid="{00000000-0005-0000-0000-00004B9B0000}"/>
    <cellStyle name="Input 22 4" xfId="4110" xr:uid="{00000000-0005-0000-0000-00004C9B0000}"/>
    <cellStyle name="Input 23" xfId="4111" xr:uid="{00000000-0005-0000-0000-00004D9B0000}"/>
    <cellStyle name="Input 23 2" xfId="4112" xr:uid="{00000000-0005-0000-0000-00004E9B0000}"/>
    <cellStyle name="Input 23 3" xfId="4113" xr:uid="{00000000-0005-0000-0000-00004F9B0000}"/>
    <cellStyle name="Input 24" xfId="4114" xr:uid="{00000000-0005-0000-0000-0000509B0000}"/>
    <cellStyle name="Input 24 2" xfId="4115" xr:uid="{00000000-0005-0000-0000-0000519B0000}"/>
    <cellStyle name="Input 25" xfId="4116" xr:uid="{00000000-0005-0000-0000-0000529B0000}"/>
    <cellStyle name="Input 25 2" xfId="4117" xr:uid="{00000000-0005-0000-0000-0000539B0000}"/>
    <cellStyle name="Input 26" xfId="4118" xr:uid="{00000000-0005-0000-0000-0000549B0000}"/>
    <cellStyle name="Input 26 2" xfId="4119" xr:uid="{00000000-0005-0000-0000-0000559B0000}"/>
    <cellStyle name="Input 27" xfId="4120" xr:uid="{00000000-0005-0000-0000-0000569B0000}"/>
    <cellStyle name="Input 28" xfId="4121" xr:uid="{00000000-0005-0000-0000-0000579B0000}"/>
    <cellStyle name="Input 29" xfId="4122" xr:uid="{00000000-0005-0000-0000-0000589B0000}"/>
    <cellStyle name="Input 3" xfId="4123" xr:uid="{00000000-0005-0000-0000-0000599B0000}"/>
    <cellStyle name="Input 3 2" xfId="4124" xr:uid="{00000000-0005-0000-0000-00005A9B0000}"/>
    <cellStyle name="Input 3 3" xfId="4125" xr:uid="{00000000-0005-0000-0000-00005B9B0000}"/>
    <cellStyle name="Input 3 4" xfId="4126" xr:uid="{00000000-0005-0000-0000-00005C9B0000}"/>
    <cellStyle name="Input 3 5" xfId="4127" xr:uid="{00000000-0005-0000-0000-00005D9B0000}"/>
    <cellStyle name="Input 30" xfId="4128" xr:uid="{00000000-0005-0000-0000-00005E9B0000}"/>
    <cellStyle name="Input 31" xfId="4129" xr:uid="{00000000-0005-0000-0000-00005F9B0000}"/>
    <cellStyle name="Input 32" xfId="4130" xr:uid="{00000000-0005-0000-0000-0000609B0000}"/>
    <cellStyle name="Input 33" xfId="4131" xr:uid="{00000000-0005-0000-0000-0000619B0000}"/>
    <cellStyle name="Input 34" xfId="4132" xr:uid="{00000000-0005-0000-0000-0000629B0000}"/>
    <cellStyle name="Input 35" xfId="4133" xr:uid="{00000000-0005-0000-0000-0000639B0000}"/>
    <cellStyle name="Input 36" xfId="4134" xr:uid="{00000000-0005-0000-0000-0000649B0000}"/>
    <cellStyle name="Input 37" xfId="4135" xr:uid="{00000000-0005-0000-0000-0000659B0000}"/>
    <cellStyle name="Input 38" xfId="4136" xr:uid="{00000000-0005-0000-0000-0000669B0000}"/>
    <cellStyle name="Input 39" xfId="4137" xr:uid="{00000000-0005-0000-0000-0000679B0000}"/>
    <cellStyle name="Input 4" xfId="4138" xr:uid="{00000000-0005-0000-0000-0000689B0000}"/>
    <cellStyle name="Input 4 2" xfId="4139" xr:uid="{00000000-0005-0000-0000-0000699B0000}"/>
    <cellStyle name="Input 4 3" xfId="4140" xr:uid="{00000000-0005-0000-0000-00006A9B0000}"/>
    <cellStyle name="Input 4 4" xfId="4141" xr:uid="{00000000-0005-0000-0000-00006B9B0000}"/>
    <cellStyle name="Input 4 5" xfId="4142" xr:uid="{00000000-0005-0000-0000-00006C9B0000}"/>
    <cellStyle name="Input 40" xfId="4143" xr:uid="{00000000-0005-0000-0000-00006D9B0000}"/>
    <cellStyle name="Input 41" xfId="4144" xr:uid="{00000000-0005-0000-0000-00006E9B0000}"/>
    <cellStyle name="Input 42" xfId="4145" xr:uid="{00000000-0005-0000-0000-00006F9B0000}"/>
    <cellStyle name="Input 43" xfId="4146" xr:uid="{00000000-0005-0000-0000-0000709B0000}"/>
    <cellStyle name="Input 44" xfId="4147" xr:uid="{00000000-0005-0000-0000-0000719B0000}"/>
    <cellStyle name="Input 45" xfId="4148" xr:uid="{00000000-0005-0000-0000-0000729B0000}"/>
    <cellStyle name="Input 46" xfId="4149" xr:uid="{00000000-0005-0000-0000-0000739B0000}"/>
    <cellStyle name="Input 47" xfId="4150" xr:uid="{00000000-0005-0000-0000-0000749B0000}"/>
    <cellStyle name="Input 48" xfId="4151" xr:uid="{00000000-0005-0000-0000-0000759B0000}"/>
    <cellStyle name="Input 49" xfId="4152" xr:uid="{00000000-0005-0000-0000-0000769B0000}"/>
    <cellStyle name="Input 5" xfId="4153" xr:uid="{00000000-0005-0000-0000-0000779B0000}"/>
    <cellStyle name="Input 5 2" xfId="4154" xr:uid="{00000000-0005-0000-0000-0000789B0000}"/>
    <cellStyle name="Input 5 3" xfId="4155" xr:uid="{00000000-0005-0000-0000-0000799B0000}"/>
    <cellStyle name="Input 5 4" xfId="4156" xr:uid="{00000000-0005-0000-0000-00007A9B0000}"/>
    <cellStyle name="Input 5 5" xfId="4157" xr:uid="{00000000-0005-0000-0000-00007B9B0000}"/>
    <cellStyle name="Input 50" xfId="4158" xr:uid="{00000000-0005-0000-0000-00007C9B0000}"/>
    <cellStyle name="Input 51" xfId="4159" xr:uid="{00000000-0005-0000-0000-00007D9B0000}"/>
    <cellStyle name="Input 52" xfId="4160" xr:uid="{00000000-0005-0000-0000-00007E9B0000}"/>
    <cellStyle name="Input 6" xfId="4161" xr:uid="{00000000-0005-0000-0000-00007F9B0000}"/>
    <cellStyle name="Input 6 2" xfId="4162" xr:uid="{00000000-0005-0000-0000-0000809B0000}"/>
    <cellStyle name="Input 6 3" xfId="4163" xr:uid="{00000000-0005-0000-0000-0000819B0000}"/>
    <cellStyle name="Input 6 4" xfId="4164" xr:uid="{00000000-0005-0000-0000-0000829B0000}"/>
    <cellStyle name="Input 7" xfId="4165" xr:uid="{00000000-0005-0000-0000-0000839B0000}"/>
    <cellStyle name="Input 7 2" xfId="4166" xr:uid="{00000000-0005-0000-0000-0000849B0000}"/>
    <cellStyle name="Input 7 3" xfId="4167" xr:uid="{00000000-0005-0000-0000-0000859B0000}"/>
    <cellStyle name="Input 7 4" xfId="4168" xr:uid="{00000000-0005-0000-0000-0000869B0000}"/>
    <cellStyle name="Input 8" xfId="4169" xr:uid="{00000000-0005-0000-0000-0000879B0000}"/>
    <cellStyle name="Input 8 2" xfId="4170" xr:uid="{00000000-0005-0000-0000-0000889B0000}"/>
    <cellStyle name="Input 8 3" xfId="4171" xr:uid="{00000000-0005-0000-0000-0000899B0000}"/>
    <cellStyle name="Input 8 4" xfId="4172" xr:uid="{00000000-0005-0000-0000-00008A9B0000}"/>
    <cellStyle name="Input 9" xfId="4173" xr:uid="{00000000-0005-0000-0000-00008B9B0000}"/>
    <cellStyle name="Input 9 2" xfId="4174" xr:uid="{00000000-0005-0000-0000-00008C9B0000}"/>
    <cellStyle name="Input 9 3" xfId="4175" xr:uid="{00000000-0005-0000-0000-00008D9B0000}"/>
    <cellStyle name="Input 9 4" xfId="4176" xr:uid="{00000000-0005-0000-0000-00008E9B0000}"/>
    <cellStyle name="InputBlueFont" xfId="41810" xr:uid="{00000000-0005-0000-0000-00008F9B0000}"/>
    <cellStyle name="InputCell" xfId="41811" xr:uid="{00000000-0005-0000-0000-0000909B0000}"/>
    <cellStyle name="Integer" xfId="41812" xr:uid="{00000000-0005-0000-0000-0000919B0000}"/>
    <cellStyle name="Investor Relations Template" xfId="41813" xr:uid="{00000000-0005-0000-0000-0000929B0000}"/>
    <cellStyle name="IR column headings" xfId="41814" xr:uid="{00000000-0005-0000-0000-0000939B0000}"/>
    <cellStyle name="ITALIC - Style2" xfId="68" xr:uid="{00000000-0005-0000-0000-0000949B0000}"/>
    <cellStyle name="kirkdollars" xfId="4177" xr:uid="{00000000-0005-0000-0000-0000959B0000}"/>
    <cellStyle name="label" xfId="41815" xr:uid="{00000000-0005-0000-0000-0000969B0000}"/>
    <cellStyle name="Labels - Style3" xfId="69" xr:uid="{00000000-0005-0000-0000-0000979B0000}"/>
    <cellStyle name="Large Page Heading" xfId="70" xr:uid="{00000000-0005-0000-0000-0000989B0000}"/>
    <cellStyle name="LineItemPrompt" xfId="4178" xr:uid="{00000000-0005-0000-0000-0000999B0000}"/>
    <cellStyle name="LineItemValue" xfId="4179" xr:uid="{00000000-0005-0000-0000-00009A9B0000}"/>
    <cellStyle name="Lines" xfId="71" xr:uid="{00000000-0005-0000-0000-00009B9B0000}"/>
    <cellStyle name="lineto - Style3" xfId="41816" xr:uid="{00000000-0005-0000-0000-00009C9B0000}"/>
    <cellStyle name="Linked Cell" xfId="72" builtinId="24" customBuiltin="1"/>
    <cellStyle name="Linked Cell 10" xfId="4180" xr:uid="{00000000-0005-0000-0000-00009E9B0000}"/>
    <cellStyle name="Linked Cell 10 2" xfId="4181" xr:uid="{00000000-0005-0000-0000-00009F9B0000}"/>
    <cellStyle name="Linked Cell 10 3" xfId="4182" xr:uid="{00000000-0005-0000-0000-0000A09B0000}"/>
    <cellStyle name="Linked Cell 10 4" xfId="4183" xr:uid="{00000000-0005-0000-0000-0000A19B0000}"/>
    <cellStyle name="Linked Cell 11" xfId="4184" xr:uid="{00000000-0005-0000-0000-0000A29B0000}"/>
    <cellStyle name="Linked Cell 11 2" xfId="4185" xr:uid="{00000000-0005-0000-0000-0000A39B0000}"/>
    <cellStyle name="Linked Cell 11 3" xfId="4186" xr:uid="{00000000-0005-0000-0000-0000A49B0000}"/>
    <cellStyle name="Linked Cell 11 4" xfId="4187" xr:uid="{00000000-0005-0000-0000-0000A59B0000}"/>
    <cellStyle name="Linked Cell 12" xfId="4188" xr:uid="{00000000-0005-0000-0000-0000A69B0000}"/>
    <cellStyle name="Linked Cell 12 2" xfId="4189" xr:uid="{00000000-0005-0000-0000-0000A79B0000}"/>
    <cellStyle name="Linked Cell 12 3" xfId="4190" xr:uid="{00000000-0005-0000-0000-0000A89B0000}"/>
    <cellStyle name="Linked Cell 12 4" xfId="4191" xr:uid="{00000000-0005-0000-0000-0000A99B0000}"/>
    <cellStyle name="Linked Cell 13" xfId="4192" xr:uid="{00000000-0005-0000-0000-0000AA9B0000}"/>
    <cellStyle name="Linked Cell 13 2" xfId="4193" xr:uid="{00000000-0005-0000-0000-0000AB9B0000}"/>
    <cellStyle name="Linked Cell 13 3" xfId="4194" xr:uid="{00000000-0005-0000-0000-0000AC9B0000}"/>
    <cellStyle name="Linked Cell 13 4" xfId="4195" xr:uid="{00000000-0005-0000-0000-0000AD9B0000}"/>
    <cellStyle name="Linked Cell 14" xfId="4196" xr:uid="{00000000-0005-0000-0000-0000AE9B0000}"/>
    <cellStyle name="Linked Cell 14 2" xfId="4197" xr:uid="{00000000-0005-0000-0000-0000AF9B0000}"/>
    <cellStyle name="Linked Cell 14 3" xfId="4198" xr:uid="{00000000-0005-0000-0000-0000B09B0000}"/>
    <cellStyle name="Linked Cell 14 4" xfId="4199" xr:uid="{00000000-0005-0000-0000-0000B19B0000}"/>
    <cellStyle name="Linked Cell 15" xfId="4200" xr:uid="{00000000-0005-0000-0000-0000B29B0000}"/>
    <cellStyle name="Linked Cell 15 2" xfId="4201" xr:uid="{00000000-0005-0000-0000-0000B39B0000}"/>
    <cellStyle name="Linked Cell 15 3" xfId="4202" xr:uid="{00000000-0005-0000-0000-0000B49B0000}"/>
    <cellStyle name="Linked Cell 15 4" xfId="4203" xr:uid="{00000000-0005-0000-0000-0000B59B0000}"/>
    <cellStyle name="Linked Cell 16" xfId="4204" xr:uid="{00000000-0005-0000-0000-0000B69B0000}"/>
    <cellStyle name="Linked Cell 16 2" xfId="4205" xr:uid="{00000000-0005-0000-0000-0000B79B0000}"/>
    <cellStyle name="Linked Cell 16 3" xfId="4206" xr:uid="{00000000-0005-0000-0000-0000B89B0000}"/>
    <cellStyle name="Linked Cell 16 4" xfId="4207" xr:uid="{00000000-0005-0000-0000-0000B99B0000}"/>
    <cellStyle name="Linked Cell 17" xfId="4208" xr:uid="{00000000-0005-0000-0000-0000BA9B0000}"/>
    <cellStyle name="Linked Cell 17 2" xfId="4209" xr:uid="{00000000-0005-0000-0000-0000BB9B0000}"/>
    <cellStyle name="Linked Cell 17 3" xfId="4210" xr:uid="{00000000-0005-0000-0000-0000BC9B0000}"/>
    <cellStyle name="Linked Cell 17 4" xfId="4211" xr:uid="{00000000-0005-0000-0000-0000BD9B0000}"/>
    <cellStyle name="Linked Cell 18" xfId="4212" xr:uid="{00000000-0005-0000-0000-0000BE9B0000}"/>
    <cellStyle name="Linked Cell 18 2" xfId="4213" xr:uid="{00000000-0005-0000-0000-0000BF9B0000}"/>
    <cellStyle name="Linked Cell 18 3" xfId="4214" xr:uid="{00000000-0005-0000-0000-0000C09B0000}"/>
    <cellStyle name="Linked Cell 18 4" xfId="4215" xr:uid="{00000000-0005-0000-0000-0000C19B0000}"/>
    <cellStyle name="Linked Cell 19" xfId="4216" xr:uid="{00000000-0005-0000-0000-0000C29B0000}"/>
    <cellStyle name="Linked Cell 19 2" xfId="4217" xr:uid="{00000000-0005-0000-0000-0000C39B0000}"/>
    <cellStyle name="Linked Cell 19 3" xfId="4218" xr:uid="{00000000-0005-0000-0000-0000C49B0000}"/>
    <cellStyle name="Linked Cell 19 4" xfId="4219" xr:uid="{00000000-0005-0000-0000-0000C59B0000}"/>
    <cellStyle name="Linked Cell 2" xfId="4220" xr:uid="{00000000-0005-0000-0000-0000C69B0000}"/>
    <cellStyle name="Linked Cell 2 2" xfId="4221" xr:uid="{00000000-0005-0000-0000-0000C79B0000}"/>
    <cellStyle name="Linked Cell 2 2 2" xfId="41817" xr:uid="{00000000-0005-0000-0000-0000C89B0000}"/>
    <cellStyle name="Linked Cell 2 2_AGL Excess" xfId="41818" xr:uid="{00000000-0005-0000-0000-0000C99B0000}"/>
    <cellStyle name="Linked Cell 2 3" xfId="4222" xr:uid="{00000000-0005-0000-0000-0000CA9B0000}"/>
    <cellStyle name="Linked Cell 2 3 2" xfId="4223" xr:uid="{00000000-0005-0000-0000-0000CB9B0000}"/>
    <cellStyle name="Linked Cell 2 3 3" xfId="4224" xr:uid="{00000000-0005-0000-0000-0000CC9B0000}"/>
    <cellStyle name="Linked Cell 2 3_FY11 Repairs" xfId="4225" xr:uid="{00000000-0005-0000-0000-0000CD9B0000}"/>
    <cellStyle name="Linked Cell 2 4" xfId="4226" xr:uid="{00000000-0005-0000-0000-0000CE9B0000}"/>
    <cellStyle name="Linked Cell 2 5" xfId="4227" xr:uid="{00000000-0005-0000-0000-0000CF9B0000}"/>
    <cellStyle name="Linked Cell 2_2013 Combined" xfId="41819" xr:uid="{00000000-0005-0000-0000-0000D09B0000}"/>
    <cellStyle name="Linked Cell 20" xfId="4228" xr:uid="{00000000-0005-0000-0000-0000D19B0000}"/>
    <cellStyle name="Linked Cell 20 2" xfId="4229" xr:uid="{00000000-0005-0000-0000-0000D29B0000}"/>
    <cellStyle name="Linked Cell 20 3" xfId="4230" xr:uid="{00000000-0005-0000-0000-0000D39B0000}"/>
    <cellStyle name="Linked Cell 20 4" xfId="4231" xr:uid="{00000000-0005-0000-0000-0000D49B0000}"/>
    <cellStyle name="Linked Cell 21" xfId="4232" xr:uid="{00000000-0005-0000-0000-0000D59B0000}"/>
    <cellStyle name="Linked Cell 21 2" xfId="4233" xr:uid="{00000000-0005-0000-0000-0000D69B0000}"/>
    <cellStyle name="Linked Cell 21 3" xfId="4234" xr:uid="{00000000-0005-0000-0000-0000D79B0000}"/>
    <cellStyle name="Linked Cell 21 4" xfId="4235" xr:uid="{00000000-0005-0000-0000-0000D89B0000}"/>
    <cellStyle name="Linked Cell 22" xfId="4236" xr:uid="{00000000-0005-0000-0000-0000D99B0000}"/>
    <cellStyle name="Linked Cell 22 2" xfId="4237" xr:uid="{00000000-0005-0000-0000-0000DA9B0000}"/>
    <cellStyle name="Linked Cell 22 3" xfId="4238" xr:uid="{00000000-0005-0000-0000-0000DB9B0000}"/>
    <cellStyle name="Linked Cell 22 4" xfId="4239" xr:uid="{00000000-0005-0000-0000-0000DC9B0000}"/>
    <cellStyle name="Linked Cell 23" xfId="4240" xr:uid="{00000000-0005-0000-0000-0000DD9B0000}"/>
    <cellStyle name="Linked Cell 23 2" xfId="4241" xr:uid="{00000000-0005-0000-0000-0000DE9B0000}"/>
    <cellStyle name="Linked Cell 23 3" xfId="4242" xr:uid="{00000000-0005-0000-0000-0000DF9B0000}"/>
    <cellStyle name="Linked Cell 24" xfId="4243" xr:uid="{00000000-0005-0000-0000-0000E09B0000}"/>
    <cellStyle name="Linked Cell 24 2" xfId="4244" xr:uid="{00000000-0005-0000-0000-0000E19B0000}"/>
    <cellStyle name="Linked Cell 25" xfId="4245" xr:uid="{00000000-0005-0000-0000-0000E29B0000}"/>
    <cellStyle name="Linked Cell 25 2" xfId="4246" xr:uid="{00000000-0005-0000-0000-0000E39B0000}"/>
    <cellStyle name="Linked Cell 26" xfId="4247" xr:uid="{00000000-0005-0000-0000-0000E49B0000}"/>
    <cellStyle name="Linked Cell 26 2" xfId="4248" xr:uid="{00000000-0005-0000-0000-0000E59B0000}"/>
    <cellStyle name="Linked Cell 27" xfId="4249" xr:uid="{00000000-0005-0000-0000-0000E69B0000}"/>
    <cellStyle name="Linked Cell 3" xfId="4250" xr:uid="{00000000-0005-0000-0000-0000E79B0000}"/>
    <cellStyle name="Linked Cell 3 2" xfId="4251" xr:uid="{00000000-0005-0000-0000-0000E89B0000}"/>
    <cellStyle name="Linked Cell 3 3" xfId="4252" xr:uid="{00000000-0005-0000-0000-0000E99B0000}"/>
    <cellStyle name="Linked Cell 3 4" xfId="4253" xr:uid="{00000000-0005-0000-0000-0000EA9B0000}"/>
    <cellStyle name="Linked Cell 4" xfId="4254" xr:uid="{00000000-0005-0000-0000-0000EB9B0000}"/>
    <cellStyle name="Linked Cell 4 2" xfId="4255" xr:uid="{00000000-0005-0000-0000-0000EC9B0000}"/>
    <cellStyle name="Linked Cell 4 3" xfId="4256" xr:uid="{00000000-0005-0000-0000-0000ED9B0000}"/>
    <cellStyle name="Linked Cell 4 4" xfId="4257" xr:uid="{00000000-0005-0000-0000-0000EE9B0000}"/>
    <cellStyle name="Linked Cell 5" xfId="4258" xr:uid="{00000000-0005-0000-0000-0000EF9B0000}"/>
    <cellStyle name="Linked Cell 5 2" xfId="4259" xr:uid="{00000000-0005-0000-0000-0000F09B0000}"/>
    <cellStyle name="Linked Cell 5 3" xfId="4260" xr:uid="{00000000-0005-0000-0000-0000F19B0000}"/>
    <cellStyle name="Linked Cell 5 4" xfId="4261" xr:uid="{00000000-0005-0000-0000-0000F29B0000}"/>
    <cellStyle name="Linked Cell 6" xfId="4262" xr:uid="{00000000-0005-0000-0000-0000F39B0000}"/>
    <cellStyle name="Linked Cell 6 2" xfId="4263" xr:uid="{00000000-0005-0000-0000-0000F49B0000}"/>
    <cellStyle name="Linked Cell 6 3" xfId="4264" xr:uid="{00000000-0005-0000-0000-0000F59B0000}"/>
    <cellStyle name="Linked Cell 6 4" xfId="4265" xr:uid="{00000000-0005-0000-0000-0000F69B0000}"/>
    <cellStyle name="Linked Cell 7" xfId="4266" xr:uid="{00000000-0005-0000-0000-0000F79B0000}"/>
    <cellStyle name="Linked Cell 7 2" xfId="4267" xr:uid="{00000000-0005-0000-0000-0000F89B0000}"/>
    <cellStyle name="Linked Cell 7 3" xfId="4268" xr:uid="{00000000-0005-0000-0000-0000F99B0000}"/>
    <cellStyle name="Linked Cell 7 4" xfId="4269" xr:uid="{00000000-0005-0000-0000-0000FA9B0000}"/>
    <cellStyle name="Linked Cell 8" xfId="4270" xr:uid="{00000000-0005-0000-0000-0000FB9B0000}"/>
    <cellStyle name="Linked Cell 8 2" xfId="4271" xr:uid="{00000000-0005-0000-0000-0000FC9B0000}"/>
    <cellStyle name="Linked Cell 8 3" xfId="4272" xr:uid="{00000000-0005-0000-0000-0000FD9B0000}"/>
    <cellStyle name="Linked Cell 8 4" xfId="4273" xr:uid="{00000000-0005-0000-0000-0000FE9B0000}"/>
    <cellStyle name="Linked Cell 9" xfId="4274" xr:uid="{00000000-0005-0000-0000-0000FF9B0000}"/>
    <cellStyle name="Linked Cell 9 2" xfId="4275" xr:uid="{00000000-0005-0000-0000-0000009C0000}"/>
    <cellStyle name="Linked Cell 9 3" xfId="4276" xr:uid="{00000000-0005-0000-0000-0000019C0000}"/>
    <cellStyle name="Linked Cell 9 4" xfId="4277" xr:uid="{00000000-0005-0000-0000-0000029C0000}"/>
    <cellStyle name="Locked" xfId="41820" xr:uid="{00000000-0005-0000-0000-0000039C0000}"/>
    <cellStyle name="MACRO" xfId="41821" xr:uid="{00000000-0005-0000-0000-0000049C0000}"/>
    <cellStyle name="main_input" xfId="41822" xr:uid="{00000000-0005-0000-0000-0000059C0000}"/>
    <cellStyle name="MCFMMBTU" xfId="73" xr:uid="{00000000-0005-0000-0000-0000069C0000}"/>
    <cellStyle name="Millares [0]_2AV_M_M " xfId="41823" xr:uid="{00000000-0005-0000-0000-0000079C0000}"/>
    <cellStyle name="Millares_2AV_M_M " xfId="41824" xr:uid="{00000000-0005-0000-0000-0000089C0000}"/>
    <cellStyle name="Model" xfId="41825" xr:uid="{00000000-0005-0000-0000-0000099C0000}"/>
    <cellStyle name="Modifiable" xfId="41826" xr:uid="{00000000-0005-0000-0000-00000A9C0000}"/>
    <cellStyle name="Modifiable 2" xfId="41827" xr:uid="{00000000-0005-0000-0000-00000B9C0000}"/>
    <cellStyle name="Moneda [0]_2AV_M_M " xfId="41828" xr:uid="{00000000-0005-0000-0000-00000C9C0000}"/>
    <cellStyle name="Moneda_2AV_M_M " xfId="41829" xr:uid="{00000000-0005-0000-0000-00000D9C0000}"/>
    <cellStyle name="mult" xfId="41830" xr:uid="{00000000-0005-0000-0000-00000E9C0000}"/>
    <cellStyle name="Multiple" xfId="41831" xr:uid="{00000000-0005-0000-0000-00000F9C0000}"/>
    <cellStyle name="MultipleBelow" xfId="41832" xr:uid="{00000000-0005-0000-0000-0000109C0000}"/>
    <cellStyle name="n_numeric" xfId="41833" xr:uid="{00000000-0005-0000-0000-0000119C0000}"/>
    <cellStyle name="Neutral" xfId="74" builtinId="28" customBuiltin="1"/>
    <cellStyle name="Neutral 10" xfId="4278" xr:uid="{00000000-0005-0000-0000-0000139C0000}"/>
    <cellStyle name="Neutral 10 2" xfId="4279" xr:uid="{00000000-0005-0000-0000-0000149C0000}"/>
    <cellStyle name="Neutral 10 3" xfId="4280" xr:uid="{00000000-0005-0000-0000-0000159C0000}"/>
    <cellStyle name="Neutral 10 4" xfId="4281" xr:uid="{00000000-0005-0000-0000-0000169C0000}"/>
    <cellStyle name="Neutral 11" xfId="4282" xr:uid="{00000000-0005-0000-0000-0000179C0000}"/>
    <cellStyle name="Neutral 11 2" xfId="4283" xr:uid="{00000000-0005-0000-0000-0000189C0000}"/>
    <cellStyle name="Neutral 11 3" xfId="4284" xr:uid="{00000000-0005-0000-0000-0000199C0000}"/>
    <cellStyle name="Neutral 11 4" xfId="4285" xr:uid="{00000000-0005-0000-0000-00001A9C0000}"/>
    <cellStyle name="Neutral 12" xfId="4286" xr:uid="{00000000-0005-0000-0000-00001B9C0000}"/>
    <cellStyle name="Neutral 12 2" xfId="4287" xr:uid="{00000000-0005-0000-0000-00001C9C0000}"/>
    <cellStyle name="Neutral 12 3" xfId="4288" xr:uid="{00000000-0005-0000-0000-00001D9C0000}"/>
    <cellStyle name="Neutral 12 4" xfId="4289" xr:uid="{00000000-0005-0000-0000-00001E9C0000}"/>
    <cellStyle name="Neutral 13" xfId="4290" xr:uid="{00000000-0005-0000-0000-00001F9C0000}"/>
    <cellStyle name="Neutral 13 2" xfId="4291" xr:uid="{00000000-0005-0000-0000-0000209C0000}"/>
    <cellStyle name="Neutral 13 3" xfId="4292" xr:uid="{00000000-0005-0000-0000-0000219C0000}"/>
    <cellStyle name="Neutral 13 4" xfId="4293" xr:uid="{00000000-0005-0000-0000-0000229C0000}"/>
    <cellStyle name="Neutral 14" xfId="4294" xr:uid="{00000000-0005-0000-0000-0000239C0000}"/>
    <cellStyle name="Neutral 14 2" xfId="4295" xr:uid="{00000000-0005-0000-0000-0000249C0000}"/>
    <cellStyle name="Neutral 14 3" xfId="4296" xr:uid="{00000000-0005-0000-0000-0000259C0000}"/>
    <cellStyle name="Neutral 14 4" xfId="4297" xr:uid="{00000000-0005-0000-0000-0000269C0000}"/>
    <cellStyle name="Neutral 15" xfId="4298" xr:uid="{00000000-0005-0000-0000-0000279C0000}"/>
    <cellStyle name="Neutral 15 2" xfId="4299" xr:uid="{00000000-0005-0000-0000-0000289C0000}"/>
    <cellStyle name="Neutral 15 3" xfId="4300" xr:uid="{00000000-0005-0000-0000-0000299C0000}"/>
    <cellStyle name="Neutral 15 4" xfId="4301" xr:uid="{00000000-0005-0000-0000-00002A9C0000}"/>
    <cellStyle name="Neutral 16" xfId="4302" xr:uid="{00000000-0005-0000-0000-00002B9C0000}"/>
    <cellStyle name="Neutral 16 2" xfId="4303" xr:uid="{00000000-0005-0000-0000-00002C9C0000}"/>
    <cellStyle name="Neutral 16 3" xfId="4304" xr:uid="{00000000-0005-0000-0000-00002D9C0000}"/>
    <cellStyle name="Neutral 16 4" xfId="4305" xr:uid="{00000000-0005-0000-0000-00002E9C0000}"/>
    <cellStyle name="Neutral 17" xfId="4306" xr:uid="{00000000-0005-0000-0000-00002F9C0000}"/>
    <cellStyle name="Neutral 17 2" xfId="4307" xr:uid="{00000000-0005-0000-0000-0000309C0000}"/>
    <cellStyle name="Neutral 17 3" xfId="4308" xr:uid="{00000000-0005-0000-0000-0000319C0000}"/>
    <cellStyle name="Neutral 17 4" xfId="4309" xr:uid="{00000000-0005-0000-0000-0000329C0000}"/>
    <cellStyle name="Neutral 18" xfId="4310" xr:uid="{00000000-0005-0000-0000-0000339C0000}"/>
    <cellStyle name="Neutral 18 2" xfId="4311" xr:uid="{00000000-0005-0000-0000-0000349C0000}"/>
    <cellStyle name="Neutral 18 3" xfId="4312" xr:uid="{00000000-0005-0000-0000-0000359C0000}"/>
    <cellStyle name="Neutral 18 4" xfId="4313" xr:uid="{00000000-0005-0000-0000-0000369C0000}"/>
    <cellStyle name="Neutral 19" xfId="4314" xr:uid="{00000000-0005-0000-0000-0000379C0000}"/>
    <cellStyle name="Neutral 19 2" xfId="4315" xr:uid="{00000000-0005-0000-0000-0000389C0000}"/>
    <cellStyle name="Neutral 19 3" xfId="4316" xr:uid="{00000000-0005-0000-0000-0000399C0000}"/>
    <cellStyle name="Neutral 19 4" xfId="4317" xr:uid="{00000000-0005-0000-0000-00003A9C0000}"/>
    <cellStyle name="Neutral 2" xfId="4318" xr:uid="{00000000-0005-0000-0000-00003B9C0000}"/>
    <cellStyle name="Neutral 2 2" xfId="4319" xr:uid="{00000000-0005-0000-0000-00003C9C0000}"/>
    <cellStyle name="Neutral 2 2 2" xfId="41834" xr:uid="{00000000-0005-0000-0000-00003D9C0000}"/>
    <cellStyle name="Neutral 2 3" xfId="4320" xr:uid="{00000000-0005-0000-0000-00003E9C0000}"/>
    <cellStyle name="Neutral 2 3 2" xfId="4321" xr:uid="{00000000-0005-0000-0000-00003F9C0000}"/>
    <cellStyle name="Neutral 2 3 3" xfId="4322" xr:uid="{00000000-0005-0000-0000-0000409C0000}"/>
    <cellStyle name="Neutral 2 3_FY11 Repairs" xfId="4323" xr:uid="{00000000-0005-0000-0000-0000419C0000}"/>
    <cellStyle name="Neutral 2 4" xfId="4324" xr:uid="{00000000-0005-0000-0000-0000429C0000}"/>
    <cellStyle name="Neutral 2 5" xfId="4325" xr:uid="{00000000-0005-0000-0000-0000439C0000}"/>
    <cellStyle name="Neutral 2_2013 Combined" xfId="41835" xr:uid="{00000000-0005-0000-0000-0000449C0000}"/>
    <cellStyle name="Neutral 20" xfId="4326" xr:uid="{00000000-0005-0000-0000-0000459C0000}"/>
    <cellStyle name="Neutral 20 2" xfId="4327" xr:uid="{00000000-0005-0000-0000-0000469C0000}"/>
    <cellStyle name="Neutral 20 3" xfId="4328" xr:uid="{00000000-0005-0000-0000-0000479C0000}"/>
    <cellStyle name="Neutral 20 4" xfId="4329" xr:uid="{00000000-0005-0000-0000-0000489C0000}"/>
    <cellStyle name="Neutral 21" xfId="4330" xr:uid="{00000000-0005-0000-0000-0000499C0000}"/>
    <cellStyle name="Neutral 21 2" xfId="4331" xr:uid="{00000000-0005-0000-0000-00004A9C0000}"/>
    <cellStyle name="Neutral 21 3" xfId="4332" xr:uid="{00000000-0005-0000-0000-00004B9C0000}"/>
    <cellStyle name="Neutral 21 4" xfId="4333" xr:uid="{00000000-0005-0000-0000-00004C9C0000}"/>
    <cellStyle name="Neutral 22" xfId="4334" xr:uid="{00000000-0005-0000-0000-00004D9C0000}"/>
    <cellStyle name="Neutral 22 2" xfId="4335" xr:uid="{00000000-0005-0000-0000-00004E9C0000}"/>
    <cellStyle name="Neutral 22 3" xfId="4336" xr:uid="{00000000-0005-0000-0000-00004F9C0000}"/>
    <cellStyle name="Neutral 22 4" xfId="4337" xr:uid="{00000000-0005-0000-0000-0000509C0000}"/>
    <cellStyle name="Neutral 23" xfId="4338" xr:uid="{00000000-0005-0000-0000-0000519C0000}"/>
    <cellStyle name="Neutral 23 2" xfId="4339" xr:uid="{00000000-0005-0000-0000-0000529C0000}"/>
    <cellStyle name="Neutral 23 3" xfId="4340" xr:uid="{00000000-0005-0000-0000-0000539C0000}"/>
    <cellStyle name="Neutral 24" xfId="4341" xr:uid="{00000000-0005-0000-0000-0000549C0000}"/>
    <cellStyle name="Neutral 24 2" xfId="4342" xr:uid="{00000000-0005-0000-0000-0000559C0000}"/>
    <cellStyle name="Neutral 25" xfId="4343" xr:uid="{00000000-0005-0000-0000-0000569C0000}"/>
    <cellStyle name="Neutral 25 2" xfId="4344" xr:uid="{00000000-0005-0000-0000-0000579C0000}"/>
    <cellStyle name="Neutral 26" xfId="4345" xr:uid="{00000000-0005-0000-0000-0000589C0000}"/>
    <cellStyle name="Neutral 26 2" xfId="4346" xr:uid="{00000000-0005-0000-0000-0000599C0000}"/>
    <cellStyle name="Neutral 27" xfId="4347" xr:uid="{00000000-0005-0000-0000-00005A9C0000}"/>
    <cellStyle name="Neutral 3" xfId="4348" xr:uid="{00000000-0005-0000-0000-00005B9C0000}"/>
    <cellStyle name="Neutral 3 2" xfId="4349" xr:uid="{00000000-0005-0000-0000-00005C9C0000}"/>
    <cellStyle name="Neutral 3 3" xfId="4350" xr:uid="{00000000-0005-0000-0000-00005D9C0000}"/>
    <cellStyle name="Neutral 3 4" xfId="4351" xr:uid="{00000000-0005-0000-0000-00005E9C0000}"/>
    <cellStyle name="Neutral 4" xfId="4352" xr:uid="{00000000-0005-0000-0000-00005F9C0000}"/>
    <cellStyle name="Neutral 4 2" xfId="4353" xr:uid="{00000000-0005-0000-0000-0000609C0000}"/>
    <cellStyle name="Neutral 4 3" xfId="4354" xr:uid="{00000000-0005-0000-0000-0000619C0000}"/>
    <cellStyle name="Neutral 4 4" xfId="4355" xr:uid="{00000000-0005-0000-0000-0000629C0000}"/>
    <cellStyle name="Neutral 5" xfId="4356" xr:uid="{00000000-0005-0000-0000-0000639C0000}"/>
    <cellStyle name="Neutral 5 2" xfId="4357" xr:uid="{00000000-0005-0000-0000-0000649C0000}"/>
    <cellStyle name="Neutral 5 3" xfId="4358" xr:uid="{00000000-0005-0000-0000-0000659C0000}"/>
    <cellStyle name="Neutral 5 4" xfId="4359" xr:uid="{00000000-0005-0000-0000-0000669C0000}"/>
    <cellStyle name="Neutral 6" xfId="4360" xr:uid="{00000000-0005-0000-0000-0000679C0000}"/>
    <cellStyle name="Neutral 6 2" xfId="4361" xr:uid="{00000000-0005-0000-0000-0000689C0000}"/>
    <cellStyle name="Neutral 6 3" xfId="4362" xr:uid="{00000000-0005-0000-0000-0000699C0000}"/>
    <cellStyle name="Neutral 6 4" xfId="4363" xr:uid="{00000000-0005-0000-0000-00006A9C0000}"/>
    <cellStyle name="Neutral 7" xfId="4364" xr:uid="{00000000-0005-0000-0000-00006B9C0000}"/>
    <cellStyle name="Neutral 7 2" xfId="4365" xr:uid="{00000000-0005-0000-0000-00006C9C0000}"/>
    <cellStyle name="Neutral 7 3" xfId="4366" xr:uid="{00000000-0005-0000-0000-00006D9C0000}"/>
    <cellStyle name="Neutral 7 4" xfId="4367" xr:uid="{00000000-0005-0000-0000-00006E9C0000}"/>
    <cellStyle name="Neutral 8" xfId="4368" xr:uid="{00000000-0005-0000-0000-00006F9C0000}"/>
    <cellStyle name="Neutral 8 2" xfId="4369" xr:uid="{00000000-0005-0000-0000-0000709C0000}"/>
    <cellStyle name="Neutral 8 3" xfId="4370" xr:uid="{00000000-0005-0000-0000-0000719C0000}"/>
    <cellStyle name="Neutral 8 4" xfId="4371" xr:uid="{00000000-0005-0000-0000-0000729C0000}"/>
    <cellStyle name="Neutral 9" xfId="4372" xr:uid="{00000000-0005-0000-0000-0000739C0000}"/>
    <cellStyle name="Neutral 9 2" xfId="4373" xr:uid="{00000000-0005-0000-0000-0000749C0000}"/>
    <cellStyle name="Neutral 9 3" xfId="4374" xr:uid="{00000000-0005-0000-0000-0000759C0000}"/>
    <cellStyle name="Neutral 9 4" xfId="4375" xr:uid="{00000000-0005-0000-0000-0000769C0000}"/>
    <cellStyle name="no dec" xfId="75" xr:uid="{00000000-0005-0000-0000-0000779C0000}"/>
    <cellStyle name="no dec 2" xfId="4376" xr:uid="{00000000-0005-0000-0000-0000789C0000}"/>
    <cellStyle name="No Edit" xfId="76" xr:uid="{00000000-0005-0000-0000-0000799C0000}"/>
    <cellStyle name="No-Action" xfId="41836" xr:uid="{00000000-0005-0000-0000-00007A9C0000}"/>
    <cellStyle name="NoEntry" xfId="41837" xr:uid="{00000000-0005-0000-0000-00007B9C0000}"/>
    <cellStyle name="Normal" xfId="0" builtinId="0"/>
    <cellStyle name="Normal - Style1" xfId="77" xr:uid="{00000000-0005-0000-0000-00007D9C0000}"/>
    <cellStyle name="Normal - Style1 2" xfId="4377" xr:uid="{00000000-0005-0000-0000-00007E9C0000}"/>
    <cellStyle name="Normal - Style1 2 2" xfId="6106" xr:uid="{00000000-0005-0000-0000-00007F9C0000}"/>
    <cellStyle name="Normal - Style1 3" xfId="4378" xr:uid="{00000000-0005-0000-0000-0000809C0000}"/>
    <cellStyle name="Normal - Style1 4" xfId="6098" xr:uid="{00000000-0005-0000-0000-0000819C0000}"/>
    <cellStyle name="Normal - Style2" xfId="78" xr:uid="{00000000-0005-0000-0000-0000829C0000}"/>
    <cellStyle name="Normal - Style3" xfId="79" xr:uid="{00000000-0005-0000-0000-0000839C0000}"/>
    <cellStyle name="Normal - Style4" xfId="80" xr:uid="{00000000-0005-0000-0000-0000849C0000}"/>
    <cellStyle name="Normal - Style5" xfId="81" xr:uid="{00000000-0005-0000-0000-0000859C0000}"/>
    <cellStyle name="Normal - Style6" xfId="82" xr:uid="{00000000-0005-0000-0000-0000869C0000}"/>
    <cellStyle name="Normal - Style7" xfId="83" xr:uid="{00000000-0005-0000-0000-0000879C0000}"/>
    <cellStyle name="Normal - Style8" xfId="84" xr:uid="{00000000-0005-0000-0000-0000889C0000}"/>
    <cellStyle name="Normal 10" xfId="138" xr:uid="{00000000-0005-0000-0000-0000899C0000}"/>
    <cellStyle name="Normal 10 10" xfId="41838" xr:uid="{00000000-0005-0000-0000-00008A9C0000}"/>
    <cellStyle name="Normal 10 10 2" xfId="41839" xr:uid="{00000000-0005-0000-0000-00008B9C0000}"/>
    <cellStyle name="Normal 10 10 2 2" xfId="41840" xr:uid="{00000000-0005-0000-0000-00008C9C0000}"/>
    <cellStyle name="Normal 10 10 2 2 2" xfId="41841" xr:uid="{00000000-0005-0000-0000-00008D9C0000}"/>
    <cellStyle name="Normal 10 10 2 2 3" xfId="41842" xr:uid="{00000000-0005-0000-0000-00008E9C0000}"/>
    <cellStyle name="Normal 10 10 2 2 4" xfId="51145" xr:uid="{873B6F21-FAAC-4596-8BB6-C14FD5BEF52F}"/>
    <cellStyle name="Normal 10 10 2 3" xfId="41843" xr:uid="{00000000-0005-0000-0000-00008F9C0000}"/>
    <cellStyle name="Normal 10 10 2 4" xfId="41844" xr:uid="{00000000-0005-0000-0000-0000909C0000}"/>
    <cellStyle name="Normal 10 10 3" xfId="41845" xr:uid="{00000000-0005-0000-0000-0000919C0000}"/>
    <cellStyle name="Normal 10 10 3 2" xfId="41846" xr:uid="{00000000-0005-0000-0000-0000929C0000}"/>
    <cellStyle name="Normal 10 10 3 3" xfId="41847" xr:uid="{00000000-0005-0000-0000-0000939C0000}"/>
    <cellStyle name="Normal 10 10 4" xfId="41848" xr:uid="{00000000-0005-0000-0000-0000949C0000}"/>
    <cellStyle name="Normal 10 10 5" xfId="41849" xr:uid="{00000000-0005-0000-0000-0000959C0000}"/>
    <cellStyle name="Normal 10 11" xfId="41850" xr:uid="{00000000-0005-0000-0000-0000969C0000}"/>
    <cellStyle name="Normal 10 11 2" xfId="41851" xr:uid="{00000000-0005-0000-0000-0000979C0000}"/>
    <cellStyle name="Normal 10 11 2 2" xfId="41852" xr:uid="{00000000-0005-0000-0000-0000989C0000}"/>
    <cellStyle name="Normal 10 11 2 2 2" xfId="41853" xr:uid="{00000000-0005-0000-0000-0000999C0000}"/>
    <cellStyle name="Normal 10 11 2 2 3" xfId="41854" xr:uid="{00000000-0005-0000-0000-00009A9C0000}"/>
    <cellStyle name="Normal 10 11 2 3" xfId="41855" xr:uid="{00000000-0005-0000-0000-00009B9C0000}"/>
    <cellStyle name="Normal 10 11 2 4" xfId="41856" xr:uid="{00000000-0005-0000-0000-00009C9C0000}"/>
    <cellStyle name="Normal 10 11 3" xfId="41857" xr:uid="{00000000-0005-0000-0000-00009D9C0000}"/>
    <cellStyle name="Normal 10 11 3 2" xfId="41858" xr:uid="{00000000-0005-0000-0000-00009E9C0000}"/>
    <cellStyle name="Normal 10 11 3 3" xfId="41859" xr:uid="{00000000-0005-0000-0000-00009F9C0000}"/>
    <cellStyle name="Normal 10 11 4" xfId="41860" xr:uid="{00000000-0005-0000-0000-0000A09C0000}"/>
    <cellStyle name="Normal 10 11 5" xfId="41861" xr:uid="{00000000-0005-0000-0000-0000A19C0000}"/>
    <cellStyle name="Normal 10 12" xfId="41862" xr:uid="{00000000-0005-0000-0000-0000A29C0000}"/>
    <cellStyle name="Normal 10 12 2" xfId="41863" xr:uid="{00000000-0005-0000-0000-0000A39C0000}"/>
    <cellStyle name="Normal 10 12 2 2" xfId="41864" xr:uid="{00000000-0005-0000-0000-0000A49C0000}"/>
    <cellStyle name="Normal 10 12 2 2 2" xfId="41865" xr:uid="{00000000-0005-0000-0000-0000A59C0000}"/>
    <cellStyle name="Normal 10 12 2 2 3" xfId="41866" xr:uid="{00000000-0005-0000-0000-0000A69C0000}"/>
    <cellStyle name="Normal 10 12 2 3" xfId="41867" xr:uid="{00000000-0005-0000-0000-0000A79C0000}"/>
    <cellStyle name="Normal 10 12 2 4" xfId="41868" xr:uid="{00000000-0005-0000-0000-0000A89C0000}"/>
    <cellStyle name="Normal 10 12 3" xfId="41869" xr:uid="{00000000-0005-0000-0000-0000A99C0000}"/>
    <cellStyle name="Normal 10 12 3 2" xfId="41870" xr:uid="{00000000-0005-0000-0000-0000AA9C0000}"/>
    <cellStyle name="Normal 10 12 3 3" xfId="41871" xr:uid="{00000000-0005-0000-0000-0000AB9C0000}"/>
    <cellStyle name="Normal 10 12 4" xfId="41872" xr:uid="{00000000-0005-0000-0000-0000AC9C0000}"/>
    <cellStyle name="Normal 10 12 5" xfId="41873" xr:uid="{00000000-0005-0000-0000-0000AD9C0000}"/>
    <cellStyle name="Normal 10 13" xfId="41874" xr:uid="{00000000-0005-0000-0000-0000AE9C0000}"/>
    <cellStyle name="Normal 10 13 2" xfId="41875" xr:uid="{00000000-0005-0000-0000-0000AF9C0000}"/>
    <cellStyle name="Normal 10 13 2 2" xfId="41876" xr:uid="{00000000-0005-0000-0000-0000B09C0000}"/>
    <cellStyle name="Normal 10 13 2 3" xfId="41877" xr:uid="{00000000-0005-0000-0000-0000B19C0000}"/>
    <cellStyle name="Normal 10 13 3" xfId="41878" xr:uid="{00000000-0005-0000-0000-0000B29C0000}"/>
    <cellStyle name="Normal 10 13 4" xfId="41879" xr:uid="{00000000-0005-0000-0000-0000B39C0000}"/>
    <cellStyle name="Normal 10 14" xfId="41880" xr:uid="{00000000-0005-0000-0000-0000B49C0000}"/>
    <cellStyle name="Normal 10 14 2" xfId="41881" xr:uid="{00000000-0005-0000-0000-0000B59C0000}"/>
    <cellStyle name="Normal 10 14 3" xfId="41882" xr:uid="{00000000-0005-0000-0000-0000B69C0000}"/>
    <cellStyle name="Normal 10 15" xfId="41883" xr:uid="{00000000-0005-0000-0000-0000B79C0000}"/>
    <cellStyle name="Normal 10 16" xfId="41884" xr:uid="{00000000-0005-0000-0000-0000B89C0000}"/>
    <cellStyle name="Normal 10 2" xfId="4379" xr:uid="{00000000-0005-0000-0000-0000B99C0000}"/>
    <cellStyle name="Normal 10 2 10" xfId="41885" xr:uid="{00000000-0005-0000-0000-0000BA9C0000}"/>
    <cellStyle name="Normal 10 2 10 2" xfId="41886" xr:uid="{00000000-0005-0000-0000-0000BB9C0000}"/>
    <cellStyle name="Normal 10 2 11" xfId="41887" xr:uid="{00000000-0005-0000-0000-0000BC9C0000}"/>
    <cellStyle name="Normal 10 2 11 2" xfId="41888" xr:uid="{00000000-0005-0000-0000-0000BD9C0000}"/>
    <cellStyle name="Normal 10 2 12" xfId="41889" xr:uid="{00000000-0005-0000-0000-0000BE9C0000}"/>
    <cellStyle name="Normal 10 2 12 2" xfId="41890" xr:uid="{00000000-0005-0000-0000-0000BF9C0000}"/>
    <cellStyle name="Normal 10 2 13" xfId="41891" xr:uid="{00000000-0005-0000-0000-0000C09C0000}"/>
    <cellStyle name="Normal 10 2 14" xfId="41892" xr:uid="{00000000-0005-0000-0000-0000C19C0000}"/>
    <cellStyle name="Normal 10 2 2" xfId="4380" xr:uid="{00000000-0005-0000-0000-0000C29C0000}"/>
    <cellStyle name="Normal 10 2 2 10" xfId="41893" xr:uid="{00000000-0005-0000-0000-0000C39C0000}"/>
    <cellStyle name="Normal 10 2 2 10 2" xfId="41894" xr:uid="{00000000-0005-0000-0000-0000C49C0000}"/>
    <cellStyle name="Normal 10 2 2 11" xfId="41895" xr:uid="{00000000-0005-0000-0000-0000C59C0000}"/>
    <cellStyle name="Normal 10 2 2 11 2" xfId="41896" xr:uid="{00000000-0005-0000-0000-0000C69C0000}"/>
    <cellStyle name="Normal 10 2 2 12" xfId="41897" xr:uid="{00000000-0005-0000-0000-0000C79C0000}"/>
    <cellStyle name="Normal 10 2 2 2" xfId="41898" xr:uid="{00000000-0005-0000-0000-0000C89C0000}"/>
    <cellStyle name="Normal 10 2 2 2 10" xfId="41899" xr:uid="{00000000-0005-0000-0000-0000C99C0000}"/>
    <cellStyle name="Normal 10 2 2 2 10 2" xfId="41900" xr:uid="{00000000-0005-0000-0000-0000CA9C0000}"/>
    <cellStyle name="Normal 10 2 2 2 11" xfId="41901" xr:uid="{00000000-0005-0000-0000-0000CB9C0000}"/>
    <cellStyle name="Normal 10 2 2 2 2" xfId="41902" xr:uid="{00000000-0005-0000-0000-0000CC9C0000}"/>
    <cellStyle name="Normal 10 2 2 2 2 2" xfId="41903" xr:uid="{00000000-0005-0000-0000-0000CD9C0000}"/>
    <cellStyle name="Normal 10 2 2 2 2 2 2" xfId="41904" xr:uid="{00000000-0005-0000-0000-0000CE9C0000}"/>
    <cellStyle name="Normal 10 2 2 2 2 3" xfId="41905" xr:uid="{00000000-0005-0000-0000-0000CF9C0000}"/>
    <cellStyle name="Normal 10 2 2 2 2 3 2" xfId="41906" xr:uid="{00000000-0005-0000-0000-0000D09C0000}"/>
    <cellStyle name="Normal 10 2 2 2 2 4" xfId="41907" xr:uid="{00000000-0005-0000-0000-0000D19C0000}"/>
    <cellStyle name="Normal 10 2 2 2 3" xfId="41908" xr:uid="{00000000-0005-0000-0000-0000D29C0000}"/>
    <cellStyle name="Normal 10 2 2 2 3 2" xfId="41909" xr:uid="{00000000-0005-0000-0000-0000D39C0000}"/>
    <cellStyle name="Normal 10 2 2 2 3 2 2" xfId="41910" xr:uid="{00000000-0005-0000-0000-0000D49C0000}"/>
    <cellStyle name="Normal 10 2 2 2 3 3" xfId="41911" xr:uid="{00000000-0005-0000-0000-0000D59C0000}"/>
    <cellStyle name="Normal 10 2 2 2 3 3 2" xfId="41912" xr:uid="{00000000-0005-0000-0000-0000D69C0000}"/>
    <cellStyle name="Normal 10 2 2 2 3 4" xfId="41913" xr:uid="{00000000-0005-0000-0000-0000D79C0000}"/>
    <cellStyle name="Normal 10 2 2 2 4" xfId="41914" xr:uid="{00000000-0005-0000-0000-0000D89C0000}"/>
    <cellStyle name="Normal 10 2 2 2 4 2" xfId="41915" xr:uid="{00000000-0005-0000-0000-0000D99C0000}"/>
    <cellStyle name="Normal 10 2 2 2 4 2 2" xfId="41916" xr:uid="{00000000-0005-0000-0000-0000DA9C0000}"/>
    <cellStyle name="Normal 10 2 2 2 4 3" xfId="41917" xr:uid="{00000000-0005-0000-0000-0000DB9C0000}"/>
    <cellStyle name="Normal 10 2 2 2 5" xfId="41918" xr:uid="{00000000-0005-0000-0000-0000DC9C0000}"/>
    <cellStyle name="Normal 10 2 2 2 5 2" xfId="41919" xr:uid="{00000000-0005-0000-0000-0000DD9C0000}"/>
    <cellStyle name="Normal 10 2 2 2 6" xfId="41920" xr:uid="{00000000-0005-0000-0000-0000DE9C0000}"/>
    <cellStyle name="Normal 10 2 2 2 6 2" xfId="41921" xr:uid="{00000000-0005-0000-0000-0000DF9C0000}"/>
    <cellStyle name="Normal 10 2 2 2 7" xfId="41922" xr:uid="{00000000-0005-0000-0000-0000E09C0000}"/>
    <cellStyle name="Normal 10 2 2 2 7 2" xfId="41923" xr:uid="{00000000-0005-0000-0000-0000E19C0000}"/>
    <cellStyle name="Normal 10 2 2 2 8" xfId="41924" xr:uid="{00000000-0005-0000-0000-0000E29C0000}"/>
    <cellStyle name="Normal 10 2 2 2 8 2" xfId="41925" xr:uid="{00000000-0005-0000-0000-0000E39C0000}"/>
    <cellStyle name="Normal 10 2 2 2 9" xfId="41926" xr:uid="{00000000-0005-0000-0000-0000E49C0000}"/>
    <cellStyle name="Normal 10 2 2 2 9 2" xfId="41927" xr:uid="{00000000-0005-0000-0000-0000E59C0000}"/>
    <cellStyle name="Normal 10 2 2 3" xfId="41928" xr:uid="{00000000-0005-0000-0000-0000E69C0000}"/>
    <cellStyle name="Normal 10 2 2 3 2" xfId="41929" xr:uid="{00000000-0005-0000-0000-0000E79C0000}"/>
    <cellStyle name="Normal 10 2 2 3 2 2" xfId="41930" xr:uid="{00000000-0005-0000-0000-0000E89C0000}"/>
    <cellStyle name="Normal 10 2 2 3 3" xfId="41931" xr:uid="{00000000-0005-0000-0000-0000E99C0000}"/>
    <cellStyle name="Normal 10 2 2 3 3 2" xfId="41932" xr:uid="{00000000-0005-0000-0000-0000EA9C0000}"/>
    <cellStyle name="Normal 10 2 2 3 4" xfId="41933" xr:uid="{00000000-0005-0000-0000-0000EB9C0000}"/>
    <cellStyle name="Normal 10 2 2 4" xfId="41934" xr:uid="{00000000-0005-0000-0000-0000EC9C0000}"/>
    <cellStyle name="Normal 10 2 2 4 2" xfId="41935" xr:uid="{00000000-0005-0000-0000-0000ED9C0000}"/>
    <cellStyle name="Normal 10 2 2 4 2 2" xfId="41936" xr:uid="{00000000-0005-0000-0000-0000EE9C0000}"/>
    <cellStyle name="Normal 10 2 2 4 3" xfId="41937" xr:uid="{00000000-0005-0000-0000-0000EF9C0000}"/>
    <cellStyle name="Normal 10 2 2 4 3 2" xfId="41938" xr:uid="{00000000-0005-0000-0000-0000F09C0000}"/>
    <cellStyle name="Normal 10 2 2 4 4" xfId="41939" xr:uid="{00000000-0005-0000-0000-0000F19C0000}"/>
    <cellStyle name="Normal 10 2 2 5" xfId="41940" xr:uid="{00000000-0005-0000-0000-0000F29C0000}"/>
    <cellStyle name="Normal 10 2 2 5 2" xfId="41941" xr:uid="{00000000-0005-0000-0000-0000F39C0000}"/>
    <cellStyle name="Normal 10 2 2 5 2 2" xfId="41942" xr:uid="{00000000-0005-0000-0000-0000F49C0000}"/>
    <cellStyle name="Normal 10 2 2 5 3" xfId="41943" xr:uid="{00000000-0005-0000-0000-0000F59C0000}"/>
    <cellStyle name="Normal 10 2 2 6" xfId="41944" xr:uid="{00000000-0005-0000-0000-0000F69C0000}"/>
    <cellStyle name="Normal 10 2 2 6 2" xfId="41945" xr:uid="{00000000-0005-0000-0000-0000F79C0000}"/>
    <cellStyle name="Normal 10 2 2 7" xfId="41946" xr:uid="{00000000-0005-0000-0000-0000F89C0000}"/>
    <cellStyle name="Normal 10 2 2 7 2" xfId="41947" xr:uid="{00000000-0005-0000-0000-0000F99C0000}"/>
    <cellStyle name="Normal 10 2 2 8" xfId="41948" xr:uid="{00000000-0005-0000-0000-0000FA9C0000}"/>
    <cellStyle name="Normal 10 2 2 8 2" xfId="41949" xr:uid="{00000000-0005-0000-0000-0000FB9C0000}"/>
    <cellStyle name="Normal 10 2 2 9" xfId="41950" xr:uid="{00000000-0005-0000-0000-0000FC9C0000}"/>
    <cellStyle name="Normal 10 2 2 9 2" xfId="41951" xr:uid="{00000000-0005-0000-0000-0000FD9C0000}"/>
    <cellStyle name="Normal 10 2 3" xfId="4381" xr:uid="{00000000-0005-0000-0000-0000FE9C0000}"/>
    <cellStyle name="Normal 10 2 3 10" xfId="41952" xr:uid="{00000000-0005-0000-0000-0000FF9C0000}"/>
    <cellStyle name="Normal 10 2 3 10 2" xfId="41953" xr:uid="{00000000-0005-0000-0000-0000009D0000}"/>
    <cellStyle name="Normal 10 2 3 11" xfId="41954" xr:uid="{00000000-0005-0000-0000-0000019D0000}"/>
    <cellStyle name="Normal 10 2 3 2" xfId="41955" xr:uid="{00000000-0005-0000-0000-0000029D0000}"/>
    <cellStyle name="Normal 10 2 3 2 2" xfId="41956" xr:uid="{00000000-0005-0000-0000-0000039D0000}"/>
    <cellStyle name="Normal 10 2 3 2 2 2" xfId="41957" xr:uid="{00000000-0005-0000-0000-0000049D0000}"/>
    <cellStyle name="Normal 10 2 3 2 3" xfId="41958" xr:uid="{00000000-0005-0000-0000-0000059D0000}"/>
    <cellStyle name="Normal 10 2 3 2 3 2" xfId="41959" xr:uid="{00000000-0005-0000-0000-0000069D0000}"/>
    <cellStyle name="Normal 10 2 3 2 4" xfId="41960" xr:uid="{00000000-0005-0000-0000-0000079D0000}"/>
    <cellStyle name="Normal 10 2 3 3" xfId="41961" xr:uid="{00000000-0005-0000-0000-0000089D0000}"/>
    <cellStyle name="Normal 10 2 3 3 2" xfId="41962" xr:uid="{00000000-0005-0000-0000-0000099D0000}"/>
    <cellStyle name="Normal 10 2 3 3 2 2" xfId="41963" xr:uid="{00000000-0005-0000-0000-00000A9D0000}"/>
    <cellStyle name="Normal 10 2 3 3 3" xfId="41964" xr:uid="{00000000-0005-0000-0000-00000B9D0000}"/>
    <cellStyle name="Normal 10 2 3 3 3 2" xfId="41965" xr:uid="{00000000-0005-0000-0000-00000C9D0000}"/>
    <cellStyle name="Normal 10 2 3 3 4" xfId="41966" xr:uid="{00000000-0005-0000-0000-00000D9D0000}"/>
    <cellStyle name="Normal 10 2 3 4" xfId="41967" xr:uid="{00000000-0005-0000-0000-00000E9D0000}"/>
    <cellStyle name="Normal 10 2 3 4 2" xfId="41968" xr:uid="{00000000-0005-0000-0000-00000F9D0000}"/>
    <cellStyle name="Normal 10 2 3 4 2 2" xfId="41969" xr:uid="{00000000-0005-0000-0000-0000109D0000}"/>
    <cellStyle name="Normal 10 2 3 4 3" xfId="41970" xr:uid="{00000000-0005-0000-0000-0000119D0000}"/>
    <cellStyle name="Normal 10 2 3 5" xfId="41971" xr:uid="{00000000-0005-0000-0000-0000129D0000}"/>
    <cellStyle name="Normal 10 2 3 5 2" xfId="41972" xr:uid="{00000000-0005-0000-0000-0000139D0000}"/>
    <cellStyle name="Normal 10 2 3 6" xfId="41973" xr:uid="{00000000-0005-0000-0000-0000149D0000}"/>
    <cellStyle name="Normal 10 2 3 6 2" xfId="41974" xr:uid="{00000000-0005-0000-0000-0000159D0000}"/>
    <cellStyle name="Normal 10 2 3 7" xfId="41975" xr:uid="{00000000-0005-0000-0000-0000169D0000}"/>
    <cellStyle name="Normal 10 2 3 7 2" xfId="41976" xr:uid="{00000000-0005-0000-0000-0000179D0000}"/>
    <cellStyle name="Normal 10 2 3 8" xfId="41977" xr:uid="{00000000-0005-0000-0000-0000189D0000}"/>
    <cellStyle name="Normal 10 2 3 8 2" xfId="41978" xr:uid="{00000000-0005-0000-0000-0000199D0000}"/>
    <cellStyle name="Normal 10 2 3 9" xfId="41979" xr:uid="{00000000-0005-0000-0000-00001A9D0000}"/>
    <cellStyle name="Normal 10 2 3 9 2" xfId="41980" xr:uid="{00000000-0005-0000-0000-00001B9D0000}"/>
    <cellStyle name="Normal 10 2 4" xfId="41981" xr:uid="{00000000-0005-0000-0000-00001C9D0000}"/>
    <cellStyle name="Normal 10 2 4 2" xfId="41982" xr:uid="{00000000-0005-0000-0000-00001D9D0000}"/>
    <cellStyle name="Normal 10 2 4 2 2" xfId="41983" xr:uid="{00000000-0005-0000-0000-00001E9D0000}"/>
    <cellStyle name="Normal 10 2 4 3" xfId="41984" xr:uid="{00000000-0005-0000-0000-00001F9D0000}"/>
    <cellStyle name="Normal 10 2 4 3 2" xfId="41985" xr:uid="{00000000-0005-0000-0000-0000209D0000}"/>
    <cellStyle name="Normal 10 2 4 4" xfId="41986" xr:uid="{00000000-0005-0000-0000-0000219D0000}"/>
    <cellStyle name="Normal 10 2 5" xfId="41987" xr:uid="{00000000-0005-0000-0000-0000229D0000}"/>
    <cellStyle name="Normal 10 2 5 2" xfId="41988" xr:uid="{00000000-0005-0000-0000-0000239D0000}"/>
    <cellStyle name="Normal 10 2 5 2 2" xfId="41989" xr:uid="{00000000-0005-0000-0000-0000249D0000}"/>
    <cellStyle name="Normal 10 2 5 3" xfId="41990" xr:uid="{00000000-0005-0000-0000-0000259D0000}"/>
    <cellStyle name="Normal 10 2 5 3 2" xfId="41991" xr:uid="{00000000-0005-0000-0000-0000269D0000}"/>
    <cellStyle name="Normal 10 2 5 4" xfId="41992" xr:uid="{00000000-0005-0000-0000-0000279D0000}"/>
    <cellStyle name="Normal 10 2 6" xfId="41993" xr:uid="{00000000-0005-0000-0000-0000289D0000}"/>
    <cellStyle name="Normal 10 2 6 2" xfId="41994" xr:uid="{00000000-0005-0000-0000-0000299D0000}"/>
    <cellStyle name="Normal 10 2 6 2 2" xfId="41995" xr:uid="{00000000-0005-0000-0000-00002A9D0000}"/>
    <cellStyle name="Normal 10 2 6 3" xfId="41996" xr:uid="{00000000-0005-0000-0000-00002B9D0000}"/>
    <cellStyle name="Normal 10 2 7" xfId="41997" xr:uid="{00000000-0005-0000-0000-00002C9D0000}"/>
    <cellStyle name="Normal 10 2 7 2" xfId="41998" xr:uid="{00000000-0005-0000-0000-00002D9D0000}"/>
    <cellStyle name="Normal 10 2 8" xfId="41999" xr:uid="{00000000-0005-0000-0000-00002E9D0000}"/>
    <cellStyle name="Normal 10 2 8 2" xfId="42000" xr:uid="{00000000-0005-0000-0000-00002F9D0000}"/>
    <cellStyle name="Normal 10 2 9" xfId="42001" xr:uid="{00000000-0005-0000-0000-0000309D0000}"/>
    <cellStyle name="Normal 10 2 9 2" xfId="42002" xr:uid="{00000000-0005-0000-0000-0000319D0000}"/>
    <cellStyle name="Normal 10 2_2013 Combined" xfId="42003" xr:uid="{00000000-0005-0000-0000-0000329D0000}"/>
    <cellStyle name="Normal 10 3" xfId="4382" xr:uid="{00000000-0005-0000-0000-0000339D0000}"/>
    <cellStyle name="Normal 10 3 10" xfId="42004" xr:uid="{00000000-0005-0000-0000-0000349D0000}"/>
    <cellStyle name="Normal 10 3 10 2" xfId="42005" xr:uid="{00000000-0005-0000-0000-0000359D0000}"/>
    <cellStyle name="Normal 10 3 11" xfId="42006" xr:uid="{00000000-0005-0000-0000-0000369D0000}"/>
    <cellStyle name="Normal 10 3 11 2" xfId="42007" xr:uid="{00000000-0005-0000-0000-0000379D0000}"/>
    <cellStyle name="Normal 10 3 12" xfId="42008" xr:uid="{00000000-0005-0000-0000-0000389D0000}"/>
    <cellStyle name="Normal 10 3 2" xfId="4383" xr:uid="{00000000-0005-0000-0000-0000399D0000}"/>
    <cellStyle name="Normal 10 3 2 10" xfId="42009" xr:uid="{00000000-0005-0000-0000-00003A9D0000}"/>
    <cellStyle name="Normal 10 3 2 10 2" xfId="42010" xr:uid="{00000000-0005-0000-0000-00003B9D0000}"/>
    <cellStyle name="Normal 10 3 2 11" xfId="42011" xr:uid="{00000000-0005-0000-0000-00003C9D0000}"/>
    <cellStyle name="Normal 10 3 2 12" xfId="51147" xr:uid="{D5C5B5EA-961F-40AA-9134-C0E7A2FE0324}"/>
    <cellStyle name="Normal 10 3 2 2" xfId="42012" xr:uid="{00000000-0005-0000-0000-00003D9D0000}"/>
    <cellStyle name="Normal 10 3 2 2 2" xfId="42013" xr:uid="{00000000-0005-0000-0000-00003E9D0000}"/>
    <cellStyle name="Normal 10 3 2 2 2 2" xfId="42014" xr:uid="{00000000-0005-0000-0000-00003F9D0000}"/>
    <cellStyle name="Normal 10 3 2 2 3" xfId="42015" xr:uid="{00000000-0005-0000-0000-0000409D0000}"/>
    <cellStyle name="Normal 10 3 2 2 3 2" xfId="42016" xr:uid="{00000000-0005-0000-0000-0000419D0000}"/>
    <cellStyle name="Normal 10 3 2 2 4" xfId="42017" xr:uid="{00000000-0005-0000-0000-0000429D0000}"/>
    <cellStyle name="Normal 10 3 2 3" xfId="42018" xr:uid="{00000000-0005-0000-0000-0000439D0000}"/>
    <cellStyle name="Normal 10 3 2 3 2" xfId="42019" xr:uid="{00000000-0005-0000-0000-0000449D0000}"/>
    <cellStyle name="Normal 10 3 2 3 2 2" xfId="42020" xr:uid="{00000000-0005-0000-0000-0000459D0000}"/>
    <cellStyle name="Normal 10 3 2 3 3" xfId="42021" xr:uid="{00000000-0005-0000-0000-0000469D0000}"/>
    <cellStyle name="Normal 10 3 2 3 3 2" xfId="42022" xr:uid="{00000000-0005-0000-0000-0000479D0000}"/>
    <cellStyle name="Normal 10 3 2 3 4" xfId="42023" xr:uid="{00000000-0005-0000-0000-0000489D0000}"/>
    <cellStyle name="Normal 10 3 2 4" xfId="42024" xr:uid="{00000000-0005-0000-0000-0000499D0000}"/>
    <cellStyle name="Normal 10 3 2 4 2" xfId="42025" xr:uid="{00000000-0005-0000-0000-00004A9D0000}"/>
    <cellStyle name="Normal 10 3 2 4 2 2" xfId="42026" xr:uid="{00000000-0005-0000-0000-00004B9D0000}"/>
    <cellStyle name="Normal 10 3 2 4 3" xfId="42027" xr:uid="{00000000-0005-0000-0000-00004C9D0000}"/>
    <cellStyle name="Normal 10 3 2 5" xfId="42028" xr:uid="{00000000-0005-0000-0000-00004D9D0000}"/>
    <cellStyle name="Normal 10 3 2 5 2" xfId="42029" xr:uid="{00000000-0005-0000-0000-00004E9D0000}"/>
    <cellStyle name="Normal 10 3 2 6" xfId="42030" xr:uid="{00000000-0005-0000-0000-00004F9D0000}"/>
    <cellStyle name="Normal 10 3 2 6 2" xfId="42031" xr:uid="{00000000-0005-0000-0000-0000509D0000}"/>
    <cellStyle name="Normal 10 3 2 7" xfId="42032" xr:uid="{00000000-0005-0000-0000-0000519D0000}"/>
    <cellStyle name="Normal 10 3 2 7 2" xfId="42033" xr:uid="{00000000-0005-0000-0000-0000529D0000}"/>
    <cellStyle name="Normal 10 3 2 8" xfId="42034" xr:uid="{00000000-0005-0000-0000-0000539D0000}"/>
    <cellStyle name="Normal 10 3 2 8 2" xfId="42035" xr:uid="{00000000-0005-0000-0000-0000549D0000}"/>
    <cellStyle name="Normal 10 3 2 9" xfId="42036" xr:uid="{00000000-0005-0000-0000-0000559D0000}"/>
    <cellStyle name="Normal 10 3 2 9 2" xfId="42037" xr:uid="{00000000-0005-0000-0000-0000569D0000}"/>
    <cellStyle name="Normal 10 3 3" xfId="4384" xr:uid="{00000000-0005-0000-0000-0000579D0000}"/>
    <cellStyle name="Normal 10 3 3 2" xfId="42038" xr:uid="{00000000-0005-0000-0000-0000589D0000}"/>
    <cellStyle name="Normal 10 3 3 2 2" xfId="42039" xr:uid="{00000000-0005-0000-0000-0000599D0000}"/>
    <cellStyle name="Normal 10 3 3 3" xfId="42040" xr:uid="{00000000-0005-0000-0000-00005A9D0000}"/>
    <cellStyle name="Normal 10 3 3 3 2" xfId="42041" xr:uid="{00000000-0005-0000-0000-00005B9D0000}"/>
    <cellStyle name="Normal 10 3 3 4" xfId="42042" xr:uid="{00000000-0005-0000-0000-00005C9D0000}"/>
    <cellStyle name="Normal 10 3 4" xfId="42043" xr:uid="{00000000-0005-0000-0000-00005D9D0000}"/>
    <cellStyle name="Normal 10 3 4 2" xfId="42044" xr:uid="{00000000-0005-0000-0000-00005E9D0000}"/>
    <cellStyle name="Normal 10 3 4 2 2" xfId="42045" xr:uid="{00000000-0005-0000-0000-00005F9D0000}"/>
    <cellStyle name="Normal 10 3 4 3" xfId="42046" xr:uid="{00000000-0005-0000-0000-0000609D0000}"/>
    <cellStyle name="Normal 10 3 4 3 2" xfId="42047" xr:uid="{00000000-0005-0000-0000-0000619D0000}"/>
    <cellStyle name="Normal 10 3 4 4" xfId="42048" xr:uid="{00000000-0005-0000-0000-0000629D0000}"/>
    <cellStyle name="Normal 10 3 5" xfId="42049" xr:uid="{00000000-0005-0000-0000-0000639D0000}"/>
    <cellStyle name="Normal 10 3 5 2" xfId="42050" xr:uid="{00000000-0005-0000-0000-0000649D0000}"/>
    <cellStyle name="Normal 10 3 5 2 2" xfId="42051" xr:uid="{00000000-0005-0000-0000-0000659D0000}"/>
    <cellStyle name="Normal 10 3 5 3" xfId="42052" xr:uid="{00000000-0005-0000-0000-0000669D0000}"/>
    <cellStyle name="Normal 10 3 6" xfId="42053" xr:uid="{00000000-0005-0000-0000-0000679D0000}"/>
    <cellStyle name="Normal 10 3 6 2" xfId="42054" xr:uid="{00000000-0005-0000-0000-0000689D0000}"/>
    <cellStyle name="Normal 10 3 7" xfId="42055" xr:uid="{00000000-0005-0000-0000-0000699D0000}"/>
    <cellStyle name="Normal 10 3 7 2" xfId="42056" xr:uid="{00000000-0005-0000-0000-00006A9D0000}"/>
    <cellStyle name="Normal 10 3 8" xfId="42057" xr:uid="{00000000-0005-0000-0000-00006B9D0000}"/>
    <cellStyle name="Normal 10 3 8 2" xfId="42058" xr:uid="{00000000-0005-0000-0000-00006C9D0000}"/>
    <cellStyle name="Normal 10 3 9" xfId="42059" xr:uid="{00000000-0005-0000-0000-00006D9D0000}"/>
    <cellStyle name="Normal 10 3 9 2" xfId="42060" xr:uid="{00000000-0005-0000-0000-00006E9D0000}"/>
    <cellStyle name="Normal 10 4" xfId="4385" xr:uid="{00000000-0005-0000-0000-00006F9D0000}"/>
    <cellStyle name="Normal 10 4 10" xfId="42061" xr:uid="{00000000-0005-0000-0000-0000709D0000}"/>
    <cellStyle name="Normal 10 4 10 2" xfId="42062" xr:uid="{00000000-0005-0000-0000-0000719D0000}"/>
    <cellStyle name="Normal 10 4 11" xfId="42063" xr:uid="{00000000-0005-0000-0000-0000729D0000}"/>
    <cellStyle name="Normal 10 4 2" xfId="4386" xr:uid="{00000000-0005-0000-0000-0000739D0000}"/>
    <cellStyle name="Normal 10 4 2 2" xfId="42064" xr:uid="{00000000-0005-0000-0000-0000749D0000}"/>
    <cellStyle name="Normal 10 4 2 2 2" xfId="42065" xr:uid="{00000000-0005-0000-0000-0000759D0000}"/>
    <cellStyle name="Normal 10 4 2 3" xfId="42066" xr:uid="{00000000-0005-0000-0000-0000769D0000}"/>
    <cellStyle name="Normal 10 4 2 3 2" xfId="42067" xr:uid="{00000000-0005-0000-0000-0000779D0000}"/>
    <cellStyle name="Normal 10 4 2 4" xfId="42068" xr:uid="{00000000-0005-0000-0000-0000789D0000}"/>
    <cellStyle name="Normal 10 4 3" xfId="4387" xr:uid="{00000000-0005-0000-0000-0000799D0000}"/>
    <cellStyle name="Normal 10 4 3 2" xfId="42069" xr:uid="{00000000-0005-0000-0000-00007A9D0000}"/>
    <cellStyle name="Normal 10 4 3 2 2" xfId="42070" xr:uid="{00000000-0005-0000-0000-00007B9D0000}"/>
    <cellStyle name="Normal 10 4 3 3" xfId="42071" xr:uid="{00000000-0005-0000-0000-00007C9D0000}"/>
    <cellStyle name="Normal 10 4 3 3 2" xfId="42072" xr:uid="{00000000-0005-0000-0000-00007D9D0000}"/>
    <cellStyle name="Normal 10 4 3 4" xfId="42073" xr:uid="{00000000-0005-0000-0000-00007E9D0000}"/>
    <cellStyle name="Normal 10 4 4" xfId="42074" xr:uid="{00000000-0005-0000-0000-00007F9D0000}"/>
    <cellStyle name="Normal 10 4 4 2" xfId="42075" xr:uid="{00000000-0005-0000-0000-0000809D0000}"/>
    <cellStyle name="Normal 10 4 4 2 2" xfId="42076" xr:uid="{00000000-0005-0000-0000-0000819D0000}"/>
    <cellStyle name="Normal 10 4 4 3" xfId="42077" xr:uid="{00000000-0005-0000-0000-0000829D0000}"/>
    <cellStyle name="Normal 10 4 5" xfId="42078" xr:uid="{00000000-0005-0000-0000-0000839D0000}"/>
    <cellStyle name="Normal 10 4 5 2" xfId="42079" xr:uid="{00000000-0005-0000-0000-0000849D0000}"/>
    <cellStyle name="Normal 10 4 6" xfId="42080" xr:uid="{00000000-0005-0000-0000-0000859D0000}"/>
    <cellStyle name="Normal 10 4 6 2" xfId="42081" xr:uid="{00000000-0005-0000-0000-0000869D0000}"/>
    <cellStyle name="Normal 10 4 7" xfId="42082" xr:uid="{00000000-0005-0000-0000-0000879D0000}"/>
    <cellStyle name="Normal 10 4 7 2" xfId="42083" xr:uid="{00000000-0005-0000-0000-0000889D0000}"/>
    <cellStyle name="Normal 10 4 8" xfId="42084" xr:uid="{00000000-0005-0000-0000-0000899D0000}"/>
    <cellStyle name="Normal 10 4 8 2" xfId="42085" xr:uid="{00000000-0005-0000-0000-00008A9D0000}"/>
    <cellStyle name="Normal 10 4 9" xfId="42086" xr:uid="{00000000-0005-0000-0000-00008B9D0000}"/>
    <cellStyle name="Normal 10 4 9 2" xfId="42087" xr:uid="{00000000-0005-0000-0000-00008C9D0000}"/>
    <cellStyle name="Normal 10 5" xfId="4388" xr:uid="{00000000-0005-0000-0000-00008D9D0000}"/>
    <cellStyle name="Normal 10 5 2" xfId="42088" xr:uid="{00000000-0005-0000-0000-00008E9D0000}"/>
    <cellStyle name="Normal 10 5 2 2" xfId="42089" xr:uid="{00000000-0005-0000-0000-00008F9D0000}"/>
    <cellStyle name="Normal 10 5 3" xfId="42090" xr:uid="{00000000-0005-0000-0000-0000909D0000}"/>
    <cellStyle name="Normal 10 5 3 2" xfId="42091" xr:uid="{00000000-0005-0000-0000-0000919D0000}"/>
    <cellStyle name="Normal 10 5 4" xfId="42092" xr:uid="{00000000-0005-0000-0000-0000929D0000}"/>
    <cellStyle name="Normal 10 6" xfId="4389" xr:uid="{00000000-0005-0000-0000-0000939D0000}"/>
    <cellStyle name="Normal 10 6 2" xfId="42093" xr:uid="{00000000-0005-0000-0000-0000949D0000}"/>
    <cellStyle name="Normal 10 6 2 2" xfId="42094" xr:uid="{00000000-0005-0000-0000-0000959D0000}"/>
    <cellStyle name="Normal 10 6 3" xfId="42095" xr:uid="{00000000-0005-0000-0000-0000969D0000}"/>
    <cellStyle name="Normal 10 6 3 2" xfId="42096" xr:uid="{00000000-0005-0000-0000-0000979D0000}"/>
    <cellStyle name="Normal 10 6 4" xfId="42097" xr:uid="{00000000-0005-0000-0000-0000989D0000}"/>
    <cellStyle name="Normal 10 7" xfId="4390" xr:uid="{00000000-0005-0000-0000-0000999D0000}"/>
    <cellStyle name="Normal 10 7 2" xfId="42098" xr:uid="{00000000-0005-0000-0000-00009A9D0000}"/>
    <cellStyle name="Normal 10 7 2 2" xfId="42099" xr:uid="{00000000-0005-0000-0000-00009B9D0000}"/>
    <cellStyle name="Normal 10 7 3" xfId="42100" xr:uid="{00000000-0005-0000-0000-00009C9D0000}"/>
    <cellStyle name="Normal 10 8" xfId="4391" xr:uid="{00000000-0005-0000-0000-00009D9D0000}"/>
    <cellStyle name="Normal 10 8 2" xfId="42101" xr:uid="{00000000-0005-0000-0000-00009E9D0000}"/>
    <cellStyle name="Normal 10 9" xfId="42102" xr:uid="{00000000-0005-0000-0000-00009F9D0000}"/>
    <cellStyle name="Normal 10 9 2" xfId="42103" xr:uid="{00000000-0005-0000-0000-0000A09D0000}"/>
    <cellStyle name="Normal 10_2013 Combined" xfId="42104" xr:uid="{00000000-0005-0000-0000-0000A19D0000}"/>
    <cellStyle name="Normal 100" xfId="4392" xr:uid="{00000000-0005-0000-0000-0000A29D0000}"/>
    <cellStyle name="Normal 100 2" xfId="4393" xr:uid="{00000000-0005-0000-0000-0000A39D0000}"/>
    <cellStyle name="Normal 100 3" xfId="42105" xr:uid="{00000000-0005-0000-0000-0000A49D0000}"/>
    <cellStyle name="Normal 100 4" xfId="42106" xr:uid="{00000000-0005-0000-0000-0000A59D0000}"/>
    <cellStyle name="Normal 101" xfId="4394" xr:uid="{00000000-0005-0000-0000-0000A69D0000}"/>
    <cellStyle name="Normal 101 2" xfId="4395" xr:uid="{00000000-0005-0000-0000-0000A79D0000}"/>
    <cellStyle name="Normal 101 3" xfId="42107" xr:uid="{00000000-0005-0000-0000-0000A89D0000}"/>
    <cellStyle name="Normal 101 4" xfId="42108" xr:uid="{00000000-0005-0000-0000-0000A99D0000}"/>
    <cellStyle name="Normal 102" xfId="4396" xr:uid="{00000000-0005-0000-0000-0000AA9D0000}"/>
    <cellStyle name="Normal 102 2" xfId="4397" xr:uid="{00000000-0005-0000-0000-0000AB9D0000}"/>
    <cellStyle name="Normal 102 3" xfId="42109" xr:uid="{00000000-0005-0000-0000-0000AC9D0000}"/>
    <cellStyle name="Normal 102 4" xfId="42110" xr:uid="{00000000-0005-0000-0000-0000AD9D0000}"/>
    <cellStyle name="Normal 103" xfId="4398" xr:uid="{00000000-0005-0000-0000-0000AE9D0000}"/>
    <cellStyle name="Normal 103 2" xfId="4399" xr:uid="{00000000-0005-0000-0000-0000AF9D0000}"/>
    <cellStyle name="Normal 103 3" xfId="42111" xr:uid="{00000000-0005-0000-0000-0000B09D0000}"/>
    <cellStyle name="Normal 103 4" xfId="42112" xr:uid="{00000000-0005-0000-0000-0000B19D0000}"/>
    <cellStyle name="Normal 104" xfId="4400" xr:uid="{00000000-0005-0000-0000-0000B29D0000}"/>
    <cellStyle name="Normal 104 2" xfId="4401" xr:uid="{00000000-0005-0000-0000-0000B39D0000}"/>
    <cellStyle name="Normal 104 3" xfId="42113" xr:uid="{00000000-0005-0000-0000-0000B49D0000}"/>
    <cellStyle name="Normal 104 4" xfId="42114" xr:uid="{00000000-0005-0000-0000-0000B59D0000}"/>
    <cellStyle name="Normal 105" xfId="4402" xr:uid="{00000000-0005-0000-0000-0000B69D0000}"/>
    <cellStyle name="Normal 105 2" xfId="4403" xr:uid="{00000000-0005-0000-0000-0000B79D0000}"/>
    <cellStyle name="Normal 105 3" xfId="42115" xr:uid="{00000000-0005-0000-0000-0000B89D0000}"/>
    <cellStyle name="Normal 105 4" xfId="42116" xr:uid="{00000000-0005-0000-0000-0000B99D0000}"/>
    <cellStyle name="Normal 106" xfId="4404" xr:uid="{00000000-0005-0000-0000-0000BA9D0000}"/>
    <cellStyle name="Normal 106 2" xfId="4405" xr:uid="{00000000-0005-0000-0000-0000BB9D0000}"/>
    <cellStyle name="Normal 106 3" xfId="42117" xr:uid="{00000000-0005-0000-0000-0000BC9D0000}"/>
    <cellStyle name="Normal 106 4" xfId="42118" xr:uid="{00000000-0005-0000-0000-0000BD9D0000}"/>
    <cellStyle name="Normal 107" xfId="4406" xr:uid="{00000000-0005-0000-0000-0000BE9D0000}"/>
    <cellStyle name="Normal 107 2" xfId="4407" xr:uid="{00000000-0005-0000-0000-0000BF9D0000}"/>
    <cellStyle name="Normal 107 3" xfId="42119" xr:uid="{00000000-0005-0000-0000-0000C09D0000}"/>
    <cellStyle name="Normal 107 4" xfId="42120" xr:uid="{00000000-0005-0000-0000-0000C19D0000}"/>
    <cellStyle name="Normal 108" xfId="4408" xr:uid="{00000000-0005-0000-0000-0000C29D0000}"/>
    <cellStyle name="Normal 108 2" xfId="4409" xr:uid="{00000000-0005-0000-0000-0000C39D0000}"/>
    <cellStyle name="Normal 108 3" xfId="42121" xr:uid="{00000000-0005-0000-0000-0000C49D0000}"/>
    <cellStyle name="Normal 108 4" xfId="42122" xr:uid="{00000000-0005-0000-0000-0000C59D0000}"/>
    <cellStyle name="Normal 109" xfId="4410" xr:uid="{00000000-0005-0000-0000-0000C69D0000}"/>
    <cellStyle name="Normal 109 2" xfId="4411" xr:uid="{00000000-0005-0000-0000-0000C79D0000}"/>
    <cellStyle name="Normal 109 3" xfId="42123" xr:uid="{00000000-0005-0000-0000-0000C89D0000}"/>
    <cellStyle name="Normal 109 4" xfId="42124" xr:uid="{00000000-0005-0000-0000-0000C99D0000}"/>
    <cellStyle name="Normal 11" xfId="142" xr:uid="{00000000-0005-0000-0000-0000CA9D0000}"/>
    <cellStyle name="Normal 11 10" xfId="42125" xr:uid="{00000000-0005-0000-0000-0000CB9D0000}"/>
    <cellStyle name="Normal 11 10 2" xfId="42126" xr:uid="{00000000-0005-0000-0000-0000CC9D0000}"/>
    <cellStyle name="Normal 11 11" xfId="42127" xr:uid="{00000000-0005-0000-0000-0000CD9D0000}"/>
    <cellStyle name="Normal 11 11 2" xfId="42128" xr:uid="{00000000-0005-0000-0000-0000CE9D0000}"/>
    <cellStyle name="Normal 11 12" xfId="42129" xr:uid="{00000000-0005-0000-0000-0000CF9D0000}"/>
    <cellStyle name="Normal 11 12 2" xfId="42130" xr:uid="{00000000-0005-0000-0000-0000D09D0000}"/>
    <cellStyle name="Normal 11 13" xfId="42131" xr:uid="{00000000-0005-0000-0000-0000D19D0000}"/>
    <cellStyle name="Normal 11 2" xfId="4412" xr:uid="{00000000-0005-0000-0000-0000D29D0000}"/>
    <cellStyle name="Normal 11 2 10" xfId="42132" xr:uid="{00000000-0005-0000-0000-0000D39D0000}"/>
    <cellStyle name="Normal 11 2 10 2" xfId="42133" xr:uid="{00000000-0005-0000-0000-0000D49D0000}"/>
    <cellStyle name="Normal 11 2 11" xfId="42134" xr:uid="{00000000-0005-0000-0000-0000D59D0000}"/>
    <cellStyle name="Normal 11 2 11 2" xfId="42135" xr:uid="{00000000-0005-0000-0000-0000D69D0000}"/>
    <cellStyle name="Normal 11 2 12" xfId="42136" xr:uid="{00000000-0005-0000-0000-0000D79D0000}"/>
    <cellStyle name="Normal 11 2 2" xfId="4413" xr:uid="{00000000-0005-0000-0000-0000D89D0000}"/>
    <cellStyle name="Normal 11 2 2 10" xfId="42137" xr:uid="{00000000-0005-0000-0000-0000D99D0000}"/>
    <cellStyle name="Normal 11 2 2 10 2" xfId="42138" xr:uid="{00000000-0005-0000-0000-0000DA9D0000}"/>
    <cellStyle name="Normal 11 2 2 11" xfId="42139" xr:uid="{00000000-0005-0000-0000-0000DB9D0000}"/>
    <cellStyle name="Normal 11 2 2 2" xfId="42140" xr:uid="{00000000-0005-0000-0000-0000DC9D0000}"/>
    <cellStyle name="Normal 11 2 2 2 2" xfId="42141" xr:uid="{00000000-0005-0000-0000-0000DD9D0000}"/>
    <cellStyle name="Normal 11 2 2 2 2 2" xfId="42142" xr:uid="{00000000-0005-0000-0000-0000DE9D0000}"/>
    <cellStyle name="Normal 11 2 2 2 3" xfId="42143" xr:uid="{00000000-0005-0000-0000-0000DF9D0000}"/>
    <cellStyle name="Normal 11 2 2 2 3 2" xfId="42144" xr:uid="{00000000-0005-0000-0000-0000E09D0000}"/>
    <cellStyle name="Normal 11 2 2 2 4" xfId="42145" xr:uid="{00000000-0005-0000-0000-0000E19D0000}"/>
    <cellStyle name="Normal 11 2 2 3" xfId="42146" xr:uid="{00000000-0005-0000-0000-0000E29D0000}"/>
    <cellStyle name="Normal 11 2 2 3 2" xfId="42147" xr:uid="{00000000-0005-0000-0000-0000E39D0000}"/>
    <cellStyle name="Normal 11 2 2 3 2 2" xfId="42148" xr:uid="{00000000-0005-0000-0000-0000E49D0000}"/>
    <cellStyle name="Normal 11 2 2 3 3" xfId="42149" xr:uid="{00000000-0005-0000-0000-0000E59D0000}"/>
    <cellStyle name="Normal 11 2 2 3 3 2" xfId="42150" xr:uid="{00000000-0005-0000-0000-0000E69D0000}"/>
    <cellStyle name="Normal 11 2 2 3 4" xfId="42151" xr:uid="{00000000-0005-0000-0000-0000E79D0000}"/>
    <cellStyle name="Normal 11 2 2 4" xfId="42152" xr:uid="{00000000-0005-0000-0000-0000E89D0000}"/>
    <cellStyle name="Normal 11 2 2 4 2" xfId="42153" xr:uid="{00000000-0005-0000-0000-0000E99D0000}"/>
    <cellStyle name="Normal 11 2 2 4 2 2" xfId="42154" xr:uid="{00000000-0005-0000-0000-0000EA9D0000}"/>
    <cellStyle name="Normal 11 2 2 4 3" xfId="42155" xr:uid="{00000000-0005-0000-0000-0000EB9D0000}"/>
    <cellStyle name="Normal 11 2 2 5" xfId="42156" xr:uid="{00000000-0005-0000-0000-0000EC9D0000}"/>
    <cellStyle name="Normal 11 2 2 5 2" xfId="42157" xr:uid="{00000000-0005-0000-0000-0000ED9D0000}"/>
    <cellStyle name="Normal 11 2 2 6" xfId="42158" xr:uid="{00000000-0005-0000-0000-0000EE9D0000}"/>
    <cellStyle name="Normal 11 2 2 6 2" xfId="42159" xr:uid="{00000000-0005-0000-0000-0000EF9D0000}"/>
    <cellStyle name="Normal 11 2 2 7" xfId="42160" xr:uid="{00000000-0005-0000-0000-0000F09D0000}"/>
    <cellStyle name="Normal 11 2 2 7 2" xfId="42161" xr:uid="{00000000-0005-0000-0000-0000F19D0000}"/>
    <cellStyle name="Normal 11 2 2 8" xfId="42162" xr:uid="{00000000-0005-0000-0000-0000F29D0000}"/>
    <cellStyle name="Normal 11 2 2 8 2" xfId="42163" xr:uid="{00000000-0005-0000-0000-0000F39D0000}"/>
    <cellStyle name="Normal 11 2 2 9" xfId="42164" xr:uid="{00000000-0005-0000-0000-0000F49D0000}"/>
    <cellStyle name="Normal 11 2 2 9 2" xfId="42165" xr:uid="{00000000-0005-0000-0000-0000F59D0000}"/>
    <cellStyle name="Normal 11 2 3" xfId="4414" xr:uid="{00000000-0005-0000-0000-0000F69D0000}"/>
    <cellStyle name="Normal 11 2 3 2" xfId="42166" xr:uid="{00000000-0005-0000-0000-0000F79D0000}"/>
    <cellStyle name="Normal 11 2 3 2 2" xfId="42167" xr:uid="{00000000-0005-0000-0000-0000F89D0000}"/>
    <cellStyle name="Normal 11 2 3 3" xfId="42168" xr:uid="{00000000-0005-0000-0000-0000F99D0000}"/>
    <cellStyle name="Normal 11 2 3 3 2" xfId="42169" xr:uid="{00000000-0005-0000-0000-0000FA9D0000}"/>
    <cellStyle name="Normal 11 2 3 4" xfId="42170" xr:uid="{00000000-0005-0000-0000-0000FB9D0000}"/>
    <cellStyle name="Normal 11 2 4" xfId="42171" xr:uid="{00000000-0005-0000-0000-0000FC9D0000}"/>
    <cellStyle name="Normal 11 2 4 2" xfId="42172" xr:uid="{00000000-0005-0000-0000-0000FD9D0000}"/>
    <cellStyle name="Normal 11 2 4 2 2" xfId="42173" xr:uid="{00000000-0005-0000-0000-0000FE9D0000}"/>
    <cellStyle name="Normal 11 2 4 3" xfId="42174" xr:uid="{00000000-0005-0000-0000-0000FF9D0000}"/>
    <cellStyle name="Normal 11 2 4 3 2" xfId="42175" xr:uid="{00000000-0005-0000-0000-0000009E0000}"/>
    <cellStyle name="Normal 11 2 4 4" xfId="42176" xr:uid="{00000000-0005-0000-0000-0000019E0000}"/>
    <cellStyle name="Normal 11 2 5" xfId="42177" xr:uid="{00000000-0005-0000-0000-0000029E0000}"/>
    <cellStyle name="Normal 11 2 5 2" xfId="42178" xr:uid="{00000000-0005-0000-0000-0000039E0000}"/>
    <cellStyle name="Normal 11 2 5 2 2" xfId="42179" xr:uid="{00000000-0005-0000-0000-0000049E0000}"/>
    <cellStyle name="Normal 11 2 5 3" xfId="42180" xr:uid="{00000000-0005-0000-0000-0000059E0000}"/>
    <cellStyle name="Normal 11 2 6" xfId="42181" xr:uid="{00000000-0005-0000-0000-0000069E0000}"/>
    <cellStyle name="Normal 11 2 6 2" xfId="42182" xr:uid="{00000000-0005-0000-0000-0000079E0000}"/>
    <cellStyle name="Normal 11 2 7" xfId="42183" xr:uid="{00000000-0005-0000-0000-0000089E0000}"/>
    <cellStyle name="Normal 11 2 7 2" xfId="42184" xr:uid="{00000000-0005-0000-0000-0000099E0000}"/>
    <cellStyle name="Normal 11 2 8" xfId="42185" xr:uid="{00000000-0005-0000-0000-00000A9E0000}"/>
    <cellStyle name="Normal 11 2 8 2" xfId="42186" xr:uid="{00000000-0005-0000-0000-00000B9E0000}"/>
    <cellStyle name="Normal 11 2 9" xfId="42187" xr:uid="{00000000-0005-0000-0000-00000C9E0000}"/>
    <cellStyle name="Normal 11 2 9 2" xfId="42188" xr:uid="{00000000-0005-0000-0000-00000D9E0000}"/>
    <cellStyle name="Normal 11 3" xfId="4415" xr:uid="{00000000-0005-0000-0000-00000E9E0000}"/>
    <cellStyle name="Normal 11 3 10" xfId="42189" xr:uid="{00000000-0005-0000-0000-00000F9E0000}"/>
    <cellStyle name="Normal 11 3 10 2" xfId="42190" xr:uid="{00000000-0005-0000-0000-0000109E0000}"/>
    <cellStyle name="Normal 11 3 11" xfId="42191" xr:uid="{00000000-0005-0000-0000-0000119E0000}"/>
    <cellStyle name="Normal 11 3 2" xfId="4416" xr:uid="{00000000-0005-0000-0000-0000129E0000}"/>
    <cellStyle name="Normal 11 3 2 2" xfId="42192" xr:uid="{00000000-0005-0000-0000-0000139E0000}"/>
    <cellStyle name="Normal 11 3 2 2 2" xfId="42193" xr:uid="{00000000-0005-0000-0000-0000149E0000}"/>
    <cellStyle name="Normal 11 3 2 2 3" xfId="42194" xr:uid="{00000000-0005-0000-0000-0000159E0000}"/>
    <cellStyle name="Normal 11 3 2 3" xfId="42195" xr:uid="{00000000-0005-0000-0000-0000169E0000}"/>
    <cellStyle name="Normal 11 3 2 3 2" xfId="42196" xr:uid="{00000000-0005-0000-0000-0000179E0000}"/>
    <cellStyle name="Normal 11 3 2 4" xfId="42197" xr:uid="{00000000-0005-0000-0000-0000189E0000}"/>
    <cellStyle name="Normal 11 3 3" xfId="4417" xr:uid="{00000000-0005-0000-0000-0000199E0000}"/>
    <cellStyle name="Normal 11 3 3 2" xfId="42198" xr:uid="{00000000-0005-0000-0000-00001A9E0000}"/>
    <cellStyle name="Normal 11 3 3 2 2" xfId="42199" xr:uid="{00000000-0005-0000-0000-00001B9E0000}"/>
    <cellStyle name="Normal 11 3 3 3" xfId="42200" xr:uid="{00000000-0005-0000-0000-00001C9E0000}"/>
    <cellStyle name="Normal 11 3 3 3 2" xfId="42201" xr:uid="{00000000-0005-0000-0000-00001D9E0000}"/>
    <cellStyle name="Normal 11 3 3 4" xfId="42202" xr:uid="{00000000-0005-0000-0000-00001E9E0000}"/>
    <cellStyle name="Normal 11 3 4" xfId="42203" xr:uid="{00000000-0005-0000-0000-00001F9E0000}"/>
    <cellStyle name="Normal 11 3 4 2" xfId="42204" xr:uid="{00000000-0005-0000-0000-0000209E0000}"/>
    <cellStyle name="Normal 11 3 4 2 2" xfId="42205" xr:uid="{00000000-0005-0000-0000-0000219E0000}"/>
    <cellStyle name="Normal 11 3 4 3" xfId="42206" xr:uid="{00000000-0005-0000-0000-0000229E0000}"/>
    <cellStyle name="Normal 11 3 5" xfId="42207" xr:uid="{00000000-0005-0000-0000-0000239E0000}"/>
    <cellStyle name="Normal 11 3 5 2" xfId="42208" xr:uid="{00000000-0005-0000-0000-0000249E0000}"/>
    <cellStyle name="Normal 11 3 6" xfId="42209" xr:uid="{00000000-0005-0000-0000-0000259E0000}"/>
    <cellStyle name="Normal 11 3 6 2" xfId="42210" xr:uid="{00000000-0005-0000-0000-0000269E0000}"/>
    <cellStyle name="Normal 11 3 7" xfId="42211" xr:uid="{00000000-0005-0000-0000-0000279E0000}"/>
    <cellStyle name="Normal 11 3 7 2" xfId="42212" xr:uid="{00000000-0005-0000-0000-0000289E0000}"/>
    <cellStyle name="Normal 11 3 8" xfId="42213" xr:uid="{00000000-0005-0000-0000-0000299E0000}"/>
    <cellStyle name="Normal 11 3 8 2" xfId="42214" xr:uid="{00000000-0005-0000-0000-00002A9E0000}"/>
    <cellStyle name="Normal 11 3 9" xfId="42215" xr:uid="{00000000-0005-0000-0000-00002B9E0000}"/>
    <cellStyle name="Normal 11 3 9 2" xfId="42216" xr:uid="{00000000-0005-0000-0000-00002C9E0000}"/>
    <cellStyle name="Normal 11 4" xfId="4418" xr:uid="{00000000-0005-0000-0000-00002D9E0000}"/>
    <cellStyle name="Normal 11 4 2" xfId="4419" xr:uid="{00000000-0005-0000-0000-00002E9E0000}"/>
    <cellStyle name="Normal 11 4 2 2" xfId="42217" xr:uid="{00000000-0005-0000-0000-00002F9E0000}"/>
    <cellStyle name="Normal 11 4 2 2 2" xfId="42218" xr:uid="{00000000-0005-0000-0000-0000309E0000}"/>
    <cellStyle name="Normal 11 4 2 2 3" xfId="42219" xr:uid="{00000000-0005-0000-0000-0000319E0000}"/>
    <cellStyle name="Normal 11 4 2 3" xfId="42220" xr:uid="{00000000-0005-0000-0000-0000329E0000}"/>
    <cellStyle name="Normal 11 4 2 4" xfId="42221" xr:uid="{00000000-0005-0000-0000-0000339E0000}"/>
    <cellStyle name="Normal 11 4 3" xfId="4420" xr:uid="{00000000-0005-0000-0000-0000349E0000}"/>
    <cellStyle name="Normal 11 4 3 2" xfId="42222" xr:uid="{00000000-0005-0000-0000-0000359E0000}"/>
    <cellStyle name="Normal 11 4 3 3" xfId="42223" xr:uid="{00000000-0005-0000-0000-0000369E0000}"/>
    <cellStyle name="Normal 11 4 4" xfId="42224" xr:uid="{00000000-0005-0000-0000-0000379E0000}"/>
    <cellStyle name="Normal 11 4 5" xfId="42225" xr:uid="{00000000-0005-0000-0000-0000389E0000}"/>
    <cellStyle name="Normal 11 5" xfId="4421" xr:uid="{00000000-0005-0000-0000-0000399E0000}"/>
    <cellStyle name="Normal 11 5 2" xfId="42226" xr:uid="{00000000-0005-0000-0000-00003A9E0000}"/>
    <cellStyle name="Normal 11 5 2 2" xfId="42227" xr:uid="{00000000-0005-0000-0000-00003B9E0000}"/>
    <cellStyle name="Normal 11 5 2 3" xfId="42228" xr:uid="{00000000-0005-0000-0000-00003C9E0000}"/>
    <cellStyle name="Normal 11 5 3" xfId="42229" xr:uid="{00000000-0005-0000-0000-00003D9E0000}"/>
    <cellStyle name="Normal 11 5 3 2" xfId="42230" xr:uid="{00000000-0005-0000-0000-00003E9E0000}"/>
    <cellStyle name="Normal 11 5 4" xfId="42231" xr:uid="{00000000-0005-0000-0000-00003F9E0000}"/>
    <cellStyle name="Normal 11 6" xfId="4422" xr:uid="{00000000-0005-0000-0000-0000409E0000}"/>
    <cellStyle name="Normal 11 6 2" xfId="42232" xr:uid="{00000000-0005-0000-0000-0000419E0000}"/>
    <cellStyle name="Normal 11 6 2 2" xfId="42233" xr:uid="{00000000-0005-0000-0000-0000429E0000}"/>
    <cellStyle name="Normal 11 6 3" xfId="42234" xr:uid="{00000000-0005-0000-0000-0000439E0000}"/>
    <cellStyle name="Normal 11 7" xfId="4423" xr:uid="{00000000-0005-0000-0000-0000449E0000}"/>
    <cellStyle name="Normal 11 7 2" xfId="42235" xr:uid="{00000000-0005-0000-0000-0000459E0000}"/>
    <cellStyle name="Normal 11 8" xfId="4424" xr:uid="{00000000-0005-0000-0000-0000469E0000}"/>
    <cellStyle name="Normal 11 8 2" xfId="42236" xr:uid="{00000000-0005-0000-0000-0000479E0000}"/>
    <cellStyle name="Normal 11 9" xfId="42237" xr:uid="{00000000-0005-0000-0000-0000489E0000}"/>
    <cellStyle name="Normal 11 9 2" xfId="42238" xr:uid="{00000000-0005-0000-0000-0000499E0000}"/>
    <cellStyle name="Normal 11_2013 Combined" xfId="42239" xr:uid="{00000000-0005-0000-0000-00004A9E0000}"/>
    <cellStyle name="Normal 110" xfId="4425" xr:uid="{00000000-0005-0000-0000-00004B9E0000}"/>
    <cellStyle name="Normal 110 2" xfId="4426" xr:uid="{00000000-0005-0000-0000-00004C9E0000}"/>
    <cellStyle name="Normal 110 3" xfId="42240" xr:uid="{00000000-0005-0000-0000-00004D9E0000}"/>
    <cellStyle name="Normal 110 4" xfId="42241" xr:uid="{00000000-0005-0000-0000-00004E9E0000}"/>
    <cellStyle name="Normal 111" xfId="4427" xr:uid="{00000000-0005-0000-0000-00004F9E0000}"/>
    <cellStyle name="Normal 111 2" xfId="4428" xr:uid="{00000000-0005-0000-0000-0000509E0000}"/>
    <cellStyle name="Normal 111 3" xfId="42242" xr:uid="{00000000-0005-0000-0000-0000519E0000}"/>
    <cellStyle name="Normal 111 4" xfId="42243" xr:uid="{00000000-0005-0000-0000-0000529E0000}"/>
    <cellStyle name="Normal 112" xfId="4429" xr:uid="{00000000-0005-0000-0000-0000539E0000}"/>
    <cellStyle name="Normal 112 2" xfId="4430" xr:uid="{00000000-0005-0000-0000-0000549E0000}"/>
    <cellStyle name="Normal 112 3" xfId="42244" xr:uid="{00000000-0005-0000-0000-0000559E0000}"/>
    <cellStyle name="Normal 112 4" xfId="42245" xr:uid="{00000000-0005-0000-0000-0000569E0000}"/>
    <cellStyle name="Normal 113" xfId="4431" xr:uid="{00000000-0005-0000-0000-0000579E0000}"/>
    <cellStyle name="Normal 113 2" xfId="4432" xr:uid="{00000000-0005-0000-0000-0000589E0000}"/>
    <cellStyle name="Normal 113 2 2" xfId="42246" xr:uid="{00000000-0005-0000-0000-0000599E0000}"/>
    <cellStyle name="Normal 113 3" xfId="42247" xr:uid="{00000000-0005-0000-0000-00005A9E0000}"/>
    <cellStyle name="Normal 113 4" xfId="42248" xr:uid="{00000000-0005-0000-0000-00005B9E0000}"/>
    <cellStyle name="Normal 114" xfId="4433" xr:uid="{00000000-0005-0000-0000-00005C9E0000}"/>
    <cellStyle name="Normal 114 2" xfId="4434" xr:uid="{00000000-0005-0000-0000-00005D9E0000}"/>
    <cellStyle name="Normal 114 3" xfId="42249" xr:uid="{00000000-0005-0000-0000-00005E9E0000}"/>
    <cellStyle name="Normal 114 4" xfId="42250" xr:uid="{00000000-0005-0000-0000-00005F9E0000}"/>
    <cellStyle name="Normal 115" xfId="4435" xr:uid="{00000000-0005-0000-0000-0000609E0000}"/>
    <cellStyle name="Normal 115 2" xfId="4436" xr:uid="{00000000-0005-0000-0000-0000619E0000}"/>
    <cellStyle name="Normal 115 3" xfId="42251" xr:uid="{00000000-0005-0000-0000-0000629E0000}"/>
    <cellStyle name="Normal 115 4" xfId="42252" xr:uid="{00000000-0005-0000-0000-0000639E0000}"/>
    <cellStyle name="Normal 116" xfId="4437" xr:uid="{00000000-0005-0000-0000-0000649E0000}"/>
    <cellStyle name="Normal 116 2" xfId="4438" xr:uid="{00000000-0005-0000-0000-0000659E0000}"/>
    <cellStyle name="Normal 116 3" xfId="42253" xr:uid="{00000000-0005-0000-0000-0000669E0000}"/>
    <cellStyle name="Normal 116 4" xfId="42254" xr:uid="{00000000-0005-0000-0000-0000679E0000}"/>
    <cellStyle name="Normal 117" xfId="4439" xr:uid="{00000000-0005-0000-0000-0000689E0000}"/>
    <cellStyle name="Normal 117 2" xfId="4440" xr:uid="{00000000-0005-0000-0000-0000699E0000}"/>
    <cellStyle name="Normal 117 3" xfId="42255" xr:uid="{00000000-0005-0000-0000-00006A9E0000}"/>
    <cellStyle name="Normal 117 4" xfId="42256" xr:uid="{00000000-0005-0000-0000-00006B9E0000}"/>
    <cellStyle name="Normal 118" xfId="4441" xr:uid="{00000000-0005-0000-0000-00006C9E0000}"/>
    <cellStyle name="Normal 118 2" xfId="4442" xr:uid="{00000000-0005-0000-0000-00006D9E0000}"/>
    <cellStyle name="Normal 118 3" xfId="42257" xr:uid="{00000000-0005-0000-0000-00006E9E0000}"/>
    <cellStyle name="Normal 118 4" xfId="42258" xr:uid="{00000000-0005-0000-0000-00006F9E0000}"/>
    <cellStyle name="Normal 119" xfId="4443" xr:uid="{00000000-0005-0000-0000-0000709E0000}"/>
    <cellStyle name="Normal 119 2" xfId="4444" xr:uid="{00000000-0005-0000-0000-0000719E0000}"/>
    <cellStyle name="Normal 119 3" xfId="42259" xr:uid="{00000000-0005-0000-0000-0000729E0000}"/>
    <cellStyle name="Normal 119 4" xfId="42260" xr:uid="{00000000-0005-0000-0000-0000739E0000}"/>
    <cellStyle name="Normal 12" xfId="144" xr:uid="{00000000-0005-0000-0000-0000749E0000}"/>
    <cellStyle name="Normal 12 10" xfId="42261" xr:uid="{00000000-0005-0000-0000-0000759E0000}"/>
    <cellStyle name="Normal 12 10 2" xfId="42262" xr:uid="{00000000-0005-0000-0000-0000769E0000}"/>
    <cellStyle name="Normal 12 11" xfId="42263" xr:uid="{00000000-0005-0000-0000-0000779E0000}"/>
    <cellStyle name="Normal 12 11 2" xfId="42264" xr:uid="{00000000-0005-0000-0000-0000789E0000}"/>
    <cellStyle name="Normal 12 12" xfId="42265" xr:uid="{00000000-0005-0000-0000-0000799E0000}"/>
    <cellStyle name="Normal 12 12 2" xfId="42266" xr:uid="{00000000-0005-0000-0000-00007A9E0000}"/>
    <cellStyle name="Normal 12 13" xfId="42267" xr:uid="{00000000-0005-0000-0000-00007B9E0000}"/>
    <cellStyle name="Normal 12 2" xfId="4445" xr:uid="{00000000-0005-0000-0000-00007C9E0000}"/>
    <cellStyle name="Normal 12 2 10" xfId="42268" xr:uid="{00000000-0005-0000-0000-00007D9E0000}"/>
    <cellStyle name="Normal 12 2 10 2" xfId="42269" xr:uid="{00000000-0005-0000-0000-00007E9E0000}"/>
    <cellStyle name="Normal 12 2 11" xfId="42270" xr:uid="{00000000-0005-0000-0000-00007F9E0000}"/>
    <cellStyle name="Normal 12 2 11 2" xfId="42271" xr:uid="{00000000-0005-0000-0000-0000809E0000}"/>
    <cellStyle name="Normal 12 2 12" xfId="42272" xr:uid="{00000000-0005-0000-0000-0000819E0000}"/>
    <cellStyle name="Normal 12 2 2" xfId="4446" xr:uid="{00000000-0005-0000-0000-0000829E0000}"/>
    <cellStyle name="Normal 12 2 2 10" xfId="42273" xr:uid="{00000000-0005-0000-0000-0000839E0000}"/>
    <cellStyle name="Normal 12 2 2 10 2" xfId="42274" xr:uid="{00000000-0005-0000-0000-0000849E0000}"/>
    <cellStyle name="Normal 12 2 2 11" xfId="42275" xr:uid="{00000000-0005-0000-0000-0000859E0000}"/>
    <cellStyle name="Normal 12 2 2 2" xfId="42276" xr:uid="{00000000-0005-0000-0000-0000869E0000}"/>
    <cellStyle name="Normal 12 2 2 2 2" xfId="42277" xr:uid="{00000000-0005-0000-0000-0000879E0000}"/>
    <cellStyle name="Normal 12 2 2 2 2 2" xfId="42278" xr:uid="{00000000-0005-0000-0000-0000889E0000}"/>
    <cellStyle name="Normal 12 2 2 2 3" xfId="42279" xr:uid="{00000000-0005-0000-0000-0000899E0000}"/>
    <cellStyle name="Normal 12 2 2 2 3 2" xfId="42280" xr:uid="{00000000-0005-0000-0000-00008A9E0000}"/>
    <cellStyle name="Normal 12 2 2 2 4" xfId="42281" xr:uid="{00000000-0005-0000-0000-00008B9E0000}"/>
    <cellStyle name="Normal 12 2 2 3" xfId="42282" xr:uid="{00000000-0005-0000-0000-00008C9E0000}"/>
    <cellStyle name="Normal 12 2 2 3 2" xfId="42283" xr:uid="{00000000-0005-0000-0000-00008D9E0000}"/>
    <cellStyle name="Normal 12 2 2 3 2 2" xfId="42284" xr:uid="{00000000-0005-0000-0000-00008E9E0000}"/>
    <cellStyle name="Normal 12 2 2 3 3" xfId="42285" xr:uid="{00000000-0005-0000-0000-00008F9E0000}"/>
    <cellStyle name="Normal 12 2 2 3 3 2" xfId="42286" xr:uid="{00000000-0005-0000-0000-0000909E0000}"/>
    <cellStyle name="Normal 12 2 2 3 4" xfId="42287" xr:uid="{00000000-0005-0000-0000-0000919E0000}"/>
    <cellStyle name="Normal 12 2 2 4" xfId="42288" xr:uid="{00000000-0005-0000-0000-0000929E0000}"/>
    <cellStyle name="Normal 12 2 2 4 2" xfId="42289" xr:uid="{00000000-0005-0000-0000-0000939E0000}"/>
    <cellStyle name="Normal 12 2 2 4 2 2" xfId="42290" xr:uid="{00000000-0005-0000-0000-0000949E0000}"/>
    <cellStyle name="Normal 12 2 2 4 3" xfId="42291" xr:uid="{00000000-0005-0000-0000-0000959E0000}"/>
    <cellStyle name="Normal 12 2 2 5" xfId="42292" xr:uid="{00000000-0005-0000-0000-0000969E0000}"/>
    <cellStyle name="Normal 12 2 2 5 2" xfId="42293" xr:uid="{00000000-0005-0000-0000-0000979E0000}"/>
    <cellStyle name="Normal 12 2 2 6" xfId="42294" xr:uid="{00000000-0005-0000-0000-0000989E0000}"/>
    <cellStyle name="Normal 12 2 2 6 2" xfId="42295" xr:uid="{00000000-0005-0000-0000-0000999E0000}"/>
    <cellStyle name="Normal 12 2 2 7" xfId="42296" xr:uid="{00000000-0005-0000-0000-00009A9E0000}"/>
    <cellStyle name="Normal 12 2 2 7 2" xfId="42297" xr:uid="{00000000-0005-0000-0000-00009B9E0000}"/>
    <cellStyle name="Normal 12 2 2 8" xfId="42298" xr:uid="{00000000-0005-0000-0000-00009C9E0000}"/>
    <cellStyle name="Normal 12 2 2 8 2" xfId="42299" xr:uid="{00000000-0005-0000-0000-00009D9E0000}"/>
    <cellStyle name="Normal 12 2 2 9" xfId="42300" xr:uid="{00000000-0005-0000-0000-00009E9E0000}"/>
    <cellStyle name="Normal 12 2 2 9 2" xfId="42301" xr:uid="{00000000-0005-0000-0000-00009F9E0000}"/>
    <cellStyle name="Normal 12 2 3" xfId="4447" xr:uid="{00000000-0005-0000-0000-0000A09E0000}"/>
    <cellStyle name="Normal 12 2 3 2" xfId="42302" xr:uid="{00000000-0005-0000-0000-0000A19E0000}"/>
    <cellStyle name="Normal 12 2 3 2 2" xfId="42303" xr:uid="{00000000-0005-0000-0000-0000A29E0000}"/>
    <cellStyle name="Normal 12 2 3 3" xfId="42304" xr:uid="{00000000-0005-0000-0000-0000A39E0000}"/>
    <cellStyle name="Normal 12 2 3 3 2" xfId="42305" xr:uid="{00000000-0005-0000-0000-0000A49E0000}"/>
    <cellStyle name="Normal 12 2 3 4" xfId="42306" xr:uid="{00000000-0005-0000-0000-0000A59E0000}"/>
    <cellStyle name="Normal 12 2 4" xfId="42307" xr:uid="{00000000-0005-0000-0000-0000A69E0000}"/>
    <cellStyle name="Normal 12 2 4 2" xfId="42308" xr:uid="{00000000-0005-0000-0000-0000A79E0000}"/>
    <cellStyle name="Normal 12 2 4 2 2" xfId="42309" xr:uid="{00000000-0005-0000-0000-0000A89E0000}"/>
    <cellStyle name="Normal 12 2 4 3" xfId="42310" xr:uid="{00000000-0005-0000-0000-0000A99E0000}"/>
    <cellStyle name="Normal 12 2 4 3 2" xfId="42311" xr:uid="{00000000-0005-0000-0000-0000AA9E0000}"/>
    <cellStyle name="Normal 12 2 4 4" xfId="42312" xr:uid="{00000000-0005-0000-0000-0000AB9E0000}"/>
    <cellStyle name="Normal 12 2 5" xfId="42313" xr:uid="{00000000-0005-0000-0000-0000AC9E0000}"/>
    <cellStyle name="Normal 12 2 5 2" xfId="42314" xr:uid="{00000000-0005-0000-0000-0000AD9E0000}"/>
    <cellStyle name="Normal 12 2 5 2 2" xfId="42315" xr:uid="{00000000-0005-0000-0000-0000AE9E0000}"/>
    <cellStyle name="Normal 12 2 5 3" xfId="42316" xr:uid="{00000000-0005-0000-0000-0000AF9E0000}"/>
    <cellStyle name="Normal 12 2 6" xfId="42317" xr:uid="{00000000-0005-0000-0000-0000B09E0000}"/>
    <cellStyle name="Normal 12 2 6 2" xfId="42318" xr:uid="{00000000-0005-0000-0000-0000B19E0000}"/>
    <cellStyle name="Normal 12 2 7" xfId="42319" xr:uid="{00000000-0005-0000-0000-0000B29E0000}"/>
    <cellStyle name="Normal 12 2 7 2" xfId="42320" xr:uid="{00000000-0005-0000-0000-0000B39E0000}"/>
    <cellStyle name="Normal 12 2 8" xfId="42321" xr:uid="{00000000-0005-0000-0000-0000B49E0000}"/>
    <cellStyle name="Normal 12 2 8 2" xfId="42322" xr:uid="{00000000-0005-0000-0000-0000B59E0000}"/>
    <cellStyle name="Normal 12 2 9" xfId="42323" xr:uid="{00000000-0005-0000-0000-0000B69E0000}"/>
    <cellStyle name="Normal 12 2 9 2" xfId="42324" xr:uid="{00000000-0005-0000-0000-0000B79E0000}"/>
    <cellStyle name="Normal 12 3" xfId="4448" xr:uid="{00000000-0005-0000-0000-0000B89E0000}"/>
    <cellStyle name="Normal 12 3 10" xfId="42325" xr:uid="{00000000-0005-0000-0000-0000B99E0000}"/>
    <cellStyle name="Normal 12 3 10 2" xfId="42326" xr:uid="{00000000-0005-0000-0000-0000BA9E0000}"/>
    <cellStyle name="Normal 12 3 11" xfId="42327" xr:uid="{00000000-0005-0000-0000-0000BB9E0000}"/>
    <cellStyle name="Normal 12 3 2" xfId="4449" xr:uid="{00000000-0005-0000-0000-0000BC9E0000}"/>
    <cellStyle name="Normal 12 3 2 2" xfId="42328" xr:uid="{00000000-0005-0000-0000-0000BD9E0000}"/>
    <cellStyle name="Normal 12 3 2 2 2" xfId="42329" xr:uid="{00000000-0005-0000-0000-0000BE9E0000}"/>
    <cellStyle name="Normal 12 3 2 2 3" xfId="42330" xr:uid="{00000000-0005-0000-0000-0000BF9E0000}"/>
    <cellStyle name="Normal 12 3 2 3" xfId="42331" xr:uid="{00000000-0005-0000-0000-0000C09E0000}"/>
    <cellStyle name="Normal 12 3 2 3 2" xfId="42332" xr:uid="{00000000-0005-0000-0000-0000C19E0000}"/>
    <cellStyle name="Normal 12 3 2 4" xfId="42333" xr:uid="{00000000-0005-0000-0000-0000C29E0000}"/>
    <cellStyle name="Normal 12 3 3" xfId="4450" xr:uid="{00000000-0005-0000-0000-0000C39E0000}"/>
    <cellStyle name="Normal 12 3 3 2" xfId="42334" xr:uid="{00000000-0005-0000-0000-0000C49E0000}"/>
    <cellStyle name="Normal 12 3 3 2 2" xfId="42335" xr:uid="{00000000-0005-0000-0000-0000C59E0000}"/>
    <cellStyle name="Normal 12 3 3 3" xfId="42336" xr:uid="{00000000-0005-0000-0000-0000C69E0000}"/>
    <cellStyle name="Normal 12 3 3 3 2" xfId="42337" xr:uid="{00000000-0005-0000-0000-0000C79E0000}"/>
    <cellStyle name="Normal 12 3 3 4" xfId="42338" xr:uid="{00000000-0005-0000-0000-0000C89E0000}"/>
    <cellStyle name="Normal 12 3 4" xfId="42339" xr:uid="{00000000-0005-0000-0000-0000C99E0000}"/>
    <cellStyle name="Normal 12 3 4 2" xfId="42340" xr:uid="{00000000-0005-0000-0000-0000CA9E0000}"/>
    <cellStyle name="Normal 12 3 4 2 2" xfId="42341" xr:uid="{00000000-0005-0000-0000-0000CB9E0000}"/>
    <cellStyle name="Normal 12 3 4 3" xfId="42342" xr:uid="{00000000-0005-0000-0000-0000CC9E0000}"/>
    <cellStyle name="Normal 12 3 5" xfId="42343" xr:uid="{00000000-0005-0000-0000-0000CD9E0000}"/>
    <cellStyle name="Normal 12 3 5 2" xfId="42344" xr:uid="{00000000-0005-0000-0000-0000CE9E0000}"/>
    <cellStyle name="Normal 12 3 6" xfId="42345" xr:uid="{00000000-0005-0000-0000-0000CF9E0000}"/>
    <cellStyle name="Normal 12 3 6 2" xfId="42346" xr:uid="{00000000-0005-0000-0000-0000D09E0000}"/>
    <cellStyle name="Normal 12 3 7" xfId="42347" xr:uid="{00000000-0005-0000-0000-0000D19E0000}"/>
    <cellStyle name="Normal 12 3 7 2" xfId="42348" xr:uid="{00000000-0005-0000-0000-0000D29E0000}"/>
    <cellStyle name="Normal 12 3 8" xfId="42349" xr:uid="{00000000-0005-0000-0000-0000D39E0000}"/>
    <cellStyle name="Normal 12 3 8 2" xfId="42350" xr:uid="{00000000-0005-0000-0000-0000D49E0000}"/>
    <cellStyle name="Normal 12 3 9" xfId="42351" xr:uid="{00000000-0005-0000-0000-0000D59E0000}"/>
    <cellStyle name="Normal 12 3 9 2" xfId="42352" xr:uid="{00000000-0005-0000-0000-0000D69E0000}"/>
    <cellStyle name="Normal 12 4" xfId="4451" xr:uid="{00000000-0005-0000-0000-0000D79E0000}"/>
    <cellStyle name="Normal 12 4 2" xfId="4452" xr:uid="{00000000-0005-0000-0000-0000D89E0000}"/>
    <cellStyle name="Normal 12 4 2 2" xfId="42353" xr:uid="{00000000-0005-0000-0000-0000D99E0000}"/>
    <cellStyle name="Normal 12 4 2 2 2" xfId="42354" xr:uid="{00000000-0005-0000-0000-0000DA9E0000}"/>
    <cellStyle name="Normal 12 4 2 2 3" xfId="42355" xr:uid="{00000000-0005-0000-0000-0000DB9E0000}"/>
    <cellStyle name="Normal 12 4 2 3" xfId="42356" xr:uid="{00000000-0005-0000-0000-0000DC9E0000}"/>
    <cellStyle name="Normal 12 4 2 4" xfId="42357" xr:uid="{00000000-0005-0000-0000-0000DD9E0000}"/>
    <cellStyle name="Normal 12 4 3" xfId="4453" xr:uid="{00000000-0005-0000-0000-0000DE9E0000}"/>
    <cellStyle name="Normal 12 4 3 2" xfId="42358" xr:uid="{00000000-0005-0000-0000-0000DF9E0000}"/>
    <cellStyle name="Normal 12 4 3 3" xfId="42359" xr:uid="{00000000-0005-0000-0000-0000E09E0000}"/>
    <cellStyle name="Normal 12 4 4" xfId="42360" xr:uid="{00000000-0005-0000-0000-0000E19E0000}"/>
    <cellStyle name="Normal 12 4 5" xfId="42361" xr:uid="{00000000-0005-0000-0000-0000E29E0000}"/>
    <cellStyle name="Normal 12 5" xfId="4454" xr:uid="{00000000-0005-0000-0000-0000E39E0000}"/>
    <cellStyle name="Normal 12 5 2" xfId="42362" xr:uid="{00000000-0005-0000-0000-0000E49E0000}"/>
    <cellStyle name="Normal 12 5 2 2" xfId="42363" xr:uid="{00000000-0005-0000-0000-0000E59E0000}"/>
    <cellStyle name="Normal 12 5 2 3" xfId="42364" xr:uid="{00000000-0005-0000-0000-0000E69E0000}"/>
    <cellStyle name="Normal 12 5 3" xfId="42365" xr:uid="{00000000-0005-0000-0000-0000E79E0000}"/>
    <cellStyle name="Normal 12 5 3 2" xfId="42366" xr:uid="{00000000-0005-0000-0000-0000E89E0000}"/>
    <cellStyle name="Normal 12 5 4" xfId="42367" xr:uid="{00000000-0005-0000-0000-0000E99E0000}"/>
    <cellStyle name="Normal 12 6" xfId="4455" xr:uid="{00000000-0005-0000-0000-0000EA9E0000}"/>
    <cellStyle name="Normal 12 6 2" xfId="42368" xr:uid="{00000000-0005-0000-0000-0000EB9E0000}"/>
    <cellStyle name="Normal 12 6 2 2" xfId="42369" xr:uid="{00000000-0005-0000-0000-0000EC9E0000}"/>
    <cellStyle name="Normal 12 6 3" xfId="42370" xr:uid="{00000000-0005-0000-0000-0000ED9E0000}"/>
    <cellStyle name="Normal 12 7" xfId="4456" xr:uid="{00000000-0005-0000-0000-0000EE9E0000}"/>
    <cellStyle name="Normal 12 7 2" xfId="42371" xr:uid="{00000000-0005-0000-0000-0000EF9E0000}"/>
    <cellStyle name="Normal 12 8" xfId="4457" xr:uid="{00000000-0005-0000-0000-0000F09E0000}"/>
    <cellStyle name="Normal 12 8 2" xfId="42372" xr:uid="{00000000-0005-0000-0000-0000F19E0000}"/>
    <cellStyle name="Normal 12 9" xfId="42373" xr:uid="{00000000-0005-0000-0000-0000F29E0000}"/>
    <cellStyle name="Normal 12 9 2" xfId="42374" xr:uid="{00000000-0005-0000-0000-0000F39E0000}"/>
    <cellStyle name="Normal 12_2013 Combined" xfId="42375" xr:uid="{00000000-0005-0000-0000-0000F49E0000}"/>
    <cellStyle name="Normal 120" xfId="4458" xr:uid="{00000000-0005-0000-0000-0000F59E0000}"/>
    <cellStyle name="Normal 120 2" xfId="4459" xr:uid="{00000000-0005-0000-0000-0000F69E0000}"/>
    <cellStyle name="Normal 120 3" xfId="42376" xr:uid="{00000000-0005-0000-0000-0000F79E0000}"/>
    <cellStyle name="Normal 120 4" xfId="42377" xr:uid="{00000000-0005-0000-0000-0000F89E0000}"/>
    <cellStyle name="Normal 121" xfId="4460" xr:uid="{00000000-0005-0000-0000-0000F99E0000}"/>
    <cellStyle name="Normal 121 2" xfId="4461" xr:uid="{00000000-0005-0000-0000-0000FA9E0000}"/>
    <cellStyle name="Normal 121 3" xfId="42378" xr:uid="{00000000-0005-0000-0000-0000FB9E0000}"/>
    <cellStyle name="Normal 121 4" xfId="42379" xr:uid="{00000000-0005-0000-0000-0000FC9E0000}"/>
    <cellStyle name="Normal 122" xfId="4462" xr:uid="{00000000-0005-0000-0000-0000FD9E0000}"/>
    <cellStyle name="Normal 122 2" xfId="4463" xr:uid="{00000000-0005-0000-0000-0000FE9E0000}"/>
    <cellStyle name="Normal 122 3" xfId="42380" xr:uid="{00000000-0005-0000-0000-0000FF9E0000}"/>
    <cellStyle name="Normal 122 4" xfId="42381" xr:uid="{00000000-0005-0000-0000-0000009F0000}"/>
    <cellStyle name="Normal 123" xfId="4464" xr:uid="{00000000-0005-0000-0000-0000019F0000}"/>
    <cellStyle name="Normal 123 2" xfId="4465" xr:uid="{00000000-0005-0000-0000-0000029F0000}"/>
    <cellStyle name="Normal 123 3" xfId="42382" xr:uid="{00000000-0005-0000-0000-0000039F0000}"/>
    <cellStyle name="Normal 123 4" xfId="42383" xr:uid="{00000000-0005-0000-0000-0000049F0000}"/>
    <cellStyle name="Normal 124" xfId="4466" xr:uid="{00000000-0005-0000-0000-0000059F0000}"/>
    <cellStyle name="Normal 124 2" xfId="4467" xr:uid="{00000000-0005-0000-0000-0000069F0000}"/>
    <cellStyle name="Normal 124 3" xfId="42384" xr:uid="{00000000-0005-0000-0000-0000079F0000}"/>
    <cellStyle name="Normal 124 4" xfId="42385" xr:uid="{00000000-0005-0000-0000-0000089F0000}"/>
    <cellStyle name="Normal 125" xfId="4468" xr:uid="{00000000-0005-0000-0000-0000099F0000}"/>
    <cellStyle name="Normal 125 2" xfId="4469" xr:uid="{00000000-0005-0000-0000-00000A9F0000}"/>
    <cellStyle name="Normal 125 3" xfId="42386" xr:uid="{00000000-0005-0000-0000-00000B9F0000}"/>
    <cellStyle name="Normal 125 4" xfId="42387" xr:uid="{00000000-0005-0000-0000-00000C9F0000}"/>
    <cellStyle name="Normal 126" xfId="4470" xr:uid="{00000000-0005-0000-0000-00000D9F0000}"/>
    <cellStyle name="Normal 126 2" xfId="4471" xr:uid="{00000000-0005-0000-0000-00000E9F0000}"/>
    <cellStyle name="Normal 126 3" xfId="42388" xr:uid="{00000000-0005-0000-0000-00000F9F0000}"/>
    <cellStyle name="Normal 126 4" xfId="42389" xr:uid="{00000000-0005-0000-0000-0000109F0000}"/>
    <cellStyle name="Normal 127" xfId="4472" xr:uid="{00000000-0005-0000-0000-0000119F0000}"/>
    <cellStyle name="Normal 127 2" xfId="4473" xr:uid="{00000000-0005-0000-0000-0000129F0000}"/>
    <cellStyle name="Normal 127 3" xfId="42390" xr:uid="{00000000-0005-0000-0000-0000139F0000}"/>
    <cellStyle name="Normal 127 4" xfId="42391" xr:uid="{00000000-0005-0000-0000-0000149F0000}"/>
    <cellStyle name="Normal 127 5" xfId="42392" xr:uid="{00000000-0005-0000-0000-0000159F0000}"/>
    <cellStyle name="Normal 128" xfId="4474" xr:uid="{00000000-0005-0000-0000-0000169F0000}"/>
    <cellStyle name="Normal 128 2" xfId="4475" xr:uid="{00000000-0005-0000-0000-0000179F0000}"/>
    <cellStyle name="Normal 128 3" xfId="42393" xr:uid="{00000000-0005-0000-0000-0000189F0000}"/>
    <cellStyle name="Normal 128 4" xfId="42394" xr:uid="{00000000-0005-0000-0000-0000199F0000}"/>
    <cellStyle name="Normal 129" xfId="4476" xr:uid="{00000000-0005-0000-0000-00001A9F0000}"/>
    <cellStyle name="Normal 129 2" xfId="4477" xr:uid="{00000000-0005-0000-0000-00001B9F0000}"/>
    <cellStyle name="Normal 129 3" xfId="42395" xr:uid="{00000000-0005-0000-0000-00001C9F0000}"/>
    <cellStyle name="Normal 129 4" xfId="42396" xr:uid="{00000000-0005-0000-0000-00001D9F0000}"/>
    <cellStyle name="Normal 13" xfId="145" xr:uid="{00000000-0005-0000-0000-00001E9F0000}"/>
    <cellStyle name="Normal 13 10" xfId="42397" xr:uid="{00000000-0005-0000-0000-00001F9F0000}"/>
    <cellStyle name="Normal 13 10 2" xfId="42398" xr:uid="{00000000-0005-0000-0000-0000209F0000}"/>
    <cellStyle name="Normal 13 11" xfId="42399" xr:uid="{00000000-0005-0000-0000-0000219F0000}"/>
    <cellStyle name="Normal 13 11 2" xfId="42400" xr:uid="{00000000-0005-0000-0000-0000229F0000}"/>
    <cellStyle name="Normal 13 12" xfId="42401" xr:uid="{00000000-0005-0000-0000-0000239F0000}"/>
    <cellStyle name="Normal 13 12 2" xfId="42402" xr:uid="{00000000-0005-0000-0000-0000249F0000}"/>
    <cellStyle name="Normal 13 13" xfId="42403" xr:uid="{00000000-0005-0000-0000-0000259F0000}"/>
    <cellStyle name="Normal 13 2" xfId="4478" xr:uid="{00000000-0005-0000-0000-0000269F0000}"/>
    <cellStyle name="Normal 13 2 10" xfId="42404" xr:uid="{00000000-0005-0000-0000-0000279F0000}"/>
    <cellStyle name="Normal 13 2 10 2" xfId="42405" xr:uid="{00000000-0005-0000-0000-0000289F0000}"/>
    <cellStyle name="Normal 13 2 11" xfId="42406" xr:uid="{00000000-0005-0000-0000-0000299F0000}"/>
    <cellStyle name="Normal 13 2 11 2" xfId="42407" xr:uid="{00000000-0005-0000-0000-00002A9F0000}"/>
    <cellStyle name="Normal 13 2 12" xfId="42408" xr:uid="{00000000-0005-0000-0000-00002B9F0000}"/>
    <cellStyle name="Normal 13 2 2" xfId="4479" xr:uid="{00000000-0005-0000-0000-00002C9F0000}"/>
    <cellStyle name="Normal 13 2 2 10" xfId="42409" xr:uid="{00000000-0005-0000-0000-00002D9F0000}"/>
    <cellStyle name="Normal 13 2 2 10 2" xfId="42410" xr:uid="{00000000-0005-0000-0000-00002E9F0000}"/>
    <cellStyle name="Normal 13 2 2 11" xfId="42411" xr:uid="{00000000-0005-0000-0000-00002F9F0000}"/>
    <cellStyle name="Normal 13 2 2 2" xfId="42412" xr:uid="{00000000-0005-0000-0000-0000309F0000}"/>
    <cellStyle name="Normal 13 2 2 2 2" xfId="42413" xr:uid="{00000000-0005-0000-0000-0000319F0000}"/>
    <cellStyle name="Normal 13 2 2 2 2 2" xfId="42414" xr:uid="{00000000-0005-0000-0000-0000329F0000}"/>
    <cellStyle name="Normal 13 2 2 2 3" xfId="42415" xr:uid="{00000000-0005-0000-0000-0000339F0000}"/>
    <cellStyle name="Normal 13 2 2 2 3 2" xfId="42416" xr:uid="{00000000-0005-0000-0000-0000349F0000}"/>
    <cellStyle name="Normal 13 2 2 2 4" xfId="42417" xr:uid="{00000000-0005-0000-0000-0000359F0000}"/>
    <cellStyle name="Normal 13 2 2 3" xfId="42418" xr:uid="{00000000-0005-0000-0000-0000369F0000}"/>
    <cellStyle name="Normal 13 2 2 3 2" xfId="42419" xr:uid="{00000000-0005-0000-0000-0000379F0000}"/>
    <cellStyle name="Normal 13 2 2 3 2 2" xfId="42420" xr:uid="{00000000-0005-0000-0000-0000389F0000}"/>
    <cellStyle name="Normal 13 2 2 3 3" xfId="42421" xr:uid="{00000000-0005-0000-0000-0000399F0000}"/>
    <cellStyle name="Normal 13 2 2 3 3 2" xfId="42422" xr:uid="{00000000-0005-0000-0000-00003A9F0000}"/>
    <cellStyle name="Normal 13 2 2 3 4" xfId="42423" xr:uid="{00000000-0005-0000-0000-00003B9F0000}"/>
    <cellStyle name="Normal 13 2 2 4" xfId="42424" xr:uid="{00000000-0005-0000-0000-00003C9F0000}"/>
    <cellStyle name="Normal 13 2 2 4 2" xfId="42425" xr:uid="{00000000-0005-0000-0000-00003D9F0000}"/>
    <cellStyle name="Normal 13 2 2 4 2 2" xfId="42426" xr:uid="{00000000-0005-0000-0000-00003E9F0000}"/>
    <cellStyle name="Normal 13 2 2 4 3" xfId="42427" xr:uid="{00000000-0005-0000-0000-00003F9F0000}"/>
    <cellStyle name="Normal 13 2 2 5" xfId="42428" xr:uid="{00000000-0005-0000-0000-0000409F0000}"/>
    <cellStyle name="Normal 13 2 2 5 2" xfId="42429" xr:uid="{00000000-0005-0000-0000-0000419F0000}"/>
    <cellStyle name="Normal 13 2 2 6" xfId="42430" xr:uid="{00000000-0005-0000-0000-0000429F0000}"/>
    <cellStyle name="Normal 13 2 2 6 2" xfId="42431" xr:uid="{00000000-0005-0000-0000-0000439F0000}"/>
    <cellStyle name="Normal 13 2 2 7" xfId="42432" xr:uid="{00000000-0005-0000-0000-0000449F0000}"/>
    <cellStyle name="Normal 13 2 2 7 2" xfId="42433" xr:uid="{00000000-0005-0000-0000-0000459F0000}"/>
    <cellStyle name="Normal 13 2 2 8" xfId="42434" xr:uid="{00000000-0005-0000-0000-0000469F0000}"/>
    <cellStyle name="Normal 13 2 2 8 2" xfId="42435" xr:uid="{00000000-0005-0000-0000-0000479F0000}"/>
    <cellStyle name="Normal 13 2 2 9" xfId="42436" xr:uid="{00000000-0005-0000-0000-0000489F0000}"/>
    <cellStyle name="Normal 13 2 2 9 2" xfId="42437" xr:uid="{00000000-0005-0000-0000-0000499F0000}"/>
    <cellStyle name="Normal 13 2 3" xfId="4480" xr:uid="{00000000-0005-0000-0000-00004A9F0000}"/>
    <cellStyle name="Normal 13 2 3 2" xfId="42438" xr:uid="{00000000-0005-0000-0000-00004B9F0000}"/>
    <cellStyle name="Normal 13 2 3 2 2" xfId="42439" xr:uid="{00000000-0005-0000-0000-00004C9F0000}"/>
    <cellStyle name="Normal 13 2 3 3" xfId="42440" xr:uid="{00000000-0005-0000-0000-00004D9F0000}"/>
    <cellStyle name="Normal 13 2 3 3 2" xfId="42441" xr:uid="{00000000-0005-0000-0000-00004E9F0000}"/>
    <cellStyle name="Normal 13 2 3 4" xfId="42442" xr:uid="{00000000-0005-0000-0000-00004F9F0000}"/>
    <cellStyle name="Normal 13 2 4" xfId="42443" xr:uid="{00000000-0005-0000-0000-0000509F0000}"/>
    <cellStyle name="Normal 13 2 4 2" xfId="42444" xr:uid="{00000000-0005-0000-0000-0000519F0000}"/>
    <cellStyle name="Normal 13 2 4 2 2" xfId="42445" xr:uid="{00000000-0005-0000-0000-0000529F0000}"/>
    <cellStyle name="Normal 13 2 4 3" xfId="42446" xr:uid="{00000000-0005-0000-0000-0000539F0000}"/>
    <cellStyle name="Normal 13 2 4 3 2" xfId="42447" xr:uid="{00000000-0005-0000-0000-0000549F0000}"/>
    <cellStyle name="Normal 13 2 4 4" xfId="42448" xr:uid="{00000000-0005-0000-0000-0000559F0000}"/>
    <cellStyle name="Normal 13 2 5" xfId="42449" xr:uid="{00000000-0005-0000-0000-0000569F0000}"/>
    <cellStyle name="Normal 13 2 5 2" xfId="42450" xr:uid="{00000000-0005-0000-0000-0000579F0000}"/>
    <cellStyle name="Normal 13 2 5 2 2" xfId="42451" xr:uid="{00000000-0005-0000-0000-0000589F0000}"/>
    <cellStyle name="Normal 13 2 5 3" xfId="42452" xr:uid="{00000000-0005-0000-0000-0000599F0000}"/>
    <cellStyle name="Normal 13 2 6" xfId="42453" xr:uid="{00000000-0005-0000-0000-00005A9F0000}"/>
    <cellStyle name="Normal 13 2 6 2" xfId="42454" xr:uid="{00000000-0005-0000-0000-00005B9F0000}"/>
    <cellStyle name="Normal 13 2 7" xfId="42455" xr:uid="{00000000-0005-0000-0000-00005C9F0000}"/>
    <cellStyle name="Normal 13 2 7 2" xfId="42456" xr:uid="{00000000-0005-0000-0000-00005D9F0000}"/>
    <cellStyle name="Normal 13 2 8" xfId="42457" xr:uid="{00000000-0005-0000-0000-00005E9F0000}"/>
    <cellStyle name="Normal 13 2 8 2" xfId="42458" xr:uid="{00000000-0005-0000-0000-00005F9F0000}"/>
    <cellStyle name="Normal 13 2 9" xfId="42459" xr:uid="{00000000-0005-0000-0000-0000609F0000}"/>
    <cellStyle name="Normal 13 2 9 2" xfId="42460" xr:uid="{00000000-0005-0000-0000-0000619F0000}"/>
    <cellStyle name="Normal 13 3" xfId="4481" xr:uid="{00000000-0005-0000-0000-0000629F0000}"/>
    <cellStyle name="Normal 13 3 10" xfId="42461" xr:uid="{00000000-0005-0000-0000-0000639F0000}"/>
    <cellStyle name="Normal 13 3 10 2" xfId="42462" xr:uid="{00000000-0005-0000-0000-0000649F0000}"/>
    <cellStyle name="Normal 13 3 11" xfId="42463" xr:uid="{00000000-0005-0000-0000-0000659F0000}"/>
    <cellStyle name="Normal 13 3 2" xfId="4482" xr:uid="{00000000-0005-0000-0000-0000669F0000}"/>
    <cellStyle name="Normal 13 3 2 2" xfId="42464" xr:uid="{00000000-0005-0000-0000-0000679F0000}"/>
    <cellStyle name="Normal 13 3 2 2 2" xfId="42465" xr:uid="{00000000-0005-0000-0000-0000689F0000}"/>
    <cellStyle name="Normal 13 3 2 2 3" xfId="42466" xr:uid="{00000000-0005-0000-0000-0000699F0000}"/>
    <cellStyle name="Normal 13 3 2 3" xfId="42467" xr:uid="{00000000-0005-0000-0000-00006A9F0000}"/>
    <cellStyle name="Normal 13 3 2 3 2" xfId="42468" xr:uid="{00000000-0005-0000-0000-00006B9F0000}"/>
    <cellStyle name="Normal 13 3 2 4" xfId="42469" xr:uid="{00000000-0005-0000-0000-00006C9F0000}"/>
    <cellStyle name="Normal 13 3 3" xfId="4483" xr:uid="{00000000-0005-0000-0000-00006D9F0000}"/>
    <cellStyle name="Normal 13 3 3 2" xfId="42470" xr:uid="{00000000-0005-0000-0000-00006E9F0000}"/>
    <cellStyle name="Normal 13 3 3 2 2" xfId="42471" xr:uid="{00000000-0005-0000-0000-00006F9F0000}"/>
    <cellStyle name="Normal 13 3 3 3" xfId="42472" xr:uid="{00000000-0005-0000-0000-0000709F0000}"/>
    <cellStyle name="Normal 13 3 3 3 2" xfId="42473" xr:uid="{00000000-0005-0000-0000-0000719F0000}"/>
    <cellStyle name="Normal 13 3 3 4" xfId="42474" xr:uid="{00000000-0005-0000-0000-0000729F0000}"/>
    <cellStyle name="Normal 13 3 4" xfId="42475" xr:uid="{00000000-0005-0000-0000-0000739F0000}"/>
    <cellStyle name="Normal 13 3 4 2" xfId="42476" xr:uid="{00000000-0005-0000-0000-0000749F0000}"/>
    <cellStyle name="Normal 13 3 4 2 2" xfId="42477" xr:uid="{00000000-0005-0000-0000-0000759F0000}"/>
    <cellStyle name="Normal 13 3 4 3" xfId="42478" xr:uid="{00000000-0005-0000-0000-0000769F0000}"/>
    <cellStyle name="Normal 13 3 5" xfId="42479" xr:uid="{00000000-0005-0000-0000-0000779F0000}"/>
    <cellStyle name="Normal 13 3 5 2" xfId="42480" xr:uid="{00000000-0005-0000-0000-0000789F0000}"/>
    <cellStyle name="Normal 13 3 6" xfId="42481" xr:uid="{00000000-0005-0000-0000-0000799F0000}"/>
    <cellStyle name="Normal 13 3 6 2" xfId="42482" xr:uid="{00000000-0005-0000-0000-00007A9F0000}"/>
    <cellStyle name="Normal 13 3 7" xfId="42483" xr:uid="{00000000-0005-0000-0000-00007B9F0000}"/>
    <cellStyle name="Normal 13 3 7 2" xfId="42484" xr:uid="{00000000-0005-0000-0000-00007C9F0000}"/>
    <cellStyle name="Normal 13 3 8" xfId="42485" xr:uid="{00000000-0005-0000-0000-00007D9F0000}"/>
    <cellStyle name="Normal 13 3 8 2" xfId="42486" xr:uid="{00000000-0005-0000-0000-00007E9F0000}"/>
    <cellStyle name="Normal 13 3 9" xfId="42487" xr:uid="{00000000-0005-0000-0000-00007F9F0000}"/>
    <cellStyle name="Normal 13 3 9 2" xfId="42488" xr:uid="{00000000-0005-0000-0000-0000809F0000}"/>
    <cellStyle name="Normal 13 4" xfId="4484" xr:uid="{00000000-0005-0000-0000-0000819F0000}"/>
    <cellStyle name="Normal 13 4 2" xfId="4485" xr:uid="{00000000-0005-0000-0000-0000829F0000}"/>
    <cellStyle name="Normal 13 4 2 2" xfId="42489" xr:uid="{00000000-0005-0000-0000-0000839F0000}"/>
    <cellStyle name="Normal 13 4 2 2 2" xfId="42490" xr:uid="{00000000-0005-0000-0000-0000849F0000}"/>
    <cellStyle name="Normal 13 4 2 2 3" xfId="42491" xr:uid="{00000000-0005-0000-0000-0000859F0000}"/>
    <cellStyle name="Normal 13 4 2 3" xfId="42492" xr:uid="{00000000-0005-0000-0000-0000869F0000}"/>
    <cellStyle name="Normal 13 4 2 4" xfId="42493" xr:uid="{00000000-0005-0000-0000-0000879F0000}"/>
    <cellStyle name="Normal 13 4 3" xfId="4486" xr:uid="{00000000-0005-0000-0000-0000889F0000}"/>
    <cellStyle name="Normal 13 4 3 2" xfId="42494" xr:uid="{00000000-0005-0000-0000-0000899F0000}"/>
    <cellStyle name="Normal 13 4 3 3" xfId="42495" xr:uid="{00000000-0005-0000-0000-00008A9F0000}"/>
    <cellStyle name="Normal 13 4 4" xfId="42496" xr:uid="{00000000-0005-0000-0000-00008B9F0000}"/>
    <cellStyle name="Normal 13 4 5" xfId="42497" xr:uid="{00000000-0005-0000-0000-00008C9F0000}"/>
    <cellStyle name="Normal 13 5" xfId="4487" xr:uid="{00000000-0005-0000-0000-00008D9F0000}"/>
    <cellStyle name="Normal 13 5 2" xfId="42498" xr:uid="{00000000-0005-0000-0000-00008E9F0000}"/>
    <cellStyle name="Normal 13 5 2 2" xfId="42499" xr:uid="{00000000-0005-0000-0000-00008F9F0000}"/>
    <cellStyle name="Normal 13 5 2 3" xfId="42500" xr:uid="{00000000-0005-0000-0000-0000909F0000}"/>
    <cellStyle name="Normal 13 5 3" xfId="42501" xr:uid="{00000000-0005-0000-0000-0000919F0000}"/>
    <cellStyle name="Normal 13 5 3 2" xfId="42502" xr:uid="{00000000-0005-0000-0000-0000929F0000}"/>
    <cellStyle name="Normal 13 5 4" xfId="42503" xr:uid="{00000000-0005-0000-0000-0000939F0000}"/>
    <cellStyle name="Normal 13 6" xfId="4488" xr:uid="{00000000-0005-0000-0000-0000949F0000}"/>
    <cellStyle name="Normal 13 6 2" xfId="42504" xr:uid="{00000000-0005-0000-0000-0000959F0000}"/>
    <cellStyle name="Normal 13 6 2 2" xfId="42505" xr:uid="{00000000-0005-0000-0000-0000969F0000}"/>
    <cellStyle name="Normal 13 6 3" xfId="42506" xr:uid="{00000000-0005-0000-0000-0000979F0000}"/>
    <cellStyle name="Normal 13 7" xfId="4489" xr:uid="{00000000-0005-0000-0000-0000989F0000}"/>
    <cellStyle name="Normal 13 7 2" xfId="42507" xr:uid="{00000000-0005-0000-0000-0000999F0000}"/>
    <cellStyle name="Normal 13 8" xfId="4490" xr:uid="{00000000-0005-0000-0000-00009A9F0000}"/>
    <cellStyle name="Normal 13 8 2" xfId="42508" xr:uid="{00000000-0005-0000-0000-00009B9F0000}"/>
    <cellStyle name="Normal 13 9" xfId="42509" xr:uid="{00000000-0005-0000-0000-00009C9F0000}"/>
    <cellStyle name="Normal 13 9 2" xfId="42510" xr:uid="{00000000-0005-0000-0000-00009D9F0000}"/>
    <cellStyle name="Normal 13_FY11 Repairs" xfId="4491" xr:uid="{00000000-0005-0000-0000-00009E9F0000}"/>
    <cellStyle name="Normal 130" xfId="4492" xr:uid="{00000000-0005-0000-0000-00009F9F0000}"/>
    <cellStyle name="Normal 130 2" xfId="4493" xr:uid="{00000000-0005-0000-0000-0000A09F0000}"/>
    <cellStyle name="Normal 130 3" xfId="42511" xr:uid="{00000000-0005-0000-0000-0000A19F0000}"/>
    <cellStyle name="Normal 130 4" xfId="42512" xr:uid="{00000000-0005-0000-0000-0000A29F0000}"/>
    <cellStyle name="Normal 131" xfId="4494" xr:uid="{00000000-0005-0000-0000-0000A39F0000}"/>
    <cellStyle name="Normal 131 2" xfId="4495" xr:uid="{00000000-0005-0000-0000-0000A49F0000}"/>
    <cellStyle name="Normal 131 3" xfId="42513" xr:uid="{00000000-0005-0000-0000-0000A59F0000}"/>
    <cellStyle name="Normal 131 4" xfId="42514" xr:uid="{00000000-0005-0000-0000-0000A69F0000}"/>
    <cellStyle name="Normal 132" xfId="4496" xr:uid="{00000000-0005-0000-0000-0000A79F0000}"/>
    <cellStyle name="Normal 132 2" xfId="4497" xr:uid="{00000000-0005-0000-0000-0000A89F0000}"/>
    <cellStyle name="Normal 132 3" xfId="42515" xr:uid="{00000000-0005-0000-0000-0000A99F0000}"/>
    <cellStyle name="Normal 132 4" xfId="42516" xr:uid="{00000000-0005-0000-0000-0000AA9F0000}"/>
    <cellStyle name="Normal 133" xfId="4498" xr:uid="{00000000-0005-0000-0000-0000AB9F0000}"/>
    <cellStyle name="Normal 133 2" xfId="4499" xr:uid="{00000000-0005-0000-0000-0000AC9F0000}"/>
    <cellStyle name="Normal 133 3" xfId="42517" xr:uid="{00000000-0005-0000-0000-0000AD9F0000}"/>
    <cellStyle name="Normal 133 4" xfId="42518" xr:uid="{00000000-0005-0000-0000-0000AE9F0000}"/>
    <cellStyle name="Normal 134" xfId="4500" xr:uid="{00000000-0005-0000-0000-0000AF9F0000}"/>
    <cellStyle name="Normal 134 2" xfId="4501" xr:uid="{00000000-0005-0000-0000-0000B09F0000}"/>
    <cellStyle name="Normal 134 3" xfId="42519" xr:uid="{00000000-0005-0000-0000-0000B19F0000}"/>
    <cellStyle name="Normal 134 4" xfId="42520" xr:uid="{00000000-0005-0000-0000-0000B29F0000}"/>
    <cellStyle name="Normal 135" xfId="4502" xr:uid="{00000000-0005-0000-0000-0000B39F0000}"/>
    <cellStyle name="Normal 135 2" xfId="4503" xr:uid="{00000000-0005-0000-0000-0000B49F0000}"/>
    <cellStyle name="Normal 135 3" xfId="42521" xr:uid="{00000000-0005-0000-0000-0000B59F0000}"/>
    <cellStyle name="Normal 135 4" xfId="42522" xr:uid="{00000000-0005-0000-0000-0000B69F0000}"/>
    <cellStyle name="Normal 136" xfId="4504" xr:uid="{00000000-0005-0000-0000-0000B79F0000}"/>
    <cellStyle name="Normal 136 2" xfId="4505" xr:uid="{00000000-0005-0000-0000-0000B89F0000}"/>
    <cellStyle name="Normal 136 3" xfId="42523" xr:uid="{00000000-0005-0000-0000-0000B99F0000}"/>
    <cellStyle name="Normal 136 4" xfId="42524" xr:uid="{00000000-0005-0000-0000-0000BA9F0000}"/>
    <cellStyle name="Normal 137" xfId="4506" xr:uid="{00000000-0005-0000-0000-0000BB9F0000}"/>
    <cellStyle name="Normal 137 2" xfId="4507" xr:uid="{00000000-0005-0000-0000-0000BC9F0000}"/>
    <cellStyle name="Normal 137 3" xfId="42525" xr:uid="{00000000-0005-0000-0000-0000BD9F0000}"/>
    <cellStyle name="Normal 137 4" xfId="42526" xr:uid="{00000000-0005-0000-0000-0000BE9F0000}"/>
    <cellStyle name="Normal 138" xfId="4508" xr:uid="{00000000-0005-0000-0000-0000BF9F0000}"/>
    <cellStyle name="Normal 138 2" xfId="42527" xr:uid="{00000000-0005-0000-0000-0000C09F0000}"/>
    <cellStyle name="Normal 138 3" xfId="42528" xr:uid="{00000000-0005-0000-0000-0000C19F0000}"/>
    <cellStyle name="Normal 138 4" xfId="42529" xr:uid="{00000000-0005-0000-0000-0000C29F0000}"/>
    <cellStyle name="Normal 139" xfId="4509" xr:uid="{00000000-0005-0000-0000-0000C39F0000}"/>
    <cellStyle name="Normal 139 2" xfId="42530" xr:uid="{00000000-0005-0000-0000-0000C49F0000}"/>
    <cellStyle name="Normal 139 3" xfId="42531" xr:uid="{00000000-0005-0000-0000-0000C59F0000}"/>
    <cellStyle name="Normal 139 4" xfId="42532" xr:uid="{00000000-0005-0000-0000-0000C69F0000}"/>
    <cellStyle name="Normal 14" xfId="4510" xr:uid="{00000000-0005-0000-0000-0000C79F0000}"/>
    <cellStyle name="Normal 14 10" xfId="42533" xr:uid="{00000000-0005-0000-0000-0000C89F0000}"/>
    <cellStyle name="Normal 14 10 2" xfId="42534" xr:uid="{00000000-0005-0000-0000-0000C99F0000}"/>
    <cellStyle name="Normal 14 10 3" xfId="42535" xr:uid="{00000000-0005-0000-0000-0000CA9F0000}"/>
    <cellStyle name="Normal 14 11" xfId="42536" xr:uid="{00000000-0005-0000-0000-0000CB9F0000}"/>
    <cellStyle name="Normal 14 11 2" xfId="42537" xr:uid="{00000000-0005-0000-0000-0000CC9F0000}"/>
    <cellStyle name="Normal 14 12" xfId="42538" xr:uid="{00000000-0005-0000-0000-0000CD9F0000}"/>
    <cellStyle name="Normal 14 12 2" xfId="42539" xr:uid="{00000000-0005-0000-0000-0000CE9F0000}"/>
    <cellStyle name="Normal 14 13" xfId="42540" xr:uid="{00000000-0005-0000-0000-0000CF9F0000}"/>
    <cellStyle name="Normal 14 2" xfId="4511" xr:uid="{00000000-0005-0000-0000-0000D09F0000}"/>
    <cellStyle name="Normal 14 2 10" xfId="42541" xr:uid="{00000000-0005-0000-0000-0000D19F0000}"/>
    <cellStyle name="Normal 14 2 10 2" xfId="42542" xr:uid="{00000000-0005-0000-0000-0000D29F0000}"/>
    <cellStyle name="Normal 14 2 11" xfId="42543" xr:uid="{00000000-0005-0000-0000-0000D39F0000}"/>
    <cellStyle name="Normal 14 2 11 2" xfId="42544" xr:uid="{00000000-0005-0000-0000-0000D49F0000}"/>
    <cellStyle name="Normal 14 2 12" xfId="42545" xr:uid="{00000000-0005-0000-0000-0000D59F0000}"/>
    <cellStyle name="Normal 14 2 2" xfId="4512" xr:uid="{00000000-0005-0000-0000-0000D69F0000}"/>
    <cellStyle name="Normal 14 2 2 10" xfId="42546" xr:uid="{00000000-0005-0000-0000-0000D79F0000}"/>
    <cellStyle name="Normal 14 2 2 10 2" xfId="42547" xr:uid="{00000000-0005-0000-0000-0000D89F0000}"/>
    <cellStyle name="Normal 14 2 2 11" xfId="42548" xr:uid="{00000000-0005-0000-0000-0000D99F0000}"/>
    <cellStyle name="Normal 14 2 2 2" xfId="42549" xr:uid="{00000000-0005-0000-0000-0000DA9F0000}"/>
    <cellStyle name="Normal 14 2 2 2 2" xfId="42550" xr:uid="{00000000-0005-0000-0000-0000DB9F0000}"/>
    <cellStyle name="Normal 14 2 2 2 2 2" xfId="42551" xr:uid="{00000000-0005-0000-0000-0000DC9F0000}"/>
    <cellStyle name="Normal 14 2 2 2 3" xfId="42552" xr:uid="{00000000-0005-0000-0000-0000DD9F0000}"/>
    <cellStyle name="Normal 14 2 2 2 3 2" xfId="42553" xr:uid="{00000000-0005-0000-0000-0000DE9F0000}"/>
    <cellStyle name="Normal 14 2 2 2 4" xfId="42554" xr:uid="{00000000-0005-0000-0000-0000DF9F0000}"/>
    <cellStyle name="Normal 14 2 2 3" xfId="42555" xr:uid="{00000000-0005-0000-0000-0000E09F0000}"/>
    <cellStyle name="Normal 14 2 2 3 2" xfId="42556" xr:uid="{00000000-0005-0000-0000-0000E19F0000}"/>
    <cellStyle name="Normal 14 2 2 3 2 2" xfId="42557" xr:uid="{00000000-0005-0000-0000-0000E29F0000}"/>
    <cellStyle name="Normal 14 2 2 3 3" xfId="42558" xr:uid="{00000000-0005-0000-0000-0000E39F0000}"/>
    <cellStyle name="Normal 14 2 2 3 3 2" xfId="42559" xr:uid="{00000000-0005-0000-0000-0000E49F0000}"/>
    <cellStyle name="Normal 14 2 2 3 4" xfId="42560" xr:uid="{00000000-0005-0000-0000-0000E59F0000}"/>
    <cellStyle name="Normal 14 2 2 4" xfId="42561" xr:uid="{00000000-0005-0000-0000-0000E69F0000}"/>
    <cellStyle name="Normal 14 2 2 4 2" xfId="42562" xr:uid="{00000000-0005-0000-0000-0000E79F0000}"/>
    <cellStyle name="Normal 14 2 2 4 2 2" xfId="42563" xr:uid="{00000000-0005-0000-0000-0000E89F0000}"/>
    <cellStyle name="Normal 14 2 2 4 3" xfId="42564" xr:uid="{00000000-0005-0000-0000-0000E99F0000}"/>
    <cellStyle name="Normal 14 2 2 5" xfId="42565" xr:uid="{00000000-0005-0000-0000-0000EA9F0000}"/>
    <cellStyle name="Normal 14 2 2 5 2" xfId="42566" xr:uid="{00000000-0005-0000-0000-0000EB9F0000}"/>
    <cellStyle name="Normal 14 2 2 6" xfId="42567" xr:uid="{00000000-0005-0000-0000-0000EC9F0000}"/>
    <cellStyle name="Normal 14 2 2 6 2" xfId="42568" xr:uid="{00000000-0005-0000-0000-0000ED9F0000}"/>
    <cellStyle name="Normal 14 2 2 7" xfId="42569" xr:uid="{00000000-0005-0000-0000-0000EE9F0000}"/>
    <cellStyle name="Normal 14 2 2 7 2" xfId="42570" xr:uid="{00000000-0005-0000-0000-0000EF9F0000}"/>
    <cellStyle name="Normal 14 2 2 8" xfId="42571" xr:uid="{00000000-0005-0000-0000-0000F09F0000}"/>
    <cellStyle name="Normal 14 2 2 8 2" xfId="42572" xr:uid="{00000000-0005-0000-0000-0000F19F0000}"/>
    <cellStyle name="Normal 14 2 2 9" xfId="42573" xr:uid="{00000000-0005-0000-0000-0000F29F0000}"/>
    <cellStyle name="Normal 14 2 2 9 2" xfId="42574" xr:uid="{00000000-0005-0000-0000-0000F39F0000}"/>
    <cellStyle name="Normal 14 2 3" xfId="4513" xr:uid="{00000000-0005-0000-0000-0000F49F0000}"/>
    <cellStyle name="Normal 14 2 3 2" xfId="42575" xr:uid="{00000000-0005-0000-0000-0000F59F0000}"/>
    <cellStyle name="Normal 14 2 3 2 2" xfId="42576" xr:uid="{00000000-0005-0000-0000-0000F69F0000}"/>
    <cellStyle name="Normal 14 2 3 3" xfId="42577" xr:uid="{00000000-0005-0000-0000-0000F79F0000}"/>
    <cellStyle name="Normal 14 2 3 3 2" xfId="42578" xr:uid="{00000000-0005-0000-0000-0000F89F0000}"/>
    <cellStyle name="Normal 14 2 3 4" xfId="42579" xr:uid="{00000000-0005-0000-0000-0000F99F0000}"/>
    <cellStyle name="Normal 14 2 4" xfId="42580" xr:uid="{00000000-0005-0000-0000-0000FA9F0000}"/>
    <cellStyle name="Normal 14 2 4 2" xfId="42581" xr:uid="{00000000-0005-0000-0000-0000FB9F0000}"/>
    <cellStyle name="Normal 14 2 4 2 2" xfId="42582" xr:uid="{00000000-0005-0000-0000-0000FC9F0000}"/>
    <cellStyle name="Normal 14 2 4 3" xfId="42583" xr:uid="{00000000-0005-0000-0000-0000FD9F0000}"/>
    <cellStyle name="Normal 14 2 4 3 2" xfId="42584" xr:uid="{00000000-0005-0000-0000-0000FE9F0000}"/>
    <cellStyle name="Normal 14 2 4 4" xfId="42585" xr:uid="{00000000-0005-0000-0000-0000FF9F0000}"/>
    <cellStyle name="Normal 14 2 5" xfId="42586" xr:uid="{00000000-0005-0000-0000-000000A00000}"/>
    <cellStyle name="Normal 14 2 5 2" xfId="42587" xr:uid="{00000000-0005-0000-0000-000001A00000}"/>
    <cellStyle name="Normal 14 2 5 2 2" xfId="42588" xr:uid="{00000000-0005-0000-0000-000002A00000}"/>
    <cellStyle name="Normal 14 2 5 3" xfId="42589" xr:uid="{00000000-0005-0000-0000-000003A00000}"/>
    <cellStyle name="Normal 14 2 6" xfId="42590" xr:uid="{00000000-0005-0000-0000-000004A00000}"/>
    <cellStyle name="Normal 14 2 6 2" xfId="42591" xr:uid="{00000000-0005-0000-0000-000005A00000}"/>
    <cellStyle name="Normal 14 2 7" xfId="42592" xr:uid="{00000000-0005-0000-0000-000006A00000}"/>
    <cellStyle name="Normal 14 2 7 2" xfId="42593" xr:uid="{00000000-0005-0000-0000-000007A00000}"/>
    <cellStyle name="Normal 14 2 8" xfId="42594" xr:uid="{00000000-0005-0000-0000-000008A00000}"/>
    <cellStyle name="Normal 14 2 8 2" xfId="42595" xr:uid="{00000000-0005-0000-0000-000009A00000}"/>
    <cellStyle name="Normal 14 2 9" xfId="42596" xr:uid="{00000000-0005-0000-0000-00000AA00000}"/>
    <cellStyle name="Normal 14 2 9 2" xfId="42597" xr:uid="{00000000-0005-0000-0000-00000BA00000}"/>
    <cellStyle name="Normal 14 3" xfId="4514" xr:uid="{00000000-0005-0000-0000-00000CA00000}"/>
    <cellStyle name="Normal 14 3 10" xfId="42598" xr:uid="{00000000-0005-0000-0000-00000DA00000}"/>
    <cellStyle name="Normal 14 3 10 2" xfId="42599" xr:uid="{00000000-0005-0000-0000-00000EA00000}"/>
    <cellStyle name="Normal 14 3 11" xfId="42600" xr:uid="{00000000-0005-0000-0000-00000FA00000}"/>
    <cellStyle name="Normal 14 3 2" xfId="4515" xr:uid="{00000000-0005-0000-0000-000010A00000}"/>
    <cellStyle name="Normal 14 3 2 2" xfId="42601" xr:uid="{00000000-0005-0000-0000-000011A00000}"/>
    <cellStyle name="Normal 14 3 2 2 2" xfId="42602" xr:uid="{00000000-0005-0000-0000-000012A00000}"/>
    <cellStyle name="Normal 14 3 2 2 3" xfId="42603" xr:uid="{00000000-0005-0000-0000-000013A00000}"/>
    <cellStyle name="Normal 14 3 2 3" xfId="42604" xr:uid="{00000000-0005-0000-0000-000014A00000}"/>
    <cellStyle name="Normal 14 3 2 3 2" xfId="42605" xr:uid="{00000000-0005-0000-0000-000015A00000}"/>
    <cellStyle name="Normal 14 3 2 4" xfId="42606" xr:uid="{00000000-0005-0000-0000-000016A00000}"/>
    <cellStyle name="Normal 14 3 3" xfId="4516" xr:uid="{00000000-0005-0000-0000-000017A00000}"/>
    <cellStyle name="Normal 14 3 3 2" xfId="42607" xr:uid="{00000000-0005-0000-0000-000018A00000}"/>
    <cellStyle name="Normal 14 3 3 2 2" xfId="42608" xr:uid="{00000000-0005-0000-0000-000019A00000}"/>
    <cellStyle name="Normal 14 3 3 3" xfId="42609" xr:uid="{00000000-0005-0000-0000-00001AA00000}"/>
    <cellStyle name="Normal 14 3 3 3 2" xfId="42610" xr:uid="{00000000-0005-0000-0000-00001BA00000}"/>
    <cellStyle name="Normal 14 3 3 4" xfId="42611" xr:uid="{00000000-0005-0000-0000-00001CA00000}"/>
    <cellStyle name="Normal 14 3 4" xfId="42612" xr:uid="{00000000-0005-0000-0000-00001DA00000}"/>
    <cellStyle name="Normal 14 3 4 2" xfId="42613" xr:uid="{00000000-0005-0000-0000-00001EA00000}"/>
    <cellStyle name="Normal 14 3 4 2 2" xfId="42614" xr:uid="{00000000-0005-0000-0000-00001FA00000}"/>
    <cellStyle name="Normal 14 3 4 3" xfId="42615" xr:uid="{00000000-0005-0000-0000-000020A00000}"/>
    <cellStyle name="Normal 14 3 5" xfId="42616" xr:uid="{00000000-0005-0000-0000-000021A00000}"/>
    <cellStyle name="Normal 14 3 5 2" xfId="42617" xr:uid="{00000000-0005-0000-0000-000022A00000}"/>
    <cellStyle name="Normal 14 3 6" xfId="42618" xr:uid="{00000000-0005-0000-0000-000023A00000}"/>
    <cellStyle name="Normal 14 3 6 2" xfId="42619" xr:uid="{00000000-0005-0000-0000-000024A00000}"/>
    <cellStyle name="Normal 14 3 7" xfId="42620" xr:uid="{00000000-0005-0000-0000-000025A00000}"/>
    <cellStyle name="Normal 14 3 7 2" xfId="42621" xr:uid="{00000000-0005-0000-0000-000026A00000}"/>
    <cellStyle name="Normal 14 3 8" xfId="42622" xr:uid="{00000000-0005-0000-0000-000027A00000}"/>
    <cellStyle name="Normal 14 3 8 2" xfId="42623" xr:uid="{00000000-0005-0000-0000-000028A00000}"/>
    <cellStyle name="Normal 14 3 9" xfId="42624" xr:uid="{00000000-0005-0000-0000-000029A00000}"/>
    <cellStyle name="Normal 14 3 9 2" xfId="42625" xr:uid="{00000000-0005-0000-0000-00002AA00000}"/>
    <cellStyle name="Normal 14 4" xfId="4517" xr:uid="{00000000-0005-0000-0000-00002BA00000}"/>
    <cellStyle name="Normal 14 4 2" xfId="4518" xr:uid="{00000000-0005-0000-0000-00002CA00000}"/>
    <cellStyle name="Normal 14 4 2 2" xfId="42626" xr:uid="{00000000-0005-0000-0000-00002DA00000}"/>
    <cellStyle name="Normal 14 4 2 2 2" xfId="42627" xr:uid="{00000000-0005-0000-0000-00002EA00000}"/>
    <cellStyle name="Normal 14 4 2 2 3" xfId="42628" xr:uid="{00000000-0005-0000-0000-00002FA00000}"/>
    <cellStyle name="Normal 14 4 2 3" xfId="42629" xr:uid="{00000000-0005-0000-0000-000030A00000}"/>
    <cellStyle name="Normal 14 4 2 4" xfId="42630" xr:uid="{00000000-0005-0000-0000-000031A00000}"/>
    <cellStyle name="Normal 14 4 3" xfId="4519" xr:uid="{00000000-0005-0000-0000-000032A00000}"/>
    <cellStyle name="Normal 14 4 3 2" xfId="42631" xr:uid="{00000000-0005-0000-0000-000033A00000}"/>
    <cellStyle name="Normal 14 4 3 3" xfId="42632" xr:uid="{00000000-0005-0000-0000-000034A00000}"/>
    <cellStyle name="Normal 14 4 4" xfId="42633" xr:uid="{00000000-0005-0000-0000-000035A00000}"/>
    <cellStyle name="Normal 14 4 5" xfId="42634" xr:uid="{00000000-0005-0000-0000-000036A00000}"/>
    <cellStyle name="Normal 14 5" xfId="4520" xr:uid="{00000000-0005-0000-0000-000037A00000}"/>
    <cellStyle name="Normal 14 5 2" xfId="42635" xr:uid="{00000000-0005-0000-0000-000038A00000}"/>
    <cellStyle name="Normal 14 5 2 2" xfId="42636" xr:uid="{00000000-0005-0000-0000-000039A00000}"/>
    <cellStyle name="Normal 14 5 2 2 2" xfId="42637" xr:uid="{00000000-0005-0000-0000-00003AA00000}"/>
    <cellStyle name="Normal 14 5 2 2 3" xfId="42638" xr:uid="{00000000-0005-0000-0000-00003BA00000}"/>
    <cellStyle name="Normal 14 5 2 3" xfId="42639" xr:uid="{00000000-0005-0000-0000-00003CA00000}"/>
    <cellStyle name="Normal 14 5 2 4" xfId="42640" xr:uid="{00000000-0005-0000-0000-00003DA00000}"/>
    <cellStyle name="Normal 14 5 3" xfId="42641" xr:uid="{00000000-0005-0000-0000-00003EA00000}"/>
    <cellStyle name="Normal 14 5 3 2" xfId="42642" xr:uid="{00000000-0005-0000-0000-00003FA00000}"/>
    <cellStyle name="Normal 14 5 3 3" xfId="42643" xr:uid="{00000000-0005-0000-0000-000040A00000}"/>
    <cellStyle name="Normal 14 5 4" xfId="42644" xr:uid="{00000000-0005-0000-0000-000041A00000}"/>
    <cellStyle name="Normal 14 5 5" xfId="42645" xr:uid="{00000000-0005-0000-0000-000042A00000}"/>
    <cellStyle name="Normal 14 6" xfId="4521" xr:uid="{00000000-0005-0000-0000-000043A00000}"/>
    <cellStyle name="Normal 14 6 2" xfId="42646" xr:uid="{00000000-0005-0000-0000-000044A00000}"/>
    <cellStyle name="Normal 14 6 2 2" xfId="42647" xr:uid="{00000000-0005-0000-0000-000045A00000}"/>
    <cellStyle name="Normal 14 6 2 2 2" xfId="42648" xr:uid="{00000000-0005-0000-0000-000046A00000}"/>
    <cellStyle name="Normal 14 6 2 2 3" xfId="42649" xr:uid="{00000000-0005-0000-0000-000047A00000}"/>
    <cellStyle name="Normal 14 6 2 3" xfId="42650" xr:uid="{00000000-0005-0000-0000-000048A00000}"/>
    <cellStyle name="Normal 14 6 2 4" xfId="42651" xr:uid="{00000000-0005-0000-0000-000049A00000}"/>
    <cellStyle name="Normal 14 6 3" xfId="42652" xr:uid="{00000000-0005-0000-0000-00004AA00000}"/>
    <cellStyle name="Normal 14 6 3 2" xfId="42653" xr:uid="{00000000-0005-0000-0000-00004BA00000}"/>
    <cellStyle name="Normal 14 6 3 3" xfId="42654" xr:uid="{00000000-0005-0000-0000-00004CA00000}"/>
    <cellStyle name="Normal 14 6 4" xfId="42655" xr:uid="{00000000-0005-0000-0000-00004DA00000}"/>
    <cellStyle name="Normal 14 6 5" xfId="42656" xr:uid="{00000000-0005-0000-0000-00004EA00000}"/>
    <cellStyle name="Normal 14 7" xfId="4522" xr:uid="{00000000-0005-0000-0000-00004FA00000}"/>
    <cellStyle name="Normal 14 7 2" xfId="42657" xr:uid="{00000000-0005-0000-0000-000050A00000}"/>
    <cellStyle name="Normal 14 7 2 2" xfId="42658" xr:uid="{00000000-0005-0000-0000-000051A00000}"/>
    <cellStyle name="Normal 14 7 2 2 2" xfId="42659" xr:uid="{00000000-0005-0000-0000-000052A00000}"/>
    <cellStyle name="Normal 14 7 2 2 3" xfId="42660" xr:uid="{00000000-0005-0000-0000-000053A00000}"/>
    <cellStyle name="Normal 14 7 2 3" xfId="42661" xr:uid="{00000000-0005-0000-0000-000054A00000}"/>
    <cellStyle name="Normal 14 7 2 4" xfId="42662" xr:uid="{00000000-0005-0000-0000-000055A00000}"/>
    <cellStyle name="Normal 14 7 3" xfId="42663" xr:uid="{00000000-0005-0000-0000-000056A00000}"/>
    <cellStyle name="Normal 14 7 3 2" xfId="42664" xr:uid="{00000000-0005-0000-0000-000057A00000}"/>
    <cellStyle name="Normal 14 7 3 3" xfId="42665" xr:uid="{00000000-0005-0000-0000-000058A00000}"/>
    <cellStyle name="Normal 14 7 4" xfId="42666" xr:uid="{00000000-0005-0000-0000-000059A00000}"/>
    <cellStyle name="Normal 14 7 5" xfId="42667" xr:uid="{00000000-0005-0000-0000-00005AA00000}"/>
    <cellStyle name="Normal 14 8" xfId="4523" xr:uid="{00000000-0005-0000-0000-00005BA00000}"/>
    <cellStyle name="Normal 14 8 2" xfId="42668" xr:uid="{00000000-0005-0000-0000-00005CA00000}"/>
    <cellStyle name="Normal 14 8 2 2" xfId="42669" xr:uid="{00000000-0005-0000-0000-00005DA00000}"/>
    <cellStyle name="Normal 14 8 2 2 2" xfId="42670" xr:uid="{00000000-0005-0000-0000-00005EA00000}"/>
    <cellStyle name="Normal 14 8 2 2 3" xfId="42671" xr:uid="{00000000-0005-0000-0000-00005FA00000}"/>
    <cellStyle name="Normal 14 8 2 3" xfId="42672" xr:uid="{00000000-0005-0000-0000-000060A00000}"/>
    <cellStyle name="Normal 14 8 2 4" xfId="42673" xr:uid="{00000000-0005-0000-0000-000061A00000}"/>
    <cellStyle name="Normal 14 8 3" xfId="42674" xr:uid="{00000000-0005-0000-0000-000062A00000}"/>
    <cellStyle name="Normal 14 8 3 2" xfId="42675" xr:uid="{00000000-0005-0000-0000-000063A00000}"/>
    <cellStyle name="Normal 14 8 3 3" xfId="42676" xr:uid="{00000000-0005-0000-0000-000064A00000}"/>
    <cellStyle name="Normal 14 8 4" xfId="42677" xr:uid="{00000000-0005-0000-0000-000065A00000}"/>
    <cellStyle name="Normal 14 8 5" xfId="42678" xr:uid="{00000000-0005-0000-0000-000066A00000}"/>
    <cellStyle name="Normal 14 9" xfId="42679" xr:uid="{00000000-0005-0000-0000-000067A00000}"/>
    <cellStyle name="Normal 14 9 2" xfId="42680" xr:uid="{00000000-0005-0000-0000-000068A00000}"/>
    <cellStyle name="Normal 14 9 2 2" xfId="42681" xr:uid="{00000000-0005-0000-0000-000069A00000}"/>
    <cellStyle name="Normal 14 9 2 3" xfId="42682" xr:uid="{00000000-0005-0000-0000-00006AA00000}"/>
    <cellStyle name="Normal 14 9 3" xfId="42683" xr:uid="{00000000-0005-0000-0000-00006BA00000}"/>
    <cellStyle name="Normal 14 9 4" xfId="42684" xr:uid="{00000000-0005-0000-0000-00006CA00000}"/>
    <cellStyle name="Normal 14_FY11 Repairs" xfId="4524" xr:uid="{00000000-0005-0000-0000-00006DA00000}"/>
    <cellStyle name="Normal 140" xfId="4525" xr:uid="{00000000-0005-0000-0000-00006EA00000}"/>
    <cellStyle name="Normal 140 2" xfId="42685" xr:uid="{00000000-0005-0000-0000-00006FA00000}"/>
    <cellStyle name="Normal 140 3" xfId="42686" xr:uid="{00000000-0005-0000-0000-000070A00000}"/>
    <cellStyle name="Normal 140 4" xfId="42687" xr:uid="{00000000-0005-0000-0000-000071A00000}"/>
    <cellStyle name="Normal 141" xfId="4526" xr:uid="{00000000-0005-0000-0000-000072A00000}"/>
    <cellStyle name="Normal 141 2" xfId="42688" xr:uid="{00000000-0005-0000-0000-000073A00000}"/>
    <cellStyle name="Normal 141 3" xfId="42689" xr:uid="{00000000-0005-0000-0000-000074A00000}"/>
    <cellStyle name="Normal 141 4" xfId="42690" xr:uid="{00000000-0005-0000-0000-000075A00000}"/>
    <cellStyle name="Normal 142" xfId="4527" xr:uid="{00000000-0005-0000-0000-000076A00000}"/>
    <cellStyle name="Normal 142 2" xfId="42691" xr:uid="{00000000-0005-0000-0000-000077A00000}"/>
    <cellStyle name="Normal 142 3" xfId="42692" xr:uid="{00000000-0005-0000-0000-000078A00000}"/>
    <cellStyle name="Normal 142 4" xfId="42693" xr:uid="{00000000-0005-0000-0000-000079A00000}"/>
    <cellStyle name="Normal 143" xfId="4528" xr:uid="{00000000-0005-0000-0000-00007AA00000}"/>
    <cellStyle name="Normal 143 2" xfId="42694" xr:uid="{00000000-0005-0000-0000-00007BA00000}"/>
    <cellStyle name="Normal 143 3" xfId="42695" xr:uid="{00000000-0005-0000-0000-00007CA00000}"/>
    <cellStyle name="Normal 143 4" xfId="42696" xr:uid="{00000000-0005-0000-0000-00007DA00000}"/>
    <cellStyle name="Normal 144" xfId="4529" xr:uid="{00000000-0005-0000-0000-00007EA00000}"/>
    <cellStyle name="Normal 144 2" xfId="42697" xr:uid="{00000000-0005-0000-0000-00007FA00000}"/>
    <cellStyle name="Normal 144 3" xfId="42698" xr:uid="{00000000-0005-0000-0000-000080A00000}"/>
    <cellStyle name="Normal 144 4" xfId="42699" xr:uid="{00000000-0005-0000-0000-000081A00000}"/>
    <cellStyle name="Normal 145" xfId="4530" xr:uid="{00000000-0005-0000-0000-000082A00000}"/>
    <cellStyle name="Normal 145 2" xfId="42700" xr:uid="{00000000-0005-0000-0000-000083A00000}"/>
    <cellStyle name="Normal 145 3" xfId="42701" xr:uid="{00000000-0005-0000-0000-000084A00000}"/>
    <cellStyle name="Normal 145 4" xfId="42702" xr:uid="{00000000-0005-0000-0000-000085A00000}"/>
    <cellStyle name="Normal 146" xfId="4531" xr:uid="{00000000-0005-0000-0000-000086A00000}"/>
    <cellStyle name="Normal 146 2" xfId="42703" xr:uid="{00000000-0005-0000-0000-000087A00000}"/>
    <cellStyle name="Normal 146 3" xfId="42704" xr:uid="{00000000-0005-0000-0000-000088A00000}"/>
    <cellStyle name="Normal 146 4" xfId="42705" xr:uid="{00000000-0005-0000-0000-000089A00000}"/>
    <cellStyle name="Normal 147" xfId="4532" xr:uid="{00000000-0005-0000-0000-00008AA00000}"/>
    <cellStyle name="Normal 147 2" xfId="42706" xr:uid="{00000000-0005-0000-0000-00008BA00000}"/>
    <cellStyle name="Normal 147 3" xfId="42707" xr:uid="{00000000-0005-0000-0000-00008CA00000}"/>
    <cellStyle name="Normal 147 4" xfId="42708" xr:uid="{00000000-0005-0000-0000-00008DA00000}"/>
    <cellStyle name="Normal 148" xfId="4533" xr:uid="{00000000-0005-0000-0000-00008EA00000}"/>
    <cellStyle name="Normal 148 2" xfId="42709" xr:uid="{00000000-0005-0000-0000-00008FA00000}"/>
    <cellStyle name="Normal 148 3" xfId="42710" xr:uid="{00000000-0005-0000-0000-000090A00000}"/>
    <cellStyle name="Normal 148 4" xfId="42711" xr:uid="{00000000-0005-0000-0000-000091A00000}"/>
    <cellStyle name="Normal 149" xfId="4534" xr:uid="{00000000-0005-0000-0000-000092A00000}"/>
    <cellStyle name="Normal 149 2" xfId="42712" xr:uid="{00000000-0005-0000-0000-000093A00000}"/>
    <cellStyle name="Normal 149 3" xfId="42713" xr:uid="{00000000-0005-0000-0000-000094A00000}"/>
    <cellStyle name="Normal 149 4" xfId="42714" xr:uid="{00000000-0005-0000-0000-000095A00000}"/>
    <cellStyle name="Normal 15" xfId="4535" xr:uid="{00000000-0005-0000-0000-000096A00000}"/>
    <cellStyle name="Normal 15 10" xfId="42715" xr:uid="{00000000-0005-0000-0000-000097A00000}"/>
    <cellStyle name="Normal 15 10 2" xfId="42716" xr:uid="{00000000-0005-0000-0000-000098A00000}"/>
    <cellStyle name="Normal 15 11" xfId="42717" xr:uid="{00000000-0005-0000-0000-000099A00000}"/>
    <cellStyle name="Normal 15 11 2" xfId="42718" xr:uid="{00000000-0005-0000-0000-00009AA00000}"/>
    <cellStyle name="Normal 15 12" xfId="42719" xr:uid="{00000000-0005-0000-0000-00009BA00000}"/>
    <cellStyle name="Normal 15 12 2" xfId="42720" xr:uid="{00000000-0005-0000-0000-00009CA00000}"/>
    <cellStyle name="Normal 15 13" xfId="42721" xr:uid="{00000000-0005-0000-0000-00009DA00000}"/>
    <cellStyle name="Normal 15 2" xfId="4536" xr:uid="{00000000-0005-0000-0000-00009EA00000}"/>
    <cellStyle name="Normal 15 2 10" xfId="42722" xr:uid="{00000000-0005-0000-0000-00009FA00000}"/>
    <cellStyle name="Normal 15 2 10 2" xfId="42723" xr:uid="{00000000-0005-0000-0000-0000A0A00000}"/>
    <cellStyle name="Normal 15 2 11" xfId="42724" xr:uid="{00000000-0005-0000-0000-0000A1A00000}"/>
    <cellStyle name="Normal 15 2 11 2" xfId="42725" xr:uid="{00000000-0005-0000-0000-0000A2A00000}"/>
    <cellStyle name="Normal 15 2 12" xfId="42726" xr:uid="{00000000-0005-0000-0000-0000A3A00000}"/>
    <cellStyle name="Normal 15 2 2" xfId="4537" xr:uid="{00000000-0005-0000-0000-0000A4A00000}"/>
    <cellStyle name="Normal 15 2 2 10" xfId="42727" xr:uid="{00000000-0005-0000-0000-0000A5A00000}"/>
    <cellStyle name="Normal 15 2 2 10 2" xfId="42728" xr:uid="{00000000-0005-0000-0000-0000A6A00000}"/>
    <cellStyle name="Normal 15 2 2 11" xfId="42729" xr:uid="{00000000-0005-0000-0000-0000A7A00000}"/>
    <cellStyle name="Normal 15 2 2 2" xfId="4538" xr:uid="{00000000-0005-0000-0000-0000A8A00000}"/>
    <cellStyle name="Normal 15 2 2 2 2" xfId="42730" xr:uid="{00000000-0005-0000-0000-0000A9A00000}"/>
    <cellStyle name="Normal 15 2 2 2 2 2" xfId="42731" xr:uid="{00000000-0005-0000-0000-0000AAA00000}"/>
    <cellStyle name="Normal 15 2 2 2 3" xfId="42732" xr:uid="{00000000-0005-0000-0000-0000ABA00000}"/>
    <cellStyle name="Normal 15 2 2 2 3 2" xfId="42733" xr:uid="{00000000-0005-0000-0000-0000ACA00000}"/>
    <cellStyle name="Normal 15 2 2 2 4" xfId="42734" xr:uid="{00000000-0005-0000-0000-0000ADA00000}"/>
    <cellStyle name="Normal 15 2 2 3" xfId="42735" xr:uid="{00000000-0005-0000-0000-0000AEA00000}"/>
    <cellStyle name="Normal 15 2 2 3 2" xfId="42736" xr:uid="{00000000-0005-0000-0000-0000AFA00000}"/>
    <cellStyle name="Normal 15 2 2 3 2 2" xfId="42737" xr:uid="{00000000-0005-0000-0000-0000B0A00000}"/>
    <cellStyle name="Normal 15 2 2 3 3" xfId="42738" xr:uid="{00000000-0005-0000-0000-0000B1A00000}"/>
    <cellStyle name="Normal 15 2 2 3 3 2" xfId="42739" xr:uid="{00000000-0005-0000-0000-0000B2A00000}"/>
    <cellStyle name="Normal 15 2 2 3 4" xfId="42740" xr:uid="{00000000-0005-0000-0000-0000B3A00000}"/>
    <cellStyle name="Normal 15 2 2 4" xfId="42741" xr:uid="{00000000-0005-0000-0000-0000B4A00000}"/>
    <cellStyle name="Normal 15 2 2 4 2" xfId="42742" xr:uid="{00000000-0005-0000-0000-0000B5A00000}"/>
    <cellStyle name="Normal 15 2 2 4 2 2" xfId="42743" xr:uid="{00000000-0005-0000-0000-0000B6A00000}"/>
    <cellStyle name="Normal 15 2 2 4 3" xfId="42744" xr:uid="{00000000-0005-0000-0000-0000B7A00000}"/>
    <cellStyle name="Normal 15 2 2 5" xfId="42745" xr:uid="{00000000-0005-0000-0000-0000B8A00000}"/>
    <cellStyle name="Normal 15 2 2 5 2" xfId="42746" xr:uid="{00000000-0005-0000-0000-0000B9A00000}"/>
    <cellStyle name="Normal 15 2 2 6" xfId="42747" xr:uid="{00000000-0005-0000-0000-0000BAA00000}"/>
    <cellStyle name="Normal 15 2 2 6 2" xfId="42748" xr:uid="{00000000-0005-0000-0000-0000BBA00000}"/>
    <cellStyle name="Normal 15 2 2 7" xfId="42749" xr:uid="{00000000-0005-0000-0000-0000BCA00000}"/>
    <cellStyle name="Normal 15 2 2 7 2" xfId="42750" xr:uid="{00000000-0005-0000-0000-0000BDA00000}"/>
    <cellStyle name="Normal 15 2 2 8" xfId="42751" xr:uid="{00000000-0005-0000-0000-0000BEA00000}"/>
    <cellStyle name="Normal 15 2 2 8 2" xfId="42752" xr:uid="{00000000-0005-0000-0000-0000BFA00000}"/>
    <cellStyle name="Normal 15 2 2 9" xfId="42753" xr:uid="{00000000-0005-0000-0000-0000C0A00000}"/>
    <cellStyle name="Normal 15 2 2 9 2" xfId="42754" xr:uid="{00000000-0005-0000-0000-0000C1A00000}"/>
    <cellStyle name="Normal 15 2 3" xfId="4539" xr:uid="{00000000-0005-0000-0000-0000C2A00000}"/>
    <cellStyle name="Normal 15 2 3 2" xfId="42755" xr:uid="{00000000-0005-0000-0000-0000C3A00000}"/>
    <cellStyle name="Normal 15 2 3 2 2" xfId="42756" xr:uid="{00000000-0005-0000-0000-0000C4A00000}"/>
    <cellStyle name="Normal 15 2 3 3" xfId="42757" xr:uid="{00000000-0005-0000-0000-0000C5A00000}"/>
    <cellStyle name="Normal 15 2 3 3 2" xfId="42758" xr:uid="{00000000-0005-0000-0000-0000C6A00000}"/>
    <cellStyle name="Normal 15 2 3 4" xfId="42759" xr:uid="{00000000-0005-0000-0000-0000C7A00000}"/>
    <cellStyle name="Normal 15 2 4" xfId="42760" xr:uid="{00000000-0005-0000-0000-0000C8A00000}"/>
    <cellStyle name="Normal 15 2 4 2" xfId="42761" xr:uid="{00000000-0005-0000-0000-0000C9A00000}"/>
    <cellStyle name="Normal 15 2 4 2 2" xfId="42762" xr:uid="{00000000-0005-0000-0000-0000CAA00000}"/>
    <cellStyle name="Normal 15 2 4 3" xfId="42763" xr:uid="{00000000-0005-0000-0000-0000CBA00000}"/>
    <cellStyle name="Normal 15 2 4 3 2" xfId="42764" xr:uid="{00000000-0005-0000-0000-0000CCA00000}"/>
    <cellStyle name="Normal 15 2 4 4" xfId="42765" xr:uid="{00000000-0005-0000-0000-0000CDA00000}"/>
    <cellStyle name="Normal 15 2 5" xfId="42766" xr:uid="{00000000-0005-0000-0000-0000CEA00000}"/>
    <cellStyle name="Normal 15 2 5 2" xfId="42767" xr:uid="{00000000-0005-0000-0000-0000CFA00000}"/>
    <cellStyle name="Normal 15 2 5 2 2" xfId="42768" xr:uid="{00000000-0005-0000-0000-0000D0A00000}"/>
    <cellStyle name="Normal 15 2 5 3" xfId="42769" xr:uid="{00000000-0005-0000-0000-0000D1A00000}"/>
    <cellStyle name="Normal 15 2 6" xfId="42770" xr:uid="{00000000-0005-0000-0000-0000D2A00000}"/>
    <cellStyle name="Normal 15 2 6 2" xfId="42771" xr:uid="{00000000-0005-0000-0000-0000D3A00000}"/>
    <cellStyle name="Normal 15 2 7" xfId="42772" xr:uid="{00000000-0005-0000-0000-0000D4A00000}"/>
    <cellStyle name="Normal 15 2 7 2" xfId="42773" xr:uid="{00000000-0005-0000-0000-0000D5A00000}"/>
    <cellStyle name="Normal 15 2 8" xfId="42774" xr:uid="{00000000-0005-0000-0000-0000D6A00000}"/>
    <cellStyle name="Normal 15 2 8 2" xfId="42775" xr:uid="{00000000-0005-0000-0000-0000D7A00000}"/>
    <cellStyle name="Normal 15 2 9" xfId="42776" xr:uid="{00000000-0005-0000-0000-0000D8A00000}"/>
    <cellStyle name="Normal 15 2 9 2" xfId="42777" xr:uid="{00000000-0005-0000-0000-0000D9A00000}"/>
    <cellStyle name="Normal 15 3" xfId="4540" xr:uid="{00000000-0005-0000-0000-0000DAA00000}"/>
    <cellStyle name="Normal 15 3 10" xfId="42778" xr:uid="{00000000-0005-0000-0000-0000DBA00000}"/>
    <cellStyle name="Normal 15 3 10 2" xfId="42779" xr:uid="{00000000-0005-0000-0000-0000DCA00000}"/>
    <cellStyle name="Normal 15 3 11" xfId="42780" xr:uid="{00000000-0005-0000-0000-0000DDA00000}"/>
    <cellStyle name="Normal 15 3 2" xfId="4541" xr:uid="{00000000-0005-0000-0000-0000DEA00000}"/>
    <cellStyle name="Normal 15 3 2 2" xfId="42781" xr:uid="{00000000-0005-0000-0000-0000DFA00000}"/>
    <cellStyle name="Normal 15 3 2 2 2" xfId="42782" xr:uid="{00000000-0005-0000-0000-0000E0A00000}"/>
    <cellStyle name="Normal 15 3 2 3" xfId="42783" xr:uid="{00000000-0005-0000-0000-0000E1A00000}"/>
    <cellStyle name="Normal 15 3 2 3 2" xfId="42784" xr:uid="{00000000-0005-0000-0000-0000E2A00000}"/>
    <cellStyle name="Normal 15 3 2 4" xfId="42785" xr:uid="{00000000-0005-0000-0000-0000E3A00000}"/>
    <cellStyle name="Normal 15 3 3" xfId="42786" xr:uid="{00000000-0005-0000-0000-0000E4A00000}"/>
    <cellStyle name="Normal 15 3 3 2" xfId="42787" xr:uid="{00000000-0005-0000-0000-0000E5A00000}"/>
    <cellStyle name="Normal 15 3 3 2 2" xfId="42788" xr:uid="{00000000-0005-0000-0000-0000E6A00000}"/>
    <cellStyle name="Normal 15 3 3 3" xfId="42789" xr:uid="{00000000-0005-0000-0000-0000E7A00000}"/>
    <cellStyle name="Normal 15 3 3 3 2" xfId="42790" xr:uid="{00000000-0005-0000-0000-0000E8A00000}"/>
    <cellStyle name="Normal 15 3 3 4" xfId="42791" xr:uid="{00000000-0005-0000-0000-0000E9A00000}"/>
    <cellStyle name="Normal 15 3 4" xfId="42792" xr:uid="{00000000-0005-0000-0000-0000EAA00000}"/>
    <cellStyle name="Normal 15 3 4 2" xfId="42793" xr:uid="{00000000-0005-0000-0000-0000EBA00000}"/>
    <cellStyle name="Normal 15 3 4 2 2" xfId="42794" xr:uid="{00000000-0005-0000-0000-0000ECA00000}"/>
    <cellStyle name="Normal 15 3 4 3" xfId="42795" xr:uid="{00000000-0005-0000-0000-0000EDA00000}"/>
    <cellStyle name="Normal 15 3 5" xfId="42796" xr:uid="{00000000-0005-0000-0000-0000EEA00000}"/>
    <cellStyle name="Normal 15 3 5 2" xfId="42797" xr:uid="{00000000-0005-0000-0000-0000EFA00000}"/>
    <cellStyle name="Normal 15 3 6" xfId="42798" xr:uid="{00000000-0005-0000-0000-0000F0A00000}"/>
    <cellStyle name="Normal 15 3 6 2" xfId="42799" xr:uid="{00000000-0005-0000-0000-0000F1A00000}"/>
    <cellStyle name="Normal 15 3 7" xfId="42800" xr:uid="{00000000-0005-0000-0000-0000F2A00000}"/>
    <cellStyle name="Normal 15 3 7 2" xfId="42801" xr:uid="{00000000-0005-0000-0000-0000F3A00000}"/>
    <cellStyle name="Normal 15 3 8" xfId="42802" xr:uid="{00000000-0005-0000-0000-0000F4A00000}"/>
    <cellStyle name="Normal 15 3 8 2" xfId="42803" xr:uid="{00000000-0005-0000-0000-0000F5A00000}"/>
    <cellStyle name="Normal 15 3 9" xfId="42804" xr:uid="{00000000-0005-0000-0000-0000F6A00000}"/>
    <cellStyle name="Normal 15 3 9 2" xfId="42805" xr:uid="{00000000-0005-0000-0000-0000F7A00000}"/>
    <cellStyle name="Normal 15 4" xfId="4542" xr:uid="{00000000-0005-0000-0000-0000F8A00000}"/>
    <cellStyle name="Normal 15 4 2" xfId="42806" xr:uid="{00000000-0005-0000-0000-0000F9A00000}"/>
    <cellStyle name="Normal 15 4 2 2" xfId="42807" xr:uid="{00000000-0005-0000-0000-0000FAA00000}"/>
    <cellStyle name="Normal 15 4 3" xfId="42808" xr:uid="{00000000-0005-0000-0000-0000FBA00000}"/>
    <cellStyle name="Normal 15 4 3 2" xfId="42809" xr:uid="{00000000-0005-0000-0000-0000FCA00000}"/>
    <cellStyle name="Normal 15 4 4" xfId="42810" xr:uid="{00000000-0005-0000-0000-0000FDA00000}"/>
    <cellStyle name="Normal 15 5" xfId="4543" xr:uid="{00000000-0005-0000-0000-0000FEA00000}"/>
    <cellStyle name="Normal 15 5 2" xfId="4544" xr:uid="{00000000-0005-0000-0000-0000FFA00000}"/>
    <cellStyle name="Normal 15 5 2 2" xfId="42811" xr:uid="{00000000-0005-0000-0000-000000A10000}"/>
    <cellStyle name="Normal 15 5 3" xfId="42812" xr:uid="{00000000-0005-0000-0000-000001A10000}"/>
    <cellStyle name="Normal 15 5 3 2" xfId="42813" xr:uid="{00000000-0005-0000-0000-000002A10000}"/>
    <cellStyle name="Normal 15 5 4" xfId="42814" xr:uid="{00000000-0005-0000-0000-000003A10000}"/>
    <cellStyle name="Normal 15 6" xfId="4545" xr:uid="{00000000-0005-0000-0000-000004A10000}"/>
    <cellStyle name="Normal 15 6 2" xfId="42815" xr:uid="{00000000-0005-0000-0000-000005A10000}"/>
    <cellStyle name="Normal 15 6 2 2" xfId="42816" xr:uid="{00000000-0005-0000-0000-000006A10000}"/>
    <cellStyle name="Normal 15 6 3" xfId="42817" xr:uid="{00000000-0005-0000-0000-000007A10000}"/>
    <cellStyle name="Normal 15 7" xfId="4546" xr:uid="{00000000-0005-0000-0000-000008A10000}"/>
    <cellStyle name="Normal 15 7 2" xfId="42818" xr:uid="{00000000-0005-0000-0000-000009A10000}"/>
    <cellStyle name="Normal 15 8" xfId="42819" xr:uid="{00000000-0005-0000-0000-00000AA10000}"/>
    <cellStyle name="Normal 15 8 2" xfId="42820" xr:uid="{00000000-0005-0000-0000-00000BA10000}"/>
    <cellStyle name="Normal 15 9" xfId="42821" xr:uid="{00000000-0005-0000-0000-00000CA10000}"/>
    <cellStyle name="Normal 15 9 2" xfId="42822" xr:uid="{00000000-0005-0000-0000-00000DA10000}"/>
    <cellStyle name="Normal 15_FY11 Repairs" xfId="4547" xr:uid="{00000000-0005-0000-0000-00000EA10000}"/>
    <cellStyle name="Normal 150" xfId="4548" xr:uid="{00000000-0005-0000-0000-00000FA10000}"/>
    <cellStyle name="Normal 150 2" xfId="42823" xr:uid="{00000000-0005-0000-0000-000010A10000}"/>
    <cellStyle name="Normal 150 3" xfId="42824" xr:uid="{00000000-0005-0000-0000-000011A10000}"/>
    <cellStyle name="Normal 150 4" xfId="42825" xr:uid="{00000000-0005-0000-0000-000012A10000}"/>
    <cellStyle name="Normal 151" xfId="4549" xr:uid="{00000000-0005-0000-0000-000013A10000}"/>
    <cellStyle name="Normal 151 2" xfId="42826" xr:uid="{00000000-0005-0000-0000-000014A10000}"/>
    <cellStyle name="Normal 151 3" xfId="42827" xr:uid="{00000000-0005-0000-0000-000015A10000}"/>
    <cellStyle name="Normal 151 4" xfId="42828" xr:uid="{00000000-0005-0000-0000-000016A10000}"/>
    <cellStyle name="Normal 152" xfId="4550" xr:uid="{00000000-0005-0000-0000-000017A10000}"/>
    <cellStyle name="Normal 152 2" xfId="42829" xr:uid="{00000000-0005-0000-0000-000018A10000}"/>
    <cellStyle name="Normal 152 3" xfId="42830" xr:uid="{00000000-0005-0000-0000-000019A10000}"/>
    <cellStyle name="Normal 152 4" xfId="42831" xr:uid="{00000000-0005-0000-0000-00001AA10000}"/>
    <cellStyle name="Normal 153" xfId="4551" xr:uid="{00000000-0005-0000-0000-00001BA10000}"/>
    <cellStyle name="Normal 153 2" xfId="42832" xr:uid="{00000000-0005-0000-0000-00001CA10000}"/>
    <cellStyle name="Normal 153 3" xfId="42833" xr:uid="{00000000-0005-0000-0000-00001DA10000}"/>
    <cellStyle name="Normal 153 4" xfId="42834" xr:uid="{00000000-0005-0000-0000-00001EA10000}"/>
    <cellStyle name="Normal 154" xfId="4552" xr:uid="{00000000-0005-0000-0000-00001FA10000}"/>
    <cellStyle name="Normal 154 2" xfId="42835" xr:uid="{00000000-0005-0000-0000-000020A10000}"/>
    <cellStyle name="Normal 154 3" xfId="42836" xr:uid="{00000000-0005-0000-0000-000021A10000}"/>
    <cellStyle name="Normal 154 4" xfId="42837" xr:uid="{00000000-0005-0000-0000-000022A10000}"/>
    <cellStyle name="Normal 155" xfId="4553" xr:uid="{00000000-0005-0000-0000-000023A10000}"/>
    <cellStyle name="Normal 155 2" xfId="42838" xr:uid="{00000000-0005-0000-0000-000024A10000}"/>
    <cellStyle name="Normal 155 3" xfId="42839" xr:uid="{00000000-0005-0000-0000-000025A10000}"/>
    <cellStyle name="Normal 155 4" xfId="42840" xr:uid="{00000000-0005-0000-0000-000026A10000}"/>
    <cellStyle name="Normal 156" xfId="4554" xr:uid="{00000000-0005-0000-0000-000027A10000}"/>
    <cellStyle name="Normal 156 2" xfId="42841" xr:uid="{00000000-0005-0000-0000-000028A10000}"/>
    <cellStyle name="Normal 156 3" xfId="42842" xr:uid="{00000000-0005-0000-0000-000029A10000}"/>
    <cellStyle name="Normal 156 4" xfId="42843" xr:uid="{00000000-0005-0000-0000-00002AA10000}"/>
    <cellStyle name="Normal 157" xfId="4555" xr:uid="{00000000-0005-0000-0000-00002BA10000}"/>
    <cellStyle name="Normal 157 2" xfId="42844" xr:uid="{00000000-0005-0000-0000-00002CA10000}"/>
    <cellStyle name="Normal 157 3" xfId="42845" xr:uid="{00000000-0005-0000-0000-00002DA10000}"/>
    <cellStyle name="Normal 157 4" xfId="42846" xr:uid="{00000000-0005-0000-0000-00002EA10000}"/>
    <cellStyle name="Normal 158" xfId="4556" xr:uid="{00000000-0005-0000-0000-00002FA10000}"/>
    <cellStyle name="Normal 158 2" xfId="42847" xr:uid="{00000000-0005-0000-0000-000030A10000}"/>
    <cellStyle name="Normal 158 3" xfId="42848" xr:uid="{00000000-0005-0000-0000-000031A10000}"/>
    <cellStyle name="Normal 158 4" xfId="42849" xr:uid="{00000000-0005-0000-0000-000032A10000}"/>
    <cellStyle name="Normal 159" xfId="4557" xr:uid="{00000000-0005-0000-0000-000033A10000}"/>
    <cellStyle name="Normal 159 2" xfId="42850" xr:uid="{00000000-0005-0000-0000-000034A10000}"/>
    <cellStyle name="Normal 159 3" xfId="42851" xr:uid="{00000000-0005-0000-0000-000035A10000}"/>
    <cellStyle name="Normal 159 4" xfId="42852" xr:uid="{00000000-0005-0000-0000-000036A10000}"/>
    <cellStyle name="Normal 16" xfId="4558" xr:uid="{00000000-0005-0000-0000-000037A10000}"/>
    <cellStyle name="Normal 16 10" xfId="42853" xr:uid="{00000000-0005-0000-0000-000038A10000}"/>
    <cellStyle name="Normal 16 10 2" xfId="42854" xr:uid="{00000000-0005-0000-0000-000039A10000}"/>
    <cellStyle name="Normal 16 11" xfId="42855" xr:uid="{00000000-0005-0000-0000-00003AA10000}"/>
    <cellStyle name="Normal 16 11 2" xfId="42856" xr:uid="{00000000-0005-0000-0000-00003BA10000}"/>
    <cellStyle name="Normal 16 12" xfId="42857" xr:uid="{00000000-0005-0000-0000-00003CA10000}"/>
    <cellStyle name="Normal 16 12 2" xfId="42858" xr:uid="{00000000-0005-0000-0000-00003DA10000}"/>
    <cellStyle name="Normal 16 13" xfId="42859" xr:uid="{00000000-0005-0000-0000-00003EA10000}"/>
    <cellStyle name="Normal 16 2" xfId="4559" xr:uid="{00000000-0005-0000-0000-00003FA10000}"/>
    <cellStyle name="Normal 16 2 10" xfId="42860" xr:uid="{00000000-0005-0000-0000-000040A10000}"/>
    <cellStyle name="Normal 16 2 10 2" xfId="42861" xr:uid="{00000000-0005-0000-0000-000041A10000}"/>
    <cellStyle name="Normal 16 2 11" xfId="42862" xr:uid="{00000000-0005-0000-0000-000042A10000}"/>
    <cellStyle name="Normal 16 2 11 2" xfId="42863" xr:uid="{00000000-0005-0000-0000-000043A10000}"/>
    <cellStyle name="Normal 16 2 12" xfId="42864" xr:uid="{00000000-0005-0000-0000-000044A10000}"/>
    <cellStyle name="Normal 16 2 2" xfId="4560" xr:uid="{00000000-0005-0000-0000-000045A10000}"/>
    <cellStyle name="Normal 16 2 2 10" xfId="42865" xr:uid="{00000000-0005-0000-0000-000046A10000}"/>
    <cellStyle name="Normal 16 2 2 10 2" xfId="42866" xr:uid="{00000000-0005-0000-0000-000047A10000}"/>
    <cellStyle name="Normal 16 2 2 11" xfId="42867" xr:uid="{00000000-0005-0000-0000-000048A10000}"/>
    <cellStyle name="Normal 16 2 2 2" xfId="42868" xr:uid="{00000000-0005-0000-0000-000049A10000}"/>
    <cellStyle name="Normal 16 2 2 2 2" xfId="42869" xr:uid="{00000000-0005-0000-0000-00004AA10000}"/>
    <cellStyle name="Normal 16 2 2 2 2 2" xfId="42870" xr:uid="{00000000-0005-0000-0000-00004BA10000}"/>
    <cellStyle name="Normal 16 2 2 2 3" xfId="42871" xr:uid="{00000000-0005-0000-0000-00004CA10000}"/>
    <cellStyle name="Normal 16 2 2 2 3 2" xfId="42872" xr:uid="{00000000-0005-0000-0000-00004DA10000}"/>
    <cellStyle name="Normal 16 2 2 2 4" xfId="42873" xr:uid="{00000000-0005-0000-0000-00004EA10000}"/>
    <cellStyle name="Normal 16 2 2 3" xfId="42874" xr:uid="{00000000-0005-0000-0000-00004FA10000}"/>
    <cellStyle name="Normal 16 2 2 3 2" xfId="42875" xr:uid="{00000000-0005-0000-0000-000050A10000}"/>
    <cellStyle name="Normal 16 2 2 3 2 2" xfId="42876" xr:uid="{00000000-0005-0000-0000-000051A10000}"/>
    <cellStyle name="Normal 16 2 2 3 3" xfId="42877" xr:uid="{00000000-0005-0000-0000-000052A10000}"/>
    <cellStyle name="Normal 16 2 2 3 3 2" xfId="42878" xr:uid="{00000000-0005-0000-0000-000053A10000}"/>
    <cellStyle name="Normal 16 2 2 3 4" xfId="42879" xr:uid="{00000000-0005-0000-0000-000054A10000}"/>
    <cellStyle name="Normal 16 2 2 4" xfId="42880" xr:uid="{00000000-0005-0000-0000-000055A10000}"/>
    <cellStyle name="Normal 16 2 2 4 2" xfId="42881" xr:uid="{00000000-0005-0000-0000-000056A10000}"/>
    <cellStyle name="Normal 16 2 2 4 2 2" xfId="42882" xr:uid="{00000000-0005-0000-0000-000057A10000}"/>
    <cellStyle name="Normal 16 2 2 4 3" xfId="42883" xr:uid="{00000000-0005-0000-0000-000058A10000}"/>
    <cellStyle name="Normal 16 2 2 5" xfId="42884" xr:uid="{00000000-0005-0000-0000-000059A10000}"/>
    <cellStyle name="Normal 16 2 2 5 2" xfId="42885" xr:uid="{00000000-0005-0000-0000-00005AA10000}"/>
    <cellStyle name="Normal 16 2 2 6" xfId="42886" xr:uid="{00000000-0005-0000-0000-00005BA10000}"/>
    <cellStyle name="Normal 16 2 2 6 2" xfId="42887" xr:uid="{00000000-0005-0000-0000-00005CA10000}"/>
    <cellStyle name="Normal 16 2 2 7" xfId="42888" xr:uid="{00000000-0005-0000-0000-00005DA10000}"/>
    <cellStyle name="Normal 16 2 2 7 2" xfId="42889" xr:uid="{00000000-0005-0000-0000-00005EA10000}"/>
    <cellStyle name="Normal 16 2 2 8" xfId="42890" xr:uid="{00000000-0005-0000-0000-00005FA10000}"/>
    <cellStyle name="Normal 16 2 2 8 2" xfId="42891" xr:uid="{00000000-0005-0000-0000-000060A10000}"/>
    <cellStyle name="Normal 16 2 2 9" xfId="42892" xr:uid="{00000000-0005-0000-0000-000061A10000}"/>
    <cellStyle name="Normal 16 2 2 9 2" xfId="42893" xr:uid="{00000000-0005-0000-0000-000062A10000}"/>
    <cellStyle name="Normal 16 2 3" xfId="4561" xr:uid="{00000000-0005-0000-0000-000063A10000}"/>
    <cellStyle name="Normal 16 2 3 2" xfId="42894" xr:uid="{00000000-0005-0000-0000-000064A10000}"/>
    <cellStyle name="Normal 16 2 3 2 2" xfId="42895" xr:uid="{00000000-0005-0000-0000-000065A10000}"/>
    <cellStyle name="Normal 16 2 3 3" xfId="42896" xr:uid="{00000000-0005-0000-0000-000066A10000}"/>
    <cellStyle name="Normal 16 2 3 3 2" xfId="42897" xr:uid="{00000000-0005-0000-0000-000067A10000}"/>
    <cellStyle name="Normal 16 2 3 4" xfId="42898" xr:uid="{00000000-0005-0000-0000-000068A10000}"/>
    <cellStyle name="Normal 16 2 4" xfId="4562" xr:uid="{00000000-0005-0000-0000-000069A10000}"/>
    <cellStyle name="Normal 16 2 4 2" xfId="42899" xr:uid="{00000000-0005-0000-0000-00006AA10000}"/>
    <cellStyle name="Normal 16 2 4 2 2" xfId="42900" xr:uid="{00000000-0005-0000-0000-00006BA10000}"/>
    <cellStyle name="Normal 16 2 4 3" xfId="42901" xr:uid="{00000000-0005-0000-0000-00006CA10000}"/>
    <cellStyle name="Normal 16 2 4 3 2" xfId="42902" xr:uid="{00000000-0005-0000-0000-00006DA10000}"/>
    <cellStyle name="Normal 16 2 4 4" xfId="42903" xr:uid="{00000000-0005-0000-0000-00006EA10000}"/>
    <cellStyle name="Normal 16 2 5" xfId="42904" xr:uid="{00000000-0005-0000-0000-00006FA10000}"/>
    <cellStyle name="Normal 16 2 5 2" xfId="42905" xr:uid="{00000000-0005-0000-0000-000070A10000}"/>
    <cellStyle name="Normal 16 2 5 2 2" xfId="42906" xr:uid="{00000000-0005-0000-0000-000071A10000}"/>
    <cellStyle name="Normal 16 2 5 3" xfId="42907" xr:uid="{00000000-0005-0000-0000-000072A10000}"/>
    <cellStyle name="Normal 16 2 6" xfId="42908" xr:uid="{00000000-0005-0000-0000-000073A10000}"/>
    <cellStyle name="Normal 16 2 6 2" xfId="42909" xr:uid="{00000000-0005-0000-0000-000074A10000}"/>
    <cellStyle name="Normal 16 2 7" xfId="42910" xr:uid="{00000000-0005-0000-0000-000075A10000}"/>
    <cellStyle name="Normal 16 2 7 2" xfId="42911" xr:uid="{00000000-0005-0000-0000-000076A10000}"/>
    <cellStyle name="Normal 16 2 8" xfId="42912" xr:uid="{00000000-0005-0000-0000-000077A10000}"/>
    <cellStyle name="Normal 16 2 8 2" xfId="42913" xr:uid="{00000000-0005-0000-0000-000078A10000}"/>
    <cellStyle name="Normal 16 2 9" xfId="42914" xr:uid="{00000000-0005-0000-0000-000079A10000}"/>
    <cellStyle name="Normal 16 2 9 2" xfId="42915" xr:uid="{00000000-0005-0000-0000-00007AA10000}"/>
    <cellStyle name="Normal 16 3" xfId="4563" xr:uid="{00000000-0005-0000-0000-00007BA10000}"/>
    <cellStyle name="Normal 16 3 10" xfId="42916" xr:uid="{00000000-0005-0000-0000-00007CA10000}"/>
    <cellStyle name="Normal 16 3 10 2" xfId="42917" xr:uid="{00000000-0005-0000-0000-00007DA10000}"/>
    <cellStyle name="Normal 16 3 11" xfId="42918" xr:uid="{00000000-0005-0000-0000-00007EA10000}"/>
    <cellStyle name="Normal 16 3 2" xfId="4564" xr:uid="{00000000-0005-0000-0000-00007FA10000}"/>
    <cellStyle name="Normal 16 3 2 2" xfId="42919" xr:uid="{00000000-0005-0000-0000-000080A10000}"/>
    <cellStyle name="Normal 16 3 2 2 2" xfId="42920" xr:uid="{00000000-0005-0000-0000-000081A10000}"/>
    <cellStyle name="Normal 16 3 2 2 3" xfId="42921" xr:uid="{00000000-0005-0000-0000-000082A10000}"/>
    <cellStyle name="Normal 16 3 2 3" xfId="42922" xr:uid="{00000000-0005-0000-0000-000083A10000}"/>
    <cellStyle name="Normal 16 3 2 3 2" xfId="42923" xr:uid="{00000000-0005-0000-0000-000084A10000}"/>
    <cellStyle name="Normal 16 3 2 4" xfId="42924" xr:uid="{00000000-0005-0000-0000-000085A10000}"/>
    <cellStyle name="Normal 16 3 3" xfId="42925" xr:uid="{00000000-0005-0000-0000-000086A10000}"/>
    <cellStyle name="Normal 16 3 3 2" xfId="42926" xr:uid="{00000000-0005-0000-0000-000087A10000}"/>
    <cellStyle name="Normal 16 3 3 2 2" xfId="42927" xr:uid="{00000000-0005-0000-0000-000088A10000}"/>
    <cellStyle name="Normal 16 3 3 3" xfId="42928" xr:uid="{00000000-0005-0000-0000-000089A10000}"/>
    <cellStyle name="Normal 16 3 3 3 2" xfId="42929" xr:uid="{00000000-0005-0000-0000-00008AA10000}"/>
    <cellStyle name="Normal 16 3 3 4" xfId="42930" xr:uid="{00000000-0005-0000-0000-00008BA10000}"/>
    <cellStyle name="Normal 16 3 4" xfId="42931" xr:uid="{00000000-0005-0000-0000-00008CA10000}"/>
    <cellStyle name="Normal 16 3 4 2" xfId="42932" xr:uid="{00000000-0005-0000-0000-00008DA10000}"/>
    <cellStyle name="Normal 16 3 4 2 2" xfId="42933" xr:uid="{00000000-0005-0000-0000-00008EA10000}"/>
    <cellStyle name="Normal 16 3 4 3" xfId="42934" xr:uid="{00000000-0005-0000-0000-00008FA10000}"/>
    <cellStyle name="Normal 16 3 5" xfId="42935" xr:uid="{00000000-0005-0000-0000-000090A10000}"/>
    <cellStyle name="Normal 16 3 5 2" xfId="42936" xr:uid="{00000000-0005-0000-0000-000091A10000}"/>
    <cellStyle name="Normal 16 3 6" xfId="42937" xr:uid="{00000000-0005-0000-0000-000092A10000}"/>
    <cellStyle name="Normal 16 3 6 2" xfId="42938" xr:uid="{00000000-0005-0000-0000-000093A10000}"/>
    <cellStyle name="Normal 16 3 7" xfId="42939" xr:uid="{00000000-0005-0000-0000-000094A10000}"/>
    <cellStyle name="Normal 16 3 7 2" xfId="42940" xr:uid="{00000000-0005-0000-0000-000095A10000}"/>
    <cellStyle name="Normal 16 3 8" xfId="42941" xr:uid="{00000000-0005-0000-0000-000096A10000}"/>
    <cellStyle name="Normal 16 3 8 2" xfId="42942" xr:uid="{00000000-0005-0000-0000-000097A10000}"/>
    <cellStyle name="Normal 16 3 9" xfId="42943" xr:uid="{00000000-0005-0000-0000-000098A10000}"/>
    <cellStyle name="Normal 16 3 9 2" xfId="42944" xr:uid="{00000000-0005-0000-0000-000099A10000}"/>
    <cellStyle name="Normal 16 4" xfId="4565" xr:uid="{00000000-0005-0000-0000-00009AA10000}"/>
    <cellStyle name="Normal 16 4 2" xfId="42945" xr:uid="{00000000-0005-0000-0000-00009BA10000}"/>
    <cellStyle name="Normal 16 4 2 2" xfId="42946" xr:uid="{00000000-0005-0000-0000-00009CA10000}"/>
    <cellStyle name="Normal 16 4 2 2 2" xfId="42947" xr:uid="{00000000-0005-0000-0000-00009DA10000}"/>
    <cellStyle name="Normal 16 4 2 2 3" xfId="42948" xr:uid="{00000000-0005-0000-0000-00009EA10000}"/>
    <cellStyle name="Normal 16 4 2 3" xfId="42949" xr:uid="{00000000-0005-0000-0000-00009FA10000}"/>
    <cellStyle name="Normal 16 4 2 4" xfId="42950" xr:uid="{00000000-0005-0000-0000-0000A0A10000}"/>
    <cellStyle name="Normal 16 4 3" xfId="42951" xr:uid="{00000000-0005-0000-0000-0000A1A10000}"/>
    <cellStyle name="Normal 16 4 3 2" xfId="42952" xr:uid="{00000000-0005-0000-0000-0000A2A10000}"/>
    <cellStyle name="Normal 16 4 3 3" xfId="42953" xr:uid="{00000000-0005-0000-0000-0000A3A10000}"/>
    <cellStyle name="Normal 16 4 4" xfId="42954" xr:uid="{00000000-0005-0000-0000-0000A4A10000}"/>
    <cellStyle name="Normal 16 4 5" xfId="42955" xr:uid="{00000000-0005-0000-0000-0000A5A10000}"/>
    <cellStyle name="Normal 16 5" xfId="4566" xr:uid="{00000000-0005-0000-0000-0000A6A10000}"/>
    <cellStyle name="Normal 16 5 2" xfId="42956" xr:uid="{00000000-0005-0000-0000-0000A7A10000}"/>
    <cellStyle name="Normal 16 5 2 2" xfId="42957" xr:uid="{00000000-0005-0000-0000-0000A8A10000}"/>
    <cellStyle name="Normal 16 5 3" xfId="42958" xr:uid="{00000000-0005-0000-0000-0000A9A10000}"/>
    <cellStyle name="Normal 16 5 3 2" xfId="42959" xr:uid="{00000000-0005-0000-0000-0000AAA10000}"/>
    <cellStyle name="Normal 16 5 4" xfId="42960" xr:uid="{00000000-0005-0000-0000-0000ABA10000}"/>
    <cellStyle name="Normal 16 6" xfId="4567" xr:uid="{00000000-0005-0000-0000-0000ACA10000}"/>
    <cellStyle name="Normal 16 6 2" xfId="42961" xr:uid="{00000000-0005-0000-0000-0000ADA10000}"/>
    <cellStyle name="Normal 16 6 2 2" xfId="42962" xr:uid="{00000000-0005-0000-0000-0000AEA10000}"/>
    <cellStyle name="Normal 16 6 2 3" xfId="42963" xr:uid="{00000000-0005-0000-0000-0000AFA10000}"/>
    <cellStyle name="Normal 16 6 3" xfId="42964" xr:uid="{00000000-0005-0000-0000-0000B0A10000}"/>
    <cellStyle name="Normal 16 6 4" xfId="42965" xr:uid="{00000000-0005-0000-0000-0000B1A10000}"/>
    <cellStyle name="Normal 16 7" xfId="42966" xr:uid="{00000000-0005-0000-0000-0000B2A10000}"/>
    <cellStyle name="Normal 16 7 2" xfId="42967" xr:uid="{00000000-0005-0000-0000-0000B3A10000}"/>
    <cellStyle name="Normal 16 7 3" xfId="42968" xr:uid="{00000000-0005-0000-0000-0000B4A10000}"/>
    <cellStyle name="Normal 16 8" xfId="42969" xr:uid="{00000000-0005-0000-0000-0000B5A10000}"/>
    <cellStyle name="Normal 16 8 2" xfId="42970" xr:uid="{00000000-0005-0000-0000-0000B6A10000}"/>
    <cellStyle name="Normal 16 9" xfId="42971" xr:uid="{00000000-0005-0000-0000-0000B7A10000}"/>
    <cellStyle name="Normal 16 9 2" xfId="42972" xr:uid="{00000000-0005-0000-0000-0000B8A10000}"/>
    <cellStyle name="Normal 16_2013 Combined" xfId="42973" xr:uid="{00000000-0005-0000-0000-0000B9A10000}"/>
    <cellStyle name="Normal 160" xfId="4568" xr:uid="{00000000-0005-0000-0000-0000BAA10000}"/>
    <cellStyle name="Normal 160 2" xfId="42974" xr:uid="{00000000-0005-0000-0000-0000BBA10000}"/>
    <cellStyle name="Normal 160 3" xfId="42975" xr:uid="{00000000-0005-0000-0000-0000BCA10000}"/>
    <cellStyle name="Normal 160 4" xfId="42976" xr:uid="{00000000-0005-0000-0000-0000BDA10000}"/>
    <cellStyle name="Normal 161" xfId="4569" xr:uid="{00000000-0005-0000-0000-0000BEA10000}"/>
    <cellStyle name="Normal 161 2" xfId="42977" xr:uid="{00000000-0005-0000-0000-0000BFA10000}"/>
    <cellStyle name="Normal 161 3" xfId="42978" xr:uid="{00000000-0005-0000-0000-0000C0A10000}"/>
    <cellStyle name="Normal 161 4" xfId="42979" xr:uid="{00000000-0005-0000-0000-0000C1A10000}"/>
    <cellStyle name="Normal 162" xfId="4570" xr:uid="{00000000-0005-0000-0000-0000C2A10000}"/>
    <cellStyle name="Normal 162 2" xfId="42980" xr:uid="{00000000-0005-0000-0000-0000C3A10000}"/>
    <cellStyle name="Normal 162 3" xfId="42981" xr:uid="{00000000-0005-0000-0000-0000C4A10000}"/>
    <cellStyle name="Normal 162 4" xfId="42982" xr:uid="{00000000-0005-0000-0000-0000C5A10000}"/>
    <cellStyle name="Normal 163" xfId="4571" xr:uid="{00000000-0005-0000-0000-0000C6A10000}"/>
    <cellStyle name="Normal 163 2" xfId="42983" xr:uid="{00000000-0005-0000-0000-0000C7A10000}"/>
    <cellStyle name="Normal 163 3" xfId="42984" xr:uid="{00000000-0005-0000-0000-0000C8A10000}"/>
    <cellStyle name="Normal 163 4" xfId="42985" xr:uid="{00000000-0005-0000-0000-0000C9A10000}"/>
    <cellStyle name="Normal 164" xfId="4572" xr:uid="{00000000-0005-0000-0000-0000CAA10000}"/>
    <cellStyle name="Normal 164 2" xfId="42986" xr:uid="{00000000-0005-0000-0000-0000CBA10000}"/>
    <cellStyle name="Normal 164 3" xfId="42987" xr:uid="{00000000-0005-0000-0000-0000CCA10000}"/>
    <cellStyle name="Normal 164 4" xfId="42988" xr:uid="{00000000-0005-0000-0000-0000CDA10000}"/>
    <cellStyle name="Normal 165" xfId="4573" xr:uid="{00000000-0005-0000-0000-0000CEA10000}"/>
    <cellStyle name="Normal 165 2" xfId="42989" xr:uid="{00000000-0005-0000-0000-0000CFA10000}"/>
    <cellStyle name="Normal 165 3" xfId="42990" xr:uid="{00000000-0005-0000-0000-0000D0A10000}"/>
    <cellStyle name="Normal 165 4" xfId="42991" xr:uid="{00000000-0005-0000-0000-0000D1A10000}"/>
    <cellStyle name="Normal 166" xfId="4574" xr:uid="{00000000-0005-0000-0000-0000D2A10000}"/>
    <cellStyle name="Normal 166 2" xfId="42992" xr:uid="{00000000-0005-0000-0000-0000D3A10000}"/>
    <cellStyle name="Normal 166 3" xfId="42993" xr:uid="{00000000-0005-0000-0000-0000D4A10000}"/>
    <cellStyle name="Normal 166 4" xfId="42994" xr:uid="{00000000-0005-0000-0000-0000D5A10000}"/>
    <cellStyle name="Normal 167" xfId="4575" xr:uid="{00000000-0005-0000-0000-0000D6A10000}"/>
    <cellStyle name="Normal 167 2" xfId="42995" xr:uid="{00000000-0005-0000-0000-0000D7A10000}"/>
    <cellStyle name="Normal 167 3" xfId="42996" xr:uid="{00000000-0005-0000-0000-0000D8A10000}"/>
    <cellStyle name="Normal 167 4" xfId="42997" xr:uid="{00000000-0005-0000-0000-0000D9A10000}"/>
    <cellStyle name="Normal 168" xfId="4576" xr:uid="{00000000-0005-0000-0000-0000DAA10000}"/>
    <cellStyle name="Normal 168 2" xfId="42998" xr:uid="{00000000-0005-0000-0000-0000DBA10000}"/>
    <cellStyle name="Normal 168 3" xfId="42999" xr:uid="{00000000-0005-0000-0000-0000DCA10000}"/>
    <cellStyle name="Normal 168 4" xfId="43000" xr:uid="{00000000-0005-0000-0000-0000DDA10000}"/>
    <cellStyle name="Normal 169" xfId="4577" xr:uid="{00000000-0005-0000-0000-0000DEA10000}"/>
    <cellStyle name="Normal 169 2" xfId="43001" xr:uid="{00000000-0005-0000-0000-0000DFA10000}"/>
    <cellStyle name="Normal 169 3" xfId="43002" xr:uid="{00000000-0005-0000-0000-0000E0A10000}"/>
    <cellStyle name="Normal 169 4" xfId="43003" xr:uid="{00000000-0005-0000-0000-0000E1A10000}"/>
    <cellStyle name="Normal 17" xfId="137" xr:uid="{00000000-0005-0000-0000-0000E2A10000}"/>
    <cellStyle name="Normal 17 10" xfId="43004" xr:uid="{00000000-0005-0000-0000-0000E3A10000}"/>
    <cellStyle name="Normal 17 10 2" xfId="43005" xr:uid="{00000000-0005-0000-0000-0000E4A10000}"/>
    <cellStyle name="Normal 17 11" xfId="43006" xr:uid="{00000000-0005-0000-0000-0000E5A10000}"/>
    <cellStyle name="Normal 17 11 2" xfId="43007" xr:uid="{00000000-0005-0000-0000-0000E6A10000}"/>
    <cellStyle name="Normal 17 12" xfId="43008" xr:uid="{00000000-0005-0000-0000-0000E7A10000}"/>
    <cellStyle name="Normal 17 12 2" xfId="43009" xr:uid="{00000000-0005-0000-0000-0000E8A10000}"/>
    <cellStyle name="Normal 17 13" xfId="43010" xr:uid="{00000000-0005-0000-0000-0000E9A10000}"/>
    <cellStyle name="Normal 17 14" xfId="43011" xr:uid="{00000000-0005-0000-0000-0000EAA10000}"/>
    <cellStyle name="Normal 17 2" xfId="4578" xr:uid="{00000000-0005-0000-0000-0000EBA10000}"/>
    <cellStyle name="Normal 17 2 10" xfId="43012" xr:uid="{00000000-0005-0000-0000-0000ECA10000}"/>
    <cellStyle name="Normal 17 2 10 2" xfId="43013" xr:uid="{00000000-0005-0000-0000-0000EDA10000}"/>
    <cellStyle name="Normal 17 2 11" xfId="43014" xr:uid="{00000000-0005-0000-0000-0000EEA10000}"/>
    <cellStyle name="Normal 17 2 11 2" xfId="43015" xr:uid="{00000000-0005-0000-0000-0000EFA10000}"/>
    <cellStyle name="Normal 17 2 12" xfId="43016" xr:uid="{00000000-0005-0000-0000-0000F0A10000}"/>
    <cellStyle name="Normal 17 2 2" xfId="4579" xr:uid="{00000000-0005-0000-0000-0000F1A10000}"/>
    <cellStyle name="Normal 17 2 2 10" xfId="43017" xr:uid="{00000000-0005-0000-0000-0000F2A10000}"/>
    <cellStyle name="Normal 17 2 2 10 2" xfId="43018" xr:uid="{00000000-0005-0000-0000-0000F3A10000}"/>
    <cellStyle name="Normal 17 2 2 11" xfId="43019" xr:uid="{00000000-0005-0000-0000-0000F4A10000}"/>
    <cellStyle name="Normal 17 2 2 2" xfId="43020" xr:uid="{00000000-0005-0000-0000-0000F5A10000}"/>
    <cellStyle name="Normal 17 2 2 2 2" xfId="43021" xr:uid="{00000000-0005-0000-0000-0000F6A10000}"/>
    <cellStyle name="Normal 17 2 2 2 2 2" xfId="43022" xr:uid="{00000000-0005-0000-0000-0000F7A10000}"/>
    <cellStyle name="Normal 17 2 2 2 3" xfId="43023" xr:uid="{00000000-0005-0000-0000-0000F8A10000}"/>
    <cellStyle name="Normal 17 2 2 2 3 2" xfId="43024" xr:uid="{00000000-0005-0000-0000-0000F9A10000}"/>
    <cellStyle name="Normal 17 2 2 2 4" xfId="43025" xr:uid="{00000000-0005-0000-0000-0000FAA10000}"/>
    <cellStyle name="Normal 17 2 2 3" xfId="43026" xr:uid="{00000000-0005-0000-0000-0000FBA10000}"/>
    <cellStyle name="Normal 17 2 2 3 2" xfId="43027" xr:uid="{00000000-0005-0000-0000-0000FCA10000}"/>
    <cellStyle name="Normal 17 2 2 3 2 2" xfId="43028" xr:uid="{00000000-0005-0000-0000-0000FDA10000}"/>
    <cellStyle name="Normal 17 2 2 3 3" xfId="43029" xr:uid="{00000000-0005-0000-0000-0000FEA10000}"/>
    <cellStyle name="Normal 17 2 2 3 3 2" xfId="43030" xr:uid="{00000000-0005-0000-0000-0000FFA10000}"/>
    <cellStyle name="Normal 17 2 2 3 4" xfId="43031" xr:uid="{00000000-0005-0000-0000-000000A20000}"/>
    <cellStyle name="Normal 17 2 2 4" xfId="43032" xr:uid="{00000000-0005-0000-0000-000001A20000}"/>
    <cellStyle name="Normal 17 2 2 4 2" xfId="43033" xr:uid="{00000000-0005-0000-0000-000002A20000}"/>
    <cellStyle name="Normal 17 2 2 4 2 2" xfId="43034" xr:uid="{00000000-0005-0000-0000-000003A20000}"/>
    <cellStyle name="Normal 17 2 2 4 3" xfId="43035" xr:uid="{00000000-0005-0000-0000-000004A20000}"/>
    <cellStyle name="Normal 17 2 2 5" xfId="43036" xr:uid="{00000000-0005-0000-0000-000005A20000}"/>
    <cellStyle name="Normal 17 2 2 5 2" xfId="43037" xr:uid="{00000000-0005-0000-0000-000006A20000}"/>
    <cellStyle name="Normal 17 2 2 6" xfId="43038" xr:uid="{00000000-0005-0000-0000-000007A20000}"/>
    <cellStyle name="Normal 17 2 2 6 2" xfId="43039" xr:uid="{00000000-0005-0000-0000-000008A20000}"/>
    <cellStyle name="Normal 17 2 2 7" xfId="43040" xr:uid="{00000000-0005-0000-0000-000009A20000}"/>
    <cellStyle name="Normal 17 2 2 7 2" xfId="43041" xr:uid="{00000000-0005-0000-0000-00000AA20000}"/>
    <cellStyle name="Normal 17 2 2 8" xfId="43042" xr:uid="{00000000-0005-0000-0000-00000BA20000}"/>
    <cellStyle name="Normal 17 2 2 8 2" xfId="43043" xr:uid="{00000000-0005-0000-0000-00000CA20000}"/>
    <cellStyle name="Normal 17 2 2 9" xfId="43044" xr:uid="{00000000-0005-0000-0000-00000DA20000}"/>
    <cellStyle name="Normal 17 2 2 9 2" xfId="43045" xr:uid="{00000000-0005-0000-0000-00000EA20000}"/>
    <cellStyle name="Normal 17 2 3" xfId="4580" xr:uid="{00000000-0005-0000-0000-00000FA20000}"/>
    <cellStyle name="Normal 17 2 3 2" xfId="43046" xr:uid="{00000000-0005-0000-0000-000010A20000}"/>
    <cellStyle name="Normal 17 2 3 2 2" xfId="43047" xr:uid="{00000000-0005-0000-0000-000011A20000}"/>
    <cellStyle name="Normal 17 2 3 3" xfId="43048" xr:uid="{00000000-0005-0000-0000-000012A20000}"/>
    <cellStyle name="Normal 17 2 3 3 2" xfId="43049" xr:uid="{00000000-0005-0000-0000-000013A20000}"/>
    <cellStyle name="Normal 17 2 3 4" xfId="43050" xr:uid="{00000000-0005-0000-0000-000014A20000}"/>
    <cellStyle name="Normal 17 2 4" xfId="43051" xr:uid="{00000000-0005-0000-0000-000015A20000}"/>
    <cellStyle name="Normal 17 2 4 2" xfId="43052" xr:uid="{00000000-0005-0000-0000-000016A20000}"/>
    <cellStyle name="Normal 17 2 4 2 2" xfId="43053" xr:uid="{00000000-0005-0000-0000-000017A20000}"/>
    <cellStyle name="Normal 17 2 4 3" xfId="43054" xr:uid="{00000000-0005-0000-0000-000018A20000}"/>
    <cellStyle name="Normal 17 2 4 3 2" xfId="43055" xr:uid="{00000000-0005-0000-0000-000019A20000}"/>
    <cellStyle name="Normal 17 2 4 4" xfId="43056" xr:uid="{00000000-0005-0000-0000-00001AA20000}"/>
    <cellStyle name="Normal 17 2 5" xfId="43057" xr:uid="{00000000-0005-0000-0000-00001BA20000}"/>
    <cellStyle name="Normal 17 2 5 2" xfId="43058" xr:uid="{00000000-0005-0000-0000-00001CA20000}"/>
    <cellStyle name="Normal 17 2 5 2 2" xfId="43059" xr:uid="{00000000-0005-0000-0000-00001DA20000}"/>
    <cellStyle name="Normal 17 2 5 3" xfId="43060" xr:uid="{00000000-0005-0000-0000-00001EA20000}"/>
    <cellStyle name="Normal 17 2 6" xfId="43061" xr:uid="{00000000-0005-0000-0000-00001FA20000}"/>
    <cellStyle name="Normal 17 2 6 2" xfId="43062" xr:uid="{00000000-0005-0000-0000-000020A20000}"/>
    <cellStyle name="Normal 17 2 7" xfId="43063" xr:uid="{00000000-0005-0000-0000-000021A20000}"/>
    <cellStyle name="Normal 17 2 7 2" xfId="43064" xr:uid="{00000000-0005-0000-0000-000022A20000}"/>
    <cellStyle name="Normal 17 2 8" xfId="43065" xr:uid="{00000000-0005-0000-0000-000023A20000}"/>
    <cellStyle name="Normal 17 2 8 2" xfId="43066" xr:uid="{00000000-0005-0000-0000-000024A20000}"/>
    <cellStyle name="Normal 17 2 9" xfId="43067" xr:uid="{00000000-0005-0000-0000-000025A20000}"/>
    <cellStyle name="Normal 17 2 9 2" xfId="43068" xr:uid="{00000000-0005-0000-0000-000026A20000}"/>
    <cellStyle name="Normal 17 3" xfId="4581" xr:uid="{00000000-0005-0000-0000-000027A20000}"/>
    <cellStyle name="Normal 17 3 10" xfId="43069" xr:uid="{00000000-0005-0000-0000-000028A20000}"/>
    <cellStyle name="Normal 17 3 10 2" xfId="43070" xr:uid="{00000000-0005-0000-0000-000029A20000}"/>
    <cellStyle name="Normal 17 3 11" xfId="43071" xr:uid="{00000000-0005-0000-0000-00002AA20000}"/>
    <cellStyle name="Normal 17 3 2" xfId="43072" xr:uid="{00000000-0005-0000-0000-00002BA20000}"/>
    <cellStyle name="Normal 17 3 2 2" xfId="43073" xr:uid="{00000000-0005-0000-0000-00002CA20000}"/>
    <cellStyle name="Normal 17 3 2 2 2" xfId="43074" xr:uid="{00000000-0005-0000-0000-00002DA20000}"/>
    <cellStyle name="Normal 17 3 2 2 3" xfId="43075" xr:uid="{00000000-0005-0000-0000-00002EA20000}"/>
    <cellStyle name="Normal 17 3 2 3" xfId="43076" xr:uid="{00000000-0005-0000-0000-00002FA20000}"/>
    <cellStyle name="Normal 17 3 2 3 2" xfId="43077" xr:uid="{00000000-0005-0000-0000-000030A20000}"/>
    <cellStyle name="Normal 17 3 2 4" xfId="43078" xr:uid="{00000000-0005-0000-0000-000031A20000}"/>
    <cellStyle name="Normal 17 3 3" xfId="43079" xr:uid="{00000000-0005-0000-0000-000032A20000}"/>
    <cellStyle name="Normal 17 3 3 2" xfId="43080" xr:uid="{00000000-0005-0000-0000-000033A20000}"/>
    <cellStyle name="Normal 17 3 3 2 2" xfId="43081" xr:uid="{00000000-0005-0000-0000-000034A20000}"/>
    <cellStyle name="Normal 17 3 3 3" xfId="43082" xr:uid="{00000000-0005-0000-0000-000035A20000}"/>
    <cellStyle name="Normal 17 3 3 3 2" xfId="43083" xr:uid="{00000000-0005-0000-0000-000036A20000}"/>
    <cellStyle name="Normal 17 3 3 4" xfId="43084" xr:uid="{00000000-0005-0000-0000-000037A20000}"/>
    <cellStyle name="Normal 17 3 4" xfId="43085" xr:uid="{00000000-0005-0000-0000-000038A20000}"/>
    <cellStyle name="Normal 17 3 4 2" xfId="43086" xr:uid="{00000000-0005-0000-0000-000039A20000}"/>
    <cellStyle name="Normal 17 3 4 2 2" xfId="43087" xr:uid="{00000000-0005-0000-0000-00003AA20000}"/>
    <cellStyle name="Normal 17 3 4 3" xfId="43088" xr:uid="{00000000-0005-0000-0000-00003BA20000}"/>
    <cellStyle name="Normal 17 3 5" xfId="43089" xr:uid="{00000000-0005-0000-0000-00003CA20000}"/>
    <cellStyle name="Normal 17 3 5 2" xfId="43090" xr:uid="{00000000-0005-0000-0000-00003DA20000}"/>
    <cellStyle name="Normal 17 3 6" xfId="43091" xr:uid="{00000000-0005-0000-0000-00003EA20000}"/>
    <cellStyle name="Normal 17 3 6 2" xfId="43092" xr:uid="{00000000-0005-0000-0000-00003FA20000}"/>
    <cellStyle name="Normal 17 3 7" xfId="43093" xr:uid="{00000000-0005-0000-0000-000040A20000}"/>
    <cellStyle name="Normal 17 3 7 2" xfId="43094" xr:uid="{00000000-0005-0000-0000-000041A20000}"/>
    <cellStyle name="Normal 17 3 8" xfId="43095" xr:uid="{00000000-0005-0000-0000-000042A20000}"/>
    <cellStyle name="Normal 17 3 8 2" xfId="43096" xr:uid="{00000000-0005-0000-0000-000043A20000}"/>
    <cellStyle name="Normal 17 3 9" xfId="43097" xr:uid="{00000000-0005-0000-0000-000044A20000}"/>
    <cellStyle name="Normal 17 3 9 2" xfId="43098" xr:uid="{00000000-0005-0000-0000-000045A20000}"/>
    <cellStyle name="Normal 17 4" xfId="4582" xr:uid="{00000000-0005-0000-0000-000046A20000}"/>
    <cellStyle name="Normal 17 4 2" xfId="4583" xr:uid="{00000000-0005-0000-0000-000047A20000}"/>
    <cellStyle name="Normal 17 4 2 2" xfId="43099" xr:uid="{00000000-0005-0000-0000-000048A20000}"/>
    <cellStyle name="Normal 17 4 2 2 2" xfId="43100" xr:uid="{00000000-0005-0000-0000-000049A20000}"/>
    <cellStyle name="Normal 17 4 2 2 3" xfId="43101" xr:uid="{00000000-0005-0000-0000-00004AA20000}"/>
    <cellStyle name="Normal 17 4 2 3" xfId="43102" xr:uid="{00000000-0005-0000-0000-00004BA20000}"/>
    <cellStyle name="Normal 17 4 2 4" xfId="43103" xr:uid="{00000000-0005-0000-0000-00004CA20000}"/>
    <cellStyle name="Normal 17 4 3" xfId="43104" xr:uid="{00000000-0005-0000-0000-00004DA20000}"/>
    <cellStyle name="Normal 17 4 3 2" xfId="43105" xr:uid="{00000000-0005-0000-0000-00004EA20000}"/>
    <cellStyle name="Normal 17 4 3 3" xfId="43106" xr:uid="{00000000-0005-0000-0000-00004FA20000}"/>
    <cellStyle name="Normal 17 4 4" xfId="43107" xr:uid="{00000000-0005-0000-0000-000050A20000}"/>
    <cellStyle name="Normal 17 4 5" xfId="43108" xr:uid="{00000000-0005-0000-0000-000051A20000}"/>
    <cellStyle name="Normal 17 5" xfId="4584" xr:uid="{00000000-0005-0000-0000-000052A20000}"/>
    <cellStyle name="Normal 17 5 2" xfId="43109" xr:uid="{00000000-0005-0000-0000-000053A20000}"/>
    <cellStyle name="Normal 17 5 2 2" xfId="43110" xr:uid="{00000000-0005-0000-0000-000054A20000}"/>
    <cellStyle name="Normal 17 5 2 3" xfId="43111" xr:uid="{00000000-0005-0000-0000-000055A20000}"/>
    <cellStyle name="Normal 17 5 3" xfId="43112" xr:uid="{00000000-0005-0000-0000-000056A20000}"/>
    <cellStyle name="Normal 17 5 3 2" xfId="43113" xr:uid="{00000000-0005-0000-0000-000057A20000}"/>
    <cellStyle name="Normal 17 5 4" xfId="43114" xr:uid="{00000000-0005-0000-0000-000058A20000}"/>
    <cellStyle name="Normal 17 6" xfId="43115" xr:uid="{00000000-0005-0000-0000-000059A20000}"/>
    <cellStyle name="Normal 17 6 2" xfId="43116" xr:uid="{00000000-0005-0000-0000-00005AA20000}"/>
    <cellStyle name="Normal 17 6 2 2" xfId="43117" xr:uid="{00000000-0005-0000-0000-00005BA20000}"/>
    <cellStyle name="Normal 17 6 3" xfId="43118" xr:uid="{00000000-0005-0000-0000-00005CA20000}"/>
    <cellStyle name="Normal 17 7" xfId="43119" xr:uid="{00000000-0005-0000-0000-00005DA20000}"/>
    <cellStyle name="Normal 17 7 2" xfId="43120" xr:uid="{00000000-0005-0000-0000-00005EA20000}"/>
    <cellStyle name="Normal 17 7 3" xfId="43121" xr:uid="{00000000-0005-0000-0000-00005FA20000}"/>
    <cellStyle name="Normal 17 8" xfId="43122" xr:uid="{00000000-0005-0000-0000-000060A20000}"/>
    <cellStyle name="Normal 17 8 2" xfId="43123" xr:uid="{00000000-0005-0000-0000-000061A20000}"/>
    <cellStyle name="Normal 17 9" xfId="43124" xr:uid="{00000000-0005-0000-0000-000062A20000}"/>
    <cellStyle name="Normal 17 9 2" xfId="43125" xr:uid="{00000000-0005-0000-0000-000063A20000}"/>
    <cellStyle name="Normal 17_2013 Combined" xfId="43126" xr:uid="{00000000-0005-0000-0000-000064A20000}"/>
    <cellStyle name="Normal 170" xfId="4585" xr:uid="{00000000-0005-0000-0000-000065A20000}"/>
    <cellStyle name="Normal 170 2" xfId="43127" xr:uid="{00000000-0005-0000-0000-000066A20000}"/>
    <cellStyle name="Normal 170 3" xfId="43128" xr:uid="{00000000-0005-0000-0000-000067A20000}"/>
    <cellStyle name="Normal 170 4" xfId="43129" xr:uid="{00000000-0005-0000-0000-000068A20000}"/>
    <cellStyle name="Normal 171" xfId="4586" xr:uid="{00000000-0005-0000-0000-000069A20000}"/>
    <cellStyle name="Normal 171 2" xfId="43130" xr:uid="{00000000-0005-0000-0000-00006AA20000}"/>
    <cellStyle name="Normal 171 3" xfId="43131" xr:uid="{00000000-0005-0000-0000-00006BA20000}"/>
    <cellStyle name="Normal 171 4" xfId="43132" xr:uid="{00000000-0005-0000-0000-00006CA20000}"/>
    <cellStyle name="Normal 172" xfId="4587" xr:uid="{00000000-0005-0000-0000-00006DA20000}"/>
    <cellStyle name="Normal 172 2" xfId="43133" xr:uid="{00000000-0005-0000-0000-00006EA20000}"/>
    <cellStyle name="Normal 172 3" xfId="43134" xr:uid="{00000000-0005-0000-0000-00006FA20000}"/>
    <cellStyle name="Normal 172 4" xfId="43135" xr:uid="{00000000-0005-0000-0000-000070A20000}"/>
    <cellStyle name="Normal 173" xfId="4588" xr:uid="{00000000-0005-0000-0000-000071A20000}"/>
    <cellStyle name="Normal 173 2" xfId="43136" xr:uid="{00000000-0005-0000-0000-000072A20000}"/>
    <cellStyle name="Normal 173 3" xfId="43137" xr:uid="{00000000-0005-0000-0000-000073A20000}"/>
    <cellStyle name="Normal 173 4" xfId="43138" xr:uid="{00000000-0005-0000-0000-000074A20000}"/>
    <cellStyle name="Normal 174" xfId="4589" xr:uid="{00000000-0005-0000-0000-000075A20000}"/>
    <cellStyle name="Normal 174 2" xfId="43139" xr:uid="{00000000-0005-0000-0000-000076A20000}"/>
    <cellStyle name="Normal 174 3" xfId="43140" xr:uid="{00000000-0005-0000-0000-000077A20000}"/>
    <cellStyle name="Normal 174 4" xfId="43141" xr:uid="{00000000-0005-0000-0000-000078A20000}"/>
    <cellStyle name="Normal 175" xfId="4590" xr:uid="{00000000-0005-0000-0000-000079A20000}"/>
    <cellStyle name="Normal 175 2" xfId="43142" xr:uid="{00000000-0005-0000-0000-00007AA20000}"/>
    <cellStyle name="Normal 175 3" xfId="43143" xr:uid="{00000000-0005-0000-0000-00007BA20000}"/>
    <cellStyle name="Normal 175 4" xfId="43144" xr:uid="{00000000-0005-0000-0000-00007CA20000}"/>
    <cellStyle name="Normal 176" xfId="4591" xr:uid="{00000000-0005-0000-0000-00007DA20000}"/>
    <cellStyle name="Normal 176 2" xfId="43145" xr:uid="{00000000-0005-0000-0000-00007EA20000}"/>
    <cellStyle name="Normal 176 3" xfId="43146" xr:uid="{00000000-0005-0000-0000-00007FA20000}"/>
    <cellStyle name="Normal 176 4" xfId="43147" xr:uid="{00000000-0005-0000-0000-000080A20000}"/>
    <cellStyle name="Normal 177" xfId="4592" xr:uid="{00000000-0005-0000-0000-000081A20000}"/>
    <cellStyle name="Normal 177 2" xfId="43148" xr:uid="{00000000-0005-0000-0000-000082A20000}"/>
    <cellStyle name="Normal 177 3" xfId="43149" xr:uid="{00000000-0005-0000-0000-000083A20000}"/>
    <cellStyle name="Normal 177 4" xfId="43150" xr:uid="{00000000-0005-0000-0000-000084A20000}"/>
    <cellStyle name="Normal 178" xfId="4593" xr:uid="{00000000-0005-0000-0000-000085A20000}"/>
    <cellStyle name="Normal 178 2" xfId="43151" xr:uid="{00000000-0005-0000-0000-000086A20000}"/>
    <cellStyle name="Normal 178 2 2" xfId="43152" xr:uid="{00000000-0005-0000-0000-000087A20000}"/>
    <cellStyle name="Normal 178 2 3" xfId="43153" xr:uid="{00000000-0005-0000-0000-000088A20000}"/>
    <cellStyle name="Normal 178 2 4" xfId="43154" xr:uid="{00000000-0005-0000-0000-000089A20000}"/>
    <cellStyle name="Normal 178 3" xfId="43155" xr:uid="{00000000-0005-0000-0000-00008AA20000}"/>
    <cellStyle name="Normal 178 4" xfId="43156" xr:uid="{00000000-0005-0000-0000-00008BA20000}"/>
    <cellStyle name="Normal 179" xfId="4594" xr:uid="{00000000-0005-0000-0000-00008CA20000}"/>
    <cellStyle name="Normal 179 2" xfId="43157" xr:uid="{00000000-0005-0000-0000-00008DA20000}"/>
    <cellStyle name="Normal 179 3" xfId="43158" xr:uid="{00000000-0005-0000-0000-00008EA20000}"/>
    <cellStyle name="Normal 179 4" xfId="43159" xr:uid="{00000000-0005-0000-0000-00008FA20000}"/>
    <cellStyle name="Normal 18" xfId="4595" xr:uid="{00000000-0005-0000-0000-000090A20000}"/>
    <cellStyle name="Normal 18 10" xfId="43160" xr:uid="{00000000-0005-0000-0000-000091A20000}"/>
    <cellStyle name="Normal 18 10 2" xfId="43161" xr:uid="{00000000-0005-0000-0000-000092A20000}"/>
    <cellStyle name="Normal 18 11" xfId="43162" xr:uid="{00000000-0005-0000-0000-000093A20000}"/>
    <cellStyle name="Normal 18 11 2" xfId="43163" xr:uid="{00000000-0005-0000-0000-000094A20000}"/>
    <cellStyle name="Normal 18 12" xfId="43164" xr:uid="{00000000-0005-0000-0000-000095A20000}"/>
    <cellStyle name="Normal 18 12 2" xfId="43165" xr:uid="{00000000-0005-0000-0000-000096A20000}"/>
    <cellStyle name="Normal 18 13" xfId="43166" xr:uid="{00000000-0005-0000-0000-000097A20000}"/>
    <cellStyle name="Normal 18 2" xfId="4596" xr:uid="{00000000-0005-0000-0000-000098A20000}"/>
    <cellStyle name="Normal 18 2 10" xfId="43167" xr:uid="{00000000-0005-0000-0000-000099A20000}"/>
    <cellStyle name="Normal 18 2 10 2" xfId="43168" xr:uid="{00000000-0005-0000-0000-00009AA20000}"/>
    <cellStyle name="Normal 18 2 11" xfId="43169" xr:uid="{00000000-0005-0000-0000-00009BA20000}"/>
    <cellStyle name="Normal 18 2 11 2" xfId="43170" xr:uid="{00000000-0005-0000-0000-00009CA20000}"/>
    <cellStyle name="Normal 18 2 12" xfId="43171" xr:uid="{00000000-0005-0000-0000-00009DA20000}"/>
    <cellStyle name="Normal 18 2 2" xfId="4597" xr:uid="{00000000-0005-0000-0000-00009EA20000}"/>
    <cellStyle name="Normal 18 2 2 10" xfId="43172" xr:uid="{00000000-0005-0000-0000-00009FA20000}"/>
    <cellStyle name="Normal 18 2 2 10 2" xfId="43173" xr:uid="{00000000-0005-0000-0000-0000A0A20000}"/>
    <cellStyle name="Normal 18 2 2 11" xfId="43174" xr:uid="{00000000-0005-0000-0000-0000A1A20000}"/>
    <cellStyle name="Normal 18 2 2 2" xfId="43175" xr:uid="{00000000-0005-0000-0000-0000A2A20000}"/>
    <cellStyle name="Normal 18 2 2 2 2" xfId="43176" xr:uid="{00000000-0005-0000-0000-0000A3A20000}"/>
    <cellStyle name="Normal 18 2 2 2 2 2" xfId="43177" xr:uid="{00000000-0005-0000-0000-0000A4A20000}"/>
    <cellStyle name="Normal 18 2 2 2 3" xfId="43178" xr:uid="{00000000-0005-0000-0000-0000A5A20000}"/>
    <cellStyle name="Normal 18 2 2 2 3 2" xfId="43179" xr:uid="{00000000-0005-0000-0000-0000A6A20000}"/>
    <cellStyle name="Normal 18 2 2 2 4" xfId="43180" xr:uid="{00000000-0005-0000-0000-0000A7A20000}"/>
    <cellStyle name="Normal 18 2 2 3" xfId="43181" xr:uid="{00000000-0005-0000-0000-0000A8A20000}"/>
    <cellStyle name="Normal 18 2 2 3 2" xfId="43182" xr:uid="{00000000-0005-0000-0000-0000A9A20000}"/>
    <cellStyle name="Normal 18 2 2 3 2 2" xfId="43183" xr:uid="{00000000-0005-0000-0000-0000AAA20000}"/>
    <cellStyle name="Normal 18 2 2 3 3" xfId="43184" xr:uid="{00000000-0005-0000-0000-0000ABA20000}"/>
    <cellStyle name="Normal 18 2 2 3 3 2" xfId="43185" xr:uid="{00000000-0005-0000-0000-0000ACA20000}"/>
    <cellStyle name="Normal 18 2 2 3 4" xfId="43186" xr:uid="{00000000-0005-0000-0000-0000ADA20000}"/>
    <cellStyle name="Normal 18 2 2 4" xfId="43187" xr:uid="{00000000-0005-0000-0000-0000AEA20000}"/>
    <cellStyle name="Normal 18 2 2 4 2" xfId="43188" xr:uid="{00000000-0005-0000-0000-0000AFA20000}"/>
    <cellStyle name="Normal 18 2 2 4 2 2" xfId="43189" xr:uid="{00000000-0005-0000-0000-0000B0A20000}"/>
    <cellStyle name="Normal 18 2 2 4 3" xfId="43190" xr:uid="{00000000-0005-0000-0000-0000B1A20000}"/>
    <cellStyle name="Normal 18 2 2 5" xfId="43191" xr:uid="{00000000-0005-0000-0000-0000B2A20000}"/>
    <cellStyle name="Normal 18 2 2 5 2" xfId="43192" xr:uid="{00000000-0005-0000-0000-0000B3A20000}"/>
    <cellStyle name="Normal 18 2 2 6" xfId="43193" xr:uid="{00000000-0005-0000-0000-0000B4A20000}"/>
    <cellStyle name="Normal 18 2 2 6 2" xfId="43194" xr:uid="{00000000-0005-0000-0000-0000B5A20000}"/>
    <cellStyle name="Normal 18 2 2 7" xfId="43195" xr:uid="{00000000-0005-0000-0000-0000B6A20000}"/>
    <cellStyle name="Normal 18 2 2 7 2" xfId="43196" xr:uid="{00000000-0005-0000-0000-0000B7A20000}"/>
    <cellStyle name="Normal 18 2 2 8" xfId="43197" xr:uid="{00000000-0005-0000-0000-0000B8A20000}"/>
    <cellStyle name="Normal 18 2 2 8 2" xfId="43198" xr:uid="{00000000-0005-0000-0000-0000B9A20000}"/>
    <cellStyle name="Normal 18 2 2 9" xfId="43199" xr:uid="{00000000-0005-0000-0000-0000BAA20000}"/>
    <cellStyle name="Normal 18 2 2 9 2" xfId="43200" xr:uid="{00000000-0005-0000-0000-0000BBA20000}"/>
    <cellStyle name="Normal 18 2 3" xfId="4598" xr:uid="{00000000-0005-0000-0000-0000BCA20000}"/>
    <cellStyle name="Normal 18 2 3 2" xfId="43201" xr:uid="{00000000-0005-0000-0000-0000BDA20000}"/>
    <cellStyle name="Normal 18 2 3 2 2" xfId="43202" xr:uid="{00000000-0005-0000-0000-0000BEA20000}"/>
    <cellStyle name="Normal 18 2 3 3" xfId="43203" xr:uid="{00000000-0005-0000-0000-0000BFA20000}"/>
    <cellStyle name="Normal 18 2 3 3 2" xfId="43204" xr:uid="{00000000-0005-0000-0000-0000C0A20000}"/>
    <cellStyle name="Normal 18 2 3 4" xfId="43205" xr:uid="{00000000-0005-0000-0000-0000C1A20000}"/>
    <cellStyle name="Normal 18 2 4" xfId="43206" xr:uid="{00000000-0005-0000-0000-0000C2A20000}"/>
    <cellStyle name="Normal 18 2 4 2" xfId="43207" xr:uid="{00000000-0005-0000-0000-0000C3A20000}"/>
    <cellStyle name="Normal 18 2 4 2 2" xfId="43208" xr:uid="{00000000-0005-0000-0000-0000C4A20000}"/>
    <cellStyle name="Normal 18 2 4 3" xfId="43209" xr:uid="{00000000-0005-0000-0000-0000C5A20000}"/>
    <cellStyle name="Normal 18 2 4 3 2" xfId="43210" xr:uid="{00000000-0005-0000-0000-0000C6A20000}"/>
    <cellStyle name="Normal 18 2 4 4" xfId="43211" xr:uid="{00000000-0005-0000-0000-0000C7A20000}"/>
    <cellStyle name="Normal 18 2 5" xfId="43212" xr:uid="{00000000-0005-0000-0000-0000C8A20000}"/>
    <cellStyle name="Normal 18 2 5 2" xfId="43213" xr:uid="{00000000-0005-0000-0000-0000C9A20000}"/>
    <cellStyle name="Normal 18 2 5 2 2" xfId="43214" xr:uid="{00000000-0005-0000-0000-0000CAA20000}"/>
    <cellStyle name="Normal 18 2 5 3" xfId="43215" xr:uid="{00000000-0005-0000-0000-0000CBA20000}"/>
    <cellStyle name="Normal 18 2 6" xfId="43216" xr:uid="{00000000-0005-0000-0000-0000CCA20000}"/>
    <cellStyle name="Normal 18 2 6 2" xfId="43217" xr:uid="{00000000-0005-0000-0000-0000CDA20000}"/>
    <cellStyle name="Normal 18 2 7" xfId="43218" xr:uid="{00000000-0005-0000-0000-0000CEA20000}"/>
    <cellStyle name="Normal 18 2 7 2" xfId="43219" xr:uid="{00000000-0005-0000-0000-0000CFA20000}"/>
    <cellStyle name="Normal 18 2 8" xfId="43220" xr:uid="{00000000-0005-0000-0000-0000D0A20000}"/>
    <cellStyle name="Normal 18 2 8 2" xfId="43221" xr:uid="{00000000-0005-0000-0000-0000D1A20000}"/>
    <cellStyle name="Normal 18 2 9" xfId="43222" xr:uid="{00000000-0005-0000-0000-0000D2A20000}"/>
    <cellStyle name="Normal 18 2 9 2" xfId="43223" xr:uid="{00000000-0005-0000-0000-0000D3A20000}"/>
    <cellStyle name="Normal 18 3" xfId="4599" xr:uid="{00000000-0005-0000-0000-0000D4A20000}"/>
    <cellStyle name="Normal 18 3 10" xfId="43224" xr:uid="{00000000-0005-0000-0000-0000D5A20000}"/>
    <cellStyle name="Normal 18 3 10 2" xfId="43225" xr:uid="{00000000-0005-0000-0000-0000D6A20000}"/>
    <cellStyle name="Normal 18 3 11" xfId="43226" xr:uid="{00000000-0005-0000-0000-0000D7A20000}"/>
    <cellStyle name="Normal 18 3 2" xfId="43227" xr:uid="{00000000-0005-0000-0000-0000D8A20000}"/>
    <cellStyle name="Normal 18 3 2 2" xfId="43228" xr:uid="{00000000-0005-0000-0000-0000D9A20000}"/>
    <cellStyle name="Normal 18 3 2 2 2" xfId="43229" xr:uid="{00000000-0005-0000-0000-0000DAA20000}"/>
    <cellStyle name="Normal 18 3 2 2 3" xfId="43230" xr:uid="{00000000-0005-0000-0000-0000DBA20000}"/>
    <cellStyle name="Normal 18 3 2 3" xfId="43231" xr:uid="{00000000-0005-0000-0000-0000DCA20000}"/>
    <cellStyle name="Normal 18 3 2 3 2" xfId="43232" xr:uid="{00000000-0005-0000-0000-0000DDA20000}"/>
    <cellStyle name="Normal 18 3 2 4" xfId="43233" xr:uid="{00000000-0005-0000-0000-0000DEA20000}"/>
    <cellStyle name="Normal 18 3 3" xfId="43234" xr:uid="{00000000-0005-0000-0000-0000DFA20000}"/>
    <cellStyle name="Normal 18 3 3 2" xfId="43235" xr:uid="{00000000-0005-0000-0000-0000E0A20000}"/>
    <cellStyle name="Normal 18 3 3 2 2" xfId="43236" xr:uid="{00000000-0005-0000-0000-0000E1A20000}"/>
    <cellStyle name="Normal 18 3 3 3" xfId="43237" xr:uid="{00000000-0005-0000-0000-0000E2A20000}"/>
    <cellStyle name="Normal 18 3 3 3 2" xfId="43238" xr:uid="{00000000-0005-0000-0000-0000E3A20000}"/>
    <cellStyle name="Normal 18 3 3 4" xfId="43239" xr:uid="{00000000-0005-0000-0000-0000E4A20000}"/>
    <cellStyle name="Normal 18 3 4" xfId="43240" xr:uid="{00000000-0005-0000-0000-0000E5A20000}"/>
    <cellStyle name="Normal 18 3 4 2" xfId="43241" xr:uid="{00000000-0005-0000-0000-0000E6A20000}"/>
    <cellStyle name="Normal 18 3 4 2 2" xfId="43242" xr:uid="{00000000-0005-0000-0000-0000E7A20000}"/>
    <cellStyle name="Normal 18 3 4 3" xfId="43243" xr:uid="{00000000-0005-0000-0000-0000E8A20000}"/>
    <cellStyle name="Normal 18 3 5" xfId="43244" xr:uid="{00000000-0005-0000-0000-0000E9A20000}"/>
    <cellStyle name="Normal 18 3 5 2" xfId="43245" xr:uid="{00000000-0005-0000-0000-0000EAA20000}"/>
    <cellStyle name="Normal 18 3 6" xfId="43246" xr:uid="{00000000-0005-0000-0000-0000EBA20000}"/>
    <cellStyle name="Normal 18 3 6 2" xfId="43247" xr:uid="{00000000-0005-0000-0000-0000ECA20000}"/>
    <cellStyle name="Normal 18 3 7" xfId="43248" xr:uid="{00000000-0005-0000-0000-0000EDA20000}"/>
    <cellStyle name="Normal 18 3 7 2" xfId="43249" xr:uid="{00000000-0005-0000-0000-0000EEA20000}"/>
    <cellStyle name="Normal 18 3 8" xfId="43250" xr:uid="{00000000-0005-0000-0000-0000EFA20000}"/>
    <cellStyle name="Normal 18 3 8 2" xfId="43251" xr:uid="{00000000-0005-0000-0000-0000F0A20000}"/>
    <cellStyle name="Normal 18 3 9" xfId="43252" xr:uid="{00000000-0005-0000-0000-0000F1A20000}"/>
    <cellStyle name="Normal 18 3 9 2" xfId="43253" xr:uid="{00000000-0005-0000-0000-0000F2A20000}"/>
    <cellStyle name="Normal 18 4" xfId="4600" xr:uid="{00000000-0005-0000-0000-0000F3A20000}"/>
    <cellStyle name="Normal 18 4 2" xfId="4601" xr:uid="{00000000-0005-0000-0000-0000F4A20000}"/>
    <cellStyle name="Normal 18 4 2 2" xfId="43254" xr:uid="{00000000-0005-0000-0000-0000F5A20000}"/>
    <cellStyle name="Normal 18 4 2 2 2" xfId="43255" xr:uid="{00000000-0005-0000-0000-0000F6A20000}"/>
    <cellStyle name="Normal 18 4 2 2 3" xfId="43256" xr:uid="{00000000-0005-0000-0000-0000F7A20000}"/>
    <cellStyle name="Normal 18 4 2 3" xfId="43257" xr:uid="{00000000-0005-0000-0000-0000F8A20000}"/>
    <cellStyle name="Normal 18 4 2 4" xfId="43258" xr:uid="{00000000-0005-0000-0000-0000F9A20000}"/>
    <cellStyle name="Normal 18 4 3" xfId="43259" xr:uid="{00000000-0005-0000-0000-0000FAA20000}"/>
    <cellStyle name="Normal 18 4 3 2" xfId="43260" xr:uid="{00000000-0005-0000-0000-0000FBA20000}"/>
    <cellStyle name="Normal 18 4 3 3" xfId="43261" xr:uid="{00000000-0005-0000-0000-0000FCA20000}"/>
    <cellStyle name="Normal 18 4 4" xfId="43262" xr:uid="{00000000-0005-0000-0000-0000FDA20000}"/>
    <cellStyle name="Normal 18 4 5" xfId="43263" xr:uid="{00000000-0005-0000-0000-0000FEA20000}"/>
    <cellStyle name="Normal 18 5" xfId="4602" xr:uid="{00000000-0005-0000-0000-0000FFA20000}"/>
    <cellStyle name="Normal 18 5 2" xfId="43264" xr:uid="{00000000-0005-0000-0000-000000A30000}"/>
    <cellStyle name="Normal 18 5 2 2" xfId="43265" xr:uid="{00000000-0005-0000-0000-000001A30000}"/>
    <cellStyle name="Normal 18 5 2 3" xfId="43266" xr:uid="{00000000-0005-0000-0000-000002A30000}"/>
    <cellStyle name="Normal 18 5 3" xfId="43267" xr:uid="{00000000-0005-0000-0000-000003A30000}"/>
    <cellStyle name="Normal 18 5 3 2" xfId="43268" xr:uid="{00000000-0005-0000-0000-000004A30000}"/>
    <cellStyle name="Normal 18 5 4" xfId="43269" xr:uid="{00000000-0005-0000-0000-000005A30000}"/>
    <cellStyle name="Normal 18 6" xfId="43270" xr:uid="{00000000-0005-0000-0000-000006A30000}"/>
    <cellStyle name="Normal 18 6 2" xfId="43271" xr:uid="{00000000-0005-0000-0000-000007A30000}"/>
    <cellStyle name="Normal 18 6 2 2" xfId="43272" xr:uid="{00000000-0005-0000-0000-000008A30000}"/>
    <cellStyle name="Normal 18 6 3" xfId="43273" xr:uid="{00000000-0005-0000-0000-000009A30000}"/>
    <cellStyle name="Normal 18 7" xfId="43274" xr:uid="{00000000-0005-0000-0000-00000AA30000}"/>
    <cellStyle name="Normal 18 7 2" xfId="43275" xr:uid="{00000000-0005-0000-0000-00000BA30000}"/>
    <cellStyle name="Normal 18 8" xfId="43276" xr:uid="{00000000-0005-0000-0000-00000CA30000}"/>
    <cellStyle name="Normal 18 8 2" xfId="43277" xr:uid="{00000000-0005-0000-0000-00000DA30000}"/>
    <cellStyle name="Normal 18 9" xfId="43278" xr:uid="{00000000-0005-0000-0000-00000EA30000}"/>
    <cellStyle name="Normal 18 9 2" xfId="43279" xr:uid="{00000000-0005-0000-0000-00000FA30000}"/>
    <cellStyle name="Normal 18_2013 Combined" xfId="43280" xr:uid="{00000000-0005-0000-0000-000010A30000}"/>
    <cellStyle name="Normal 180" xfId="4603" xr:uid="{00000000-0005-0000-0000-000011A30000}"/>
    <cellStyle name="Normal 180 2" xfId="43281" xr:uid="{00000000-0005-0000-0000-000012A30000}"/>
    <cellStyle name="Normal 180 3" xfId="43282" xr:uid="{00000000-0005-0000-0000-000013A30000}"/>
    <cellStyle name="Normal 180 4" xfId="43283" xr:uid="{00000000-0005-0000-0000-000014A30000}"/>
    <cellStyle name="Normal 181" xfId="4604" xr:uid="{00000000-0005-0000-0000-000015A30000}"/>
    <cellStyle name="Normal 181 2" xfId="43284" xr:uid="{00000000-0005-0000-0000-000016A30000}"/>
    <cellStyle name="Normal 181 3" xfId="43285" xr:uid="{00000000-0005-0000-0000-000017A30000}"/>
    <cellStyle name="Normal 181 4" xfId="43286" xr:uid="{00000000-0005-0000-0000-000018A30000}"/>
    <cellStyle name="Normal 182" xfId="4605" xr:uid="{00000000-0005-0000-0000-000019A30000}"/>
    <cellStyle name="Normal 182 2" xfId="43287" xr:uid="{00000000-0005-0000-0000-00001AA30000}"/>
    <cellStyle name="Normal 182 3" xfId="43288" xr:uid="{00000000-0005-0000-0000-00001BA30000}"/>
    <cellStyle name="Normal 182 4" xfId="43289" xr:uid="{00000000-0005-0000-0000-00001CA30000}"/>
    <cellStyle name="Normal 183" xfId="4606" xr:uid="{00000000-0005-0000-0000-00001DA30000}"/>
    <cellStyle name="Normal 183 2" xfId="43290" xr:uid="{00000000-0005-0000-0000-00001EA30000}"/>
    <cellStyle name="Normal 183 3" xfId="43291" xr:uid="{00000000-0005-0000-0000-00001FA30000}"/>
    <cellStyle name="Normal 183 4" xfId="43292" xr:uid="{00000000-0005-0000-0000-000020A30000}"/>
    <cellStyle name="Normal 184" xfId="4607" xr:uid="{00000000-0005-0000-0000-000021A30000}"/>
    <cellStyle name="Normal 184 2" xfId="43293" xr:uid="{00000000-0005-0000-0000-000022A30000}"/>
    <cellStyle name="Normal 184 3" xfId="43294" xr:uid="{00000000-0005-0000-0000-000023A30000}"/>
    <cellStyle name="Normal 184 4" xfId="43295" xr:uid="{00000000-0005-0000-0000-000024A30000}"/>
    <cellStyle name="Normal 185" xfId="4608" xr:uid="{00000000-0005-0000-0000-000025A30000}"/>
    <cellStyle name="Normal 185 2" xfId="43296" xr:uid="{00000000-0005-0000-0000-000026A30000}"/>
    <cellStyle name="Normal 185 3" xfId="43297" xr:uid="{00000000-0005-0000-0000-000027A30000}"/>
    <cellStyle name="Normal 185 4" xfId="43298" xr:uid="{00000000-0005-0000-0000-000028A30000}"/>
    <cellStyle name="Normal 186" xfId="4609" xr:uid="{00000000-0005-0000-0000-000029A30000}"/>
    <cellStyle name="Normal 186 2" xfId="43299" xr:uid="{00000000-0005-0000-0000-00002AA30000}"/>
    <cellStyle name="Normal 186 3" xfId="43300" xr:uid="{00000000-0005-0000-0000-00002BA30000}"/>
    <cellStyle name="Normal 186 4" xfId="43301" xr:uid="{00000000-0005-0000-0000-00002CA30000}"/>
    <cellStyle name="Normal 187" xfId="4610" xr:uid="{00000000-0005-0000-0000-00002DA30000}"/>
    <cellStyle name="Normal 187 2" xfId="43302" xr:uid="{00000000-0005-0000-0000-00002EA30000}"/>
    <cellStyle name="Normal 187 3" xfId="43303" xr:uid="{00000000-0005-0000-0000-00002FA30000}"/>
    <cellStyle name="Normal 187 4" xfId="43304" xr:uid="{00000000-0005-0000-0000-000030A30000}"/>
    <cellStyle name="Normal 188" xfId="4611" xr:uid="{00000000-0005-0000-0000-000031A30000}"/>
    <cellStyle name="Normal 188 2" xfId="43305" xr:uid="{00000000-0005-0000-0000-000032A30000}"/>
    <cellStyle name="Normal 188 3" xfId="43306" xr:uid="{00000000-0005-0000-0000-000033A30000}"/>
    <cellStyle name="Normal 188 4" xfId="43307" xr:uid="{00000000-0005-0000-0000-000034A30000}"/>
    <cellStyle name="Normal 189" xfId="4612" xr:uid="{00000000-0005-0000-0000-000035A30000}"/>
    <cellStyle name="Normal 189 2" xfId="43308" xr:uid="{00000000-0005-0000-0000-000036A30000}"/>
    <cellStyle name="Normal 189 3" xfId="43309" xr:uid="{00000000-0005-0000-0000-000037A30000}"/>
    <cellStyle name="Normal 189 4" xfId="43310" xr:uid="{00000000-0005-0000-0000-000038A30000}"/>
    <cellStyle name="Normal 19" xfId="4613" xr:uid="{00000000-0005-0000-0000-000039A30000}"/>
    <cellStyle name="Normal 19 10" xfId="43311" xr:uid="{00000000-0005-0000-0000-00003AA30000}"/>
    <cellStyle name="Normal 19 10 2" xfId="43312" xr:uid="{00000000-0005-0000-0000-00003BA30000}"/>
    <cellStyle name="Normal 19 11" xfId="43313" xr:uid="{00000000-0005-0000-0000-00003CA30000}"/>
    <cellStyle name="Normal 19 11 2" xfId="43314" xr:uid="{00000000-0005-0000-0000-00003DA30000}"/>
    <cellStyle name="Normal 19 12" xfId="43315" xr:uid="{00000000-0005-0000-0000-00003EA30000}"/>
    <cellStyle name="Normal 19 12 2" xfId="43316" xr:uid="{00000000-0005-0000-0000-00003FA30000}"/>
    <cellStyle name="Normal 19 13" xfId="43317" xr:uid="{00000000-0005-0000-0000-000040A30000}"/>
    <cellStyle name="Normal 19 2" xfId="4614" xr:uid="{00000000-0005-0000-0000-000041A30000}"/>
    <cellStyle name="Normal 19 2 10" xfId="43318" xr:uid="{00000000-0005-0000-0000-000042A30000}"/>
    <cellStyle name="Normal 19 2 10 2" xfId="43319" xr:uid="{00000000-0005-0000-0000-000043A30000}"/>
    <cellStyle name="Normal 19 2 11" xfId="43320" xr:uid="{00000000-0005-0000-0000-000044A30000}"/>
    <cellStyle name="Normal 19 2 11 2" xfId="43321" xr:uid="{00000000-0005-0000-0000-000045A30000}"/>
    <cellStyle name="Normal 19 2 12" xfId="43322" xr:uid="{00000000-0005-0000-0000-000046A30000}"/>
    <cellStyle name="Normal 19 2 2" xfId="4615" xr:uid="{00000000-0005-0000-0000-000047A30000}"/>
    <cellStyle name="Normal 19 2 2 10" xfId="43323" xr:uid="{00000000-0005-0000-0000-000048A30000}"/>
    <cellStyle name="Normal 19 2 2 10 2" xfId="43324" xr:uid="{00000000-0005-0000-0000-000049A30000}"/>
    <cellStyle name="Normal 19 2 2 11" xfId="43325" xr:uid="{00000000-0005-0000-0000-00004AA30000}"/>
    <cellStyle name="Normal 19 2 2 2" xfId="43326" xr:uid="{00000000-0005-0000-0000-00004BA30000}"/>
    <cellStyle name="Normal 19 2 2 2 2" xfId="43327" xr:uid="{00000000-0005-0000-0000-00004CA30000}"/>
    <cellStyle name="Normal 19 2 2 2 2 2" xfId="43328" xr:uid="{00000000-0005-0000-0000-00004DA30000}"/>
    <cellStyle name="Normal 19 2 2 2 3" xfId="43329" xr:uid="{00000000-0005-0000-0000-00004EA30000}"/>
    <cellStyle name="Normal 19 2 2 2 3 2" xfId="43330" xr:uid="{00000000-0005-0000-0000-00004FA30000}"/>
    <cellStyle name="Normal 19 2 2 2 4" xfId="43331" xr:uid="{00000000-0005-0000-0000-000050A30000}"/>
    <cellStyle name="Normal 19 2 2 3" xfId="43332" xr:uid="{00000000-0005-0000-0000-000051A30000}"/>
    <cellStyle name="Normal 19 2 2 3 2" xfId="43333" xr:uid="{00000000-0005-0000-0000-000052A30000}"/>
    <cellStyle name="Normal 19 2 2 3 2 2" xfId="43334" xr:uid="{00000000-0005-0000-0000-000053A30000}"/>
    <cellStyle name="Normal 19 2 2 3 3" xfId="43335" xr:uid="{00000000-0005-0000-0000-000054A30000}"/>
    <cellStyle name="Normal 19 2 2 3 3 2" xfId="43336" xr:uid="{00000000-0005-0000-0000-000055A30000}"/>
    <cellStyle name="Normal 19 2 2 3 4" xfId="43337" xr:uid="{00000000-0005-0000-0000-000056A30000}"/>
    <cellStyle name="Normal 19 2 2 4" xfId="43338" xr:uid="{00000000-0005-0000-0000-000057A30000}"/>
    <cellStyle name="Normal 19 2 2 4 2" xfId="43339" xr:uid="{00000000-0005-0000-0000-000058A30000}"/>
    <cellStyle name="Normal 19 2 2 4 2 2" xfId="43340" xr:uid="{00000000-0005-0000-0000-000059A30000}"/>
    <cellStyle name="Normal 19 2 2 4 3" xfId="43341" xr:uid="{00000000-0005-0000-0000-00005AA30000}"/>
    <cellStyle name="Normal 19 2 2 5" xfId="43342" xr:uid="{00000000-0005-0000-0000-00005BA30000}"/>
    <cellStyle name="Normal 19 2 2 5 2" xfId="43343" xr:uid="{00000000-0005-0000-0000-00005CA30000}"/>
    <cellStyle name="Normal 19 2 2 6" xfId="43344" xr:uid="{00000000-0005-0000-0000-00005DA30000}"/>
    <cellStyle name="Normal 19 2 2 6 2" xfId="43345" xr:uid="{00000000-0005-0000-0000-00005EA30000}"/>
    <cellStyle name="Normal 19 2 2 7" xfId="43346" xr:uid="{00000000-0005-0000-0000-00005FA30000}"/>
    <cellStyle name="Normal 19 2 2 7 2" xfId="43347" xr:uid="{00000000-0005-0000-0000-000060A30000}"/>
    <cellStyle name="Normal 19 2 2 8" xfId="43348" xr:uid="{00000000-0005-0000-0000-000061A30000}"/>
    <cellStyle name="Normal 19 2 2 8 2" xfId="43349" xr:uid="{00000000-0005-0000-0000-000062A30000}"/>
    <cellStyle name="Normal 19 2 2 9" xfId="43350" xr:uid="{00000000-0005-0000-0000-000063A30000}"/>
    <cellStyle name="Normal 19 2 2 9 2" xfId="43351" xr:uid="{00000000-0005-0000-0000-000064A30000}"/>
    <cellStyle name="Normal 19 2 3" xfId="4616" xr:uid="{00000000-0005-0000-0000-000065A30000}"/>
    <cellStyle name="Normal 19 2 3 2" xfId="43352" xr:uid="{00000000-0005-0000-0000-000066A30000}"/>
    <cellStyle name="Normal 19 2 3 2 2" xfId="43353" xr:uid="{00000000-0005-0000-0000-000067A30000}"/>
    <cellStyle name="Normal 19 2 3 3" xfId="43354" xr:uid="{00000000-0005-0000-0000-000068A30000}"/>
    <cellStyle name="Normal 19 2 3 3 2" xfId="43355" xr:uid="{00000000-0005-0000-0000-000069A30000}"/>
    <cellStyle name="Normal 19 2 3 4" xfId="43356" xr:uid="{00000000-0005-0000-0000-00006AA30000}"/>
    <cellStyle name="Normal 19 2 4" xfId="43357" xr:uid="{00000000-0005-0000-0000-00006BA30000}"/>
    <cellStyle name="Normal 19 2 4 2" xfId="43358" xr:uid="{00000000-0005-0000-0000-00006CA30000}"/>
    <cellStyle name="Normal 19 2 4 2 2" xfId="43359" xr:uid="{00000000-0005-0000-0000-00006DA30000}"/>
    <cellStyle name="Normal 19 2 4 3" xfId="43360" xr:uid="{00000000-0005-0000-0000-00006EA30000}"/>
    <cellStyle name="Normal 19 2 4 3 2" xfId="43361" xr:uid="{00000000-0005-0000-0000-00006FA30000}"/>
    <cellStyle name="Normal 19 2 4 4" xfId="43362" xr:uid="{00000000-0005-0000-0000-000070A30000}"/>
    <cellStyle name="Normal 19 2 5" xfId="43363" xr:uid="{00000000-0005-0000-0000-000071A30000}"/>
    <cellStyle name="Normal 19 2 5 2" xfId="43364" xr:uid="{00000000-0005-0000-0000-000072A30000}"/>
    <cellStyle name="Normal 19 2 5 2 2" xfId="43365" xr:uid="{00000000-0005-0000-0000-000073A30000}"/>
    <cellStyle name="Normal 19 2 5 3" xfId="43366" xr:uid="{00000000-0005-0000-0000-000074A30000}"/>
    <cellStyle name="Normal 19 2 6" xfId="43367" xr:uid="{00000000-0005-0000-0000-000075A30000}"/>
    <cellStyle name="Normal 19 2 6 2" xfId="43368" xr:uid="{00000000-0005-0000-0000-000076A30000}"/>
    <cellStyle name="Normal 19 2 7" xfId="43369" xr:uid="{00000000-0005-0000-0000-000077A30000}"/>
    <cellStyle name="Normal 19 2 7 2" xfId="43370" xr:uid="{00000000-0005-0000-0000-000078A30000}"/>
    <cellStyle name="Normal 19 2 8" xfId="43371" xr:uid="{00000000-0005-0000-0000-000079A30000}"/>
    <cellStyle name="Normal 19 2 8 2" xfId="43372" xr:uid="{00000000-0005-0000-0000-00007AA30000}"/>
    <cellStyle name="Normal 19 2 9" xfId="43373" xr:uid="{00000000-0005-0000-0000-00007BA30000}"/>
    <cellStyle name="Normal 19 2 9 2" xfId="43374" xr:uid="{00000000-0005-0000-0000-00007CA30000}"/>
    <cellStyle name="Normal 19 3" xfId="4617" xr:uid="{00000000-0005-0000-0000-00007DA30000}"/>
    <cellStyle name="Normal 19 3 10" xfId="43375" xr:uid="{00000000-0005-0000-0000-00007EA30000}"/>
    <cellStyle name="Normal 19 3 10 2" xfId="43376" xr:uid="{00000000-0005-0000-0000-00007FA30000}"/>
    <cellStyle name="Normal 19 3 11" xfId="43377" xr:uid="{00000000-0005-0000-0000-000080A30000}"/>
    <cellStyle name="Normal 19 3 2" xfId="4618" xr:uid="{00000000-0005-0000-0000-000081A30000}"/>
    <cellStyle name="Normal 19 3 2 2" xfId="43378" xr:uid="{00000000-0005-0000-0000-000082A30000}"/>
    <cellStyle name="Normal 19 3 2 2 2" xfId="43379" xr:uid="{00000000-0005-0000-0000-000083A30000}"/>
    <cellStyle name="Normal 19 3 2 2 3" xfId="43380" xr:uid="{00000000-0005-0000-0000-000084A30000}"/>
    <cellStyle name="Normal 19 3 2 3" xfId="43381" xr:uid="{00000000-0005-0000-0000-000085A30000}"/>
    <cellStyle name="Normal 19 3 2 3 2" xfId="43382" xr:uid="{00000000-0005-0000-0000-000086A30000}"/>
    <cellStyle name="Normal 19 3 2 4" xfId="43383" xr:uid="{00000000-0005-0000-0000-000087A30000}"/>
    <cellStyle name="Normal 19 3 3" xfId="4619" xr:uid="{00000000-0005-0000-0000-000088A30000}"/>
    <cellStyle name="Normal 19 3 3 2" xfId="43384" xr:uid="{00000000-0005-0000-0000-000089A30000}"/>
    <cellStyle name="Normal 19 3 3 2 2" xfId="43385" xr:uid="{00000000-0005-0000-0000-00008AA30000}"/>
    <cellStyle name="Normal 19 3 3 3" xfId="43386" xr:uid="{00000000-0005-0000-0000-00008BA30000}"/>
    <cellStyle name="Normal 19 3 3 3 2" xfId="43387" xr:uid="{00000000-0005-0000-0000-00008CA30000}"/>
    <cellStyle name="Normal 19 3 3 4" xfId="43388" xr:uid="{00000000-0005-0000-0000-00008DA30000}"/>
    <cellStyle name="Normal 19 3 4" xfId="43389" xr:uid="{00000000-0005-0000-0000-00008EA30000}"/>
    <cellStyle name="Normal 19 3 4 2" xfId="43390" xr:uid="{00000000-0005-0000-0000-00008FA30000}"/>
    <cellStyle name="Normal 19 3 4 2 2" xfId="43391" xr:uid="{00000000-0005-0000-0000-000090A30000}"/>
    <cellStyle name="Normal 19 3 4 3" xfId="43392" xr:uid="{00000000-0005-0000-0000-000091A30000}"/>
    <cellStyle name="Normal 19 3 5" xfId="43393" xr:uid="{00000000-0005-0000-0000-000092A30000}"/>
    <cellStyle name="Normal 19 3 5 2" xfId="43394" xr:uid="{00000000-0005-0000-0000-000093A30000}"/>
    <cellStyle name="Normal 19 3 6" xfId="43395" xr:uid="{00000000-0005-0000-0000-000094A30000}"/>
    <cellStyle name="Normal 19 3 6 2" xfId="43396" xr:uid="{00000000-0005-0000-0000-000095A30000}"/>
    <cellStyle name="Normal 19 3 7" xfId="43397" xr:uid="{00000000-0005-0000-0000-000096A30000}"/>
    <cellStyle name="Normal 19 3 7 2" xfId="43398" xr:uid="{00000000-0005-0000-0000-000097A30000}"/>
    <cellStyle name="Normal 19 3 8" xfId="43399" xr:uid="{00000000-0005-0000-0000-000098A30000}"/>
    <cellStyle name="Normal 19 3 8 2" xfId="43400" xr:uid="{00000000-0005-0000-0000-000099A30000}"/>
    <cellStyle name="Normal 19 3 9" xfId="43401" xr:uid="{00000000-0005-0000-0000-00009AA30000}"/>
    <cellStyle name="Normal 19 3 9 2" xfId="43402" xr:uid="{00000000-0005-0000-0000-00009BA30000}"/>
    <cellStyle name="Normal 19 4" xfId="4620" xr:uid="{00000000-0005-0000-0000-00009CA30000}"/>
    <cellStyle name="Normal 19 4 2" xfId="43403" xr:uid="{00000000-0005-0000-0000-00009DA30000}"/>
    <cellStyle name="Normal 19 4 2 2" xfId="43404" xr:uid="{00000000-0005-0000-0000-00009EA30000}"/>
    <cellStyle name="Normal 19 4 2 2 2" xfId="43405" xr:uid="{00000000-0005-0000-0000-00009FA30000}"/>
    <cellStyle name="Normal 19 4 2 2 3" xfId="43406" xr:uid="{00000000-0005-0000-0000-0000A0A30000}"/>
    <cellStyle name="Normal 19 4 2 3" xfId="43407" xr:uid="{00000000-0005-0000-0000-0000A1A30000}"/>
    <cellStyle name="Normal 19 4 2 4" xfId="43408" xr:uid="{00000000-0005-0000-0000-0000A2A30000}"/>
    <cellStyle name="Normal 19 4 3" xfId="43409" xr:uid="{00000000-0005-0000-0000-0000A3A30000}"/>
    <cellStyle name="Normal 19 4 3 2" xfId="43410" xr:uid="{00000000-0005-0000-0000-0000A4A30000}"/>
    <cellStyle name="Normal 19 4 3 3" xfId="43411" xr:uid="{00000000-0005-0000-0000-0000A5A30000}"/>
    <cellStyle name="Normal 19 4 4" xfId="43412" xr:uid="{00000000-0005-0000-0000-0000A6A30000}"/>
    <cellStyle name="Normal 19 4 5" xfId="43413" xr:uid="{00000000-0005-0000-0000-0000A7A30000}"/>
    <cellStyle name="Normal 19 5" xfId="4621" xr:uid="{00000000-0005-0000-0000-0000A8A30000}"/>
    <cellStyle name="Normal 19 5 2" xfId="43414" xr:uid="{00000000-0005-0000-0000-0000A9A30000}"/>
    <cellStyle name="Normal 19 5 2 2" xfId="43415" xr:uid="{00000000-0005-0000-0000-0000AAA30000}"/>
    <cellStyle name="Normal 19 5 2 3" xfId="43416" xr:uid="{00000000-0005-0000-0000-0000ABA30000}"/>
    <cellStyle name="Normal 19 5 3" xfId="43417" xr:uid="{00000000-0005-0000-0000-0000ACA30000}"/>
    <cellStyle name="Normal 19 5 3 2" xfId="43418" xr:uid="{00000000-0005-0000-0000-0000ADA30000}"/>
    <cellStyle name="Normal 19 5 4" xfId="43419" xr:uid="{00000000-0005-0000-0000-0000AEA30000}"/>
    <cellStyle name="Normal 19 6" xfId="4622" xr:uid="{00000000-0005-0000-0000-0000AFA30000}"/>
    <cellStyle name="Normal 19 6 2" xfId="43420" xr:uid="{00000000-0005-0000-0000-0000B0A30000}"/>
    <cellStyle name="Normal 19 6 2 2" xfId="43421" xr:uid="{00000000-0005-0000-0000-0000B1A30000}"/>
    <cellStyle name="Normal 19 6 3" xfId="43422" xr:uid="{00000000-0005-0000-0000-0000B2A30000}"/>
    <cellStyle name="Normal 19 7" xfId="43423" xr:uid="{00000000-0005-0000-0000-0000B3A30000}"/>
    <cellStyle name="Normal 19 7 2" xfId="43424" xr:uid="{00000000-0005-0000-0000-0000B4A30000}"/>
    <cellStyle name="Normal 19 8" xfId="43425" xr:uid="{00000000-0005-0000-0000-0000B5A30000}"/>
    <cellStyle name="Normal 19 8 2" xfId="43426" xr:uid="{00000000-0005-0000-0000-0000B6A30000}"/>
    <cellStyle name="Normal 19 9" xfId="43427" xr:uid="{00000000-0005-0000-0000-0000B7A30000}"/>
    <cellStyle name="Normal 19 9 2" xfId="43428" xr:uid="{00000000-0005-0000-0000-0000B8A30000}"/>
    <cellStyle name="Normal 19_2013 Combined" xfId="43429" xr:uid="{00000000-0005-0000-0000-0000B9A30000}"/>
    <cellStyle name="Normal 190" xfId="4623" xr:uid="{00000000-0005-0000-0000-0000BAA30000}"/>
    <cellStyle name="Normal 190 2" xfId="43430" xr:uid="{00000000-0005-0000-0000-0000BBA30000}"/>
    <cellStyle name="Normal 190 3" xfId="43431" xr:uid="{00000000-0005-0000-0000-0000BCA30000}"/>
    <cellStyle name="Normal 190 4" xfId="43432" xr:uid="{00000000-0005-0000-0000-0000BDA30000}"/>
    <cellStyle name="Normal 191" xfId="4624" xr:uid="{00000000-0005-0000-0000-0000BEA30000}"/>
    <cellStyle name="Normal 191 2" xfId="43433" xr:uid="{00000000-0005-0000-0000-0000BFA30000}"/>
    <cellStyle name="Normal 191 3" xfId="43434" xr:uid="{00000000-0005-0000-0000-0000C0A30000}"/>
    <cellStyle name="Normal 191 4" xfId="43435" xr:uid="{00000000-0005-0000-0000-0000C1A30000}"/>
    <cellStyle name="Normal 192" xfId="4625" xr:uid="{00000000-0005-0000-0000-0000C2A30000}"/>
    <cellStyle name="Normal 192 2" xfId="43436" xr:uid="{00000000-0005-0000-0000-0000C3A30000}"/>
    <cellStyle name="Normal 192 3" xfId="43437" xr:uid="{00000000-0005-0000-0000-0000C4A30000}"/>
    <cellStyle name="Normal 192 4" xfId="43438" xr:uid="{00000000-0005-0000-0000-0000C5A30000}"/>
    <cellStyle name="Normal 193" xfId="4626" xr:uid="{00000000-0005-0000-0000-0000C6A30000}"/>
    <cellStyle name="Normal 193 2" xfId="43439" xr:uid="{00000000-0005-0000-0000-0000C7A30000}"/>
    <cellStyle name="Normal 193 3" xfId="43440" xr:uid="{00000000-0005-0000-0000-0000C8A30000}"/>
    <cellStyle name="Normal 194" xfId="4627" xr:uid="{00000000-0005-0000-0000-0000C9A30000}"/>
    <cellStyle name="Normal 194 2" xfId="43441" xr:uid="{00000000-0005-0000-0000-0000CAA30000}"/>
    <cellStyle name="Normal 194 3" xfId="43442" xr:uid="{00000000-0005-0000-0000-0000CBA30000}"/>
    <cellStyle name="Normal 195" xfId="4628" xr:uid="{00000000-0005-0000-0000-0000CCA30000}"/>
    <cellStyle name="Normal 195 2" xfId="43443" xr:uid="{00000000-0005-0000-0000-0000CDA30000}"/>
    <cellStyle name="Normal 196" xfId="4629" xr:uid="{00000000-0005-0000-0000-0000CEA30000}"/>
    <cellStyle name="Normal 196 2" xfId="43444" xr:uid="{00000000-0005-0000-0000-0000CFA30000}"/>
    <cellStyle name="Normal 197" xfId="4630" xr:uid="{00000000-0005-0000-0000-0000D0A30000}"/>
    <cellStyle name="Normal 197 2" xfId="43445" xr:uid="{00000000-0005-0000-0000-0000D1A30000}"/>
    <cellStyle name="Normal 198" xfId="4631" xr:uid="{00000000-0005-0000-0000-0000D2A30000}"/>
    <cellStyle name="Normal 198 2" xfId="43446" xr:uid="{00000000-0005-0000-0000-0000D3A30000}"/>
    <cellStyle name="Normal 199" xfId="4632" xr:uid="{00000000-0005-0000-0000-0000D4A30000}"/>
    <cellStyle name="Normal 199 2" xfId="43447" xr:uid="{00000000-0005-0000-0000-0000D5A30000}"/>
    <cellStyle name="Normal 2" xfId="85" xr:uid="{00000000-0005-0000-0000-0000D6A30000}"/>
    <cellStyle name="Normal 2 10" xfId="4633" xr:uid="{00000000-0005-0000-0000-0000D7A30000}"/>
    <cellStyle name="Normal 2 10 2" xfId="4634" xr:uid="{00000000-0005-0000-0000-0000D8A30000}"/>
    <cellStyle name="Normal 2 10 2 2" xfId="4635" xr:uid="{00000000-0005-0000-0000-0000D9A30000}"/>
    <cellStyle name="Normal 2 10 2 2 2" xfId="43448" xr:uid="{00000000-0005-0000-0000-0000DAA30000}"/>
    <cellStyle name="Normal 2 10 2 2 3" xfId="43449" xr:uid="{00000000-0005-0000-0000-0000DBA30000}"/>
    <cellStyle name="Normal 2 10 2 3" xfId="4636" xr:uid="{00000000-0005-0000-0000-0000DCA30000}"/>
    <cellStyle name="Normal 2 10 2 4" xfId="43450" xr:uid="{00000000-0005-0000-0000-0000DDA30000}"/>
    <cellStyle name="Normal 2 10 3" xfId="4637" xr:uid="{00000000-0005-0000-0000-0000DEA30000}"/>
    <cellStyle name="Normal 2 10 3 2" xfId="43451" xr:uid="{00000000-0005-0000-0000-0000DFA30000}"/>
    <cellStyle name="Normal 2 10 3 3" xfId="43452" xr:uid="{00000000-0005-0000-0000-0000E0A30000}"/>
    <cellStyle name="Normal 2 10 4" xfId="4638" xr:uid="{00000000-0005-0000-0000-0000E1A30000}"/>
    <cellStyle name="Normal 2 10 5" xfId="43453" xr:uid="{00000000-0005-0000-0000-0000E2A30000}"/>
    <cellStyle name="Normal 2 11" xfId="4639" xr:uid="{00000000-0005-0000-0000-0000E3A30000}"/>
    <cellStyle name="Normal 2 11 2" xfId="4640" xr:uid="{00000000-0005-0000-0000-0000E4A30000}"/>
    <cellStyle name="Normal 2 11 2 2" xfId="4641" xr:uid="{00000000-0005-0000-0000-0000E5A30000}"/>
    <cellStyle name="Normal 2 11 2 3" xfId="4642" xr:uid="{00000000-0005-0000-0000-0000E6A30000}"/>
    <cellStyle name="Normal 2 11 3" xfId="4643" xr:uid="{00000000-0005-0000-0000-0000E7A30000}"/>
    <cellStyle name="Normal 2 11 4" xfId="4644" xr:uid="{00000000-0005-0000-0000-0000E8A30000}"/>
    <cellStyle name="Normal 2 12" xfId="4645" xr:uid="{00000000-0005-0000-0000-0000E9A30000}"/>
    <cellStyle name="Normal 2 12 2" xfId="4646" xr:uid="{00000000-0005-0000-0000-0000EAA30000}"/>
    <cellStyle name="Normal 2 12 2 2" xfId="4647" xr:uid="{00000000-0005-0000-0000-0000EBA30000}"/>
    <cellStyle name="Normal 2 12 2 3" xfId="4648" xr:uid="{00000000-0005-0000-0000-0000ECA30000}"/>
    <cellStyle name="Normal 2 12 3" xfId="4649" xr:uid="{00000000-0005-0000-0000-0000EDA30000}"/>
    <cellStyle name="Normal 2 12 4" xfId="4650" xr:uid="{00000000-0005-0000-0000-0000EEA30000}"/>
    <cellStyle name="Normal 2 13" xfId="4651" xr:uid="{00000000-0005-0000-0000-0000EFA30000}"/>
    <cellStyle name="Normal 2 13 2" xfId="4652" xr:uid="{00000000-0005-0000-0000-0000F0A30000}"/>
    <cellStyle name="Normal 2 13 2 2" xfId="4653" xr:uid="{00000000-0005-0000-0000-0000F1A30000}"/>
    <cellStyle name="Normal 2 13 2 3" xfId="4654" xr:uid="{00000000-0005-0000-0000-0000F2A30000}"/>
    <cellStyle name="Normal 2 13 3" xfId="4655" xr:uid="{00000000-0005-0000-0000-0000F3A30000}"/>
    <cellStyle name="Normal 2 13 4" xfId="4656" xr:uid="{00000000-0005-0000-0000-0000F4A30000}"/>
    <cellStyle name="Normal 2 14" xfId="4657" xr:uid="{00000000-0005-0000-0000-0000F5A30000}"/>
    <cellStyle name="Normal 2 14 2" xfId="4658" xr:uid="{00000000-0005-0000-0000-0000F6A30000}"/>
    <cellStyle name="Normal 2 14 2 2" xfId="4659" xr:uid="{00000000-0005-0000-0000-0000F7A30000}"/>
    <cellStyle name="Normal 2 14 3" xfId="4660" xr:uid="{00000000-0005-0000-0000-0000F8A30000}"/>
    <cellStyle name="Normal 2 14 4" xfId="4661" xr:uid="{00000000-0005-0000-0000-0000F9A30000}"/>
    <cellStyle name="Normal 2 14 5" xfId="4662" xr:uid="{00000000-0005-0000-0000-0000FAA30000}"/>
    <cellStyle name="Normal 2 15" xfId="4663" xr:uid="{00000000-0005-0000-0000-0000FBA30000}"/>
    <cellStyle name="Normal 2 16" xfId="4664" xr:uid="{00000000-0005-0000-0000-0000FCA30000}"/>
    <cellStyle name="Normal 2 17" xfId="4665" xr:uid="{00000000-0005-0000-0000-0000FDA30000}"/>
    <cellStyle name="Normal 2 18" xfId="4666" xr:uid="{00000000-0005-0000-0000-0000FEA30000}"/>
    <cellStyle name="Normal 2 18 2" xfId="4667" xr:uid="{00000000-0005-0000-0000-0000FFA30000}"/>
    <cellStyle name="Normal 2 19" xfId="4668" xr:uid="{00000000-0005-0000-0000-000000A40000}"/>
    <cellStyle name="Normal 2 2" xfId="4669" xr:uid="{00000000-0005-0000-0000-000001A40000}"/>
    <cellStyle name="Normal 2 2 10" xfId="43454" xr:uid="{00000000-0005-0000-0000-000002A40000}"/>
    <cellStyle name="Normal 2 2 10 2" xfId="43455" xr:uid="{00000000-0005-0000-0000-000003A40000}"/>
    <cellStyle name="Normal 2 2 11" xfId="43456" xr:uid="{00000000-0005-0000-0000-000004A40000}"/>
    <cellStyle name="Normal 2 2 11 2" xfId="43457" xr:uid="{00000000-0005-0000-0000-000005A40000}"/>
    <cellStyle name="Normal 2 2 12" xfId="43458" xr:uid="{00000000-0005-0000-0000-000006A40000}"/>
    <cellStyle name="Normal 2 2 12 2" xfId="43459" xr:uid="{00000000-0005-0000-0000-000007A40000}"/>
    <cellStyle name="Normal 2 2 13" xfId="43460" xr:uid="{00000000-0005-0000-0000-000008A40000}"/>
    <cellStyle name="Normal 2 2 2" xfId="4670" xr:uid="{00000000-0005-0000-0000-000009A40000}"/>
    <cellStyle name="Normal 2 2 2 10" xfId="43461" xr:uid="{00000000-0005-0000-0000-00000AA40000}"/>
    <cellStyle name="Normal 2 2 2 10 2" xfId="43462" xr:uid="{00000000-0005-0000-0000-00000BA40000}"/>
    <cellStyle name="Normal 2 2 2 11" xfId="43463" xr:uid="{00000000-0005-0000-0000-00000CA40000}"/>
    <cellStyle name="Normal 2 2 2 11 2" xfId="43464" xr:uid="{00000000-0005-0000-0000-00000DA40000}"/>
    <cellStyle name="Normal 2 2 2 12" xfId="43465" xr:uid="{00000000-0005-0000-0000-00000EA40000}"/>
    <cellStyle name="Normal 2 2 2 13" xfId="43466" xr:uid="{00000000-0005-0000-0000-00000FA40000}"/>
    <cellStyle name="Normal 2 2 2 2" xfId="4671" xr:uid="{00000000-0005-0000-0000-000010A40000}"/>
    <cellStyle name="Normal 2 2 2 2 10" xfId="43467" xr:uid="{00000000-0005-0000-0000-000011A40000}"/>
    <cellStyle name="Normal 2 2 2 2 10 2" xfId="43468" xr:uid="{00000000-0005-0000-0000-000012A40000}"/>
    <cellStyle name="Normal 2 2 2 2 11" xfId="43469" xr:uid="{00000000-0005-0000-0000-000013A40000}"/>
    <cellStyle name="Normal 2 2 2 2 2" xfId="43470" xr:uid="{00000000-0005-0000-0000-000014A40000}"/>
    <cellStyle name="Normal 2 2 2 2 2 2" xfId="43471" xr:uid="{00000000-0005-0000-0000-000015A40000}"/>
    <cellStyle name="Normal 2 2 2 2 2 2 2" xfId="43472" xr:uid="{00000000-0005-0000-0000-000016A40000}"/>
    <cellStyle name="Normal 2 2 2 2 2 2 3" xfId="43473" xr:uid="{00000000-0005-0000-0000-000017A40000}"/>
    <cellStyle name="Normal 2 2 2 2 2 3" xfId="43474" xr:uid="{00000000-0005-0000-0000-000018A40000}"/>
    <cellStyle name="Normal 2 2 2 2 2 3 2" xfId="43475" xr:uid="{00000000-0005-0000-0000-000019A40000}"/>
    <cellStyle name="Normal 2 2 2 2 2 4" xfId="43476" xr:uid="{00000000-0005-0000-0000-00001AA40000}"/>
    <cellStyle name="Normal 2 2 2 2 3" xfId="43477" xr:uid="{00000000-0005-0000-0000-00001BA40000}"/>
    <cellStyle name="Normal 2 2 2 2 3 2" xfId="43478" xr:uid="{00000000-0005-0000-0000-00001CA40000}"/>
    <cellStyle name="Normal 2 2 2 2 3 2 2" xfId="43479" xr:uid="{00000000-0005-0000-0000-00001DA40000}"/>
    <cellStyle name="Normal 2 2 2 2 3 3" xfId="43480" xr:uid="{00000000-0005-0000-0000-00001EA40000}"/>
    <cellStyle name="Normal 2 2 2 2 3 3 2" xfId="43481" xr:uid="{00000000-0005-0000-0000-00001FA40000}"/>
    <cellStyle name="Normal 2 2 2 2 3 4" xfId="43482" xr:uid="{00000000-0005-0000-0000-000020A40000}"/>
    <cellStyle name="Normal 2 2 2 2 4" xfId="43483" xr:uid="{00000000-0005-0000-0000-000021A40000}"/>
    <cellStyle name="Normal 2 2 2 2 4 2" xfId="43484" xr:uid="{00000000-0005-0000-0000-000022A40000}"/>
    <cellStyle name="Normal 2 2 2 2 4 2 2" xfId="43485" xr:uid="{00000000-0005-0000-0000-000023A40000}"/>
    <cellStyle name="Normal 2 2 2 2 4 3" xfId="43486" xr:uid="{00000000-0005-0000-0000-000024A40000}"/>
    <cellStyle name="Normal 2 2 2 2 5" xfId="43487" xr:uid="{00000000-0005-0000-0000-000025A40000}"/>
    <cellStyle name="Normal 2 2 2 2 5 2" xfId="43488" xr:uid="{00000000-0005-0000-0000-000026A40000}"/>
    <cellStyle name="Normal 2 2 2 2 6" xfId="43489" xr:uid="{00000000-0005-0000-0000-000027A40000}"/>
    <cellStyle name="Normal 2 2 2 2 6 2" xfId="43490" xr:uid="{00000000-0005-0000-0000-000028A40000}"/>
    <cellStyle name="Normal 2 2 2 2 7" xfId="43491" xr:uid="{00000000-0005-0000-0000-000029A40000}"/>
    <cellStyle name="Normal 2 2 2 2 7 2" xfId="43492" xr:uid="{00000000-0005-0000-0000-00002AA40000}"/>
    <cellStyle name="Normal 2 2 2 2 8" xfId="43493" xr:uid="{00000000-0005-0000-0000-00002BA40000}"/>
    <cellStyle name="Normal 2 2 2 2 8 2" xfId="43494" xr:uid="{00000000-0005-0000-0000-00002CA40000}"/>
    <cellStyle name="Normal 2 2 2 2 9" xfId="43495" xr:uid="{00000000-0005-0000-0000-00002DA40000}"/>
    <cellStyle name="Normal 2 2 2 2 9 2" xfId="43496" xr:uid="{00000000-0005-0000-0000-00002EA40000}"/>
    <cellStyle name="Normal 2 2 2 3" xfId="4672" xr:uid="{00000000-0005-0000-0000-00002FA40000}"/>
    <cellStyle name="Normal 2 2 2 3 2" xfId="43497" xr:uid="{00000000-0005-0000-0000-000030A40000}"/>
    <cellStyle name="Normal 2 2 2 3 2 2" xfId="43498" xr:uid="{00000000-0005-0000-0000-000031A40000}"/>
    <cellStyle name="Normal 2 2 2 3 3" xfId="43499" xr:uid="{00000000-0005-0000-0000-000032A40000}"/>
    <cellStyle name="Normal 2 2 2 3 3 2" xfId="43500" xr:uid="{00000000-0005-0000-0000-000033A40000}"/>
    <cellStyle name="Normal 2 2 2 3 4" xfId="43501" xr:uid="{00000000-0005-0000-0000-000034A40000}"/>
    <cellStyle name="Normal 2 2 2 4" xfId="43502" xr:uid="{00000000-0005-0000-0000-000035A40000}"/>
    <cellStyle name="Normal 2 2 2 4 2" xfId="43503" xr:uid="{00000000-0005-0000-0000-000036A40000}"/>
    <cellStyle name="Normal 2 2 2 4 2 2" xfId="43504" xr:uid="{00000000-0005-0000-0000-000037A40000}"/>
    <cellStyle name="Normal 2 2 2 4 3" xfId="43505" xr:uid="{00000000-0005-0000-0000-000038A40000}"/>
    <cellStyle name="Normal 2 2 2 4 3 2" xfId="43506" xr:uid="{00000000-0005-0000-0000-000039A40000}"/>
    <cellStyle name="Normal 2 2 2 4 4" xfId="43507" xr:uid="{00000000-0005-0000-0000-00003AA40000}"/>
    <cellStyle name="Normal 2 2 2 5" xfId="43508" xr:uid="{00000000-0005-0000-0000-00003BA40000}"/>
    <cellStyle name="Normal 2 2 2 5 2" xfId="43509" xr:uid="{00000000-0005-0000-0000-00003CA40000}"/>
    <cellStyle name="Normal 2 2 2 5 2 2" xfId="43510" xr:uid="{00000000-0005-0000-0000-00003DA40000}"/>
    <cellStyle name="Normal 2 2 2 5 3" xfId="43511" xr:uid="{00000000-0005-0000-0000-00003EA40000}"/>
    <cellStyle name="Normal 2 2 2 6" xfId="43512" xr:uid="{00000000-0005-0000-0000-00003FA40000}"/>
    <cellStyle name="Normal 2 2 2 6 2" xfId="43513" xr:uid="{00000000-0005-0000-0000-000040A40000}"/>
    <cellStyle name="Normal 2 2 2 7" xfId="43514" xr:uid="{00000000-0005-0000-0000-000041A40000}"/>
    <cellStyle name="Normal 2 2 2 7 2" xfId="43515" xr:uid="{00000000-0005-0000-0000-000042A40000}"/>
    <cellStyle name="Normal 2 2 2 8" xfId="43516" xr:uid="{00000000-0005-0000-0000-000043A40000}"/>
    <cellStyle name="Normal 2 2 2 8 2" xfId="43517" xr:uid="{00000000-0005-0000-0000-000044A40000}"/>
    <cellStyle name="Normal 2 2 2 9" xfId="43518" xr:uid="{00000000-0005-0000-0000-000045A40000}"/>
    <cellStyle name="Normal 2 2 2 9 2" xfId="43519" xr:uid="{00000000-0005-0000-0000-000046A40000}"/>
    <cellStyle name="Normal 2 2 3" xfId="4673" xr:uid="{00000000-0005-0000-0000-000047A40000}"/>
    <cellStyle name="Normal 2 2 3 10" xfId="43520" xr:uid="{00000000-0005-0000-0000-000048A40000}"/>
    <cellStyle name="Normal 2 2 3 10 2" xfId="43521" xr:uid="{00000000-0005-0000-0000-000049A40000}"/>
    <cellStyle name="Normal 2 2 3 11" xfId="43522" xr:uid="{00000000-0005-0000-0000-00004AA40000}"/>
    <cellStyle name="Normal 2 2 3 2" xfId="43523" xr:uid="{00000000-0005-0000-0000-00004BA40000}"/>
    <cellStyle name="Normal 2 2 3 2 2" xfId="43524" xr:uid="{00000000-0005-0000-0000-00004CA40000}"/>
    <cellStyle name="Normal 2 2 3 2 2 2" xfId="43525" xr:uid="{00000000-0005-0000-0000-00004DA40000}"/>
    <cellStyle name="Normal 2 2 3 2 3" xfId="43526" xr:uid="{00000000-0005-0000-0000-00004EA40000}"/>
    <cellStyle name="Normal 2 2 3 2 3 2" xfId="43527" xr:uid="{00000000-0005-0000-0000-00004FA40000}"/>
    <cellStyle name="Normal 2 2 3 2 4" xfId="43528" xr:uid="{00000000-0005-0000-0000-000050A40000}"/>
    <cellStyle name="Normal 2 2 3 3" xfId="43529" xr:uid="{00000000-0005-0000-0000-000051A40000}"/>
    <cellStyle name="Normal 2 2 3 3 2" xfId="43530" xr:uid="{00000000-0005-0000-0000-000052A40000}"/>
    <cellStyle name="Normal 2 2 3 3 2 2" xfId="43531" xr:uid="{00000000-0005-0000-0000-000053A40000}"/>
    <cellStyle name="Normal 2 2 3 3 3" xfId="43532" xr:uid="{00000000-0005-0000-0000-000054A40000}"/>
    <cellStyle name="Normal 2 2 3 3 3 2" xfId="43533" xr:uid="{00000000-0005-0000-0000-000055A40000}"/>
    <cellStyle name="Normal 2 2 3 3 4" xfId="43534" xr:uid="{00000000-0005-0000-0000-000056A40000}"/>
    <cellStyle name="Normal 2 2 3 4" xfId="43535" xr:uid="{00000000-0005-0000-0000-000057A40000}"/>
    <cellStyle name="Normal 2 2 3 4 2" xfId="43536" xr:uid="{00000000-0005-0000-0000-000058A40000}"/>
    <cellStyle name="Normal 2 2 3 4 2 2" xfId="43537" xr:uid="{00000000-0005-0000-0000-000059A40000}"/>
    <cellStyle name="Normal 2 2 3 4 3" xfId="43538" xr:uid="{00000000-0005-0000-0000-00005AA40000}"/>
    <cellStyle name="Normal 2 2 3 5" xfId="43539" xr:uid="{00000000-0005-0000-0000-00005BA40000}"/>
    <cellStyle name="Normal 2 2 3 5 2" xfId="43540" xr:uid="{00000000-0005-0000-0000-00005CA40000}"/>
    <cellStyle name="Normal 2 2 3 6" xfId="43541" xr:uid="{00000000-0005-0000-0000-00005DA40000}"/>
    <cellStyle name="Normal 2 2 3 6 2" xfId="43542" xr:uid="{00000000-0005-0000-0000-00005EA40000}"/>
    <cellStyle name="Normal 2 2 3 7" xfId="43543" xr:uid="{00000000-0005-0000-0000-00005FA40000}"/>
    <cellStyle name="Normal 2 2 3 7 2" xfId="43544" xr:uid="{00000000-0005-0000-0000-000060A40000}"/>
    <cellStyle name="Normal 2 2 3 8" xfId="43545" xr:uid="{00000000-0005-0000-0000-000061A40000}"/>
    <cellStyle name="Normal 2 2 3 8 2" xfId="43546" xr:uid="{00000000-0005-0000-0000-000062A40000}"/>
    <cellStyle name="Normal 2 2 3 9" xfId="43547" xr:uid="{00000000-0005-0000-0000-000063A40000}"/>
    <cellStyle name="Normal 2 2 3 9 2" xfId="43548" xr:uid="{00000000-0005-0000-0000-000064A40000}"/>
    <cellStyle name="Normal 2 2 4" xfId="4674" xr:uid="{00000000-0005-0000-0000-000065A40000}"/>
    <cellStyle name="Normal 2 2 4 2" xfId="43549" xr:uid="{00000000-0005-0000-0000-000066A40000}"/>
    <cellStyle name="Normal 2 2 4 2 2" xfId="43550" xr:uid="{00000000-0005-0000-0000-000067A40000}"/>
    <cellStyle name="Normal 2 2 4 3" xfId="43551" xr:uid="{00000000-0005-0000-0000-000068A40000}"/>
    <cellStyle name="Normal 2 2 4 3 2" xfId="43552" xr:uid="{00000000-0005-0000-0000-000069A40000}"/>
    <cellStyle name="Normal 2 2 4 4" xfId="43553" xr:uid="{00000000-0005-0000-0000-00006AA40000}"/>
    <cellStyle name="Normal 2 2 5" xfId="4675" xr:uid="{00000000-0005-0000-0000-00006BA40000}"/>
    <cellStyle name="Normal 2 2 5 2" xfId="43554" xr:uid="{00000000-0005-0000-0000-00006CA40000}"/>
    <cellStyle name="Normal 2 2 5 2 2" xfId="43555" xr:uid="{00000000-0005-0000-0000-00006DA40000}"/>
    <cellStyle name="Normal 2 2 5 3" xfId="43556" xr:uid="{00000000-0005-0000-0000-00006EA40000}"/>
    <cellStyle name="Normal 2 2 5 3 2" xfId="43557" xr:uid="{00000000-0005-0000-0000-00006FA40000}"/>
    <cellStyle name="Normal 2 2 5 4" xfId="43558" xr:uid="{00000000-0005-0000-0000-000070A40000}"/>
    <cellStyle name="Normal 2 2 6" xfId="43559" xr:uid="{00000000-0005-0000-0000-000071A40000}"/>
    <cellStyle name="Normal 2 2 6 2" xfId="43560" xr:uid="{00000000-0005-0000-0000-000072A40000}"/>
    <cellStyle name="Normal 2 2 6 2 2" xfId="43561" xr:uid="{00000000-0005-0000-0000-000073A40000}"/>
    <cellStyle name="Normal 2 2 6 3" xfId="43562" xr:uid="{00000000-0005-0000-0000-000074A40000}"/>
    <cellStyle name="Normal 2 2 7" xfId="43563" xr:uid="{00000000-0005-0000-0000-000075A40000}"/>
    <cellStyle name="Normal 2 2 7 2" xfId="43564" xr:uid="{00000000-0005-0000-0000-000076A40000}"/>
    <cellStyle name="Normal 2 2 8" xfId="43565" xr:uid="{00000000-0005-0000-0000-000077A40000}"/>
    <cellStyle name="Normal 2 2 8 2" xfId="43566" xr:uid="{00000000-0005-0000-0000-000078A40000}"/>
    <cellStyle name="Normal 2 2 9" xfId="43567" xr:uid="{00000000-0005-0000-0000-000079A40000}"/>
    <cellStyle name="Normal 2 2 9 2" xfId="43568" xr:uid="{00000000-0005-0000-0000-00007AA40000}"/>
    <cellStyle name="Normal 2 2_Results 3rd" xfId="4676" xr:uid="{00000000-0005-0000-0000-00007BA40000}"/>
    <cellStyle name="Normal 2 20" xfId="4677" xr:uid="{00000000-0005-0000-0000-00007CA40000}"/>
    <cellStyle name="Normal 2 21" xfId="43569" xr:uid="{00000000-0005-0000-0000-00007DA40000}"/>
    <cellStyle name="Normal 2 22" xfId="43570" xr:uid="{00000000-0005-0000-0000-00007EA40000}"/>
    <cellStyle name="Normal 2 23" xfId="51074" xr:uid="{5B35C103-3E20-44D3-8ED9-A6D461BA8B65}"/>
    <cellStyle name="Normal 2 24" xfId="51077" xr:uid="{D78B023E-9FA8-4CBA-8160-10DACF6C7176}"/>
    <cellStyle name="Normal 2 25" xfId="51079" xr:uid="{3F0AA86A-6D7B-4320-A032-BD5E3338BF20}"/>
    <cellStyle name="Normal 2 26" xfId="51082" xr:uid="{19B0050D-7C7D-424F-BDDB-8A33186A6439}"/>
    <cellStyle name="Normal 2 27" xfId="51084" xr:uid="{3068F6DE-9DFB-4AFC-9EA7-DC7B93491060}"/>
    <cellStyle name="Normal 2 28" xfId="51086" xr:uid="{BFEF4F24-8EB3-492C-9B1E-C828FE114B1E}"/>
    <cellStyle name="Normal 2 29" xfId="51088" xr:uid="{431A737E-72B0-443E-9204-A79EFF82612A}"/>
    <cellStyle name="Normal 2 3" xfId="4678" xr:uid="{00000000-0005-0000-0000-00007FA40000}"/>
    <cellStyle name="Normal 2 3 10" xfId="43571" xr:uid="{00000000-0005-0000-0000-000080A40000}"/>
    <cellStyle name="Normal 2 3 10 2" xfId="43572" xr:uid="{00000000-0005-0000-0000-000081A40000}"/>
    <cellStyle name="Normal 2 3 11" xfId="43573" xr:uid="{00000000-0005-0000-0000-000082A40000}"/>
    <cellStyle name="Normal 2 3 11 2" xfId="43574" xr:uid="{00000000-0005-0000-0000-000083A40000}"/>
    <cellStyle name="Normal 2 3 12" xfId="43575" xr:uid="{00000000-0005-0000-0000-000084A40000}"/>
    <cellStyle name="Normal 2 3 2" xfId="4679" xr:uid="{00000000-0005-0000-0000-000085A40000}"/>
    <cellStyle name="Normal 2 3 2 10" xfId="43576" xr:uid="{00000000-0005-0000-0000-000086A40000}"/>
    <cellStyle name="Normal 2 3 2 10 2" xfId="43577" xr:uid="{00000000-0005-0000-0000-000087A40000}"/>
    <cellStyle name="Normal 2 3 2 11" xfId="43578" xr:uid="{00000000-0005-0000-0000-000088A40000}"/>
    <cellStyle name="Normal 2 3 2 2" xfId="4680" xr:uid="{00000000-0005-0000-0000-000089A40000}"/>
    <cellStyle name="Normal 2 3 2 2 2" xfId="43579" xr:uid="{00000000-0005-0000-0000-00008AA40000}"/>
    <cellStyle name="Normal 2 3 2 2 2 2" xfId="43580" xr:uid="{00000000-0005-0000-0000-00008BA40000}"/>
    <cellStyle name="Normal 2 3 2 2 3" xfId="43581" xr:uid="{00000000-0005-0000-0000-00008CA40000}"/>
    <cellStyle name="Normal 2 3 2 2 3 2" xfId="43582" xr:uid="{00000000-0005-0000-0000-00008DA40000}"/>
    <cellStyle name="Normal 2 3 2 2 4" xfId="43583" xr:uid="{00000000-0005-0000-0000-00008EA40000}"/>
    <cellStyle name="Normal 2 3 2 3" xfId="4681" xr:uid="{00000000-0005-0000-0000-00008FA40000}"/>
    <cellStyle name="Normal 2 3 2 3 2" xfId="43584" xr:uid="{00000000-0005-0000-0000-000090A40000}"/>
    <cellStyle name="Normal 2 3 2 3 2 2" xfId="43585" xr:uid="{00000000-0005-0000-0000-000091A40000}"/>
    <cellStyle name="Normal 2 3 2 3 3" xfId="43586" xr:uid="{00000000-0005-0000-0000-000092A40000}"/>
    <cellStyle name="Normal 2 3 2 3 3 2" xfId="43587" xr:uid="{00000000-0005-0000-0000-000093A40000}"/>
    <cellStyle name="Normal 2 3 2 3 4" xfId="43588" xr:uid="{00000000-0005-0000-0000-000094A40000}"/>
    <cellStyle name="Normal 2 3 2 4" xfId="43589" xr:uid="{00000000-0005-0000-0000-000095A40000}"/>
    <cellStyle name="Normal 2 3 2 4 2" xfId="43590" xr:uid="{00000000-0005-0000-0000-000096A40000}"/>
    <cellStyle name="Normal 2 3 2 4 2 2" xfId="43591" xr:uid="{00000000-0005-0000-0000-000097A40000}"/>
    <cellStyle name="Normal 2 3 2 4 3" xfId="43592" xr:uid="{00000000-0005-0000-0000-000098A40000}"/>
    <cellStyle name="Normal 2 3 2 5" xfId="43593" xr:uid="{00000000-0005-0000-0000-000099A40000}"/>
    <cellStyle name="Normal 2 3 2 5 2" xfId="43594" xr:uid="{00000000-0005-0000-0000-00009AA40000}"/>
    <cellStyle name="Normal 2 3 2 6" xfId="43595" xr:uid="{00000000-0005-0000-0000-00009BA40000}"/>
    <cellStyle name="Normal 2 3 2 6 2" xfId="43596" xr:uid="{00000000-0005-0000-0000-00009CA40000}"/>
    <cellStyle name="Normal 2 3 2 7" xfId="43597" xr:uid="{00000000-0005-0000-0000-00009DA40000}"/>
    <cellStyle name="Normal 2 3 2 7 2" xfId="43598" xr:uid="{00000000-0005-0000-0000-00009EA40000}"/>
    <cellStyle name="Normal 2 3 2 8" xfId="43599" xr:uid="{00000000-0005-0000-0000-00009FA40000}"/>
    <cellStyle name="Normal 2 3 2 8 2" xfId="43600" xr:uid="{00000000-0005-0000-0000-0000A0A40000}"/>
    <cellStyle name="Normal 2 3 2 9" xfId="43601" xr:uid="{00000000-0005-0000-0000-0000A1A40000}"/>
    <cellStyle name="Normal 2 3 2 9 2" xfId="43602" xr:uid="{00000000-0005-0000-0000-0000A2A40000}"/>
    <cellStyle name="Normal 2 3 3" xfId="4682" xr:uid="{00000000-0005-0000-0000-0000A3A40000}"/>
    <cellStyle name="Normal 2 3 3 2" xfId="43603" xr:uid="{00000000-0005-0000-0000-0000A4A40000}"/>
    <cellStyle name="Normal 2 3 3 2 2" xfId="43604" xr:uid="{00000000-0005-0000-0000-0000A5A40000}"/>
    <cellStyle name="Normal 2 3 3 3" xfId="43605" xr:uid="{00000000-0005-0000-0000-0000A6A40000}"/>
    <cellStyle name="Normal 2 3 3 3 2" xfId="43606" xr:uid="{00000000-0005-0000-0000-0000A7A40000}"/>
    <cellStyle name="Normal 2 3 3 4" xfId="43607" xr:uid="{00000000-0005-0000-0000-0000A8A40000}"/>
    <cellStyle name="Normal 2 3 4" xfId="4683" xr:uid="{00000000-0005-0000-0000-0000A9A40000}"/>
    <cellStyle name="Normal 2 3 4 2" xfId="43608" xr:uid="{00000000-0005-0000-0000-0000AAA40000}"/>
    <cellStyle name="Normal 2 3 4 2 2" xfId="43609" xr:uid="{00000000-0005-0000-0000-0000ABA40000}"/>
    <cellStyle name="Normal 2 3 4 3" xfId="43610" xr:uid="{00000000-0005-0000-0000-0000ACA40000}"/>
    <cellStyle name="Normal 2 3 4 3 2" xfId="43611" xr:uid="{00000000-0005-0000-0000-0000ADA40000}"/>
    <cellStyle name="Normal 2 3 4 4" xfId="43612" xr:uid="{00000000-0005-0000-0000-0000AEA40000}"/>
    <cellStyle name="Normal 2 3 5" xfId="43613" xr:uid="{00000000-0005-0000-0000-0000AFA40000}"/>
    <cellStyle name="Normal 2 3 5 2" xfId="43614" xr:uid="{00000000-0005-0000-0000-0000B0A40000}"/>
    <cellStyle name="Normal 2 3 5 2 2" xfId="43615" xr:uid="{00000000-0005-0000-0000-0000B1A40000}"/>
    <cellStyle name="Normal 2 3 5 3" xfId="43616" xr:uid="{00000000-0005-0000-0000-0000B2A40000}"/>
    <cellStyle name="Normal 2 3 6" xfId="43617" xr:uid="{00000000-0005-0000-0000-0000B3A40000}"/>
    <cellStyle name="Normal 2 3 6 2" xfId="43618" xr:uid="{00000000-0005-0000-0000-0000B4A40000}"/>
    <cellStyle name="Normal 2 3 7" xfId="43619" xr:uid="{00000000-0005-0000-0000-0000B5A40000}"/>
    <cellStyle name="Normal 2 3 7 2" xfId="43620" xr:uid="{00000000-0005-0000-0000-0000B6A40000}"/>
    <cellStyle name="Normal 2 3 8" xfId="43621" xr:uid="{00000000-0005-0000-0000-0000B7A40000}"/>
    <cellStyle name="Normal 2 3 8 2" xfId="43622" xr:uid="{00000000-0005-0000-0000-0000B8A40000}"/>
    <cellStyle name="Normal 2 3 9" xfId="43623" xr:uid="{00000000-0005-0000-0000-0000B9A40000}"/>
    <cellStyle name="Normal 2 3 9 2" xfId="43624" xr:uid="{00000000-0005-0000-0000-0000BAA40000}"/>
    <cellStyle name="Normal 2 30" xfId="51090" xr:uid="{879A75A8-90A6-4006-8E0B-7E2E66D7AB7F}"/>
    <cellStyle name="Normal 2 31" xfId="51091" xr:uid="{5C31E8C7-CECC-4FF2-960C-CEF41C7F1962}"/>
    <cellStyle name="Normal 2 32" xfId="51093" xr:uid="{D540D0BA-4E60-43ED-B622-6D3EFBE46333}"/>
    <cellStyle name="Normal 2 33" xfId="51096" xr:uid="{BB2D01DF-5404-454F-B808-7FA5FE72E5EC}"/>
    <cellStyle name="Normal 2 34" xfId="51098" xr:uid="{3000512B-266E-4BE7-AB24-5AF454FEB638}"/>
    <cellStyle name="Normal 2 35" xfId="51099" xr:uid="{79EC0A66-E8D7-4860-8BC5-3D3B3CB16FA4}"/>
    <cellStyle name="Normal 2 36" xfId="51100" xr:uid="{9BB3C6C4-E15F-4C16-B60C-A1F8DE29B0A4}"/>
    <cellStyle name="Normal 2 37" xfId="51104" xr:uid="{44145397-0AA1-4414-A127-6B2198F4AD3B}"/>
    <cellStyle name="Normal 2 38" xfId="51106" xr:uid="{3E98B42F-A54A-4A1D-A93F-221E37530A06}"/>
    <cellStyle name="Normal 2 39" xfId="51108" xr:uid="{2E826040-344B-4FBB-9752-23F7E0D1E19E}"/>
    <cellStyle name="Normal 2 4" xfId="4684" xr:uid="{00000000-0005-0000-0000-0000BBA40000}"/>
    <cellStyle name="Normal 2 4 10" xfId="43625" xr:uid="{00000000-0005-0000-0000-0000BCA40000}"/>
    <cellStyle name="Normal 2 4 10 2" xfId="43626" xr:uid="{00000000-0005-0000-0000-0000BDA40000}"/>
    <cellStyle name="Normal 2 4 11" xfId="43627" xr:uid="{00000000-0005-0000-0000-0000BEA40000}"/>
    <cellStyle name="Normal 2 4 2" xfId="4685" xr:uid="{00000000-0005-0000-0000-0000BFA40000}"/>
    <cellStyle name="Normal 2 4 2 2" xfId="4686" xr:uid="{00000000-0005-0000-0000-0000C0A40000}"/>
    <cellStyle name="Normal 2 4 2 2 2" xfId="43628" xr:uid="{00000000-0005-0000-0000-0000C1A40000}"/>
    <cellStyle name="Normal 2 4 2 2 3" xfId="43629" xr:uid="{00000000-0005-0000-0000-0000C2A40000}"/>
    <cellStyle name="Normal 2 4 2 3" xfId="4687" xr:uid="{00000000-0005-0000-0000-0000C3A40000}"/>
    <cellStyle name="Normal 2 4 2 3 2" xfId="43630" xr:uid="{00000000-0005-0000-0000-0000C4A40000}"/>
    <cellStyle name="Normal 2 4 2 4" xfId="43631" xr:uid="{00000000-0005-0000-0000-0000C5A40000}"/>
    <cellStyle name="Normal 2 4 3" xfId="4688" xr:uid="{00000000-0005-0000-0000-0000C6A40000}"/>
    <cellStyle name="Normal 2 4 3 2" xfId="43632" xr:uid="{00000000-0005-0000-0000-0000C7A40000}"/>
    <cellStyle name="Normal 2 4 3 2 2" xfId="43633" xr:uid="{00000000-0005-0000-0000-0000C8A40000}"/>
    <cellStyle name="Normal 2 4 3 3" xfId="43634" xr:uid="{00000000-0005-0000-0000-0000C9A40000}"/>
    <cellStyle name="Normal 2 4 3 3 2" xfId="43635" xr:uid="{00000000-0005-0000-0000-0000CAA40000}"/>
    <cellStyle name="Normal 2 4 3 4" xfId="43636" xr:uid="{00000000-0005-0000-0000-0000CBA40000}"/>
    <cellStyle name="Normal 2 4 4" xfId="4689" xr:uid="{00000000-0005-0000-0000-0000CCA40000}"/>
    <cellStyle name="Normal 2 4 4 2" xfId="43637" xr:uid="{00000000-0005-0000-0000-0000CDA40000}"/>
    <cellStyle name="Normal 2 4 4 2 2" xfId="43638" xr:uid="{00000000-0005-0000-0000-0000CEA40000}"/>
    <cellStyle name="Normal 2 4 4 3" xfId="43639" xr:uid="{00000000-0005-0000-0000-0000CFA40000}"/>
    <cellStyle name="Normal 2 4 5" xfId="43640" xr:uid="{00000000-0005-0000-0000-0000D0A40000}"/>
    <cellStyle name="Normal 2 4 5 2" xfId="43641" xr:uid="{00000000-0005-0000-0000-0000D1A40000}"/>
    <cellStyle name="Normal 2 4 6" xfId="43642" xr:uid="{00000000-0005-0000-0000-0000D2A40000}"/>
    <cellStyle name="Normal 2 4 6 2" xfId="43643" xr:uid="{00000000-0005-0000-0000-0000D3A40000}"/>
    <cellStyle name="Normal 2 4 7" xfId="43644" xr:uid="{00000000-0005-0000-0000-0000D4A40000}"/>
    <cellStyle name="Normal 2 4 7 2" xfId="43645" xr:uid="{00000000-0005-0000-0000-0000D5A40000}"/>
    <cellStyle name="Normal 2 4 8" xfId="43646" xr:uid="{00000000-0005-0000-0000-0000D6A40000}"/>
    <cellStyle name="Normal 2 4 8 2" xfId="43647" xr:uid="{00000000-0005-0000-0000-0000D7A40000}"/>
    <cellStyle name="Normal 2 4 9" xfId="43648" xr:uid="{00000000-0005-0000-0000-0000D8A40000}"/>
    <cellStyle name="Normal 2 4 9 2" xfId="43649" xr:uid="{00000000-0005-0000-0000-0000D9A40000}"/>
    <cellStyle name="Normal 2 40" xfId="51110" xr:uid="{71587EBA-95B2-4849-BBF4-7D8D3E098495}"/>
    <cellStyle name="Normal 2 41" xfId="51112" xr:uid="{5F6CE0A1-4F30-4310-BED4-CEA4BF7FC64C}"/>
    <cellStyle name="Normal 2 42" xfId="51114" xr:uid="{DAEA1885-6E5C-4FA8-891F-2ED315AFCC4D}"/>
    <cellStyle name="Normal 2 43" xfId="51116" xr:uid="{BB873D2F-A950-4F4A-9C29-E00A6CA240A0}"/>
    <cellStyle name="Normal 2 44" xfId="51118" xr:uid="{1E5CFB54-D498-47CF-A50D-7ED9F8D84CB9}"/>
    <cellStyle name="Normal 2 45" xfId="51119" xr:uid="{C48A59F4-62CC-4F06-8DB9-8E0C49A57807}"/>
    <cellStyle name="Normal 2 46" xfId="51121" xr:uid="{468CC730-CE4D-4B91-8ABF-CA68906E1BD6}"/>
    <cellStyle name="Normal 2 47" xfId="51124" xr:uid="{DD6EEC79-EEC7-44C2-9049-15AB8A4764D3}"/>
    <cellStyle name="Normal 2 48" xfId="51126" xr:uid="{88730597-BB80-4836-8347-2FA8CB326B14}"/>
    <cellStyle name="Normal 2 49" xfId="51128" xr:uid="{8D6FC325-CFF0-4714-BD46-0B5FB994ABBF}"/>
    <cellStyle name="Normal 2 5" xfId="4690" xr:uid="{00000000-0005-0000-0000-0000DAA40000}"/>
    <cellStyle name="Normal 2 5 2" xfId="4691" xr:uid="{00000000-0005-0000-0000-0000DBA40000}"/>
    <cellStyle name="Normal 2 5 2 2" xfId="4692" xr:uid="{00000000-0005-0000-0000-0000DCA40000}"/>
    <cellStyle name="Normal 2 5 2 3" xfId="4693" xr:uid="{00000000-0005-0000-0000-0000DDA40000}"/>
    <cellStyle name="Normal 2 5 3" xfId="4694" xr:uid="{00000000-0005-0000-0000-0000DEA40000}"/>
    <cellStyle name="Normal 2 5 4" xfId="4695" xr:uid="{00000000-0005-0000-0000-0000DFA40000}"/>
    <cellStyle name="Normal 2 5_2013 Combined" xfId="43650" xr:uid="{00000000-0005-0000-0000-0000E0A40000}"/>
    <cellStyle name="Normal 2 50" xfId="51130" xr:uid="{C84E49B4-DF18-4A2F-A289-2F4FEB2566CD}"/>
    <cellStyle name="Normal 2 51" xfId="51131" xr:uid="{8F571CD0-09A0-415C-93D0-090CB8C94D65}"/>
    <cellStyle name="Normal 2 52" xfId="51132" xr:uid="{C32413BD-6F7A-41A8-A7A0-2F562F6D427A}"/>
    <cellStyle name="Normal 2 6" xfId="4696" xr:uid="{00000000-0005-0000-0000-0000E1A40000}"/>
    <cellStyle name="Normal 2 6 2" xfId="4697" xr:uid="{00000000-0005-0000-0000-0000E2A40000}"/>
    <cellStyle name="Normal 2 6 2 2" xfId="4698" xr:uid="{00000000-0005-0000-0000-0000E3A40000}"/>
    <cellStyle name="Normal 2 6 2 3" xfId="4699" xr:uid="{00000000-0005-0000-0000-0000E4A40000}"/>
    <cellStyle name="Normal 2 6 3" xfId="4700" xr:uid="{00000000-0005-0000-0000-0000E5A40000}"/>
    <cellStyle name="Normal 2 6 4" xfId="4701" xr:uid="{00000000-0005-0000-0000-0000E6A40000}"/>
    <cellStyle name="Normal 2 6_2013 Combined" xfId="43651" xr:uid="{00000000-0005-0000-0000-0000E7A40000}"/>
    <cellStyle name="Normal 2 7" xfId="4702" xr:uid="{00000000-0005-0000-0000-0000E8A40000}"/>
    <cellStyle name="Normal 2 7 2" xfId="4703" xr:uid="{00000000-0005-0000-0000-0000E9A40000}"/>
    <cellStyle name="Normal 2 7 2 2" xfId="4704" xr:uid="{00000000-0005-0000-0000-0000EAA40000}"/>
    <cellStyle name="Normal 2 7 2 3" xfId="4705" xr:uid="{00000000-0005-0000-0000-0000EBA40000}"/>
    <cellStyle name="Normal 2 7 3" xfId="4706" xr:uid="{00000000-0005-0000-0000-0000ECA40000}"/>
    <cellStyle name="Normal 2 7 3 2" xfId="43652" xr:uid="{00000000-0005-0000-0000-0000EDA40000}"/>
    <cellStyle name="Normal 2 7 4" xfId="4707" xr:uid="{00000000-0005-0000-0000-0000EEA40000}"/>
    <cellStyle name="Normal 2 8" xfId="4708" xr:uid="{00000000-0005-0000-0000-0000EFA40000}"/>
    <cellStyle name="Normal 2 8 2" xfId="4709" xr:uid="{00000000-0005-0000-0000-0000F0A40000}"/>
    <cellStyle name="Normal 2 8 2 2" xfId="4710" xr:uid="{00000000-0005-0000-0000-0000F1A40000}"/>
    <cellStyle name="Normal 2 8 2 3" xfId="4711" xr:uid="{00000000-0005-0000-0000-0000F2A40000}"/>
    <cellStyle name="Normal 2 8 3" xfId="4712" xr:uid="{00000000-0005-0000-0000-0000F3A40000}"/>
    <cellStyle name="Normal 2 8 4" xfId="4713" xr:uid="{00000000-0005-0000-0000-0000F4A40000}"/>
    <cellStyle name="Normal 2 9" xfId="4714" xr:uid="{00000000-0005-0000-0000-0000F5A40000}"/>
    <cellStyle name="Normal 2 9 2" xfId="4715" xr:uid="{00000000-0005-0000-0000-0000F6A40000}"/>
    <cellStyle name="Normal 2 9 2 2" xfId="4716" xr:uid="{00000000-0005-0000-0000-0000F7A40000}"/>
    <cellStyle name="Normal 2 9 2 3" xfId="4717" xr:uid="{00000000-0005-0000-0000-0000F8A40000}"/>
    <cellStyle name="Normal 2 9 3" xfId="4718" xr:uid="{00000000-0005-0000-0000-0000F9A40000}"/>
    <cellStyle name="Normal 2 9 4" xfId="4719" xr:uid="{00000000-0005-0000-0000-0000FAA40000}"/>
    <cellStyle name="Normal 2_060" xfId="4720" xr:uid="{00000000-0005-0000-0000-0000FBA40000}"/>
    <cellStyle name="Normal 20" xfId="143" xr:uid="{00000000-0005-0000-0000-0000FCA40000}"/>
    <cellStyle name="Normal 20 10" xfId="43653" xr:uid="{00000000-0005-0000-0000-0000FDA40000}"/>
    <cellStyle name="Normal 20 10 2" xfId="43654" xr:uid="{00000000-0005-0000-0000-0000FEA40000}"/>
    <cellStyle name="Normal 20 11" xfId="43655" xr:uid="{00000000-0005-0000-0000-0000FFA40000}"/>
    <cellStyle name="Normal 20 11 2" xfId="43656" xr:uid="{00000000-0005-0000-0000-000000A50000}"/>
    <cellStyle name="Normal 20 12" xfId="43657" xr:uid="{00000000-0005-0000-0000-000001A50000}"/>
    <cellStyle name="Normal 20 12 2" xfId="43658" xr:uid="{00000000-0005-0000-0000-000002A50000}"/>
    <cellStyle name="Normal 20 13" xfId="43659" xr:uid="{00000000-0005-0000-0000-000003A50000}"/>
    <cellStyle name="Normal 20 2" xfId="4721" xr:uid="{00000000-0005-0000-0000-000004A50000}"/>
    <cellStyle name="Normal 20 2 10" xfId="43660" xr:uid="{00000000-0005-0000-0000-000005A50000}"/>
    <cellStyle name="Normal 20 2 10 2" xfId="43661" xr:uid="{00000000-0005-0000-0000-000006A50000}"/>
    <cellStyle name="Normal 20 2 11" xfId="43662" xr:uid="{00000000-0005-0000-0000-000007A50000}"/>
    <cellStyle name="Normal 20 2 11 2" xfId="43663" xr:uid="{00000000-0005-0000-0000-000008A50000}"/>
    <cellStyle name="Normal 20 2 12" xfId="43664" xr:uid="{00000000-0005-0000-0000-000009A50000}"/>
    <cellStyle name="Normal 20 2 2" xfId="4722" xr:uid="{00000000-0005-0000-0000-00000AA50000}"/>
    <cellStyle name="Normal 20 2 2 10" xfId="43665" xr:uid="{00000000-0005-0000-0000-00000BA50000}"/>
    <cellStyle name="Normal 20 2 2 10 2" xfId="43666" xr:uid="{00000000-0005-0000-0000-00000CA50000}"/>
    <cellStyle name="Normal 20 2 2 11" xfId="43667" xr:uid="{00000000-0005-0000-0000-00000DA50000}"/>
    <cellStyle name="Normal 20 2 2 2" xfId="43668" xr:uid="{00000000-0005-0000-0000-00000EA50000}"/>
    <cellStyle name="Normal 20 2 2 2 2" xfId="43669" xr:uid="{00000000-0005-0000-0000-00000FA50000}"/>
    <cellStyle name="Normal 20 2 2 2 2 2" xfId="43670" xr:uid="{00000000-0005-0000-0000-000010A50000}"/>
    <cellStyle name="Normal 20 2 2 2 3" xfId="43671" xr:uid="{00000000-0005-0000-0000-000011A50000}"/>
    <cellStyle name="Normal 20 2 2 2 3 2" xfId="43672" xr:uid="{00000000-0005-0000-0000-000012A50000}"/>
    <cellStyle name="Normal 20 2 2 2 4" xfId="43673" xr:uid="{00000000-0005-0000-0000-000013A50000}"/>
    <cellStyle name="Normal 20 2 2 3" xfId="43674" xr:uid="{00000000-0005-0000-0000-000014A50000}"/>
    <cellStyle name="Normal 20 2 2 3 2" xfId="43675" xr:uid="{00000000-0005-0000-0000-000015A50000}"/>
    <cellStyle name="Normal 20 2 2 3 2 2" xfId="43676" xr:uid="{00000000-0005-0000-0000-000016A50000}"/>
    <cellStyle name="Normal 20 2 2 3 3" xfId="43677" xr:uid="{00000000-0005-0000-0000-000017A50000}"/>
    <cellStyle name="Normal 20 2 2 3 3 2" xfId="43678" xr:uid="{00000000-0005-0000-0000-000018A50000}"/>
    <cellStyle name="Normal 20 2 2 3 4" xfId="43679" xr:uid="{00000000-0005-0000-0000-000019A50000}"/>
    <cellStyle name="Normal 20 2 2 4" xfId="43680" xr:uid="{00000000-0005-0000-0000-00001AA50000}"/>
    <cellStyle name="Normal 20 2 2 4 2" xfId="43681" xr:uid="{00000000-0005-0000-0000-00001BA50000}"/>
    <cellStyle name="Normal 20 2 2 4 2 2" xfId="43682" xr:uid="{00000000-0005-0000-0000-00001CA50000}"/>
    <cellStyle name="Normal 20 2 2 4 3" xfId="43683" xr:uid="{00000000-0005-0000-0000-00001DA50000}"/>
    <cellStyle name="Normal 20 2 2 5" xfId="43684" xr:uid="{00000000-0005-0000-0000-00001EA50000}"/>
    <cellStyle name="Normal 20 2 2 5 2" xfId="43685" xr:uid="{00000000-0005-0000-0000-00001FA50000}"/>
    <cellStyle name="Normal 20 2 2 6" xfId="43686" xr:uid="{00000000-0005-0000-0000-000020A50000}"/>
    <cellStyle name="Normal 20 2 2 6 2" xfId="43687" xr:uid="{00000000-0005-0000-0000-000021A50000}"/>
    <cellStyle name="Normal 20 2 2 7" xfId="43688" xr:uid="{00000000-0005-0000-0000-000022A50000}"/>
    <cellStyle name="Normal 20 2 2 7 2" xfId="43689" xr:uid="{00000000-0005-0000-0000-000023A50000}"/>
    <cellStyle name="Normal 20 2 2 8" xfId="43690" xr:uid="{00000000-0005-0000-0000-000024A50000}"/>
    <cellStyle name="Normal 20 2 2 8 2" xfId="43691" xr:uid="{00000000-0005-0000-0000-000025A50000}"/>
    <cellStyle name="Normal 20 2 2 9" xfId="43692" xr:uid="{00000000-0005-0000-0000-000026A50000}"/>
    <cellStyle name="Normal 20 2 2 9 2" xfId="43693" xr:uid="{00000000-0005-0000-0000-000027A50000}"/>
    <cellStyle name="Normal 20 2 3" xfId="4723" xr:uid="{00000000-0005-0000-0000-000028A50000}"/>
    <cellStyle name="Normal 20 2 3 2" xfId="43694" xr:uid="{00000000-0005-0000-0000-000029A50000}"/>
    <cellStyle name="Normal 20 2 3 2 2" xfId="43695" xr:uid="{00000000-0005-0000-0000-00002AA50000}"/>
    <cellStyle name="Normal 20 2 3 3" xfId="43696" xr:uid="{00000000-0005-0000-0000-00002BA50000}"/>
    <cellStyle name="Normal 20 2 3 3 2" xfId="43697" xr:uid="{00000000-0005-0000-0000-00002CA50000}"/>
    <cellStyle name="Normal 20 2 3 4" xfId="43698" xr:uid="{00000000-0005-0000-0000-00002DA50000}"/>
    <cellStyle name="Normal 20 2 4" xfId="43699" xr:uid="{00000000-0005-0000-0000-00002EA50000}"/>
    <cellStyle name="Normal 20 2 4 2" xfId="43700" xr:uid="{00000000-0005-0000-0000-00002FA50000}"/>
    <cellStyle name="Normal 20 2 4 2 2" xfId="43701" xr:uid="{00000000-0005-0000-0000-000030A50000}"/>
    <cellStyle name="Normal 20 2 4 3" xfId="43702" xr:uid="{00000000-0005-0000-0000-000031A50000}"/>
    <cellStyle name="Normal 20 2 4 3 2" xfId="43703" xr:uid="{00000000-0005-0000-0000-000032A50000}"/>
    <cellStyle name="Normal 20 2 4 4" xfId="43704" xr:uid="{00000000-0005-0000-0000-000033A50000}"/>
    <cellStyle name="Normal 20 2 5" xfId="43705" xr:uid="{00000000-0005-0000-0000-000034A50000}"/>
    <cellStyle name="Normal 20 2 5 2" xfId="43706" xr:uid="{00000000-0005-0000-0000-000035A50000}"/>
    <cellStyle name="Normal 20 2 5 2 2" xfId="43707" xr:uid="{00000000-0005-0000-0000-000036A50000}"/>
    <cellStyle name="Normal 20 2 5 3" xfId="43708" xr:uid="{00000000-0005-0000-0000-000037A50000}"/>
    <cellStyle name="Normal 20 2 6" xfId="43709" xr:uid="{00000000-0005-0000-0000-000038A50000}"/>
    <cellStyle name="Normal 20 2 6 2" xfId="43710" xr:uid="{00000000-0005-0000-0000-000039A50000}"/>
    <cellStyle name="Normal 20 2 7" xfId="43711" xr:uid="{00000000-0005-0000-0000-00003AA50000}"/>
    <cellStyle name="Normal 20 2 7 2" xfId="43712" xr:uid="{00000000-0005-0000-0000-00003BA50000}"/>
    <cellStyle name="Normal 20 2 8" xfId="43713" xr:uid="{00000000-0005-0000-0000-00003CA50000}"/>
    <cellStyle name="Normal 20 2 8 2" xfId="43714" xr:uid="{00000000-0005-0000-0000-00003DA50000}"/>
    <cellStyle name="Normal 20 2 9" xfId="43715" xr:uid="{00000000-0005-0000-0000-00003EA50000}"/>
    <cellStyle name="Normal 20 2 9 2" xfId="43716" xr:uid="{00000000-0005-0000-0000-00003FA50000}"/>
    <cellStyle name="Normal 20 3" xfId="4724" xr:uid="{00000000-0005-0000-0000-000040A50000}"/>
    <cellStyle name="Normal 20 3 10" xfId="43717" xr:uid="{00000000-0005-0000-0000-000041A50000}"/>
    <cellStyle name="Normal 20 3 10 2" xfId="43718" xr:uid="{00000000-0005-0000-0000-000042A50000}"/>
    <cellStyle name="Normal 20 3 11" xfId="43719" xr:uid="{00000000-0005-0000-0000-000043A50000}"/>
    <cellStyle name="Normal 20 3 2" xfId="4725" xr:uid="{00000000-0005-0000-0000-000044A50000}"/>
    <cellStyle name="Normal 20 3 2 2" xfId="43720" xr:uid="{00000000-0005-0000-0000-000045A50000}"/>
    <cellStyle name="Normal 20 3 2 2 2" xfId="43721" xr:uid="{00000000-0005-0000-0000-000046A50000}"/>
    <cellStyle name="Normal 20 3 2 3" xfId="43722" xr:uid="{00000000-0005-0000-0000-000047A50000}"/>
    <cellStyle name="Normal 20 3 2 3 2" xfId="43723" xr:uid="{00000000-0005-0000-0000-000048A50000}"/>
    <cellStyle name="Normal 20 3 2 4" xfId="43724" xr:uid="{00000000-0005-0000-0000-000049A50000}"/>
    <cellStyle name="Normal 20 3 3" xfId="4726" xr:uid="{00000000-0005-0000-0000-00004AA50000}"/>
    <cellStyle name="Normal 20 3 3 2" xfId="43725" xr:uid="{00000000-0005-0000-0000-00004BA50000}"/>
    <cellStyle name="Normal 20 3 3 2 2" xfId="43726" xr:uid="{00000000-0005-0000-0000-00004CA50000}"/>
    <cellStyle name="Normal 20 3 3 3" xfId="43727" xr:uid="{00000000-0005-0000-0000-00004DA50000}"/>
    <cellStyle name="Normal 20 3 3 3 2" xfId="43728" xr:uid="{00000000-0005-0000-0000-00004EA50000}"/>
    <cellStyle name="Normal 20 3 3 4" xfId="43729" xr:uid="{00000000-0005-0000-0000-00004FA50000}"/>
    <cellStyle name="Normal 20 3 4" xfId="43730" xr:uid="{00000000-0005-0000-0000-000050A50000}"/>
    <cellStyle name="Normal 20 3 4 2" xfId="43731" xr:uid="{00000000-0005-0000-0000-000051A50000}"/>
    <cellStyle name="Normal 20 3 4 2 2" xfId="43732" xr:uid="{00000000-0005-0000-0000-000052A50000}"/>
    <cellStyle name="Normal 20 3 4 3" xfId="43733" xr:uid="{00000000-0005-0000-0000-000053A50000}"/>
    <cellStyle name="Normal 20 3 5" xfId="43734" xr:uid="{00000000-0005-0000-0000-000054A50000}"/>
    <cellStyle name="Normal 20 3 5 2" xfId="43735" xr:uid="{00000000-0005-0000-0000-000055A50000}"/>
    <cellStyle name="Normal 20 3 6" xfId="43736" xr:uid="{00000000-0005-0000-0000-000056A50000}"/>
    <cellStyle name="Normal 20 3 6 2" xfId="43737" xr:uid="{00000000-0005-0000-0000-000057A50000}"/>
    <cellStyle name="Normal 20 3 7" xfId="43738" xr:uid="{00000000-0005-0000-0000-000058A50000}"/>
    <cellStyle name="Normal 20 3 7 2" xfId="43739" xr:uid="{00000000-0005-0000-0000-000059A50000}"/>
    <cellStyle name="Normal 20 3 8" xfId="43740" xr:uid="{00000000-0005-0000-0000-00005AA50000}"/>
    <cellStyle name="Normal 20 3 8 2" xfId="43741" xr:uid="{00000000-0005-0000-0000-00005BA50000}"/>
    <cellStyle name="Normal 20 3 9" xfId="43742" xr:uid="{00000000-0005-0000-0000-00005CA50000}"/>
    <cellStyle name="Normal 20 3 9 2" xfId="43743" xr:uid="{00000000-0005-0000-0000-00005DA50000}"/>
    <cellStyle name="Normal 20 4" xfId="4727" xr:uid="{00000000-0005-0000-0000-00005EA50000}"/>
    <cellStyle name="Normal 20 4 2" xfId="43744" xr:uid="{00000000-0005-0000-0000-00005FA50000}"/>
    <cellStyle name="Normal 20 4 2 2" xfId="43745" xr:uid="{00000000-0005-0000-0000-000060A50000}"/>
    <cellStyle name="Normal 20 4 3" xfId="43746" xr:uid="{00000000-0005-0000-0000-000061A50000}"/>
    <cellStyle name="Normal 20 4 3 2" xfId="43747" xr:uid="{00000000-0005-0000-0000-000062A50000}"/>
    <cellStyle name="Normal 20 4 4" xfId="43748" xr:uid="{00000000-0005-0000-0000-000063A50000}"/>
    <cellStyle name="Normal 20 5" xfId="4728" xr:uid="{00000000-0005-0000-0000-000064A50000}"/>
    <cellStyle name="Normal 20 5 2" xfId="43749" xr:uid="{00000000-0005-0000-0000-000065A50000}"/>
    <cellStyle name="Normal 20 5 2 2" xfId="43750" xr:uid="{00000000-0005-0000-0000-000066A50000}"/>
    <cellStyle name="Normal 20 5 3" xfId="43751" xr:uid="{00000000-0005-0000-0000-000067A50000}"/>
    <cellStyle name="Normal 20 5 3 2" xfId="43752" xr:uid="{00000000-0005-0000-0000-000068A50000}"/>
    <cellStyle name="Normal 20 5 4" xfId="43753" xr:uid="{00000000-0005-0000-0000-000069A50000}"/>
    <cellStyle name="Normal 20 6" xfId="4729" xr:uid="{00000000-0005-0000-0000-00006AA50000}"/>
    <cellStyle name="Normal 20 6 2" xfId="43754" xr:uid="{00000000-0005-0000-0000-00006BA50000}"/>
    <cellStyle name="Normal 20 6 2 2" xfId="43755" xr:uid="{00000000-0005-0000-0000-00006CA50000}"/>
    <cellStyle name="Normal 20 6 3" xfId="43756" xr:uid="{00000000-0005-0000-0000-00006DA50000}"/>
    <cellStyle name="Normal 20 7" xfId="43757" xr:uid="{00000000-0005-0000-0000-00006EA50000}"/>
    <cellStyle name="Normal 20 7 2" xfId="43758" xr:uid="{00000000-0005-0000-0000-00006FA50000}"/>
    <cellStyle name="Normal 20 8" xfId="43759" xr:uid="{00000000-0005-0000-0000-000070A50000}"/>
    <cellStyle name="Normal 20 8 2" xfId="43760" xr:uid="{00000000-0005-0000-0000-000071A50000}"/>
    <cellStyle name="Normal 20 9" xfId="43761" xr:uid="{00000000-0005-0000-0000-000072A50000}"/>
    <cellStyle name="Normal 20 9 2" xfId="43762" xr:uid="{00000000-0005-0000-0000-000073A50000}"/>
    <cellStyle name="Normal 20_FY11 Repairs" xfId="4730" xr:uid="{00000000-0005-0000-0000-000074A50000}"/>
    <cellStyle name="Normal 200" xfId="4731" xr:uid="{00000000-0005-0000-0000-000075A50000}"/>
    <cellStyle name="Normal 200 2" xfId="43763" xr:uid="{00000000-0005-0000-0000-000076A50000}"/>
    <cellStyle name="Normal 201" xfId="4732" xr:uid="{00000000-0005-0000-0000-000077A50000}"/>
    <cellStyle name="Normal 201 2" xfId="43764" xr:uid="{00000000-0005-0000-0000-000078A50000}"/>
    <cellStyle name="Normal 202" xfId="4733" xr:uid="{00000000-0005-0000-0000-000079A50000}"/>
    <cellStyle name="Normal 202 2" xfId="43765" xr:uid="{00000000-0005-0000-0000-00007AA50000}"/>
    <cellStyle name="Normal 203" xfId="4734" xr:uid="{00000000-0005-0000-0000-00007BA50000}"/>
    <cellStyle name="Normal 203 2" xfId="43766" xr:uid="{00000000-0005-0000-0000-00007CA50000}"/>
    <cellStyle name="Normal 204" xfId="4735" xr:uid="{00000000-0005-0000-0000-00007DA50000}"/>
    <cellStyle name="Normal 204 2" xfId="43767" xr:uid="{00000000-0005-0000-0000-00007EA50000}"/>
    <cellStyle name="Normal 205" xfId="4736" xr:uid="{00000000-0005-0000-0000-00007FA50000}"/>
    <cellStyle name="Normal 205 2" xfId="43768" xr:uid="{00000000-0005-0000-0000-000080A50000}"/>
    <cellStyle name="Normal 206" xfId="4737" xr:uid="{00000000-0005-0000-0000-000081A50000}"/>
    <cellStyle name="Normal 206 2" xfId="43769" xr:uid="{00000000-0005-0000-0000-000082A50000}"/>
    <cellStyle name="Normal 207" xfId="146" xr:uid="{00000000-0005-0000-0000-000083A50000}"/>
    <cellStyle name="Normal 207 2" xfId="43770" xr:uid="{00000000-0005-0000-0000-000084A50000}"/>
    <cellStyle name="Normal 208" xfId="6055" xr:uid="{00000000-0005-0000-0000-000085A50000}"/>
    <cellStyle name="Normal 208 2" xfId="43771" xr:uid="{00000000-0005-0000-0000-000086A50000}"/>
    <cellStyle name="Normal 209" xfId="6057" xr:uid="{00000000-0005-0000-0000-000087A50000}"/>
    <cellStyle name="Normal 209 2" xfId="43772" xr:uid="{00000000-0005-0000-0000-000088A50000}"/>
    <cellStyle name="Normal 21" xfId="4738" xr:uid="{00000000-0005-0000-0000-000089A50000}"/>
    <cellStyle name="Normal 21 10" xfId="43773" xr:uid="{00000000-0005-0000-0000-00008AA50000}"/>
    <cellStyle name="Normal 21 10 2" xfId="43774" xr:uid="{00000000-0005-0000-0000-00008BA50000}"/>
    <cellStyle name="Normal 21 11" xfId="43775" xr:uid="{00000000-0005-0000-0000-00008CA50000}"/>
    <cellStyle name="Normal 21 11 2" xfId="43776" xr:uid="{00000000-0005-0000-0000-00008DA50000}"/>
    <cellStyle name="Normal 21 12" xfId="43777" xr:uid="{00000000-0005-0000-0000-00008EA50000}"/>
    <cellStyle name="Normal 21 12 2" xfId="43778" xr:uid="{00000000-0005-0000-0000-00008FA50000}"/>
    <cellStyle name="Normal 21 13" xfId="43779" xr:uid="{00000000-0005-0000-0000-000090A50000}"/>
    <cellStyle name="Normal 21 2" xfId="4739" xr:uid="{00000000-0005-0000-0000-000091A50000}"/>
    <cellStyle name="Normal 21 2 10" xfId="43780" xr:uid="{00000000-0005-0000-0000-000092A50000}"/>
    <cellStyle name="Normal 21 2 10 2" xfId="43781" xr:uid="{00000000-0005-0000-0000-000093A50000}"/>
    <cellStyle name="Normal 21 2 11" xfId="43782" xr:uid="{00000000-0005-0000-0000-000094A50000}"/>
    <cellStyle name="Normal 21 2 11 2" xfId="43783" xr:uid="{00000000-0005-0000-0000-000095A50000}"/>
    <cellStyle name="Normal 21 2 12" xfId="43784" xr:uid="{00000000-0005-0000-0000-000096A50000}"/>
    <cellStyle name="Normal 21 2 2" xfId="4740" xr:uid="{00000000-0005-0000-0000-000097A50000}"/>
    <cellStyle name="Normal 21 2 2 10" xfId="43785" xr:uid="{00000000-0005-0000-0000-000098A50000}"/>
    <cellStyle name="Normal 21 2 2 10 2" xfId="43786" xr:uid="{00000000-0005-0000-0000-000099A50000}"/>
    <cellStyle name="Normal 21 2 2 11" xfId="43787" xr:uid="{00000000-0005-0000-0000-00009AA50000}"/>
    <cellStyle name="Normal 21 2 2 2" xfId="43788" xr:uid="{00000000-0005-0000-0000-00009BA50000}"/>
    <cellStyle name="Normal 21 2 2 2 2" xfId="43789" xr:uid="{00000000-0005-0000-0000-00009CA50000}"/>
    <cellStyle name="Normal 21 2 2 2 2 2" xfId="43790" xr:uid="{00000000-0005-0000-0000-00009DA50000}"/>
    <cellStyle name="Normal 21 2 2 2 3" xfId="43791" xr:uid="{00000000-0005-0000-0000-00009EA50000}"/>
    <cellStyle name="Normal 21 2 2 2 3 2" xfId="43792" xr:uid="{00000000-0005-0000-0000-00009FA50000}"/>
    <cellStyle name="Normal 21 2 2 2 4" xfId="43793" xr:uid="{00000000-0005-0000-0000-0000A0A50000}"/>
    <cellStyle name="Normal 21 2 2 3" xfId="43794" xr:uid="{00000000-0005-0000-0000-0000A1A50000}"/>
    <cellStyle name="Normal 21 2 2 3 2" xfId="43795" xr:uid="{00000000-0005-0000-0000-0000A2A50000}"/>
    <cellStyle name="Normal 21 2 2 3 2 2" xfId="43796" xr:uid="{00000000-0005-0000-0000-0000A3A50000}"/>
    <cellStyle name="Normal 21 2 2 3 3" xfId="43797" xr:uid="{00000000-0005-0000-0000-0000A4A50000}"/>
    <cellStyle name="Normal 21 2 2 3 3 2" xfId="43798" xr:uid="{00000000-0005-0000-0000-0000A5A50000}"/>
    <cellStyle name="Normal 21 2 2 3 4" xfId="43799" xr:uid="{00000000-0005-0000-0000-0000A6A50000}"/>
    <cellStyle name="Normal 21 2 2 4" xfId="43800" xr:uid="{00000000-0005-0000-0000-0000A7A50000}"/>
    <cellStyle name="Normal 21 2 2 4 2" xfId="43801" xr:uid="{00000000-0005-0000-0000-0000A8A50000}"/>
    <cellStyle name="Normal 21 2 2 4 2 2" xfId="43802" xr:uid="{00000000-0005-0000-0000-0000A9A50000}"/>
    <cellStyle name="Normal 21 2 2 4 3" xfId="43803" xr:uid="{00000000-0005-0000-0000-0000AAA50000}"/>
    <cellStyle name="Normal 21 2 2 5" xfId="43804" xr:uid="{00000000-0005-0000-0000-0000ABA50000}"/>
    <cellStyle name="Normal 21 2 2 5 2" xfId="43805" xr:uid="{00000000-0005-0000-0000-0000ACA50000}"/>
    <cellStyle name="Normal 21 2 2 6" xfId="43806" xr:uid="{00000000-0005-0000-0000-0000ADA50000}"/>
    <cellStyle name="Normal 21 2 2 6 2" xfId="43807" xr:uid="{00000000-0005-0000-0000-0000AEA50000}"/>
    <cellStyle name="Normal 21 2 2 7" xfId="43808" xr:uid="{00000000-0005-0000-0000-0000AFA50000}"/>
    <cellStyle name="Normal 21 2 2 7 2" xfId="43809" xr:uid="{00000000-0005-0000-0000-0000B0A50000}"/>
    <cellStyle name="Normal 21 2 2 8" xfId="43810" xr:uid="{00000000-0005-0000-0000-0000B1A50000}"/>
    <cellStyle name="Normal 21 2 2 8 2" xfId="43811" xr:uid="{00000000-0005-0000-0000-0000B2A50000}"/>
    <cellStyle name="Normal 21 2 2 9" xfId="43812" xr:uid="{00000000-0005-0000-0000-0000B3A50000}"/>
    <cellStyle name="Normal 21 2 2 9 2" xfId="43813" xr:uid="{00000000-0005-0000-0000-0000B4A50000}"/>
    <cellStyle name="Normal 21 2 3" xfId="4741" xr:uid="{00000000-0005-0000-0000-0000B5A50000}"/>
    <cellStyle name="Normal 21 2 3 2" xfId="43814" xr:uid="{00000000-0005-0000-0000-0000B6A50000}"/>
    <cellStyle name="Normal 21 2 3 2 2" xfId="43815" xr:uid="{00000000-0005-0000-0000-0000B7A50000}"/>
    <cellStyle name="Normal 21 2 3 3" xfId="43816" xr:uid="{00000000-0005-0000-0000-0000B8A50000}"/>
    <cellStyle name="Normal 21 2 3 3 2" xfId="43817" xr:uid="{00000000-0005-0000-0000-0000B9A50000}"/>
    <cellStyle name="Normal 21 2 3 4" xfId="43818" xr:uid="{00000000-0005-0000-0000-0000BAA50000}"/>
    <cellStyle name="Normal 21 2 4" xfId="43819" xr:uid="{00000000-0005-0000-0000-0000BBA50000}"/>
    <cellStyle name="Normal 21 2 4 2" xfId="43820" xr:uid="{00000000-0005-0000-0000-0000BCA50000}"/>
    <cellStyle name="Normal 21 2 4 2 2" xfId="43821" xr:uid="{00000000-0005-0000-0000-0000BDA50000}"/>
    <cellStyle name="Normal 21 2 4 3" xfId="43822" xr:uid="{00000000-0005-0000-0000-0000BEA50000}"/>
    <cellStyle name="Normal 21 2 4 3 2" xfId="43823" xr:uid="{00000000-0005-0000-0000-0000BFA50000}"/>
    <cellStyle name="Normal 21 2 4 4" xfId="43824" xr:uid="{00000000-0005-0000-0000-0000C0A50000}"/>
    <cellStyle name="Normal 21 2 5" xfId="43825" xr:uid="{00000000-0005-0000-0000-0000C1A50000}"/>
    <cellStyle name="Normal 21 2 5 2" xfId="43826" xr:uid="{00000000-0005-0000-0000-0000C2A50000}"/>
    <cellStyle name="Normal 21 2 5 2 2" xfId="43827" xr:uid="{00000000-0005-0000-0000-0000C3A50000}"/>
    <cellStyle name="Normal 21 2 5 3" xfId="43828" xr:uid="{00000000-0005-0000-0000-0000C4A50000}"/>
    <cellStyle name="Normal 21 2 6" xfId="43829" xr:uid="{00000000-0005-0000-0000-0000C5A50000}"/>
    <cellStyle name="Normal 21 2 6 2" xfId="43830" xr:uid="{00000000-0005-0000-0000-0000C6A50000}"/>
    <cellStyle name="Normal 21 2 7" xfId="43831" xr:uid="{00000000-0005-0000-0000-0000C7A50000}"/>
    <cellStyle name="Normal 21 2 7 2" xfId="43832" xr:uid="{00000000-0005-0000-0000-0000C8A50000}"/>
    <cellStyle name="Normal 21 2 8" xfId="43833" xr:uid="{00000000-0005-0000-0000-0000C9A50000}"/>
    <cellStyle name="Normal 21 2 8 2" xfId="43834" xr:uid="{00000000-0005-0000-0000-0000CAA50000}"/>
    <cellStyle name="Normal 21 2 9" xfId="43835" xr:uid="{00000000-0005-0000-0000-0000CBA50000}"/>
    <cellStyle name="Normal 21 2 9 2" xfId="43836" xr:uid="{00000000-0005-0000-0000-0000CCA50000}"/>
    <cellStyle name="Normal 21 3" xfId="4742" xr:uid="{00000000-0005-0000-0000-0000CDA50000}"/>
    <cellStyle name="Normal 21 3 10" xfId="43837" xr:uid="{00000000-0005-0000-0000-0000CEA50000}"/>
    <cellStyle name="Normal 21 3 10 2" xfId="43838" xr:uid="{00000000-0005-0000-0000-0000CFA50000}"/>
    <cellStyle name="Normal 21 3 11" xfId="43839" xr:uid="{00000000-0005-0000-0000-0000D0A50000}"/>
    <cellStyle name="Normal 21 3 2" xfId="4743" xr:uid="{00000000-0005-0000-0000-0000D1A50000}"/>
    <cellStyle name="Normal 21 3 2 2" xfId="43840" xr:uid="{00000000-0005-0000-0000-0000D2A50000}"/>
    <cellStyle name="Normal 21 3 2 2 2" xfId="43841" xr:uid="{00000000-0005-0000-0000-0000D3A50000}"/>
    <cellStyle name="Normal 21 3 2 2 3" xfId="43842" xr:uid="{00000000-0005-0000-0000-0000D4A50000}"/>
    <cellStyle name="Normal 21 3 2 3" xfId="43843" xr:uid="{00000000-0005-0000-0000-0000D5A50000}"/>
    <cellStyle name="Normal 21 3 2 3 2" xfId="43844" xr:uid="{00000000-0005-0000-0000-0000D6A50000}"/>
    <cellStyle name="Normal 21 3 2 4" xfId="43845" xr:uid="{00000000-0005-0000-0000-0000D7A50000}"/>
    <cellStyle name="Normal 21 3 3" xfId="4744" xr:uid="{00000000-0005-0000-0000-0000D8A50000}"/>
    <cellStyle name="Normal 21 3 3 2" xfId="43846" xr:uid="{00000000-0005-0000-0000-0000D9A50000}"/>
    <cellStyle name="Normal 21 3 3 2 2" xfId="43847" xr:uid="{00000000-0005-0000-0000-0000DAA50000}"/>
    <cellStyle name="Normal 21 3 3 3" xfId="43848" xr:uid="{00000000-0005-0000-0000-0000DBA50000}"/>
    <cellStyle name="Normal 21 3 3 3 2" xfId="43849" xr:uid="{00000000-0005-0000-0000-0000DCA50000}"/>
    <cellStyle name="Normal 21 3 3 4" xfId="43850" xr:uid="{00000000-0005-0000-0000-0000DDA50000}"/>
    <cellStyle name="Normal 21 3 4" xfId="43851" xr:uid="{00000000-0005-0000-0000-0000DEA50000}"/>
    <cellStyle name="Normal 21 3 4 2" xfId="43852" xr:uid="{00000000-0005-0000-0000-0000DFA50000}"/>
    <cellStyle name="Normal 21 3 4 2 2" xfId="43853" xr:uid="{00000000-0005-0000-0000-0000E0A50000}"/>
    <cellStyle name="Normal 21 3 4 3" xfId="43854" xr:uid="{00000000-0005-0000-0000-0000E1A50000}"/>
    <cellStyle name="Normal 21 3 5" xfId="43855" xr:uid="{00000000-0005-0000-0000-0000E2A50000}"/>
    <cellStyle name="Normal 21 3 5 2" xfId="43856" xr:uid="{00000000-0005-0000-0000-0000E3A50000}"/>
    <cellStyle name="Normal 21 3 6" xfId="43857" xr:uid="{00000000-0005-0000-0000-0000E4A50000}"/>
    <cellStyle name="Normal 21 3 6 2" xfId="43858" xr:uid="{00000000-0005-0000-0000-0000E5A50000}"/>
    <cellStyle name="Normal 21 3 7" xfId="43859" xr:uid="{00000000-0005-0000-0000-0000E6A50000}"/>
    <cellStyle name="Normal 21 3 7 2" xfId="43860" xr:uid="{00000000-0005-0000-0000-0000E7A50000}"/>
    <cellStyle name="Normal 21 3 8" xfId="43861" xr:uid="{00000000-0005-0000-0000-0000E8A50000}"/>
    <cellStyle name="Normal 21 3 8 2" xfId="43862" xr:uid="{00000000-0005-0000-0000-0000E9A50000}"/>
    <cellStyle name="Normal 21 3 9" xfId="43863" xr:uid="{00000000-0005-0000-0000-0000EAA50000}"/>
    <cellStyle name="Normal 21 3 9 2" xfId="43864" xr:uid="{00000000-0005-0000-0000-0000EBA50000}"/>
    <cellStyle name="Normal 21 4" xfId="4745" xr:uid="{00000000-0005-0000-0000-0000ECA50000}"/>
    <cellStyle name="Normal 21 4 2" xfId="43865" xr:uid="{00000000-0005-0000-0000-0000EDA50000}"/>
    <cellStyle name="Normal 21 4 2 2" xfId="43866" xr:uid="{00000000-0005-0000-0000-0000EEA50000}"/>
    <cellStyle name="Normal 21 4 2 3" xfId="43867" xr:uid="{00000000-0005-0000-0000-0000EFA50000}"/>
    <cellStyle name="Normal 21 4 3" xfId="43868" xr:uid="{00000000-0005-0000-0000-0000F0A50000}"/>
    <cellStyle name="Normal 21 4 3 2" xfId="43869" xr:uid="{00000000-0005-0000-0000-0000F1A50000}"/>
    <cellStyle name="Normal 21 4 4" xfId="43870" xr:uid="{00000000-0005-0000-0000-0000F2A50000}"/>
    <cellStyle name="Normal 21 5" xfId="4746" xr:uid="{00000000-0005-0000-0000-0000F3A50000}"/>
    <cellStyle name="Normal 21 5 2" xfId="43871" xr:uid="{00000000-0005-0000-0000-0000F4A50000}"/>
    <cellStyle name="Normal 21 5 2 2" xfId="43872" xr:uid="{00000000-0005-0000-0000-0000F5A50000}"/>
    <cellStyle name="Normal 21 5 3" xfId="43873" xr:uid="{00000000-0005-0000-0000-0000F6A50000}"/>
    <cellStyle name="Normal 21 5 3 2" xfId="43874" xr:uid="{00000000-0005-0000-0000-0000F7A50000}"/>
    <cellStyle name="Normal 21 5 4" xfId="43875" xr:uid="{00000000-0005-0000-0000-0000F8A50000}"/>
    <cellStyle name="Normal 21 6" xfId="4747" xr:uid="{00000000-0005-0000-0000-0000F9A50000}"/>
    <cellStyle name="Normal 21 6 2" xfId="43876" xr:uid="{00000000-0005-0000-0000-0000FAA50000}"/>
    <cellStyle name="Normal 21 6 2 2" xfId="43877" xr:uid="{00000000-0005-0000-0000-0000FBA50000}"/>
    <cellStyle name="Normal 21 6 3" xfId="43878" xr:uid="{00000000-0005-0000-0000-0000FCA50000}"/>
    <cellStyle name="Normal 21 7" xfId="4748" xr:uid="{00000000-0005-0000-0000-0000FDA50000}"/>
    <cellStyle name="Normal 21 7 2" xfId="43879" xr:uid="{00000000-0005-0000-0000-0000FEA50000}"/>
    <cellStyle name="Normal 21 8" xfId="43880" xr:uid="{00000000-0005-0000-0000-0000FFA50000}"/>
    <cellStyle name="Normal 21 8 2" xfId="43881" xr:uid="{00000000-0005-0000-0000-000000A60000}"/>
    <cellStyle name="Normal 21 9" xfId="43882" xr:uid="{00000000-0005-0000-0000-000001A60000}"/>
    <cellStyle name="Normal 21 9 2" xfId="43883" xr:uid="{00000000-0005-0000-0000-000002A60000}"/>
    <cellStyle name="Normal 21_FY11 Repairs" xfId="4749" xr:uid="{00000000-0005-0000-0000-000003A60000}"/>
    <cellStyle name="Normal 210" xfId="6058" xr:uid="{00000000-0005-0000-0000-000004A60000}"/>
    <cellStyle name="Normal 210 2" xfId="43884" xr:uid="{00000000-0005-0000-0000-000005A60000}"/>
    <cellStyle name="Normal 211" xfId="6059" xr:uid="{00000000-0005-0000-0000-000006A60000}"/>
    <cellStyle name="Normal 211 2" xfId="43885" xr:uid="{00000000-0005-0000-0000-000007A60000}"/>
    <cellStyle name="Normal 212" xfId="6060" xr:uid="{00000000-0005-0000-0000-000008A60000}"/>
    <cellStyle name="Normal 212 2" xfId="43886" xr:uid="{00000000-0005-0000-0000-000009A60000}"/>
    <cellStyle name="Normal 213" xfId="6099" xr:uid="{00000000-0005-0000-0000-00000AA60000}"/>
    <cellStyle name="Normal 213 2" xfId="43887" xr:uid="{00000000-0005-0000-0000-00000BA60000}"/>
    <cellStyle name="Normal 214" xfId="6102" xr:uid="{00000000-0005-0000-0000-00000CA60000}"/>
    <cellStyle name="Normal 214 2" xfId="43888" xr:uid="{00000000-0005-0000-0000-00000DA60000}"/>
    <cellStyle name="Normal 215" xfId="6105" xr:uid="{00000000-0005-0000-0000-00000EA60000}"/>
    <cellStyle name="Normal 215 2" xfId="43889" xr:uid="{00000000-0005-0000-0000-00000FA60000}"/>
    <cellStyle name="Normal 215 3" xfId="51041" xr:uid="{00000000-0005-0000-0000-000004000000}"/>
    <cellStyle name="Normal 216" xfId="43890" xr:uid="{00000000-0005-0000-0000-000010A60000}"/>
    <cellStyle name="Normal 216 2" xfId="43891" xr:uid="{00000000-0005-0000-0000-000011A60000}"/>
    <cellStyle name="Normal 217" xfId="43892" xr:uid="{00000000-0005-0000-0000-000012A60000}"/>
    <cellStyle name="Normal 217 2" xfId="43893" xr:uid="{00000000-0005-0000-0000-000013A60000}"/>
    <cellStyle name="Normal 218" xfId="43894" xr:uid="{00000000-0005-0000-0000-000014A60000}"/>
    <cellStyle name="Normal 218 2" xfId="43895" xr:uid="{00000000-0005-0000-0000-000015A60000}"/>
    <cellStyle name="Normal 219" xfId="43896" xr:uid="{00000000-0005-0000-0000-000016A60000}"/>
    <cellStyle name="Normal 219 2" xfId="43897" xr:uid="{00000000-0005-0000-0000-000017A60000}"/>
    <cellStyle name="Normal 22" xfId="4750" xr:uid="{00000000-0005-0000-0000-000018A60000}"/>
    <cellStyle name="Normal 22 10" xfId="43898" xr:uid="{00000000-0005-0000-0000-000019A60000}"/>
    <cellStyle name="Normal 22 10 2" xfId="43899" xr:uid="{00000000-0005-0000-0000-00001AA60000}"/>
    <cellStyle name="Normal 22 11" xfId="43900" xr:uid="{00000000-0005-0000-0000-00001BA60000}"/>
    <cellStyle name="Normal 22 11 2" xfId="43901" xr:uid="{00000000-0005-0000-0000-00001CA60000}"/>
    <cellStyle name="Normal 22 12" xfId="43902" xr:uid="{00000000-0005-0000-0000-00001DA60000}"/>
    <cellStyle name="Normal 22 12 2" xfId="43903" xr:uid="{00000000-0005-0000-0000-00001EA60000}"/>
    <cellStyle name="Normal 22 13" xfId="43904" xr:uid="{00000000-0005-0000-0000-00001FA60000}"/>
    <cellStyle name="Normal 22 2" xfId="4751" xr:uid="{00000000-0005-0000-0000-000020A60000}"/>
    <cellStyle name="Normal 22 2 10" xfId="43905" xr:uid="{00000000-0005-0000-0000-000021A60000}"/>
    <cellStyle name="Normal 22 2 10 2" xfId="43906" xr:uid="{00000000-0005-0000-0000-000022A60000}"/>
    <cellStyle name="Normal 22 2 11" xfId="43907" xr:uid="{00000000-0005-0000-0000-000023A60000}"/>
    <cellStyle name="Normal 22 2 11 2" xfId="43908" xr:uid="{00000000-0005-0000-0000-000024A60000}"/>
    <cellStyle name="Normal 22 2 12" xfId="43909" xr:uid="{00000000-0005-0000-0000-000025A60000}"/>
    <cellStyle name="Normal 22 2 2" xfId="4752" xr:uid="{00000000-0005-0000-0000-000026A60000}"/>
    <cellStyle name="Normal 22 2 2 10" xfId="43910" xr:uid="{00000000-0005-0000-0000-000027A60000}"/>
    <cellStyle name="Normal 22 2 2 10 2" xfId="43911" xr:uid="{00000000-0005-0000-0000-000028A60000}"/>
    <cellStyle name="Normal 22 2 2 11" xfId="43912" xr:uid="{00000000-0005-0000-0000-000029A60000}"/>
    <cellStyle name="Normal 22 2 2 2" xfId="43913" xr:uid="{00000000-0005-0000-0000-00002AA60000}"/>
    <cellStyle name="Normal 22 2 2 2 2" xfId="43914" xr:uid="{00000000-0005-0000-0000-00002BA60000}"/>
    <cellStyle name="Normal 22 2 2 2 2 2" xfId="43915" xr:uid="{00000000-0005-0000-0000-00002CA60000}"/>
    <cellStyle name="Normal 22 2 2 2 3" xfId="43916" xr:uid="{00000000-0005-0000-0000-00002DA60000}"/>
    <cellStyle name="Normal 22 2 2 2 3 2" xfId="43917" xr:uid="{00000000-0005-0000-0000-00002EA60000}"/>
    <cellStyle name="Normal 22 2 2 2 4" xfId="43918" xr:uid="{00000000-0005-0000-0000-00002FA60000}"/>
    <cellStyle name="Normal 22 2 2 3" xfId="43919" xr:uid="{00000000-0005-0000-0000-000030A60000}"/>
    <cellStyle name="Normal 22 2 2 3 2" xfId="43920" xr:uid="{00000000-0005-0000-0000-000031A60000}"/>
    <cellStyle name="Normal 22 2 2 3 2 2" xfId="43921" xr:uid="{00000000-0005-0000-0000-000032A60000}"/>
    <cellStyle name="Normal 22 2 2 3 3" xfId="43922" xr:uid="{00000000-0005-0000-0000-000033A60000}"/>
    <cellStyle name="Normal 22 2 2 3 3 2" xfId="43923" xr:uid="{00000000-0005-0000-0000-000034A60000}"/>
    <cellStyle name="Normal 22 2 2 3 4" xfId="43924" xr:uid="{00000000-0005-0000-0000-000035A60000}"/>
    <cellStyle name="Normal 22 2 2 4" xfId="43925" xr:uid="{00000000-0005-0000-0000-000036A60000}"/>
    <cellStyle name="Normal 22 2 2 4 2" xfId="43926" xr:uid="{00000000-0005-0000-0000-000037A60000}"/>
    <cellStyle name="Normal 22 2 2 4 2 2" xfId="43927" xr:uid="{00000000-0005-0000-0000-000038A60000}"/>
    <cellStyle name="Normal 22 2 2 4 3" xfId="43928" xr:uid="{00000000-0005-0000-0000-000039A60000}"/>
    <cellStyle name="Normal 22 2 2 5" xfId="43929" xr:uid="{00000000-0005-0000-0000-00003AA60000}"/>
    <cellStyle name="Normal 22 2 2 5 2" xfId="43930" xr:uid="{00000000-0005-0000-0000-00003BA60000}"/>
    <cellStyle name="Normal 22 2 2 6" xfId="43931" xr:uid="{00000000-0005-0000-0000-00003CA60000}"/>
    <cellStyle name="Normal 22 2 2 6 2" xfId="43932" xr:uid="{00000000-0005-0000-0000-00003DA60000}"/>
    <cellStyle name="Normal 22 2 2 7" xfId="43933" xr:uid="{00000000-0005-0000-0000-00003EA60000}"/>
    <cellStyle name="Normal 22 2 2 7 2" xfId="43934" xr:uid="{00000000-0005-0000-0000-00003FA60000}"/>
    <cellStyle name="Normal 22 2 2 8" xfId="43935" xr:uid="{00000000-0005-0000-0000-000040A60000}"/>
    <cellStyle name="Normal 22 2 2 8 2" xfId="43936" xr:uid="{00000000-0005-0000-0000-000041A60000}"/>
    <cellStyle name="Normal 22 2 2 9" xfId="43937" xr:uid="{00000000-0005-0000-0000-000042A60000}"/>
    <cellStyle name="Normal 22 2 2 9 2" xfId="43938" xr:uid="{00000000-0005-0000-0000-000043A60000}"/>
    <cellStyle name="Normal 22 2 3" xfId="4753" xr:uid="{00000000-0005-0000-0000-000044A60000}"/>
    <cellStyle name="Normal 22 2 3 2" xfId="43939" xr:uid="{00000000-0005-0000-0000-000045A60000}"/>
    <cellStyle name="Normal 22 2 3 2 2" xfId="43940" xr:uid="{00000000-0005-0000-0000-000046A60000}"/>
    <cellStyle name="Normal 22 2 3 3" xfId="43941" xr:uid="{00000000-0005-0000-0000-000047A60000}"/>
    <cellStyle name="Normal 22 2 3 3 2" xfId="43942" xr:uid="{00000000-0005-0000-0000-000048A60000}"/>
    <cellStyle name="Normal 22 2 3 4" xfId="43943" xr:uid="{00000000-0005-0000-0000-000049A60000}"/>
    <cellStyle name="Normal 22 2 4" xfId="43944" xr:uid="{00000000-0005-0000-0000-00004AA60000}"/>
    <cellStyle name="Normal 22 2 4 2" xfId="43945" xr:uid="{00000000-0005-0000-0000-00004BA60000}"/>
    <cellStyle name="Normal 22 2 4 2 2" xfId="43946" xr:uid="{00000000-0005-0000-0000-00004CA60000}"/>
    <cellStyle name="Normal 22 2 4 3" xfId="43947" xr:uid="{00000000-0005-0000-0000-00004DA60000}"/>
    <cellStyle name="Normal 22 2 4 3 2" xfId="43948" xr:uid="{00000000-0005-0000-0000-00004EA60000}"/>
    <cellStyle name="Normal 22 2 4 4" xfId="43949" xr:uid="{00000000-0005-0000-0000-00004FA60000}"/>
    <cellStyle name="Normal 22 2 5" xfId="43950" xr:uid="{00000000-0005-0000-0000-000050A60000}"/>
    <cellStyle name="Normal 22 2 5 2" xfId="43951" xr:uid="{00000000-0005-0000-0000-000051A60000}"/>
    <cellStyle name="Normal 22 2 5 2 2" xfId="43952" xr:uid="{00000000-0005-0000-0000-000052A60000}"/>
    <cellStyle name="Normal 22 2 5 3" xfId="43953" xr:uid="{00000000-0005-0000-0000-000053A60000}"/>
    <cellStyle name="Normal 22 2 6" xfId="43954" xr:uid="{00000000-0005-0000-0000-000054A60000}"/>
    <cellStyle name="Normal 22 2 6 2" xfId="43955" xr:uid="{00000000-0005-0000-0000-000055A60000}"/>
    <cellStyle name="Normal 22 2 7" xfId="43956" xr:uid="{00000000-0005-0000-0000-000056A60000}"/>
    <cellStyle name="Normal 22 2 7 2" xfId="43957" xr:uid="{00000000-0005-0000-0000-000057A60000}"/>
    <cellStyle name="Normal 22 2 8" xfId="43958" xr:uid="{00000000-0005-0000-0000-000058A60000}"/>
    <cellStyle name="Normal 22 2 8 2" xfId="43959" xr:uid="{00000000-0005-0000-0000-000059A60000}"/>
    <cellStyle name="Normal 22 2 9" xfId="43960" xr:uid="{00000000-0005-0000-0000-00005AA60000}"/>
    <cellStyle name="Normal 22 2 9 2" xfId="43961" xr:uid="{00000000-0005-0000-0000-00005BA60000}"/>
    <cellStyle name="Normal 22 3" xfId="4754" xr:uid="{00000000-0005-0000-0000-00005CA60000}"/>
    <cellStyle name="Normal 22 3 10" xfId="43962" xr:uid="{00000000-0005-0000-0000-00005DA60000}"/>
    <cellStyle name="Normal 22 3 10 2" xfId="43963" xr:uid="{00000000-0005-0000-0000-00005EA60000}"/>
    <cellStyle name="Normal 22 3 11" xfId="43964" xr:uid="{00000000-0005-0000-0000-00005FA60000}"/>
    <cellStyle name="Normal 22 3 2" xfId="43965" xr:uid="{00000000-0005-0000-0000-000060A60000}"/>
    <cellStyle name="Normal 22 3 2 2" xfId="43966" xr:uid="{00000000-0005-0000-0000-000061A60000}"/>
    <cellStyle name="Normal 22 3 2 2 2" xfId="43967" xr:uid="{00000000-0005-0000-0000-000062A60000}"/>
    <cellStyle name="Normal 22 3 2 3" xfId="43968" xr:uid="{00000000-0005-0000-0000-000063A60000}"/>
    <cellStyle name="Normal 22 3 2 3 2" xfId="43969" xr:uid="{00000000-0005-0000-0000-000064A60000}"/>
    <cellStyle name="Normal 22 3 2 4" xfId="43970" xr:uid="{00000000-0005-0000-0000-000065A60000}"/>
    <cellStyle name="Normal 22 3 3" xfId="43971" xr:uid="{00000000-0005-0000-0000-000066A60000}"/>
    <cellStyle name="Normal 22 3 3 2" xfId="43972" xr:uid="{00000000-0005-0000-0000-000067A60000}"/>
    <cellStyle name="Normal 22 3 3 2 2" xfId="43973" xr:uid="{00000000-0005-0000-0000-000068A60000}"/>
    <cellStyle name="Normal 22 3 3 3" xfId="43974" xr:uid="{00000000-0005-0000-0000-000069A60000}"/>
    <cellStyle name="Normal 22 3 3 3 2" xfId="43975" xr:uid="{00000000-0005-0000-0000-00006AA60000}"/>
    <cellStyle name="Normal 22 3 3 4" xfId="43976" xr:uid="{00000000-0005-0000-0000-00006BA60000}"/>
    <cellStyle name="Normal 22 3 4" xfId="43977" xr:uid="{00000000-0005-0000-0000-00006CA60000}"/>
    <cellStyle name="Normal 22 3 4 2" xfId="43978" xr:uid="{00000000-0005-0000-0000-00006DA60000}"/>
    <cellStyle name="Normal 22 3 4 2 2" xfId="43979" xr:uid="{00000000-0005-0000-0000-00006EA60000}"/>
    <cellStyle name="Normal 22 3 4 3" xfId="43980" xr:uid="{00000000-0005-0000-0000-00006FA60000}"/>
    <cellStyle name="Normal 22 3 5" xfId="43981" xr:uid="{00000000-0005-0000-0000-000070A60000}"/>
    <cellStyle name="Normal 22 3 5 2" xfId="43982" xr:uid="{00000000-0005-0000-0000-000071A60000}"/>
    <cellStyle name="Normal 22 3 6" xfId="43983" xr:uid="{00000000-0005-0000-0000-000072A60000}"/>
    <cellStyle name="Normal 22 3 6 2" xfId="43984" xr:uid="{00000000-0005-0000-0000-000073A60000}"/>
    <cellStyle name="Normal 22 3 7" xfId="43985" xr:uid="{00000000-0005-0000-0000-000074A60000}"/>
    <cellStyle name="Normal 22 3 7 2" xfId="43986" xr:uid="{00000000-0005-0000-0000-000075A60000}"/>
    <cellStyle name="Normal 22 3 8" xfId="43987" xr:uid="{00000000-0005-0000-0000-000076A60000}"/>
    <cellStyle name="Normal 22 3 8 2" xfId="43988" xr:uid="{00000000-0005-0000-0000-000077A60000}"/>
    <cellStyle name="Normal 22 3 9" xfId="43989" xr:uid="{00000000-0005-0000-0000-000078A60000}"/>
    <cellStyle name="Normal 22 3 9 2" xfId="43990" xr:uid="{00000000-0005-0000-0000-000079A60000}"/>
    <cellStyle name="Normal 22 4" xfId="4755" xr:uid="{00000000-0005-0000-0000-00007AA60000}"/>
    <cellStyle name="Normal 22 4 2" xfId="43991" xr:uid="{00000000-0005-0000-0000-00007BA60000}"/>
    <cellStyle name="Normal 22 4 2 2" xfId="43992" xr:uid="{00000000-0005-0000-0000-00007CA60000}"/>
    <cellStyle name="Normal 22 4 3" xfId="43993" xr:uid="{00000000-0005-0000-0000-00007DA60000}"/>
    <cellStyle name="Normal 22 4 3 2" xfId="43994" xr:uid="{00000000-0005-0000-0000-00007EA60000}"/>
    <cellStyle name="Normal 22 4 4" xfId="43995" xr:uid="{00000000-0005-0000-0000-00007FA60000}"/>
    <cellStyle name="Normal 22 5" xfId="4756" xr:uid="{00000000-0005-0000-0000-000080A60000}"/>
    <cellStyle name="Normal 22 5 2" xfId="43996" xr:uid="{00000000-0005-0000-0000-000081A60000}"/>
    <cellStyle name="Normal 22 5 2 2" xfId="43997" xr:uid="{00000000-0005-0000-0000-000082A60000}"/>
    <cellStyle name="Normal 22 5 3" xfId="43998" xr:uid="{00000000-0005-0000-0000-000083A60000}"/>
    <cellStyle name="Normal 22 5 3 2" xfId="43999" xr:uid="{00000000-0005-0000-0000-000084A60000}"/>
    <cellStyle name="Normal 22 5 4" xfId="44000" xr:uid="{00000000-0005-0000-0000-000085A60000}"/>
    <cellStyle name="Normal 22 6" xfId="44001" xr:uid="{00000000-0005-0000-0000-000086A60000}"/>
    <cellStyle name="Normal 22 6 2" xfId="44002" xr:uid="{00000000-0005-0000-0000-000087A60000}"/>
    <cellStyle name="Normal 22 6 2 2" xfId="44003" xr:uid="{00000000-0005-0000-0000-000088A60000}"/>
    <cellStyle name="Normal 22 6 3" xfId="44004" xr:uid="{00000000-0005-0000-0000-000089A60000}"/>
    <cellStyle name="Normal 22 7" xfId="44005" xr:uid="{00000000-0005-0000-0000-00008AA60000}"/>
    <cellStyle name="Normal 22 7 2" xfId="44006" xr:uid="{00000000-0005-0000-0000-00008BA60000}"/>
    <cellStyle name="Normal 22 8" xfId="44007" xr:uid="{00000000-0005-0000-0000-00008CA60000}"/>
    <cellStyle name="Normal 22 8 2" xfId="44008" xr:uid="{00000000-0005-0000-0000-00008DA60000}"/>
    <cellStyle name="Normal 22 9" xfId="44009" xr:uid="{00000000-0005-0000-0000-00008EA60000}"/>
    <cellStyle name="Normal 22 9 2" xfId="44010" xr:uid="{00000000-0005-0000-0000-00008FA60000}"/>
    <cellStyle name="Normal 220" xfId="44011" xr:uid="{00000000-0005-0000-0000-000090A60000}"/>
    <cellStyle name="Normal 220 2" xfId="44012" xr:uid="{00000000-0005-0000-0000-000091A60000}"/>
    <cellStyle name="Normal 221" xfId="44013" xr:uid="{00000000-0005-0000-0000-000092A60000}"/>
    <cellStyle name="Normal 221 2" xfId="44014" xr:uid="{00000000-0005-0000-0000-000093A60000}"/>
    <cellStyle name="Normal 222" xfId="44015" xr:uid="{00000000-0005-0000-0000-000094A60000}"/>
    <cellStyle name="Normal 222 2" xfId="44016" xr:uid="{00000000-0005-0000-0000-000095A60000}"/>
    <cellStyle name="Normal 223" xfId="44017" xr:uid="{00000000-0005-0000-0000-000096A60000}"/>
    <cellStyle name="Normal 223 2" xfId="44018" xr:uid="{00000000-0005-0000-0000-000097A60000}"/>
    <cellStyle name="Normal 224" xfId="44019" xr:uid="{00000000-0005-0000-0000-000098A60000}"/>
    <cellStyle name="Normal 224 2" xfId="44020" xr:uid="{00000000-0005-0000-0000-000099A60000}"/>
    <cellStyle name="Normal 225" xfId="44021" xr:uid="{00000000-0005-0000-0000-00009AA60000}"/>
    <cellStyle name="Normal 225 2" xfId="44022" xr:uid="{00000000-0005-0000-0000-00009BA60000}"/>
    <cellStyle name="Normal 226" xfId="44023" xr:uid="{00000000-0005-0000-0000-00009CA60000}"/>
    <cellStyle name="Normal 226 2" xfId="44024" xr:uid="{00000000-0005-0000-0000-00009DA60000}"/>
    <cellStyle name="Normal 227" xfId="44025" xr:uid="{00000000-0005-0000-0000-00009EA60000}"/>
    <cellStyle name="Normal 227 2" xfId="44026" xr:uid="{00000000-0005-0000-0000-00009FA60000}"/>
    <cellStyle name="Normal 228" xfId="44027" xr:uid="{00000000-0005-0000-0000-0000A0A60000}"/>
    <cellStyle name="Normal 228 2" xfId="44028" xr:uid="{00000000-0005-0000-0000-0000A1A60000}"/>
    <cellStyle name="Normal 229" xfId="44029" xr:uid="{00000000-0005-0000-0000-0000A2A60000}"/>
    <cellStyle name="Normal 229 2" xfId="44030" xr:uid="{00000000-0005-0000-0000-0000A3A60000}"/>
    <cellStyle name="Normal 23" xfId="4757" xr:uid="{00000000-0005-0000-0000-0000A4A60000}"/>
    <cellStyle name="Normal 23 10" xfId="44031" xr:uid="{00000000-0005-0000-0000-0000A5A60000}"/>
    <cellStyle name="Normal 23 10 2" xfId="44032" xr:uid="{00000000-0005-0000-0000-0000A6A60000}"/>
    <cellStyle name="Normal 23 11" xfId="44033" xr:uid="{00000000-0005-0000-0000-0000A7A60000}"/>
    <cellStyle name="Normal 23 11 2" xfId="44034" xr:uid="{00000000-0005-0000-0000-0000A8A60000}"/>
    <cellStyle name="Normal 23 12" xfId="44035" xr:uid="{00000000-0005-0000-0000-0000A9A60000}"/>
    <cellStyle name="Normal 23 12 2" xfId="44036" xr:uid="{00000000-0005-0000-0000-0000AAA60000}"/>
    <cellStyle name="Normal 23 13" xfId="44037" xr:uid="{00000000-0005-0000-0000-0000ABA60000}"/>
    <cellStyle name="Normal 23 2" xfId="4758" xr:uid="{00000000-0005-0000-0000-0000ACA60000}"/>
    <cellStyle name="Normal 23 2 10" xfId="44038" xr:uid="{00000000-0005-0000-0000-0000ADA60000}"/>
    <cellStyle name="Normal 23 2 10 2" xfId="44039" xr:uid="{00000000-0005-0000-0000-0000AEA60000}"/>
    <cellStyle name="Normal 23 2 11" xfId="44040" xr:uid="{00000000-0005-0000-0000-0000AFA60000}"/>
    <cellStyle name="Normal 23 2 11 2" xfId="44041" xr:uid="{00000000-0005-0000-0000-0000B0A60000}"/>
    <cellStyle name="Normal 23 2 12" xfId="44042" xr:uid="{00000000-0005-0000-0000-0000B1A60000}"/>
    <cellStyle name="Normal 23 2 2" xfId="4759" xr:uid="{00000000-0005-0000-0000-0000B2A60000}"/>
    <cellStyle name="Normal 23 2 2 10" xfId="44043" xr:uid="{00000000-0005-0000-0000-0000B3A60000}"/>
    <cellStyle name="Normal 23 2 2 10 2" xfId="44044" xr:uid="{00000000-0005-0000-0000-0000B4A60000}"/>
    <cellStyle name="Normal 23 2 2 11" xfId="44045" xr:uid="{00000000-0005-0000-0000-0000B5A60000}"/>
    <cellStyle name="Normal 23 2 2 2" xfId="44046" xr:uid="{00000000-0005-0000-0000-0000B6A60000}"/>
    <cellStyle name="Normal 23 2 2 2 2" xfId="44047" xr:uid="{00000000-0005-0000-0000-0000B7A60000}"/>
    <cellStyle name="Normal 23 2 2 2 2 2" xfId="44048" xr:uid="{00000000-0005-0000-0000-0000B8A60000}"/>
    <cellStyle name="Normal 23 2 2 2 3" xfId="44049" xr:uid="{00000000-0005-0000-0000-0000B9A60000}"/>
    <cellStyle name="Normal 23 2 2 2 3 2" xfId="44050" xr:uid="{00000000-0005-0000-0000-0000BAA60000}"/>
    <cellStyle name="Normal 23 2 2 2 4" xfId="44051" xr:uid="{00000000-0005-0000-0000-0000BBA60000}"/>
    <cellStyle name="Normal 23 2 2 3" xfId="44052" xr:uid="{00000000-0005-0000-0000-0000BCA60000}"/>
    <cellStyle name="Normal 23 2 2 3 2" xfId="44053" xr:uid="{00000000-0005-0000-0000-0000BDA60000}"/>
    <cellStyle name="Normal 23 2 2 3 2 2" xfId="44054" xr:uid="{00000000-0005-0000-0000-0000BEA60000}"/>
    <cellStyle name="Normal 23 2 2 3 3" xfId="44055" xr:uid="{00000000-0005-0000-0000-0000BFA60000}"/>
    <cellStyle name="Normal 23 2 2 3 3 2" xfId="44056" xr:uid="{00000000-0005-0000-0000-0000C0A60000}"/>
    <cellStyle name="Normal 23 2 2 3 4" xfId="44057" xr:uid="{00000000-0005-0000-0000-0000C1A60000}"/>
    <cellStyle name="Normal 23 2 2 4" xfId="44058" xr:uid="{00000000-0005-0000-0000-0000C2A60000}"/>
    <cellStyle name="Normal 23 2 2 4 2" xfId="44059" xr:uid="{00000000-0005-0000-0000-0000C3A60000}"/>
    <cellStyle name="Normal 23 2 2 4 2 2" xfId="44060" xr:uid="{00000000-0005-0000-0000-0000C4A60000}"/>
    <cellStyle name="Normal 23 2 2 4 3" xfId="44061" xr:uid="{00000000-0005-0000-0000-0000C5A60000}"/>
    <cellStyle name="Normal 23 2 2 5" xfId="44062" xr:uid="{00000000-0005-0000-0000-0000C6A60000}"/>
    <cellStyle name="Normal 23 2 2 5 2" xfId="44063" xr:uid="{00000000-0005-0000-0000-0000C7A60000}"/>
    <cellStyle name="Normal 23 2 2 6" xfId="44064" xr:uid="{00000000-0005-0000-0000-0000C8A60000}"/>
    <cellStyle name="Normal 23 2 2 6 2" xfId="44065" xr:uid="{00000000-0005-0000-0000-0000C9A60000}"/>
    <cellStyle name="Normal 23 2 2 7" xfId="44066" xr:uid="{00000000-0005-0000-0000-0000CAA60000}"/>
    <cellStyle name="Normal 23 2 2 7 2" xfId="44067" xr:uid="{00000000-0005-0000-0000-0000CBA60000}"/>
    <cellStyle name="Normal 23 2 2 8" xfId="44068" xr:uid="{00000000-0005-0000-0000-0000CCA60000}"/>
    <cellStyle name="Normal 23 2 2 8 2" xfId="44069" xr:uid="{00000000-0005-0000-0000-0000CDA60000}"/>
    <cellStyle name="Normal 23 2 2 9" xfId="44070" xr:uid="{00000000-0005-0000-0000-0000CEA60000}"/>
    <cellStyle name="Normal 23 2 2 9 2" xfId="44071" xr:uid="{00000000-0005-0000-0000-0000CFA60000}"/>
    <cellStyle name="Normal 23 2 3" xfId="4760" xr:uid="{00000000-0005-0000-0000-0000D0A60000}"/>
    <cellStyle name="Normal 23 2 3 2" xfId="44072" xr:uid="{00000000-0005-0000-0000-0000D1A60000}"/>
    <cellStyle name="Normal 23 2 3 2 2" xfId="44073" xr:uid="{00000000-0005-0000-0000-0000D2A60000}"/>
    <cellStyle name="Normal 23 2 3 3" xfId="44074" xr:uid="{00000000-0005-0000-0000-0000D3A60000}"/>
    <cellStyle name="Normal 23 2 3 3 2" xfId="44075" xr:uid="{00000000-0005-0000-0000-0000D4A60000}"/>
    <cellStyle name="Normal 23 2 3 4" xfId="44076" xr:uid="{00000000-0005-0000-0000-0000D5A60000}"/>
    <cellStyle name="Normal 23 2 4" xfId="44077" xr:uid="{00000000-0005-0000-0000-0000D6A60000}"/>
    <cellStyle name="Normal 23 2 4 2" xfId="44078" xr:uid="{00000000-0005-0000-0000-0000D7A60000}"/>
    <cellStyle name="Normal 23 2 4 2 2" xfId="44079" xr:uid="{00000000-0005-0000-0000-0000D8A60000}"/>
    <cellStyle name="Normal 23 2 4 3" xfId="44080" xr:uid="{00000000-0005-0000-0000-0000D9A60000}"/>
    <cellStyle name="Normal 23 2 4 3 2" xfId="44081" xr:uid="{00000000-0005-0000-0000-0000DAA60000}"/>
    <cellStyle name="Normal 23 2 4 4" xfId="44082" xr:uid="{00000000-0005-0000-0000-0000DBA60000}"/>
    <cellStyle name="Normal 23 2 5" xfId="44083" xr:uid="{00000000-0005-0000-0000-0000DCA60000}"/>
    <cellStyle name="Normal 23 2 5 2" xfId="44084" xr:uid="{00000000-0005-0000-0000-0000DDA60000}"/>
    <cellStyle name="Normal 23 2 5 2 2" xfId="44085" xr:uid="{00000000-0005-0000-0000-0000DEA60000}"/>
    <cellStyle name="Normal 23 2 5 3" xfId="44086" xr:uid="{00000000-0005-0000-0000-0000DFA60000}"/>
    <cellStyle name="Normal 23 2 6" xfId="44087" xr:uid="{00000000-0005-0000-0000-0000E0A60000}"/>
    <cellStyle name="Normal 23 2 6 2" xfId="44088" xr:uid="{00000000-0005-0000-0000-0000E1A60000}"/>
    <cellStyle name="Normal 23 2 7" xfId="44089" xr:uid="{00000000-0005-0000-0000-0000E2A60000}"/>
    <cellStyle name="Normal 23 2 7 2" xfId="44090" xr:uid="{00000000-0005-0000-0000-0000E3A60000}"/>
    <cellStyle name="Normal 23 2 8" xfId="44091" xr:uid="{00000000-0005-0000-0000-0000E4A60000}"/>
    <cellStyle name="Normal 23 2 8 2" xfId="44092" xr:uid="{00000000-0005-0000-0000-0000E5A60000}"/>
    <cellStyle name="Normal 23 2 9" xfId="44093" xr:uid="{00000000-0005-0000-0000-0000E6A60000}"/>
    <cellStyle name="Normal 23 2 9 2" xfId="44094" xr:uid="{00000000-0005-0000-0000-0000E7A60000}"/>
    <cellStyle name="Normal 23 3" xfId="4761" xr:uid="{00000000-0005-0000-0000-0000E8A60000}"/>
    <cellStyle name="Normal 23 3 10" xfId="44095" xr:uid="{00000000-0005-0000-0000-0000E9A60000}"/>
    <cellStyle name="Normal 23 3 10 2" xfId="44096" xr:uid="{00000000-0005-0000-0000-0000EAA60000}"/>
    <cellStyle name="Normal 23 3 11" xfId="44097" xr:uid="{00000000-0005-0000-0000-0000EBA60000}"/>
    <cellStyle name="Normal 23 3 2" xfId="44098" xr:uid="{00000000-0005-0000-0000-0000ECA60000}"/>
    <cellStyle name="Normal 23 3 2 2" xfId="44099" xr:uid="{00000000-0005-0000-0000-0000EDA60000}"/>
    <cellStyle name="Normal 23 3 2 2 2" xfId="44100" xr:uid="{00000000-0005-0000-0000-0000EEA60000}"/>
    <cellStyle name="Normal 23 3 2 3" xfId="44101" xr:uid="{00000000-0005-0000-0000-0000EFA60000}"/>
    <cellStyle name="Normal 23 3 2 3 2" xfId="44102" xr:uid="{00000000-0005-0000-0000-0000F0A60000}"/>
    <cellStyle name="Normal 23 3 2 4" xfId="44103" xr:uid="{00000000-0005-0000-0000-0000F1A60000}"/>
    <cellStyle name="Normal 23 3 3" xfId="44104" xr:uid="{00000000-0005-0000-0000-0000F2A60000}"/>
    <cellStyle name="Normal 23 3 3 2" xfId="44105" xr:uid="{00000000-0005-0000-0000-0000F3A60000}"/>
    <cellStyle name="Normal 23 3 3 2 2" xfId="44106" xr:uid="{00000000-0005-0000-0000-0000F4A60000}"/>
    <cellStyle name="Normal 23 3 3 3" xfId="44107" xr:uid="{00000000-0005-0000-0000-0000F5A60000}"/>
    <cellStyle name="Normal 23 3 3 3 2" xfId="44108" xr:uid="{00000000-0005-0000-0000-0000F6A60000}"/>
    <cellStyle name="Normal 23 3 3 4" xfId="44109" xr:uid="{00000000-0005-0000-0000-0000F7A60000}"/>
    <cellStyle name="Normal 23 3 4" xfId="44110" xr:uid="{00000000-0005-0000-0000-0000F8A60000}"/>
    <cellStyle name="Normal 23 3 4 2" xfId="44111" xr:uid="{00000000-0005-0000-0000-0000F9A60000}"/>
    <cellStyle name="Normal 23 3 4 2 2" xfId="44112" xr:uid="{00000000-0005-0000-0000-0000FAA60000}"/>
    <cellStyle name="Normal 23 3 4 3" xfId="44113" xr:uid="{00000000-0005-0000-0000-0000FBA60000}"/>
    <cellStyle name="Normal 23 3 5" xfId="44114" xr:uid="{00000000-0005-0000-0000-0000FCA60000}"/>
    <cellStyle name="Normal 23 3 5 2" xfId="44115" xr:uid="{00000000-0005-0000-0000-0000FDA60000}"/>
    <cellStyle name="Normal 23 3 6" xfId="44116" xr:uid="{00000000-0005-0000-0000-0000FEA60000}"/>
    <cellStyle name="Normal 23 3 6 2" xfId="44117" xr:uid="{00000000-0005-0000-0000-0000FFA60000}"/>
    <cellStyle name="Normal 23 3 7" xfId="44118" xr:uid="{00000000-0005-0000-0000-000000A70000}"/>
    <cellStyle name="Normal 23 3 7 2" xfId="44119" xr:uid="{00000000-0005-0000-0000-000001A70000}"/>
    <cellStyle name="Normal 23 3 8" xfId="44120" xr:uid="{00000000-0005-0000-0000-000002A70000}"/>
    <cellStyle name="Normal 23 3 8 2" xfId="44121" xr:uid="{00000000-0005-0000-0000-000003A70000}"/>
    <cellStyle name="Normal 23 3 9" xfId="44122" xr:uid="{00000000-0005-0000-0000-000004A70000}"/>
    <cellStyle name="Normal 23 3 9 2" xfId="44123" xr:uid="{00000000-0005-0000-0000-000005A70000}"/>
    <cellStyle name="Normal 23 4" xfId="4762" xr:uid="{00000000-0005-0000-0000-000006A70000}"/>
    <cellStyle name="Normal 23 4 2" xfId="44124" xr:uid="{00000000-0005-0000-0000-000007A70000}"/>
    <cellStyle name="Normal 23 4 2 2" xfId="44125" xr:uid="{00000000-0005-0000-0000-000008A70000}"/>
    <cellStyle name="Normal 23 4 3" xfId="44126" xr:uid="{00000000-0005-0000-0000-000009A70000}"/>
    <cellStyle name="Normal 23 4 3 2" xfId="44127" xr:uid="{00000000-0005-0000-0000-00000AA70000}"/>
    <cellStyle name="Normal 23 4 4" xfId="44128" xr:uid="{00000000-0005-0000-0000-00000BA70000}"/>
    <cellStyle name="Normal 23 5" xfId="4763" xr:uid="{00000000-0005-0000-0000-00000CA70000}"/>
    <cellStyle name="Normal 23 5 2" xfId="44129" xr:uid="{00000000-0005-0000-0000-00000DA70000}"/>
    <cellStyle name="Normal 23 5 2 2" xfId="44130" xr:uid="{00000000-0005-0000-0000-00000EA70000}"/>
    <cellStyle name="Normal 23 5 3" xfId="44131" xr:uid="{00000000-0005-0000-0000-00000FA70000}"/>
    <cellStyle name="Normal 23 5 3 2" xfId="44132" xr:uid="{00000000-0005-0000-0000-000010A70000}"/>
    <cellStyle name="Normal 23 5 4" xfId="44133" xr:uid="{00000000-0005-0000-0000-000011A70000}"/>
    <cellStyle name="Normal 23 6" xfId="44134" xr:uid="{00000000-0005-0000-0000-000012A70000}"/>
    <cellStyle name="Normal 23 6 2" xfId="44135" xr:uid="{00000000-0005-0000-0000-000013A70000}"/>
    <cellStyle name="Normal 23 6 2 2" xfId="44136" xr:uid="{00000000-0005-0000-0000-000014A70000}"/>
    <cellStyle name="Normal 23 6 3" xfId="44137" xr:uid="{00000000-0005-0000-0000-000015A70000}"/>
    <cellStyle name="Normal 23 7" xfId="44138" xr:uid="{00000000-0005-0000-0000-000016A70000}"/>
    <cellStyle name="Normal 23 7 2" xfId="44139" xr:uid="{00000000-0005-0000-0000-000017A70000}"/>
    <cellStyle name="Normal 23 8" xfId="44140" xr:uid="{00000000-0005-0000-0000-000018A70000}"/>
    <cellStyle name="Normal 23 8 2" xfId="44141" xr:uid="{00000000-0005-0000-0000-000019A70000}"/>
    <cellStyle name="Normal 23 9" xfId="44142" xr:uid="{00000000-0005-0000-0000-00001AA70000}"/>
    <cellStyle name="Normal 23 9 2" xfId="44143" xr:uid="{00000000-0005-0000-0000-00001BA70000}"/>
    <cellStyle name="Normal 230" xfId="44144" xr:uid="{00000000-0005-0000-0000-00001CA70000}"/>
    <cellStyle name="Normal 230 2" xfId="44145" xr:uid="{00000000-0005-0000-0000-00001DA70000}"/>
    <cellStyle name="Normal 231" xfId="44146" xr:uid="{00000000-0005-0000-0000-00001EA70000}"/>
    <cellStyle name="Normal 231 2" xfId="44147" xr:uid="{00000000-0005-0000-0000-00001FA70000}"/>
    <cellStyle name="Normal 232" xfId="44148" xr:uid="{00000000-0005-0000-0000-000020A70000}"/>
    <cellStyle name="Normal 232 2" xfId="44149" xr:uid="{00000000-0005-0000-0000-000021A70000}"/>
    <cellStyle name="Normal 233" xfId="44150" xr:uid="{00000000-0005-0000-0000-000022A70000}"/>
    <cellStyle name="Normal 233 2" xfId="44151" xr:uid="{00000000-0005-0000-0000-000023A70000}"/>
    <cellStyle name="Normal 234" xfId="44152" xr:uid="{00000000-0005-0000-0000-000024A70000}"/>
    <cellStyle name="Normal 234 2" xfId="44153" xr:uid="{00000000-0005-0000-0000-000025A70000}"/>
    <cellStyle name="Normal 235" xfId="44154" xr:uid="{00000000-0005-0000-0000-000026A70000}"/>
    <cellStyle name="Normal 235 2" xfId="44155" xr:uid="{00000000-0005-0000-0000-000027A70000}"/>
    <cellStyle name="Normal 236" xfId="44156" xr:uid="{00000000-0005-0000-0000-000028A70000}"/>
    <cellStyle name="Normal 236 2" xfId="44157" xr:uid="{00000000-0005-0000-0000-000029A70000}"/>
    <cellStyle name="Normal 237" xfId="44158" xr:uid="{00000000-0005-0000-0000-00002AA70000}"/>
    <cellStyle name="Normal 237 2" xfId="44159" xr:uid="{00000000-0005-0000-0000-00002BA70000}"/>
    <cellStyle name="Normal 238" xfId="44160" xr:uid="{00000000-0005-0000-0000-00002CA70000}"/>
    <cellStyle name="Normal 238 2" xfId="44161" xr:uid="{00000000-0005-0000-0000-00002DA70000}"/>
    <cellStyle name="Normal 239" xfId="44162" xr:uid="{00000000-0005-0000-0000-00002EA70000}"/>
    <cellStyle name="Normal 239 2" xfId="44163" xr:uid="{00000000-0005-0000-0000-00002FA70000}"/>
    <cellStyle name="Normal 24" xfId="4764" xr:uid="{00000000-0005-0000-0000-000030A70000}"/>
    <cellStyle name="Normal 24 10" xfId="44164" xr:uid="{00000000-0005-0000-0000-000031A70000}"/>
    <cellStyle name="Normal 24 10 2" xfId="44165" xr:uid="{00000000-0005-0000-0000-000032A70000}"/>
    <cellStyle name="Normal 24 11" xfId="44166" xr:uid="{00000000-0005-0000-0000-000033A70000}"/>
    <cellStyle name="Normal 24 11 2" xfId="44167" xr:uid="{00000000-0005-0000-0000-000034A70000}"/>
    <cellStyle name="Normal 24 12" xfId="44168" xr:uid="{00000000-0005-0000-0000-000035A70000}"/>
    <cellStyle name="Normal 24 12 2" xfId="44169" xr:uid="{00000000-0005-0000-0000-000036A70000}"/>
    <cellStyle name="Normal 24 13" xfId="44170" xr:uid="{00000000-0005-0000-0000-000037A70000}"/>
    <cellStyle name="Normal 24 2" xfId="4765" xr:uid="{00000000-0005-0000-0000-000038A70000}"/>
    <cellStyle name="Normal 24 2 10" xfId="44171" xr:uid="{00000000-0005-0000-0000-000039A70000}"/>
    <cellStyle name="Normal 24 2 10 2" xfId="44172" xr:uid="{00000000-0005-0000-0000-00003AA70000}"/>
    <cellStyle name="Normal 24 2 11" xfId="44173" xr:uid="{00000000-0005-0000-0000-00003BA70000}"/>
    <cellStyle name="Normal 24 2 11 2" xfId="44174" xr:uid="{00000000-0005-0000-0000-00003CA70000}"/>
    <cellStyle name="Normal 24 2 12" xfId="44175" xr:uid="{00000000-0005-0000-0000-00003DA70000}"/>
    <cellStyle name="Normal 24 2 2" xfId="44176" xr:uid="{00000000-0005-0000-0000-00003EA70000}"/>
    <cellStyle name="Normal 24 2 2 10" xfId="44177" xr:uid="{00000000-0005-0000-0000-00003FA70000}"/>
    <cellStyle name="Normal 24 2 2 10 2" xfId="44178" xr:uid="{00000000-0005-0000-0000-000040A70000}"/>
    <cellStyle name="Normal 24 2 2 11" xfId="44179" xr:uid="{00000000-0005-0000-0000-000041A70000}"/>
    <cellStyle name="Normal 24 2 2 2" xfId="44180" xr:uid="{00000000-0005-0000-0000-000042A70000}"/>
    <cellStyle name="Normal 24 2 2 2 2" xfId="44181" xr:uid="{00000000-0005-0000-0000-000043A70000}"/>
    <cellStyle name="Normal 24 2 2 2 2 2" xfId="44182" xr:uid="{00000000-0005-0000-0000-000044A70000}"/>
    <cellStyle name="Normal 24 2 2 2 3" xfId="44183" xr:uid="{00000000-0005-0000-0000-000045A70000}"/>
    <cellStyle name="Normal 24 2 2 2 3 2" xfId="44184" xr:uid="{00000000-0005-0000-0000-000046A70000}"/>
    <cellStyle name="Normal 24 2 2 2 4" xfId="44185" xr:uid="{00000000-0005-0000-0000-000047A70000}"/>
    <cellStyle name="Normal 24 2 2 3" xfId="44186" xr:uid="{00000000-0005-0000-0000-000048A70000}"/>
    <cellStyle name="Normal 24 2 2 3 2" xfId="44187" xr:uid="{00000000-0005-0000-0000-000049A70000}"/>
    <cellStyle name="Normal 24 2 2 3 2 2" xfId="44188" xr:uid="{00000000-0005-0000-0000-00004AA70000}"/>
    <cellStyle name="Normal 24 2 2 3 3" xfId="44189" xr:uid="{00000000-0005-0000-0000-00004BA70000}"/>
    <cellStyle name="Normal 24 2 2 3 3 2" xfId="44190" xr:uid="{00000000-0005-0000-0000-00004CA70000}"/>
    <cellStyle name="Normal 24 2 2 3 4" xfId="44191" xr:uid="{00000000-0005-0000-0000-00004DA70000}"/>
    <cellStyle name="Normal 24 2 2 4" xfId="44192" xr:uid="{00000000-0005-0000-0000-00004EA70000}"/>
    <cellStyle name="Normal 24 2 2 4 2" xfId="44193" xr:uid="{00000000-0005-0000-0000-00004FA70000}"/>
    <cellStyle name="Normal 24 2 2 4 2 2" xfId="44194" xr:uid="{00000000-0005-0000-0000-000050A70000}"/>
    <cellStyle name="Normal 24 2 2 4 3" xfId="44195" xr:uid="{00000000-0005-0000-0000-000051A70000}"/>
    <cellStyle name="Normal 24 2 2 5" xfId="44196" xr:uid="{00000000-0005-0000-0000-000052A70000}"/>
    <cellStyle name="Normal 24 2 2 5 2" xfId="44197" xr:uid="{00000000-0005-0000-0000-000053A70000}"/>
    <cellStyle name="Normal 24 2 2 6" xfId="44198" xr:uid="{00000000-0005-0000-0000-000054A70000}"/>
    <cellStyle name="Normal 24 2 2 6 2" xfId="44199" xr:uid="{00000000-0005-0000-0000-000055A70000}"/>
    <cellStyle name="Normal 24 2 2 7" xfId="44200" xr:uid="{00000000-0005-0000-0000-000056A70000}"/>
    <cellStyle name="Normal 24 2 2 7 2" xfId="44201" xr:uid="{00000000-0005-0000-0000-000057A70000}"/>
    <cellStyle name="Normal 24 2 2 8" xfId="44202" xr:uid="{00000000-0005-0000-0000-000058A70000}"/>
    <cellStyle name="Normal 24 2 2 8 2" xfId="44203" xr:uid="{00000000-0005-0000-0000-000059A70000}"/>
    <cellStyle name="Normal 24 2 2 9" xfId="44204" xr:uid="{00000000-0005-0000-0000-00005AA70000}"/>
    <cellStyle name="Normal 24 2 2 9 2" xfId="44205" xr:uid="{00000000-0005-0000-0000-00005BA70000}"/>
    <cellStyle name="Normal 24 2 3" xfId="44206" xr:uid="{00000000-0005-0000-0000-00005CA70000}"/>
    <cellStyle name="Normal 24 2 3 2" xfId="44207" xr:uid="{00000000-0005-0000-0000-00005DA70000}"/>
    <cellStyle name="Normal 24 2 3 2 2" xfId="44208" xr:uid="{00000000-0005-0000-0000-00005EA70000}"/>
    <cellStyle name="Normal 24 2 3 3" xfId="44209" xr:uid="{00000000-0005-0000-0000-00005FA70000}"/>
    <cellStyle name="Normal 24 2 3 3 2" xfId="44210" xr:uid="{00000000-0005-0000-0000-000060A70000}"/>
    <cellStyle name="Normal 24 2 3 4" xfId="44211" xr:uid="{00000000-0005-0000-0000-000061A70000}"/>
    <cellStyle name="Normal 24 2 4" xfId="44212" xr:uid="{00000000-0005-0000-0000-000062A70000}"/>
    <cellStyle name="Normal 24 2 4 2" xfId="44213" xr:uid="{00000000-0005-0000-0000-000063A70000}"/>
    <cellStyle name="Normal 24 2 4 2 2" xfId="44214" xr:uid="{00000000-0005-0000-0000-000064A70000}"/>
    <cellStyle name="Normal 24 2 4 3" xfId="44215" xr:uid="{00000000-0005-0000-0000-000065A70000}"/>
    <cellStyle name="Normal 24 2 4 3 2" xfId="44216" xr:uid="{00000000-0005-0000-0000-000066A70000}"/>
    <cellStyle name="Normal 24 2 4 4" xfId="44217" xr:uid="{00000000-0005-0000-0000-000067A70000}"/>
    <cellStyle name="Normal 24 2 5" xfId="44218" xr:uid="{00000000-0005-0000-0000-000068A70000}"/>
    <cellStyle name="Normal 24 2 5 2" xfId="44219" xr:uid="{00000000-0005-0000-0000-000069A70000}"/>
    <cellStyle name="Normal 24 2 5 2 2" xfId="44220" xr:uid="{00000000-0005-0000-0000-00006AA70000}"/>
    <cellStyle name="Normal 24 2 5 3" xfId="44221" xr:uid="{00000000-0005-0000-0000-00006BA70000}"/>
    <cellStyle name="Normal 24 2 6" xfId="44222" xr:uid="{00000000-0005-0000-0000-00006CA70000}"/>
    <cellStyle name="Normal 24 2 6 2" xfId="44223" xr:uid="{00000000-0005-0000-0000-00006DA70000}"/>
    <cellStyle name="Normal 24 2 7" xfId="44224" xr:uid="{00000000-0005-0000-0000-00006EA70000}"/>
    <cellStyle name="Normal 24 2 7 2" xfId="44225" xr:uid="{00000000-0005-0000-0000-00006FA70000}"/>
    <cellStyle name="Normal 24 2 8" xfId="44226" xr:uid="{00000000-0005-0000-0000-000070A70000}"/>
    <cellStyle name="Normal 24 2 8 2" xfId="44227" xr:uid="{00000000-0005-0000-0000-000071A70000}"/>
    <cellStyle name="Normal 24 2 9" xfId="44228" xr:uid="{00000000-0005-0000-0000-000072A70000}"/>
    <cellStyle name="Normal 24 2 9 2" xfId="44229" xr:uid="{00000000-0005-0000-0000-000073A70000}"/>
    <cellStyle name="Normal 24 3" xfId="4766" xr:uid="{00000000-0005-0000-0000-000074A70000}"/>
    <cellStyle name="Normal 24 3 10" xfId="44230" xr:uid="{00000000-0005-0000-0000-000075A70000}"/>
    <cellStyle name="Normal 24 3 10 2" xfId="44231" xr:uid="{00000000-0005-0000-0000-000076A70000}"/>
    <cellStyle name="Normal 24 3 11" xfId="44232" xr:uid="{00000000-0005-0000-0000-000077A70000}"/>
    <cellStyle name="Normal 24 3 2" xfId="44233" xr:uid="{00000000-0005-0000-0000-000078A70000}"/>
    <cellStyle name="Normal 24 3 2 2" xfId="44234" xr:uid="{00000000-0005-0000-0000-000079A70000}"/>
    <cellStyle name="Normal 24 3 2 2 2" xfId="44235" xr:uid="{00000000-0005-0000-0000-00007AA70000}"/>
    <cellStyle name="Normal 24 3 2 3" xfId="44236" xr:uid="{00000000-0005-0000-0000-00007BA70000}"/>
    <cellStyle name="Normal 24 3 2 3 2" xfId="44237" xr:uid="{00000000-0005-0000-0000-00007CA70000}"/>
    <cellStyle name="Normal 24 3 2 4" xfId="44238" xr:uid="{00000000-0005-0000-0000-00007DA70000}"/>
    <cellStyle name="Normal 24 3 3" xfId="44239" xr:uid="{00000000-0005-0000-0000-00007EA70000}"/>
    <cellStyle name="Normal 24 3 3 2" xfId="44240" xr:uid="{00000000-0005-0000-0000-00007FA70000}"/>
    <cellStyle name="Normal 24 3 3 2 2" xfId="44241" xr:uid="{00000000-0005-0000-0000-000080A70000}"/>
    <cellStyle name="Normal 24 3 3 3" xfId="44242" xr:uid="{00000000-0005-0000-0000-000081A70000}"/>
    <cellStyle name="Normal 24 3 3 3 2" xfId="44243" xr:uid="{00000000-0005-0000-0000-000082A70000}"/>
    <cellStyle name="Normal 24 3 3 4" xfId="44244" xr:uid="{00000000-0005-0000-0000-000083A70000}"/>
    <cellStyle name="Normal 24 3 4" xfId="44245" xr:uid="{00000000-0005-0000-0000-000084A70000}"/>
    <cellStyle name="Normal 24 3 4 2" xfId="44246" xr:uid="{00000000-0005-0000-0000-000085A70000}"/>
    <cellStyle name="Normal 24 3 4 2 2" xfId="44247" xr:uid="{00000000-0005-0000-0000-000086A70000}"/>
    <cellStyle name="Normal 24 3 4 3" xfId="44248" xr:uid="{00000000-0005-0000-0000-000087A70000}"/>
    <cellStyle name="Normal 24 3 5" xfId="44249" xr:uid="{00000000-0005-0000-0000-000088A70000}"/>
    <cellStyle name="Normal 24 3 5 2" xfId="44250" xr:uid="{00000000-0005-0000-0000-000089A70000}"/>
    <cellStyle name="Normal 24 3 6" xfId="44251" xr:uid="{00000000-0005-0000-0000-00008AA70000}"/>
    <cellStyle name="Normal 24 3 6 2" xfId="44252" xr:uid="{00000000-0005-0000-0000-00008BA70000}"/>
    <cellStyle name="Normal 24 3 7" xfId="44253" xr:uid="{00000000-0005-0000-0000-00008CA70000}"/>
    <cellStyle name="Normal 24 3 7 2" xfId="44254" xr:uid="{00000000-0005-0000-0000-00008DA70000}"/>
    <cellStyle name="Normal 24 3 8" xfId="44255" xr:uid="{00000000-0005-0000-0000-00008EA70000}"/>
    <cellStyle name="Normal 24 3 8 2" xfId="44256" xr:uid="{00000000-0005-0000-0000-00008FA70000}"/>
    <cellStyle name="Normal 24 3 9" xfId="44257" xr:uid="{00000000-0005-0000-0000-000090A70000}"/>
    <cellStyle name="Normal 24 3 9 2" xfId="44258" xr:uid="{00000000-0005-0000-0000-000091A70000}"/>
    <cellStyle name="Normal 24 4" xfId="44259" xr:uid="{00000000-0005-0000-0000-000092A70000}"/>
    <cellStyle name="Normal 24 4 2" xfId="44260" xr:uid="{00000000-0005-0000-0000-000093A70000}"/>
    <cellStyle name="Normal 24 4 2 2" xfId="44261" xr:uid="{00000000-0005-0000-0000-000094A70000}"/>
    <cellStyle name="Normal 24 4 3" xfId="44262" xr:uid="{00000000-0005-0000-0000-000095A70000}"/>
    <cellStyle name="Normal 24 4 3 2" xfId="44263" xr:uid="{00000000-0005-0000-0000-000096A70000}"/>
    <cellStyle name="Normal 24 4 4" xfId="44264" xr:uid="{00000000-0005-0000-0000-000097A70000}"/>
    <cellStyle name="Normal 24 5" xfId="44265" xr:uid="{00000000-0005-0000-0000-000098A70000}"/>
    <cellStyle name="Normal 24 5 2" xfId="44266" xr:uid="{00000000-0005-0000-0000-000099A70000}"/>
    <cellStyle name="Normal 24 5 2 2" xfId="44267" xr:uid="{00000000-0005-0000-0000-00009AA70000}"/>
    <cellStyle name="Normal 24 5 3" xfId="44268" xr:uid="{00000000-0005-0000-0000-00009BA70000}"/>
    <cellStyle name="Normal 24 5 3 2" xfId="44269" xr:uid="{00000000-0005-0000-0000-00009CA70000}"/>
    <cellStyle name="Normal 24 5 4" xfId="44270" xr:uid="{00000000-0005-0000-0000-00009DA70000}"/>
    <cellStyle name="Normal 24 6" xfId="44271" xr:uid="{00000000-0005-0000-0000-00009EA70000}"/>
    <cellStyle name="Normal 24 6 2" xfId="44272" xr:uid="{00000000-0005-0000-0000-00009FA70000}"/>
    <cellStyle name="Normal 24 6 2 2" xfId="44273" xr:uid="{00000000-0005-0000-0000-0000A0A70000}"/>
    <cellStyle name="Normal 24 6 3" xfId="44274" xr:uid="{00000000-0005-0000-0000-0000A1A70000}"/>
    <cellStyle name="Normal 24 7" xfId="44275" xr:uid="{00000000-0005-0000-0000-0000A2A70000}"/>
    <cellStyle name="Normal 24 7 2" xfId="44276" xr:uid="{00000000-0005-0000-0000-0000A3A70000}"/>
    <cellStyle name="Normal 24 8" xfId="44277" xr:uid="{00000000-0005-0000-0000-0000A4A70000}"/>
    <cellStyle name="Normal 24 8 2" xfId="44278" xr:uid="{00000000-0005-0000-0000-0000A5A70000}"/>
    <cellStyle name="Normal 24 9" xfId="44279" xr:uid="{00000000-0005-0000-0000-0000A6A70000}"/>
    <cellStyle name="Normal 24 9 2" xfId="44280" xr:uid="{00000000-0005-0000-0000-0000A7A70000}"/>
    <cellStyle name="Normal 240" xfId="44281" xr:uid="{00000000-0005-0000-0000-0000A8A70000}"/>
    <cellStyle name="Normal 240 2" xfId="44282" xr:uid="{00000000-0005-0000-0000-0000A9A70000}"/>
    <cellStyle name="Normal 241" xfId="44283" xr:uid="{00000000-0005-0000-0000-0000AAA70000}"/>
    <cellStyle name="Normal 241 2" xfId="44284" xr:uid="{00000000-0005-0000-0000-0000ABA70000}"/>
    <cellStyle name="Normal 242" xfId="44285" xr:uid="{00000000-0005-0000-0000-0000ACA70000}"/>
    <cellStyle name="Normal 242 2" xfId="44286" xr:uid="{00000000-0005-0000-0000-0000ADA70000}"/>
    <cellStyle name="Normal 243" xfId="44287" xr:uid="{00000000-0005-0000-0000-0000AEA70000}"/>
    <cellStyle name="Normal 243 2" xfId="44288" xr:uid="{00000000-0005-0000-0000-0000AFA70000}"/>
    <cellStyle name="Normal 244" xfId="44289" xr:uid="{00000000-0005-0000-0000-0000B0A70000}"/>
    <cellStyle name="Normal 244 2" xfId="44290" xr:uid="{00000000-0005-0000-0000-0000B1A70000}"/>
    <cellStyle name="Normal 245" xfId="44291" xr:uid="{00000000-0005-0000-0000-0000B2A70000}"/>
    <cellStyle name="Normal 245 10" xfId="44292" xr:uid="{00000000-0005-0000-0000-0000B3A70000}"/>
    <cellStyle name="Normal 245 2" xfId="44293" xr:uid="{00000000-0005-0000-0000-0000B4A70000}"/>
    <cellStyle name="Normal 245 2 2" xfId="44294" xr:uid="{00000000-0005-0000-0000-0000B5A70000}"/>
    <cellStyle name="Normal 245 2 2 2" xfId="44295" xr:uid="{00000000-0005-0000-0000-0000B6A70000}"/>
    <cellStyle name="Normal 245 2 3" xfId="44296" xr:uid="{00000000-0005-0000-0000-0000B7A70000}"/>
    <cellStyle name="Normal 245 3" xfId="44297" xr:uid="{00000000-0005-0000-0000-0000B8A70000}"/>
    <cellStyle name="Normal 245 3 2" xfId="44298" xr:uid="{00000000-0005-0000-0000-0000B9A70000}"/>
    <cellStyle name="Normal 245 3 2 2" xfId="44299" xr:uid="{00000000-0005-0000-0000-0000BAA70000}"/>
    <cellStyle name="Normal 245 3 3" xfId="44300" xr:uid="{00000000-0005-0000-0000-0000BBA70000}"/>
    <cellStyle name="Normal 245 4" xfId="44301" xr:uid="{00000000-0005-0000-0000-0000BCA70000}"/>
    <cellStyle name="Normal 245 4 2" xfId="44302" xr:uid="{00000000-0005-0000-0000-0000BDA70000}"/>
    <cellStyle name="Normal 245 4 2 2" xfId="44303" xr:uid="{00000000-0005-0000-0000-0000BEA70000}"/>
    <cellStyle name="Normal 245 4 3" xfId="44304" xr:uid="{00000000-0005-0000-0000-0000BFA70000}"/>
    <cellStyle name="Normal 245 5" xfId="44305" xr:uid="{00000000-0005-0000-0000-0000C0A70000}"/>
    <cellStyle name="Normal 245 5 2" xfId="44306" xr:uid="{00000000-0005-0000-0000-0000C1A70000}"/>
    <cellStyle name="Normal 245 6" xfId="44307" xr:uid="{00000000-0005-0000-0000-0000C2A70000}"/>
    <cellStyle name="Normal 245 6 2" xfId="44308" xr:uid="{00000000-0005-0000-0000-0000C3A70000}"/>
    <cellStyle name="Normal 245 7" xfId="44309" xr:uid="{00000000-0005-0000-0000-0000C4A70000}"/>
    <cellStyle name="Normal 245 7 2" xfId="44310" xr:uid="{00000000-0005-0000-0000-0000C5A70000}"/>
    <cellStyle name="Normal 245 8" xfId="44311" xr:uid="{00000000-0005-0000-0000-0000C6A70000}"/>
    <cellStyle name="Normal 245 8 2" xfId="44312" xr:uid="{00000000-0005-0000-0000-0000C7A70000}"/>
    <cellStyle name="Normal 245 9" xfId="44313" xr:uid="{00000000-0005-0000-0000-0000C8A70000}"/>
    <cellStyle name="Normal 245 9 2" xfId="44314" xr:uid="{00000000-0005-0000-0000-0000C9A70000}"/>
    <cellStyle name="Normal 246" xfId="44315" xr:uid="{00000000-0005-0000-0000-0000CAA70000}"/>
    <cellStyle name="Normal 246 2" xfId="44316" xr:uid="{00000000-0005-0000-0000-0000CBA70000}"/>
    <cellStyle name="Normal 247" xfId="44317" xr:uid="{00000000-0005-0000-0000-0000CCA70000}"/>
    <cellStyle name="Normal 247 2" xfId="44318" xr:uid="{00000000-0005-0000-0000-0000CDA70000}"/>
    <cellStyle name="Normal 248" xfId="44319" xr:uid="{00000000-0005-0000-0000-0000CEA70000}"/>
    <cellStyle name="Normal 248 2" xfId="44320" xr:uid="{00000000-0005-0000-0000-0000CFA70000}"/>
    <cellStyle name="Normal 249" xfId="44321" xr:uid="{00000000-0005-0000-0000-0000D0A70000}"/>
    <cellStyle name="Normal 249 2" xfId="44322" xr:uid="{00000000-0005-0000-0000-0000D1A70000}"/>
    <cellStyle name="Normal 25" xfId="4767" xr:uid="{00000000-0005-0000-0000-0000D2A70000}"/>
    <cellStyle name="Normal 25 10" xfId="44323" xr:uid="{00000000-0005-0000-0000-0000D3A70000}"/>
    <cellStyle name="Normal 25 10 2" xfId="44324" xr:uid="{00000000-0005-0000-0000-0000D4A70000}"/>
    <cellStyle name="Normal 25 11" xfId="44325" xr:uid="{00000000-0005-0000-0000-0000D5A70000}"/>
    <cellStyle name="Normal 25 11 2" xfId="44326" xr:uid="{00000000-0005-0000-0000-0000D6A70000}"/>
    <cellStyle name="Normal 25 12" xfId="44327" xr:uid="{00000000-0005-0000-0000-0000D7A70000}"/>
    <cellStyle name="Normal 25 12 2" xfId="44328" xr:uid="{00000000-0005-0000-0000-0000D8A70000}"/>
    <cellStyle name="Normal 25 13" xfId="44329" xr:uid="{00000000-0005-0000-0000-0000D9A70000}"/>
    <cellStyle name="Normal 25 2" xfId="4768" xr:uid="{00000000-0005-0000-0000-0000DAA70000}"/>
    <cellStyle name="Normal 25 2 10" xfId="44330" xr:uid="{00000000-0005-0000-0000-0000DBA70000}"/>
    <cellStyle name="Normal 25 2 10 2" xfId="44331" xr:uid="{00000000-0005-0000-0000-0000DCA70000}"/>
    <cellStyle name="Normal 25 2 11" xfId="44332" xr:uid="{00000000-0005-0000-0000-0000DDA70000}"/>
    <cellStyle name="Normal 25 2 11 2" xfId="44333" xr:uid="{00000000-0005-0000-0000-0000DEA70000}"/>
    <cellStyle name="Normal 25 2 12" xfId="44334" xr:uid="{00000000-0005-0000-0000-0000DFA70000}"/>
    <cellStyle name="Normal 25 2 2" xfId="44335" xr:uid="{00000000-0005-0000-0000-0000E0A70000}"/>
    <cellStyle name="Normal 25 2 2 10" xfId="44336" xr:uid="{00000000-0005-0000-0000-0000E1A70000}"/>
    <cellStyle name="Normal 25 2 2 10 2" xfId="44337" xr:uid="{00000000-0005-0000-0000-0000E2A70000}"/>
    <cellStyle name="Normal 25 2 2 11" xfId="44338" xr:uid="{00000000-0005-0000-0000-0000E3A70000}"/>
    <cellStyle name="Normal 25 2 2 2" xfId="44339" xr:uid="{00000000-0005-0000-0000-0000E4A70000}"/>
    <cellStyle name="Normal 25 2 2 2 2" xfId="44340" xr:uid="{00000000-0005-0000-0000-0000E5A70000}"/>
    <cellStyle name="Normal 25 2 2 2 2 2" xfId="44341" xr:uid="{00000000-0005-0000-0000-0000E6A70000}"/>
    <cellStyle name="Normal 25 2 2 2 3" xfId="44342" xr:uid="{00000000-0005-0000-0000-0000E7A70000}"/>
    <cellStyle name="Normal 25 2 2 2 3 2" xfId="44343" xr:uid="{00000000-0005-0000-0000-0000E8A70000}"/>
    <cellStyle name="Normal 25 2 2 2 4" xfId="44344" xr:uid="{00000000-0005-0000-0000-0000E9A70000}"/>
    <cellStyle name="Normal 25 2 2 3" xfId="44345" xr:uid="{00000000-0005-0000-0000-0000EAA70000}"/>
    <cellStyle name="Normal 25 2 2 3 2" xfId="44346" xr:uid="{00000000-0005-0000-0000-0000EBA70000}"/>
    <cellStyle name="Normal 25 2 2 3 2 2" xfId="44347" xr:uid="{00000000-0005-0000-0000-0000ECA70000}"/>
    <cellStyle name="Normal 25 2 2 3 3" xfId="44348" xr:uid="{00000000-0005-0000-0000-0000EDA70000}"/>
    <cellStyle name="Normal 25 2 2 3 3 2" xfId="44349" xr:uid="{00000000-0005-0000-0000-0000EEA70000}"/>
    <cellStyle name="Normal 25 2 2 3 4" xfId="44350" xr:uid="{00000000-0005-0000-0000-0000EFA70000}"/>
    <cellStyle name="Normal 25 2 2 4" xfId="44351" xr:uid="{00000000-0005-0000-0000-0000F0A70000}"/>
    <cellStyle name="Normal 25 2 2 4 2" xfId="44352" xr:uid="{00000000-0005-0000-0000-0000F1A70000}"/>
    <cellStyle name="Normal 25 2 2 4 2 2" xfId="44353" xr:uid="{00000000-0005-0000-0000-0000F2A70000}"/>
    <cellStyle name="Normal 25 2 2 4 3" xfId="44354" xr:uid="{00000000-0005-0000-0000-0000F3A70000}"/>
    <cellStyle name="Normal 25 2 2 5" xfId="44355" xr:uid="{00000000-0005-0000-0000-0000F4A70000}"/>
    <cellStyle name="Normal 25 2 2 5 2" xfId="44356" xr:uid="{00000000-0005-0000-0000-0000F5A70000}"/>
    <cellStyle name="Normal 25 2 2 6" xfId="44357" xr:uid="{00000000-0005-0000-0000-0000F6A70000}"/>
    <cellStyle name="Normal 25 2 2 6 2" xfId="44358" xr:uid="{00000000-0005-0000-0000-0000F7A70000}"/>
    <cellStyle name="Normal 25 2 2 7" xfId="44359" xr:uid="{00000000-0005-0000-0000-0000F8A70000}"/>
    <cellStyle name="Normal 25 2 2 7 2" xfId="44360" xr:uid="{00000000-0005-0000-0000-0000F9A70000}"/>
    <cellStyle name="Normal 25 2 2 8" xfId="44361" xr:uid="{00000000-0005-0000-0000-0000FAA70000}"/>
    <cellStyle name="Normal 25 2 2 8 2" xfId="44362" xr:uid="{00000000-0005-0000-0000-0000FBA70000}"/>
    <cellStyle name="Normal 25 2 2 9" xfId="44363" xr:uid="{00000000-0005-0000-0000-0000FCA70000}"/>
    <cellStyle name="Normal 25 2 2 9 2" xfId="44364" xr:uid="{00000000-0005-0000-0000-0000FDA70000}"/>
    <cellStyle name="Normal 25 2 3" xfId="44365" xr:uid="{00000000-0005-0000-0000-0000FEA70000}"/>
    <cellStyle name="Normal 25 2 3 2" xfId="44366" xr:uid="{00000000-0005-0000-0000-0000FFA70000}"/>
    <cellStyle name="Normal 25 2 3 2 2" xfId="44367" xr:uid="{00000000-0005-0000-0000-000000A80000}"/>
    <cellStyle name="Normal 25 2 3 3" xfId="44368" xr:uid="{00000000-0005-0000-0000-000001A80000}"/>
    <cellStyle name="Normal 25 2 3 3 2" xfId="44369" xr:uid="{00000000-0005-0000-0000-000002A80000}"/>
    <cellStyle name="Normal 25 2 3 4" xfId="44370" xr:uid="{00000000-0005-0000-0000-000003A80000}"/>
    <cellStyle name="Normal 25 2 4" xfId="44371" xr:uid="{00000000-0005-0000-0000-000004A80000}"/>
    <cellStyle name="Normal 25 2 4 2" xfId="44372" xr:uid="{00000000-0005-0000-0000-000005A80000}"/>
    <cellStyle name="Normal 25 2 4 2 2" xfId="44373" xr:uid="{00000000-0005-0000-0000-000006A80000}"/>
    <cellStyle name="Normal 25 2 4 3" xfId="44374" xr:uid="{00000000-0005-0000-0000-000007A80000}"/>
    <cellStyle name="Normal 25 2 4 3 2" xfId="44375" xr:uid="{00000000-0005-0000-0000-000008A80000}"/>
    <cellStyle name="Normal 25 2 4 4" xfId="44376" xr:uid="{00000000-0005-0000-0000-000009A80000}"/>
    <cellStyle name="Normal 25 2 5" xfId="44377" xr:uid="{00000000-0005-0000-0000-00000AA80000}"/>
    <cellStyle name="Normal 25 2 5 2" xfId="44378" xr:uid="{00000000-0005-0000-0000-00000BA80000}"/>
    <cellStyle name="Normal 25 2 5 2 2" xfId="44379" xr:uid="{00000000-0005-0000-0000-00000CA80000}"/>
    <cellStyle name="Normal 25 2 5 3" xfId="44380" xr:uid="{00000000-0005-0000-0000-00000DA80000}"/>
    <cellStyle name="Normal 25 2 6" xfId="44381" xr:uid="{00000000-0005-0000-0000-00000EA80000}"/>
    <cellStyle name="Normal 25 2 6 2" xfId="44382" xr:uid="{00000000-0005-0000-0000-00000FA80000}"/>
    <cellStyle name="Normal 25 2 7" xfId="44383" xr:uid="{00000000-0005-0000-0000-000010A80000}"/>
    <cellStyle name="Normal 25 2 7 2" xfId="44384" xr:uid="{00000000-0005-0000-0000-000011A80000}"/>
    <cellStyle name="Normal 25 2 8" xfId="44385" xr:uid="{00000000-0005-0000-0000-000012A80000}"/>
    <cellStyle name="Normal 25 2 8 2" xfId="44386" xr:uid="{00000000-0005-0000-0000-000013A80000}"/>
    <cellStyle name="Normal 25 2 9" xfId="44387" xr:uid="{00000000-0005-0000-0000-000014A80000}"/>
    <cellStyle name="Normal 25 2 9 2" xfId="44388" xr:uid="{00000000-0005-0000-0000-000015A80000}"/>
    <cellStyle name="Normal 25 3" xfId="4769" xr:uid="{00000000-0005-0000-0000-000016A80000}"/>
    <cellStyle name="Normal 25 3 10" xfId="44389" xr:uid="{00000000-0005-0000-0000-000017A80000}"/>
    <cellStyle name="Normal 25 3 10 2" xfId="44390" xr:uid="{00000000-0005-0000-0000-000018A80000}"/>
    <cellStyle name="Normal 25 3 11" xfId="44391" xr:uid="{00000000-0005-0000-0000-000019A80000}"/>
    <cellStyle name="Normal 25 3 2" xfId="44392" xr:uid="{00000000-0005-0000-0000-00001AA80000}"/>
    <cellStyle name="Normal 25 3 2 2" xfId="44393" xr:uid="{00000000-0005-0000-0000-00001BA80000}"/>
    <cellStyle name="Normal 25 3 2 2 2" xfId="44394" xr:uid="{00000000-0005-0000-0000-00001CA80000}"/>
    <cellStyle name="Normal 25 3 2 3" xfId="44395" xr:uid="{00000000-0005-0000-0000-00001DA80000}"/>
    <cellStyle name="Normal 25 3 2 3 2" xfId="44396" xr:uid="{00000000-0005-0000-0000-00001EA80000}"/>
    <cellStyle name="Normal 25 3 2 4" xfId="44397" xr:uid="{00000000-0005-0000-0000-00001FA80000}"/>
    <cellStyle name="Normal 25 3 3" xfId="44398" xr:uid="{00000000-0005-0000-0000-000020A80000}"/>
    <cellStyle name="Normal 25 3 3 2" xfId="44399" xr:uid="{00000000-0005-0000-0000-000021A80000}"/>
    <cellStyle name="Normal 25 3 3 2 2" xfId="44400" xr:uid="{00000000-0005-0000-0000-000022A80000}"/>
    <cellStyle name="Normal 25 3 3 3" xfId="44401" xr:uid="{00000000-0005-0000-0000-000023A80000}"/>
    <cellStyle name="Normal 25 3 3 3 2" xfId="44402" xr:uid="{00000000-0005-0000-0000-000024A80000}"/>
    <cellStyle name="Normal 25 3 3 4" xfId="44403" xr:uid="{00000000-0005-0000-0000-000025A80000}"/>
    <cellStyle name="Normal 25 3 4" xfId="44404" xr:uid="{00000000-0005-0000-0000-000026A80000}"/>
    <cellStyle name="Normal 25 3 4 2" xfId="44405" xr:uid="{00000000-0005-0000-0000-000027A80000}"/>
    <cellStyle name="Normal 25 3 4 2 2" xfId="44406" xr:uid="{00000000-0005-0000-0000-000028A80000}"/>
    <cellStyle name="Normal 25 3 4 3" xfId="44407" xr:uid="{00000000-0005-0000-0000-000029A80000}"/>
    <cellStyle name="Normal 25 3 5" xfId="44408" xr:uid="{00000000-0005-0000-0000-00002AA80000}"/>
    <cellStyle name="Normal 25 3 5 2" xfId="44409" xr:uid="{00000000-0005-0000-0000-00002BA80000}"/>
    <cellStyle name="Normal 25 3 6" xfId="44410" xr:uid="{00000000-0005-0000-0000-00002CA80000}"/>
    <cellStyle name="Normal 25 3 6 2" xfId="44411" xr:uid="{00000000-0005-0000-0000-00002DA80000}"/>
    <cellStyle name="Normal 25 3 7" xfId="44412" xr:uid="{00000000-0005-0000-0000-00002EA80000}"/>
    <cellStyle name="Normal 25 3 7 2" xfId="44413" xr:uid="{00000000-0005-0000-0000-00002FA80000}"/>
    <cellStyle name="Normal 25 3 8" xfId="44414" xr:uid="{00000000-0005-0000-0000-000030A80000}"/>
    <cellStyle name="Normal 25 3 8 2" xfId="44415" xr:uid="{00000000-0005-0000-0000-000031A80000}"/>
    <cellStyle name="Normal 25 3 9" xfId="44416" xr:uid="{00000000-0005-0000-0000-000032A80000}"/>
    <cellStyle name="Normal 25 3 9 2" xfId="44417" xr:uid="{00000000-0005-0000-0000-000033A80000}"/>
    <cellStyle name="Normal 25 4" xfId="4770" xr:uid="{00000000-0005-0000-0000-000034A80000}"/>
    <cellStyle name="Normal 25 4 2" xfId="44418" xr:uid="{00000000-0005-0000-0000-000035A80000}"/>
    <cellStyle name="Normal 25 4 2 2" xfId="44419" xr:uid="{00000000-0005-0000-0000-000036A80000}"/>
    <cellStyle name="Normal 25 4 3" xfId="44420" xr:uid="{00000000-0005-0000-0000-000037A80000}"/>
    <cellStyle name="Normal 25 4 3 2" xfId="44421" xr:uid="{00000000-0005-0000-0000-000038A80000}"/>
    <cellStyle name="Normal 25 4 4" xfId="44422" xr:uid="{00000000-0005-0000-0000-000039A80000}"/>
    <cellStyle name="Normal 25 5" xfId="44423" xr:uid="{00000000-0005-0000-0000-00003AA80000}"/>
    <cellStyle name="Normal 25 5 2" xfId="44424" xr:uid="{00000000-0005-0000-0000-00003BA80000}"/>
    <cellStyle name="Normal 25 5 2 2" xfId="44425" xr:uid="{00000000-0005-0000-0000-00003CA80000}"/>
    <cellStyle name="Normal 25 5 3" xfId="44426" xr:uid="{00000000-0005-0000-0000-00003DA80000}"/>
    <cellStyle name="Normal 25 5 3 2" xfId="44427" xr:uid="{00000000-0005-0000-0000-00003EA80000}"/>
    <cellStyle name="Normal 25 5 4" xfId="44428" xr:uid="{00000000-0005-0000-0000-00003FA80000}"/>
    <cellStyle name="Normal 25 6" xfId="44429" xr:uid="{00000000-0005-0000-0000-000040A80000}"/>
    <cellStyle name="Normal 25 6 2" xfId="44430" xr:uid="{00000000-0005-0000-0000-000041A80000}"/>
    <cellStyle name="Normal 25 6 2 2" xfId="44431" xr:uid="{00000000-0005-0000-0000-000042A80000}"/>
    <cellStyle name="Normal 25 6 3" xfId="44432" xr:uid="{00000000-0005-0000-0000-000043A80000}"/>
    <cellStyle name="Normal 25 7" xfId="44433" xr:uid="{00000000-0005-0000-0000-000044A80000}"/>
    <cellStyle name="Normal 25 7 2" xfId="44434" xr:uid="{00000000-0005-0000-0000-000045A80000}"/>
    <cellStyle name="Normal 25 8" xfId="44435" xr:uid="{00000000-0005-0000-0000-000046A80000}"/>
    <cellStyle name="Normal 25 8 2" xfId="44436" xr:uid="{00000000-0005-0000-0000-000047A80000}"/>
    <cellStyle name="Normal 25 9" xfId="44437" xr:uid="{00000000-0005-0000-0000-000048A80000}"/>
    <cellStyle name="Normal 25 9 2" xfId="44438" xr:uid="{00000000-0005-0000-0000-000049A80000}"/>
    <cellStyle name="Normal 250" xfId="44439" xr:uid="{00000000-0005-0000-0000-00004AA80000}"/>
    <cellStyle name="Normal 250 2" xfId="44440" xr:uid="{00000000-0005-0000-0000-00004BA80000}"/>
    <cellStyle name="Normal 251" xfId="44441" xr:uid="{00000000-0005-0000-0000-00004CA80000}"/>
    <cellStyle name="Normal 251 2" xfId="44442" xr:uid="{00000000-0005-0000-0000-00004DA80000}"/>
    <cellStyle name="Normal 252" xfId="44443" xr:uid="{00000000-0005-0000-0000-00004EA80000}"/>
    <cellStyle name="Normal 252 2" xfId="44444" xr:uid="{00000000-0005-0000-0000-00004FA80000}"/>
    <cellStyle name="Normal 253" xfId="44445" xr:uid="{00000000-0005-0000-0000-000050A80000}"/>
    <cellStyle name="Normal 253 2" xfId="44446" xr:uid="{00000000-0005-0000-0000-000051A80000}"/>
    <cellStyle name="Normal 254" xfId="44447" xr:uid="{00000000-0005-0000-0000-000052A80000}"/>
    <cellStyle name="Normal 254 2" xfId="44448" xr:uid="{00000000-0005-0000-0000-000053A80000}"/>
    <cellStyle name="Normal 255" xfId="44449" xr:uid="{00000000-0005-0000-0000-000054A80000}"/>
    <cellStyle name="Normal 255 2" xfId="44450" xr:uid="{00000000-0005-0000-0000-000055A80000}"/>
    <cellStyle name="Normal 256" xfId="44451" xr:uid="{00000000-0005-0000-0000-000056A80000}"/>
    <cellStyle name="Normal 256 2" xfId="44452" xr:uid="{00000000-0005-0000-0000-000057A80000}"/>
    <cellStyle name="Normal 257" xfId="44453" xr:uid="{00000000-0005-0000-0000-000058A80000}"/>
    <cellStyle name="Normal 257 2" xfId="44454" xr:uid="{00000000-0005-0000-0000-000059A80000}"/>
    <cellStyle name="Normal 258" xfId="44455" xr:uid="{00000000-0005-0000-0000-00005AA80000}"/>
    <cellStyle name="Normal 258 2" xfId="44456" xr:uid="{00000000-0005-0000-0000-00005BA80000}"/>
    <cellStyle name="Normal 259" xfId="44457" xr:uid="{00000000-0005-0000-0000-00005CA80000}"/>
    <cellStyle name="Normal 259 2" xfId="44458" xr:uid="{00000000-0005-0000-0000-00005DA80000}"/>
    <cellStyle name="Normal 26" xfId="4771" xr:uid="{00000000-0005-0000-0000-00005EA80000}"/>
    <cellStyle name="Normal 26 10" xfId="44459" xr:uid="{00000000-0005-0000-0000-00005FA80000}"/>
    <cellStyle name="Normal 26 10 2" xfId="44460" xr:uid="{00000000-0005-0000-0000-000060A80000}"/>
    <cellStyle name="Normal 26 11" xfId="44461" xr:uid="{00000000-0005-0000-0000-000061A80000}"/>
    <cellStyle name="Normal 26 11 2" xfId="44462" xr:uid="{00000000-0005-0000-0000-000062A80000}"/>
    <cellStyle name="Normal 26 12" xfId="44463" xr:uid="{00000000-0005-0000-0000-000063A80000}"/>
    <cellStyle name="Normal 26 12 2" xfId="44464" xr:uid="{00000000-0005-0000-0000-000064A80000}"/>
    <cellStyle name="Normal 26 13" xfId="44465" xr:uid="{00000000-0005-0000-0000-000065A80000}"/>
    <cellStyle name="Normal 26 2" xfId="4772" xr:uid="{00000000-0005-0000-0000-000066A80000}"/>
    <cellStyle name="Normal 26 2 10" xfId="44466" xr:uid="{00000000-0005-0000-0000-000067A80000}"/>
    <cellStyle name="Normal 26 2 10 2" xfId="44467" xr:uid="{00000000-0005-0000-0000-000068A80000}"/>
    <cellStyle name="Normal 26 2 11" xfId="44468" xr:uid="{00000000-0005-0000-0000-000069A80000}"/>
    <cellStyle name="Normal 26 2 11 2" xfId="44469" xr:uid="{00000000-0005-0000-0000-00006AA80000}"/>
    <cellStyle name="Normal 26 2 12" xfId="44470" xr:uid="{00000000-0005-0000-0000-00006BA80000}"/>
    <cellStyle name="Normal 26 2 2" xfId="44471" xr:uid="{00000000-0005-0000-0000-00006CA80000}"/>
    <cellStyle name="Normal 26 2 2 10" xfId="44472" xr:uid="{00000000-0005-0000-0000-00006DA80000}"/>
    <cellStyle name="Normal 26 2 2 10 2" xfId="44473" xr:uid="{00000000-0005-0000-0000-00006EA80000}"/>
    <cellStyle name="Normal 26 2 2 11" xfId="44474" xr:uid="{00000000-0005-0000-0000-00006FA80000}"/>
    <cellStyle name="Normal 26 2 2 2" xfId="44475" xr:uid="{00000000-0005-0000-0000-000070A80000}"/>
    <cellStyle name="Normal 26 2 2 2 2" xfId="44476" xr:uid="{00000000-0005-0000-0000-000071A80000}"/>
    <cellStyle name="Normal 26 2 2 2 2 2" xfId="44477" xr:uid="{00000000-0005-0000-0000-000072A80000}"/>
    <cellStyle name="Normal 26 2 2 2 3" xfId="44478" xr:uid="{00000000-0005-0000-0000-000073A80000}"/>
    <cellStyle name="Normal 26 2 2 2 3 2" xfId="44479" xr:uid="{00000000-0005-0000-0000-000074A80000}"/>
    <cellStyle name="Normal 26 2 2 2 4" xfId="44480" xr:uid="{00000000-0005-0000-0000-000075A80000}"/>
    <cellStyle name="Normal 26 2 2 3" xfId="44481" xr:uid="{00000000-0005-0000-0000-000076A80000}"/>
    <cellStyle name="Normal 26 2 2 3 2" xfId="44482" xr:uid="{00000000-0005-0000-0000-000077A80000}"/>
    <cellStyle name="Normal 26 2 2 3 2 2" xfId="44483" xr:uid="{00000000-0005-0000-0000-000078A80000}"/>
    <cellStyle name="Normal 26 2 2 3 3" xfId="44484" xr:uid="{00000000-0005-0000-0000-000079A80000}"/>
    <cellStyle name="Normal 26 2 2 3 3 2" xfId="44485" xr:uid="{00000000-0005-0000-0000-00007AA80000}"/>
    <cellStyle name="Normal 26 2 2 3 4" xfId="44486" xr:uid="{00000000-0005-0000-0000-00007BA80000}"/>
    <cellStyle name="Normal 26 2 2 4" xfId="44487" xr:uid="{00000000-0005-0000-0000-00007CA80000}"/>
    <cellStyle name="Normal 26 2 2 4 2" xfId="44488" xr:uid="{00000000-0005-0000-0000-00007DA80000}"/>
    <cellStyle name="Normal 26 2 2 4 2 2" xfId="44489" xr:uid="{00000000-0005-0000-0000-00007EA80000}"/>
    <cellStyle name="Normal 26 2 2 4 3" xfId="44490" xr:uid="{00000000-0005-0000-0000-00007FA80000}"/>
    <cellStyle name="Normal 26 2 2 5" xfId="44491" xr:uid="{00000000-0005-0000-0000-000080A80000}"/>
    <cellStyle name="Normal 26 2 2 5 2" xfId="44492" xr:uid="{00000000-0005-0000-0000-000081A80000}"/>
    <cellStyle name="Normal 26 2 2 6" xfId="44493" xr:uid="{00000000-0005-0000-0000-000082A80000}"/>
    <cellStyle name="Normal 26 2 2 6 2" xfId="44494" xr:uid="{00000000-0005-0000-0000-000083A80000}"/>
    <cellStyle name="Normal 26 2 2 7" xfId="44495" xr:uid="{00000000-0005-0000-0000-000084A80000}"/>
    <cellStyle name="Normal 26 2 2 7 2" xfId="44496" xr:uid="{00000000-0005-0000-0000-000085A80000}"/>
    <cellStyle name="Normal 26 2 2 8" xfId="44497" xr:uid="{00000000-0005-0000-0000-000086A80000}"/>
    <cellStyle name="Normal 26 2 2 8 2" xfId="44498" xr:uid="{00000000-0005-0000-0000-000087A80000}"/>
    <cellStyle name="Normal 26 2 2 9" xfId="44499" xr:uid="{00000000-0005-0000-0000-000088A80000}"/>
    <cellStyle name="Normal 26 2 2 9 2" xfId="44500" xr:uid="{00000000-0005-0000-0000-000089A80000}"/>
    <cellStyle name="Normal 26 2 3" xfId="44501" xr:uid="{00000000-0005-0000-0000-00008AA80000}"/>
    <cellStyle name="Normal 26 2 3 2" xfId="44502" xr:uid="{00000000-0005-0000-0000-00008BA80000}"/>
    <cellStyle name="Normal 26 2 3 2 2" xfId="44503" xr:uid="{00000000-0005-0000-0000-00008CA80000}"/>
    <cellStyle name="Normal 26 2 3 3" xfId="44504" xr:uid="{00000000-0005-0000-0000-00008DA80000}"/>
    <cellStyle name="Normal 26 2 3 3 2" xfId="44505" xr:uid="{00000000-0005-0000-0000-00008EA80000}"/>
    <cellStyle name="Normal 26 2 3 4" xfId="44506" xr:uid="{00000000-0005-0000-0000-00008FA80000}"/>
    <cellStyle name="Normal 26 2 4" xfId="44507" xr:uid="{00000000-0005-0000-0000-000090A80000}"/>
    <cellStyle name="Normal 26 2 4 2" xfId="44508" xr:uid="{00000000-0005-0000-0000-000091A80000}"/>
    <cellStyle name="Normal 26 2 4 2 2" xfId="44509" xr:uid="{00000000-0005-0000-0000-000092A80000}"/>
    <cellStyle name="Normal 26 2 4 3" xfId="44510" xr:uid="{00000000-0005-0000-0000-000093A80000}"/>
    <cellStyle name="Normal 26 2 4 3 2" xfId="44511" xr:uid="{00000000-0005-0000-0000-000094A80000}"/>
    <cellStyle name="Normal 26 2 4 4" xfId="44512" xr:uid="{00000000-0005-0000-0000-000095A80000}"/>
    <cellStyle name="Normal 26 2 5" xfId="44513" xr:uid="{00000000-0005-0000-0000-000096A80000}"/>
    <cellStyle name="Normal 26 2 5 2" xfId="44514" xr:uid="{00000000-0005-0000-0000-000097A80000}"/>
    <cellStyle name="Normal 26 2 5 2 2" xfId="44515" xr:uid="{00000000-0005-0000-0000-000098A80000}"/>
    <cellStyle name="Normal 26 2 5 3" xfId="44516" xr:uid="{00000000-0005-0000-0000-000099A80000}"/>
    <cellStyle name="Normal 26 2 6" xfId="44517" xr:uid="{00000000-0005-0000-0000-00009AA80000}"/>
    <cellStyle name="Normal 26 2 6 2" xfId="44518" xr:uid="{00000000-0005-0000-0000-00009BA80000}"/>
    <cellStyle name="Normal 26 2 7" xfId="44519" xr:uid="{00000000-0005-0000-0000-00009CA80000}"/>
    <cellStyle name="Normal 26 2 7 2" xfId="44520" xr:uid="{00000000-0005-0000-0000-00009DA80000}"/>
    <cellStyle name="Normal 26 2 8" xfId="44521" xr:uid="{00000000-0005-0000-0000-00009EA80000}"/>
    <cellStyle name="Normal 26 2 8 2" xfId="44522" xr:uid="{00000000-0005-0000-0000-00009FA80000}"/>
    <cellStyle name="Normal 26 2 9" xfId="44523" xr:uid="{00000000-0005-0000-0000-0000A0A80000}"/>
    <cellStyle name="Normal 26 2 9 2" xfId="44524" xr:uid="{00000000-0005-0000-0000-0000A1A80000}"/>
    <cellStyle name="Normal 26 3" xfId="4773" xr:uid="{00000000-0005-0000-0000-0000A2A80000}"/>
    <cellStyle name="Normal 26 3 10" xfId="44525" xr:uid="{00000000-0005-0000-0000-0000A3A80000}"/>
    <cellStyle name="Normal 26 3 10 2" xfId="44526" xr:uid="{00000000-0005-0000-0000-0000A4A80000}"/>
    <cellStyle name="Normal 26 3 11" xfId="44527" xr:uid="{00000000-0005-0000-0000-0000A5A80000}"/>
    <cellStyle name="Normal 26 3 2" xfId="44528" xr:uid="{00000000-0005-0000-0000-0000A6A80000}"/>
    <cellStyle name="Normal 26 3 2 2" xfId="44529" xr:uid="{00000000-0005-0000-0000-0000A7A80000}"/>
    <cellStyle name="Normal 26 3 2 2 2" xfId="44530" xr:uid="{00000000-0005-0000-0000-0000A8A80000}"/>
    <cellStyle name="Normal 26 3 2 3" xfId="44531" xr:uid="{00000000-0005-0000-0000-0000A9A80000}"/>
    <cellStyle name="Normal 26 3 2 3 2" xfId="44532" xr:uid="{00000000-0005-0000-0000-0000AAA80000}"/>
    <cellStyle name="Normal 26 3 2 4" xfId="44533" xr:uid="{00000000-0005-0000-0000-0000ABA80000}"/>
    <cellStyle name="Normal 26 3 3" xfId="44534" xr:uid="{00000000-0005-0000-0000-0000ACA80000}"/>
    <cellStyle name="Normal 26 3 3 2" xfId="44535" xr:uid="{00000000-0005-0000-0000-0000ADA80000}"/>
    <cellStyle name="Normal 26 3 3 2 2" xfId="44536" xr:uid="{00000000-0005-0000-0000-0000AEA80000}"/>
    <cellStyle name="Normal 26 3 3 3" xfId="44537" xr:uid="{00000000-0005-0000-0000-0000AFA80000}"/>
    <cellStyle name="Normal 26 3 3 3 2" xfId="44538" xr:uid="{00000000-0005-0000-0000-0000B0A80000}"/>
    <cellStyle name="Normal 26 3 3 4" xfId="44539" xr:uid="{00000000-0005-0000-0000-0000B1A80000}"/>
    <cellStyle name="Normal 26 3 4" xfId="44540" xr:uid="{00000000-0005-0000-0000-0000B2A80000}"/>
    <cellStyle name="Normal 26 3 4 2" xfId="44541" xr:uid="{00000000-0005-0000-0000-0000B3A80000}"/>
    <cellStyle name="Normal 26 3 4 2 2" xfId="44542" xr:uid="{00000000-0005-0000-0000-0000B4A80000}"/>
    <cellStyle name="Normal 26 3 4 3" xfId="44543" xr:uid="{00000000-0005-0000-0000-0000B5A80000}"/>
    <cellStyle name="Normal 26 3 5" xfId="44544" xr:uid="{00000000-0005-0000-0000-0000B6A80000}"/>
    <cellStyle name="Normal 26 3 5 2" xfId="44545" xr:uid="{00000000-0005-0000-0000-0000B7A80000}"/>
    <cellStyle name="Normal 26 3 6" xfId="44546" xr:uid="{00000000-0005-0000-0000-0000B8A80000}"/>
    <cellStyle name="Normal 26 3 6 2" xfId="44547" xr:uid="{00000000-0005-0000-0000-0000B9A80000}"/>
    <cellStyle name="Normal 26 3 7" xfId="44548" xr:uid="{00000000-0005-0000-0000-0000BAA80000}"/>
    <cellStyle name="Normal 26 3 7 2" xfId="44549" xr:uid="{00000000-0005-0000-0000-0000BBA80000}"/>
    <cellStyle name="Normal 26 3 8" xfId="44550" xr:uid="{00000000-0005-0000-0000-0000BCA80000}"/>
    <cellStyle name="Normal 26 3 8 2" xfId="44551" xr:uid="{00000000-0005-0000-0000-0000BDA80000}"/>
    <cellStyle name="Normal 26 3 9" xfId="44552" xr:uid="{00000000-0005-0000-0000-0000BEA80000}"/>
    <cellStyle name="Normal 26 3 9 2" xfId="44553" xr:uid="{00000000-0005-0000-0000-0000BFA80000}"/>
    <cellStyle name="Normal 26 4" xfId="4774" xr:uid="{00000000-0005-0000-0000-0000C0A80000}"/>
    <cellStyle name="Normal 26 4 2" xfId="44554" xr:uid="{00000000-0005-0000-0000-0000C1A80000}"/>
    <cellStyle name="Normal 26 4 2 2" xfId="44555" xr:uid="{00000000-0005-0000-0000-0000C2A80000}"/>
    <cellStyle name="Normal 26 4 3" xfId="44556" xr:uid="{00000000-0005-0000-0000-0000C3A80000}"/>
    <cellStyle name="Normal 26 4 3 2" xfId="44557" xr:uid="{00000000-0005-0000-0000-0000C4A80000}"/>
    <cellStyle name="Normal 26 4 4" xfId="44558" xr:uid="{00000000-0005-0000-0000-0000C5A80000}"/>
    <cellStyle name="Normal 26 5" xfId="44559" xr:uid="{00000000-0005-0000-0000-0000C6A80000}"/>
    <cellStyle name="Normal 26 5 2" xfId="44560" xr:uid="{00000000-0005-0000-0000-0000C7A80000}"/>
    <cellStyle name="Normal 26 5 2 2" xfId="44561" xr:uid="{00000000-0005-0000-0000-0000C8A80000}"/>
    <cellStyle name="Normal 26 5 3" xfId="44562" xr:uid="{00000000-0005-0000-0000-0000C9A80000}"/>
    <cellStyle name="Normal 26 5 3 2" xfId="44563" xr:uid="{00000000-0005-0000-0000-0000CAA80000}"/>
    <cellStyle name="Normal 26 5 4" xfId="44564" xr:uid="{00000000-0005-0000-0000-0000CBA80000}"/>
    <cellStyle name="Normal 26 6" xfId="44565" xr:uid="{00000000-0005-0000-0000-0000CCA80000}"/>
    <cellStyle name="Normal 26 6 2" xfId="44566" xr:uid="{00000000-0005-0000-0000-0000CDA80000}"/>
    <cellStyle name="Normal 26 6 2 2" xfId="44567" xr:uid="{00000000-0005-0000-0000-0000CEA80000}"/>
    <cellStyle name="Normal 26 6 3" xfId="44568" xr:uid="{00000000-0005-0000-0000-0000CFA80000}"/>
    <cellStyle name="Normal 26 7" xfId="44569" xr:uid="{00000000-0005-0000-0000-0000D0A80000}"/>
    <cellStyle name="Normal 26 7 2" xfId="44570" xr:uid="{00000000-0005-0000-0000-0000D1A80000}"/>
    <cellStyle name="Normal 26 8" xfId="44571" xr:uid="{00000000-0005-0000-0000-0000D2A80000}"/>
    <cellStyle name="Normal 26 8 2" xfId="44572" xr:uid="{00000000-0005-0000-0000-0000D3A80000}"/>
    <cellStyle name="Normal 26 9" xfId="44573" xr:uid="{00000000-0005-0000-0000-0000D4A80000}"/>
    <cellStyle name="Normal 26 9 2" xfId="44574" xr:uid="{00000000-0005-0000-0000-0000D5A80000}"/>
    <cellStyle name="Normal 260" xfId="44575" xr:uid="{00000000-0005-0000-0000-0000D6A80000}"/>
    <cellStyle name="Normal 261" xfId="44576" xr:uid="{00000000-0005-0000-0000-0000D7A80000}"/>
    <cellStyle name="Normal 262" xfId="44577" xr:uid="{00000000-0005-0000-0000-0000D8A80000}"/>
    <cellStyle name="Normal 262 2" xfId="44578" xr:uid="{00000000-0005-0000-0000-0000D9A80000}"/>
    <cellStyle name="Normal 263" xfId="44579" xr:uid="{00000000-0005-0000-0000-0000DAA80000}"/>
    <cellStyle name="Normal 264" xfId="44580" xr:uid="{00000000-0005-0000-0000-0000DBA80000}"/>
    <cellStyle name="Normal 265" xfId="44581" xr:uid="{00000000-0005-0000-0000-0000DCA80000}"/>
    <cellStyle name="Normal 266" xfId="44582" xr:uid="{00000000-0005-0000-0000-0000DDA80000}"/>
    <cellStyle name="Normal 267" xfId="44583" xr:uid="{00000000-0005-0000-0000-0000DEA80000}"/>
    <cellStyle name="Normal 268" xfId="44584" xr:uid="{00000000-0005-0000-0000-0000DFA80000}"/>
    <cellStyle name="Normal 269" xfId="44585" xr:uid="{00000000-0005-0000-0000-0000E0A80000}"/>
    <cellStyle name="Normal 269 2" xfId="44586" xr:uid="{00000000-0005-0000-0000-0000E1A80000}"/>
    <cellStyle name="Normal 27" xfId="4775" xr:uid="{00000000-0005-0000-0000-0000E2A80000}"/>
    <cellStyle name="Normal 27 10" xfId="44587" xr:uid="{00000000-0005-0000-0000-0000E3A80000}"/>
    <cellStyle name="Normal 27 10 2" xfId="44588" xr:uid="{00000000-0005-0000-0000-0000E4A80000}"/>
    <cellStyle name="Normal 27 11" xfId="44589" xr:uid="{00000000-0005-0000-0000-0000E5A80000}"/>
    <cellStyle name="Normal 27 11 2" xfId="44590" xr:uid="{00000000-0005-0000-0000-0000E6A80000}"/>
    <cellStyle name="Normal 27 12" xfId="44591" xr:uid="{00000000-0005-0000-0000-0000E7A80000}"/>
    <cellStyle name="Normal 27 12 2" xfId="44592" xr:uid="{00000000-0005-0000-0000-0000E8A80000}"/>
    <cellStyle name="Normal 27 13" xfId="44593" xr:uid="{00000000-0005-0000-0000-0000E9A80000}"/>
    <cellStyle name="Normal 27 2" xfId="4776" xr:uid="{00000000-0005-0000-0000-0000EAA80000}"/>
    <cellStyle name="Normal 27 2 10" xfId="44594" xr:uid="{00000000-0005-0000-0000-0000EBA80000}"/>
    <cellStyle name="Normal 27 2 10 2" xfId="44595" xr:uid="{00000000-0005-0000-0000-0000ECA80000}"/>
    <cellStyle name="Normal 27 2 11" xfId="44596" xr:uid="{00000000-0005-0000-0000-0000EDA80000}"/>
    <cellStyle name="Normal 27 2 11 2" xfId="44597" xr:uid="{00000000-0005-0000-0000-0000EEA80000}"/>
    <cellStyle name="Normal 27 2 12" xfId="44598" xr:uid="{00000000-0005-0000-0000-0000EFA80000}"/>
    <cellStyle name="Normal 27 2 2" xfId="44599" xr:uid="{00000000-0005-0000-0000-0000F0A80000}"/>
    <cellStyle name="Normal 27 2 2 10" xfId="44600" xr:uid="{00000000-0005-0000-0000-0000F1A80000}"/>
    <cellStyle name="Normal 27 2 2 10 2" xfId="44601" xr:uid="{00000000-0005-0000-0000-0000F2A80000}"/>
    <cellStyle name="Normal 27 2 2 11" xfId="44602" xr:uid="{00000000-0005-0000-0000-0000F3A80000}"/>
    <cellStyle name="Normal 27 2 2 2" xfId="44603" xr:uid="{00000000-0005-0000-0000-0000F4A80000}"/>
    <cellStyle name="Normal 27 2 2 2 2" xfId="44604" xr:uid="{00000000-0005-0000-0000-0000F5A80000}"/>
    <cellStyle name="Normal 27 2 2 2 2 2" xfId="44605" xr:uid="{00000000-0005-0000-0000-0000F6A80000}"/>
    <cellStyle name="Normal 27 2 2 2 3" xfId="44606" xr:uid="{00000000-0005-0000-0000-0000F7A80000}"/>
    <cellStyle name="Normal 27 2 2 2 3 2" xfId="44607" xr:uid="{00000000-0005-0000-0000-0000F8A80000}"/>
    <cellStyle name="Normal 27 2 2 2 4" xfId="44608" xr:uid="{00000000-0005-0000-0000-0000F9A80000}"/>
    <cellStyle name="Normal 27 2 2 3" xfId="44609" xr:uid="{00000000-0005-0000-0000-0000FAA80000}"/>
    <cellStyle name="Normal 27 2 2 3 2" xfId="44610" xr:uid="{00000000-0005-0000-0000-0000FBA80000}"/>
    <cellStyle name="Normal 27 2 2 3 2 2" xfId="44611" xr:uid="{00000000-0005-0000-0000-0000FCA80000}"/>
    <cellStyle name="Normal 27 2 2 3 3" xfId="44612" xr:uid="{00000000-0005-0000-0000-0000FDA80000}"/>
    <cellStyle name="Normal 27 2 2 3 3 2" xfId="44613" xr:uid="{00000000-0005-0000-0000-0000FEA80000}"/>
    <cellStyle name="Normal 27 2 2 3 4" xfId="44614" xr:uid="{00000000-0005-0000-0000-0000FFA80000}"/>
    <cellStyle name="Normal 27 2 2 4" xfId="44615" xr:uid="{00000000-0005-0000-0000-000000A90000}"/>
    <cellStyle name="Normal 27 2 2 4 2" xfId="44616" xr:uid="{00000000-0005-0000-0000-000001A90000}"/>
    <cellStyle name="Normal 27 2 2 4 2 2" xfId="44617" xr:uid="{00000000-0005-0000-0000-000002A90000}"/>
    <cellStyle name="Normal 27 2 2 4 3" xfId="44618" xr:uid="{00000000-0005-0000-0000-000003A90000}"/>
    <cellStyle name="Normal 27 2 2 5" xfId="44619" xr:uid="{00000000-0005-0000-0000-000004A90000}"/>
    <cellStyle name="Normal 27 2 2 5 2" xfId="44620" xr:uid="{00000000-0005-0000-0000-000005A90000}"/>
    <cellStyle name="Normal 27 2 2 6" xfId="44621" xr:uid="{00000000-0005-0000-0000-000006A90000}"/>
    <cellStyle name="Normal 27 2 2 6 2" xfId="44622" xr:uid="{00000000-0005-0000-0000-000007A90000}"/>
    <cellStyle name="Normal 27 2 2 7" xfId="44623" xr:uid="{00000000-0005-0000-0000-000008A90000}"/>
    <cellStyle name="Normal 27 2 2 7 2" xfId="44624" xr:uid="{00000000-0005-0000-0000-000009A90000}"/>
    <cellStyle name="Normal 27 2 2 8" xfId="44625" xr:uid="{00000000-0005-0000-0000-00000AA90000}"/>
    <cellStyle name="Normal 27 2 2 8 2" xfId="44626" xr:uid="{00000000-0005-0000-0000-00000BA90000}"/>
    <cellStyle name="Normal 27 2 2 9" xfId="44627" xr:uid="{00000000-0005-0000-0000-00000CA90000}"/>
    <cellStyle name="Normal 27 2 2 9 2" xfId="44628" xr:uid="{00000000-0005-0000-0000-00000DA90000}"/>
    <cellStyle name="Normal 27 2 3" xfId="44629" xr:uid="{00000000-0005-0000-0000-00000EA90000}"/>
    <cellStyle name="Normal 27 2 3 2" xfId="44630" xr:uid="{00000000-0005-0000-0000-00000FA90000}"/>
    <cellStyle name="Normal 27 2 3 2 2" xfId="44631" xr:uid="{00000000-0005-0000-0000-000010A90000}"/>
    <cellStyle name="Normal 27 2 3 3" xfId="44632" xr:uid="{00000000-0005-0000-0000-000011A90000}"/>
    <cellStyle name="Normal 27 2 3 3 2" xfId="44633" xr:uid="{00000000-0005-0000-0000-000012A90000}"/>
    <cellStyle name="Normal 27 2 3 4" xfId="44634" xr:uid="{00000000-0005-0000-0000-000013A90000}"/>
    <cellStyle name="Normal 27 2 4" xfId="44635" xr:uid="{00000000-0005-0000-0000-000014A90000}"/>
    <cellStyle name="Normal 27 2 4 2" xfId="44636" xr:uid="{00000000-0005-0000-0000-000015A90000}"/>
    <cellStyle name="Normal 27 2 4 2 2" xfId="44637" xr:uid="{00000000-0005-0000-0000-000016A90000}"/>
    <cellStyle name="Normal 27 2 4 3" xfId="44638" xr:uid="{00000000-0005-0000-0000-000017A90000}"/>
    <cellStyle name="Normal 27 2 4 3 2" xfId="44639" xr:uid="{00000000-0005-0000-0000-000018A90000}"/>
    <cellStyle name="Normal 27 2 4 4" xfId="44640" xr:uid="{00000000-0005-0000-0000-000019A90000}"/>
    <cellStyle name="Normal 27 2 5" xfId="44641" xr:uid="{00000000-0005-0000-0000-00001AA90000}"/>
    <cellStyle name="Normal 27 2 5 2" xfId="44642" xr:uid="{00000000-0005-0000-0000-00001BA90000}"/>
    <cellStyle name="Normal 27 2 5 2 2" xfId="44643" xr:uid="{00000000-0005-0000-0000-00001CA90000}"/>
    <cellStyle name="Normal 27 2 5 3" xfId="44644" xr:uid="{00000000-0005-0000-0000-00001DA90000}"/>
    <cellStyle name="Normal 27 2 6" xfId="44645" xr:uid="{00000000-0005-0000-0000-00001EA90000}"/>
    <cellStyle name="Normal 27 2 6 2" xfId="44646" xr:uid="{00000000-0005-0000-0000-00001FA90000}"/>
    <cellStyle name="Normal 27 2 7" xfId="44647" xr:uid="{00000000-0005-0000-0000-000020A90000}"/>
    <cellStyle name="Normal 27 2 7 2" xfId="44648" xr:uid="{00000000-0005-0000-0000-000021A90000}"/>
    <cellStyle name="Normal 27 2 8" xfId="44649" xr:uid="{00000000-0005-0000-0000-000022A90000}"/>
    <cellStyle name="Normal 27 2 8 2" xfId="44650" xr:uid="{00000000-0005-0000-0000-000023A90000}"/>
    <cellStyle name="Normal 27 2 9" xfId="44651" xr:uid="{00000000-0005-0000-0000-000024A90000}"/>
    <cellStyle name="Normal 27 2 9 2" xfId="44652" xr:uid="{00000000-0005-0000-0000-000025A90000}"/>
    <cellStyle name="Normal 27 3" xfId="4777" xr:uid="{00000000-0005-0000-0000-000026A90000}"/>
    <cellStyle name="Normal 27 3 10" xfId="44653" xr:uid="{00000000-0005-0000-0000-000027A90000}"/>
    <cellStyle name="Normal 27 3 10 2" xfId="44654" xr:uid="{00000000-0005-0000-0000-000028A90000}"/>
    <cellStyle name="Normal 27 3 11" xfId="44655" xr:uid="{00000000-0005-0000-0000-000029A90000}"/>
    <cellStyle name="Normal 27 3 2" xfId="44656" xr:uid="{00000000-0005-0000-0000-00002AA90000}"/>
    <cellStyle name="Normal 27 3 2 2" xfId="44657" xr:uid="{00000000-0005-0000-0000-00002BA90000}"/>
    <cellStyle name="Normal 27 3 2 2 2" xfId="44658" xr:uid="{00000000-0005-0000-0000-00002CA90000}"/>
    <cellStyle name="Normal 27 3 2 3" xfId="44659" xr:uid="{00000000-0005-0000-0000-00002DA90000}"/>
    <cellStyle name="Normal 27 3 2 3 2" xfId="44660" xr:uid="{00000000-0005-0000-0000-00002EA90000}"/>
    <cellStyle name="Normal 27 3 2 4" xfId="44661" xr:uid="{00000000-0005-0000-0000-00002FA90000}"/>
    <cellStyle name="Normal 27 3 3" xfId="44662" xr:uid="{00000000-0005-0000-0000-000030A90000}"/>
    <cellStyle name="Normal 27 3 3 2" xfId="44663" xr:uid="{00000000-0005-0000-0000-000031A90000}"/>
    <cellStyle name="Normal 27 3 3 2 2" xfId="44664" xr:uid="{00000000-0005-0000-0000-000032A90000}"/>
    <cellStyle name="Normal 27 3 3 3" xfId="44665" xr:uid="{00000000-0005-0000-0000-000033A90000}"/>
    <cellStyle name="Normal 27 3 3 3 2" xfId="44666" xr:uid="{00000000-0005-0000-0000-000034A90000}"/>
    <cellStyle name="Normal 27 3 3 4" xfId="44667" xr:uid="{00000000-0005-0000-0000-000035A90000}"/>
    <cellStyle name="Normal 27 3 4" xfId="44668" xr:uid="{00000000-0005-0000-0000-000036A90000}"/>
    <cellStyle name="Normal 27 3 4 2" xfId="44669" xr:uid="{00000000-0005-0000-0000-000037A90000}"/>
    <cellStyle name="Normal 27 3 4 2 2" xfId="44670" xr:uid="{00000000-0005-0000-0000-000038A90000}"/>
    <cellStyle name="Normal 27 3 4 3" xfId="44671" xr:uid="{00000000-0005-0000-0000-000039A90000}"/>
    <cellStyle name="Normal 27 3 5" xfId="44672" xr:uid="{00000000-0005-0000-0000-00003AA90000}"/>
    <cellStyle name="Normal 27 3 5 2" xfId="44673" xr:uid="{00000000-0005-0000-0000-00003BA90000}"/>
    <cellStyle name="Normal 27 3 6" xfId="44674" xr:uid="{00000000-0005-0000-0000-00003CA90000}"/>
    <cellStyle name="Normal 27 3 6 2" xfId="44675" xr:uid="{00000000-0005-0000-0000-00003DA90000}"/>
    <cellStyle name="Normal 27 3 7" xfId="44676" xr:uid="{00000000-0005-0000-0000-00003EA90000}"/>
    <cellStyle name="Normal 27 3 7 2" xfId="44677" xr:uid="{00000000-0005-0000-0000-00003FA90000}"/>
    <cellStyle name="Normal 27 3 8" xfId="44678" xr:uid="{00000000-0005-0000-0000-000040A90000}"/>
    <cellStyle name="Normal 27 3 8 2" xfId="44679" xr:uid="{00000000-0005-0000-0000-000041A90000}"/>
    <cellStyle name="Normal 27 3 9" xfId="44680" xr:uid="{00000000-0005-0000-0000-000042A90000}"/>
    <cellStyle name="Normal 27 3 9 2" xfId="44681" xr:uid="{00000000-0005-0000-0000-000043A90000}"/>
    <cellStyle name="Normal 27 4" xfId="44682" xr:uid="{00000000-0005-0000-0000-000044A90000}"/>
    <cellStyle name="Normal 27 4 2" xfId="44683" xr:uid="{00000000-0005-0000-0000-000045A90000}"/>
    <cellStyle name="Normal 27 4 2 2" xfId="44684" xr:uid="{00000000-0005-0000-0000-000046A90000}"/>
    <cellStyle name="Normal 27 4 3" xfId="44685" xr:uid="{00000000-0005-0000-0000-000047A90000}"/>
    <cellStyle name="Normal 27 4 3 2" xfId="44686" xr:uid="{00000000-0005-0000-0000-000048A90000}"/>
    <cellStyle name="Normal 27 4 4" xfId="44687" xr:uid="{00000000-0005-0000-0000-000049A90000}"/>
    <cellStyle name="Normal 27 5" xfId="44688" xr:uid="{00000000-0005-0000-0000-00004AA90000}"/>
    <cellStyle name="Normal 27 5 2" xfId="44689" xr:uid="{00000000-0005-0000-0000-00004BA90000}"/>
    <cellStyle name="Normal 27 5 2 2" xfId="44690" xr:uid="{00000000-0005-0000-0000-00004CA90000}"/>
    <cellStyle name="Normal 27 5 3" xfId="44691" xr:uid="{00000000-0005-0000-0000-00004DA90000}"/>
    <cellStyle name="Normal 27 5 3 2" xfId="44692" xr:uid="{00000000-0005-0000-0000-00004EA90000}"/>
    <cellStyle name="Normal 27 5 4" xfId="44693" xr:uid="{00000000-0005-0000-0000-00004FA90000}"/>
    <cellStyle name="Normal 27 6" xfId="44694" xr:uid="{00000000-0005-0000-0000-000050A90000}"/>
    <cellStyle name="Normal 27 6 2" xfId="44695" xr:uid="{00000000-0005-0000-0000-000051A90000}"/>
    <cellStyle name="Normal 27 6 2 2" xfId="44696" xr:uid="{00000000-0005-0000-0000-000052A90000}"/>
    <cellStyle name="Normal 27 6 3" xfId="44697" xr:uid="{00000000-0005-0000-0000-000053A90000}"/>
    <cellStyle name="Normal 27 7" xfId="44698" xr:uid="{00000000-0005-0000-0000-000054A90000}"/>
    <cellStyle name="Normal 27 7 2" xfId="44699" xr:uid="{00000000-0005-0000-0000-000055A90000}"/>
    <cellStyle name="Normal 27 8" xfId="44700" xr:uid="{00000000-0005-0000-0000-000056A90000}"/>
    <cellStyle name="Normal 27 8 2" xfId="44701" xr:uid="{00000000-0005-0000-0000-000057A90000}"/>
    <cellStyle name="Normal 27 9" xfId="44702" xr:uid="{00000000-0005-0000-0000-000058A90000}"/>
    <cellStyle name="Normal 27 9 2" xfId="44703" xr:uid="{00000000-0005-0000-0000-000059A90000}"/>
    <cellStyle name="Normal 270" xfId="44704" xr:uid="{00000000-0005-0000-0000-00005AA90000}"/>
    <cellStyle name="Normal 271" xfId="44705" xr:uid="{00000000-0005-0000-0000-00005BA90000}"/>
    <cellStyle name="Normal 271 2" xfId="44706" xr:uid="{00000000-0005-0000-0000-00005CA90000}"/>
    <cellStyle name="Normal 272" xfId="44707" xr:uid="{00000000-0005-0000-0000-00005DA90000}"/>
    <cellStyle name="Normal 272 2" xfId="44708" xr:uid="{00000000-0005-0000-0000-00005EA90000}"/>
    <cellStyle name="Normal 273" xfId="44709" xr:uid="{00000000-0005-0000-0000-00005FA90000}"/>
    <cellStyle name="Normal 273 2" xfId="44710" xr:uid="{00000000-0005-0000-0000-000060A90000}"/>
    <cellStyle name="Normal 274" xfId="44711" xr:uid="{00000000-0005-0000-0000-000061A90000}"/>
    <cellStyle name="Normal 274 2" xfId="44712" xr:uid="{00000000-0005-0000-0000-000062A90000}"/>
    <cellStyle name="Normal 275" xfId="44713" xr:uid="{00000000-0005-0000-0000-000063A90000}"/>
    <cellStyle name="Normal 276" xfId="44714" xr:uid="{00000000-0005-0000-0000-000064A90000}"/>
    <cellStyle name="Normal 277" xfId="44715" xr:uid="{00000000-0005-0000-0000-000065A90000}"/>
    <cellStyle name="Normal 278" xfId="44716" xr:uid="{00000000-0005-0000-0000-000066A90000}"/>
    <cellStyle name="Normal 279" xfId="44717" xr:uid="{00000000-0005-0000-0000-000067A90000}"/>
    <cellStyle name="Normal 28" xfId="4778" xr:uid="{00000000-0005-0000-0000-000068A90000}"/>
    <cellStyle name="Normal 28 10" xfId="44718" xr:uid="{00000000-0005-0000-0000-000069A90000}"/>
    <cellStyle name="Normal 28 10 2" xfId="44719" xr:uid="{00000000-0005-0000-0000-00006AA90000}"/>
    <cellStyle name="Normal 28 11" xfId="44720" xr:uid="{00000000-0005-0000-0000-00006BA90000}"/>
    <cellStyle name="Normal 28 11 2" xfId="44721" xr:uid="{00000000-0005-0000-0000-00006CA90000}"/>
    <cellStyle name="Normal 28 12" xfId="44722" xr:uid="{00000000-0005-0000-0000-00006DA90000}"/>
    <cellStyle name="Normal 28 12 2" xfId="44723" xr:uid="{00000000-0005-0000-0000-00006EA90000}"/>
    <cellStyle name="Normal 28 13" xfId="44724" xr:uid="{00000000-0005-0000-0000-00006FA90000}"/>
    <cellStyle name="Normal 28 2" xfId="4779" xr:uid="{00000000-0005-0000-0000-000070A90000}"/>
    <cellStyle name="Normal 28 2 10" xfId="44725" xr:uid="{00000000-0005-0000-0000-000071A90000}"/>
    <cellStyle name="Normal 28 2 10 2" xfId="44726" xr:uid="{00000000-0005-0000-0000-000072A90000}"/>
    <cellStyle name="Normal 28 2 11" xfId="44727" xr:uid="{00000000-0005-0000-0000-000073A90000}"/>
    <cellStyle name="Normal 28 2 11 2" xfId="44728" xr:uid="{00000000-0005-0000-0000-000074A90000}"/>
    <cellStyle name="Normal 28 2 12" xfId="44729" xr:uid="{00000000-0005-0000-0000-000075A90000}"/>
    <cellStyle name="Normal 28 2 2" xfId="44730" xr:uid="{00000000-0005-0000-0000-000076A90000}"/>
    <cellStyle name="Normal 28 2 2 10" xfId="44731" xr:uid="{00000000-0005-0000-0000-000077A90000}"/>
    <cellStyle name="Normal 28 2 2 10 2" xfId="44732" xr:uid="{00000000-0005-0000-0000-000078A90000}"/>
    <cellStyle name="Normal 28 2 2 11" xfId="44733" xr:uid="{00000000-0005-0000-0000-000079A90000}"/>
    <cellStyle name="Normal 28 2 2 2" xfId="44734" xr:uid="{00000000-0005-0000-0000-00007AA90000}"/>
    <cellStyle name="Normal 28 2 2 2 2" xfId="44735" xr:uid="{00000000-0005-0000-0000-00007BA90000}"/>
    <cellStyle name="Normal 28 2 2 2 2 2" xfId="44736" xr:uid="{00000000-0005-0000-0000-00007CA90000}"/>
    <cellStyle name="Normal 28 2 2 2 3" xfId="44737" xr:uid="{00000000-0005-0000-0000-00007DA90000}"/>
    <cellStyle name="Normal 28 2 2 2 3 2" xfId="44738" xr:uid="{00000000-0005-0000-0000-00007EA90000}"/>
    <cellStyle name="Normal 28 2 2 2 4" xfId="44739" xr:uid="{00000000-0005-0000-0000-00007FA90000}"/>
    <cellStyle name="Normal 28 2 2 3" xfId="44740" xr:uid="{00000000-0005-0000-0000-000080A90000}"/>
    <cellStyle name="Normal 28 2 2 3 2" xfId="44741" xr:uid="{00000000-0005-0000-0000-000081A90000}"/>
    <cellStyle name="Normal 28 2 2 3 2 2" xfId="44742" xr:uid="{00000000-0005-0000-0000-000082A90000}"/>
    <cellStyle name="Normal 28 2 2 3 3" xfId="44743" xr:uid="{00000000-0005-0000-0000-000083A90000}"/>
    <cellStyle name="Normal 28 2 2 3 3 2" xfId="44744" xr:uid="{00000000-0005-0000-0000-000084A90000}"/>
    <cellStyle name="Normal 28 2 2 3 4" xfId="44745" xr:uid="{00000000-0005-0000-0000-000085A90000}"/>
    <cellStyle name="Normal 28 2 2 4" xfId="44746" xr:uid="{00000000-0005-0000-0000-000086A90000}"/>
    <cellStyle name="Normal 28 2 2 4 2" xfId="44747" xr:uid="{00000000-0005-0000-0000-000087A90000}"/>
    <cellStyle name="Normal 28 2 2 4 2 2" xfId="44748" xr:uid="{00000000-0005-0000-0000-000088A90000}"/>
    <cellStyle name="Normal 28 2 2 4 3" xfId="44749" xr:uid="{00000000-0005-0000-0000-000089A90000}"/>
    <cellStyle name="Normal 28 2 2 5" xfId="44750" xr:uid="{00000000-0005-0000-0000-00008AA90000}"/>
    <cellStyle name="Normal 28 2 2 5 2" xfId="44751" xr:uid="{00000000-0005-0000-0000-00008BA90000}"/>
    <cellStyle name="Normal 28 2 2 6" xfId="44752" xr:uid="{00000000-0005-0000-0000-00008CA90000}"/>
    <cellStyle name="Normal 28 2 2 6 2" xfId="44753" xr:uid="{00000000-0005-0000-0000-00008DA90000}"/>
    <cellStyle name="Normal 28 2 2 7" xfId="44754" xr:uid="{00000000-0005-0000-0000-00008EA90000}"/>
    <cellStyle name="Normal 28 2 2 7 2" xfId="44755" xr:uid="{00000000-0005-0000-0000-00008FA90000}"/>
    <cellStyle name="Normal 28 2 2 8" xfId="44756" xr:uid="{00000000-0005-0000-0000-000090A90000}"/>
    <cellStyle name="Normal 28 2 2 8 2" xfId="44757" xr:uid="{00000000-0005-0000-0000-000091A90000}"/>
    <cellStyle name="Normal 28 2 2 9" xfId="44758" xr:uid="{00000000-0005-0000-0000-000092A90000}"/>
    <cellStyle name="Normal 28 2 2 9 2" xfId="44759" xr:uid="{00000000-0005-0000-0000-000093A90000}"/>
    <cellStyle name="Normal 28 2 3" xfId="44760" xr:uid="{00000000-0005-0000-0000-000094A90000}"/>
    <cellStyle name="Normal 28 2 3 2" xfId="44761" xr:uid="{00000000-0005-0000-0000-000095A90000}"/>
    <cellStyle name="Normal 28 2 3 2 2" xfId="44762" xr:uid="{00000000-0005-0000-0000-000096A90000}"/>
    <cellStyle name="Normal 28 2 3 3" xfId="44763" xr:uid="{00000000-0005-0000-0000-000097A90000}"/>
    <cellStyle name="Normal 28 2 3 3 2" xfId="44764" xr:uid="{00000000-0005-0000-0000-000098A90000}"/>
    <cellStyle name="Normal 28 2 3 4" xfId="44765" xr:uid="{00000000-0005-0000-0000-000099A90000}"/>
    <cellStyle name="Normal 28 2 4" xfId="44766" xr:uid="{00000000-0005-0000-0000-00009AA90000}"/>
    <cellStyle name="Normal 28 2 4 2" xfId="44767" xr:uid="{00000000-0005-0000-0000-00009BA90000}"/>
    <cellStyle name="Normal 28 2 4 2 2" xfId="44768" xr:uid="{00000000-0005-0000-0000-00009CA90000}"/>
    <cellStyle name="Normal 28 2 4 3" xfId="44769" xr:uid="{00000000-0005-0000-0000-00009DA90000}"/>
    <cellStyle name="Normal 28 2 4 3 2" xfId="44770" xr:uid="{00000000-0005-0000-0000-00009EA90000}"/>
    <cellStyle name="Normal 28 2 4 4" xfId="44771" xr:uid="{00000000-0005-0000-0000-00009FA90000}"/>
    <cellStyle name="Normal 28 2 5" xfId="44772" xr:uid="{00000000-0005-0000-0000-0000A0A90000}"/>
    <cellStyle name="Normal 28 2 5 2" xfId="44773" xr:uid="{00000000-0005-0000-0000-0000A1A90000}"/>
    <cellStyle name="Normal 28 2 5 2 2" xfId="44774" xr:uid="{00000000-0005-0000-0000-0000A2A90000}"/>
    <cellStyle name="Normal 28 2 5 3" xfId="44775" xr:uid="{00000000-0005-0000-0000-0000A3A90000}"/>
    <cellStyle name="Normal 28 2 6" xfId="44776" xr:uid="{00000000-0005-0000-0000-0000A4A90000}"/>
    <cellStyle name="Normal 28 2 6 2" xfId="44777" xr:uid="{00000000-0005-0000-0000-0000A5A90000}"/>
    <cellStyle name="Normal 28 2 7" xfId="44778" xr:uid="{00000000-0005-0000-0000-0000A6A90000}"/>
    <cellStyle name="Normal 28 2 7 2" xfId="44779" xr:uid="{00000000-0005-0000-0000-0000A7A90000}"/>
    <cellStyle name="Normal 28 2 8" xfId="44780" xr:uid="{00000000-0005-0000-0000-0000A8A90000}"/>
    <cellStyle name="Normal 28 2 8 2" xfId="44781" xr:uid="{00000000-0005-0000-0000-0000A9A90000}"/>
    <cellStyle name="Normal 28 2 9" xfId="44782" xr:uid="{00000000-0005-0000-0000-0000AAA90000}"/>
    <cellStyle name="Normal 28 2 9 2" xfId="44783" xr:uid="{00000000-0005-0000-0000-0000ABA90000}"/>
    <cellStyle name="Normal 28 3" xfId="4780" xr:uid="{00000000-0005-0000-0000-0000ACA90000}"/>
    <cellStyle name="Normal 28 3 10" xfId="44784" xr:uid="{00000000-0005-0000-0000-0000ADA90000}"/>
    <cellStyle name="Normal 28 3 10 2" xfId="44785" xr:uid="{00000000-0005-0000-0000-0000AEA90000}"/>
    <cellStyle name="Normal 28 3 11" xfId="44786" xr:uid="{00000000-0005-0000-0000-0000AFA90000}"/>
    <cellStyle name="Normal 28 3 2" xfId="44787" xr:uid="{00000000-0005-0000-0000-0000B0A90000}"/>
    <cellStyle name="Normal 28 3 2 2" xfId="44788" xr:uid="{00000000-0005-0000-0000-0000B1A90000}"/>
    <cellStyle name="Normal 28 3 2 2 2" xfId="44789" xr:uid="{00000000-0005-0000-0000-0000B2A90000}"/>
    <cellStyle name="Normal 28 3 2 3" xfId="44790" xr:uid="{00000000-0005-0000-0000-0000B3A90000}"/>
    <cellStyle name="Normal 28 3 2 3 2" xfId="44791" xr:uid="{00000000-0005-0000-0000-0000B4A90000}"/>
    <cellStyle name="Normal 28 3 2 4" xfId="44792" xr:uid="{00000000-0005-0000-0000-0000B5A90000}"/>
    <cellStyle name="Normal 28 3 3" xfId="44793" xr:uid="{00000000-0005-0000-0000-0000B6A90000}"/>
    <cellStyle name="Normal 28 3 3 2" xfId="44794" xr:uid="{00000000-0005-0000-0000-0000B7A90000}"/>
    <cellStyle name="Normal 28 3 3 2 2" xfId="44795" xr:uid="{00000000-0005-0000-0000-0000B8A90000}"/>
    <cellStyle name="Normal 28 3 3 3" xfId="44796" xr:uid="{00000000-0005-0000-0000-0000B9A90000}"/>
    <cellStyle name="Normal 28 3 3 3 2" xfId="44797" xr:uid="{00000000-0005-0000-0000-0000BAA90000}"/>
    <cellStyle name="Normal 28 3 3 4" xfId="44798" xr:uid="{00000000-0005-0000-0000-0000BBA90000}"/>
    <cellStyle name="Normal 28 3 4" xfId="44799" xr:uid="{00000000-0005-0000-0000-0000BCA90000}"/>
    <cellStyle name="Normal 28 3 4 2" xfId="44800" xr:uid="{00000000-0005-0000-0000-0000BDA90000}"/>
    <cellStyle name="Normal 28 3 4 2 2" xfId="44801" xr:uid="{00000000-0005-0000-0000-0000BEA90000}"/>
    <cellStyle name="Normal 28 3 4 3" xfId="44802" xr:uid="{00000000-0005-0000-0000-0000BFA90000}"/>
    <cellStyle name="Normal 28 3 5" xfId="44803" xr:uid="{00000000-0005-0000-0000-0000C0A90000}"/>
    <cellStyle name="Normal 28 3 5 2" xfId="44804" xr:uid="{00000000-0005-0000-0000-0000C1A90000}"/>
    <cellStyle name="Normal 28 3 6" xfId="44805" xr:uid="{00000000-0005-0000-0000-0000C2A90000}"/>
    <cellStyle name="Normal 28 3 6 2" xfId="44806" xr:uid="{00000000-0005-0000-0000-0000C3A90000}"/>
    <cellStyle name="Normal 28 3 7" xfId="44807" xr:uid="{00000000-0005-0000-0000-0000C4A90000}"/>
    <cellStyle name="Normal 28 3 7 2" xfId="44808" xr:uid="{00000000-0005-0000-0000-0000C5A90000}"/>
    <cellStyle name="Normal 28 3 8" xfId="44809" xr:uid="{00000000-0005-0000-0000-0000C6A90000}"/>
    <cellStyle name="Normal 28 3 8 2" xfId="44810" xr:uid="{00000000-0005-0000-0000-0000C7A90000}"/>
    <cellStyle name="Normal 28 3 9" xfId="44811" xr:uid="{00000000-0005-0000-0000-0000C8A90000}"/>
    <cellStyle name="Normal 28 3 9 2" xfId="44812" xr:uid="{00000000-0005-0000-0000-0000C9A90000}"/>
    <cellStyle name="Normal 28 4" xfId="4781" xr:uid="{00000000-0005-0000-0000-0000CAA90000}"/>
    <cellStyle name="Normal 28 4 2" xfId="44813" xr:uid="{00000000-0005-0000-0000-0000CBA90000}"/>
    <cellStyle name="Normal 28 4 2 2" xfId="44814" xr:uid="{00000000-0005-0000-0000-0000CCA90000}"/>
    <cellStyle name="Normal 28 4 3" xfId="44815" xr:uid="{00000000-0005-0000-0000-0000CDA90000}"/>
    <cellStyle name="Normal 28 4 3 2" xfId="44816" xr:uid="{00000000-0005-0000-0000-0000CEA90000}"/>
    <cellStyle name="Normal 28 4 4" xfId="44817" xr:uid="{00000000-0005-0000-0000-0000CFA90000}"/>
    <cellStyle name="Normal 28 5" xfId="44818" xr:uid="{00000000-0005-0000-0000-0000D0A90000}"/>
    <cellStyle name="Normal 28 5 2" xfId="44819" xr:uid="{00000000-0005-0000-0000-0000D1A90000}"/>
    <cellStyle name="Normal 28 5 2 2" xfId="44820" xr:uid="{00000000-0005-0000-0000-0000D2A90000}"/>
    <cellStyle name="Normal 28 5 3" xfId="44821" xr:uid="{00000000-0005-0000-0000-0000D3A90000}"/>
    <cellStyle name="Normal 28 5 3 2" xfId="44822" xr:uid="{00000000-0005-0000-0000-0000D4A90000}"/>
    <cellStyle name="Normal 28 5 4" xfId="44823" xr:uid="{00000000-0005-0000-0000-0000D5A90000}"/>
    <cellStyle name="Normal 28 6" xfId="44824" xr:uid="{00000000-0005-0000-0000-0000D6A90000}"/>
    <cellStyle name="Normal 28 6 2" xfId="44825" xr:uid="{00000000-0005-0000-0000-0000D7A90000}"/>
    <cellStyle name="Normal 28 6 2 2" xfId="44826" xr:uid="{00000000-0005-0000-0000-0000D8A90000}"/>
    <cellStyle name="Normal 28 6 3" xfId="44827" xr:uid="{00000000-0005-0000-0000-0000D9A90000}"/>
    <cellStyle name="Normal 28 7" xfId="44828" xr:uid="{00000000-0005-0000-0000-0000DAA90000}"/>
    <cellStyle name="Normal 28 7 2" xfId="44829" xr:uid="{00000000-0005-0000-0000-0000DBA90000}"/>
    <cellStyle name="Normal 28 8" xfId="44830" xr:uid="{00000000-0005-0000-0000-0000DCA90000}"/>
    <cellStyle name="Normal 28 8 2" xfId="44831" xr:uid="{00000000-0005-0000-0000-0000DDA90000}"/>
    <cellStyle name="Normal 28 9" xfId="44832" xr:uid="{00000000-0005-0000-0000-0000DEA90000}"/>
    <cellStyle name="Normal 28 9 2" xfId="44833" xr:uid="{00000000-0005-0000-0000-0000DFA90000}"/>
    <cellStyle name="Normal 280" xfId="44834" xr:uid="{00000000-0005-0000-0000-0000E0A90000}"/>
    <cellStyle name="Normal 281" xfId="44835" xr:uid="{00000000-0005-0000-0000-0000E1A90000}"/>
    <cellStyle name="Normal 282" xfId="44836" xr:uid="{00000000-0005-0000-0000-0000E2A90000}"/>
    <cellStyle name="Normal 283" xfId="44837" xr:uid="{00000000-0005-0000-0000-0000E3A90000}"/>
    <cellStyle name="Normal 284" xfId="44838" xr:uid="{00000000-0005-0000-0000-0000E4A90000}"/>
    <cellStyle name="Normal 284 2" xfId="44839" xr:uid="{00000000-0005-0000-0000-0000E5A90000}"/>
    <cellStyle name="Normal 285" xfId="44840" xr:uid="{00000000-0005-0000-0000-0000E6A90000}"/>
    <cellStyle name="Normal 286" xfId="44841" xr:uid="{00000000-0005-0000-0000-0000E7A90000}"/>
    <cellStyle name="Normal 287" xfId="44842" xr:uid="{00000000-0005-0000-0000-0000E8A90000}"/>
    <cellStyle name="Normal 288" xfId="44843" xr:uid="{00000000-0005-0000-0000-0000E9A90000}"/>
    <cellStyle name="Normal 289" xfId="44844" xr:uid="{00000000-0005-0000-0000-0000EAA90000}"/>
    <cellStyle name="Normal 289 2" xfId="44845" xr:uid="{00000000-0005-0000-0000-0000EBA90000}"/>
    <cellStyle name="Normal 29" xfId="4782" xr:uid="{00000000-0005-0000-0000-0000ECA90000}"/>
    <cellStyle name="Normal 29 10" xfId="44846" xr:uid="{00000000-0005-0000-0000-0000EDA90000}"/>
    <cellStyle name="Normal 29 10 2" xfId="44847" xr:uid="{00000000-0005-0000-0000-0000EEA90000}"/>
    <cellStyle name="Normal 29 11" xfId="44848" xr:uid="{00000000-0005-0000-0000-0000EFA90000}"/>
    <cellStyle name="Normal 29 11 2" xfId="44849" xr:uid="{00000000-0005-0000-0000-0000F0A90000}"/>
    <cellStyle name="Normal 29 12" xfId="44850" xr:uid="{00000000-0005-0000-0000-0000F1A90000}"/>
    <cellStyle name="Normal 29 12 2" xfId="44851" xr:uid="{00000000-0005-0000-0000-0000F2A90000}"/>
    <cellStyle name="Normal 29 13" xfId="44852" xr:uid="{00000000-0005-0000-0000-0000F3A90000}"/>
    <cellStyle name="Normal 29 2" xfId="4783" xr:uid="{00000000-0005-0000-0000-0000F4A90000}"/>
    <cellStyle name="Normal 29 2 10" xfId="44853" xr:uid="{00000000-0005-0000-0000-0000F5A90000}"/>
    <cellStyle name="Normal 29 2 10 2" xfId="44854" xr:uid="{00000000-0005-0000-0000-0000F6A90000}"/>
    <cellStyle name="Normal 29 2 11" xfId="44855" xr:uid="{00000000-0005-0000-0000-0000F7A90000}"/>
    <cellStyle name="Normal 29 2 11 2" xfId="44856" xr:uid="{00000000-0005-0000-0000-0000F8A90000}"/>
    <cellStyle name="Normal 29 2 12" xfId="44857" xr:uid="{00000000-0005-0000-0000-0000F9A90000}"/>
    <cellStyle name="Normal 29 2 2" xfId="44858" xr:uid="{00000000-0005-0000-0000-0000FAA90000}"/>
    <cellStyle name="Normal 29 2 2 10" xfId="44859" xr:uid="{00000000-0005-0000-0000-0000FBA90000}"/>
    <cellStyle name="Normal 29 2 2 10 2" xfId="44860" xr:uid="{00000000-0005-0000-0000-0000FCA90000}"/>
    <cellStyle name="Normal 29 2 2 11" xfId="44861" xr:uid="{00000000-0005-0000-0000-0000FDA90000}"/>
    <cellStyle name="Normal 29 2 2 2" xfId="44862" xr:uid="{00000000-0005-0000-0000-0000FEA90000}"/>
    <cellStyle name="Normal 29 2 2 2 2" xfId="44863" xr:uid="{00000000-0005-0000-0000-0000FFA90000}"/>
    <cellStyle name="Normal 29 2 2 2 2 2" xfId="44864" xr:uid="{00000000-0005-0000-0000-000000AA0000}"/>
    <cellStyle name="Normal 29 2 2 2 3" xfId="44865" xr:uid="{00000000-0005-0000-0000-000001AA0000}"/>
    <cellStyle name="Normal 29 2 2 2 3 2" xfId="44866" xr:uid="{00000000-0005-0000-0000-000002AA0000}"/>
    <cellStyle name="Normal 29 2 2 2 4" xfId="44867" xr:uid="{00000000-0005-0000-0000-000003AA0000}"/>
    <cellStyle name="Normal 29 2 2 3" xfId="44868" xr:uid="{00000000-0005-0000-0000-000004AA0000}"/>
    <cellStyle name="Normal 29 2 2 3 2" xfId="44869" xr:uid="{00000000-0005-0000-0000-000005AA0000}"/>
    <cellStyle name="Normal 29 2 2 3 2 2" xfId="44870" xr:uid="{00000000-0005-0000-0000-000006AA0000}"/>
    <cellStyle name="Normal 29 2 2 3 3" xfId="44871" xr:uid="{00000000-0005-0000-0000-000007AA0000}"/>
    <cellStyle name="Normal 29 2 2 3 3 2" xfId="44872" xr:uid="{00000000-0005-0000-0000-000008AA0000}"/>
    <cellStyle name="Normal 29 2 2 3 4" xfId="44873" xr:uid="{00000000-0005-0000-0000-000009AA0000}"/>
    <cellStyle name="Normal 29 2 2 4" xfId="44874" xr:uid="{00000000-0005-0000-0000-00000AAA0000}"/>
    <cellStyle name="Normal 29 2 2 4 2" xfId="44875" xr:uid="{00000000-0005-0000-0000-00000BAA0000}"/>
    <cellStyle name="Normal 29 2 2 4 2 2" xfId="44876" xr:uid="{00000000-0005-0000-0000-00000CAA0000}"/>
    <cellStyle name="Normal 29 2 2 4 3" xfId="44877" xr:uid="{00000000-0005-0000-0000-00000DAA0000}"/>
    <cellStyle name="Normal 29 2 2 5" xfId="44878" xr:uid="{00000000-0005-0000-0000-00000EAA0000}"/>
    <cellStyle name="Normal 29 2 2 5 2" xfId="44879" xr:uid="{00000000-0005-0000-0000-00000FAA0000}"/>
    <cellStyle name="Normal 29 2 2 6" xfId="44880" xr:uid="{00000000-0005-0000-0000-000010AA0000}"/>
    <cellStyle name="Normal 29 2 2 6 2" xfId="44881" xr:uid="{00000000-0005-0000-0000-000011AA0000}"/>
    <cellStyle name="Normal 29 2 2 7" xfId="44882" xr:uid="{00000000-0005-0000-0000-000012AA0000}"/>
    <cellStyle name="Normal 29 2 2 7 2" xfId="44883" xr:uid="{00000000-0005-0000-0000-000013AA0000}"/>
    <cellStyle name="Normal 29 2 2 8" xfId="44884" xr:uid="{00000000-0005-0000-0000-000014AA0000}"/>
    <cellStyle name="Normal 29 2 2 8 2" xfId="44885" xr:uid="{00000000-0005-0000-0000-000015AA0000}"/>
    <cellStyle name="Normal 29 2 2 9" xfId="44886" xr:uid="{00000000-0005-0000-0000-000016AA0000}"/>
    <cellStyle name="Normal 29 2 2 9 2" xfId="44887" xr:uid="{00000000-0005-0000-0000-000017AA0000}"/>
    <cellStyle name="Normal 29 2 3" xfId="44888" xr:uid="{00000000-0005-0000-0000-000018AA0000}"/>
    <cellStyle name="Normal 29 2 3 2" xfId="44889" xr:uid="{00000000-0005-0000-0000-000019AA0000}"/>
    <cellStyle name="Normal 29 2 3 2 2" xfId="44890" xr:uid="{00000000-0005-0000-0000-00001AAA0000}"/>
    <cellStyle name="Normal 29 2 3 3" xfId="44891" xr:uid="{00000000-0005-0000-0000-00001BAA0000}"/>
    <cellStyle name="Normal 29 2 3 3 2" xfId="44892" xr:uid="{00000000-0005-0000-0000-00001CAA0000}"/>
    <cellStyle name="Normal 29 2 3 4" xfId="44893" xr:uid="{00000000-0005-0000-0000-00001DAA0000}"/>
    <cellStyle name="Normal 29 2 4" xfId="44894" xr:uid="{00000000-0005-0000-0000-00001EAA0000}"/>
    <cellStyle name="Normal 29 2 4 2" xfId="44895" xr:uid="{00000000-0005-0000-0000-00001FAA0000}"/>
    <cellStyle name="Normal 29 2 4 2 2" xfId="44896" xr:uid="{00000000-0005-0000-0000-000020AA0000}"/>
    <cellStyle name="Normal 29 2 4 3" xfId="44897" xr:uid="{00000000-0005-0000-0000-000021AA0000}"/>
    <cellStyle name="Normal 29 2 4 3 2" xfId="44898" xr:uid="{00000000-0005-0000-0000-000022AA0000}"/>
    <cellStyle name="Normal 29 2 4 4" xfId="44899" xr:uid="{00000000-0005-0000-0000-000023AA0000}"/>
    <cellStyle name="Normal 29 2 5" xfId="44900" xr:uid="{00000000-0005-0000-0000-000024AA0000}"/>
    <cellStyle name="Normal 29 2 5 2" xfId="44901" xr:uid="{00000000-0005-0000-0000-000025AA0000}"/>
    <cellStyle name="Normal 29 2 5 2 2" xfId="44902" xr:uid="{00000000-0005-0000-0000-000026AA0000}"/>
    <cellStyle name="Normal 29 2 5 3" xfId="44903" xr:uid="{00000000-0005-0000-0000-000027AA0000}"/>
    <cellStyle name="Normal 29 2 6" xfId="44904" xr:uid="{00000000-0005-0000-0000-000028AA0000}"/>
    <cellStyle name="Normal 29 2 6 2" xfId="44905" xr:uid="{00000000-0005-0000-0000-000029AA0000}"/>
    <cellStyle name="Normal 29 2 7" xfId="44906" xr:uid="{00000000-0005-0000-0000-00002AAA0000}"/>
    <cellStyle name="Normal 29 2 7 2" xfId="44907" xr:uid="{00000000-0005-0000-0000-00002BAA0000}"/>
    <cellStyle name="Normal 29 2 8" xfId="44908" xr:uid="{00000000-0005-0000-0000-00002CAA0000}"/>
    <cellStyle name="Normal 29 2 8 2" xfId="44909" xr:uid="{00000000-0005-0000-0000-00002DAA0000}"/>
    <cellStyle name="Normal 29 2 9" xfId="44910" xr:uid="{00000000-0005-0000-0000-00002EAA0000}"/>
    <cellStyle name="Normal 29 2 9 2" xfId="44911" xr:uid="{00000000-0005-0000-0000-00002FAA0000}"/>
    <cellStyle name="Normal 29 3" xfId="4784" xr:uid="{00000000-0005-0000-0000-000030AA0000}"/>
    <cellStyle name="Normal 29 3 10" xfId="44912" xr:uid="{00000000-0005-0000-0000-000031AA0000}"/>
    <cellStyle name="Normal 29 3 10 2" xfId="44913" xr:uid="{00000000-0005-0000-0000-000032AA0000}"/>
    <cellStyle name="Normal 29 3 11" xfId="44914" xr:uid="{00000000-0005-0000-0000-000033AA0000}"/>
    <cellStyle name="Normal 29 3 2" xfId="44915" xr:uid="{00000000-0005-0000-0000-000034AA0000}"/>
    <cellStyle name="Normal 29 3 2 2" xfId="44916" xr:uid="{00000000-0005-0000-0000-000035AA0000}"/>
    <cellStyle name="Normal 29 3 2 2 2" xfId="44917" xr:uid="{00000000-0005-0000-0000-000036AA0000}"/>
    <cellStyle name="Normal 29 3 2 3" xfId="44918" xr:uid="{00000000-0005-0000-0000-000037AA0000}"/>
    <cellStyle name="Normal 29 3 2 3 2" xfId="44919" xr:uid="{00000000-0005-0000-0000-000038AA0000}"/>
    <cellStyle name="Normal 29 3 2 4" xfId="44920" xr:uid="{00000000-0005-0000-0000-000039AA0000}"/>
    <cellStyle name="Normal 29 3 3" xfId="44921" xr:uid="{00000000-0005-0000-0000-00003AAA0000}"/>
    <cellStyle name="Normal 29 3 3 2" xfId="44922" xr:uid="{00000000-0005-0000-0000-00003BAA0000}"/>
    <cellStyle name="Normal 29 3 3 2 2" xfId="44923" xr:uid="{00000000-0005-0000-0000-00003CAA0000}"/>
    <cellStyle name="Normal 29 3 3 3" xfId="44924" xr:uid="{00000000-0005-0000-0000-00003DAA0000}"/>
    <cellStyle name="Normal 29 3 3 3 2" xfId="44925" xr:uid="{00000000-0005-0000-0000-00003EAA0000}"/>
    <cellStyle name="Normal 29 3 3 4" xfId="44926" xr:uid="{00000000-0005-0000-0000-00003FAA0000}"/>
    <cellStyle name="Normal 29 3 4" xfId="44927" xr:uid="{00000000-0005-0000-0000-000040AA0000}"/>
    <cellStyle name="Normal 29 3 4 2" xfId="44928" xr:uid="{00000000-0005-0000-0000-000041AA0000}"/>
    <cellStyle name="Normal 29 3 4 2 2" xfId="44929" xr:uid="{00000000-0005-0000-0000-000042AA0000}"/>
    <cellStyle name="Normal 29 3 4 3" xfId="44930" xr:uid="{00000000-0005-0000-0000-000043AA0000}"/>
    <cellStyle name="Normal 29 3 5" xfId="44931" xr:uid="{00000000-0005-0000-0000-000044AA0000}"/>
    <cellStyle name="Normal 29 3 5 2" xfId="44932" xr:uid="{00000000-0005-0000-0000-000045AA0000}"/>
    <cellStyle name="Normal 29 3 6" xfId="44933" xr:uid="{00000000-0005-0000-0000-000046AA0000}"/>
    <cellStyle name="Normal 29 3 6 2" xfId="44934" xr:uid="{00000000-0005-0000-0000-000047AA0000}"/>
    <cellStyle name="Normal 29 3 7" xfId="44935" xr:uid="{00000000-0005-0000-0000-000048AA0000}"/>
    <cellStyle name="Normal 29 3 7 2" xfId="44936" xr:uid="{00000000-0005-0000-0000-000049AA0000}"/>
    <cellStyle name="Normal 29 3 8" xfId="44937" xr:uid="{00000000-0005-0000-0000-00004AAA0000}"/>
    <cellStyle name="Normal 29 3 8 2" xfId="44938" xr:uid="{00000000-0005-0000-0000-00004BAA0000}"/>
    <cellStyle name="Normal 29 3 9" xfId="44939" xr:uid="{00000000-0005-0000-0000-00004CAA0000}"/>
    <cellStyle name="Normal 29 3 9 2" xfId="44940" xr:uid="{00000000-0005-0000-0000-00004DAA0000}"/>
    <cellStyle name="Normal 29 4" xfId="4785" xr:uid="{00000000-0005-0000-0000-00004EAA0000}"/>
    <cellStyle name="Normal 29 4 2" xfId="44941" xr:uid="{00000000-0005-0000-0000-00004FAA0000}"/>
    <cellStyle name="Normal 29 4 2 2" xfId="44942" xr:uid="{00000000-0005-0000-0000-000050AA0000}"/>
    <cellStyle name="Normal 29 4 3" xfId="44943" xr:uid="{00000000-0005-0000-0000-000051AA0000}"/>
    <cellStyle name="Normal 29 4 3 2" xfId="44944" xr:uid="{00000000-0005-0000-0000-000052AA0000}"/>
    <cellStyle name="Normal 29 4 4" xfId="44945" xr:uid="{00000000-0005-0000-0000-000053AA0000}"/>
    <cellStyle name="Normal 29 5" xfId="44946" xr:uid="{00000000-0005-0000-0000-000054AA0000}"/>
    <cellStyle name="Normal 29 5 2" xfId="44947" xr:uid="{00000000-0005-0000-0000-000055AA0000}"/>
    <cellStyle name="Normal 29 5 2 2" xfId="44948" xr:uid="{00000000-0005-0000-0000-000056AA0000}"/>
    <cellStyle name="Normal 29 5 3" xfId="44949" xr:uid="{00000000-0005-0000-0000-000057AA0000}"/>
    <cellStyle name="Normal 29 5 3 2" xfId="44950" xr:uid="{00000000-0005-0000-0000-000058AA0000}"/>
    <cellStyle name="Normal 29 5 4" xfId="44951" xr:uid="{00000000-0005-0000-0000-000059AA0000}"/>
    <cellStyle name="Normal 29 6" xfId="44952" xr:uid="{00000000-0005-0000-0000-00005AAA0000}"/>
    <cellStyle name="Normal 29 6 2" xfId="44953" xr:uid="{00000000-0005-0000-0000-00005BAA0000}"/>
    <cellStyle name="Normal 29 6 2 2" xfId="44954" xr:uid="{00000000-0005-0000-0000-00005CAA0000}"/>
    <cellStyle name="Normal 29 6 3" xfId="44955" xr:uid="{00000000-0005-0000-0000-00005DAA0000}"/>
    <cellStyle name="Normal 29 7" xfId="44956" xr:uid="{00000000-0005-0000-0000-00005EAA0000}"/>
    <cellStyle name="Normal 29 7 2" xfId="44957" xr:uid="{00000000-0005-0000-0000-00005FAA0000}"/>
    <cellStyle name="Normal 29 8" xfId="44958" xr:uid="{00000000-0005-0000-0000-000060AA0000}"/>
    <cellStyle name="Normal 29 8 2" xfId="44959" xr:uid="{00000000-0005-0000-0000-000061AA0000}"/>
    <cellStyle name="Normal 29 9" xfId="44960" xr:uid="{00000000-0005-0000-0000-000062AA0000}"/>
    <cellStyle name="Normal 29 9 2" xfId="44961" xr:uid="{00000000-0005-0000-0000-000063AA0000}"/>
    <cellStyle name="Normal 290" xfId="44962" xr:uid="{00000000-0005-0000-0000-000064AA0000}"/>
    <cellStyle name="Normal 290 2" xfId="44963" xr:uid="{00000000-0005-0000-0000-000065AA0000}"/>
    <cellStyle name="Normal 291" xfId="44964" xr:uid="{00000000-0005-0000-0000-000066AA0000}"/>
    <cellStyle name="Normal 292" xfId="44965" xr:uid="{00000000-0005-0000-0000-000067AA0000}"/>
    <cellStyle name="Normal 293" xfId="44966" xr:uid="{00000000-0005-0000-0000-000068AA0000}"/>
    <cellStyle name="Normal 294" xfId="44967" xr:uid="{00000000-0005-0000-0000-000069AA0000}"/>
    <cellStyle name="Normal 295" xfId="44968" xr:uid="{00000000-0005-0000-0000-00006AAA0000}"/>
    <cellStyle name="Normal 296" xfId="44969" xr:uid="{00000000-0005-0000-0000-00006BAA0000}"/>
    <cellStyle name="Normal 297" xfId="44970" xr:uid="{00000000-0005-0000-0000-00006CAA0000}"/>
    <cellStyle name="Normal 298" xfId="44971" xr:uid="{00000000-0005-0000-0000-00006DAA0000}"/>
    <cellStyle name="Normal 299" xfId="44972" xr:uid="{00000000-0005-0000-0000-00006EAA0000}"/>
    <cellStyle name="Normal 3" xfId="86" xr:uid="{00000000-0005-0000-0000-00006FAA0000}"/>
    <cellStyle name="Normal 3 10" xfId="4786" xr:uid="{00000000-0005-0000-0000-000070AA0000}"/>
    <cellStyle name="Normal 3 11" xfId="4787" xr:uid="{00000000-0005-0000-0000-000071AA0000}"/>
    <cellStyle name="Normal 3 12" xfId="51072" xr:uid="{E460D271-4B1E-4E39-BE92-136AD9EBE9DD}"/>
    <cellStyle name="Normal 3 2" xfId="4788" xr:uid="{00000000-0005-0000-0000-000072AA0000}"/>
    <cellStyle name="Normal 3 2 2" xfId="4789" xr:uid="{00000000-0005-0000-0000-000073AA0000}"/>
    <cellStyle name="Normal 3 2 2 2" xfId="4790" xr:uid="{00000000-0005-0000-0000-000074AA0000}"/>
    <cellStyle name="Normal 3 2 2 2 2" xfId="44973" xr:uid="{00000000-0005-0000-0000-000075AA0000}"/>
    <cellStyle name="Normal 3 2 2 3" xfId="44974" xr:uid="{00000000-0005-0000-0000-000076AA0000}"/>
    <cellStyle name="Normal 3 2 2 4" xfId="44975" xr:uid="{00000000-0005-0000-0000-000077AA0000}"/>
    <cellStyle name="Normal 3 2 3" xfId="4791" xr:uid="{00000000-0005-0000-0000-000078AA0000}"/>
    <cellStyle name="Normal 3 2 3 2" xfId="44976" xr:uid="{00000000-0005-0000-0000-000079AA0000}"/>
    <cellStyle name="Normal 3 2 3 3" xfId="44977" xr:uid="{00000000-0005-0000-0000-00007AAA0000}"/>
    <cellStyle name="Normal 3 2 4" xfId="44978" xr:uid="{00000000-0005-0000-0000-00007BAA0000}"/>
    <cellStyle name="Normal 3 2 5" xfId="44979" xr:uid="{00000000-0005-0000-0000-00007CAA0000}"/>
    <cellStyle name="Normal 3 2 6" xfId="44980" xr:uid="{00000000-0005-0000-0000-00007DAA0000}"/>
    <cellStyle name="Normal 3 2 7" xfId="44981" xr:uid="{00000000-0005-0000-0000-00007EAA0000}"/>
    <cellStyle name="Normal 3 2_2013 Combined" xfId="44982" xr:uid="{00000000-0005-0000-0000-00007FAA0000}"/>
    <cellStyle name="Normal 3 3" xfId="4792" xr:uid="{00000000-0005-0000-0000-000080AA0000}"/>
    <cellStyle name="Normal 3 3 2" xfId="4793" xr:uid="{00000000-0005-0000-0000-000081AA0000}"/>
    <cellStyle name="Normal 3 3 2 2" xfId="44983" xr:uid="{00000000-0005-0000-0000-000082AA0000}"/>
    <cellStyle name="Normal 3 3 2 3" xfId="44984" xr:uid="{00000000-0005-0000-0000-000083AA0000}"/>
    <cellStyle name="Normal 3 3 3" xfId="4794" xr:uid="{00000000-0005-0000-0000-000084AA0000}"/>
    <cellStyle name="Normal 3 3 4" xfId="4795" xr:uid="{00000000-0005-0000-0000-000085AA0000}"/>
    <cellStyle name="Normal 3 4" xfId="4796" xr:uid="{00000000-0005-0000-0000-000086AA0000}"/>
    <cellStyle name="Normal 3 4 2" xfId="4797" xr:uid="{00000000-0005-0000-0000-000087AA0000}"/>
    <cellStyle name="Normal 3 4 2 2" xfId="44985" xr:uid="{00000000-0005-0000-0000-000088AA0000}"/>
    <cellStyle name="Normal 3 4 3" xfId="4798" xr:uid="{00000000-0005-0000-0000-000089AA0000}"/>
    <cellStyle name="Normal 3 4 4" xfId="44986" xr:uid="{00000000-0005-0000-0000-00008AAA0000}"/>
    <cellStyle name="Normal 3 4_AGL Excess" xfId="44987" xr:uid="{00000000-0005-0000-0000-00008BAA0000}"/>
    <cellStyle name="Normal 3 5" xfId="4799" xr:uid="{00000000-0005-0000-0000-00008CAA0000}"/>
    <cellStyle name="Normal 3 6" xfId="4800" xr:uid="{00000000-0005-0000-0000-00008DAA0000}"/>
    <cellStyle name="Normal 3 6 2" xfId="4801" xr:uid="{00000000-0005-0000-0000-00008EAA0000}"/>
    <cellStyle name="Normal 3 6 3" xfId="4802" xr:uid="{00000000-0005-0000-0000-00008FAA0000}"/>
    <cellStyle name="Normal 3 7" xfId="4803" xr:uid="{00000000-0005-0000-0000-000090AA0000}"/>
    <cellStyle name="Normal 3 7 2" xfId="44988" xr:uid="{00000000-0005-0000-0000-000091AA0000}"/>
    <cellStyle name="Normal 3 8" xfId="4804" xr:uid="{00000000-0005-0000-0000-000092AA0000}"/>
    <cellStyle name="Normal 3 9" xfId="4805" xr:uid="{00000000-0005-0000-0000-000093AA0000}"/>
    <cellStyle name="Normal 3_2011 PensionOPEB Est Exp Alloc Revision" xfId="44989" xr:uid="{00000000-0005-0000-0000-000094AA0000}"/>
    <cellStyle name="Normal 30" xfId="4806" xr:uid="{00000000-0005-0000-0000-000095AA0000}"/>
    <cellStyle name="Normal 30 10" xfId="44990" xr:uid="{00000000-0005-0000-0000-000096AA0000}"/>
    <cellStyle name="Normal 30 10 2" xfId="44991" xr:uid="{00000000-0005-0000-0000-000097AA0000}"/>
    <cellStyle name="Normal 30 11" xfId="44992" xr:uid="{00000000-0005-0000-0000-000098AA0000}"/>
    <cellStyle name="Normal 30 11 2" xfId="44993" xr:uid="{00000000-0005-0000-0000-000099AA0000}"/>
    <cellStyle name="Normal 30 12" xfId="44994" xr:uid="{00000000-0005-0000-0000-00009AAA0000}"/>
    <cellStyle name="Normal 30 12 2" xfId="44995" xr:uid="{00000000-0005-0000-0000-00009BAA0000}"/>
    <cellStyle name="Normal 30 13" xfId="44996" xr:uid="{00000000-0005-0000-0000-00009CAA0000}"/>
    <cellStyle name="Normal 30 2" xfId="4807" xr:uid="{00000000-0005-0000-0000-00009DAA0000}"/>
    <cellStyle name="Normal 30 2 10" xfId="44997" xr:uid="{00000000-0005-0000-0000-00009EAA0000}"/>
    <cellStyle name="Normal 30 2 10 2" xfId="44998" xr:uid="{00000000-0005-0000-0000-00009FAA0000}"/>
    <cellStyle name="Normal 30 2 11" xfId="44999" xr:uid="{00000000-0005-0000-0000-0000A0AA0000}"/>
    <cellStyle name="Normal 30 2 11 2" xfId="45000" xr:uid="{00000000-0005-0000-0000-0000A1AA0000}"/>
    <cellStyle name="Normal 30 2 12" xfId="45001" xr:uid="{00000000-0005-0000-0000-0000A2AA0000}"/>
    <cellStyle name="Normal 30 2 2" xfId="45002" xr:uid="{00000000-0005-0000-0000-0000A3AA0000}"/>
    <cellStyle name="Normal 30 2 2 10" xfId="45003" xr:uid="{00000000-0005-0000-0000-0000A4AA0000}"/>
    <cellStyle name="Normal 30 2 2 10 2" xfId="45004" xr:uid="{00000000-0005-0000-0000-0000A5AA0000}"/>
    <cellStyle name="Normal 30 2 2 11" xfId="45005" xr:uid="{00000000-0005-0000-0000-0000A6AA0000}"/>
    <cellStyle name="Normal 30 2 2 2" xfId="45006" xr:uid="{00000000-0005-0000-0000-0000A7AA0000}"/>
    <cellStyle name="Normal 30 2 2 2 2" xfId="45007" xr:uid="{00000000-0005-0000-0000-0000A8AA0000}"/>
    <cellStyle name="Normal 30 2 2 2 2 2" xfId="45008" xr:uid="{00000000-0005-0000-0000-0000A9AA0000}"/>
    <cellStyle name="Normal 30 2 2 2 3" xfId="45009" xr:uid="{00000000-0005-0000-0000-0000AAAA0000}"/>
    <cellStyle name="Normal 30 2 2 2 3 2" xfId="45010" xr:uid="{00000000-0005-0000-0000-0000ABAA0000}"/>
    <cellStyle name="Normal 30 2 2 2 4" xfId="45011" xr:uid="{00000000-0005-0000-0000-0000ACAA0000}"/>
    <cellStyle name="Normal 30 2 2 3" xfId="45012" xr:uid="{00000000-0005-0000-0000-0000ADAA0000}"/>
    <cellStyle name="Normal 30 2 2 3 2" xfId="45013" xr:uid="{00000000-0005-0000-0000-0000AEAA0000}"/>
    <cellStyle name="Normal 30 2 2 3 2 2" xfId="45014" xr:uid="{00000000-0005-0000-0000-0000AFAA0000}"/>
    <cellStyle name="Normal 30 2 2 3 3" xfId="45015" xr:uid="{00000000-0005-0000-0000-0000B0AA0000}"/>
    <cellStyle name="Normal 30 2 2 3 3 2" xfId="45016" xr:uid="{00000000-0005-0000-0000-0000B1AA0000}"/>
    <cellStyle name="Normal 30 2 2 3 4" xfId="45017" xr:uid="{00000000-0005-0000-0000-0000B2AA0000}"/>
    <cellStyle name="Normal 30 2 2 4" xfId="45018" xr:uid="{00000000-0005-0000-0000-0000B3AA0000}"/>
    <cellStyle name="Normal 30 2 2 4 2" xfId="45019" xr:uid="{00000000-0005-0000-0000-0000B4AA0000}"/>
    <cellStyle name="Normal 30 2 2 4 2 2" xfId="45020" xr:uid="{00000000-0005-0000-0000-0000B5AA0000}"/>
    <cellStyle name="Normal 30 2 2 4 3" xfId="45021" xr:uid="{00000000-0005-0000-0000-0000B6AA0000}"/>
    <cellStyle name="Normal 30 2 2 5" xfId="45022" xr:uid="{00000000-0005-0000-0000-0000B7AA0000}"/>
    <cellStyle name="Normal 30 2 2 5 2" xfId="45023" xr:uid="{00000000-0005-0000-0000-0000B8AA0000}"/>
    <cellStyle name="Normal 30 2 2 6" xfId="45024" xr:uid="{00000000-0005-0000-0000-0000B9AA0000}"/>
    <cellStyle name="Normal 30 2 2 6 2" xfId="45025" xr:uid="{00000000-0005-0000-0000-0000BAAA0000}"/>
    <cellStyle name="Normal 30 2 2 7" xfId="45026" xr:uid="{00000000-0005-0000-0000-0000BBAA0000}"/>
    <cellStyle name="Normal 30 2 2 7 2" xfId="45027" xr:uid="{00000000-0005-0000-0000-0000BCAA0000}"/>
    <cellStyle name="Normal 30 2 2 8" xfId="45028" xr:uid="{00000000-0005-0000-0000-0000BDAA0000}"/>
    <cellStyle name="Normal 30 2 2 8 2" xfId="45029" xr:uid="{00000000-0005-0000-0000-0000BEAA0000}"/>
    <cellStyle name="Normal 30 2 2 9" xfId="45030" xr:uid="{00000000-0005-0000-0000-0000BFAA0000}"/>
    <cellStyle name="Normal 30 2 2 9 2" xfId="45031" xr:uid="{00000000-0005-0000-0000-0000C0AA0000}"/>
    <cellStyle name="Normal 30 2 3" xfId="45032" xr:uid="{00000000-0005-0000-0000-0000C1AA0000}"/>
    <cellStyle name="Normal 30 2 3 2" xfId="45033" xr:uid="{00000000-0005-0000-0000-0000C2AA0000}"/>
    <cellStyle name="Normal 30 2 3 2 2" xfId="45034" xr:uid="{00000000-0005-0000-0000-0000C3AA0000}"/>
    <cellStyle name="Normal 30 2 3 3" xfId="45035" xr:uid="{00000000-0005-0000-0000-0000C4AA0000}"/>
    <cellStyle name="Normal 30 2 3 3 2" xfId="45036" xr:uid="{00000000-0005-0000-0000-0000C5AA0000}"/>
    <cellStyle name="Normal 30 2 3 4" xfId="45037" xr:uid="{00000000-0005-0000-0000-0000C6AA0000}"/>
    <cellStyle name="Normal 30 2 4" xfId="45038" xr:uid="{00000000-0005-0000-0000-0000C7AA0000}"/>
    <cellStyle name="Normal 30 2 4 2" xfId="45039" xr:uid="{00000000-0005-0000-0000-0000C8AA0000}"/>
    <cellStyle name="Normal 30 2 4 2 2" xfId="45040" xr:uid="{00000000-0005-0000-0000-0000C9AA0000}"/>
    <cellStyle name="Normal 30 2 4 3" xfId="45041" xr:uid="{00000000-0005-0000-0000-0000CAAA0000}"/>
    <cellStyle name="Normal 30 2 4 3 2" xfId="45042" xr:uid="{00000000-0005-0000-0000-0000CBAA0000}"/>
    <cellStyle name="Normal 30 2 4 4" xfId="45043" xr:uid="{00000000-0005-0000-0000-0000CCAA0000}"/>
    <cellStyle name="Normal 30 2 5" xfId="45044" xr:uid="{00000000-0005-0000-0000-0000CDAA0000}"/>
    <cellStyle name="Normal 30 2 5 2" xfId="45045" xr:uid="{00000000-0005-0000-0000-0000CEAA0000}"/>
    <cellStyle name="Normal 30 2 5 2 2" xfId="45046" xr:uid="{00000000-0005-0000-0000-0000CFAA0000}"/>
    <cellStyle name="Normal 30 2 5 3" xfId="45047" xr:uid="{00000000-0005-0000-0000-0000D0AA0000}"/>
    <cellStyle name="Normal 30 2 6" xfId="45048" xr:uid="{00000000-0005-0000-0000-0000D1AA0000}"/>
    <cellStyle name="Normal 30 2 6 2" xfId="45049" xr:uid="{00000000-0005-0000-0000-0000D2AA0000}"/>
    <cellStyle name="Normal 30 2 7" xfId="45050" xr:uid="{00000000-0005-0000-0000-0000D3AA0000}"/>
    <cellStyle name="Normal 30 2 7 2" xfId="45051" xr:uid="{00000000-0005-0000-0000-0000D4AA0000}"/>
    <cellStyle name="Normal 30 2 8" xfId="45052" xr:uid="{00000000-0005-0000-0000-0000D5AA0000}"/>
    <cellStyle name="Normal 30 2 8 2" xfId="45053" xr:uid="{00000000-0005-0000-0000-0000D6AA0000}"/>
    <cellStyle name="Normal 30 2 9" xfId="45054" xr:uid="{00000000-0005-0000-0000-0000D7AA0000}"/>
    <cellStyle name="Normal 30 2 9 2" xfId="45055" xr:uid="{00000000-0005-0000-0000-0000D8AA0000}"/>
    <cellStyle name="Normal 30 3" xfId="4808" xr:uid="{00000000-0005-0000-0000-0000D9AA0000}"/>
    <cellStyle name="Normal 30 3 10" xfId="45056" xr:uid="{00000000-0005-0000-0000-0000DAAA0000}"/>
    <cellStyle name="Normal 30 3 10 2" xfId="45057" xr:uid="{00000000-0005-0000-0000-0000DBAA0000}"/>
    <cellStyle name="Normal 30 3 11" xfId="45058" xr:uid="{00000000-0005-0000-0000-0000DCAA0000}"/>
    <cellStyle name="Normal 30 3 2" xfId="45059" xr:uid="{00000000-0005-0000-0000-0000DDAA0000}"/>
    <cellStyle name="Normal 30 3 2 2" xfId="45060" xr:uid="{00000000-0005-0000-0000-0000DEAA0000}"/>
    <cellStyle name="Normal 30 3 2 2 2" xfId="45061" xr:uid="{00000000-0005-0000-0000-0000DFAA0000}"/>
    <cellStyle name="Normal 30 3 2 3" xfId="45062" xr:uid="{00000000-0005-0000-0000-0000E0AA0000}"/>
    <cellStyle name="Normal 30 3 2 3 2" xfId="45063" xr:uid="{00000000-0005-0000-0000-0000E1AA0000}"/>
    <cellStyle name="Normal 30 3 2 4" xfId="45064" xr:uid="{00000000-0005-0000-0000-0000E2AA0000}"/>
    <cellStyle name="Normal 30 3 3" xfId="45065" xr:uid="{00000000-0005-0000-0000-0000E3AA0000}"/>
    <cellStyle name="Normal 30 3 3 2" xfId="45066" xr:uid="{00000000-0005-0000-0000-0000E4AA0000}"/>
    <cellStyle name="Normal 30 3 3 2 2" xfId="45067" xr:uid="{00000000-0005-0000-0000-0000E5AA0000}"/>
    <cellStyle name="Normal 30 3 3 3" xfId="45068" xr:uid="{00000000-0005-0000-0000-0000E6AA0000}"/>
    <cellStyle name="Normal 30 3 3 3 2" xfId="45069" xr:uid="{00000000-0005-0000-0000-0000E7AA0000}"/>
    <cellStyle name="Normal 30 3 3 4" xfId="45070" xr:uid="{00000000-0005-0000-0000-0000E8AA0000}"/>
    <cellStyle name="Normal 30 3 4" xfId="45071" xr:uid="{00000000-0005-0000-0000-0000E9AA0000}"/>
    <cellStyle name="Normal 30 3 4 2" xfId="45072" xr:uid="{00000000-0005-0000-0000-0000EAAA0000}"/>
    <cellStyle name="Normal 30 3 4 2 2" xfId="45073" xr:uid="{00000000-0005-0000-0000-0000EBAA0000}"/>
    <cellStyle name="Normal 30 3 4 3" xfId="45074" xr:uid="{00000000-0005-0000-0000-0000ECAA0000}"/>
    <cellStyle name="Normal 30 3 5" xfId="45075" xr:uid="{00000000-0005-0000-0000-0000EDAA0000}"/>
    <cellStyle name="Normal 30 3 5 2" xfId="45076" xr:uid="{00000000-0005-0000-0000-0000EEAA0000}"/>
    <cellStyle name="Normal 30 3 6" xfId="45077" xr:uid="{00000000-0005-0000-0000-0000EFAA0000}"/>
    <cellStyle name="Normal 30 3 6 2" xfId="45078" xr:uid="{00000000-0005-0000-0000-0000F0AA0000}"/>
    <cellStyle name="Normal 30 3 7" xfId="45079" xr:uid="{00000000-0005-0000-0000-0000F1AA0000}"/>
    <cellStyle name="Normal 30 3 7 2" xfId="45080" xr:uid="{00000000-0005-0000-0000-0000F2AA0000}"/>
    <cellStyle name="Normal 30 3 8" xfId="45081" xr:uid="{00000000-0005-0000-0000-0000F3AA0000}"/>
    <cellStyle name="Normal 30 3 8 2" xfId="45082" xr:uid="{00000000-0005-0000-0000-0000F4AA0000}"/>
    <cellStyle name="Normal 30 3 9" xfId="45083" xr:uid="{00000000-0005-0000-0000-0000F5AA0000}"/>
    <cellStyle name="Normal 30 3 9 2" xfId="45084" xr:uid="{00000000-0005-0000-0000-0000F6AA0000}"/>
    <cellStyle name="Normal 30 4" xfId="4809" xr:uid="{00000000-0005-0000-0000-0000F7AA0000}"/>
    <cellStyle name="Normal 30 4 2" xfId="45085" xr:uid="{00000000-0005-0000-0000-0000F8AA0000}"/>
    <cellStyle name="Normal 30 4 2 2" xfId="45086" xr:uid="{00000000-0005-0000-0000-0000F9AA0000}"/>
    <cellStyle name="Normal 30 4 3" xfId="45087" xr:uid="{00000000-0005-0000-0000-0000FAAA0000}"/>
    <cellStyle name="Normal 30 4 3 2" xfId="45088" xr:uid="{00000000-0005-0000-0000-0000FBAA0000}"/>
    <cellStyle name="Normal 30 4 4" xfId="45089" xr:uid="{00000000-0005-0000-0000-0000FCAA0000}"/>
    <cellStyle name="Normal 30 5" xfId="45090" xr:uid="{00000000-0005-0000-0000-0000FDAA0000}"/>
    <cellStyle name="Normal 30 5 2" xfId="45091" xr:uid="{00000000-0005-0000-0000-0000FEAA0000}"/>
    <cellStyle name="Normal 30 5 2 2" xfId="45092" xr:uid="{00000000-0005-0000-0000-0000FFAA0000}"/>
    <cellStyle name="Normal 30 5 3" xfId="45093" xr:uid="{00000000-0005-0000-0000-000000AB0000}"/>
    <cellStyle name="Normal 30 5 3 2" xfId="45094" xr:uid="{00000000-0005-0000-0000-000001AB0000}"/>
    <cellStyle name="Normal 30 5 4" xfId="45095" xr:uid="{00000000-0005-0000-0000-000002AB0000}"/>
    <cellStyle name="Normal 30 6" xfId="45096" xr:uid="{00000000-0005-0000-0000-000003AB0000}"/>
    <cellStyle name="Normal 30 6 2" xfId="45097" xr:uid="{00000000-0005-0000-0000-000004AB0000}"/>
    <cellStyle name="Normal 30 6 2 2" xfId="45098" xr:uid="{00000000-0005-0000-0000-000005AB0000}"/>
    <cellStyle name="Normal 30 6 3" xfId="45099" xr:uid="{00000000-0005-0000-0000-000006AB0000}"/>
    <cellStyle name="Normal 30 7" xfId="45100" xr:uid="{00000000-0005-0000-0000-000007AB0000}"/>
    <cellStyle name="Normal 30 7 2" xfId="45101" xr:uid="{00000000-0005-0000-0000-000008AB0000}"/>
    <cellStyle name="Normal 30 8" xfId="45102" xr:uid="{00000000-0005-0000-0000-000009AB0000}"/>
    <cellStyle name="Normal 30 8 2" xfId="45103" xr:uid="{00000000-0005-0000-0000-00000AAB0000}"/>
    <cellStyle name="Normal 30 9" xfId="45104" xr:uid="{00000000-0005-0000-0000-00000BAB0000}"/>
    <cellStyle name="Normal 30 9 2" xfId="45105" xr:uid="{00000000-0005-0000-0000-00000CAB0000}"/>
    <cellStyle name="Normal 300" xfId="45106" xr:uid="{00000000-0005-0000-0000-00000DAB0000}"/>
    <cellStyle name="Normal 301" xfId="45107" xr:uid="{00000000-0005-0000-0000-00000EAB0000}"/>
    <cellStyle name="Normal 302" xfId="45108" xr:uid="{00000000-0005-0000-0000-00000FAB0000}"/>
    <cellStyle name="Normal 303" xfId="45109" xr:uid="{00000000-0005-0000-0000-000010AB0000}"/>
    <cellStyle name="Normal 304" xfId="45110" xr:uid="{00000000-0005-0000-0000-000011AB0000}"/>
    <cellStyle name="Normal 305" xfId="45111" xr:uid="{00000000-0005-0000-0000-000012AB0000}"/>
    <cellStyle name="Normal 306" xfId="45112" xr:uid="{00000000-0005-0000-0000-000013AB0000}"/>
    <cellStyle name="Normal 307" xfId="45113" xr:uid="{00000000-0005-0000-0000-000014AB0000}"/>
    <cellStyle name="Normal 308" xfId="45114" xr:uid="{00000000-0005-0000-0000-000015AB0000}"/>
    <cellStyle name="Normal 309" xfId="45115" xr:uid="{00000000-0005-0000-0000-000016AB0000}"/>
    <cellStyle name="Normal 31" xfId="4810" xr:uid="{00000000-0005-0000-0000-000017AB0000}"/>
    <cellStyle name="Normal 31 10" xfId="45116" xr:uid="{00000000-0005-0000-0000-000018AB0000}"/>
    <cellStyle name="Normal 31 10 2" xfId="45117" xr:uid="{00000000-0005-0000-0000-000019AB0000}"/>
    <cellStyle name="Normal 31 11" xfId="45118" xr:uid="{00000000-0005-0000-0000-00001AAB0000}"/>
    <cellStyle name="Normal 31 11 2" xfId="45119" xr:uid="{00000000-0005-0000-0000-00001BAB0000}"/>
    <cellStyle name="Normal 31 12" xfId="45120" xr:uid="{00000000-0005-0000-0000-00001CAB0000}"/>
    <cellStyle name="Normal 31 12 2" xfId="45121" xr:uid="{00000000-0005-0000-0000-00001DAB0000}"/>
    <cellStyle name="Normal 31 13" xfId="45122" xr:uid="{00000000-0005-0000-0000-00001EAB0000}"/>
    <cellStyle name="Normal 31 2" xfId="4811" xr:uid="{00000000-0005-0000-0000-00001FAB0000}"/>
    <cellStyle name="Normal 31 2 10" xfId="45123" xr:uid="{00000000-0005-0000-0000-000020AB0000}"/>
    <cellStyle name="Normal 31 2 10 2" xfId="45124" xr:uid="{00000000-0005-0000-0000-000021AB0000}"/>
    <cellStyle name="Normal 31 2 11" xfId="45125" xr:uid="{00000000-0005-0000-0000-000022AB0000}"/>
    <cellStyle name="Normal 31 2 11 2" xfId="45126" xr:uid="{00000000-0005-0000-0000-000023AB0000}"/>
    <cellStyle name="Normal 31 2 12" xfId="45127" xr:uid="{00000000-0005-0000-0000-000024AB0000}"/>
    <cellStyle name="Normal 31 2 2" xfId="45128" xr:uid="{00000000-0005-0000-0000-000025AB0000}"/>
    <cellStyle name="Normal 31 2 2 10" xfId="45129" xr:uid="{00000000-0005-0000-0000-000026AB0000}"/>
    <cellStyle name="Normal 31 2 2 10 2" xfId="45130" xr:uid="{00000000-0005-0000-0000-000027AB0000}"/>
    <cellStyle name="Normal 31 2 2 11" xfId="45131" xr:uid="{00000000-0005-0000-0000-000028AB0000}"/>
    <cellStyle name="Normal 31 2 2 2" xfId="45132" xr:uid="{00000000-0005-0000-0000-000029AB0000}"/>
    <cellStyle name="Normal 31 2 2 2 2" xfId="45133" xr:uid="{00000000-0005-0000-0000-00002AAB0000}"/>
    <cellStyle name="Normal 31 2 2 2 2 2" xfId="45134" xr:uid="{00000000-0005-0000-0000-00002BAB0000}"/>
    <cellStyle name="Normal 31 2 2 2 3" xfId="45135" xr:uid="{00000000-0005-0000-0000-00002CAB0000}"/>
    <cellStyle name="Normal 31 2 2 2 3 2" xfId="45136" xr:uid="{00000000-0005-0000-0000-00002DAB0000}"/>
    <cellStyle name="Normal 31 2 2 2 4" xfId="45137" xr:uid="{00000000-0005-0000-0000-00002EAB0000}"/>
    <cellStyle name="Normal 31 2 2 3" xfId="45138" xr:uid="{00000000-0005-0000-0000-00002FAB0000}"/>
    <cellStyle name="Normal 31 2 2 3 2" xfId="45139" xr:uid="{00000000-0005-0000-0000-000030AB0000}"/>
    <cellStyle name="Normal 31 2 2 3 2 2" xfId="45140" xr:uid="{00000000-0005-0000-0000-000031AB0000}"/>
    <cellStyle name="Normal 31 2 2 3 3" xfId="45141" xr:uid="{00000000-0005-0000-0000-000032AB0000}"/>
    <cellStyle name="Normal 31 2 2 3 3 2" xfId="45142" xr:uid="{00000000-0005-0000-0000-000033AB0000}"/>
    <cellStyle name="Normal 31 2 2 3 4" xfId="45143" xr:uid="{00000000-0005-0000-0000-000034AB0000}"/>
    <cellStyle name="Normal 31 2 2 4" xfId="45144" xr:uid="{00000000-0005-0000-0000-000035AB0000}"/>
    <cellStyle name="Normal 31 2 2 4 2" xfId="45145" xr:uid="{00000000-0005-0000-0000-000036AB0000}"/>
    <cellStyle name="Normal 31 2 2 4 2 2" xfId="45146" xr:uid="{00000000-0005-0000-0000-000037AB0000}"/>
    <cellStyle name="Normal 31 2 2 4 3" xfId="45147" xr:uid="{00000000-0005-0000-0000-000038AB0000}"/>
    <cellStyle name="Normal 31 2 2 5" xfId="45148" xr:uid="{00000000-0005-0000-0000-000039AB0000}"/>
    <cellStyle name="Normal 31 2 2 5 2" xfId="45149" xr:uid="{00000000-0005-0000-0000-00003AAB0000}"/>
    <cellStyle name="Normal 31 2 2 6" xfId="45150" xr:uid="{00000000-0005-0000-0000-00003BAB0000}"/>
    <cellStyle name="Normal 31 2 2 6 2" xfId="45151" xr:uid="{00000000-0005-0000-0000-00003CAB0000}"/>
    <cellStyle name="Normal 31 2 2 7" xfId="45152" xr:uid="{00000000-0005-0000-0000-00003DAB0000}"/>
    <cellStyle name="Normal 31 2 2 7 2" xfId="45153" xr:uid="{00000000-0005-0000-0000-00003EAB0000}"/>
    <cellStyle name="Normal 31 2 2 8" xfId="45154" xr:uid="{00000000-0005-0000-0000-00003FAB0000}"/>
    <cellStyle name="Normal 31 2 2 8 2" xfId="45155" xr:uid="{00000000-0005-0000-0000-000040AB0000}"/>
    <cellStyle name="Normal 31 2 2 9" xfId="45156" xr:uid="{00000000-0005-0000-0000-000041AB0000}"/>
    <cellStyle name="Normal 31 2 2 9 2" xfId="45157" xr:uid="{00000000-0005-0000-0000-000042AB0000}"/>
    <cellStyle name="Normal 31 2 3" xfId="45158" xr:uid="{00000000-0005-0000-0000-000043AB0000}"/>
    <cellStyle name="Normal 31 2 3 2" xfId="45159" xr:uid="{00000000-0005-0000-0000-000044AB0000}"/>
    <cellStyle name="Normal 31 2 3 2 2" xfId="45160" xr:uid="{00000000-0005-0000-0000-000045AB0000}"/>
    <cellStyle name="Normal 31 2 3 3" xfId="45161" xr:uid="{00000000-0005-0000-0000-000046AB0000}"/>
    <cellStyle name="Normal 31 2 3 3 2" xfId="45162" xr:uid="{00000000-0005-0000-0000-000047AB0000}"/>
    <cellStyle name="Normal 31 2 3 4" xfId="45163" xr:uid="{00000000-0005-0000-0000-000048AB0000}"/>
    <cellStyle name="Normal 31 2 4" xfId="45164" xr:uid="{00000000-0005-0000-0000-000049AB0000}"/>
    <cellStyle name="Normal 31 2 4 2" xfId="45165" xr:uid="{00000000-0005-0000-0000-00004AAB0000}"/>
    <cellStyle name="Normal 31 2 4 2 2" xfId="45166" xr:uid="{00000000-0005-0000-0000-00004BAB0000}"/>
    <cellStyle name="Normal 31 2 4 3" xfId="45167" xr:uid="{00000000-0005-0000-0000-00004CAB0000}"/>
    <cellStyle name="Normal 31 2 4 3 2" xfId="45168" xr:uid="{00000000-0005-0000-0000-00004DAB0000}"/>
    <cellStyle name="Normal 31 2 4 4" xfId="45169" xr:uid="{00000000-0005-0000-0000-00004EAB0000}"/>
    <cellStyle name="Normal 31 2 5" xfId="45170" xr:uid="{00000000-0005-0000-0000-00004FAB0000}"/>
    <cellStyle name="Normal 31 2 5 2" xfId="45171" xr:uid="{00000000-0005-0000-0000-000050AB0000}"/>
    <cellStyle name="Normal 31 2 5 2 2" xfId="45172" xr:uid="{00000000-0005-0000-0000-000051AB0000}"/>
    <cellStyle name="Normal 31 2 5 3" xfId="45173" xr:uid="{00000000-0005-0000-0000-000052AB0000}"/>
    <cellStyle name="Normal 31 2 6" xfId="45174" xr:uid="{00000000-0005-0000-0000-000053AB0000}"/>
    <cellStyle name="Normal 31 2 6 2" xfId="45175" xr:uid="{00000000-0005-0000-0000-000054AB0000}"/>
    <cellStyle name="Normal 31 2 7" xfId="45176" xr:uid="{00000000-0005-0000-0000-000055AB0000}"/>
    <cellStyle name="Normal 31 2 7 2" xfId="45177" xr:uid="{00000000-0005-0000-0000-000056AB0000}"/>
    <cellStyle name="Normal 31 2 8" xfId="45178" xr:uid="{00000000-0005-0000-0000-000057AB0000}"/>
    <cellStyle name="Normal 31 2 8 2" xfId="45179" xr:uid="{00000000-0005-0000-0000-000058AB0000}"/>
    <cellStyle name="Normal 31 2 9" xfId="45180" xr:uid="{00000000-0005-0000-0000-000059AB0000}"/>
    <cellStyle name="Normal 31 2 9 2" xfId="45181" xr:uid="{00000000-0005-0000-0000-00005AAB0000}"/>
    <cellStyle name="Normal 31 3" xfId="4812" xr:uid="{00000000-0005-0000-0000-00005BAB0000}"/>
    <cellStyle name="Normal 31 3 10" xfId="45182" xr:uid="{00000000-0005-0000-0000-00005CAB0000}"/>
    <cellStyle name="Normal 31 3 10 2" xfId="45183" xr:uid="{00000000-0005-0000-0000-00005DAB0000}"/>
    <cellStyle name="Normal 31 3 11" xfId="45184" xr:uid="{00000000-0005-0000-0000-00005EAB0000}"/>
    <cellStyle name="Normal 31 3 2" xfId="45185" xr:uid="{00000000-0005-0000-0000-00005FAB0000}"/>
    <cellStyle name="Normal 31 3 2 2" xfId="45186" xr:uid="{00000000-0005-0000-0000-000060AB0000}"/>
    <cellStyle name="Normal 31 3 2 2 2" xfId="45187" xr:uid="{00000000-0005-0000-0000-000061AB0000}"/>
    <cellStyle name="Normal 31 3 2 3" xfId="45188" xr:uid="{00000000-0005-0000-0000-000062AB0000}"/>
    <cellStyle name="Normal 31 3 2 3 2" xfId="45189" xr:uid="{00000000-0005-0000-0000-000063AB0000}"/>
    <cellStyle name="Normal 31 3 2 4" xfId="45190" xr:uid="{00000000-0005-0000-0000-000064AB0000}"/>
    <cellStyle name="Normal 31 3 3" xfId="45191" xr:uid="{00000000-0005-0000-0000-000065AB0000}"/>
    <cellStyle name="Normal 31 3 3 2" xfId="45192" xr:uid="{00000000-0005-0000-0000-000066AB0000}"/>
    <cellStyle name="Normal 31 3 3 2 2" xfId="45193" xr:uid="{00000000-0005-0000-0000-000067AB0000}"/>
    <cellStyle name="Normal 31 3 3 3" xfId="45194" xr:uid="{00000000-0005-0000-0000-000068AB0000}"/>
    <cellStyle name="Normal 31 3 3 3 2" xfId="45195" xr:uid="{00000000-0005-0000-0000-000069AB0000}"/>
    <cellStyle name="Normal 31 3 3 4" xfId="45196" xr:uid="{00000000-0005-0000-0000-00006AAB0000}"/>
    <cellStyle name="Normal 31 3 4" xfId="45197" xr:uid="{00000000-0005-0000-0000-00006BAB0000}"/>
    <cellStyle name="Normal 31 3 4 2" xfId="45198" xr:uid="{00000000-0005-0000-0000-00006CAB0000}"/>
    <cellStyle name="Normal 31 3 4 2 2" xfId="45199" xr:uid="{00000000-0005-0000-0000-00006DAB0000}"/>
    <cellStyle name="Normal 31 3 4 3" xfId="45200" xr:uid="{00000000-0005-0000-0000-00006EAB0000}"/>
    <cellStyle name="Normal 31 3 5" xfId="45201" xr:uid="{00000000-0005-0000-0000-00006FAB0000}"/>
    <cellStyle name="Normal 31 3 5 2" xfId="45202" xr:uid="{00000000-0005-0000-0000-000070AB0000}"/>
    <cellStyle name="Normal 31 3 6" xfId="45203" xr:uid="{00000000-0005-0000-0000-000071AB0000}"/>
    <cellStyle name="Normal 31 3 6 2" xfId="45204" xr:uid="{00000000-0005-0000-0000-000072AB0000}"/>
    <cellStyle name="Normal 31 3 7" xfId="45205" xr:uid="{00000000-0005-0000-0000-000073AB0000}"/>
    <cellStyle name="Normal 31 3 7 2" xfId="45206" xr:uid="{00000000-0005-0000-0000-000074AB0000}"/>
    <cellStyle name="Normal 31 3 8" xfId="45207" xr:uid="{00000000-0005-0000-0000-000075AB0000}"/>
    <cellStyle name="Normal 31 3 8 2" xfId="45208" xr:uid="{00000000-0005-0000-0000-000076AB0000}"/>
    <cellStyle name="Normal 31 3 9" xfId="45209" xr:uid="{00000000-0005-0000-0000-000077AB0000}"/>
    <cellStyle name="Normal 31 3 9 2" xfId="45210" xr:uid="{00000000-0005-0000-0000-000078AB0000}"/>
    <cellStyle name="Normal 31 4" xfId="4813" xr:uid="{00000000-0005-0000-0000-000079AB0000}"/>
    <cellStyle name="Normal 31 4 2" xfId="45211" xr:uid="{00000000-0005-0000-0000-00007AAB0000}"/>
    <cellStyle name="Normal 31 4 2 2" xfId="45212" xr:uid="{00000000-0005-0000-0000-00007BAB0000}"/>
    <cellStyle name="Normal 31 4 3" xfId="45213" xr:uid="{00000000-0005-0000-0000-00007CAB0000}"/>
    <cellStyle name="Normal 31 4 3 2" xfId="45214" xr:uid="{00000000-0005-0000-0000-00007DAB0000}"/>
    <cellStyle name="Normal 31 4 4" xfId="45215" xr:uid="{00000000-0005-0000-0000-00007EAB0000}"/>
    <cellStyle name="Normal 31 5" xfId="45216" xr:uid="{00000000-0005-0000-0000-00007FAB0000}"/>
    <cellStyle name="Normal 31 5 2" xfId="45217" xr:uid="{00000000-0005-0000-0000-000080AB0000}"/>
    <cellStyle name="Normal 31 5 2 2" xfId="45218" xr:uid="{00000000-0005-0000-0000-000081AB0000}"/>
    <cellStyle name="Normal 31 5 3" xfId="45219" xr:uid="{00000000-0005-0000-0000-000082AB0000}"/>
    <cellStyle name="Normal 31 5 3 2" xfId="45220" xr:uid="{00000000-0005-0000-0000-000083AB0000}"/>
    <cellStyle name="Normal 31 5 4" xfId="45221" xr:uid="{00000000-0005-0000-0000-000084AB0000}"/>
    <cellStyle name="Normal 31 6" xfId="45222" xr:uid="{00000000-0005-0000-0000-000085AB0000}"/>
    <cellStyle name="Normal 31 6 2" xfId="45223" xr:uid="{00000000-0005-0000-0000-000086AB0000}"/>
    <cellStyle name="Normal 31 6 2 2" xfId="45224" xr:uid="{00000000-0005-0000-0000-000087AB0000}"/>
    <cellStyle name="Normal 31 6 3" xfId="45225" xr:uid="{00000000-0005-0000-0000-000088AB0000}"/>
    <cellStyle name="Normal 31 7" xfId="45226" xr:uid="{00000000-0005-0000-0000-000089AB0000}"/>
    <cellStyle name="Normal 31 7 2" xfId="45227" xr:uid="{00000000-0005-0000-0000-00008AAB0000}"/>
    <cellStyle name="Normal 31 8" xfId="45228" xr:uid="{00000000-0005-0000-0000-00008BAB0000}"/>
    <cellStyle name="Normal 31 8 2" xfId="45229" xr:uid="{00000000-0005-0000-0000-00008CAB0000}"/>
    <cellStyle name="Normal 31 9" xfId="45230" xr:uid="{00000000-0005-0000-0000-00008DAB0000}"/>
    <cellStyle name="Normal 31 9 2" xfId="45231" xr:uid="{00000000-0005-0000-0000-00008EAB0000}"/>
    <cellStyle name="Normal 310" xfId="45232" xr:uid="{00000000-0005-0000-0000-00008FAB0000}"/>
    <cellStyle name="Normal 311" xfId="45233" xr:uid="{00000000-0005-0000-0000-000090AB0000}"/>
    <cellStyle name="Normal 312" xfId="45234" xr:uid="{00000000-0005-0000-0000-000091AB0000}"/>
    <cellStyle name="Normal 313" xfId="45235" xr:uid="{00000000-0005-0000-0000-000092AB0000}"/>
    <cellStyle name="Normal 314" xfId="45236" xr:uid="{00000000-0005-0000-0000-000093AB0000}"/>
    <cellStyle name="Normal 315" xfId="45237" xr:uid="{00000000-0005-0000-0000-000094AB0000}"/>
    <cellStyle name="Normal 316" xfId="45238" xr:uid="{00000000-0005-0000-0000-000095AB0000}"/>
    <cellStyle name="Normal 317" xfId="45239" xr:uid="{00000000-0005-0000-0000-000096AB0000}"/>
    <cellStyle name="Normal 318" xfId="45240" xr:uid="{00000000-0005-0000-0000-000097AB0000}"/>
    <cellStyle name="Normal 319" xfId="45241" xr:uid="{00000000-0005-0000-0000-000098AB0000}"/>
    <cellStyle name="Normal 32" xfId="4814" xr:uid="{00000000-0005-0000-0000-000099AB0000}"/>
    <cellStyle name="Normal 32 10" xfId="45242" xr:uid="{00000000-0005-0000-0000-00009AAB0000}"/>
    <cellStyle name="Normal 32 10 2" xfId="45243" xr:uid="{00000000-0005-0000-0000-00009BAB0000}"/>
    <cellStyle name="Normal 32 11" xfId="45244" xr:uid="{00000000-0005-0000-0000-00009CAB0000}"/>
    <cellStyle name="Normal 32 11 2" xfId="45245" xr:uid="{00000000-0005-0000-0000-00009DAB0000}"/>
    <cellStyle name="Normal 32 12" xfId="45246" xr:uid="{00000000-0005-0000-0000-00009EAB0000}"/>
    <cellStyle name="Normal 32 12 2" xfId="45247" xr:uid="{00000000-0005-0000-0000-00009FAB0000}"/>
    <cellStyle name="Normal 32 13" xfId="45248" xr:uid="{00000000-0005-0000-0000-0000A0AB0000}"/>
    <cellStyle name="Normal 32 2" xfId="4815" xr:uid="{00000000-0005-0000-0000-0000A1AB0000}"/>
    <cellStyle name="Normal 32 2 10" xfId="45249" xr:uid="{00000000-0005-0000-0000-0000A2AB0000}"/>
    <cellStyle name="Normal 32 2 10 2" xfId="45250" xr:uid="{00000000-0005-0000-0000-0000A3AB0000}"/>
    <cellStyle name="Normal 32 2 11" xfId="45251" xr:uid="{00000000-0005-0000-0000-0000A4AB0000}"/>
    <cellStyle name="Normal 32 2 11 2" xfId="45252" xr:uid="{00000000-0005-0000-0000-0000A5AB0000}"/>
    <cellStyle name="Normal 32 2 12" xfId="45253" xr:uid="{00000000-0005-0000-0000-0000A6AB0000}"/>
    <cellStyle name="Normal 32 2 2" xfId="45254" xr:uid="{00000000-0005-0000-0000-0000A7AB0000}"/>
    <cellStyle name="Normal 32 2 2 10" xfId="45255" xr:uid="{00000000-0005-0000-0000-0000A8AB0000}"/>
    <cellStyle name="Normal 32 2 2 10 2" xfId="45256" xr:uid="{00000000-0005-0000-0000-0000A9AB0000}"/>
    <cellStyle name="Normal 32 2 2 11" xfId="45257" xr:uid="{00000000-0005-0000-0000-0000AAAB0000}"/>
    <cellStyle name="Normal 32 2 2 2" xfId="45258" xr:uid="{00000000-0005-0000-0000-0000ABAB0000}"/>
    <cellStyle name="Normal 32 2 2 2 2" xfId="45259" xr:uid="{00000000-0005-0000-0000-0000ACAB0000}"/>
    <cellStyle name="Normal 32 2 2 2 2 2" xfId="45260" xr:uid="{00000000-0005-0000-0000-0000ADAB0000}"/>
    <cellStyle name="Normal 32 2 2 2 3" xfId="45261" xr:uid="{00000000-0005-0000-0000-0000AEAB0000}"/>
    <cellStyle name="Normal 32 2 2 2 3 2" xfId="45262" xr:uid="{00000000-0005-0000-0000-0000AFAB0000}"/>
    <cellStyle name="Normal 32 2 2 2 4" xfId="45263" xr:uid="{00000000-0005-0000-0000-0000B0AB0000}"/>
    <cellStyle name="Normal 32 2 2 3" xfId="45264" xr:uid="{00000000-0005-0000-0000-0000B1AB0000}"/>
    <cellStyle name="Normal 32 2 2 3 2" xfId="45265" xr:uid="{00000000-0005-0000-0000-0000B2AB0000}"/>
    <cellStyle name="Normal 32 2 2 3 2 2" xfId="45266" xr:uid="{00000000-0005-0000-0000-0000B3AB0000}"/>
    <cellStyle name="Normal 32 2 2 3 3" xfId="45267" xr:uid="{00000000-0005-0000-0000-0000B4AB0000}"/>
    <cellStyle name="Normal 32 2 2 3 3 2" xfId="45268" xr:uid="{00000000-0005-0000-0000-0000B5AB0000}"/>
    <cellStyle name="Normal 32 2 2 3 4" xfId="45269" xr:uid="{00000000-0005-0000-0000-0000B6AB0000}"/>
    <cellStyle name="Normal 32 2 2 4" xfId="45270" xr:uid="{00000000-0005-0000-0000-0000B7AB0000}"/>
    <cellStyle name="Normal 32 2 2 4 2" xfId="45271" xr:uid="{00000000-0005-0000-0000-0000B8AB0000}"/>
    <cellStyle name="Normal 32 2 2 4 2 2" xfId="45272" xr:uid="{00000000-0005-0000-0000-0000B9AB0000}"/>
    <cellStyle name="Normal 32 2 2 4 3" xfId="45273" xr:uid="{00000000-0005-0000-0000-0000BAAB0000}"/>
    <cellStyle name="Normal 32 2 2 5" xfId="45274" xr:uid="{00000000-0005-0000-0000-0000BBAB0000}"/>
    <cellStyle name="Normal 32 2 2 5 2" xfId="45275" xr:uid="{00000000-0005-0000-0000-0000BCAB0000}"/>
    <cellStyle name="Normal 32 2 2 6" xfId="45276" xr:uid="{00000000-0005-0000-0000-0000BDAB0000}"/>
    <cellStyle name="Normal 32 2 2 6 2" xfId="45277" xr:uid="{00000000-0005-0000-0000-0000BEAB0000}"/>
    <cellStyle name="Normal 32 2 2 7" xfId="45278" xr:uid="{00000000-0005-0000-0000-0000BFAB0000}"/>
    <cellStyle name="Normal 32 2 2 7 2" xfId="45279" xr:uid="{00000000-0005-0000-0000-0000C0AB0000}"/>
    <cellStyle name="Normal 32 2 2 8" xfId="45280" xr:uid="{00000000-0005-0000-0000-0000C1AB0000}"/>
    <cellStyle name="Normal 32 2 2 8 2" xfId="45281" xr:uid="{00000000-0005-0000-0000-0000C2AB0000}"/>
    <cellStyle name="Normal 32 2 2 9" xfId="45282" xr:uid="{00000000-0005-0000-0000-0000C3AB0000}"/>
    <cellStyle name="Normal 32 2 2 9 2" xfId="45283" xr:uid="{00000000-0005-0000-0000-0000C4AB0000}"/>
    <cellStyle name="Normal 32 2 3" xfId="45284" xr:uid="{00000000-0005-0000-0000-0000C5AB0000}"/>
    <cellStyle name="Normal 32 2 3 2" xfId="45285" xr:uid="{00000000-0005-0000-0000-0000C6AB0000}"/>
    <cellStyle name="Normal 32 2 3 2 2" xfId="45286" xr:uid="{00000000-0005-0000-0000-0000C7AB0000}"/>
    <cellStyle name="Normal 32 2 3 3" xfId="45287" xr:uid="{00000000-0005-0000-0000-0000C8AB0000}"/>
    <cellStyle name="Normal 32 2 3 3 2" xfId="45288" xr:uid="{00000000-0005-0000-0000-0000C9AB0000}"/>
    <cellStyle name="Normal 32 2 3 4" xfId="45289" xr:uid="{00000000-0005-0000-0000-0000CAAB0000}"/>
    <cellStyle name="Normal 32 2 4" xfId="45290" xr:uid="{00000000-0005-0000-0000-0000CBAB0000}"/>
    <cellStyle name="Normal 32 2 4 2" xfId="45291" xr:uid="{00000000-0005-0000-0000-0000CCAB0000}"/>
    <cellStyle name="Normal 32 2 4 2 2" xfId="45292" xr:uid="{00000000-0005-0000-0000-0000CDAB0000}"/>
    <cellStyle name="Normal 32 2 4 3" xfId="45293" xr:uid="{00000000-0005-0000-0000-0000CEAB0000}"/>
    <cellStyle name="Normal 32 2 4 3 2" xfId="45294" xr:uid="{00000000-0005-0000-0000-0000CFAB0000}"/>
    <cellStyle name="Normal 32 2 4 4" xfId="45295" xr:uid="{00000000-0005-0000-0000-0000D0AB0000}"/>
    <cellStyle name="Normal 32 2 5" xfId="45296" xr:uid="{00000000-0005-0000-0000-0000D1AB0000}"/>
    <cellStyle name="Normal 32 2 5 2" xfId="45297" xr:uid="{00000000-0005-0000-0000-0000D2AB0000}"/>
    <cellStyle name="Normal 32 2 5 2 2" xfId="45298" xr:uid="{00000000-0005-0000-0000-0000D3AB0000}"/>
    <cellStyle name="Normal 32 2 5 3" xfId="45299" xr:uid="{00000000-0005-0000-0000-0000D4AB0000}"/>
    <cellStyle name="Normal 32 2 6" xfId="45300" xr:uid="{00000000-0005-0000-0000-0000D5AB0000}"/>
    <cellStyle name="Normal 32 2 6 2" xfId="45301" xr:uid="{00000000-0005-0000-0000-0000D6AB0000}"/>
    <cellStyle name="Normal 32 2 7" xfId="45302" xr:uid="{00000000-0005-0000-0000-0000D7AB0000}"/>
    <cellStyle name="Normal 32 2 7 2" xfId="45303" xr:uid="{00000000-0005-0000-0000-0000D8AB0000}"/>
    <cellStyle name="Normal 32 2 8" xfId="45304" xr:uid="{00000000-0005-0000-0000-0000D9AB0000}"/>
    <cellStyle name="Normal 32 2 8 2" xfId="45305" xr:uid="{00000000-0005-0000-0000-0000DAAB0000}"/>
    <cellStyle name="Normal 32 2 9" xfId="45306" xr:uid="{00000000-0005-0000-0000-0000DBAB0000}"/>
    <cellStyle name="Normal 32 2 9 2" xfId="45307" xr:uid="{00000000-0005-0000-0000-0000DCAB0000}"/>
    <cellStyle name="Normal 32 3" xfId="4816" xr:uid="{00000000-0005-0000-0000-0000DDAB0000}"/>
    <cellStyle name="Normal 32 3 10" xfId="45308" xr:uid="{00000000-0005-0000-0000-0000DEAB0000}"/>
    <cellStyle name="Normal 32 3 10 2" xfId="45309" xr:uid="{00000000-0005-0000-0000-0000DFAB0000}"/>
    <cellStyle name="Normal 32 3 11" xfId="45310" xr:uid="{00000000-0005-0000-0000-0000E0AB0000}"/>
    <cellStyle name="Normal 32 3 2" xfId="45311" xr:uid="{00000000-0005-0000-0000-0000E1AB0000}"/>
    <cellStyle name="Normal 32 3 2 2" xfId="45312" xr:uid="{00000000-0005-0000-0000-0000E2AB0000}"/>
    <cellStyle name="Normal 32 3 2 2 2" xfId="45313" xr:uid="{00000000-0005-0000-0000-0000E3AB0000}"/>
    <cellStyle name="Normal 32 3 2 3" xfId="45314" xr:uid="{00000000-0005-0000-0000-0000E4AB0000}"/>
    <cellStyle name="Normal 32 3 2 3 2" xfId="45315" xr:uid="{00000000-0005-0000-0000-0000E5AB0000}"/>
    <cellStyle name="Normal 32 3 2 4" xfId="45316" xr:uid="{00000000-0005-0000-0000-0000E6AB0000}"/>
    <cellStyle name="Normal 32 3 3" xfId="45317" xr:uid="{00000000-0005-0000-0000-0000E7AB0000}"/>
    <cellStyle name="Normal 32 3 3 2" xfId="45318" xr:uid="{00000000-0005-0000-0000-0000E8AB0000}"/>
    <cellStyle name="Normal 32 3 3 2 2" xfId="45319" xr:uid="{00000000-0005-0000-0000-0000E9AB0000}"/>
    <cellStyle name="Normal 32 3 3 3" xfId="45320" xr:uid="{00000000-0005-0000-0000-0000EAAB0000}"/>
    <cellStyle name="Normal 32 3 3 3 2" xfId="45321" xr:uid="{00000000-0005-0000-0000-0000EBAB0000}"/>
    <cellStyle name="Normal 32 3 3 4" xfId="45322" xr:uid="{00000000-0005-0000-0000-0000ECAB0000}"/>
    <cellStyle name="Normal 32 3 4" xfId="45323" xr:uid="{00000000-0005-0000-0000-0000EDAB0000}"/>
    <cellStyle name="Normal 32 3 4 2" xfId="45324" xr:uid="{00000000-0005-0000-0000-0000EEAB0000}"/>
    <cellStyle name="Normal 32 3 4 2 2" xfId="45325" xr:uid="{00000000-0005-0000-0000-0000EFAB0000}"/>
    <cellStyle name="Normal 32 3 4 3" xfId="45326" xr:uid="{00000000-0005-0000-0000-0000F0AB0000}"/>
    <cellStyle name="Normal 32 3 5" xfId="45327" xr:uid="{00000000-0005-0000-0000-0000F1AB0000}"/>
    <cellStyle name="Normal 32 3 5 2" xfId="45328" xr:uid="{00000000-0005-0000-0000-0000F2AB0000}"/>
    <cellStyle name="Normal 32 3 6" xfId="45329" xr:uid="{00000000-0005-0000-0000-0000F3AB0000}"/>
    <cellStyle name="Normal 32 3 6 2" xfId="45330" xr:uid="{00000000-0005-0000-0000-0000F4AB0000}"/>
    <cellStyle name="Normal 32 3 7" xfId="45331" xr:uid="{00000000-0005-0000-0000-0000F5AB0000}"/>
    <cellStyle name="Normal 32 3 7 2" xfId="45332" xr:uid="{00000000-0005-0000-0000-0000F6AB0000}"/>
    <cellStyle name="Normal 32 3 8" xfId="45333" xr:uid="{00000000-0005-0000-0000-0000F7AB0000}"/>
    <cellStyle name="Normal 32 3 8 2" xfId="45334" xr:uid="{00000000-0005-0000-0000-0000F8AB0000}"/>
    <cellStyle name="Normal 32 3 9" xfId="45335" xr:uid="{00000000-0005-0000-0000-0000F9AB0000}"/>
    <cellStyle name="Normal 32 3 9 2" xfId="45336" xr:uid="{00000000-0005-0000-0000-0000FAAB0000}"/>
    <cellStyle name="Normal 32 4" xfId="4817" xr:uid="{00000000-0005-0000-0000-0000FBAB0000}"/>
    <cellStyle name="Normal 32 4 2" xfId="45337" xr:uid="{00000000-0005-0000-0000-0000FCAB0000}"/>
    <cellStyle name="Normal 32 4 2 2" xfId="45338" xr:uid="{00000000-0005-0000-0000-0000FDAB0000}"/>
    <cellStyle name="Normal 32 4 3" xfId="45339" xr:uid="{00000000-0005-0000-0000-0000FEAB0000}"/>
    <cellStyle name="Normal 32 4 3 2" xfId="45340" xr:uid="{00000000-0005-0000-0000-0000FFAB0000}"/>
    <cellStyle name="Normal 32 4 4" xfId="45341" xr:uid="{00000000-0005-0000-0000-000000AC0000}"/>
    <cellStyle name="Normal 32 5" xfId="45342" xr:uid="{00000000-0005-0000-0000-000001AC0000}"/>
    <cellStyle name="Normal 32 5 2" xfId="45343" xr:uid="{00000000-0005-0000-0000-000002AC0000}"/>
    <cellStyle name="Normal 32 5 2 2" xfId="45344" xr:uid="{00000000-0005-0000-0000-000003AC0000}"/>
    <cellStyle name="Normal 32 5 3" xfId="45345" xr:uid="{00000000-0005-0000-0000-000004AC0000}"/>
    <cellStyle name="Normal 32 5 3 2" xfId="45346" xr:uid="{00000000-0005-0000-0000-000005AC0000}"/>
    <cellStyle name="Normal 32 5 4" xfId="45347" xr:uid="{00000000-0005-0000-0000-000006AC0000}"/>
    <cellStyle name="Normal 32 6" xfId="45348" xr:uid="{00000000-0005-0000-0000-000007AC0000}"/>
    <cellStyle name="Normal 32 6 2" xfId="45349" xr:uid="{00000000-0005-0000-0000-000008AC0000}"/>
    <cellStyle name="Normal 32 6 2 2" xfId="45350" xr:uid="{00000000-0005-0000-0000-000009AC0000}"/>
    <cellStyle name="Normal 32 6 3" xfId="45351" xr:uid="{00000000-0005-0000-0000-00000AAC0000}"/>
    <cellStyle name="Normal 32 7" xfId="45352" xr:uid="{00000000-0005-0000-0000-00000BAC0000}"/>
    <cellStyle name="Normal 32 7 2" xfId="45353" xr:uid="{00000000-0005-0000-0000-00000CAC0000}"/>
    <cellStyle name="Normal 32 8" xfId="45354" xr:uid="{00000000-0005-0000-0000-00000DAC0000}"/>
    <cellStyle name="Normal 32 8 2" xfId="45355" xr:uid="{00000000-0005-0000-0000-00000EAC0000}"/>
    <cellStyle name="Normal 32 9" xfId="45356" xr:uid="{00000000-0005-0000-0000-00000FAC0000}"/>
    <cellStyle name="Normal 32 9 2" xfId="45357" xr:uid="{00000000-0005-0000-0000-000010AC0000}"/>
    <cellStyle name="Normal 320" xfId="45358" xr:uid="{00000000-0005-0000-0000-000011AC0000}"/>
    <cellStyle name="Normal 321" xfId="45359" xr:uid="{00000000-0005-0000-0000-000012AC0000}"/>
    <cellStyle name="Normal 322" xfId="45360" xr:uid="{00000000-0005-0000-0000-000013AC0000}"/>
    <cellStyle name="Normal 323" xfId="45361" xr:uid="{00000000-0005-0000-0000-000014AC0000}"/>
    <cellStyle name="Normal 324" xfId="45362" xr:uid="{00000000-0005-0000-0000-000015AC0000}"/>
    <cellStyle name="Normal 325" xfId="45363" xr:uid="{00000000-0005-0000-0000-000016AC0000}"/>
    <cellStyle name="Normal 326" xfId="45364" xr:uid="{00000000-0005-0000-0000-000017AC0000}"/>
    <cellStyle name="Normal 327" xfId="45365" xr:uid="{00000000-0005-0000-0000-000018AC0000}"/>
    <cellStyle name="Normal 328" xfId="45366" xr:uid="{00000000-0005-0000-0000-000019AC0000}"/>
    <cellStyle name="Normal 329" xfId="45367" xr:uid="{00000000-0005-0000-0000-00001AAC0000}"/>
    <cellStyle name="Normal 33" xfId="4818" xr:uid="{00000000-0005-0000-0000-00001BAC0000}"/>
    <cellStyle name="Normal 33 10" xfId="45368" xr:uid="{00000000-0005-0000-0000-00001CAC0000}"/>
    <cellStyle name="Normal 33 10 2" xfId="45369" xr:uid="{00000000-0005-0000-0000-00001DAC0000}"/>
    <cellStyle name="Normal 33 11" xfId="45370" xr:uid="{00000000-0005-0000-0000-00001EAC0000}"/>
    <cellStyle name="Normal 33 11 2" xfId="45371" xr:uid="{00000000-0005-0000-0000-00001FAC0000}"/>
    <cellStyle name="Normal 33 12" xfId="45372" xr:uid="{00000000-0005-0000-0000-000020AC0000}"/>
    <cellStyle name="Normal 33 12 2" xfId="45373" xr:uid="{00000000-0005-0000-0000-000021AC0000}"/>
    <cellStyle name="Normal 33 13" xfId="45374" xr:uid="{00000000-0005-0000-0000-000022AC0000}"/>
    <cellStyle name="Normal 33 13 2" xfId="45375" xr:uid="{00000000-0005-0000-0000-000023AC0000}"/>
    <cellStyle name="Normal 33 14" xfId="45376" xr:uid="{00000000-0005-0000-0000-000024AC0000}"/>
    <cellStyle name="Normal 33 2" xfId="4819" xr:uid="{00000000-0005-0000-0000-000025AC0000}"/>
    <cellStyle name="Normal 33 2 10" xfId="45377" xr:uid="{00000000-0005-0000-0000-000026AC0000}"/>
    <cellStyle name="Normal 33 2 10 2" xfId="45378" xr:uid="{00000000-0005-0000-0000-000027AC0000}"/>
    <cellStyle name="Normal 33 2 11" xfId="45379" xr:uid="{00000000-0005-0000-0000-000028AC0000}"/>
    <cellStyle name="Normal 33 2 11 2" xfId="45380" xr:uid="{00000000-0005-0000-0000-000029AC0000}"/>
    <cellStyle name="Normal 33 2 12" xfId="45381" xr:uid="{00000000-0005-0000-0000-00002AAC0000}"/>
    <cellStyle name="Normal 33 2 12 2" xfId="45382" xr:uid="{00000000-0005-0000-0000-00002BAC0000}"/>
    <cellStyle name="Normal 33 2 13" xfId="45383" xr:uid="{00000000-0005-0000-0000-00002CAC0000}"/>
    <cellStyle name="Normal 33 2 2" xfId="45384" xr:uid="{00000000-0005-0000-0000-00002DAC0000}"/>
    <cellStyle name="Normal 33 2 2 10" xfId="45385" xr:uid="{00000000-0005-0000-0000-00002EAC0000}"/>
    <cellStyle name="Normal 33 2 2 10 2" xfId="45386" xr:uid="{00000000-0005-0000-0000-00002FAC0000}"/>
    <cellStyle name="Normal 33 2 2 11" xfId="45387" xr:uid="{00000000-0005-0000-0000-000030AC0000}"/>
    <cellStyle name="Normal 33 2 2 11 2" xfId="45388" xr:uid="{00000000-0005-0000-0000-000031AC0000}"/>
    <cellStyle name="Normal 33 2 2 12" xfId="45389" xr:uid="{00000000-0005-0000-0000-000032AC0000}"/>
    <cellStyle name="Normal 33 2 2 2" xfId="45390" xr:uid="{00000000-0005-0000-0000-000033AC0000}"/>
    <cellStyle name="Normal 33 2 2 2 10" xfId="45391" xr:uid="{00000000-0005-0000-0000-000034AC0000}"/>
    <cellStyle name="Normal 33 2 2 2 10 2" xfId="45392" xr:uid="{00000000-0005-0000-0000-000035AC0000}"/>
    <cellStyle name="Normal 33 2 2 2 11" xfId="45393" xr:uid="{00000000-0005-0000-0000-000036AC0000}"/>
    <cellStyle name="Normal 33 2 2 2 2" xfId="45394" xr:uid="{00000000-0005-0000-0000-000037AC0000}"/>
    <cellStyle name="Normal 33 2 2 2 2 2" xfId="45395" xr:uid="{00000000-0005-0000-0000-000038AC0000}"/>
    <cellStyle name="Normal 33 2 2 2 2 2 2" xfId="45396" xr:uid="{00000000-0005-0000-0000-000039AC0000}"/>
    <cellStyle name="Normal 33 2 2 2 2 3" xfId="45397" xr:uid="{00000000-0005-0000-0000-00003AAC0000}"/>
    <cellStyle name="Normal 33 2 2 2 2 3 2" xfId="45398" xr:uid="{00000000-0005-0000-0000-00003BAC0000}"/>
    <cellStyle name="Normal 33 2 2 2 2 4" xfId="45399" xr:uid="{00000000-0005-0000-0000-00003CAC0000}"/>
    <cellStyle name="Normal 33 2 2 2 3" xfId="45400" xr:uid="{00000000-0005-0000-0000-00003DAC0000}"/>
    <cellStyle name="Normal 33 2 2 2 3 2" xfId="45401" xr:uid="{00000000-0005-0000-0000-00003EAC0000}"/>
    <cellStyle name="Normal 33 2 2 2 3 2 2" xfId="45402" xr:uid="{00000000-0005-0000-0000-00003FAC0000}"/>
    <cellStyle name="Normal 33 2 2 2 3 3" xfId="45403" xr:uid="{00000000-0005-0000-0000-000040AC0000}"/>
    <cellStyle name="Normal 33 2 2 2 3 3 2" xfId="45404" xr:uid="{00000000-0005-0000-0000-000041AC0000}"/>
    <cellStyle name="Normal 33 2 2 2 3 4" xfId="45405" xr:uid="{00000000-0005-0000-0000-000042AC0000}"/>
    <cellStyle name="Normal 33 2 2 2 4" xfId="45406" xr:uid="{00000000-0005-0000-0000-000043AC0000}"/>
    <cellStyle name="Normal 33 2 2 2 4 2" xfId="45407" xr:uid="{00000000-0005-0000-0000-000044AC0000}"/>
    <cellStyle name="Normal 33 2 2 2 4 2 2" xfId="45408" xr:uid="{00000000-0005-0000-0000-000045AC0000}"/>
    <cellStyle name="Normal 33 2 2 2 4 3" xfId="45409" xr:uid="{00000000-0005-0000-0000-000046AC0000}"/>
    <cellStyle name="Normal 33 2 2 2 5" xfId="45410" xr:uid="{00000000-0005-0000-0000-000047AC0000}"/>
    <cellStyle name="Normal 33 2 2 2 5 2" xfId="45411" xr:uid="{00000000-0005-0000-0000-000048AC0000}"/>
    <cellStyle name="Normal 33 2 2 2 6" xfId="45412" xr:uid="{00000000-0005-0000-0000-000049AC0000}"/>
    <cellStyle name="Normal 33 2 2 2 6 2" xfId="45413" xr:uid="{00000000-0005-0000-0000-00004AAC0000}"/>
    <cellStyle name="Normal 33 2 2 2 7" xfId="45414" xr:uid="{00000000-0005-0000-0000-00004BAC0000}"/>
    <cellStyle name="Normal 33 2 2 2 7 2" xfId="45415" xr:uid="{00000000-0005-0000-0000-00004CAC0000}"/>
    <cellStyle name="Normal 33 2 2 2 8" xfId="45416" xr:uid="{00000000-0005-0000-0000-00004DAC0000}"/>
    <cellStyle name="Normal 33 2 2 2 8 2" xfId="45417" xr:uid="{00000000-0005-0000-0000-00004EAC0000}"/>
    <cellStyle name="Normal 33 2 2 2 9" xfId="45418" xr:uid="{00000000-0005-0000-0000-00004FAC0000}"/>
    <cellStyle name="Normal 33 2 2 2 9 2" xfId="45419" xr:uid="{00000000-0005-0000-0000-000050AC0000}"/>
    <cellStyle name="Normal 33 2 2 3" xfId="45420" xr:uid="{00000000-0005-0000-0000-000051AC0000}"/>
    <cellStyle name="Normal 33 2 2 3 2" xfId="45421" xr:uid="{00000000-0005-0000-0000-000052AC0000}"/>
    <cellStyle name="Normal 33 2 2 3 2 2" xfId="45422" xr:uid="{00000000-0005-0000-0000-000053AC0000}"/>
    <cellStyle name="Normal 33 2 2 3 3" xfId="45423" xr:uid="{00000000-0005-0000-0000-000054AC0000}"/>
    <cellStyle name="Normal 33 2 2 3 3 2" xfId="45424" xr:uid="{00000000-0005-0000-0000-000055AC0000}"/>
    <cellStyle name="Normal 33 2 2 3 4" xfId="45425" xr:uid="{00000000-0005-0000-0000-000056AC0000}"/>
    <cellStyle name="Normal 33 2 2 4" xfId="45426" xr:uid="{00000000-0005-0000-0000-000057AC0000}"/>
    <cellStyle name="Normal 33 2 2 4 2" xfId="45427" xr:uid="{00000000-0005-0000-0000-000058AC0000}"/>
    <cellStyle name="Normal 33 2 2 4 2 2" xfId="45428" xr:uid="{00000000-0005-0000-0000-000059AC0000}"/>
    <cellStyle name="Normal 33 2 2 4 3" xfId="45429" xr:uid="{00000000-0005-0000-0000-00005AAC0000}"/>
    <cellStyle name="Normal 33 2 2 4 3 2" xfId="45430" xr:uid="{00000000-0005-0000-0000-00005BAC0000}"/>
    <cellStyle name="Normal 33 2 2 4 4" xfId="45431" xr:uid="{00000000-0005-0000-0000-00005CAC0000}"/>
    <cellStyle name="Normal 33 2 2 5" xfId="45432" xr:uid="{00000000-0005-0000-0000-00005DAC0000}"/>
    <cellStyle name="Normal 33 2 2 5 2" xfId="45433" xr:uid="{00000000-0005-0000-0000-00005EAC0000}"/>
    <cellStyle name="Normal 33 2 2 5 2 2" xfId="45434" xr:uid="{00000000-0005-0000-0000-00005FAC0000}"/>
    <cellStyle name="Normal 33 2 2 5 3" xfId="45435" xr:uid="{00000000-0005-0000-0000-000060AC0000}"/>
    <cellStyle name="Normal 33 2 2 6" xfId="45436" xr:uid="{00000000-0005-0000-0000-000061AC0000}"/>
    <cellStyle name="Normal 33 2 2 6 2" xfId="45437" xr:uid="{00000000-0005-0000-0000-000062AC0000}"/>
    <cellStyle name="Normal 33 2 2 7" xfId="45438" xr:uid="{00000000-0005-0000-0000-000063AC0000}"/>
    <cellStyle name="Normal 33 2 2 7 2" xfId="45439" xr:uid="{00000000-0005-0000-0000-000064AC0000}"/>
    <cellStyle name="Normal 33 2 2 8" xfId="45440" xr:uid="{00000000-0005-0000-0000-000065AC0000}"/>
    <cellStyle name="Normal 33 2 2 8 2" xfId="45441" xr:uid="{00000000-0005-0000-0000-000066AC0000}"/>
    <cellStyle name="Normal 33 2 2 9" xfId="45442" xr:uid="{00000000-0005-0000-0000-000067AC0000}"/>
    <cellStyle name="Normal 33 2 2 9 2" xfId="45443" xr:uid="{00000000-0005-0000-0000-000068AC0000}"/>
    <cellStyle name="Normal 33 2 3" xfId="45444" xr:uid="{00000000-0005-0000-0000-000069AC0000}"/>
    <cellStyle name="Normal 33 2 3 10" xfId="45445" xr:uid="{00000000-0005-0000-0000-00006AAC0000}"/>
    <cellStyle name="Normal 33 2 3 10 2" xfId="45446" xr:uid="{00000000-0005-0000-0000-00006BAC0000}"/>
    <cellStyle name="Normal 33 2 3 11" xfId="45447" xr:uid="{00000000-0005-0000-0000-00006CAC0000}"/>
    <cellStyle name="Normal 33 2 3 2" xfId="45448" xr:uid="{00000000-0005-0000-0000-00006DAC0000}"/>
    <cellStyle name="Normal 33 2 3 2 2" xfId="45449" xr:uid="{00000000-0005-0000-0000-00006EAC0000}"/>
    <cellStyle name="Normal 33 2 3 2 2 2" xfId="45450" xr:uid="{00000000-0005-0000-0000-00006FAC0000}"/>
    <cellStyle name="Normal 33 2 3 2 3" xfId="45451" xr:uid="{00000000-0005-0000-0000-000070AC0000}"/>
    <cellStyle name="Normal 33 2 3 2 3 2" xfId="45452" xr:uid="{00000000-0005-0000-0000-000071AC0000}"/>
    <cellStyle name="Normal 33 2 3 2 4" xfId="45453" xr:uid="{00000000-0005-0000-0000-000072AC0000}"/>
    <cellStyle name="Normal 33 2 3 3" xfId="45454" xr:uid="{00000000-0005-0000-0000-000073AC0000}"/>
    <cellStyle name="Normal 33 2 3 3 2" xfId="45455" xr:uid="{00000000-0005-0000-0000-000074AC0000}"/>
    <cellStyle name="Normal 33 2 3 3 2 2" xfId="45456" xr:uid="{00000000-0005-0000-0000-000075AC0000}"/>
    <cellStyle name="Normal 33 2 3 3 3" xfId="45457" xr:uid="{00000000-0005-0000-0000-000076AC0000}"/>
    <cellStyle name="Normal 33 2 3 3 3 2" xfId="45458" xr:uid="{00000000-0005-0000-0000-000077AC0000}"/>
    <cellStyle name="Normal 33 2 3 3 4" xfId="45459" xr:uid="{00000000-0005-0000-0000-000078AC0000}"/>
    <cellStyle name="Normal 33 2 3 4" xfId="45460" xr:uid="{00000000-0005-0000-0000-000079AC0000}"/>
    <cellStyle name="Normal 33 2 3 4 2" xfId="45461" xr:uid="{00000000-0005-0000-0000-00007AAC0000}"/>
    <cellStyle name="Normal 33 2 3 4 2 2" xfId="45462" xr:uid="{00000000-0005-0000-0000-00007BAC0000}"/>
    <cellStyle name="Normal 33 2 3 4 3" xfId="45463" xr:uid="{00000000-0005-0000-0000-00007CAC0000}"/>
    <cellStyle name="Normal 33 2 3 5" xfId="45464" xr:uid="{00000000-0005-0000-0000-00007DAC0000}"/>
    <cellStyle name="Normal 33 2 3 5 2" xfId="45465" xr:uid="{00000000-0005-0000-0000-00007EAC0000}"/>
    <cellStyle name="Normal 33 2 3 6" xfId="45466" xr:uid="{00000000-0005-0000-0000-00007FAC0000}"/>
    <cellStyle name="Normal 33 2 3 6 2" xfId="45467" xr:uid="{00000000-0005-0000-0000-000080AC0000}"/>
    <cellStyle name="Normal 33 2 3 7" xfId="45468" xr:uid="{00000000-0005-0000-0000-000081AC0000}"/>
    <cellStyle name="Normal 33 2 3 7 2" xfId="45469" xr:uid="{00000000-0005-0000-0000-000082AC0000}"/>
    <cellStyle name="Normal 33 2 3 8" xfId="45470" xr:uid="{00000000-0005-0000-0000-000083AC0000}"/>
    <cellStyle name="Normal 33 2 3 8 2" xfId="45471" xr:uid="{00000000-0005-0000-0000-000084AC0000}"/>
    <cellStyle name="Normal 33 2 3 9" xfId="45472" xr:uid="{00000000-0005-0000-0000-000085AC0000}"/>
    <cellStyle name="Normal 33 2 3 9 2" xfId="45473" xr:uid="{00000000-0005-0000-0000-000086AC0000}"/>
    <cellStyle name="Normal 33 2 4" xfId="45474" xr:uid="{00000000-0005-0000-0000-000087AC0000}"/>
    <cellStyle name="Normal 33 2 4 2" xfId="45475" xr:uid="{00000000-0005-0000-0000-000088AC0000}"/>
    <cellStyle name="Normal 33 2 4 2 2" xfId="45476" xr:uid="{00000000-0005-0000-0000-000089AC0000}"/>
    <cellStyle name="Normal 33 2 4 3" xfId="45477" xr:uid="{00000000-0005-0000-0000-00008AAC0000}"/>
    <cellStyle name="Normal 33 2 4 3 2" xfId="45478" xr:uid="{00000000-0005-0000-0000-00008BAC0000}"/>
    <cellStyle name="Normal 33 2 4 4" xfId="45479" xr:uid="{00000000-0005-0000-0000-00008CAC0000}"/>
    <cellStyle name="Normal 33 2 5" xfId="45480" xr:uid="{00000000-0005-0000-0000-00008DAC0000}"/>
    <cellStyle name="Normal 33 2 5 2" xfId="45481" xr:uid="{00000000-0005-0000-0000-00008EAC0000}"/>
    <cellStyle name="Normal 33 2 5 2 2" xfId="45482" xr:uid="{00000000-0005-0000-0000-00008FAC0000}"/>
    <cellStyle name="Normal 33 2 5 3" xfId="45483" xr:uid="{00000000-0005-0000-0000-000090AC0000}"/>
    <cellStyle name="Normal 33 2 5 3 2" xfId="45484" xr:uid="{00000000-0005-0000-0000-000091AC0000}"/>
    <cellStyle name="Normal 33 2 5 4" xfId="45485" xr:uid="{00000000-0005-0000-0000-000092AC0000}"/>
    <cellStyle name="Normal 33 2 6" xfId="45486" xr:uid="{00000000-0005-0000-0000-000093AC0000}"/>
    <cellStyle name="Normal 33 2 6 2" xfId="45487" xr:uid="{00000000-0005-0000-0000-000094AC0000}"/>
    <cellStyle name="Normal 33 2 6 2 2" xfId="45488" xr:uid="{00000000-0005-0000-0000-000095AC0000}"/>
    <cellStyle name="Normal 33 2 6 3" xfId="45489" xr:uid="{00000000-0005-0000-0000-000096AC0000}"/>
    <cellStyle name="Normal 33 2 7" xfId="45490" xr:uid="{00000000-0005-0000-0000-000097AC0000}"/>
    <cellStyle name="Normal 33 2 7 2" xfId="45491" xr:uid="{00000000-0005-0000-0000-000098AC0000}"/>
    <cellStyle name="Normal 33 2 8" xfId="45492" xr:uid="{00000000-0005-0000-0000-000099AC0000}"/>
    <cellStyle name="Normal 33 2 8 2" xfId="45493" xr:uid="{00000000-0005-0000-0000-00009AAC0000}"/>
    <cellStyle name="Normal 33 2 9" xfId="45494" xr:uid="{00000000-0005-0000-0000-00009BAC0000}"/>
    <cellStyle name="Normal 33 2 9 2" xfId="45495" xr:uid="{00000000-0005-0000-0000-00009CAC0000}"/>
    <cellStyle name="Normal 33 3" xfId="4820" xr:uid="{00000000-0005-0000-0000-00009DAC0000}"/>
    <cellStyle name="Normal 33 3 10" xfId="45496" xr:uid="{00000000-0005-0000-0000-00009EAC0000}"/>
    <cellStyle name="Normal 33 3 10 2" xfId="45497" xr:uid="{00000000-0005-0000-0000-00009FAC0000}"/>
    <cellStyle name="Normal 33 3 11" xfId="45498" xr:uid="{00000000-0005-0000-0000-0000A0AC0000}"/>
    <cellStyle name="Normal 33 3 11 2" xfId="45499" xr:uid="{00000000-0005-0000-0000-0000A1AC0000}"/>
    <cellStyle name="Normal 33 3 12" xfId="45500" xr:uid="{00000000-0005-0000-0000-0000A2AC0000}"/>
    <cellStyle name="Normal 33 3 2" xfId="45501" xr:uid="{00000000-0005-0000-0000-0000A3AC0000}"/>
    <cellStyle name="Normal 33 3 2 10" xfId="45502" xr:uid="{00000000-0005-0000-0000-0000A4AC0000}"/>
    <cellStyle name="Normal 33 3 2 10 2" xfId="45503" xr:uid="{00000000-0005-0000-0000-0000A5AC0000}"/>
    <cellStyle name="Normal 33 3 2 11" xfId="45504" xr:uid="{00000000-0005-0000-0000-0000A6AC0000}"/>
    <cellStyle name="Normal 33 3 2 2" xfId="45505" xr:uid="{00000000-0005-0000-0000-0000A7AC0000}"/>
    <cellStyle name="Normal 33 3 2 2 2" xfId="45506" xr:uid="{00000000-0005-0000-0000-0000A8AC0000}"/>
    <cellStyle name="Normal 33 3 2 2 2 2" xfId="45507" xr:uid="{00000000-0005-0000-0000-0000A9AC0000}"/>
    <cellStyle name="Normal 33 3 2 2 3" xfId="45508" xr:uid="{00000000-0005-0000-0000-0000AAAC0000}"/>
    <cellStyle name="Normal 33 3 2 2 3 2" xfId="45509" xr:uid="{00000000-0005-0000-0000-0000ABAC0000}"/>
    <cellStyle name="Normal 33 3 2 2 4" xfId="45510" xr:uid="{00000000-0005-0000-0000-0000ACAC0000}"/>
    <cellStyle name="Normal 33 3 2 3" xfId="45511" xr:uid="{00000000-0005-0000-0000-0000ADAC0000}"/>
    <cellStyle name="Normal 33 3 2 3 2" xfId="45512" xr:uid="{00000000-0005-0000-0000-0000AEAC0000}"/>
    <cellStyle name="Normal 33 3 2 3 2 2" xfId="45513" xr:uid="{00000000-0005-0000-0000-0000AFAC0000}"/>
    <cellStyle name="Normal 33 3 2 3 3" xfId="45514" xr:uid="{00000000-0005-0000-0000-0000B0AC0000}"/>
    <cellStyle name="Normal 33 3 2 3 3 2" xfId="45515" xr:uid="{00000000-0005-0000-0000-0000B1AC0000}"/>
    <cellStyle name="Normal 33 3 2 3 4" xfId="45516" xr:uid="{00000000-0005-0000-0000-0000B2AC0000}"/>
    <cellStyle name="Normal 33 3 2 4" xfId="45517" xr:uid="{00000000-0005-0000-0000-0000B3AC0000}"/>
    <cellStyle name="Normal 33 3 2 4 2" xfId="45518" xr:uid="{00000000-0005-0000-0000-0000B4AC0000}"/>
    <cellStyle name="Normal 33 3 2 4 2 2" xfId="45519" xr:uid="{00000000-0005-0000-0000-0000B5AC0000}"/>
    <cellStyle name="Normal 33 3 2 4 3" xfId="45520" xr:uid="{00000000-0005-0000-0000-0000B6AC0000}"/>
    <cellStyle name="Normal 33 3 2 5" xfId="45521" xr:uid="{00000000-0005-0000-0000-0000B7AC0000}"/>
    <cellStyle name="Normal 33 3 2 5 2" xfId="45522" xr:uid="{00000000-0005-0000-0000-0000B8AC0000}"/>
    <cellStyle name="Normal 33 3 2 6" xfId="45523" xr:uid="{00000000-0005-0000-0000-0000B9AC0000}"/>
    <cellStyle name="Normal 33 3 2 6 2" xfId="45524" xr:uid="{00000000-0005-0000-0000-0000BAAC0000}"/>
    <cellStyle name="Normal 33 3 2 7" xfId="45525" xr:uid="{00000000-0005-0000-0000-0000BBAC0000}"/>
    <cellStyle name="Normal 33 3 2 7 2" xfId="45526" xr:uid="{00000000-0005-0000-0000-0000BCAC0000}"/>
    <cellStyle name="Normal 33 3 2 8" xfId="45527" xr:uid="{00000000-0005-0000-0000-0000BDAC0000}"/>
    <cellStyle name="Normal 33 3 2 8 2" xfId="45528" xr:uid="{00000000-0005-0000-0000-0000BEAC0000}"/>
    <cellStyle name="Normal 33 3 2 9" xfId="45529" xr:uid="{00000000-0005-0000-0000-0000BFAC0000}"/>
    <cellStyle name="Normal 33 3 2 9 2" xfId="45530" xr:uid="{00000000-0005-0000-0000-0000C0AC0000}"/>
    <cellStyle name="Normal 33 3 3" xfId="45531" xr:uid="{00000000-0005-0000-0000-0000C1AC0000}"/>
    <cellStyle name="Normal 33 3 3 2" xfId="45532" xr:uid="{00000000-0005-0000-0000-0000C2AC0000}"/>
    <cellStyle name="Normal 33 3 3 2 2" xfId="45533" xr:uid="{00000000-0005-0000-0000-0000C3AC0000}"/>
    <cellStyle name="Normal 33 3 3 3" xfId="45534" xr:uid="{00000000-0005-0000-0000-0000C4AC0000}"/>
    <cellStyle name="Normal 33 3 3 3 2" xfId="45535" xr:uid="{00000000-0005-0000-0000-0000C5AC0000}"/>
    <cellStyle name="Normal 33 3 3 4" xfId="45536" xr:uid="{00000000-0005-0000-0000-0000C6AC0000}"/>
    <cellStyle name="Normal 33 3 4" xfId="45537" xr:uid="{00000000-0005-0000-0000-0000C7AC0000}"/>
    <cellStyle name="Normal 33 3 4 2" xfId="45538" xr:uid="{00000000-0005-0000-0000-0000C8AC0000}"/>
    <cellStyle name="Normal 33 3 4 2 2" xfId="45539" xr:uid="{00000000-0005-0000-0000-0000C9AC0000}"/>
    <cellStyle name="Normal 33 3 4 3" xfId="45540" xr:uid="{00000000-0005-0000-0000-0000CAAC0000}"/>
    <cellStyle name="Normal 33 3 4 3 2" xfId="45541" xr:uid="{00000000-0005-0000-0000-0000CBAC0000}"/>
    <cellStyle name="Normal 33 3 4 4" xfId="45542" xr:uid="{00000000-0005-0000-0000-0000CCAC0000}"/>
    <cellStyle name="Normal 33 3 5" xfId="45543" xr:uid="{00000000-0005-0000-0000-0000CDAC0000}"/>
    <cellStyle name="Normal 33 3 5 2" xfId="45544" xr:uid="{00000000-0005-0000-0000-0000CEAC0000}"/>
    <cellStyle name="Normal 33 3 5 2 2" xfId="45545" xr:uid="{00000000-0005-0000-0000-0000CFAC0000}"/>
    <cellStyle name="Normal 33 3 5 3" xfId="45546" xr:uid="{00000000-0005-0000-0000-0000D0AC0000}"/>
    <cellStyle name="Normal 33 3 6" xfId="45547" xr:uid="{00000000-0005-0000-0000-0000D1AC0000}"/>
    <cellStyle name="Normal 33 3 6 2" xfId="45548" xr:uid="{00000000-0005-0000-0000-0000D2AC0000}"/>
    <cellStyle name="Normal 33 3 7" xfId="45549" xr:uid="{00000000-0005-0000-0000-0000D3AC0000}"/>
    <cellStyle name="Normal 33 3 7 2" xfId="45550" xr:uid="{00000000-0005-0000-0000-0000D4AC0000}"/>
    <cellStyle name="Normal 33 3 8" xfId="45551" xr:uid="{00000000-0005-0000-0000-0000D5AC0000}"/>
    <cellStyle name="Normal 33 3 8 2" xfId="45552" xr:uid="{00000000-0005-0000-0000-0000D6AC0000}"/>
    <cellStyle name="Normal 33 3 9" xfId="45553" xr:uid="{00000000-0005-0000-0000-0000D7AC0000}"/>
    <cellStyle name="Normal 33 3 9 2" xfId="45554" xr:uid="{00000000-0005-0000-0000-0000D8AC0000}"/>
    <cellStyle name="Normal 33 4" xfId="4821" xr:uid="{00000000-0005-0000-0000-0000D9AC0000}"/>
    <cellStyle name="Normal 33 4 10" xfId="45555" xr:uid="{00000000-0005-0000-0000-0000DAAC0000}"/>
    <cellStyle name="Normal 33 4 10 2" xfId="45556" xr:uid="{00000000-0005-0000-0000-0000DBAC0000}"/>
    <cellStyle name="Normal 33 4 11" xfId="45557" xr:uid="{00000000-0005-0000-0000-0000DCAC0000}"/>
    <cellStyle name="Normal 33 4 2" xfId="45558" xr:uid="{00000000-0005-0000-0000-0000DDAC0000}"/>
    <cellStyle name="Normal 33 4 2 2" xfId="45559" xr:uid="{00000000-0005-0000-0000-0000DEAC0000}"/>
    <cellStyle name="Normal 33 4 2 2 2" xfId="45560" xr:uid="{00000000-0005-0000-0000-0000DFAC0000}"/>
    <cellStyle name="Normal 33 4 2 3" xfId="45561" xr:uid="{00000000-0005-0000-0000-0000E0AC0000}"/>
    <cellStyle name="Normal 33 4 2 3 2" xfId="45562" xr:uid="{00000000-0005-0000-0000-0000E1AC0000}"/>
    <cellStyle name="Normal 33 4 2 4" xfId="45563" xr:uid="{00000000-0005-0000-0000-0000E2AC0000}"/>
    <cellStyle name="Normal 33 4 3" xfId="45564" xr:uid="{00000000-0005-0000-0000-0000E3AC0000}"/>
    <cellStyle name="Normal 33 4 3 2" xfId="45565" xr:uid="{00000000-0005-0000-0000-0000E4AC0000}"/>
    <cellStyle name="Normal 33 4 3 2 2" xfId="45566" xr:uid="{00000000-0005-0000-0000-0000E5AC0000}"/>
    <cellStyle name="Normal 33 4 3 3" xfId="45567" xr:uid="{00000000-0005-0000-0000-0000E6AC0000}"/>
    <cellStyle name="Normal 33 4 3 3 2" xfId="45568" xr:uid="{00000000-0005-0000-0000-0000E7AC0000}"/>
    <cellStyle name="Normal 33 4 3 4" xfId="45569" xr:uid="{00000000-0005-0000-0000-0000E8AC0000}"/>
    <cellStyle name="Normal 33 4 4" xfId="45570" xr:uid="{00000000-0005-0000-0000-0000E9AC0000}"/>
    <cellStyle name="Normal 33 4 4 2" xfId="45571" xr:uid="{00000000-0005-0000-0000-0000EAAC0000}"/>
    <cellStyle name="Normal 33 4 4 2 2" xfId="45572" xr:uid="{00000000-0005-0000-0000-0000EBAC0000}"/>
    <cellStyle name="Normal 33 4 4 3" xfId="45573" xr:uid="{00000000-0005-0000-0000-0000ECAC0000}"/>
    <cellStyle name="Normal 33 4 5" xfId="45574" xr:uid="{00000000-0005-0000-0000-0000EDAC0000}"/>
    <cellStyle name="Normal 33 4 5 2" xfId="45575" xr:uid="{00000000-0005-0000-0000-0000EEAC0000}"/>
    <cellStyle name="Normal 33 4 6" xfId="45576" xr:uid="{00000000-0005-0000-0000-0000EFAC0000}"/>
    <cellStyle name="Normal 33 4 6 2" xfId="45577" xr:uid="{00000000-0005-0000-0000-0000F0AC0000}"/>
    <cellStyle name="Normal 33 4 7" xfId="45578" xr:uid="{00000000-0005-0000-0000-0000F1AC0000}"/>
    <cellStyle name="Normal 33 4 7 2" xfId="45579" xr:uid="{00000000-0005-0000-0000-0000F2AC0000}"/>
    <cellStyle name="Normal 33 4 8" xfId="45580" xr:uid="{00000000-0005-0000-0000-0000F3AC0000}"/>
    <cellStyle name="Normal 33 4 8 2" xfId="45581" xr:uid="{00000000-0005-0000-0000-0000F4AC0000}"/>
    <cellStyle name="Normal 33 4 9" xfId="45582" xr:uid="{00000000-0005-0000-0000-0000F5AC0000}"/>
    <cellStyle name="Normal 33 4 9 2" xfId="45583" xr:uid="{00000000-0005-0000-0000-0000F6AC0000}"/>
    <cellStyle name="Normal 33 5" xfId="45584" xr:uid="{00000000-0005-0000-0000-0000F7AC0000}"/>
    <cellStyle name="Normal 33 5 2" xfId="45585" xr:uid="{00000000-0005-0000-0000-0000F8AC0000}"/>
    <cellStyle name="Normal 33 5 2 2" xfId="45586" xr:uid="{00000000-0005-0000-0000-0000F9AC0000}"/>
    <cellStyle name="Normal 33 5 3" xfId="45587" xr:uid="{00000000-0005-0000-0000-0000FAAC0000}"/>
    <cellStyle name="Normal 33 5 3 2" xfId="45588" xr:uid="{00000000-0005-0000-0000-0000FBAC0000}"/>
    <cellStyle name="Normal 33 5 4" xfId="45589" xr:uid="{00000000-0005-0000-0000-0000FCAC0000}"/>
    <cellStyle name="Normal 33 6" xfId="45590" xr:uid="{00000000-0005-0000-0000-0000FDAC0000}"/>
    <cellStyle name="Normal 33 6 2" xfId="45591" xr:uid="{00000000-0005-0000-0000-0000FEAC0000}"/>
    <cellStyle name="Normal 33 6 2 2" xfId="45592" xr:uid="{00000000-0005-0000-0000-0000FFAC0000}"/>
    <cellStyle name="Normal 33 6 3" xfId="45593" xr:uid="{00000000-0005-0000-0000-000000AD0000}"/>
    <cellStyle name="Normal 33 6 3 2" xfId="45594" xr:uid="{00000000-0005-0000-0000-000001AD0000}"/>
    <cellStyle name="Normal 33 6 4" xfId="45595" xr:uid="{00000000-0005-0000-0000-000002AD0000}"/>
    <cellStyle name="Normal 33 7" xfId="45596" xr:uid="{00000000-0005-0000-0000-000003AD0000}"/>
    <cellStyle name="Normal 33 7 2" xfId="45597" xr:uid="{00000000-0005-0000-0000-000004AD0000}"/>
    <cellStyle name="Normal 33 7 2 2" xfId="45598" xr:uid="{00000000-0005-0000-0000-000005AD0000}"/>
    <cellStyle name="Normal 33 7 3" xfId="45599" xr:uid="{00000000-0005-0000-0000-000006AD0000}"/>
    <cellStyle name="Normal 33 8" xfId="45600" xr:uid="{00000000-0005-0000-0000-000007AD0000}"/>
    <cellStyle name="Normal 33 8 2" xfId="45601" xr:uid="{00000000-0005-0000-0000-000008AD0000}"/>
    <cellStyle name="Normal 33 9" xfId="45602" xr:uid="{00000000-0005-0000-0000-000009AD0000}"/>
    <cellStyle name="Normal 33 9 2" xfId="45603" xr:uid="{00000000-0005-0000-0000-00000AAD0000}"/>
    <cellStyle name="Normal 330" xfId="45604" xr:uid="{00000000-0005-0000-0000-00000BAD0000}"/>
    <cellStyle name="Normal 331" xfId="45605" xr:uid="{00000000-0005-0000-0000-00000CAD0000}"/>
    <cellStyle name="Normal 332" xfId="45606" xr:uid="{00000000-0005-0000-0000-00000DAD0000}"/>
    <cellStyle name="Normal 333" xfId="45607" xr:uid="{00000000-0005-0000-0000-00000EAD0000}"/>
    <cellStyle name="Normal 334" xfId="45608" xr:uid="{00000000-0005-0000-0000-00000FAD0000}"/>
    <cellStyle name="Normal 335" xfId="45609" xr:uid="{00000000-0005-0000-0000-000010AD0000}"/>
    <cellStyle name="Normal 336" xfId="45610" xr:uid="{00000000-0005-0000-0000-000011AD0000}"/>
    <cellStyle name="Normal 337" xfId="45611" xr:uid="{00000000-0005-0000-0000-000012AD0000}"/>
    <cellStyle name="Normal 338" xfId="45612" xr:uid="{00000000-0005-0000-0000-000013AD0000}"/>
    <cellStyle name="Normal 339" xfId="45613" xr:uid="{00000000-0005-0000-0000-000014AD0000}"/>
    <cellStyle name="Normal 34" xfId="4822" xr:uid="{00000000-0005-0000-0000-000015AD0000}"/>
    <cellStyle name="Normal 34 10" xfId="45614" xr:uid="{00000000-0005-0000-0000-000016AD0000}"/>
    <cellStyle name="Normal 34 10 2" xfId="45615" xr:uid="{00000000-0005-0000-0000-000017AD0000}"/>
    <cellStyle name="Normal 34 11" xfId="45616" xr:uid="{00000000-0005-0000-0000-000018AD0000}"/>
    <cellStyle name="Normal 34 11 2" xfId="45617" xr:uid="{00000000-0005-0000-0000-000019AD0000}"/>
    <cellStyle name="Normal 34 12" xfId="45618" xr:uid="{00000000-0005-0000-0000-00001AAD0000}"/>
    <cellStyle name="Normal 34 12 2" xfId="45619" xr:uid="{00000000-0005-0000-0000-00001BAD0000}"/>
    <cellStyle name="Normal 34 13" xfId="45620" xr:uid="{00000000-0005-0000-0000-00001CAD0000}"/>
    <cellStyle name="Normal 34 2" xfId="4823" xr:uid="{00000000-0005-0000-0000-00001DAD0000}"/>
    <cellStyle name="Normal 34 2 10" xfId="45621" xr:uid="{00000000-0005-0000-0000-00001EAD0000}"/>
    <cellStyle name="Normal 34 2 10 2" xfId="45622" xr:uid="{00000000-0005-0000-0000-00001FAD0000}"/>
    <cellStyle name="Normal 34 2 11" xfId="45623" xr:uid="{00000000-0005-0000-0000-000020AD0000}"/>
    <cellStyle name="Normal 34 2 11 2" xfId="45624" xr:uid="{00000000-0005-0000-0000-000021AD0000}"/>
    <cellStyle name="Normal 34 2 12" xfId="45625" xr:uid="{00000000-0005-0000-0000-000022AD0000}"/>
    <cellStyle name="Normal 34 2 2" xfId="4824" xr:uid="{00000000-0005-0000-0000-000023AD0000}"/>
    <cellStyle name="Normal 34 2 2 10" xfId="45626" xr:uid="{00000000-0005-0000-0000-000024AD0000}"/>
    <cellStyle name="Normal 34 2 2 10 2" xfId="45627" xr:uid="{00000000-0005-0000-0000-000025AD0000}"/>
    <cellStyle name="Normal 34 2 2 11" xfId="45628" xr:uid="{00000000-0005-0000-0000-000026AD0000}"/>
    <cellStyle name="Normal 34 2 2 2" xfId="4825" xr:uid="{00000000-0005-0000-0000-000027AD0000}"/>
    <cellStyle name="Normal 34 2 2 2 2" xfId="45629" xr:uid="{00000000-0005-0000-0000-000028AD0000}"/>
    <cellStyle name="Normal 34 2 2 2 2 2" xfId="45630" xr:uid="{00000000-0005-0000-0000-000029AD0000}"/>
    <cellStyle name="Normal 34 2 2 2 3" xfId="45631" xr:uid="{00000000-0005-0000-0000-00002AAD0000}"/>
    <cellStyle name="Normal 34 2 2 2 3 2" xfId="45632" xr:uid="{00000000-0005-0000-0000-00002BAD0000}"/>
    <cellStyle name="Normal 34 2 2 2 4" xfId="45633" xr:uid="{00000000-0005-0000-0000-00002CAD0000}"/>
    <cellStyle name="Normal 34 2 2 3" xfId="45634" xr:uid="{00000000-0005-0000-0000-00002DAD0000}"/>
    <cellStyle name="Normal 34 2 2 3 2" xfId="45635" xr:uid="{00000000-0005-0000-0000-00002EAD0000}"/>
    <cellStyle name="Normal 34 2 2 3 2 2" xfId="45636" xr:uid="{00000000-0005-0000-0000-00002FAD0000}"/>
    <cellStyle name="Normal 34 2 2 3 3" xfId="45637" xr:uid="{00000000-0005-0000-0000-000030AD0000}"/>
    <cellStyle name="Normal 34 2 2 3 3 2" xfId="45638" xr:uid="{00000000-0005-0000-0000-000031AD0000}"/>
    <cellStyle name="Normal 34 2 2 3 4" xfId="45639" xr:uid="{00000000-0005-0000-0000-000032AD0000}"/>
    <cellStyle name="Normal 34 2 2 4" xfId="45640" xr:uid="{00000000-0005-0000-0000-000033AD0000}"/>
    <cellStyle name="Normal 34 2 2 4 2" xfId="45641" xr:uid="{00000000-0005-0000-0000-000034AD0000}"/>
    <cellStyle name="Normal 34 2 2 4 2 2" xfId="45642" xr:uid="{00000000-0005-0000-0000-000035AD0000}"/>
    <cellStyle name="Normal 34 2 2 4 3" xfId="45643" xr:uid="{00000000-0005-0000-0000-000036AD0000}"/>
    <cellStyle name="Normal 34 2 2 5" xfId="45644" xr:uid="{00000000-0005-0000-0000-000037AD0000}"/>
    <cellStyle name="Normal 34 2 2 5 2" xfId="45645" xr:uid="{00000000-0005-0000-0000-000038AD0000}"/>
    <cellStyle name="Normal 34 2 2 6" xfId="45646" xr:uid="{00000000-0005-0000-0000-000039AD0000}"/>
    <cellStyle name="Normal 34 2 2 6 2" xfId="45647" xr:uid="{00000000-0005-0000-0000-00003AAD0000}"/>
    <cellStyle name="Normal 34 2 2 7" xfId="45648" xr:uid="{00000000-0005-0000-0000-00003BAD0000}"/>
    <cellStyle name="Normal 34 2 2 7 2" xfId="45649" xr:uid="{00000000-0005-0000-0000-00003CAD0000}"/>
    <cellStyle name="Normal 34 2 2 8" xfId="45650" xr:uid="{00000000-0005-0000-0000-00003DAD0000}"/>
    <cellStyle name="Normal 34 2 2 8 2" xfId="45651" xr:uid="{00000000-0005-0000-0000-00003EAD0000}"/>
    <cellStyle name="Normal 34 2 2 9" xfId="45652" xr:uid="{00000000-0005-0000-0000-00003FAD0000}"/>
    <cellStyle name="Normal 34 2 2 9 2" xfId="45653" xr:uid="{00000000-0005-0000-0000-000040AD0000}"/>
    <cellStyle name="Normal 34 2 3" xfId="4826" xr:uid="{00000000-0005-0000-0000-000041AD0000}"/>
    <cellStyle name="Normal 34 2 3 2" xfId="4827" xr:uid="{00000000-0005-0000-0000-000042AD0000}"/>
    <cellStyle name="Normal 34 2 3 2 2" xfId="45654" xr:uid="{00000000-0005-0000-0000-000043AD0000}"/>
    <cellStyle name="Normal 34 2 3 3" xfId="45655" xr:uid="{00000000-0005-0000-0000-000044AD0000}"/>
    <cellStyle name="Normal 34 2 3 3 2" xfId="45656" xr:uid="{00000000-0005-0000-0000-000045AD0000}"/>
    <cellStyle name="Normal 34 2 3 4" xfId="45657" xr:uid="{00000000-0005-0000-0000-000046AD0000}"/>
    <cellStyle name="Normal 34 2 4" xfId="45658" xr:uid="{00000000-0005-0000-0000-000047AD0000}"/>
    <cellStyle name="Normal 34 2 4 2" xfId="45659" xr:uid="{00000000-0005-0000-0000-000048AD0000}"/>
    <cellStyle name="Normal 34 2 4 2 2" xfId="45660" xr:uid="{00000000-0005-0000-0000-000049AD0000}"/>
    <cellStyle name="Normal 34 2 4 3" xfId="45661" xr:uid="{00000000-0005-0000-0000-00004AAD0000}"/>
    <cellStyle name="Normal 34 2 4 3 2" xfId="45662" xr:uid="{00000000-0005-0000-0000-00004BAD0000}"/>
    <cellStyle name="Normal 34 2 4 4" xfId="45663" xr:uid="{00000000-0005-0000-0000-00004CAD0000}"/>
    <cellStyle name="Normal 34 2 5" xfId="45664" xr:uid="{00000000-0005-0000-0000-00004DAD0000}"/>
    <cellStyle name="Normal 34 2 5 2" xfId="45665" xr:uid="{00000000-0005-0000-0000-00004EAD0000}"/>
    <cellStyle name="Normal 34 2 5 2 2" xfId="45666" xr:uid="{00000000-0005-0000-0000-00004FAD0000}"/>
    <cellStyle name="Normal 34 2 5 3" xfId="45667" xr:uid="{00000000-0005-0000-0000-000050AD0000}"/>
    <cellStyle name="Normal 34 2 6" xfId="45668" xr:uid="{00000000-0005-0000-0000-000051AD0000}"/>
    <cellStyle name="Normal 34 2 6 2" xfId="45669" xr:uid="{00000000-0005-0000-0000-000052AD0000}"/>
    <cellStyle name="Normal 34 2 7" xfId="45670" xr:uid="{00000000-0005-0000-0000-000053AD0000}"/>
    <cellStyle name="Normal 34 2 7 2" xfId="45671" xr:uid="{00000000-0005-0000-0000-000054AD0000}"/>
    <cellStyle name="Normal 34 2 8" xfId="45672" xr:uid="{00000000-0005-0000-0000-000055AD0000}"/>
    <cellStyle name="Normal 34 2 8 2" xfId="45673" xr:uid="{00000000-0005-0000-0000-000056AD0000}"/>
    <cellStyle name="Normal 34 2 9" xfId="45674" xr:uid="{00000000-0005-0000-0000-000057AD0000}"/>
    <cellStyle name="Normal 34 2 9 2" xfId="45675" xr:uid="{00000000-0005-0000-0000-000058AD0000}"/>
    <cellStyle name="Normal 34 3" xfId="4828" xr:uid="{00000000-0005-0000-0000-000059AD0000}"/>
    <cellStyle name="Normal 34 3 10" xfId="45676" xr:uid="{00000000-0005-0000-0000-00005AAD0000}"/>
    <cellStyle name="Normal 34 3 10 2" xfId="45677" xr:uid="{00000000-0005-0000-0000-00005BAD0000}"/>
    <cellStyle name="Normal 34 3 11" xfId="45678" xr:uid="{00000000-0005-0000-0000-00005CAD0000}"/>
    <cellStyle name="Normal 34 3 2" xfId="4829" xr:uid="{00000000-0005-0000-0000-00005DAD0000}"/>
    <cellStyle name="Normal 34 3 2 2" xfId="4830" xr:uid="{00000000-0005-0000-0000-00005EAD0000}"/>
    <cellStyle name="Normal 34 3 2 2 2" xfId="45679" xr:uid="{00000000-0005-0000-0000-00005FAD0000}"/>
    <cellStyle name="Normal 34 3 2 3" xfId="45680" xr:uid="{00000000-0005-0000-0000-000060AD0000}"/>
    <cellStyle name="Normal 34 3 2 3 2" xfId="45681" xr:uid="{00000000-0005-0000-0000-000061AD0000}"/>
    <cellStyle name="Normal 34 3 2 4" xfId="45682" xr:uid="{00000000-0005-0000-0000-000062AD0000}"/>
    <cellStyle name="Normal 34 3 3" xfId="4831" xr:uid="{00000000-0005-0000-0000-000063AD0000}"/>
    <cellStyle name="Normal 34 3 3 2" xfId="4832" xr:uid="{00000000-0005-0000-0000-000064AD0000}"/>
    <cellStyle name="Normal 34 3 3 2 2" xfId="45683" xr:uid="{00000000-0005-0000-0000-000065AD0000}"/>
    <cellStyle name="Normal 34 3 3 3" xfId="45684" xr:uid="{00000000-0005-0000-0000-000066AD0000}"/>
    <cellStyle name="Normal 34 3 3 3 2" xfId="45685" xr:uid="{00000000-0005-0000-0000-000067AD0000}"/>
    <cellStyle name="Normal 34 3 3 4" xfId="45686" xr:uid="{00000000-0005-0000-0000-000068AD0000}"/>
    <cellStyle name="Normal 34 3 4" xfId="45687" xr:uid="{00000000-0005-0000-0000-000069AD0000}"/>
    <cellStyle name="Normal 34 3 4 2" xfId="45688" xr:uid="{00000000-0005-0000-0000-00006AAD0000}"/>
    <cellStyle name="Normal 34 3 4 2 2" xfId="45689" xr:uid="{00000000-0005-0000-0000-00006BAD0000}"/>
    <cellStyle name="Normal 34 3 4 3" xfId="45690" xr:uid="{00000000-0005-0000-0000-00006CAD0000}"/>
    <cellStyle name="Normal 34 3 5" xfId="45691" xr:uid="{00000000-0005-0000-0000-00006DAD0000}"/>
    <cellStyle name="Normal 34 3 5 2" xfId="45692" xr:uid="{00000000-0005-0000-0000-00006EAD0000}"/>
    <cellStyle name="Normal 34 3 6" xfId="45693" xr:uid="{00000000-0005-0000-0000-00006FAD0000}"/>
    <cellStyle name="Normal 34 3 6 2" xfId="45694" xr:uid="{00000000-0005-0000-0000-000070AD0000}"/>
    <cellStyle name="Normal 34 3 7" xfId="45695" xr:uid="{00000000-0005-0000-0000-000071AD0000}"/>
    <cellStyle name="Normal 34 3 7 2" xfId="45696" xr:uid="{00000000-0005-0000-0000-000072AD0000}"/>
    <cellStyle name="Normal 34 3 8" xfId="45697" xr:uid="{00000000-0005-0000-0000-000073AD0000}"/>
    <cellStyle name="Normal 34 3 8 2" xfId="45698" xr:uid="{00000000-0005-0000-0000-000074AD0000}"/>
    <cellStyle name="Normal 34 3 9" xfId="45699" xr:uid="{00000000-0005-0000-0000-000075AD0000}"/>
    <cellStyle name="Normal 34 3 9 2" xfId="45700" xr:uid="{00000000-0005-0000-0000-000076AD0000}"/>
    <cellStyle name="Normal 34 4" xfId="4833" xr:uid="{00000000-0005-0000-0000-000077AD0000}"/>
    <cellStyle name="Normal 34 4 2" xfId="4834" xr:uid="{00000000-0005-0000-0000-000078AD0000}"/>
    <cellStyle name="Normal 34 4 2 2" xfId="45701" xr:uid="{00000000-0005-0000-0000-000079AD0000}"/>
    <cellStyle name="Normal 34 4 3" xfId="45702" xr:uid="{00000000-0005-0000-0000-00007AAD0000}"/>
    <cellStyle name="Normal 34 4 3 2" xfId="45703" xr:uid="{00000000-0005-0000-0000-00007BAD0000}"/>
    <cellStyle name="Normal 34 4 4" xfId="45704" xr:uid="{00000000-0005-0000-0000-00007CAD0000}"/>
    <cellStyle name="Normal 34 5" xfId="4835" xr:uid="{00000000-0005-0000-0000-00007DAD0000}"/>
    <cellStyle name="Normal 34 5 2" xfId="4836" xr:uid="{00000000-0005-0000-0000-00007EAD0000}"/>
    <cellStyle name="Normal 34 5 2 2" xfId="4837" xr:uid="{00000000-0005-0000-0000-00007FAD0000}"/>
    <cellStyle name="Normal 34 5 3" xfId="45705" xr:uid="{00000000-0005-0000-0000-000080AD0000}"/>
    <cellStyle name="Normal 34 5 3 2" xfId="45706" xr:uid="{00000000-0005-0000-0000-000081AD0000}"/>
    <cellStyle name="Normal 34 5 4" xfId="45707" xr:uid="{00000000-0005-0000-0000-000082AD0000}"/>
    <cellStyle name="Normal 34 6" xfId="4838" xr:uid="{00000000-0005-0000-0000-000083AD0000}"/>
    <cellStyle name="Normal 34 6 2" xfId="45708" xr:uid="{00000000-0005-0000-0000-000084AD0000}"/>
    <cellStyle name="Normal 34 6 2 2" xfId="45709" xr:uid="{00000000-0005-0000-0000-000085AD0000}"/>
    <cellStyle name="Normal 34 6 3" xfId="45710" xr:uid="{00000000-0005-0000-0000-000086AD0000}"/>
    <cellStyle name="Normal 34 7" xfId="45711" xr:uid="{00000000-0005-0000-0000-000087AD0000}"/>
    <cellStyle name="Normal 34 7 2" xfId="45712" xr:uid="{00000000-0005-0000-0000-000088AD0000}"/>
    <cellStyle name="Normal 34 8" xfId="45713" xr:uid="{00000000-0005-0000-0000-000089AD0000}"/>
    <cellStyle name="Normal 34 8 2" xfId="45714" xr:uid="{00000000-0005-0000-0000-00008AAD0000}"/>
    <cellStyle name="Normal 34 9" xfId="45715" xr:uid="{00000000-0005-0000-0000-00008BAD0000}"/>
    <cellStyle name="Normal 34 9 2" xfId="45716" xr:uid="{00000000-0005-0000-0000-00008CAD0000}"/>
    <cellStyle name="Normal 340" xfId="45717" xr:uid="{00000000-0005-0000-0000-00008DAD0000}"/>
    <cellStyle name="Normal 341" xfId="45718" xr:uid="{00000000-0005-0000-0000-00008EAD0000}"/>
    <cellStyle name="Normal 342" xfId="45719" xr:uid="{00000000-0005-0000-0000-00008FAD0000}"/>
    <cellStyle name="Normal 343" xfId="45720" xr:uid="{00000000-0005-0000-0000-000090AD0000}"/>
    <cellStyle name="Normal 344" xfId="45721" xr:uid="{00000000-0005-0000-0000-000091AD0000}"/>
    <cellStyle name="Normal 345" xfId="45722" xr:uid="{00000000-0005-0000-0000-000092AD0000}"/>
    <cellStyle name="Normal 346" xfId="45723" xr:uid="{00000000-0005-0000-0000-000093AD0000}"/>
    <cellStyle name="Normal 347" xfId="45724" xr:uid="{00000000-0005-0000-0000-000094AD0000}"/>
    <cellStyle name="Normal 348" xfId="45725" xr:uid="{00000000-0005-0000-0000-000095AD0000}"/>
    <cellStyle name="Normal 349" xfId="45726" xr:uid="{00000000-0005-0000-0000-000096AD0000}"/>
    <cellStyle name="Normal 35" xfId="4839" xr:uid="{00000000-0005-0000-0000-000097AD0000}"/>
    <cellStyle name="Normal 35 10" xfId="45727" xr:uid="{00000000-0005-0000-0000-000098AD0000}"/>
    <cellStyle name="Normal 35 10 2" xfId="45728" xr:uid="{00000000-0005-0000-0000-000099AD0000}"/>
    <cellStyle name="Normal 35 11" xfId="45729" xr:uid="{00000000-0005-0000-0000-00009AAD0000}"/>
    <cellStyle name="Normal 35 11 2" xfId="45730" xr:uid="{00000000-0005-0000-0000-00009BAD0000}"/>
    <cellStyle name="Normal 35 12" xfId="45731" xr:uid="{00000000-0005-0000-0000-00009CAD0000}"/>
    <cellStyle name="Normal 35 12 2" xfId="45732" xr:uid="{00000000-0005-0000-0000-00009DAD0000}"/>
    <cellStyle name="Normal 35 13" xfId="45733" xr:uid="{00000000-0005-0000-0000-00009EAD0000}"/>
    <cellStyle name="Normal 35 2" xfId="4840" xr:uid="{00000000-0005-0000-0000-00009FAD0000}"/>
    <cellStyle name="Normal 35 2 10" xfId="45734" xr:uid="{00000000-0005-0000-0000-0000A0AD0000}"/>
    <cellStyle name="Normal 35 2 10 2" xfId="45735" xr:uid="{00000000-0005-0000-0000-0000A1AD0000}"/>
    <cellStyle name="Normal 35 2 11" xfId="45736" xr:uid="{00000000-0005-0000-0000-0000A2AD0000}"/>
    <cellStyle name="Normal 35 2 11 2" xfId="45737" xr:uid="{00000000-0005-0000-0000-0000A3AD0000}"/>
    <cellStyle name="Normal 35 2 12" xfId="45738" xr:uid="{00000000-0005-0000-0000-0000A4AD0000}"/>
    <cellStyle name="Normal 35 2 2" xfId="4841" xr:uid="{00000000-0005-0000-0000-0000A5AD0000}"/>
    <cellStyle name="Normal 35 2 2 10" xfId="45739" xr:uid="{00000000-0005-0000-0000-0000A6AD0000}"/>
    <cellStyle name="Normal 35 2 2 10 2" xfId="45740" xr:uid="{00000000-0005-0000-0000-0000A7AD0000}"/>
    <cellStyle name="Normal 35 2 2 11" xfId="45741" xr:uid="{00000000-0005-0000-0000-0000A8AD0000}"/>
    <cellStyle name="Normal 35 2 2 2" xfId="4842" xr:uid="{00000000-0005-0000-0000-0000A9AD0000}"/>
    <cellStyle name="Normal 35 2 2 2 2" xfId="45742" xr:uid="{00000000-0005-0000-0000-0000AAAD0000}"/>
    <cellStyle name="Normal 35 2 2 2 2 2" xfId="45743" xr:uid="{00000000-0005-0000-0000-0000ABAD0000}"/>
    <cellStyle name="Normal 35 2 2 2 3" xfId="45744" xr:uid="{00000000-0005-0000-0000-0000ACAD0000}"/>
    <cellStyle name="Normal 35 2 2 2 3 2" xfId="45745" xr:uid="{00000000-0005-0000-0000-0000ADAD0000}"/>
    <cellStyle name="Normal 35 2 2 2 4" xfId="45746" xr:uid="{00000000-0005-0000-0000-0000AEAD0000}"/>
    <cellStyle name="Normal 35 2 2 3" xfId="45747" xr:uid="{00000000-0005-0000-0000-0000AFAD0000}"/>
    <cellStyle name="Normal 35 2 2 3 2" xfId="45748" xr:uid="{00000000-0005-0000-0000-0000B0AD0000}"/>
    <cellStyle name="Normal 35 2 2 3 2 2" xfId="45749" xr:uid="{00000000-0005-0000-0000-0000B1AD0000}"/>
    <cellStyle name="Normal 35 2 2 3 3" xfId="45750" xr:uid="{00000000-0005-0000-0000-0000B2AD0000}"/>
    <cellStyle name="Normal 35 2 2 3 3 2" xfId="45751" xr:uid="{00000000-0005-0000-0000-0000B3AD0000}"/>
    <cellStyle name="Normal 35 2 2 3 4" xfId="45752" xr:uid="{00000000-0005-0000-0000-0000B4AD0000}"/>
    <cellStyle name="Normal 35 2 2 4" xfId="45753" xr:uid="{00000000-0005-0000-0000-0000B5AD0000}"/>
    <cellStyle name="Normal 35 2 2 4 2" xfId="45754" xr:uid="{00000000-0005-0000-0000-0000B6AD0000}"/>
    <cellStyle name="Normal 35 2 2 4 2 2" xfId="45755" xr:uid="{00000000-0005-0000-0000-0000B7AD0000}"/>
    <cellStyle name="Normal 35 2 2 4 3" xfId="45756" xr:uid="{00000000-0005-0000-0000-0000B8AD0000}"/>
    <cellStyle name="Normal 35 2 2 5" xfId="45757" xr:uid="{00000000-0005-0000-0000-0000B9AD0000}"/>
    <cellStyle name="Normal 35 2 2 5 2" xfId="45758" xr:uid="{00000000-0005-0000-0000-0000BAAD0000}"/>
    <cellStyle name="Normal 35 2 2 6" xfId="45759" xr:uid="{00000000-0005-0000-0000-0000BBAD0000}"/>
    <cellStyle name="Normal 35 2 2 6 2" xfId="45760" xr:uid="{00000000-0005-0000-0000-0000BCAD0000}"/>
    <cellStyle name="Normal 35 2 2 7" xfId="45761" xr:uid="{00000000-0005-0000-0000-0000BDAD0000}"/>
    <cellStyle name="Normal 35 2 2 7 2" xfId="45762" xr:uid="{00000000-0005-0000-0000-0000BEAD0000}"/>
    <cellStyle name="Normal 35 2 2 8" xfId="45763" xr:uid="{00000000-0005-0000-0000-0000BFAD0000}"/>
    <cellStyle name="Normal 35 2 2 8 2" xfId="45764" xr:uid="{00000000-0005-0000-0000-0000C0AD0000}"/>
    <cellStyle name="Normal 35 2 2 9" xfId="45765" xr:uid="{00000000-0005-0000-0000-0000C1AD0000}"/>
    <cellStyle name="Normal 35 2 2 9 2" xfId="45766" xr:uid="{00000000-0005-0000-0000-0000C2AD0000}"/>
    <cellStyle name="Normal 35 2 3" xfId="4843" xr:uid="{00000000-0005-0000-0000-0000C3AD0000}"/>
    <cellStyle name="Normal 35 2 3 2" xfId="4844" xr:uid="{00000000-0005-0000-0000-0000C4AD0000}"/>
    <cellStyle name="Normal 35 2 3 2 2" xfId="45767" xr:uid="{00000000-0005-0000-0000-0000C5AD0000}"/>
    <cellStyle name="Normal 35 2 3 3" xfId="45768" xr:uid="{00000000-0005-0000-0000-0000C6AD0000}"/>
    <cellStyle name="Normal 35 2 3 3 2" xfId="45769" xr:uid="{00000000-0005-0000-0000-0000C7AD0000}"/>
    <cellStyle name="Normal 35 2 3 4" xfId="45770" xr:uid="{00000000-0005-0000-0000-0000C8AD0000}"/>
    <cellStyle name="Normal 35 2 4" xfId="45771" xr:uid="{00000000-0005-0000-0000-0000C9AD0000}"/>
    <cellStyle name="Normal 35 2 4 2" xfId="45772" xr:uid="{00000000-0005-0000-0000-0000CAAD0000}"/>
    <cellStyle name="Normal 35 2 4 2 2" xfId="45773" xr:uid="{00000000-0005-0000-0000-0000CBAD0000}"/>
    <cellStyle name="Normal 35 2 4 3" xfId="45774" xr:uid="{00000000-0005-0000-0000-0000CCAD0000}"/>
    <cellStyle name="Normal 35 2 4 3 2" xfId="45775" xr:uid="{00000000-0005-0000-0000-0000CDAD0000}"/>
    <cellStyle name="Normal 35 2 4 4" xfId="45776" xr:uid="{00000000-0005-0000-0000-0000CEAD0000}"/>
    <cellStyle name="Normal 35 2 5" xfId="45777" xr:uid="{00000000-0005-0000-0000-0000CFAD0000}"/>
    <cellStyle name="Normal 35 2 5 2" xfId="45778" xr:uid="{00000000-0005-0000-0000-0000D0AD0000}"/>
    <cellStyle name="Normal 35 2 5 2 2" xfId="45779" xr:uid="{00000000-0005-0000-0000-0000D1AD0000}"/>
    <cellStyle name="Normal 35 2 5 3" xfId="45780" xr:uid="{00000000-0005-0000-0000-0000D2AD0000}"/>
    <cellStyle name="Normal 35 2 6" xfId="45781" xr:uid="{00000000-0005-0000-0000-0000D3AD0000}"/>
    <cellStyle name="Normal 35 2 6 2" xfId="45782" xr:uid="{00000000-0005-0000-0000-0000D4AD0000}"/>
    <cellStyle name="Normal 35 2 7" xfId="45783" xr:uid="{00000000-0005-0000-0000-0000D5AD0000}"/>
    <cellStyle name="Normal 35 2 7 2" xfId="45784" xr:uid="{00000000-0005-0000-0000-0000D6AD0000}"/>
    <cellStyle name="Normal 35 2 8" xfId="45785" xr:uid="{00000000-0005-0000-0000-0000D7AD0000}"/>
    <cellStyle name="Normal 35 2 8 2" xfId="45786" xr:uid="{00000000-0005-0000-0000-0000D8AD0000}"/>
    <cellStyle name="Normal 35 2 9" xfId="45787" xr:uid="{00000000-0005-0000-0000-0000D9AD0000}"/>
    <cellStyle name="Normal 35 2 9 2" xfId="45788" xr:uid="{00000000-0005-0000-0000-0000DAAD0000}"/>
    <cellStyle name="Normal 35 3" xfId="4845" xr:uid="{00000000-0005-0000-0000-0000DBAD0000}"/>
    <cellStyle name="Normal 35 3 10" xfId="45789" xr:uid="{00000000-0005-0000-0000-0000DCAD0000}"/>
    <cellStyle name="Normal 35 3 10 2" xfId="45790" xr:uid="{00000000-0005-0000-0000-0000DDAD0000}"/>
    <cellStyle name="Normal 35 3 11" xfId="45791" xr:uid="{00000000-0005-0000-0000-0000DEAD0000}"/>
    <cellStyle name="Normal 35 3 2" xfId="4846" xr:uid="{00000000-0005-0000-0000-0000DFAD0000}"/>
    <cellStyle name="Normal 35 3 2 2" xfId="4847" xr:uid="{00000000-0005-0000-0000-0000E0AD0000}"/>
    <cellStyle name="Normal 35 3 2 2 2" xfId="45792" xr:uid="{00000000-0005-0000-0000-0000E1AD0000}"/>
    <cellStyle name="Normal 35 3 2 3" xfId="45793" xr:uid="{00000000-0005-0000-0000-0000E2AD0000}"/>
    <cellStyle name="Normal 35 3 2 3 2" xfId="45794" xr:uid="{00000000-0005-0000-0000-0000E3AD0000}"/>
    <cellStyle name="Normal 35 3 2 4" xfId="45795" xr:uid="{00000000-0005-0000-0000-0000E4AD0000}"/>
    <cellStyle name="Normal 35 3 3" xfId="4848" xr:uid="{00000000-0005-0000-0000-0000E5AD0000}"/>
    <cellStyle name="Normal 35 3 3 2" xfId="4849" xr:uid="{00000000-0005-0000-0000-0000E6AD0000}"/>
    <cellStyle name="Normal 35 3 3 2 2" xfId="45796" xr:uid="{00000000-0005-0000-0000-0000E7AD0000}"/>
    <cellStyle name="Normal 35 3 3 3" xfId="45797" xr:uid="{00000000-0005-0000-0000-0000E8AD0000}"/>
    <cellStyle name="Normal 35 3 3 3 2" xfId="45798" xr:uid="{00000000-0005-0000-0000-0000E9AD0000}"/>
    <cellStyle name="Normal 35 3 3 4" xfId="45799" xr:uid="{00000000-0005-0000-0000-0000EAAD0000}"/>
    <cellStyle name="Normal 35 3 4" xfId="45800" xr:uid="{00000000-0005-0000-0000-0000EBAD0000}"/>
    <cellStyle name="Normal 35 3 4 2" xfId="45801" xr:uid="{00000000-0005-0000-0000-0000ECAD0000}"/>
    <cellStyle name="Normal 35 3 4 2 2" xfId="45802" xr:uid="{00000000-0005-0000-0000-0000EDAD0000}"/>
    <cellStyle name="Normal 35 3 4 3" xfId="45803" xr:uid="{00000000-0005-0000-0000-0000EEAD0000}"/>
    <cellStyle name="Normal 35 3 5" xfId="45804" xr:uid="{00000000-0005-0000-0000-0000EFAD0000}"/>
    <cellStyle name="Normal 35 3 5 2" xfId="45805" xr:uid="{00000000-0005-0000-0000-0000F0AD0000}"/>
    <cellStyle name="Normal 35 3 6" xfId="45806" xr:uid="{00000000-0005-0000-0000-0000F1AD0000}"/>
    <cellStyle name="Normal 35 3 6 2" xfId="45807" xr:uid="{00000000-0005-0000-0000-0000F2AD0000}"/>
    <cellStyle name="Normal 35 3 7" xfId="45808" xr:uid="{00000000-0005-0000-0000-0000F3AD0000}"/>
    <cellStyle name="Normal 35 3 7 2" xfId="45809" xr:uid="{00000000-0005-0000-0000-0000F4AD0000}"/>
    <cellStyle name="Normal 35 3 8" xfId="45810" xr:uid="{00000000-0005-0000-0000-0000F5AD0000}"/>
    <cellStyle name="Normal 35 3 8 2" xfId="45811" xr:uid="{00000000-0005-0000-0000-0000F6AD0000}"/>
    <cellStyle name="Normal 35 3 9" xfId="45812" xr:uid="{00000000-0005-0000-0000-0000F7AD0000}"/>
    <cellStyle name="Normal 35 3 9 2" xfId="45813" xr:uid="{00000000-0005-0000-0000-0000F8AD0000}"/>
    <cellStyle name="Normal 35 4" xfId="4850" xr:uid="{00000000-0005-0000-0000-0000F9AD0000}"/>
    <cellStyle name="Normal 35 4 2" xfId="4851" xr:uid="{00000000-0005-0000-0000-0000FAAD0000}"/>
    <cellStyle name="Normal 35 4 2 2" xfId="45814" xr:uid="{00000000-0005-0000-0000-0000FBAD0000}"/>
    <cellStyle name="Normal 35 4 3" xfId="45815" xr:uid="{00000000-0005-0000-0000-0000FCAD0000}"/>
    <cellStyle name="Normal 35 4 3 2" xfId="45816" xr:uid="{00000000-0005-0000-0000-0000FDAD0000}"/>
    <cellStyle name="Normal 35 4 4" xfId="45817" xr:uid="{00000000-0005-0000-0000-0000FEAD0000}"/>
    <cellStyle name="Normal 35 5" xfId="4852" xr:uid="{00000000-0005-0000-0000-0000FFAD0000}"/>
    <cellStyle name="Normal 35 5 2" xfId="4853" xr:uid="{00000000-0005-0000-0000-000000AE0000}"/>
    <cellStyle name="Normal 35 5 2 2" xfId="4854" xr:uid="{00000000-0005-0000-0000-000001AE0000}"/>
    <cellStyle name="Normal 35 5 3" xfId="45818" xr:uid="{00000000-0005-0000-0000-000002AE0000}"/>
    <cellStyle name="Normal 35 5 3 2" xfId="45819" xr:uid="{00000000-0005-0000-0000-000003AE0000}"/>
    <cellStyle name="Normal 35 5 4" xfId="45820" xr:uid="{00000000-0005-0000-0000-000004AE0000}"/>
    <cellStyle name="Normal 35 6" xfId="4855" xr:uid="{00000000-0005-0000-0000-000005AE0000}"/>
    <cellStyle name="Normal 35 6 2" xfId="45821" xr:uid="{00000000-0005-0000-0000-000006AE0000}"/>
    <cellStyle name="Normal 35 6 2 2" xfId="45822" xr:uid="{00000000-0005-0000-0000-000007AE0000}"/>
    <cellStyle name="Normal 35 6 3" xfId="45823" xr:uid="{00000000-0005-0000-0000-000008AE0000}"/>
    <cellStyle name="Normal 35 7" xfId="45824" xr:uid="{00000000-0005-0000-0000-000009AE0000}"/>
    <cellStyle name="Normal 35 7 2" xfId="45825" xr:uid="{00000000-0005-0000-0000-00000AAE0000}"/>
    <cellStyle name="Normal 35 8" xfId="45826" xr:uid="{00000000-0005-0000-0000-00000BAE0000}"/>
    <cellStyle name="Normal 35 8 2" xfId="45827" xr:uid="{00000000-0005-0000-0000-00000CAE0000}"/>
    <cellStyle name="Normal 35 9" xfId="45828" xr:uid="{00000000-0005-0000-0000-00000DAE0000}"/>
    <cellStyle name="Normal 35 9 2" xfId="45829" xr:uid="{00000000-0005-0000-0000-00000EAE0000}"/>
    <cellStyle name="Normal 350" xfId="45830" xr:uid="{00000000-0005-0000-0000-00000FAE0000}"/>
    <cellStyle name="Normal 351" xfId="45831" xr:uid="{00000000-0005-0000-0000-000010AE0000}"/>
    <cellStyle name="Normal 352" xfId="45832" xr:uid="{00000000-0005-0000-0000-000011AE0000}"/>
    <cellStyle name="Normal 353" xfId="45833" xr:uid="{00000000-0005-0000-0000-000012AE0000}"/>
    <cellStyle name="Normal 354" xfId="45834" xr:uid="{00000000-0005-0000-0000-000013AE0000}"/>
    <cellStyle name="Normal 355" xfId="45835" xr:uid="{00000000-0005-0000-0000-000014AE0000}"/>
    <cellStyle name="Normal 356" xfId="45836" xr:uid="{00000000-0005-0000-0000-000015AE0000}"/>
    <cellStyle name="Normal 357" xfId="45837" xr:uid="{00000000-0005-0000-0000-000016AE0000}"/>
    <cellStyle name="Normal 358" xfId="45838" xr:uid="{00000000-0005-0000-0000-000017AE0000}"/>
    <cellStyle name="Normal 359" xfId="45839" xr:uid="{00000000-0005-0000-0000-000018AE0000}"/>
    <cellStyle name="Normal 36" xfId="4856" xr:uid="{00000000-0005-0000-0000-000019AE0000}"/>
    <cellStyle name="Normal 36 10" xfId="45840" xr:uid="{00000000-0005-0000-0000-00001AAE0000}"/>
    <cellStyle name="Normal 36 10 2" xfId="45841" xr:uid="{00000000-0005-0000-0000-00001BAE0000}"/>
    <cellStyle name="Normal 36 11" xfId="45842" xr:uid="{00000000-0005-0000-0000-00001CAE0000}"/>
    <cellStyle name="Normal 36 11 2" xfId="45843" xr:uid="{00000000-0005-0000-0000-00001DAE0000}"/>
    <cellStyle name="Normal 36 12" xfId="45844" xr:uid="{00000000-0005-0000-0000-00001EAE0000}"/>
    <cellStyle name="Normal 36 12 2" xfId="45845" xr:uid="{00000000-0005-0000-0000-00001FAE0000}"/>
    <cellStyle name="Normal 36 13" xfId="45846" xr:uid="{00000000-0005-0000-0000-000020AE0000}"/>
    <cellStyle name="Normal 36 2" xfId="4857" xr:uid="{00000000-0005-0000-0000-000021AE0000}"/>
    <cellStyle name="Normal 36 2 10" xfId="45847" xr:uid="{00000000-0005-0000-0000-000022AE0000}"/>
    <cellStyle name="Normal 36 2 10 2" xfId="45848" xr:uid="{00000000-0005-0000-0000-000023AE0000}"/>
    <cellStyle name="Normal 36 2 11" xfId="45849" xr:uid="{00000000-0005-0000-0000-000024AE0000}"/>
    <cellStyle name="Normal 36 2 11 2" xfId="45850" xr:uid="{00000000-0005-0000-0000-000025AE0000}"/>
    <cellStyle name="Normal 36 2 12" xfId="45851" xr:uid="{00000000-0005-0000-0000-000026AE0000}"/>
    <cellStyle name="Normal 36 2 2" xfId="4858" xr:uid="{00000000-0005-0000-0000-000027AE0000}"/>
    <cellStyle name="Normal 36 2 2 10" xfId="45852" xr:uid="{00000000-0005-0000-0000-000028AE0000}"/>
    <cellStyle name="Normal 36 2 2 10 2" xfId="45853" xr:uid="{00000000-0005-0000-0000-000029AE0000}"/>
    <cellStyle name="Normal 36 2 2 11" xfId="45854" xr:uid="{00000000-0005-0000-0000-00002AAE0000}"/>
    <cellStyle name="Normal 36 2 2 2" xfId="45855" xr:uid="{00000000-0005-0000-0000-00002BAE0000}"/>
    <cellStyle name="Normal 36 2 2 2 2" xfId="45856" xr:uid="{00000000-0005-0000-0000-00002CAE0000}"/>
    <cellStyle name="Normal 36 2 2 2 2 2" xfId="45857" xr:uid="{00000000-0005-0000-0000-00002DAE0000}"/>
    <cellStyle name="Normal 36 2 2 2 3" xfId="45858" xr:uid="{00000000-0005-0000-0000-00002EAE0000}"/>
    <cellStyle name="Normal 36 2 2 2 3 2" xfId="45859" xr:uid="{00000000-0005-0000-0000-00002FAE0000}"/>
    <cellStyle name="Normal 36 2 2 2 4" xfId="45860" xr:uid="{00000000-0005-0000-0000-000030AE0000}"/>
    <cellStyle name="Normal 36 2 2 3" xfId="45861" xr:uid="{00000000-0005-0000-0000-000031AE0000}"/>
    <cellStyle name="Normal 36 2 2 3 2" xfId="45862" xr:uid="{00000000-0005-0000-0000-000032AE0000}"/>
    <cellStyle name="Normal 36 2 2 3 2 2" xfId="45863" xr:uid="{00000000-0005-0000-0000-000033AE0000}"/>
    <cellStyle name="Normal 36 2 2 3 3" xfId="45864" xr:uid="{00000000-0005-0000-0000-000034AE0000}"/>
    <cellStyle name="Normal 36 2 2 3 3 2" xfId="45865" xr:uid="{00000000-0005-0000-0000-000035AE0000}"/>
    <cellStyle name="Normal 36 2 2 3 4" xfId="45866" xr:uid="{00000000-0005-0000-0000-000036AE0000}"/>
    <cellStyle name="Normal 36 2 2 4" xfId="45867" xr:uid="{00000000-0005-0000-0000-000037AE0000}"/>
    <cellStyle name="Normal 36 2 2 4 2" xfId="45868" xr:uid="{00000000-0005-0000-0000-000038AE0000}"/>
    <cellStyle name="Normal 36 2 2 4 2 2" xfId="45869" xr:uid="{00000000-0005-0000-0000-000039AE0000}"/>
    <cellStyle name="Normal 36 2 2 4 3" xfId="45870" xr:uid="{00000000-0005-0000-0000-00003AAE0000}"/>
    <cellStyle name="Normal 36 2 2 5" xfId="45871" xr:uid="{00000000-0005-0000-0000-00003BAE0000}"/>
    <cellStyle name="Normal 36 2 2 5 2" xfId="45872" xr:uid="{00000000-0005-0000-0000-00003CAE0000}"/>
    <cellStyle name="Normal 36 2 2 6" xfId="45873" xr:uid="{00000000-0005-0000-0000-00003DAE0000}"/>
    <cellStyle name="Normal 36 2 2 6 2" xfId="45874" xr:uid="{00000000-0005-0000-0000-00003EAE0000}"/>
    <cellStyle name="Normal 36 2 2 7" xfId="45875" xr:uid="{00000000-0005-0000-0000-00003FAE0000}"/>
    <cellStyle name="Normal 36 2 2 7 2" xfId="45876" xr:uid="{00000000-0005-0000-0000-000040AE0000}"/>
    <cellStyle name="Normal 36 2 2 8" xfId="45877" xr:uid="{00000000-0005-0000-0000-000041AE0000}"/>
    <cellStyle name="Normal 36 2 2 8 2" xfId="45878" xr:uid="{00000000-0005-0000-0000-000042AE0000}"/>
    <cellStyle name="Normal 36 2 2 9" xfId="45879" xr:uid="{00000000-0005-0000-0000-000043AE0000}"/>
    <cellStyle name="Normal 36 2 2 9 2" xfId="45880" xr:uid="{00000000-0005-0000-0000-000044AE0000}"/>
    <cellStyle name="Normal 36 2 3" xfId="45881" xr:uid="{00000000-0005-0000-0000-000045AE0000}"/>
    <cellStyle name="Normal 36 2 3 2" xfId="45882" xr:uid="{00000000-0005-0000-0000-000046AE0000}"/>
    <cellStyle name="Normal 36 2 3 2 2" xfId="45883" xr:uid="{00000000-0005-0000-0000-000047AE0000}"/>
    <cellStyle name="Normal 36 2 3 3" xfId="45884" xr:uid="{00000000-0005-0000-0000-000048AE0000}"/>
    <cellStyle name="Normal 36 2 3 3 2" xfId="45885" xr:uid="{00000000-0005-0000-0000-000049AE0000}"/>
    <cellStyle name="Normal 36 2 3 4" xfId="45886" xr:uid="{00000000-0005-0000-0000-00004AAE0000}"/>
    <cellStyle name="Normal 36 2 4" xfId="45887" xr:uid="{00000000-0005-0000-0000-00004BAE0000}"/>
    <cellStyle name="Normal 36 2 4 2" xfId="45888" xr:uid="{00000000-0005-0000-0000-00004CAE0000}"/>
    <cellStyle name="Normal 36 2 4 2 2" xfId="45889" xr:uid="{00000000-0005-0000-0000-00004DAE0000}"/>
    <cellStyle name="Normal 36 2 4 3" xfId="45890" xr:uid="{00000000-0005-0000-0000-00004EAE0000}"/>
    <cellStyle name="Normal 36 2 4 3 2" xfId="45891" xr:uid="{00000000-0005-0000-0000-00004FAE0000}"/>
    <cellStyle name="Normal 36 2 4 4" xfId="45892" xr:uid="{00000000-0005-0000-0000-000050AE0000}"/>
    <cellStyle name="Normal 36 2 5" xfId="45893" xr:uid="{00000000-0005-0000-0000-000051AE0000}"/>
    <cellStyle name="Normal 36 2 5 2" xfId="45894" xr:uid="{00000000-0005-0000-0000-000052AE0000}"/>
    <cellStyle name="Normal 36 2 5 2 2" xfId="45895" xr:uid="{00000000-0005-0000-0000-000053AE0000}"/>
    <cellStyle name="Normal 36 2 5 3" xfId="45896" xr:uid="{00000000-0005-0000-0000-000054AE0000}"/>
    <cellStyle name="Normal 36 2 6" xfId="45897" xr:uid="{00000000-0005-0000-0000-000055AE0000}"/>
    <cellStyle name="Normal 36 2 6 2" xfId="45898" xr:uid="{00000000-0005-0000-0000-000056AE0000}"/>
    <cellStyle name="Normal 36 2 7" xfId="45899" xr:uid="{00000000-0005-0000-0000-000057AE0000}"/>
    <cellStyle name="Normal 36 2 7 2" xfId="45900" xr:uid="{00000000-0005-0000-0000-000058AE0000}"/>
    <cellStyle name="Normal 36 2 8" xfId="45901" xr:uid="{00000000-0005-0000-0000-000059AE0000}"/>
    <cellStyle name="Normal 36 2 8 2" xfId="45902" xr:uid="{00000000-0005-0000-0000-00005AAE0000}"/>
    <cellStyle name="Normal 36 2 9" xfId="45903" xr:uid="{00000000-0005-0000-0000-00005BAE0000}"/>
    <cellStyle name="Normal 36 2 9 2" xfId="45904" xr:uid="{00000000-0005-0000-0000-00005CAE0000}"/>
    <cellStyle name="Normal 36 3" xfId="4859" xr:uid="{00000000-0005-0000-0000-00005DAE0000}"/>
    <cellStyle name="Normal 36 3 10" xfId="45905" xr:uid="{00000000-0005-0000-0000-00005EAE0000}"/>
    <cellStyle name="Normal 36 3 10 2" xfId="45906" xr:uid="{00000000-0005-0000-0000-00005FAE0000}"/>
    <cellStyle name="Normal 36 3 11" xfId="45907" xr:uid="{00000000-0005-0000-0000-000060AE0000}"/>
    <cellStyle name="Normal 36 3 2" xfId="4860" xr:uid="{00000000-0005-0000-0000-000061AE0000}"/>
    <cellStyle name="Normal 36 3 2 2" xfId="45908" xr:uid="{00000000-0005-0000-0000-000062AE0000}"/>
    <cellStyle name="Normal 36 3 2 2 2" xfId="45909" xr:uid="{00000000-0005-0000-0000-000063AE0000}"/>
    <cellStyle name="Normal 36 3 2 3" xfId="45910" xr:uid="{00000000-0005-0000-0000-000064AE0000}"/>
    <cellStyle name="Normal 36 3 2 3 2" xfId="45911" xr:uid="{00000000-0005-0000-0000-000065AE0000}"/>
    <cellStyle name="Normal 36 3 2 4" xfId="45912" xr:uid="{00000000-0005-0000-0000-000066AE0000}"/>
    <cellStyle name="Normal 36 3 3" xfId="45913" xr:uid="{00000000-0005-0000-0000-000067AE0000}"/>
    <cellStyle name="Normal 36 3 3 2" xfId="45914" xr:uid="{00000000-0005-0000-0000-000068AE0000}"/>
    <cellStyle name="Normal 36 3 3 2 2" xfId="45915" xr:uid="{00000000-0005-0000-0000-000069AE0000}"/>
    <cellStyle name="Normal 36 3 3 3" xfId="45916" xr:uid="{00000000-0005-0000-0000-00006AAE0000}"/>
    <cellStyle name="Normal 36 3 3 3 2" xfId="45917" xr:uid="{00000000-0005-0000-0000-00006BAE0000}"/>
    <cellStyle name="Normal 36 3 3 4" xfId="45918" xr:uid="{00000000-0005-0000-0000-00006CAE0000}"/>
    <cellStyle name="Normal 36 3 4" xfId="45919" xr:uid="{00000000-0005-0000-0000-00006DAE0000}"/>
    <cellStyle name="Normal 36 3 4 2" xfId="45920" xr:uid="{00000000-0005-0000-0000-00006EAE0000}"/>
    <cellStyle name="Normal 36 3 4 2 2" xfId="45921" xr:uid="{00000000-0005-0000-0000-00006FAE0000}"/>
    <cellStyle name="Normal 36 3 4 3" xfId="45922" xr:uid="{00000000-0005-0000-0000-000070AE0000}"/>
    <cellStyle name="Normal 36 3 5" xfId="45923" xr:uid="{00000000-0005-0000-0000-000071AE0000}"/>
    <cellStyle name="Normal 36 3 5 2" xfId="45924" xr:uid="{00000000-0005-0000-0000-000072AE0000}"/>
    <cellStyle name="Normal 36 3 6" xfId="45925" xr:uid="{00000000-0005-0000-0000-000073AE0000}"/>
    <cellStyle name="Normal 36 3 6 2" xfId="45926" xr:uid="{00000000-0005-0000-0000-000074AE0000}"/>
    <cellStyle name="Normal 36 3 7" xfId="45927" xr:uid="{00000000-0005-0000-0000-000075AE0000}"/>
    <cellStyle name="Normal 36 3 7 2" xfId="45928" xr:uid="{00000000-0005-0000-0000-000076AE0000}"/>
    <cellStyle name="Normal 36 3 8" xfId="45929" xr:uid="{00000000-0005-0000-0000-000077AE0000}"/>
    <cellStyle name="Normal 36 3 8 2" xfId="45930" xr:uid="{00000000-0005-0000-0000-000078AE0000}"/>
    <cellStyle name="Normal 36 3 9" xfId="45931" xr:uid="{00000000-0005-0000-0000-000079AE0000}"/>
    <cellStyle name="Normal 36 3 9 2" xfId="45932" xr:uid="{00000000-0005-0000-0000-00007AAE0000}"/>
    <cellStyle name="Normal 36 4" xfId="4861" xr:uid="{00000000-0005-0000-0000-00007BAE0000}"/>
    <cellStyle name="Normal 36 4 2" xfId="45933" xr:uid="{00000000-0005-0000-0000-00007CAE0000}"/>
    <cellStyle name="Normal 36 4 2 2" xfId="45934" xr:uid="{00000000-0005-0000-0000-00007DAE0000}"/>
    <cellStyle name="Normal 36 4 3" xfId="45935" xr:uid="{00000000-0005-0000-0000-00007EAE0000}"/>
    <cellStyle name="Normal 36 4 3 2" xfId="45936" xr:uid="{00000000-0005-0000-0000-00007FAE0000}"/>
    <cellStyle name="Normal 36 4 4" xfId="45937" xr:uid="{00000000-0005-0000-0000-000080AE0000}"/>
    <cellStyle name="Normal 36 5" xfId="4862" xr:uid="{00000000-0005-0000-0000-000081AE0000}"/>
    <cellStyle name="Normal 36 5 2" xfId="45938" xr:uid="{00000000-0005-0000-0000-000082AE0000}"/>
    <cellStyle name="Normal 36 5 2 2" xfId="45939" xr:uid="{00000000-0005-0000-0000-000083AE0000}"/>
    <cellStyle name="Normal 36 5 3" xfId="45940" xr:uid="{00000000-0005-0000-0000-000084AE0000}"/>
    <cellStyle name="Normal 36 5 3 2" xfId="45941" xr:uid="{00000000-0005-0000-0000-000085AE0000}"/>
    <cellStyle name="Normal 36 5 4" xfId="45942" xr:uid="{00000000-0005-0000-0000-000086AE0000}"/>
    <cellStyle name="Normal 36 6" xfId="45943" xr:uid="{00000000-0005-0000-0000-000087AE0000}"/>
    <cellStyle name="Normal 36 6 2" xfId="45944" xr:uid="{00000000-0005-0000-0000-000088AE0000}"/>
    <cellStyle name="Normal 36 6 2 2" xfId="45945" xr:uid="{00000000-0005-0000-0000-000089AE0000}"/>
    <cellStyle name="Normal 36 6 3" xfId="45946" xr:uid="{00000000-0005-0000-0000-00008AAE0000}"/>
    <cellStyle name="Normal 36 7" xfId="45947" xr:uid="{00000000-0005-0000-0000-00008BAE0000}"/>
    <cellStyle name="Normal 36 7 2" xfId="45948" xr:uid="{00000000-0005-0000-0000-00008CAE0000}"/>
    <cellStyle name="Normal 36 8" xfId="45949" xr:uid="{00000000-0005-0000-0000-00008DAE0000}"/>
    <cellStyle name="Normal 36 8 2" xfId="45950" xr:uid="{00000000-0005-0000-0000-00008EAE0000}"/>
    <cellStyle name="Normal 36 9" xfId="45951" xr:uid="{00000000-0005-0000-0000-00008FAE0000}"/>
    <cellStyle name="Normal 36 9 2" xfId="45952" xr:uid="{00000000-0005-0000-0000-000090AE0000}"/>
    <cellStyle name="Normal 360" xfId="45953" xr:uid="{00000000-0005-0000-0000-000091AE0000}"/>
    <cellStyle name="Normal 361" xfId="45954" xr:uid="{00000000-0005-0000-0000-000092AE0000}"/>
    <cellStyle name="Normal 362" xfId="45955" xr:uid="{00000000-0005-0000-0000-000093AE0000}"/>
    <cellStyle name="Normal 363" xfId="45956" xr:uid="{00000000-0005-0000-0000-000094AE0000}"/>
    <cellStyle name="Normal 364" xfId="45957" xr:uid="{00000000-0005-0000-0000-000095AE0000}"/>
    <cellStyle name="Normal 365" xfId="45958" xr:uid="{00000000-0005-0000-0000-000096AE0000}"/>
    <cellStyle name="Normal 366" xfId="45959" xr:uid="{00000000-0005-0000-0000-000097AE0000}"/>
    <cellStyle name="Normal 367" xfId="45960" xr:uid="{00000000-0005-0000-0000-000098AE0000}"/>
    <cellStyle name="Normal 368" xfId="45961" xr:uid="{00000000-0005-0000-0000-000099AE0000}"/>
    <cellStyle name="Normal 369" xfId="45962" xr:uid="{00000000-0005-0000-0000-00009AAE0000}"/>
    <cellStyle name="Normal 37" xfId="4863" xr:uid="{00000000-0005-0000-0000-00009BAE0000}"/>
    <cellStyle name="Normal 37 10" xfId="45963" xr:uid="{00000000-0005-0000-0000-00009CAE0000}"/>
    <cellStyle name="Normal 37 10 2" xfId="45964" xr:uid="{00000000-0005-0000-0000-00009DAE0000}"/>
    <cellStyle name="Normal 37 11" xfId="45965" xr:uid="{00000000-0005-0000-0000-00009EAE0000}"/>
    <cellStyle name="Normal 37 11 2" xfId="45966" xr:uid="{00000000-0005-0000-0000-00009FAE0000}"/>
    <cellStyle name="Normal 37 12" xfId="45967" xr:uid="{00000000-0005-0000-0000-0000A0AE0000}"/>
    <cellStyle name="Normal 37 12 2" xfId="45968" xr:uid="{00000000-0005-0000-0000-0000A1AE0000}"/>
    <cellStyle name="Normal 37 13" xfId="45969" xr:uid="{00000000-0005-0000-0000-0000A2AE0000}"/>
    <cellStyle name="Normal 37 2" xfId="4864" xr:uid="{00000000-0005-0000-0000-0000A3AE0000}"/>
    <cellStyle name="Normal 37 2 10" xfId="45970" xr:uid="{00000000-0005-0000-0000-0000A4AE0000}"/>
    <cellStyle name="Normal 37 2 10 2" xfId="45971" xr:uid="{00000000-0005-0000-0000-0000A5AE0000}"/>
    <cellStyle name="Normal 37 2 11" xfId="45972" xr:uid="{00000000-0005-0000-0000-0000A6AE0000}"/>
    <cellStyle name="Normal 37 2 11 2" xfId="45973" xr:uid="{00000000-0005-0000-0000-0000A7AE0000}"/>
    <cellStyle name="Normal 37 2 12" xfId="45974" xr:uid="{00000000-0005-0000-0000-0000A8AE0000}"/>
    <cellStyle name="Normal 37 2 2" xfId="4865" xr:uid="{00000000-0005-0000-0000-0000A9AE0000}"/>
    <cellStyle name="Normal 37 2 2 10" xfId="45975" xr:uid="{00000000-0005-0000-0000-0000AAAE0000}"/>
    <cellStyle name="Normal 37 2 2 10 2" xfId="45976" xr:uid="{00000000-0005-0000-0000-0000ABAE0000}"/>
    <cellStyle name="Normal 37 2 2 11" xfId="45977" xr:uid="{00000000-0005-0000-0000-0000ACAE0000}"/>
    <cellStyle name="Normal 37 2 2 2" xfId="45978" xr:uid="{00000000-0005-0000-0000-0000ADAE0000}"/>
    <cellStyle name="Normal 37 2 2 2 2" xfId="45979" xr:uid="{00000000-0005-0000-0000-0000AEAE0000}"/>
    <cellStyle name="Normal 37 2 2 2 2 2" xfId="45980" xr:uid="{00000000-0005-0000-0000-0000AFAE0000}"/>
    <cellStyle name="Normal 37 2 2 2 3" xfId="45981" xr:uid="{00000000-0005-0000-0000-0000B0AE0000}"/>
    <cellStyle name="Normal 37 2 2 2 3 2" xfId="45982" xr:uid="{00000000-0005-0000-0000-0000B1AE0000}"/>
    <cellStyle name="Normal 37 2 2 2 4" xfId="45983" xr:uid="{00000000-0005-0000-0000-0000B2AE0000}"/>
    <cellStyle name="Normal 37 2 2 3" xfId="45984" xr:uid="{00000000-0005-0000-0000-0000B3AE0000}"/>
    <cellStyle name="Normal 37 2 2 3 2" xfId="45985" xr:uid="{00000000-0005-0000-0000-0000B4AE0000}"/>
    <cellStyle name="Normal 37 2 2 3 2 2" xfId="45986" xr:uid="{00000000-0005-0000-0000-0000B5AE0000}"/>
    <cellStyle name="Normal 37 2 2 3 3" xfId="45987" xr:uid="{00000000-0005-0000-0000-0000B6AE0000}"/>
    <cellStyle name="Normal 37 2 2 3 3 2" xfId="45988" xr:uid="{00000000-0005-0000-0000-0000B7AE0000}"/>
    <cellStyle name="Normal 37 2 2 3 4" xfId="45989" xr:uid="{00000000-0005-0000-0000-0000B8AE0000}"/>
    <cellStyle name="Normal 37 2 2 4" xfId="45990" xr:uid="{00000000-0005-0000-0000-0000B9AE0000}"/>
    <cellStyle name="Normal 37 2 2 4 2" xfId="45991" xr:uid="{00000000-0005-0000-0000-0000BAAE0000}"/>
    <cellStyle name="Normal 37 2 2 4 2 2" xfId="45992" xr:uid="{00000000-0005-0000-0000-0000BBAE0000}"/>
    <cellStyle name="Normal 37 2 2 4 3" xfId="45993" xr:uid="{00000000-0005-0000-0000-0000BCAE0000}"/>
    <cellStyle name="Normal 37 2 2 5" xfId="45994" xr:uid="{00000000-0005-0000-0000-0000BDAE0000}"/>
    <cellStyle name="Normal 37 2 2 5 2" xfId="45995" xr:uid="{00000000-0005-0000-0000-0000BEAE0000}"/>
    <cellStyle name="Normal 37 2 2 6" xfId="45996" xr:uid="{00000000-0005-0000-0000-0000BFAE0000}"/>
    <cellStyle name="Normal 37 2 2 6 2" xfId="45997" xr:uid="{00000000-0005-0000-0000-0000C0AE0000}"/>
    <cellStyle name="Normal 37 2 2 7" xfId="45998" xr:uid="{00000000-0005-0000-0000-0000C1AE0000}"/>
    <cellStyle name="Normal 37 2 2 7 2" xfId="45999" xr:uid="{00000000-0005-0000-0000-0000C2AE0000}"/>
    <cellStyle name="Normal 37 2 2 8" xfId="46000" xr:uid="{00000000-0005-0000-0000-0000C3AE0000}"/>
    <cellStyle name="Normal 37 2 2 8 2" xfId="46001" xr:uid="{00000000-0005-0000-0000-0000C4AE0000}"/>
    <cellStyle name="Normal 37 2 2 9" xfId="46002" xr:uid="{00000000-0005-0000-0000-0000C5AE0000}"/>
    <cellStyle name="Normal 37 2 2 9 2" xfId="46003" xr:uid="{00000000-0005-0000-0000-0000C6AE0000}"/>
    <cellStyle name="Normal 37 2 3" xfId="46004" xr:uid="{00000000-0005-0000-0000-0000C7AE0000}"/>
    <cellStyle name="Normal 37 2 3 2" xfId="46005" xr:uid="{00000000-0005-0000-0000-0000C8AE0000}"/>
    <cellStyle name="Normal 37 2 3 2 2" xfId="46006" xr:uid="{00000000-0005-0000-0000-0000C9AE0000}"/>
    <cellStyle name="Normal 37 2 3 3" xfId="46007" xr:uid="{00000000-0005-0000-0000-0000CAAE0000}"/>
    <cellStyle name="Normal 37 2 3 3 2" xfId="46008" xr:uid="{00000000-0005-0000-0000-0000CBAE0000}"/>
    <cellStyle name="Normal 37 2 3 4" xfId="46009" xr:uid="{00000000-0005-0000-0000-0000CCAE0000}"/>
    <cellStyle name="Normal 37 2 4" xfId="46010" xr:uid="{00000000-0005-0000-0000-0000CDAE0000}"/>
    <cellStyle name="Normal 37 2 4 2" xfId="46011" xr:uid="{00000000-0005-0000-0000-0000CEAE0000}"/>
    <cellStyle name="Normal 37 2 4 2 2" xfId="46012" xr:uid="{00000000-0005-0000-0000-0000CFAE0000}"/>
    <cellStyle name="Normal 37 2 4 3" xfId="46013" xr:uid="{00000000-0005-0000-0000-0000D0AE0000}"/>
    <cellStyle name="Normal 37 2 4 3 2" xfId="46014" xr:uid="{00000000-0005-0000-0000-0000D1AE0000}"/>
    <cellStyle name="Normal 37 2 4 4" xfId="46015" xr:uid="{00000000-0005-0000-0000-0000D2AE0000}"/>
    <cellStyle name="Normal 37 2 5" xfId="46016" xr:uid="{00000000-0005-0000-0000-0000D3AE0000}"/>
    <cellStyle name="Normal 37 2 5 2" xfId="46017" xr:uid="{00000000-0005-0000-0000-0000D4AE0000}"/>
    <cellStyle name="Normal 37 2 5 2 2" xfId="46018" xr:uid="{00000000-0005-0000-0000-0000D5AE0000}"/>
    <cellStyle name="Normal 37 2 5 3" xfId="46019" xr:uid="{00000000-0005-0000-0000-0000D6AE0000}"/>
    <cellStyle name="Normal 37 2 6" xfId="46020" xr:uid="{00000000-0005-0000-0000-0000D7AE0000}"/>
    <cellStyle name="Normal 37 2 6 2" xfId="46021" xr:uid="{00000000-0005-0000-0000-0000D8AE0000}"/>
    <cellStyle name="Normal 37 2 7" xfId="46022" xr:uid="{00000000-0005-0000-0000-0000D9AE0000}"/>
    <cellStyle name="Normal 37 2 7 2" xfId="46023" xr:uid="{00000000-0005-0000-0000-0000DAAE0000}"/>
    <cellStyle name="Normal 37 2 8" xfId="46024" xr:uid="{00000000-0005-0000-0000-0000DBAE0000}"/>
    <cellStyle name="Normal 37 2 8 2" xfId="46025" xr:uid="{00000000-0005-0000-0000-0000DCAE0000}"/>
    <cellStyle name="Normal 37 2 9" xfId="46026" xr:uid="{00000000-0005-0000-0000-0000DDAE0000}"/>
    <cellStyle name="Normal 37 2 9 2" xfId="46027" xr:uid="{00000000-0005-0000-0000-0000DEAE0000}"/>
    <cellStyle name="Normal 37 3" xfId="4866" xr:uid="{00000000-0005-0000-0000-0000DFAE0000}"/>
    <cellStyle name="Normal 37 3 10" xfId="46028" xr:uid="{00000000-0005-0000-0000-0000E0AE0000}"/>
    <cellStyle name="Normal 37 3 10 2" xfId="46029" xr:uid="{00000000-0005-0000-0000-0000E1AE0000}"/>
    <cellStyle name="Normal 37 3 11" xfId="46030" xr:uid="{00000000-0005-0000-0000-0000E2AE0000}"/>
    <cellStyle name="Normal 37 3 2" xfId="4867" xr:uid="{00000000-0005-0000-0000-0000E3AE0000}"/>
    <cellStyle name="Normal 37 3 2 2" xfId="4868" xr:uid="{00000000-0005-0000-0000-0000E4AE0000}"/>
    <cellStyle name="Normal 37 3 2 2 2" xfId="46031" xr:uid="{00000000-0005-0000-0000-0000E5AE0000}"/>
    <cellStyle name="Normal 37 3 2 3" xfId="46032" xr:uid="{00000000-0005-0000-0000-0000E6AE0000}"/>
    <cellStyle name="Normal 37 3 2 3 2" xfId="46033" xr:uid="{00000000-0005-0000-0000-0000E7AE0000}"/>
    <cellStyle name="Normal 37 3 2 4" xfId="46034" xr:uid="{00000000-0005-0000-0000-0000E8AE0000}"/>
    <cellStyle name="Normal 37 3 3" xfId="46035" xr:uid="{00000000-0005-0000-0000-0000E9AE0000}"/>
    <cellStyle name="Normal 37 3 3 2" xfId="46036" xr:uid="{00000000-0005-0000-0000-0000EAAE0000}"/>
    <cellStyle name="Normal 37 3 3 2 2" xfId="46037" xr:uid="{00000000-0005-0000-0000-0000EBAE0000}"/>
    <cellStyle name="Normal 37 3 3 3" xfId="46038" xr:uid="{00000000-0005-0000-0000-0000ECAE0000}"/>
    <cellStyle name="Normal 37 3 3 3 2" xfId="46039" xr:uid="{00000000-0005-0000-0000-0000EDAE0000}"/>
    <cellStyle name="Normal 37 3 3 4" xfId="46040" xr:uid="{00000000-0005-0000-0000-0000EEAE0000}"/>
    <cellStyle name="Normal 37 3 4" xfId="46041" xr:uid="{00000000-0005-0000-0000-0000EFAE0000}"/>
    <cellStyle name="Normal 37 3 4 2" xfId="46042" xr:uid="{00000000-0005-0000-0000-0000F0AE0000}"/>
    <cellStyle name="Normal 37 3 4 2 2" xfId="46043" xr:uid="{00000000-0005-0000-0000-0000F1AE0000}"/>
    <cellStyle name="Normal 37 3 4 3" xfId="46044" xr:uid="{00000000-0005-0000-0000-0000F2AE0000}"/>
    <cellStyle name="Normal 37 3 5" xfId="46045" xr:uid="{00000000-0005-0000-0000-0000F3AE0000}"/>
    <cellStyle name="Normal 37 3 5 2" xfId="46046" xr:uid="{00000000-0005-0000-0000-0000F4AE0000}"/>
    <cellStyle name="Normal 37 3 6" xfId="46047" xr:uid="{00000000-0005-0000-0000-0000F5AE0000}"/>
    <cellStyle name="Normal 37 3 6 2" xfId="46048" xr:uid="{00000000-0005-0000-0000-0000F6AE0000}"/>
    <cellStyle name="Normal 37 3 7" xfId="46049" xr:uid="{00000000-0005-0000-0000-0000F7AE0000}"/>
    <cellStyle name="Normal 37 3 7 2" xfId="46050" xr:uid="{00000000-0005-0000-0000-0000F8AE0000}"/>
    <cellStyle name="Normal 37 3 8" xfId="46051" xr:uid="{00000000-0005-0000-0000-0000F9AE0000}"/>
    <cellStyle name="Normal 37 3 8 2" xfId="46052" xr:uid="{00000000-0005-0000-0000-0000FAAE0000}"/>
    <cellStyle name="Normal 37 3 9" xfId="46053" xr:uid="{00000000-0005-0000-0000-0000FBAE0000}"/>
    <cellStyle name="Normal 37 3 9 2" xfId="46054" xr:uid="{00000000-0005-0000-0000-0000FCAE0000}"/>
    <cellStyle name="Normal 37 4" xfId="4869" xr:uid="{00000000-0005-0000-0000-0000FDAE0000}"/>
    <cellStyle name="Normal 37 4 2" xfId="46055" xr:uid="{00000000-0005-0000-0000-0000FEAE0000}"/>
    <cellStyle name="Normal 37 4 2 2" xfId="46056" xr:uid="{00000000-0005-0000-0000-0000FFAE0000}"/>
    <cellStyle name="Normal 37 4 3" xfId="46057" xr:uid="{00000000-0005-0000-0000-000000AF0000}"/>
    <cellStyle name="Normal 37 4 3 2" xfId="46058" xr:uid="{00000000-0005-0000-0000-000001AF0000}"/>
    <cellStyle name="Normal 37 4 4" xfId="46059" xr:uid="{00000000-0005-0000-0000-000002AF0000}"/>
    <cellStyle name="Normal 37 5" xfId="4870" xr:uid="{00000000-0005-0000-0000-000003AF0000}"/>
    <cellStyle name="Normal 37 5 2" xfId="46060" xr:uid="{00000000-0005-0000-0000-000004AF0000}"/>
    <cellStyle name="Normal 37 5 2 2" xfId="46061" xr:uid="{00000000-0005-0000-0000-000005AF0000}"/>
    <cellStyle name="Normal 37 5 3" xfId="46062" xr:uid="{00000000-0005-0000-0000-000006AF0000}"/>
    <cellStyle name="Normal 37 5 3 2" xfId="46063" xr:uid="{00000000-0005-0000-0000-000007AF0000}"/>
    <cellStyle name="Normal 37 5 4" xfId="46064" xr:uid="{00000000-0005-0000-0000-000008AF0000}"/>
    <cellStyle name="Normal 37 6" xfId="4871" xr:uid="{00000000-0005-0000-0000-000009AF0000}"/>
    <cellStyle name="Normal 37 6 2" xfId="46065" xr:uid="{00000000-0005-0000-0000-00000AAF0000}"/>
    <cellStyle name="Normal 37 6 2 2" xfId="46066" xr:uid="{00000000-0005-0000-0000-00000BAF0000}"/>
    <cellStyle name="Normal 37 6 3" xfId="46067" xr:uid="{00000000-0005-0000-0000-00000CAF0000}"/>
    <cellStyle name="Normal 37 7" xfId="46068" xr:uid="{00000000-0005-0000-0000-00000DAF0000}"/>
    <cellStyle name="Normal 37 7 2" xfId="46069" xr:uid="{00000000-0005-0000-0000-00000EAF0000}"/>
    <cellStyle name="Normal 37 8" xfId="46070" xr:uid="{00000000-0005-0000-0000-00000FAF0000}"/>
    <cellStyle name="Normal 37 8 2" xfId="46071" xr:uid="{00000000-0005-0000-0000-000010AF0000}"/>
    <cellStyle name="Normal 37 9" xfId="46072" xr:uid="{00000000-0005-0000-0000-000011AF0000}"/>
    <cellStyle name="Normal 37 9 2" xfId="46073" xr:uid="{00000000-0005-0000-0000-000012AF0000}"/>
    <cellStyle name="Normal 370" xfId="46074" xr:uid="{00000000-0005-0000-0000-000013AF0000}"/>
    <cellStyle name="Normal 371" xfId="46075" xr:uid="{00000000-0005-0000-0000-000014AF0000}"/>
    <cellStyle name="Normal 372" xfId="46076" xr:uid="{00000000-0005-0000-0000-000015AF0000}"/>
    <cellStyle name="Normal 373" xfId="46077" xr:uid="{00000000-0005-0000-0000-000016AF0000}"/>
    <cellStyle name="Normal 374" xfId="46078" xr:uid="{00000000-0005-0000-0000-000017AF0000}"/>
    <cellStyle name="Normal 375" xfId="46079" xr:uid="{00000000-0005-0000-0000-000018AF0000}"/>
    <cellStyle name="Normal 376" xfId="46080" xr:uid="{00000000-0005-0000-0000-000019AF0000}"/>
    <cellStyle name="Normal 377" xfId="46081" xr:uid="{00000000-0005-0000-0000-00001AAF0000}"/>
    <cellStyle name="Normal 378" xfId="46082" xr:uid="{00000000-0005-0000-0000-00001BAF0000}"/>
    <cellStyle name="Normal 379" xfId="46083" xr:uid="{00000000-0005-0000-0000-00001CAF0000}"/>
    <cellStyle name="Normal 38" xfId="4872" xr:uid="{00000000-0005-0000-0000-00001DAF0000}"/>
    <cellStyle name="Normal 38 10" xfId="46084" xr:uid="{00000000-0005-0000-0000-00001EAF0000}"/>
    <cellStyle name="Normal 38 10 2" xfId="46085" xr:uid="{00000000-0005-0000-0000-00001FAF0000}"/>
    <cellStyle name="Normal 38 11" xfId="46086" xr:uid="{00000000-0005-0000-0000-000020AF0000}"/>
    <cellStyle name="Normal 38 11 2" xfId="46087" xr:uid="{00000000-0005-0000-0000-000021AF0000}"/>
    <cellStyle name="Normal 38 12" xfId="46088" xr:uid="{00000000-0005-0000-0000-000022AF0000}"/>
    <cellStyle name="Normal 38 12 2" xfId="46089" xr:uid="{00000000-0005-0000-0000-000023AF0000}"/>
    <cellStyle name="Normal 38 13" xfId="46090" xr:uid="{00000000-0005-0000-0000-000024AF0000}"/>
    <cellStyle name="Normal 38 2" xfId="4873" xr:uid="{00000000-0005-0000-0000-000025AF0000}"/>
    <cellStyle name="Normal 38 2 10" xfId="46091" xr:uid="{00000000-0005-0000-0000-000026AF0000}"/>
    <cellStyle name="Normal 38 2 10 2" xfId="46092" xr:uid="{00000000-0005-0000-0000-000027AF0000}"/>
    <cellStyle name="Normal 38 2 11" xfId="46093" xr:uid="{00000000-0005-0000-0000-000028AF0000}"/>
    <cellStyle name="Normal 38 2 11 2" xfId="46094" xr:uid="{00000000-0005-0000-0000-000029AF0000}"/>
    <cellStyle name="Normal 38 2 12" xfId="46095" xr:uid="{00000000-0005-0000-0000-00002AAF0000}"/>
    <cellStyle name="Normal 38 2 2" xfId="4874" xr:uid="{00000000-0005-0000-0000-00002BAF0000}"/>
    <cellStyle name="Normal 38 2 2 10" xfId="46096" xr:uid="{00000000-0005-0000-0000-00002CAF0000}"/>
    <cellStyle name="Normal 38 2 2 10 2" xfId="46097" xr:uid="{00000000-0005-0000-0000-00002DAF0000}"/>
    <cellStyle name="Normal 38 2 2 11" xfId="46098" xr:uid="{00000000-0005-0000-0000-00002EAF0000}"/>
    <cellStyle name="Normal 38 2 2 2" xfId="46099" xr:uid="{00000000-0005-0000-0000-00002FAF0000}"/>
    <cellStyle name="Normal 38 2 2 2 2" xfId="46100" xr:uid="{00000000-0005-0000-0000-000030AF0000}"/>
    <cellStyle name="Normal 38 2 2 2 2 2" xfId="46101" xr:uid="{00000000-0005-0000-0000-000031AF0000}"/>
    <cellStyle name="Normal 38 2 2 2 3" xfId="46102" xr:uid="{00000000-0005-0000-0000-000032AF0000}"/>
    <cellStyle name="Normal 38 2 2 2 3 2" xfId="46103" xr:uid="{00000000-0005-0000-0000-000033AF0000}"/>
    <cellStyle name="Normal 38 2 2 2 4" xfId="46104" xr:uid="{00000000-0005-0000-0000-000034AF0000}"/>
    <cellStyle name="Normal 38 2 2 3" xfId="46105" xr:uid="{00000000-0005-0000-0000-000035AF0000}"/>
    <cellStyle name="Normal 38 2 2 3 2" xfId="46106" xr:uid="{00000000-0005-0000-0000-000036AF0000}"/>
    <cellStyle name="Normal 38 2 2 3 2 2" xfId="46107" xr:uid="{00000000-0005-0000-0000-000037AF0000}"/>
    <cellStyle name="Normal 38 2 2 3 3" xfId="46108" xr:uid="{00000000-0005-0000-0000-000038AF0000}"/>
    <cellStyle name="Normal 38 2 2 3 3 2" xfId="46109" xr:uid="{00000000-0005-0000-0000-000039AF0000}"/>
    <cellStyle name="Normal 38 2 2 3 4" xfId="46110" xr:uid="{00000000-0005-0000-0000-00003AAF0000}"/>
    <cellStyle name="Normal 38 2 2 4" xfId="46111" xr:uid="{00000000-0005-0000-0000-00003BAF0000}"/>
    <cellStyle name="Normal 38 2 2 4 2" xfId="46112" xr:uid="{00000000-0005-0000-0000-00003CAF0000}"/>
    <cellStyle name="Normal 38 2 2 4 2 2" xfId="46113" xr:uid="{00000000-0005-0000-0000-00003DAF0000}"/>
    <cellStyle name="Normal 38 2 2 4 3" xfId="46114" xr:uid="{00000000-0005-0000-0000-00003EAF0000}"/>
    <cellStyle name="Normal 38 2 2 5" xfId="46115" xr:uid="{00000000-0005-0000-0000-00003FAF0000}"/>
    <cellStyle name="Normal 38 2 2 5 2" xfId="46116" xr:uid="{00000000-0005-0000-0000-000040AF0000}"/>
    <cellStyle name="Normal 38 2 2 6" xfId="46117" xr:uid="{00000000-0005-0000-0000-000041AF0000}"/>
    <cellStyle name="Normal 38 2 2 6 2" xfId="46118" xr:uid="{00000000-0005-0000-0000-000042AF0000}"/>
    <cellStyle name="Normal 38 2 2 7" xfId="46119" xr:uid="{00000000-0005-0000-0000-000043AF0000}"/>
    <cellStyle name="Normal 38 2 2 7 2" xfId="46120" xr:uid="{00000000-0005-0000-0000-000044AF0000}"/>
    <cellStyle name="Normal 38 2 2 8" xfId="46121" xr:uid="{00000000-0005-0000-0000-000045AF0000}"/>
    <cellStyle name="Normal 38 2 2 8 2" xfId="46122" xr:uid="{00000000-0005-0000-0000-000046AF0000}"/>
    <cellStyle name="Normal 38 2 2 9" xfId="46123" xr:uid="{00000000-0005-0000-0000-000047AF0000}"/>
    <cellStyle name="Normal 38 2 2 9 2" xfId="46124" xr:uid="{00000000-0005-0000-0000-000048AF0000}"/>
    <cellStyle name="Normal 38 2 3" xfId="46125" xr:uid="{00000000-0005-0000-0000-000049AF0000}"/>
    <cellStyle name="Normal 38 2 3 2" xfId="46126" xr:uid="{00000000-0005-0000-0000-00004AAF0000}"/>
    <cellStyle name="Normal 38 2 3 2 2" xfId="46127" xr:uid="{00000000-0005-0000-0000-00004BAF0000}"/>
    <cellStyle name="Normal 38 2 3 3" xfId="46128" xr:uid="{00000000-0005-0000-0000-00004CAF0000}"/>
    <cellStyle name="Normal 38 2 3 3 2" xfId="46129" xr:uid="{00000000-0005-0000-0000-00004DAF0000}"/>
    <cellStyle name="Normal 38 2 3 4" xfId="46130" xr:uid="{00000000-0005-0000-0000-00004EAF0000}"/>
    <cellStyle name="Normal 38 2 4" xfId="46131" xr:uid="{00000000-0005-0000-0000-00004FAF0000}"/>
    <cellStyle name="Normal 38 2 4 2" xfId="46132" xr:uid="{00000000-0005-0000-0000-000050AF0000}"/>
    <cellStyle name="Normal 38 2 4 2 2" xfId="46133" xr:uid="{00000000-0005-0000-0000-000051AF0000}"/>
    <cellStyle name="Normal 38 2 4 3" xfId="46134" xr:uid="{00000000-0005-0000-0000-000052AF0000}"/>
    <cellStyle name="Normal 38 2 4 3 2" xfId="46135" xr:uid="{00000000-0005-0000-0000-000053AF0000}"/>
    <cellStyle name="Normal 38 2 4 4" xfId="46136" xr:uid="{00000000-0005-0000-0000-000054AF0000}"/>
    <cellStyle name="Normal 38 2 5" xfId="46137" xr:uid="{00000000-0005-0000-0000-000055AF0000}"/>
    <cellStyle name="Normal 38 2 5 2" xfId="46138" xr:uid="{00000000-0005-0000-0000-000056AF0000}"/>
    <cellStyle name="Normal 38 2 5 2 2" xfId="46139" xr:uid="{00000000-0005-0000-0000-000057AF0000}"/>
    <cellStyle name="Normal 38 2 5 3" xfId="46140" xr:uid="{00000000-0005-0000-0000-000058AF0000}"/>
    <cellStyle name="Normal 38 2 6" xfId="46141" xr:uid="{00000000-0005-0000-0000-000059AF0000}"/>
    <cellStyle name="Normal 38 2 6 2" xfId="46142" xr:uid="{00000000-0005-0000-0000-00005AAF0000}"/>
    <cellStyle name="Normal 38 2 7" xfId="46143" xr:uid="{00000000-0005-0000-0000-00005BAF0000}"/>
    <cellStyle name="Normal 38 2 7 2" xfId="46144" xr:uid="{00000000-0005-0000-0000-00005CAF0000}"/>
    <cellStyle name="Normal 38 2 8" xfId="46145" xr:uid="{00000000-0005-0000-0000-00005DAF0000}"/>
    <cellStyle name="Normal 38 2 8 2" xfId="46146" xr:uid="{00000000-0005-0000-0000-00005EAF0000}"/>
    <cellStyle name="Normal 38 2 9" xfId="46147" xr:uid="{00000000-0005-0000-0000-00005FAF0000}"/>
    <cellStyle name="Normal 38 2 9 2" xfId="46148" xr:uid="{00000000-0005-0000-0000-000060AF0000}"/>
    <cellStyle name="Normal 38 3" xfId="4875" xr:uid="{00000000-0005-0000-0000-000061AF0000}"/>
    <cellStyle name="Normal 38 3 10" xfId="46149" xr:uid="{00000000-0005-0000-0000-000062AF0000}"/>
    <cellStyle name="Normal 38 3 10 2" xfId="46150" xr:uid="{00000000-0005-0000-0000-000063AF0000}"/>
    <cellStyle name="Normal 38 3 11" xfId="46151" xr:uid="{00000000-0005-0000-0000-000064AF0000}"/>
    <cellStyle name="Normal 38 3 2" xfId="4876" xr:uid="{00000000-0005-0000-0000-000065AF0000}"/>
    <cellStyle name="Normal 38 3 2 2" xfId="4877" xr:uid="{00000000-0005-0000-0000-000066AF0000}"/>
    <cellStyle name="Normal 38 3 2 2 2" xfId="46152" xr:uid="{00000000-0005-0000-0000-000067AF0000}"/>
    <cellStyle name="Normal 38 3 2 3" xfId="46153" xr:uid="{00000000-0005-0000-0000-000068AF0000}"/>
    <cellStyle name="Normal 38 3 2 3 2" xfId="46154" xr:uid="{00000000-0005-0000-0000-000069AF0000}"/>
    <cellStyle name="Normal 38 3 2 4" xfId="46155" xr:uid="{00000000-0005-0000-0000-00006AAF0000}"/>
    <cellStyle name="Normal 38 3 3" xfId="46156" xr:uid="{00000000-0005-0000-0000-00006BAF0000}"/>
    <cellStyle name="Normal 38 3 3 2" xfId="46157" xr:uid="{00000000-0005-0000-0000-00006CAF0000}"/>
    <cellStyle name="Normal 38 3 3 2 2" xfId="46158" xr:uid="{00000000-0005-0000-0000-00006DAF0000}"/>
    <cellStyle name="Normal 38 3 3 3" xfId="46159" xr:uid="{00000000-0005-0000-0000-00006EAF0000}"/>
    <cellStyle name="Normal 38 3 3 3 2" xfId="46160" xr:uid="{00000000-0005-0000-0000-00006FAF0000}"/>
    <cellStyle name="Normal 38 3 3 4" xfId="46161" xr:uid="{00000000-0005-0000-0000-000070AF0000}"/>
    <cellStyle name="Normal 38 3 4" xfId="46162" xr:uid="{00000000-0005-0000-0000-000071AF0000}"/>
    <cellStyle name="Normal 38 3 4 2" xfId="46163" xr:uid="{00000000-0005-0000-0000-000072AF0000}"/>
    <cellStyle name="Normal 38 3 4 2 2" xfId="46164" xr:uid="{00000000-0005-0000-0000-000073AF0000}"/>
    <cellStyle name="Normal 38 3 4 3" xfId="46165" xr:uid="{00000000-0005-0000-0000-000074AF0000}"/>
    <cellStyle name="Normal 38 3 5" xfId="46166" xr:uid="{00000000-0005-0000-0000-000075AF0000}"/>
    <cellStyle name="Normal 38 3 5 2" xfId="46167" xr:uid="{00000000-0005-0000-0000-000076AF0000}"/>
    <cellStyle name="Normal 38 3 6" xfId="46168" xr:uid="{00000000-0005-0000-0000-000077AF0000}"/>
    <cellStyle name="Normal 38 3 6 2" xfId="46169" xr:uid="{00000000-0005-0000-0000-000078AF0000}"/>
    <cellStyle name="Normal 38 3 7" xfId="46170" xr:uid="{00000000-0005-0000-0000-000079AF0000}"/>
    <cellStyle name="Normal 38 3 7 2" xfId="46171" xr:uid="{00000000-0005-0000-0000-00007AAF0000}"/>
    <cellStyle name="Normal 38 3 8" xfId="46172" xr:uid="{00000000-0005-0000-0000-00007BAF0000}"/>
    <cellStyle name="Normal 38 3 8 2" xfId="46173" xr:uid="{00000000-0005-0000-0000-00007CAF0000}"/>
    <cellStyle name="Normal 38 3 9" xfId="46174" xr:uid="{00000000-0005-0000-0000-00007DAF0000}"/>
    <cellStyle name="Normal 38 3 9 2" xfId="46175" xr:uid="{00000000-0005-0000-0000-00007EAF0000}"/>
    <cellStyle name="Normal 38 4" xfId="4878" xr:uid="{00000000-0005-0000-0000-00007FAF0000}"/>
    <cellStyle name="Normal 38 4 2" xfId="46176" xr:uid="{00000000-0005-0000-0000-000080AF0000}"/>
    <cellStyle name="Normal 38 4 2 2" xfId="46177" xr:uid="{00000000-0005-0000-0000-000081AF0000}"/>
    <cellStyle name="Normal 38 4 3" xfId="46178" xr:uid="{00000000-0005-0000-0000-000082AF0000}"/>
    <cellStyle name="Normal 38 4 3 2" xfId="46179" xr:uid="{00000000-0005-0000-0000-000083AF0000}"/>
    <cellStyle name="Normal 38 4 4" xfId="46180" xr:uid="{00000000-0005-0000-0000-000084AF0000}"/>
    <cellStyle name="Normal 38 5" xfId="4879" xr:uid="{00000000-0005-0000-0000-000085AF0000}"/>
    <cellStyle name="Normal 38 5 2" xfId="46181" xr:uid="{00000000-0005-0000-0000-000086AF0000}"/>
    <cellStyle name="Normal 38 5 2 2" xfId="46182" xr:uid="{00000000-0005-0000-0000-000087AF0000}"/>
    <cellStyle name="Normal 38 5 3" xfId="46183" xr:uid="{00000000-0005-0000-0000-000088AF0000}"/>
    <cellStyle name="Normal 38 5 3 2" xfId="46184" xr:uid="{00000000-0005-0000-0000-000089AF0000}"/>
    <cellStyle name="Normal 38 5 4" xfId="46185" xr:uid="{00000000-0005-0000-0000-00008AAF0000}"/>
    <cellStyle name="Normal 38 6" xfId="46186" xr:uid="{00000000-0005-0000-0000-00008BAF0000}"/>
    <cellStyle name="Normal 38 6 2" xfId="46187" xr:uid="{00000000-0005-0000-0000-00008CAF0000}"/>
    <cellStyle name="Normal 38 6 2 2" xfId="46188" xr:uid="{00000000-0005-0000-0000-00008DAF0000}"/>
    <cellStyle name="Normal 38 6 3" xfId="46189" xr:uid="{00000000-0005-0000-0000-00008EAF0000}"/>
    <cellStyle name="Normal 38 7" xfId="46190" xr:uid="{00000000-0005-0000-0000-00008FAF0000}"/>
    <cellStyle name="Normal 38 7 2" xfId="46191" xr:uid="{00000000-0005-0000-0000-000090AF0000}"/>
    <cellStyle name="Normal 38 8" xfId="46192" xr:uid="{00000000-0005-0000-0000-000091AF0000}"/>
    <cellStyle name="Normal 38 8 2" xfId="46193" xr:uid="{00000000-0005-0000-0000-000092AF0000}"/>
    <cellStyle name="Normal 38 9" xfId="46194" xr:uid="{00000000-0005-0000-0000-000093AF0000}"/>
    <cellStyle name="Normal 38 9 2" xfId="46195" xr:uid="{00000000-0005-0000-0000-000094AF0000}"/>
    <cellStyle name="Normal 380" xfId="46196" xr:uid="{00000000-0005-0000-0000-000095AF0000}"/>
    <cellStyle name="Normal 381" xfId="46197" xr:uid="{00000000-0005-0000-0000-000096AF0000}"/>
    <cellStyle name="Normal 382" xfId="46198" xr:uid="{00000000-0005-0000-0000-000097AF0000}"/>
    <cellStyle name="Normal 383" xfId="46199" xr:uid="{00000000-0005-0000-0000-000098AF0000}"/>
    <cellStyle name="Normal 384" xfId="46200" xr:uid="{00000000-0005-0000-0000-000099AF0000}"/>
    <cellStyle name="Normal 385" xfId="46201" xr:uid="{00000000-0005-0000-0000-00009AAF0000}"/>
    <cellStyle name="Normal 386" xfId="46202" xr:uid="{00000000-0005-0000-0000-00009BAF0000}"/>
    <cellStyle name="Normal 387" xfId="46203" xr:uid="{00000000-0005-0000-0000-00009CAF0000}"/>
    <cellStyle name="Normal 388" xfId="46204" xr:uid="{00000000-0005-0000-0000-00009DAF0000}"/>
    <cellStyle name="Normal 389" xfId="46205" xr:uid="{00000000-0005-0000-0000-00009EAF0000}"/>
    <cellStyle name="Normal 39" xfId="4880" xr:uid="{00000000-0005-0000-0000-00009FAF0000}"/>
    <cellStyle name="Normal 39 10" xfId="46206" xr:uid="{00000000-0005-0000-0000-0000A0AF0000}"/>
    <cellStyle name="Normal 39 10 2" xfId="46207" xr:uid="{00000000-0005-0000-0000-0000A1AF0000}"/>
    <cellStyle name="Normal 39 11" xfId="46208" xr:uid="{00000000-0005-0000-0000-0000A2AF0000}"/>
    <cellStyle name="Normal 39 11 2" xfId="46209" xr:uid="{00000000-0005-0000-0000-0000A3AF0000}"/>
    <cellStyle name="Normal 39 12" xfId="46210" xr:uid="{00000000-0005-0000-0000-0000A4AF0000}"/>
    <cellStyle name="Normal 39 12 2" xfId="46211" xr:uid="{00000000-0005-0000-0000-0000A5AF0000}"/>
    <cellStyle name="Normal 39 13" xfId="46212" xr:uid="{00000000-0005-0000-0000-0000A6AF0000}"/>
    <cellStyle name="Normal 39 2" xfId="4881" xr:uid="{00000000-0005-0000-0000-0000A7AF0000}"/>
    <cellStyle name="Normal 39 2 10" xfId="46213" xr:uid="{00000000-0005-0000-0000-0000A8AF0000}"/>
    <cellStyle name="Normal 39 2 10 2" xfId="46214" xr:uid="{00000000-0005-0000-0000-0000A9AF0000}"/>
    <cellStyle name="Normal 39 2 11" xfId="46215" xr:uid="{00000000-0005-0000-0000-0000AAAF0000}"/>
    <cellStyle name="Normal 39 2 11 2" xfId="46216" xr:uid="{00000000-0005-0000-0000-0000ABAF0000}"/>
    <cellStyle name="Normal 39 2 12" xfId="46217" xr:uid="{00000000-0005-0000-0000-0000ACAF0000}"/>
    <cellStyle name="Normal 39 2 2" xfId="4882" xr:uid="{00000000-0005-0000-0000-0000ADAF0000}"/>
    <cellStyle name="Normal 39 2 2 10" xfId="46218" xr:uid="{00000000-0005-0000-0000-0000AEAF0000}"/>
    <cellStyle name="Normal 39 2 2 10 2" xfId="46219" xr:uid="{00000000-0005-0000-0000-0000AFAF0000}"/>
    <cellStyle name="Normal 39 2 2 11" xfId="46220" xr:uid="{00000000-0005-0000-0000-0000B0AF0000}"/>
    <cellStyle name="Normal 39 2 2 2" xfId="46221" xr:uid="{00000000-0005-0000-0000-0000B1AF0000}"/>
    <cellStyle name="Normal 39 2 2 2 2" xfId="46222" xr:uid="{00000000-0005-0000-0000-0000B2AF0000}"/>
    <cellStyle name="Normal 39 2 2 2 2 2" xfId="46223" xr:uid="{00000000-0005-0000-0000-0000B3AF0000}"/>
    <cellStyle name="Normal 39 2 2 2 3" xfId="46224" xr:uid="{00000000-0005-0000-0000-0000B4AF0000}"/>
    <cellStyle name="Normal 39 2 2 2 3 2" xfId="46225" xr:uid="{00000000-0005-0000-0000-0000B5AF0000}"/>
    <cellStyle name="Normal 39 2 2 2 4" xfId="46226" xr:uid="{00000000-0005-0000-0000-0000B6AF0000}"/>
    <cellStyle name="Normal 39 2 2 3" xfId="46227" xr:uid="{00000000-0005-0000-0000-0000B7AF0000}"/>
    <cellStyle name="Normal 39 2 2 3 2" xfId="46228" xr:uid="{00000000-0005-0000-0000-0000B8AF0000}"/>
    <cellStyle name="Normal 39 2 2 3 2 2" xfId="46229" xr:uid="{00000000-0005-0000-0000-0000B9AF0000}"/>
    <cellStyle name="Normal 39 2 2 3 3" xfId="46230" xr:uid="{00000000-0005-0000-0000-0000BAAF0000}"/>
    <cellStyle name="Normal 39 2 2 3 3 2" xfId="46231" xr:uid="{00000000-0005-0000-0000-0000BBAF0000}"/>
    <cellStyle name="Normal 39 2 2 3 4" xfId="46232" xr:uid="{00000000-0005-0000-0000-0000BCAF0000}"/>
    <cellStyle name="Normal 39 2 2 4" xfId="46233" xr:uid="{00000000-0005-0000-0000-0000BDAF0000}"/>
    <cellStyle name="Normal 39 2 2 4 2" xfId="46234" xr:uid="{00000000-0005-0000-0000-0000BEAF0000}"/>
    <cellStyle name="Normal 39 2 2 4 2 2" xfId="46235" xr:uid="{00000000-0005-0000-0000-0000BFAF0000}"/>
    <cellStyle name="Normal 39 2 2 4 3" xfId="46236" xr:uid="{00000000-0005-0000-0000-0000C0AF0000}"/>
    <cellStyle name="Normal 39 2 2 5" xfId="46237" xr:uid="{00000000-0005-0000-0000-0000C1AF0000}"/>
    <cellStyle name="Normal 39 2 2 5 2" xfId="46238" xr:uid="{00000000-0005-0000-0000-0000C2AF0000}"/>
    <cellStyle name="Normal 39 2 2 6" xfId="46239" xr:uid="{00000000-0005-0000-0000-0000C3AF0000}"/>
    <cellStyle name="Normal 39 2 2 6 2" xfId="46240" xr:uid="{00000000-0005-0000-0000-0000C4AF0000}"/>
    <cellStyle name="Normal 39 2 2 7" xfId="46241" xr:uid="{00000000-0005-0000-0000-0000C5AF0000}"/>
    <cellStyle name="Normal 39 2 2 7 2" xfId="46242" xr:uid="{00000000-0005-0000-0000-0000C6AF0000}"/>
    <cellStyle name="Normal 39 2 2 8" xfId="46243" xr:uid="{00000000-0005-0000-0000-0000C7AF0000}"/>
    <cellStyle name="Normal 39 2 2 8 2" xfId="46244" xr:uid="{00000000-0005-0000-0000-0000C8AF0000}"/>
    <cellStyle name="Normal 39 2 2 9" xfId="46245" xr:uid="{00000000-0005-0000-0000-0000C9AF0000}"/>
    <cellStyle name="Normal 39 2 2 9 2" xfId="46246" xr:uid="{00000000-0005-0000-0000-0000CAAF0000}"/>
    <cellStyle name="Normal 39 2 3" xfId="46247" xr:uid="{00000000-0005-0000-0000-0000CBAF0000}"/>
    <cellStyle name="Normal 39 2 3 2" xfId="46248" xr:uid="{00000000-0005-0000-0000-0000CCAF0000}"/>
    <cellStyle name="Normal 39 2 3 2 2" xfId="46249" xr:uid="{00000000-0005-0000-0000-0000CDAF0000}"/>
    <cellStyle name="Normal 39 2 3 3" xfId="46250" xr:uid="{00000000-0005-0000-0000-0000CEAF0000}"/>
    <cellStyle name="Normal 39 2 3 3 2" xfId="46251" xr:uid="{00000000-0005-0000-0000-0000CFAF0000}"/>
    <cellStyle name="Normal 39 2 3 4" xfId="46252" xr:uid="{00000000-0005-0000-0000-0000D0AF0000}"/>
    <cellStyle name="Normal 39 2 4" xfId="46253" xr:uid="{00000000-0005-0000-0000-0000D1AF0000}"/>
    <cellStyle name="Normal 39 2 4 2" xfId="46254" xr:uid="{00000000-0005-0000-0000-0000D2AF0000}"/>
    <cellStyle name="Normal 39 2 4 2 2" xfId="46255" xr:uid="{00000000-0005-0000-0000-0000D3AF0000}"/>
    <cellStyle name="Normal 39 2 4 3" xfId="46256" xr:uid="{00000000-0005-0000-0000-0000D4AF0000}"/>
    <cellStyle name="Normal 39 2 4 3 2" xfId="46257" xr:uid="{00000000-0005-0000-0000-0000D5AF0000}"/>
    <cellStyle name="Normal 39 2 4 4" xfId="46258" xr:uid="{00000000-0005-0000-0000-0000D6AF0000}"/>
    <cellStyle name="Normal 39 2 5" xfId="46259" xr:uid="{00000000-0005-0000-0000-0000D7AF0000}"/>
    <cellStyle name="Normal 39 2 5 2" xfId="46260" xr:uid="{00000000-0005-0000-0000-0000D8AF0000}"/>
    <cellStyle name="Normal 39 2 5 2 2" xfId="46261" xr:uid="{00000000-0005-0000-0000-0000D9AF0000}"/>
    <cellStyle name="Normal 39 2 5 3" xfId="46262" xr:uid="{00000000-0005-0000-0000-0000DAAF0000}"/>
    <cellStyle name="Normal 39 2 6" xfId="46263" xr:uid="{00000000-0005-0000-0000-0000DBAF0000}"/>
    <cellStyle name="Normal 39 2 6 2" xfId="46264" xr:uid="{00000000-0005-0000-0000-0000DCAF0000}"/>
    <cellStyle name="Normal 39 2 7" xfId="46265" xr:uid="{00000000-0005-0000-0000-0000DDAF0000}"/>
    <cellStyle name="Normal 39 2 7 2" xfId="46266" xr:uid="{00000000-0005-0000-0000-0000DEAF0000}"/>
    <cellStyle name="Normal 39 2 8" xfId="46267" xr:uid="{00000000-0005-0000-0000-0000DFAF0000}"/>
    <cellStyle name="Normal 39 2 8 2" xfId="46268" xr:uid="{00000000-0005-0000-0000-0000E0AF0000}"/>
    <cellStyle name="Normal 39 2 9" xfId="46269" xr:uid="{00000000-0005-0000-0000-0000E1AF0000}"/>
    <cellStyle name="Normal 39 2 9 2" xfId="46270" xr:uid="{00000000-0005-0000-0000-0000E2AF0000}"/>
    <cellStyle name="Normal 39 3" xfId="4883" xr:uid="{00000000-0005-0000-0000-0000E3AF0000}"/>
    <cellStyle name="Normal 39 3 10" xfId="46271" xr:uid="{00000000-0005-0000-0000-0000E4AF0000}"/>
    <cellStyle name="Normal 39 3 10 2" xfId="46272" xr:uid="{00000000-0005-0000-0000-0000E5AF0000}"/>
    <cellStyle name="Normal 39 3 11" xfId="46273" xr:uid="{00000000-0005-0000-0000-0000E6AF0000}"/>
    <cellStyle name="Normal 39 3 2" xfId="4884" xr:uid="{00000000-0005-0000-0000-0000E7AF0000}"/>
    <cellStyle name="Normal 39 3 2 2" xfId="4885" xr:uid="{00000000-0005-0000-0000-0000E8AF0000}"/>
    <cellStyle name="Normal 39 3 2 2 2" xfId="46274" xr:uid="{00000000-0005-0000-0000-0000E9AF0000}"/>
    <cellStyle name="Normal 39 3 2 3" xfId="46275" xr:uid="{00000000-0005-0000-0000-0000EAAF0000}"/>
    <cellStyle name="Normal 39 3 2 3 2" xfId="46276" xr:uid="{00000000-0005-0000-0000-0000EBAF0000}"/>
    <cellStyle name="Normal 39 3 2 4" xfId="46277" xr:uid="{00000000-0005-0000-0000-0000ECAF0000}"/>
    <cellStyle name="Normal 39 3 3" xfId="46278" xr:uid="{00000000-0005-0000-0000-0000EDAF0000}"/>
    <cellStyle name="Normal 39 3 3 2" xfId="46279" xr:uid="{00000000-0005-0000-0000-0000EEAF0000}"/>
    <cellStyle name="Normal 39 3 3 2 2" xfId="46280" xr:uid="{00000000-0005-0000-0000-0000EFAF0000}"/>
    <cellStyle name="Normal 39 3 3 3" xfId="46281" xr:uid="{00000000-0005-0000-0000-0000F0AF0000}"/>
    <cellStyle name="Normal 39 3 3 3 2" xfId="46282" xr:uid="{00000000-0005-0000-0000-0000F1AF0000}"/>
    <cellStyle name="Normal 39 3 3 4" xfId="46283" xr:uid="{00000000-0005-0000-0000-0000F2AF0000}"/>
    <cellStyle name="Normal 39 3 4" xfId="46284" xr:uid="{00000000-0005-0000-0000-0000F3AF0000}"/>
    <cellStyle name="Normal 39 3 4 2" xfId="46285" xr:uid="{00000000-0005-0000-0000-0000F4AF0000}"/>
    <cellStyle name="Normal 39 3 4 2 2" xfId="46286" xr:uid="{00000000-0005-0000-0000-0000F5AF0000}"/>
    <cellStyle name="Normal 39 3 4 3" xfId="46287" xr:uid="{00000000-0005-0000-0000-0000F6AF0000}"/>
    <cellStyle name="Normal 39 3 5" xfId="46288" xr:uid="{00000000-0005-0000-0000-0000F7AF0000}"/>
    <cellStyle name="Normal 39 3 5 2" xfId="46289" xr:uid="{00000000-0005-0000-0000-0000F8AF0000}"/>
    <cellStyle name="Normal 39 3 6" xfId="46290" xr:uid="{00000000-0005-0000-0000-0000F9AF0000}"/>
    <cellStyle name="Normal 39 3 6 2" xfId="46291" xr:uid="{00000000-0005-0000-0000-0000FAAF0000}"/>
    <cellStyle name="Normal 39 3 7" xfId="46292" xr:uid="{00000000-0005-0000-0000-0000FBAF0000}"/>
    <cellStyle name="Normal 39 3 7 2" xfId="46293" xr:uid="{00000000-0005-0000-0000-0000FCAF0000}"/>
    <cellStyle name="Normal 39 3 8" xfId="46294" xr:uid="{00000000-0005-0000-0000-0000FDAF0000}"/>
    <cellStyle name="Normal 39 3 8 2" xfId="46295" xr:uid="{00000000-0005-0000-0000-0000FEAF0000}"/>
    <cellStyle name="Normal 39 3 9" xfId="46296" xr:uid="{00000000-0005-0000-0000-0000FFAF0000}"/>
    <cellStyle name="Normal 39 3 9 2" xfId="46297" xr:uid="{00000000-0005-0000-0000-000000B00000}"/>
    <cellStyle name="Normal 39 4" xfId="4886" xr:uid="{00000000-0005-0000-0000-000001B00000}"/>
    <cellStyle name="Normal 39 4 2" xfId="4887" xr:uid="{00000000-0005-0000-0000-000002B00000}"/>
    <cellStyle name="Normal 39 4 2 2" xfId="46298" xr:uid="{00000000-0005-0000-0000-000003B00000}"/>
    <cellStyle name="Normal 39 4 3" xfId="46299" xr:uid="{00000000-0005-0000-0000-000004B00000}"/>
    <cellStyle name="Normal 39 4 3 2" xfId="46300" xr:uid="{00000000-0005-0000-0000-000005B00000}"/>
    <cellStyle name="Normal 39 4 4" xfId="46301" xr:uid="{00000000-0005-0000-0000-000006B00000}"/>
    <cellStyle name="Normal 39 5" xfId="46302" xr:uid="{00000000-0005-0000-0000-000007B00000}"/>
    <cellStyle name="Normal 39 5 2" xfId="46303" xr:uid="{00000000-0005-0000-0000-000008B00000}"/>
    <cellStyle name="Normal 39 5 2 2" xfId="46304" xr:uid="{00000000-0005-0000-0000-000009B00000}"/>
    <cellStyle name="Normal 39 5 3" xfId="46305" xr:uid="{00000000-0005-0000-0000-00000AB00000}"/>
    <cellStyle name="Normal 39 5 3 2" xfId="46306" xr:uid="{00000000-0005-0000-0000-00000BB00000}"/>
    <cellStyle name="Normal 39 5 4" xfId="46307" xr:uid="{00000000-0005-0000-0000-00000CB00000}"/>
    <cellStyle name="Normal 39 6" xfId="46308" xr:uid="{00000000-0005-0000-0000-00000DB00000}"/>
    <cellStyle name="Normal 39 6 2" xfId="46309" xr:uid="{00000000-0005-0000-0000-00000EB00000}"/>
    <cellStyle name="Normal 39 6 2 2" xfId="46310" xr:uid="{00000000-0005-0000-0000-00000FB00000}"/>
    <cellStyle name="Normal 39 6 3" xfId="46311" xr:uid="{00000000-0005-0000-0000-000010B00000}"/>
    <cellStyle name="Normal 39 7" xfId="46312" xr:uid="{00000000-0005-0000-0000-000011B00000}"/>
    <cellStyle name="Normal 39 7 2" xfId="46313" xr:uid="{00000000-0005-0000-0000-000012B00000}"/>
    <cellStyle name="Normal 39 8" xfId="46314" xr:uid="{00000000-0005-0000-0000-000013B00000}"/>
    <cellStyle name="Normal 39 8 2" xfId="46315" xr:uid="{00000000-0005-0000-0000-000014B00000}"/>
    <cellStyle name="Normal 39 9" xfId="46316" xr:uid="{00000000-0005-0000-0000-000015B00000}"/>
    <cellStyle name="Normal 39 9 2" xfId="46317" xr:uid="{00000000-0005-0000-0000-000016B00000}"/>
    <cellStyle name="Normal 390" xfId="46318" xr:uid="{00000000-0005-0000-0000-000017B00000}"/>
    <cellStyle name="Normal 391" xfId="46319" xr:uid="{00000000-0005-0000-0000-000018B00000}"/>
    <cellStyle name="Normal 392" xfId="46320" xr:uid="{00000000-0005-0000-0000-000019B00000}"/>
    <cellStyle name="Normal 393" xfId="46321" xr:uid="{00000000-0005-0000-0000-00001AB00000}"/>
    <cellStyle name="Normal 394" xfId="46322" xr:uid="{00000000-0005-0000-0000-00001BB00000}"/>
    <cellStyle name="Normal 395" xfId="46323" xr:uid="{00000000-0005-0000-0000-00001CB00000}"/>
    <cellStyle name="Normal 396" xfId="46324" xr:uid="{00000000-0005-0000-0000-00001DB00000}"/>
    <cellStyle name="Normal 397" xfId="46325" xr:uid="{00000000-0005-0000-0000-00001EB00000}"/>
    <cellStyle name="Normal 398" xfId="46326" xr:uid="{00000000-0005-0000-0000-00001FB00000}"/>
    <cellStyle name="Normal 399" xfId="46327" xr:uid="{00000000-0005-0000-0000-000020B00000}"/>
    <cellStyle name="Normal 4" xfId="87" xr:uid="{00000000-0005-0000-0000-000021B00000}"/>
    <cellStyle name="Normal 4 10" xfId="4888" xr:uid="{00000000-0005-0000-0000-000022B00000}"/>
    <cellStyle name="Normal 4 10 2" xfId="46328" xr:uid="{00000000-0005-0000-0000-000023B00000}"/>
    <cellStyle name="Normal 4 11" xfId="4889" xr:uid="{00000000-0005-0000-0000-000024B00000}"/>
    <cellStyle name="Normal 4 11 2" xfId="46329" xr:uid="{00000000-0005-0000-0000-000025B00000}"/>
    <cellStyle name="Normal 4 12" xfId="46330" xr:uid="{00000000-0005-0000-0000-000026B00000}"/>
    <cellStyle name="Normal 4 12 2" xfId="46331" xr:uid="{00000000-0005-0000-0000-000027B00000}"/>
    <cellStyle name="Normal 4 13" xfId="46332" xr:uid="{00000000-0005-0000-0000-000028B00000}"/>
    <cellStyle name="Normal 4 13 2" xfId="46333" xr:uid="{00000000-0005-0000-0000-000029B00000}"/>
    <cellStyle name="Normal 4 14" xfId="46334" xr:uid="{00000000-0005-0000-0000-00002AB00000}"/>
    <cellStyle name="Normal 4 2" xfId="4890" xr:uid="{00000000-0005-0000-0000-00002BB00000}"/>
    <cellStyle name="Normal 4 2 10" xfId="46335" xr:uid="{00000000-0005-0000-0000-00002CB00000}"/>
    <cellStyle name="Normal 4 2 10 2" xfId="46336" xr:uid="{00000000-0005-0000-0000-00002DB00000}"/>
    <cellStyle name="Normal 4 2 11" xfId="46337" xr:uid="{00000000-0005-0000-0000-00002EB00000}"/>
    <cellStyle name="Normal 4 2 11 2" xfId="46338" xr:uid="{00000000-0005-0000-0000-00002FB00000}"/>
    <cellStyle name="Normal 4 2 12" xfId="46339" xr:uid="{00000000-0005-0000-0000-000030B00000}"/>
    <cellStyle name="Normal 4 2 12 2" xfId="46340" xr:uid="{00000000-0005-0000-0000-000031B00000}"/>
    <cellStyle name="Normal 4 2 13" xfId="46341" xr:uid="{00000000-0005-0000-0000-000032B00000}"/>
    <cellStyle name="Normal 4 2 2" xfId="4891" xr:uid="{00000000-0005-0000-0000-000033B00000}"/>
    <cellStyle name="Normal 4 2 2 10" xfId="46342" xr:uid="{00000000-0005-0000-0000-000034B00000}"/>
    <cellStyle name="Normal 4 2 2 10 2" xfId="46343" xr:uid="{00000000-0005-0000-0000-000035B00000}"/>
    <cellStyle name="Normal 4 2 2 11" xfId="46344" xr:uid="{00000000-0005-0000-0000-000036B00000}"/>
    <cellStyle name="Normal 4 2 2 11 2" xfId="46345" xr:uid="{00000000-0005-0000-0000-000037B00000}"/>
    <cellStyle name="Normal 4 2 2 12" xfId="46346" xr:uid="{00000000-0005-0000-0000-000038B00000}"/>
    <cellStyle name="Normal 4 2 2 2" xfId="4892" xr:uid="{00000000-0005-0000-0000-000039B00000}"/>
    <cellStyle name="Normal 4 2 2 2 10" xfId="46347" xr:uid="{00000000-0005-0000-0000-00003AB00000}"/>
    <cellStyle name="Normal 4 2 2 2 10 2" xfId="46348" xr:uid="{00000000-0005-0000-0000-00003BB00000}"/>
    <cellStyle name="Normal 4 2 2 2 11" xfId="46349" xr:uid="{00000000-0005-0000-0000-00003CB00000}"/>
    <cellStyle name="Normal 4 2 2 2 2" xfId="46350" xr:uid="{00000000-0005-0000-0000-00003DB00000}"/>
    <cellStyle name="Normal 4 2 2 2 2 2" xfId="46351" xr:uid="{00000000-0005-0000-0000-00003EB00000}"/>
    <cellStyle name="Normal 4 2 2 2 2 2 2" xfId="46352" xr:uid="{00000000-0005-0000-0000-00003FB00000}"/>
    <cellStyle name="Normal 4 2 2 2 2 3" xfId="46353" xr:uid="{00000000-0005-0000-0000-000040B00000}"/>
    <cellStyle name="Normal 4 2 2 2 2 3 2" xfId="46354" xr:uid="{00000000-0005-0000-0000-000041B00000}"/>
    <cellStyle name="Normal 4 2 2 2 2 4" xfId="46355" xr:uid="{00000000-0005-0000-0000-000042B00000}"/>
    <cellStyle name="Normal 4 2 2 2 3" xfId="46356" xr:uid="{00000000-0005-0000-0000-000043B00000}"/>
    <cellStyle name="Normal 4 2 2 2 3 2" xfId="46357" xr:uid="{00000000-0005-0000-0000-000044B00000}"/>
    <cellStyle name="Normal 4 2 2 2 3 2 2" xfId="46358" xr:uid="{00000000-0005-0000-0000-000045B00000}"/>
    <cellStyle name="Normal 4 2 2 2 3 3" xfId="46359" xr:uid="{00000000-0005-0000-0000-000046B00000}"/>
    <cellStyle name="Normal 4 2 2 2 3 3 2" xfId="46360" xr:uid="{00000000-0005-0000-0000-000047B00000}"/>
    <cellStyle name="Normal 4 2 2 2 3 4" xfId="46361" xr:uid="{00000000-0005-0000-0000-000048B00000}"/>
    <cellStyle name="Normal 4 2 2 2 4" xfId="46362" xr:uid="{00000000-0005-0000-0000-000049B00000}"/>
    <cellStyle name="Normal 4 2 2 2 4 2" xfId="46363" xr:uid="{00000000-0005-0000-0000-00004AB00000}"/>
    <cellStyle name="Normal 4 2 2 2 4 2 2" xfId="46364" xr:uid="{00000000-0005-0000-0000-00004BB00000}"/>
    <cellStyle name="Normal 4 2 2 2 4 3" xfId="46365" xr:uid="{00000000-0005-0000-0000-00004CB00000}"/>
    <cellStyle name="Normal 4 2 2 2 5" xfId="46366" xr:uid="{00000000-0005-0000-0000-00004DB00000}"/>
    <cellStyle name="Normal 4 2 2 2 5 2" xfId="46367" xr:uid="{00000000-0005-0000-0000-00004EB00000}"/>
    <cellStyle name="Normal 4 2 2 2 6" xfId="46368" xr:uid="{00000000-0005-0000-0000-00004FB00000}"/>
    <cellStyle name="Normal 4 2 2 2 6 2" xfId="46369" xr:uid="{00000000-0005-0000-0000-000050B00000}"/>
    <cellStyle name="Normal 4 2 2 2 7" xfId="46370" xr:uid="{00000000-0005-0000-0000-000051B00000}"/>
    <cellStyle name="Normal 4 2 2 2 7 2" xfId="46371" xr:uid="{00000000-0005-0000-0000-000052B00000}"/>
    <cellStyle name="Normal 4 2 2 2 8" xfId="46372" xr:uid="{00000000-0005-0000-0000-000053B00000}"/>
    <cellStyle name="Normal 4 2 2 2 8 2" xfId="46373" xr:uid="{00000000-0005-0000-0000-000054B00000}"/>
    <cellStyle name="Normal 4 2 2 2 9" xfId="46374" xr:uid="{00000000-0005-0000-0000-000055B00000}"/>
    <cellStyle name="Normal 4 2 2 2 9 2" xfId="46375" xr:uid="{00000000-0005-0000-0000-000056B00000}"/>
    <cellStyle name="Normal 4 2 2 3" xfId="46376" xr:uid="{00000000-0005-0000-0000-000057B00000}"/>
    <cellStyle name="Normal 4 2 2 3 2" xfId="46377" xr:uid="{00000000-0005-0000-0000-000058B00000}"/>
    <cellStyle name="Normal 4 2 2 3 2 2" xfId="46378" xr:uid="{00000000-0005-0000-0000-000059B00000}"/>
    <cellStyle name="Normal 4 2 2 3 3" xfId="46379" xr:uid="{00000000-0005-0000-0000-00005AB00000}"/>
    <cellStyle name="Normal 4 2 2 3 3 2" xfId="46380" xr:uid="{00000000-0005-0000-0000-00005BB00000}"/>
    <cellStyle name="Normal 4 2 2 3 4" xfId="46381" xr:uid="{00000000-0005-0000-0000-00005CB00000}"/>
    <cellStyle name="Normal 4 2 2 4" xfId="46382" xr:uid="{00000000-0005-0000-0000-00005DB00000}"/>
    <cellStyle name="Normal 4 2 2 4 2" xfId="46383" xr:uid="{00000000-0005-0000-0000-00005EB00000}"/>
    <cellStyle name="Normal 4 2 2 4 2 2" xfId="46384" xr:uid="{00000000-0005-0000-0000-00005FB00000}"/>
    <cellStyle name="Normal 4 2 2 4 3" xfId="46385" xr:uid="{00000000-0005-0000-0000-000060B00000}"/>
    <cellStyle name="Normal 4 2 2 4 3 2" xfId="46386" xr:uid="{00000000-0005-0000-0000-000061B00000}"/>
    <cellStyle name="Normal 4 2 2 4 4" xfId="46387" xr:uid="{00000000-0005-0000-0000-000062B00000}"/>
    <cellStyle name="Normal 4 2 2 5" xfId="46388" xr:uid="{00000000-0005-0000-0000-000063B00000}"/>
    <cellStyle name="Normal 4 2 2 5 2" xfId="46389" xr:uid="{00000000-0005-0000-0000-000064B00000}"/>
    <cellStyle name="Normal 4 2 2 5 2 2" xfId="46390" xr:uid="{00000000-0005-0000-0000-000065B00000}"/>
    <cellStyle name="Normal 4 2 2 5 3" xfId="46391" xr:uid="{00000000-0005-0000-0000-000066B00000}"/>
    <cellStyle name="Normal 4 2 2 6" xfId="46392" xr:uid="{00000000-0005-0000-0000-000067B00000}"/>
    <cellStyle name="Normal 4 2 2 6 2" xfId="46393" xr:uid="{00000000-0005-0000-0000-000068B00000}"/>
    <cellStyle name="Normal 4 2 2 7" xfId="46394" xr:uid="{00000000-0005-0000-0000-000069B00000}"/>
    <cellStyle name="Normal 4 2 2 7 2" xfId="46395" xr:uid="{00000000-0005-0000-0000-00006AB00000}"/>
    <cellStyle name="Normal 4 2 2 8" xfId="46396" xr:uid="{00000000-0005-0000-0000-00006BB00000}"/>
    <cellStyle name="Normal 4 2 2 8 2" xfId="46397" xr:uid="{00000000-0005-0000-0000-00006CB00000}"/>
    <cellStyle name="Normal 4 2 2 9" xfId="46398" xr:uid="{00000000-0005-0000-0000-00006DB00000}"/>
    <cellStyle name="Normal 4 2 2 9 2" xfId="46399" xr:uid="{00000000-0005-0000-0000-00006EB00000}"/>
    <cellStyle name="Normal 4 2 2_AGL Excess" xfId="46400" xr:uid="{00000000-0005-0000-0000-00006FB00000}"/>
    <cellStyle name="Normal 4 2 3" xfId="4893" xr:uid="{00000000-0005-0000-0000-000070B00000}"/>
    <cellStyle name="Normal 4 2 3 10" xfId="46401" xr:uid="{00000000-0005-0000-0000-000071B00000}"/>
    <cellStyle name="Normal 4 2 3 10 2" xfId="46402" xr:uid="{00000000-0005-0000-0000-000072B00000}"/>
    <cellStyle name="Normal 4 2 3 11" xfId="46403" xr:uid="{00000000-0005-0000-0000-000073B00000}"/>
    <cellStyle name="Normal 4 2 3 2" xfId="46404" xr:uid="{00000000-0005-0000-0000-000074B00000}"/>
    <cellStyle name="Normal 4 2 3 2 2" xfId="46405" xr:uid="{00000000-0005-0000-0000-000075B00000}"/>
    <cellStyle name="Normal 4 2 3 2 2 2" xfId="46406" xr:uid="{00000000-0005-0000-0000-000076B00000}"/>
    <cellStyle name="Normal 4 2 3 2 3" xfId="46407" xr:uid="{00000000-0005-0000-0000-000077B00000}"/>
    <cellStyle name="Normal 4 2 3 2 3 2" xfId="46408" xr:uid="{00000000-0005-0000-0000-000078B00000}"/>
    <cellStyle name="Normal 4 2 3 2 4" xfId="46409" xr:uid="{00000000-0005-0000-0000-000079B00000}"/>
    <cellStyle name="Normal 4 2 3 3" xfId="46410" xr:uid="{00000000-0005-0000-0000-00007AB00000}"/>
    <cellStyle name="Normal 4 2 3 3 2" xfId="46411" xr:uid="{00000000-0005-0000-0000-00007BB00000}"/>
    <cellStyle name="Normal 4 2 3 3 2 2" xfId="46412" xr:uid="{00000000-0005-0000-0000-00007CB00000}"/>
    <cellStyle name="Normal 4 2 3 3 3" xfId="46413" xr:uid="{00000000-0005-0000-0000-00007DB00000}"/>
    <cellStyle name="Normal 4 2 3 3 3 2" xfId="46414" xr:uid="{00000000-0005-0000-0000-00007EB00000}"/>
    <cellStyle name="Normal 4 2 3 3 4" xfId="46415" xr:uid="{00000000-0005-0000-0000-00007FB00000}"/>
    <cellStyle name="Normal 4 2 3 4" xfId="46416" xr:uid="{00000000-0005-0000-0000-000080B00000}"/>
    <cellStyle name="Normal 4 2 3 4 2" xfId="46417" xr:uid="{00000000-0005-0000-0000-000081B00000}"/>
    <cellStyle name="Normal 4 2 3 4 2 2" xfId="46418" xr:uid="{00000000-0005-0000-0000-000082B00000}"/>
    <cellStyle name="Normal 4 2 3 4 3" xfId="46419" xr:uid="{00000000-0005-0000-0000-000083B00000}"/>
    <cellStyle name="Normal 4 2 3 5" xfId="46420" xr:uid="{00000000-0005-0000-0000-000084B00000}"/>
    <cellStyle name="Normal 4 2 3 5 2" xfId="46421" xr:uid="{00000000-0005-0000-0000-000085B00000}"/>
    <cellStyle name="Normal 4 2 3 6" xfId="46422" xr:uid="{00000000-0005-0000-0000-000086B00000}"/>
    <cellStyle name="Normal 4 2 3 6 2" xfId="46423" xr:uid="{00000000-0005-0000-0000-000087B00000}"/>
    <cellStyle name="Normal 4 2 3 7" xfId="46424" xr:uid="{00000000-0005-0000-0000-000088B00000}"/>
    <cellStyle name="Normal 4 2 3 7 2" xfId="46425" xr:uid="{00000000-0005-0000-0000-000089B00000}"/>
    <cellStyle name="Normal 4 2 3 8" xfId="46426" xr:uid="{00000000-0005-0000-0000-00008AB00000}"/>
    <cellStyle name="Normal 4 2 3 8 2" xfId="46427" xr:uid="{00000000-0005-0000-0000-00008BB00000}"/>
    <cellStyle name="Normal 4 2 3 9" xfId="46428" xr:uid="{00000000-0005-0000-0000-00008CB00000}"/>
    <cellStyle name="Normal 4 2 3 9 2" xfId="46429" xr:uid="{00000000-0005-0000-0000-00008DB00000}"/>
    <cellStyle name="Normal 4 2 4" xfId="46430" xr:uid="{00000000-0005-0000-0000-00008EB00000}"/>
    <cellStyle name="Normal 4 2 4 2" xfId="46431" xr:uid="{00000000-0005-0000-0000-00008FB00000}"/>
    <cellStyle name="Normal 4 2 4 2 2" xfId="46432" xr:uid="{00000000-0005-0000-0000-000090B00000}"/>
    <cellStyle name="Normal 4 2 4 3" xfId="46433" xr:uid="{00000000-0005-0000-0000-000091B00000}"/>
    <cellStyle name="Normal 4 2 4 3 2" xfId="46434" xr:uid="{00000000-0005-0000-0000-000092B00000}"/>
    <cellStyle name="Normal 4 2 4 4" xfId="46435" xr:uid="{00000000-0005-0000-0000-000093B00000}"/>
    <cellStyle name="Normal 4 2 5" xfId="46436" xr:uid="{00000000-0005-0000-0000-000094B00000}"/>
    <cellStyle name="Normal 4 2 5 2" xfId="46437" xr:uid="{00000000-0005-0000-0000-000095B00000}"/>
    <cellStyle name="Normal 4 2 5 2 2" xfId="46438" xr:uid="{00000000-0005-0000-0000-000096B00000}"/>
    <cellStyle name="Normal 4 2 5 3" xfId="46439" xr:uid="{00000000-0005-0000-0000-000097B00000}"/>
    <cellStyle name="Normal 4 2 5 3 2" xfId="46440" xr:uid="{00000000-0005-0000-0000-000098B00000}"/>
    <cellStyle name="Normal 4 2 5 4" xfId="46441" xr:uid="{00000000-0005-0000-0000-000099B00000}"/>
    <cellStyle name="Normal 4 2 6" xfId="46442" xr:uid="{00000000-0005-0000-0000-00009AB00000}"/>
    <cellStyle name="Normal 4 2 6 2" xfId="46443" xr:uid="{00000000-0005-0000-0000-00009BB00000}"/>
    <cellStyle name="Normal 4 2 6 2 2" xfId="46444" xr:uid="{00000000-0005-0000-0000-00009CB00000}"/>
    <cellStyle name="Normal 4 2 6 3" xfId="46445" xr:uid="{00000000-0005-0000-0000-00009DB00000}"/>
    <cellStyle name="Normal 4 2 7" xfId="46446" xr:uid="{00000000-0005-0000-0000-00009EB00000}"/>
    <cellStyle name="Normal 4 2 7 2" xfId="46447" xr:uid="{00000000-0005-0000-0000-00009FB00000}"/>
    <cellStyle name="Normal 4 2 8" xfId="46448" xr:uid="{00000000-0005-0000-0000-0000A0B00000}"/>
    <cellStyle name="Normal 4 2 8 2" xfId="46449" xr:uid="{00000000-0005-0000-0000-0000A1B00000}"/>
    <cellStyle name="Normal 4 2 9" xfId="46450" xr:uid="{00000000-0005-0000-0000-0000A2B00000}"/>
    <cellStyle name="Normal 4 2 9 2" xfId="46451" xr:uid="{00000000-0005-0000-0000-0000A3B00000}"/>
    <cellStyle name="Normal 4 2_2013 Combined" xfId="46452" xr:uid="{00000000-0005-0000-0000-0000A4B00000}"/>
    <cellStyle name="Normal 4 3" xfId="4894" xr:uid="{00000000-0005-0000-0000-0000A5B00000}"/>
    <cellStyle name="Normal 4 3 10" xfId="46453" xr:uid="{00000000-0005-0000-0000-0000A6B00000}"/>
    <cellStyle name="Normal 4 3 10 2" xfId="46454" xr:uid="{00000000-0005-0000-0000-0000A7B00000}"/>
    <cellStyle name="Normal 4 3 11" xfId="46455" xr:uid="{00000000-0005-0000-0000-0000A8B00000}"/>
    <cellStyle name="Normal 4 3 11 2" xfId="46456" xr:uid="{00000000-0005-0000-0000-0000A9B00000}"/>
    <cellStyle name="Normal 4 3 12" xfId="46457" xr:uid="{00000000-0005-0000-0000-0000AAB00000}"/>
    <cellStyle name="Normal 4 3 2" xfId="4895" xr:uid="{00000000-0005-0000-0000-0000ABB00000}"/>
    <cellStyle name="Normal 4 3 2 10" xfId="46458" xr:uid="{00000000-0005-0000-0000-0000ACB00000}"/>
    <cellStyle name="Normal 4 3 2 10 2" xfId="46459" xr:uid="{00000000-0005-0000-0000-0000ADB00000}"/>
    <cellStyle name="Normal 4 3 2 11" xfId="46460" xr:uid="{00000000-0005-0000-0000-0000AEB00000}"/>
    <cellStyle name="Normal 4 3 2 2" xfId="46461" xr:uid="{00000000-0005-0000-0000-0000AFB00000}"/>
    <cellStyle name="Normal 4 3 2 2 2" xfId="46462" xr:uid="{00000000-0005-0000-0000-0000B0B00000}"/>
    <cellStyle name="Normal 4 3 2 2 2 2" xfId="46463" xr:uid="{00000000-0005-0000-0000-0000B1B00000}"/>
    <cellStyle name="Normal 4 3 2 2 3" xfId="46464" xr:uid="{00000000-0005-0000-0000-0000B2B00000}"/>
    <cellStyle name="Normal 4 3 2 2 3 2" xfId="46465" xr:uid="{00000000-0005-0000-0000-0000B3B00000}"/>
    <cellStyle name="Normal 4 3 2 2 4" xfId="46466" xr:uid="{00000000-0005-0000-0000-0000B4B00000}"/>
    <cellStyle name="Normal 4 3 2 3" xfId="46467" xr:uid="{00000000-0005-0000-0000-0000B5B00000}"/>
    <cellStyle name="Normal 4 3 2 3 2" xfId="46468" xr:uid="{00000000-0005-0000-0000-0000B6B00000}"/>
    <cellStyle name="Normal 4 3 2 3 2 2" xfId="46469" xr:uid="{00000000-0005-0000-0000-0000B7B00000}"/>
    <cellStyle name="Normal 4 3 2 3 3" xfId="46470" xr:uid="{00000000-0005-0000-0000-0000B8B00000}"/>
    <cellStyle name="Normal 4 3 2 3 3 2" xfId="46471" xr:uid="{00000000-0005-0000-0000-0000B9B00000}"/>
    <cellStyle name="Normal 4 3 2 3 4" xfId="46472" xr:uid="{00000000-0005-0000-0000-0000BAB00000}"/>
    <cellStyle name="Normal 4 3 2 4" xfId="46473" xr:uid="{00000000-0005-0000-0000-0000BBB00000}"/>
    <cellStyle name="Normal 4 3 2 4 2" xfId="46474" xr:uid="{00000000-0005-0000-0000-0000BCB00000}"/>
    <cellStyle name="Normal 4 3 2 4 2 2" xfId="46475" xr:uid="{00000000-0005-0000-0000-0000BDB00000}"/>
    <cellStyle name="Normal 4 3 2 4 3" xfId="46476" xr:uid="{00000000-0005-0000-0000-0000BEB00000}"/>
    <cellStyle name="Normal 4 3 2 5" xfId="46477" xr:uid="{00000000-0005-0000-0000-0000BFB00000}"/>
    <cellStyle name="Normal 4 3 2 5 2" xfId="46478" xr:uid="{00000000-0005-0000-0000-0000C0B00000}"/>
    <cellStyle name="Normal 4 3 2 6" xfId="46479" xr:uid="{00000000-0005-0000-0000-0000C1B00000}"/>
    <cellStyle name="Normal 4 3 2 6 2" xfId="46480" xr:uid="{00000000-0005-0000-0000-0000C2B00000}"/>
    <cellStyle name="Normal 4 3 2 7" xfId="46481" xr:uid="{00000000-0005-0000-0000-0000C3B00000}"/>
    <cellStyle name="Normal 4 3 2 7 2" xfId="46482" xr:uid="{00000000-0005-0000-0000-0000C4B00000}"/>
    <cellStyle name="Normal 4 3 2 8" xfId="46483" xr:uid="{00000000-0005-0000-0000-0000C5B00000}"/>
    <cellStyle name="Normal 4 3 2 8 2" xfId="46484" xr:uid="{00000000-0005-0000-0000-0000C6B00000}"/>
    <cellStyle name="Normal 4 3 2 9" xfId="46485" xr:uid="{00000000-0005-0000-0000-0000C7B00000}"/>
    <cellStyle name="Normal 4 3 2 9 2" xfId="46486" xr:uid="{00000000-0005-0000-0000-0000C8B00000}"/>
    <cellStyle name="Normal 4 3 3" xfId="4896" xr:uid="{00000000-0005-0000-0000-0000C9B00000}"/>
    <cellStyle name="Normal 4 3 3 2" xfId="46487" xr:uid="{00000000-0005-0000-0000-0000CAB00000}"/>
    <cellStyle name="Normal 4 3 3 2 2" xfId="46488" xr:uid="{00000000-0005-0000-0000-0000CBB00000}"/>
    <cellStyle name="Normal 4 3 3 3" xfId="46489" xr:uid="{00000000-0005-0000-0000-0000CCB00000}"/>
    <cellStyle name="Normal 4 3 3 3 2" xfId="46490" xr:uid="{00000000-0005-0000-0000-0000CDB00000}"/>
    <cellStyle name="Normal 4 3 3 4" xfId="46491" xr:uid="{00000000-0005-0000-0000-0000CEB00000}"/>
    <cellStyle name="Normal 4 3 4" xfId="4897" xr:uid="{00000000-0005-0000-0000-0000CFB00000}"/>
    <cellStyle name="Normal 4 3 4 2" xfId="46492" xr:uid="{00000000-0005-0000-0000-0000D0B00000}"/>
    <cellStyle name="Normal 4 3 4 2 2" xfId="46493" xr:uid="{00000000-0005-0000-0000-0000D1B00000}"/>
    <cellStyle name="Normal 4 3 4 3" xfId="46494" xr:uid="{00000000-0005-0000-0000-0000D2B00000}"/>
    <cellStyle name="Normal 4 3 4 3 2" xfId="46495" xr:uid="{00000000-0005-0000-0000-0000D3B00000}"/>
    <cellStyle name="Normal 4 3 4 4" xfId="46496" xr:uid="{00000000-0005-0000-0000-0000D4B00000}"/>
    <cellStyle name="Normal 4 3 5" xfId="46497" xr:uid="{00000000-0005-0000-0000-0000D5B00000}"/>
    <cellStyle name="Normal 4 3 5 2" xfId="46498" xr:uid="{00000000-0005-0000-0000-0000D6B00000}"/>
    <cellStyle name="Normal 4 3 5 2 2" xfId="46499" xr:uid="{00000000-0005-0000-0000-0000D7B00000}"/>
    <cellStyle name="Normal 4 3 5 3" xfId="46500" xr:uid="{00000000-0005-0000-0000-0000D8B00000}"/>
    <cellStyle name="Normal 4 3 6" xfId="46501" xr:uid="{00000000-0005-0000-0000-0000D9B00000}"/>
    <cellStyle name="Normal 4 3 6 2" xfId="46502" xr:uid="{00000000-0005-0000-0000-0000DAB00000}"/>
    <cellStyle name="Normal 4 3 7" xfId="46503" xr:uid="{00000000-0005-0000-0000-0000DBB00000}"/>
    <cellStyle name="Normal 4 3 7 2" xfId="46504" xr:uid="{00000000-0005-0000-0000-0000DCB00000}"/>
    <cellStyle name="Normal 4 3 8" xfId="46505" xr:uid="{00000000-0005-0000-0000-0000DDB00000}"/>
    <cellStyle name="Normal 4 3 8 2" xfId="46506" xr:uid="{00000000-0005-0000-0000-0000DEB00000}"/>
    <cellStyle name="Normal 4 3 9" xfId="46507" xr:uid="{00000000-0005-0000-0000-0000DFB00000}"/>
    <cellStyle name="Normal 4 3 9 2" xfId="46508" xr:uid="{00000000-0005-0000-0000-0000E0B00000}"/>
    <cellStyle name="Normal 4 3_AGL Excess" xfId="46509" xr:uid="{00000000-0005-0000-0000-0000E1B00000}"/>
    <cellStyle name="Normal 4 4" xfId="4898" xr:uid="{00000000-0005-0000-0000-0000E2B00000}"/>
    <cellStyle name="Normal 4 4 10" xfId="46510" xr:uid="{00000000-0005-0000-0000-0000E3B00000}"/>
    <cellStyle name="Normal 4 4 10 2" xfId="46511" xr:uid="{00000000-0005-0000-0000-0000E4B00000}"/>
    <cellStyle name="Normal 4 4 11" xfId="46512" xr:uid="{00000000-0005-0000-0000-0000E5B00000}"/>
    <cellStyle name="Normal 4 4 2" xfId="46513" xr:uid="{00000000-0005-0000-0000-0000E6B00000}"/>
    <cellStyle name="Normal 4 4 2 2" xfId="46514" xr:uid="{00000000-0005-0000-0000-0000E7B00000}"/>
    <cellStyle name="Normal 4 4 2 2 2" xfId="46515" xr:uid="{00000000-0005-0000-0000-0000E8B00000}"/>
    <cellStyle name="Normal 4 4 2 3" xfId="46516" xr:uid="{00000000-0005-0000-0000-0000E9B00000}"/>
    <cellStyle name="Normal 4 4 2 3 2" xfId="46517" xr:uid="{00000000-0005-0000-0000-0000EAB00000}"/>
    <cellStyle name="Normal 4 4 2 4" xfId="46518" xr:uid="{00000000-0005-0000-0000-0000EBB00000}"/>
    <cellStyle name="Normal 4 4 3" xfId="46519" xr:uid="{00000000-0005-0000-0000-0000ECB00000}"/>
    <cellStyle name="Normal 4 4 3 2" xfId="46520" xr:uid="{00000000-0005-0000-0000-0000EDB00000}"/>
    <cellStyle name="Normal 4 4 3 2 2" xfId="46521" xr:uid="{00000000-0005-0000-0000-0000EEB00000}"/>
    <cellStyle name="Normal 4 4 3 3" xfId="46522" xr:uid="{00000000-0005-0000-0000-0000EFB00000}"/>
    <cellStyle name="Normal 4 4 3 3 2" xfId="46523" xr:uid="{00000000-0005-0000-0000-0000F0B00000}"/>
    <cellStyle name="Normal 4 4 3 4" xfId="46524" xr:uid="{00000000-0005-0000-0000-0000F1B00000}"/>
    <cellStyle name="Normal 4 4 4" xfId="46525" xr:uid="{00000000-0005-0000-0000-0000F2B00000}"/>
    <cellStyle name="Normal 4 4 4 2" xfId="46526" xr:uid="{00000000-0005-0000-0000-0000F3B00000}"/>
    <cellStyle name="Normal 4 4 4 2 2" xfId="46527" xr:uid="{00000000-0005-0000-0000-0000F4B00000}"/>
    <cellStyle name="Normal 4 4 4 3" xfId="46528" xr:uid="{00000000-0005-0000-0000-0000F5B00000}"/>
    <cellStyle name="Normal 4 4 5" xfId="46529" xr:uid="{00000000-0005-0000-0000-0000F6B00000}"/>
    <cellStyle name="Normal 4 4 5 2" xfId="46530" xr:uid="{00000000-0005-0000-0000-0000F7B00000}"/>
    <cellStyle name="Normal 4 4 6" xfId="46531" xr:uid="{00000000-0005-0000-0000-0000F8B00000}"/>
    <cellStyle name="Normal 4 4 6 2" xfId="46532" xr:uid="{00000000-0005-0000-0000-0000F9B00000}"/>
    <cellStyle name="Normal 4 4 7" xfId="46533" xr:uid="{00000000-0005-0000-0000-0000FAB00000}"/>
    <cellStyle name="Normal 4 4 7 2" xfId="46534" xr:uid="{00000000-0005-0000-0000-0000FBB00000}"/>
    <cellStyle name="Normal 4 4 8" xfId="46535" xr:uid="{00000000-0005-0000-0000-0000FCB00000}"/>
    <cellStyle name="Normal 4 4 8 2" xfId="46536" xr:uid="{00000000-0005-0000-0000-0000FDB00000}"/>
    <cellStyle name="Normal 4 4 9" xfId="46537" xr:uid="{00000000-0005-0000-0000-0000FEB00000}"/>
    <cellStyle name="Normal 4 4 9 2" xfId="46538" xr:uid="{00000000-0005-0000-0000-0000FFB00000}"/>
    <cellStyle name="Normal 4 5" xfId="4899" xr:uid="{00000000-0005-0000-0000-000000B10000}"/>
    <cellStyle name="Normal 4 5 2" xfId="46539" xr:uid="{00000000-0005-0000-0000-000001B10000}"/>
    <cellStyle name="Normal 4 5 2 2" xfId="46540" xr:uid="{00000000-0005-0000-0000-000002B10000}"/>
    <cellStyle name="Normal 4 5 3" xfId="46541" xr:uid="{00000000-0005-0000-0000-000003B10000}"/>
    <cellStyle name="Normal 4 5 3 2" xfId="46542" xr:uid="{00000000-0005-0000-0000-000004B10000}"/>
    <cellStyle name="Normal 4 5 4" xfId="46543" xr:uid="{00000000-0005-0000-0000-000005B10000}"/>
    <cellStyle name="Normal 4 6" xfId="4900" xr:uid="{00000000-0005-0000-0000-000006B10000}"/>
    <cellStyle name="Normal 4 6 2" xfId="4901" xr:uid="{00000000-0005-0000-0000-000007B10000}"/>
    <cellStyle name="Normal 4 6 2 2" xfId="46544" xr:uid="{00000000-0005-0000-0000-000008B10000}"/>
    <cellStyle name="Normal 4 6 3" xfId="4902" xr:uid="{00000000-0005-0000-0000-000009B10000}"/>
    <cellStyle name="Normal 4 6 3 2" xfId="46545" xr:uid="{00000000-0005-0000-0000-00000AB10000}"/>
    <cellStyle name="Normal 4 6 4" xfId="46546" xr:uid="{00000000-0005-0000-0000-00000BB10000}"/>
    <cellStyle name="Normal 4 7" xfId="4903" xr:uid="{00000000-0005-0000-0000-00000CB10000}"/>
    <cellStyle name="Normal 4 7 2" xfId="46547" xr:uid="{00000000-0005-0000-0000-00000DB10000}"/>
    <cellStyle name="Normal 4 7 2 2" xfId="46548" xr:uid="{00000000-0005-0000-0000-00000EB10000}"/>
    <cellStyle name="Normal 4 7 3" xfId="46549" xr:uid="{00000000-0005-0000-0000-00000FB10000}"/>
    <cellStyle name="Normal 4 8" xfId="4904" xr:uid="{00000000-0005-0000-0000-000010B10000}"/>
    <cellStyle name="Normal 4 8 2" xfId="4905" xr:uid="{00000000-0005-0000-0000-000011B10000}"/>
    <cellStyle name="Normal 4 9" xfId="4906" xr:uid="{00000000-0005-0000-0000-000012B10000}"/>
    <cellStyle name="Normal 4 9 2" xfId="46550" xr:uid="{00000000-0005-0000-0000-000013B10000}"/>
    <cellStyle name="Normal 4_2013 Combined" xfId="46551" xr:uid="{00000000-0005-0000-0000-000014B10000}"/>
    <cellStyle name="Normal 40" xfId="4907" xr:uid="{00000000-0005-0000-0000-000015B10000}"/>
    <cellStyle name="Normal 40 10" xfId="46552" xr:uid="{00000000-0005-0000-0000-000016B10000}"/>
    <cellStyle name="Normal 40 10 2" xfId="46553" xr:uid="{00000000-0005-0000-0000-000017B10000}"/>
    <cellStyle name="Normal 40 11" xfId="46554" xr:uid="{00000000-0005-0000-0000-000018B10000}"/>
    <cellStyle name="Normal 40 11 2" xfId="46555" xr:uid="{00000000-0005-0000-0000-000019B10000}"/>
    <cellStyle name="Normal 40 12" xfId="46556" xr:uid="{00000000-0005-0000-0000-00001AB10000}"/>
    <cellStyle name="Normal 40 12 2" xfId="46557" xr:uid="{00000000-0005-0000-0000-00001BB10000}"/>
    <cellStyle name="Normal 40 13" xfId="46558" xr:uid="{00000000-0005-0000-0000-00001CB10000}"/>
    <cellStyle name="Normal 40 2" xfId="4908" xr:uid="{00000000-0005-0000-0000-00001DB10000}"/>
    <cellStyle name="Normal 40 2 10" xfId="46559" xr:uid="{00000000-0005-0000-0000-00001EB10000}"/>
    <cellStyle name="Normal 40 2 10 2" xfId="46560" xr:uid="{00000000-0005-0000-0000-00001FB10000}"/>
    <cellStyle name="Normal 40 2 11" xfId="46561" xr:uid="{00000000-0005-0000-0000-000020B10000}"/>
    <cellStyle name="Normal 40 2 11 2" xfId="46562" xr:uid="{00000000-0005-0000-0000-000021B10000}"/>
    <cellStyle name="Normal 40 2 12" xfId="46563" xr:uid="{00000000-0005-0000-0000-000022B10000}"/>
    <cellStyle name="Normal 40 2 2" xfId="4909" xr:uid="{00000000-0005-0000-0000-000023B10000}"/>
    <cellStyle name="Normal 40 2 2 10" xfId="46564" xr:uid="{00000000-0005-0000-0000-000024B10000}"/>
    <cellStyle name="Normal 40 2 2 10 2" xfId="46565" xr:uid="{00000000-0005-0000-0000-000025B10000}"/>
    <cellStyle name="Normal 40 2 2 11" xfId="46566" xr:uid="{00000000-0005-0000-0000-000026B10000}"/>
    <cellStyle name="Normal 40 2 2 2" xfId="46567" xr:uid="{00000000-0005-0000-0000-000027B10000}"/>
    <cellStyle name="Normal 40 2 2 2 2" xfId="46568" xr:uid="{00000000-0005-0000-0000-000028B10000}"/>
    <cellStyle name="Normal 40 2 2 2 2 2" xfId="46569" xr:uid="{00000000-0005-0000-0000-000029B10000}"/>
    <cellStyle name="Normal 40 2 2 2 3" xfId="46570" xr:uid="{00000000-0005-0000-0000-00002AB10000}"/>
    <cellStyle name="Normal 40 2 2 2 3 2" xfId="46571" xr:uid="{00000000-0005-0000-0000-00002BB10000}"/>
    <cellStyle name="Normal 40 2 2 2 4" xfId="46572" xr:uid="{00000000-0005-0000-0000-00002CB10000}"/>
    <cellStyle name="Normal 40 2 2 3" xfId="46573" xr:uid="{00000000-0005-0000-0000-00002DB10000}"/>
    <cellStyle name="Normal 40 2 2 3 2" xfId="46574" xr:uid="{00000000-0005-0000-0000-00002EB10000}"/>
    <cellStyle name="Normal 40 2 2 3 2 2" xfId="46575" xr:uid="{00000000-0005-0000-0000-00002FB10000}"/>
    <cellStyle name="Normal 40 2 2 3 3" xfId="46576" xr:uid="{00000000-0005-0000-0000-000030B10000}"/>
    <cellStyle name="Normal 40 2 2 3 3 2" xfId="46577" xr:uid="{00000000-0005-0000-0000-000031B10000}"/>
    <cellStyle name="Normal 40 2 2 3 4" xfId="46578" xr:uid="{00000000-0005-0000-0000-000032B10000}"/>
    <cellStyle name="Normal 40 2 2 4" xfId="46579" xr:uid="{00000000-0005-0000-0000-000033B10000}"/>
    <cellStyle name="Normal 40 2 2 4 2" xfId="46580" xr:uid="{00000000-0005-0000-0000-000034B10000}"/>
    <cellStyle name="Normal 40 2 2 4 2 2" xfId="46581" xr:uid="{00000000-0005-0000-0000-000035B10000}"/>
    <cellStyle name="Normal 40 2 2 4 3" xfId="46582" xr:uid="{00000000-0005-0000-0000-000036B10000}"/>
    <cellStyle name="Normal 40 2 2 5" xfId="46583" xr:uid="{00000000-0005-0000-0000-000037B10000}"/>
    <cellStyle name="Normal 40 2 2 5 2" xfId="46584" xr:uid="{00000000-0005-0000-0000-000038B10000}"/>
    <cellStyle name="Normal 40 2 2 6" xfId="46585" xr:uid="{00000000-0005-0000-0000-000039B10000}"/>
    <cellStyle name="Normal 40 2 2 6 2" xfId="46586" xr:uid="{00000000-0005-0000-0000-00003AB10000}"/>
    <cellStyle name="Normal 40 2 2 7" xfId="46587" xr:uid="{00000000-0005-0000-0000-00003BB10000}"/>
    <cellStyle name="Normal 40 2 2 7 2" xfId="46588" xr:uid="{00000000-0005-0000-0000-00003CB10000}"/>
    <cellStyle name="Normal 40 2 2 8" xfId="46589" xr:uid="{00000000-0005-0000-0000-00003DB10000}"/>
    <cellStyle name="Normal 40 2 2 8 2" xfId="46590" xr:uid="{00000000-0005-0000-0000-00003EB10000}"/>
    <cellStyle name="Normal 40 2 2 9" xfId="46591" xr:uid="{00000000-0005-0000-0000-00003FB10000}"/>
    <cellStyle name="Normal 40 2 2 9 2" xfId="46592" xr:uid="{00000000-0005-0000-0000-000040B10000}"/>
    <cellStyle name="Normal 40 2 3" xfId="46593" xr:uid="{00000000-0005-0000-0000-000041B10000}"/>
    <cellStyle name="Normal 40 2 3 2" xfId="46594" xr:uid="{00000000-0005-0000-0000-000042B10000}"/>
    <cellStyle name="Normal 40 2 3 2 2" xfId="46595" xr:uid="{00000000-0005-0000-0000-000043B10000}"/>
    <cellStyle name="Normal 40 2 3 3" xfId="46596" xr:uid="{00000000-0005-0000-0000-000044B10000}"/>
    <cellStyle name="Normal 40 2 3 3 2" xfId="46597" xr:uid="{00000000-0005-0000-0000-000045B10000}"/>
    <cellStyle name="Normal 40 2 3 4" xfId="46598" xr:uid="{00000000-0005-0000-0000-000046B10000}"/>
    <cellStyle name="Normal 40 2 4" xfId="46599" xr:uid="{00000000-0005-0000-0000-000047B10000}"/>
    <cellStyle name="Normal 40 2 4 2" xfId="46600" xr:uid="{00000000-0005-0000-0000-000048B10000}"/>
    <cellStyle name="Normal 40 2 4 2 2" xfId="46601" xr:uid="{00000000-0005-0000-0000-000049B10000}"/>
    <cellStyle name="Normal 40 2 4 3" xfId="46602" xr:uid="{00000000-0005-0000-0000-00004AB10000}"/>
    <cellStyle name="Normal 40 2 4 3 2" xfId="46603" xr:uid="{00000000-0005-0000-0000-00004BB10000}"/>
    <cellStyle name="Normal 40 2 4 4" xfId="46604" xr:uid="{00000000-0005-0000-0000-00004CB10000}"/>
    <cellStyle name="Normal 40 2 5" xfId="46605" xr:uid="{00000000-0005-0000-0000-00004DB10000}"/>
    <cellStyle name="Normal 40 2 5 2" xfId="46606" xr:uid="{00000000-0005-0000-0000-00004EB10000}"/>
    <cellStyle name="Normal 40 2 5 2 2" xfId="46607" xr:uid="{00000000-0005-0000-0000-00004FB10000}"/>
    <cellStyle name="Normal 40 2 5 3" xfId="46608" xr:uid="{00000000-0005-0000-0000-000050B10000}"/>
    <cellStyle name="Normal 40 2 6" xfId="46609" xr:uid="{00000000-0005-0000-0000-000051B10000}"/>
    <cellStyle name="Normal 40 2 6 2" xfId="46610" xr:uid="{00000000-0005-0000-0000-000052B10000}"/>
    <cellStyle name="Normal 40 2 7" xfId="46611" xr:uid="{00000000-0005-0000-0000-000053B10000}"/>
    <cellStyle name="Normal 40 2 7 2" xfId="46612" xr:uid="{00000000-0005-0000-0000-000054B10000}"/>
    <cellStyle name="Normal 40 2 8" xfId="46613" xr:uid="{00000000-0005-0000-0000-000055B10000}"/>
    <cellStyle name="Normal 40 2 8 2" xfId="46614" xr:uid="{00000000-0005-0000-0000-000056B10000}"/>
    <cellStyle name="Normal 40 2 9" xfId="46615" xr:uid="{00000000-0005-0000-0000-000057B10000}"/>
    <cellStyle name="Normal 40 2 9 2" xfId="46616" xr:uid="{00000000-0005-0000-0000-000058B10000}"/>
    <cellStyle name="Normal 40 3" xfId="4910" xr:uid="{00000000-0005-0000-0000-000059B10000}"/>
    <cellStyle name="Normal 40 3 10" xfId="46617" xr:uid="{00000000-0005-0000-0000-00005AB10000}"/>
    <cellStyle name="Normal 40 3 10 2" xfId="46618" xr:uid="{00000000-0005-0000-0000-00005BB10000}"/>
    <cellStyle name="Normal 40 3 11" xfId="46619" xr:uid="{00000000-0005-0000-0000-00005CB10000}"/>
    <cellStyle name="Normal 40 3 2" xfId="4911" xr:uid="{00000000-0005-0000-0000-00005DB10000}"/>
    <cellStyle name="Normal 40 3 2 2" xfId="4912" xr:uid="{00000000-0005-0000-0000-00005EB10000}"/>
    <cellStyle name="Normal 40 3 2 2 2" xfId="46620" xr:uid="{00000000-0005-0000-0000-00005FB10000}"/>
    <cellStyle name="Normal 40 3 2 3" xfId="46621" xr:uid="{00000000-0005-0000-0000-000060B10000}"/>
    <cellStyle name="Normal 40 3 2 3 2" xfId="46622" xr:uid="{00000000-0005-0000-0000-000061B10000}"/>
    <cellStyle name="Normal 40 3 2 4" xfId="46623" xr:uid="{00000000-0005-0000-0000-000062B10000}"/>
    <cellStyle name="Normal 40 3 3" xfId="46624" xr:uid="{00000000-0005-0000-0000-000063B10000}"/>
    <cellStyle name="Normal 40 3 3 2" xfId="46625" xr:uid="{00000000-0005-0000-0000-000064B10000}"/>
    <cellStyle name="Normal 40 3 3 2 2" xfId="46626" xr:uid="{00000000-0005-0000-0000-000065B10000}"/>
    <cellStyle name="Normal 40 3 3 3" xfId="46627" xr:uid="{00000000-0005-0000-0000-000066B10000}"/>
    <cellStyle name="Normal 40 3 3 3 2" xfId="46628" xr:uid="{00000000-0005-0000-0000-000067B10000}"/>
    <cellStyle name="Normal 40 3 3 4" xfId="46629" xr:uid="{00000000-0005-0000-0000-000068B10000}"/>
    <cellStyle name="Normal 40 3 4" xfId="46630" xr:uid="{00000000-0005-0000-0000-000069B10000}"/>
    <cellStyle name="Normal 40 3 4 2" xfId="46631" xr:uid="{00000000-0005-0000-0000-00006AB10000}"/>
    <cellStyle name="Normal 40 3 4 2 2" xfId="46632" xr:uid="{00000000-0005-0000-0000-00006BB10000}"/>
    <cellStyle name="Normal 40 3 4 3" xfId="46633" xr:uid="{00000000-0005-0000-0000-00006CB10000}"/>
    <cellStyle name="Normal 40 3 5" xfId="46634" xr:uid="{00000000-0005-0000-0000-00006DB10000}"/>
    <cellStyle name="Normal 40 3 5 2" xfId="46635" xr:uid="{00000000-0005-0000-0000-00006EB10000}"/>
    <cellStyle name="Normal 40 3 6" xfId="46636" xr:uid="{00000000-0005-0000-0000-00006FB10000}"/>
    <cellStyle name="Normal 40 3 6 2" xfId="46637" xr:uid="{00000000-0005-0000-0000-000070B10000}"/>
    <cellStyle name="Normal 40 3 7" xfId="46638" xr:uid="{00000000-0005-0000-0000-000071B10000}"/>
    <cellStyle name="Normal 40 3 7 2" xfId="46639" xr:uid="{00000000-0005-0000-0000-000072B10000}"/>
    <cellStyle name="Normal 40 3 8" xfId="46640" xr:uid="{00000000-0005-0000-0000-000073B10000}"/>
    <cellStyle name="Normal 40 3 8 2" xfId="46641" xr:uid="{00000000-0005-0000-0000-000074B10000}"/>
    <cellStyle name="Normal 40 3 9" xfId="46642" xr:uid="{00000000-0005-0000-0000-000075B10000}"/>
    <cellStyle name="Normal 40 3 9 2" xfId="46643" xr:uid="{00000000-0005-0000-0000-000076B10000}"/>
    <cellStyle name="Normal 40 4" xfId="4913" xr:uid="{00000000-0005-0000-0000-000077B10000}"/>
    <cellStyle name="Normal 40 4 2" xfId="4914" xr:uid="{00000000-0005-0000-0000-000078B10000}"/>
    <cellStyle name="Normal 40 4 2 2" xfId="46644" xr:uid="{00000000-0005-0000-0000-000079B10000}"/>
    <cellStyle name="Normal 40 4 3" xfId="46645" xr:uid="{00000000-0005-0000-0000-00007AB10000}"/>
    <cellStyle name="Normal 40 4 3 2" xfId="46646" xr:uid="{00000000-0005-0000-0000-00007BB10000}"/>
    <cellStyle name="Normal 40 4 4" xfId="46647" xr:uid="{00000000-0005-0000-0000-00007CB10000}"/>
    <cellStyle name="Normal 40 5" xfId="4915" xr:uid="{00000000-0005-0000-0000-00007DB10000}"/>
    <cellStyle name="Normal 40 5 2" xfId="46648" xr:uid="{00000000-0005-0000-0000-00007EB10000}"/>
    <cellStyle name="Normal 40 5 2 2" xfId="46649" xr:uid="{00000000-0005-0000-0000-00007FB10000}"/>
    <cellStyle name="Normal 40 5 3" xfId="46650" xr:uid="{00000000-0005-0000-0000-000080B10000}"/>
    <cellStyle name="Normal 40 5 3 2" xfId="46651" xr:uid="{00000000-0005-0000-0000-000081B10000}"/>
    <cellStyle name="Normal 40 5 4" xfId="46652" xr:uid="{00000000-0005-0000-0000-000082B10000}"/>
    <cellStyle name="Normal 40 6" xfId="46653" xr:uid="{00000000-0005-0000-0000-000083B10000}"/>
    <cellStyle name="Normal 40 6 2" xfId="46654" xr:uid="{00000000-0005-0000-0000-000084B10000}"/>
    <cellStyle name="Normal 40 6 2 2" xfId="46655" xr:uid="{00000000-0005-0000-0000-000085B10000}"/>
    <cellStyle name="Normal 40 6 3" xfId="46656" xr:uid="{00000000-0005-0000-0000-000086B10000}"/>
    <cellStyle name="Normal 40 7" xfId="46657" xr:uid="{00000000-0005-0000-0000-000087B10000}"/>
    <cellStyle name="Normal 40 7 2" xfId="46658" xr:uid="{00000000-0005-0000-0000-000088B10000}"/>
    <cellStyle name="Normal 40 8" xfId="46659" xr:uid="{00000000-0005-0000-0000-000089B10000}"/>
    <cellStyle name="Normal 40 8 2" xfId="46660" xr:uid="{00000000-0005-0000-0000-00008AB10000}"/>
    <cellStyle name="Normal 40 9" xfId="46661" xr:uid="{00000000-0005-0000-0000-00008BB10000}"/>
    <cellStyle name="Normal 40 9 2" xfId="46662" xr:uid="{00000000-0005-0000-0000-00008CB10000}"/>
    <cellStyle name="Normal 400" xfId="46663" xr:uid="{00000000-0005-0000-0000-00008DB10000}"/>
    <cellStyle name="Normal 401" xfId="46664" xr:uid="{00000000-0005-0000-0000-00008EB10000}"/>
    <cellStyle name="Normal 402" xfId="46665" xr:uid="{00000000-0005-0000-0000-00008FB10000}"/>
    <cellStyle name="Normal 403" xfId="46666" xr:uid="{00000000-0005-0000-0000-000090B10000}"/>
    <cellStyle name="Normal 404" xfId="46667" xr:uid="{00000000-0005-0000-0000-000091B10000}"/>
    <cellStyle name="Normal 405" xfId="46668" xr:uid="{00000000-0005-0000-0000-000092B10000}"/>
    <cellStyle name="Normal 406" xfId="46669" xr:uid="{00000000-0005-0000-0000-000093B10000}"/>
    <cellStyle name="Normal 407" xfId="46670" xr:uid="{00000000-0005-0000-0000-000094B10000}"/>
    <cellStyle name="Normal 408" xfId="46671" xr:uid="{00000000-0005-0000-0000-000095B10000}"/>
    <cellStyle name="Normal 409" xfId="46672" xr:uid="{00000000-0005-0000-0000-000096B10000}"/>
    <cellStyle name="Normal 41" xfId="4916" xr:uid="{00000000-0005-0000-0000-000097B10000}"/>
    <cellStyle name="Normal 41 10" xfId="46673" xr:uid="{00000000-0005-0000-0000-000098B10000}"/>
    <cellStyle name="Normal 41 10 2" xfId="46674" xr:uid="{00000000-0005-0000-0000-000099B10000}"/>
    <cellStyle name="Normal 41 11" xfId="46675" xr:uid="{00000000-0005-0000-0000-00009AB10000}"/>
    <cellStyle name="Normal 41 11 2" xfId="46676" xr:uid="{00000000-0005-0000-0000-00009BB10000}"/>
    <cellStyle name="Normal 41 12" xfId="46677" xr:uid="{00000000-0005-0000-0000-00009CB10000}"/>
    <cellStyle name="Normal 41 12 2" xfId="46678" xr:uid="{00000000-0005-0000-0000-00009DB10000}"/>
    <cellStyle name="Normal 41 13" xfId="46679" xr:uid="{00000000-0005-0000-0000-00009EB10000}"/>
    <cellStyle name="Normal 41 13 2" xfId="46680" xr:uid="{00000000-0005-0000-0000-00009FB10000}"/>
    <cellStyle name="Normal 41 14" xfId="46681" xr:uid="{00000000-0005-0000-0000-0000A0B10000}"/>
    <cellStyle name="Normal 41 2" xfId="4917" xr:uid="{00000000-0005-0000-0000-0000A1B10000}"/>
    <cellStyle name="Normal 41 2 10" xfId="46682" xr:uid="{00000000-0005-0000-0000-0000A2B10000}"/>
    <cellStyle name="Normal 41 2 10 2" xfId="46683" xr:uid="{00000000-0005-0000-0000-0000A3B10000}"/>
    <cellStyle name="Normal 41 2 11" xfId="46684" xr:uid="{00000000-0005-0000-0000-0000A4B10000}"/>
    <cellStyle name="Normal 41 2 11 2" xfId="46685" xr:uid="{00000000-0005-0000-0000-0000A5B10000}"/>
    <cellStyle name="Normal 41 2 12" xfId="46686" xr:uid="{00000000-0005-0000-0000-0000A6B10000}"/>
    <cellStyle name="Normal 41 2 12 2" xfId="46687" xr:uid="{00000000-0005-0000-0000-0000A7B10000}"/>
    <cellStyle name="Normal 41 2 13" xfId="46688" xr:uid="{00000000-0005-0000-0000-0000A8B10000}"/>
    <cellStyle name="Normal 41 2 13 2" xfId="46689" xr:uid="{00000000-0005-0000-0000-0000A9B10000}"/>
    <cellStyle name="Normal 41 2 14" xfId="46690" xr:uid="{00000000-0005-0000-0000-0000AAB10000}"/>
    <cellStyle name="Normal 41 2 2" xfId="46691" xr:uid="{00000000-0005-0000-0000-0000ABB10000}"/>
    <cellStyle name="Normal 41 2 2 10" xfId="46692" xr:uid="{00000000-0005-0000-0000-0000ACB10000}"/>
    <cellStyle name="Normal 41 2 2 10 2" xfId="46693" xr:uid="{00000000-0005-0000-0000-0000ADB10000}"/>
    <cellStyle name="Normal 41 2 2 11" xfId="46694" xr:uid="{00000000-0005-0000-0000-0000AEB10000}"/>
    <cellStyle name="Normal 41 2 2 11 2" xfId="46695" xr:uid="{00000000-0005-0000-0000-0000AFB10000}"/>
    <cellStyle name="Normal 41 2 2 12" xfId="46696" xr:uid="{00000000-0005-0000-0000-0000B0B10000}"/>
    <cellStyle name="Normal 41 2 2 12 2" xfId="46697" xr:uid="{00000000-0005-0000-0000-0000B1B10000}"/>
    <cellStyle name="Normal 41 2 2 13" xfId="46698" xr:uid="{00000000-0005-0000-0000-0000B2B10000}"/>
    <cellStyle name="Normal 41 2 2 2" xfId="46699" xr:uid="{00000000-0005-0000-0000-0000B3B10000}"/>
    <cellStyle name="Normal 41 2 2 2 10" xfId="46700" xr:uid="{00000000-0005-0000-0000-0000B4B10000}"/>
    <cellStyle name="Normal 41 2 2 2 10 2" xfId="46701" xr:uid="{00000000-0005-0000-0000-0000B5B10000}"/>
    <cellStyle name="Normal 41 2 2 2 11" xfId="46702" xr:uid="{00000000-0005-0000-0000-0000B6B10000}"/>
    <cellStyle name="Normal 41 2 2 2 2" xfId="46703" xr:uid="{00000000-0005-0000-0000-0000B7B10000}"/>
    <cellStyle name="Normal 41 2 2 2 2 2" xfId="46704" xr:uid="{00000000-0005-0000-0000-0000B8B10000}"/>
    <cellStyle name="Normal 41 2 2 2 2 2 2" xfId="46705" xr:uid="{00000000-0005-0000-0000-0000B9B10000}"/>
    <cellStyle name="Normal 41 2 2 2 2 3" xfId="46706" xr:uid="{00000000-0005-0000-0000-0000BAB10000}"/>
    <cellStyle name="Normal 41 2 2 2 2 3 2" xfId="46707" xr:uid="{00000000-0005-0000-0000-0000BBB10000}"/>
    <cellStyle name="Normal 41 2 2 2 2 4" xfId="46708" xr:uid="{00000000-0005-0000-0000-0000BCB10000}"/>
    <cellStyle name="Normal 41 2 2 2 3" xfId="46709" xr:uid="{00000000-0005-0000-0000-0000BDB10000}"/>
    <cellStyle name="Normal 41 2 2 2 3 2" xfId="46710" xr:uid="{00000000-0005-0000-0000-0000BEB10000}"/>
    <cellStyle name="Normal 41 2 2 2 3 2 2" xfId="46711" xr:uid="{00000000-0005-0000-0000-0000BFB10000}"/>
    <cellStyle name="Normal 41 2 2 2 3 3" xfId="46712" xr:uid="{00000000-0005-0000-0000-0000C0B10000}"/>
    <cellStyle name="Normal 41 2 2 2 3 3 2" xfId="46713" xr:uid="{00000000-0005-0000-0000-0000C1B10000}"/>
    <cellStyle name="Normal 41 2 2 2 3 4" xfId="46714" xr:uid="{00000000-0005-0000-0000-0000C2B10000}"/>
    <cellStyle name="Normal 41 2 2 2 4" xfId="46715" xr:uid="{00000000-0005-0000-0000-0000C3B10000}"/>
    <cellStyle name="Normal 41 2 2 2 4 2" xfId="46716" xr:uid="{00000000-0005-0000-0000-0000C4B10000}"/>
    <cellStyle name="Normal 41 2 2 2 4 2 2" xfId="46717" xr:uid="{00000000-0005-0000-0000-0000C5B10000}"/>
    <cellStyle name="Normal 41 2 2 2 4 3" xfId="46718" xr:uid="{00000000-0005-0000-0000-0000C6B10000}"/>
    <cellStyle name="Normal 41 2 2 2 5" xfId="46719" xr:uid="{00000000-0005-0000-0000-0000C7B10000}"/>
    <cellStyle name="Normal 41 2 2 2 5 2" xfId="46720" xr:uid="{00000000-0005-0000-0000-0000C8B10000}"/>
    <cellStyle name="Normal 41 2 2 2 6" xfId="46721" xr:uid="{00000000-0005-0000-0000-0000C9B10000}"/>
    <cellStyle name="Normal 41 2 2 2 6 2" xfId="46722" xr:uid="{00000000-0005-0000-0000-0000CAB10000}"/>
    <cellStyle name="Normal 41 2 2 2 7" xfId="46723" xr:uid="{00000000-0005-0000-0000-0000CBB10000}"/>
    <cellStyle name="Normal 41 2 2 2 7 2" xfId="46724" xr:uid="{00000000-0005-0000-0000-0000CCB10000}"/>
    <cellStyle name="Normal 41 2 2 2 8" xfId="46725" xr:uid="{00000000-0005-0000-0000-0000CDB10000}"/>
    <cellStyle name="Normal 41 2 2 2 8 2" xfId="46726" xr:uid="{00000000-0005-0000-0000-0000CEB10000}"/>
    <cellStyle name="Normal 41 2 2 2 9" xfId="46727" xr:uid="{00000000-0005-0000-0000-0000CFB10000}"/>
    <cellStyle name="Normal 41 2 2 2 9 2" xfId="46728" xr:uid="{00000000-0005-0000-0000-0000D0B10000}"/>
    <cellStyle name="Normal 41 2 2 3" xfId="46729" xr:uid="{00000000-0005-0000-0000-0000D1B10000}"/>
    <cellStyle name="Normal 41 2 2 3 10" xfId="46730" xr:uid="{00000000-0005-0000-0000-0000D2B10000}"/>
    <cellStyle name="Normal 41 2 2 3 10 2" xfId="46731" xr:uid="{00000000-0005-0000-0000-0000D3B10000}"/>
    <cellStyle name="Normal 41 2 2 3 11" xfId="46732" xr:uid="{00000000-0005-0000-0000-0000D4B10000}"/>
    <cellStyle name="Normal 41 2 2 3 2" xfId="46733" xr:uid="{00000000-0005-0000-0000-0000D5B10000}"/>
    <cellStyle name="Normal 41 2 2 3 2 2" xfId="46734" xr:uid="{00000000-0005-0000-0000-0000D6B10000}"/>
    <cellStyle name="Normal 41 2 2 3 2 2 2" xfId="46735" xr:uid="{00000000-0005-0000-0000-0000D7B10000}"/>
    <cellStyle name="Normal 41 2 2 3 2 3" xfId="46736" xr:uid="{00000000-0005-0000-0000-0000D8B10000}"/>
    <cellStyle name="Normal 41 2 2 3 2 3 2" xfId="46737" xr:uid="{00000000-0005-0000-0000-0000D9B10000}"/>
    <cellStyle name="Normal 41 2 2 3 2 4" xfId="46738" xr:uid="{00000000-0005-0000-0000-0000DAB10000}"/>
    <cellStyle name="Normal 41 2 2 3 3" xfId="46739" xr:uid="{00000000-0005-0000-0000-0000DBB10000}"/>
    <cellStyle name="Normal 41 2 2 3 3 2" xfId="46740" xr:uid="{00000000-0005-0000-0000-0000DCB10000}"/>
    <cellStyle name="Normal 41 2 2 3 3 2 2" xfId="46741" xr:uid="{00000000-0005-0000-0000-0000DDB10000}"/>
    <cellStyle name="Normal 41 2 2 3 3 3" xfId="46742" xr:uid="{00000000-0005-0000-0000-0000DEB10000}"/>
    <cellStyle name="Normal 41 2 2 3 3 3 2" xfId="46743" xr:uid="{00000000-0005-0000-0000-0000DFB10000}"/>
    <cellStyle name="Normal 41 2 2 3 3 4" xfId="46744" xr:uid="{00000000-0005-0000-0000-0000E0B10000}"/>
    <cellStyle name="Normal 41 2 2 3 4" xfId="46745" xr:uid="{00000000-0005-0000-0000-0000E1B10000}"/>
    <cellStyle name="Normal 41 2 2 3 4 2" xfId="46746" xr:uid="{00000000-0005-0000-0000-0000E2B10000}"/>
    <cellStyle name="Normal 41 2 2 3 4 2 2" xfId="46747" xr:uid="{00000000-0005-0000-0000-0000E3B10000}"/>
    <cellStyle name="Normal 41 2 2 3 4 3" xfId="46748" xr:uid="{00000000-0005-0000-0000-0000E4B10000}"/>
    <cellStyle name="Normal 41 2 2 3 5" xfId="46749" xr:uid="{00000000-0005-0000-0000-0000E5B10000}"/>
    <cellStyle name="Normal 41 2 2 3 5 2" xfId="46750" xr:uid="{00000000-0005-0000-0000-0000E6B10000}"/>
    <cellStyle name="Normal 41 2 2 3 6" xfId="46751" xr:uid="{00000000-0005-0000-0000-0000E7B10000}"/>
    <cellStyle name="Normal 41 2 2 3 6 2" xfId="46752" xr:uid="{00000000-0005-0000-0000-0000E8B10000}"/>
    <cellStyle name="Normal 41 2 2 3 7" xfId="46753" xr:uid="{00000000-0005-0000-0000-0000E9B10000}"/>
    <cellStyle name="Normal 41 2 2 3 7 2" xfId="46754" xr:uid="{00000000-0005-0000-0000-0000EAB10000}"/>
    <cellStyle name="Normal 41 2 2 3 8" xfId="46755" xr:uid="{00000000-0005-0000-0000-0000EBB10000}"/>
    <cellStyle name="Normal 41 2 2 3 8 2" xfId="46756" xr:uid="{00000000-0005-0000-0000-0000ECB10000}"/>
    <cellStyle name="Normal 41 2 2 3 9" xfId="46757" xr:uid="{00000000-0005-0000-0000-0000EDB10000}"/>
    <cellStyle name="Normal 41 2 2 3 9 2" xfId="46758" xr:uid="{00000000-0005-0000-0000-0000EEB10000}"/>
    <cellStyle name="Normal 41 2 2 4" xfId="46759" xr:uid="{00000000-0005-0000-0000-0000EFB10000}"/>
    <cellStyle name="Normal 41 2 2 4 2" xfId="46760" xr:uid="{00000000-0005-0000-0000-0000F0B10000}"/>
    <cellStyle name="Normal 41 2 2 4 2 2" xfId="46761" xr:uid="{00000000-0005-0000-0000-0000F1B10000}"/>
    <cellStyle name="Normal 41 2 2 4 3" xfId="46762" xr:uid="{00000000-0005-0000-0000-0000F2B10000}"/>
    <cellStyle name="Normal 41 2 2 4 3 2" xfId="46763" xr:uid="{00000000-0005-0000-0000-0000F3B10000}"/>
    <cellStyle name="Normal 41 2 2 4 4" xfId="46764" xr:uid="{00000000-0005-0000-0000-0000F4B10000}"/>
    <cellStyle name="Normal 41 2 2 5" xfId="46765" xr:uid="{00000000-0005-0000-0000-0000F5B10000}"/>
    <cellStyle name="Normal 41 2 2 5 2" xfId="46766" xr:uid="{00000000-0005-0000-0000-0000F6B10000}"/>
    <cellStyle name="Normal 41 2 2 5 2 2" xfId="46767" xr:uid="{00000000-0005-0000-0000-0000F7B10000}"/>
    <cellStyle name="Normal 41 2 2 5 3" xfId="46768" xr:uid="{00000000-0005-0000-0000-0000F8B10000}"/>
    <cellStyle name="Normal 41 2 2 5 3 2" xfId="46769" xr:uid="{00000000-0005-0000-0000-0000F9B10000}"/>
    <cellStyle name="Normal 41 2 2 5 4" xfId="46770" xr:uid="{00000000-0005-0000-0000-0000FAB10000}"/>
    <cellStyle name="Normal 41 2 2 6" xfId="46771" xr:uid="{00000000-0005-0000-0000-0000FBB10000}"/>
    <cellStyle name="Normal 41 2 2 6 2" xfId="46772" xr:uid="{00000000-0005-0000-0000-0000FCB10000}"/>
    <cellStyle name="Normal 41 2 2 6 2 2" xfId="46773" xr:uid="{00000000-0005-0000-0000-0000FDB10000}"/>
    <cellStyle name="Normal 41 2 2 6 3" xfId="46774" xr:uid="{00000000-0005-0000-0000-0000FEB10000}"/>
    <cellStyle name="Normal 41 2 2 7" xfId="46775" xr:uid="{00000000-0005-0000-0000-0000FFB10000}"/>
    <cellStyle name="Normal 41 2 2 7 2" xfId="46776" xr:uid="{00000000-0005-0000-0000-000000B20000}"/>
    <cellStyle name="Normal 41 2 2 8" xfId="46777" xr:uid="{00000000-0005-0000-0000-000001B20000}"/>
    <cellStyle name="Normal 41 2 2 8 2" xfId="46778" xr:uid="{00000000-0005-0000-0000-000002B20000}"/>
    <cellStyle name="Normal 41 2 2 9" xfId="46779" xr:uid="{00000000-0005-0000-0000-000003B20000}"/>
    <cellStyle name="Normal 41 2 2 9 2" xfId="46780" xr:uid="{00000000-0005-0000-0000-000004B20000}"/>
    <cellStyle name="Normal 41 2 3" xfId="46781" xr:uid="{00000000-0005-0000-0000-000005B20000}"/>
    <cellStyle name="Normal 41 2 3 10" xfId="46782" xr:uid="{00000000-0005-0000-0000-000006B20000}"/>
    <cellStyle name="Normal 41 2 3 10 2" xfId="46783" xr:uid="{00000000-0005-0000-0000-000007B20000}"/>
    <cellStyle name="Normal 41 2 3 11" xfId="46784" xr:uid="{00000000-0005-0000-0000-000008B20000}"/>
    <cellStyle name="Normal 41 2 3 2" xfId="46785" xr:uid="{00000000-0005-0000-0000-000009B20000}"/>
    <cellStyle name="Normal 41 2 3 2 2" xfId="46786" xr:uid="{00000000-0005-0000-0000-00000AB20000}"/>
    <cellStyle name="Normal 41 2 3 2 2 2" xfId="46787" xr:uid="{00000000-0005-0000-0000-00000BB20000}"/>
    <cellStyle name="Normal 41 2 3 2 3" xfId="46788" xr:uid="{00000000-0005-0000-0000-00000CB20000}"/>
    <cellStyle name="Normal 41 2 3 2 3 2" xfId="46789" xr:uid="{00000000-0005-0000-0000-00000DB20000}"/>
    <cellStyle name="Normal 41 2 3 2 4" xfId="46790" xr:uid="{00000000-0005-0000-0000-00000EB20000}"/>
    <cellStyle name="Normal 41 2 3 3" xfId="46791" xr:uid="{00000000-0005-0000-0000-00000FB20000}"/>
    <cellStyle name="Normal 41 2 3 3 2" xfId="46792" xr:uid="{00000000-0005-0000-0000-000010B20000}"/>
    <cellStyle name="Normal 41 2 3 3 2 2" xfId="46793" xr:uid="{00000000-0005-0000-0000-000011B20000}"/>
    <cellStyle name="Normal 41 2 3 3 3" xfId="46794" xr:uid="{00000000-0005-0000-0000-000012B20000}"/>
    <cellStyle name="Normal 41 2 3 3 3 2" xfId="46795" xr:uid="{00000000-0005-0000-0000-000013B20000}"/>
    <cellStyle name="Normal 41 2 3 3 4" xfId="46796" xr:uid="{00000000-0005-0000-0000-000014B20000}"/>
    <cellStyle name="Normal 41 2 3 4" xfId="46797" xr:uid="{00000000-0005-0000-0000-000015B20000}"/>
    <cellStyle name="Normal 41 2 3 4 2" xfId="46798" xr:uid="{00000000-0005-0000-0000-000016B20000}"/>
    <cellStyle name="Normal 41 2 3 4 2 2" xfId="46799" xr:uid="{00000000-0005-0000-0000-000017B20000}"/>
    <cellStyle name="Normal 41 2 3 4 3" xfId="46800" xr:uid="{00000000-0005-0000-0000-000018B20000}"/>
    <cellStyle name="Normal 41 2 3 5" xfId="46801" xr:uid="{00000000-0005-0000-0000-000019B20000}"/>
    <cellStyle name="Normal 41 2 3 5 2" xfId="46802" xr:uid="{00000000-0005-0000-0000-00001AB20000}"/>
    <cellStyle name="Normal 41 2 3 6" xfId="46803" xr:uid="{00000000-0005-0000-0000-00001BB20000}"/>
    <cellStyle name="Normal 41 2 3 6 2" xfId="46804" xr:uid="{00000000-0005-0000-0000-00001CB20000}"/>
    <cellStyle name="Normal 41 2 3 7" xfId="46805" xr:uid="{00000000-0005-0000-0000-00001DB20000}"/>
    <cellStyle name="Normal 41 2 3 7 2" xfId="46806" xr:uid="{00000000-0005-0000-0000-00001EB20000}"/>
    <cellStyle name="Normal 41 2 3 8" xfId="46807" xr:uid="{00000000-0005-0000-0000-00001FB20000}"/>
    <cellStyle name="Normal 41 2 3 8 2" xfId="46808" xr:uid="{00000000-0005-0000-0000-000020B20000}"/>
    <cellStyle name="Normal 41 2 3 9" xfId="46809" xr:uid="{00000000-0005-0000-0000-000021B20000}"/>
    <cellStyle name="Normal 41 2 3 9 2" xfId="46810" xr:uid="{00000000-0005-0000-0000-000022B20000}"/>
    <cellStyle name="Normal 41 2 4" xfId="46811" xr:uid="{00000000-0005-0000-0000-000023B20000}"/>
    <cellStyle name="Normal 41 2 4 10" xfId="46812" xr:uid="{00000000-0005-0000-0000-000024B20000}"/>
    <cellStyle name="Normal 41 2 4 10 2" xfId="46813" xr:uid="{00000000-0005-0000-0000-000025B20000}"/>
    <cellStyle name="Normal 41 2 4 11" xfId="46814" xr:uid="{00000000-0005-0000-0000-000026B20000}"/>
    <cellStyle name="Normal 41 2 4 2" xfId="46815" xr:uid="{00000000-0005-0000-0000-000027B20000}"/>
    <cellStyle name="Normal 41 2 4 2 2" xfId="46816" xr:uid="{00000000-0005-0000-0000-000028B20000}"/>
    <cellStyle name="Normal 41 2 4 2 2 2" xfId="46817" xr:uid="{00000000-0005-0000-0000-000029B20000}"/>
    <cellStyle name="Normal 41 2 4 2 3" xfId="46818" xr:uid="{00000000-0005-0000-0000-00002AB20000}"/>
    <cellStyle name="Normal 41 2 4 2 3 2" xfId="46819" xr:uid="{00000000-0005-0000-0000-00002BB20000}"/>
    <cellStyle name="Normal 41 2 4 2 4" xfId="46820" xr:uid="{00000000-0005-0000-0000-00002CB20000}"/>
    <cellStyle name="Normal 41 2 4 3" xfId="46821" xr:uid="{00000000-0005-0000-0000-00002DB20000}"/>
    <cellStyle name="Normal 41 2 4 3 2" xfId="46822" xr:uid="{00000000-0005-0000-0000-00002EB20000}"/>
    <cellStyle name="Normal 41 2 4 3 2 2" xfId="46823" xr:uid="{00000000-0005-0000-0000-00002FB20000}"/>
    <cellStyle name="Normal 41 2 4 3 3" xfId="46824" xr:uid="{00000000-0005-0000-0000-000030B20000}"/>
    <cellStyle name="Normal 41 2 4 3 3 2" xfId="46825" xr:uid="{00000000-0005-0000-0000-000031B20000}"/>
    <cellStyle name="Normal 41 2 4 3 4" xfId="46826" xr:uid="{00000000-0005-0000-0000-000032B20000}"/>
    <cellStyle name="Normal 41 2 4 4" xfId="46827" xr:uid="{00000000-0005-0000-0000-000033B20000}"/>
    <cellStyle name="Normal 41 2 4 4 2" xfId="46828" xr:uid="{00000000-0005-0000-0000-000034B20000}"/>
    <cellStyle name="Normal 41 2 4 4 2 2" xfId="46829" xr:uid="{00000000-0005-0000-0000-000035B20000}"/>
    <cellStyle name="Normal 41 2 4 4 3" xfId="46830" xr:uid="{00000000-0005-0000-0000-000036B20000}"/>
    <cellStyle name="Normal 41 2 4 5" xfId="46831" xr:uid="{00000000-0005-0000-0000-000037B20000}"/>
    <cellStyle name="Normal 41 2 4 5 2" xfId="46832" xr:uid="{00000000-0005-0000-0000-000038B20000}"/>
    <cellStyle name="Normal 41 2 4 6" xfId="46833" xr:uid="{00000000-0005-0000-0000-000039B20000}"/>
    <cellStyle name="Normal 41 2 4 6 2" xfId="46834" xr:uid="{00000000-0005-0000-0000-00003AB20000}"/>
    <cellStyle name="Normal 41 2 4 7" xfId="46835" xr:uid="{00000000-0005-0000-0000-00003BB20000}"/>
    <cellStyle name="Normal 41 2 4 7 2" xfId="46836" xr:uid="{00000000-0005-0000-0000-00003CB20000}"/>
    <cellStyle name="Normal 41 2 4 8" xfId="46837" xr:uid="{00000000-0005-0000-0000-00003DB20000}"/>
    <cellStyle name="Normal 41 2 4 8 2" xfId="46838" xr:uid="{00000000-0005-0000-0000-00003EB20000}"/>
    <cellStyle name="Normal 41 2 4 9" xfId="46839" xr:uid="{00000000-0005-0000-0000-00003FB20000}"/>
    <cellStyle name="Normal 41 2 4 9 2" xfId="46840" xr:uid="{00000000-0005-0000-0000-000040B20000}"/>
    <cellStyle name="Normal 41 2 5" xfId="46841" xr:uid="{00000000-0005-0000-0000-000041B20000}"/>
    <cellStyle name="Normal 41 2 5 2" xfId="46842" xr:uid="{00000000-0005-0000-0000-000042B20000}"/>
    <cellStyle name="Normal 41 2 5 2 2" xfId="46843" xr:uid="{00000000-0005-0000-0000-000043B20000}"/>
    <cellStyle name="Normal 41 2 5 3" xfId="46844" xr:uid="{00000000-0005-0000-0000-000044B20000}"/>
    <cellStyle name="Normal 41 2 5 3 2" xfId="46845" xr:uid="{00000000-0005-0000-0000-000045B20000}"/>
    <cellStyle name="Normal 41 2 5 4" xfId="46846" xr:uid="{00000000-0005-0000-0000-000046B20000}"/>
    <cellStyle name="Normal 41 2 6" xfId="46847" xr:uid="{00000000-0005-0000-0000-000047B20000}"/>
    <cellStyle name="Normal 41 2 6 2" xfId="46848" xr:uid="{00000000-0005-0000-0000-000048B20000}"/>
    <cellStyle name="Normal 41 2 6 2 2" xfId="46849" xr:uid="{00000000-0005-0000-0000-000049B20000}"/>
    <cellStyle name="Normal 41 2 6 3" xfId="46850" xr:uid="{00000000-0005-0000-0000-00004AB20000}"/>
    <cellStyle name="Normal 41 2 6 3 2" xfId="46851" xr:uid="{00000000-0005-0000-0000-00004BB20000}"/>
    <cellStyle name="Normal 41 2 6 4" xfId="46852" xr:uid="{00000000-0005-0000-0000-00004CB20000}"/>
    <cellStyle name="Normal 41 2 7" xfId="46853" xr:uid="{00000000-0005-0000-0000-00004DB20000}"/>
    <cellStyle name="Normal 41 2 7 2" xfId="46854" xr:uid="{00000000-0005-0000-0000-00004EB20000}"/>
    <cellStyle name="Normal 41 2 7 2 2" xfId="46855" xr:uid="{00000000-0005-0000-0000-00004FB20000}"/>
    <cellStyle name="Normal 41 2 7 3" xfId="46856" xr:uid="{00000000-0005-0000-0000-000050B20000}"/>
    <cellStyle name="Normal 41 2 8" xfId="46857" xr:uid="{00000000-0005-0000-0000-000051B20000}"/>
    <cellStyle name="Normal 41 2 8 2" xfId="46858" xr:uid="{00000000-0005-0000-0000-000052B20000}"/>
    <cellStyle name="Normal 41 2 9" xfId="46859" xr:uid="{00000000-0005-0000-0000-000053B20000}"/>
    <cellStyle name="Normal 41 2 9 2" xfId="46860" xr:uid="{00000000-0005-0000-0000-000054B20000}"/>
    <cellStyle name="Normal 41 3" xfId="4918" xr:uid="{00000000-0005-0000-0000-000055B20000}"/>
    <cellStyle name="Normal 41 3 10" xfId="46861" xr:uid="{00000000-0005-0000-0000-000056B20000}"/>
    <cellStyle name="Normal 41 3 10 2" xfId="46862" xr:uid="{00000000-0005-0000-0000-000057B20000}"/>
    <cellStyle name="Normal 41 3 11" xfId="46863" xr:uid="{00000000-0005-0000-0000-000058B20000}"/>
    <cellStyle name="Normal 41 3 11 2" xfId="46864" xr:uid="{00000000-0005-0000-0000-000059B20000}"/>
    <cellStyle name="Normal 41 3 12" xfId="46865" xr:uid="{00000000-0005-0000-0000-00005AB20000}"/>
    <cellStyle name="Normal 41 3 2" xfId="46866" xr:uid="{00000000-0005-0000-0000-00005BB20000}"/>
    <cellStyle name="Normal 41 3 2 10" xfId="46867" xr:uid="{00000000-0005-0000-0000-00005CB20000}"/>
    <cellStyle name="Normal 41 3 2 10 2" xfId="46868" xr:uid="{00000000-0005-0000-0000-00005DB20000}"/>
    <cellStyle name="Normal 41 3 2 11" xfId="46869" xr:uid="{00000000-0005-0000-0000-00005EB20000}"/>
    <cellStyle name="Normal 41 3 2 2" xfId="46870" xr:uid="{00000000-0005-0000-0000-00005FB20000}"/>
    <cellStyle name="Normal 41 3 2 2 2" xfId="46871" xr:uid="{00000000-0005-0000-0000-000060B20000}"/>
    <cellStyle name="Normal 41 3 2 2 2 2" xfId="46872" xr:uid="{00000000-0005-0000-0000-000061B20000}"/>
    <cellStyle name="Normal 41 3 2 2 3" xfId="46873" xr:uid="{00000000-0005-0000-0000-000062B20000}"/>
    <cellStyle name="Normal 41 3 2 2 3 2" xfId="46874" xr:uid="{00000000-0005-0000-0000-000063B20000}"/>
    <cellStyle name="Normal 41 3 2 2 4" xfId="46875" xr:uid="{00000000-0005-0000-0000-000064B20000}"/>
    <cellStyle name="Normal 41 3 2 3" xfId="46876" xr:uid="{00000000-0005-0000-0000-000065B20000}"/>
    <cellStyle name="Normal 41 3 2 3 2" xfId="46877" xr:uid="{00000000-0005-0000-0000-000066B20000}"/>
    <cellStyle name="Normal 41 3 2 3 2 2" xfId="46878" xr:uid="{00000000-0005-0000-0000-000067B20000}"/>
    <cellStyle name="Normal 41 3 2 3 3" xfId="46879" xr:uid="{00000000-0005-0000-0000-000068B20000}"/>
    <cellStyle name="Normal 41 3 2 3 3 2" xfId="46880" xr:uid="{00000000-0005-0000-0000-000069B20000}"/>
    <cellStyle name="Normal 41 3 2 3 4" xfId="46881" xr:uid="{00000000-0005-0000-0000-00006AB20000}"/>
    <cellStyle name="Normal 41 3 2 4" xfId="46882" xr:uid="{00000000-0005-0000-0000-00006BB20000}"/>
    <cellStyle name="Normal 41 3 2 4 2" xfId="46883" xr:uid="{00000000-0005-0000-0000-00006CB20000}"/>
    <cellStyle name="Normal 41 3 2 4 2 2" xfId="46884" xr:uid="{00000000-0005-0000-0000-00006DB20000}"/>
    <cellStyle name="Normal 41 3 2 4 3" xfId="46885" xr:uid="{00000000-0005-0000-0000-00006EB20000}"/>
    <cellStyle name="Normal 41 3 2 5" xfId="46886" xr:uid="{00000000-0005-0000-0000-00006FB20000}"/>
    <cellStyle name="Normal 41 3 2 5 2" xfId="46887" xr:uid="{00000000-0005-0000-0000-000070B20000}"/>
    <cellStyle name="Normal 41 3 2 6" xfId="46888" xr:uid="{00000000-0005-0000-0000-000071B20000}"/>
    <cellStyle name="Normal 41 3 2 6 2" xfId="46889" xr:uid="{00000000-0005-0000-0000-000072B20000}"/>
    <cellStyle name="Normal 41 3 2 7" xfId="46890" xr:uid="{00000000-0005-0000-0000-000073B20000}"/>
    <cellStyle name="Normal 41 3 2 7 2" xfId="46891" xr:uid="{00000000-0005-0000-0000-000074B20000}"/>
    <cellStyle name="Normal 41 3 2 8" xfId="46892" xr:uid="{00000000-0005-0000-0000-000075B20000}"/>
    <cellStyle name="Normal 41 3 2 8 2" xfId="46893" xr:uid="{00000000-0005-0000-0000-000076B20000}"/>
    <cellStyle name="Normal 41 3 2 9" xfId="46894" xr:uid="{00000000-0005-0000-0000-000077B20000}"/>
    <cellStyle name="Normal 41 3 2 9 2" xfId="46895" xr:uid="{00000000-0005-0000-0000-000078B20000}"/>
    <cellStyle name="Normal 41 3 3" xfId="46896" xr:uid="{00000000-0005-0000-0000-000079B20000}"/>
    <cellStyle name="Normal 41 3 3 2" xfId="46897" xr:uid="{00000000-0005-0000-0000-00007AB20000}"/>
    <cellStyle name="Normal 41 3 3 2 2" xfId="46898" xr:uid="{00000000-0005-0000-0000-00007BB20000}"/>
    <cellStyle name="Normal 41 3 3 3" xfId="46899" xr:uid="{00000000-0005-0000-0000-00007CB20000}"/>
    <cellStyle name="Normal 41 3 3 3 2" xfId="46900" xr:uid="{00000000-0005-0000-0000-00007DB20000}"/>
    <cellStyle name="Normal 41 3 3 4" xfId="46901" xr:uid="{00000000-0005-0000-0000-00007EB20000}"/>
    <cellStyle name="Normal 41 3 4" xfId="46902" xr:uid="{00000000-0005-0000-0000-00007FB20000}"/>
    <cellStyle name="Normal 41 3 4 2" xfId="46903" xr:uid="{00000000-0005-0000-0000-000080B20000}"/>
    <cellStyle name="Normal 41 3 4 2 2" xfId="46904" xr:uid="{00000000-0005-0000-0000-000081B20000}"/>
    <cellStyle name="Normal 41 3 4 3" xfId="46905" xr:uid="{00000000-0005-0000-0000-000082B20000}"/>
    <cellStyle name="Normal 41 3 4 3 2" xfId="46906" xr:uid="{00000000-0005-0000-0000-000083B20000}"/>
    <cellStyle name="Normal 41 3 4 4" xfId="46907" xr:uid="{00000000-0005-0000-0000-000084B20000}"/>
    <cellStyle name="Normal 41 3 5" xfId="46908" xr:uid="{00000000-0005-0000-0000-000085B20000}"/>
    <cellStyle name="Normal 41 3 5 2" xfId="46909" xr:uid="{00000000-0005-0000-0000-000086B20000}"/>
    <cellStyle name="Normal 41 3 5 2 2" xfId="46910" xr:uid="{00000000-0005-0000-0000-000087B20000}"/>
    <cellStyle name="Normal 41 3 5 3" xfId="46911" xr:uid="{00000000-0005-0000-0000-000088B20000}"/>
    <cellStyle name="Normal 41 3 6" xfId="46912" xr:uid="{00000000-0005-0000-0000-000089B20000}"/>
    <cellStyle name="Normal 41 3 6 2" xfId="46913" xr:uid="{00000000-0005-0000-0000-00008AB20000}"/>
    <cellStyle name="Normal 41 3 7" xfId="46914" xr:uid="{00000000-0005-0000-0000-00008BB20000}"/>
    <cellStyle name="Normal 41 3 7 2" xfId="46915" xr:uid="{00000000-0005-0000-0000-00008CB20000}"/>
    <cellStyle name="Normal 41 3 8" xfId="46916" xr:uid="{00000000-0005-0000-0000-00008DB20000}"/>
    <cellStyle name="Normal 41 3 8 2" xfId="46917" xr:uid="{00000000-0005-0000-0000-00008EB20000}"/>
    <cellStyle name="Normal 41 3 9" xfId="46918" xr:uid="{00000000-0005-0000-0000-00008FB20000}"/>
    <cellStyle name="Normal 41 3 9 2" xfId="46919" xr:uid="{00000000-0005-0000-0000-000090B20000}"/>
    <cellStyle name="Normal 41 4" xfId="4919" xr:uid="{00000000-0005-0000-0000-000091B20000}"/>
    <cellStyle name="Normal 41 4 10" xfId="46920" xr:uid="{00000000-0005-0000-0000-000092B20000}"/>
    <cellStyle name="Normal 41 4 10 2" xfId="46921" xr:uid="{00000000-0005-0000-0000-000093B20000}"/>
    <cellStyle name="Normal 41 4 11" xfId="46922" xr:uid="{00000000-0005-0000-0000-000094B20000}"/>
    <cellStyle name="Normal 41 4 2" xfId="46923" xr:uid="{00000000-0005-0000-0000-000095B20000}"/>
    <cellStyle name="Normal 41 4 2 2" xfId="46924" xr:uid="{00000000-0005-0000-0000-000096B20000}"/>
    <cellStyle name="Normal 41 4 2 2 2" xfId="46925" xr:uid="{00000000-0005-0000-0000-000097B20000}"/>
    <cellStyle name="Normal 41 4 2 3" xfId="46926" xr:uid="{00000000-0005-0000-0000-000098B20000}"/>
    <cellStyle name="Normal 41 4 2 3 2" xfId="46927" xr:uid="{00000000-0005-0000-0000-000099B20000}"/>
    <cellStyle name="Normal 41 4 2 4" xfId="46928" xr:uid="{00000000-0005-0000-0000-00009AB20000}"/>
    <cellStyle name="Normal 41 4 3" xfId="46929" xr:uid="{00000000-0005-0000-0000-00009BB20000}"/>
    <cellStyle name="Normal 41 4 3 2" xfId="46930" xr:uid="{00000000-0005-0000-0000-00009CB20000}"/>
    <cellStyle name="Normal 41 4 3 2 2" xfId="46931" xr:uid="{00000000-0005-0000-0000-00009DB20000}"/>
    <cellStyle name="Normal 41 4 3 3" xfId="46932" xr:uid="{00000000-0005-0000-0000-00009EB20000}"/>
    <cellStyle name="Normal 41 4 3 3 2" xfId="46933" xr:uid="{00000000-0005-0000-0000-00009FB20000}"/>
    <cellStyle name="Normal 41 4 3 4" xfId="46934" xr:uid="{00000000-0005-0000-0000-0000A0B20000}"/>
    <cellStyle name="Normal 41 4 4" xfId="46935" xr:uid="{00000000-0005-0000-0000-0000A1B20000}"/>
    <cellStyle name="Normal 41 4 4 2" xfId="46936" xr:uid="{00000000-0005-0000-0000-0000A2B20000}"/>
    <cellStyle name="Normal 41 4 4 2 2" xfId="46937" xr:uid="{00000000-0005-0000-0000-0000A3B20000}"/>
    <cellStyle name="Normal 41 4 4 3" xfId="46938" xr:uid="{00000000-0005-0000-0000-0000A4B20000}"/>
    <cellStyle name="Normal 41 4 5" xfId="46939" xr:uid="{00000000-0005-0000-0000-0000A5B20000}"/>
    <cellStyle name="Normal 41 4 5 2" xfId="46940" xr:uid="{00000000-0005-0000-0000-0000A6B20000}"/>
    <cellStyle name="Normal 41 4 6" xfId="46941" xr:uid="{00000000-0005-0000-0000-0000A7B20000}"/>
    <cellStyle name="Normal 41 4 6 2" xfId="46942" xr:uid="{00000000-0005-0000-0000-0000A8B20000}"/>
    <cellStyle name="Normal 41 4 7" xfId="46943" xr:uid="{00000000-0005-0000-0000-0000A9B20000}"/>
    <cellStyle name="Normal 41 4 7 2" xfId="46944" xr:uid="{00000000-0005-0000-0000-0000AAB20000}"/>
    <cellStyle name="Normal 41 4 8" xfId="46945" xr:uid="{00000000-0005-0000-0000-0000ABB20000}"/>
    <cellStyle name="Normal 41 4 8 2" xfId="46946" xr:uid="{00000000-0005-0000-0000-0000ACB20000}"/>
    <cellStyle name="Normal 41 4 9" xfId="46947" xr:uid="{00000000-0005-0000-0000-0000ADB20000}"/>
    <cellStyle name="Normal 41 4 9 2" xfId="46948" xr:uid="{00000000-0005-0000-0000-0000AEB20000}"/>
    <cellStyle name="Normal 41 5" xfId="46949" xr:uid="{00000000-0005-0000-0000-0000AFB20000}"/>
    <cellStyle name="Normal 41 5 2" xfId="46950" xr:uid="{00000000-0005-0000-0000-0000B0B20000}"/>
    <cellStyle name="Normal 41 5 2 2" xfId="46951" xr:uid="{00000000-0005-0000-0000-0000B1B20000}"/>
    <cellStyle name="Normal 41 5 2 3" xfId="46952" xr:uid="{00000000-0005-0000-0000-0000B2B20000}"/>
    <cellStyle name="Normal 41 5 3" xfId="46953" xr:uid="{00000000-0005-0000-0000-0000B3B20000}"/>
    <cellStyle name="Normal 41 5 3 2" xfId="46954" xr:uid="{00000000-0005-0000-0000-0000B4B20000}"/>
    <cellStyle name="Normal 41 5 4" xfId="46955" xr:uid="{00000000-0005-0000-0000-0000B5B20000}"/>
    <cellStyle name="Normal 41 6" xfId="46956" xr:uid="{00000000-0005-0000-0000-0000B6B20000}"/>
    <cellStyle name="Normal 41 6 2" xfId="46957" xr:uid="{00000000-0005-0000-0000-0000B7B20000}"/>
    <cellStyle name="Normal 41 6 2 2" xfId="46958" xr:uid="{00000000-0005-0000-0000-0000B8B20000}"/>
    <cellStyle name="Normal 41 6 3" xfId="46959" xr:uid="{00000000-0005-0000-0000-0000B9B20000}"/>
    <cellStyle name="Normal 41 6 3 2" xfId="46960" xr:uid="{00000000-0005-0000-0000-0000BAB20000}"/>
    <cellStyle name="Normal 41 6 4" xfId="46961" xr:uid="{00000000-0005-0000-0000-0000BBB20000}"/>
    <cellStyle name="Normal 41 7" xfId="46962" xr:uid="{00000000-0005-0000-0000-0000BCB20000}"/>
    <cellStyle name="Normal 41 7 2" xfId="46963" xr:uid="{00000000-0005-0000-0000-0000BDB20000}"/>
    <cellStyle name="Normal 41 7 2 2" xfId="46964" xr:uid="{00000000-0005-0000-0000-0000BEB20000}"/>
    <cellStyle name="Normal 41 7 3" xfId="46965" xr:uid="{00000000-0005-0000-0000-0000BFB20000}"/>
    <cellStyle name="Normal 41 7 3 2" xfId="46966" xr:uid="{00000000-0005-0000-0000-0000C0B20000}"/>
    <cellStyle name="Normal 41 7 4" xfId="46967" xr:uid="{00000000-0005-0000-0000-0000C1B20000}"/>
    <cellStyle name="Normal 41 8" xfId="46968" xr:uid="{00000000-0005-0000-0000-0000C2B20000}"/>
    <cellStyle name="Normal 41 8 2" xfId="46969" xr:uid="{00000000-0005-0000-0000-0000C3B20000}"/>
    <cellStyle name="Normal 41 8 3" xfId="46970" xr:uid="{00000000-0005-0000-0000-0000C4B20000}"/>
    <cellStyle name="Normal 41 9" xfId="46971" xr:uid="{00000000-0005-0000-0000-0000C5B20000}"/>
    <cellStyle name="Normal 41 9 2" xfId="46972" xr:uid="{00000000-0005-0000-0000-0000C6B20000}"/>
    <cellStyle name="Normal 410" xfId="46973" xr:uid="{00000000-0005-0000-0000-0000C7B20000}"/>
    <cellStyle name="Normal 411" xfId="46974" xr:uid="{00000000-0005-0000-0000-0000C8B20000}"/>
    <cellStyle name="Normal 412" xfId="46975" xr:uid="{00000000-0005-0000-0000-0000C9B20000}"/>
    <cellStyle name="Normal 413" xfId="46976" xr:uid="{00000000-0005-0000-0000-0000CAB20000}"/>
    <cellStyle name="Normal 414" xfId="46977" xr:uid="{00000000-0005-0000-0000-0000CBB20000}"/>
    <cellStyle name="Normal 415" xfId="46978" xr:uid="{00000000-0005-0000-0000-0000CCB20000}"/>
    <cellStyle name="Normal 416" xfId="46979" xr:uid="{00000000-0005-0000-0000-0000CDB20000}"/>
    <cellStyle name="Normal 417" xfId="46980" xr:uid="{00000000-0005-0000-0000-0000CEB20000}"/>
    <cellStyle name="Normal 418" xfId="46981" xr:uid="{00000000-0005-0000-0000-0000CFB20000}"/>
    <cellStyle name="Normal 419" xfId="46982" xr:uid="{00000000-0005-0000-0000-0000D0B20000}"/>
    <cellStyle name="Normal 42" xfId="4920" xr:uid="{00000000-0005-0000-0000-0000D1B20000}"/>
    <cellStyle name="Normal 42 10" xfId="46983" xr:uid="{00000000-0005-0000-0000-0000D2B20000}"/>
    <cellStyle name="Normal 42 10 2" xfId="46984" xr:uid="{00000000-0005-0000-0000-0000D3B20000}"/>
    <cellStyle name="Normal 42 11" xfId="46985" xr:uid="{00000000-0005-0000-0000-0000D4B20000}"/>
    <cellStyle name="Normal 42 11 2" xfId="46986" xr:uid="{00000000-0005-0000-0000-0000D5B20000}"/>
    <cellStyle name="Normal 42 12" xfId="46987" xr:uid="{00000000-0005-0000-0000-0000D6B20000}"/>
    <cellStyle name="Normal 42 12 2" xfId="46988" xr:uid="{00000000-0005-0000-0000-0000D7B20000}"/>
    <cellStyle name="Normal 42 13" xfId="46989" xr:uid="{00000000-0005-0000-0000-0000D8B20000}"/>
    <cellStyle name="Normal 42 2" xfId="4921" xr:uid="{00000000-0005-0000-0000-0000D9B20000}"/>
    <cellStyle name="Normal 42 2 10" xfId="46990" xr:uid="{00000000-0005-0000-0000-0000DAB20000}"/>
    <cellStyle name="Normal 42 2 10 2" xfId="46991" xr:uid="{00000000-0005-0000-0000-0000DBB20000}"/>
    <cellStyle name="Normal 42 2 11" xfId="46992" xr:uid="{00000000-0005-0000-0000-0000DCB20000}"/>
    <cellStyle name="Normal 42 2 11 2" xfId="46993" xr:uid="{00000000-0005-0000-0000-0000DDB20000}"/>
    <cellStyle name="Normal 42 2 12" xfId="46994" xr:uid="{00000000-0005-0000-0000-0000DEB20000}"/>
    <cellStyle name="Normal 42 2 2" xfId="46995" xr:uid="{00000000-0005-0000-0000-0000DFB20000}"/>
    <cellStyle name="Normal 42 2 2 10" xfId="46996" xr:uid="{00000000-0005-0000-0000-0000E0B20000}"/>
    <cellStyle name="Normal 42 2 2 10 2" xfId="46997" xr:uid="{00000000-0005-0000-0000-0000E1B20000}"/>
    <cellStyle name="Normal 42 2 2 11" xfId="46998" xr:uid="{00000000-0005-0000-0000-0000E2B20000}"/>
    <cellStyle name="Normal 42 2 2 2" xfId="46999" xr:uid="{00000000-0005-0000-0000-0000E3B20000}"/>
    <cellStyle name="Normal 42 2 2 2 2" xfId="47000" xr:uid="{00000000-0005-0000-0000-0000E4B20000}"/>
    <cellStyle name="Normal 42 2 2 2 2 2" xfId="47001" xr:uid="{00000000-0005-0000-0000-0000E5B20000}"/>
    <cellStyle name="Normal 42 2 2 2 3" xfId="47002" xr:uid="{00000000-0005-0000-0000-0000E6B20000}"/>
    <cellStyle name="Normal 42 2 2 2 3 2" xfId="47003" xr:uid="{00000000-0005-0000-0000-0000E7B20000}"/>
    <cellStyle name="Normal 42 2 2 2 4" xfId="47004" xr:uid="{00000000-0005-0000-0000-0000E8B20000}"/>
    <cellStyle name="Normal 42 2 2 3" xfId="47005" xr:uid="{00000000-0005-0000-0000-0000E9B20000}"/>
    <cellStyle name="Normal 42 2 2 3 2" xfId="47006" xr:uid="{00000000-0005-0000-0000-0000EAB20000}"/>
    <cellStyle name="Normal 42 2 2 3 2 2" xfId="47007" xr:uid="{00000000-0005-0000-0000-0000EBB20000}"/>
    <cellStyle name="Normal 42 2 2 3 3" xfId="47008" xr:uid="{00000000-0005-0000-0000-0000ECB20000}"/>
    <cellStyle name="Normal 42 2 2 3 3 2" xfId="47009" xr:uid="{00000000-0005-0000-0000-0000EDB20000}"/>
    <cellStyle name="Normal 42 2 2 3 4" xfId="47010" xr:uid="{00000000-0005-0000-0000-0000EEB20000}"/>
    <cellStyle name="Normal 42 2 2 4" xfId="47011" xr:uid="{00000000-0005-0000-0000-0000EFB20000}"/>
    <cellStyle name="Normal 42 2 2 4 2" xfId="47012" xr:uid="{00000000-0005-0000-0000-0000F0B20000}"/>
    <cellStyle name="Normal 42 2 2 4 2 2" xfId="47013" xr:uid="{00000000-0005-0000-0000-0000F1B20000}"/>
    <cellStyle name="Normal 42 2 2 4 3" xfId="47014" xr:uid="{00000000-0005-0000-0000-0000F2B20000}"/>
    <cellStyle name="Normal 42 2 2 5" xfId="47015" xr:uid="{00000000-0005-0000-0000-0000F3B20000}"/>
    <cellStyle name="Normal 42 2 2 5 2" xfId="47016" xr:uid="{00000000-0005-0000-0000-0000F4B20000}"/>
    <cellStyle name="Normal 42 2 2 6" xfId="47017" xr:uid="{00000000-0005-0000-0000-0000F5B20000}"/>
    <cellStyle name="Normal 42 2 2 6 2" xfId="47018" xr:uid="{00000000-0005-0000-0000-0000F6B20000}"/>
    <cellStyle name="Normal 42 2 2 7" xfId="47019" xr:uid="{00000000-0005-0000-0000-0000F7B20000}"/>
    <cellStyle name="Normal 42 2 2 7 2" xfId="47020" xr:uid="{00000000-0005-0000-0000-0000F8B20000}"/>
    <cellStyle name="Normal 42 2 2 8" xfId="47021" xr:uid="{00000000-0005-0000-0000-0000F9B20000}"/>
    <cellStyle name="Normal 42 2 2 8 2" xfId="47022" xr:uid="{00000000-0005-0000-0000-0000FAB20000}"/>
    <cellStyle name="Normal 42 2 2 9" xfId="47023" xr:uid="{00000000-0005-0000-0000-0000FBB20000}"/>
    <cellStyle name="Normal 42 2 2 9 2" xfId="47024" xr:uid="{00000000-0005-0000-0000-0000FCB20000}"/>
    <cellStyle name="Normal 42 2 3" xfId="47025" xr:uid="{00000000-0005-0000-0000-0000FDB20000}"/>
    <cellStyle name="Normal 42 2 3 2" xfId="47026" xr:uid="{00000000-0005-0000-0000-0000FEB20000}"/>
    <cellStyle name="Normal 42 2 3 2 2" xfId="47027" xr:uid="{00000000-0005-0000-0000-0000FFB20000}"/>
    <cellStyle name="Normal 42 2 3 3" xfId="47028" xr:uid="{00000000-0005-0000-0000-000000B30000}"/>
    <cellStyle name="Normal 42 2 3 3 2" xfId="47029" xr:uid="{00000000-0005-0000-0000-000001B30000}"/>
    <cellStyle name="Normal 42 2 3 4" xfId="47030" xr:uid="{00000000-0005-0000-0000-000002B30000}"/>
    <cellStyle name="Normal 42 2 4" xfId="47031" xr:uid="{00000000-0005-0000-0000-000003B30000}"/>
    <cellStyle name="Normal 42 2 4 2" xfId="47032" xr:uid="{00000000-0005-0000-0000-000004B30000}"/>
    <cellStyle name="Normal 42 2 4 2 2" xfId="47033" xr:uid="{00000000-0005-0000-0000-000005B30000}"/>
    <cellStyle name="Normal 42 2 4 3" xfId="47034" xr:uid="{00000000-0005-0000-0000-000006B30000}"/>
    <cellStyle name="Normal 42 2 4 3 2" xfId="47035" xr:uid="{00000000-0005-0000-0000-000007B30000}"/>
    <cellStyle name="Normal 42 2 4 4" xfId="47036" xr:uid="{00000000-0005-0000-0000-000008B30000}"/>
    <cellStyle name="Normal 42 2 5" xfId="47037" xr:uid="{00000000-0005-0000-0000-000009B30000}"/>
    <cellStyle name="Normal 42 2 5 2" xfId="47038" xr:uid="{00000000-0005-0000-0000-00000AB30000}"/>
    <cellStyle name="Normal 42 2 5 2 2" xfId="47039" xr:uid="{00000000-0005-0000-0000-00000BB30000}"/>
    <cellStyle name="Normal 42 2 5 3" xfId="47040" xr:uid="{00000000-0005-0000-0000-00000CB30000}"/>
    <cellStyle name="Normal 42 2 6" xfId="47041" xr:uid="{00000000-0005-0000-0000-00000DB30000}"/>
    <cellStyle name="Normal 42 2 6 2" xfId="47042" xr:uid="{00000000-0005-0000-0000-00000EB30000}"/>
    <cellStyle name="Normal 42 2 7" xfId="47043" xr:uid="{00000000-0005-0000-0000-00000FB30000}"/>
    <cellStyle name="Normal 42 2 7 2" xfId="47044" xr:uid="{00000000-0005-0000-0000-000010B30000}"/>
    <cellStyle name="Normal 42 2 8" xfId="47045" xr:uid="{00000000-0005-0000-0000-000011B30000}"/>
    <cellStyle name="Normal 42 2 8 2" xfId="47046" xr:uid="{00000000-0005-0000-0000-000012B30000}"/>
    <cellStyle name="Normal 42 2 9" xfId="47047" xr:uid="{00000000-0005-0000-0000-000013B30000}"/>
    <cellStyle name="Normal 42 2 9 2" xfId="47048" xr:uid="{00000000-0005-0000-0000-000014B30000}"/>
    <cellStyle name="Normal 42 3" xfId="4922" xr:uid="{00000000-0005-0000-0000-000015B30000}"/>
    <cellStyle name="Normal 42 3 10" xfId="47049" xr:uid="{00000000-0005-0000-0000-000016B30000}"/>
    <cellStyle name="Normal 42 3 10 2" xfId="47050" xr:uid="{00000000-0005-0000-0000-000017B30000}"/>
    <cellStyle name="Normal 42 3 11" xfId="47051" xr:uid="{00000000-0005-0000-0000-000018B30000}"/>
    <cellStyle name="Normal 42 3 2" xfId="47052" xr:uid="{00000000-0005-0000-0000-000019B30000}"/>
    <cellStyle name="Normal 42 3 2 2" xfId="47053" xr:uid="{00000000-0005-0000-0000-00001AB30000}"/>
    <cellStyle name="Normal 42 3 2 2 2" xfId="47054" xr:uid="{00000000-0005-0000-0000-00001BB30000}"/>
    <cellStyle name="Normal 42 3 2 3" xfId="47055" xr:uid="{00000000-0005-0000-0000-00001CB30000}"/>
    <cellStyle name="Normal 42 3 2 3 2" xfId="47056" xr:uid="{00000000-0005-0000-0000-00001DB30000}"/>
    <cellStyle name="Normal 42 3 2 4" xfId="47057" xr:uid="{00000000-0005-0000-0000-00001EB30000}"/>
    <cellStyle name="Normal 42 3 3" xfId="47058" xr:uid="{00000000-0005-0000-0000-00001FB30000}"/>
    <cellStyle name="Normal 42 3 3 2" xfId="47059" xr:uid="{00000000-0005-0000-0000-000020B30000}"/>
    <cellStyle name="Normal 42 3 3 2 2" xfId="47060" xr:uid="{00000000-0005-0000-0000-000021B30000}"/>
    <cellStyle name="Normal 42 3 3 3" xfId="47061" xr:uid="{00000000-0005-0000-0000-000022B30000}"/>
    <cellStyle name="Normal 42 3 3 3 2" xfId="47062" xr:uid="{00000000-0005-0000-0000-000023B30000}"/>
    <cellStyle name="Normal 42 3 3 4" xfId="47063" xr:uid="{00000000-0005-0000-0000-000024B30000}"/>
    <cellStyle name="Normal 42 3 4" xfId="47064" xr:uid="{00000000-0005-0000-0000-000025B30000}"/>
    <cellStyle name="Normal 42 3 4 2" xfId="47065" xr:uid="{00000000-0005-0000-0000-000026B30000}"/>
    <cellStyle name="Normal 42 3 4 2 2" xfId="47066" xr:uid="{00000000-0005-0000-0000-000027B30000}"/>
    <cellStyle name="Normal 42 3 4 3" xfId="47067" xr:uid="{00000000-0005-0000-0000-000028B30000}"/>
    <cellStyle name="Normal 42 3 5" xfId="47068" xr:uid="{00000000-0005-0000-0000-000029B30000}"/>
    <cellStyle name="Normal 42 3 5 2" xfId="47069" xr:uid="{00000000-0005-0000-0000-00002AB30000}"/>
    <cellStyle name="Normal 42 3 6" xfId="47070" xr:uid="{00000000-0005-0000-0000-00002BB30000}"/>
    <cellStyle name="Normal 42 3 6 2" xfId="47071" xr:uid="{00000000-0005-0000-0000-00002CB30000}"/>
    <cellStyle name="Normal 42 3 7" xfId="47072" xr:uid="{00000000-0005-0000-0000-00002DB30000}"/>
    <cellStyle name="Normal 42 3 7 2" xfId="47073" xr:uid="{00000000-0005-0000-0000-00002EB30000}"/>
    <cellStyle name="Normal 42 3 8" xfId="47074" xr:uid="{00000000-0005-0000-0000-00002FB30000}"/>
    <cellStyle name="Normal 42 3 8 2" xfId="47075" xr:uid="{00000000-0005-0000-0000-000030B30000}"/>
    <cellStyle name="Normal 42 3 9" xfId="47076" xr:uid="{00000000-0005-0000-0000-000031B30000}"/>
    <cellStyle name="Normal 42 3 9 2" xfId="47077" xr:uid="{00000000-0005-0000-0000-000032B30000}"/>
    <cellStyle name="Normal 42 4" xfId="4923" xr:uid="{00000000-0005-0000-0000-000033B30000}"/>
    <cellStyle name="Normal 42 4 2" xfId="47078" xr:uid="{00000000-0005-0000-0000-000034B30000}"/>
    <cellStyle name="Normal 42 4 2 2" xfId="47079" xr:uid="{00000000-0005-0000-0000-000035B30000}"/>
    <cellStyle name="Normal 42 4 3" xfId="47080" xr:uid="{00000000-0005-0000-0000-000036B30000}"/>
    <cellStyle name="Normal 42 4 3 2" xfId="47081" xr:uid="{00000000-0005-0000-0000-000037B30000}"/>
    <cellStyle name="Normal 42 4 4" xfId="47082" xr:uid="{00000000-0005-0000-0000-000038B30000}"/>
    <cellStyle name="Normal 42 5" xfId="47083" xr:uid="{00000000-0005-0000-0000-000039B30000}"/>
    <cellStyle name="Normal 42 5 2" xfId="47084" xr:uid="{00000000-0005-0000-0000-00003AB30000}"/>
    <cellStyle name="Normal 42 5 2 2" xfId="47085" xr:uid="{00000000-0005-0000-0000-00003BB30000}"/>
    <cellStyle name="Normal 42 5 3" xfId="47086" xr:uid="{00000000-0005-0000-0000-00003CB30000}"/>
    <cellStyle name="Normal 42 5 3 2" xfId="47087" xr:uid="{00000000-0005-0000-0000-00003DB30000}"/>
    <cellStyle name="Normal 42 5 4" xfId="47088" xr:uid="{00000000-0005-0000-0000-00003EB30000}"/>
    <cellStyle name="Normal 42 6" xfId="47089" xr:uid="{00000000-0005-0000-0000-00003FB30000}"/>
    <cellStyle name="Normal 42 6 2" xfId="47090" xr:uid="{00000000-0005-0000-0000-000040B30000}"/>
    <cellStyle name="Normal 42 6 2 2" xfId="47091" xr:uid="{00000000-0005-0000-0000-000041B30000}"/>
    <cellStyle name="Normal 42 6 3" xfId="47092" xr:uid="{00000000-0005-0000-0000-000042B30000}"/>
    <cellStyle name="Normal 42 7" xfId="47093" xr:uid="{00000000-0005-0000-0000-000043B30000}"/>
    <cellStyle name="Normal 42 7 2" xfId="47094" xr:uid="{00000000-0005-0000-0000-000044B30000}"/>
    <cellStyle name="Normal 42 8" xfId="47095" xr:uid="{00000000-0005-0000-0000-000045B30000}"/>
    <cellStyle name="Normal 42 8 2" xfId="47096" xr:uid="{00000000-0005-0000-0000-000046B30000}"/>
    <cellStyle name="Normal 42 9" xfId="47097" xr:uid="{00000000-0005-0000-0000-000047B30000}"/>
    <cellStyle name="Normal 42 9 2" xfId="47098" xr:uid="{00000000-0005-0000-0000-000048B30000}"/>
    <cellStyle name="Normal 420" xfId="47099" xr:uid="{00000000-0005-0000-0000-000049B30000}"/>
    <cellStyle name="Normal 421" xfId="47100" xr:uid="{00000000-0005-0000-0000-00004AB30000}"/>
    <cellStyle name="Normal 422" xfId="47101" xr:uid="{00000000-0005-0000-0000-00004BB30000}"/>
    <cellStyle name="Normal 423" xfId="47102" xr:uid="{00000000-0005-0000-0000-00004CB30000}"/>
    <cellStyle name="Normal 424" xfId="47103" xr:uid="{00000000-0005-0000-0000-00004DB30000}"/>
    <cellStyle name="Normal 425" xfId="47104" xr:uid="{00000000-0005-0000-0000-00004EB30000}"/>
    <cellStyle name="Normal 426" xfId="47105" xr:uid="{00000000-0005-0000-0000-00004FB30000}"/>
    <cellStyle name="Normal 427" xfId="47106" xr:uid="{00000000-0005-0000-0000-000050B30000}"/>
    <cellStyle name="Normal 428" xfId="47107" xr:uid="{00000000-0005-0000-0000-000051B30000}"/>
    <cellStyle name="Normal 428 2" xfId="47108" xr:uid="{00000000-0005-0000-0000-000052B30000}"/>
    <cellStyle name="Normal 429" xfId="47109" xr:uid="{00000000-0005-0000-0000-000053B30000}"/>
    <cellStyle name="Normal 429 2" xfId="47110" xr:uid="{00000000-0005-0000-0000-000054B30000}"/>
    <cellStyle name="Normal 43" xfId="4924" xr:uid="{00000000-0005-0000-0000-000055B30000}"/>
    <cellStyle name="Normal 43 10" xfId="47111" xr:uid="{00000000-0005-0000-0000-000056B30000}"/>
    <cellStyle name="Normal 43 10 2" xfId="47112" xr:uid="{00000000-0005-0000-0000-000057B30000}"/>
    <cellStyle name="Normal 43 11" xfId="47113" xr:uid="{00000000-0005-0000-0000-000058B30000}"/>
    <cellStyle name="Normal 43 11 2" xfId="47114" xr:uid="{00000000-0005-0000-0000-000059B30000}"/>
    <cellStyle name="Normal 43 12" xfId="47115" xr:uid="{00000000-0005-0000-0000-00005AB30000}"/>
    <cellStyle name="Normal 43 12 2" xfId="47116" xr:uid="{00000000-0005-0000-0000-00005BB30000}"/>
    <cellStyle name="Normal 43 13" xfId="47117" xr:uid="{00000000-0005-0000-0000-00005CB30000}"/>
    <cellStyle name="Normal 43 2" xfId="4925" xr:uid="{00000000-0005-0000-0000-00005DB30000}"/>
    <cellStyle name="Normal 43 2 10" xfId="47118" xr:uid="{00000000-0005-0000-0000-00005EB30000}"/>
    <cellStyle name="Normal 43 2 10 2" xfId="47119" xr:uid="{00000000-0005-0000-0000-00005FB30000}"/>
    <cellStyle name="Normal 43 2 11" xfId="47120" xr:uid="{00000000-0005-0000-0000-000060B30000}"/>
    <cellStyle name="Normal 43 2 11 2" xfId="47121" xr:uid="{00000000-0005-0000-0000-000061B30000}"/>
    <cellStyle name="Normal 43 2 12" xfId="47122" xr:uid="{00000000-0005-0000-0000-000062B30000}"/>
    <cellStyle name="Normal 43 2 2" xfId="47123" xr:uid="{00000000-0005-0000-0000-000063B30000}"/>
    <cellStyle name="Normal 43 2 2 10" xfId="47124" xr:uid="{00000000-0005-0000-0000-000064B30000}"/>
    <cellStyle name="Normal 43 2 2 10 2" xfId="47125" xr:uid="{00000000-0005-0000-0000-000065B30000}"/>
    <cellStyle name="Normal 43 2 2 11" xfId="47126" xr:uid="{00000000-0005-0000-0000-000066B30000}"/>
    <cellStyle name="Normal 43 2 2 2" xfId="47127" xr:uid="{00000000-0005-0000-0000-000067B30000}"/>
    <cellStyle name="Normal 43 2 2 2 2" xfId="47128" xr:uid="{00000000-0005-0000-0000-000068B30000}"/>
    <cellStyle name="Normal 43 2 2 2 2 2" xfId="47129" xr:uid="{00000000-0005-0000-0000-000069B30000}"/>
    <cellStyle name="Normal 43 2 2 2 3" xfId="47130" xr:uid="{00000000-0005-0000-0000-00006AB30000}"/>
    <cellStyle name="Normal 43 2 2 2 3 2" xfId="47131" xr:uid="{00000000-0005-0000-0000-00006BB30000}"/>
    <cellStyle name="Normal 43 2 2 2 4" xfId="47132" xr:uid="{00000000-0005-0000-0000-00006CB30000}"/>
    <cellStyle name="Normal 43 2 2 3" xfId="47133" xr:uid="{00000000-0005-0000-0000-00006DB30000}"/>
    <cellStyle name="Normal 43 2 2 3 2" xfId="47134" xr:uid="{00000000-0005-0000-0000-00006EB30000}"/>
    <cellStyle name="Normal 43 2 2 3 2 2" xfId="47135" xr:uid="{00000000-0005-0000-0000-00006FB30000}"/>
    <cellStyle name="Normal 43 2 2 3 3" xfId="47136" xr:uid="{00000000-0005-0000-0000-000070B30000}"/>
    <cellStyle name="Normal 43 2 2 3 3 2" xfId="47137" xr:uid="{00000000-0005-0000-0000-000071B30000}"/>
    <cellStyle name="Normal 43 2 2 3 4" xfId="47138" xr:uid="{00000000-0005-0000-0000-000072B30000}"/>
    <cellStyle name="Normal 43 2 2 4" xfId="47139" xr:uid="{00000000-0005-0000-0000-000073B30000}"/>
    <cellStyle name="Normal 43 2 2 4 2" xfId="47140" xr:uid="{00000000-0005-0000-0000-000074B30000}"/>
    <cellStyle name="Normal 43 2 2 4 2 2" xfId="47141" xr:uid="{00000000-0005-0000-0000-000075B30000}"/>
    <cellStyle name="Normal 43 2 2 4 3" xfId="47142" xr:uid="{00000000-0005-0000-0000-000076B30000}"/>
    <cellStyle name="Normal 43 2 2 5" xfId="47143" xr:uid="{00000000-0005-0000-0000-000077B30000}"/>
    <cellStyle name="Normal 43 2 2 5 2" xfId="47144" xr:uid="{00000000-0005-0000-0000-000078B30000}"/>
    <cellStyle name="Normal 43 2 2 6" xfId="47145" xr:uid="{00000000-0005-0000-0000-000079B30000}"/>
    <cellStyle name="Normal 43 2 2 6 2" xfId="47146" xr:uid="{00000000-0005-0000-0000-00007AB30000}"/>
    <cellStyle name="Normal 43 2 2 7" xfId="47147" xr:uid="{00000000-0005-0000-0000-00007BB30000}"/>
    <cellStyle name="Normal 43 2 2 7 2" xfId="47148" xr:uid="{00000000-0005-0000-0000-00007CB30000}"/>
    <cellStyle name="Normal 43 2 2 8" xfId="47149" xr:uid="{00000000-0005-0000-0000-00007DB30000}"/>
    <cellStyle name="Normal 43 2 2 8 2" xfId="47150" xr:uid="{00000000-0005-0000-0000-00007EB30000}"/>
    <cellStyle name="Normal 43 2 2 9" xfId="47151" xr:uid="{00000000-0005-0000-0000-00007FB30000}"/>
    <cellStyle name="Normal 43 2 2 9 2" xfId="47152" xr:uid="{00000000-0005-0000-0000-000080B30000}"/>
    <cellStyle name="Normal 43 2 3" xfId="47153" xr:uid="{00000000-0005-0000-0000-000081B30000}"/>
    <cellStyle name="Normal 43 2 3 2" xfId="47154" xr:uid="{00000000-0005-0000-0000-000082B30000}"/>
    <cellStyle name="Normal 43 2 3 2 2" xfId="47155" xr:uid="{00000000-0005-0000-0000-000083B30000}"/>
    <cellStyle name="Normal 43 2 3 3" xfId="47156" xr:uid="{00000000-0005-0000-0000-000084B30000}"/>
    <cellStyle name="Normal 43 2 3 3 2" xfId="47157" xr:uid="{00000000-0005-0000-0000-000085B30000}"/>
    <cellStyle name="Normal 43 2 3 4" xfId="47158" xr:uid="{00000000-0005-0000-0000-000086B30000}"/>
    <cellStyle name="Normal 43 2 4" xfId="47159" xr:uid="{00000000-0005-0000-0000-000087B30000}"/>
    <cellStyle name="Normal 43 2 4 2" xfId="47160" xr:uid="{00000000-0005-0000-0000-000088B30000}"/>
    <cellStyle name="Normal 43 2 4 2 2" xfId="47161" xr:uid="{00000000-0005-0000-0000-000089B30000}"/>
    <cellStyle name="Normal 43 2 4 3" xfId="47162" xr:uid="{00000000-0005-0000-0000-00008AB30000}"/>
    <cellStyle name="Normal 43 2 4 3 2" xfId="47163" xr:uid="{00000000-0005-0000-0000-00008BB30000}"/>
    <cellStyle name="Normal 43 2 4 4" xfId="47164" xr:uid="{00000000-0005-0000-0000-00008CB30000}"/>
    <cellStyle name="Normal 43 2 5" xfId="47165" xr:uid="{00000000-0005-0000-0000-00008DB30000}"/>
    <cellStyle name="Normal 43 2 5 2" xfId="47166" xr:uid="{00000000-0005-0000-0000-00008EB30000}"/>
    <cellStyle name="Normal 43 2 5 2 2" xfId="47167" xr:uid="{00000000-0005-0000-0000-00008FB30000}"/>
    <cellStyle name="Normal 43 2 5 3" xfId="47168" xr:uid="{00000000-0005-0000-0000-000090B30000}"/>
    <cellStyle name="Normal 43 2 6" xfId="47169" xr:uid="{00000000-0005-0000-0000-000091B30000}"/>
    <cellStyle name="Normal 43 2 6 2" xfId="47170" xr:uid="{00000000-0005-0000-0000-000092B30000}"/>
    <cellStyle name="Normal 43 2 7" xfId="47171" xr:uid="{00000000-0005-0000-0000-000093B30000}"/>
    <cellStyle name="Normal 43 2 7 2" xfId="47172" xr:uid="{00000000-0005-0000-0000-000094B30000}"/>
    <cellStyle name="Normal 43 2 8" xfId="47173" xr:uid="{00000000-0005-0000-0000-000095B30000}"/>
    <cellStyle name="Normal 43 2 8 2" xfId="47174" xr:uid="{00000000-0005-0000-0000-000096B30000}"/>
    <cellStyle name="Normal 43 2 9" xfId="47175" xr:uid="{00000000-0005-0000-0000-000097B30000}"/>
    <cellStyle name="Normal 43 2 9 2" xfId="47176" xr:uid="{00000000-0005-0000-0000-000098B30000}"/>
    <cellStyle name="Normal 43 3" xfId="4926" xr:uid="{00000000-0005-0000-0000-000099B30000}"/>
    <cellStyle name="Normal 43 3 10" xfId="47177" xr:uid="{00000000-0005-0000-0000-00009AB30000}"/>
    <cellStyle name="Normal 43 3 10 2" xfId="47178" xr:uid="{00000000-0005-0000-0000-00009BB30000}"/>
    <cellStyle name="Normal 43 3 11" xfId="47179" xr:uid="{00000000-0005-0000-0000-00009CB30000}"/>
    <cellStyle name="Normal 43 3 2" xfId="47180" xr:uid="{00000000-0005-0000-0000-00009DB30000}"/>
    <cellStyle name="Normal 43 3 2 2" xfId="47181" xr:uid="{00000000-0005-0000-0000-00009EB30000}"/>
    <cellStyle name="Normal 43 3 2 2 2" xfId="47182" xr:uid="{00000000-0005-0000-0000-00009FB30000}"/>
    <cellStyle name="Normal 43 3 2 3" xfId="47183" xr:uid="{00000000-0005-0000-0000-0000A0B30000}"/>
    <cellStyle name="Normal 43 3 2 3 2" xfId="47184" xr:uid="{00000000-0005-0000-0000-0000A1B30000}"/>
    <cellStyle name="Normal 43 3 2 4" xfId="47185" xr:uid="{00000000-0005-0000-0000-0000A2B30000}"/>
    <cellStyle name="Normal 43 3 3" xfId="47186" xr:uid="{00000000-0005-0000-0000-0000A3B30000}"/>
    <cellStyle name="Normal 43 3 3 2" xfId="47187" xr:uid="{00000000-0005-0000-0000-0000A4B30000}"/>
    <cellStyle name="Normal 43 3 3 2 2" xfId="47188" xr:uid="{00000000-0005-0000-0000-0000A5B30000}"/>
    <cellStyle name="Normal 43 3 3 3" xfId="47189" xr:uid="{00000000-0005-0000-0000-0000A6B30000}"/>
    <cellStyle name="Normal 43 3 3 3 2" xfId="47190" xr:uid="{00000000-0005-0000-0000-0000A7B30000}"/>
    <cellStyle name="Normal 43 3 3 4" xfId="47191" xr:uid="{00000000-0005-0000-0000-0000A8B30000}"/>
    <cellStyle name="Normal 43 3 4" xfId="47192" xr:uid="{00000000-0005-0000-0000-0000A9B30000}"/>
    <cellStyle name="Normal 43 3 4 2" xfId="47193" xr:uid="{00000000-0005-0000-0000-0000AAB30000}"/>
    <cellStyle name="Normal 43 3 4 2 2" xfId="47194" xr:uid="{00000000-0005-0000-0000-0000ABB30000}"/>
    <cellStyle name="Normal 43 3 4 3" xfId="47195" xr:uid="{00000000-0005-0000-0000-0000ACB30000}"/>
    <cellStyle name="Normal 43 3 5" xfId="47196" xr:uid="{00000000-0005-0000-0000-0000ADB30000}"/>
    <cellStyle name="Normal 43 3 5 2" xfId="47197" xr:uid="{00000000-0005-0000-0000-0000AEB30000}"/>
    <cellStyle name="Normal 43 3 6" xfId="47198" xr:uid="{00000000-0005-0000-0000-0000AFB30000}"/>
    <cellStyle name="Normal 43 3 6 2" xfId="47199" xr:uid="{00000000-0005-0000-0000-0000B0B30000}"/>
    <cellStyle name="Normal 43 3 7" xfId="47200" xr:uid="{00000000-0005-0000-0000-0000B1B30000}"/>
    <cellStyle name="Normal 43 3 7 2" xfId="47201" xr:uid="{00000000-0005-0000-0000-0000B2B30000}"/>
    <cellStyle name="Normal 43 3 8" xfId="47202" xr:uid="{00000000-0005-0000-0000-0000B3B30000}"/>
    <cellStyle name="Normal 43 3 8 2" xfId="47203" xr:uid="{00000000-0005-0000-0000-0000B4B30000}"/>
    <cellStyle name="Normal 43 3 9" xfId="47204" xr:uid="{00000000-0005-0000-0000-0000B5B30000}"/>
    <cellStyle name="Normal 43 3 9 2" xfId="47205" xr:uid="{00000000-0005-0000-0000-0000B6B30000}"/>
    <cellStyle name="Normal 43 4" xfId="4927" xr:uid="{00000000-0005-0000-0000-0000B7B30000}"/>
    <cellStyle name="Normal 43 4 2" xfId="47206" xr:uid="{00000000-0005-0000-0000-0000B8B30000}"/>
    <cellStyle name="Normal 43 4 2 2" xfId="47207" xr:uid="{00000000-0005-0000-0000-0000B9B30000}"/>
    <cellStyle name="Normal 43 4 3" xfId="47208" xr:uid="{00000000-0005-0000-0000-0000BAB30000}"/>
    <cellStyle name="Normal 43 4 3 2" xfId="47209" xr:uid="{00000000-0005-0000-0000-0000BBB30000}"/>
    <cellStyle name="Normal 43 4 4" xfId="47210" xr:uid="{00000000-0005-0000-0000-0000BCB30000}"/>
    <cellStyle name="Normal 43 5" xfId="47211" xr:uid="{00000000-0005-0000-0000-0000BDB30000}"/>
    <cellStyle name="Normal 43 5 2" xfId="47212" xr:uid="{00000000-0005-0000-0000-0000BEB30000}"/>
    <cellStyle name="Normal 43 5 2 2" xfId="47213" xr:uid="{00000000-0005-0000-0000-0000BFB30000}"/>
    <cellStyle name="Normal 43 5 3" xfId="47214" xr:uid="{00000000-0005-0000-0000-0000C0B30000}"/>
    <cellStyle name="Normal 43 5 3 2" xfId="47215" xr:uid="{00000000-0005-0000-0000-0000C1B30000}"/>
    <cellStyle name="Normal 43 5 4" xfId="47216" xr:uid="{00000000-0005-0000-0000-0000C2B30000}"/>
    <cellStyle name="Normal 43 6" xfId="47217" xr:uid="{00000000-0005-0000-0000-0000C3B30000}"/>
    <cellStyle name="Normal 43 6 2" xfId="47218" xr:uid="{00000000-0005-0000-0000-0000C4B30000}"/>
    <cellStyle name="Normal 43 6 2 2" xfId="47219" xr:uid="{00000000-0005-0000-0000-0000C5B30000}"/>
    <cellStyle name="Normal 43 6 3" xfId="47220" xr:uid="{00000000-0005-0000-0000-0000C6B30000}"/>
    <cellStyle name="Normal 43 7" xfId="47221" xr:uid="{00000000-0005-0000-0000-0000C7B30000}"/>
    <cellStyle name="Normal 43 7 2" xfId="47222" xr:uid="{00000000-0005-0000-0000-0000C8B30000}"/>
    <cellStyle name="Normal 43 8" xfId="47223" xr:uid="{00000000-0005-0000-0000-0000C9B30000}"/>
    <cellStyle name="Normal 43 8 2" xfId="47224" xr:uid="{00000000-0005-0000-0000-0000CAB30000}"/>
    <cellStyle name="Normal 43 9" xfId="47225" xr:uid="{00000000-0005-0000-0000-0000CBB30000}"/>
    <cellStyle name="Normal 43 9 2" xfId="47226" xr:uid="{00000000-0005-0000-0000-0000CCB30000}"/>
    <cellStyle name="Normal 430" xfId="47227" xr:uid="{00000000-0005-0000-0000-0000CDB30000}"/>
    <cellStyle name="Normal 431" xfId="47228" xr:uid="{00000000-0005-0000-0000-0000CEB30000}"/>
    <cellStyle name="Normal 432" xfId="47229" xr:uid="{00000000-0005-0000-0000-0000CFB30000}"/>
    <cellStyle name="Normal 433" xfId="47230" xr:uid="{00000000-0005-0000-0000-0000D0B30000}"/>
    <cellStyle name="Normal 434" xfId="47231" xr:uid="{00000000-0005-0000-0000-0000D1B30000}"/>
    <cellStyle name="Normal 435" xfId="47232" xr:uid="{00000000-0005-0000-0000-0000D2B30000}"/>
    <cellStyle name="Normal 436" xfId="47233" xr:uid="{00000000-0005-0000-0000-0000D3B30000}"/>
    <cellStyle name="Normal 436 2" xfId="47234" xr:uid="{00000000-0005-0000-0000-0000D4B30000}"/>
    <cellStyle name="Normal 437" xfId="47235" xr:uid="{00000000-0005-0000-0000-0000D5B30000}"/>
    <cellStyle name="Normal 437 2" xfId="47236" xr:uid="{00000000-0005-0000-0000-0000D6B30000}"/>
    <cellStyle name="Normal 438" xfId="47237" xr:uid="{00000000-0005-0000-0000-0000D7B30000}"/>
    <cellStyle name="Normal 438 2" xfId="47238" xr:uid="{00000000-0005-0000-0000-0000D8B30000}"/>
    <cellStyle name="Normal 439" xfId="47239" xr:uid="{00000000-0005-0000-0000-0000D9B30000}"/>
    <cellStyle name="Normal 439 2" xfId="47240" xr:uid="{00000000-0005-0000-0000-0000DAB30000}"/>
    <cellStyle name="Normal 44" xfId="4928" xr:uid="{00000000-0005-0000-0000-0000DBB30000}"/>
    <cellStyle name="Normal 44 2" xfId="4929" xr:uid="{00000000-0005-0000-0000-0000DCB30000}"/>
    <cellStyle name="Normal 44 2 2" xfId="47241" xr:uid="{00000000-0005-0000-0000-0000DDB30000}"/>
    <cellStyle name="Normal 44 2 3" xfId="47242" xr:uid="{00000000-0005-0000-0000-0000DEB30000}"/>
    <cellStyle name="Normal 44 2 4" xfId="47243" xr:uid="{00000000-0005-0000-0000-0000DFB30000}"/>
    <cellStyle name="Normal 44 3" xfId="47244" xr:uid="{00000000-0005-0000-0000-0000E0B30000}"/>
    <cellStyle name="Normal 44 4" xfId="47245" xr:uid="{00000000-0005-0000-0000-0000E1B30000}"/>
    <cellStyle name="Normal 440" xfId="47246" xr:uid="{00000000-0005-0000-0000-0000E2B30000}"/>
    <cellStyle name="Normal 440 2" xfId="47247" xr:uid="{00000000-0005-0000-0000-0000E3B30000}"/>
    <cellStyle name="Normal 441" xfId="47248" xr:uid="{00000000-0005-0000-0000-0000E4B30000}"/>
    <cellStyle name="Normal 441 2" xfId="47249" xr:uid="{00000000-0005-0000-0000-0000E5B30000}"/>
    <cellStyle name="Normal 442" xfId="47250" xr:uid="{00000000-0005-0000-0000-0000E6B30000}"/>
    <cellStyle name="Normal 442 2" xfId="47251" xr:uid="{00000000-0005-0000-0000-0000E7B30000}"/>
    <cellStyle name="Normal 443" xfId="47252" xr:uid="{00000000-0005-0000-0000-0000E8B30000}"/>
    <cellStyle name="Normal 443 2" xfId="47253" xr:uid="{00000000-0005-0000-0000-0000E9B30000}"/>
    <cellStyle name="Normal 444" xfId="47254" xr:uid="{00000000-0005-0000-0000-0000EAB30000}"/>
    <cellStyle name="Normal 444 2" xfId="47255" xr:uid="{00000000-0005-0000-0000-0000EBB30000}"/>
    <cellStyle name="Normal 445" xfId="47256" xr:uid="{00000000-0005-0000-0000-0000ECB30000}"/>
    <cellStyle name="Normal 445 2" xfId="47257" xr:uid="{00000000-0005-0000-0000-0000EDB30000}"/>
    <cellStyle name="Normal 446" xfId="47258" xr:uid="{00000000-0005-0000-0000-0000EEB30000}"/>
    <cellStyle name="Normal 446 2" xfId="47259" xr:uid="{00000000-0005-0000-0000-0000EFB30000}"/>
    <cellStyle name="Normal 447" xfId="47260" xr:uid="{00000000-0005-0000-0000-0000F0B30000}"/>
    <cellStyle name="Normal 447 2" xfId="47261" xr:uid="{00000000-0005-0000-0000-0000F1B30000}"/>
    <cellStyle name="Normal 448" xfId="47262" xr:uid="{00000000-0005-0000-0000-0000F2B30000}"/>
    <cellStyle name="Normal 448 2" xfId="47263" xr:uid="{00000000-0005-0000-0000-0000F3B30000}"/>
    <cellStyle name="Normal 449" xfId="47264" xr:uid="{00000000-0005-0000-0000-0000F4B30000}"/>
    <cellStyle name="Normal 45" xfId="4930" xr:uid="{00000000-0005-0000-0000-0000F5B30000}"/>
    <cellStyle name="Normal 45 10" xfId="47265" xr:uid="{00000000-0005-0000-0000-0000F6B30000}"/>
    <cellStyle name="Normal 45 10 2" xfId="47266" xr:uid="{00000000-0005-0000-0000-0000F7B30000}"/>
    <cellStyle name="Normal 45 11" xfId="47267" xr:uid="{00000000-0005-0000-0000-0000F8B30000}"/>
    <cellStyle name="Normal 45 11 2" xfId="47268" xr:uid="{00000000-0005-0000-0000-0000F9B30000}"/>
    <cellStyle name="Normal 45 12" xfId="47269" xr:uid="{00000000-0005-0000-0000-0000FAB30000}"/>
    <cellStyle name="Normal 45 12 2" xfId="47270" xr:uid="{00000000-0005-0000-0000-0000FBB30000}"/>
    <cellStyle name="Normal 45 13" xfId="47271" xr:uid="{00000000-0005-0000-0000-0000FCB30000}"/>
    <cellStyle name="Normal 45 2" xfId="4931" xr:uid="{00000000-0005-0000-0000-0000FDB30000}"/>
    <cellStyle name="Normal 45 2 10" xfId="47272" xr:uid="{00000000-0005-0000-0000-0000FEB30000}"/>
    <cellStyle name="Normal 45 2 10 2" xfId="47273" xr:uid="{00000000-0005-0000-0000-0000FFB30000}"/>
    <cellStyle name="Normal 45 2 11" xfId="47274" xr:uid="{00000000-0005-0000-0000-000000B40000}"/>
    <cellStyle name="Normal 45 2 11 2" xfId="47275" xr:uid="{00000000-0005-0000-0000-000001B40000}"/>
    <cellStyle name="Normal 45 2 12" xfId="47276" xr:uid="{00000000-0005-0000-0000-000002B40000}"/>
    <cellStyle name="Normal 45 2 2" xfId="4932" xr:uid="{00000000-0005-0000-0000-000003B40000}"/>
    <cellStyle name="Normal 45 2 2 10" xfId="47277" xr:uid="{00000000-0005-0000-0000-000004B40000}"/>
    <cellStyle name="Normal 45 2 2 10 2" xfId="47278" xr:uid="{00000000-0005-0000-0000-000005B40000}"/>
    <cellStyle name="Normal 45 2 2 11" xfId="47279" xr:uid="{00000000-0005-0000-0000-000006B40000}"/>
    <cellStyle name="Normal 45 2 2 2" xfId="47280" xr:uid="{00000000-0005-0000-0000-000007B40000}"/>
    <cellStyle name="Normal 45 2 2 2 2" xfId="47281" xr:uid="{00000000-0005-0000-0000-000008B40000}"/>
    <cellStyle name="Normal 45 2 2 2 2 2" xfId="47282" xr:uid="{00000000-0005-0000-0000-000009B40000}"/>
    <cellStyle name="Normal 45 2 2 2 3" xfId="47283" xr:uid="{00000000-0005-0000-0000-00000AB40000}"/>
    <cellStyle name="Normal 45 2 2 2 3 2" xfId="47284" xr:uid="{00000000-0005-0000-0000-00000BB40000}"/>
    <cellStyle name="Normal 45 2 2 2 4" xfId="47285" xr:uid="{00000000-0005-0000-0000-00000CB40000}"/>
    <cellStyle name="Normal 45 2 2 3" xfId="47286" xr:uid="{00000000-0005-0000-0000-00000DB40000}"/>
    <cellStyle name="Normal 45 2 2 3 2" xfId="47287" xr:uid="{00000000-0005-0000-0000-00000EB40000}"/>
    <cellStyle name="Normal 45 2 2 3 2 2" xfId="47288" xr:uid="{00000000-0005-0000-0000-00000FB40000}"/>
    <cellStyle name="Normal 45 2 2 3 3" xfId="47289" xr:uid="{00000000-0005-0000-0000-000010B40000}"/>
    <cellStyle name="Normal 45 2 2 3 3 2" xfId="47290" xr:uid="{00000000-0005-0000-0000-000011B40000}"/>
    <cellStyle name="Normal 45 2 2 3 4" xfId="47291" xr:uid="{00000000-0005-0000-0000-000012B40000}"/>
    <cellStyle name="Normal 45 2 2 4" xfId="47292" xr:uid="{00000000-0005-0000-0000-000013B40000}"/>
    <cellStyle name="Normal 45 2 2 4 2" xfId="47293" xr:uid="{00000000-0005-0000-0000-000014B40000}"/>
    <cellStyle name="Normal 45 2 2 4 2 2" xfId="47294" xr:uid="{00000000-0005-0000-0000-000015B40000}"/>
    <cellStyle name="Normal 45 2 2 4 3" xfId="47295" xr:uid="{00000000-0005-0000-0000-000016B40000}"/>
    <cellStyle name="Normal 45 2 2 5" xfId="47296" xr:uid="{00000000-0005-0000-0000-000017B40000}"/>
    <cellStyle name="Normal 45 2 2 5 2" xfId="47297" xr:uid="{00000000-0005-0000-0000-000018B40000}"/>
    <cellStyle name="Normal 45 2 2 6" xfId="47298" xr:uid="{00000000-0005-0000-0000-000019B40000}"/>
    <cellStyle name="Normal 45 2 2 6 2" xfId="47299" xr:uid="{00000000-0005-0000-0000-00001AB40000}"/>
    <cellStyle name="Normal 45 2 2 7" xfId="47300" xr:uid="{00000000-0005-0000-0000-00001BB40000}"/>
    <cellStyle name="Normal 45 2 2 7 2" xfId="47301" xr:uid="{00000000-0005-0000-0000-00001CB40000}"/>
    <cellStyle name="Normal 45 2 2 8" xfId="47302" xr:uid="{00000000-0005-0000-0000-00001DB40000}"/>
    <cellStyle name="Normal 45 2 2 8 2" xfId="47303" xr:uid="{00000000-0005-0000-0000-00001EB40000}"/>
    <cellStyle name="Normal 45 2 2 9" xfId="47304" xr:uid="{00000000-0005-0000-0000-00001FB40000}"/>
    <cellStyle name="Normal 45 2 2 9 2" xfId="47305" xr:uid="{00000000-0005-0000-0000-000020B40000}"/>
    <cellStyle name="Normal 45 2 3" xfId="4933" xr:uid="{00000000-0005-0000-0000-000021B40000}"/>
    <cellStyle name="Normal 45 2 3 2" xfId="47306" xr:uid="{00000000-0005-0000-0000-000022B40000}"/>
    <cellStyle name="Normal 45 2 3 2 2" xfId="47307" xr:uid="{00000000-0005-0000-0000-000023B40000}"/>
    <cellStyle name="Normal 45 2 3 3" xfId="47308" xr:uid="{00000000-0005-0000-0000-000024B40000}"/>
    <cellStyle name="Normal 45 2 3 3 2" xfId="47309" xr:uid="{00000000-0005-0000-0000-000025B40000}"/>
    <cellStyle name="Normal 45 2 3 4" xfId="47310" xr:uid="{00000000-0005-0000-0000-000026B40000}"/>
    <cellStyle name="Normal 45 2 4" xfId="47311" xr:uid="{00000000-0005-0000-0000-000027B40000}"/>
    <cellStyle name="Normal 45 2 4 2" xfId="47312" xr:uid="{00000000-0005-0000-0000-000028B40000}"/>
    <cellStyle name="Normal 45 2 4 2 2" xfId="47313" xr:uid="{00000000-0005-0000-0000-000029B40000}"/>
    <cellStyle name="Normal 45 2 4 3" xfId="47314" xr:uid="{00000000-0005-0000-0000-00002AB40000}"/>
    <cellStyle name="Normal 45 2 4 3 2" xfId="47315" xr:uid="{00000000-0005-0000-0000-00002BB40000}"/>
    <cellStyle name="Normal 45 2 4 4" xfId="47316" xr:uid="{00000000-0005-0000-0000-00002CB40000}"/>
    <cellStyle name="Normal 45 2 5" xfId="47317" xr:uid="{00000000-0005-0000-0000-00002DB40000}"/>
    <cellStyle name="Normal 45 2 5 2" xfId="47318" xr:uid="{00000000-0005-0000-0000-00002EB40000}"/>
    <cellStyle name="Normal 45 2 5 2 2" xfId="47319" xr:uid="{00000000-0005-0000-0000-00002FB40000}"/>
    <cellStyle name="Normal 45 2 5 3" xfId="47320" xr:uid="{00000000-0005-0000-0000-000030B40000}"/>
    <cellStyle name="Normal 45 2 6" xfId="47321" xr:uid="{00000000-0005-0000-0000-000031B40000}"/>
    <cellStyle name="Normal 45 2 6 2" xfId="47322" xr:uid="{00000000-0005-0000-0000-000032B40000}"/>
    <cellStyle name="Normal 45 2 7" xfId="47323" xr:uid="{00000000-0005-0000-0000-000033B40000}"/>
    <cellStyle name="Normal 45 2 7 2" xfId="47324" xr:uid="{00000000-0005-0000-0000-000034B40000}"/>
    <cellStyle name="Normal 45 2 8" xfId="47325" xr:uid="{00000000-0005-0000-0000-000035B40000}"/>
    <cellStyle name="Normal 45 2 8 2" xfId="47326" xr:uid="{00000000-0005-0000-0000-000036B40000}"/>
    <cellStyle name="Normal 45 2 9" xfId="47327" xr:uid="{00000000-0005-0000-0000-000037B40000}"/>
    <cellStyle name="Normal 45 2 9 2" xfId="47328" xr:uid="{00000000-0005-0000-0000-000038B40000}"/>
    <cellStyle name="Normal 45 3" xfId="4934" xr:uid="{00000000-0005-0000-0000-000039B40000}"/>
    <cellStyle name="Normal 45 3 10" xfId="47329" xr:uid="{00000000-0005-0000-0000-00003AB40000}"/>
    <cellStyle name="Normal 45 3 10 2" xfId="47330" xr:uid="{00000000-0005-0000-0000-00003BB40000}"/>
    <cellStyle name="Normal 45 3 11" xfId="47331" xr:uid="{00000000-0005-0000-0000-00003CB40000}"/>
    <cellStyle name="Normal 45 3 2" xfId="4935" xr:uid="{00000000-0005-0000-0000-00003DB40000}"/>
    <cellStyle name="Normal 45 3 2 2" xfId="47332" xr:uid="{00000000-0005-0000-0000-00003EB40000}"/>
    <cellStyle name="Normal 45 3 2 2 2" xfId="47333" xr:uid="{00000000-0005-0000-0000-00003FB40000}"/>
    <cellStyle name="Normal 45 3 2 3" xfId="47334" xr:uid="{00000000-0005-0000-0000-000040B40000}"/>
    <cellStyle name="Normal 45 3 2 3 2" xfId="47335" xr:uid="{00000000-0005-0000-0000-000041B40000}"/>
    <cellStyle name="Normal 45 3 2 4" xfId="47336" xr:uid="{00000000-0005-0000-0000-000042B40000}"/>
    <cellStyle name="Normal 45 3 3" xfId="47337" xr:uid="{00000000-0005-0000-0000-000043B40000}"/>
    <cellStyle name="Normal 45 3 3 2" xfId="47338" xr:uid="{00000000-0005-0000-0000-000044B40000}"/>
    <cellStyle name="Normal 45 3 3 2 2" xfId="47339" xr:uid="{00000000-0005-0000-0000-000045B40000}"/>
    <cellStyle name="Normal 45 3 3 3" xfId="47340" xr:uid="{00000000-0005-0000-0000-000046B40000}"/>
    <cellStyle name="Normal 45 3 3 3 2" xfId="47341" xr:uid="{00000000-0005-0000-0000-000047B40000}"/>
    <cellStyle name="Normal 45 3 3 4" xfId="47342" xr:uid="{00000000-0005-0000-0000-000048B40000}"/>
    <cellStyle name="Normal 45 3 4" xfId="47343" xr:uid="{00000000-0005-0000-0000-000049B40000}"/>
    <cellStyle name="Normal 45 3 4 2" xfId="47344" xr:uid="{00000000-0005-0000-0000-00004AB40000}"/>
    <cellStyle name="Normal 45 3 4 2 2" xfId="47345" xr:uid="{00000000-0005-0000-0000-00004BB40000}"/>
    <cellStyle name="Normal 45 3 4 3" xfId="47346" xr:uid="{00000000-0005-0000-0000-00004CB40000}"/>
    <cellStyle name="Normal 45 3 5" xfId="47347" xr:uid="{00000000-0005-0000-0000-00004DB40000}"/>
    <cellStyle name="Normal 45 3 5 2" xfId="47348" xr:uid="{00000000-0005-0000-0000-00004EB40000}"/>
    <cellStyle name="Normal 45 3 6" xfId="47349" xr:uid="{00000000-0005-0000-0000-00004FB40000}"/>
    <cellStyle name="Normal 45 3 6 2" xfId="47350" xr:uid="{00000000-0005-0000-0000-000050B40000}"/>
    <cellStyle name="Normal 45 3 7" xfId="47351" xr:uid="{00000000-0005-0000-0000-000051B40000}"/>
    <cellStyle name="Normal 45 3 7 2" xfId="47352" xr:uid="{00000000-0005-0000-0000-000052B40000}"/>
    <cellStyle name="Normal 45 3 8" xfId="47353" xr:uid="{00000000-0005-0000-0000-000053B40000}"/>
    <cellStyle name="Normal 45 3 8 2" xfId="47354" xr:uid="{00000000-0005-0000-0000-000054B40000}"/>
    <cellStyle name="Normal 45 3 9" xfId="47355" xr:uid="{00000000-0005-0000-0000-000055B40000}"/>
    <cellStyle name="Normal 45 3 9 2" xfId="47356" xr:uid="{00000000-0005-0000-0000-000056B40000}"/>
    <cellStyle name="Normal 45 4" xfId="4936" xr:uid="{00000000-0005-0000-0000-000057B40000}"/>
    <cellStyle name="Normal 45 4 2" xfId="47357" xr:uid="{00000000-0005-0000-0000-000058B40000}"/>
    <cellStyle name="Normal 45 4 2 2" xfId="47358" xr:uid="{00000000-0005-0000-0000-000059B40000}"/>
    <cellStyle name="Normal 45 4 3" xfId="47359" xr:uid="{00000000-0005-0000-0000-00005AB40000}"/>
    <cellStyle name="Normal 45 4 3 2" xfId="47360" xr:uid="{00000000-0005-0000-0000-00005BB40000}"/>
    <cellStyle name="Normal 45 4 4" xfId="47361" xr:uid="{00000000-0005-0000-0000-00005CB40000}"/>
    <cellStyle name="Normal 45 5" xfId="4937" xr:uid="{00000000-0005-0000-0000-00005DB40000}"/>
    <cellStyle name="Normal 45 5 2" xfId="47362" xr:uid="{00000000-0005-0000-0000-00005EB40000}"/>
    <cellStyle name="Normal 45 5 2 2" xfId="47363" xr:uid="{00000000-0005-0000-0000-00005FB40000}"/>
    <cellStyle name="Normal 45 5 3" xfId="47364" xr:uid="{00000000-0005-0000-0000-000060B40000}"/>
    <cellStyle name="Normal 45 5 3 2" xfId="47365" xr:uid="{00000000-0005-0000-0000-000061B40000}"/>
    <cellStyle name="Normal 45 5 4" xfId="47366" xr:uid="{00000000-0005-0000-0000-000062B40000}"/>
    <cellStyle name="Normal 45 6" xfId="47367" xr:uid="{00000000-0005-0000-0000-000063B40000}"/>
    <cellStyle name="Normal 45 6 2" xfId="47368" xr:uid="{00000000-0005-0000-0000-000064B40000}"/>
    <cellStyle name="Normal 45 6 2 2" xfId="47369" xr:uid="{00000000-0005-0000-0000-000065B40000}"/>
    <cellStyle name="Normal 45 6 3" xfId="47370" xr:uid="{00000000-0005-0000-0000-000066B40000}"/>
    <cellStyle name="Normal 45 7" xfId="47371" xr:uid="{00000000-0005-0000-0000-000067B40000}"/>
    <cellStyle name="Normal 45 7 2" xfId="47372" xr:uid="{00000000-0005-0000-0000-000068B40000}"/>
    <cellStyle name="Normal 45 8" xfId="47373" xr:uid="{00000000-0005-0000-0000-000069B40000}"/>
    <cellStyle name="Normal 45 8 2" xfId="47374" xr:uid="{00000000-0005-0000-0000-00006AB40000}"/>
    <cellStyle name="Normal 45 9" xfId="47375" xr:uid="{00000000-0005-0000-0000-00006BB40000}"/>
    <cellStyle name="Normal 45 9 2" xfId="47376" xr:uid="{00000000-0005-0000-0000-00006CB40000}"/>
    <cellStyle name="Normal 45_FY11 Repairs" xfId="4938" xr:uid="{00000000-0005-0000-0000-00006DB40000}"/>
    <cellStyle name="Normal 450" xfId="47377" xr:uid="{00000000-0005-0000-0000-00006EB40000}"/>
    <cellStyle name="Normal 451" xfId="47378" xr:uid="{00000000-0005-0000-0000-00006FB40000}"/>
    <cellStyle name="Normal 452" xfId="47379" xr:uid="{00000000-0005-0000-0000-000070B40000}"/>
    <cellStyle name="Normal 453" xfId="47380" xr:uid="{00000000-0005-0000-0000-000071B40000}"/>
    <cellStyle name="Normal 454" xfId="47381" xr:uid="{00000000-0005-0000-0000-000072B40000}"/>
    <cellStyle name="Normal 455" xfId="47382" xr:uid="{00000000-0005-0000-0000-000073B40000}"/>
    <cellStyle name="Normal 456" xfId="47383" xr:uid="{00000000-0005-0000-0000-000074B40000}"/>
    <cellStyle name="Normal 457" xfId="47384" xr:uid="{00000000-0005-0000-0000-000075B40000}"/>
    <cellStyle name="Normal 458" xfId="47385" xr:uid="{00000000-0005-0000-0000-000076B40000}"/>
    <cellStyle name="Normal 459" xfId="47386" xr:uid="{00000000-0005-0000-0000-000077B40000}"/>
    <cellStyle name="Normal 46" xfId="4939" xr:uid="{00000000-0005-0000-0000-000078B40000}"/>
    <cellStyle name="Normal 46 10" xfId="47387" xr:uid="{00000000-0005-0000-0000-000079B40000}"/>
    <cellStyle name="Normal 46 10 2" xfId="47388" xr:uid="{00000000-0005-0000-0000-00007AB40000}"/>
    <cellStyle name="Normal 46 11" xfId="47389" xr:uid="{00000000-0005-0000-0000-00007BB40000}"/>
    <cellStyle name="Normal 46 11 2" xfId="47390" xr:uid="{00000000-0005-0000-0000-00007CB40000}"/>
    <cellStyle name="Normal 46 12" xfId="47391" xr:uid="{00000000-0005-0000-0000-00007DB40000}"/>
    <cellStyle name="Normal 46 12 2" xfId="47392" xr:uid="{00000000-0005-0000-0000-00007EB40000}"/>
    <cellStyle name="Normal 46 13" xfId="47393" xr:uid="{00000000-0005-0000-0000-00007FB40000}"/>
    <cellStyle name="Normal 46 2" xfId="4940" xr:uid="{00000000-0005-0000-0000-000080B40000}"/>
    <cellStyle name="Normal 46 2 10" xfId="47394" xr:uid="{00000000-0005-0000-0000-000081B40000}"/>
    <cellStyle name="Normal 46 2 10 2" xfId="47395" xr:uid="{00000000-0005-0000-0000-000082B40000}"/>
    <cellStyle name="Normal 46 2 11" xfId="47396" xr:uid="{00000000-0005-0000-0000-000083B40000}"/>
    <cellStyle name="Normal 46 2 11 2" xfId="47397" xr:uid="{00000000-0005-0000-0000-000084B40000}"/>
    <cellStyle name="Normal 46 2 12" xfId="47398" xr:uid="{00000000-0005-0000-0000-000085B40000}"/>
    <cellStyle name="Normal 46 2 2" xfId="4941" xr:uid="{00000000-0005-0000-0000-000086B40000}"/>
    <cellStyle name="Normal 46 2 2 10" xfId="47399" xr:uid="{00000000-0005-0000-0000-000087B40000}"/>
    <cellStyle name="Normal 46 2 2 10 2" xfId="47400" xr:uid="{00000000-0005-0000-0000-000088B40000}"/>
    <cellStyle name="Normal 46 2 2 11" xfId="47401" xr:uid="{00000000-0005-0000-0000-000089B40000}"/>
    <cellStyle name="Normal 46 2 2 2" xfId="47402" xr:uid="{00000000-0005-0000-0000-00008AB40000}"/>
    <cellStyle name="Normal 46 2 2 2 2" xfId="47403" xr:uid="{00000000-0005-0000-0000-00008BB40000}"/>
    <cellStyle name="Normal 46 2 2 2 2 2" xfId="47404" xr:uid="{00000000-0005-0000-0000-00008CB40000}"/>
    <cellStyle name="Normal 46 2 2 2 3" xfId="47405" xr:uid="{00000000-0005-0000-0000-00008DB40000}"/>
    <cellStyle name="Normal 46 2 2 2 3 2" xfId="47406" xr:uid="{00000000-0005-0000-0000-00008EB40000}"/>
    <cellStyle name="Normal 46 2 2 2 4" xfId="47407" xr:uid="{00000000-0005-0000-0000-00008FB40000}"/>
    <cellStyle name="Normal 46 2 2 3" xfId="47408" xr:uid="{00000000-0005-0000-0000-000090B40000}"/>
    <cellStyle name="Normal 46 2 2 3 2" xfId="47409" xr:uid="{00000000-0005-0000-0000-000091B40000}"/>
    <cellStyle name="Normal 46 2 2 3 2 2" xfId="47410" xr:uid="{00000000-0005-0000-0000-000092B40000}"/>
    <cellStyle name="Normal 46 2 2 3 3" xfId="47411" xr:uid="{00000000-0005-0000-0000-000093B40000}"/>
    <cellStyle name="Normal 46 2 2 3 3 2" xfId="47412" xr:uid="{00000000-0005-0000-0000-000094B40000}"/>
    <cellStyle name="Normal 46 2 2 3 4" xfId="47413" xr:uid="{00000000-0005-0000-0000-000095B40000}"/>
    <cellStyle name="Normal 46 2 2 4" xfId="47414" xr:uid="{00000000-0005-0000-0000-000096B40000}"/>
    <cellStyle name="Normal 46 2 2 4 2" xfId="47415" xr:uid="{00000000-0005-0000-0000-000097B40000}"/>
    <cellStyle name="Normal 46 2 2 4 2 2" xfId="47416" xr:uid="{00000000-0005-0000-0000-000098B40000}"/>
    <cellStyle name="Normal 46 2 2 4 3" xfId="47417" xr:uid="{00000000-0005-0000-0000-000099B40000}"/>
    <cellStyle name="Normal 46 2 2 5" xfId="47418" xr:uid="{00000000-0005-0000-0000-00009AB40000}"/>
    <cellStyle name="Normal 46 2 2 5 2" xfId="47419" xr:uid="{00000000-0005-0000-0000-00009BB40000}"/>
    <cellStyle name="Normal 46 2 2 6" xfId="47420" xr:uid="{00000000-0005-0000-0000-00009CB40000}"/>
    <cellStyle name="Normal 46 2 2 6 2" xfId="47421" xr:uid="{00000000-0005-0000-0000-00009DB40000}"/>
    <cellStyle name="Normal 46 2 2 7" xfId="47422" xr:uid="{00000000-0005-0000-0000-00009EB40000}"/>
    <cellStyle name="Normal 46 2 2 7 2" xfId="47423" xr:uid="{00000000-0005-0000-0000-00009FB40000}"/>
    <cellStyle name="Normal 46 2 2 8" xfId="47424" xr:uid="{00000000-0005-0000-0000-0000A0B40000}"/>
    <cellStyle name="Normal 46 2 2 8 2" xfId="47425" xr:uid="{00000000-0005-0000-0000-0000A1B40000}"/>
    <cellStyle name="Normal 46 2 2 9" xfId="47426" xr:uid="{00000000-0005-0000-0000-0000A2B40000}"/>
    <cellStyle name="Normal 46 2 2 9 2" xfId="47427" xr:uid="{00000000-0005-0000-0000-0000A3B40000}"/>
    <cellStyle name="Normal 46 2 3" xfId="4942" xr:uid="{00000000-0005-0000-0000-0000A4B40000}"/>
    <cellStyle name="Normal 46 2 3 2" xfId="47428" xr:uid="{00000000-0005-0000-0000-0000A5B40000}"/>
    <cellStyle name="Normal 46 2 3 2 2" xfId="47429" xr:uid="{00000000-0005-0000-0000-0000A6B40000}"/>
    <cellStyle name="Normal 46 2 3 3" xfId="47430" xr:uid="{00000000-0005-0000-0000-0000A7B40000}"/>
    <cellStyle name="Normal 46 2 3 3 2" xfId="47431" xr:uid="{00000000-0005-0000-0000-0000A8B40000}"/>
    <cellStyle name="Normal 46 2 3 4" xfId="47432" xr:uid="{00000000-0005-0000-0000-0000A9B40000}"/>
    <cellStyle name="Normal 46 2 4" xfId="47433" xr:uid="{00000000-0005-0000-0000-0000AAB40000}"/>
    <cellStyle name="Normal 46 2 4 2" xfId="47434" xr:uid="{00000000-0005-0000-0000-0000ABB40000}"/>
    <cellStyle name="Normal 46 2 4 2 2" xfId="47435" xr:uid="{00000000-0005-0000-0000-0000ACB40000}"/>
    <cellStyle name="Normal 46 2 4 3" xfId="47436" xr:uid="{00000000-0005-0000-0000-0000ADB40000}"/>
    <cellStyle name="Normal 46 2 4 3 2" xfId="47437" xr:uid="{00000000-0005-0000-0000-0000AEB40000}"/>
    <cellStyle name="Normal 46 2 4 4" xfId="47438" xr:uid="{00000000-0005-0000-0000-0000AFB40000}"/>
    <cellStyle name="Normal 46 2 5" xfId="47439" xr:uid="{00000000-0005-0000-0000-0000B0B40000}"/>
    <cellStyle name="Normal 46 2 5 2" xfId="47440" xr:uid="{00000000-0005-0000-0000-0000B1B40000}"/>
    <cellStyle name="Normal 46 2 5 2 2" xfId="47441" xr:uid="{00000000-0005-0000-0000-0000B2B40000}"/>
    <cellStyle name="Normal 46 2 5 3" xfId="47442" xr:uid="{00000000-0005-0000-0000-0000B3B40000}"/>
    <cellStyle name="Normal 46 2 6" xfId="47443" xr:uid="{00000000-0005-0000-0000-0000B4B40000}"/>
    <cellStyle name="Normal 46 2 6 2" xfId="47444" xr:uid="{00000000-0005-0000-0000-0000B5B40000}"/>
    <cellStyle name="Normal 46 2 7" xfId="47445" xr:uid="{00000000-0005-0000-0000-0000B6B40000}"/>
    <cellStyle name="Normal 46 2 7 2" xfId="47446" xr:uid="{00000000-0005-0000-0000-0000B7B40000}"/>
    <cellStyle name="Normal 46 2 8" xfId="47447" xr:uid="{00000000-0005-0000-0000-0000B8B40000}"/>
    <cellStyle name="Normal 46 2 8 2" xfId="47448" xr:uid="{00000000-0005-0000-0000-0000B9B40000}"/>
    <cellStyle name="Normal 46 2 9" xfId="47449" xr:uid="{00000000-0005-0000-0000-0000BAB40000}"/>
    <cellStyle name="Normal 46 2 9 2" xfId="47450" xr:uid="{00000000-0005-0000-0000-0000BBB40000}"/>
    <cellStyle name="Normal 46 3" xfId="4943" xr:uid="{00000000-0005-0000-0000-0000BCB40000}"/>
    <cellStyle name="Normal 46 3 10" xfId="47451" xr:uid="{00000000-0005-0000-0000-0000BDB40000}"/>
    <cellStyle name="Normal 46 3 10 2" xfId="47452" xr:uid="{00000000-0005-0000-0000-0000BEB40000}"/>
    <cellStyle name="Normal 46 3 11" xfId="47453" xr:uid="{00000000-0005-0000-0000-0000BFB40000}"/>
    <cellStyle name="Normal 46 3 2" xfId="4944" xr:uid="{00000000-0005-0000-0000-0000C0B40000}"/>
    <cellStyle name="Normal 46 3 2 2" xfId="47454" xr:uid="{00000000-0005-0000-0000-0000C1B40000}"/>
    <cellStyle name="Normal 46 3 2 2 2" xfId="47455" xr:uid="{00000000-0005-0000-0000-0000C2B40000}"/>
    <cellStyle name="Normal 46 3 2 3" xfId="47456" xr:uid="{00000000-0005-0000-0000-0000C3B40000}"/>
    <cellStyle name="Normal 46 3 2 3 2" xfId="47457" xr:uid="{00000000-0005-0000-0000-0000C4B40000}"/>
    <cellStyle name="Normal 46 3 2 4" xfId="47458" xr:uid="{00000000-0005-0000-0000-0000C5B40000}"/>
    <cellStyle name="Normal 46 3 3" xfId="47459" xr:uid="{00000000-0005-0000-0000-0000C6B40000}"/>
    <cellStyle name="Normal 46 3 3 2" xfId="47460" xr:uid="{00000000-0005-0000-0000-0000C7B40000}"/>
    <cellStyle name="Normal 46 3 3 2 2" xfId="47461" xr:uid="{00000000-0005-0000-0000-0000C8B40000}"/>
    <cellStyle name="Normal 46 3 3 3" xfId="47462" xr:uid="{00000000-0005-0000-0000-0000C9B40000}"/>
    <cellStyle name="Normal 46 3 3 3 2" xfId="47463" xr:uid="{00000000-0005-0000-0000-0000CAB40000}"/>
    <cellStyle name="Normal 46 3 3 4" xfId="47464" xr:uid="{00000000-0005-0000-0000-0000CBB40000}"/>
    <cellStyle name="Normal 46 3 4" xfId="47465" xr:uid="{00000000-0005-0000-0000-0000CCB40000}"/>
    <cellStyle name="Normal 46 3 4 2" xfId="47466" xr:uid="{00000000-0005-0000-0000-0000CDB40000}"/>
    <cellStyle name="Normal 46 3 4 2 2" xfId="47467" xr:uid="{00000000-0005-0000-0000-0000CEB40000}"/>
    <cellStyle name="Normal 46 3 4 3" xfId="47468" xr:uid="{00000000-0005-0000-0000-0000CFB40000}"/>
    <cellStyle name="Normal 46 3 5" xfId="47469" xr:uid="{00000000-0005-0000-0000-0000D0B40000}"/>
    <cellStyle name="Normal 46 3 5 2" xfId="47470" xr:uid="{00000000-0005-0000-0000-0000D1B40000}"/>
    <cellStyle name="Normal 46 3 6" xfId="47471" xr:uid="{00000000-0005-0000-0000-0000D2B40000}"/>
    <cellStyle name="Normal 46 3 6 2" xfId="47472" xr:uid="{00000000-0005-0000-0000-0000D3B40000}"/>
    <cellStyle name="Normal 46 3 7" xfId="47473" xr:uid="{00000000-0005-0000-0000-0000D4B40000}"/>
    <cellStyle name="Normal 46 3 7 2" xfId="47474" xr:uid="{00000000-0005-0000-0000-0000D5B40000}"/>
    <cellStyle name="Normal 46 3 8" xfId="47475" xr:uid="{00000000-0005-0000-0000-0000D6B40000}"/>
    <cellStyle name="Normal 46 3 8 2" xfId="47476" xr:uid="{00000000-0005-0000-0000-0000D7B40000}"/>
    <cellStyle name="Normal 46 3 9" xfId="47477" xr:uid="{00000000-0005-0000-0000-0000D8B40000}"/>
    <cellStyle name="Normal 46 3 9 2" xfId="47478" xr:uid="{00000000-0005-0000-0000-0000D9B40000}"/>
    <cellStyle name="Normal 46 4" xfId="4945" xr:uid="{00000000-0005-0000-0000-0000DAB40000}"/>
    <cellStyle name="Normal 46 4 2" xfId="47479" xr:uid="{00000000-0005-0000-0000-0000DBB40000}"/>
    <cellStyle name="Normal 46 4 2 2" xfId="47480" xr:uid="{00000000-0005-0000-0000-0000DCB40000}"/>
    <cellStyle name="Normal 46 4 3" xfId="47481" xr:uid="{00000000-0005-0000-0000-0000DDB40000}"/>
    <cellStyle name="Normal 46 4 3 2" xfId="47482" xr:uid="{00000000-0005-0000-0000-0000DEB40000}"/>
    <cellStyle name="Normal 46 4 4" xfId="47483" xr:uid="{00000000-0005-0000-0000-0000DFB40000}"/>
    <cellStyle name="Normal 46 5" xfId="4946" xr:uid="{00000000-0005-0000-0000-0000E0B40000}"/>
    <cellStyle name="Normal 46 5 2" xfId="47484" xr:uid="{00000000-0005-0000-0000-0000E1B40000}"/>
    <cellStyle name="Normal 46 5 2 2" xfId="47485" xr:uid="{00000000-0005-0000-0000-0000E2B40000}"/>
    <cellStyle name="Normal 46 5 3" xfId="47486" xr:uid="{00000000-0005-0000-0000-0000E3B40000}"/>
    <cellStyle name="Normal 46 5 3 2" xfId="47487" xr:uid="{00000000-0005-0000-0000-0000E4B40000}"/>
    <cellStyle name="Normal 46 5 4" xfId="47488" xr:uid="{00000000-0005-0000-0000-0000E5B40000}"/>
    <cellStyle name="Normal 46 6" xfId="47489" xr:uid="{00000000-0005-0000-0000-0000E6B40000}"/>
    <cellStyle name="Normal 46 6 2" xfId="47490" xr:uid="{00000000-0005-0000-0000-0000E7B40000}"/>
    <cellStyle name="Normal 46 6 2 2" xfId="47491" xr:uid="{00000000-0005-0000-0000-0000E8B40000}"/>
    <cellStyle name="Normal 46 6 3" xfId="47492" xr:uid="{00000000-0005-0000-0000-0000E9B40000}"/>
    <cellStyle name="Normal 46 7" xfId="47493" xr:uid="{00000000-0005-0000-0000-0000EAB40000}"/>
    <cellStyle name="Normal 46 7 2" xfId="47494" xr:uid="{00000000-0005-0000-0000-0000EBB40000}"/>
    <cellStyle name="Normal 46 8" xfId="47495" xr:uid="{00000000-0005-0000-0000-0000ECB40000}"/>
    <cellStyle name="Normal 46 8 2" xfId="47496" xr:uid="{00000000-0005-0000-0000-0000EDB40000}"/>
    <cellStyle name="Normal 46 9" xfId="47497" xr:uid="{00000000-0005-0000-0000-0000EEB40000}"/>
    <cellStyle name="Normal 46 9 2" xfId="47498" xr:uid="{00000000-0005-0000-0000-0000EFB40000}"/>
    <cellStyle name="Normal 46_FY11 Repairs" xfId="4947" xr:uid="{00000000-0005-0000-0000-0000F0B40000}"/>
    <cellStyle name="Normal 460" xfId="47499" xr:uid="{00000000-0005-0000-0000-0000F1B40000}"/>
    <cellStyle name="Normal 461" xfId="47500" xr:uid="{00000000-0005-0000-0000-0000F2B40000}"/>
    <cellStyle name="Normal 462" xfId="47501" xr:uid="{00000000-0005-0000-0000-0000F3B40000}"/>
    <cellStyle name="Normal 463" xfId="47502" xr:uid="{00000000-0005-0000-0000-0000F4B40000}"/>
    <cellStyle name="Normal 464" xfId="47503" xr:uid="{00000000-0005-0000-0000-0000F5B40000}"/>
    <cellStyle name="Normal 465" xfId="47504" xr:uid="{00000000-0005-0000-0000-0000F6B40000}"/>
    <cellStyle name="Normal 466" xfId="47505" xr:uid="{00000000-0005-0000-0000-0000F7B40000}"/>
    <cellStyle name="Normal 467" xfId="47506" xr:uid="{00000000-0005-0000-0000-0000F8B40000}"/>
    <cellStyle name="Normal 468" xfId="47507" xr:uid="{00000000-0005-0000-0000-0000F9B40000}"/>
    <cellStyle name="Normal 469" xfId="47508" xr:uid="{00000000-0005-0000-0000-0000FAB40000}"/>
    <cellStyle name="Normal 47" xfId="4948" xr:uid="{00000000-0005-0000-0000-0000FBB40000}"/>
    <cellStyle name="Normal 47 10" xfId="47509" xr:uid="{00000000-0005-0000-0000-0000FCB40000}"/>
    <cellStyle name="Normal 47 10 2" xfId="47510" xr:uid="{00000000-0005-0000-0000-0000FDB40000}"/>
    <cellStyle name="Normal 47 11" xfId="47511" xr:uid="{00000000-0005-0000-0000-0000FEB40000}"/>
    <cellStyle name="Normal 47 11 2" xfId="47512" xr:uid="{00000000-0005-0000-0000-0000FFB40000}"/>
    <cellStyle name="Normal 47 12" xfId="47513" xr:uid="{00000000-0005-0000-0000-000000B50000}"/>
    <cellStyle name="Normal 47 12 2" xfId="47514" xr:uid="{00000000-0005-0000-0000-000001B50000}"/>
    <cellStyle name="Normal 47 13" xfId="47515" xr:uid="{00000000-0005-0000-0000-000002B50000}"/>
    <cellStyle name="Normal 47 2" xfId="4949" xr:uid="{00000000-0005-0000-0000-000003B50000}"/>
    <cellStyle name="Normal 47 2 10" xfId="47516" xr:uid="{00000000-0005-0000-0000-000004B50000}"/>
    <cellStyle name="Normal 47 2 10 2" xfId="47517" xr:uid="{00000000-0005-0000-0000-000005B50000}"/>
    <cellStyle name="Normal 47 2 11" xfId="47518" xr:uid="{00000000-0005-0000-0000-000006B50000}"/>
    <cellStyle name="Normal 47 2 11 2" xfId="47519" xr:uid="{00000000-0005-0000-0000-000007B50000}"/>
    <cellStyle name="Normal 47 2 12" xfId="47520" xr:uid="{00000000-0005-0000-0000-000008B50000}"/>
    <cellStyle name="Normal 47 2 2" xfId="4950" xr:uid="{00000000-0005-0000-0000-000009B50000}"/>
    <cellStyle name="Normal 47 2 2 10" xfId="47521" xr:uid="{00000000-0005-0000-0000-00000AB50000}"/>
    <cellStyle name="Normal 47 2 2 10 2" xfId="47522" xr:uid="{00000000-0005-0000-0000-00000BB50000}"/>
    <cellStyle name="Normal 47 2 2 11" xfId="47523" xr:uid="{00000000-0005-0000-0000-00000CB50000}"/>
    <cellStyle name="Normal 47 2 2 2" xfId="47524" xr:uid="{00000000-0005-0000-0000-00000DB50000}"/>
    <cellStyle name="Normal 47 2 2 2 2" xfId="47525" xr:uid="{00000000-0005-0000-0000-00000EB50000}"/>
    <cellStyle name="Normal 47 2 2 2 2 2" xfId="47526" xr:uid="{00000000-0005-0000-0000-00000FB50000}"/>
    <cellStyle name="Normal 47 2 2 2 3" xfId="47527" xr:uid="{00000000-0005-0000-0000-000010B50000}"/>
    <cellStyle name="Normal 47 2 2 2 3 2" xfId="47528" xr:uid="{00000000-0005-0000-0000-000011B50000}"/>
    <cellStyle name="Normal 47 2 2 2 4" xfId="47529" xr:uid="{00000000-0005-0000-0000-000012B50000}"/>
    <cellStyle name="Normal 47 2 2 3" xfId="47530" xr:uid="{00000000-0005-0000-0000-000013B50000}"/>
    <cellStyle name="Normal 47 2 2 3 2" xfId="47531" xr:uid="{00000000-0005-0000-0000-000014B50000}"/>
    <cellStyle name="Normal 47 2 2 3 2 2" xfId="47532" xr:uid="{00000000-0005-0000-0000-000015B50000}"/>
    <cellStyle name="Normal 47 2 2 3 3" xfId="47533" xr:uid="{00000000-0005-0000-0000-000016B50000}"/>
    <cellStyle name="Normal 47 2 2 3 3 2" xfId="47534" xr:uid="{00000000-0005-0000-0000-000017B50000}"/>
    <cellStyle name="Normal 47 2 2 3 4" xfId="47535" xr:uid="{00000000-0005-0000-0000-000018B50000}"/>
    <cellStyle name="Normal 47 2 2 4" xfId="47536" xr:uid="{00000000-0005-0000-0000-000019B50000}"/>
    <cellStyle name="Normal 47 2 2 4 2" xfId="47537" xr:uid="{00000000-0005-0000-0000-00001AB50000}"/>
    <cellStyle name="Normal 47 2 2 4 2 2" xfId="47538" xr:uid="{00000000-0005-0000-0000-00001BB50000}"/>
    <cellStyle name="Normal 47 2 2 4 3" xfId="47539" xr:uid="{00000000-0005-0000-0000-00001CB50000}"/>
    <cellStyle name="Normal 47 2 2 5" xfId="47540" xr:uid="{00000000-0005-0000-0000-00001DB50000}"/>
    <cellStyle name="Normal 47 2 2 5 2" xfId="47541" xr:uid="{00000000-0005-0000-0000-00001EB50000}"/>
    <cellStyle name="Normal 47 2 2 6" xfId="47542" xr:uid="{00000000-0005-0000-0000-00001FB50000}"/>
    <cellStyle name="Normal 47 2 2 6 2" xfId="47543" xr:uid="{00000000-0005-0000-0000-000020B50000}"/>
    <cellStyle name="Normal 47 2 2 7" xfId="47544" xr:uid="{00000000-0005-0000-0000-000021B50000}"/>
    <cellStyle name="Normal 47 2 2 7 2" xfId="47545" xr:uid="{00000000-0005-0000-0000-000022B50000}"/>
    <cellStyle name="Normal 47 2 2 8" xfId="47546" xr:uid="{00000000-0005-0000-0000-000023B50000}"/>
    <cellStyle name="Normal 47 2 2 8 2" xfId="47547" xr:uid="{00000000-0005-0000-0000-000024B50000}"/>
    <cellStyle name="Normal 47 2 2 9" xfId="47548" xr:uid="{00000000-0005-0000-0000-000025B50000}"/>
    <cellStyle name="Normal 47 2 2 9 2" xfId="47549" xr:uid="{00000000-0005-0000-0000-000026B50000}"/>
    <cellStyle name="Normal 47 2 3" xfId="4951" xr:uid="{00000000-0005-0000-0000-000027B50000}"/>
    <cellStyle name="Normal 47 2 3 2" xfId="47550" xr:uid="{00000000-0005-0000-0000-000028B50000}"/>
    <cellStyle name="Normal 47 2 3 2 2" xfId="47551" xr:uid="{00000000-0005-0000-0000-000029B50000}"/>
    <cellStyle name="Normal 47 2 3 3" xfId="47552" xr:uid="{00000000-0005-0000-0000-00002AB50000}"/>
    <cellStyle name="Normal 47 2 3 3 2" xfId="47553" xr:uid="{00000000-0005-0000-0000-00002BB50000}"/>
    <cellStyle name="Normal 47 2 3 4" xfId="47554" xr:uid="{00000000-0005-0000-0000-00002CB50000}"/>
    <cellStyle name="Normal 47 2 4" xfId="47555" xr:uid="{00000000-0005-0000-0000-00002DB50000}"/>
    <cellStyle name="Normal 47 2 4 2" xfId="47556" xr:uid="{00000000-0005-0000-0000-00002EB50000}"/>
    <cellStyle name="Normal 47 2 4 2 2" xfId="47557" xr:uid="{00000000-0005-0000-0000-00002FB50000}"/>
    <cellStyle name="Normal 47 2 4 3" xfId="47558" xr:uid="{00000000-0005-0000-0000-000030B50000}"/>
    <cellStyle name="Normal 47 2 4 3 2" xfId="47559" xr:uid="{00000000-0005-0000-0000-000031B50000}"/>
    <cellStyle name="Normal 47 2 4 4" xfId="47560" xr:uid="{00000000-0005-0000-0000-000032B50000}"/>
    <cellStyle name="Normal 47 2 5" xfId="47561" xr:uid="{00000000-0005-0000-0000-000033B50000}"/>
    <cellStyle name="Normal 47 2 5 2" xfId="47562" xr:uid="{00000000-0005-0000-0000-000034B50000}"/>
    <cellStyle name="Normal 47 2 5 2 2" xfId="47563" xr:uid="{00000000-0005-0000-0000-000035B50000}"/>
    <cellStyle name="Normal 47 2 5 3" xfId="47564" xr:uid="{00000000-0005-0000-0000-000036B50000}"/>
    <cellStyle name="Normal 47 2 6" xfId="47565" xr:uid="{00000000-0005-0000-0000-000037B50000}"/>
    <cellStyle name="Normal 47 2 6 2" xfId="47566" xr:uid="{00000000-0005-0000-0000-000038B50000}"/>
    <cellStyle name="Normal 47 2 7" xfId="47567" xr:uid="{00000000-0005-0000-0000-000039B50000}"/>
    <cellStyle name="Normal 47 2 7 2" xfId="47568" xr:uid="{00000000-0005-0000-0000-00003AB50000}"/>
    <cellStyle name="Normal 47 2 8" xfId="47569" xr:uid="{00000000-0005-0000-0000-00003BB50000}"/>
    <cellStyle name="Normal 47 2 8 2" xfId="47570" xr:uid="{00000000-0005-0000-0000-00003CB50000}"/>
    <cellStyle name="Normal 47 2 9" xfId="47571" xr:uid="{00000000-0005-0000-0000-00003DB50000}"/>
    <cellStyle name="Normal 47 2 9 2" xfId="47572" xr:uid="{00000000-0005-0000-0000-00003EB50000}"/>
    <cellStyle name="Normal 47 3" xfId="4952" xr:uid="{00000000-0005-0000-0000-00003FB50000}"/>
    <cellStyle name="Normal 47 3 10" xfId="47573" xr:uid="{00000000-0005-0000-0000-000040B50000}"/>
    <cellStyle name="Normal 47 3 10 2" xfId="47574" xr:uid="{00000000-0005-0000-0000-000041B50000}"/>
    <cellStyle name="Normal 47 3 11" xfId="47575" xr:uid="{00000000-0005-0000-0000-000042B50000}"/>
    <cellStyle name="Normal 47 3 2" xfId="47576" xr:uid="{00000000-0005-0000-0000-000043B50000}"/>
    <cellStyle name="Normal 47 3 2 2" xfId="47577" xr:uid="{00000000-0005-0000-0000-000044B50000}"/>
    <cellStyle name="Normal 47 3 2 2 2" xfId="47578" xr:uid="{00000000-0005-0000-0000-000045B50000}"/>
    <cellStyle name="Normal 47 3 2 3" xfId="47579" xr:uid="{00000000-0005-0000-0000-000046B50000}"/>
    <cellStyle name="Normal 47 3 2 3 2" xfId="47580" xr:uid="{00000000-0005-0000-0000-000047B50000}"/>
    <cellStyle name="Normal 47 3 2 4" xfId="47581" xr:uid="{00000000-0005-0000-0000-000048B50000}"/>
    <cellStyle name="Normal 47 3 3" xfId="47582" xr:uid="{00000000-0005-0000-0000-000049B50000}"/>
    <cellStyle name="Normal 47 3 3 2" xfId="47583" xr:uid="{00000000-0005-0000-0000-00004AB50000}"/>
    <cellStyle name="Normal 47 3 3 2 2" xfId="47584" xr:uid="{00000000-0005-0000-0000-00004BB50000}"/>
    <cellStyle name="Normal 47 3 3 3" xfId="47585" xr:uid="{00000000-0005-0000-0000-00004CB50000}"/>
    <cellStyle name="Normal 47 3 3 3 2" xfId="47586" xr:uid="{00000000-0005-0000-0000-00004DB50000}"/>
    <cellStyle name="Normal 47 3 3 4" xfId="47587" xr:uid="{00000000-0005-0000-0000-00004EB50000}"/>
    <cellStyle name="Normal 47 3 4" xfId="47588" xr:uid="{00000000-0005-0000-0000-00004FB50000}"/>
    <cellStyle name="Normal 47 3 4 2" xfId="47589" xr:uid="{00000000-0005-0000-0000-000050B50000}"/>
    <cellStyle name="Normal 47 3 4 2 2" xfId="47590" xr:uid="{00000000-0005-0000-0000-000051B50000}"/>
    <cellStyle name="Normal 47 3 4 3" xfId="47591" xr:uid="{00000000-0005-0000-0000-000052B50000}"/>
    <cellStyle name="Normal 47 3 5" xfId="47592" xr:uid="{00000000-0005-0000-0000-000053B50000}"/>
    <cellStyle name="Normal 47 3 5 2" xfId="47593" xr:uid="{00000000-0005-0000-0000-000054B50000}"/>
    <cellStyle name="Normal 47 3 6" xfId="47594" xr:uid="{00000000-0005-0000-0000-000055B50000}"/>
    <cellStyle name="Normal 47 3 6 2" xfId="47595" xr:uid="{00000000-0005-0000-0000-000056B50000}"/>
    <cellStyle name="Normal 47 3 7" xfId="47596" xr:uid="{00000000-0005-0000-0000-000057B50000}"/>
    <cellStyle name="Normal 47 3 7 2" xfId="47597" xr:uid="{00000000-0005-0000-0000-000058B50000}"/>
    <cellStyle name="Normal 47 3 8" xfId="47598" xr:uid="{00000000-0005-0000-0000-000059B50000}"/>
    <cellStyle name="Normal 47 3 8 2" xfId="47599" xr:uid="{00000000-0005-0000-0000-00005AB50000}"/>
    <cellStyle name="Normal 47 3 9" xfId="47600" xr:uid="{00000000-0005-0000-0000-00005BB50000}"/>
    <cellStyle name="Normal 47 3 9 2" xfId="47601" xr:uid="{00000000-0005-0000-0000-00005CB50000}"/>
    <cellStyle name="Normal 47 4" xfId="47602" xr:uid="{00000000-0005-0000-0000-00005DB50000}"/>
    <cellStyle name="Normal 47 4 2" xfId="47603" xr:uid="{00000000-0005-0000-0000-00005EB50000}"/>
    <cellStyle name="Normal 47 4 2 2" xfId="47604" xr:uid="{00000000-0005-0000-0000-00005FB50000}"/>
    <cellStyle name="Normal 47 4 3" xfId="47605" xr:uid="{00000000-0005-0000-0000-000060B50000}"/>
    <cellStyle name="Normal 47 4 3 2" xfId="47606" xr:uid="{00000000-0005-0000-0000-000061B50000}"/>
    <cellStyle name="Normal 47 4 4" xfId="47607" xr:uid="{00000000-0005-0000-0000-000062B50000}"/>
    <cellStyle name="Normal 47 5" xfId="47608" xr:uid="{00000000-0005-0000-0000-000063B50000}"/>
    <cellStyle name="Normal 47 5 2" xfId="47609" xr:uid="{00000000-0005-0000-0000-000064B50000}"/>
    <cellStyle name="Normal 47 5 2 2" xfId="47610" xr:uid="{00000000-0005-0000-0000-000065B50000}"/>
    <cellStyle name="Normal 47 5 3" xfId="47611" xr:uid="{00000000-0005-0000-0000-000066B50000}"/>
    <cellStyle name="Normal 47 5 3 2" xfId="47612" xr:uid="{00000000-0005-0000-0000-000067B50000}"/>
    <cellStyle name="Normal 47 5 4" xfId="47613" xr:uid="{00000000-0005-0000-0000-000068B50000}"/>
    <cellStyle name="Normal 47 6" xfId="47614" xr:uid="{00000000-0005-0000-0000-000069B50000}"/>
    <cellStyle name="Normal 47 6 2" xfId="47615" xr:uid="{00000000-0005-0000-0000-00006AB50000}"/>
    <cellStyle name="Normal 47 6 2 2" xfId="47616" xr:uid="{00000000-0005-0000-0000-00006BB50000}"/>
    <cellStyle name="Normal 47 6 3" xfId="47617" xr:uid="{00000000-0005-0000-0000-00006CB50000}"/>
    <cellStyle name="Normal 47 7" xfId="47618" xr:uid="{00000000-0005-0000-0000-00006DB50000}"/>
    <cellStyle name="Normal 47 7 2" xfId="47619" xr:uid="{00000000-0005-0000-0000-00006EB50000}"/>
    <cellStyle name="Normal 47 8" xfId="47620" xr:uid="{00000000-0005-0000-0000-00006FB50000}"/>
    <cellStyle name="Normal 47 8 2" xfId="47621" xr:uid="{00000000-0005-0000-0000-000070B50000}"/>
    <cellStyle name="Normal 47 9" xfId="47622" xr:uid="{00000000-0005-0000-0000-000071B50000}"/>
    <cellStyle name="Normal 47 9 2" xfId="47623" xr:uid="{00000000-0005-0000-0000-000072B50000}"/>
    <cellStyle name="Normal 47_FY11 Repairs" xfId="4953" xr:uid="{00000000-0005-0000-0000-000073B50000}"/>
    <cellStyle name="Normal 470" xfId="47624" xr:uid="{00000000-0005-0000-0000-000074B50000}"/>
    <cellStyle name="Normal 471" xfId="47625" xr:uid="{00000000-0005-0000-0000-000075B50000}"/>
    <cellStyle name="Normal 472" xfId="47626" xr:uid="{00000000-0005-0000-0000-000076B50000}"/>
    <cellStyle name="Normal 473" xfId="47627" xr:uid="{00000000-0005-0000-0000-000077B50000}"/>
    <cellStyle name="Normal 474" xfId="47628" xr:uid="{00000000-0005-0000-0000-000078B50000}"/>
    <cellStyle name="Normal 475" xfId="47629" xr:uid="{00000000-0005-0000-0000-000079B50000}"/>
    <cellStyle name="Normal 476" xfId="47630" xr:uid="{00000000-0005-0000-0000-00007AB50000}"/>
    <cellStyle name="Normal 477" xfId="47631" xr:uid="{00000000-0005-0000-0000-00007BB50000}"/>
    <cellStyle name="Normal 478" xfId="47632" xr:uid="{00000000-0005-0000-0000-00007CB50000}"/>
    <cellStyle name="Normal 479" xfId="47633" xr:uid="{00000000-0005-0000-0000-00007DB50000}"/>
    <cellStyle name="Normal 48" xfId="4954" xr:uid="{00000000-0005-0000-0000-00007EB50000}"/>
    <cellStyle name="Normal 48 10" xfId="47634" xr:uid="{00000000-0005-0000-0000-00007FB50000}"/>
    <cellStyle name="Normal 48 10 2" xfId="47635" xr:uid="{00000000-0005-0000-0000-000080B50000}"/>
    <cellStyle name="Normal 48 11" xfId="47636" xr:uid="{00000000-0005-0000-0000-000081B50000}"/>
    <cellStyle name="Normal 48 11 2" xfId="47637" xr:uid="{00000000-0005-0000-0000-000082B50000}"/>
    <cellStyle name="Normal 48 12" xfId="47638" xr:uid="{00000000-0005-0000-0000-000083B50000}"/>
    <cellStyle name="Normal 48 12 2" xfId="47639" xr:uid="{00000000-0005-0000-0000-000084B50000}"/>
    <cellStyle name="Normal 48 13" xfId="47640" xr:uid="{00000000-0005-0000-0000-000085B50000}"/>
    <cellStyle name="Normal 48 2" xfId="4955" xr:uid="{00000000-0005-0000-0000-000086B50000}"/>
    <cellStyle name="Normal 48 2 10" xfId="47641" xr:uid="{00000000-0005-0000-0000-000087B50000}"/>
    <cellStyle name="Normal 48 2 10 2" xfId="47642" xr:uid="{00000000-0005-0000-0000-000088B50000}"/>
    <cellStyle name="Normal 48 2 11" xfId="47643" xr:uid="{00000000-0005-0000-0000-000089B50000}"/>
    <cellStyle name="Normal 48 2 11 2" xfId="47644" xr:uid="{00000000-0005-0000-0000-00008AB50000}"/>
    <cellStyle name="Normal 48 2 12" xfId="47645" xr:uid="{00000000-0005-0000-0000-00008BB50000}"/>
    <cellStyle name="Normal 48 2 2" xfId="4956" xr:uid="{00000000-0005-0000-0000-00008CB50000}"/>
    <cellStyle name="Normal 48 2 2 10" xfId="47646" xr:uid="{00000000-0005-0000-0000-00008DB50000}"/>
    <cellStyle name="Normal 48 2 2 10 2" xfId="47647" xr:uid="{00000000-0005-0000-0000-00008EB50000}"/>
    <cellStyle name="Normal 48 2 2 11" xfId="47648" xr:uid="{00000000-0005-0000-0000-00008FB50000}"/>
    <cellStyle name="Normal 48 2 2 2" xfId="47649" xr:uid="{00000000-0005-0000-0000-000090B50000}"/>
    <cellStyle name="Normal 48 2 2 2 2" xfId="47650" xr:uid="{00000000-0005-0000-0000-000091B50000}"/>
    <cellStyle name="Normal 48 2 2 2 2 2" xfId="47651" xr:uid="{00000000-0005-0000-0000-000092B50000}"/>
    <cellStyle name="Normal 48 2 2 2 3" xfId="47652" xr:uid="{00000000-0005-0000-0000-000093B50000}"/>
    <cellStyle name="Normal 48 2 2 2 3 2" xfId="47653" xr:uid="{00000000-0005-0000-0000-000094B50000}"/>
    <cellStyle name="Normal 48 2 2 2 4" xfId="47654" xr:uid="{00000000-0005-0000-0000-000095B50000}"/>
    <cellStyle name="Normal 48 2 2 3" xfId="47655" xr:uid="{00000000-0005-0000-0000-000096B50000}"/>
    <cellStyle name="Normal 48 2 2 3 2" xfId="47656" xr:uid="{00000000-0005-0000-0000-000097B50000}"/>
    <cellStyle name="Normal 48 2 2 3 2 2" xfId="47657" xr:uid="{00000000-0005-0000-0000-000098B50000}"/>
    <cellStyle name="Normal 48 2 2 3 3" xfId="47658" xr:uid="{00000000-0005-0000-0000-000099B50000}"/>
    <cellStyle name="Normal 48 2 2 3 3 2" xfId="47659" xr:uid="{00000000-0005-0000-0000-00009AB50000}"/>
    <cellStyle name="Normal 48 2 2 3 4" xfId="47660" xr:uid="{00000000-0005-0000-0000-00009BB50000}"/>
    <cellStyle name="Normal 48 2 2 4" xfId="47661" xr:uid="{00000000-0005-0000-0000-00009CB50000}"/>
    <cellStyle name="Normal 48 2 2 4 2" xfId="47662" xr:uid="{00000000-0005-0000-0000-00009DB50000}"/>
    <cellStyle name="Normal 48 2 2 4 2 2" xfId="47663" xr:uid="{00000000-0005-0000-0000-00009EB50000}"/>
    <cellStyle name="Normal 48 2 2 4 3" xfId="47664" xr:uid="{00000000-0005-0000-0000-00009FB50000}"/>
    <cellStyle name="Normal 48 2 2 5" xfId="47665" xr:uid="{00000000-0005-0000-0000-0000A0B50000}"/>
    <cellStyle name="Normal 48 2 2 5 2" xfId="47666" xr:uid="{00000000-0005-0000-0000-0000A1B50000}"/>
    <cellStyle name="Normal 48 2 2 6" xfId="47667" xr:uid="{00000000-0005-0000-0000-0000A2B50000}"/>
    <cellStyle name="Normal 48 2 2 6 2" xfId="47668" xr:uid="{00000000-0005-0000-0000-0000A3B50000}"/>
    <cellStyle name="Normal 48 2 2 7" xfId="47669" xr:uid="{00000000-0005-0000-0000-0000A4B50000}"/>
    <cellStyle name="Normal 48 2 2 7 2" xfId="47670" xr:uid="{00000000-0005-0000-0000-0000A5B50000}"/>
    <cellStyle name="Normal 48 2 2 8" xfId="47671" xr:uid="{00000000-0005-0000-0000-0000A6B50000}"/>
    <cellStyle name="Normal 48 2 2 8 2" xfId="47672" xr:uid="{00000000-0005-0000-0000-0000A7B50000}"/>
    <cellStyle name="Normal 48 2 2 9" xfId="47673" xr:uid="{00000000-0005-0000-0000-0000A8B50000}"/>
    <cellStyle name="Normal 48 2 2 9 2" xfId="47674" xr:uid="{00000000-0005-0000-0000-0000A9B50000}"/>
    <cellStyle name="Normal 48 2 3" xfId="4957" xr:uid="{00000000-0005-0000-0000-0000AAB50000}"/>
    <cellStyle name="Normal 48 2 3 2" xfId="47675" xr:uid="{00000000-0005-0000-0000-0000ABB50000}"/>
    <cellStyle name="Normal 48 2 3 2 2" xfId="47676" xr:uid="{00000000-0005-0000-0000-0000ACB50000}"/>
    <cellStyle name="Normal 48 2 3 3" xfId="47677" xr:uid="{00000000-0005-0000-0000-0000ADB50000}"/>
    <cellStyle name="Normal 48 2 3 3 2" xfId="47678" xr:uid="{00000000-0005-0000-0000-0000AEB50000}"/>
    <cellStyle name="Normal 48 2 3 4" xfId="47679" xr:uid="{00000000-0005-0000-0000-0000AFB50000}"/>
    <cellStyle name="Normal 48 2 4" xfId="47680" xr:uid="{00000000-0005-0000-0000-0000B0B50000}"/>
    <cellStyle name="Normal 48 2 4 2" xfId="47681" xr:uid="{00000000-0005-0000-0000-0000B1B50000}"/>
    <cellStyle name="Normal 48 2 4 2 2" xfId="47682" xr:uid="{00000000-0005-0000-0000-0000B2B50000}"/>
    <cellStyle name="Normal 48 2 4 3" xfId="47683" xr:uid="{00000000-0005-0000-0000-0000B3B50000}"/>
    <cellStyle name="Normal 48 2 4 3 2" xfId="47684" xr:uid="{00000000-0005-0000-0000-0000B4B50000}"/>
    <cellStyle name="Normal 48 2 4 4" xfId="47685" xr:uid="{00000000-0005-0000-0000-0000B5B50000}"/>
    <cellStyle name="Normal 48 2 5" xfId="47686" xr:uid="{00000000-0005-0000-0000-0000B6B50000}"/>
    <cellStyle name="Normal 48 2 5 2" xfId="47687" xr:uid="{00000000-0005-0000-0000-0000B7B50000}"/>
    <cellStyle name="Normal 48 2 5 2 2" xfId="47688" xr:uid="{00000000-0005-0000-0000-0000B8B50000}"/>
    <cellStyle name="Normal 48 2 5 3" xfId="47689" xr:uid="{00000000-0005-0000-0000-0000B9B50000}"/>
    <cellStyle name="Normal 48 2 6" xfId="47690" xr:uid="{00000000-0005-0000-0000-0000BAB50000}"/>
    <cellStyle name="Normal 48 2 6 2" xfId="47691" xr:uid="{00000000-0005-0000-0000-0000BBB50000}"/>
    <cellStyle name="Normal 48 2 7" xfId="47692" xr:uid="{00000000-0005-0000-0000-0000BCB50000}"/>
    <cellStyle name="Normal 48 2 7 2" xfId="47693" xr:uid="{00000000-0005-0000-0000-0000BDB50000}"/>
    <cellStyle name="Normal 48 2 8" xfId="47694" xr:uid="{00000000-0005-0000-0000-0000BEB50000}"/>
    <cellStyle name="Normal 48 2 8 2" xfId="47695" xr:uid="{00000000-0005-0000-0000-0000BFB50000}"/>
    <cellStyle name="Normal 48 2 9" xfId="47696" xr:uid="{00000000-0005-0000-0000-0000C0B50000}"/>
    <cellStyle name="Normal 48 2 9 2" xfId="47697" xr:uid="{00000000-0005-0000-0000-0000C1B50000}"/>
    <cellStyle name="Normal 48 3" xfId="4958" xr:uid="{00000000-0005-0000-0000-0000C2B50000}"/>
    <cellStyle name="Normal 48 3 10" xfId="47698" xr:uid="{00000000-0005-0000-0000-0000C3B50000}"/>
    <cellStyle name="Normal 48 3 10 2" xfId="47699" xr:uid="{00000000-0005-0000-0000-0000C4B50000}"/>
    <cellStyle name="Normal 48 3 11" xfId="47700" xr:uid="{00000000-0005-0000-0000-0000C5B50000}"/>
    <cellStyle name="Normal 48 3 2" xfId="47701" xr:uid="{00000000-0005-0000-0000-0000C6B50000}"/>
    <cellStyle name="Normal 48 3 2 2" xfId="47702" xr:uid="{00000000-0005-0000-0000-0000C7B50000}"/>
    <cellStyle name="Normal 48 3 2 2 2" xfId="47703" xr:uid="{00000000-0005-0000-0000-0000C8B50000}"/>
    <cellStyle name="Normal 48 3 2 3" xfId="47704" xr:uid="{00000000-0005-0000-0000-0000C9B50000}"/>
    <cellStyle name="Normal 48 3 2 3 2" xfId="47705" xr:uid="{00000000-0005-0000-0000-0000CAB50000}"/>
    <cellStyle name="Normal 48 3 2 4" xfId="47706" xr:uid="{00000000-0005-0000-0000-0000CBB50000}"/>
    <cellStyle name="Normal 48 3 3" xfId="47707" xr:uid="{00000000-0005-0000-0000-0000CCB50000}"/>
    <cellStyle name="Normal 48 3 3 2" xfId="47708" xr:uid="{00000000-0005-0000-0000-0000CDB50000}"/>
    <cellStyle name="Normal 48 3 3 2 2" xfId="47709" xr:uid="{00000000-0005-0000-0000-0000CEB50000}"/>
    <cellStyle name="Normal 48 3 3 3" xfId="47710" xr:uid="{00000000-0005-0000-0000-0000CFB50000}"/>
    <cellStyle name="Normal 48 3 3 3 2" xfId="47711" xr:uid="{00000000-0005-0000-0000-0000D0B50000}"/>
    <cellStyle name="Normal 48 3 3 4" xfId="47712" xr:uid="{00000000-0005-0000-0000-0000D1B50000}"/>
    <cellStyle name="Normal 48 3 4" xfId="47713" xr:uid="{00000000-0005-0000-0000-0000D2B50000}"/>
    <cellStyle name="Normal 48 3 4 2" xfId="47714" xr:uid="{00000000-0005-0000-0000-0000D3B50000}"/>
    <cellStyle name="Normal 48 3 4 2 2" xfId="47715" xr:uid="{00000000-0005-0000-0000-0000D4B50000}"/>
    <cellStyle name="Normal 48 3 4 3" xfId="47716" xr:uid="{00000000-0005-0000-0000-0000D5B50000}"/>
    <cellStyle name="Normal 48 3 5" xfId="47717" xr:uid="{00000000-0005-0000-0000-0000D6B50000}"/>
    <cellStyle name="Normal 48 3 5 2" xfId="47718" xr:uid="{00000000-0005-0000-0000-0000D7B50000}"/>
    <cellStyle name="Normal 48 3 6" xfId="47719" xr:uid="{00000000-0005-0000-0000-0000D8B50000}"/>
    <cellStyle name="Normal 48 3 6 2" xfId="47720" xr:uid="{00000000-0005-0000-0000-0000D9B50000}"/>
    <cellStyle name="Normal 48 3 7" xfId="47721" xr:uid="{00000000-0005-0000-0000-0000DAB50000}"/>
    <cellStyle name="Normal 48 3 7 2" xfId="47722" xr:uid="{00000000-0005-0000-0000-0000DBB50000}"/>
    <cellStyle name="Normal 48 3 8" xfId="47723" xr:uid="{00000000-0005-0000-0000-0000DCB50000}"/>
    <cellStyle name="Normal 48 3 8 2" xfId="47724" xr:uid="{00000000-0005-0000-0000-0000DDB50000}"/>
    <cellStyle name="Normal 48 3 9" xfId="47725" xr:uid="{00000000-0005-0000-0000-0000DEB50000}"/>
    <cellStyle name="Normal 48 3 9 2" xfId="47726" xr:uid="{00000000-0005-0000-0000-0000DFB50000}"/>
    <cellStyle name="Normal 48 4" xfId="47727" xr:uid="{00000000-0005-0000-0000-0000E0B50000}"/>
    <cellStyle name="Normal 48 4 2" xfId="47728" xr:uid="{00000000-0005-0000-0000-0000E1B50000}"/>
    <cellStyle name="Normal 48 4 2 2" xfId="47729" xr:uid="{00000000-0005-0000-0000-0000E2B50000}"/>
    <cellStyle name="Normal 48 4 3" xfId="47730" xr:uid="{00000000-0005-0000-0000-0000E3B50000}"/>
    <cellStyle name="Normal 48 4 3 2" xfId="47731" xr:uid="{00000000-0005-0000-0000-0000E4B50000}"/>
    <cellStyle name="Normal 48 4 4" xfId="47732" xr:uid="{00000000-0005-0000-0000-0000E5B50000}"/>
    <cellStyle name="Normal 48 5" xfId="47733" xr:uid="{00000000-0005-0000-0000-0000E6B50000}"/>
    <cellStyle name="Normal 48 5 2" xfId="47734" xr:uid="{00000000-0005-0000-0000-0000E7B50000}"/>
    <cellStyle name="Normal 48 5 2 2" xfId="47735" xr:uid="{00000000-0005-0000-0000-0000E8B50000}"/>
    <cellStyle name="Normal 48 5 3" xfId="47736" xr:uid="{00000000-0005-0000-0000-0000E9B50000}"/>
    <cellStyle name="Normal 48 5 3 2" xfId="47737" xr:uid="{00000000-0005-0000-0000-0000EAB50000}"/>
    <cellStyle name="Normal 48 5 4" xfId="47738" xr:uid="{00000000-0005-0000-0000-0000EBB50000}"/>
    <cellStyle name="Normal 48 6" xfId="47739" xr:uid="{00000000-0005-0000-0000-0000ECB50000}"/>
    <cellStyle name="Normal 48 6 2" xfId="47740" xr:uid="{00000000-0005-0000-0000-0000EDB50000}"/>
    <cellStyle name="Normal 48 6 2 2" xfId="47741" xr:uid="{00000000-0005-0000-0000-0000EEB50000}"/>
    <cellStyle name="Normal 48 6 3" xfId="47742" xr:uid="{00000000-0005-0000-0000-0000EFB50000}"/>
    <cellStyle name="Normal 48 7" xfId="47743" xr:uid="{00000000-0005-0000-0000-0000F0B50000}"/>
    <cellStyle name="Normal 48 7 2" xfId="47744" xr:uid="{00000000-0005-0000-0000-0000F1B50000}"/>
    <cellStyle name="Normal 48 8" xfId="47745" xr:uid="{00000000-0005-0000-0000-0000F2B50000}"/>
    <cellStyle name="Normal 48 8 2" xfId="47746" xr:uid="{00000000-0005-0000-0000-0000F3B50000}"/>
    <cellStyle name="Normal 48 9" xfId="47747" xr:uid="{00000000-0005-0000-0000-0000F4B50000}"/>
    <cellStyle name="Normal 48 9 2" xfId="47748" xr:uid="{00000000-0005-0000-0000-0000F5B50000}"/>
    <cellStyle name="Normal 48_FY11 Repairs" xfId="4959" xr:uid="{00000000-0005-0000-0000-0000F6B50000}"/>
    <cellStyle name="Normal 480" xfId="47749" xr:uid="{00000000-0005-0000-0000-0000F7B50000}"/>
    <cellStyle name="Normal 481" xfId="47750" xr:uid="{00000000-0005-0000-0000-0000F8B50000}"/>
    <cellStyle name="Normal 482" xfId="47751" xr:uid="{00000000-0005-0000-0000-0000F9B50000}"/>
    <cellStyle name="Normal 483" xfId="47752" xr:uid="{00000000-0005-0000-0000-0000FAB50000}"/>
    <cellStyle name="Normal 484" xfId="47753" xr:uid="{00000000-0005-0000-0000-0000FBB50000}"/>
    <cellStyle name="Normal 485" xfId="47754" xr:uid="{00000000-0005-0000-0000-0000FCB50000}"/>
    <cellStyle name="Normal 486" xfId="47755" xr:uid="{00000000-0005-0000-0000-0000FDB50000}"/>
    <cellStyle name="Normal 487" xfId="47756" xr:uid="{00000000-0005-0000-0000-0000FEB50000}"/>
    <cellStyle name="Normal 488" xfId="47757" xr:uid="{00000000-0005-0000-0000-0000FFB50000}"/>
    <cellStyle name="Normal 489" xfId="47758" xr:uid="{00000000-0005-0000-0000-000000B60000}"/>
    <cellStyle name="Normal 49" xfId="4960" xr:uid="{00000000-0005-0000-0000-000001B60000}"/>
    <cellStyle name="Normal 49 10" xfId="47759" xr:uid="{00000000-0005-0000-0000-000002B60000}"/>
    <cellStyle name="Normal 49 10 2" xfId="47760" xr:uid="{00000000-0005-0000-0000-000003B60000}"/>
    <cellStyle name="Normal 49 11" xfId="47761" xr:uid="{00000000-0005-0000-0000-000004B60000}"/>
    <cellStyle name="Normal 49 2" xfId="4961" xr:uid="{00000000-0005-0000-0000-000005B60000}"/>
    <cellStyle name="Normal 49 2 2" xfId="47762" xr:uid="{00000000-0005-0000-0000-000006B60000}"/>
    <cellStyle name="Normal 49 2 2 2" xfId="47763" xr:uid="{00000000-0005-0000-0000-000007B60000}"/>
    <cellStyle name="Normal 49 2 3" xfId="47764" xr:uid="{00000000-0005-0000-0000-000008B60000}"/>
    <cellStyle name="Normal 49 2 3 2" xfId="47765" xr:uid="{00000000-0005-0000-0000-000009B60000}"/>
    <cellStyle name="Normal 49 2 4" xfId="47766" xr:uid="{00000000-0005-0000-0000-00000AB60000}"/>
    <cellStyle name="Normal 49 3" xfId="47767" xr:uid="{00000000-0005-0000-0000-00000BB60000}"/>
    <cellStyle name="Normal 49 3 2" xfId="47768" xr:uid="{00000000-0005-0000-0000-00000CB60000}"/>
    <cellStyle name="Normal 49 3 2 2" xfId="47769" xr:uid="{00000000-0005-0000-0000-00000DB60000}"/>
    <cellStyle name="Normal 49 3 3" xfId="47770" xr:uid="{00000000-0005-0000-0000-00000EB60000}"/>
    <cellStyle name="Normal 49 3 3 2" xfId="47771" xr:uid="{00000000-0005-0000-0000-00000FB60000}"/>
    <cellStyle name="Normal 49 3 4" xfId="47772" xr:uid="{00000000-0005-0000-0000-000010B60000}"/>
    <cellStyle name="Normal 49 4" xfId="47773" xr:uid="{00000000-0005-0000-0000-000011B60000}"/>
    <cellStyle name="Normal 49 4 2" xfId="47774" xr:uid="{00000000-0005-0000-0000-000012B60000}"/>
    <cellStyle name="Normal 49 4 2 2" xfId="47775" xr:uid="{00000000-0005-0000-0000-000013B60000}"/>
    <cellStyle name="Normal 49 4 3" xfId="47776" xr:uid="{00000000-0005-0000-0000-000014B60000}"/>
    <cellStyle name="Normal 49 5" xfId="47777" xr:uid="{00000000-0005-0000-0000-000015B60000}"/>
    <cellStyle name="Normal 49 5 2" xfId="47778" xr:uid="{00000000-0005-0000-0000-000016B60000}"/>
    <cellStyle name="Normal 49 6" xfId="47779" xr:uid="{00000000-0005-0000-0000-000017B60000}"/>
    <cellStyle name="Normal 49 6 2" xfId="47780" xr:uid="{00000000-0005-0000-0000-000018B60000}"/>
    <cellStyle name="Normal 49 7" xfId="47781" xr:uid="{00000000-0005-0000-0000-000019B60000}"/>
    <cellStyle name="Normal 49 7 2" xfId="47782" xr:uid="{00000000-0005-0000-0000-00001AB60000}"/>
    <cellStyle name="Normal 49 8" xfId="47783" xr:uid="{00000000-0005-0000-0000-00001BB60000}"/>
    <cellStyle name="Normal 49 8 2" xfId="47784" xr:uid="{00000000-0005-0000-0000-00001CB60000}"/>
    <cellStyle name="Normal 49 9" xfId="47785" xr:uid="{00000000-0005-0000-0000-00001DB60000}"/>
    <cellStyle name="Normal 49 9 2" xfId="47786" xr:uid="{00000000-0005-0000-0000-00001EB60000}"/>
    <cellStyle name="Normal 490" xfId="47787" xr:uid="{00000000-0005-0000-0000-00001FB60000}"/>
    <cellStyle name="Normal 491" xfId="47788" xr:uid="{00000000-0005-0000-0000-000020B60000}"/>
    <cellStyle name="Normal 492" xfId="47789" xr:uid="{00000000-0005-0000-0000-000021B60000}"/>
    <cellStyle name="Normal 493" xfId="47790" xr:uid="{00000000-0005-0000-0000-000022B60000}"/>
    <cellStyle name="Normal 494" xfId="47791" xr:uid="{00000000-0005-0000-0000-000023B60000}"/>
    <cellStyle name="Normal 495" xfId="47792" xr:uid="{00000000-0005-0000-0000-000024B60000}"/>
    <cellStyle name="Normal 496" xfId="47793" xr:uid="{00000000-0005-0000-0000-000025B60000}"/>
    <cellStyle name="Normal 497" xfId="47794" xr:uid="{00000000-0005-0000-0000-000026B60000}"/>
    <cellStyle name="Normal 498" xfId="6107" xr:uid="{00000000-0005-0000-0000-000027B60000}"/>
    <cellStyle name="Normal 499" xfId="47795" xr:uid="{00000000-0005-0000-0000-000028B60000}"/>
    <cellStyle name="Normal 5" xfId="140" xr:uid="{00000000-0005-0000-0000-000029B60000}"/>
    <cellStyle name="Normal 5 10" xfId="4962" xr:uid="{00000000-0005-0000-0000-00002AB60000}"/>
    <cellStyle name="Normal 5 11" xfId="4963" xr:uid="{00000000-0005-0000-0000-00002BB60000}"/>
    <cellStyle name="Normal 5 12" xfId="4964" xr:uid="{00000000-0005-0000-0000-00002CB60000}"/>
    <cellStyle name="Normal 5 2" xfId="4965" xr:uid="{00000000-0005-0000-0000-00002DB60000}"/>
    <cellStyle name="Normal 5 2 10" xfId="47796" xr:uid="{00000000-0005-0000-0000-00002EB60000}"/>
    <cellStyle name="Normal 5 2 10 2" xfId="47797" xr:uid="{00000000-0005-0000-0000-00002FB60000}"/>
    <cellStyle name="Normal 5 2 11" xfId="47798" xr:uid="{00000000-0005-0000-0000-000030B60000}"/>
    <cellStyle name="Normal 5 2 11 2" xfId="47799" xr:uid="{00000000-0005-0000-0000-000031B60000}"/>
    <cellStyle name="Normal 5 2 12" xfId="47800" xr:uid="{00000000-0005-0000-0000-000032B60000}"/>
    <cellStyle name="Normal 5 2 2" xfId="4966" xr:uid="{00000000-0005-0000-0000-000033B60000}"/>
    <cellStyle name="Normal 5 2 2 10" xfId="47801" xr:uid="{00000000-0005-0000-0000-000034B60000}"/>
    <cellStyle name="Normal 5 2 2 10 2" xfId="47802" xr:uid="{00000000-0005-0000-0000-000035B60000}"/>
    <cellStyle name="Normal 5 2 2 11" xfId="47803" xr:uid="{00000000-0005-0000-0000-000036B60000}"/>
    <cellStyle name="Normal 5 2 2 2" xfId="47804" xr:uid="{00000000-0005-0000-0000-000037B60000}"/>
    <cellStyle name="Normal 5 2 2 2 2" xfId="47805" xr:uid="{00000000-0005-0000-0000-000038B60000}"/>
    <cellStyle name="Normal 5 2 2 2 2 2" xfId="47806" xr:uid="{00000000-0005-0000-0000-000039B60000}"/>
    <cellStyle name="Normal 5 2 2 2 2 3" xfId="47807" xr:uid="{00000000-0005-0000-0000-00003AB60000}"/>
    <cellStyle name="Normal 5 2 2 2 3" xfId="47808" xr:uid="{00000000-0005-0000-0000-00003BB60000}"/>
    <cellStyle name="Normal 5 2 2 2 3 2" xfId="47809" xr:uid="{00000000-0005-0000-0000-00003CB60000}"/>
    <cellStyle name="Normal 5 2 2 2 4" xfId="47810" xr:uid="{00000000-0005-0000-0000-00003DB60000}"/>
    <cellStyle name="Normal 5 2 2 3" xfId="47811" xr:uid="{00000000-0005-0000-0000-00003EB60000}"/>
    <cellStyle name="Normal 5 2 2 3 2" xfId="47812" xr:uid="{00000000-0005-0000-0000-00003FB60000}"/>
    <cellStyle name="Normal 5 2 2 3 2 2" xfId="47813" xr:uid="{00000000-0005-0000-0000-000040B60000}"/>
    <cellStyle name="Normal 5 2 2 3 3" xfId="47814" xr:uid="{00000000-0005-0000-0000-000041B60000}"/>
    <cellStyle name="Normal 5 2 2 3 3 2" xfId="47815" xr:uid="{00000000-0005-0000-0000-000042B60000}"/>
    <cellStyle name="Normal 5 2 2 3 4" xfId="47816" xr:uid="{00000000-0005-0000-0000-000043B60000}"/>
    <cellStyle name="Normal 5 2 2 4" xfId="47817" xr:uid="{00000000-0005-0000-0000-000044B60000}"/>
    <cellStyle name="Normal 5 2 2 4 2" xfId="47818" xr:uid="{00000000-0005-0000-0000-000045B60000}"/>
    <cellStyle name="Normal 5 2 2 4 2 2" xfId="47819" xr:uid="{00000000-0005-0000-0000-000046B60000}"/>
    <cellStyle name="Normal 5 2 2 4 3" xfId="47820" xr:uid="{00000000-0005-0000-0000-000047B60000}"/>
    <cellStyle name="Normal 5 2 2 5" xfId="47821" xr:uid="{00000000-0005-0000-0000-000048B60000}"/>
    <cellStyle name="Normal 5 2 2 5 2" xfId="47822" xr:uid="{00000000-0005-0000-0000-000049B60000}"/>
    <cellStyle name="Normal 5 2 2 6" xfId="47823" xr:uid="{00000000-0005-0000-0000-00004AB60000}"/>
    <cellStyle name="Normal 5 2 2 6 2" xfId="47824" xr:uid="{00000000-0005-0000-0000-00004BB60000}"/>
    <cellStyle name="Normal 5 2 2 7" xfId="47825" xr:uid="{00000000-0005-0000-0000-00004CB60000}"/>
    <cellStyle name="Normal 5 2 2 7 2" xfId="47826" xr:uid="{00000000-0005-0000-0000-00004DB60000}"/>
    <cellStyle name="Normal 5 2 2 8" xfId="47827" xr:uid="{00000000-0005-0000-0000-00004EB60000}"/>
    <cellStyle name="Normal 5 2 2 8 2" xfId="47828" xr:uid="{00000000-0005-0000-0000-00004FB60000}"/>
    <cellStyle name="Normal 5 2 2 9" xfId="47829" xr:uid="{00000000-0005-0000-0000-000050B60000}"/>
    <cellStyle name="Normal 5 2 2 9 2" xfId="47830" xr:uid="{00000000-0005-0000-0000-000051B60000}"/>
    <cellStyle name="Normal 5 2 3" xfId="4967" xr:uid="{00000000-0005-0000-0000-000052B60000}"/>
    <cellStyle name="Normal 5 2 3 2" xfId="47831" xr:uid="{00000000-0005-0000-0000-000053B60000}"/>
    <cellStyle name="Normal 5 2 3 2 2" xfId="47832" xr:uid="{00000000-0005-0000-0000-000054B60000}"/>
    <cellStyle name="Normal 5 2 3 2 3" xfId="47833" xr:uid="{00000000-0005-0000-0000-000055B60000}"/>
    <cellStyle name="Normal 5 2 3 3" xfId="47834" xr:uid="{00000000-0005-0000-0000-000056B60000}"/>
    <cellStyle name="Normal 5 2 3 3 2" xfId="47835" xr:uid="{00000000-0005-0000-0000-000057B60000}"/>
    <cellStyle name="Normal 5 2 3 4" xfId="47836" xr:uid="{00000000-0005-0000-0000-000058B60000}"/>
    <cellStyle name="Normal 5 2 4" xfId="4968" xr:uid="{00000000-0005-0000-0000-000059B60000}"/>
    <cellStyle name="Normal 5 2 4 2" xfId="47837" xr:uid="{00000000-0005-0000-0000-00005AB60000}"/>
    <cellStyle name="Normal 5 2 4 2 2" xfId="47838" xr:uid="{00000000-0005-0000-0000-00005BB60000}"/>
    <cellStyle name="Normal 5 2 4 3" xfId="47839" xr:uid="{00000000-0005-0000-0000-00005CB60000}"/>
    <cellStyle name="Normal 5 2 4 3 2" xfId="47840" xr:uid="{00000000-0005-0000-0000-00005DB60000}"/>
    <cellStyle name="Normal 5 2 4 4" xfId="47841" xr:uid="{00000000-0005-0000-0000-00005EB60000}"/>
    <cellStyle name="Normal 5 2 5" xfId="47842" xr:uid="{00000000-0005-0000-0000-00005FB60000}"/>
    <cellStyle name="Normal 5 2 5 2" xfId="47843" xr:uid="{00000000-0005-0000-0000-000060B60000}"/>
    <cellStyle name="Normal 5 2 5 2 2" xfId="47844" xr:uid="{00000000-0005-0000-0000-000061B60000}"/>
    <cellStyle name="Normal 5 2 5 3" xfId="47845" xr:uid="{00000000-0005-0000-0000-000062B60000}"/>
    <cellStyle name="Normal 5 2 6" xfId="47846" xr:uid="{00000000-0005-0000-0000-000063B60000}"/>
    <cellStyle name="Normal 5 2 6 2" xfId="47847" xr:uid="{00000000-0005-0000-0000-000064B60000}"/>
    <cellStyle name="Normal 5 2 7" xfId="47848" xr:uid="{00000000-0005-0000-0000-000065B60000}"/>
    <cellStyle name="Normal 5 2 7 2" xfId="47849" xr:uid="{00000000-0005-0000-0000-000066B60000}"/>
    <cellStyle name="Normal 5 2 8" xfId="47850" xr:uid="{00000000-0005-0000-0000-000067B60000}"/>
    <cellStyle name="Normal 5 2 8 2" xfId="47851" xr:uid="{00000000-0005-0000-0000-000068B60000}"/>
    <cellStyle name="Normal 5 2 9" xfId="47852" xr:uid="{00000000-0005-0000-0000-000069B60000}"/>
    <cellStyle name="Normal 5 2 9 2" xfId="47853" xr:uid="{00000000-0005-0000-0000-00006AB60000}"/>
    <cellStyle name="Normal 5 2_2013 Combined" xfId="47854" xr:uid="{00000000-0005-0000-0000-00006BB60000}"/>
    <cellStyle name="Normal 5 3" xfId="4969" xr:uid="{00000000-0005-0000-0000-00006CB60000}"/>
    <cellStyle name="Normal 5 3 10" xfId="47855" xr:uid="{00000000-0005-0000-0000-00006DB60000}"/>
    <cellStyle name="Normal 5 3 10 2" xfId="47856" xr:uid="{00000000-0005-0000-0000-00006EB60000}"/>
    <cellStyle name="Normal 5 3 11" xfId="47857" xr:uid="{00000000-0005-0000-0000-00006FB60000}"/>
    <cellStyle name="Normal 5 3 2" xfId="4970" xr:uid="{00000000-0005-0000-0000-000070B60000}"/>
    <cellStyle name="Normal 5 3 2 2" xfId="4971" xr:uid="{00000000-0005-0000-0000-000071B60000}"/>
    <cellStyle name="Normal 5 3 2 2 2" xfId="47858" xr:uid="{00000000-0005-0000-0000-000072B60000}"/>
    <cellStyle name="Normal 5 3 2 3" xfId="47859" xr:uid="{00000000-0005-0000-0000-000073B60000}"/>
    <cellStyle name="Normal 5 3 2 3 2" xfId="47860" xr:uid="{00000000-0005-0000-0000-000074B60000}"/>
    <cellStyle name="Normal 5 3 2 4" xfId="47861" xr:uid="{00000000-0005-0000-0000-000075B60000}"/>
    <cellStyle name="Normal 5 3 3" xfId="4972" xr:uid="{00000000-0005-0000-0000-000076B60000}"/>
    <cellStyle name="Normal 5 3 3 2" xfId="47862" xr:uid="{00000000-0005-0000-0000-000077B60000}"/>
    <cellStyle name="Normal 5 3 3 2 2" xfId="47863" xr:uid="{00000000-0005-0000-0000-000078B60000}"/>
    <cellStyle name="Normal 5 3 3 3" xfId="47864" xr:uid="{00000000-0005-0000-0000-000079B60000}"/>
    <cellStyle name="Normal 5 3 3 3 2" xfId="47865" xr:uid="{00000000-0005-0000-0000-00007AB60000}"/>
    <cellStyle name="Normal 5 3 3 4" xfId="47866" xr:uid="{00000000-0005-0000-0000-00007BB60000}"/>
    <cellStyle name="Normal 5 3 4" xfId="4973" xr:uid="{00000000-0005-0000-0000-00007CB60000}"/>
    <cellStyle name="Normal 5 3 4 2" xfId="47867" xr:uid="{00000000-0005-0000-0000-00007DB60000}"/>
    <cellStyle name="Normal 5 3 4 2 2" xfId="47868" xr:uid="{00000000-0005-0000-0000-00007EB60000}"/>
    <cellStyle name="Normal 5 3 4 3" xfId="47869" xr:uid="{00000000-0005-0000-0000-00007FB60000}"/>
    <cellStyle name="Normal 5 3 5" xfId="4974" xr:uid="{00000000-0005-0000-0000-000080B60000}"/>
    <cellStyle name="Normal 5 3 5 2" xfId="47870" xr:uid="{00000000-0005-0000-0000-000081B60000}"/>
    <cellStyle name="Normal 5 3 6" xfId="47871" xr:uid="{00000000-0005-0000-0000-000082B60000}"/>
    <cellStyle name="Normal 5 3 6 2" xfId="47872" xr:uid="{00000000-0005-0000-0000-000083B60000}"/>
    <cellStyle name="Normal 5 3 7" xfId="47873" xr:uid="{00000000-0005-0000-0000-000084B60000}"/>
    <cellStyle name="Normal 5 3 7 2" xfId="47874" xr:uid="{00000000-0005-0000-0000-000085B60000}"/>
    <cellStyle name="Normal 5 3 8" xfId="47875" xr:uid="{00000000-0005-0000-0000-000086B60000}"/>
    <cellStyle name="Normal 5 3 8 2" xfId="47876" xr:uid="{00000000-0005-0000-0000-000087B60000}"/>
    <cellStyle name="Normal 5 3 9" xfId="47877" xr:uid="{00000000-0005-0000-0000-000088B60000}"/>
    <cellStyle name="Normal 5 3 9 2" xfId="47878" xr:uid="{00000000-0005-0000-0000-000089B60000}"/>
    <cellStyle name="Normal 5 4" xfId="4975" xr:uid="{00000000-0005-0000-0000-00008AB60000}"/>
    <cellStyle name="Normal 5 4 2" xfId="4976" xr:uid="{00000000-0005-0000-0000-00008BB60000}"/>
    <cellStyle name="Normal 5 4 2 2" xfId="4977" xr:uid="{00000000-0005-0000-0000-00008CB60000}"/>
    <cellStyle name="Normal 5 4 3" xfId="4978" xr:uid="{00000000-0005-0000-0000-00008DB60000}"/>
    <cellStyle name="Normal 5 4 4" xfId="47879" xr:uid="{00000000-0005-0000-0000-00008EB60000}"/>
    <cellStyle name="Normal 5 5" xfId="4979" xr:uid="{00000000-0005-0000-0000-00008FB60000}"/>
    <cellStyle name="Normal 5 5 2" xfId="47880" xr:uid="{00000000-0005-0000-0000-000090B60000}"/>
    <cellStyle name="Normal 5 5 3" xfId="47881" xr:uid="{00000000-0005-0000-0000-000091B60000}"/>
    <cellStyle name="Normal 5 5 4" xfId="47882" xr:uid="{00000000-0005-0000-0000-000092B60000}"/>
    <cellStyle name="Normal 5 6" xfId="4980" xr:uid="{00000000-0005-0000-0000-000093B60000}"/>
    <cellStyle name="Normal 5 6 2" xfId="47883" xr:uid="{00000000-0005-0000-0000-000094B60000}"/>
    <cellStyle name="Normal 5 6 3" xfId="47884" xr:uid="{00000000-0005-0000-0000-000095B60000}"/>
    <cellStyle name="Normal 5 7" xfId="4981" xr:uid="{00000000-0005-0000-0000-000096B60000}"/>
    <cellStyle name="Normal 5 8" xfId="4982" xr:uid="{00000000-0005-0000-0000-000097B60000}"/>
    <cellStyle name="Normal 5 8 2" xfId="4983" xr:uid="{00000000-0005-0000-0000-000098B60000}"/>
    <cellStyle name="Normal 5 9" xfId="4984" xr:uid="{00000000-0005-0000-0000-000099B60000}"/>
    <cellStyle name="Normal 5_060" xfId="4985" xr:uid="{00000000-0005-0000-0000-00009AB60000}"/>
    <cellStyle name="Normal 50" xfId="4986" xr:uid="{00000000-0005-0000-0000-00009BB60000}"/>
    <cellStyle name="Normal 50 10" xfId="47885" xr:uid="{00000000-0005-0000-0000-00009CB60000}"/>
    <cellStyle name="Normal 50 10 2" xfId="47886" xr:uid="{00000000-0005-0000-0000-00009DB60000}"/>
    <cellStyle name="Normal 50 11" xfId="47887" xr:uid="{00000000-0005-0000-0000-00009EB60000}"/>
    <cellStyle name="Normal 50 11 2" xfId="47888" xr:uid="{00000000-0005-0000-0000-00009FB60000}"/>
    <cellStyle name="Normal 50 12" xfId="47889" xr:uid="{00000000-0005-0000-0000-0000A0B60000}"/>
    <cellStyle name="Normal 50 2" xfId="4987" xr:uid="{00000000-0005-0000-0000-0000A1B60000}"/>
    <cellStyle name="Normal 50 2 2" xfId="47890" xr:uid="{00000000-0005-0000-0000-0000A2B60000}"/>
    <cellStyle name="Normal 50 2 2 2" xfId="47891" xr:uid="{00000000-0005-0000-0000-0000A3B60000}"/>
    <cellStyle name="Normal 50 2 3" xfId="47892" xr:uid="{00000000-0005-0000-0000-0000A4B60000}"/>
    <cellStyle name="Normal 50 2 3 2" xfId="47893" xr:uid="{00000000-0005-0000-0000-0000A5B60000}"/>
    <cellStyle name="Normal 50 2 4" xfId="47894" xr:uid="{00000000-0005-0000-0000-0000A6B60000}"/>
    <cellStyle name="Normal 50 2 5" xfId="47895" xr:uid="{00000000-0005-0000-0000-0000A7B60000}"/>
    <cellStyle name="Normal 50 3" xfId="4988" xr:uid="{00000000-0005-0000-0000-0000A8B60000}"/>
    <cellStyle name="Normal 50 3 2" xfId="47896" xr:uid="{00000000-0005-0000-0000-0000A9B60000}"/>
    <cellStyle name="Normal 50 3 2 2" xfId="47897" xr:uid="{00000000-0005-0000-0000-0000AAB60000}"/>
    <cellStyle name="Normal 50 3 3" xfId="47898" xr:uid="{00000000-0005-0000-0000-0000ABB60000}"/>
    <cellStyle name="Normal 50 4" xfId="47899" xr:uid="{00000000-0005-0000-0000-0000ACB60000}"/>
    <cellStyle name="Normal 50 4 2" xfId="47900" xr:uid="{00000000-0005-0000-0000-0000ADB60000}"/>
    <cellStyle name="Normal 50 4 2 2" xfId="47901" xr:uid="{00000000-0005-0000-0000-0000AEB60000}"/>
    <cellStyle name="Normal 50 4 3" xfId="47902" xr:uid="{00000000-0005-0000-0000-0000AFB60000}"/>
    <cellStyle name="Normal 50 5" xfId="47903" xr:uid="{00000000-0005-0000-0000-0000B0B60000}"/>
    <cellStyle name="Normal 50 5 2" xfId="47904" xr:uid="{00000000-0005-0000-0000-0000B1B60000}"/>
    <cellStyle name="Normal 50 6" xfId="47905" xr:uid="{00000000-0005-0000-0000-0000B2B60000}"/>
    <cellStyle name="Normal 50 6 2" xfId="47906" xr:uid="{00000000-0005-0000-0000-0000B3B60000}"/>
    <cellStyle name="Normal 50 7" xfId="47907" xr:uid="{00000000-0005-0000-0000-0000B4B60000}"/>
    <cellStyle name="Normal 50 7 2" xfId="47908" xr:uid="{00000000-0005-0000-0000-0000B5B60000}"/>
    <cellStyle name="Normal 50 8" xfId="47909" xr:uid="{00000000-0005-0000-0000-0000B6B60000}"/>
    <cellStyle name="Normal 50 8 2" xfId="47910" xr:uid="{00000000-0005-0000-0000-0000B7B60000}"/>
    <cellStyle name="Normal 50 9" xfId="47911" xr:uid="{00000000-0005-0000-0000-0000B8B60000}"/>
    <cellStyle name="Normal 500" xfId="47912" xr:uid="{00000000-0005-0000-0000-0000B9B60000}"/>
    <cellStyle name="Normal 501" xfId="51032" xr:uid="{00000000-0005-0000-0000-0000BAB60000}"/>
    <cellStyle name="Normal 502" xfId="51033" xr:uid="{00000000-0005-0000-0000-0000BBB60000}"/>
    <cellStyle name="Normal 503" xfId="51034" xr:uid="{00000000-0005-0000-0000-0000BCB60000}"/>
    <cellStyle name="Normal 504" xfId="51035" xr:uid="{00000000-0005-0000-0000-0000BDB60000}"/>
    <cellStyle name="Normal 505" xfId="51036" xr:uid="{00000000-0005-0000-0000-0000BEB60000}"/>
    <cellStyle name="Normal 506" xfId="51037" xr:uid="{00000000-0005-0000-0000-000061C70000}"/>
    <cellStyle name="Normal 507" xfId="51039" xr:uid="{00000000-0005-0000-0000-000063C70000}"/>
    <cellStyle name="Normal 508" xfId="51046" xr:uid="{00000000-0005-0000-0000-000068C70000}"/>
    <cellStyle name="Normal 509" xfId="51043" xr:uid="{00000000-0005-0000-0000-00006BC70000}"/>
    <cellStyle name="Normal 51" xfId="4989" xr:uid="{00000000-0005-0000-0000-0000BFB60000}"/>
    <cellStyle name="Normal 51 2" xfId="4990" xr:uid="{00000000-0005-0000-0000-0000C0B60000}"/>
    <cellStyle name="Normal 51 2 2" xfId="47913" xr:uid="{00000000-0005-0000-0000-0000C1B60000}"/>
    <cellStyle name="Normal 51 2 3" xfId="47914" xr:uid="{00000000-0005-0000-0000-0000C2B60000}"/>
    <cellStyle name="Normal 51 2 4" xfId="47915" xr:uid="{00000000-0005-0000-0000-0000C3B60000}"/>
    <cellStyle name="Normal 51 3" xfId="4991" xr:uid="{00000000-0005-0000-0000-0000C4B60000}"/>
    <cellStyle name="Normal 51 4" xfId="47916" xr:uid="{00000000-0005-0000-0000-0000C5B60000}"/>
    <cellStyle name="Normal 510" xfId="51053" xr:uid="{00000000-0005-0000-0000-00006EC70000}"/>
    <cellStyle name="Normal 511" xfId="51055" xr:uid="{00000000-0005-0000-0000-000071C70000}"/>
    <cellStyle name="Normal 512" xfId="51048" xr:uid="{00000000-0005-0000-0000-000074C70000}"/>
    <cellStyle name="Normal 513" xfId="51060" xr:uid="{00000000-0005-0000-0000-000077C70000}"/>
    <cellStyle name="Normal 514" xfId="51062" xr:uid="{00000000-0005-0000-0000-00007AC70000}"/>
    <cellStyle name="Normal 515" xfId="51052" xr:uid="{00000000-0005-0000-0000-00007DC70000}"/>
    <cellStyle name="Normal 516" xfId="51067" xr:uid="{00000000-0005-0000-0000-00007EC70000}"/>
    <cellStyle name="Normal 517" xfId="51068" xr:uid="{00000000-0005-0000-0000-00007FC70000}"/>
    <cellStyle name="Normal 518" xfId="51069" xr:uid="{38ED65BF-B6D4-49C7-B015-B2DBA322BBC1}"/>
    <cellStyle name="Normal 519" xfId="51071" xr:uid="{79FE605D-5400-4C71-BDE3-7D4E16EA34E9}"/>
    <cellStyle name="Normal 52" xfId="4992" xr:uid="{00000000-0005-0000-0000-0000C6B60000}"/>
    <cellStyle name="Normal 52 10" xfId="47917" xr:uid="{00000000-0005-0000-0000-0000C7B60000}"/>
    <cellStyle name="Normal 52 10 2" xfId="47918" xr:uid="{00000000-0005-0000-0000-0000C8B60000}"/>
    <cellStyle name="Normal 52 11" xfId="47919" xr:uid="{00000000-0005-0000-0000-0000C9B60000}"/>
    <cellStyle name="Normal 52 11 2" xfId="47920" xr:uid="{00000000-0005-0000-0000-0000CAB60000}"/>
    <cellStyle name="Normal 52 12" xfId="47921" xr:uid="{00000000-0005-0000-0000-0000CBB60000}"/>
    <cellStyle name="Normal 52 2" xfId="4993" xr:uid="{00000000-0005-0000-0000-0000CCB60000}"/>
    <cellStyle name="Normal 52 2 2" xfId="47922" xr:uid="{00000000-0005-0000-0000-0000CDB60000}"/>
    <cellStyle name="Normal 52 2 2 2" xfId="47923" xr:uid="{00000000-0005-0000-0000-0000CEB60000}"/>
    <cellStyle name="Normal 52 2 3" xfId="47924" xr:uid="{00000000-0005-0000-0000-0000CFB60000}"/>
    <cellStyle name="Normal 52 2 3 2" xfId="47925" xr:uid="{00000000-0005-0000-0000-0000D0B60000}"/>
    <cellStyle name="Normal 52 2 4" xfId="47926" xr:uid="{00000000-0005-0000-0000-0000D1B60000}"/>
    <cellStyle name="Normal 52 2 5" xfId="47927" xr:uid="{00000000-0005-0000-0000-0000D2B60000}"/>
    <cellStyle name="Normal 52 3" xfId="4994" xr:uid="{00000000-0005-0000-0000-0000D3B60000}"/>
    <cellStyle name="Normal 52 3 2" xfId="47928" xr:uid="{00000000-0005-0000-0000-0000D4B60000}"/>
    <cellStyle name="Normal 52 3 2 2" xfId="47929" xr:uid="{00000000-0005-0000-0000-0000D5B60000}"/>
    <cellStyle name="Normal 52 3 3" xfId="47930" xr:uid="{00000000-0005-0000-0000-0000D6B60000}"/>
    <cellStyle name="Normal 52 4" xfId="47931" xr:uid="{00000000-0005-0000-0000-0000D7B60000}"/>
    <cellStyle name="Normal 52 4 2" xfId="47932" xr:uid="{00000000-0005-0000-0000-0000D8B60000}"/>
    <cellStyle name="Normal 52 4 2 2" xfId="47933" xr:uid="{00000000-0005-0000-0000-0000D9B60000}"/>
    <cellStyle name="Normal 52 4 3" xfId="47934" xr:uid="{00000000-0005-0000-0000-0000DAB60000}"/>
    <cellStyle name="Normal 52 5" xfId="47935" xr:uid="{00000000-0005-0000-0000-0000DBB60000}"/>
    <cellStyle name="Normal 52 5 2" xfId="47936" xr:uid="{00000000-0005-0000-0000-0000DCB60000}"/>
    <cellStyle name="Normal 52 6" xfId="47937" xr:uid="{00000000-0005-0000-0000-0000DDB60000}"/>
    <cellStyle name="Normal 52 6 2" xfId="47938" xr:uid="{00000000-0005-0000-0000-0000DEB60000}"/>
    <cellStyle name="Normal 52 7" xfId="47939" xr:uid="{00000000-0005-0000-0000-0000DFB60000}"/>
    <cellStyle name="Normal 52 7 2" xfId="47940" xr:uid="{00000000-0005-0000-0000-0000E0B60000}"/>
    <cellStyle name="Normal 52 8" xfId="47941" xr:uid="{00000000-0005-0000-0000-0000E1B60000}"/>
    <cellStyle name="Normal 52 8 2" xfId="47942" xr:uid="{00000000-0005-0000-0000-0000E2B60000}"/>
    <cellStyle name="Normal 52 9" xfId="47943" xr:uid="{00000000-0005-0000-0000-0000E3B60000}"/>
    <cellStyle name="Normal 520" xfId="51075" xr:uid="{AF450083-2DD8-4CB9-81EF-D602DF02F220}"/>
    <cellStyle name="Normal 521" xfId="51076" xr:uid="{028836B2-B2EF-4A6A-BB50-DE9FC08BA097}"/>
    <cellStyle name="Normal 522" xfId="51078" xr:uid="{6110BD90-EF66-43C9-A27A-F62F7A376D17}"/>
    <cellStyle name="Normal 523" xfId="51080" xr:uid="{4B24CD41-8CCC-42A9-ABD5-446620EE5A10}"/>
    <cellStyle name="Normal 524" xfId="51081" xr:uid="{8FED0968-458E-4EDB-A2BF-7AFF1064DE97}"/>
    <cellStyle name="Normal 525" xfId="51083" xr:uid="{0F409122-3DF8-4DD6-804C-3606A3C9F09D}"/>
    <cellStyle name="Normal 526" xfId="51085" xr:uid="{5D2E90F5-4896-4DC4-BD27-DD45B37D7FC7}"/>
    <cellStyle name="Normal 527" xfId="51087" xr:uid="{B8B953C7-35AC-40B2-8473-3A80D0026AF0}"/>
    <cellStyle name="Normal 528" xfId="51089" xr:uid="{1A240D71-A3EE-45C9-BD15-0245A7C6163F}"/>
    <cellStyle name="Normal 529" xfId="51092" xr:uid="{73BBC48E-64CD-490E-8280-457264AC506D}"/>
    <cellStyle name="Normal 53" xfId="4995" xr:uid="{00000000-0005-0000-0000-0000E4B60000}"/>
    <cellStyle name="Normal 53 2" xfId="4996" xr:uid="{00000000-0005-0000-0000-0000E5B60000}"/>
    <cellStyle name="Normal 53 2 2" xfId="47944" xr:uid="{00000000-0005-0000-0000-0000E6B60000}"/>
    <cellStyle name="Normal 53 2 3" xfId="47945" xr:uid="{00000000-0005-0000-0000-0000E7B60000}"/>
    <cellStyle name="Normal 53 2 4" xfId="47946" xr:uid="{00000000-0005-0000-0000-0000E8B60000}"/>
    <cellStyle name="Normal 53 3" xfId="47947" xr:uid="{00000000-0005-0000-0000-0000E9B60000}"/>
    <cellStyle name="Normal 53 4" xfId="47948" xr:uid="{00000000-0005-0000-0000-0000EAB60000}"/>
    <cellStyle name="Normal 530" xfId="51094" xr:uid="{E58508F6-E311-4B4C-932B-5944F6200EAF}"/>
    <cellStyle name="Normal 531" xfId="51095" xr:uid="{99A5817C-FE2C-4DB5-B2B0-8F0E5EFC5A2E}"/>
    <cellStyle name="Normal 532" xfId="51097" xr:uid="{49081174-30AE-4489-A4E0-F60002226346}"/>
    <cellStyle name="Normal 533" xfId="51101" xr:uid="{18A05EF2-4FD3-4007-9DC5-74D62FBD9056}"/>
    <cellStyle name="Normal 534" xfId="51102" xr:uid="{DAC02BC5-F617-4A45-97BC-8C68273E8BFB}"/>
    <cellStyle name="Normal 535" xfId="51103" xr:uid="{D129359C-41D0-4C33-AEDB-EDE8ABFC7EF5}"/>
    <cellStyle name="Normal 536" xfId="51105" xr:uid="{259CE942-8F27-4F6C-A5DC-3193C4A87B75}"/>
    <cellStyle name="Normal 537" xfId="51107" xr:uid="{3F296DE8-7676-4706-8CCC-8388E1396C85}"/>
    <cellStyle name="Normal 538" xfId="51109" xr:uid="{FD3DC461-8CB9-4335-8FE8-311C50E7761A}"/>
    <cellStyle name="Normal 539" xfId="51111" xr:uid="{E98E065B-4DD1-4259-A72E-C468D879EC2F}"/>
    <cellStyle name="Normal 54" xfId="4997" xr:uid="{00000000-0005-0000-0000-0000EBB60000}"/>
    <cellStyle name="Normal 54 2" xfId="4998" xr:uid="{00000000-0005-0000-0000-0000ECB60000}"/>
    <cellStyle name="Normal 54 2 2" xfId="47949" xr:uid="{00000000-0005-0000-0000-0000EDB60000}"/>
    <cellStyle name="Normal 54 2 2 2" xfId="47950" xr:uid="{00000000-0005-0000-0000-0000EEB60000}"/>
    <cellStyle name="Normal 54 2 3" xfId="47951" xr:uid="{00000000-0005-0000-0000-0000EFB60000}"/>
    <cellStyle name="Normal 54 2 4" xfId="47952" xr:uid="{00000000-0005-0000-0000-0000F0B60000}"/>
    <cellStyle name="Normal 54 3" xfId="47953" xr:uid="{00000000-0005-0000-0000-0000F1B60000}"/>
    <cellStyle name="Normal 54 3 2" xfId="47954" xr:uid="{00000000-0005-0000-0000-0000F2B60000}"/>
    <cellStyle name="Normal 54 3 3" xfId="47955" xr:uid="{00000000-0005-0000-0000-0000F3B60000}"/>
    <cellStyle name="Normal 54 4" xfId="47956" xr:uid="{00000000-0005-0000-0000-0000F4B60000}"/>
    <cellStyle name="Normal 54 4 2" xfId="47957" xr:uid="{00000000-0005-0000-0000-0000F5B60000}"/>
    <cellStyle name="Normal 54 5" xfId="47958" xr:uid="{00000000-0005-0000-0000-0000F6B60000}"/>
    <cellStyle name="Normal 54 6" xfId="47959" xr:uid="{00000000-0005-0000-0000-0000F7B60000}"/>
    <cellStyle name="Normal 540" xfId="51113" xr:uid="{585DDECC-D5CF-408C-8C2D-F22F305D8B59}"/>
    <cellStyle name="Normal 541" xfId="51115" xr:uid="{4EC68042-930B-48A2-8F43-F0C8F6C6046F}"/>
    <cellStyle name="Normal 542" xfId="51117" xr:uid="{ACB90036-22E9-44CE-B9E9-A9BE7C5FE29A}"/>
    <cellStyle name="Normal 543" xfId="51120" xr:uid="{E50B208F-149A-4E14-B8E9-F6EFA947F2B4}"/>
    <cellStyle name="Normal 544" xfId="51122" xr:uid="{54F6197D-E78A-4331-B975-B86E14EDD29E}"/>
    <cellStyle name="Normal 545" xfId="51123" xr:uid="{4BA7AFF9-76D5-4AEA-AA97-58E26596A983}"/>
    <cellStyle name="Normal 546" xfId="51125" xr:uid="{0994951B-36D6-49E7-A47C-15B27DAB19F7}"/>
    <cellStyle name="Normal 547" xfId="51127" xr:uid="{FCA23BD6-F223-4D63-B0A6-27512E0A84FD}"/>
    <cellStyle name="Normal 548" xfId="51129" xr:uid="{C360CE8B-2D66-493E-8867-B521E3FC94EF}"/>
    <cellStyle name="Normal 549" xfId="51133" xr:uid="{B03F4B32-6E7D-459E-8564-38EB65D504C6}"/>
    <cellStyle name="Normal 55" xfId="4999" xr:uid="{00000000-0005-0000-0000-0000F8B60000}"/>
    <cellStyle name="Normal 55 2" xfId="47960" xr:uid="{00000000-0005-0000-0000-0000F9B60000}"/>
    <cellStyle name="Normal 55 2 2" xfId="47961" xr:uid="{00000000-0005-0000-0000-0000FAB60000}"/>
    <cellStyle name="Normal 55 2 2 2" xfId="47962" xr:uid="{00000000-0005-0000-0000-0000FBB60000}"/>
    <cellStyle name="Normal 55 2 3" xfId="47963" xr:uid="{00000000-0005-0000-0000-0000FCB60000}"/>
    <cellStyle name="Normal 55 2 4" xfId="47964" xr:uid="{00000000-0005-0000-0000-0000FDB60000}"/>
    <cellStyle name="Normal 55 3" xfId="47965" xr:uid="{00000000-0005-0000-0000-0000FEB60000}"/>
    <cellStyle name="Normal 55 3 2" xfId="47966" xr:uid="{00000000-0005-0000-0000-0000FFB60000}"/>
    <cellStyle name="Normal 55 3 3" xfId="47967" xr:uid="{00000000-0005-0000-0000-000000B70000}"/>
    <cellStyle name="Normal 55 4" xfId="47968" xr:uid="{00000000-0005-0000-0000-000001B70000}"/>
    <cellStyle name="Normal 55 4 2" xfId="47969" xr:uid="{00000000-0005-0000-0000-000002B70000}"/>
    <cellStyle name="Normal 55 5" xfId="47970" xr:uid="{00000000-0005-0000-0000-000003B70000}"/>
    <cellStyle name="Normal 55 6" xfId="47971" xr:uid="{00000000-0005-0000-0000-000004B70000}"/>
    <cellStyle name="Normal 550" xfId="51135" xr:uid="{E211F4CC-1D15-44A0-BB37-7EF752305B53}"/>
    <cellStyle name="Normal 551" xfId="51138" xr:uid="{736B11A3-96B5-40E5-BFF5-C1E05063D941}"/>
    <cellStyle name="Normal 552" xfId="51140" xr:uid="{E77B2606-9BEE-4EFB-8109-EE1AAB1F76E2}"/>
    <cellStyle name="Normal 553" xfId="51153" xr:uid="{24E12C9A-EC81-4A1B-93AF-413B6FC9A80C}"/>
    <cellStyle name="Normal 554" xfId="51155" xr:uid="{F9B1CC94-5A97-4614-93ED-C262E124B460}"/>
    <cellStyle name="Normal 555" xfId="51150" xr:uid="{68CBA19A-8B5C-4339-9BAB-1E12F137531C}"/>
    <cellStyle name="Normal 556" xfId="51157" xr:uid="{ADF66303-4190-4115-95C7-C5B07C270389}"/>
    <cellStyle name="Normal 557" xfId="51159" xr:uid="{804D516B-E749-4D0C-A3AE-17D3F79ABE02}"/>
    <cellStyle name="Normal 56" xfId="5000" xr:uid="{00000000-0005-0000-0000-000005B70000}"/>
    <cellStyle name="Normal 56 2" xfId="5001" xr:uid="{00000000-0005-0000-0000-000006B70000}"/>
    <cellStyle name="Normal 56 2 2" xfId="47972" xr:uid="{00000000-0005-0000-0000-000007B70000}"/>
    <cellStyle name="Normal 56 2 2 2" xfId="47973" xr:uid="{00000000-0005-0000-0000-000008B70000}"/>
    <cellStyle name="Normal 56 2 3" xfId="47974" xr:uid="{00000000-0005-0000-0000-000009B70000}"/>
    <cellStyle name="Normal 56 2 4" xfId="47975" xr:uid="{00000000-0005-0000-0000-00000AB70000}"/>
    <cellStyle name="Normal 56 3" xfId="47976" xr:uid="{00000000-0005-0000-0000-00000BB70000}"/>
    <cellStyle name="Normal 56 3 2" xfId="47977" xr:uid="{00000000-0005-0000-0000-00000CB70000}"/>
    <cellStyle name="Normal 56 4" xfId="47978" xr:uid="{00000000-0005-0000-0000-00000DB70000}"/>
    <cellStyle name="Normal 56 4 2" xfId="47979" xr:uid="{00000000-0005-0000-0000-00000EB70000}"/>
    <cellStyle name="Normal 56 5" xfId="47980" xr:uid="{00000000-0005-0000-0000-00000FB70000}"/>
    <cellStyle name="Normal 56 6" xfId="47981" xr:uid="{00000000-0005-0000-0000-000010B70000}"/>
    <cellStyle name="Normal 57" xfId="5002" xr:uid="{00000000-0005-0000-0000-000011B70000}"/>
    <cellStyle name="Normal 57 2" xfId="5003" xr:uid="{00000000-0005-0000-0000-000012B70000}"/>
    <cellStyle name="Normal 57 3" xfId="47982" xr:uid="{00000000-0005-0000-0000-000013B70000}"/>
    <cellStyle name="Normal 57 4" xfId="47983" xr:uid="{00000000-0005-0000-0000-000014B70000}"/>
    <cellStyle name="Normal 58" xfId="5004" xr:uid="{00000000-0005-0000-0000-000015B70000}"/>
    <cellStyle name="Normal 58 2" xfId="5005" xr:uid="{00000000-0005-0000-0000-000016B70000}"/>
    <cellStyle name="Normal 58 3" xfId="47984" xr:uid="{00000000-0005-0000-0000-000017B70000}"/>
    <cellStyle name="Normal 58 4" xfId="47985" xr:uid="{00000000-0005-0000-0000-000018B70000}"/>
    <cellStyle name="Normal 59" xfId="5006" xr:uid="{00000000-0005-0000-0000-000019B70000}"/>
    <cellStyle name="Normal 59 2" xfId="47986" xr:uid="{00000000-0005-0000-0000-00001AB70000}"/>
    <cellStyle name="Normal 59 3" xfId="47987" xr:uid="{00000000-0005-0000-0000-00001BB70000}"/>
    <cellStyle name="Normal 59 4" xfId="47988" xr:uid="{00000000-0005-0000-0000-00001CB70000}"/>
    <cellStyle name="Normal 6" xfId="5007" xr:uid="{00000000-0005-0000-0000-00001DB70000}"/>
    <cellStyle name="Normal 6 10" xfId="47989" xr:uid="{00000000-0005-0000-0000-00001EB70000}"/>
    <cellStyle name="Normal 6 10 2" xfId="47990" xr:uid="{00000000-0005-0000-0000-00001FB70000}"/>
    <cellStyle name="Normal 6 11" xfId="47991" xr:uid="{00000000-0005-0000-0000-000020B70000}"/>
    <cellStyle name="Normal 6 11 2" xfId="47992" xr:uid="{00000000-0005-0000-0000-000021B70000}"/>
    <cellStyle name="Normal 6 12" xfId="47993" xr:uid="{00000000-0005-0000-0000-000022B70000}"/>
    <cellStyle name="Normal 6 12 2" xfId="47994" xr:uid="{00000000-0005-0000-0000-000023B70000}"/>
    <cellStyle name="Normal 6 13" xfId="47995" xr:uid="{00000000-0005-0000-0000-000024B70000}"/>
    <cellStyle name="Normal 6 2" xfId="5008" xr:uid="{00000000-0005-0000-0000-000025B70000}"/>
    <cellStyle name="Normal 6 2 10" xfId="47996" xr:uid="{00000000-0005-0000-0000-000026B70000}"/>
    <cellStyle name="Normal 6 2 10 2" xfId="47997" xr:uid="{00000000-0005-0000-0000-000027B70000}"/>
    <cellStyle name="Normal 6 2 11" xfId="47998" xr:uid="{00000000-0005-0000-0000-000028B70000}"/>
    <cellStyle name="Normal 6 2 11 2" xfId="47999" xr:uid="{00000000-0005-0000-0000-000029B70000}"/>
    <cellStyle name="Normal 6 2 12" xfId="48000" xr:uid="{00000000-0005-0000-0000-00002AB70000}"/>
    <cellStyle name="Normal 6 2 2" xfId="5009" xr:uid="{00000000-0005-0000-0000-00002BB70000}"/>
    <cellStyle name="Normal 6 2 2 10" xfId="48001" xr:uid="{00000000-0005-0000-0000-00002CB70000}"/>
    <cellStyle name="Normal 6 2 2 10 2" xfId="48002" xr:uid="{00000000-0005-0000-0000-00002DB70000}"/>
    <cellStyle name="Normal 6 2 2 11" xfId="48003" xr:uid="{00000000-0005-0000-0000-00002EB70000}"/>
    <cellStyle name="Normal 6 2 2 2" xfId="48004" xr:uid="{00000000-0005-0000-0000-00002FB70000}"/>
    <cellStyle name="Normal 6 2 2 2 2" xfId="48005" xr:uid="{00000000-0005-0000-0000-000030B70000}"/>
    <cellStyle name="Normal 6 2 2 2 2 2" xfId="48006" xr:uid="{00000000-0005-0000-0000-000031B70000}"/>
    <cellStyle name="Normal 6 2 2 2 3" xfId="48007" xr:uid="{00000000-0005-0000-0000-000032B70000}"/>
    <cellStyle name="Normal 6 2 2 2 3 2" xfId="48008" xr:uid="{00000000-0005-0000-0000-000033B70000}"/>
    <cellStyle name="Normal 6 2 2 2 4" xfId="48009" xr:uid="{00000000-0005-0000-0000-000034B70000}"/>
    <cellStyle name="Normal 6 2 2 3" xfId="48010" xr:uid="{00000000-0005-0000-0000-000035B70000}"/>
    <cellStyle name="Normal 6 2 2 3 2" xfId="48011" xr:uid="{00000000-0005-0000-0000-000036B70000}"/>
    <cellStyle name="Normal 6 2 2 3 2 2" xfId="48012" xr:uid="{00000000-0005-0000-0000-000037B70000}"/>
    <cellStyle name="Normal 6 2 2 3 3" xfId="48013" xr:uid="{00000000-0005-0000-0000-000038B70000}"/>
    <cellStyle name="Normal 6 2 2 3 3 2" xfId="48014" xr:uid="{00000000-0005-0000-0000-000039B70000}"/>
    <cellStyle name="Normal 6 2 2 3 4" xfId="48015" xr:uid="{00000000-0005-0000-0000-00003AB70000}"/>
    <cellStyle name="Normal 6 2 2 4" xfId="48016" xr:uid="{00000000-0005-0000-0000-00003BB70000}"/>
    <cellStyle name="Normal 6 2 2 4 2" xfId="48017" xr:uid="{00000000-0005-0000-0000-00003CB70000}"/>
    <cellStyle name="Normal 6 2 2 4 2 2" xfId="48018" xr:uid="{00000000-0005-0000-0000-00003DB70000}"/>
    <cellStyle name="Normal 6 2 2 4 3" xfId="48019" xr:uid="{00000000-0005-0000-0000-00003EB70000}"/>
    <cellStyle name="Normal 6 2 2 5" xfId="48020" xr:uid="{00000000-0005-0000-0000-00003FB70000}"/>
    <cellStyle name="Normal 6 2 2 5 2" xfId="48021" xr:uid="{00000000-0005-0000-0000-000040B70000}"/>
    <cellStyle name="Normal 6 2 2 6" xfId="48022" xr:uid="{00000000-0005-0000-0000-000041B70000}"/>
    <cellStyle name="Normal 6 2 2 6 2" xfId="48023" xr:uid="{00000000-0005-0000-0000-000042B70000}"/>
    <cellStyle name="Normal 6 2 2 7" xfId="48024" xr:uid="{00000000-0005-0000-0000-000043B70000}"/>
    <cellStyle name="Normal 6 2 2 7 2" xfId="48025" xr:uid="{00000000-0005-0000-0000-000044B70000}"/>
    <cellStyle name="Normal 6 2 2 8" xfId="48026" xr:uid="{00000000-0005-0000-0000-000045B70000}"/>
    <cellStyle name="Normal 6 2 2 8 2" xfId="48027" xr:uid="{00000000-0005-0000-0000-000046B70000}"/>
    <cellStyle name="Normal 6 2 2 9" xfId="48028" xr:uid="{00000000-0005-0000-0000-000047B70000}"/>
    <cellStyle name="Normal 6 2 2 9 2" xfId="48029" xr:uid="{00000000-0005-0000-0000-000048B70000}"/>
    <cellStyle name="Normal 6 2 3" xfId="5010" xr:uid="{00000000-0005-0000-0000-000049B70000}"/>
    <cellStyle name="Normal 6 2 3 2" xfId="48030" xr:uid="{00000000-0005-0000-0000-00004AB70000}"/>
    <cellStyle name="Normal 6 2 3 2 2" xfId="48031" xr:uid="{00000000-0005-0000-0000-00004BB70000}"/>
    <cellStyle name="Normal 6 2 3 3" xfId="48032" xr:uid="{00000000-0005-0000-0000-00004CB70000}"/>
    <cellStyle name="Normal 6 2 3 3 2" xfId="48033" xr:uid="{00000000-0005-0000-0000-00004DB70000}"/>
    <cellStyle name="Normal 6 2 3 4" xfId="48034" xr:uid="{00000000-0005-0000-0000-00004EB70000}"/>
    <cellStyle name="Normal 6 2 4" xfId="48035" xr:uid="{00000000-0005-0000-0000-00004FB70000}"/>
    <cellStyle name="Normal 6 2 4 2" xfId="48036" xr:uid="{00000000-0005-0000-0000-000050B70000}"/>
    <cellStyle name="Normal 6 2 4 2 2" xfId="48037" xr:uid="{00000000-0005-0000-0000-000051B70000}"/>
    <cellStyle name="Normal 6 2 4 3" xfId="48038" xr:uid="{00000000-0005-0000-0000-000052B70000}"/>
    <cellStyle name="Normal 6 2 4 3 2" xfId="48039" xr:uid="{00000000-0005-0000-0000-000053B70000}"/>
    <cellStyle name="Normal 6 2 4 4" xfId="48040" xr:uid="{00000000-0005-0000-0000-000054B70000}"/>
    <cellStyle name="Normal 6 2 5" xfId="48041" xr:uid="{00000000-0005-0000-0000-000055B70000}"/>
    <cellStyle name="Normal 6 2 5 2" xfId="48042" xr:uid="{00000000-0005-0000-0000-000056B70000}"/>
    <cellStyle name="Normal 6 2 5 2 2" xfId="48043" xr:uid="{00000000-0005-0000-0000-000057B70000}"/>
    <cellStyle name="Normal 6 2 5 3" xfId="48044" xr:uid="{00000000-0005-0000-0000-000058B70000}"/>
    <cellStyle name="Normal 6 2 6" xfId="48045" xr:uid="{00000000-0005-0000-0000-000059B70000}"/>
    <cellStyle name="Normal 6 2 6 2" xfId="48046" xr:uid="{00000000-0005-0000-0000-00005AB70000}"/>
    <cellStyle name="Normal 6 2 7" xfId="48047" xr:uid="{00000000-0005-0000-0000-00005BB70000}"/>
    <cellStyle name="Normal 6 2 7 2" xfId="48048" xr:uid="{00000000-0005-0000-0000-00005CB70000}"/>
    <cellStyle name="Normal 6 2 8" xfId="48049" xr:uid="{00000000-0005-0000-0000-00005DB70000}"/>
    <cellStyle name="Normal 6 2 8 2" xfId="48050" xr:uid="{00000000-0005-0000-0000-00005EB70000}"/>
    <cellStyle name="Normal 6 2 9" xfId="48051" xr:uid="{00000000-0005-0000-0000-00005FB70000}"/>
    <cellStyle name="Normal 6 2 9 2" xfId="48052" xr:uid="{00000000-0005-0000-0000-000060B70000}"/>
    <cellStyle name="Normal 6 2_2013 Combined" xfId="48053" xr:uid="{00000000-0005-0000-0000-000061B70000}"/>
    <cellStyle name="Normal 6 3" xfId="5011" xr:uid="{00000000-0005-0000-0000-000062B70000}"/>
    <cellStyle name="Normal 6 3 10" xfId="48054" xr:uid="{00000000-0005-0000-0000-000063B70000}"/>
    <cellStyle name="Normal 6 3 10 2" xfId="48055" xr:uid="{00000000-0005-0000-0000-000064B70000}"/>
    <cellStyle name="Normal 6 3 11" xfId="48056" xr:uid="{00000000-0005-0000-0000-000065B70000}"/>
    <cellStyle name="Normal 6 3 2" xfId="5012" xr:uid="{00000000-0005-0000-0000-000066B70000}"/>
    <cellStyle name="Normal 6 3 2 2" xfId="48057" xr:uid="{00000000-0005-0000-0000-000067B70000}"/>
    <cellStyle name="Normal 6 3 2 2 2" xfId="48058" xr:uid="{00000000-0005-0000-0000-000068B70000}"/>
    <cellStyle name="Normal 6 3 2 2 3" xfId="48059" xr:uid="{00000000-0005-0000-0000-000069B70000}"/>
    <cellStyle name="Normal 6 3 2 3" xfId="48060" xr:uid="{00000000-0005-0000-0000-00006AB70000}"/>
    <cellStyle name="Normal 6 3 2 3 2" xfId="48061" xr:uid="{00000000-0005-0000-0000-00006BB70000}"/>
    <cellStyle name="Normal 6 3 2 4" xfId="48062" xr:uid="{00000000-0005-0000-0000-00006CB70000}"/>
    <cellStyle name="Normal 6 3 3" xfId="5013" xr:uid="{00000000-0005-0000-0000-00006DB70000}"/>
    <cellStyle name="Normal 6 3 3 2" xfId="48063" xr:uid="{00000000-0005-0000-0000-00006EB70000}"/>
    <cellStyle name="Normal 6 3 3 2 2" xfId="48064" xr:uid="{00000000-0005-0000-0000-00006FB70000}"/>
    <cellStyle name="Normal 6 3 3 3" xfId="48065" xr:uid="{00000000-0005-0000-0000-000070B70000}"/>
    <cellStyle name="Normal 6 3 3 3 2" xfId="48066" xr:uid="{00000000-0005-0000-0000-000071B70000}"/>
    <cellStyle name="Normal 6 3 3 4" xfId="48067" xr:uid="{00000000-0005-0000-0000-000072B70000}"/>
    <cellStyle name="Normal 6 3 4" xfId="48068" xr:uid="{00000000-0005-0000-0000-000073B70000}"/>
    <cellStyle name="Normal 6 3 4 2" xfId="48069" xr:uid="{00000000-0005-0000-0000-000074B70000}"/>
    <cellStyle name="Normal 6 3 4 2 2" xfId="48070" xr:uid="{00000000-0005-0000-0000-000075B70000}"/>
    <cellStyle name="Normal 6 3 4 3" xfId="48071" xr:uid="{00000000-0005-0000-0000-000076B70000}"/>
    <cellStyle name="Normal 6 3 5" xfId="48072" xr:uid="{00000000-0005-0000-0000-000077B70000}"/>
    <cellStyle name="Normal 6 3 5 2" xfId="48073" xr:uid="{00000000-0005-0000-0000-000078B70000}"/>
    <cellStyle name="Normal 6 3 6" xfId="48074" xr:uid="{00000000-0005-0000-0000-000079B70000}"/>
    <cellStyle name="Normal 6 3 6 2" xfId="48075" xr:uid="{00000000-0005-0000-0000-00007AB70000}"/>
    <cellStyle name="Normal 6 3 7" xfId="48076" xr:uid="{00000000-0005-0000-0000-00007BB70000}"/>
    <cellStyle name="Normal 6 3 7 2" xfId="48077" xr:uid="{00000000-0005-0000-0000-00007CB70000}"/>
    <cellStyle name="Normal 6 3 8" xfId="48078" xr:uid="{00000000-0005-0000-0000-00007DB70000}"/>
    <cellStyle name="Normal 6 3 8 2" xfId="48079" xr:uid="{00000000-0005-0000-0000-00007EB70000}"/>
    <cellStyle name="Normal 6 3 9" xfId="48080" xr:uid="{00000000-0005-0000-0000-00007FB70000}"/>
    <cellStyle name="Normal 6 3 9 2" xfId="48081" xr:uid="{00000000-0005-0000-0000-000080B70000}"/>
    <cellStyle name="Normal 6 4" xfId="5014" xr:uid="{00000000-0005-0000-0000-000081B70000}"/>
    <cellStyle name="Normal 6 4 2" xfId="5015" xr:uid="{00000000-0005-0000-0000-000082B70000}"/>
    <cellStyle name="Normal 6 4 2 2" xfId="48082" xr:uid="{00000000-0005-0000-0000-000083B70000}"/>
    <cellStyle name="Normal 6 4 3" xfId="5016" xr:uid="{00000000-0005-0000-0000-000084B70000}"/>
    <cellStyle name="Normal 6 4 3 2" xfId="5017" xr:uid="{00000000-0005-0000-0000-000085B70000}"/>
    <cellStyle name="Normal 6 4 4" xfId="48083" xr:uid="{00000000-0005-0000-0000-000086B70000}"/>
    <cellStyle name="Normal 6 4_FY11 Repairs" xfId="5018" xr:uid="{00000000-0005-0000-0000-000087B70000}"/>
    <cellStyle name="Normal 6 5" xfId="5019" xr:uid="{00000000-0005-0000-0000-000088B70000}"/>
    <cellStyle name="Normal 6 5 2" xfId="48084" xr:uid="{00000000-0005-0000-0000-000089B70000}"/>
    <cellStyle name="Normal 6 5 2 2" xfId="48085" xr:uid="{00000000-0005-0000-0000-00008AB70000}"/>
    <cellStyle name="Normal 6 5 3" xfId="48086" xr:uid="{00000000-0005-0000-0000-00008BB70000}"/>
    <cellStyle name="Normal 6 5 3 2" xfId="48087" xr:uid="{00000000-0005-0000-0000-00008CB70000}"/>
    <cellStyle name="Normal 6 5 4" xfId="48088" xr:uid="{00000000-0005-0000-0000-00008DB70000}"/>
    <cellStyle name="Normal 6 6" xfId="5020" xr:uid="{00000000-0005-0000-0000-00008EB70000}"/>
    <cellStyle name="Normal 6 6 2" xfId="48089" xr:uid="{00000000-0005-0000-0000-00008FB70000}"/>
    <cellStyle name="Normal 6 6 2 2" xfId="48090" xr:uid="{00000000-0005-0000-0000-000090B70000}"/>
    <cellStyle name="Normal 6 6 3" xfId="48091" xr:uid="{00000000-0005-0000-0000-000091B70000}"/>
    <cellStyle name="Normal 6 7" xfId="5021" xr:uid="{00000000-0005-0000-0000-000092B70000}"/>
    <cellStyle name="Normal 6 7 2" xfId="48092" xr:uid="{00000000-0005-0000-0000-000093B70000}"/>
    <cellStyle name="Normal 6 8" xfId="5022" xr:uid="{00000000-0005-0000-0000-000094B70000}"/>
    <cellStyle name="Normal 6 8 2" xfId="48093" xr:uid="{00000000-0005-0000-0000-000095B70000}"/>
    <cellStyle name="Normal 6 9" xfId="48094" xr:uid="{00000000-0005-0000-0000-000096B70000}"/>
    <cellStyle name="Normal 6 9 2" xfId="48095" xr:uid="{00000000-0005-0000-0000-000097B70000}"/>
    <cellStyle name="Normal 6_2011 PensionOPEB Est Exp Alloc Revision" xfId="48096" xr:uid="{00000000-0005-0000-0000-000098B70000}"/>
    <cellStyle name="Normal 60" xfId="5023" xr:uid="{00000000-0005-0000-0000-000099B70000}"/>
    <cellStyle name="Normal 60 2" xfId="48097" xr:uid="{00000000-0005-0000-0000-00009AB70000}"/>
    <cellStyle name="Normal 60 2 2" xfId="48098" xr:uid="{00000000-0005-0000-0000-00009BB70000}"/>
    <cellStyle name="Normal 60 2 2 2" xfId="48099" xr:uid="{00000000-0005-0000-0000-00009CB70000}"/>
    <cellStyle name="Normal 60 3" xfId="48100" xr:uid="{00000000-0005-0000-0000-00009DB70000}"/>
    <cellStyle name="Normal 60 3 2" xfId="48101" xr:uid="{00000000-0005-0000-0000-00009EB70000}"/>
    <cellStyle name="Normal 60 3 2 2" xfId="48102" xr:uid="{00000000-0005-0000-0000-00009FB70000}"/>
    <cellStyle name="Normal 60 4" xfId="48103" xr:uid="{00000000-0005-0000-0000-0000A0B70000}"/>
    <cellStyle name="Normal 61" xfId="5024" xr:uid="{00000000-0005-0000-0000-0000A1B70000}"/>
    <cellStyle name="Normal 61 2" xfId="48104" xr:uid="{00000000-0005-0000-0000-0000A2B70000}"/>
    <cellStyle name="Normal 61 3" xfId="48105" xr:uid="{00000000-0005-0000-0000-0000A3B70000}"/>
    <cellStyle name="Normal 61 4" xfId="48106" xr:uid="{00000000-0005-0000-0000-0000A4B70000}"/>
    <cellStyle name="Normal 62" xfId="5025" xr:uid="{00000000-0005-0000-0000-0000A5B70000}"/>
    <cellStyle name="Normal 62 2" xfId="48107" xr:uid="{00000000-0005-0000-0000-0000A6B70000}"/>
    <cellStyle name="Normal 62 3" xfId="48108" xr:uid="{00000000-0005-0000-0000-0000A7B70000}"/>
    <cellStyle name="Normal 62 4" xfId="48109" xr:uid="{00000000-0005-0000-0000-0000A8B70000}"/>
    <cellStyle name="Normal 62 5" xfId="48110" xr:uid="{00000000-0005-0000-0000-0000A9B70000}"/>
    <cellStyle name="Normal 62 5 2" xfId="48111" xr:uid="{00000000-0005-0000-0000-0000AAB70000}"/>
    <cellStyle name="Normal 63" xfId="5026" xr:uid="{00000000-0005-0000-0000-0000ABB70000}"/>
    <cellStyle name="Normal 63 2" xfId="48112" xr:uid="{00000000-0005-0000-0000-0000ACB70000}"/>
    <cellStyle name="Normal 63 3" xfId="48113" xr:uid="{00000000-0005-0000-0000-0000ADB70000}"/>
    <cellStyle name="Normal 63 4" xfId="48114" xr:uid="{00000000-0005-0000-0000-0000AEB70000}"/>
    <cellStyle name="Normal 64" xfId="5027" xr:uid="{00000000-0005-0000-0000-0000AFB70000}"/>
    <cellStyle name="Normal 64 2" xfId="48115" xr:uid="{00000000-0005-0000-0000-0000B0B70000}"/>
    <cellStyle name="Normal 64 3" xfId="48116" xr:uid="{00000000-0005-0000-0000-0000B1B70000}"/>
    <cellStyle name="Normal 64 4" xfId="48117" xr:uid="{00000000-0005-0000-0000-0000B2B70000}"/>
    <cellStyle name="Normal 65" xfId="5028" xr:uid="{00000000-0005-0000-0000-0000B3B70000}"/>
    <cellStyle name="Normal 65 2" xfId="48118" xr:uid="{00000000-0005-0000-0000-0000B4B70000}"/>
    <cellStyle name="Normal 65 3" xfId="48119" xr:uid="{00000000-0005-0000-0000-0000B5B70000}"/>
    <cellStyle name="Normal 65 4" xfId="48120" xr:uid="{00000000-0005-0000-0000-0000B6B70000}"/>
    <cellStyle name="Normal 66" xfId="5029" xr:uid="{00000000-0005-0000-0000-0000B7B70000}"/>
    <cellStyle name="Normal 66 2" xfId="48121" xr:uid="{00000000-0005-0000-0000-0000B8B70000}"/>
    <cellStyle name="Normal 66 2 2" xfId="48122" xr:uid="{00000000-0005-0000-0000-0000B9B70000}"/>
    <cellStyle name="Normal 66 2 3" xfId="48123" xr:uid="{00000000-0005-0000-0000-0000BAB70000}"/>
    <cellStyle name="Normal 66 2 4" xfId="48124" xr:uid="{00000000-0005-0000-0000-0000BBB70000}"/>
    <cellStyle name="Normal 66 3" xfId="48125" xr:uid="{00000000-0005-0000-0000-0000BCB70000}"/>
    <cellStyle name="Normal 66 4" xfId="48126" xr:uid="{00000000-0005-0000-0000-0000BDB70000}"/>
    <cellStyle name="Normal 67" xfId="5030" xr:uid="{00000000-0005-0000-0000-0000BEB70000}"/>
    <cellStyle name="Normal 67 2" xfId="48127" xr:uid="{00000000-0005-0000-0000-0000BFB70000}"/>
    <cellStyle name="Normal 67 3" xfId="48128" xr:uid="{00000000-0005-0000-0000-0000C0B70000}"/>
    <cellStyle name="Normal 67 4" xfId="48129" xr:uid="{00000000-0005-0000-0000-0000C1B70000}"/>
    <cellStyle name="Normal 68" xfId="5031" xr:uid="{00000000-0005-0000-0000-0000C2B70000}"/>
    <cellStyle name="Normal 68 2" xfId="48130" xr:uid="{00000000-0005-0000-0000-0000C3B70000}"/>
    <cellStyle name="Normal 68 2 2" xfId="48131" xr:uid="{00000000-0005-0000-0000-0000C4B70000}"/>
    <cellStyle name="Normal 68 2 3" xfId="48132" xr:uid="{00000000-0005-0000-0000-0000C5B70000}"/>
    <cellStyle name="Normal 68 3" xfId="48133" xr:uid="{00000000-0005-0000-0000-0000C6B70000}"/>
    <cellStyle name="Normal 68 4" xfId="48134" xr:uid="{00000000-0005-0000-0000-0000C7B70000}"/>
    <cellStyle name="Normal 69" xfId="5032" xr:uid="{00000000-0005-0000-0000-0000C8B70000}"/>
    <cellStyle name="Normal 69 2" xfId="48135" xr:uid="{00000000-0005-0000-0000-0000C9B70000}"/>
    <cellStyle name="Normal 69 3" xfId="48136" xr:uid="{00000000-0005-0000-0000-0000CAB70000}"/>
    <cellStyle name="Normal 69 4" xfId="48137" xr:uid="{00000000-0005-0000-0000-0000CBB70000}"/>
    <cellStyle name="Normal 7" xfId="5033" xr:uid="{00000000-0005-0000-0000-0000CCB70000}"/>
    <cellStyle name="Normal 7 2" xfId="5034" xr:uid="{00000000-0005-0000-0000-0000CDB70000}"/>
    <cellStyle name="Normal 7 2 2" xfId="5035" xr:uid="{00000000-0005-0000-0000-0000CEB70000}"/>
    <cellStyle name="Normal 7 2 2 2" xfId="48138" xr:uid="{00000000-0005-0000-0000-0000CFB70000}"/>
    <cellStyle name="Normal 7 2 2 3" xfId="48139" xr:uid="{00000000-0005-0000-0000-0000D0B70000}"/>
    <cellStyle name="Normal 7 2 2 4" xfId="48140" xr:uid="{00000000-0005-0000-0000-0000D1B70000}"/>
    <cellStyle name="Normal 7 2 3" xfId="5036" xr:uid="{00000000-0005-0000-0000-0000D2B70000}"/>
    <cellStyle name="Normal 7 2 4" xfId="48141" xr:uid="{00000000-0005-0000-0000-0000D3B70000}"/>
    <cellStyle name="Normal 7 2_2013 Combined" xfId="48142" xr:uid="{00000000-0005-0000-0000-0000D4B70000}"/>
    <cellStyle name="Normal 7 3" xfId="5037" xr:uid="{00000000-0005-0000-0000-0000D5B70000}"/>
    <cellStyle name="Normal 7 3 2" xfId="5038" xr:uid="{00000000-0005-0000-0000-0000D6B70000}"/>
    <cellStyle name="Normal 7 3 2 2" xfId="48143" xr:uid="{00000000-0005-0000-0000-0000D7B70000}"/>
    <cellStyle name="Normal 7 3 2 3" xfId="48144" xr:uid="{00000000-0005-0000-0000-0000D8B70000}"/>
    <cellStyle name="Normal 7 3 3" xfId="5039" xr:uid="{00000000-0005-0000-0000-0000D9B70000}"/>
    <cellStyle name="Normal 7 3 4" xfId="48145" xr:uid="{00000000-0005-0000-0000-0000DAB70000}"/>
    <cellStyle name="Normal 7 4" xfId="5040" xr:uid="{00000000-0005-0000-0000-0000DBB70000}"/>
    <cellStyle name="Normal 7 4 2" xfId="5041" xr:uid="{00000000-0005-0000-0000-0000DCB70000}"/>
    <cellStyle name="Normal 7 4 3" xfId="5042" xr:uid="{00000000-0005-0000-0000-0000DDB70000}"/>
    <cellStyle name="Normal 7 4 3 2" xfId="5043" xr:uid="{00000000-0005-0000-0000-0000DEB70000}"/>
    <cellStyle name="Normal 7 4_FY11 Repairs" xfId="5044" xr:uid="{00000000-0005-0000-0000-0000DFB70000}"/>
    <cellStyle name="Normal 7 5" xfId="5045" xr:uid="{00000000-0005-0000-0000-0000E0B70000}"/>
    <cellStyle name="Normal 7 6" xfId="5046" xr:uid="{00000000-0005-0000-0000-0000E1B70000}"/>
    <cellStyle name="Normal 7 7" xfId="5047" xr:uid="{00000000-0005-0000-0000-0000E2B70000}"/>
    <cellStyle name="Normal 7 8" xfId="5048" xr:uid="{00000000-0005-0000-0000-0000E3B70000}"/>
    <cellStyle name="Normal 7_FY11 Repairs" xfId="5049" xr:uid="{00000000-0005-0000-0000-0000E4B70000}"/>
    <cellStyle name="Normal 70" xfId="5050" xr:uid="{00000000-0005-0000-0000-0000E5B70000}"/>
    <cellStyle name="Normal 70 2" xfId="5051" xr:uid="{00000000-0005-0000-0000-0000E6B70000}"/>
    <cellStyle name="Normal 70 3" xfId="48146" xr:uid="{00000000-0005-0000-0000-0000E7B70000}"/>
    <cellStyle name="Normal 70 4" xfId="48147" xr:uid="{00000000-0005-0000-0000-0000E8B70000}"/>
    <cellStyle name="Normal 71" xfId="5052" xr:uid="{00000000-0005-0000-0000-0000E9B70000}"/>
    <cellStyle name="Normal 71 2" xfId="5053" xr:uid="{00000000-0005-0000-0000-0000EAB70000}"/>
    <cellStyle name="Normal 71 3" xfId="48148" xr:uid="{00000000-0005-0000-0000-0000EBB70000}"/>
    <cellStyle name="Normal 71 4" xfId="48149" xr:uid="{00000000-0005-0000-0000-0000ECB70000}"/>
    <cellStyle name="Normal 72" xfId="5054" xr:uid="{00000000-0005-0000-0000-0000EDB70000}"/>
    <cellStyle name="Normal 72 2" xfId="5055" xr:uid="{00000000-0005-0000-0000-0000EEB70000}"/>
    <cellStyle name="Normal 72 3" xfId="48150" xr:uid="{00000000-0005-0000-0000-0000EFB70000}"/>
    <cellStyle name="Normal 72 4" xfId="48151" xr:uid="{00000000-0005-0000-0000-0000F0B70000}"/>
    <cellStyle name="Normal 73" xfId="5056" xr:uid="{00000000-0005-0000-0000-0000F1B70000}"/>
    <cellStyle name="Normal 73 2" xfId="5057" xr:uid="{00000000-0005-0000-0000-0000F2B70000}"/>
    <cellStyle name="Normal 73 3" xfId="48152" xr:uid="{00000000-0005-0000-0000-0000F3B70000}"/>
    <cellStyle name="Normal 73 4" xfId="48153" xr:uid="{00000000-0005-0000-0000-0000F4B70000}"/>
    <cellStyle name="Normal 74" xfId="5058" xr:uid="{00000000-0005-0000-0000-0000F5B70000}"/>
    <cellStyle name="Normal 74 2" xfId="5059" xr:uid="{00000000-0005-0000-0000-0000F6B70000}"/>
    <cellStyle name="Normal 74 3" xfId="48154" xr:uid="{00000000-0005-0000-0000-0000F7B70000}"/>
    <cellStyle name="Normal 74 4" xfId="48155" xr:uid="{00000000-0005-0000-0000-0000F8B70000}"/>
    <cellStyle name="Normal 75" xfId="5060" xr:uid="{00000000-0005-0000-0000-0000F9B70000}"/>
    <cellStyle name="Normal 75 2" xfId="5061" xr:uid="{00000000-0005-0000-0000-0000FAB70000}"/>
    <cellStyle name="Normal 75 3" xfId="5062" xr:uid="{00000000-0005-0000-0000-0000FBB70000}"/>
    <cellStyle name="Normal 75 4" xfId="48156" xr:uid="{00000000-0005-0000-0000-0000FCB70000}"/>
    <cellStyle name="Normal 76" xfId="5063" xr:uid="{00000000-0005-0000-0000-0000FDB70000}"/>
    <cellStyle name="Normal 76 2" xfId="5064" xr:uid="{00000000-0005-0000-0000-0000FEB70000}"/>
    <cellStyle name="Normal 76 3" xfId="5065" xr:uid="{00000000-0005-0000-0000-0000FFB70000}"/>
    <cellStyle name="Normal 76 4" xfId="48157" xr:uid="{00000000-0005-0000-0000-000000B80000}"/>
    <cellStyle name="Normal 77" xfId="5066" xr:uid="{00000000-0005-0000-0000-000001B80000}"/>
    <cellStyle name="Normal 77 2" xfId="5067" xr:uid="{00000000-0005-0000-0000-000002B80000}"/>
    <cellStyle name="Normal 77 3" xfId="5068" xr:uid="{00000000-0005-0000-0000-000003B80000}"/>
    <cellStyle name="Normal 77 4" xfId="48158" xr:uid="{00000000-0005-0000-0000-000004B80000}"/>
    <cellStyle name="Normal 78" xfId="5069" xr:uid="{00000000-0005-0000-0000-000005B80000}"/>
    <cellStyle name="Normal 78 2" xfId="5070" xr:uid="{00000000-0005-0000-0000-000006B80000}"/>
    <cellStyle name="Normal 78 3" xfId="48159" xr:uid="{00000000-0005-0000-0000-000007B80000}"/>
    <cellStyle name="Normal 78 4" xfId="48160" xr:uid="{00000000-0005-0000-0000-000008B80000}"/>
    <cellStyle name="Normal 79" xfId="5071" xr:uid="{00000000-0005-0000-0000-000009B80000}"/>
    <cellStyle name="Normal 79 2" xfId="5072" xr:uid="{00000000-0005-0000-0000-00000AB80000}"/>
    <cellStyle name="Normal 79 3" xfId="48161" xr:uid="{00000000-0005-0000-0000-00000BB80000}"/>
    <cellStyle name="Normal 79 4" xfId="48162" xr:uid="{00000000-0005-0000-0000-00000CB80000}"/>
    <cellStyle name="Normal 8" xfId="5073" xr:uid="{00000000-0005-0000-0000-00000DB80000}"/>
    <cellStyle name="Normal 8 2" xfId="5074" xr:uid="{00000000-0005-0000-0000-00000EB80000}"/>
    <cellStyle name="Normal 8 2 2" xfId="5075" xr:uid="{00000000-0005-0000-0000-00000FB80000}"/>
    <cellStyle name="Normal 8 2 2 2" xfId="48163" xr:uid="{00000000-0005-0000-0000-000010B80000}"/>
    <cellStyle name="Normal 8 2 2 2 2" xfId="48164" xr:uid="{00000000-0005-0000-0000-000011B80000}"/>
    <cellStyle name="Normal 8 2 2 2 3" xfId="48165" xr:uid="{00000000-0005-0000-0000-000012B80000}"/>
    <cellStyle name="Normal 8 2 2 3" xfId="48166" xr:uid="{00000000-0005-0000-0000-000013B80000}"/>
    <cellStyle name="Normal 8 2 2 4" xfId="48167" xr:uid="{00000000-0005-0000-0000-000014B80000}"/>
    <cellStyle name="Normal 8 2 3" xfId="5076" xr:uid="{00000000-0005-0000-0000-000015B80000}"/>
    <cellStyle name="Normal 8 2 3 2" xfId="48168" xr:uid="{00000000-0005-0000-0000-000016B80000}"/>
    <cellStyle name="Normal 8 2 3 3" xfId="48169" xr:uid="{00000000-0005-0000-0000-000017B80000}"/>
    <cellStyle name="Normal 8 2 4" xfId="48170" xr:uid="{00000000-0005-0000-0000-000018B80000}"/>
    <cellStyle name="Normal 8 2 5" xfId="48171" xr:uid="{00000000-0005-0000-0000-000019B80000}"/>
    <cellStyle name="Normal 8 3" xfId="5077" xr:uid="{00000000-0005-0000-0000-00001AB80000}"/>
    <cellStyle name="Normal 8 3 2" xfId="5078" xr:uid="{00000000-0005-0000-0000-00001BB80000}"/>
    <cellStyle name="Normal 8 3 3" xfId="5079" xr:uid="{00000000-0005-0000-0000-00001CB80000}"/>
    <cellStyle name="Normal 8 4" xfId="5080" xr:uid="{00000000-0005-0000-0000-00001DB80000}"/>
    <cellStyle name="Normal 8 4 2" xfId="5081" xr:uid="{00000000-0005-0000-0000-00001EB80000}"/>
    <cellStyle name="Normal 8 4 3" xfId="5082" xr:uid="{00000000-0005-0000-0000-00001FB80000}"/>
    <cellStyle name="Normal 8 5" xfId="5083" xr:uid="{00000000-0005-0000-0000-000020B80000}"/>
    <cellStyle name="Normal 8 6" xfId="5084" xr:uid="{00000000-0005-0000-0000-000021B80000}"/>
    <cellStyle name="Normal 8 7" xfId="5085" xr:uid="{00000000-0005-0000-0000-000022B80000}"/>
    <cellStyle name="Normal 8 8" xfId="5086" xr:uid="{00000000-0005-0000-0000-000023B80000}"/>
    <cellStyle name="Normal 8_2013 Combined" xfId="48172" xr:uid="{00000000-0005-0000-0000-000024B80000}"/>
    <cellStyle name="Normal 80" xfId="5087" xr:uid="{00000000-0005-0000-0000-000025B80000}"/>
    <cellStyle name="Normal 80 2" xfId="5088" xr:uid="{00000000-0005-0000-0000-000026B80000}"/>
    <cellStyle name="Normal 80 3" xfId="48173" xr:uid="{00000000-0005-0000-0000-000027B80000}"/>
    <cellStyle name="Normal 80 4" xfId="48174" xr:uid="{00000000-0005-0000-0000-000028B80000}"/>
    <cellStyle name="Normal 81" xfId="5089" xr:uid="{00000000-0005-0000-0000-000029B80000}"/>
    <cellStyle name="Normal 81 2" xfId="5090" xr:uid="{00000000-0005-0000-0000-00002AB80000}"/>
    <cellStyle name="Normal 81 3" xfId="48175" xr:uid="{00000000-0005-0000-0000-00002BB80000}"/>
    <cellStyle name="Normal 81 4" xfId="48176" xr:uid="{00000000-0005-0000-0000-00002CB80000}"/>
    <cellStyle name="Normal 82" xfId="5091" xr:uid="{00000000-0005-0000-0000-00002DB80000}"/>
    <cellStyle name="Normal 82 2" xfId="5092" xr:uid="{00000000-0005-0000-0000-00002EB80000}"/>
    <cellStyle name="Normal 82 3" xfId="48177" xr:uid="{00000000-0005-0000-0000-00002FB80000}"/>
    <cellStyle name="Normal 82 4" xfId="48178" xr:uid="{00000000-0005-0000-0000-000030B80000}"/>
    <cellStyle name="Normal 83" xfId="5093" xr:uid="{00000000-0005-0000-0000-000031B80000}"/>
    <cellStyle name="Normal 83 2" xfId="5094" xr:uid="{00000000-0005-0000-0000-000032B80000}"/>
    <cellStyle name="Normal 83 3" xfId="48179" xr:uid="{00000000-0005-0000-0000-000033B80000}"/>
    <cellStyle name="Normal 83 4" xfId="48180" xr:uid="{00000000-0005-0000-0000-000034B80000}"/>
    <cellStyle name="Normal 84" xfId="5095" xr:uid="{00000000-0005-0000-0000-000035B80000}"/>
    <cellStyle name="Normal 84 2" xfId="5096" xr:uid="{00000000-0005-0000-0000-000036B80000}"/>
    <cellStyle name="Normal 84 3" xfId="48181" xr:uid="{00000000-0005-0000-0000-000037B80000}"/>
    <cellStyle name="Normal 84 4" xfId="48182" xr:uid="{00000000-0005-0000-0000-000038B80000}"/>
    <cellStyle name="Normal 85" xfId="5097" xr:uid="{00000000-0005-0000-0000-000039B80000}"/>
    <cellStyle name="Normal 85 2" xfId="5098" xr:uid="{00000000-0005-0000-0000-00003AB80000}"/>
    <cellStyle name="Normal 85 3" xfId="48183" xr:uid="{00000000-0005-0000-0000-00003BB80000}"/>
    <cellStyle name="Normal 85 4" xfId="48184" xr:uid="{00000000-0005-0000-0000-00003CB80000}"/>
    <cellStyle name="Normal 86" xfId="5099" xr:uid="{00000000-0005-0000-0000-00003DB80000}"/>
    <cellStyle name="Normal 86 2" xfId="5100" xr:uid="{00000000-0005-0000-0000-00003EB80000}"/>
    <cellStyle name="Normal 86 3" xfId="48185" xr:uid="{00000000-0005-0000-0000-00003FB80000}"/>
    <cellStyle name="Normal 86 4" xfId="48186" xr:uid="{00000000-0005-0000-0000-000040B80000}"/>
    <cellStyle name="Normal 87" xfId="5101" xr:uid="{00000000-0005-0000-0000-000041B80000}"/>
    <cellStyle name="Normal 87 2" xfId="5102" xr:uid="{00000000-0005-0000-0000-000042B80000}"/>
    <cellStyle name="Normal 87 3" xfId="48187" xr:uid="{00000000-0005-0000-0000-000043B80000}"/>
    <cellStyle name="Normal 87 4" xfId="48188" xr:uid="{00000000-0005-0000-0000-000044B80000}"/>
    <cellStyle name="Normal 88" xfId="5103" xr:uid="{00000000-0005-0000-0000-000045B80000}"/>
    <cellStyle name="Normal 88 2" xfId="5104" xr:uid="{00000000-0005-0000-0000-000046B80000}"/>
    <cellStyle name="Normal 88 3" xfId="48189" xr:uid="{00000000-0005-0000-0000-000047B80000}"/>
    <cellStyle name="Normal 88 4" xfId="48190" xr:uid="{00000000-0005-0000-0000-000048B80000}"/>
    <cellStyle name="Normal 89" xfId="5105" xr:uid="{00000000-0005-0000-0000-000049B80000}"/>
    <cellStyle name="Normal 89 2" xfId="5106" xr:uid="{00000000-0005-0000-0000-00004AB80000}"/>
    <cellStyle name="Normal 89 3" xfId="48191" xr:uid="{00000000-0005-0000-0000-00004BB80000}"/>
    <cellStyle name="Normal 89 4" xfId="48192" xr:uid="{00000000-0005-0000-0000-00004CB80000}"/>
    <cellStyle name="Normal 9" xfId="5107" xr:uid="{00000000-0005-0000-0000-00004DB80000}"/>
    <cellStyle name="Normal 9 10" xfId="48193" xr:uid="{00000000-0005-0000-0000-00004EB80000}"/>
    <cellStyle name="Normal 9 10 2" xfId="48194" xr:uid="{00000000-0005-0000-0000-00004FB80000}"/>
    <cellStyle name="Normal 9 11" xfId="48195" xr:uid="{00000000-0005-0000-0000-000050B80000}"/>
    <cellStyle name="Normal 9 11 2" xfId="48196" xr:uid="{00000000-0005-0000-0000-000051B80000}"/>
    <cellStyle name="Normal 9 12" xfId="48197" xr:uid="{00000000-0005-0000-0000-000052B80000}"/>
    <cellStyle name="Normal 9 12 2" xfId="48198" xr:uid="{00000000-0005-0000-0000-000053B80000}"/>
    <cellStyle name="Normal 9 13" xfId="48199" xr:uid="{00000000-0005-0000-0000-000054B80000}"/>
    <cellStyle name="Normal 9 2" xfId="5108" xr:uid="{00000000-0005-0000-0000-000055B80000}"/>
    <cellStyle name="Normal 9 2 10" xfId="48200" xr:uid="{00000000-0005-0000-0000-000056B80000}"/>
    <cellStyle name="Normal 9 2 10 2" xfId="48201" xr:uid="{00000000-0005-0000-0000-000057B80000}"/>
    <cellStyle name="Normal 9 2 11" xfId="48202" xr:uid="{00000000-0005-0000-0000-000058B80000}"/>
    <cellStyle name="Normal 9 2 11 2" xfId="48203" xr:uid="{00000000-0005-0000-0000-000059B80000}"/>
    <cellStyle name="Normal 9 2 12" xfId="48204" xr:uid="{00000000-0005-0000-0000-00005AB80000}"/>
    <cellStyle name="Normal 9 2 2" xfId="5109" xr:uid="{00000000-0005-0000-0000-00005BB80000}"/>
    <cellStyle name="Normal 9 2 2 10" xfId="48205" xr:uid="{00000000-0005-0000-0000-00005CB80000}"/>
    <cellStyle name="Normal 9 2 2 10 2" xfId="48206" xr:uid="{00000000-0005-0000-0000-00005DB80000}"/>
    <cellStyle name="Normal 9 2 2 11" xfId="48207" xr:uid="{00000000-0005-0000-0000-00005EB80000}"/>
    <cellStyle name="Normal 9 2 2 2" xfId="48208" xr:uid="{00000000-0005-0000-0000-00005FB80000}"/>
    <cellStyle name="Normal 9 2 2 2 2" xfId="48209" xr:uid="{00000000-0005-0000-0000-000060B80000}"/>
    <cellStyle name="Normal 9 2 2 2 2 2" xfId="48210" xr:uid="{00000000-0005-0000-0000-000061B80000}"/>
    <cellStyle name="Normal 9 2 2 2 3" xfId="48211" xr:uid="{00000000-0005-0000-0000-000062B80000}"/>
    <cellStyle name="Normal 9 2 2 2 3 2" xfId="48212" xr:uid="{00000000-0005-0000-0000-000063B80000}"/>
    <cellStyle name="Normal 9 2 2 2 4" xfId="48213" xr:uid="{00000000-0005-0000-0000-000064B80000}"/>
    <cellStyle name="Normal 9 2 2 3" xfId="48214" xr:uid="{00000000-0005-0000-0000-000065B80000}"/>
    <cellStyle name="Normal 9 2 2 3 2" xfId="48215" xr:uid="{00000000-0005-0000-0000-000066B80000}"/>
    <cellStyle name="Normal 9 2 2 3 2 2" xfId="48216" xr:uid="{00000000-0005-0000-0000-000067B80000}"/>
    <cellStyle name="Normal 9 2 2 3 3" xfId="48217" xr:uid="{00000000-0005-0000-0000-000068B80000}"/>
    <cellStyle name="Normal 9 2 2 3 3 2" xfId="48218" xr:uid="{00000000-0005-0000-0000-000069B80000}"/>
    <cellStyle name="Normal 9 2 2 3 4" xfId="48219" xr:uid="{00000000-0005-0000-0000-00006AB80000}"/>
    <cellStyle name="Normal 9 2 2 4" xfId="48220" xr:uid="{00000000-0005-0000-0000-00006BB80000}"/>
    <cellStyle name="Normal 9 2 2 4 2" xfId="48221" xr:uid="{00000000-0005-0000-0000-00006CB80000}"/>
    <cellStyle name="Normal 9 2 2 4 2 2" xfId="48222" xr:uid="{00000000-0005-0000-0000-00006DB80000}"/>
    <cellStyle name="Normal 9 2 2 4 3" xfId="48223" xr:uid="{00000000-0005-0000-0000-00006EB80000}"/>
    <cellStyle name="Normal 9 2 2 5" xfId="48224" xr:uid="{00000000-0005-0000-0000-00006FB80000}"/>
    <cellStyle name="Normal 9 2 2 5 2" xfId="48225" xr:uid="{00000000-0005-0000-0000-000070B80000}"/>
    <cellStyle name="Normal 9 2 2 6" xfId="48226" xr:uid="{00000000-0005-0000-0000-000071B80000}"/>
    <cellStyle name="Normal 9 2 2 6 2" xfId="48227" xr:uid="{00000000-0005-0000-0000-000072B80000}"/>
    <cellStyle name="Normal 9 2 2 7" xfId="48228" xr:uid="{00000000-0005-0000-0000-000073B80000}"/>
    <cellStyle name="Normal 9 2 2 7 2" xfId="48229" xr:uid="{00000000-0005-0000-0000-000074B80000}"/>
    <cellStyle name="Normal 9 2 2 8" xfId="48230" xr:uid="{00000000-0005-0000-0000-000075B80000}"/>
    <cellStyle name="Normal 9 2 2 8 2" xfId="48231" xr:uid="{00000000-0005-0000-0000-000076B80000}"/>
    <cellStyle name="Normal 9 2 2 9" xfId="48232" xr:uid="{00000000-0005-0000-0000-000077B80000}"/>
    <cellStyle name="Normal 9 2 2 9 2" xfId="48233" xr:uid="{00000000-0005-0000-0000-000078B80000}"/>
    <cellStyle name="Normal 9 2 3" xfId="5110" xr:uid="{00000000-0005-0000-0000-000079B80000}"/>
    <cellStyle name="Normal 9 2 3 2" xfId="48234" xr:uid="{00000000-0005-0000-0000-00007AB80000}"/>
    <cellStyle name="Normal 9 2 3 2 2" xfId="48235" xr:uid="{00000000-0005-0000-0000-00007BB80000}"/>
    <cellStyle name="Normal 9 2 3 3" xfId="48236" xr:uid="{00000000-0005-0000-0000-00007CB80000}"/>
    <cellStyle name="Normal 9 2 3 3 2" xfId="48237" xr:uid="{00000000-0005-0000-0000-00007DB80000}"/>
    <cellStyle name="Normal 9 2 3 4" xfId="48238" xr:uid="{00000000-0005-0000-0000-00007EB80000}"/>
    <cellStyle name="Normal 9 2 4" xfId="48239" xr:uid="{00000000-0005-0000-0000-00007FB80000}"/>
    <cellStyle name="Normal 9 2 4 2" xfId="48240" xr:uid="{00000000-0005-0000-0000-000080B80000}"/>
    <cellStyle name="Normal 9 2 4 2 2" xfId="48241" xr:uid="{00000000-0005-0000-0000-000081B80000}"/>
    <cellStyle name="Normal 9 2 4 3" xfId="48242" xr:uid="{00000000-0005-0000-0000-000082B80000}"/>
    <cellStyle name="Normal 9 2 4 3 2" xfId="48243" xr:uid="{00000000-0005-0000-0000-000083B80000}"/>
    <cellStyle name="Normal 9 2 4 4" xfId="48244" xr:uid="{00000000-0005-0000-0000-000084B80000}"/>
    <cellStyle name="Normal 9 2 5" xfId="48245" xr:uid="{00000000-0005-0000-0000-000085B80000}"/>
    <cellStyle name="Normal 9 2 5 2" xfId="48246" xr:uid="{00000000-0005-0000-0000-000086B80000}"/>
    <cellStyle name="Normal 9 2 5 2 2" xfId="48247" xr:uid="{00000000-0005-0000-0000-000087B80000}"/>
    <cellStyle name="Normal 9 2 5 3" xfId="48248" xr:uid="{00000000-0005-0000-0000-000088B80000}"/>
    <cellStyle name="Normal 9 2 6" xfId="48249" xr:uid="{00000000-0005-0000-0000-000089B80000}"/>
    <cellStyle name="Normal 9 2 6 2" xfId="48250" xr:uid="{00000000-0005-0000-0000-00008AB80000}"/>
    <cellStyle name="Normal 9 2 7" xfId="48251" xr:uid="{00000000-0005-0000-0000-00008BB80000}"/>
    <cellStyle name="Normal 9 2 7 2" xfId="48252" xr:uid="{00000000-0005-0000-0000-00008CB80000}"/>
    <cellStyle name="Normal 9 2 8" xfId="48253" xr:uid="{00000000-0005-0000-0000-00008DB80000}"/>
    <cellStyle name="Normal 9 2 8 2" xfId="48254" xr:uid="{00000000-0005-0000-0000-00008EB80000}"/>
    <cellStyle name="Normal 9 2 9" xfId="48255" xr:uid="{00000000-0005-0000-0000-00008FB80000}"/>
    <cellStyle name="Normal 9 2 9 2" xfId="48256" xr:uid="{00000000-0005-0000-0000-000090B80000}"/>
    <cellStyle name="Normal 9 3" xfId="5111" xr:uid="{00000000-0005-0000-0000-000091B80000}"/>
    <cellStyle name="Normal 9 3 10" xfId="48257" xr:uid="{00000000-0005-0000-0000-000092B80000}"/>
    <cellStyle name="Normal 9 3 10 2" xfId="48258" xr:uid="{00000000-0005-0000-0000-000093B80000}"/>
    <cellStyle name="Normal 9 3 11" xfId="48259" xr:uid="{00000000-0005-0000-0000-000094B80000}"/>
    <cellStyle name="Normal 9 3 2" xfId="5112" xr:uid="{00000000-0005-0000-0000-000095B80000}"/>
    <cellStyle name="Normal 9 3 2 2" xfId="48260" xr:uid="{00000000-0005-0000-0000-000096B80000}"/>
    <cellStyle name="Normal 9 3 2 2 2" xfId="48261" xr:uid="{00000000-0005-0000-0000-000097B80000}"/>
    <cellStyle name="Normal 9 3 2 2 3" xfId="48262" xr:uid="{00000000-0005-0000-0000-000098B80000}"/>
    <cellStyle name="Normal 9 3 2 3" xfId="48263" xr:uid="{00000000-0005-0000-0000-000099B80000}"/>
    <cellStyle name="Normal 9 3 2 3 2" xfId="48264" xr:uid="{00000000-0005-0000-0000-00009AB80000}"/>
    <cellStyle name="Normal 9 3 2 4" xfId="48265" xr:uid="{00000000-0005-0000-0000-00009BB80000}"/>
    <cellStyle name="Normal 9 3 3" xfId="5113" xr:uid="{00000000-0005-0000-0000-00009CB80000}"/>
    <cellStyle name="Normal 9 3 3 2" xfId="48266" xr:uid="{00000000-0005-0000-0000-00009DB80000}"/>
    <cellStyle name="Normal 9 3 3 2 2" xfId="48267" xr:uid="{00000000-0005-0000-0000-00009EB80000}"/>
    <cellStyle name="Normal 9 3 3 3" xfId="48268" xr:uid="{00000000-0005-0000-0000-00009FB80000}"/>
    <cellStyle name="Normal 9 3 3 3 2" xfId="48269" xr:uid="{00000000-0005-0000-0000-0000A0B80000}"/>
    <cellStyle name="Normal 9 3 3 4" xfId="48270" xr:uid="{00000000-0005-0000-0000-0000A1B80000}"/>
    <cellStyle name="Normal 9 3 4" xfId="48271" xr:uid="{00000000-0005-0000-0000-0000A2B80000}"/>
    <cellStyle name="Normal 9 3 4 2" xfId="48272" xr:uid="{00000000-0005-0000-0000-0000A3B80000}"/>
    <cellStyle name="Normal 9 3 4 2 2" xfId="48273" xr:uid="{00000000-0005-0000-0000-0000A4B80000}"/>
    <cellStyle name="Normal 9 3 4 3" xfId="48274" xr:uid="{00000000-0005-0000-0000-0000A5B80000}"/>
    <cellStyle name="Normal 9 3 5" xfId="48275" xr:uid="{00000000-0005-0000-0000-0000A6B80000}"/>
    <cellStyle name="Normal 9 3 5 2" xfId="48276" xr:uid="{00000000-0005-0000-0000-0000A7B80000}"/>
    <cellStyle name="Normal 9 3 6" xfId="48277" xr:uid="{00000000-0005-0000-0000-0000A8B80000}"/>
    <cellStyle name="Normal 9 3 6 2" xfId="48278" xr:uid="{00000000-0005-0000-0000-0000A9B80000}"/>
    <cellStyle name="Normal 9 3 7" xfId="48279" xr:uid="{00000000-0005-0000-0000-0000AAB80000}"/>
    <cellStyle name="Normal 9 3 7 2" xfId="48280" xr:uid="{00000000-0005-0000-0000-0000ABB80000}"/>
    <cellStyle name="Normal 9 3 8" xfId="48281" xr:uid="{00000000-0005-0000-0000-0000ACB80000}"/>
    <cellStyle name="Normal 9 3 8 2" xfId="48282" xr:uid="{00000000-0005-0000-0000-0000ADB80000}"/>
    <cellStyle name="Normal 9 3 9" xfId="48283" xr:uid="{00000000-0005-0000-0000-0000AEB80000}"/>
    <cellStyle name="Normal 9 3 9 2" xfId="48284" xr:uid="{00000000-0005-0000-0000-0000AFB80000}"/>
    <cellStyle name="Normal 9 4" xfId="5114" xr:uid="{00000000-0005-0000-0000-0000B0B80000}"/>
    <cellStyle name="Normal 9 4 2" xfId="5115" xr:uid="{00000000-0005-0000-0000-0000B1B80000}"/>
    <cellStyle name="Normal 9 4 2 2" xfId="48285" xr:uid="{00000000-0005-0000-0000-0000B2B80000}"/>
    <cellStyle name="Normal 9 4 2 2 2" xfId="48286" xr:uid="{00000000-0005-0000-0000-0000B3B80000}"/>
    <cellStyle name="Normal 9 4 2 2 3" xfId="48287" xr:uid="{00000000-0005-0000-0000-0000B4B80000}"/>
    <cellStyle name="Normal 9 4 2 3" xfId="48288" xr:uid="{00000000-0005-0000-0000-0000B5B80000}"/>
    <cellStyle name="Normal 9 4 2 4" xfId="48289" xr:uid="{00000000-0005-0000-0000-0000B6B80000}"/>
    <cellStyle name="Normal 9 4 3" xfId="5116" xr:uid="{00000000-0005-0000-0000-0000B7B80000}"/>
    <cellStyle name="Normal 9 4 3 2" xfId="48290" xr:uid="{00000000-0005-0000-0000-0000B8B80000}"/>
    <cellStyle name="Normal 9 4 3 3" xfId="48291" xr:uid="{00000000-0005-0000-0000-0000B9B80000}"/>
    <cellStyle name="Normal 9 4 4" xfId="48292" xr:uid="{00000000-0005-0000-0000-0000BAB80000}"/>
    <cellStyle name="Normal 9 4 5" xfId="48293" xr:uid="{00000000-0005-0000-0000-0000BBB80000}"/>
    <cellStyle name="Normal 9 5" xfId="5117" xr:uid="{00000000-0005-0000-0000-0000BCB80000}"/>
    <cellStyle name="Normal 9 5 2" xfId="48294" xr:uid="{00000000-0005-0000-0000-0000BDB80000}"/>
    <cellStyle name="Normal 9 5 2 2" xfId="48295" xr:uid="{00000000-0005-0000-0000-0000BEB80000}"/>
    <cellStyle name="Normal 9 5 3" xfId="48296" xr:uid="{00000000-0005-0000-0000-0000BFB80000}"/>
    <cellStyle name="Normal 9 5 3 2" xfId="48297" xr:uid="{00000000-0005-0000-0000-0000C0B80000}"/>
    <cellStyle name="Normal 9 5 4" xfId="48298" xr:uid="{00000000-0005-0000-0000-0000C1B80000}"/>
    <cellStyle name="Normal 9 6" xfId="5118" xr:uid="{00000000-0005-0000-0000-0000C2B80000}"/>
    <cellStyle name="Normal 9 6 2" xfId="48299" xr:uid="{00000000-0005-0000-0000-0000C3B80000}"/>
    <cellStyle name="Normal 9 6 2 2" xfId="48300" xr:uid="{00000000-0005-0000-0000-0000C4B80000}"/>
    <cellStyle name="Normal 9 6 3" xfId="48301" xr:uid="{00000000-0005-0000-0000-0000C5B80000}"/>
    <cellStyle name="Normal 9 7" xfId="5119" xr:uid="{00000000-0005-0000-0000-0000C6B80000}"/>
    <cellStyle name="Normal 9 7 2" xfId="48302" xr:uid="{00000000-0005-0000-0000-0000C7B80000}"/>
    <cellStyle name="Normal 9 8" xfId="5120" xr:uid="{00000000-0005-0000-0000-0000C8B80000}"/>
    <cellStyle name="Normal 9 8 2" xfId="48303" xr:uid="{00000000-0005-0000-0000-0000C9B80000}"/>
    <cellStyle name="Normal 9 9" xfId="48304" xr:uid="{00000000-0005-0000-0000-0000CAB80000}"/>
    <cellStyle name="Normal 9 9 2" xfId="48305" xr:uid="{00000000-0005-0000-0000-0000CBB80000}"/>
    <cellStyle name="Normal 9_FY11 Repairs" xfId="5121" xr:uid="{00000000-0005-0000-0000-0000CCB80000}"/>
    <cellStyle name="Normal 90" xfId="5122" xr:uid="{00000000-0005-0000-0000-0000CDB80000}"/>
    <cellStyle name="Normal 90 2" xfId="5123" xr:uid="{00000000-0005-0000-0000-0000CEB80000}"/>
    <cellStyle name="Normal 90 2 2" xfId="48306" xr:uid="{00000000-0005-0000-0000-0000CFB80000}"/>
    <cellStyle name="Normal 90 3" xfId="48307" xr:uid="{00000000-0005-0000-0000-0000D0B80000}"/>
    <cellStyle name="Normal 90 4" xfId="48308" xr:uid="{00000000-0005-0000-0000-0000D1B80000}"/>
    <cellStyle name="Normal 91" xfId="5124" xr:uid="{00000000-0005-0000-0000-0000D2B80000}"/>
    <cellStyle name="Normal 91 2" xfId="5125" xr:uid="{00000000-0005-0000-0000-0000D3B80000}"/>
    <cellStyle name="Normal 91 3" xfId="48309" xr:uid="{00000000-0005-0000-0000-0000D4B80000}"/>
    <cellStyle name="Normal 91 4" xfId="48310" xr:uid="{00000000-0005-0000-0000-0000D5B80000}"/>
    <cellStyle name="Normal 92" xfId="5126" xr:uid="{00000000-0005-0000-0000-0000D6B80000}"/>
    <cellStyle name="Normal 92 2" xfId="5127" xr:uid="{00000000-0005-0000-0000-0000D7B80000}"/>
    <cellStyle name="Normal 92 3" xfId="48311" xr:uid="{00000000-0005-0000-0000-0000D8B80000}"/>
    <cellStyle name="Normal 92 4" xfId="48312" xr:uid="{00000000-0005-0000-0000-0000D9B80000}"/>
    <cellStyle name="Normal 93" xfId="5128" xr:uid="{00000000-0005-0000-0000-0000DAB80000}"/>
    <cellStyle name="Normal 93 2" xfId="5129" xr:uid="{00000000-0005-0000-0000-0000DBB80000}"/>
    <cellStyle name="Normal 93 3" xfId="48313" xr:uid="{00000000-0005-0000-0000-0000DCB80000}"/>
    <cellStyle name="Normal 93 4" xfId="48314" xr:uid="{00000000-0005-0000-0000-0000DDB80000}"/>
    <cellStyle name="Normal 94" xfId="5130" xr:uid="{00000000-0005-0000-0000-0000DEB80000}"/>
    <cellStyle name="Normal 94 2" xfId="5131" xr:uid="{00000000-0005-0000-0000-0000DFB80000}"/>
    <cellStyle name="Normal 94 3" xfId="48315" xr:uid="{00000000-0005-0000-0000-0000E0B80000}"/>
    <cellStyle name="Normal 94 4" xfId="48316" xr:uid="{00000000-0005-0000-0000-0000E1B80000}"/>
    <cellStyle name="Normal 95" xfId="5132" xr:uid="{00000000-0005-0000-0000-0000E2B80000}"/>
    <cellStyle name="Normal 95 2" xfId="5133" xr:uid="{00000000-0005-0000-0000-0000E3B80000}"/>
    <cellStyle name="Normal 95 3" xfId="48317" xr:uid="{00000000-0005-0000-0000-0000E4B80000}"/>
    <cellStyle name="Normal 95 4" xfId="48318" xr:uid="{00000000-0005-0000-0000-0000E5B80000}"/>
    <cellStyle name="Normal 96" xfId="5134" xr:uid="{00000000-0005-0000-0000-0000E6B80000}"/>
    <cellStyle name="Normal 96 2" xfId="5135" xr:uid="{00000000-0005-0000-0000-0000E7B80000}"/>
    <cellStyle name="Normal 96 3" xfId="48319" xr:uid="{00000000-0005-0000-0000-0000E8B80000}"/>
    <cellStyle name="Normal 96 4" xfId="48320" xr:uid="{00000000-0005-0000-0000-0000E9B80000}"/>
    <cellStyle name="Normal 97" xfId="5136" xr:uid="{00000000-0005-0000-0000-0000EAB80000}"/>
    <cellStyle name="Normal 97 2" xfId="5137" xr:uid="{00000000-0005-0000-0000-0000EBB80000}"/>
    <cellStyle name="Normal 97 2 2" xfId="48321" xr:uid="{00000000-0005-0000-0000-0000ECB80000}"/>
    <cellStyle name="Normal 97 3" xfId="48322" xr:uid="{00000000-0005-0000-0000-0000EDB80000}"/>
    <cellStyle name="Normal 97 4" xfId="48323" xr:uid="{00000000-0005-0000-0000-0000EEB80000}"/>
    <cellStyle name="Normal 98" xfId="5138" xr:uid="{00000000-0005-0000-0000-0000EFB80000}"/>
    <cellStyle name="Normal 98 2" xfId="5139" xr:uid="{00000000-0005-0000-0000-0000F0B80000}"/>
    <cellStyle name="Normal 98 3" xfId="48324" xr:uid="{00000000-0005-0000-0000-0000F1B80000}"/>
    <cellStyle name="Normal 98 4" xfId="48325" xr:uid="{00000000-0005-0000-0000-0000F2B80000}"/>
    <cellStyle name="Normal 99" xfId="5140" xr:uid="{00000000-0005-0000-0000-0000F3B80000}"/>
    <cellStyle name="Normal 99 2" xfId="5141" xr:uid="{00000000-0005-0000-0000-0000F4B80000}"/>
    <cellStyle name="Normal 99 3" xfId="48326" xr:uid="{00000000-0005-0000-0000-0000F5B80000}"/>
    <cellStyle name="Normal 99 4" xfId="48327" xr:uid="{00000000-0005-0000-0000-0000F6B80000}"/>
    <cellStyle name="Normal Bold" xfId="48328" xr:uid="{00000000-0005-0000-0000-0000F7B80000}"/>
    <cellStyle name="Normal_AVGROR 08-02" xfId="6062" xr:uid="{00000000-0005-0000-0000-0000F8B80000}"/>
    <cellStyle name="Normal_Book2" xfId="88" xr:uid="{00000000-0005-0000-0000-0000F9B80000}"/>
    <cellStyle name="Normal_Donations and Civic 07-01" xfId="51030" xr:uid="{00000000-0005-0000-0000-0000FAB80000}"/>
    <cellStyle name="Normal_Gen'l Inflation Rate" xfId="89" xr:uid="{00000000-0005-0000-0000-0000FBB80000}"/>
    <cellStyle name="Normal_Invoice October 2000" xfId="90" xr:uid="{00000000-0005-0000-0000-0000FCB80000}"/>
    <cellStyle name="Normal_Marketing Analysis 05-02" xfId="51031" xr:uid="{00000000-0005-0000-0000-0000FDB80000}"/>
    <cellStyle name="Normal_Missouri StudyFY03" xfId="6063" xr:uid="{00000000-0005-0000-0000-0000FEB80000}"/>
    <cellStyle name="Normal_Morley Exhibits for AGLC Testimony-REVISED" xfId="6061" xr:uid="{00000000-0005-0000-0000-0000FFB80000}"/>
    <cellStyle name="Normal_Sheet1" xfId="91" xr:uid="{00000000-0005-0000-0000-000000B90000}"/>
    <cellStyle name="Normal_Sheet1 2" xfId="6104" xr:uid="{00000000-0005-0000-0000-000001B90000}"/>
    <cellStyle name="Normal_'Weather Adj FY96 Kansas" xfId="51149" xr:uid="{8E74D0EC-E767-4324-9BED-40B69CD4E09D}"/>
    <cellStyle name="NormalGB" xfId="48329" xr:uid="{00000000-0005-0000-0000-000002B90000}"/>
    <cellStyle name="Not Implemented" xfId="48330" xr:uid="{00000000-0005-0000-0000-000003B90000}"/>
    <cellStyle name="Note" xfId="92" builtinId="10" customBuiltin="1"/>
    <cellStyle name="Note 10" xfId="5142" xr:uid="{00000000-0005-0000-0000-000005B90000}"/>
    <cellStyle name="Note 10 2" xfId="5143" xr:uid="{00000000-0005-0000-0000-000006B90000}"/>
    <cellStyle name="Note 10 2 2" xfId="5144" xr:uid="{00000000-0005-0000-0000-000007B90000}"/>
    <cellStyle name="Note 10 2 2 2" xfId="48331" xr:uid="{00000000-0005-0000-0000-000008B90000}"/>
    <cellStyle name="Note 10 2 2 2 2" xfId="48332" xr:uid="{00000000-0005-0000-0000-000009B90000}"/>
    <cellStyle name="Note 10 2 2 2 3" xfId="48333" xr:uid="{00000000-0005-0000-0000-00000AB90000}"/>
    <cellStyle name="Note 10 2 2 3" xfId="48334" xr:uid="{00000000-0005-0000-0000-00000BB90000}"/>
    <cellStyle name="Note 10 2 2 4" xfId="48335" xr:uid="{00000000-0005-0000-0000-00000CB90000}"/>
    <cellStyle name="Note 10 2 3" xfId="5145" xr:uid="{00000000-0005-0000-0000-00000DB90000}"/>
    <cellStyle name="Note 10 2 3 2" xfId="48336" xr:uid="{00000000-0005-0000-0000-00000EB90000}"/>
    <cellStyle name="Note 10 2 3 3" xfId="48337" xr:uid="{00000000-0005-0000-0000-00000FB90000}"/>
    <cellStyle name="Note 10 2 4" xfId="48338" xr:uid="{00000000-0005-0000-0000-000010B90000}"/>
    <cellStyle name="Note 10 2 5" xfId="48339" xr:uid="{00000000-0005-0000-0000-000011B90000}"/>
    <cellStyle name="Note 10 3" xfId="5146" xr:uid="{00000000-0005-0000-0000-000012B90000}"/>
    <cellStyle name="Note 10 3 2" xfId="5147" xr:uid="{00000000-0005-0000-0000-000013B90000}"/>
    <cellStyle name="Note 10 3 2 2" xfId="48340" xr:uid="{00000000-0005-0000-0000-000014B90000}"/>
    <cellStyle name="Note 10 3 2 2 2" xfId="48341" xr:uid="{00000000-0005-0000-0000-000015B90000}"/>
    <cellStyle name="Note 10 3 2 2 3" xfId="48342" xr:uid="{00000000-0005-0000-0000-000016B90000}"/>
    <cellStyle name="Note 10 3 2 3" xfId="48343" xr:uid="{00000000-0005-0000-0000-000017B90000}"/>
    <cellStyle name="Note 10 3 2 4" xfId="48344" xr:uid="{00000000-0005-0000-0000-000018B90000}"/>
    <cellStyle name="Note 10 3 3" xfId="5148" xr:uid="{00000000-0005-0000-0000-000019B90000}"/>
    <cellStyle name="Note 10 3 3 2" xfId="48345" xr:uid="{00000000-0005-0000-0000-00001AB90000}"/>
    <cellStyle name="Note 10 3 3 3" xfId="48346" xr:uid="{00000000-0005-0000-0000-00001BB90000}"/>
    <cellStyle name="Note 10 3 4" xfId="48347" xr:uid="{00000000-0005-0000-0000-00001CB90000}"/>
    <cellStyle name="Note 10 3 5" xfId="48348" xr:uid="{00000000-0005-0000-0000-00001DB90000}"/>
    <cellStyle name="Note 10 4" xfId="5149" xr:uid="{00000000-0005-0000-0000-00001EB90000}"/>
    <cellStyle name="Note 10 4 2" xfId="5150" xr:uid="{00000000-0005-0000-0000-00001FB90000}"/>
    <cellStyle name="Note 10 4 2 2" xfId="48349" xr:uid="{00000000-0005-0000-0000-000020B90000}"/>
    <cellStyle name="Note 10 4 2 2 2" xfId="48350" xr:uid="{00000000-0005-0000-0000-000021B90000}"/>
    <cellStyle name="Note 10 4 2 2 3" xfId="48351" xr:uid="{00000000-0005-0000-0000-000022B90000}"/>
    <cellStyle name="Note 10 4 2 3" xfId="48352" xr:uid="{00000000-0005-0000-0000-000023B90000}"/>
    <cellStyle name="Note 10 4 2 4" xfId="48353" xr:uid="{00000000-0005-0000-0000-000024B90000}"/>
    <cellStyle name="Note 10 4 3" xfId="5151" xr:uid="{00000000-0005-0000-0000-000025B90000}"/>
    <cellStyle name="Note 10 4 3 2" xfId="48354" xr:uid="{00000000-0005-0000-0000-000026B90000}"/>
    <cellStyle name="Note 10 4 3 3" xfId="48355" xr:uid="{00000000-0005-0000-0000-000027B90000}"/>
    <cellStyle name="Note 10 4 4" xfId="48356" xr:uid="{00000000-0005-0000-0000-000028B90000}"/>
    <cellStyle name="Note 10 4 5" xfId="48357" xr:uid="{00000000-0005-0000-0000-000029B90000}"/>
    <cellStyle name="Note 10 5" xfId="5152" xr:uid="{00000000-0005-0000-0000-00002AB90000}"/>
    <cellStyle name="Note 10 6" xfId="5153" xr:uid="{00000000-0005-0000-0000-00002BB90000}"/>
    <cellStyle name="Note 10 7" xfId="5154" xr:uid="{00000000-0005-0000-0000-00002CB90000}"/>
    <cellStyle name="Note 11" xfId="5155" xr:uid="{00000000-0005-0000-0000-00002DB90000}"/>
    <cellStyle name="Note 11 2" xfId="5156" xr:uid="{00000000-0005-0000-0000-00002EB90000}"/>
    <cellStyle name="Note 11 2 2" xfId="5157" xr:uid="{00000000-0005-0000-0000-00002FB90000}"/>
    <cellStyle name="Note 11 2 2 2" xfId="48358" xr:uid="{00000000-0005-0000-0000-000030B90000}"/>
    <cellStyle name="Note 11 2 2 2 2" xfId="48359" xr:uid="{00000000-0005-0000-0000-000031B90000}"/>
    <cellStyle name="Note 11 2 2 2 3" xfId="48360" xr:uid="{00000000-0005-0000-0000-000032B90000}"/>
    <cellStyle name="Note 11 2 2 3" xfId="48361" xr:uid="{00000000-0005-0000-0000-000033B90000}"/>
    <cellStyle name="Note 11 2 2 4" xfId="48362" xr:uid="{00000000-0005-0000-0000-000034B90000}"/>
    <cellStyle name="Note 11 2 3" xfId="5158" xr:uid="{00000000-0005-0000-0000-000035B90000}"/>
    <cellStyle name="Note 11 2 3 2" xfId="48363" xr:uid="{00000000-0005-0000-0000-000036B90000}"/>
    <cellStyle name="Note 11 2 3 3" xfId="48364" xr:uid="{00000000-0005-0000-0000-000037B90000}"/>
    <cellStyle name="Note 11 2 4" xfId="48365" xr:uid="{00000000-0005-0000-0000-000038B90000}"/>
    <cellStyle name="Note 11 2 5" xfId="48366" xr:uid="{00000000-0005-0000-0000-000039B90000}"/>
    <cellStyle name="Note 11 3" xfId="5159" xr:uid="{00000000-0005-0000-0000-00003AB90000}"/>
    <cellStyle name="Note 11 3 2" xfId="5160" xr:uid="{00000000-0005-0000-0000-00003BB90000}"/>
    <cellStyle name="Note 11 3 2 2" xfId="48367" xr:uid="{00000000-0005-0000-0000-00003CB90000}"/>
    <cellStyle name="Note 11 3 2 2 2" xfId="48368" xr:uid="{00000000-0005-0000-0000-00003DB90000}"/>
    <cellStyle name="Note 11 3 2 2 3" xfId="48369" xr:uid="{00000000-0005-0000-0000-00003EB90000}"/>
    <cellStyle name="Note 11 3 2 3" xfId="48370" xr:uid="{00000000-0005-0000-0000-00003FB90000}"/>
    <cellStyle name="Note 11 3 2 4" xfId="48371" xr:uid="{00000000-0005-0000-0000-000040B90000}"/>
    <cellStyle name="Note 11 3 3" xfId="5161" xr:uid="{00000000-0005-0000-0000-000041B90000}"/>
    <cellStyle name="Note 11 3 3 2" xfId="48372" xr:uid="{00000000-0005-0000-0000-000042B90000}"/>
    <cellStyle name="Note 11 3 3 3" xfId="48373" xr:uid="{00000000-0005-0000-0000-000043B90000}"/>
    <cellStyle name="Note 11 3 4" xfId="48374" xr:uid="{00000000-0005-0000-0000-000044B90000}"/>
    <cellStyle name="Note 11 3 5" xfId="48375" xr:uid="{00000000-0005-0000-0000-000045B90000}"/>
    <cellStyle name="Note 11 4" xfId="5162" xr:uid="{00000000-0005-0000-0000-000046B90000}"/>
    <cellStyle name="Note 11 4 2" xfId="5163" xr:uid="{00000000-0005-0000-0000-000047B90000}"/>
    <cellStyle name="Note 11 4 2 2" xfId="48376" xr:uid="{00000000-0005-0000-0000-000048B90000}"/>
    <cellStyle name="Note 11 4 2 2 2" xfId="48377" xr:uid="{00000000-0005-0000-0000-000049B90000}"/>
    <cellStyle name="Note 11 4 2 2 3" xfId="48378" xr:uid="{00000000-0005-0000-0000-00004AB90000}"/>
    <cellStyle name="Note 11 4 2 3" xfId="48379" xr:uid="{00000000-0005-0000-0000-00004BB90000}"/>
    <cellStyle name="Note 11 4 2 4" xfId="48380" xr:uid="{00000000-0005-0000-0000-00004CB90000}"/>
    <cellStyle name="Note 11 4 3" xfId="5164" xr:uid="{00000000-0005-0000-0000-00004DB90000}"/>
    <cellStyle name="Note 11 4 3 2" xfId="48381" xr:uid="{00000000-0005-0000-0000-00004EB90000}"/>
    <cellStyle name="Note 11 4 3 3" xfId="48382" xr:uid="{00000000-0005-0000-0000-00004FB90000}"/>
    <cellStyle name="Note 11 4 4" xfId="48383" xr:uid="{00000000-0005-0000-0000-000050B90000}"/>
    <cellStyle name="Note 11 4 5" xfId="48384" xr:uid="{00000000-0005-0000-0000-000051B90000}"/>
    <cellStyle name="Note 11 5" xfId="5165" xr:uid="{00000000-0005-0000-0000-000052B90000}"/>
    <cellStyle name="Note 11 6" xfId="5166" xr:uid="{00000000-0005-0000-0000-000053B90000}"/>
    <cellStyle name="Note 11 7" xfId="5167" xr:uid="{00000000-0005-0000-0000-000054B90000}"/>
    <cellStyle name="Note 12" xfId="5168" xr:uid="{00000000-0005-0000-0000-000055B90000}"/>
    <cellStyle name="Note 12 2" xfId="5169" xr:uid="{00000000-0005-0000-0000-000056B90000}"/>
    <cellStyle name="Note 12 2 2" xfId="5170" xr:uid="{00000000-0005-0000-0000-000057B90000}"/>
    <cellStyle name="Note 12 2 2 2" xfId="48385" xr:uid="{00000000-0005-0000-0000-000058B90000}"/>
    <cellStyle name="Note 12 2 2 2 2" xfId="48386" xr:uid="{00000000-0005-0000-0000-000059B90000}"/>
    <cellStyle name="Note 12 2 2 2 3" xfId="48387" xr:uid="{00000000-0005-0000-0000-00005AB90000}"/>
    <cellStyle name="Note 12 2 2 3" xfId="48388" xr:uid="{00000000-0005-0000-0000-00005BB90000}"/>
    <cellStyle name="Note 12 2 2 4" xfId="48389" xr:uid="{00000000-0005-0000-0000-00005CB90000}"/>
    <cellStyle name="Note 12 2 3" xfId="5171" xr:uid="{00000000-0005-0000-0000-00005DB90000}"/>
    <cellStyle name="Note 12 2 3 2" xfId="48390" xr:uid="{00000000-0005-0000-0000-00005EB90000}"/>
    <cellStyle name="Note 12 2 3 3" xfId="48391" xr:uid="{00000000-0005-0000-0000-00005FB90000}"/>
    <cellStyle name="Note 12 2 4" xfId="48392" xr:uid="{00000000-0005-0000-0000-000060B90000}"/>
    <cellStyle name="Note 12 2 5" xfId="48393" xr:uid="{00000000-0005-0000-0000-000061B90000}"/>
    <cellStyle name="Note 12 3" xfId="5172" xr:uid="{00000000-0005-0000-0000-000062B90000}"/>
    <cellStyle name="Note 12 3 2" xfId="5173" xr:uid="{00000000-0005-0000-0000-000063B90000}"/>
    <cellStyle name="Note 12 3 2 2" xfId="48394" xr:uid="{00000000-0005-0000-0000-000064B90000}"/>
    <cellStyle name="Note 12 3 2 2 2" xfId="48395" xr:uid="{00000000-0005-0000-0000-000065B90000}"/>
    <cellStyle name="Note 12 3 2 2 3" xfId="48396" xr:uid="{00000000-0005-0000-0000-000066B90000}"/>
    <cellStyle name="Note 12 3 2 3" xfId="48397" xr:uid="{00000000-0005-0000-0000-000067B90000}"/>
    <cellStyle name="Note 12 3 2 4" xfId="48398" xr:uid="{00000000-0005-0000-0000-000068B90000}"/>
    <cellStyle name="Note 12 3 3" xfId="5174" xr:uid="{00000000-0005-0000-0000-000069B90000}"/>
    <cellStyle name="Note 12 3 3 2" xfId="48399" xr:uid="{00000000-0005-0000-0000-00006AB90000}"/>
    <cellStyle name="Note 12 3 3 3" xfId="48400" xr:uid="{00000000-0005-0000-0000-00006BB90000}"/>
    <cellStyle name="Note 12 3 4" xfId="48401" xr:uid="{00000000-0005-0000-0000-00006CB90000}"/>
    <cellStyle name="Note 12 3 5" xfId="48402" xr:uid="{00000000-0005-0000-0000-00006DB90000}"/>
    <cellStyle name="Note 12 4" xfId="5175" xr:uid="{00000000-0005-0000-0000-00006EB90000}"/>
    <cellStyle name="Note 12 4 2" xfId="5176" xr:uid="{00000000-0005-0000-0000-00006FB90000}"/>
    <cellStyle name="Note 12 4 2 2" xfId="48403" xr:uid="{00000000-0005-0000-0000-000070B90000}"/>
    <cellStyle name="Note 12 4 2 2 2" xfId="48404" xr:uid="{00000000-0005-0000-0000-000071B90000}"/>
    <cellStyle name="Note 12 4 2 2 3" xfId="48405" xr:uid="{00000000-0005-0000-0000-000072B90000}"/>
    <cellStyle name="Note 12 4 2 3" xfId="48406" xr:uid="{00000000-0005-0000-0000-000073B90000}"/>
    <cellStyle name="Note 12 4 2 4" xfId="48407" xr:uid="{00000000-0005-0000-0000-000074B90000}"/>
    <cellStyle name="Note 12 4 3" xfId="5177" xr:uid="{00000000-0005-0000-0000-000075B90000}"/>
    <cellStyle name="Note 12 4 3 2" xfId="48408" xr:uid="{00000000-0005-0000-0000-000076B90000}"/>
    <cellStyle name="Note 12 4 3 3" xfId="48409" xr:uid="{00000000-0005-0000-0000-000077B90000}"/>
    <cellStyle name="Note 12 4 4" xfId="48410" xr:uid="{00000000-0005-0000-0000-000078B90000}"/>
    <cellStyle name="Note 12 4 5" xfId="48411" xr:uid="{00000000-0005-0000-0000-000079B90000}"/>
    <cellStyle name="Note 12 5" xfId="5178" xr:uid="{00000000-0005-0000-0000-00007AB90000}"/>
    <cellStyle name="Note 12 6" xfId="5179" xr:uid="{00000000-0005-0000-0000-00007BB90000}"/>
    <cellStyle name="Note 12 7" xfId="5180" xr:uid="{00000000-0005-0000-0000-00007CB90000}"/>
    <cellStyle name="Note 13" xfId="5181" xr:uid="{00000000-0005-0000-0000-00007DB90000}"/>
    <cellStyle name="Note 13 2" xfId="5182" xr:uid="{00000000-0005-0000-0000-00007EB90000}"/>
    <cellStyle name="Note 13 2 2" xfId="5183" xr:uid="{00000000-0005-0000-0000-00007FB90000}"/>
    <cellStyle name="Note 13 2 2 2" xfId="48412" xr:uid="{00000000-0005-0000-0000-000080B90000}"/>
    <cellStyle name="Note 13 2 2 2 2" xfId="48413" xr:uid="{00000000-0005-0000-0000-000081B90000}"/>
    <cellStyle name="Note 13 2 2 2 3" xfId="48414" xr:uid="{00000000-0005-0000-0000-000082B90000}"/>
    <cellStyle name="Note 13 2 2 3" xfId="48415" xr:uid="{00000000-0005-0000-0000-000083B90000}"/>
    <cellStyle name="Note 13 2 2 4" xfId="48416" xr:uid="{00000000-0005-0000-0000-000084B90000}"/>
    <cellStyle name="Note 13 2 3" xfId="5184" xr:uid="{00000000-0005-0000-0000-000085B90000}"/>
    <cellStyle name="Note 13 2 3 2" xfId="48417" xr:uid="{00000000-0005-0000-0000-000086B90000}"/>
    <cellStyle name="Note 13 2 3 3" xfId="48418" xr:uid="{00000000-0005-0000-0000-000087B90000}"/>
    <cellStyle name="Note 13 2 4" xfId="48419" xr:uid="{00000000-0005-0000-0000-000088B90000}"/>
    <cellStyle name="Note 13 2 5" xfId="48420" xr:uid="{00000000-0005-0000-0000-000089B90000}"/>
    <cellStyle name="Note 13 3" xfId="5185" xr:uid="{00000000-0005-0000-0000-00008AB90000}"/>
    <cellStyle name="Note 13 3 2" xfId="5186" xr:uid="{00000000-0005-0000-0000-00008BB90000}"/>
    <cellStyle name="Note 13 3 2 2" xfId="48421" xr:uid="{00000000-0005-0000-0000-00008CB90000}"/>
    <cellStyle name="Note 13 3 2 2 2" xfId="48422" xr:uid="{00000000-0005-0000-0000-00008DB90000}"/>
    <cellStyle name="Note 13 3 2 2 3" xfId="48423" xr:uid="{00000000-0005-0000-0000-00008EB90000}"/>
    <cellStyle name="Note 13 3 2 3" xfId="48424" xr:uid="{00000000-0005-0000-0000-00008FB90000}"/>
    <cellStyle name="Note 13 3 2 4" xfId="48425" xr:uid="{00000000-0005-0000-0000-000090B90000}"/>
    <cellStyle name="Note 13 3 3" xfId="5187" xr:uid="{00000000-0005-0000-0000-000091B90000}"/>
    <cellStyle name="Note 13 3 3 2" xfId="48426" xr:uid="{00000000-0005-0000-0000-000092B90000}"/>
    <cellStyle name="Note 13 3 3 3" xfId="48427" xr:uid="{00000000-0005-0000-0000-000093B90000}"/>
    <cellStyle name="Note 13 3 4" xfId="48428" xr:uid="{00000000-0005-0000-0000-000094B90000}"/>
    <cellStyle name="Note 13 3 5" xfId="48429" xr:uid="{00000000-0005-0000-0000-000095B90000}"/>
    <cellStyle name="Note 13 4" xfId="5188" xr:uid="{00000000-0005-0000-0000-000096B90000}"/>
    <cellStyle name="Note 13 4 2" xfId="5189" xr:uid="{00000000-0005-0000-0000-000097B90000}"/>
    <cellStyle name="Note 13 4 2 2" xfId="48430" xr:uid="{00000000-0005-0000-0000-000098B90000}"/>
    <cellStyle name="Note 13 4 2 2 2" xfId="48431" xr:uid="{00000000-0005-0000-0000-000099B90000}"/>
    <cellStyle name="Note 13 4 2 2 3" xfId="48432" xr:uid="{00000000-0005-0000-0000-00009AB90000}"/>
    <cellStyle name="Note 13 4 2 3" xfId="48433" xr:uid="{00000000-0005-0000-0000-00009BB90000}"/>
    <cellStyle name="Note 13 4 2 4" xfId="48434" xr:uid="{00000000-0005-0000-0000-00009CB90000}"/>
    <cellStyle name="Note 13 4 3" xfId="5190" xr:uid="{00000000-0005-0000-0000-00009DB90000}"/>
    <cellStyle name="Note 13 4 3 2" xfId="48435" xr:uid="{00000000-0005-0000-0000-00009EB90000}"/>
    <cellStyle name="Note 13 4 3 3" xfId="48436" xr:uid="{00000000-0005-0000-0000-00009FB90000}"/>
    <cellStyle name="Note 13 4 4" xfId="48437" xr:uid="{00000000-0005-0000-0000-0000A0B90000}"/>
    <cellStyle name="Note 13 4 5" xfId="48438" xr:uid="{00000000-0005-0000-0000-0000A1B90000}"/>
    <cellStyle name="Note 13 5" xfId="5191" xr:uid="{00000000-0005-0000-0000-0000A2B90000}"/>
    <cellStyle name="Note 13 6" xfId="5192" xr:uid="{00000000-0005-0000-0000-0000A3B90000}"/>
    <cellStyle name="Note 13 7" xfId="5193" xr:uid="{00000000-0005-0000-0000-0000A4B90000}"/>
    <cellStyle name="Note 14" xfId="5194" xr:uid="{00000000-0005-0000-0000-0000A5B90000}"/>
    <cellStyle name="Note 14 2" xfId="5195" xr:uid="{00000000-0005-0000-0000-0000A6B90000}"/>
    <cellStyle name="Note 14 2 2" xfId="5196" xr:uid="{00000000-0005-0000-0000-0000A7B90000}"/>
    <cellStyle name="Note 14 2 2 2" xfId="48439" xr:uid="{00000000-0005-0000-0000-0000A8B90000}"/>
    <cellStyle name="Note 14 2 2 2 2" xfId="48440" xr:uid="{00000000-0005-0000-0000-0000A9B90000}"/>
    <cellStyle name="Note 14 2 2 2 3" xfId="48441" xr:uid="{00000000-0005-0000-0000-0000AAB90000}"/>
    <cellStyle name="Note 14 2 2 3" xfId="48442" xr:uid="{00000000-0005-0000-0000-0000ABB90000}"/>
    <cellStyle name="Note 14 2 2 4" xfId="48443" xr:uid="{00000000-0005-0000-0000-0000ACB90000}"/>
    <cellStyle name="Note 14 2 3" xfId="5197" xr:uid="{00000000-0005-0000-0000-0000ADB90000}"/>
    <cellStyle name="Note 14 2 3 2" xfId="48444" xr:uid="{00000000-0005-0000-0000-0000AEB90000}"/>
    <cellStyle name="Note 14 2 3 3" xfId="48445" xr:uid="{00000000-0005-0000-0000-0000AFB90000}"/>
    <cellStyle name="Note 14 2 4" xfId="48446" xr:uid="{00000000-0005-0000-0000-0000B0B90000}"/>
    <cellStyle name="Note 14 2 5" xfId="48447" xr:uid="{00000000-0005-0000-0000-0000B1B90000}"/>
    <cellStyle name="Note 14 3" xfId="5198" xr:uid="{00000000-0005-0000-0000-0000B2B90000}"/>
    <cellStyle name="Note 14 3 2" xfId="5199" xr:uid="{00000000-0005-0000-0000-0000B3B90000}"/>
    <cellStyle name="Note 14 3 2 2" xfId="48448" xr:uid="{00000000-0005-0000-0000-0000B4B90000}"/>
    <cellStyle name="Note 14 3 2 2 2" xfId="48449" xr:uid="{00000000-0005-0000-0000-0000B5B90000}"/>
    <cellStyle name="Note 14 3 2 2 3" xfId="48450" xr:uid="{00000000-0005-0000-0000-0000B6B90000}"/>
    <cellStyle name="Note 14 3 2 3" xfId="48451" xr:uid="{00000000-0005-0000-0000-0000B7B90000}"/>
    <cellStyle name="Note 14 3 2 4" xfId="48452" xr:uid="{00000000-0005-0000-0000-0000B8B90000}"/>
    <cellStyle name="Note 14 3 3" xfId="5200" xr:uid="{00000000-0005-0000-0000-0000B9B90000}"/>
    <cellStyle name="Note 14 3 3 2" xfId="48453" xr:uid="{00000000-0005-0000-0000-0000BAB90000}"/>
    <cellStyle name="Note 14 3 3 3" xfId="48454" xr:uid="{00000000-0005-0000-0000-0000BBB90000}"/>
    <cellStyle name="Note 14 3 4" xfId="48455" xr:uid="{00000000-0005-0000-0000-0000BCB90000}"/>
    <cellStyle name="Note 14 3 5" xfId="48456" xr:uid="{00000000-0005-0000-0000-0000BDB90000}"/>
    <cellStyle name="Note 14 4" xfId="5201" xr:uid="{00000000-0005-0000-0000-0000BEB90000}"/>
    <cellStyle name="Note 14 4 2" xfId="5202" xr:uid="{00000000-0005-0000-0000-0000BFB90000}"/>
    <cellStyle name="Note 14 4 2 2" xfId="48457" xr:uid="{00000000-0005-0000-0000-0000C0B90000}"/>
    <cellStyle name="Note 14 4 2 2 2" xfId="48458" xr:uid="{00000000-0005-0000-0000-0000C1B90000}"/>
    <cellStyle name="Note 14 4 2 2 3" xfId="48459" xr:uid="{00000000-0005-0000-0000-0000C2B90000}"/>
    <cellStyle name="Note 14 4 2 3" xfId="48460" xr:uid="{00000000-0005-0000-0000-0000C3B90000}"/>
    <cellStyle name="Note 14 4 2 4" xfId="48461" xr:uid="{00000000-0005-0000-0000-0000C4B90000}"/>
    <cellStyle name="Note 14 4 3" xfId="5203" xr:uid="{00000000-0005-0000-0000-0000C5B90000}"/>
    <cellStyle name="Note 14 4 3 2" xfId="48462" xr:uid="{00000000-0005-0000-0000-0000C6B90000}"/>
    <cellStyle name="Note 14 4 3 3" xfId="48463" xr:uid="{00000000-0005-0000-0000-0000C7B90000}"/>
    <cellStyle name="Note 14 4 4" xfId="48464" xr:uid="{00000000-0005-0000-0000-0000C8B90000}"/>
    <cellStyle name="Note 14 4 5" xfId="48465" xr:uid="{00000000-0005-0000-0000-0000C9B90000}"/>
    <cellStyle name="Note 14 5" xfId="5204" xr:uid="{00000000-0005-0000-0000-0000CAB90000}"/>
    <cellStyle name="Note 14 6" xfId="5205" xr:uid="{00000000-0005-0000-0000-0000CBB90000}"/>
    <cellStyle name="Note 14 7" xfId="5206" xr:uid="{00000000-0005-0000-0000-0000CCB90000}"/>
    <cellStyle name="Note 15" xfId="5207" xr:uid="{00000000-0005-0000-0000-0000CDB90000}"/>
    <cellStyle name="Note 15 2" xfId="5208" xr:uid="{00000000-0005-0000-0000-0000CEB90000}"/>
    <cellStyle name="Note 15 2 2" xfId="5209" xr:uid="{00000000-0005-0000-0000-0000CFB90000}"/>
    <cellStyle name="Note 15 2 2 2" xfId="48466" xr:uid="{00000000-0005-0000-0000-0000D0B90000}"/>
    <cellStyle name="Note 15 2 2 2 2" xfId="48467" xr:uid="{00000000-0005-0000-0000-0000D1B90000}"/>
    <cellStyle name="Note 15 2 2 2 3" xfId="48468" xr:uid="{00000000-0005-0000-0000-0000D2B90000}"/>
    <cellStyle name="Note 15 2 2 3" xfId="48469" xr:uid="{00000000-0005-0000-0000-0000D3B90000}"/>
    <cellStyle name="Note 15 2 2 4" xfId="48470" xr:uid="{00000000-0005-0000-0000-0000D4B90000}"/>
    <cellStyle name="Note 15 2 3" xfId="5210" xr:uid="{00000000-0005-0000-0000-0000D5B90000}"/>
    <cellStyle name="Note 15 2 3 2" xfId="48471" xr:uid="{00000000-0005-0000-0000-0000D6B90000}"/>
    <cellStyle name="Note 15 2 3 3" xfId="48472" xr:uid="{00000000-0005-0000-0000-0000D7B90000}"/>
    <cellStyle name="Note 15 2 4" xfId="48473" xr:uid="{00000000-0005-0000-0000-0000D8B90000}"/>
    <cellStyle name="Note 15 2 5" xfId="48474" xr:uid="{00000000-0005-0000-0000-0000D9B90000}"/>
    <cellStyle name="Note 15 3" xfId="5211" xr:uid="{00000000-0005-0000-0000-0000DAB90000}"/>
    <cellStyle name="Note 15 3 2" xfId="5212" xr:uid="{00000000-0005-0000-0000-0000DBB90000}"/>
    <cellStyle name="Note 15 3 2 2" xfId="48475" xr:uid="{00000000-0005-0000-0000-0000DCB90000}"/>
    <cellStyle name="Note 15 3 2 2 2" xfId="48476" xr:uid="{00000000-0005-0000-0000-0000DDB90000}"/>
    <cellStyle name="Note 15 3 2 2 3" xfId="48477" xr:uid="{00000000-0005-0000-0000-0000DEB90000}"/>
    <cellStyle name="Note 15 3 2 3" xfId="48478" xr:uid="{00000000-0005-0000-0000-0000DFB90000}"/>
    <cellStyle name="Note 15 3 2 4" xfId="48479" xr:uid="{00000000-0005-0000-0000-0000E0B90000}"/>
    <cellStyle name="Note 15 3 3" xfId="5213" xr:uid="{00000000-0005-0000-0000-0000E1B90000}"/>
    <cellStyle name="Note 15 3 3 2" xfId="48480" xr:uid="{00000000-0005-0000-0000-0000E2B90000}"/>
    <cellStyle name="Note 15 3 3 3" xfId="48481" xr:uid="{00000000-0005-0000-0000-0000E3B90000}"/>
    <cellStyle name="Note 15 3 4" xfId="48482" xr:uid="{00000000-0005-0000-0000-0000E4B90000}"/>
    <cellStyle name="Note 15 3 5" xfId="48483" xr:uid="{00000000-0005-0000-0000-0000E5B90000}"/>
    <cellStyle name="Note 15 4" xfId="5214" xr:uid="{00000000-0005-0000-0000-0000E6B90000}"/>
    <cellStyle name="Note 15 4 2" xfId="5215" xr:uid="{00000000-0005-0000-0000-0000E7B90000}"/>
    <cellStyle name="Note 15 4 2 2" xfId="48484" xr:uid="{00000000-0005-0000-0000-0000E8B90000}"/>
    <cellStyle name="Note 15 4 2 2 2" xfId="48485" xr:uid="{00000000-0005-0000-0000-0000E9B90000}"/>
    <cellStyle name="Note 15 4 2 2 3" xfId="48486" xr:uid="{00000000-0005-0000-0000-0000EAB90000}"/>
    <cellStyle name="Note 15 4 2 3" xfId="48487" xr:uid="{00000000-0005-0000-0000-0000EBB90000}"/>
    <cellStyle name="Note 15 4 2 4" xfId="48488" xr:uid="{00000000-0005-0000-0000-0000ECB90000}"/>
    <cellStyle name="Note 15 4 3" xfId="5216" xr:uid="{00000000-0005-0000-0000-0000EDB90000}"/>
    <cellStyle name="Note 15 4 3 2" xfId="48489" xr:uid="{00000000-0005-0000-0000-0000EEB90000}"/>
    <cellStyle name="Note 15 4 3 3" xfId="48490" xr:uid="{00000000-0005-0000-0000-0000EFB90000}"/>
    <cellStyle name="Note 15 4 4" xfId="48491" xr:uid="{00000000-0005-0000-0000-0000F0B90000}"/>
    <cellStyle name="Note 15 4 5" xfId="48492" xr:uid="{00000000-0005-0000-0000-0000F1B90000}"/>
    <cellStyle name="Note 15 5" xfId="5217" xr:uid="{00000000-0005-0000-0000-0000F2B90000}"/>
    <cellStyle name="Note 15 6" xfId="5218" xr:uid="{00000000-0005-0000-0000-0000F3B90000}"/>
    <cellStyle name="Note 15 7" xfId="5219" xr:uid="{00000000-0005-0000-0000-0000F4B90000}"/>
    <cellStyle name="Note 16" xfId="5220" xr:uid="{00000000-0005-0000-0000-0000F5B90000}"/>
    <cellStyle name="Note 16 2" xfId="5221" xr:uid="{00000000-0005-0000-0000-0000F6B90000}"/>
    <cellStyle name="Note 16 2 2" xfId="5222" xr:uid="{00000000-0005-0000-0000-0000F7B90000}"/>
    <cellStyle name="Note 16 2 2 2" xfId="48493" xr:uid="{00000000-0005-0000-0000-0000F8B90000}"/>
    <cellStyle name="Note 16 2 2 2 2" xfId="48494" xr:uid="{00000000-0005-0000-0000-0000F9B90000}"/>
    <cellStyle name="Note 16 2 2 2 3" xfId="48495" xr:uid="{00000000-0005-0000-0000-0000FAB90000}"/>
    <cellStyle name="Note 16 2 2 3" xfId="48496" xr:uid="{00000000-0005-0000-0000-0000FBB90000}"/>
    <cellStyle name="Note 16 2 2 4" xfId="48497" xr:uid="{00000000-0005-0000-0000-0000FCB90000}"/>
    <cellStyle name="Note 16 2 3" xfId="5223" xr:uid="{00000000-0005-0000-0000-0000FDB90000}"/>
    <cellStyle name="Note 16 2 3 2" xfId="48498" xr:uid="{00000000-0005-0000-0000-0000FEB90000}"/>
    <cellStyle name="Note 16 2 3 3" xfId="48499" xr:uid="{00000000-0005-0000-0000-0000FFB90000}"/>
    <cellStyle name="Note 16 2 4" xfId="48500" xr:uid="{00000000-0005-0000-0000-000000BA0000}"/>
    <cellStyle name="Note 16 2 5" xfId="48501" xr:uid="{00000000-0005-0000-0000-000001BA0000}"/>
    <cellStyle name="Note 16 3" xfId="5224" xr:uid="{00000000-0005-0000-0000-000002BA0000}"/>
    <cellStyle name="Note 16 3 2" xfId="5225" xr:uid="{00000000-0005-0000-0000-000003BA0000}"/>
    <cellStyle name="Note 16 3 2 2" xfId="48502" xr:uid="{00000000-0005-0000-0000-000004BA0000}"/>
    <cellStyle name="Note 16 3 2 2 2" xfId="48503" xr:uid="{00000000-0005-0000-0000-000005BA0000}"/>
    <cellStyle name="Note 16 3 2 2 3" xfId="48504" xr:uid="{00000000-0005-0000-0000-000006BA0000}"/>
    <cellStyle name="Note 16 3 2 3" xfId="48505" xr:uid="{00000000-0005-0000-0000-000007BA0000}"/>
    <cellStyle name="Note 16 3 2 4" xfId="48506" xr:uid="{00000000-0005-0000-0000-000008BA0000}"/>
    <cellStyle name="Note 16 3 3" xfId="5226" xr:uid="{00000000-0005-0000-0000-000009BA0000}"/>
    <cellStyle name="Note 16 3 3 2" xfId="48507" xr:uid="{00000000-0005-0000-0000-00000ABA0000}"/>
    <cellStyle name="Note 16 3 3 3" xfId="48508" xr:uid="{00000000-0005-0000-0000-00000BBA0000}"/>
    <cellStyle name="Note 16 3 4" xfId="48509" xr:uid="{00000000-0005-0000-0000-00000CBA0000}"/>
    <cellStyle name="Note 16 3 5" xfId="48510" xr:uid="{00000000-0005-0000-0000-00000DBA0000}"/>
    <cellStyle name="Note 16 4" xfId="5227" xr:uid="{00000000-0005-0000-0000-00000EBA0000}"/>
    <cellStyle name="Note 16 4 2" xfId="5228" xr:uid="{00000000-0005-0000-0000-00000FBA0000}"/>
    <cellStyle name="Note 16 4 2 2" xfId="48511" xr:uid="{00000000-0005-0000-0000-000010BA0000}"/>
    <cellStyle name="Note 16 4 2 2 2" xfId="48512" xr:uid="{00000000-0005-0000-0000-000011BA0000}"/>
    <cellStyle name="Note 16 4 2 2 3" xfId="48513" xr:uid="{00000000-0005-0000-0000-000012BA0000}"/>
    <cellStyle name="Note 16 4 2 3" xfId="48514" xr:uid="{00000000-0005-0000-0000-000013BA0000}"/>
    <cellStyle name="Note 16 4 2 4" xfId="48515" xr:uid="{00000000-0005-0000-0000-000014BA0000}"/>
    <cellStyle name="Note 16 4 3" xfId="5229" xr:uid="{00000000-0005-0000-0000-000015BA0000}"/>
    <cellStyle name="Note 16 4 3 2" xfId="48516" xr:uid="{00000000-0005-0000-0000-000016BA0000}"/>
    <cellStyle name="Note 16 4 3 3" xfId="48517" xr:uid="{00000000-0005-0000-0000-000017BA0000}"/>
    <cellStyle name="Note 16 4 4" xfId="48518" xr:uid="{00000000-0005-0000-0000-000018BA0000}"/>
    <cellStyle name="Note 16 4 5" xfId="48519" xr:uid="{00000000-0005-0000-0000-000019BA0000}"/>
    <cellStyle name="Note 16 5" xfId="5230" xr:uid="{00000000-0005-0000-0000-00001ABA0000}"/>
    <cellStyle name="Note 16 6" xfId="5231" xr:uid="{00000000-0005-0000-0000-00001BBA0000}"/>
    <cellStyle name="Note 16 7" xfId="5232" xr:uid="{00000000-0005-0000-0000-00001CBA0000}"/>
    <cellStyle name="Note 17" xfId="5233" xr:uid="{00000000-0005-0000-0000-00001DBA0000}"/>
    <cellStyle name="Note 17 10" xfId="48520" xr:uid="{00000000-0005-0000-0000-00001EBA0000}"/>
    <cellStyle name="Note 17 10 2" xfId="48521" xr:uid="{00000000-0005-0000-0000-00001FBA0000}"/>
    <cellStyle name="Note 17 11" xfId="48522" xr:uid="{00000000-0005-0000-0000-000020BA0000}"/>
    <cellStyle name="Note 17 11 2" xfId="48523" xr:uid="{00000000-0005-0000-0000-000021BA0000}"/>
    <cellStyle name="Note 17 12" xfId="48524" xr:uid="{00000000-0005-0000-0000-000022BA0000}"/>
    <cellStyle name="Note 17 12 2" xfId="48525" xr:uid="{00000000-0005-0000-0000-000023BA0000}"/>
    <cellStyle name="Note 17 13" xfId="48526" xr:uid="{00000000-0005-0000-0000-000024BA0000}"/>
    <cellStyle name="Note 17 2" xfId="5234" xr:uid="{00000000-0005-0000-0000-000025BA0000}"/>
    <cellStyle name="Note 17 2 10" xfId="48527" xr:uid="{00000000-0005-0000-0000-000026BA0000}"/>
    <cellStyle name="Note 17 2 10 2" xfId="48528" xr:uid="{00000000-0005-0000-0000-000027BA0000}"/>
    <cellStyle name="Note 17 2 11" xfId="48529" xr:uid="{00000000-0005-0000-0000-000028BA0000}"/>
    <cellStyle name="Note 17 2 11 2" xfId="48530" xr:uid="{00000000-0005-0000-0000-000029BA0000}"/>
    <cellStyle name="Note 17 2 12" xfId="48531" xr:uid="{00000000-0005-0000-0000-00002ABA0000}"/>
    <cellStyle name="Note 17 2 2" xfId="5235" xr:uid="{00000000-0005-0000-0000-00002BBA0000}"/>
    <cellStyle name="Note 17 2 2 10" xfId="48532" xr:uid="{00000000-0005-0000-0000-00002CBA0000}"/>
    <cellStyle name="Note 17 2 2 10 2" xfId="48533" xr:uid="{00000000-0005-0000-0000-00002DBA0000}"/>
    <cellStyle name="Note 17 2 2 11" xfId="48534" xr:uid="{00000000-0005-0000-0000-00002EBA0000}"/>
    <cellStyle name="Note 17 2 2 2" xfId="48535" xr:uid="{00000000-0005-0000-0000-00002FBA0000}"/>
    <cellStyle name="Note 17 2 2 2 2" xfId="48536" xr:uid="{00000000-0005-0000-0000-000030BA0000}"/>
    <cellStyle name="Note 17 2 2 2 2 2" xfId="48537" xr:uid="{00000000-0005-0000-0000-000031BA0000}"/>
    <cellStyle name="Note 17 2 2 2 3" xfId="48538" xr:uid="{00000000-0005-0000-0000-000032BA0000}"/>
    <cellStyle name="Note 17 2 2 2 3 2" xfId="48539" xr:uid="{00000000-0005-0000-0000-000033BA0000}"/>
    <cellStyle name="Note 17 2 2 2 4" xfId="48540" xr:uid="{00000000-0005-0000-0000-000034BA0000}"/>
    <cellStyle name="Note 17 2 2 3" xfId="48541" xr:uid="{00000000-0005-0000-0000-000035BA0000}"/>
    <cellStyle name="Note 17 2 2 3 2" xfId="48542" xr:uid="{00000000-0005-0000-0000-000036BA0000}"/>
    <cellStyle name="Note 17 2 2 3 2 2" xfId="48543" xr:uid="{00000000-0005-0000-0000-000037BA0000}"/>
    <cellStyle name="Note 17 2 2 3 3" xfId="48544" xr:uid="{00000000-0005-0000-0000-000038BA0000}"/>
    <cellStyle name="Note 17 2 2 3 3 2" xfId="48545" xr:uid="{00000000-0005-0000-0000-000039BA0000}"/>
    <cellStyle name="Note 17 2 2 3 4" xfId="48546" xr:uid="{00000000-0005-0000-0000-00003ABA0000}"/>
    <cellStyle name="Note 17 2 2 4" xfId="48547" xr:uid="{00000000-0005-0000-0000-00003BBA0000}"/>
    <cellStyle name="Note 17 2 2 4 2" xfId="48548" xr:uid="{00000000-0005-0000-0000-00003CBA0000}"/>
    <cellStyle name="Note 17 2 2 4 2 2" xfId="48549" xr:uid="{00000000-0005-0000-0000-00003DBA0000}"/>
    <cellStyle name="Note 17 2 2 4 3" xfId="48550" xr:uid="{00000000-0005-0000-0000-00003EBA0000}"/>
    <cellStyle name="Note 17 2 2 5" xfId="48551" xr:uid="{00000000-0005-0000-0000-00003FBA0000}"/>
    <cellStyle name="Note 17 2 2 5 2" xfId="48552" xr:uid="{00000000-0005-0000-0000-000040BA0000}"/>
    <cellStyle name="Note 17 2 2 6" xfId="48553" xr:uid="{00000000-0005-0000-0000-000041BA0000}"/>
    <cellStyle name="Note 17 2 2 6 2" xfId="48554" xr:uid="{00000000-0005-0000-0000-000042BA0000}"/>
    <cellStyle name="Note 17 2 2 7" xfId="48555" xr:uid="{00000000-0005-0000-0000-000043BA0000}"/>
    <cellStyle name="Note 17 2 2 7 2" xfId="48556" xr:uid="{00000000-0005-0000-0000-000044BA0000}"/>
    <cellStyle name="Note 17 2 2 8" xfId="48557" xr:uid="{00000000-0005-0000-0000-000045BA0000}"/>
    <cellStyle name="Note 17 2 2 8 2" xfId="48558" xr:uid="{00000000-0005-0000-0000-000046BA0000}"/>
    <cellStyle name="Note 17 2 2 9" xfId="48559" xr:uid="{00000000-0005-0000-0000-000047BA0000}"/>
    <cellStyle name="Note 17 2 2 9 2" xfId="48560" xr:uid="{00000000-0005-0000-0000-000048BA0000}"/>
    <cellStyle name="Note 17 2 3" xfId="5236" xr:uid="{00000000-0005-0000-0000-000049BA0000}"/>
    <cellStyle name="Note 17 2 3 2" xfId="48561" xr:uid="{00000000-0005-0000-0000-00004ABA0000}"/>
    <cellStyle name="Note 17 2 3 2 2" xfId="48562" xr:uid="{00000000-0005-0000-0000-00004BBA0000}"/>
    <cellStyle name="Note 17 2 3 3" xfId="48563" xr:uid="{00000000-0005-0000-0000-00004CBA0000}"/>
    <cellStyle name="Note 17 2 3 3 2" xfId="48564" xr:uid="{00000000-0005-0000-0000-00004DBA0000}"/>
    <cellStyle name="Note 17 2 3 4" xfId="48565" xr:uid="{00000000-0005-0000-0000-00004EBA0000}"/>
    <cellStyle name="Note 17 2 4" xfId="48566" xr:uid="{00000000-0005-0000-0000-00004FBA0000}"/>
    <cellStyle name="Note 17 2 4 2" xfId="48567" xr:uid="{00000000-0005-0000-0000-000050BA0000}"/>
    <cellStyle name="Note 17 2 4 2 2" xfId="48568" xr:uid="{00000000-0005-0000-0000-000051BA0000}"/>
    <cellStyle name="Note 17 2 4 3" xfId="48569" xr:uid="{00000000-0005-0000-0000-000052BA0000}"/>
    <cellStyle name="Note 17 2 4 3 2" xfId="48570" xr:uid="{00000000-0005-0000-0000-000053BA0000}"/>
    <cellStyle name="Note 17 2 4 4" xfId="48571" xr:uid="{00000000-0005-0000-0000-000054BA0000}"/>
    <cellStyle name="Note 17 2 5" xfId="48572" xr:uid="{00000000-0005-0000-0000-000055BA0000}"/>
    <cellStyle name="Note 17 2 5 2" xfId="48573" xr:uid="{00000000-0005-0000-0000-000056BA0000}"/>
    <cellStyle name="Note 17 2 5 2 2" xfId="48574" xr:uid="{00000000-0005-0000-0000-000057BA0000}"/>
    <cellStyle name="Note 17 2 5 3" xfId="48575" xr:uid="{00000000-0005-0000-0000-000058BA0000}"/>
    <cellStyle name="Note 17 2 6" xfId="48576" xr:uid="{00000000-0005-0000-0000-000059BA0000}"/>
    <cellStyle name="Note 17 2 6 2" xfId="48577" xr:uid="{00000000-0005-0000-0000-00005ABA0000}"/>
    <cellStyle name="Note 17 2 7" xfId="48578" xr:uid="{00000000-0005-0000-0000-00005BBA0000}"/>
    <cellStyle name="Note 17 2 7 2" xfId="48579" xr:uid="{00000000-0005-0000-0000-00005CBA0000}"/>
    <cellStyle name="Note 17 2 8" xfId="48580" xr:uid="{00000000-0005-0000-0000-00005DBA0000}"/>
    <cellStyle name="Note 17 2 8 2" xfId="48581" xr:uid="{00000000-0005-0000-0000-00005EBA0000}"/>
    <cellStyle name="Note 17 2 9" xfId="48582" xr:uid="{00000000-0005-0000-0000-00005FBA0000}"/>
    <cellStyle name="Note 17 2 9 2" xfId="48583" xr:uid="{00000000-0005-0000-0000-000060BA0000}"/>
    <cellStyle name="Note 17 3" xfId="5237" xr:uid="{00000000-0005-0000-0000-000061BA0000}"/>
    <cellStyle name="Note 17 3 10" xfId="48584" xr:uid="{00000000-0005-0000-0000-000062BA0000}"/>
    <cellStyle name="Note 17 3 10 2" xfId="48585" xr:uid="{00000000-0005-0000-0000-000063BA0000}"/>
    <cellStyle name="Note 17 3 11" xfId="48586" xr:uid="{00000000-0005-0000-0000-000064BA0000}"/>
    <cellStyle name="Note 17 3 2" xfId="5238" xr:uid="{00000000-0005-0000-0000-000065BA0000}"/>
    <cellStyle name="Note 17 3 2 2" xfId="48587" xr:uid="{00000000-0005-0000-0000-000066BA0000}"/>
    <cellStyle name="Note 17 3 2 2 2" xfId="48588" xr:uid="{00000000-0005-0000-0000-000067BA0000}"/>
    <cellStyle name="Note 17 3 2 2 3" xfId="48589" xr:uid="{00000000-0005-0000-0000-000068BA0000}"/>
    <cellStyle name="Note 17 3 2 3" xfId="48590" xr:uid="{00000000-0005-0000-0000-000069BA0000}"/>
    <cellStyle name="Note 17 3 2 3 2" xfId="48591" xr:uid="{00000000-0005-0000-0000-00006ABA0000}"/>
    <cellStyle name="Note 17 3 2 4" xfId="48592" xr:uid="{00000000-0005-0000-0000-00006BBA0000}"/>
    <cellStyle name="Note 17 3 3" xfId="5239" xr:uid="{00000000-0005-0000-0000-00006CBA0000}"/>
    <cellStyle name="Note 17 3 3 2" xfId="48593" xr:uid="{00000000-0005-0000-0000-00006DBA0000}"/>
    <cellStyle name="Note 17 3 3 2 2" xfId="48594" xr:uid="{00000000-0005-0000-0000-00006EBA0000}"/>
    <cellStyle name="Note 17 3 3 3" xfId="48595" xr:uid="{00000000-0005-0000-0000-00006FBA0000}"/>
    <cellStyle name="Note 17 3 3 3 2" xfId="48596" xr:uid="{00000000-0005-0000-0000-000070BA0000}"/>
    <cellStyle name="Note 17 3 3 4" xfId="48597" xr:uid="{00000000-0005-0000-0000-000071BA0000}"/>
    <cellStyle name="Note 17 3 4" xfId="48598" xr:uid="{00000000-0005-0000-0000-000072BA0000}"/>
    <cellStyle name="Note 17 3 4 2" xfId="48599" xr:uid="{00000000-0005-0000-0000-000073BA0000}"/>
    <cellStyle name="Note 17 3 4 2 2" xfId="48600" xr:uid="{00000000-0005-0000-0000-000074BA0000}"/>
    <cellStyle name="Note 17 3 4 3" xfId="48601" xr:uid="{00000000-0005-0000-0000-000075BA0000}"/>
    <cellStyle name="Note 17 3 5" xfId="48602" xr:uid="{00000000-0005-0000-0000-000076BA0000}"/>
    <cellStyle name="Note 17 3 5 2" xfId="48603" xr:uid="{00000000-0005-0000-0000-000077BA0000}"/>
    <cellStyle name="Note 17 3 6" xfId="48604" xr:uid="{00000000-0005-0000-0000-000078BA0000}"/>
    <cellStyle name="Note 17 3 6 2" xfId="48605" xr:uid="{00000000-0005-0000-0000-000079BA0000}"/>
    <cellStyle name="Note 17 3 7" xfId="48606" xr:uid="{00000000-0005-0000-0000-00007ABA0000}"/>
    <cellStyle name="Note 17 3 7 2" xfId="48607" xr:uid="{00000000-0005-0000-0000-00007BBA0000}"/>
    <cellStyle name="Note 17 3 8" xfId="48608" xr:uid="{00000000-0005-0000-0000-00007CBA0000}"/>
    <cellStyle name="Note 17 3 8 2" xfId="48609" xr:uid="{00000000-0005-0000-0000-00007DBA0000}"/>
    <cellStyle name="Note 17 3 9" xfId="48610" xr:uid="{00000000-0005-0000-0000-00007EBA0000}"/>
    <cellStyle name="Note 17 3 9 2" xfId="48611" xr:uid="{00000000-0005-0000-0000-00007FBA0000}"/>
    <cellStyle name="Note 17 4" xfId="5240" xr:uid="{00000000-0005-0000-0000-000080BA0000}"/>
    <cellStyle name="Note 17 4 2" xfId="5241" xr:uid="{00000000-0005-0000-0000-000081BA0000}"/>
    <cellStyle name="Note 17 4 2 2" xfId="48612" xr:uid="{00000000-0005-0000-0000-000082BA0000}"/>
    <cellStyle name="Note 17 4 2 2 2" xfId="48613" xr:uid="{00000000-0005-0000-0000-000083BA0000}"/>
    <cellStyle name="Note 17 4 2 2 3" xfId="48614" xr:uid="{00000000-0005-0000-0000-000084BA0000}"/>
    <cellStyle name="Note 17 4 2 3" xfId="48615" xr:uid="{00000000-0005-0000-0000-000085BA0000}"/>
    <cellStyle name="Note 17 4 2 4" xfId="48616" xr:uid="{00000000-0005-0000-0000-000086BA0000}"/>
    <cellStyle name="Note 17 4 3" xfId="5242" xr:uid="{00000000-0005-0000-0000-000087BA0000}"/>
    <cellStyle name="Note 17 4 3 2" xfId="48617" xr:uid="{00000000-0005-0000-0000-000088BA0000}"/>
    <cellStyle name="Note 17 4 3 3" xfId="48618" xr:uid="{00000000-0005-0000-0000-000089BA0000}"/>
    <cellStyle name="Note 17 4 4" xfId="48619" xr:uid="{00000000-0005-0000-0000-00008ABA0000}"/>
    <cellStyle name="Note 17 4 5" xfId="48620" xr:uid="{00000000-0005-0000-0000-00008BBA0000}"/>
    <cellStyle name="Note 17 5" xfId="5243" xr:uid="{00000000-0005-0000-0000-00008CBA0000}"/>
    <cellStyle name="Note 17 5 2" xfId="48621" xr:uid="{00000000-0005-0000-0000-00008DBA0000}"/>
    <cellStyle name="Note 17 5 2 2" xfId="48622" xr:uid="{00000000-0005-0000-0000-00008EBA0000}"/>
    <cellStyle name="Note 17 5 3" xfId="48623" xr:uid="{00000000-0005-0000-0000-00008FBA0000}"/>
    <cellStyle name="Note 17 5 3 2" xfId="48624" xr:uid="{00000000-0005-0000-0000-000090BA0000}"/>
    <cellStyle name="Note 17 5 4" xfId="48625" xr:uid="{00000000-0005-0000-0000-000091BA0000}"/>
    <cellStyle name="Note 17 6" xfId="5244" xr:uid="{00000000-0005-0000-0000-000092BA0000}"/>
    <cellStyle name="Note 17 6 2" xfId="48626" xr:uid="{00000000-0005-0000-0000-000093BA0000}"/>
    <cellStyle name="Note 17 6 2 2" xfId="48627" xr:uid="{00000000-0005-0000-0000-000094BA0000}"/>
    <cellStyle name="Note 17 6 3" xfId="48628" xr:uid="{00000000-0005-0000-0000-000095BA0000}"/>
    <cellStyle name="Note 17 7" xfId="5245" xr:uid="{00000000-0005-0000-0000-000096BA0000}"/>
    <cellStyle name="Note 17 7 2" xfId="48629" xr:uid="{00000000-0005-0000-0000-000097BA0000}"/>
    <cellStyle name="Note 17 8" xfId="48630" xr:uid="{00000000-0005-0000-0000-000098BA0000}"/>
    <cellStyle name="Note 17 8 2" xfId="48631" xr:uid="{00000000-0005-0000-0000-000099BA0000}"/>
    <cellStyle name="Note 17 9" xfId="48632" xr:uid="{00000000-0005-0000-0000-00009ABA0000}"/>
    <cellStyle name="Note 17 9 2" xfId="48633" xr:uid="{00000000-0005-0000-0000-00009BBA0000}"/>
    <cellStyle name="Note 18" xfId="5246" xr:uid="{00000000-0005-0000-0000-00009CBA0000}"/>
    <cellStyle name="Note 18 10" xfId="48634" xr:uid="{00000000-0005-0000-0000-00009DBA0000}"/>
    <cellStyle name="Note 18 10 2" xfId="48635" xr:uid="{00000000-0005-0000-0000-00009EBA0000}"/>
    <cellStyle name="Note 18 11" xfId="48636" xr:uid="{00000000-0005-0000-0000-00009FBA0000}"/>
    <cellStyle name="Note 18 11 2" xfId="48637" xr:uid="{00000000-0005-0000-0000-0000A0BA0000}"/>
    <cellStyle name="Note 18 12" xfId="48638" xr:uid="{00000000-0005-0000-0000-0000A1BA0000}"/>
    <cellStyle name="Note 18 12 2" xfId="48639" xr:uid="{00000000-0005-0000-0000-0000A2BA0000}"/>
    <cellStyle name="Note 18 13" xfId="48640" xr:uid="{00000000-0005-0000-0000-0000A3BA0000}"/>
    <cellStyle name="Note 18 2" xfId="5247" xr:uid="{00000000-0005-0000-0000-0000A4BA0000}"/>
    <cellStyle name="Note 18 2 10" xfId="48641" xr:uid="{00000000-0005-0000-0000-0000A5BA0000}"/>
    <cellStyle name="Note 18 2 10 2" xfId="48642" xr:uid="{00000000-0005-0000-0000-0000A6BA0000}"/>
    <cellStyle name="Note 18 2 11" xfId="48643" xr:uid="{00000000-0005-0000-0000-0000A7BA0000}"/>
    <cellStyle name="Note 18 2 11 2" xfId="48644" xr:uid="{00000000-0005-0000-0000-0000A8BA0000}"/>
    <cellStyle name="Note 18 2 12" xfId="48645" xr:uid="{00000000-0005-0000-0000-0000A9BA0000}"/>
    <cellStyle name="Note 18 2 2" xfId="5248" xr:uid="{00000000-0005-0000-0000-0000AABA0000}"/>
    <cellStyle name="Note 18 2 2 10" xfId="48646" xr:uid="{00000000-0005-0000-0000-0000ABBA0000}"/>
    <cellStyle name="Note 18 2 2 10 2" xfId="48647" xr:uid="{00000000-0005-0000-0000-0000ACBA0000}"/>
    <cellStyle name="Note 18 2 2 11" xfId="48648" xr:uid="{00000000-0005-0000-0000-0000ADBA0000}"/>
    <cellStyle name="Note 18 2 2 2" xfId="48649" xr:uid="{00000000-0005-0000-0000-0000AEBA0000}"/>
    <cellStyle name="Note 18 2 2 2 2" xfId="48650" xr:uid="{00000000-0005-0000-0000-0000AFBA0000}"/>
    <cellStyle name="Note 18 2 2 2 2 2" xfId="48651" xr:uid="{00000000-0005-0000-0000-0000B0BA0000}"/>
    <cellStyle name="Note 18 2 2 2 3" xfId="48652" xr:uid="{00000000-0005-0000-0000-0000B1BA0000}"/>
    <cellStyle name="Note 18 2 2 2 3 2" xfId="48653" xr:uid="{00000000-0005-0000-0000-0000B2BA0000}"/>
    <cellStyle name="Note 18 2 2 2 4" xfId="48654" xr:uid="{00000000-0005-0000-0000-0000B3BA0000}"/>
    <cellStyle name="Note 18 2 2 3" xfId="48655" xr:uid="{00000000-0005-0000-0000-0000B4BA0000}"/>
    <cellStyle name="Note 18 2 2 3 2" xfId="48656" xr:uid="{00000000-0005-0000-0000-0000B5BA0000}"/>
    <cellStyle name="Note 18 2 2 3 2 2" xfId="48657" xr:uid="{00000000-0005-0000-0000-0000B6BA0000}"/>
    <cellStyle name="Note 18 2 2 3 3" xfId="48658" xr:uid="{00000000-0005-0000-0000-0000B7BA0000}"/>
    <cellStyle name="Note 18 2 2 3 3 2" xfId="48659" xr:uid="{00000000-0005-0000-0000-0000B8BA0000}"/>
    <cellStyle name="Note 18 2 2 3 4" xfId="48660" xr:uid="{00000000-0005-0000-0000-0000B9BA0000}"/>
    <cellStyle name="Note 18 2 2 4" xfId="48661" xr:uid="{00000000-0005-0000-0000-0000BABA0000}"/>
    <cellStyle name="Note 18 2 2 4 2" xfId="48662" xr:uid="{00000000-0005-0000-0000-0000BBBA0000}"/>
    <cellStyle name="Note 18 2 2 4 2 2" xfId="48663" xr:uid="{00000000-0005-0000-0000-0000BCBA0000}"/>
    <cellStyle name="Note 18 2 2 4 3" xfId="48664" xr:uid="{00000000-0005-0000-0000-0000BDBA0000}"/>
    <cellStyle name="Note 18 2 2 5" xfId="48665" xr:uid="{00000000-0005-0000-0000-0000BEBA0000}"/>
    <cellStyle name="Note 18 2 2 5 2" xfId="48666" xr:uid="{00000000-0005-0000-0000-0000BFBA0000}"/>
    <cellStyle name="Note 18 2 2 6" xfId="48667" xr:uid="{00000000-0005-0000-0000-0000C0BA0000}"/>
    <cellStyle name="Note 18 2 2 6 2" xfId="48668" xr:uid="{00000000-0005-0000-0000-0000C1BA0000}"/>
    <cellStyle name="Note 18 2 2 7" xfId="48669" xr:uid="{00000000-0005-0000-0000-0000C2BA0000}"/>
    <cellStyle name="Note 18 2 2 7 2" xfId="48670" xr:uid="{00000000-0005-0000-0000-0000C3BA0000}"/>
    <cellStyle name="Note 18 2 2 8" xfId="48671" xr:uid="{00000000-0005-0000-0000-0000C4BA0000}"/>
    <cellStyle name="Note 18 2 2 8 2" xfId="48672" xr:uid="{00000000-0005-0000-0000-0000C5BA0000}"/>
    <cellStyle name="Note 18 2 2 9" xfId="48673" xr:uid="{00000000-0005-0000-0000-0000C6BA0000}"/>
    <cellStyle name="Note 18 2 2 9 2" xfId="48674" xr:uid="{00000000-0005-0000-0000-0000C7BA0000}"/>
    <cellStyle name="Note 18 2 3" xfId="5249" xr:uid="{00000000-0005-0000-0000-0000C8BA0000}"/>
    <cellStyle name="Note 18 2 3 2" xfId="48675" xr:uid="{00000000-0005-0000-0000-0000C9BA0000}"/>
    <cellStyle name="Note 18 2 3 2 2" xfId="48676" xr:uid="{00000000-0005-0000-0000-0000CABA0000}"/>
    <cellStyle name="Note 18 2 3 3" xfId="48677" xr:uid="{00000000-0005-0000-0000-0000CBBA0000}"/>
    <cellStyle name="Note 18 2 3 3 2" xfId="48678" xr:uid="{00000000-0005-0000-0000-0000CCBA0000}"/>
    <cellStyle name="Note 18 2 3 4" xfId="48679" xr:uid="{00000000-0005-0000-0000-0000CDBA0000}"/>
    <cellStyle name="Note 18 2 4" xfId="48680" xr:uid="{00000000-0005-0000-0000-0000CEBA0000}"/>
    <cellStyle name="Note 18 2 4 2" xfId="48681" xr:uid="{00000000-0005-0000-0000-0000CFBA0000}"/>
    <cellStyle name="Note 18 2 4 2 2" xfId="48682" xr:uid="{00000000-0005-0000-0000-0000D0BA0000}"/>
    <cellStyle name="Note 18 2 4 3" xfId="48683" xr:uid="{00000000-0005-0000-0000-0000D1BA0000}"/>
    <cellStyle name="Note 18 2 4 3 2" xfId="48684" xr:uid="{00000000-0005-0000-0000-0000D2BA0000}"/>
    <cellStyle name="Note 18 2 4 4" xfId="48685" xr:uid="{00000000-0005-0000-0000-0000D3BA0000}"/>
    <cellStyle name="Note 18 2 5" xfId="48686" xr:uid="{00000000-0005-0000-0000-0000D4BA0000}"/>
    <cellStyle name="Note 18 2 5 2" xfId="48687" xr:uid="{00000000-0005-0000-0000-0000D5BA0000}"/>
    <cellStyle name="Note 18 2 5 2 2" xfId="48688" xr:uid="{00000000-0005-0000-0000-0000D6BA0000}"/>
    <cellStyle name="Note 18 2 5 3" xfId="48689" xr:uid="{00000000-0005-0000-0000-0000D7BA0000}"/>
    <cellStyle name="Note 18 2 6" xfId="48690" xr:uid="{00000000-0005-0000-0000-0000D8BA0000}"/>
    <cellStyle name="Note 18 2 6 2" xfId="48691" xr:uid="{00000000-0005-0000-0000-0000D9BA0000}"/>
    <cellStyle name="Note 18 2 7" xfId="48692" xr:uid="{00000000-0005-0000-0000-0000DABA0000}"/>
    <cellStyle name="Note 18 2 7 2" xfId="48693" xr:uid="{00000000-0005-0000-0000-0000DBBA0000}"/>
    <cellStyle name="Note 18 2 8" xfId="48694" xr:uid="{00000000-0005-0000-0000-0000DCBA0000}"/>
    <cellStyle name="Note 18 2 8 2" xfId="48695" xr:uid="{00000000-0005-0000-0000-0000DDBA0000}"/>
    <cellStyle name="Note 18 2 9" xfId="48696" xr:uid="{00000000-0005-0000-0000-0000DEBA0000}"/>
    <cellStyle name="Note 18 2 9 2" xfId="48697" xr:uid="{00000000-0005-0000-0000-0000DFBA0000}"/>
    <cellStyle name="Note 18 3" xfId="5250" xr:uid="{00000000-0005-0000-0000-0000E0BA0000}"/>
    <cellStyle name="Note 18 3 10" xfId="48698" xr:uid="{00000000-0005-0000-0000-0000E1BA0000}"/>
    <cellStyle name="Note 18 3 10 2" xfId="48699" xr:uid="{00000000-0005-0000-0000-0000E2BA0000}"/>
    <cellStyle name="Note 18 3 11" xfId="48700" xr:uid="{00000000-0005-0000-0000-0000E3BA0000}"/>
    <cellStyle name="Note 18 3 2" xfId="5251" xr:uid="{00000000-0005-0000-0000-0000E4BA0000}"/>
    <cellStyle name="Note 18 3 2 2" xfId="48701" xr:uid="{00000000-0005-0000-0000-0000E5BA0000}"/>
    <cellStyle name="Note 18 3 2 2 2" xfId="48702" xr:uid="{00000000-0005-0000-0000-0000E6BA0000}"/>
    <cellStyle name="Note 18 3 2 2 3" xfId="48703" xr:uid="{00000000-0005-0000-0000-0000E7BA0000}"/>
    <cellStyle name="Note 18 3 2 3" xfId="48704" xr:uid="{00000000-0005-0000-0000-0000E8BA0000}"/>
    <cellStyle name="Note 18 3 2 3 2" xfId="48705" xr:uid="{00000000-0005-0000-0000-0000E9BA0000}"/>
    <cellStyle name="Note 18 3 2 4" xfId="48706" xr:uid="{00000000-0005-0000-0000-0000EABA0000}"/>
    <cellStyle name="Note 18 3 3" xfId="5252" xr:uid="{00000000-0005-0000-0000-0000EBBA0000}"/>
    <cellStyle name="Note 18 3 3 2" xfId="48707" xr:uid="{00000000-0005-0000-0000-0000ECBA0000}"/>
    <cellStyle name="Note 18 3 3 2 2" xfId="48708" xr:uid="{00000000-0005-0000-0000-0000EDBA0000}"/>
    <cellStyle name="Note 18 3 3 3" xfId="48709" xr:uid="{00000000-0005-0000-0000-0000EEBA0000}"/>
    <cellStyle name="Note 18 3 3 3 2" xfId="48710" xr:uid="{00000000-0005-0000-0000-0000EFBA0000}"/>
    <cellStyle name="Note 18 3 3 4" xfId="48711" xr:uid="{00000000-0005-0000-0000-0000F0BA0000}"/>
    <cellStyle name="Note 18 3 4" xfId="48712" xr:uid="{00000000-0005-0000-0000-0000F1BA0000}"/>
    <cellStyle name="Note 18 3 4 2" xfId="48713" xr:uid="{00000000-0005-0000-0000-0000F2BA0000}"/>
    <cellStyle name="Note 18 3 4 2 2" xfId="48714" xr:uid="{00000000-0005-0000-0000-0000F3BA0000}"/>
    <cellStyle name="Note 18 3 4 3" xfId="48715" xr:uid="{00000000-0005-0000-0000-0000F4BA0000}"/>
    <cellStyle name="Note 18 3 5" xfId="48716" xr:uid="{00000000-0005-0000-0000-0000F5BA0000}"/>
    <cellStyle name="Note 18 3 5 2" xfId="48717" xr:uid="{00000000-0005-0000-0000-0000F6BA0000}"/>
    <cellStyle name="Note 18 3 6" xfId="48718" xr:uid="{00000000-0005-0000-0000-0000F7BA0000}"/>
    <cellStyle name="Note 18 3 6 2" xfId="48719" xr:uid="{00000000-0005-0000-0000-0000F8BA0000}"/>
    <cellStyle name="Note 18 3 7" xfId="48720" xr:uid="{00000000-0005-0000-0000-0000F9BA0000}"/>
    <cellStyle name="Note 18 3 7 2" xfId="48721" xr:uid="{00000000-0005-0000-0000-0000FABA0000}"/>
    <cellStyle name="Note 18 3 8" xfId="48722" xr:uid="{00000000-0005-0000-0000-0000FBBA0000}"/>
    <cellStyle name="Note 18 3 8 2" xfId="48723" xr:uid="{00000000-0005-0000-0000-0000FCBA0000}"/>
    <cellStyle name="Note 18 3 9" xfId="48724" xr:uid="{00000000-0005-0000-0000-0000FDBA0000}"/>
    <cellStyle name="Note 18 3 9 2" xfId="48725" xr:uid="{00000000-0005-0000-0000-0000FEBA0000}"/>
    <cellStyle name="Note 18 4" xfId="5253" xr:uid="{00000000-0005-0000-0000-0000FFBA0000}"/>
    <cellStyle name="Note 18 4 2" xfId="5254" xr:uid="{00000000-0005-0000-0000-000000BB0000}"/>
    <cellStyle name="Note 18 4 2 2" xfId="48726" xr:uid="{00000000-0005-0000-0000-000001BB0000}"/>
    <cellStyle name="Note 18 4 2 2 2" xfId="48727" xr:uid="{00000000-0005-0000-0000-000002BB0000}"/>
    <cellStyle name="Note 18 4 2 2 3" xfId="48728" xr:uid="{00000000-0005-0000-0000-000003BB0000}"/>
    <cellStyle name="Note 18 4 2 3" xfId="48729" xr:uid="{00000000-0005-0000-0000-000004BB0000}"/>
    <cellStyle name="Note 18 4 2 4" xfId="48730" xr:uid="{00000000-0005-0000-0000-000005BB0000}"/>
    <cellStyle name="Note 18 4 3" xfId="5255" xr:uid="{00000000-0005-0000-0000-000006BB0000}"/>
    <cellStyle name="Note 18 4 3 2" xfId="48731" xr:uid="{00000000-0005-0000-0000-000007BB0000}"/>
    <cellStyle name="Note 18 4 3 3" xfId="48732" xr:uid="{00000000-0005-0000-0000-000008BB0000}"/>
    <cellStyle name="Note 18 4 4" xfId="48733" xr:uid="{00000000-0005-0000-0000-000009BB0000}"/>
    <cellStyle name="Note 18 4 5" xfId="48734" xr:uid="{00000000-0005-0000-0000-00000ABB0000}"/>
    <cellStyle name="Note 18 5" xfId="5256" xr:uid="{00000000-0005-0000-0000-00000BBB0000}"/>
    <cellStyle name="Note 18 5 2" xfId="48735" xr:uid="{00000000-0005-0000-0000-00000CBB0000}"/>
    <cellStyle name="Note 18 5 2 2" xfId="48736" xr:uid="{00000000-0005-0000-0000-00000DBB0000}"/>
    <cellStyle name="Note 18 5 3" xfId="48737" xr:uid="{00000000-0005-0000-0000-00000EBB0000}"/>
    <cellStyle name="Note 18 5 3 2" xfId="48738" xr:uid="{00000000-0005-0000-0000-00000FBB0000}"/>
    <cellStyle name="Note 18 5 4" xfId="48739" xr:uid="{00000000-0005-0000-0000-000010BB0000}"/>
    <cellStyle name="Note 18 6" xfId="5257" xr:uid="{00000000-0005-0000-0000-000011BB0000}"/>
    <cellStyle name="Note 18 6 2" xfId="48740" xr:uid="{00000000-0005-0000-0000-000012BB0000}"/>
    <cellStyle name="Note 18 6 2 2" xfId="48741" xr:uid="{00000000-0005-0000-0000-000013BB0000}"/>
    <cellStyle name="Note 18 6 3" xfId="48742" xr:uid="{00000000-0005-0000-0000-000014BB0000}"/>
    <cellStyle name="Note 18 7" xfId="5258" xr:uid="{00000000-0005-0000-0000-000015BB0000}"/>
    <cellStyle name="Note 18 7 2" xfId="48743" xr:uid="{00000000-0005-0000-0000-000016BB0000}"/>
    <cellStyle name="Note 18 8" xfId="48744" xr:uid="{00000000-0005-0000-0000-000017BB0000}"/>
    <cellStyle name="Note 18 8 2" xfId="48745" xr:uid="{00000000-0005-0000-0000-000018BB0000}"/>
    <cellStyle name="Note 18 9" xfId="48746" xr:uid="{00000000-0005-0000-0000-000019BB0000}"/>
    <cellStyle name="Note 18 9 2" xfId="48747" xr:uid="{00000000-0005-0000-0000-00001ABB0000}"/>
    <cellStyle name="Note 19" xfId="5259" xr:uid="{00000000-0005-0000-0000-00001BBB0000}"/>
    <cellStyle name="Note 19 10" xfId="48748" xr:uid="{00000000-0005-0000-0000-00001CBB0000}"/>
    <cellStyle name="Note 19 10 2" xfId="48749" xr:uid="{00000000-0005-0000-0000-00001DBB0000}"/>
    <cellStyle name="Note 19 11" xfId="48750" xr:uid="{00000000-0005-0000-0000-00001EBB0000}"/>
    <cellStyle name="Note 19 11 2" xfId="48751" xr:uid="{00000000-0005-0000-0000-00001FBB0000}"/>
    <cellStyle name="Note 19 12" xfId="48752" xr:uid="{00000000-0005-0000-0000-000020BB0000}"/>
    <cellStyle name="Note 19 12 2" xfId="48753" xr:uid="{00000000-0005-0000-0000-000021BB0000}"/>
    <cellStyle name="Note 19 13" xfId="48754" xr:uid="{00000000-0005-0000-0000-000022BB0000}"/>
    <cellStyle name="Note 19 2" xfId="5260" xr:uid="{00000000-0005-0000-0000-000023BB0000}"/>
    <cellStyle name="Note 19 2 10" xfId="48755" xr:uid="{00000000-0005-0000-0000-000024BB0000}"/>
    <cellStyle name="Note 19 2 10 2" xfId="48756" xr:uid="{00000000-0005-0000-0000-000025BB0000}"/>
    <cellStyle name="Note 19 2 11" xfId="48757" xr:uid="{00000000-0005-0000-0000-000026BB0000}"/>
    <cellStyle name="Note 19 2 11 2" xfId="48758" xr:uid="{00000000-0005-0000-0000-000027BB0000}"/>
    <cellStyle name="Note 19 2 12" xfId="48759" xr:uid="{00000000-0005-0000-0000-000028BB0000}"/>
    <cellStyle name="Note 19 2 2" xfId="5261" xr:uid="{00000000-0005-0000-0000-000029BB0000}"/>
    <cellStyle name="Note 19 2 2 10" xfId="48760" xr:uid="{00000000-0005-0000-0000-00002ABB0000}"/>
    <cellStyle name="Note 19 2 2 10 2" xfId="48761" xr:uid="{00000000-0005-0000-0000-00002BBB0000}"/>
    <cellStyle name="Note 19 2 2 11" xfId="48762" xr:uid="{00000000-0005-0000-0000-00002CBB0000}"/>
    <cellStyle name="Note 19 2 2 2" xfId="48763" xr:uid="{00000000-0005-0000-0000-00002DBB0000}"/>
    <cellStyle name="Note 19 2 2 2 2" xfId="48764" xr:uid="{00000000-0005-0000-0000-00002EBB0000}"/>
    <cellStyle name="Note 19 2 2 2 2 2" xfId="48765" xr:uid="{00000000-0005-0000-0000-00002FBB0000}"/>
    <cellStyle name="Note 19 2 2 2 3" xfId="48766" xr:uid="{00000000-0005-0000-0000-000030BB0000}"/>
    <cellStyle name="Note 19 2 2 2 3 2" xfId="48767" xr:uid="{00000000-0005-0000-0000-000031BB0000}"/>
    <cellStyle name="Note 19 2 2 2 4" xfId="48768" xr:uid="{00000000-0005-0000-0000-000032BB0000}"/>
    <cellStyle name="Note 19 2 2 3" xfId="48769" xr:uid="{00000000-0005-0000-0000-000033BB0000}"/>
    <cellStyle name="Note 19 2 2 3 2" xfId="48770" xr:uid="{00000000-0005-0000-0000-000034BB0000}"/>
    <cellStyle name="Note 19 2 2 3 2 2" xfId="48771" xr:uid="{00000000-0005-0000-0000-000035BB0000}"/>
    <cellStyle name="Note 19 2 2 3 3" xfId="48772" xr:uid="{00000000-0005-0000-0000-000036BB0000}"/>
    <cellStyle name="Note 19 2 2 3 3 2" xfId="48773" xr:uid="{00000000-0005-0000-0000-000037BB0000}"/>
    <cellStyle name="Note 19 2 2 3 4" xfId="48774" xr:uid="{00000000-0005-0000-0000-000038BB0000}"/>
    <cellStyle name="Note 19 2 2 4" xfId="48775" xr:uid="{00000000-0005-0000-0000-000039BB0000}"/>
    <cellStyle name="Note 19 2 2 4 2" xfId="48776" xr:uid="{00000000-0005-0000-0000-00003ABB0000}"/>
    <cellStyle name="Note 19 2 2 4 2 2" xfId="48777" xr:uid="{00000000-0005-0000-0000-00003BBB0000}"/>
    <cellStyle name="Note 19 2 2 4 3" xfId="48778" xr:uid="{00000000-0005-0000-0000-00003CBB0000}"/>
    <cellStyle name="Note 19 2 2 5" xfId="48779" xr:uid="{00000000-0005-0000-0000-00003DBB0000}"/>
    <cellStyle name="Note 19 2 2 5 2" xfId="48780" xr:uid="{00000000-0005-0000-0000-00003EBB0000}"/>
    <cellStyle name="Note 19 2 2 6" xfId="48781" xr:uid="{00000000-0005-0000-0000-00003FBB0000}"/>
    <cellStyle name="Note 19 2 2 6 2" xfId="48782" xr:uid="{00000000-0005-0000-0000-000040BB0000}"/>
    <cellStyle name="Note 19 2 2 7" xfId="48783" xr:uid="{00000000-0005-0000-0000-000041BB0000}"/>
    <cellStyle name="Note 19 2 2 7 2" xfId="48784" xr:uid="{00000000-0005-0000-0000-000042BB0000}"/>
    <cellStyle name="Note 19 2 2 8" xfId="48785" xr:uid="{00000000-0005-0000-0000-000043BB0000}"/>
    <cellStyle name="Note 19 2 2 8 2" xfId="48786" xr:uid="{00000000-0005-0000-0000-000044BB0000}"/>
    <cellStyle name="Note 19 2 2 9" xfId="48787" xr:uid="{00000000-0005-0000-0000-000045BB0000}"/>
    <cellStyle name="Note 19 2 2 9 2" xfId="48788" xr:uid="{00000000-0005-0000-0000-000046BB0000}"/>
    <cellStyle name="Note 19 2 3" xfId="5262" xr:uid="{00000000-0005-0000-0000-000047BB0000}"/>
    <cellStyle name="Note 19 2 3 2" xfId="48789" xr:uid="{00000000-0005-0000-0000-000048BB0000}"/>
    <cellStyle name="Note 19 2 3 2 2" xfId="48790" xr:uid="{00000000-0005-0000-0000-000049BB0000}"/>
    <cellStyle name="Note 19 2 3 3" xfId="48791" xr:uid="{00000000-0005-0000-0000-00004ABB0000}"/>
    <cellStyle name="Note 19 2 3 3 2" xfId="48792" xr:uid="{00000000-0005-0000-0000-00004BBB0000}"/>
    <cellStyle name="Note 19 2 3 4" xfId="48793" xr:uid="{00000000-0005-0000-0000-00004CBB0000}"/>
    <cellStyle name="Note 19 2 4" xfId="48794" xr:uid="{00000000-0005-0000-0000-00004DBB0000}"/>
    <cellStyle name="Note 19 2 4 2" xfId="48795" xr:uid="{00000000-0005-0000-0000-00004EBB0000}"/>
    <cellStyle name="Note 19 2 4 2 2" xfId="48796" xr:uid="{00000000-0005-0000-0000-00004FBB0000}"/>
    <cellStyle name="Note 19 2 4 3" xfId="48797" xr:uid="{00000000-0005-0000-0000-000050BB0000}"/>
    <cellStyle name="Note 19 2 4 3 2" xfId="48798" xr:uid="{00000000-0005-0000-0000-000051BB0000}"/>
    <cellStyle name="Note 19 2 4 4" xfId="48799" xr:uid="{00000000-0005-0000-0000-000052BB0000}"/>
    <cellStyle name="Note 19 2 5" xfId="48800" xr:uid="{00000000-0005-0000-0000-000053BB0000}"/>
    <cellStyle name="Note 19 2 5 2" xfId="48801" xr:uid="{00000000-0005-0000-0000-000054BB0000}"/>
    <cellStyle name="Note 19 2 5 2 2" xfId="48802" xr:uid="{00000000-0005-0000-0000-000055BB0000}"/>
    <cellStyle name="Note 19 2 5 3" xfId="48803" xr:uid="{00000000-0005-0000-0000-000056BB0000}"/>
    <cellStyle name="Note 19 2 6" xfId="48804" xr:uid="{00000000-0005-0000-0000-000057BB0000}"/>
    <cellStyle name="Note 19 2 6 2" xfId="48805" xr:uid="{00000000-0005-0000-0000-000058BB0000}"/>
    <cellStyle name="Note 19 2 7" xfId="48806" xr:uid="{00000000-0005-0000-0000-000059BB0000}"/>
    <cellStyle name="Note 19 2 7 2" xfId="48807" xr:uid="{00000000-0005-0000-0000-00005ABB0000}"/>
    <cellStyle name="Note 19 2 8" xfId="48808" xr:uid="{00000000-0005-0000-0000-00005BBB0000}"/>
    <cellStyle name="Note 19 2 8 2" xfId="48809" xr:uid="{00000000-0005-0000-0000-00005CBB0000}"/>
    <cellStyle name="Note 19 2 9" xfId="48810" xr:uid="{00000000-0005-0000-0000-00005DBB0000}"/>
    <cellStyle name="Note 19 2 9 2" xfId="48811" xr:uid="{00000000-0005-0000-0000-00005EBB0000}"/>
    <cellStyle name="Note 19 3" xfId="5263" xr:uid="{00000000-0005-0000-0000-00005FBB0000}"/>
    <cellStyle name="Note 19 3 10" xfId="48812" xr:uid="{00000000-0005-0000-0000-000060BB0000}"/>
    <cellStyle name="Note 19 3 10 2" xfId="48813" xr:uid="{00000000-0005-0000-0000-000061BB0000}"/>
    <cellStyle name="Note 19 3 11" xfId="48814" xr:uid="{00000000-0005-0000-0000-000062BB0000}"/>
    <cellStyle name="Note 19 3 2" xfId="5264" xr:uid="{00000000-0005-0000-0000-000063BB0000}"/>
    <cellStyle name="Note 19 3 2 2" xfId="48815" xr:uid="{00000000-0005-0000-0000-000064BB0000}"/>
    <cellStyle name="Note 19 3 2 2 2" xfId="48816" xr:uid="{00000000-0005-0000-0000-000065BB0000}"/>
    <cellStyle name="Note 19 3 2 3" xfId="48817" xr:uid="{00000000-0005-0000-0000-000066BB0000}"/>
    <cellStyle name="Note 19 3 2 3 2" xfId="48818" xr:uid="{00000000-0005-0000-0000-000067BB0000}"/>
    <cellStyle name="Note 19 3 2 4" xfId="48819" xr:uid="{00000000-0005-0000-0000-000068BB0000}"/>
    <cellStyle name="Note 19 3 3" xfId="5265" xr:uid="{00000000-0005-0000-0000-000069BB0000}"/>
    <cellStyle name="Note 19 3 3 2" xfId="48820" xr:uid="{00000000-0005-0000-0000-00006ABB0000}"/>
    <cellStyle name="Note 19 3 3 2 2" xfId="48821" xr:uid="{00000000-0005-0000-0000-00006BBB0000}"/>
    <cellStyle name="Note 19 3 3 3" xfId="48822" xr:uid="{00000000-0005-0000-0000-00006CBB0000}"/>
    <cellStyle name="Note 19 3 3 3 2" xfId="48823" xr:uid="{00000000-0005-0000-0000-00006DBB0000}"/>
    <cellStyle name="Note 19 3 3 4" xfId="48824" xr:uid="{00000000-0005-0000-0000-00006EBB0000}"/>
    <cellStyle name="Note 19 3 4" xfId="48825" xr:uid="{00000000-0005-0000-0000-00006FBB0000}"/>
    <cellStyle name="Note 19 3 4 2" xfId="48826" xr:uid="{00000000-0005-0000-0000-000070BB0000}"/>
    <cellStyle name="Note 19 3 4 2 2" xfId="48827" xr:uid="{00000000-0005-0000-0000-000071BB0000}"/>
    <cellStyle name="Note 19 3 4 3" xfId="48828" xr:uid="{00000000-0005-0000-0000-000072BB0000}"/>
    <cellStyle name="Note 19 3 5" xfId="48829" xr:uid="{00000000-0005-0000-0000-000073BB0000}"/>
    <cellStyle name="Note 19 3 5 2" xfId="48830" xr:uid="{00000000-0005-0000-0000-000074BB0000}"/>
    <cellStyle name="Note 19 3 6" xfId="48831" xr:uid="{00000000-0005-0000-0000-000075BB0000}"/>
    <cellStyle name="Note 19 3 6 2" xfId="48832" xr:uid="{00000000-0005-0000-0000-000076BB0000}"/>
    <cellStyle name="Note 19 3 7" xfId="48833" xr:uid="{00000000-0005-0000-0000-000077BB0000}"/>
    <cellStyle name="Note 19 3 7 2" xfId="48834" xr:uid="{00000000-0005-0000-0000-000078BB0000}"/>
    <cellStyle name="Note 19 3 8" xfId="48835" xr:uid="{00000000-0005-0000-0000-000079BB0000}"/>
    <cellStyle name="Note 19 3 8 2" xfId="48836" xr:uid="{00000000-0005-0000-0000-00007ABB0000}"/>
    <cellStyle name="Note 19 3 9" xfId="48837" xr:uid="{00000000-0005-0000-0000-00007BBB0000}"/>
    <cellStyle name="Note 19 3 9 2" xfId="48838" xr:uid="{00000000-0005-0000-0000-00007CBB0000}"/>
    <cellStyle name="Note 19 4" xfId="5266" xr:uid="{00000000-0005-0000-0000-00007DBB0000}"/>
    <cellStyle name="Note 19 4 2" xfId="5267" xr:uid="{00000000-0005-0000-0000-00007EBB0000}"/>
    <cellStyle name="Note 19 4 2 2" xfId="48839" xr:uid="{00000000-0005-0000-0000-00007FBB0000}"/>
    <cellStyle name="Note 19 4 3" xfId="5268" xr:uid="{00000000-0005-0000-0000-000080BB0000}"/>
    <cellStyle name="Note 19 4 3 2" xfId="48840" xr:uid="{00000000-0005-0000-0000-000081BB0000}"/>
    <cellStyle name="Note 19 4 4" xfId="48841" xr:uid="{00000000-0005-0000-0000-000082BB0000}"/>
    <cellStyle name="Note 19 5" xfId="5269" xr:uid="{00000000-0005-0000-0000-000083BB0000}"/>
    <cellStyle name="Note 19 5 2" xfId="48842" xr:uid="{00000000-0005-0000-0000-000084BB0000}"/>
    <cellStyle name="Note 19 5 2 2" xfId="48843" xr:uid="{00000000-0005-0000-0000-000085BB0000}"/>
    <cellStyle name="Note 19 5 3" xfId="48844" xr:uid="{00000000-0005-0000-0000-000086BB0000}"/>
    <cellStyle name="Note 19 5 3 2" xfId="48845" xr:uid="{00000000-0005-0000-0000-000087BB0000}"/>
    <cellStyle name="Note 19 5 4" xfId="48846" xr:uid="{00000000-0005-0000-0000-000088BB0000}"/>
    <cellStyle name="Note 19 6" xfId="5270" xr:uid="{00000000-0005-0000-0000-000089BB0000}"/>
    <cellStyle name="Note 19 6 2" xfId="48847" xr:uid="{00000000-0005-0000-0000-00008ABB0000}"/>
    <cellStyle name="Note 19 6 2 2" xfId="48848" xr:uid="{00000000-0005-0000-0000-00008BBB0000}"/>
    <cellStyle name="Note 19 6 3" xfId="48849" xr:uid="{00000000-0005-0000-0000-00008CBB0000}"/>
    <cellStyle name="Note 19 7" xfId="5271" xr:uid="{00000000-0005-0000-0000-00008DBB0000}"/>
    <cellStyle name="Note 19 7 2" xfId="48850" xr:uid="{00000000-0005-0000-0000-00008EBB0000}"/>
    <cellStyle name="Note 19 8" xfId="48851" xr:uid="{00000000-0005-0000-0000-00008FBB0000}"/>
    <cellStyle name="Note 19 8 2" xfId="48852" xr:uid="{00000000-0005-0000-0000-000090BB0000}"/>
    <cellStyle name="Note 19 9" xfId="48853" xr:uid="{00000000-0005-0000-0000-000091BB0000}"/>
    <cellStyle name="Note 19 9 2" xfId="48854" xr:uid="{00000000-0005-0000-0000-000092BB0000}"/>
    <cellStyle name="Note 2" xfId="5272" xr:uid="{00000000-0005-0000-0000-000093BB0000}"/>
    <cellStyle name="Note 2 10" xfId="5273" xr:uid="{00000000-0005-0000-0000-000094BB0000}"/>
    <cellStyle name="Note 2 10 2" xfId="48855" xr:uid="{00000000-0005-0000-0000-000095BB0000}"/>
    <cellStyle name="Note 2 11" xfId="5274" xr:uid="{00000000-0005-0000-0000-000096BB0000}"/>
    <cellStyle name="Note 2 11 2" xfId="48856" xr:uid="{00000000-0005-0000-0000-000097BB0000}"/>
    <cellStyle name="Note 2 12" xfId="48857" xr:uid="{00000000-0005-0000-0000-000098BB0000}"/>
    <cellStyle name="Note 2 12 2" xfId="48858" xr:uid="{00000000-0005-0000-0000-000099BB0000}"/>
    <cellStyle name="Note 2 13" xfId="48859" xr:uid="{00000000-0005-0000-0000-00009ABB0000}"/>
    <cellStyle name="Note 2 13 2" xfId="48860" xr:uid="{00000000-0005-0000-0000-00009BBB0000}"/>
    <cellStyle name="Note 2 14" xfId="48861" xr:uid="{00000000-0005-0000-0000-00009CBB0000}"/>
    <cellStyle name="Note 2 2" xfId="5275" xr:uid="{00000000-0005-0000-0000-00009DBB0000}"/>
    <cellStyle name="Note 2 2 2" xfId="5276" xr:uid="{00000000-0005-0000-0000-00009EBB0000}"/>
    <cellStyle name="Note 2 2 2 2" xfId="48862" xr:uid="{00000000-0005-0000-0000-00009FBB0000}"/>
    <cellStyle name="Note 2 2 2 2 2" xfId="48863" xr:uid="{00000000-0005-0000-0000-0000A0BB0000}"/>
    <cellStyle name="Note 2 2 2 2 3" xfId="48864" xr:uid="{00000000-0005-0000-0000-0000A1BB0000}"/>
    <cellStyle name="Note 2 2 2 3" xfId="48865" xr:uid="{00000000-0005-0000-0000-0000A2BB0000}"/>
    <cellStyle name="Note 2 2 2 4" xfId="48866" xr:uid="{00000000-0005-0000-0000-0000A3BB0000}"/>
    <cellStyle name="Note 2 2 3" xfId="5277" xr:uid="{00000000-0005-0000-0000-0000A4BB0000}"/>
    <cellStyle name="Note 2 2 3 2" xfId="48867" xr:uid="{00000000-0005-0000-0000-0000A5BB0000}"/>
    <cellStyle name="Note 2 2 3 3" xfId="48868" xr:uid="{00000000-0005-0000-0000-0000A6BB0000}"/>
    <cellStyle name="Note 2 3" xfId="5278" xr:uid="{00000000-0005-0000-0000-0000A7BB0000}"/>
    <cellStyle name="Note 2 3 10" xfId="48869" xr:uid="{00000000-0005-0000-0000-0000A8BB0000}"/>
    <cellStyle name="Note 2 3 10 2" xfId="48870" xr:uid="{00000000-0005-0000-0000-0000A9BB0000}"/>
    <cellStyle name="Note 2 3 11" xfId="48871" xr:uid="{00000000-0005-0000-0000-0000AABB0000}"/>
    <cellStyle name="Note 2 3 11 2" xfId="48872" xr:uid="{00000000-0005-0000-0000-0000ABBB0000}"/>
    <cellStyle name="Note 2 3 12" xfId="48873" xr:uid="{00000000-0005-0000-0000-0000ACBB0000}"/>
    <cellStyle name="Note 2 3 2" xfId="5279" xr:uid="{00000000-0005-0000-0000-0000ADBB0000}"/>
    <cellStyle name="Note 2 3 2 10" xfId="48874" xr:uid="{00000000-0005-0000-0000-0000AEBB0000}"/>
    <cellStyle name="Note 2 3 2 10 2" xfId="48875" xr:uid="{00000000-0005-0000-0000-0000AFBB0000}"/>
    <cellStyle name="Note 2 3 2 11" xfId="48876" xr:uid="{00000000-0005-0000-0000-0000B0BB0000}"/>
    <cellStyle name="Note 2 3 2 2" xfId="48877" xr:uid="{00000000-0005-0000-0000-0000B1BB0000}"/>
    <cellStyle name="Note 2 3 2 2 2" xfId="48878" xr:uid="{00000000-0005-0000-0000-0000B2BB0000}"/>
    <cellStyle name="Note 2 3 2 2 2 2" xfId="48879" xr:uid="{00000000-0005-0000-0000-0000B3BB0000}"/>
    <cellStyle name="Note 2 3 2 2 3" xfId="48880" xr:uid="{00000000-0005-0000-0000-0000B4BB0000}"/>
    <cellStyle name="Note 2 3 2 2 3 2" xfId="48881" xr:uid="{00000000-0005-0000-0000-0000B5BB0000}"/>
    <cellStyle name="Note 2 3 2 2 4" xfId="48882" xr:uid="{00000000-0005-0000-0000-0000B6BB0000}"/>
    <cellStyle name="Note 2 3 2 3" xfId="48883" xr:uid="{00000000-0005-0000-0000-0000B7BB0000}"/>
    <cellStyle name="Note 2 3 2 3 2" xfId="48884" xr:uid="{00000000-0005-0000-0000-0000B8BB0000}"/>
    <cellStyle name="Note 2 3 2 3 2 2" xfId="48885" xr:uid="{00000000-0005-0000-0000-0000B9BB0000}"/>
    <cellStyle name="Note 2 3 2 3 3" xfId="48886" xr:uid="{00000000-0005-0000-0000-0000BABB0000}"/>
    <cellStyle name="Note 2 3 2 3 3 2" xfId="48887" xr:uid="{00000000-0005-0000-0000-0000BBBB0000}"/>
    <cellStyle name="Note 2 3 2 3 4" xfId="48888" xr:uid="{00000000-0005-0000-0000-0000BCBB0000}"/>
    <cellStyle name="Note 2 3 2 4" xfId="48889" xr:uid="{00000000-0005-0000-0000-0000BDBB0000}"/>
    <cellStyle name="Note 2 3 2 4 2" xfId="48890" xr:uid="{00000000-0005-0000-0000-0000BEBB0000}"/>
    <cellStyle name="Note 2 3 2 4 2 2" xfId="48891" xr:uid="{00000000-0005-0000-0000-0000BFBB0000}"/>
    <cellStyle name="Note 2 3 2 4 3" xfId="48892" xr:uid="{00000000-0005-0000-0000-0000C0BB0000}"/>
    <cellStyle name="Note 2 3 2 5" xfId="48893" xr:uid="{00000000-0005-0000-0000-0000C1BB0000}"/>
    <cellStyle name="Note 2 3 2 5 2" xfId="48894" xr:uid="{00000000-0005-0000-0000-0000C2BB0000}"/>
    <cellStyle name="Note 2 3 2 6" xfId="48895" xr:uid="{00000000-0005-0000-0000-0000C3BB0000}"/>
    <cellStyle name="Note 2 3 2 6 2" xfId="48896" xr:uid="{00000000-0005-0000-0000-0000C4BB0000}"/>
    <cellStyle name="Note 2 3 2 7" xfId="48897" xr:uid="{00000000-0005-0000-0000-0000C5BB0000}"/>
    <cellStyle name="Note 2 3 2 7 2" xfId="48898" xr:uid="{00000000-0005-0000-0000-0000C6BB0000}"/>
    <cellStyle name="Note 2 3 2 8" xfId="48899" xr:uid="{00000000-0005-0000-0000-0000C7BB0000}"/>
    <cellStyle name="Note 2 3 2 8 2" xfId="48900" xr:uid="{00000000-0005-0000-0000-0000C8BB0000}"/>
    <cellStyle name="Note 2 3 2 9" xfId="48901" xr:uid="{00000000-0005-0000-0000-0000C9BB0000}"/>
    <cellStyle name="Note 2 3 2 9 2" xfId="48902" xr:uid="{00000000-0005-0000-0000-0000CABB0000}"/>
    <cellStyle name="Note 2 3 3" xfId="5280" xr:uid="{00000000-0005-0000-0000-0000CBBB0000}"/>
    <cellStyle name="Note 2 3 3 2" xfId="48903" xr:uid="{00000000-0005-0000-0000-0000CCBB0000}"/>
    <cellStyle name="Note 2 3 3 2 2" xfId="48904" xr:uid="{00000000-0005-0000-0000-0000CDBB0000}"/>
    <cellStyle name="Note 2 3 3 3" xfId="48905" xr:uid="{00000000-0005-0000-0000-0000CEBB0000}"/>
    <cellStyle name="Note 2 3 3 3 2" xfId="48906" xr:uid="{00000000-0005-0000-0000-0000CFBB0000}"/>
    <cellStyle name="Note 2 3 3 4" xfId="48907" xr:uid="{00000000-0005-0000-0000-0000D0BB0000}"/>
    <cellStyle name="Note 2 3 4" xfId="48908" xr:uid="{00000000-0005-0000-0000-0000D1BB0000}"/>
    <cellStyle name="Note 2 3 4 2" xfId="48909" xr:uid="{00000000-0005-0000-0000-0000D2BB0000}"/>
    <cellStyle name="Note 2 3 4 2 2" xfId="48910" xr:uid="{00000000-0005-0000-0000-0000D3BB0000}"/>
    <cellStyle name="Note 2 3 4 3" xfId="48911" xr:uid="{00000000-0005-0000-0000-0000D4BB0000}"/>
    <cellStyle name="Note 2 3 4 3 2" xfId="48912" xr:uid="{00000000-0005-0000-0000-0000D5BB0000}"/>
    <cellStyle name="Note 2 3 4 4" xfId="48913" xr:uid="{00000000-0005-0000-0000-0000D6BB0000}"/>
    <cellStyle name="Note 2 3 5" xfId="48914" xr:uid="{00000000-0005-0000-0000-0000D7BB0000}"/>
    <cellStyle name="Note 2 3 5 2" xfId="48915" xr:uid="{00000000-0005-0000-0000-0000D8BB0000}"/>
    <cellStyle name="Note 2 3 5 2 2" xfId="48916" xr:uid="{00000000-0005-0000-0000-0000D9BB0000}"/>
    <cellStyle name="Note 2 3 5 3" xfId="48917" xr:uid="{00000000-0005-0000-0000-0000DABB0000}"/>
    <cellStyle name="Note 2 3 6" xfId="48918" xr:uid="{00000000-0005-0000-0000-0000DBBB0000}"/>
    <cellStyle name="Note 2 3 6 2" xfId="48919" xr:uid="{00000000-0005-0000-0000-0000DCBB0000}"/>
    <cellStyle name="Note 2 3 7" xfId="48920" xr:uid="{00000000-0005-0000-0000-0000DDBB0000}"/>
    <cellStyle name="Note 2 3 7 2" xfId="48921" xr:uid="{00000000-0005-0000-0000-0000DEBB0000}"/>
    <cellStyle name="Note 2 3 8" xfId="48922" xr:uid="{00000000-0005-0000-0000-0000DFBB0000}"/>
    <cellStyle name="Note 2 3 8 2" xfId="48923" xr:uid="{00000000-0005-0000-0000-0000E0BB0000}"/>
    <cellStyle name="Note 2 3 9" xfId="48924" xr:uid="{00000000-0005-0000-0000-0000E1BB0000}"/>
    <cellStyle name="Note 2 3 9 2" xfId="48925" xr:uid="{00000000-0005-0000-0000-0000E2BB0000}"/>
    <cellStyle name="Note 2 4" xfId="5281" xr:uid="{00000000-0005-0000-0000-0000E3BB0000}"/>
    <cellStyle name="Note 2 4 10" xfId="48926" xr:uid="{00000000-0005-0000-0000-0000E4BB0000}"/>
    <cellStyle name="Note 2 4 10 2" xfId="48927" xr:uid="{00000000-0005-0000-0000-0000E5BB0000}"/>
    <cellStyle name="Note 2 4 11" xfId="48928" xr:uid="{00000000-0005-0000-0000-0000E6BB0000}"/>
    <cellStyle name="Note 2 4 2" xfId="5282" xr:uid="{00000000-0005-0000-0000-0000E7BB0000}"/>
    <cellStyle name="Note 2 4 2 2" xfId="48929" xr:uid="{00000000-0005-0000-0000-0000E8BB0000}"/>
    <cellStyle name="Note 2 4 2 2 2" xfId="48930" xr:uid="{00000000-0005-0000-0000-0000E9BB0000}"/>
    <cellStyle name="Note 2 4 2 2 3" xfId="48931" xr:uid="{00000000-0005-0000-0000-0000EABB0000}"/>
    <cellStyle name="Note 2 4 2 3" xfId="48932" xr:uid="{00000000-0005-0000-0000-0000EBBB0000}"/>
    <cellStyle name="Note 2 4 2 3 2" xfId="48933" xr:uid="{00000000-0005-0000-0000-0000ECBB0000}"/>
    <cellStyle name="Note 2 4 2 4" xfId="48934" xr:uid="{00000000-0005-0000-0000-0000EDBB0000}"/>
    <cellStyle name="Note 2 4 3" xfId="5283" xr:uid="{00000000-0005-0000-0000-0000EEBB0000}"/>
    <cellStyle name="Note 2 4 3 2" xfId="5284" xr:uid="{00000000-0005-0000-0000-0000EFBB0000}"/>
    <cellStyle name="Note 2 4 3 2 2" xfId="48935" xr:uid="{00000000-0005-0000-0000-0000F0BB0000}"/>
    <cellStyle name="Note 2 4 3 3" xfId="48936" xr:uid="{00000000-0005-0000-0000-0000F1BB0000}"/>
    <cellStyle name="Note 2 4 3 3 2" xfId="48937" xr:uid="{00000000-0005-0000-0000-0000F2BB0000}"/>
    <cellStyle name="Note 2 4 3 4" xfId="48938" xr:uid="{00000000-0005-0000-0000-0000F3BB0000}"/>
    <cellStyle name="Note 2 4 4" xfId="48939" xr:uid="{00000000-0005-0000-0000-0000F4BB0000}"/>
    <cellStyle name="Note 2 4 4 2" xfId="48940" xr:uid="{00000000-0005-0000-0000-0000F5BB0000}"/>
    <cellStyle name="Note 2 4 4 2 2" xfId="48941" xr:uid="{00000000-0005-0000-0000-0000F6BB0000}"/>
    <cellStyle name="Note 2 4 4 3" xfId="48942" xr:uid="{00000000-0005-0000-0000-0000F7BB0000}"/>
    <cellStyle name="Note 2 4 5" xfId="48943" xr:uid="{00000000-0005-0000-0000-0000F8BB0000}"/>
    <cellStyle name="Note 2 4 5 2" xfId="48944" xr:uid="{00000000-0005-0000-0000-0000F9BB0000}"/>
    <cellStyle name="Note 2 4 6" xfId="48945" xr:uid="{00000000-0005-0000-0000-0000FABB0000}"/>
    <cellStyle name="Note 2 4 6 2" xfId="48946" xr:uid="{00000000-0005-0000-0000-0000FBBB0000}"/>
    <cellStyle name="Note 2 4 7" xfId="48947" xr:uid="{00000000-0005-0000-0000-0000FCBB0000}"/>
    <cellStyle name="Note 2 4 7 2" xfId="48948" xr:uid="{00000000-0005-0000-0000-0000FDBB0000}"/>
    <cellStyle name="Note 2 4 8" xfId="48949" xr:uid="{00000000-0005-0000-0000-0000FEBB0000}"/>
    <cellStyle name="Note 2 4 8 2" xfId="48950" xr:uid="{00000000-0005-0000-0000-0000FFBB0000}"/>
    <cellStyle name="Note 2 4 9" xfId="48951" xr:uid="{00000000-0005-0000-0000-000000BC0000}"/>
    <cellStyle name="Note 2 4 9 2" xfId="48952" xr:uid="{00000000-0005-0000-0000-000001BC0000}"/>
    <cellStyle name="Note 2 4_FY11 Repairs" xfId="5285" xr:uid="{00000000-0005-0000-0000-000002BC0000}"/>
    <cellStyle name="Note 2 5" xfId="5286" xr:uid="{00000000-0005-0000-0000-000003BC0000}"/>
    <cellStyle name="Note 2 5 2" xfId="48953" xr:uid="{00000000-0005-0000-0000-000004BC0000}"/>
    <cellStyle name="Note 2 5 2 2" xfId="48954" xr:uid="{00000000-0005-0000-0000-000005BC0000}"/>
    <cellStyle name="Note 2 5 2 2 2" xfId="48955" xr:uid="{00000000-0005-0000-0000-000006BC0000}"/>
    <cellStyle name="Note 2 5 2 2 3" xfId="48956" xr:uid="{00000000-0005-0000-0000-000007BC0000}"/>
    <cellStyle name="Note 2 5 2 3" xfId="48957" xr:uid="{00000000-0005-0000-0000-000008BC0000}"/>
    <cellStyle name="Note 2 5 2 4" xfId="48958" xr:uid="{00000000-0005-0000-0000-000009BC0000}"/>
    <cellStyle name="Note 2 5 3" xfId="48959" xr:uid="{00000000-0005-0000-0000-00000ABC0000}"/>
    <cellStyle name="Note 2 5 3 2" xfId="48960" xr:uid="{00000000-0005-0000-0000-00000BBC0000}"/>
    <cellStyle name="Note 2 5 3 3" xfId="48961" xr:uid="{00000000-0005-0000-0000-00000CBC0000}"/>
    <cellStyle name="Note 2 5 4" xfId="48962" xr:uid="{00000000-0005-0000-0000-00000DBC0000}"/>
    <cellStyle name="Note 2 5 5" xfId="48963" xr:uid="{00000000-0005-0000-0000-00000EBC0000}"/>
    <cellStyle name="Note 2 6" xfId="5287" xr:uid="{00000000-0005-0000-0000-00000FBC0000}"/>
    <cellStyle name="Note 2 6 2" xfId="48964" xr:uid="{00000000-0005-0000-0000-000010BC0000}"/>
    <cellStyle name="Note 2 6 2 2" xfId="48965" xr:uid="{00000000-0005-0000-0000-000011BC0000}"/>
    <cellStyle name="Note 2 6 2 2 2" xfId="48966" xr:uid="{00000000-0005-0000-0000-000012BC0000}"/>
    <cellStyle name="Note 2 6 2 2 3" xfId="48967" xr:uid="{00000000-0005-0000-0000-000013BC0000}"/>
    <cellStyle name="Note 2 6 2 3" xfId="48968" xr:uid="{00000000-0005-0000-0000-000014BC0000}"/>
    <cellStyle name="Note 2 6 2 4" xfId="48969" xr:uid="{00000000-0005-0000-0000-000015BC0000}"/>
    <cellStyle name="Note 2 6 3" xfId="48970" xr:uid="{00000000-0005-0000-0000-000016BC0000}"/>
    <cellStyle name="Note 2 6 3 2" xfId="48971" xr:uid="{00000000-0005-0000-0000-000017BC0000}"/>
    <cellStyle name="Note 2 6 3 3" xfId="48972" xr:uid="{00000000-0005-0000-0000-000018BC0000}"/>
    <cellStyle name="Note 2 6 4" xfId="48973" xr:uid="{00000000-0005-0000-0000-000019BC0000}"/>
    <cellStyle name="Note 2 6 5" xfId="48974" xr:uid="{00000000-0005-0000-0000-00001ABC0000}"/>
    <cellStyle name="Note 2 7" xfId="5288" xr:uid="{00000000-0005-0000-0000-00001BBC0000}"/>
    <cellStyle name="Note 2 7 2" xfId="48975" xr:uid="{00000000-0005-0000-0000-00001CBC0000}"/>
    <cellStyle name="Note 2 7 2 2" xfId="48976" xr:uid="{00000000-0005-0000-0000-00001DBC0000}"/>
    <cellStyle name="Note 2 7 2 2 2" xfId="48977" xr:uid="{00000000-0005-0000-0000-00001EBC0000}"/>
    <cellStyle name="Note 2 7 2 2 3" xfId="48978" xr:uid="{00000000-0005-0000-0000-00001FBC0000}"/>
    <cellStyle name="Note 2 7 2 3" xfId="48979" xr:uid="{00000000-0005-0000-0000-000020BC0000}"/>
    <cellStyle name="Note 2 7 2 4" xfId="48980" xr:uid="{00000000-0005-0000-0000-000021BC0000}"/>
    <cellStyle name="Note 2 7 3" xfId="48981" xr:uid="{00000000-0005-0000-0000-000022BC0000}"/>
    <cellStyle name="Note 2 7 3 2" xfId="48982" xr:uid="{00000000-0005-0000-0000-000023BC0000}"/>
    <cellStyle name="Note 2 7 3 3" xfId="48983" xr:uid="{00000000-0005-0000-0000-000024BC0000}"/>
    <cellStyle name="Note 2 7 4" xfId="48984" xr:uid="{00000000-0005-0000-0000-000025BC0000}"/>
    <cellStyle name="Note 2 7 5" xfId="48985" xr:uid="{00000000-0005-0000-0000-000026BC0000}"/>
    <cellStyle name="Note 2 8" xfId="5289" xr:uid="{00000000-0005-0000-0000-000027BC0000}"/>
    <cellStyle name="Note 2 8 2" xfId="5290" xr:uid="{00000000-0005-0000-0000-000028BC0000}"/>
    <cellStyle name="Note 2 8 2 2" xfId="48986" xr:uid="{00000000-0005-0000-0000-000029BC0000}"/>
    <cellStyle name="Note 2 8 2 3" xfId="48987" xr:uid="{00000000-0005-0000-0000-00002ABC0000}"/>
    <cellStyle name="Note 2 8 3" xfId="48988" xr:uid="{00000000-0005-0000-0000-00002BBC0000}"/>
    <cellStyle name="Note 2 8 4" xfId="48989" xr:uid="{00000000-0005-0000-0000-00002CBC0000}"/>
    <cellStyle name="Note 2 9" xfId="5291" xr:uid="{00000000-0005-0000-0000-00002DBC0000}"/>
    <cellStyle name="Note 2 9 2" xfId="5292" xr:uid="{00000000-0005-0000-0000-00002EBC0000}"/>
    <cellStyle name="Note 2 9 3" xfId="48990" xr:uid="{00000000-0005-0000-0000-00002FBC0000}"/>
    <cellStyle name="Note 20" xfId="5293" xr:uid="{00000000-0005-0000-0000-000030BC0000}"/>
    <cellStyle name="Note 20 10" xfId="48991" xr:uid="{00000000-0005-0000-0000-000031BC0000}"/>
    <cellStyle name="Note 20 10 2" xfId="48992" xr:uid="{00000000-0005-0000-0000-000032BC0000}"/>
    <cellStyle name="Note 20 11" xfId="48993" xr:uid="{00000000-0005-0000-0000-000033BC0000}"/>
    <cellStyle name="Note 20 11 2" xfId="48994" xr:uid="{00000000-0005-0000-0000-000034BC0000}"/>
    <cellStyle name="Note 20 12" xfId="48995" xr:uid="{00000000-0005-0000-0000-000035BC0000}"/>
    <cellStyle name="Note 20 12 2" xfId="48996" xr:uid="{00000000-0005-0000-0000-000036BC0000}"/>
    <cellStyle name="Note 20 13" xfId="48997" xr:uid="{00000000-0005-0000-0000-000037BC0000}"/>
    <cellStyle name="Note 20 2" xfId="5294" xr:uid="{00000000-0005-0000-0000-000038BC0000}"/>
    <cellStyle name="Note 20 2 10" xfId="48998" xr:uid="{00000000-0005-0000-0000-000039BC0000}"/>
    <cellStyle name="Note 20 2 10 2" xfId="48999" xr:uid="{00000000-0005-0000-0000-00003ABC0000}"/>
    <cellStyle name="Note 20 2 11" xfId="49000" xr:uid="{00000000-0005-0000-0000-00003BBC0000}"/>
    <cellStyle name="Note 20 2 11 2" xfId="49001" xr:uid="{00000000-0005-0000-0000-00003CBC0000}"/>
    <cellStyle name="Note 20 2 12" xfId="49002" xr:uid="{00000000-0005-0000-0000-00003DBC0000}"/>
    <cellStyle name="Note 20 2 2" xfId="5295" xr:uid="{00000000-0005-0000-0000-00003EBC0000}"/>
    <cellStyle name="Note 20 2 2 10" xfId="49003" xr:uid="{00000000-0005-0000-0000-00003FBC0000}"/>
    <cellStyle name="Note 20 2 2 10 2" xfId="49004" xr:uid="{00000000-0005-0000-0000-000040BC0000}"/>
    <cellStyle name="Note 20 2 2 11" xfId="49005" xr:uid="{00000000-0005-0000-0000-000041BC0000}"/>
    <cellStyle name="Note 20 2 2 2" xfId="49006" xr:uid="{00000000-0005-0000-0000-000042BC0000}"/>
    <cellStyle name="Note 20 2 2 2 2" xfId="49007" xr:uid="{00000000-0005-0000-0000-000043BC0000}"/>
    <cellStyle name="Note 20 2 2 2 2 2" xfId="49008" xr:uid="{00000000-0005-0000-0000-000044BC0000}"/>
    <cellStyle name="Note 20 2 2 2 3" xfId="49009" xr:uid="{00000000-0005-0000-0000-000045BC0000}"/>
    <cellStyle name="Note 20 2 2 2 3 2" xfId="49010" xr:uid="{00000000-0005-0000-0000-000046BC0000}"/>
    <cellStyle name="Note 20 2 2 2 4" xfId="49011" xr:uid="{00000000-0005-0000-0000-000047BC0000}"/>
    <cellStyle name="Note 20 2 2 3" xfId="49012" xr:uid="{00000000-0005-0000-0000-000048BC0000}"/>
    <cellStyle name="Note 20 2 2 3 2" xfId="49013" xr:uid="{00000000-0005-0000-0000-000049BC0000}"/>
    <cellStyle name="Note 20 2 2 3 2 2" xfId="49014" xr:uid="{00000000-0005-0000-0000-00004ABC0000}"/>
    <cellStyle name="Note 20 2 2 3 3" xfId="49015" xr:uid="{00000000-0005-0000-0000-00004BBC0000}"/>
    <cellStyle name="Note 20 2 2 3 3 2" xfId="49016" xr:uid="{00000000-0005-0000-0000-00004CBC0000}"/>
    <cellStyle name="Note 20 2 2 3 4" xfId="49017" xr:uid="{00000000-0005-0000-0000-00004DBC0000}"/>
    <cellStyle name="Note 20 2 2 4" xfId="49018" xr:uid="{00000000-0005-0000-0000-00004EBC0000}"/>
    <cellStyle name="Note 20 2 2 4 2" xfId="49019" xr:uid="{00000000-0005-0000-0000-00004FBC0000}"/>
    <cellStyle name="Note 20 2 2 4 2 2" xfId="49020" xr:uid="{00000000-0005-0000-0000-000050BC0000}"/>
    <cellStyle name="Note 20 2 2 4 3" xfId="49021" xr:uid="{00000000-0005-0000-0000-000051BC0000}"/>
    <cellStyle name="Note 20 2 2 5" xfId="49022" xr:uid="{00000000-0005-0000-0000-000052BC0000}"/>
    <cellStyle name="Note 20 2 2 5 2" xfId="49023" xr:uid="{00000000-0005-0000-0000-000053BC0000}"/>
    <cellStyle name="Note 20 2 2 6" xfId="49024" xr:uid="{00000000-0005-0000-0000-000054BC0000}"/>
    <cellStyle name="Note 20 2 2 6 2" xfId="49025" xr:uid="{00000000-0005-0000-0000-000055BC0000}"/>
    <cellStyle name="Note 20 2 2 7" xfId="49026" xr:uid="{00000000-0005-0000-0000-000056BC0000}"/>
    <cellStyle name="Note 20 2 2 7 2" xfId="49027" xr:uid="{00000000-0005-0000-0000-000057BC0000}"/>
    <cellStyle name="Note 20 2 2 8" xfId="49028" xr:uid="{00000000-0005-0000-0000-000058BC0000}"/>
    <cellStyle name="Note 20 2 2 8 2" xfId="49029" xr:uid="{00000000-0005-0000-0000-000059BC0000}"/>
    <cellStyle name="Note 20 2 2 9" xfId="49030" xr:uid="{00000000-0005-0000-0000-00005ABC0000}"/>
    <cellStyle name="Note 20 2 2 9 2" xfId="49031" xr:uid="{00000000-0005-0000-0000-00005BBC0000}"/>
    <cellStyle name="Note 20 2 3" xfId="5296" xr:uid="{00000000-0005-0000-0000-00005CBC0000}"/>
    <cellStyle name="Note 20 2 3 2" xfId="49032" xr:uid="{00000000-0005-0000-0000-00005DBC0000}"/>
    <cellStyle name="Note 20 2 3 2 2" xfId="49033" xr:uid="{00000000-0005-0000-0000-00005EBC0000}"/>
    <cellStyle name="Note 20 2 3 3" xfId="49034" xr:uid="{00000000-0005-0000-0000-00005FBC0000}"/>
    <cellStyle name="Note 20 2 3 3 2" xfId="49035" xr:uid="{00000000-0005-0000-0000-000060BC0000}"/>
    <cellStyle name="Note 20 2 3 4" xfId="49036" xr:uid="{00000000-0005-0000-0000-000061BC0000}"/>
    <cellStyle name="Note 20 2 4" xfId="49037" xr:uid="{00000000-0005-0000-0000-000062BC0000}"/>
    <cellStyle name="Note 20 2 4 2" xfId="49038" xr:uid="{00000000-0005-0000-0000-000063BC0000}"/>
    <cellStyle name="Note 20 2 4 2 2" xfId="49039" xr:uid="{00000000-0005-0000-0000-000064BC0000}"/>
    <cellStyle name="Note 20 2 4 3" xfId="49040" xr:uid="{00000000-0005-0000-0000-000065BC0000}"/>
    <cellStyle name="Note 20 2 4 3 2" xfId="49041" xr:uid="{00000000-0005-0000-0000-000066BC0000}"/>
    <cellStyle name="Note 20 2 4 4" xfId="49042" xr:uid="{00000000-0005-0000-0000-000067BC0000}"/>
    <cellStyle name="Note 20 2 5" xfId="49043" xr:uid="{00000000-0005-0000-0000-000068BC0000}"/>
    <cellStyle name="Note 20 2 5 2" xfId="49044" xr:uid="{00000000-0005-0000-0000-000069BC0000}"/>
    <cellStyle name="Note 20 2 5 2 2" xfId="49045" xr:uid="{00000000-0005-0000-0000-00006ABC0000}"/>
    <cellStyle name="Note 20 2 5 3" xfId="49046" xr:uid="{00000000-0005-0000-0000-00006BBC0000}"/>
    <cellStyle name="Note 20 2 6" xfId="49047" xr:uid="{00000000-0005-0000-0000-00006CBC0000}"/>
    <cellStyle name="Note 20 2 6 2" xfId="49048" xr:uid="{00000000-0005-0000-0000-00006DBC0000}"/>
    <cellStyle name="Note 20 2 7" xfId="49049" xr:uid="{00000000-0005-0000-0000-00006EBC0000}"/>
    <cellStyle name="Note 20 2 7 2" xfId="49050" xr:uid="{00000000-0005-0000-0000-00006FBC0000}"/>
    <cellStyle name="Note 20 2 8" xfId="49051" xr:uid="{00000000-0005-0000-0000-000070BC0000}"/>
    <cellStyle name="Note 20 2 8 2" xfId="49052" xr:uid="{00000000-0005-0000-0000-000071BC0000}"/>
    <cellStyle name="Note 20 2 9" xfId="49053" xr:uid="{00000000-0005-0000-0000-000072BC0000}"/>
    <cellStyle name="Note 20 2 9 2" xfId="49054" xr:uid="{00000000-0005-0000-0000-000073BC0000}"/>
    <cellStyle name="Note 20 3" xfId="5297" xr:uid="{00000000-0005-0000-0000-000074BC0000}"/>
    <cellStyle name="Note 20 3 10" xfId="49055" xr:uid="{00000000-0005-0000-0000-000075BC0000}"/>
    <cellStyle name="Note 20 3 10 2" xfId="49056" xr:uid="{00000000-0005-0000-0000-000076BC0000}"/>
    <cellStyle name="Note 20 3 11" xfId="49057" xr:uid="{00000000-0005-0000-0000-000077BC0000}"/>
    <cellStyle name="Note 20 3 2" xfId="5298" xr:uid="{00000000-0005-0000-0000-000078BC0000}"/>
    <cellStyle name="Note 20 3 2 2" xfId="49058" xr:uid="{00000000-0005-0000-0000-000079BC0000}"/>
    <cellStyle name="Note 20 3 2 2 2" xfId="49059" xr:uid="{00000000-0005-0000-0000-00007ABC0000}"/>
    <cellStyle name="Note 20 3 2 3" xfId="49060" xr:uid="{00000000-0005-0000-0000-00007BBC0000}"/>
    <cellStyle name="Note 20 3 2 3 2" xfId="49061" xr:uid="{00000000-0005-0000-0000-00007CBC0000}"/>
    <cellStyle name="Note 20 3 2 4" xfId="49062" xr:uid="{00000000-0005-0000-0000-00007DBC0000}"/>
    <cellStyle name="Note 20 3 3" xfId="5299" xr:uid="{00000000-0005-0000-0000-00007EBC0000}"/>
    <cellStyle name="Note 20 3 3 2" xfId="49063" xr:uid="{00000000-0005-0000-0000-00007FBC0000}"/>
    <cellStyle name="Note 20 3 3 2 2" xfId="49064" xr:uid="{00000000-0005-0000-0000-000080BC0000}"/>
    <cellStyle name="Note 20 3 3 3" xfId="49065" xr:uid="{00000000-0005-0000-0000-000081BC0000}"/>
    <cellStyle name="Note 20 3 3 3 2" xfId="49066" xr:uid="{00000000-0005-0000-0000-000082BC0000}"/>
    <cellStyle name="Note 20 3 3 4" xfId="49067" xr:uid="{00000000-0005-0000-0000-000083BC0000}"/>
    <cellStyle name="Note 20 3 4" xfId="49068" xr:uid="{00000000-0005-0000-0000-000084BC0000}"/>
    <cellStyle name="Note 20 3 4 2" xfId="49069" xr:uid="{00000000-0005-0000-0000-000085BC0000}"/>
    <cellStyle name="Note 20 3 4 2 2" xfId="49070" xr:uid="{00000000-0005-0000-0000-000086BC0000}"/>
    <cellStyle name="Note 20 3 4 3" xfId="49071" xr:uid="{00000000-0005-0000-0000-000087BC0000}"/>
    <cellStyle name="Note 20 3 5" xfId="49072" xr:uid="{00000000-0005-0000-0000-000088BC0000}"/>
    <cellStyle name="Note 20 3 5 2" xfId="49073" xr:uid="{00000000-0005-0000-0000-000089BC0000}"/>
    <cellStyle name="Note 20 3 6" xfId="49074" xr:uid="{00000000-0005-0000-0000-00008ABC0000}"/>
    <cellStyle name="Note 20 3 6 2" xfId="49075" xr:uid="{00000000-0005-0000-0000-00008BBC0000}"/>
    <cellStyle name="Note 20 3 7" xfId="49076" xr:uid="{00000000-0005-0000-0000-00008CBC0000}"/>
    <cellStyle name="Note 20 3 7 2" xfId="49077" xr:uid="{00000000-0005-0000-0000-00008DBC0000}"/>
    <cellStyle name="Note 20 3 8" xfId="49078" xr:uid="{00000000-0005-0000-0000-00008EBC0000}"/>
    <cellStyle name="Note 20 3 8 2" xfId="49079" xr:uid="{00000000-0005-0000-0000-00008FBC0000}"/>
    <cellStyle name="Note 20 3 9" xfId="49080" xr:uid="{00000000-0005-0000-0000-000090BC0000}"/>
    <cellStyle name="Note 20 3 9 2" xfId="49081" xr:uid="{00000000-0005-0000-0000-000091BC0000}"/>
    <cellStyle name="Note 20 4" xfId="5300" xr:uid="{00000000-0005-0000-0000-000092BC0000}"/>
    <cellStyle name="Note 20 4 2" xfId="5301" xr:uid="{00000000-0005-0000-0000-000093BC0000}"/>
    <cellStyle name="Note 20 4 2 2" xfId="49082" xr:uid="{00000000-0005-0000-0000-000094BC0000}"/>
    <cellStyle name="Note 20 4 3" xfId="5302" xr:uid="{00000000-0005-0000-0000-000095BC0000}"/>
    <cellStyle name="Note 20 4 3 2" xfId="49083" xr:uid="{00000000-0005-0000-0000-000096BC0000}"/>
    <cellStyle name="Note 20 4 4" xfId="49084" xr:uid="{00000000-0005-0000-0000-000097BC0000}"/>
    <cellStyle name="Note 20 5" xfId="5303" xr:uid="{00000000-0005-0000-0000-000098BC0000}"/>
    <cellStyle name="Note 20 5 2" xfId="49085" xr:uid="{00000000-0005-0000-0000-000099BC0000}"/>
    <cellStyle name="Note 20 5 2 2" xfId="49086" xr:uid="{00000000-0005-0000-0000-00009ABC0000}"/>
    <cellStyle name="Note 20 5 3" xfId="49087" xr:uid="{00000000-0005-0000-0000-00009BBC0000}"/>
    <cellStyle name="Note 20 5 3 2" xfId="49088" xr:uid="{00000000-0005-0000-0000-00009CBC0000}"/>
    <cellStyle name="Note 20 5 4" xfId="49089" xr:uid="{00000000-0005-0000-0000-00009DBC0000}"/>
    <cellStyle name="Note 20 6" xfId="5304" xr:uid="{00000000-0005-0000-0000-00009EBC0000}"/>
    <cellStyle name="Note 20 6 2" xfId="49090" xr:uid="{00000000-0005-0000-0000-00009FBC0000}"/>
    <cellStyle name="Note 20 6 2 2" xfId="49091" xr:uid="{00000000-0005-0000-0000-0000A0BC0000}"/>
    <cellStyle name="Note 20 6 3" xfId="49092" xr:uid="{00000000-0005-0000-0000-0000A1BC0000}"/>
    <cellStyle name="Note 20 7" xfId="5305" xr:uid="{00000000-0005-0000-0000-0000A2BC0000}"/>
    <cellStyle name="Note 20 7 2" xfId="49093" xr:uid="{00000000-0005-0000-0000-0000A3BC0000}"/>
    <cellStyle name="Note 20 8" xfId="49094" xr:uid="{00000000-0005-0000-0000-0000A4BC0000}"/>
    <cellStyle name="Note 20 8 2" xfId="49095" xr:uid="{00000000-0005-0000-0000-0000A5BC0000}"/>
    <cellStyle name="Note 20 9" xfId="49096" xr:uid="{00000000-0005-0000-0000-0000A6BC0000}"/>
    <cellStyle name="Note 20 9 2" xfId="49097" xr:uid="{00000000-0005-0000-0000-0000A7BC0000}"/>
    <cellStyle name="Note 21" xfId="5306" xr:uid="{00000000-0005-0000-0000-0000A8BC0000}"/>
    <cellStyle name="Note 21 10" xfId="49098" xr:uid="{00000000-0005-0000-0000-0000A9BC0000}"/>
    <cellStyle name="Note 21 10 2" xfId="49099" xr:uid="{00000000-0005-0000-0000-0000AABC0000}"/>
    <cellStyle name="Note 21 11" xfId="49100" xr:uid="{00000000-0005-0000-0000-0000ABBC0000}"/>
    <cellStyle name="Note 21 11 2" xfId="49101" xr:uid="{00000000-0005-0000-0000-0000ACBC0000}"/>
    <cellStyle name="Note 21 12" xfId="49102" xr:uid="{00000000-0005-0000-0000-0000ADBC0000}"/>
    <cellStyle name="Note 21 12 2" xfId="49103" xr:uid="{00000000-0005-0000-0000-0000AEBC0000}"/>
    <cellStyle name="Note 21 13" xfId="49104" xr:uid="{00000000-0005-0000-0000-0000AFBC0000}"/>
    <cellStyle name="Note 21 2" xfId="5307" xr:uid="{00000000-0005-0000-0000-0000B0BC0000}"/>
    <cellStyle name="Note 21 2 10" xfId="49105" xr:uid="{00000000-0005-0000-0000-0000B1BC0000}"/>
    <cellStyle name="Note 21 2 10 2" xfId="49106" xr:uid="{00000000-0005-0000-0000-0000B2BC0000}"/>
    <cellStyle name="Note 21 2 11" xfId="49107" xr:uid="{00000000-0005-0000-0000-0000B3BC0000}"/>
    <cellStyle name="Note 21 2 11 2" xfId="49108" xr:uid="{00000000-0005-0000-0000-0000B4BC0000}"/>
    <cellStyle name="Note 21 2 12" xfId="49109" xr:uid="{00000000-0005-0000-0000-0000B5BC0000}"/>
    <cellStyle name="Note 21 2 2" xfId="5308" xr:uid="{00000000-0005-0000-0000-0000B6BC0000}"/>
    <cellStyle name="Note 21 2 2 10" xfId="49110" xr:uid="{00000000-0005-0000-0000-0000B7BC0000}"/>
    <cellStyle name="Note 21 2 2 10 2" xfId="49111" xr:uid="{00000000-0005-0000-0000-0000B8BC0000}"/>
    <cellStyle name="Note 21 2 2 11" xfId="49112" xr:uid="{00000000-0005-0000-0000-0000B9BC0000}"/>
    <cellStyle name="Note 21 2 2 2" xfId="49113" xr:uid="{00000000-0005-0000-0000-0000BABC0000}"/>
    <cellStyle name="Note 21 2 2 2 2" xfId="49114" xr:uid="{00000000-0005-0000-0000-0000BBBC0000}"/>
    <cellStyle name="Note 21 2 2 2 2 2" xfId="49115" xr:uid="{00000000-0005-0000-0000-0000BCBC0000}"/>
    <cellStyle name="Note 21 2 2 2 3" xfId="49116" xr:uid="{00000000-0005-0000-0000-0000BDBC0000}"/>
    <cellStyle name="Note 21 2 2 2 3 2" xfId="49117" xr:uid="{00000000-0005-0000-0000-0000BEBC0000}"/>
    <cellStyle name="Note 21 2 2 2 4" xfId="49118" xr:uid="{00000000-0005-0000-0000-0000BFBC0000}"/>
    <cellStyle name="Note 21 2 2 3" xfId="49119" xr:uid="{00000000-0005-0000-0000-0000C0BC0000}"/>
    <cellStyle name="Note 21 2 2 3 2" xfId="49120" xr:uid="{00000000-0005-0000-0000-0000C1BC0000}"/>
    <cellStyle name="Note 21 2 2 3 2 2" xfId="49121" xr:uid="{00000000-0005-0000-0000-0000C2BC0000}"/>
    <cellStyle name="Note 21 2 2 3 3" xfId="49122" xr:uid="{00000000-0005-0000-0000-0000C3BC0000}"/>
    <cellStyle name="Note 21 2 2 3 3 2" xfId="49123" xr:uid="{00000000-0005-0000-0000-0000C4BC0000}"/>
    <cellStyle name="Note 21 2 2 3 4" xfId="49124" xr:uid="{00000000-0005-0000-0000-0000C5BC0000}"/>
    <cellStyle name="Note 21 2 2 4" xfId="49125" xr:uid="{00000000-0005-0000-0000-0000C6BC0000}"/>
    <cellStyle name="Note 21 2 2 4 2" xfId="49126" xr:uid="{00000000-0005-0000-0000-0000C7BC0000}"/>
    <cellStyle name="Note 21 2 2 4 2 2" xfId="49127" xr:uid="{00000000-0005-0000-0000-0000C8BC0000}"/>
    <cellStyle name="Note 21 2 2 4 3" xfId="49128" xr:uid="{00000000-0005-0000-0000-0000C9BC0000}"/>
    <cellStyle name="Note 21 2 2 5" xfId="49129" xr:uid="{00000000-0005-0000-0000-0000CABC0000}"/>
    <cellStyle name="Note 21 2 2 5 2" xfId="49130" xr:uid="{00000000-0005-0000-0000-0000CBBC0000}"/>
    <cellStyle name="Note 21 2 2 6" xfId="49131" xr:uid="{00000000-0005-0000-0000-0000CCBC0000}"/>
    <cellStyle name="Note 21 2 2 6 2" xfId="49132" xr:uid="{00000000-0005-0000-0000-0000CDBC0000}"/>
    <cellStyle name="Note 21 2 2 7" xfId="49133" xr:uid="{00000000-0005-0000-0000-0000CEBC0000}"/>
    <cellStyle name="Note 21 2 2 7 2" xfId="49134" xr:uid="{00000000-0005-0000-0000-0000CFBC0000}"/>
    <cellStyle name="Note 21 2 2 8" xfId="49135" xr:uid="{00000000-0005-0000-0000-0000D0BC0000}"/>
    <cellStyle name="Note 21 2 2 8 2" xfId="49136" xr:uid="{00000000-0005-0000-0000-0000D1BC0000}"/>
    <cellStyle name="Note 21 2 2 9" xfId="49137" xr:uid="{00000000-0005-0000-0000-0000D2BC0000}"/>
    <cellStyle name="Note 21 2 2 9 2" xfId="49138" xr:uid="{00000000-0005-0000-0000-0000D3BC0000}"/>
    <cellStyle name="Note 21 2 3" xfId="5309" xr:uid="{00000000-0005-0000-0000-0000D4BC0000}"/>
    <cellStyle name="Note 21 2 3 2" xfId="49139" xr:uid="{00000000-0005-0000-0000-0000D5BC0000}"/>
    <cellStyle name="Note 21 2 3 2 2" xfId="49140" xr:uid="{00000000-0005-0000-0000-0000D6BC0000}"/>
    <cellStyle name="Note 21 2 3 3" xfId="49141" xr:uid="{00000000-0005-0000-0000-0000D7BC0000}"/>
    <cellStyle name="Note 21 2 3 3 2" xfId="49142" xr:uid="{00000000-0005-0000-0000-0000D8BC0000}"/>
    <cellStyle name="Note 21 2 3 4" xfId="49143" xr:uid="{00000000-0005-0000-0000-0000D9BC0000}"/>
    <cellStyle name="Note 21 2 4" xfId="49144" xr:uid="{00000000-0005-0000-0000-0000DABC0000}"/>
    <cellStyle name="Note 21 2 4 2" xfId="49145" xr:uid="{00000000-0005-0000-0000-0000DBBC0000}"/>
    <cellStyle name="Note 21 2 4 2 2" xfId="49146" xr:uid="{00000000-0005-0000-0000-0000DCBC0000}"/>
    <cellStyle name="Note 21 2 4 3" xfId="49147" xr:uid="{00000000-0005-0000-0000-0000DDBC0000}"/>
    <cellStyle name="Note 21 2 4 3 2" xfId="49148" xr:uid="{00000000-0005-0000-0000-0000DEBC0000}"/>
    <cellStyle name="Note 21 2 4 4" xfId="49149" xr:uid="{00000000-0005-0000-0000-0000DFBC0000}"/>
    <cellStyle name="Note 21 2 5" xfId="49150" xr:uid="{00000000-0005-0000-0000-0000E0BC0000}"/>
    <cellStyle name="Note 21 2 5 2" xfId="49151" xr:uid="{00000000-0005-0000-0000-0000E1BC0000}"/>
    <cellStyle name="Note 21 2 5 2 2" xfId="49152" xr:uid="{00000000-0005-0000-0000-0000E2BC0000}"/>
    <cellStyle name="Note 21 2 5 3" xfId="49153" xr:uid="{00000000-0005-0000-0000-0000E3BC0000}"/>
    <cellStyle name="Note 21 2 6" xfId="49154" xr:uid="{00000000-0005-0000-0000-0000E4BC0000}"/>
    <cellStyle name="Note 21 2 6 2" xfId="49155" xr:uid="{00000000-0005-0000-0000-0000E5BC0000}"/>
    <cellStyle name="Note 21 2 7" xfId="49156" xr:uid="{00000000-0005-0000-0000-0000E6BC0000}"/>
    <cellStyle name="Note 21 2 7 2" xfId="49157" xr:uid="{00000000-0005-0000-0000-0000E7BC0000}"/>
    <cellStyle name="Note 21 2 8" xfId="49158" xr:uid="{00000000-0005-0000-0000-0000E8BC0000}"/>
    <cellStyle name="Note 21 2 8 2" xfId="49159" xr:uid="{00000000-0005-0000-0000-0000E9BC0000}"/>
    <cellStyle name="Note 21 2 9" xfId="49160" xr:uid="{00000000-0005-0000-0000-0000EABC0000}"/>
    <cellStyle name="Note 21 2 9 2" xfId="49161" xr:uid="{00000000-0005-0000-0000-0000EBBC0000}"/>
    <cellStyle name="Note 21 3" xfId="5310" xr:uid="{00000000-0005-0000-0000-0000ECBC0000}"/>
    <cellStyle name="Note 21 3 10" xfId="49162" xr:uid="{00000000-0005-0000-0000-0000EDBC0000}"/>
    <cellStyle name="Note 21 3 10 2" xfId="49163" xr:uid="{00000000-0005-0000-0000-0000EEBC0000}"/>
    <cellStyle name="Note 21 3 11" xfId="49164" xr:uid="{00000000-0005-0000-0000-0000EFBC0000}"/>
    <cellStyle name="Note 21 3 2" xfId="5311" xr:uid="{00000000-0005-0000-0000-0000F0BC0000}"/>
    <cellStyle name="Note 21 3 2 2" xfId="49165" xr:uid="{00000000-0005-0000-0000-0000F1BC0000}"/>
    <cellStyle name="Note 21 3 2 2 2" xfId="49166" xr:uid="{00000000-0005-0000-0000-0000F2BC0000}"/>
    <cellStyle name="Note 21 3 2 3" xfId="49167" xr:uid="{00000000-0005-0000-0000-0000F3BC0000}"/>
    <cellStyle name="Note 21 3 2 3 2" xfId="49168" xr:uid="{00000000-0005-0000-0000-0000F4BC0000}"/>
    <cellStyle name="Note 21 3 2 4" xfId="49169" xr:uid="{00000000-0005-0000-0000-0000F5BC0000}"/>
    <cellStyle name="Note 21 3 3" xfId="5312" xr:uid="{00000000-0005-0000-0000-0000F6BC0000}"/>
    <cellStyle name="Note 21 3 3 2" xfId="49170" xr:uid="{00000000-0005-0000-0000-0000F7BC0000}"/>
    <cellStyle name="Note 21 3 3 2 2" xfId="49171" xr:uid="{00000000-0005-0000-0000-0000F8BC0000}"/>
    <cellStyle name="Note 21 3 3 3" xfId="49172" xr:uid="{00000000-0005-0000-0000-0000F9BC0000}"/>
    <cellStyle name="Note 21 3 3 3 2" xfId="49173" xr:uid="{00000000-0005-0000-0000-0000FABC0000}"/>
    <cellStyle name="Note 21 3 3 4" xfId="49174" xr:uid="{00000000-0005-0000-0000-0000FBBC0000}"/>
    <cellStyle name="Note 21 3 4" xfId="49175" xr:uid="{00000000-0005-0000-0000-0000FCBC0000}"/>
    <cellStyle name="Note 21 3 4 2" xfId="49176" xr:uid="{00000000-0005-0000-0000-0000FDBC0000}"/>
    <cellStyle name="Note 21 3 4 2 2" xfId="49177" xr:uid="{00000000-0005-0000-0000-0000FEBC0000}"/>
    <cellStyle name="Note 21 3 4 3" xfId="49178" xr:uid="{00000000-0005-0000-0000-0000FFBC0000}"/>
    <cellStyle name="Note 21 3 5" xfId="49179" xr:uid="{00000000-0005-0000-0000-000000BD0000}"/>
    <cellStyle name="Note 21 3 5 2" xfId="49180" xr:uid="{00000000-0005-0000-0000-000001BD0000}"/>
    <cellStyle name="Note 21 3 6" xfId="49181" xr:uid="{00000000-0005-0000-0000-000002BD0000}"/>
    <cellStyle name="Note 21 3 6 2" xfId="49182" xr:uid="{00000000-0005-0000-0000-000003BD0000}"/>
    <cellStyle name="Note 21 3 7" xfId="49183" xr:uid="{00000000-0005-0000-0000-000004BD0000}"/>
    <cellStyle name="Note 21 3 7 2" xfId="49184" xr:uid="{00000000-0005-0000-0000-000005BD0000}"/>
    <cellStyle name="Note 21 3 8" xfId="49185" xr:uid="{00000000-0005-0000-0000-000006BD0000}"/>
    <cellStyle name="Note 21 3 8 2" xfId="49186" xr:uid="{00000000-0005-0000-0000-000007BD0000}"/>
    <cellStyle name="Note 21 3 9" xfId="49187" xr:uid="{00000000-0005-0000-0000-000008BD0000}"/>
    <cellStyle name="Note 21 3 9 2" xfId="49188" xr:uid="{00000000-0005-0000-0000-000009BD0000}"/>
    <cellStyle name="Note 21 4" xfId="5313" xr:uid="{00000000-0005-0000-0000-00000ABD0000}"/>
    <cellStyle name="Note 21 4 2" xfId="5314" xr:uid="{00000000-0005-0000-0000-00000BBD0000}"/>
    <cellStyle name="Note 21 4 2 2" xfId="49189" xr:uid="{00000000-0005-0000-0000-00000CBD0000}"/>
    <cellStyle name="Note 21 4 3" xfId="5315" xr:uid="{00000000-0005-0000-0000-00000DBD0000}"/>
    <cellStyle name="Note 21 4 3 2" xfId="49190" xr:uid="{00000000-0005-0000-0000-00000EBD0000}"/>
    <cellStyle name="Note 21 4 4" xfId="49191" xr:uid="{00000000-0005-0000-0000-00000FBD0000}"/>
    <cellStyle name="Note 21 5" xfId="5316" xr:uid="{00000000-0005-0000-0000-000010BD0000}"/>
    <cellStyle name="Note 21 5 2" xfId="49192" xr:uid="{00000000-0005-0000-0000-000011BD0000}"/>
    <cellStyle name="Note 21 5 2 2" xfId="49193" xr:uid="{00000000-0005-0000-0000-000012BD0000}"/>
    <cellStyle name="Note 21 5 3" xfId="49194" xr:uid="{00000000-0005-0000-0000-000013BD0000}"/>
    <cellStyle name="Note 21 5 3 2" xfId="49195" xr:uid="{00000000-0005-0000-0000-000014BD0000}"/>
    <cellStyle name="Note 21 5 4" xfId="49196" xr:uid="{00000000-0005-0000-0000-000015BD0000}"/>
    <cellStyle name="Note 21 6" xfId="5317" xr:uid="{00000000-0005-0000-0000-000016BD0000}"/>
    <cellStyle name="Note 21 6 2" xfId="49197" xr:uid="{00000000-0005-0000-0000-000017BD0000}"/>
    <cellStyle name="Note 21 6 2 2" xfId="49198" xr:uid="{00000000-0005-0000-0000-000018BD0000}"/>
    <cellStyle name="Note 21 6 3" xfId="49199" xr:uid="{00000000-0005-0000-0000-000019BD0000}"/>
    <cellStyle name="Note 21 7" xfId="5318" xr:uid="{00000000-0005-0000-0000-00001ABD0000}"/>
    <cellStyle name="Note 21 7 2" xfId="49200" xr:uid="{00000000-0005-0000-0000-00001BBD0000}"/>
    <cellStyle name="Note 21 8" xfId="49201" xr:uid="{00000000-0005-0000-0000-00001CBD0000}"/>
    <cellStyle name="Note 21 8 2" xfId="49202" xr:uid="{00000000-0005-0000-0000-00001DBD0000}"/>
    <cellStyle name="Note 21 9" xfId="49203" xr:uid="{00000000-0005-0000-0000-00001EBD0000}"/>
    <cellStyle name="Note 21 9 2" xfId="49204" xr:uid="{00000000-0005-0000-0000-00001FBD0000}"/>
    <cellStyle name="Note 22" xfId="5319" xr:uid="{00000000-0005-0000-0000-000020BD0000}"/>
    <cellStyle name="Note 22 10" xfId="49205" xr:uid="{00000000-0005-0000-0000-000021BD0000}"/>
    <cellStyle name="Note 22 10 2" xfId="49206" xr:uid="{00000000-0005-0000-0000-000022BD0000}"/>
    <cellStyle name="Note 22 11" xfId="49207" xr:uid="{00000000-0005-0000-0000-000023BD0000}"/>
    <cellStyle name="Note 22 11 2" xfId="49208" xr:uid="{00000000-0005-0000-0000-000024BD0000}"/>
    <cellStyle name="Note 22 12" xfId="49209" xr:uid="{00000000-0005-0000-0000-000025BD0000}"/>
    <cellStyle name="Note 22 12 2" xfId="49210" xr:uid="{00000000-0005-0000-0000-000026BD0000}"/>
    <cellStyle name="Note 22 13" xfId="49211" xr:uid="{00000000-0005-0000-0000-000027BD0000}"/>
    <cellStyle name="Note 22 2" xfId="5320" xr:uid="{00000000-0005-0000-0000-000028BD0000}"/>
    <cellStyle name="Note 22 2 10" xfId="49212" xr:uid="{00000000-0005-0000-0000-000029BD0000}"/>
    <cellStyle name="Note 22 2 10 2" xfId="49213" xr:uid="{00000000-0005-0000-0000-00002ABD0000}"/>
    <cellStyle name="Note 22 2 11" xfId="49214" xr:uid="{00000000-0005-0000-0000-00002BBD0000}"/>
    <cellStyle name="Note 22 2 11 2" xfId="49215" xr:uid="{00000000-0005-0000-0000-00002CBD0000}"/>
    <cellStyle name="Note 22 2 12" xfId="49216" xr:uid="{00000000-0005-0000-0000-00002DBD0000}"/>
    <cellStyle name="Note 22 2 2" xfId="5321" xr:uid="{00000000-0005-0000-0000-00002EBD0000}"/>
    <cellStyle name="Note 22 2 2 10" xfId="49217" xr:uid="{00000000-0005-0000-0000-00002FBD0000}"/>
    <cellStyle name="Note 22 2 2 10 2" xfId="49218" xr:uid="{00000000-0005-0000-0000-000030BD0000}"/>
    <cellStyle name="Note 22 2 2 11" xfId="49219" xr:uid="{00000000-0005-0000-0000-000031BD0000}"/>
    <cellStyle name="Note 22 2 2 2" xfId="49220" xr:uid="{00000000-0005-0000-0000-000032BD0000}"/>
    <cellStyle name="Note 22 2 2 2 2" xfId="49221" xr:uid="{00000000-0005-0000-0000-000033BD0000}"/>
    <cellStyle name="Note 22 2 2 2 2 2" xfId="49222" xr:uid="{00000000-0005-0000-0000-000034BD0000}"/>
    <cellStyle name="Note 22 2 2 2 3" xfId="49223" xr:uid="{00000000-0005-0000-0000-000035BD0000}"/>
    <cellStyle name="Note 22 2 2 2 3 2" xfId="49224" xr:uid="{00000000-0005-0000-0000-000036BD0000}"/>
    <cellStyle name="Note 22 2 2 2 4" xfId="49225" xr:uid="{00000000-0005-0000-0000-000037BD0000}"/>
    <cellStyle name="Note 22 2 2 3" xfId="49226" xr:uid="{00000000-0005-0000-0000-000038BD0000}"/>
    <cellStyle name="Note 22 2 2 3 2" xfId="49227" xr:uid="{00000000-0005-0000-0000-000039BD0000}"/>
    <cellStyle name="Note 22 2 2 3 2 2" xfId="49228" xr:uid="{00000000-0005-0000-0000-00003ABD0000}"/>
    <cellStyle name="Note 22 2 2 3 3" xfId="49229" xr:uid="{00000000-0005-0000-0000-00003BBD0000}"/>
    <cellStyle name="Note 22 2 2 3 3 2" xfId="49230" xr:uid="{00000000-0005-0000-0000-00003CBD0000}"/>
    <cellStyle name="Note 22 2 2 3 4" xfId="49231" xr:uid="{00000000-0005-0000-0000-00003DBD0000}"/>
    <cellStyle name="Note 22 2 2 4" xfId="49232" xr:uid="{00000000-0005-0000-0000-00003EBD0000}"/>
    <cellStyle name="Note 22 2 2 4 2" xfId="49233" xr:uid="{00000000-0005-0000-0000-00003FBD0000}"/>
    <cellStyle name="Note 22 2 2 4 2 2" xfId="49234" xr:uid="{00000000-0005-0000-0000-000040BD0000}"/>
    <cellStyle name="Note 22 2 2 4 3" xfId="49235" xr:uid="{00000000-0005-0000-0000-000041BD0000}"/>
    <cellStyle name="Note 22 2 2 5" xfId="49236" xr:uid="{00000000-0005-0000-0000-000042BD0000}"/>
    <cellStyle name="Note 22 2 2 5 2" xfId="49237" xr:uid="{00000000-0005-0000-0000-000043BD0000}"/>
    <cellStyle name="Note 22 2 2 6" xfId="49238" xr:uid="{00000000-0005-0000-0000-000044BD0000}"/>
    <cellStyle name="Note 22 2 2 6 2" xfId="49239" xr:uid="{00000000-0005-0000-0000-000045BD0000}"/>
    <cellStyle name="Note 22 2 2 7" xfId="49240" xr:uid="{00000000-0005-0000-0000-000046BD0000}"/>
    <cellStyle name="Note 22 2 2 7 2" xfId="49241" xr:uid="{00000000-0005-0000-0000-000047BD0000}"/>
    <cellStyle name="Note 22 2 2 8" xfId="49242" xr:uid="{00000000-0005-0000-0000-000048BD0000}"/>
    <cellStyle name="Note 22 2 2 8 2" xfId="49243" xr:uid="{00000000-0005-0000-0000-000049BD0000}"/>
    <cellStyle name="Note 22 2 2 9" xfId="49244" xr:uid="{00000000-0005-0000-0000-00004ABD0000}"/>
    <cellStyle name="Note 22 2 2 9 2" xfId="49245" xr:uid="{00000000-0005-0000-0000-00004BBD0000}"/>
    <cellStyle name="Note 22 2 3" xfId="5322" xr:uid="{00000000-0005-0000-0000-00004CBD0000}"/>
    <cellStyle name="Note 22 2 3 2" xfId="49246" xr:uid="{00000000-0005-0000-0000-00004DBD0000}"/>
    <cellStyle name="Note 22 2 3 2 2" xfId="49247" xr:uid="{00000000-0005-0000-0000-00004EBD0000}"/>
    <cellStyle name="Note 22 2 3 3" xfId="49248" xr:uid="{00000000-0005-0000-0000-00004FBD0000}"/>
    <cellStyle name="Note 22 2 3 3 2" xfId="49249" xr:uid="{00000000-0005-0000-0000-000050BD0000}"/>
    <cellStyle name="Note 22 2 3 4" xfId="49250" xr:uid="{00000000-0005-0000-0000-000051BD0000}"/>
    <cellStyle name="Note 22 2 4" xfId="49251" xr:uid="{00000000-0005-0000-0000-000052BD0000}"/>
    <cellStyle name="Note 22 2 4 2" xfId="49252" xr:uid="{00000000-0005-0000-0000-000053BD0000}"/>
    <cellStyle name="Note 22 2 4 2 2" xfId="49253" xr:uid="{00000000-0005-0000-0000-000054BD0000}"/>
    <cellStyle name="Note 22 2 4 3" xfId="49254" xr:uid="{00000000-0005-0000-0000-000055BD0000}"/>
    <cellStyle name="Note 22 2 4 3 2" xfId="49255" xr:uid="{00000000-0005-0000-0000-000056BD0000}"/>
    <cellStyle name="Note 22 2 4 4" xfId="49256" xr:uid="{00000000-0005-0000-0000-000057BD0000}"/>
    <cellStyle name="Note 22 2 5" xfId="49257" xr:uid="{00000000-0005-0000-0000-000058BD0000}"/>
    <cellStyle name="Note 22 2 5 2" xfId="49258" xr:uid="{00000000-0005-0000-0000-000059BD0000}"/>
    <cellStyle name="Note 22 2 5 2 2" xfId="49259" xr:uid="{00000000-0005-0000-0000-00005ABD0000}"/>
    <cellStyle name="Note 22 2 5 3" xfId="49260" xr:uid="{00000000-0005-0000-0000-00005BBD0000}"/>
    <cellStyle name="Note 22 2 6" xfId="49261" xr:uid="{00000000-0005-0000-0000-00005CBD0000}"/>
    <cellStyle name="Note 22 2 6 2" xfId="49262" xr:uid="{00000000-0005-0000-0000-00005DBD0000}"/>
    <cellStyle name="Note 22 2 7" xfId="49263" xr:uid="{00000000-0005-0000-0000-00005EBD0000}"/>
    <cellStyle name="Note 22 2 7 2" xfId="49264" xr:uid="{00000000-0005-0000-0000-00005FBD0000}"/>
    <cellStyle name="Note 22 2 8" xfId="49265" xr:uid="{00000000-0005-0000-0000-000060BD0000}"/>
    <cellStyle name="Note 22 2 8 2" xfId="49266" xr:uid="{00000000-0005-0000-0000-000061BD0000}"/>
    <cellStyle name="Note 22 2 9" xfId="49267" xr:uid="{00000000-0005-0000-0000-000062BD0000}"/>
    <cellStyle name="Note 22 2 9 2" xfId="49268" xr:uid="{00000000-0005-0000-0000-000063BD0000}"/>
    <cellStyle name="Note 22 3" xfId="5323" xr:uid="{00000000-0005-0000-0000-000064BD0000}"/>
    <cellStyle name="Note 22 3 10" xfId="49269" xr:uid="{00000000-0005-0000-0000-000065BD0000}"/>
    <cellStyle name="Note 22 3 10 2" xfId="49270" xr:uid="{00000000-0005-0000-0000-000066BD0000}"/>
    <cellStyle name="Note 22 3 11" xfId="49271" xr:uid="{00000000-0005-0000-0000-000067BD0000}"/>
    <cellStyle name="Note 22 3 2" xfId="5324" xr:uid="{00000000-0005-0000-0000-000068BD0000}"/>
    <cellStyle name="Note 22 3 2 2" xfId="49272" xr:uid="{00000000-0005-0000-0000-000069BD0000}"/>
    <cellStyle name="Note 22 3 2 2 2" xfId="49273" xr:uid="{00000000-0005-0000-0000-00006ABD0000}"/>
    <cellStyle name="Note 22 3 2 3" xfId="49274" xr:uid="{00000000-0005-0000-0000-00006BBD0000}"/>
    <cellStyle name="Note 22 3 2 3 2" xfId="49275" xr:uid="{00000000-0005-0000-0000-00006CBD0000}"/>
    <cellStyle name="Note 22 3 2 4" xfId="49276" xr:uid="{00000000-0005-0000-0000-00006DBD0000}"/>
    <cellStyle name="Note 22 3 3" xfId="5325" xr:uid="{00000000-0005-0000-0000-00006EBD0000}"/>
    <cellStyle name="Note 22 3 3 2" xfId="49277" xr:uid="{00000000-0005-0000-0000-00006FBD0000}"/>
    <cellStyle name="Note 22 3 3 2 2" xfId="49278" xr:uid="{00000000-0005-0000-0000-000070BD0000}"/>
    <cellStyle name="Note 22 3 3 3" xfId="49279" xr:uid="{00000000-0005-0000-0000-000071BD0000}"/>
    <cellStyle name="Note 22 3 3 3 2" xfId="49280" xr:uid="{00000000-0005-0000-0000-000072BD0000}"/>
    <cellStyle name="Note 22 3 3 4" xfId="49281" xr:uid="{00000000-0005-0000-0000-000073BD0000}"/>
    <cellStyle name="Note 22 3 4" xfId="49282" xr:uid="{00000000-0005-0000-0000-000074BD0000}"/>
    <cellStyle name="Note 22 3 4 2" xfId="49283" xr:uid="{00000000-0005-0000-0000-000075BD0000}"/>
    <cellStyle name="Note 22 3 4 2 2" xfId="49284" xr:uid="{00000000-0005-0000-0000-000076BD0000}"/>
    <cellStyle name="Note 22 3 4 3" xfId="49285" xr:uid="{00000000-0005-0000-0000-000077BD0000}"/>
    <cellStyle name="Note 22 3 5" xfId="49286" xr:uid="{00000000-0005-0000-0000-000078BD0000}"/>
    <cellStyle name="Note 22 3 5 2" xfId="49287" xr:uid="{00000000-0005-0000-0000-000079BD0000}"/>
    <cellStyle name="Note 22 3 6" xfId="49288" xr:uid="{00000000-0005-0000-0000-00007ABD0000}"/>
    <cellStyle name="Note 22 3 6 2" xfId="49289" xr:uid="{00000000-0005-0000-0000-00007BBD0000}"/>
    <cellStyle name="Note 22 3 7" xfId="49290" xr:uid="{00000000-0005-0000-0000-00007CBD0000}"/>
    <cellStyle name="Note 22 3 7 2" xfId="49291" xr:uid="{00000000-0005-0000-0000-00007DBD0000}"/>
    <cellStyle name="Note 22 3 8" xfId="49292" xr:uid="{00000000-0005-0000-0000-00007EBD0000}"/>
    <cellStyle name="Note 22 3 8 2" xfId="49293" xr:uid="{00000000-0005-0000-0000-00007FBD0000}"/>
    <cellStyle name="Note 22 3 9" xfId="49294" xr:uid="{00000000-0005-0000-0000-000080BD0000}"/>
    <cellStyle name="Note 22 3 9 2" xfId="49295" xr:uid="{00000000-0005-0000-0000-000081BD0000}"/>
    <cellStyle name="Note 22 4" xfId="5326" xr:uid="{00000000-0005-0000-0000-000082BD0000}"/>
    <cellStyle name="Note 22 4 2" xfId="5327" xr:uid="{00000000-0005-0000-0000-000083BD0000}"/>
    <cellStyle name="Note 22 4 2 2" xfId="49296" xr:uid="{00000000-0005-0000-0000-000084BD0000}"/>
    <cellStyle name="Note 22 4 3" xfId="5328" xr:uid="{00000000-0005-0000-0000-000085BD0000}"/>
    <cellStyle name="Note 22 4 3 2" xfId="49297" xr:uid="{00000000-0005-0000-0000-000086BD0000}"/>
    <cellStyle name="Note 22 4 4" xfId="49298" xr:uid="{00000000-0005-0000-0000-000087BD0000}"/>
    <cellStyle name="Note 22 5" xfId="5329" xr:uid="{00000000-0005-0000-0000-000088BD0000}"/>
    <cellStyle name="Note 22 5 2" xfId="49299" xr:uid="{00000000-0005-0000-0000-000089BD0000}"/>
    <cellStyle name="Note 22 5 2 2" xfId="49300" xr:uid="{00000000-0005-0000-0000-00008ABD0000}"/>
    <cellStyle name="Note 22 5 3" xfId="49301" xr:uid="{00000000-0005-0000-0000-00008BBD0000}"/>
    <cellStyle name="Note 22 5 3 2" xfId="49302" xr:uid="{00000000-0005-0000-0000-00008CBD0000}"/>
    <cellStyle name="Note 22 5 4" xfId="49303" xr:uid="{00000000-0005-0000-0000-00008DBD0000}"/>
    <cellStyle name="Note 22 6" xfId="5330" xr:uid="{00000000-0005-0000-0000-00008EBD0000}"/>
    <cellStyle name="Note 22 6 2" xfId="49304" xr:uid="{00000000-0005-0000-0000-00008FBD0000}"/>
    <cellStyle name="Note 22 6 2 2" xfId="49305" xr:uid="{00000000-0005-0000-0000-000090BD0000}"/>
    <cellStyle name="Note 22 6 3" xfId="49306" xr:uid="{00000000-0005-0000-0000-000091BD0000}"/>
    <cellStyle name="Note 22 7" xfId="5331" xr:uid="{00000000-0005-0000-0000-000092BD0000}"/>
    <cellStyle name="Note 22 7 2" xfId="49307" xr:uid="{00000000-0005-0000-0000-000093BD0000}"/>
    <cellStyle name="Note 22 8" xfId="49308" xr:uid="{00000000-0005-0000-0000-000094BD0000}"/>
    <cellStyle name="Note 22 8 2" xfId="49309" xr:uid="{00000000-0005-0000-0000-000095BD0000}"/>
    <cellStyle name="Note 22 9" xfId="49310" xr:uid="{00000000-0005-0000-0000-000096BD0000}"/>
    <cellStyle name="Note 22 9 2" xfId="49311" xr:uid="{00000000-0005-0000-0000-000097BD0000}"/>
    <cellStyle name="Note 23" xfId="5332" xr:uid="{00000000-0005-0000-0000-000098BD0000}"/>
    <cellStyle name="Note 23 10" xfId="49312" xr:uid="{00000000-0005-0000-0000-000099BD0000}"/>
    <cellStyle name="Note 23 10 2" xfId="49313" xr:uid="{00000000-0005-0000-0000-00009ABD0000}"/>
    <cellStyle name="Note 23 11" xfId="49314" xr:uid="{00000000-0005-0000-0000-00009BBD0000}"/>
    <cellStyle name="Note 23 11 2" xfId="49315" xr:uid="{00000000-0005-0000-0000-00009CBD0000}"/>
    <cellStyle name="Note 23 12" xfId="49316" xr:uid="{00000000-0005-0000-0000-00009DBD0000}"/>
    <cellStyle name="Note 23 12 2" xfId="49317" xr:uid="{00000000-0005-0000-0000-00009EBD0000}"/>
    <cellStyle name="Note 23 13" xfId="49318" xr:uid="{00000000-0005-0000-0000-00009FBD0000}"/>
    <cellStyle name="Note 23 2" xfId="5333" xr:uid="{00000000-0005-0000-0000-0000A0BD0000}"/>
    <cellStyle name="Note 23 2 10" xfId="49319" xr:uid="{00000000-0005-0000-0000-0000A1BD0000}"/>
    <cellStyle name="Note 23 2 10 2" xfId="49320" xr:uid="{00000000-0005-0000-0000-0000A2BD0000}"/>
    <cellStyle name="Note 23 2 11" xfId="49321" xr:uid="{00000000-0005-0000-0000-0000A3BD0000}"/>
    <cellStyle name="Note 23 2 11 2" xfId="49322" xr:uid="{00000000-0005-0000-0000-0000A4BD0000}"/>
    <cellStyle name="Note 23 2 12" xfId="49323" xr:uid="{00000000-0005-0000-0000-0000A5BD0000}"/>
    <cellStyle name="Note 23 2 2" xfId="5334" xr:uid="{00000000-0005-0000-0000-0000A6BD0000}"/>
    <cellStyle name="Note 23 2 2 10" xfId="49324" xr:uid="{00000000-0005-0000-0000-0000A7BD0000}"/>
    <cellStyle name="Note 23 2 2 10 2" xfId="49325" xr:uid="{00000000-0005-0000-0000-0000A8BD0000}"/>
    <cellStyle name="Note 23 2 2 11" xfId="49326" xr:uid="{00000000-0005-0000-0000-0000A9BD0000}"/>
    <cellStyle name="Note 23 2 2 2" xfId="49327" xr:uid="{00000000-0005-0000-0000-0000AABD0000}"/>
    <cellStyle name="Note 23 2 2 2 2" xfId="49328" xr:uid="{00000000-0005-0000-0000-0000ABBD0000}"/>
    <cellStyle name="Note 23 2 2 2 2 2" xfId="49329" xr:uid="{00000000-0005-0000-0000-0000ACBD0000}"/>
    <cellStyle name="Note 23 2 2 2 3" xfId="49330" xr:uid="{00000000-0005-0000-0000-0000ADBD0000}"/>
    <cellStyle name="Note 23 2 2 2 3 2" xfId="49331" xr:uid="{00000000-0005-0000-0000-0000AEBD0000}"/>
    <cellStyle name="Note 23 2 2 2 4" xfId="49332" xr:uid="{00000000-0005-0000-0000-0000AFBD0000}"/>
    <cellStyle name="Note 23 2 2 3" xfId="49333" xr:uid="{00000000-0005-0000-0000-0000B0BD0000}"/>
    <cellStyle name="Note 23 2 2 3 2" xfId="49334" xr:uid="{00000000-0005-0000-0000-0000B1BD0000}"/>
    <cellStyle name="Note 23 2 2 3 2 2" xfId="49335" xr:uid="{00000000-0005-0000-0000-0000B2BD0000}"/>
    <cellStyle name="Note 23 2 2 3 3" xfId="49336" xr:uid="{00000000-0005-0000-0000-0000B3BD0000}"/>
    <cellStyle name="Note 23 2 2 3 3 2" xfId="49337" xr:uid="{00000000-0005-0000-0000-0000B4BD0000}"/>
    <cellStyle name="Note 23 2 2 3 4" xfId="49338" xr:uid="{00000000-0005-0000-0000-0000B5BD0000}"/>
    <cellStyle name="Note 23 2 2 4" xfId="49339" xr:uid="{00000000-0005-0000-0000-0000B6BD0000}"/>
    <cellStyle name="Note 23 2 2 4 2" xfId="49340" xr:uid="{00000000-0005-0000-0000-0000B7BD0000}"/>
    <cellStyle name="Note 23 2 2 4 2 2" xfId="49341" xr:uid="{00000000-0005-0000-0000-0000B8BD0000}"/>
    <cellStyle name="Note 23 2 2 4 3" xfId="49342" xr:uid="{00000000-0005-0000-0000-0000B9BD0000}"/>
    <cellStyle name="Note 23 2 2 5" xfId="49343" xr:uid="{00000000-0005-0000-0000-0000BABD0000}"/>
    <cellStyle name="Note 23 2 2 5 2" xfId="49344" xr:uid="{00000000-0005-0000-0000-0000BBBD0000}"/>
    <cellStyle name="Note 23 2 2 6" xfId="49345" xr:uid="{00000000-0005-0000-0000-0000BCBD0000}"/>
    <cellStyle name="Note 23 2 2 6 2" xfId="49346" xr:uid="{00000000-0005-0000-0000-0000BDBD0000}"/>
    <cellStyle name="Note 23 2 2 7" xfId="49347" xr:uid="{00000000-0005-0000-0000-0000BEBD0000}"/>
    <cellStyle name="Note 23 2 2 7 2" xfId="49348" xr:uid="{00000000-0005-0000-0000-0000BFBD0000}"/>
    <cellStyle name="Note 23 2 2 8" xfId="49349" xr:uid="{00000000-0005-0000-0000-0000C0BD0000}"/>
    <cellStyle name="Note 23 2 2 8 2" xfId="49350" xr:uid="{00000000-0005-0000-0000-0000C1BD0000}"/>
    <cellStyle name="Note 23 2 2 9" xfId="49351" xr:uid="{00000000-0005-0000-0000-0000C2BD0000}"/>
    <cellStyle name="Note 23 2 2 9 2" xfId="49352" xr:uid="{00000000-0005-0000-0000-0000C3BD0000}"/>
    <cellStyle name="Note 23 2 3" xfId="5335" xr:uid="{00000000-0005-0000-0000-0000C4BD0000}"/>
    <cellStyle name="Note 23 2 3 2" xfId="49353" xr:uid="{00000000-0005-0000-0000-0000C5BD0000}"/>
    <cellStyle name="Note 23 2 3 2 2" xfId="49354" xr:uid="{00000000-0005-0000-0000-0000C6BD0000}"/>
    <cellStyle name="Note 23 2 3 3" xfId="49355" xr:uid="{00000000-0005-0000-0000-0000C7BD0000}"/>
    <cellStyle name="Note 23 2 3 3 2" xfId="49356" xr:uid="{00000000-0005-0000-0000-0000C8BD0000}"/>
    <cellStyle name="Note 23 2 3 4" xfId="49357" xr:uid="{00000000-0005-0000-0000-0000C9BD0000}"/>
    <cellStyle name="Note 23 2 4" xfId="5336" xr:uid="{00000000-0005-0000-0000-0000CABD0000}"/>
    <cellStyle name="Note 23 2 4 2" xfId="49358" xr:uid="{00000000-0005-0000-0000-0000CBBD0000}"/>
    <cellStyle name="Note 23 2 4 2 2" xfId="49359" xr:uid="{00000000-0005-0000-0000-0000CCBD0000}"/>
    <cellStyle name="Note 23 2 4 3" xfId="49360" xr:uid="{00000000-0005-0000-0000-0000CDBD0000}"/>
    <cellStyle name="Note 23 2 4 3 2" xfId="49361" xr:uid="{00000000-0005-0000-0000-0000CEBD0000}"/>
    <cellStyle name="Note 23 2 4 4" xfId="49362" xr:uid="{00000000-0005-0000-0000-0000CFBD0000}"/>
    <cellStyle name="Note 23 2 5" xfId="49363" xr:uid="{00000000-0005-0000-0000-0000D0BD0000}"/>
    <cellStyle name="Note 23 2 5 2" xfId="49364" xr:uid="{00000000-0005-0000-0000-0000D1BD0000}"/>
    <cellStyle name="Note 23 2 5 2 2" xfId="49365" xr:uid="{00000000-0005-0000-0000-0000D2BD0000}"/>
    <cellStyle name="Note 23 2 5 3" xfId="49366" xr:uid="{00000000-0005-0000-0000-0000D3BD0000}"/>
    <cellStyle name="Note 23 2 6" xfId="49367" xr:uid="{00000000-0005-0000-0000-0000D4BD0000}"/>
    <cellStyle name="Note 23 2 6 2" xfId="49368" xr:uid="{00000000-0005-0000-0000-0000D5BD0000}"/>
    <cellStyle name="Note 23 2 7" xfId="49369" xr:uid="{00000000-0005-0000-0000-0000D6BD0000}"/>
    <cellStyle name="Note 23 2 7 2" xfId="49370" xr:uid="{00000000-0005-0000-0000-0000D7BD0000}"/>
    <cellStyle name="Note 23 2 8" xfId="49371" xr:uid="{00000000-0005-0000-0000-0000D8BD0000}"/>
    <cellStyle name="Note 23 2 8 2" xfId="49372" xr:uid="{00000000-0005-0000-0000-0000D9BD0000}"/>
    <cellStyle name="Note 23 2 9" xfId="49373" xr:uid="{00000000-0005-0000-0000-0000DABD0000}"/>
    <cellStyle name="Note 23 2 9 2" xfId="49374" xr:uid="{00000000-0005-0000-0000-0000DBBD0000}"/>
    <cellStyle name="Note 23 3" xfId="5337" xr:uid="{00000000-0005-0000-0000-0000DCBD0000}"/>
    <cellStyle name="Note 23 3 10" xfId="49375" xr:uid="{00000000-0005-0000-0000-0000DDBD0000}"/>
    <cellStyle name="Note 23 3 10 2" xfId="49376" xr:uid="{00000000-0005-0000-0000-0000DEBD0000}"/>
    <cellStyle name="Note 23 3 11" xfId="49377" xr:uid="{00000000-0005-0000-0000-0000DFBD0000}"/>
    <cellStyle name="Note 23 3 2" xfId="5338" xr:uid="{00000000-0005-0000-0000-0000E0BD0000}"/>
    <cellStyle name="Note 23 3 2 2" xfId="49378" xr:uid="{00000000-0005-0000-0000-0000E1BD0000}"/>
    <cellStyle name="Note 23 3 2 2 2" xfId="49379" xr:uid="{00000000-0005-0000-0000-0000E2BD0000}"/>
    <cellStyle name="Note 23 3 2 3" xfId="49380" xr:uid="{00000000-0005-0000-0000-0000E3BD0000}"/>
    <cellStyle name="Note 23 3 2 3 2" xfId="49381" xr:uid="{00000000-0005-0000-0000-0000E4BD0000}"/>
    <cellStyle name="Note 23 3 2 4" xfId="49382" xr:uid="{00000000-0005-0000-0000-0000E5BD0000}"/>
    <cellStyle name="Note 23 3 3" xfId="49383" xr:uid="{00000000-0005-0000-0000-0000E6BD0000}"/>
    <cellStyle name="Note 23 3 3 2" xfId="49384" xr:uid="{00000000-0005-0000-0000-0000E7BD0000}"/>
    <cellStyle name="Note 23 3 3 2 2" xfId="49385" xr:uid="{00000000-0005-0000-0000-0000E8BD0000}"/>
    <cellStyle name="Note 23 3 3 3" xfId="49386" xr:uid="{00000000-0005-0000-0000-0000E9BD0000}"/>
    <cellStyle name="Note 23 3 3 3 2" xfId="49387" xr:uid="{00000000-0005-0000-0000-0000EABD0000}"/>
    <cellStyle name="Note 23 3 3 4" xfId="49388" xr:uid="{00000000-0005-0000-0000-0000EBBD0000}"/>
    <cellStyle name="Note 23 3 4" xfId="49389" xr:uid="{00000000-0005-0000-0000-0000ECBD0000}"/>
    <cellStyle name="Note 23 3 4 2" xfId="49390" xr:uid="{00000000-0005-0000-0000-0000EDBD0000}"/>
    <cellStyle name="Note 23 3 4 2 2" xfId="49391" xr:uid="{00000000-0005-0000-0000-0000EEBD0000}"/>
    <cellStyle name="Note 23 3 4 3" xfId="49392" xr:uid="{00000000-0005-0000-0000-0000EFBD0000}"/>
    <cellStyle name="Note 23 3 5" xfId="49393" xr:uid="{00000000-0005-0000-0000-0000F0BD0000}"/>
    <cellStyle name="Note 23 3 5 2" xfId="49394" xr:uid="{00000000-0005-0000-0000-0000F1BD0000}"/>
    <cellStyle name="Note 23 3 6" xfId="49395" xr:uid="{00000000-0005-0000-0000-0000F2BD0000}"/>
    <cellStyle name="Note 23 3 6 2" xfId="49396" xr:uid="{00000000-0005-0000-0000-0000F3BD0000}"/>
    <cellStyle name="Note 23 3 7" xfId="49397" xr:uid="{00000000-0005-0000-0000-0000F4BD0000}"/>
    <cellStyle name="Note 23 3 7 2" xfId="49398" xr:uid="{00000000-0005-0000-0000-0000F5BD0000}"/>
    <cellStyle name="Note 23 3 8" xfId="49399" xr:uid="{00000000-0005-0000-0000-0000F6BD0000}"/>
    <cellStyle name="Note 23 3 8 2" xfId="49400" xr:uid="{00000000-0005-0000-0000-0000F7BD0000}"/>
    <cellStyle name="Note 23 3 9" xfId="49401" xr:uid="{00000000-0005-0000-0000-0000F8BD0000}"/>
    <cellStyle name="Note 23 3 9 2" xfId="49402" xr:uid="{00000000-0005-0000-0000-0000F9BD0000}"/>
    <cellStyle name="Note 23 4" xfId="5339" xr:uid="{00000000-0005-0000-0000-0000FABD0000}"/>
    <cellStyle name="Note 23 4 2" xfId="49403" xr:uid="{00000000-0005-0000-0000-0000FBBD0000}"/>
    <cellStyle name="Note 23 4 2 2" xfId="49404" xr:uid="{00000000-0005-0000-0000-0000FCBD0000}"/>
    <cellStyle name="Note 23 4 3" xfId="49405" xr:uid="{00000000-0005-0000-0000-0000FDBD0000}"/>
    <cellStyle name="Note 23 4 3 2" xfId="49406" xr:uid="{00000000-0005-0000-0000-0000FEBD0000}"/>
    <cellStyle name="Note 23 4 4" xfId="49407" xr:uid="{00000000-0005-0000-0000-0000FFBD0000}"/>
    <cellStyle name="Note 23 5" xfId="5340" xr:uid="{00000000-0005-0000-0000-000000BE0000}"/>
    <cellStyle name="Note 23 5 2" xfId="49408" xr:uid="{00000000-0005-0000-0000-000001BE0000}"/>
    <cellStyle name="Note 23 5 2 2" xfId="49409" xr:uid="{00000000-0005-0000-0000-000002BE0000}"/>
    <cellStyle name="Note 23 5 3" xfId="49410" xr:uid="{00000000-0005-0000-0000-000003BE0000}"/>
    <cellStyle name="Note 23 5 3 2" xfId="49411" xr:uid="{00000000-0005-0000-0000-000004BE0000}"/>
    <cellStyle name="Note 23 5 4" xfId="49412" xr:uid="{00000000-0005-0000-0000-000005BE0000}"/>
    <cellStyle name="Note 23 6" xfId="49413" xr:uid="{00000000-0005-0000-0000-000006BE0000}"/>
    <cellStyle name="Note 23 6 2" xfId="49414" xr:uid="{00000000-0005-0000-0000-000007BE0000}"/>
    <cellStyle name="Note 23 6 2 2" xfId="49415" xr:uid="{00000000-0005-0000-0000-000008BE0000}"/>
    <cellStyle name="Note 23 6 3" xfId="49416" xr:uid="{00000000-0005-0000-0000-000009BE0000}"/>
    <cellStyle name="Note 23 7" xfId="49417" xr:uid="{00000000-0005-0000-0000-00000ABE0000}"/>
    <cellStyle name="Note 23 7 2" xfId="49418" xr:uid="{00000000-0005-0000-0000-00000BBE0000}"/>
    <cellStyle name="Note 23 8" xfId="49419" xr:uid="{00000000-0005-0000-0000-00000CBE0000}"/>
    <cellStyle name="Note 23 8 2" xfId="49420" xr:uid="{00000000-0005-0000-0000-00000DBE0000}"/>
    <cellStyle name="Note 23 9" xfId="49421" xr:uid="{00000000-0005-0000-0000-00000EBE0000}"/>
    <cellStyle name="Note 23 9 2" xfId="49422" xr:uid="{00000000-0005-0000-0000-00000FBE0000}"/>
    <cellStyle name="Note 24" xfId="5341" xr:uid="{00000000-0005-0000-0000-000010BE0000}"/>
    <cellStyle name="Note 24 10" xfId="49423" xr:uid="{00000000-0005-0000-0000-000011BE0000}"/>
    <cellStyle name="Note 24 10 2" xfId="49424" xr:uid="{00000000-0005-0000-0000-000012BE0000}"/>
    <cellStyle name="Note 24 11" xfId="49425" xr:uid="{00000000-0005-0000-0000-000013BE0000}"/>
    <cellStyle name="Note 24 11 2" xfId="49426" xr:uid="{00000000-0005-0000-0000-000014BE0000}"/>
    <cellStyle name="Note 24 12" xfId="49427" xr:uid="{00000000-0005-0000-0000-000015BE0000}"/>
    <cellStyle name="Note 24 12 2" xfId="49428" xr:uid="{00000000-0005-0000-0000-000016BE0000}"/>
    <cellStyle name="Note 24 13" xfId="49429" xr:uid="{00000000-0005-0000-0000-000017BE0000}"/>
    <cellStyle name="Note 24 2" xfId="5342" xr:uid="{00000000-0005-0000-0000-000018BE0000}"/>
    <cellStyle name="Note 24 2 10" xfId="49430" xr:uid="{00000000-0005-0000-0000-000019BE0000}"/>
    <cellStyle name="Note 24 2 10 2" xfId="49431" xr:uid="{00000000-0005-0000-0000-00001ABE0000}"/>
    <cellStyle name="Note 24 2 11" xfId="49432" xr:uid="{00000000-0005-0000-0000-00001BBE0000}"/>
    <cellStyle name="Note 24 2 11 2" xfId="49433" xr:uid="{00000000-0005-0000-0000-00001CBE0000}"/>
    <cellStyle name="Note 24 2 12" xfId="49434" xr:uid="{00000000-0005-0000-0000-00001DBE0000}"/>
    <cellStyle name="Note 24 2 2" xfId="49435" xr:uid="{00000000-0005-0000-0000-00001EBE0000}"/>
    <cellStyle name="Note 24 2 2 10" xfId="49436" xr:uid="{00000000-0005-0000-0000-00001FBE0000}"/>
    <cellStyle name="Note 24 2 2 10 2" xfId="49437" xr:uid="{00000000-0005-0000-0000-000020BE0000}"/>
    <cellStyle name="Note 24 2 2 11" xfId="49438" xr:uid="{00000000-0005-0000-0000-000021BE0000}"/>
    <cellStyle name="Note 24 2 2 2" xfId="49439" xr:uid="{00000000-0005-0000-0000-000022BE0000}"/>
    <cellStyle name="Note 24 2 2 2 2" xfId="49440" xr:uid="{00000000-0005-0000-0000-000023BE0000}"/>
    <cellStyle name="Note 24 2 2 2 2 2" xfId="49441" xr:uid="{00000000-0005-0000-0000-000024BE0000}"/>
    <cellStyle name="Note 24 2 2 2 3" xfId="49442" xr:uid="{00000000-0005-0000-0000-000025BE0000}"/>
    <cellStyle name="Note 24 2 2 2 3 2" xfId="49443" xr:uid="{00000000-0005-0000-0000-000026BE0000}"/>
    <cellStyle name="Note 24 2 2 2 4" xfId="49444" xr:uid="{00000000-0005-0000-0000-000027BE0000}"/>
    <cellStyle name="Note 24 2 2 3" xfId="49445" xr:uid="{00000000-0005-0000-0000-000028BE0000}"/>
    <cellStyle name="Note 24 2 2 3 2" xfId="49446" xr:uid="{00000000-0005-0000-0000-000029BE0000}"/>
    <cellStyle name="Note 24 2 2 3 2 2" xfId="49447" xr:uid="{00000000-0005-0000-0000-00002ABE0000}"/>
    <cellStyle name="Note 24 2 2 3 3" xfId="49448" xr:uid="{00000000-0005-0000-0000-00002BBE0000}"/>
    <cellStyle name="Note 24 2 2 3 3 2" xfId="49449" xr:uid="{00000000-0005-0000-0000-00002CBE0000}"/>
    <cellStyle name="Note 24 2 2 3 4" xfId="49450" xr:uid="{00000000-0005-0000-0000-00002DBE0000}"/>
    <cellStyle name="Note 24 2 2 4" xfId="49451" xr:uid="{00000000-0005-0000-0000-00002EBE0000}"/>
    <cellStyle name="Note 24 2 2 4 2" xfId="49452" xr:uid="{00000000-0005-0000-0000-00002FBE0000}"/>
    <cellStyle name="Note 24 2 2 4 2 2" xfId="49453" xr:uid="{00000000-0005-0000-0000-000030BE0000}"/>
    <cellStyle name="Note 24 2 2 4 3" xfId="49454" xr:uid="{00000000-0005-0000-0000-000031BE0000}"/>
    <cellStyle name="Note 24 2 2 5" xfId="49455" xr:uid="{00000000-0005-0000-0000-000032BE0000}"/>
    <cellStyle name="Note 24 2 2 5 2" xfId="49456" xr:uid="{00000000-0005-0000-0000-000033BE0000}"/>
    <cellStyle name="Note 24 2 2 6" xfId="49457" xr:uid="{00000000-0005-0000-0000-000034BE0000}"/>
    <cellStyle name="Note 24 2 2 6 2" xfId="49458" xr:uid="{00000000-0005-0000-0000-000035BE0000}"/>
    <cellStyle name="Note 24 2 2 7" xfId="49459" xr:uid="{00000000-0005-0000-0000-000036BE0000}"/>
    <cellStyle name="Note 24 2 2 7 2" xfId="49460" xr:uid="{00000000-0005-0000-0000-000037BE0000}"/>
    <cellStyle name="Note 24 2 2 8" xfId="49461" xr:uid="{00000000-0005-0000-0000-000038BE0000}"/>
    <cellStyle name="Note 24 2 2 8 2" xfId="49462" xr:uid="{00000000-0005-0000-0000-000039BE0000}"/>
    <cellStyle name="Note 24 2 2 9" xfId="49463" xr:uid="{00000000-0005-0000-0000-00003ABE0000}"/>
    <cellStyle name="Note 24 2 2 9 2" xfId="49464" xr:uid="{00000000-0005-0000-0000-00003BBE0000}"/>
    <cellStyle name="Note 24 2 3" xfId="49465" xr:uid="{00000000-0005-0000-0000-00003CBE0000}"/>
    <cellStyle name="Note 24 2 3 2" xfId="49466" xr:uid="{00000000-0005-0000-0000-00003DBE0000}"/>
    <cellStyle name="Note 24 2 3 2 2" xfId="49467" xr:uid="{00000000-0005-0000-0000-00003EBE0000}"/>
    <cellStyle name="Note 24 2 3 3" xfId="49468" xr:uid="{00000000-0005-0000-0000-00003FBE0000}"/>
    <cellStyle name="Note 24 2 3 3 2" xfId="49469" xr:uid="{00000000-0005-0000-0000-000040BE0000}"/>
    <cellStyle name="Note 24 2 3 4" xfId="49470" xr:uid="{00000000-0005-0000-0000-000041BE0000}"/>
    <cellStyle name="Note 24 2 4" xfId="49471" xr:uid="{00000000-0005-0000-0000-000042BE0000}"/>
    <cellStyle name="Note 24 2 4 2" xfId="49472" xr:uid="{00000000-0005-0000-0000-000043BE0000}"/>
    <cellStyle name="Note 24 2 4 2 2" xfId="49473" xr:uid="{00000000-0005-0000-0000-000044BE0000}"/>
    <cellStyle name="Note 24 2 4 3" xfId="49474" xr:uid="{00000000-0005-0000-0000-000045BE0000}"/>
    <cellStyle name="Note 24 2 4 3 2" xfId="49475" xr:uid="{00000000-0005-0000-0000-000046BE0000}"/>
    <cellStyle name="Note 24 2 4 4" xfId="49476" xr:uid="{00000000-0005-0000-0000-000047BE0000}"/>
    <cellStyle name="Note 24 2 5" xfId="49477" xr:uid="{00000000-0005-0000-0000-000048BE0000}"/>
    <cellStyle name="Note 24 2 5 2" xfId="49478" xr:uid="{00000000-0005-0000-0000-000049BE0000}"/>
    <cellStyle name="Note 24 2 5 2 2" xfId="49479" xr:uid="{00000000-0005-0000-0000-00004ABE0000}"/>
    <cellStyle name="Note 24 2 5 3" xfId="49480" xr:uid="{00000000-0005-0000-0000-00004BBE0000}"/>
    <cellStyle name="Note 24 2 6" xfId="49481" xr:uid="{00000000-0005-0000-0000-00004CBE0000}"/>
    <cellStyle name="Note 24 2 6 2" xfId="49482" xr:uid="{00000000-0005-0000-0000-00004DBE0000}"/>
    <cellStyle name="Note 24 2 7" xfId="49483" xr:uid="{00000000-0005-0000-0000-00004EBE0000}"/>
    <cellStyle name="Note 24 2 7 2" xfId="49484" xr:uid="{00000000-0005-0000-0000-00004FBE0000}"/>
    <cellStyle name="Note 24 2 8" xfId="49485" xr:uid="{00000000-0005-0000-0000-000050BE0000}"/>
    <cellStyle name="Note 24 2 8 2" xfId="49486" xr:uid="{00000000-0005-0000-0000-000051BE0000}"/>
    <cellStyle name="Note 24 2 9" xfId="49487" xr:uid="{00000000-0005-0000-0000-000052BE0000}"/>
    <cellStyle name="Note 24 2 9 2" xfId="49488" xr:uid="{00000000-0005-0000-0000-000053BE0000}"/>
    <cellStyle name="Note 24 3" xfId="5343" xr:uid="{00000000-0005-0000-0000-000054BE0000}"/>
    <cellStyle name="Note 24 3 10" xfId="49489" xr:uid="{00000000-0005-0000-0000-000055BE0000}"/>
    <cellStyle name="Note 24 3 10 2" xfId="49490" xr:uid="{00000000-0005-0000-0000-000056BE0000}"/>
    <cellStyle name="Note 24 3 11" xfId="49491" xr:uid="{00000000-0005-0000-0000-000057BE0000}"/>
    <cellStyle name="Note 24 3 2" xfId="49492" xr:uid="{00000000-0005-0000-0000-000058BE0000}"/>
    <cellStyle name="Note 24 3 2 2" xfId="49493" xr:uid="{00000000-0005-0000-0000-000059BE0000}"/>
    <cellStyle name="Note 24 3 2 2 2" xfId="49494" xr:uid="{00000000-0005-0000-0000-00005ABE0000}"/>
    <cellStyle name="Note 24 3 2 3" xfId="49495" xr:uid="{00000000-0005-0000-0000-00005BBE0000}"/>
    <cellStyle name="Note 24 3 2 3 2" xfId="49496" xr:uid="{00000000-0005-0000-0000-00005CBE0000}"/>
    <cellStyle name="Note 24 3 2 4" xfId="49497" xr:uid="{00000000-0005-0000-0000-00005DBE0000}"/>
    <cellStyle name="Note 24 3 3" xfId="49498" xr:uid="{00000000-0005-0000-0000-00005EBE0000}"/>
    <cellStyle name="Note 24 3 3 2" xfId="49499" xr:uid="{00000000-0005-0000-0000-00005FBE0000}"/>
    <cellStyle name="Note 24 3 3 2 2" xfId="49500" xr:uid="{00000000-0005-0000-0000-000060BE0000}"/>
    <cellStyle name="Note 24 3 3 3" xfId="49501" xr:uid="{00000000-0005-0000-0000-000061BE0000}"/>
    <cellStyle name="Note 24 3 3 3 2" xfId="49502" xr:uid="{00000000-0005-0000-0000-000062BE0000}"/>
    <cellStyle name="Note 24 3 3 4" xfId="49503" xr:uid="{00000000-0005-0000-0000-000063BE0000}"/>
    <cellStyle name="Note 24 3 4" xfId="49504" xr:uid="{00000000-0005-0000-0000-000064BE0000}"/>
    <cellStyle name="Note 24 3 4 2" xfId="49505" xr:uid="{00000000-0005-0000-0000-000065BE0000}"/>
    <cellStyle name="Note 24 3 4 2 2" xfId="49506" xr:uid="{00000000-0005-0000-0000-000066BE0000}"/>
    <cellStyle name="Note 24 3 4 3" xfId="49507" xr:uid="{00000000-0005-0000-0000-000067BE0000}"/>
    <cellStyle name="Note 24 3 5" xfId="49508" xr:uid="{00000000-0005-0000-0000-000068BE0000}"/>
    <cellStyle name="Note 24 3 5 2" xfId="49509" xr:uid="{00000000-0005-0000-0000-000069BE0000}"/>
    <cellStyle name="Note 24 3 6" xfId="49510" xr:uid="{00000000-0005-0000-0000-00006ABE0000}"/>
    <cellStyle name="Note 24 3 6 2" xfId="49511" xr:uid="{00000000-0005-0000-0000-00006BBE0000}"/>
    <cellStyle name="Note 24 3 7" xfId="49512" xr:uid="{00000000-0005-0000-0000-00006CBE0000}"/>
    <cellStyle name="Note 24 3 7 2" xfId="49513" xr:uid="{00000000-0005-0000-0000-00006DBE0000}"/>
    <cellStyle name="Note 24 3 8" xfId="49514" xr:uid="{00000000-0005-0000-0000-00006EBE0000}"/>
    <cellStyle name="Note 24 3 8 2" xfId="49515" xr:uid="{00000000-0005-0000-0000-00006FBE0000}"/>
    <cellStyle name="Note 24 3 9" xfId="49516" xr:uid="{00000000-0005-0000-0000-000070BE0000}"/>
    <cellStyle name="Note 24 3 9 2" xfId="49517" xr:uid="{00000000-0005-0000-0000-000071BE0000}"/>
    <cellStyle name="Note 24 4" xfId="5344" xr:uid="{00000000-0005-0000-0000-000072BE0000}"/>
    <cellStyle name="Note 24 4 2" xfId="49518" xr:uid="{00000000-0005-0000-0000-000073BE0000}"/>
    <cellStyle name="Note 24 4 2 2" xfId="49519" xr:uid="{00000000-0005-0000-0000-000074BE0000}"/>
    <cellStyle name="Note 24 4 3" xfId="49520" xr:uid="{00000000-0005-0000-0000-000075BE0000}"/>
    <cellStyle name="Note 24 4 3 2" xfId="49521" xr:uid="{00000000-0005-0000-0000-000076BE0000}"/>
    <cellStyle name="Note 24 4 4" xfId="49522" xr:uid="{00000000-0005-0000-0000-000077BE0000}"/>
    <cellStyle name="Note 24 5" xfId="5345" xr:uid="{00000000-0005-0000-0000-000078BE0000}"/>
    <cellStyle name="Note 24 5 2" xfId="49523" xr:uid="{00000000-0005-0000-0000-000079BE0000}"/>
    <cellStyle name="Note 24 5 2 2" xfId="49524" xr:uid="{00000000-0005-0000-0000-00007ABE0000}"/>
    <cellStyle name="Note 24 5 3" xfId="49525" xr:uid="{00000000-0005-0000-0000-00007BBE0000}"/>
    <cellStyle name="Note 24 5 3 2" xfId="49526" xr:uid="{00000000-0005-0000-0000-00007CBE0000}"/>
    <cellStyle name="Note 24 5 4" xfId="49527" xr:uid="{00000000-0005-0000-0000-00007DBE0000}"/>
    <cellStyle name="Note 24 6" xfId="49528" xr:uid="{00000000-0005-0000-0000-00007EBE0000}"/>
    <cellStyle name="Note 24 6 2" xfId="49529" xr:uid="{00000000-0005-0000-0000-00007FBE0000}"/>
    <cellStyle name="Note 24 6 2 2" xfId="49530" xr:uid="{00000000-0005-0000-0000-000080BE0000}"/>
    <cellStyle name="Note 24 6 3" xfId="49531" xr:uid="{00000000-0005-0000-0000-000081BE0000}"/>
    <cellStyle name="Note 24 7" xfId="49532" xr:uid="{00000000-0005-0000-0000-000082BE0000}"/>
    <cellStyle name="Note 24 7 2" xfId="49533" xr:uid="{00000000-0005-0000-0000-000083BE0000}"/>
    <cellStyle name="Note 24 8" xfId="49534" xr:uid="{00000000-0005-0000-0000-000084BE0000}"/>
    <cellStyle name="Note 24 8 2" xfId="49535" xr:uid="{00000000-0005-0000-0000-000085BE0000}"/>
    <cellStyle name="Note 24 9" xfId="49536" xr:uid="{00000000-0005-0000-0000-000086BE0000}"/>
    <cellStyle name="Note 24 9 2" xfId="49537" xr:uid="{00000000-0005-0000-0000-000087BE0000}"/>
    <cellStyle name="Note 25" xfId="5346" xr:uid="{00000000-0005-0000-0000-000088BE0000}"/>
    <cellStyle name="Note 25 10" xfId="49538" xr:uid="{00000000-0005-0000-0000-000089BE0000}"/>
    <cellStyle name="Note 25 10 2" xfId="49539" xr:uid="{00000000-0005-0000-0000-00008ABE0000}"/>
    <cellStyle name="Note 25 11" xfId="49540" xr:uid="{00000000-0005-0000-0000-00008BBE0000}"/>
    <cellStyle name="Note 25 11 2" xfId="49541" xr:uid="{00000000-0005-0000-0000-00008CBE0000}"/>
    <cellStyle name="Note 25 12" xfId="49542" xr:uid="{00000000-0005-0000-0000-00008DBE0000}"/>
    <cellStyle name="Note 25 12 2" xfId="49543" xr:uid="{00000000-0005-0000-0000-00008EBE0000}"/>
    <cellStyle name="Note 25 13" xfId="49544" xr:uid="{00000000-0005-0000-0000-00008FBE0000}"/>
    <cellStyle name="Note 25 2" xfId="5347" xr:uid="{00000000-0005-0000-0000-000090BE0000}"/>
    <cellStyle name="Note 25 2 10" xfId="49545" xr:uid="{00000000-0005-0000-0000-000091BE0000}"/>
    <cellStyle name="Note 25 2 10 2" xfId="49546" xr:uid="{00000000-0005-0000-0000-000092BE0000}"/>
    <cellStyle name="Note 25 2 11" xfId="49547" xr:uid="{00000000-0005-0000-0000-000093BE0000}"/>
    <cellStyle name="Note 25 2 11 2" xfId="49548" xr:uid="{00000000-0005-0000-0000-000094BE0000}"/>
    <cellStyle name="Note 25 2 12" xfId="49549" xr:uid="{00000000-0005-0000-0000-000095BE0000}"/>
    <cellStyle name="Note 25 2 2" xfId="49550" xr:uid="{00000000-0005-0000-0000-000096BE0000}"/>
    <cellStyle name="Note 25 2 2 10" xfId="49551" xr:uid="{00000000-0005-0000-0000-000097BE0000}"/>
    <cellStyle name="Note 25 2 2 10 2" xfId="49552" xr:uid="{00000000-0005-0000-0000-000098BE0000}"/>
    <cellStyle name="Note 25 2 2 11" xfId="49553" xr:uid="{00000000-0005-0000-0000-000099BE0000}"/>
    <cellStyle name="Note 25 2 2 2" xfId="49554" xr:uid="{00000000-0005-0000-0000-00009ABE0000}"/>
    <cellStyle name="Note 25 2 2 2 2" xfId="49555" xr:uid="{00000000-0005-0000-0000-00009BBE0000}"/>
    <cellStyle name="Note 25 2 2 2 2 2" xfId="49556" xr:uid="{00000000-0005-0000-0000-00009CBE0000}"/>
    <cellStyle name="Note 25 2 2 2 3" xfId="49557" xr:uid="{00000000-0005-0000-0000-00009DBE0000}"/>
    <cellStyle name="Note 25 2 2 2 3 2" xfId="49558" xr:uid="{00000000-0005-0000-0000-00009EBE0000}"/>
    <cellStyle name="Note 25 2 2 2 4" xfId="49559" xr:uid="{00000000-0005-0000-0000-00009FBE0000}"/>
    <cellStyle name="Note 25 2 2 3" xfId="49560" xr:uid="{00000000-0005-0000-0000-0000A0BE0000}"/>
    <cellStyle name="Note 25 2 2 3 2" xfId="49561" xr:uid="{00000000-0005-0000-0000-0000A1BE0000}"/>
    <cellStyle name="Note 25 2 2 3 2 2" xfId="49562" xr:uid="{00000000-0005-0000-0000-0000A2BE0000}"/>
    <cellStyle name="Note 25 2 2 3 3" xfId="49563" xr:uid="{00000000-0005-0000-0000-0000A3BE0000}"/>
    <cellStyle name="Note 25 2 2 3 3 2" xfId="49564" xr:uid="{00000000-0005-0000-0000-0000A4BE0000}"/>
    <cellStyle name="Note 25 2 2 3 4" xfId="49565" xr:uid="{00000000-0005-0000-0000-0000A5BE0000}"/>
    <cellStyle name="Note 25 2 2 4" xfId="49566" xr:uid="{00000000-0005-0000-0000-0000A6BE0000}"/>
    <cellStyle name="Note 25 2 2 4 2" xfId="49567" xr:uid="{00000000-0005-0000-0000-0000A7BE0000}"/>
    <cellStyle name="Note 25 2 2 4 2 2" xfId="49568" xr:uid="{00000000-0005-0000-0000-0000A8BE0000}"/>
    <cellStyle name="Note 25 2 2 4 3" xfId="49569" xr:uid="{00000000-0005-0000-0000-0000A9BE0000}"/>
    <cellStyle name="Note 25 2 2 5" xfId="49570" xr:uid="{00000000-0005-0000-0000-0000AABE0000}"/>
    <cellStyle name="Note 25 2 2 5 2" xfId="49571" xr:uid="{00000000-0005-0000-0000-0000ABBE0000}"/>
    <cellStyle name="Note 25 2 2 6" xfId="49572" xr:uid="{00000000-0005-0000-0000-0000ACBE0000}"/>
    <cellStyle name="Note 25 2 2 6 2" xfId="49573" xr:uid="{00000000-0005-0000-0000-0000ADBE0000}"/>
    <cellStyle name="Note 25 2 2 7" xfId="49574" xr:uid="{00000000-0005-0000-0000-0000AEBE0000}"/>
    <cellStyle name="Note 25 2 2 7 2" xfId="49575" xr:uid="{00000000-0005-0000-0000-0000AFBE0000}"/>
    <cellStyle name="Note 25 2 2 8" xfId="49576" xr:uid="{00000000-0005-0000-0000-0000B0BE0000}"/>
    <cellStyle name="Note 25 2 2 8 2" xfId="49577" xr:uid="{00000000-0005-0000-0000-0000B1BE0000}"/>
    <cellStyle name="Note 25 2 2 9" xfId="49578" xr:uid="{00000000-0005-0000-0000-0000B2BE0000}"/>
    <cellStyle name="Note 25 2 2 9 2" xfId="49579" xr:uid="{00000000-0005-0000-0000-0000B3BE0000}"/>
    <cellStyle name="Note 25 2 3" xfId="49580" xr:uid="{00000000-0005-0000-0000-0000B4BE0000}"/>
    <cellStyle name="Note 25 2 3 2" xfId="49581" xr:uid="{00000000-0005-0000-0000-0000B5BE0000}"/>
    <cellStyle name="Note 25 2 3 2 2" xfId="49582" xr:uid="{00000000-0005-0000-0000-0000B6BE0000}"/>
    <cellStyle name="Note 25 2 3 3" xfId="49583" xr:uid="{00000000-0005-0000-0000-0000B7BE0000}"/>
    <cellStyle name="Note 25 2 3 3 2" xfId="49584" xr:uid="{00000000-0005-0000-0000-0000B8BE0000}"/>
    <cellStyle name="Note 25 2 3 4" xfId="49585" xr:uid="{00000000-0005-0000-0000-0000B9BE0000}"/>
    <cellStyle name="Note 25 2 4" xfId="49586" xr:uid="{00000000-0005-0000-0000-0000BABE0000}"/>
    <cellStyle name="Note 25 2 4 2" xfId="49587" xr:uid="{00000000-0005-0000-0000-0000BBBE0000}"/>
    <cellStyle name="Note 25 2 4 2 2" xfId="49588" xr:uid="{00000000-0005-0000-0000-0000BCBE0000}"/>
    <cellStyle name="Note 25 2 4 3" xfId="49589" xr:uid="{00000000-0005-0000-0000-0000BDBE0000}"/>
    <cellStyle name="Note 25 2 4 3 2" xfId="49590" xr:uid="{00000000-0005-0000-0000-0000BEBE0000}"/>
    <cellStyle name="Note 25 2 4 4" xfId="49591" xr:uid="{00000000-0005-0000-0000-0000BFBE0000}"/>
    <cellStyle name="Note 25 2 5" xfId="49592" xr:uid="{00000000-0005-0000-0000-0000C0BE0000}"/>
    <cellStyle name="Note 25 2 5 2" xfId="49593" xr:uid="{00000000-0005-0000-0000-0000C1BE0000}"/>
    <cellStyle name="Note 25 2 5 2 2" xfId="49594" xr:uid="{00000000-0005-0000-0000-0000C2BE0000}"/>
    <cellStyle name="Note 25 2 5 3" xfId="49595" xr:uid="{00000000-0005-0000-0000-0000C3BE0000}"/>
    <cellStyle name="Note 25 2 6" xfId="49596" xr:uid="{00000000-0005-0000-0000-0000C4BE0000}"/>
    <cellStyle name="Note 25 2 6 2" xfId="49597" xr:uid="{00000000-0005-0000-0000-0000C5BE0000}"/>
    <cellStyle name="Note 25 2 7" xfId="49598" xr:uid="{00000000-0005-0000-0000-0000C6BE0000}"/>
    <cellStyle name="Note 25 2 7 2" xfId="49599" xr:uid="{00000000-0005-0000-0000-0000C7BE0000}"/>
    <cellStyle name="Note 25 2 8" xfId="49600" xr:uid="{00000000-0005-0000-0000-0000C8BE0000}"/>
    <cellStyle name="Note 25 2 8 2" xfId="49601" xr:uid="{00000000-0005-0000-0000-0000C9BE0000}"/>
    <cellStyle name="Note 25 2 9" xfId="49602" xr:uid="{00000000-0005-0000-0000-0000CABE0000}"/>
    <cellStyle name="Note 25 2 9 2" xfId="49603" xr:uid="{00000000-0005-0000-0000-0000CBBE0000}"/>
    <cellStyle name="Note 25 3" xfId="5348" xr:uid="{00000000-0005-0000-0000-0000CCBE0000}"/>
    <cellStyle name="Note 25 3 10" xfId="49604" xr:uid="{00000000-0005-0000-0000-0000CDBE0000}"/>
    <cellStyle name="Note 25 3 10 2" xfId="49605" xr:uid="{00000000-0005-0000-0000-0000CEBE0000}"/>
    <cellStyle name="Note 25 3 11" xfId="49606" xr:uid="{00000000-0005-0000-0000-0000CFBE0000}"/>
    <cellStyle name="Note 25 3 2" xfId="49607" xr:uid="{00000000-0005-0000-0000-0000D0BE0000}"/>
    <cellStyle name="Note 25 3 2 2" xfId="49608" xr:uid="{00000000-0005-0000-0000-0000D1BE0000}"/>
    <cellStyle name="Note 25 3 2 2 2" xfId="49609" xr:uid="{00000000-0005-0000-0000-0000D2BE0000}"/>
    <cellStyle name="Note 25 3 2 3" xfId="49610" xr:uid="{00000000-0005-0000-0000-0000D3BE0000}"/>
    <cellStyle name="Note 25 3 2 3 2" xfId="49611" xr:uid="{00000000-0005-0000-0000-0000D4BE0000}"/>
    <cellStyle name="Note 25 3 2 4" xfId="49612" xr:uid="{00000000-0005-0000-0000-0000D5BE0000}"/>
    <cellStyle name="Note 25 3 3" xfId="49613" xr:uid="{00000000-0005-0000-0000-0000D6BE0000}"/>
    <cellStyle name="Note 25 3 3 2" xfId="49614" xr:uid="{00000000-0005-0000-0000-0000D7BE0000}"/>
    <cellStyle name="Note 25 3 3 2 2" xfId="49615" xr:uid="{00000000-0005-0000-0000-0000D8BE0000}"/>
    <cellStyle name="Note 25 3 3 3" xfId="49616" xr:uid="{00000000-0005-0000-0000-0000D9BE0000}"/>
    <cellStyle name="Note 25 3 3 3 2" xfId="49617" xr:uid="{00000000-0005-0000-0000-0000DABE0000}"/>
    <cellStyle name="Note 25 3 3 4" xfId="49618" xr:uid="{00000000-0005-0000-0000-0000DBBE0000}"/>
    <cellStyle name="Note 25 3 4" xfId="49619" xr:uid="{00000000-0005-0000-0000-0000DCBE0000}"/>
    <cellStyle name="Note 25 3 4 2" xfId="49620" xr:uid="{00000000-0005-0000-0000-0000DDBE0000}"/>
    <cellStyle name="Note 25 3 4 2 2" xfId="49621" xr:uid="{00000000-0005-0000-0000-0000DEBE0000}"/>
    <cellStyle name="Note 25 3 4 3" xfId="49622" xr:uid="{00000000-0005-0000-0000-0000DFBE0000}"/>
    <cellStyle name="Note 25 3 5" xfId="49623" xr:uid="{00000000-0005-0000-0000-0000E0BE0000}"/>
    <cellStyle name="Note 25 3 5 2" xfId="49624" xr:uid="{00000000-0005-0000-0000-0000E1BE0000}"/>
    <cellStyle name="Note 25 3 6" xfId="49625" xr:uid="{00000000-0005-0000-0000-0000E2BE0000}"/>
    <cellStyle name="Note 25 3 6 2" xfId="49626" xr:uid="{00000000-0005-0000-0000-0000E3BE0000}"/>
    <cellStyle name="Note 25 3 7" xfId="49627" xr:uid="{00000000-0005-0000-0000-0000E4BE0000}"/>
    <cellStyle name="Note 25 3 7 2" xfId="49628" xr:uid="{00000000-0005-0000-0000-0000E5BE0000}"/>
    <cellStyle name="Note 25 3 8" xfId="49629" xr:uid="{00000000-0005-0000-0000-0000E6BE0000}"/>
    <cellStyle name="Note 25 3 8 2" xfId="49630" xr:uid="{00000000-0005-0000-0000-0000E7BE0000}"/>
    <cellStyle name="Note 25 3 9" xfId="49631" xr:uid="{00000000-0005-0000-0000-0000E8BE0000}"/>
    <cellStyle name="Note 25 3 9 2" xfId="49632" xr:uid="{00000000-0005-0000-0000-0000E9BE0000}"/>
    <cellStyle name="Note 25 4" xfId="5349" xr:uid="{00000000-0005-0000-0000-0000EABE0000}"/>
    <cellStyle name="Note 25 4 2" xfId="49633" xr:uid="{00000000-0005-0000-0000-0000EBBE0000}"/>
    <cellStyle name="Note 25 4 2 2" xfId="49634" xr:uid="{00000000-0005-0000-0000-0000ECBE0000}"/>
    <cellStyle name="Note 25 4 3" xfId="49635" xr:uid="{00000000-0005-0000-0000-0000EDBE0000}"/>
    <cellStyle name="Note 25 4 3 2" xfId="49636" xr:uid="{00000000-0005-0000-0000-0000EEBE0000}"/>
    <cellStyle name="Note 25 4 4" xfId="49637" xr:uid="{00000000-0005-0000-0000-0000EFBE0000}"/>
    <cellStyle name="Note 25 5" xfId="49638" xr:uid="{00000000-0005-0000-0000-0000F0BE0000}"/>
    <cellStyle name="Note 25 5 2" xfId="49639" xr:uid="{00000000-0005-0000-0000-0000F1BE0000}"/>
    <cellStyle name="Note 25 5 2 2" xfId="49640" xr:uid="{00000000-0005-0000-0000-0000F2BE0000}"/>
    <cellStyle name="Note 25 5 3" xfId="49641" xr:uid="{00000000-0005-0000-0000-0000F3BE0000}"/>
    <cellStyle name="Note 25 5 3 2" xfId="49642" xr:uid="{00000000-0005-0000-0000-0000F4BE0000}"/>
    <cellStyle name="Note 25 5 4" xfId="49643" xr:uid="{00000000-0005-0000-0000-0000F5BE0000}"/>
    <cellStyle name="Note 25 6" xfId="49644" xr:uid="{00000000-0005-0000-0000-0000F6BE0000}"/>
    <cellStyle name="Note 25 6 2" xfId="49645" xr:uid="{00000000-0005-0000-0000-0000F7BE0000}"/>
    <cellStyle name="Note 25 6 2 2" xfId="49646" xr:uid="{00000000-0005-0000-0000-0000F8BE0000}"/>
    <cellStyle name="Note 25 6 3" xfId="49647" xr:uid="{00000000-0005-0000-0000-0000F9BE0000}"/>
    <cellStyle name="Note 25 7" xfId="49648" xr:uid="{00000000-0005-0000-0000-0000FABE0000}"/>
    <cellStyle name="Note 25 7 2" xfId="49649" xr:uid="{00000000-0005-0000-0000-0000FBBE0000}"/>
    <cellStyle name="Note 25 8" xfId="49650" xr:uid="{00000000-0005-0000-0000-0000FCBE0000}"/>
    <cellStyle name="Note 25 8 2" xfId="49651" xr:uid="{00000000-0005-0000-0000-0000FDBE0000}"/>
    <cellStyle name="Note 25 9" xfId="49652" xr:uid="{00000000-0005-0000-0000-0000FEBE0000}"/>
    <cellStyle name="Note 25 9 2" xfId="49653" xr:uid="{00000000-0005-0000-0000-0000FFBE0000}"/>
    <cellStyle name="Note 26" xfId="5350" xr:uid="{00000000-0005-0000-0000-000000BF0000}"/>
    <cellStyle name="Note 26 10" xfId="49654" xr:uid="{00000000-0005-0000-0000-000001BF0000}"/>
    <cellStyle name="Note 26 10 2" xfId="49655" xr:uid="{00000000-0005-0000-0000-000002BF0000}"/>
    <cellStyle name="Note 26 11" xfId="49656" xr:uid="{00000000-0005-0000-0000-000003BF0000}"/>
    <cellStyle name="Note 26 11 2" xfId="49657" xr:uid="{00000000-0005-0000-0000-000004BF0000}"/>
    <cellStyle name="Note 26 12" xfId="49658" xr:uid="{00000000-0005-0000-0000-000005BF0000}"/>
    <cellStyle name="Note 26 12 2" xfId="49659" xr:uid="{00000000-0005-0000-0000-000006BF0000}"/>
    <cellStyle name="Note 26 13" xfId="49660" xr:uid="{00000000-0005-0000-0000-000007BF0000}"/>
    <cellStyle name="Note 26 2" xfId="5351" xr:uid="{00000000-0005-0000-0000-000008BF0000}"/>
    <cellStyle name="Note 26 2 10" xfId="49661" xr:uid="{00000000-0005-0000-0000-000009BF0000}"/>
    <cellStyle name="Note 26 2 10 2" xfId="49662" xr:uid="{00000000-0005-0000-0000-00000ABF0000}"/>
    <cellStyle name="Note 26 2 11" xfId="49663" xr:uid="{00000000-0005-0000-0000-00000BBF0000}"/>
    <cellStyle name="Note 26 2 11 2" xfId="49664" xr:uid="{00000000-0005-0000-0000-00000CBF0000}"/>
    <cellStyle name="Note 26 2 12" xfId="49665" xr:uid="{00000000-0005-0000-0000-00000DBF0000}"/>
    <cellStyle name="Note 26 2 2" xfId="49666" xr:uid="{00000000-0005-0000-0000-00000EBF0000}"/>
    <cellStyle name="Note 26 2 2 10" xfId="49667" xr:uid="{00000000-0005-0000-0000-00000FBF0000}"/>
    <cellStyle name="Note 26 2 2 10 2" xfId="49668" xr:uid="{00000000-0005-0000-0000-000010BF0000}"/>
    <cellStyle name="Note 26 2 2 11" xfId="49669" xr:uid="{00000000-0005-0000-0000-000011BF0000}"/>
    <cellStyle name="Note 26 2 2 2" xfId="49670" xr:uid="{00000000-0005-0000-0000-000012BF0000}"/>
    <cellStyle name="Note 26 2 2 2 2" xfId="49671" xr:uid="{00000000-0005-0000-0000-000013BF0000}"/>
    <cellStyle name="Note 26 2 2 2 2 2" xfId="49672" xr:uid="{00000000-0005-0000-0000-000014BF0000}"/>
    <cellStyle name="Note 26 2 2 2 3" xfId="49673" xr:uid="{00000000-0005-0000-0000-000015BF0000}"/>
    <cellStyle name="Note 26 2 2 2 3 2" xfId="49674" xr:uid="{00000000-0005-0000-0000-000016BF0000}"/>
    <cellStyle name="Note 26 2 2 2 4" xfId="49675" xr:uid="{00000000-0005-0000-0000-000017BF0000}"/>
    <cellStyle name="Note 26 2 2 3" xfId="49676" xr:uid="{00000000-0005-0000-0000-000018BF0000}"/>
    <cellStyle name="Note 26 2 2 3 2" xfId="49677" xr:uid="{00000000-0005-0000-0000-000019BF0000}"/>
    <cellStyle name="Note 26 2 2 3 2 2" xfId="49678" xr:uid="{00000000-0005-0000-0000-00001ABF0000}"/>
    <cellStyle name="Note 26 2 2 3 3" xfId="49679" xr:uid="{00000000-0005-0000-0000-00001BBF0000}"/>
    <cellStyle name="Note 26 2 2 3 3 2" xfId="49680" xr:uid="{00000000-0005-0000-0000-00001CBF0000}"/>
    <cellStyle name="Note 26 2 2 3 4" xfId="49681" xr:uid="{00000000-0005-0000-0000-00001DBF0000}"/>
    <cellStyle name="Note 26 2 2 4" xfId="49682" xr:uid="{00000000-0005-0000-0000-00001EBF0000}"/>
    <cellStyle name="Note 26 2 2 4 2" xfId="49683" xr:uid="{00000000-0005-0000-0000-00001FBF0000}"/>
    <cellStyle name="Note 26 2 2 4 2 2" xfId="49684" xr:uid="{00000000-0005-0000-0000-000020BF0000}"/>
    <cellStyle name="Note 26 2 2 4 3" xfId="49685" xr:uid="{00000000-0005-0000-0000-000021BF0000}"/>
    <cellStyle name="Note 26 2 2 5" xfId="49686" xr:uid="{00000000-0005-0000-0000-000022BF0000}"/>
    <cellStyle name="Note 26 2 2 5 2" xfId="49687" xr:uid="{00000000-0005-0000-0000-000023BF0000}"/>
    <cellStyle name="Note 26 2 2 6" xfId="49688" xr:uid="{00000000-0005-0000-0000-000024BF0000}"/>
    <cellStyle name="Note 26 2 2 6 2" xfId="49689" xr:uid="{00000000-0005-0000-0000-000025BF0000}"/>
    <cellStyle name="Note 26 2 2 7" xfId="49690" xr:uid="{00000000-0005-0000-0000-000026BF0000}"/>
    <cellStyle name="Note 26 2 2 7 2" xfId="49691" xr:uid="{00000000-0005-0000-0000-000027BF0000}"/>
    <cellStyle name="Note 26 2 2 8" xfId="49692" xr:uid="{00000000-0005-0000-0000-000028BF0000}"/>
    <cellStyle name="Note 26 2 2 8 2" xfId="49693" xr:uid="{00000000-0005-0000-0000-000029BF0000}"/>
    <cellStyle name="Note 26 2 2 9" xfId="49694" xr:uid="{00000000-0005-0000-0000-00002ABF0000}"/>
    <cellStyle name="Note 26 2 2 9 2" xfId="49695" xr:uid="{00000000-0005-0000-0000-00002BBF0000}"/>
    <cellStyle name="Note 26 2 3" xfId="49696" xr:uid="{00000000-0005-0000-0000-00002CBF0000}"/>
    <cellStyle name="Note 26 2 3 2" xfId="49697" xr:uid="{00000000-0005-0000-0000-00002DBF0000}"/>
    <cellStyle name="Note 26 2 3 2 2" xfId="49698" xr:uid="{00000000-0005-0000-0000-00002EBF0000}"/>
    <cellStyle name="Note 26 2 3 3" xfId="49699" xr:uid="{00000000-0005-0000-0000-00002FBF0000}"/>
    <cellStyle name="Note 26 2 3 3 2" xfId="49700" xr:uid="{00000000-0005-0000-0000-000030BF0000}"/>
    <cellStyle name="Note 26 2 3 4" xfId="49701" xr:uid="{00000000-0005-0000-0000-000031BF0000}"/>
    <cellStyle name="Note 26 2 4" xfId="49702" xr:uid="{00000000-0005-0000-0000-000032BF0000}"/>
    <cellStyle name="Note 26 2 4 2" xfId="49703" xr:uid="{00000000-0005-0000-0000-000033BF0000}"/>
    <cellStyle name="Note 26 2 4 2 2" xfId="49704" xr:uid="{00000000-0005-0000-0000-000034BF0000}"/>
    <cellStyle name="Note 26 2 4 3" xfId="49705" xr:uid="{00000000-0005-0000-0000-000035BF0000}"/>
    <cellStyle name="Note 26 2 4 3 2" xfId="49706" xr:uid="{00000000-0005-0000-0000-000036BF0000}"/>
    <cellStyle name="Note 26 2 4 4" xfId="49707" xr:uid="{00000000-0005-0000-0000-000037BF0000}"/>
    <cellStyle name="Note 26 2 5" xfId="49708" xr:uid="{00000000-0005-0000-0000-000038BF0000}"/>
    <cellStyle name="Note 26 2 5 2" xfId="49709" xr:uid="{00000000-0005-0000-0000-000039BF0000}"/>
    <cellStyle name="Note 26 2 5 2 2" xfId="49710" xr:uid="{00000000-0005-0000-0000-00003ABF0000}"/>
    <cellStyle name="Note 26 2 5 3" xfId="49711" xr:uid="{00000000-0005-0000-0000-00003BBF0000}"/>
    <cellStyle name="Note 26 2 6" xfId="49712" xr:uid="{00000000-0005-0000-0000-00003CBF0000}"/>
    <cellStyle name="Note 26 2 6 2" xfId="49713" xr:uid="{00000000-0005-0000-0000-00003DBF0000}"/>
    <cellStyle name="Note 26 2 7" xfId="49714" xr:uid="{00000000-0005-0000-0000-00003EBF0000}"/>
    <cellStyle name="Note 26 2 7 2" xfId="49715" xr:uid="{00000000-0005-0000-0000-00003FBF0000}"/>
    <cellStyle name="Note 26 2 8" xfId="49716" xr:uid="{00000000-0005-0000-0000-000040BF0000}"/>
    <cellStyle name="Note 26 2 8 2" xfId="49717" xr:uid="{00000000-0005-0000-0000-000041BF0000}"/>
    <cellStyle name="Note 26 2 9" xfId="49718" xr:uid="{00000000-0005-0000-0000-000042BF0000}"/>
    <cellStyle name="Note 26 2 9 2" xfId="49719" xr:uid="{00000000-0005-0000-0000-000043BF0000}"/>
    <cellStyle name="Note 26 3" xfId="5352" xr:uid="{00000000-0005-0000-0000-000044BF0000}"/>
    <cellStyle name="Note 26 3 10" xfId="49720" xr:uid="{00000000-0005-0000-0000-000045BF0000}"/>
    <cellStyle name="Note 26 3 10 2" xfId="49721" xr:uid="{00000000-0005-0000-0000-000046BF0000}"/>
    <cellStyle name="Note 26 3 11" xfId="49722" xr:uid="{00000000-0005-0000-0000-000047BF0000}"/>
    <cellStyle name="Note 26 3 2" xfId="49723" xr:uid="{00000000-0005-0000-0000-000048BF0000}"/>
    <cellStyle name="Note 26 3 2 2" xfId="49724" xr:uid="{00000000-0005-0000-0000-000049BF0000}"/>
    <cellStyle name="Note 26 3 2 2 2" xfId="49725" xr:uid="{00000000-0005-0000-0000-00004ABF0000}"/>
    <cellStyle name="Note 26 3 2 3" xfId="49726" xr:uid="{00000000-0005-0000-0000-00004BBF0000}"/>
    <cellStyle name="Note 26 3 2 3 2" xfId="49727" xr:uid="{00000000-0005-0000-0000-00004CBF0000}"/>
    <cellStyle name="Note 26 3 2 4" xfId="49728" xr:uid="{00000000-0005-0000-0000-00004DBF0000}"/>
    <cellStyle name="Note 26 3 3" xfId="49729" xr:uid="{00000000-0005-0000-0000-00004EBF0000}"/>
    <cellStyle name="Note 26 3 3 2" xfId="49730" xr:uid="{00000000-0005-0000-0000-00004FBF0000}"/>
    <cellStyle name="Note 26 3 3 2 2" xfId="49731" xr:uid="{00000000-0005-0000-0000-000050BF0000}"/>
    <cellStyle name="Note 26 3 3 3" xfId="49732" xr:uid="{00000000-0005-0000-0000-000051BF0000}"/>
    <cellStyle name="Note 26 3 3 3 2" xfId="49733" xr:uid="{00000000-0005-0000-0000-000052BF0000}"/>
    <cellStyle name="Note 26 3 3 4" xfId="49734" xr:uid="{00000000-0005-0000-0000-000053BF0000}"/>
    <cellStyle name="Note 26 3 4" xfId="49735" xr:uid="{00000000-0005-0000-0000-000054BF0000}"/>
    <cellStyle name="Note 26 3 4 2" xfId="49736" xr:uid="{00000000-0005-0000-0000-000055BF0000}"/>
    <cellStyle name="Note 26 3 4 2 2" xfId="49737" xr:uid="{00000000-0005-0000-0000-000056BF0000}"/>
    <cellStyle name="Note 26 3 4 3" xfId="49738" xr:uid="{00000000-0005-0000-0000-000057BF0000}"/>
    <cellStyle name="Note 26 3 5" xfId="49739" xr:uid="{00000000-0005-0000-0000-000058BF0000}"/>
    <cellStyle name="Note 26 3 5 2" xfId="49740" xr:uid="{00000000-0005-0000-0000-000059BF0000}"/>
    <cellStyle name="Note 26 3 6" xfId="49741" xr:uid="{00000000-0005-0000-0000-00005ABF0000}"/>
    <cellStyle name="Note 26 3 6 2" xfId="49742" xr:uid="{00000000-0005-0000-0000-00005BBF0000}"/>
    <cellStyle name="Note 26 3 7" xfId="49743" xr:uid="{00000000-0005-0000-0000-00005CBF0000}"/>
    <cellStyle name="Note 26 3 7 2" xfId="49744" xr:uid="{00000000-0005-0000-0000-00005DBF0000}"/>
    <cellStyle name="Note 26 3 8" xfId="49745" xr:uid="{00000000-0005-0000-0000-00005EBF0000}"/>
    <cellStyle name="Note 26 3 8 2" xfId="49746" xr:uid="{00000000-0005-0000-0000-00005FBF0000}"/>
    <cellStyle name="Note 26 3 9" xfId="49747" xr:uid="{00000000-0005-0000-0000-000060BF0000}"/>
    <cellStyle name="Note 26 3 9 2" xfId="49748" xr:uid="{00000000-0005-0000-0000-000061BF0000}"/>
    <cellStyle name="Note 26 4" xfId="49749" xr:uid="{00000000-0005-0000-0000-000062BF0000}"/>
    <cellStyle name="Note 26 4 2" xfId="49750" xr:uid="{00000000-0005-0000-0000-000063BF0000}"/>
    <cellStyle name="Note 26 4 2 2" xfId="49751" xr:uid="{00000000-0005-0000-0000-000064BF0000}"/>
    <cellStyle name="Note 26 4 3" xfId="49752" xr:uid="{00000000-0005-0000-0000-000065BF0000}"/>
    <cellStyle name="Note 26 4 3 2" xfId="49753" xr:uid="{00000000-0005-0000-0000-000066BF0000}"/>
    <cellStyle name="Note 26 4 4" xfId="49754" xr:uid="{00000000-0005-0000-0000-000067BF0000}"/>
    <cellStyle name="Note 26 5" xfId="49755" xr:uid="{00000000-0005-0000-0000-000068BF0000}"/>
    <cellStyle name="Note 26 5 2" xfId="49756" xr:uid="{00000000-0005-0000-0000-000069BF0000}"/>
    <cellStyle name="Note 26 5 2 2" xfId="49757" xr:uid="{00000000-0005-0000-0000-00006ABF0000}"/>
    <cellStyle name="Note 26 5 3" xfId="49758" xr:uid="{00000000-0005-0000-0000-00006BBF0000}"/>
    <cellStyle name="Note 26 5 3 2" xfId="49759" xr:uid="{00000000-0005-0000-0000-00006CBF0000}"/>
    <cellStyle name="Note 26 5 4" xfId="49760" xr:uid="{00000000-0005-0000-0000-00006DBF0000}"/>
    <cellStyle name="Note 26 6" xfId="49761" xr:uid="{00000000-0005-0000-0000-00006EBF0000}"/>
    <cellStyle name="Note 26 6 2" xfId="49762" xr:uid="{00000000-0005-0000-0000-00006FBF0000}"/>
    <cellStyle name="Note 26 6 2 2" xfId="49763" xr:uid="{00000000-0005-0000-0000-000070BF0000}"/>
    <cellStyle name="Note 26 6 3" xfId="49764" xr:uid="{00000000-0005-0000-0000-000071BF0000}"/>
    <cellStyle name="Note 26 7" xfId="49765" xr:uid="{00000000-0005-0000-0000-000072BF0000}"/>
    <cellStyle name="Note 26 7 2" xfId="49766" xr:uid="{00000000-0005-0000-0000-000073BF0000}"/>
    <cellStyle name="Note 26 8" xfId="49767" xr:uid="{00000000-0005-0000-0000-000074BF0000}"/>
    <cellStyle name="Note 26 8 2" xfId="49768" xr:uid="{00000000-0005-0000-0000-000075BF0000}"/>
    <cellStyle name="Note 26 9" xfId="49769" xr:uid="{00000000-0005-0000-0000-000076BF0000}"/>
    <cellStyle name="Note 26 9 2" xfId="49770" xr:uid="{00000000-0005-0000-0000-000077BF0000}"/>
    <cellStyle name="Note 27" xfId="5353" xr:uid="{00000000-0005-0000-0000-000078BF0000}"/>
    <cellStyle name="Note 27 10" xfId="49771" xr:uid="{00000000-0005-0000-0000-000079BF0000}"/>
    <cellStyle name="Note 27 10 2" xfId="49772" xr:uid="{00000000-0005-0000-0000-00007ABF0000}"/>
    <cellStyle name="Note 27 11" xfId="49773" xr:uid="{00000000-0005-0000-0000-00007BBF0000}"/>
    <cellStyle name="Note 27 11 2" xfId="49774" xr:uid="{00000000-0005-0000-0000-00007CBF0000}"/>
    <cellStyle name="Note 27 12" xfId="49775" xr:uid="{00000000-0005-0000-0000-00007DBF0000}"/>
    <cellStyle name="Note 27 12 2" xfId="49776" xr:uid="{00000000-0005-0000-0000-00007EBF0000}"/>
    <cellStyle name="Note 27 13" xfId="49777" xr:uid="{00000000-0005-0000-0000-00007FBF0000}"/>
    <cellStyle name="Note 27 2" xfId="5354" xr:uid="{00000000-0005-0000-0000-000080BF0000}"/>
    <cellStyle name="Note 27 2 10" xfId="49778" xr:uid="{00000000-0005-0000-0000-000081BF0000}"/>
    <cellStyle name="Note 27 2 10 2" xfId="49779" xr:uid="{00000000-0005-0000-0000-000082BF0000}"/>
    <cellStyle name="Note 27 2 11" xfId="49780" xr:uid="{00000000-0005-0000-0000-000083BF0000}"/>
    <cellStyle name="Note 27 2 11 2" xfId="49781" xr:uid="{00000000-0005-0000-0000-000084BF0000}"/>
    <cellStyle name="Note 27 2 12" xfId="49782" xr:uid="{00000000-0005-0000-0000-000085BF0000}"/>
    <cellStyle name="Note 27 2 2" xfId="49783" xr:uid="{00000000-0005-0000-0000-000086BF0000}"/>
    <cellStyle name="Note 27 2 2 10" xfId="49784" xr:uid="{00000000-0005-0000-0000-000087BF0000}"/>
    <cellStyle name="Note 27 2 2 10 2" xfId="49785" xr:uid="{00000000-0005-0000-0000-000088BF0000}"/>
    <cellStyle name="Note 27 2 2 11" xfId="49786" xr:uid="{00000000-0005-0000-0000-000089BF0000}"/>
    <cellStyle name="Note 27 2 2 2" xfId="49787" xr:uid="{00000000-0005-0000-0000-00008ABF0000}"/>
    <cellStyle name="Note 27 2 2 2 2" xfId="49788" xr:uid="{00000000-0005-0000-0000-00008BBF0000}"/>
    <cellStyle name="Note 27 2 2 2 2 2" xfId="49789" xr:uid="{00000000-0005-0000-0000-00008CBF0000}"/>
    <cellStyle name="Note 27 2 2 2 3" xfId="49790" xr:uid="{00000000-0005-0000-0000-00008DBF0000}"/>
    <cellStyle name="Note 27 2 2 2 3 2" xfId="49791" xr:uid="{00000000-0005-0000-0000-00008EBF0000}"/>
    <cellStyle name="Note 27 2 2 2 4" xfId="49792" xr:uid="{00000000-0005-0000-0000-00008FBF0000}"/>
    <cellStyle name="Note 27 2 2 3" xfId="49793" xr:uid="{00000000-0005-0000-0000-000090BF0000}"/>
    <cellStyle name="Note 27 2 2 3 2" xfId="49794" xr:uid="{00000000-0005-0000-0000-000091BF0000}"/>
    <cellStyle name="Note 27 2 2 3 2 2" xfId="49795" xr:uid="{00000000-0005-0000-0000-000092BF0000}"/>
    <cellStyle name="Note 27 2 2 3 3" xfId="49796" xr:uid="{00000000-0005-0000-0000-000093BF0000}"/>
    <cellStyle name="Note 27 2 2 3 3 2" xfId="49797" xr:uid="{00000000-0005-0000-0000-000094BF0000}"/>
    <cellStyle name="Note 27 2 2 3 4" xfId="49798" xr:uid="{00000000-0005-0000-0000-000095BF0000}"/>
    <cellStyle name="Note 27 2 2 4" xfId="49799" xr:uid="{00000000-0005-0000-0000-000096BF0000}"/>
    <cellStyle name="Note 27 2 2 4 2" xfId="49800" xr:uid="{00000000-0005-0000-0000-000097BF0000}"/>
    <cellStyle name="Note 27 2 2 4 2 2" xfId="49801" xr:uid="{00000000-0005-0000-0000-000098BF0000}"/>
    <cellStyle name="Note 27 2 2 4 3" xfId="49802" xr:uid="{00000000-0005-0000-0000-000099BF0000}"/>
    <cellStyle name="Note 27 2 2 5" xfId="49803" xr:uid="{00000000-0005-0000-0000-00009ABF0000}"/>
    <cellStyle name="Note 27 2 2 5 2" xfId="49804" xr:uid="{00000000-0005-0000-0000-00009BBF0000}"/>
    <cellStyle name="Note 27 2 2 6" xfId="49805" xr:uid="{00000000-0005-0000-0000-00009CBF0000}"/>
    <cellStyle name="Note 27 2 2 6 2" xfId="49806" xr:uid="{00000000-0005-0000-0000-00009DBF0000}"/>
    <cellStyle name="Note 27 2 2 7" xfId="49807" xr:uid="{00000000-0005-0000-0000-00009EBF0000}"/>
    <cellStyle name="Note 27 2 2 7 2" xfId="49808" xr:uid="{00000000-0005-0000-0000-00009FBF0000}"/>
    <cellStyle name="Note 27 2 2 8" xfId="49809" xr:uid="{00000000-0005-0000-0000-0000A0BF0000}"/>
    <cellStyle name="Note 27 2 2 8 2" xfId="49810" xr:uid="{00000000-0005-0000-0000-0000A1BF0000}"/>
    <cellStyle name="Note 27 2 2 9" xfId="49811" xr:uid="{00000000-0005-0000-0000-0000A2BF0000}"/>
    <cellStyle name="Note 27 2 2 9 2" xfId="49812" xr:uid="{00000000-0005-0000-0000-0000A3BF0000}"/>
    <cellStyle name="Note 27 2 3" xfId="49813" xr:uid="{00000000-0005-0000-0000-0000A4BF0000}"/>
    <cellStyle name="Note 27 2 3 2" xfId="49814" xr:uid="{00000000-0005-0000-0000-0000A5BF0000}"/>
    <cellStyle name="Note 27 2 3 2 2" xfId="49815" xr:uid="{00000000-0005-0000-0000-0000A6BF0000}"/>
    <cellStyle name="Note 27 2 3 3" xfId="49816" xr:uid="{00000000-0005-0000-0000-0000A7BF0000}"/>
    <cellStyle name="Note 27 2 3 3 2" xfId="49817" xr:uid="{00000000-0005-0000-0000-0000A8BF0000}"/>
    <cellStyle name="Note 27 2 3 4" xfId="49818" xr:uid="{00000000-0005-0000-0000-0000A9BF0000}"/>
    <cellStyle name="Note 27 2 4" xfId="49819" xr:uid="{00000000-0005-0000-0000-0000AABF0000}"/>
    <cellStyle name="Note 27 2 4 2" xfId="49820" xr:uid="{00000000-0005-0000-0000-0000ABBF0000}"/>
    <cellStyle name="Note 27 2 4 2 2" xfId="49821" xr:uid="{00000000-0005-0000-0000-0000ACBF0000}"/>
    <cellStyle name="Note 27 2 4 3" xfId="49822" xr:uid="{00000000-0005-0000-0000-0000ADBF0000}"/>
    <cellStyle name="Note 27 2 4 3 2" xfId="49823" xr:uid="{00000000-0005-0000-0000-0000AEBF0000}"/>
    <cellStyle name="Note 27 2 4 4" xfId="49824" xr:uid="{00000000-0005-0000-0000-0000AFBF0000}"/>
    <cellStyle name="Note 27 2 5" xfId="49825" xr:uid="{00000000-0005-0000-0000-0000B0BF0000}"/>
    <cellStyle name="Note 27 2 5 2" xfId="49826" xr:uid="{00000000-0005-0000-0000-0000B1BF0000}"/>
    <cellStyle name="Note 27 2 5 2 2" xfId="49827" xr:uid="{00000000-0005-0000-0000-0000B2BF0000}"/>
    <cellStyle name="Note 27 2 5 3" xfId="49828" xr:uid="{00000000-0005-0000-0000-0000B3BF0000}"/>
    <cellStyle name="Note 27 2 6" xfId="49829" xr:uid="{00000000-0005-0000-0000-0000B4BF0000}"/>
    <cellStyle name="Note 27 2 6 2" xfId="49830" xr:uid="{00000000-0005-0000-0000-0000B5BF0000}"/>
    <cellStyle name="Note 27 2 7" xfId="49831" xr:uid="{00000000-0005-0000-0000-0000B6BF0000}"/>
    <cellStyle name="Note 27 2 7 2" xfId="49832" xr:uid="{00000000-0005-0000-0000-0000B7BF0000}"/>
    <cellStyle name="Note 27 2 8" xfId="49833" xr:uid="{00000000-0005-0000-0000-0000B8BF0000}"/>
    <cellStyle name="Note 27 2 8 2" xfId="49834" xr:uid="{00000000-0005-0000-0000-0000B9BF0000}"/>
    <cellStyle name="Note 27 2 9" xfId="49835" xr:uid="{00000000-0005-0000-0000-0000BABF0000}"/>
    <cellStyle name="Note 27 2 9 2" xfId="49836" xr:uid="{00000000-0005-0000-0000-0000BBBF0000}"/>
    <cellStyle name="Note 27 3" xfId="5355" xr:uid="{00000000-0005-0000-0000-0000BCBF0000}"/>
    <cellStyle name="Note 27 3 10" xfId="49837" xr:uid="{00000000-0005-0000-0000-0000BDBF0000}"/>
    <cellStyle name="Note 27 3 10 2" xfId="49838" xr:uid="{00000000-0005-0000-0000-0000BEBF0000}"/>
    <cellStyle name="Note 27 3 11" xfId="49839" xr:uid="{00000000-0005-0000-0000-0000BFBF0000}"/>
    <cellStyle name="Note 27 3 2" xfId="49840" xr:uid="{00000000-0005-0000-0000-0000C0BF0000}"/>
    <cellStyle name="Note 27 3 2 2" xfId="49841" xr:uid="{00000000-0005-0000-0000-0000C1BF0000}"/>
    <cellStyle name="Note 27 3 2 2 2" xfId="49842" xr:uid="{00000000-0005-0000-0000-0000C2BF0000}"/>
    <cellStyle name="Note 27 3 2 3" xfId="49843" xr:uid="{00000000-0005-0000-0000-0000C3BF0000}"/>
    <cellStyle name="Note 27 3 2 3 2" xfId="49844" xr:uid="{00000000-0005-0000-0000-0000C4BF0000}"/>
    <cellStyle name="Note 27 3 2 4" xfId="49845" xr:uid="{00000000-0005-0000-0000-0000C5BF0000}"/>
    <cellStyle name="Note 27 3 3" xfId="49846" xr:uid="{00000000-0005-0000-0000-0000C6BF0000}"/>
    <cellStyle name="Note 27 3 3 2" xfId="49847" xr:uid="{00000000-0005-0000-0000-0000C7BF0000}"/>
    <cellStyle name="Note 27 3 3 2 2" xfId="49848" xr:uid="{00000000-0005-0000-0000-0000C8BF0000}"/>
    <cellStyle name="Note 27 3 3 3" xfId="49849" xr:uid="{00000000-0005-0000-0000-0000C9BF0000}"/>
    <cellStyle name="Note 27 3 3 3 2" xfId="49850" xr:uid="{00000000-0005-0000-0000-0000CABF0000}"/>
    <cellStyle name="Note 27 3 3 4" xfId="49851" xr:uid="{00000000-0005-0000-0000-0000CBBF0000}"/>
    <cellStyle name="Note 27 3 4" xfId="49852" xr:uid="{00000000-0005-0000-0000-0000CCBF0000}"/>
    <cellStyle name="Note 27 3 4 2" xfId="49853" xr:uid="{00000000-0005-0000-0000-0000CDBF0000}"/>
    <cellStyle name="Note 27 3 4 2 2" xfId="49854" xr:uid="{00000000-0005-0000-0000-0000CEBF0000}"/>
    <cellStyle name="Note 27 3 4 3" xfId="49855" xr:uid="{00000000-0005-0000-0000-0000CFBF0000}"/>
    <cellStyle name="Note 27 3 5" xfId="49856" xr:uid="{00000000-0005-0000-0000-0000D0BF0000}"/>
    <cellStyle name="Note 27 3 5 2" xfId="49857" xr:uid="{00000000-0005-0000-0000-0000D1BF0000}"/>
    <cellStyle name="Note 27 3 6" xfId="49858" xr:uid="{00000000-0005-0000-0000-0000D2BF0000}"/>
    <cellStyle name="Note 27 3 6 2" xfId="49859" xr:uid="{00000000-0005-0000-0000-0000D3BF0000}"/>
    <cellStyle name="Note 27 3 7" xfId="49860" xr:uid="{00000000-0005-0000-0000-0000D4BF0000}"/>
    <cellStyle name="Note 27 3 7 2" xfId="49861" xr:uid="{00000000-0005-0000-0000-0000D5BF0000}"/>
    <cellStyle name="Note 27 3 8" xfId="49862" xr:uid="{00000000-0005-0000-0000-0000D6BF0000}"/>
    <cellStyle name="Note 27 3 8 2" xfId="49863" xr:uid="{00000000-0005-0000-0000-0000D7BF0000}"/>
    <cellStyle name="Note 27 3 9" xfId="49864" xr:uid="{00000000-0005-0000-0000-0000D8BF0000}"/>
    <cellStyle name="Note 27 3 9 2" xfId="49865" xr:uid="{00000000-0005-0000-0000-0000D9BF0000}"/>
    <cellStyle name="Note 27 4" xfId="49866" xr:uid="{00000000-0005-0000-0000-0000DABF0000}"/>
    <cellStyle name="Note 27 4 2" xfId="49867" xr:uid="{00000000-0005-0000-0000-0000DBBF0000}"/>
    <cellStyle name="Note 27 4 2 2" xfId="49868" xr:uid="{00000000-0005-0000-0000-0000DCBF0000}"/>
    <cellStyle name="Note 27 4 3" xfId="49869" xr:uid="{00000000-0005-0000-0000-0000DDBF0000}"/>
    <cellStyle name="Note 27 4 3 2" xfId="49870" xr:uid="{00000000-0005-0000-0000-0000DEBF0000}"/>
    <cellStyle name="Note 27 4 4" xfId="49871" xr:uid="{00000000-0005-0000-0000-0000DFBF0000}"/>
    <cellStyle name="Note 27 5" xfId="49872" xr:uid="{00000000-0005-0000-0000-0000E0BF0000}"/>
    <cellStyle name="Note 27 5 2" xfId="49873" xr:uid="{00000000-0005-0000-0000-0000E1BF0000}"/>
    <cellStyle name="Note 27 5 2 2" xfId="49874" xr:uid="{00000000-0005-0000-0000-0000E2BF0000}"/>
    <cellStyle name="Note 27 5 3" xfId="49875" xr:uid="{00000000-0005-0000-0000-0000E3BF0000}"/>
    <cellStyle name="Note 27 5 3 2" xfId="49876" xr:uid="{00000000-0005-0000-0000-0000E4BF0000}"/>
    <cellStyle name="Note 27 5 4" xfId="49877" xr:uid="{00000000-0005-0000-0000-0000E5BF0000}"/>
    <cellStyle name="Note 27 6" xfId="49878" xr:uid="{00000000-0005-0000-0000-0000E6BF0000}"/>
    <cellStyle name="Note 27 6 2" xfId="49879" xr:uid="{00000000-0005-0000-0000-0000E7BF0000}"/>
    <cellStyle name="Note 27 6 2 2" xfId="49880" xr:uid="{00000000-0005-0000-0000-0000E8BF0000}"/>
    <cellStyle name="Note 27 6 3" xfId="49881" xr:uid="{00000000-0005-0000-0000-0000E9BF0000}"/>
    <cellStyle name="Note 27 7" xfId="49882" xr:uid="{00000000-0005-0000-0000-0000EABF0000}"/>
    <cellStyle name="Note 27 7 2" xfId="49883" xr:uid="{00000000-0005-0000-0000-0000EBBF0000}"/>
    <cellStyle name="Note 27 8" xfId="49884" xr:uid="{00000000-0005-0000-0000-0000ECBF0000}"/>
    <cellStyle name="Note 27 8 2" xfId="49885" xr:uid="{00000000-0005-0000-0000-0000EDBF0000}"/>
    <cellStyle name="Note 27 9" xfId="49886" xr:uid="{00000000-0005-0000-0000-0000EEBF0000}"/>
    <cellStyle name="Note 27 9 2" xfId="49887" xr:uid="{00000000-0005-0000-0000-0000EFBF0000}"/>
    <cellStyle name="Note 28" xfId="5356" xr:uid="{00000000-0005-0000-0000-0000F0BF0000}"/>
    <cellStyle name="Note 28 2" xfId="5357" xr:uid="{00000000-0005-0000-0000-0000F1BF0000}"/>
    <cellStyle name="Note 28 2 2" xfId="49888" xr:uid="{00000000-0005-0000-0000-0000F2BF0000}"/>
    <cellStyle name="Note 28 2 3" xfId="49889" xr:uid="{00000000-0005-0000-0000-0000F3BF0000}"/>
    <cellStyle name="Note 28 2 4" xfId="49890" xr:uid="{00000000-0005-0000-0000-0000F4BF0000}"/>
    <cellStyle name="Note 28 3" xfId="5358" xr:uid="{00000000-0005-0000-0000-0000F5BF0000}"/>
    <cellStyle name="Note 28 4" xfId="49891" xr:uid="{00000000-0005-0000-0000-0000F6BF0000}"/>
    <cellStyle name="Note 29" xfId="5359" xr:uid="{00000000-0005-0000-0000-0000F7BF0000}"/>
    <cellStyle name="Note 29 2" xfId="5360" xr:uid="{00000000-0005-0000-0000-0000F8BF0000}"/>
    <cellStyle name="Note 29 2 2" xfId="49892" xr:uid="{00000000-0005-0000-0000-0000F9BF0000}"/>
    <cellStyle name="Note 29 2 3" xfId="49893" xr:uid="{00000000-0005-0000-0000-0000FABF0000}"/>
    <cellStyle name="Note 29 2 4" xfId="49894" xr:uid="{00000000-0005-0000-0000-0000FBBF0000}"/>
    <cellStyle name="Note 29 3" xfId="49895" xr:uid="{00000000-0005-0000-0000-0000FCBF0000}"/>
    <cellStyle name="Note 29 4" xfId="49896" xr:uid="{00000000-0005-0000-0000-0000FDBF0000}"/>
    <cellStyle name="Note 3" xfId="5361" xr:uid="{00000000-0005-0000-0000-0000FEBF0000}"/>
    <cellStyle name="Note 3 10" xfId="5362" xr:uid="{00000000-0005-0000-0000-0000FFBF0000}"/>
    <cellStyle name="Note 3 10 2" xfId="49897" xr:uid="{00000000-0005-0000-0000-000000C00000}"/>
    <cellStyle name="Note 3 11" xfId="49898" xr:uid="{00000000-0005-0000-0000-000001C00000}"/>
    <cellStyle name="Note 3 11 2" xfId="49899" xr:uid="{00000000-0005-0000-0000-000002C00000}"/>
    <cellStyle name="Note 3 12" xfId="49900" xr:uid="{00000000-0005-0000-0000-000003C00000}"/>
    <cellStyle name="Note 3 12 2" xfId="49901" xr:uid="{00000000-0005-0000-0000-000004C00000}"/>
    <cellStyle name="Note 3 13" xfId="49902" xr:uid="{00000000-0005-0000-0000-000005C00000}"/>
    <cellStyle name="Note 3 2" xfId="5363" xr:uid="{00000000-0005-0000-0000-000006C00000}"/>
    <cellStyle name="Note 3 2 10" xfId="49903" xr:uid="{00000000-0005-0000-0000-000007C00000}"/>
    <cellStyle name="Note 3 2 10 2" xfId="49904" xr:uid="{00000000-0005-0000-0000-000008C00000}"/>
    <cellStyle name="Note 3 2 11" xfId="49905" xr:uid="{00000000-0005-0000-0000-000009C00000}"/>
    <cellStyle name="Note 3 2 11 2" xfId="49906" xr:uid="{00000000-0005-0000-0000-00000AC00000}"/>
    <cellStyle name="Note 3 2 12" xfId="49907" xr:uid="{00000000-0005-0000-0000-00000BC00000}"/>
    <cellStyle name="Note 3 2 2" xfId="5364" xr:uid="{00000000-0005-0000-0000-00000CC00000}"/>
    <cellStyle name="Note 3 2 2 10" xfId="49908" xr:uid="{00000000-0005-0000-0000-00000DC00000}"/>
    <cellStyle name="Note 3 2 2 10 2" xfId="49909" xr:uid="{00000000-0005-0000-0000-00000EC00000}"/>
    <cellStyle name="Note 3 2 2 11" xfId="49910" xr:uid="{00000000-0005-0000-0000-00000FC00000}"/>
    <cellStyle name="Note 3 2 2 2" xfId="49911" xr:uid="{00000000-0005-0000-0000-000010C00000}"/>
    <cellStyle name="Note 3 2 2 2 2" xfId="49912" xr:uid="{00000000-0005-0000-0000-000011C00000}"/>
    <cellStyle name="Note 3 2 2 2 2 2" xfId="49913" xr:uid="{00000000-0005-0000-0000-000012C00000}"/>
    <cellStyle name="Note 3 2 2 2 3" xfId="49914" xr:uid="{00000000-0005-0000-0000-000013C00000}"/>
    <cellStyle name="Note 3 2 2 2 3 2" xfId="49915" xr:uid="{00000000-0005-0000-0000-000014C00000}"/>
    <cellStyle name="Note 3 2 2 2 4" xfId="49916" xr:uid="{00000000-0005-0000-0000-000015C00000}"/>
    <cellStyle name="Note 3 2 2 3" xfId="49917" xr:uid="{00000000-0005-0000-0000-000016C00000}"/>
    <cellStyle name="Note 3 2 2 3 2" xfId="49918" xr:uid="{00000000-0005-0000-0000-000017C00000}"/>
    <cellStyle name="Note 3 2 2 3 2 2" xfId="49919" xr:uid="{00000000-0005-0000-0000-000018C00000}"/>
    <cellStyle name="Note 3 2 2 3 3" xfId="49920" xr:uid="{00000000-0005-0000-0000-000019C00000}"/>
    <cellStyle name="Note 3 2 2 3 3 2" xfId="49921" xr:uid="{00000000-0005-0000-0000-00001AC00000}"/>
    <cellStyle name="Note 3 2 2 3 4" xfId="49922" xr:uid="{00000000-0005-0000-0000-00001BC00000}"/>
    <cellStyle name="Note 3 2 2 4" xfId="49923" xr:uid="{00000000-0005-0000-0000-00001CC00000}"/>
    <cellStyle name="Note 3 2 2 4 2" xfId="49924" xr:uid="{00000000-0005-0000-0000-00001DC00000}"/>
    <cellStyle name="Note 3 2 2 4 2 2" xfId="49925" xr:uid="{00000000-0005-0000-0000-00001EC00000}"/>
    <cellStyle name="Note 3 2 2 4 3" xfId="49926" xr:uid="{00000000-0005-0000-0000-00001FC00000}"/>
    <cellStyle name="Note 3 2 2 5" xfId="49927" xr:uid="{00000000-0005-0000-0000-000020C00000}"/>
    <cellStyle name="Note 3 2 2 5 2" xfId="49928" xr:uid="{00000000-0005-0000-0000-000021C00000}"/>
    <cellStyle name="Note 3 2 2 6" xfId="49929" xr:uid="{00000000-0005-0000-0000-000022C00000}"/>
    <cellStyle name="Note 3 2 2 6 2" xfId="49930" xr:uid="{00000000-0005-0000-0000-000023C00000}"/>
    <cellStyle name="Note 3 2 2 7" xfId="49931" xr:uid="{00000000-0005-0000-0000-000024C00000}"/>
    <cellStyle name="Note 3 2 2 7 2" xfId="49932" xr:uid="{00000000-0005-0000-0000-000025C00000}"/>
    <cellStyle name="Note 3 2 2 8" xfId="49933" xr:uid="{00000000-0005-0000-0000-000026C00000}"/>
    <cellStyle name="Note 3 2 2 8 2" xfId="49934" xr:uid="{00000000-0005-0000-0000-000027C00000}"/>
    <cellStyle name="Note 3 2 2 9" xfId="49935" xr:uid="{00000000-0005-0000-0000-000028C00000}"/>
    <cellStyle name="Note 3 2 2 9 2" xfId="49936" xr:uid="{00000000-0005-0000-0000-000029C00000}"/>
    <cellStyle name="Note 3 2 3" xfId="5365" xr:uid="{00000000-0005-0000-0000-00002AC00000}"/>
    <cellStyle name="Note 3 2 3 2" xfId="49937" xr:uid="{00000000-0005-0000-0000-00002BC00000}"/>
    <cellStyle name="Note 3 2 3 2 2" xfId="49938" xr:uid="{00000000-0005-0000-0000-00002CC00000}"/>
    <cellStyle name="Note 3 2 3 3" xfId="49939" xr:uid="{00000000-0005-0000-0000-00002DC00000}"/>
    <cellStyle name="Note 3 2 3 3 2" xfId="49940" xr:uid="{00000000-0005-0000-0000-00002EC00000}"/>
    <cellStyle name="Note 3 2 3 4" xfId="49941" xr:uid="{00000000-0005-0000-0000-00002FC00000}"/>
    <cellStyle name="Note 3 2 4" xfId="49942" xr:uid="{00000000-0005-0000-0000-000030C00000}"/>
    <cellStyle name="Note 3 2 4 2" xfId="49943" xr:uid="{00000000-0005-0000-0000-000031C00000}"/>
    <cellStyle name="Note 3 2 4 2 2" xfId="49944" xr:uid="{00000000-0005-0000-0000-000032C00000}"/>
    <cellStyle name="Note 3 2 4 3" xfId="49945" xr:uid="{00000000-0005-0000-0000-000033C00000}"/>
    <cellStyle name="Note 3 2 4 3 2" xfId="49946" xr:uid="{00000000-0005-0000-0000-000034C00000}"/>
    <cellStyle name="Note 3 2 4 4" xfId="49947" xr:uid="{00000000-0005-0000-0000-000035C00000}"/>
    <cellStyle name="Note 3 2 5" xfId="49948" xr:uid="{00000000-0005-0000-0000-000036C00000}"/>
    <cellStyle name="Note 3 2 5 2" xfId="49949" xr:uid="{00000000-0005-0000-0000-000037C00000}"/>
    <cellStyle name="Note 3 2 5 2 2" xfId="49950" xr:uid="{00000000-0005-0000-0000-000038C00000}"/>
    <cellStyle name="Note 3 2 5 3" xfId="49951" xr:uid="{00000000-0005-0000-0000-000039C00000}"/>
    <cellStyle name="Note 3 2 6" xfId="49952" xr:uid="{00000000-0005-0000-0000-00003AC00000}"/>
    <cellStyle name="Note 3 2 6 2" xfId="49953" xr:uid="{00000000-0005-0000-0000-00003BC00000}"/>
    <cellStyle name="Note 3 2 7" xfId="49954" xr:uid="{00000000-0005-0000-0000-00003CC00000}"/>
    <cellStyle name="Note 3 2 7 2" xfId="49955" xr:uid="{00000000-0005-0000-0000-00003DC00000}"/>
    <cellStyle name="Note 3 2 8" xfId="49956" xr:uid="{00000000-0005-0000-0000-00003EC00000}"/>
    <cellStyle name="Note 3 2 8 2" xfId="49957" xr:uid="{00000000-0005-0000-0000-00003FC00000}"/>
    <cellStyle name="Note 3 2 9" xfId="49958" xr:uid="{00000000-0005-0000-0000-000040C00000}"/>
    <cellStyle name="Note 3 2 9 2" xfId="49959" xr:uid="{00000000-0005-0000-0000-000041C00000}"/>
    <cellStyle name="Note 3 3" xfId="5366" xr:uid="{00000000-0005-0000-0000-000042C00000}"/>
    <cellStyle name="Note 3 3 10" xfId="49960" xr:uid="{00000000-0005-0000-0000-000043C00000}"/>
    <cellStyle name="Note 3 3 10 2" xfId="49961" xr:uid="{00000000-0005-0000-0000-000044C00000}"/>
    <cellStyle name="Note 3 3 11" xfId="49962" xr:uid="{00000000-0005-0000-0000-000045C00000}"/>
    <cellStyle name="Note 3 3 2" xfId="5367" xr:uid="{00000000-0005-0000-0000-000046C00000}"/>
    <cellStyle name="Note 3 3 2 2" xfId="49963" xr:uid="{00000000-0005-0000-0000-000047C00000}"/>
    <cellStyle name="Note 3 3 2 2 2" xfId="49964" xr:uid="{00000000-0005-0000-0000-000048C00000}"/>
    <cellStyle name="Note 3 3 2 2 3" xfId="49965" xr:uid="{00000000-0005-0000-0000-000049C00000}"/>
    <cellStyle name="Note 3 3 2 3" xfId="49966" xr:uid="{00000000-0005-0000-0000-00004AC00000}"/>
    <cellStyle name="Note 3 3 2 3 2" xfId="49967" xr:uid="{00000000-0005-0000-0000-00004BC00000}"/>
    <cellStyle name="Note 3 3 2 4" xfId="49968" xr:uid="{00000000-0005-0000-0000-00004CC00000}"/>
    <cellStyle name="Note 3 3 3" xfId="5368" xr:uid="{00000000-0005-0000-0000-00004DC00000}"/>
    <cellStyle name="Note 3 3 3 2" xfId="49969" xr:uid="{00000000-0005-0000-0000-00004EC00000}"/>
    <cellStyle name="Note 3 3 3 2 2" xfId="49970" xr:uid="{00000000-0005-0000-0000-00004FC00000}"/>
    <cellStyle name="Note 3 3 3 3" xfId="49971" xr:uid="{00000000-0005-0000-0000-000050C00000}"/>
    <cellStyle name="Note 3 3 3 3 2" xfId="49972" xr:uid="{00000000-0005-0000-0000-000051C00000}"/>
    <cellStyle name="Note 3 3 3 4" xfId="49973" xr:uid="{00000000-0005-0000-0000-000052C00000}"/>
    <cellStyle name="Note 3 3 4" xfId="49974" xr:uid="{00000000-0005-0000-0000-000053C00000}"/>
    <cellStyle name="Note 3 3 4 2" xfId="49975" xr:uid="{00000000-0005-0000-0000-000054C00000}"/>
    <cellStyle name="Note 3 3 4 2 2" xfId="49976" xr:uid="{00000000-0005-0000-0000-000055C00000}"/>
    <cellStyle name="Note 3 3 4 3" xfId="49977" xr:uid="{00000000-0005-0000-0000-000056C00000}"/>
    <cellStyle name="Note 3 3 5" xfId="49978" xr:uid="{00000000-0005-0000-0000-000057C00000}"/>
    <cellStyle name="Note 3 3 5 2" xfId="49979" xr:uid="{00000000-0005-0000-0000-000058C00000}"/>
    <cellStyle name="Note 3 3 6" xfId="49980" xr:uid="{00000000-0005-0000-0000-000059C00000}"/>
    <cellStyle name="Note 3 3 6 2" xfId="49981" xr:uid="{00000000-0005-0000-0000-00005AC00000}"/>
    <cellStyle name="Note 3 3 7" xfId="49982" xr:uid="{00000000-0005-0000-0000-00005BC00000}"/>
    <cellStyle name="Note 3 3 7 2" xfId="49983" xr:uid="{00000000-0005-0000-0000-00005CC00000}"/>
    <cellStyle name="Note 3 3 8" xfId="49984" xr:uid="{00000000-0005-0000-0000-00005DC00000}"/>
    <cellStyle name="Note 3 3 8 2" xfId="49985" xr:uid="{00000000-0005-0000-0000-00005EC00000}"/>
    <cellStyle name="Note 3 3 9" xfId="49986" xr:uid="{00000000-0005-0000-0000-00005FC00000}"/>
    <cellStyle name="Note 3 3 9 2" xfId="49987" xr:uid="{00000000-0005-0000-0000-000060C00000}"/>
    <cellStyle name="Note 3 4" xfId="5369" xr:uid="{00000000-0005-0000-0000-000061C00000}"/>
    <cellStyle name="Note 3 4 2" xfId="5370" xr:uid="{00000000-0005-0000-0000-000062C00000}"/>
    <cellStyle name="Note 3 4 2 2" xfId="49988" xr:uid="{00000000-0005-0000-0000-000063C00000}"/>
    <cellStyle name="Note 3 4 2 2 2" xfId="49989" xr:uid="{00000000-0005-0000-0000-000064C00000}"/>
    <cellStyle name="Note 3 4 2 2 3" xfId="49990" xr:uid="{00000000-0005-0000-0000-000065C00000}"/>
    <cellStyle name="Note 3 4 2 3" xfId="49991" xr:uid="{00000000-0005-0000-0000-000066C00000}"/>
    <cellStyle name="Note 3 4 2 4" xfId="49992" xr:uid="{00000000-0005-0000-0000-000067C00000}"/>
    <cellStyle name="Note 3 4 3" xfId="5371" xr:uid="{00000000-0005-0000-0000-000068C00000}"/>
    <cellStyle name="Note 3 4 3 2" xfId="49993" xr:uid="{00000000-0005-0000-0000-000069C00000}"/>
    <cellStyle name="Note 3 4 3 3" xfId="49994" xr:uid="{00000000-0005-0000-0000-00006AC00000}"/>
    <cellStyle name="Note 3 4 4" xfId="49995" xr:uid="{00000000-0005-0000-0000-00006BC00000}"/>
    <cellStyle name="Note 3 4 5" xfId="49996" xr:uid="{00000000-0005-0000-0000-00006CC00000}"/>
    <cellStyle name="Note 3 5" xfId="5372" xr:uid="{00000000-0005-0000-0000-00006DC00000}"/>
    <cellStyle name="Note 3 5 2" xfId="5373" xr:uid="{00000000-0005-0000-0000-00006EC00000}"/>
    <cellStyle name="Note 3 5 2 2" xfId="49997" xr:uid="{00000000-0005-0000-0000-00006FC00000}"/>
    <cellStyle name="Note 3 5 2 2 2" xfId="49998" xr:uid="{00000000-0005-0000-0000-000070C00000}"/>
    <cellStyle name="Note 3 5 2 2 3" xfId="49999" xr:uid="{00000000-0005-0000-0000-000071C00000}"/>
    <cellStyle name="Note 3 5 2 3" xfId="50000" xr:uid="{00000000-0005-0000-0000-000072C00000}"/>
    <cellStyle name="Note 3 5 2 4" xfId="50001" xr:uid="{00000000-0005-0000-0000-000073C00000}"/>
    <cellStyle name="Note 3 5 3" xfId="50002" xr:uid="{00000000-0005-0000-0000-000074C00000}"/>
    <cellStyle name="Note 3 5 3 2" xfId="50003" xr:uid="{00000000-0005-0000-0000-000075C00000}"/>
    <cellStyle name="Note 3 5 3 3" xfId="50004" xr:uid="{00000000-0005-0000-0000-000076C00000}"/>
    <cellStyle name="Note 3 5 4" xfId="50005" xr:uid="{00000000-0005-0000-0000-000077C00000}"/>
    <cellStyle name="Note 3 5 5" xfId="50006" xr:uid="{00000000-0005-0000-0000-000078C00000}"/>
    <cellStyle name="Note 3 6" xfId="5374" xr:uid="{00000000-0005-0000-0000-000079C00000}"/>
    <cellStyle name="Note 3 6 2" xfId="5375" xr:uid="{00000000-0005-0000-0000-00007AC00000}"/>
    <cellStyle name="Note 3 6 2 2" xfId="50007" xr:uid="{00000000-0005-0000-0000-00007BC00000}"/>
    <cellStyle name="Note 3 6 2 2 2" xfId="50008" xr:uid="{00000000-0005-0000-0000-00007CC00000}"/>
    <cellStyle name="Note 3 6 2 2 3" xfId="50009" xr:uid="{00000000-0005-0000-0000-00007DC00000}"/>
    <cellStyle name="Note 3 6 2 3" xfId="50010" xr:uid="{00000000-0005-0000-0000-00007EC00000}"/>
    <cellStyle name="Note 3 6 2 4" xfId="50011" xr:uid="{00000000-0005-0000-0000-00007FC00000}"/>
    <cellStyle name="Note 3 6 3" xfId="50012" xr:uid="{00000000-0005-0000-0000-000080C00000}"/>
    <cellStyle name="Note 3 6 3 2" xfId="50013" xr:uid="{00000000-0005-0000-0000-000081C00000}"/>
    <cellStyle name="Note 3 6 3 3" xfId="50014" xr:uid="{00000000-0005-0000-0000-000082C00000}"/>
    <cellStyle name="Note 3 6 4" xfId="50015" xr:uid="{00000000-0005-0000-0000-000083C00000}"/>
    <cellStyle name="Note 3 6 5" xfId="50016" xr:uid="{00000000-0005-0000-0000-000084C00000}"/>
    <cellStyle name="Note 3 7" xfId="5376" xr:uid="{00000000-0005-0000-0000-000085C00000}"/>
    <cellStyle name="Note 3 7 2" xfId="50017" xr:uid="{00000000-0005-0000-0000-000086C00000}"/>
    <cellStyle name="Note 3 7 2 2" xfId="50018" xr:uid="{00000000-0005-0000-0000-000087C00000}"/>
    <cellStyle name="Note 3 7 2 2 2" xfId="50019" xr:uid="{00000000-0005-0000-0000-000088C00000}"/>
    <cellStyle name="Note 3 7 2 2 3" xfId="50020" xr:uid="{00000000-0005-0000-0000-000089C00000}"/>
    <cellStyle name="Note 3 7 2 3" xfId="50021" xr:uid="{00000000-0005-0000-0000-00008AC00000}"/>
    <cellStyle name="Note 3 7 2 4" xfId="50022" xr:uid="{00000000-0005-0000-0000-00008BC00000}"/>
    <cellStyle name="Note 3 7 3" xfId="50023" xr:uid="{00000000-0005-0000-0000-00008CC00000}"/>
    <cellStyle name="Note 3 7 3 2" xfId="50024" xr:uid="{00000000-0005-0000-0000-00008DC00000}"/>
    <cellStyle name="Note 3 7 3 3" xfId="50025" xr:uid="{00000000-0005-0000-0000-00008EC00000}"/>
    <cellStyle name="Note 3 7 4" xfId="50026" xr:uid="{00000000-0005-0000-0000-00008FC00000}"/>
    <cellStyle name="Note 3 7 5" xfId="50027" xr:uid="{00000000-0005-0000-0000-000090C00000}"/>
    <cellStyle name="Note 3 8" xfId="5377" xr:uid="{00000000-0005-0000-0000-000091C00000}"/>
    <cellStyle name="Note 3 8 2" xfId="50028" xr:uid="{00000000-0005-0000-0000-000092C00000}"/>
    <cellStyle name="Note 3 9" xfId="5378" xr:uid="{00000000-0005-0000-0000-000093C00000}"/>
    <cellStyle name="Note 3 9 2" xfId="50029" xr:uid="{00000000-0005-0000-0000-000094C00000}"/>
    <cellStyle name="Note 30" xfId="5379" xr:uid="{00000000-0005-0000-0000-000095C00000}"/>
    <cellStyle name="Note 30 2" xfId="50030" xr:uid="{00000000-0005-0000-0000-000096C00000}"/>
    <cellStyle name="Note 30 2 2" xfId="50031" xr:uid="{00000000-0005-0000-0000-000097C00000}"/>
    <cellStyle name="Note 30 2 3" xfId="50032" xr:uid="{00000000-0005-0000-0000-000098C00000}"/>
    <cellStyle name="Note 30 2 4" xfId="50033" xr:uid="{00000000-0005-0000-0000-000099C00000}"/>
    <cellStyle name="Note 30 3" xfId="50034" xr:uid="{00000000-0005-0000-0000-00009AC00000}"/>
    <cellStyle name="Note 30 4" xfId="50035" xr:uid="{00000000-0005-0000-0000-00009BC00000}"/>
    <cellStyle name="Note 31" xfId="5380" xr:uid="{00000000-0005-0000-0000-00009CC00000}"/>
    <cellStyle name="Note 31 2" xfId="50036" xr:uid="{00000000-0005-0000-0000-00009DC00000}"/>
    <cellStyle name="Note 31 2 2" xfId="50037" xr:uid="{00000000-0005-0000-0000-00009EC00000}"/>
    <cellStyle name="Note 31 2 3" xfId="50038" xr:uid="{00000000-0005-0000-0000-00009FC00000}"/>
    <cellStyle name="Note 31 2 4" xfId="50039" xr:uid="{00000000-0005-0000-0000-0000A0C00000}"/>
    <cellStyle name="Note 31 3" xfId="50040" xr:uid="{00000000-0005-0000-0000-0000A1C00000}"/>
    <cellStyle name="Note 31 4" xfId="50041" xr:uid="{00000000-0005-0000-0000-0000A2C00000}"/>
    <cellStyle name="Note 32" xfId="5381" xr:uid="{00000000-0005-0000-0000-0000A3C00000}"/>
    <cellStyle name="Note 32 2" xfId="50042" xr:uid="{00000000-0005-0000-0000-0000A4C00000}"/>
    <cellStyle name="Note 32 3" xfId="50043" xr:uid="{00000000-0005-0000-0000-0000A5C00000}"/>
    <cellStyle name="Note 32 4" xfId="50044" xr:uid="{00000000-0005-0000-0000-0000A6C00000}"/>
    <cellStyle name="Note 33" xfId="5382" xr:uid="{00000000-0005-0000-0000-0000A7C00000}"/>
    <cellStyle name="Note 33 2" xfId="50045" xr:uid="{00000000-0005-0000-0000-0000A8C00000}"/>
    <cellStyle name="Note 33 3" xfId="50046" xr:uid="{00000000-0005-0000-0000-0000A9C00000}"/>
    <cellStyle name="Note 34" xfId="5383" xr:uid="{00000000-0005-0000-0000-0000AAC00000}"/>
    <cellStyle name="Note 34 2" xfId="50047" xr:uid="{00000000-0005-0000-0000-0000ABC00000}"/>
    <cellStyle name="Note 34 3" xfId="50048" xr:uid="{00000000-0005-0000-0000-0000ACC00000}"/>
    <cellStyle name="Note 35" xfId="5384" xr:uid="{00000000-0005-0000-0000-0000ADC00000}"/>
    <cellStyle name="Note 35 2" xfId="50049" xr:uid="{00000000-0005-0000-0000-0000AEC00000}"/>
    <cellStyle name="Note 35 3" xfId="50050" xr:uid="{00000000-0005-0000-0000-0000AFC00000}"/>
    <cellStyle name="Note 36" xfId="5385" xr:uid="{00000000-0005-0000-0000-0000B0C00000}"/>
    <cellStyle name="Note 36 2" xfId="50051" xr:uid="{00000000-0005-0000-0000-0000B1C00000}"/>
    <cellStyle name="Note 36 3" xfId="50052" xr:uid="{00000000-0005-0000-0000-0000B2C00000}"/>
    <cellStyle name="Note 37" xfId="5386" xr:uid="{00000000-0005-0000-0000-0000B3C00000}"/>
    <cellStyle name="Note 37 2" xfId="50053" xr:uid="{00000000-0005-0000-0000-0000B4C00000}"/>
    <cellStyle name="Note 37 3" xfId="50054" xr:uid="{00000000-0005-0000-0000-0000B5C00000}"/>
    <cellStyle name="Note 38" xfId="50055" xr:uid="{00000000-0005-0000-0000-0000B6C00000}"/>
    <cellStyle name="Note 38 2" xfId="50056" xr:uid="{00000000-0005-0000-0000-0000B7C00000}"/>
    <cellStyle name="Note 38 3" xfId="50057" xr:uid="{00000000-0005-0000-0000-0000B8C00000}"/>
    <cellStyle name="Note 39" xfId="50058" xr:uid="{00000000-0005-0000-0000-0000B9C00000}"/>
    <cellStyle name="Note 39 2" xfId="50059" xr:uid="{00000000-0005-0000-0000-0000BAC00000}"/>
    <cellStyle name="Note 39 3" xfId="50060" xr:uid="{00000000-0005-0000-0000-0000BBC00000}"/>
    <cellStyle name="Note 4" xfId="5387" xr:uid="{00000000-0005-0000-0000-0000BCC00000}"/>
    <cellStyle name="Note 4 10" xfId="50061" xr:uid="{00000000-0005-0000-0000-0000BDC00000}"/>
    <cellStyle name="Note 4 10 2" xfId="50062" xr:uid="{00000000-0005-0000-0000-0000BEC00000}"/>
    <cellStyle name="Note 4 11" xfId="50063" xr:uid="{00000000-0005-0000-0000-0000BFC00000}"/>
    <cellStyle name="Note 4 11 2" xfId="50064" xr:uid="{00000000-0005-0000-0000-0000C0C00000}"/>
    <cellStyle name="Note 4 12" xfId="50065" xr:uid="{00000000-0005-0000-0000-0000C1C00000}"/>
    <cellStyle name="Note 4 12 2" xfId="50066" xr:uid="{00000000-0005-0000-0000-0000C2C00000}"/>
    <cellStyle name="Note 4 13" xfId="50067" xr:uid="{00000000-0005-0000-0000-0000C3C00000}"/>
    <cellStyle name="Note 4 2" xfId="5388" xr:uid="{00000000-0005-0000-0000-0000C4C00000}"/>
    <cellStyle name="Note 4 2 10" xfId="50068" xr:uid="{00000000-0005-0000-0000-0000C5C00000}"/>
    <cellStyle name="Note 4 2 10 2" xfId="50069" xr:uid="{00000000-0005-0000-0000-0000C6C00000}"/>
    <cellStyle name="Note 4 2 11" xfId="50070" xr:uid="{00000000-0005-0000-0000-0000C7C00000}"/>
    <cellStyle name="Note 4 2 11 2" xfId="50071" xr:uid="{00000000-0005-0000-0000-0000C8C00000}"/>
    <cellStyle name="Note 4 2 12" xfId="50072" xr:uid="{00000000-0005-0000-0000-0000C9C00000}"/>
    <cellStyle name="Note 4 2 2" xfId="5389" xr:uid="{00000000-0005-0000-0000-0000CAC00000}"/>
    <cellStyle name="Note 4 2 2 10" xfId="50073" xr:uid="{00000000-0005-0000-0000-0000CBC00000}"/>
    <cellStyle name="Note 4 2 2 10 2" xfId="50074" xr:uid="{00000000-0005-0000-0000-0000CCC00000}"/>
    <cellStyle name="Note 4 2 2 11" xfId="50075" xr:uid="{00000000-0005-0000-0000-0000CDC00000}"/>
    <cellStyle name="Note 4 2 2 2" xfId="50076" xr:uid="{00000000-0005-0000-0000-0000CEC00000}"/>
    <cellStyle name="Note 4 2 2 2 2" xfId="50077" xr:uid="{00000000-0005-0000-0000-0000CFC00000}"/>
    <cellStyle name="Note 4 2 2 2 2 2" xfId="50078" xr:uid="{00000000-0005-0000-0000-0000D0C00000}"/>
    <cellStyle name="Note 4 2 2 2 3" xfId="50079" xr:uid="{00000000-0005-0000-0000-0000D1C00000}"/>
    <cellStyle name="Note 4 2 2 2 3 2" xfId="50080" xr:uid="{00000000-0005-0000-0000-0000D2C00000}"/>
    <cellStyle name="Note 4 2 2 2 4" xfId="50081" xr:uid="{00000000-0005-0000-0000-0000D3C00000}"/>
    <cellStyle name="Note 4 2 2 3" xfId="50082" xr:uid="{00000000-0005-0000-0000-0000D4C00000}"/>
    <cellStyle name="Note 4 2 2 3 2" xfId="50083" xr:uid="{00000000-0005-0000-0000-0000D5C00000}"/>
    <cellStyle name="Note 4 2 2 3 2 2" xfId="50084" xr:uid="{00000000-0005-0000-0000-0000D6C00000}"/>
    <cellStyle name="Note 4 2 2 3 3" xfId="50085" xr:uid="{00000000-0005-0000-0000-0000D7C00000}"/>
    <cellStyle name="Note 4 2 2 3 3 2" xfId="50086" xr:uid="{00000000-0005-0000-0000-0000D8C00000}"/>
    <cellStyle name="Note 4 2 2 3 4" xfId="50087" xr:uid="{00000000-0005-0000-0000-0000D9C00000}"/>
    <cellStyle name="Note 4 2 2 4" xfId="50088" xr:uid="{00000000-0005-0000-0000-0000DAC00000}"/>
    <cellStyle name="Note 4 2 2 4 2" xfId="50089" xr:uid="{00000000-0005-0000-0000-0000DBC00000}"/>
    <cellStyle name="Note 4 2 2 4 2 2" xfId="50090" xr:uid="{00000000-0005-0000-0000-0000DCC00000}"/>
    <cellStyle name="Note 4 2 2 4 3" xfId="50091" xr:uid="{00000000-0005-0000-0000-0000DDC00000}"/>
    <cellStyle name="Note 4 2 2 5" xfId="50092" xr:uid="{00000000-0005-0000-0000-0000DEC00000}"/>
    <cellStyle name="Note 4 2 2 5 2" xfId="50093" xr:uid="{00000000-0005-0000-0000-0000DFC00000}"/>
    <cellStyle name="Note 4 2 2 6" xfId="50094" xr:uid="{00000000-0005-0000-0000-0000E0C00000}"/>
    <cellStyle name="Note 4 2 2 6 2" xfId="50095" xr:uid="{00000000-0005-0000-0000-0000E1C00000}"/>
    <cellStyle name="Note 4 2 2 7" xfId="50096" xr:uid="{00000000-0005-0000-0000-0000E2C00000}"/>
    <cellStyle name="Note 4 2 2 7 2" xfId="50097" xr:uid="{00000000-0005-0000-0000-0000E3C00000}"/>
    <cellStyle name="Note 4 2 2 8" xfId="50098" xr:uid="{00000000-0005-0000-0000-0000E4C00000}"/>
    <cellStyle name="Note 4 2 2 8 2" xfId="50099" xr:uid="{00000000-0005-0000-0000-0000E5C00000}"/>
    <cellStyle name="Note 4 2 2 9" xfId="50100" xr:uid="{00000000-0005-0000-0000-0000E6C00000}"/>
    <cellStyle name="Note 4 2 2 9 2" xfId="50101" xr:uid="{00000000-0005-0000-0000-0000E7C00000}"/>
    <cellStyle name="Note 4 2 3" xfId="5390" xr:uid="{00000000-0005-0000-0000-0000E8C00000}"/>
    <cellStyle name="Note 4 2 3 2" xfId="50102" xr:uid="{00000000-0005-0000-0000-0000E9C00000}"/>
    <cellStyle name="Note 4 2 3 2 2" xfId="50103" xr:uid="{00000000-0005-0000-0000-0000EAC00000}"/>
    <cellStyle name="Note 4 2 3 3" xfId="50104" xr:uid="{00000000-0005-0000-0000-0000EBC00000}"/>
    <cellStyle name="Note 4 2 3 3 2" xfId="50105" xr:uid="{00000000-0005-0000-0000-0000ECC00000}"/>
    <cellStyle name="Note 4 2 3 4" xfId="50106" xr:uid="{00000000-0005-0000-0000-0000EDC00000}"/>
    <cellStyle name="Note 4 2 4" xfId="50107" xr:uid="{00000000-0005-0000-0000-0000EEC00000}"/>
    <cellStyle name="Note 4 2 4 2" xfId="50108" xr:uid="{00000000-0005-0000-0000-0000EFC00000}"/>
    <cellStyle name="Note 4 2 4 2 2" xfId="50109" xr:uid="{00000000-0005-0000-0000-0000F0C00000}"/>
    <cellStyle name="Note 4 2 4 3" xfId="50110" xr:uid="{00000000-0005-0000-0000-0000F1C00000}"/>
    <cellStyle name="Note 4 2 4 3 2" xfId="50111" xr:uid="{00000000-0005-0000-0000-0000F2C00000}"/>
    <cellStyle name="Note 4 2 4 4" xfId="50112" xr:uid="{00000000-0005-0000-0000-0000F3C00000}"/>
    <cellStyle name="Note 4 2 5" xfId="50113" xr:uid="{00000000-0005-0000-0000-0000F4C00000}"/>
    <cellStyle name="Note 4 2 5 2" xfId="50114" xr:uid="{00000000-0005-0000-0000-0000F5C00000}"/>
    <cellStyle name="Note 4 2 5 2 2" xfId="50115" xr:uid="{00000000-0005-0000-0000-0000F6C00000}"/>
    <cellStyle name="Note 4 2 5 3" xfId="50116" xr:uid="{00000000-0005-0000-0000-0000F7C00000}"/>
    <cellStyle name="Note 4 2 6" xfId="50117" xr:uid="{00000000-0005-0000-0000-0000F8C00000}"/>
    <cellStyle name="Note 4 2 6 2" xfId="50118" xr:uid="{00000000-0005-0000-0000-0000F9C00000}"/>
    <cellStyle name="Note 4 2 7" xfId="50119" xr:uid="{00000000-0005-0000-0000-0000FAC00000}"/>
    <cellStyle name="Note 4 2 7 2" xfId="50120" xr:uid="{00000000-0005-0000-0000-0000FBC00000}"/>
    <cellStyle name="Note 4 2 8" xfId="50121" xr:uid="{00000000-0005-0000-0000-0000FCC00000}"/>
    <cellStyle name="Note 4 2 8 2" xfId="50122" xr:uid="{00000000-0005-0000-0000-0000FDC00000}"/>
    <cellStyle name="Note 4 2 9" xfId="50123" xr:uid="{00000000-0005-0000-0000-0000FEC00000}"/>
    <cellStyle name="Note 4 2 9 2" xfId="50124" xr:uid="{00000000-0005-0000-0000-0000FFC00000}"/>
    <cellStyle name="Note 4 3" xfId="5391" xr:uid="{00000000-0005-0000-0000-000000C10000}"/>
    <cellStyle name="Note 4 3 10" xfId="50125" xr:uid="{00000000-0005-0000-0000-000001C10000}"/>
    <cellStyle name="Note 4 3 10 2" xfId="50126" xr:uid="{00000000-0005-0000-0000-000002C10000}"/>
    <cellStyle name="Note 4 3 11" xfId="50127" xr:uid="{00000000-0005-0000-0000-000003C10000}"/>
    <cellStyle name="Note 4 3 2" xfId="5392" xr:uid="{00000000-0005-0000-0000-000004C10000}"/>
    <cellStyle name="Note 4 3 2 2" xfId="50128" xr:uid="{00000000-0005-0000-0000-000005C10000}"/>
    <cellStyle name="Note 4 3 2 2 2" xfId="50129" xr:uid="{00000000-0005-0000-0000-000006C10000}"/>
    <cellStyle name="Note 4 3 2 2 3" xfId="50130" xr:uid="{00000000-0005-0000-0000-000007C10000}"/>
    <cellStyle name="Note 4 3 2 3" xfId="50131" xr:uid="{00000000-0005-0000-0000-000008C10000}"/>
    <cellStyle name="Note 4 3 2 3 2" xfId="50132" xr:uid="{00000000-0005-0000-0000-000009C10000}"/>
    <cellStyle name="Note 4 3 2 4" xfId="50133" xr:uid="{00000000-0005-0000-0000-00000AC10000}"/>
    <cellStyle name="Note 4 3 3" xfId="5393" xr:uid="{00000000-0005-0000-0000-00000BC10000}"/>
    <cellStyle name="Note 4 3 3 2" xfId="50134" xr:uid="{00000000-0005-0000-0000-00000CC10000}"/>
    <cellStyle name="Note 4 3 3 2 2" xfId="50135" xr:uid="{00000000-0005-0000-0000-00000DC10000}"/>
    <cellStyle name="Note 4 3 3 3" xfId="50136" xr:uid="{00000000-0005-0000-0000-00000EC10000}"/>
    <cellStyle name="Note 4 3 3 3 2" xfId="50137" xr:uid="{00000000-0005-0000-0000-00000FC10000}"/>
    <cellStyle name="Note 4 3 3 4" xfId="50138" xr:uid="{00000000-0005-0000-0000-000010C10000}"/>
    <cellStyle name="Note 4 3 4" xfId="50139" xr:uid="{00000000-0005-0000-0000-000011C10000}"/>
    <cellStyle name="Note 4 3 4 2" xfId="50140" xr:uid="{00000000-0005-0000-0000-000012C10000}"/>
    <cellStyle name="Note 4 3 4 2 2" xfId="50141" xr:uid="{00000000-0005-0000-0000-000013C10000}"/>
    <cellStyle name="Note 4 3 4 3" xfId="50142" xr:uid="{00000000-0005-0000-0000-000014C10000}"/>
    <cellStyle name="Note 4 3 5" xfId="50143" xr:uid="{00000000-0005-0000-0000-000015C10000}"/>
    <cellStyle name="Note 4 3 5 2" xfId="50144" xr:uid="{00000000-0005-0000-0000-000016C10000}"/>
    <cellStyle name="Note 4 3 6" xfId="50145" xr:uid="{00000000-0005-0000-0000-000017C10000}"/>
    <cellStyle name="Note 4 3 6 2" xfId="50146" xr:uid="{00000000-0005-0000-0000-000018C10000}"/>
    <cellStyle name="Note 4 3 7" xfId="50147" xr:uid="{00000000-0005-0000-0000-000019C10000}"/>
    <cellStyle name="Note 4 3 7 2" xfId="50148" xr:uid="{00000000-0005-0000-0000-00001AC10000}"/>
    <cellStyle name="Note 4 3 8" xfId="50149" xr:uid="{00000000-0005-0000-0000-00001BC10000}"/>
    <cellStyle name="Note 4 3 8 2" xfId="50150" xr:uid="{00000000-0005-0000-0000-00001CC10000}"/>
    <cellStyle name="Note 4 3 9" xfId="50151" xr:uid="{00000000-0005-0000-0000-00001DC10000}"/>
    <cellStyle name="Note 4 3 9 2" xfId="50152" xr:uid="{00000000-0005-0000-0000-00001EC10000}"/>
    <cellStyle name="Note 4 4" xfId="5394" xr:uid="{00000000-0005-0000-0000-00001FC10000}"/>
    <cellStyle name="Note 4 4 2" xfId="5395" xr:uid="{00000000-0005-0000-0000-000020C10000}"/>
    <cellStyle name="Note 4 4 2 2" xfId="50153" xr:uid="{00000000-0005-0000-0000-000021C10000}"/>
    <cellStyle name="Note 4 4 2 2 2" xfId="50154" xr:uid="{00000000-0005-0000-0000-000022C10000}"/>
    <cellStyle name="Note 4 4 2 2 3" xfId="50155" xr:uid="{00000000-0005-0000-0000-000023C10000}"/>
    <cellStyle name="Note 4 4 2 3" xfId="50156" xr:uid="{00000000-0005-0000-0000-000024C10000}"/>
    <cellStyle name="Note 4 4 2 4" xfId="50157" xr:uid="{00000000-0005-0000-0000-000025C10000}"/>
    <cellStyle name="Note 4 4 3" xfId="5396" xr:uid="{00000000-0005-0000-0000-000026C10000}"/>
    <cellStyle name="Note 4 4 3 2" xfId="50158" xr:uid="{00000000-0005-0000-0000-000027C10000}"/>
    <cellStyle name="Note 4 4 3 3" xfId="50159" xr:uid="{00000000-0005-0000-0000-000028C10000}"/>
    <cellStyle name="Note 4 4 4" xfId="50160" xr:uid="{00000000-0005-0000-0000-000029C10000}"/>
    <cellStyle name="Note 4 4 5" xfId="50161" xr:uid="{00000000-0005-0000-0000-00002AC10000}"/>
    <cellStyle name="Note 4 5" xfId="5397" xr:uid="{00000000-0005-0000-0000-00002BC10000}"/>
    <cellStyle name="Note 4 5 2" xfId="50162" xr:uid="{00000000-0005-0000-0000-00002CC10000}"/>
    <cellStyle name="Note 4 5 2 2" xfId="50163" xr:uid="{00000000-0005-0000-0000-00002DC10000}"/>
    <cellStyle name="Note 4 5 2 2 2" xfId="50164" xr:uid="{00000000-0005-0000-0000-00002EC10000}"/>
    <cellStyle name="Note 4 5 2 2 3" xfId="50165" xr:uid="{00000000-0005-0000-0000-00002FC10000}"/>
    <cellStyle name="Note 4 5 2 3" xfId="50166" xr:uid="{00000000-0005-0000-0000-000030C10000}"/>
    <cellStyle name="Note 4 5 2 4" xfId="50167" xr:uid="{00000000-0005-0000-0000-000031C10000}"/>
    <cellStyle name="Note 4 5 3" xfId="50168" xr:uid="{00000000-0005-0000-0000-000032C10000}"/>
    <cellStyle name="Note 4 5 3 2" xfId="50169" xr:uid="{00000000-0005-0000-0000-000033C10000}"/>
    <cellStyle name="Note 4 5 3 3" xfId="50170" xr:uid="{00000000-0005-0000-0000-000034C10000}"/>
    <cellStyle name="Note 4 5 4" xfId="50171" xr:uid="{00000000-0005-0000-0000-000035C10000}"/>
    <cellStyle name="Note 4 5 5" xfId="50172" xr:uid="{00000000-0005-0000-0000-000036C10000}"/>
    <cellStyle name="Note 4 6" xfId="5398" xr:uid="{00000000-0005-0000-0000-000037C10000}"/>
    <cellStyle name="Note 4 6 2" xfId="50173" xr:uid="{00000000-0005-0000-0000-000038C10000}"/>
    <cellStyle name="Note 4 6 2 2" xfId="50174" xr:uid="{00000000-0005-0000-0000-000039C10000}"/>
    <cellStyle name="Note 4 6 2 2 2" xfId="50175" xr:uid="{00000000-0005-0000-0000-00003AC10000}"/>
    <cellStyle name="Note 4 6 2 2 3" xfId="50176" xr:uid="{00000000-0005-0000-0000-00003BC10000}"/>
    <cellStyle name="Note 4 6 2 3" xfId="50177" xr:uid="{00000000-0005-0000-0000-00003CC10000}"/>
    <cellStyle name="Note 4 6 2 4" xfId="50178" xr:uid="{00000000-0005-0000-0000-00003DC10000}"/>
    <cellStyle name="Note 4 6 3" xfId="50179" xr:uid="{00000000-0005-0000-0000-00003EC10000}"/>
    <cellStyle name="Note 4 6 3 2" xfId="50180" xr:uid="{00000000-0005-0000-0000-00003FC10000}"/>
    <cellStyle name="Note 4 6 3 3" xfId="50181" xr:uid="{00000000-0005-0000-0000-000040C10000}"/>
    <cellStyle name="Note 4 6 4" xfId="50182" xr:uid="{00000000-0005-0000-0000-000041C10000}"/>
    <cellStyle name="Note 4 6 5" xfId="50183" xr:uid="{00000000-0005-0000-0000-000042C10000}"/>
    <cellStyle name="Note 4 7" xfId="5399" xr:uid="{00000000-0005-0000-0000-000043C10000}"/>
    <cellStyle name="Note 4 7 2" xfId="50184" xr:uid="{00000000-0005-0000-0000-000044C10000}"/>
    <cellStyle name="Note 4 7 2 2" xfId="50185" xr:uid="{00000000-0005-0000-0000-000045C10000}"/>
    <cellStyle name="Note 4 7 2 2 2" xfId="50186" xr:uid="{00000000-0005-0000-0000-000046C10000}"/>
    <cellStyle name="Note 4 7 2 2 3" xfId="50187" xr:uid="{00000000-0005-0000-0000-000047C10000}"/>
    <cellStyle name="Note 4 7 2 3" xfId="50188" xr:uid="{00000000-0005-0000-0000-000048C10000}"/>
    <cellStyle name="Note 4 7 2 4" xfId="50189" xr:uid="{00000000-0005-0000-0000-000049C10000}"/>
    <cellStyle name="Note 4 7 3" xfId="50190" xr:uid="{00000000-0005-0000-0000-00004AC10000}"/>
    <cellStyle name="Note 4 7 3 2" xfId="50191" xr:uid="{00000000-0005-0000-0000-00004BC10000}"/>
    <cellStyle name="Note 4 7 3 3" xfId="50192" xr:uid="{00000000-0005-0000-0000-00004CC10000}"/>
    <cellStyle name="Note 4 7 4" xfId="50193" xr:uid="{00000000-0005-0000-0000-00004DC10000}"/>
    <cellStyle name="Note 4 7 5" xfId="50194" xr:uid="{00000000-0005-0000-0000-00004EC10000}"/>
    <cellStyle name="Note 4 8" xfId="5400" xr:uid="{00000000-0005-0000-0000-00004FC10000}"/>
    <cellStyle name="Note 4 8 2" xfId="50195" xr:uid="{00000000-0005-0000-0000-000050C10000}"/>
    <cellStyle name="Note 4 9" xfId="50196" xr:uid="{00000000-0005-0000-0000-000051C10000}"/>
    <cellStyle name="Note 4 9 2" xfId="50197" xr:uid="{00000000-0005-0000-0000-000052C10000}"/>
    <cellStyle name="Note 40" xfId="50198" xr:uid="{00000000-0005-0000-0000-000053C10000}"/>
    <cellStyle name="Note 40 2" xfId="50199" xr:uid="{00000000-0005-0000-0000-000054C10000}"/>
    <cellStyle name="Note 40 3" xfId="50200" xr:uid="{00000000-0005-0000-0000-000055C10000}"/>
    <cellStyle name="Note 41" xfId="50201" xr:uid="{00000000-0005-0000-0000-000056C10000}"/>
    <cellStyle name="Note 41 2" xfId="50202" xr:uid="{00000000-0005-0000-0000-000057C10000}"/>
    <cellStyle name="Note 41 3" xfId="50203" xr:uid="{00000000-0005-0000-0000-000058C10000}"/>
    <cellStyle name="Note 42" xfId="50204" xr:uid="{00000000-0005-0000-0000-000059C10000}"/>
    <cellStyle name="Note 42 2" xfId="50205" xr:uid="{00000000-0005-0000-0000-00005AC10000}"/>
    <cellStyle name="Note 42 3" xfId="50206" xr:uid="{00000000-0005-0000-0000-00005BC10000}"/>
    <cellStyle name="Note 43" xfId="50207" xr:uid="{00000000-0005-0000-0000-00005CC10000}"/>
    <cellStyle name="Note 43 2" xfId="50208" xr:uid="{00000000-0005-0000-0000-00005DC10000}"/>
    <cellStyle name="Note 44" xfId="50209" xr:uid="{00000000-0005-0000-0000-00005EC10000}"/>
    <cellStyle name="Note 44 2" xfId="50210" xr:uid="{00000000-0005-0000-0000-00005FC10000}"/>
    <cellStyle name="Note 45" xfId="50211" xr:uid="{00000000-0005-0000-0000-000060C10000}"/>
    <cellStyle name="Note 45 2" xfId="50212" xr:uid="{00000000-0005-0000-0000-000061C10000}"/>
    <cellStyle name="Note 46" xfId="50213" xr:uid="{00000000-0005-0000-0000-000062C10000}"/>
    <cellStyle name="Note 46 2" xfId="50214" xr:uid="{00000000-0005-0000-0000-000063C10000}"/>
    <cellStyle name="Note 47" xfId="50215" xr:uid="{00000000-0005-0000-0000-000064C10000}"/>
    <cellStyle name="Note 48" xfId="50216" xr:uid="{00000000-0005-0000-0000-000065C10000}"/>
    <cellStyle name="Note 49" xfId="50217" xr:uid="{00000000-0005-0000-0000-000066C10000}"/>
    <cellStyle name="Note 5" xfId="5401" xr:uid="{00000000-0005-0000-0000-000067C10000}"/>
    <cellStyle name="Note 5 10" xfId="50218" xr:uid="{00000000-0005-0000-0000-000068C10000}"/>
    <cellStyle name="Note 5 10 2" xfId="50219" xr:uid="{00000000-0005-0000-0000-000069C10000}"/>
    <cellStyle name="Note 5 11" xfId="50220" xr:uid="{00000000-0005-0000-0000-00006AC10000}"/>
    <cellStyle name="Note 5 11 2" xfId="50221" xr:uid="{00000000-0005-0000-0000-00006BC10000}"/>
    <cellStyle name="Note 5 12" xfId="50222" xr:uid="{00000000-0005-0000-0000-00006CC10000}"/>
    <cellStyle name="Note 5 12 2" xfId="50223" xr:uid="{00000000-0005-0000-0000-00006DC10000}"/>
    <cellStyle name="Note 5 13" xfId="50224" xr:uid="{00000000-0005-0000-0000-00006EC10000}"/>
    <cellStyle name="Note 5 2" xfId="5402" xr:uid="{00000000-0005-0000-0000-00006FC10000}"/>
    <cellStyle name="Note 5 2 10" xfId="50225" xr:uid="{00000000-0005-0000-0000-000070C10000}"/>
    <cellStyle name="Note 5 2 10 2" xfId="50226" xr:uid="{00000000-0005-0000-0000-000071C10000}"/>
    <cellStyle name="Note 5 2 11" xfId="50227" xr:uid="{00000000-0005-0000-0000-000072C10000}"/>
    <cellStyle name="Note 5 2 11 2" xfId="50228" xr:uid="{00000000-0005-0000-0000-000073C10000}"/>
    <cellStyle name="Note 5 2 12" xfId="50229" xr:uid="{00000000-0005-0000-0000-000074C10000}"/>
    <cellStyle name="Note 5 2 2" xfId="5403" xr:uid="{00000000-0005-0000-0000-000075C10000}"/>
    <cellStyle name="Note 5 2 2 10" xfId="50230" xr:uid="{00000000-0005-0000-0000-000076C10000}"/>
    <cellStyle name="Note 5 2 2 10 2" xfId="50231" xr:uid="{00000000-0005-0000-0000-000077C10000}"/>
    <cellStyle name="Note 5 2 2 11" xfId="50232" xr:uid="{00000000-0005-0000-0000-000078C10000}"/>
    <cellStyle name="Note 5 2 2 2" xfId="50233" xr:uid="{00000000-0005-0000-0000-000079C10000}"/>
    <cellStyle name="Note 5 2 2 2 2" xfId="50234" xr:uid="{00000000-0005-0000-0000-00007AC10000}"/>
    <cellStyle name="Note 5 2 2 2 2 2" xfId="50235" xr:uid="{00000000-0005-0000-0000-00007BC10000}"/>
    <cellStyle name="Note 5 2 2 2 3" xfId="50236" xr:uid="{00000000-0005-0000-0000-00007CC10000}"/>
    <cellStyle name="Note 5 2 2 2 3 2" xfId="50237" xr:uid="{00000000-0005-0000-0000-00007DC10000}"/>
    <cellStyle name="Note 5 2 2 2 4" xfId="50238" xr:uid="{00000000-0005-0000-0000-00007EC10000}"/>
    <cellStyle name="Note 5 2 2 3" xfId="50239" xr:uid="{00000000-0005-0000-0000-00007FC10000}"/>
    <cellStyle name="Note 5 2 2 3 2" xfId="50240" xr:uid="{00000000-0005-0000-0000-000080C10000}"/>
    <cellStyle name="Note 5 2 2 3 2 2" xfId="50241" xr:uid="{00000000-0005-0000-0000-000081C10000}"/>
    <cellStyle name="Note 5 2 2 3 3" xfId="50242" xr:uid="{00000000-0005-0000-0000-000082C10000}"/>
    <cellStyle name="Note 5 2 2 3 3 2" xfId="50243" xr:uid="{00000000-0005-0000-0000-000083C10000}"/>
    <cellStyle name="Note 5 2 2 3 4" xfId="50244" xr:uid="{00000000-0005-0000-0000-000084C10000}"/>
    <cellStyle name="Note 5 2 2 4" xfId="50245" xr:uid="{00000000-0005-0000-0000-000085C10000}"/>
    <cellStyle name="Note 5 2 2 4 2" xfId="50246" xr:uid="{00000000-0005-0000-0000-000086C10000}"/>
    <cellStyle name="Note 5 2 2 4 2 2" xfId="50247" xr:uid="{00000000-0005-0000-0000-000087C10000}"/>
    <cellStyle name="Note 5 2 2 4 3" xfId="50248" xr:uid="{00000000-0005-0000-0000-000088C10000}"/>
    <cellStyle name="Note 5 2 2 5" xfId="50249" xr:uid="{00000000-0005-0000-0000-000089C10000}"/>
    <cellStyle name="Note 5 2 2 5 2" xfId="50250" xr:uid="{00000000-0005-0000-0000-00008AC10000}"/>
    <cellStyle name="Note 5 2 2 6" xfId="50251" xr:uid="{00000000-0005-0000-0000-00008BC10000}"/>
    <cellStyle name="Note 5 2 2 6 2" xfId="50252" xr:uid="{00000000-0005-0000-0000-00008CC10000}"/>
    <cellStyle name="Note 5 2 2 7" xfId="50253" xr:uid="{00000000-0005-0000-0000-00008DC10000}"/>
    <cellStyle name="Note 5 2 2 7 2" xfId="50254" xr:uid="{00000000-0005-0000-0000-00008EC10000}"/>
    <cellStyle name="Note 5 2 2 8" xfId="50255" xr:uid="{00000000-0005-0000-0000-00008FC10000}"/>
    <cellStyle name="Note 5 2 2 8 2" xfId="50256" xr:uid="{00000000-0005-0000-0000-000090C10000}"/>
    <cellStyle name="Note 5 2 2 9" xfId="50257" xr:uid="{00000000-0005-0000-0000-000091C10000}"/>
    <cellStyle name="Note 5 2 2 9 2" xfId="50258" xr:uid="{00000000-0005-0000-0000-000092C10000}"/>
    <cellStyle name="Note 5 2 3" xfId="5404" xr:uid="{00000000-0005-0000-0000-000093C10000}"/>
    <cellStyle name="Note 5 2 3 2" xfId="50259" xr:uid="{00000000-0005-0000-0000-000094C10000}"/>
    <cellStyle name="Note 5 2 3 2 2" xfId="50260" xr:uid="{00000000-0005-0000-0000-000095C10000}"/>
    <cellStyle name="Note 5 2 3 3" xfId="50261" xr:uid="{00000000-0005-0000-0000-000096C10000}"/>
    <cellStyle name="Note 5 2 3 3 2" xfId="50262" xr:uid="{00000000-0005-0000-0000-000097C10000}"/>
    <cellStyle name="Note 5 2 3 4" xfId="50263" xr:uid="{00000000-0005-0000-0000-000098C10000}"/>
    <cellStyle name="Note 5 2 4" xfId="50264" xr:uid="{00000000-0005-0000-0000-000099C10000}"/>
    <cellStyle name="Note 5 2 4 2" xfId="50265" xr:uid="{00000000-0005-0000-0000-00009AC10000}"/>
    <cellStyle name="Note 5 2 4 2 2" xfId="50266" xr:uid="{00000000-0005-0000-0000-00009BC10000}"/>
    <cellStyle name="Note 5 2 4 3" xfId="50267" xr:uid="{00000000-0005-0000-0000-00009CC10000}"/>
    <cellStyle name="Note 5 2 4 3 2" xfId="50268" xr:uid="{00000000-0005-0000-0000-00009DC10000}"/>
    <cellStyle name="Note 5 2 4 4" xfId="50269" xr:uid="{00000000-0005-0000-0000-00009EC10000}"/>
    <cellStyle name="Note 5 2 5" xfId="50270" xr:uid="{00000000-0005-0000-0000-00009FC10000}"/>
    <cellStyle name="Note 5 2 5 2" xfId="50271" xr:uid="{00000000-0005-0000-0000-0000A0C10000}"/>
    <cellStyle name="Note 5 2 5 2 2" xfId="50272" xr:uid="{00000000-0005-0000-0000-0000A1C10000}"/>
    <cellStyle name="Note 5 2 5 3" xfId="50273" xr:uid="{00000000-0005-0000-0000-0000A2C10000}"/>
    <cellStyle name="Note 5 2 6" xfId="50274" xr:uid="{00000000-0005-0000-0000-0000A3C10000}"/>
    <cellStyle name="Note 5 2 6 2" xfId="50275" xr:uid="{00000000-0005-0000-0000-0000A4C10000}"/>
    <cellStyle name="Note 5 2 7" xfId="50276" xr:uid="{00000000-0005-0000-0000-0000A5C10000}"/>
    <cellStyle name="Note 5 2 7 2" xfId="50277" xr:uid="{00000000-0005-0000-0000-0000A6C10000}"/>
    <cellStyle name="Note 5 2 8" xfId="50278" xr:uid="{00000000-0005-0000-0000-0000A7C10000}"/>
    <cellStyle name="Note 5 2 8 2" xfId="50279" xr:uid="{00000000-0005-0000-0000-0000A8C10000}"/>
    <cellStyle name="Note 5 2 9" xfId="50280" xr:uid="{00000000-0005-0000-0000-0000A9C10000}"/>
    <cellStyle name="Note 5 2 9 2" xfId="50281" xr:uid="{00000000-0005-0000-0000-0000AAC10000}"/>
    <cellStyle name="Note 5 3" xfId="5405" xr:uid="{00000000-0005-0000-0000-0000ABC10000}"/>
    <cellStyle name="Note 5 3 10" xfId="50282" xr:uid="{00000000-0005-0000-0000-0000ACC10000}"/>
    <cellStyle name="Note 5 3 10 2" xfId="50283" xr:uid="{00000000-0005-0000-0000-0000ADC10000}"/>
    <cellStyle name="Note 5 3 11" xfId="50284" xr:uid="{00000000-0005-0000-0000-0000AEC10000}"/>
    <cellStyle name="Note 5 3 2" xfId="5406" xr:uid="{00000000-0005-0000-0000-0000AFC10000}"/>
    <cellStyle name="Note 5 3 2 2" xfId="50285" xr:uid="{00000000-0005-0000-0000-0000B0C10000}"/>
    <cellStyle name="Note 5 3 2 2 2" xfId="50286" xr:uid="{00000000-0005-0000-0000-0000B1C10000}"/>
    <cellStyle name="Note 5 3 2 2 3" xfId="50287" xr:uid="{00000000-0005-0000-0000-0000B2C10000}"/>
    <cellStyle name="Note 5 3 2 3" xfId="50288" xr:uid="{00000000-0005-0000-0000-0000B3C10000}"/>
    <cellStyle name="Note 5 3 2 3 2" xfId="50289" xr:uid="{00000000-0005-0000-0000-0000B4C10000}"/>
    <cellStyle name="Note 5 3 2 4" xfId="50290" xr:uid="{00000000-0005-0000-0000-0000B5C10000}"/>
    <cellStyle name="Note 5 3 3" xfId="5407" xr:uid="{00000000-0005-0000-0000-0000B6C10000}"/>
    <cellStyle name="Note 5 3 3 2" xfId="50291" xr:uid="{00000000-0005-0000-0000-0000B7C10000}"/>
    <cellStyle name="Note 5 3 3 2 2" xfId="50292" xr:uid="{00000000-0005-0000-0000-0000B8C10000}"/>
    <cellStyle name="Note 5 3 3 3" xfId="50293" xr:uid="{00000000-0005-0000-0000-0000B9C10000}"/>
    <cellStyle name="Note 5 3 3 3 2" xfId="50294" xr:uid="{00000000-0005-0000-0000-0000BAC10000}"/>
    <cellStyle name="Note 5 3 3 4" xfId="50295" xr:uid="{00000000-0005-0000-0000-0000BBC10000}"/>
    <cellStyle name="Note 5 3 4" xfId="50296" xr:uid="{00000000-0005-0000-0000-0000BCC10000}"/>
    <cellStyle name="Note 5 3 4 2" xfId="50297" xr:uid="{00000000-0005-0000-0000-0000BDC10000}"/>
    <cellStyle name="Note 5 3 4 2 2" xfId="50298" xr:uid="{00000000-0005-0000-0000-0000BEC10000}"/>
    <cellStyle name="Note 5 3 4 3" xfId="50299" xr:uid="{00000000-0005-0000-0000-0000BFC10000}"/>
    <cellStyle name="Note 5 3 5" xfId="50300" xr:uid="{00000000-0005-0000-0000-0000C0C10000}"/>
    <cellStyle name="Note 5 3 5 2" xfId="50301" xr:uid="{00000000-0005-0000-0000-0000C1C10000}"/>
    <cellStyle name="Note 5 3 6" xfId="50302" xr:uid="{00000000-0005-0000-0000-0000C2C10000}"/>
    <cellStyle name="Note 5 3 6 2" xfId="50303" xr:uid="{00000000-0005-0000-0000-0000C3C10000}"/>
    <cellStyle name="Note 5 3 7" xfId="50304" xr:uid="{00000000-0005-0000-0000-0000C4C10000}"/>
    <cellStyle name="Note 5 3 7 2" xfId="50305" xr:uid="{00000000-0005-0000-0000-0000C5C10000}"/>
    <cellStyle name="Note 5 3 8" xfId="50306" xr:uid="{00000000-0005-0000-0000-0000C6C10000}"/>
    <cellStyle name="Note 5 3 8 2" xfId="50307" xr:uid="{00000000-0005-0000-0000-0000C7C10000}"/>
    <cellStyle name="Note 5 3 9" xfId="50308" xr:uid="{00000000-0005-0000-0000-0000C8C10000}"/>
    <cellStyle name="Note 5 3 9 2" xfId="50309" xr:uid="{00000000-0005-0000-0000-0000C9C10000}"/>
    <cellStyle name="Note 5 4" xfId="5408" xr:uid="{00000000-0005-0000-0000-0000CAC10000}"/>
    <cellStyle name="Note 5 4 2" xfId="5409" xr:uid="{00000000-0005-0000-0000-0000CBC10000}"/>
    <cellStyle name="Note 5 4 2 2" xfId="50310" xr:uid="{00000000-0005-0000-0000-0000CCC10000}"/>
    <cellStyle name="Note 5 4 2 2 2" xfId="50311" xr:uid="{00000000-0005-0000-0000-0000CDC10000}"/>
    <cellStyle name="Note 5 4 2 2 3" xfId="50312" xr:uid="{00000000-0005-0000-0000-0000CEC10000}"/>
    <cellStyle name="Note 5 4 2 3" xfId="50313" xr:uid="{00000000-0005-0000-0000-0000CFC10000}"/>
    <cellStyle name="Note 5 4 2 4" xfId="50314" xr:uid="{00000000-0005-0000-0000-0000D0C10000}"/>
    <cellStyle name="Note 5 4 3" xfId="5410" xr:uid="{00000000-0005-0000-0000-0000D1C10000}"/>
    <cellStyle name="Note 5 4 3 2" xfId="50315" xr:uid="{00000000-0005-0000-0000-0000D2C10000}"/>
    <cellStyle name="Note 5 4 3 3" xfId="50316" xr:uid="{00000000-0005-0000-0000-0000D3C10000}"/>
    <cellStyle name="Note 5 4 4" xfId="50317" xr:uid="{00000000-0005-0000-0000-0000D4C10000}"/>
    <cellStyle name="Note 5 4 5" xfId="50318" xr:uid="{00000000-0005-0000-0000-0000D5C10000}"/>
    <cellStyle name="Note 5 5" xfId="5411" xr:uid="{00000000-0005-0000-0000-0000D6C10000}"/>
    <cellStyle name="Note 5 5 2" xfId="50319" xr:uid="{00000000-0005-0000-0000-0000D7C10000}"/>
    <cellStyle name="Note 5 5 2 2" xfId="50320" xr:uid="{00000000-0005-0000-0000-0000D8C10000}"/>
    <cellStyle name="Note 5 5 2 2 2" xfId="50321" xr:uid="{00000000-0005-0000-0000-0000D9C10000}"/>
    <cellStyle name="Note 5 5 2 2 3" xfId="50322" xr:uid="{00000000-0005-0000-0000-0000DAC10000}"/>
    <cellStyle name="Note 5 5 2 3" xfId="50323" xr:uid="{00000000-0005-0000-0000-0000DBC10000}"/>
    <cellStyle name="Note 5 5 2 4" xfId="50324" xr:uid="{00000000-0005-0000-0000-0000DCC10000}"/>
    <cellStyle name="Note 5 5 3" xfId="50325" xr:uid="{00000000-0005-0000-0000-0000DDC10000}"/>
    <cellStyle name="Note 5 5 3 2" xfId="50326" xr:uid="{00000000-0005-0000-0000-0000DEC10000}"/>
    <cellStyle name="Note 5 5 3 3" xfId="50327" xr:uid="{00000000-0005-0000-0000-0000DFC10000}"/>
    <cellStyle name="Note 5 5 4" xfId="50328" xr:uid="{00000000-0005-0000-0000-0000E0C10000}"/>
    <cellStyle name="Note 5 5 5" xfId="50329" xr:uid="{00000000-0005-0000-0000-0000E1C10000}"/>
    <cellStyle name="Note 5 6" xfId="5412" xr:uid="{00000000-0005-0000-0000-0000E2C10000}"/>
    <cellStyle name="Note 5 6 2" xfId="50330" xr:uid="{00000000-0005-0000-0000-0000E3C10000}"/>
    <cellStyle name="Note 5 6 2 2" xfId="50331" xr:uid="{00000000-0005-0000-0000-0000E4C10000}"/>
    <cellStyle name="Note 5 6 3" xfId="50332" xr:uid="{00000000-0005-0000-0000-0000E5C10000}"/>
    <cellStyle name="Note 5 7" xfId="5413" xr:uid="{00000000-0005-0000-0000-0000E6C10000}"/>
    <cellStyle name="Note 5 7 2" xfId="50333" xr:uid="{00000000-0005-0000-0000-0000E7C10000}"/>
    <cellStyle name="Note 5 8" xfId="50334" xr:uid="{00000000-0005-0000-0000-0000E8C10000}"/>
    <cellStyle name="Note 5 8 2" xfId="50335" xr:uid="{00000000-0005-0000-0000-0000E9C10000}"/>
    <cellStyle name="Note 5 9" xfId="50336" xr:uid="{00000000-0005-0000-0000-0000EAC10000}"/>
    <cellStyle name="Note 5 9 2" xfId="50337" xr:uid="{00000000-0005-0000-0000-0000EBC10000}"/>
    <cellStyle name="Note 50" xfId="50338" xr:uid="{00000000-0005-0000-0000-0000ECC10000}"/>
    <cellStyle name="Note 51" xfId="50339" xr:uid="{00000000-0005-0000-0000-0000EDC10000}"/>
    <cellStyle name="Note 52" xfId="50340" xr:uid="{00000000-0005-0000-0000-0000EEC10000}"/>
    <cellStyle name="Note 53" xfId="50341" xr:uid="{00000000-0005-0000-0000-0000EFC10000}"/>
    <cellStyle name="Note 54" xfId="50342" xr:uid="{00000000-0005-0000-0000-0000F0C10000}"/>
    <cellStyle name="Note 55" xfId="50343" xr:uid="{00000000-0005-0000-0000-0000F1C10000}"/>
    <cellStyle name="Note 56" xfId="50344" xr:uid="{00000000-0005-0000-0000-0000F2C10000}"/>
    <cellStyle name="Note 57" xfId="50345" xr:uid="{00000000-0005-0000-0000-0000F3C10000}"/>
    <cellStyle name="Note 6" xfId="5414" xr:uid="{00000000-0005-0000-0000-0000F4C10000}"/>
    <cellStyle name="Note 6 10" xfId="50346" xr:uid="{00000000-0005-0000-0000-0000F5C10000}"/>
    <cellStyle name="Note 6 10 2" xfId="50347" xr:uid="{00000000-0005-0000-0000-0000F6C10000}"/>
    <cellStyle name="Note 6 11" xfId="50348" xr:uid="{00000000-0005-0000-0000-0000F7C10000}"/>
    <cellStyle name="Note 6 11 2" xfId="50349" xr:uid="{00000000-0005-0000-0000-0000F8C10000}"/>
    <cellStyle name="Note 6 12" xfId="50350" xr:uid="{00000000-0005-0000-0000-0000F9C10000}"/>
    <cellStyle name="Note 6 12 2" xfId="50351" xr:uid="{00000000-0005-0000-0000-0000FAC10000}"/>
    <cellStyle name="Note 6 13" xfId="50352" xr:uid="{00000000-0005-0000-0000-0000FBC10000}"/>
    <cellStyle name="Note 6 2" xfId="5415" xr:uid="{00000000-0005-0000-0000-0000FCC10000}"/>
    <cellStyle name="Note 6 2 10" xfId="50353" xr:uid="{00000000-0005-0000-0000-0000FDC10000}"/>
    <cellStyle name="Note 6 2 10 2" xfId="50354" xr:uid="{00000000-0005-0000-0000-0000FEC10000}"/>
    <cellStyle name="Note 6 2 11" xfId="50355" xr:uid="{00000000-0005-0000-0000-0000FFC10000}"/>
    <cellStyle name="Note 6 2 11 2" xfId="50356" xr:uid="{00000000-0005-0000-0000-000000C20000}"/>
    <cellStyle name="Note 6 2 12" xfId="50357" xr:uid="{00000000-0005-0000-0000-000001C20000}"/>
    <cellStyle name="Note 6 2 2" xfId="5416" xr:uid="{00000000-0005-0000-0000-000002C20000}"/>
    <cellStyle name="Note 6 2 2 10" xfId="50358" xr:uid="{00000000-0005-0000-0000-000003C20000}"/>
    <cellStyle name="Note 6 2 2 10 2" xfId="50359" xr:uid="{00000000-0005-0000-0000-000004C20000}"/>
    <cellStyle name="Note 6 2 2 11" xfId="50360" xr:uid="{00000000-0005-0000-0000-000005C20000}"/>
    <cellStyle name="Note 6 2 2 2" xfId="50361" xr:uid="{00000000-0005-0000-0000-000006C20000}"/>
    <cellStyle name="Note 6 2 2 2 2" xfId="50362" xr:uid="{00000000-0005-0000-0000-000007C20000}"/>
    <cellStyle name="Note 6 2 2 2 2 2" xfId="50363" xr:uid="{00000000-0005-0000-0000-000008C20000}"/>
    <cellStyle name="Note 6 2 2 2 3" xfId="50364" xr:uid="{00000000-0005-0000-0000-000009C20000}"/>
    <cellStyle name="Note 6 2 2 2 3 2" xfId="50365" xr:uid="{00000000-0005-0000-0000-00000AC20000}"/>
    <cellStyle name="Note 6 2 2 2 4" xfId="50366" xr:uid="{00000000-0005-0000-0000-00000BC20000}"/>
    <cellStyle name="Note 6 2 2 3" xfId="50367" xr:uid="{00000000-0005-0000-0000-00000CC20000}"/>
    <cellStyle name="Note 6 2 2 3 2" xfId="50368" xr:uid="{00000000-0005-0000-0000-00000DC20000}"/>
    <cellStyle name="Note 6 2 2 3 2 2" xfId="50369" xr:uid="{00000000-0005-0000-0000-00000EC20000}"/>
    <cellStyle name="Note 6 2 2 3 3" xfId="50370" xr:uid="{00000000-0005-0000-0000-00000FC20000}"/>
    <cellStyle name="Note 6 2 2 3 3 2" xfId="50371" xr:uid="{00000000-0005-0000-0000-000010C20000}"/>
    <cellStyle name="Note 6 2 2 3 4" xfId="50372" xr:uid="{00000000-0005-0000-0000-000011C20000}"/>
    <cellStyle name="Note 6 2 2 4" xfId="50373" xr:uid="{00000000-0005-0000-0000-000012C20000}"/>
    <cellStyle name="Note 6 2 2 4 2" xfId="50374" xr:uid="{00000000-0005-0000-0000-000013C20000}"/>
    <cellStyle name="Note 6 2 2 4 2 2" xfId="50375" xr:uid="{00000000-0005-0000-0000-000014C20000}"/>
    <cellStyle name="Note 6 2 2 4 3" xfId="50376" xr:uid="{00000000-0005-0000-0000-000015C20000}"/>
    <cellStyle name="Note 6 2 2 5" xfId="50377" xr:uid="{00000000-0005-0000-0000-000016C20000}"/>
    <cellStyle name="Note 6 2 2 5 2" xfId="50378" xr:uid="{00000000-0005-0000-0000-000017C20000}"/>
    <cellStyle name="Note 6 2 2 6" xfId="50379" xr:uid="{00000000-0005-0000-0000-000018C20000}"/>
    <cellStyle name="Note 6 2 2 6 2" xfId="50380" xr:uid="{00000000-0005-0000-0000-000019C20000}"/>
    <cellStyle name="Note 6 2 2 7" xfId="50381" xr:uid="{00000000-0005-0000-0000-00001AC20000}"/>
    <cellStyle name="Note 6 2 2 7 2" xfId="50382" xr:uid="{00000000-0005-0000-0000-00001BC20000}"/>
    <cellStyle name="Note 6 2 2 8" xfId="50383" xr:uid="{00000000-0005-0000-0000-00001CC20000}"/>
    <cellStyle name="Note 6 2 2 8 2" xfId="50384" xr:uid="{00000000-0005-0000-0000-00001DC20000}"/>
    <cellStyle name="Note 6 2 2 9" xfId="50385" xr:uid="{00000000-0005-0000-0000-00001EC20000}"/>
    <cellStyle name="Note 6 2 2 9 2" xfId="50386" xr:uid="{00000000-0005-0000-0000-00001FC20000}"/>
    <cellStyle name="Note 6 2 3" xfId="5417" xr:uid="{00000000-0005-0000-0000-000020C20000}"/>
    <cellStyle name="Note 6 2 3 2" xfId="50387" xr:uid="{00000000-0005-0000-0000-000021C20000}"/>
    <cellStyle name="Note 6 2 3 2 2" xfId="50388" xr:uid="{00000000-0005-0000-0000-000022C20000}"/>
    <cellStyle name="Note 6 2 3 3" xfId="50389" xr:uid="{00000000-0005-0000-0000-000023C20000}"/>
    <cellStyle name="Note 6 2 3 3 2" xfId="50390" xr:uid="{00000000-0005-0000-0000-000024C20000}"/>
    <cellStyle name="Note 6 2 3 4" xfId="50391" xr:uid="{00000000-0005-0000-0000-000025C20000}"/>
    <cellStyle name="Note 6 2 4" xfId="50392" xr:uid="{00000000-0005-0000-0000-000026C20000}"/>
    <cellStyle name="Note 6 2 4 2" xfId="50393" xr:uid="{00000000-0005-0000-0000-000027C20000}"/>
    <cellStyle name="Note 6 2 4 2 2" xfId="50394" xr:uid="{00000000-0005-0000-0000-000028C20000}"/>
    <cellStyle name="Note 6 2 4 3" xfId="50395" xr:uid="{00000000-0005-0000-0000-000029C20000}"/>
    <cellStyle name="Note 6 2 4 3 2" xfId="50396" xr:uid="{00000000-0005-0000-0000-00002AC20000}"/>
    <cellStyle name="Note 6 2 4 4" xfId="50397" xr:uid="{00000000-0005-0000-0000-00002BC20000}"/>
    <cellStyle name="Note 6 2 5" xfId="50398" xr:uid="{00000000-0005-0000-0000-00002CC20000}"/>
    <cellStyle name="Note 6 2 5 2" xfId="50399" xr:uid="{00000000-0005-0000-0000-00002DC20000}"/>
    <cellStyle name="Note 6 2 5 2 2" xfId="50400" xr:uid="{00000000-0005-0000-0000-00002EC20000}"/>
    <cellStyle name="Note 6 2 5 3" xfId="50401" xr:uid="{00000000-0005-0000-0000-00002FC20000}"/>
    <cellStyle name="Note 6 2 6" xfId="50402" xr:uid="{00000000-0005-0000-0000-000030C20000}"/>
    <cellStyle name="Note 6 2 6 2" xfId="50403" xr:uid="{00000000-0005-0000-0000-000031C20000}"/>
    <cellStyle name="Note 6 2 7" xfId="50404" xr:uid="{00000000-0005-0000-0000-000032C20000}"/>
    <cellStyle name="Note 6 2 7 2" xfId="50405" xr:uid="{00000000-0005-0000-0000-000033C20000}"/>
    <cellStyle name="Note 6 2 8" xfId="50406" xr:uid="{00000000-0005-0000-0000-000034C20000}"/>
    <cellStyle name="Note 6 2 8 2" xfId="50407" xr:uid="{00000000-0005-0000-0000-000035C20000}"/>
    <cellStyle name="Note 6 2 9" xfId="50408" xr:uid="{00000000-0005-0000-0000-000036C20000}"/>
    <cellStyle name="Note 6 2 9 2" xfId="50409" xr:uid="{00000000-0005-0000-0000-000037C20000}"/>
    <cellStyle name="Note 6 3" xfId="5418" xr:uid="{00000000-0005-0000-0000-000038C20000}"/>
    <cellStyle name="Note 6 3 10" xfId="50410" xr:uid="{00000000-0005-0000-0000-000039C20000}"/>
    <cellStyle name="Note 6 3 10 2" xfId="50411" xr:uid="{00000000-0005-0000-0000-00003AC20000}"/>
    <cellStyle name="Note 6 3 11" xfId="50412" xr:uid="{00000000-0005-0000-0000-00003BC20000}"/>
    <cellStyle name="Note 6 3 2" xfId="5419" xr:uid="{00000000-0005-0000-0000-00003CC20000}"/>
    <cellStyle name="Note 6 3 2 2" xfId="50413" xr:uid="{00000000-0005-0000-0000-00003DC20000}"/>
    <cellStyle name="Note 6 3 2 2 2" xfId="50414" xr:uid="{00000000-0005-0000-0000-00003EC20000}"/>
    <cellStyle name="Note 6 3 2 2 3" xfId="50415" xr:uid="{00000000-0005-0000-0000-00003FC20000}"/>
    <cellStyle name="Note 6 3 2 3" xfId="50416" xr:uid="{00000000-0005-0000-0000-000040C20000}"/>
    <cellStyle name="Note 6 3 2 3 2" xfId="50417" xr:uid="{00000000-0005-0000-0000-000041C20000}"/>
    <cellStyle name="Note 6 3 2 4" xfId="50418" xr:uid="{00000000-0005-0000-0000-000042C20000}"/>
    <cellStyle name="Note 6 3 3" xfId="5420" xr:uid="{00000000-0005-0000-0000-000043C20000}"/>
    <cellStyle name="Note 6 3 3 2" xfId="50419" xr:uid="{00000000-0005-0000-0000-000044C20000}"/>
    <cellStyle name="Note 6 3 3 2 2" xfId="50420" xr:uid="{00000000-0005-0000-0000-000045C20000}"/>
    <cellStyle name="Note 6 3 3 3" xfId="50421" xr:uid="{00000000-0005-0000-0000-000046C20000}"/>
    <cellStyle name="Note 6 3 3 3 2" xfId="50422" xr:uid="{00000000-0005-0000-0000-000047C20000}"/>
    <cellStyle name="Note 6 3 3 4" xfId="50423" xr:uid="{00000000-0005-0000-0000-000048C20000}"/>
    <cellStyle name="Note 6 3 4" xfId="50424" xr:uid="{00000000-0005-0000-0000-000049C20000}"/>
    <cellStyle name="Note 6 3 4 2" xfId="50425" xr:uid="{00000000-0005-0000-0000-00004AC20000}"/>
    <cellStyle name="Note 6 3 4 2 2" xfId="50426" xr:uid="{00000000-0005-0000-0000-00004BC20000}"/>
    <cellStyle name="Note 6 3 4 3" xfId="50427" xr:uid="{00000000-0005-0000-0000-00004CC20000}"/>
    <cellStyle name="Note 6 3 5" xfId="50428" xr:uid="{00000000-0005-0000-0000-00004DC20000}"/>
    <cellStyle name="Note 6 3 5 2" xfId="50429" xr:uid="{00000000-0005-0000-0000-00004EC20000}"/>
    <cellStyle name="Note 6 3 6" xfId="50430" xr:uid="{00000000-0005-0000-0000-00004FC20000}"/>
    <cellStyle name="Note 6 3 6 2" xfId="50431" xr:uid="{00000000-0005-0000-0000-000050C20000}"/>
    <cellStyle name="Note 6 3 7" xfId="50432" xr:uid="{00000000-0005-0000-0000-000051C20000}"/>
    <cellStyle name="Note 6 3 7 2" xfId="50433" xr:uid="{00000000-0005-0000-0000-000052C20000}"/>
    <cellStyle name="Note 6 3 8" xfId="50434" xr:uid="{00000000-0005-0000-0000-000053C20000}"/>
    <cellStyle name="Note 6 3 8 2" xfId="50435" xr:uid="{00000000-0005-0000-0000-000054C20000}"/>
    <cellStyle name="Note 6 3 9" xfId="50436" xr:uid="{00000000-0005-0000-0000-000055C20000}"/>
    <cellStyle name="Note 6 3 9 2" xfId="50437" xr:uid="{00000000-0005-0000-0000-000056C20000}"/>
    <cellStyle name="Note 6 4" xfId="5421" xr:uid="{00000000-0005-0000-0000-000057C20000}"/>
    <cellStyle name="Note 6 4 2" xfId="5422" xr:uid="{00000000-0005-0000-0000-000058C20000}"/>
    <cellStyle name="Note 6 4 2 2" xfId="50438" xr:uid="{00000000-0005-0000-0000-000059C20000}"/>
    <cellStyle name="Note 6 4 2 2 2" xfId="50439" xr:uid="{00000000-0005-0000-0000-00005AC20000}"/>
    <cellStyle name="Note 6 4 2 2 3" xfId="50440" xr:uid="{00000000-0005-0000-0000-00005BC20000}"/>
    <cellStyle name="Note 6 4 2 3" xfId="50441" xr:uid="{00000000-0005-0000-0000-00005CC20000}"/>
    <cellStyle name="Note 6 4 2 4" xfId="50442" xr:uid="{00000000-0005-0000-0000-00005DC20000}"/>
    <cellStyle name="Note 6 4 3" xfId="5423" xr:uid="{00000000-0005-0000-0000-00005EC20000}"/>
    <cellStyle name="Note 6 4 3 2" xfId="50443" xr:uid="{00000000-0005-0000-0000-00005FC20000}"/>
    <cellStyle name="Note 6 4 3 3" xfId="50444" xr:uid="{00000000-0005-0000-0000-000060C20000}"/>
    <cellStyle name="Note 6 4 4" xfId="50445" xr:uid="{00000000-0005-0000-0000-000061C20000}"/>
    <cellStyle name="Note 6 4 5" xfId="50446" xr:uid="{00000000-0005-0000-0000-000062C20000}"/>
    <cellStyle name="Note 6 5" xfId="5424" xr:uid="{00000000-0005-0000-0000-000063C20000}"/>
    <cellStyle name="Note 6 5 2" xfId="50447" xr:uid="{00000000-0005-0000-0000-000064C20000}"/>
    <cellStyle name="Note 6 5 2 2" xfId="50448" xr:uid="{00000000-0005-0000-0000-000065C20000}"/>
    <cellStyle name="Note 6 5 2 2 2" xfId="50449" xr:uid="{00000000-0005-0000-0000-000066C20000}"/>
    <cellStyle name="Note 6 5 2 2 3" xfId="50450" xr:uid="{00000000-0005-0000-0000-000067C20000}"/>
    <cellStyle name="Note 6 5 2 3" xfId="50451" xr:uid="{00000000-0005-0000-0000-000068C20000}"/>
    <cellStyle name="Note 6 5 2 4" xfId="50452" xr:uid="{00000000-0005-0000-0000-000069C20000}"/>
    <cellStyle name="Note 6 5 3" xfId="50453" xr:uid="{00000000-0005-0000-0000-00006AC20000}"/>
    <cellStyle name="Note 6 5 3 2" xfId="50454" xr:uid="{00000000-0005-0000-0000-00006BC20000}"/>
    <cellStyle name="Note 6 5 3 3" xfId="50455" xr:uid="{00000000-0005-0000-0000-00006CC20000}"/>
    <cellStyle name="Note 6 5 4" xfId="50456" xr:uid="{00000000-0005-0000-0000-00006DC20000}"/>
    <cellStyle name="Note 6 5 5" xfId="50457" xr:uid="{00000000-0005-0000-0000-00006EC20000}"/>
    <cellStyle name="Note 6 6" xfId="5425" xr:uid="{00000000-0005-0000-0000-00006FC20000}"/>
    <cellStyle name="Note 6 6 2" xfId="50458" xr:uid="{00000000-0005-0000-0000-000070C20000}"/>
    <cellStyle name="Note 6 6 2 2" xfId="50459" xr:uid="{00000000-0005-0000-0000-000071C20000}"/>
    <cellStyle name="Note 6 6 3" xfId="50460" xr:uid="{00000000-0005-0000-0000-000072C20000}"/>
    <cellStyle name="Note 6 7" xfId="5426" xr:uid="{00000000-0005-0000-0000-000073C20000}"/>
    <cellStyle name="Note 6 7 2" xfId="50461" xr:uid="{00000000-0005-0000-0000-000074C20000}"/>
    <cellStyle name="Note 6 8" xfId="50462" xr:uid="{00000000-0005-0000-0000-000075C20000}"/>
    <cellStyle name="Note 6 8 2" xfId="50463" xr:uid="{00000000-0005-0000-0000-000076C20000}"/>
    <cellStyle name="Note 6 9" xfId="50464" xr:uid="{00000000-0005-0000-0000-000077C20000}"/>
    <cellStyle name="Note 6 9 2" xfId="50465" xr:uid="{00000000-0005-0000-0000-000078C20000}"/>
    <cellStyle name="Note 7" xfId="5427" xr:uid="{00000000-0005-0000-0000-000079C20000}"/>
    <cellStyle name="Note 7 2" xfId="5428" xr:uid="{00000000-0005-0000-0000-00007AC20000}"/>
    <cellStyle name="Note 7 2 2" xfId="5429" xr:uid="{00000000-0005-0000-0000-00007BC20000}"/>
    <cellStyle name="Note 7 2 2 2" xfId="50466" xr:uid="{00000000-0005-0000-0000-00007CC20000}"/>
    <cellStyle name="Note 7 2 2 2 2" xfId="50467" xr:uid="{00000000-0005-0000-0000-00007DC20000}"/>
    <cellStyle name="Note 7 2 2 2 3" xfId="50468" xr:uid="{00000000-0005-0000-0000-00007EC20000}"/>
    <cellStyle name="Note 7 2 2 3" xfId="50469" xr:uid="{00000000-0005-0000-0000-00007FC20000}"/>
    <cellStyle name="Note 7 2 2 4" xfId="50470" xr:uid="{00000000-0005-0000-0000-000080C20000}"/>
    <cellStyle name="Note 7 2 3" xfId="5430" xr:uid="{00000000-0005-0000-0000-000081C20000}"/>
    <cellStyle name="Note 7 2 3 2" xfId="50471" xr:uid="{00000000-0005-0000-0000-000082C20000}"/>
    <cellStyle name="Note 7 2 3 3" xfId="50472" xr:uid="{00000000-0005-0000-0000-000083C20000}"/>
    <cellStyle name="Note 7 2 4" xfId="50473" xr:uid="{00000000-0005-0000-0000-000084C20000}"/>
    <cellStyle name="Note 7 2 5" xfId="50474" xr:uid="{00000000-0005-0000-0000-000085C20000}"/>
    <cellStyle name="Note 7 3" xfId="5431" xr:uid="{00000000-0005-0000-0000-000086C20000}"/>
    <cellStyle name="Note 7 3 2" xfId="5432" xr:uid="{00000000-0005-0000-0000-000087C20000}"/>
    <cellStyle name="Note 7 3 2 2" xfId="50475" xr:uid="{00000000-0005-0000-0000-000088C20000}"/>
    <cellStyle name="Note 7 3 2 2 2" xfId="50476" xr:uid="{00000000-0005-0000-0000-000089C20000}"/>
    <cellStyle name="Note 7 3 2 2 3" xfId="50477" xr:uid="{00000000-0005-0000-0000-00008AC20000}"/>
    <cellStyle name="Note 7 3 2 3" xfId="50478" xr:uid="{00000000-0005-0000-0000-00008BC20000}"/>
    <cellStyle name="Note 7 3 2 4" xfId="50479" xr:uid="{00000000-0005-0000-0000-00008CC20000}"/>
    <cellStyle name="Note 7 3 3" xfId="5433" xr:uid="{00000000-0005-0000-0000-00008DC20000}"/>
    <cellStyle name="Note 7 3 3 2" xfId="50480" xr:uid="{00000000-0005-0000-0000-00008EC20000}"/>
    <cellStyle name="Note 7 3 3 3" xfId="50481" xr:uid="{00000000-0005-0000-0000-00008FC20000}"/>
    <cellStyle name="Note 7 3 4" xfId="50482" xr:uid="{00000000-0005-0000-0000-000090C20000}"/>
    <cellStyle name="Note 7 3 5" xfId="50483" xr:uid="{00000000-0005-0000-0000-000091C20000}"/>
    <cellStyle name="Note 7 4" xfId="5434" xr:uid="{00000000-0005-0000-0000-000092C20000}"/>
    <cellStyle name="Note 7 4 2" xfId="5435" xr:uid="{00000000-0005-0000-0000-000093C20000}"/>
    <cellStyle name="Note 7 4 2 2" xfId="50484" xr:uid="{00000000-0005-0000-0000-000094C20000}"/>
    <cellStyle name="Note 7 4 2 2 2" xfId="50485" xr:uid="{00000000-0005-0000-0000-000095C20000}"/>
    <cellStyle name="Note 7 4 2 2 3" xfId="50486" xr:uid="{00000000-0005-0000-0000-000096C20000}"/>
    <cellStyle name="Note 7 4 2 3" xfId="50487" xr:uid="{00000000-0005-0000-0000-000097C20000}"/>
    <cellStyle name="Note 7 4 2 4" xfId="50488" xr:uid="{00000000-0005-0000-0000-000098C20000}"/>
    <cellStyle name="Note 7 4 3" xfId="5436" xr:uid="{00000000-0005-0000-0000-000099C20000}"/>
    <cellStyle name="Note 7 4 3 2" xfId="50489" xr:uid="{00000000-0005-0000-0000-00009AC20000}"/>
    <cellStyle name="Note 7 4 3 3" xfId="50490" xr:uid="{00000000-0005-0000-0000-00009BC20000}"/>
    <cellStyle name="Note 7 4 4" xfId="50491" xr:uid="{00000000-0005-0000-0000-00009CC20000}"/>
    <cellStyle name="Note 7 4 5" xfId="50492" xr:uid="{00000000-0005-0000-0000-00009DC20000}"/>
    <cellStyle name="Note 7 5" xfId="5437" xr:uid="{00000000-0005-0000-0000-00009EC20000}"/>
    <cellStyle name="Note 7 6" xfId="5438" xr:uid="{00000000-0005-0000-0000-00009FC20000}"/>
    <cellStyle name="Note 7 7" xfId="5439" xr:uid="{00000000-0005-0000-0000-0000A0C20000}"/>
    <cellStyle name="Note 8" xfId="5440" xr:uid="{00000000-0005-0000-0000-0000A1C20000}"/>
    <cellStyle name="Note 8 2" xfId="5441" xr:uid="{00000000-0005-0000-0000-0000A2C20000}"/>
    <cellStyle name="Note 8 2 2" xfId="5442" xr:uid="{00000000-0005-0000-0000-0000A3C20000}"/>
    <cellStyle name="Note 8 2 2 2" xfId="50493" xr:uid="{00000000-0005-0000-0000-0000A4C20000}"/>
    <cellStyle name="Note 8 2 2 2 2" xfId="50494" xr:uid="{00000000-0005-0000-0000-0000A5C20000}"/>
    <cellStyle name="Note 8 2 2 2 3" xfId="50495" xr:uid="{00000000-0005-0000-0000-0000A6C20000}"/>
    <cellStyle name="Note 8 2 2 3" xfId="50496" xr:uid="{00000000-0005-0000-0000-0000A7C20000}"/>
    <cellStyle name="Note 8 2 2 4" xfId="50497" xr:uid="{00000000-0005-0000-0000-0000A8C20000}"/>
    <cellStyle name="Note 8 2 3" xfId="5443" xr:uid="{00000000-0005-0000-0000-0000A9C20000}"/>
    <cellStyle name="Note 8 2 3 2" xfId="50498" xr:uid="{00000000-0005-0000-0000-0000AAC20000}"/>
    <cellStyle name="Note 8 2 3 3" xfId="50499" xr:uid="{00000000-0005-0000-0000-0000ABC20000}"/>
    <cellStyle name="Note 8 2 4" xfId="50500" xr:uid="{00000000-0005-0000-0000-0000ACC20000}"/>
    <cellStyle name="Note 8 2 5" xfId="50501" xr:uid="{00000000-0005-0000-0000-0000ADC20000}"/>
    <cellStyle name="Note 8 3" xfId="5444" xr:uid="{00000000-0005-0000-0000-0000AEC20000}"/>
    <cellStyle name="Note 8 3 2" xfId="5445" xr:uid="{00000000-0005-0000-0000-0000AFC20000}"/>
    <cellStyle name="Note 8 3 2 2" xfId="50502" xr:uid="{00000000-0005-0000-0000-0000B0C20000}"/>
    <cellStyle name="Note 8 3 2 2 2" xfId="50503" xr:uid="{00000000-0005-0000-0000-0000B1C20000}"/>
    <cellStyle name="Note 8 3 2 2 3" xfId="50504" xr:uid="{00000000-0005-0000-0000-0000B2C20000}"/>
    <cellStyle name="Note 8 3 2 3" xfId="50505" xr:uid="{00000000-0005-0000-0000-0000B3C20000}"/>
    <cellStyle name="Note 8 3 2 4" xfId="50506" xr:uid="{00000000-0005-0000-0000-0000B4C20000}"/>
    <cellStyle name="Note 8 3 3" xfId="5446" xr:uid="{00000000-0005-0000-0000-0000B5C20000}"/>
    <cellStyle name="Note 8 3 3 2" xfId="50507" xr:uid="{00000000-0005-0000-0000-0000B6C20000}"/>
    <cellStyle name="Note 8 3 3 3" xfId="50508" xr:uid="{00000000-0005-0000-0000-0000B7C20000}"/>
    <cellStyle name="Note 8 3 4" xfId="50509" xr:uid="{00000000-0005-0000-0000-0000B8C20000}"/>
    <cellStyle name="Note 8 3 5" xfId="50510" xr:uid="{00000000-0005-0000-0000-0000B9C20000}"/>
    <cellStyle name="Note 8 4" xfId="5447" xr:uid="{00000000-0005-0000-0000-0000BAC20000}"/>
    <cellStyle name="Note 8 4 2" xfId="5448" xr:uid="{00000000-0005-0000-0000-0000BBC20000}"/>
    <cellStyle name="Note 8 4 2 2" xfId="50511" xr:uid="{00000000-0005-0000-0000-0000BCC20000}"/>
    <cellStyle name="Note 8 4 2 2 2" xfId="50512" xr:uid="{00000000-0005-0000-0000-0000BDC20000}"/>
    <cellStyle name="Note 8 4 2 2 3" xfId="50513" xr:uid="{00000000-0005-0000-0000-0000BEC20000}"/>
    <cellStyle name="Note 8 4 2 3" xfId="50514" xr:uid="{00000000-0005-0000-0000-0000BFC20000}"/>
    <cellStyle name="Note 8 4 2 4" xfId="50515" xr:uid="{00000000-0005-0000-0000-0000C0C20000}"/>
    <cellStyle name="Note 8 4 3" xfId="5449" xr:uid="{00000000-0005-0000-0000-0000C1C20000}"/>
    <cellStyle name="Note 8 4 3 2" xfId="50516" xr:uid="{00000000-0005-0000-0000-0000C2C20000}"/>
    <cellStyle name="Note 8 4 3 3" xfId="50517" xr:uid="{00000000-0005-0000-0000-0000C3C20000}"/>
    <cellStyle name="Note 8 4 4" xfId="50518" xr:uid="{00000000-0005-0000-0000-0000C4C20000}"/>
    <cellStyle name="Note 8 4 5" xfId="50519" xr:uid="{00000000-0005-0000-0000-0000C5C20000}"/>
    <cellStyle name="Note 8 5" xfId="5450" xr:uid="{00000000-0005-0000-0000-0000C6C20000}"/>
    <cellStyle name="Note 8 6" xfId="5451" xr:uid="{00000000-0005-0000-0000-0000C7C20000}"/>
    <cellStyle name="Note 8 7" xfId="5452" xr:uid="{00000000-0005-0000-0000-0000C8C20000}"/>
    <cellStyle name="Note 9" xfId="5453" xr:uid="{00000000-0005-0000-0000-0000C9C20000}"/>
    <cellStyle name="Note 9 2" xfId="5454" xr:uid="{00000000-0005-0000-0000-0000CAC20000}"/>
    <cellStyle name="Note 9 2 2" xfId="5455" xr:uid="{00000000-0005-0000-0000-0000CBC20000}"/>
    <cellStyle name="Note 9 2 2 2" xfId="50520" xr:uid="{00000000-0005-0000-0000-0000CCC20000}"/>
    <cellStyle name="Note 9 2 2 2 2" xfId="50521" xr:uid="{00000000-0005-0000-0000-0000CDC20000}"/>
    <cellStyle name="Note 9 2 2 2 3" xfId="50522" xr:uid="{00000000-0005-0000-0000-0000CEC20000}"/>
    <cellStyle name="Note 9 2 2 3" xfId="50523" xr:uid="{00000000-0005-0000-0000-0000CFC20000}"/>
    <cellStyle name="Note 9 2 2 4" xfId="50524" xr:uid="{00000000-0005-0000-0000-0000D0C20000}"/>
    <cellStyle name="Note 9 2 3" xfId="5456" xr:uid="{00000000-0005-0000-0000-0000D1C20000}"/>
    <cellStyle name="Note 9 2 3 2" xfId="50525" xr:uid="{00000000-0005-0000-0000-0000D2C20000}"/>
    <cellStyle name="Note 9 2 3 3" xfId="50526" xr:uid="{00000000-0005-0000-0000-0000D3C20000}"/>
    <cellStyle name="Note 9 2 4" xfId="50527" xr:uid="{00000000-0005-0000-0000-0000D4C20000}"/>
    <cellStyle name="Note 9 2 5" xfId="50528" xr:uid="{00000000-0005-0000-0000-0000D5C20000}"/>
    <cellStyle name="Note 9 3" xfId="5457" xr:uid="{00000000-0005-0000-0000-0000D6C20000}"/>
    <cellStyle name="Note 9 3 2" xfId="5458" xr:uid="{00000000-0005-0000-0000-0000D7C20000}"/>
    <cellStyle name="Note 9 3 2 2" xfId="50529" xr:uid="{00000000-0005-0000-0000-0000D8C20000}"/>
    <cellStyle name="Note 9 3 2 2 2" xfId="50530" xr:uid="{00000000-0005-0000-0000-0000D9C20000}"/>
    <cellStyle name="Note 9 3 2 2 3" xfId="50531" xr:uid="{00000000-0005-0000-0000-0000DAC20000}"/>
    <cellStyle name="Note 9 3 2 3" xfId="50532" xr:uid="{00000000-0005-0000-0000-0000DBC20000}"/>
    <cellStyle name="Note 9 3 2 4" xfId="50533" xr:uid="{00000000-0005-0000-0000-0000DCC20000}"/>
    <cellStyle name="Note 9 3 3" xfId="5459" xr:uid="{00000000-0005-0000-0000-0000DDC20000}"/>
    <cellStyle name="Note 9 3 3 2" xfId="50534" xr:uid="{00000000-0005-0000-0000-0000DEC20000}"/>
    <cellStyle name="Note 9 3 3 3" xfId="50535" xr:uid="{00000000-0005-0000-0000-0000DFC20000}"/>
    <cellStyle name="Note 9 3 4" xfId="50536" xr:uid="{00000000-0005-0000-0000-0000E0C20000}"/>
    <cellStyle name="Note 9 3 5" xfId="50537" xr:uid="{00000000-0005-0000-0000-0000E1C20000}"/>
    <cellStyle name="Note 9 4" xfId="5460" xr:uid="{00000000-0005-0000-0000-0000E2C20000}"/>
    <cellStyle name="Note 9 4 2" xfId="5461" xr:uid="{00000000-0005-0000-0000-0000E3C20000}"/>
    <cellStyle name="Note 9 4 2 2" xfId="50538" xr:uid="{00000000-0005-0000-0000-0000E4C20000}"/>
    <cellStyle name="Note 9 4 2 2 2" xfId="50539" xr:uid="{00000000-0005-0000-0000-0000E5C20000}"/>
    <cellStyle name="Note 9 4 2 2 3" xfId="50540" xr:uid="{00000000-0005-0000-0000-0000E6C20000}"/>
    <cellStyle name="Note 9 4 2 3" xfId="50541" xr:uid="{00000000-0005-0000-0000-0000E7C20000}"/>
    <cellStyle name="Note 9 4 2 4" xfId="50542" xr:uid="{00000000-0005-0000-0000-0000E8C20000}"/>
    <cellStyle name="Note 9 4 3" xfId="5462" xr:uid="{00000000-0005-0000-0000-0000E9C20000}"/>
    <cellStyle name="Note 9 4 3 2" xfId="50543" xr:uid="{00000000-0005-0000-0000-0000EAC20000}"/>
    <cellStyle name="Note 9 4 3 3" xfId="50544" xr:uid="{00000000-0005-0000-0000-0000EBC20000}"/>
    <cellStyle name="Note 9 4 4" xfId="50545" xr:uid="{00000000-0005-0000-0000-0000ECC20000}"/>
    <cellStyle name="Note 9 4 5" xfId="50546" xr:uid="{00000000-0005-0000-0000-0000EDC20000}"/>
    <cellStyle name="Note 9 5" xfId="5463" xr:uid="{00000000-0005-0000-0000-0000EEC20000}"/>
    <cellStyle name="Note 9 6" xfId="5464" xr:uid="{00000000-0005-0000-0000-0000EFC20000}"/>
    <cellStyle name="Note 9 7" xfId="5465" xr:uid="{00000000-0005-0000-0000-0000F0C20000}"/>
    <cellStyle name="nplodecol" xfId="6083" xr:uid="{00000000-0005-0000-0000-0000F1C20000}"/>
    <cellStyle name="nploderow" xfId="6084" xr:uid="{00000000-0005-0000-0000-0000F2C20000}"/>
    <cellStyle name="nPlosion" xfId="93" xr:uid="{00000000-0005-0000-0000-0000F3C20000}"/>
    <cellStyle name="nPlosion 2" xfId="5466" xr:uid="{00000000-0005-0000-0000-0000F4C20000}"/>
    <cellStyle name="nPlosion 3" xfId="5467" xr:uid="{00000000-0005-0000-0000-0000F5C20000}"/>
    <cellStyle name="Number" xfId="50547" xr:uid="{00000000-0005-0000-0000-0000F6C20000}"/>
    <cellStyle name="nvision" xfId="94" xr:uid="{00000000-0005-0000-0000-0000F7C20000}"/>
    <cellStyle name="nvision 2" xfId="5468" xr:uid="{00000000-0005-0000-0000-0000F8C20000}"/>
    <cellStyle name="Œ…‹æØ‚è [0.00]_GE 3 MINIMUM" xfId="50548" xr:uid="{00000000-0005-0000-0000-0000F9C20000}"/>
    <cellStyle name="Œ…‹æØ‚è_GE 3 MINIMUM" xfId="50549" xr:uid="{00000000-0005-0000-0000-0000FAC20000}"/>
    <cellStyle name="outh America" xfId="50550" xr:uid="{00000000-0005-0000-0000-0000FBC20000}"/>
    <cellStyle name="Output" xfId="95" builtinId="21" customBuiltin="1"/>
    <cellStyle name="Output 10" xfId="5469" xr:uid="{00000000-0005-0000-0000-0000FDC20000}"/>
    <cellStyle name="Output 10 2" xfId="5470" xr:uid="{00000000-0005-0000-0000-0000FEC20000}"/>
    <cellStyle name="Output 10 3" xfId="5471" xr:uid="{00000000-0005-0000-0000-0000FFC20000}"/>
    <cellStyle name="Output 10 4" xfId="5472" xr:uid="{00000000-0005-0000-0000-000000C30000}"/>
    <cellStyle name="Output 11" xfId="5473" xr:uid="{00000000-0005-0000-0000-000001C30000}"/>
    <cellStyle name="Output 11 2" xfId="5474" xr:uid="{00000000-0005-0000-0000-000002C30000}"/>
    <cellStyle name="Output 11 3" xfId="5475" xr:uid="{00000000-0005-0000-0000-000003C30000}"/>
    <cellStyle name="Output 11 4" xfId="5476" xr:uid="{00000000-0005-0000-0000-000004C30000}"/>
    <cellStyle name="Output 12" xfId="5477" xr:uid="{00000000-0005-0000-0000-000005C30000}"/>
    <cellStyle name="Output 12 2" xfId="5478" xr:uid="{00000000-0005-0000-0000-000006C30000}"/>
    <cellStyle name="Output 12 3" xfId="5479" xr:uid="{00000000-0005-0000-0000-000007C30000}"/>
    <cellStyle name="Output 12 4" xfId="5480" xr:uid="{00000000-0005-0000-0000-000008C30000}"/>
    <cellStyle name="Output 13" xfId="5481" xr:uid="{00000000-0005-0000-0000-000009C30000}"/>
    <cellStyle name="Output 13 2" xfId="5482" xr:uid="{00000000-0005-0000-0000-00000AC30000}"/>
    <cellStyle name="Output 13 3" xfId="5483" xr:uid="{00000000-0005-0000-0000-00000BC30000}"/>
    <cellStyle name="Output 13 4" xfId="5484" xr:uid="{00000000-0005-0000-0000-00000CC30000}"/>
    <cellStyle name="Output 14" xfId="5485" xr:uid="{00000000-0005-0000-0000-00000DC30000}"/>
    <cellStyle name="Output 14 2" xfId="5486" xr:uid="{00000000-0005-0000-0000-00000EC30000}"/>
    <cellStyle name="Output 14 3" xfId="5487" xr:uid="{00000000-0005-0000-0000-00000FC30000}"/>
    <cellStyle name="Output 14 4" xfId="5488" xr:uid="{00000000-0005-0000-0000-000010C30000}"/>
    <cellStyle name="Output 15" xfId="5489" xr:uid="{00000000-0005-0000-0000-000011C30000}"/>
    <cellStyle name="Output 15 2" xfId="5490" xr:uid="{00000000-0005-0000-0000-000012C30000}"/>
    <cellStyle name="Output 15 3" xfId="5491" xr:uid="{00000000-0005-0000-0000-000013C30000}"/>
    <cellStyle name="Output 15 4" xfId="5492" xr:uid="{00000000-0005-0000-0000-000014C30000}"/>
    <cellStyle name="Output 16" xfId="5493" xr:uid="{00000000-0005-0000-0000-000015C30000}"/>
    <cellStyle name="Output 16 2" xfId="5494" xr:uid="{00000000-0005-0000-0000-000016C30000}"/>
    <cellStyle name="Output 16 3" xfId="5495" xr:uid="{00000000-0005-0000-0000-000017C30000}"/>
    <cellStyle name="Output 16 4" xfId="5496" xr:uid="{00000000-0005-0000-0000-000018C30000}"/>
    <cellStyle name="Output 17" xfId="5497" xr:uid="{00000000-0005-0000-0000-000019C30000}"/>
    <cellStyle name="Output 17 2" xfId="5498" xr:uid="{00000000-0005-0000-0000-00001AC30000}"/>
    <cellStyle name="Output 17 3" xfId="5499" xr:uid="{00000000-0005-0000-0000-00001BC30000}"/>
    <cellStyle name="Output 17 4" xfId="5500" xr:uid="{00000000-0005-0000-0000-00001CC30000}"/>
    <cellStyle name="Output 18" xfId="5501" xr:uid="{00000000-0005-0000-0000-00001DC30000}"/>
    <cellStyle name="Output 18 2" xfId="5502" xr:uid="{00000000-0005-0000-0000-00001EC30000}"/>
    <cellStyle name="Output 18 3" xfId="5503" xr:uid="{00000000-0005-0000-0000-00001FC30000}"/>
    <cellStyle name="Output 18 4" xfId="5504" xr:uid="{00000000-0005-0000-0000-000020C30000}"/>
    <cellStyle name="Output 19" xfId="5505" xr:uid="{00000000-0005-0000-0000-000021C30000}"/>
    <cellStyle name="Output 19 2" xfId="5506" xr:uid="{00000000-0005-0000-0000-000022C30000}"/>
    <cellStyle name="Output 19 3" xfId="5507" xr:uid="{00000000-0005-0000-0000-000023C30000}"/>
    <cellStyle name="Output 19 4" xfId="5508" xr:uid="{00000000-0005-0000-0000-000024C30000}"/>
    <cellStyle name="Output 2" xfId="5509" xr:uid="{00000000-0005-0000-0000-000025C30000}"/>
    <cellStyle name="Output 2 2" xfId="5510" xr:uid="{00000000-0005-0000-0000-000026C30000}"/>
    <cellStyle name="Output 2 2 2" xfId="50551" xr:uid="{00000000-0005-0000-0000-000027C30000}"/>
    <cellStyle name="Output 2 3" xfId="5511" xr:uid="{00000000-0005-0000-0000-000028C30000}"/>
    <cellStyle name="Output 2 3 2" xfId="5512" xr:uid="{00000000-0005-0000-0000-000029C30000}"/>
    <cellStyle name="Output 2 3 3" xfId="5513" xr:uid="{00000000-0005-0000-0000-00002AC30000}"/>
    <cellStyle name="Output 2 3_FY11 Repairs" xfId="5514" xr:uid="{00000000-0005-0000-0000-00002BC30000}"/>
    <cellStyle name="Output 2 4" xfId="5515" xr:uid="{00000000-0005-0000-0000-00002CC30000}"/>
    <cellStyle name="Output 2 5" xfId="5516" xr:uid="{00000000-0005-0000-0000-00002DC30000}"/>
    <cellStyle name="Output 2_2013 Combined" xfId="50552" xr:uid="{00000000-0005-0000-0000-00002EC30000}"/>
    <cellStyle name="Output 20" xfId="5517" xr:uid="{00000000-0005-0000-0000-00002FC30000}"/>
    <cellStyle name="Output 20 2" xfId="5518" xr:uid="{00000000-0005-0000-0000-000030C30000}"/>
    <cellStyle name="Output 20 3" xfId="5519" xr:uid="{00000000-0005-0000-0000-000031C30000}"/>
    <cellStyle name="Output 20 4" xfId="5520" xr:uid="{00000000-0005-0000-0000-000032C30000}"/>
    <cellStyle name="Output 21" xfId="5521" xr:uid="{00000000-0005-0000-0000-000033C30000}"/>
    <cellStyle name="Output 21 2" xfId="5522" xr:uid="{00000000-0005-0000-0000-000034C30000}"/>
    <cellStyle name="Output 21 3" xfId="5523" xr:uid="{00000000-0005-0000-0000-000035C30000}"/>
    <cellStyle name="Output 21 4" xfId="5524" xr:uid="{00000000-0005-0000-0000-000036C30000}"/>
    <cellStyle name="Output 22" xfId="5525" xr:uid="{00000000-0005-0000-0000-000037C30000}"/>
    <cellStyle name="Output 22 2" xfId="5526" xr:uid="{00000000-0005-0000-0000-000038C30000}"/>
    <cellStyle name="Output 22 3" xfId="5527" xr:uid="{00000000-0005-0000-0000-000039C30000}"/>
    <cellStyle name="Output 22 4" xfId="5528" xr:uid="{00000000-0005-0000-0000-00003AC30000}"/>
    <cellStyle name="Output 23" xfId="5529" xr:uid="{00000000-0005-0000-0000-00003BC30000}"/>
    <cellStyle name="Output 23 2" xfId="5530" xr:uid="{00000000-0005-0000-0000-00003CC30000}"/>
    <cellStyle name="Output 23 3" xfId="5531" xr:uid="{00000000-0005-0000-0000-00003DC30000}"/>
    <cellStyle name="Output 24" xfId="5532" xr:uid="{00000000-0005-0000-0000-00003EC30000}"/>
    <cellStyle name="Output 24 2" xfId="5533" xr:uid="{00000000-0005-0000-0000-00003FC30000}"/>
    <cellStyle name="Output 25" xfId="5534" xr:uid="{00000000-0005-0000-0000-000040C30000}"/>
    <cellStyle name="Output 25 2" xfId="5535" xr:uid="{00000000-0005-0000-0000-000041C30000}"/>
    <cellStyle name="Output 26" xfId="5536" xr:uid="{00000000-0005-0000-0000-000042C30000}"/>
    <cellStyle name="Output 26 2" xfId="5537" xr:uid="{00000000-0005-0000-0000-000043C30000}"/>
    <cellStyle name="Output 27" xfId="5538" xr:uid="{00000000-0005-0000-0000-000044C30000}"/>
    <cellStyle name="Output 3" xfId="5539" xr:uid="{00000000-0005-0000-0000-000045C30000}"/>
    <cellStyle name="Output 3 2" xfId="5540" xr:uid="{00000000-0005-0000-0000-000046C30000}"/>
    <cellStyle name="Output 3 3" xfId="5541" xr:uid="{00000000-0005-0000-0000-000047C30000}"/>
    <cellStyle name="Output 3 4" xfId="5542" xr:uid="{00000000-0005-0000-0000-000048C30000}"/>
    <cellStyle name="Output 4" xfId="5543" xr:uid="{00000000-0005-0000-0000-000049C30000}"/>
    <cellStyle name="Output 4 2" xfId="5544" xr:uid="{00000000-0005-0000-0000-00004AC30000}"/>
    <cellStyle name="Output 4 3" xfId="5545" xr:uid="{00000000-0005-0000-0000-00004BC30000}"/>
    <cellStyle name="Output 4 4" xfId="5546" xr:uid="{00000000-0005-0000-0000-00004CC30000}"/>
    <cellStyle name="Output 5" xfId="5547" xr:uid="{00000000-0005-0000-0000-00004DC30000}"/>
    <cellStyle name="Output 5 2" xfId="5548" xr:uid="{00000000-0005-0000-0000-00004EC30000}"/>
    <cellStyle name="Output 5 3" xfId="5549" xr:uid="{00000000-0005-0000-0000-00004FC30000}"/>
    <cellStyle name="Output 5 4" xfId="5550" xr:uid="{00000000-0005-0000-0000-000050C30000}"/>
    <cellStyle name="Output 6" xfId="5551" xr:uid="{00000000-0005-0000-0000-000051C30000}"/>
    <cellStyle name="Output 6 2" xfId="5552" xr:uid="{00000000-0005-0000-0000-000052C30000}"/>
    <cellStyle name="Output 6 3" xfId="5553" xr:uid="{00000000-0005-0000-0000-000053C30000}"/>
    <cellStyle name="Output 6 4" xfId="5554" xr:uid="{00000000-0005-0000-0000-000054C30000}"/>
    <cellStyle name="Output 7" xfId="5555" xr:uid="{00000000-0005-0000-0000-000055C30000}"/>
    <cellStyle name="Output 7 2" xfId="5556" xr:uid="{00000000-0005-0000-0000-000056C30000}"/>
    <cellStyle name="Output 7 3" xfId="5557" xr:uid="{00000000-0005-0000-0000-000057C30000}"/>
    <cellStyle name="Output 7 4" xfId="5558" xr:uid="{00000000-0005-0000-0000-000058C30000}"/>
    <cellStyle name="Output 8" xfId="5559" xr:uid="{00000000-0005-0000-0000-000059C30000}"/>
    <cellStyle name="Output 8 2" xfId="5560" xr:uid="{00000000-0005-0000-0000-00005AC30000}"/>
    <cellStyle name="Output 8 3" xfId="5561" xr:uid="{00000000-0005-0000-0000-00005BC30000}"/>
    <cellStyle name="Output 8 4" xfId="5562" xr:uid="{00000000-0005-0000-0000-00005CC30000}"/>
    <cellStyle name="Output 9" xfId="5563" xr:uid="{00000000-0005-0000-0000-00005DC30000}"/>
    <cellStyle name="Output 9 2" xfId="5564" xr:uid="{00000000-0005-0000-0000-00005EC30000}"/>
    <cellStyle name="Output 9 3" xfId="5565" xr:uid="{00000000-0005-0000-0000-00005FC30000}"/>
    <cellStyle name="Output 9 4" xfId="5566" xr:uid="{00000000-0005-0000-0000-000060C30000}"/>
    <cellStyle name="Output Amounts" xfId="96" xr:uid="{00000000-0005-0000-0000-000061C30000}"/>
    <cellStyle name="Output Amounts 2" xfId="5567" xr:uid="{00000000-0005-0000-0000-000062C30000}"/>
    <cellStyle name="Output Amounts 2 2" xfId="5568" xr:uid="{00000000-0005-0000-0000-000063C30000}"/>
    <cellStyle name="Output Amounts 3" xfId="5569" xr:uid="{00000000-0005-0000-0000-000064C30000}"/>
    <cellStyle name="Output Amounts 3 2" xfId="5570" xr:uid="{00000000-0005-0000-0000-000065C30000}"/>
    <cellStyle name="Output Amounts 4" xfId="5571" xr:uid="{00000000-0005-0000-0000-000066C30000}"/>
    <cellStyle name="Output Amounts 5" xfId="5572" xr:uid="{00000000-0005-0000-0000-000067C30000}"/>
    <cellStyle name="Output Column Headings" xfId="97" xr:uid="{00000000-0005-0000-0000-000068C30000}"/>
    <cellStyle name="Output Column Headings 2" xfId="5573" xr:uid="{00000000-0005-0000-0000-000069C30000}"/>
    <cellStyle name="Output Column Headings 3" xfId="5574" xr:uid="{00000000-0005-0000-0000-00006AC30000}"/>
    <cellStyle name="Output Column Headings 3 2" xfId="5575" xr:uid="{00000000-0005-0000-0000-00006BC30000}"/>
    <cellStyle name="Output Column Headings 3 3" xfId="5576" xr:uid="{00000000-0005-0000-0000-00006CC30000}"/>
    <cellStyle name="Output Column Headings 4" xfId="5577" xr:uid="{00000000-0005-0000-0000-00006DC30000}"/>
    <cellStyle name="Output Column Headings 4 2" xfId="5578" xr:uid="{00000000-0005-0000-0000-00006EC30000}"/>
    <cellStyle name="Output Column Headings 5" xfId="5579" xr:uid="{00000000-0005-0000-0000-00006FC30000}"/>
    <cellStyle name="Output Column Headings 6" xfId="5580" xr:uid="{00000000-0005-0000-0000-000070C30000}"/>
    <cellStyle name="Output Column Headings_Budget Cat Sum" xfId="5581" xr:uid="{00000000-0005-0000-0000-000071C30000}"/>
    <cellStyle name="Output Line Items" xfId="98" xr:uid="{00000000-0005-0000-0000-000072C30000}"/>
    <cellStyle name="Output Line Items 2" xfId="5582" xr:uid="{00000000-0005-0000-0000-000073C30000}"/>
    <cellStyle name="Output Line Items 3" xfId="5583" xr:uid="{00000000-0005-0000-0000-000074C30000}"/>
    <cellStyle name="Output Line Items 3 2" xfId="5584" xr:uid="{00000000-0005-0000-0000-000075C30000}"/>
    <cellStyle name="Output Line Items 4" xfId="5585" xr:uid="{00000000-0005-0000-0000-000076C30000}"/>
    <cellStyle name="Output Line Items 4 2" xfId="5586" xr:uid="{00000000-0005-0000-0000-000077C30000}"/>
    <cellStyle name="Output Line Items 5" xfId="5587" xr:uid="{00000000-0005-0000-0000-000078C30000}"/>
    <cellStyle name="Output Line Items 6" xfId="5588" xr:uid="{00000000-0005-0000-0000-000079C30000}"/>
    <cellStyle name="Output Line Items_Basis Adj AUT" xfId="5589" xr:uid="{00000000-0005-0000-0000-00007AC30000}"/>
    <cellStyle name="Output Report Heading" xfId="99" xr:uid="{00000000-0005-0000-0000-00007BC30000}"/>
    <cellStyle name="Output Report Heading 2" xfId="5590" xr:uid="{00000000-0005-0000-0000-00007CC30000}"/>
    <cellStyle name="Output Report Heading 3" xfId="5591" xr:uid="{00000000-0005-0000-0000-00007DC30000}"/>
    <cellStyle name="Output Report Heading 3 2" xfId="5592" xr:uid="{00000000-0005-0000-0000-00007EC30000}"/>
    <cellStyle name="Output Report Heading 3 3" xfId="5593" xr:uid="{00000000-0005-0000-0000-00007FC30000}"/>
    <cellStyle name="Output Report Heading 4" xfId="5594" xr:uid="{00000000-0005-0000-0000-000080C30000}"/>
    <cellStyle name="Output Report Heading 4 2" xfId="5595" xr:uid="{00000000-0005-0000-0000-000081C30000}"/>
    <cellStyle name="Output Report Heading 5" xfId="5596" xr:uid="{00000000-0005-0000-0000-000082C30000}"/>
    <cellStyle name="Output Report Heading 6" xfId="5597" xr:uid="{00000000-0005-0000-0000-000083C30000}"/>
    <cellStyle name="Output Report Heading_Budget Cat Sum" xfId="5598" xr:uid="{00000000-0005-0000-0000-000084C30000}"/>
    <cellStyle name="Output Report Title" xfId="100" xr:uid="{00000000-0005-0000-0000-000085C30000}"/>
    <cellStyle name="Output Report Title 2" xfId="5599" xr:uid="{00000000-0005-0000-0000-000086C30000}"/>
    <cellStyle name="Output Report Title 3" xfId="5600" xr:uid="{00000000-0005-0000-0000-000087C30000}"/>
    <cellStyle name="Output Report Title 3 2" xfId="5601" xr:uid="{00000000-0005-0000-0000-000088C30000}"/>
    <cellStyle name="Output Report Title 3 3" xfId="5602" xr:uid="{00000000-0005-0000-0000-000089C30000}"/>
    <cellStyle name="Output Report Title 4" xfId="5603" xr:uid="{00000000-0005-0000-0000-00008AC30000}"/>
    <cellStyle name="Output Report Title 4 2" xfId="5604" xr:uid="{00000000-0005-0000-0000-00008BC30000}"/>
    <cellStyle name="Output Report Title 5" xfId="5605" xr:uid="{00000000-0005-0000-0000-00008CC30000}"/>
    <cellStyle name="Output Report Title 6" xfId="5606" xr:uid="{00000000-0005-0000-0000-00008DC30000}"/>
    <cellStyle name="Output Report Title_Budget Cat Sum" xfId="5607" xr:uid="{00000000-0005-0000-0000-00008EC30000}"/>
    <cellStyle name="Outputs (Locked)" xfId="50553" xr:uid="{00000000-0005-0000-0000-00008FC30000}"/>
    <cellStyle name="Page Number" xfId="50554" xr:uid="{00000000-0005-0000-0000-000090C30000}"/>
    <cellStyle name="payroll" xfId="6085" xr:uid="{00000000-0005-0000-0000-000091C30000}"/>
    <cellStyle name="PB Table Heading" xfId="101" xr:uid="{00000000-0005-0000-0000-000092C30000}"/>
    <cellStyle name="PB Table Highlight1" xfId="102" xr:uid="{00000000-0005-0000-0000-000093C30000}"/>
    <cellStyle name="PB Table Highlight2" xfId="103" xr:uid="{00000000-0005-0000-0000-000094C30000}"/>
    <cellStyle name="PB Table Highlight3" xfId="104" xr:uid="{00000000-0005-0000-0000-000095C30000}"/>
    <cellStyle name="PB Table Standard Row" xfId="105" xr:uid="{00000000-0005-0000-0000-000096C30000}"/>
    <cellStyle name="PB Table Subtotal Row" xfId="106" xr:uid="{00000000-0005-0000-0000-000097C30000}"/>
    <cellStyle name="PB Table Total Row" xfId="107" xr:uid="{00000000-0005-0000-0000-000098C30000}"/>
    <cellStyle name="per.style" xfId="6086" xr:uid="{00000000-0005-0000-0000-000099C30000}"/>
    <cellStyle name="Percen - Style3" xfId="50555" xr:uid="{00000000-0005-0000-0000-00009AC30000}"/>
    <cellStyle name="Percen - Style4" xfId="50556" xr:uid="{00000000-0005-0000-0000-00009BC30000}"/>
    <cellStyle name="Percen - Style7" xfId="50557" xr:uid="{00000000-0005-0000-0000-00009CC30000}"/>
    <cellStyle name="percen - Style8" xfId="50558" xr:uid="{00000000-0005-0000-0000-00009DC30000}"/>
    <cellStyle name="Percent" xfId="108" builtinId="5"/>
    <cellStyle name="Percent (0)" xfId="6087" xr:uid="{00000000-0005-0000-0000-00009FC30000}"/>
    <cellStyle name="Percent (0.0)" xfId="50559" xr:uid="{00000000-0005-0000-0000-0000A0C30000}"/>
    <cellStyle name="Percent (1)" xfId="50560" xr:uid="{00000000-0005-0000-0000-0000A1C30000}"/>
    <cellStyle name="Percent [2]" xfId="109" xr:uid="{00000000-0005-0000-0000-0000A2C30000}"/>
    <cellStyle name="Percent [2] 2" xfId="5608" xr:uid="{00000000-0005-0000-0000-0000A3C30000}"/>
    <cellStyle name="Percent [2] 2 2" xfId="5609" xr:uid="{00000000-0005-0000-0000-0000A4C30000}"/>
    <cellStyle name="Percent [2] 3" xfId="5610" xr:uid="{00000000-0005-0000-0000-0000A5C30000}"/>
    <cellStyle name="Percent 10" xfId="5611" xr:uid="{00000000-0005-0000-0000-0000A6C30000}"/>
    <cellStyle name="Percent 10 2" xfId="5612" xr:uid="{00000000-0005-0000-0000-0000A7C30000}"/>
    <cellStyle name="Percent 10 3" xfId="50561" xr:uid="{00000000-0005-0000-0000-0000A8C30000}"/>
    <cellStyle name="Percent 10 3 2" xfId="50562" xr:uid="{00000000-0005-0000-0000-0000A9C30000}"/>
    <cellStyle name="Percent 10 3 3" xfId="50563" xr:uid="{00000000-0005-0000-0000-0000AAC30000}"/>
    <cellStyle name="Percent 11" xfId="5613" xr:uid="{00000000-0005-0000-0000-0000ABC30000}"/>
    <cellStyle name="Percent 11 2" xfId="50564" xr:uid="{00000000-0005-0000-0000-0000ACC30000}"/>
    <cellStyle name="Percent 11 2 2" xfId="50565" xr:uid="{00000000-0005-0000-0000-0000ADC30000}"/>
    <cellStyle name="Percent 11 2 3" xfId="50566" xr:uid="{00000000-0005-0000-0000-0000AEC30000}"/>
    <cellStyle name="Percent 11 3" xfId="50567" xr:uid="{00000000-0005-0000-0000-0000AFC30000}"/>
    <cellStyle name="Percent 11 4" xfId="50568" xr:uid="{00000000-0005-0000-0000-0000B0C30000}"/>
    <cellStyle name="Percent 11 5" xfId="50569" xr:uid="{00000000-0005-0000-0000-0000B1C30000}"/>
    <cellStyle name="Percent 12" xfId="5614" xr:uid="{00000000-0005-0000-0000-0000B2C30000}"/>
    <cellStyle name="Percent 12 2" xfId="50570" xr:uid="{00000000-0005-0000-0000-0000B3C30000}"/>
    <cellStyle name="Percent 12 3" xfId="50571" xr:uid="{00000000-0005-0000-0000-0000B4C30000}"/>
    <cellStyle name="Percent 12 4" xfId="50572" xr:uid="{00000000-0005-0000-0000-0000B5C30000}"/>
    <cellStyle name="Percent 13" xfId="5615" xr:uid="{00000000-0005-0000-0000-0000B6C30000}"/>
    <cellStyle name="Percent 13 2" xfId="50573" xr:uid="{00000000-0005-0000-0000-0000B7C30000}"/>
    <cellStyle name="Percent 13 2 2" xfId="50574" xr:uid="{00000000-0005-0000-0000-0000B8C30000}"/>
    <cellStyle name="Percent 13 2 3" xfId="50575" xr:uid="{00000000-0005-0000-0000-0000B9C30000}"/>
    <cellStyle name="Percent 13 3" xfId="50576" xr:uid="{00000000-0005-0000-0000-0000BAC30000}"/>
    <cellStyle name="Percent 14" xfId="5616" xr:uid="{00000000-0005-0000-0000-0000BBC30000}"/>
    <cellStyle name="Percent 14 2" xfId="50577" xr:uid="{00000000-0005-0000-0000-0000BCC30000}"/>
    <cellStyle name="Percent 14 3" xfId="50578" xr:uid="{00000000-0005-0000-0000-0000BDC30000}"/>
    <cellStyle name="Percent 15" xfId="5617" xr:uid="{00000000-0005-0000-0000-0000BEC30000}"/>
    <cellStyle name="Percent 15 2" xfId="50579" xr:uid="{00000000-0005-0000-0000-0000BFC30000}"/>
    <cellStyle name="Percent 15 3" xfId="50580" xr:uid="{00000000-0005-0000-0000-0000C0C30000}"/>
    <cellStyle name="Percent 16" xfId="5618" xr:uid="{00000000-0005-0000-0000-0000C1C30000}"/>
    <cellStyle name="Percent 16 2" xfId="50581" xr:uid="{00000000-0005-0000-0000-0000C2C30000}"/>
    <cellStyle name="Percent 16 3" xfId="50582" xr:uid="{00000000-0005-0000-0000-0000C3C30000}"/>
    <cellStyle name="Percent 17" xfId="5619" xr:uid="{00000000-0005-0000-0000-0000C4C30000}"/>
    <cellStyle name="Percent 17 2" xfId="50583" xr:uid="{00000000-0005-0000-0000-0000C5C30000}"/>
    <cellStyle name="Percent 17 3" xfId="50584" xr:uid="{00000000-0005-0000-0000-0000C6C30000}"/>
    <cellStyle name="Percent 18" xfId="5620" xr:uid="{00000000-0005-0000-0000-0000C7C30000}"/>
    <cellStyle name="Percent 18 2" xfId="50585" xr:uid="{00000000-0005-0000-0000-0000C8C30000}"/>
    <cellStyle name="Percent 18 3" xfId="50586" xr:uid="{00000000-0005-0000-0000-0000C9C30000}"/>
    <cellStyle name="Percent 19" xfId="5621" xr:uid="{00000000-0005-0000-0000-0000CAC30000}"/>
    <cellStyle name="Percent 19 2" xfId="50587" xr:uid="{00000000-0005-0000-0000-0000CBC30000}"/>
    <cellStyle name="Percent 19 3" xfId="50588" xr:uid="{00000000-0005-0000-0000-0000CCC30000}"/>
    <cellStyle name="Percent 2" xfId="110" xr:uid="{00000000-0005-0000-0000-0000CDC30000}"/>
    <cellStyle name="Percent 2 2" xfId="5622" xr:uid="{00000000-0005-0000-0000-0000CEC30000}"/>
    <cellStyle name="Percent 2 2 2" xfId="50589" xr:uid="{00000000-0005-0000-0000-0000CFC30000}"/>
    <cellStyle name="Percent 2 2 2 2" xfId="50590" xr:uid="{00000000-0005-0000-0000-0000D0C30000}"/>
    <cellStyle name="Percent 2 2 2 2 2" xfId="50591" xr:uid="{00000000-0005-0000-0000-0000D1C30000}"/>
    <cellStyle name="Percent 2 2 2 2 2 2" xfId="50592" xr:uid="{00000000-0005-0000-0000-0000D2C30000}"/>
    <cellStyle name="Percent 2 2 2 2 2 3" xfId="50593" xr:uid="{00000000-0005-0000-0000-0000D3C30000}"/>
    <cellStyle name="Percent 2 2 2 2 3" xfId="50594" xr:uid="{00000000-0005-0000-0000-0000D4C30000}"/>
    <cellStyle name="Percent 2 2 2 2 4" xfId="50595" xr:uid="{00000000-0005-0000-0000-0000D5C30000}"/>
    <cellStyle name="Percent 2 2 2 3" xfId="50596" xr:uid="{00000000-0005-0000-0000-0000D6C30000}"/>
    <cellStyle name="Percent 2 2 2 4" xfId="50597" xr:uid="{00000000-0005-0000-0000-0000D7C30000}"/>
    <cellStyle name="Percent 2 2 3" xfId="50598" xr:uid="{00000000-0005-0000-0000-0000D8C30000}"/>
    <cellStyle name="Percent 2 2 4" xfId="50599" xr:uid="{00000000-0005-0000-0000-0000D9C30000}"/>
    <cellStyle name="Percent 2 3" xfId="5623" xr:uid="{00000000-0005-0000-0000-0000DAC30000}"/>
    <cellStyle name="Percent 2 3 2" xfId="50600" xr:uid="{00000000-0005-0000-0000-0000DBC30000}"/>
    <cellStyle name="Percent 2 3 3" xfId="50601" xr:uid="{00000000-0005-0000-0000-0000DCC30000}"/>
    <cellStyle name="Percent 2 4" xfId="5624" xr:uid="{00000000-0005-0000-0000-0000DDC30000}"/>
    <cellStyle name="Percent 2 4 2" xfId="50602" xr:uid="{00000000-0005-0000-0000-0000DEC30000}"/>
    <cellStyle name="Percent 2 4 2 2" xfId="50603" xr:uid="{00000000-0005-0000-0000-0000DFC30000}"/>
    <cellStyle name="Percent 2 4 2 2 2" xfId="50604" xr:uid="{00000000-0005-0000-0000-0000E0C30000}"/>
    <cellStyle name="Percent 2 4 2 2 3" xfId="50605" xr:uid="{00000000-0005-0000-0000-0000E1C30000}"/>
    <cellStyle name="Percent 2 4 2 3" xfId="50606" xr:uid="{00000000-0005-0000-0000-0000E2C30000}"/>
    <cellStyle name="Percent 2 4 2 4" xfId="50607" xr:uid="{00000000-0005-0000-0000-0000E3C30000}"/>
    <cellStyle name="Percent 2 4 3" xfId="50608" xr:uid="{00000000-0005-0000-0000-0000E4C30000}"/>
    <cellStyle name="Percent 2 4 3 2" xfId="50609" xr:uid="{00000000-0005-0000-0000-0000E5C30000}"/>
    <cellStyle name="Percent 2 4 3 3" xfId="50610" xr:uid="{00000000-0005-0000-0000-0000E6C30000}"/>
    <cellStyle name="Percent 2 4 4" xfId="50611" xr:uid="{00000000-0005-0000-0000-0000E7C30000}"/>
    <cellStyle name="Percent 2 4 5" xfId="50612" xr:uid="{00000000-0005-0000-0000-0000E8C30000}"/>
    <cellStyle name="Percent 2 5" xfId="5625" xr:uid="{00000000-0005-0000-0000-0000E9C30000}"/>
    <cellStyle name="Percent 2 6" xfId="5626" xr:uid="{00000000-0005-0000-0000-0000EAC30000}"/>
    <cellStyle name="Percent 20" xfId="5627" xr:uid="{00000000-0005-0000-0000-0000EBC30000}"/>
    <cellStyle name="Percent 20 2" xfId="50613" xr:uid="{00000000-0005-0000-0000-0000ECC30000}"/>
    <cellStyle name="Percent 20 3" xfId="50614" xr:uid="{00000000-0005-0000-0000-0000EDC30000}"/>
    <cellStyle name="Percent 21" xfId="5628" xr:uid="{00000000-0005-0000-0000-0000EEC30000}"/>
    <cellStyle name="Percent 21 2" xfId="50615" xr:uid="{00000000-0005-0000-0000-0000EFC30000}"/>
    <cellStyle name="Percent 21 3" xfId="50616" xr:uid="{00000000-0005-0000-0000-0000F0C30000}"/>
    <cellStyle name="Percent 22" xfId="5629" xr:uid="{00000000-0005-0000-0000-0000F1C30000}"/>
    <cellStyle name="Percent 23" xfId="5630" xr:uid="{00000000-0005-0000-0000-0000F2C30000}"/>
    <cellStyle name="Percent 23 2" xfId="50617" xr:uid="{00000000-0005-0000-0000-0000F3C30000}"/>
    <cellStyle name="Percent 23 3" xfId="50618" xr:uid="{00000000-0005-0000-0000-0000F4C30000}"/>
    <cellStyle name="Percent 24" xfId="5631" xr:uid="{00000000-0005-0000-0000-0000F5C30000}"/>
    <cellStyle name="Percent 24 2" xfId="50619" xr:uid="{00000000-0005-0000-0000-0000F6C30000}"/>
    <cellStyle name="Percent 24 3" xfId="50620" xr:uid="{00000000-0005-0000-0000-0000F7C30000}"/>
    <cellStyle name="Percent 25" xfId="5632" xr:uid="{00000000-0005-0000-0000-0000F8C30000}"/>
    <cellStyle name="Percent 26" xfId="5633" xr:uid="{00000000-0005-0000-0000-0000F9C30000}"/>
    <cellStyle name="Percent 27" xfId="5634" xr:uid="{00000000-0005-0000-0000-0000FAC30000}"/>
    <cellStyle name="Percent 28" xfId="5635" xr:uid="{00000000-0005-0000-0000-0000FBC30000}"/>
    <cellStyle name="Percent 29" xfId="5636" xr:uid="{00000000-0005-0000-0000-0000FCC30000}"/>
    <cellStyle name="Percent 3" xfId="111" xr:uid="{00000000-0005-0000-0000-0000FDC30000}"/>
    <cellStyle name="Percent 3 2" xfId="5637" xr:uid="{00000000-0005-0000-0000-0000FEC30000}"/>
    <cellStyle name="Percent 3 2 2" xfId="5638" xr:uid="{00000000-0005-0000-0000-0000FFC30000}"/>
    <cellStyle name="Percent 3 2 3" xfId="5639" xr:uid="{00000000-0005-0000-0000-000000C40000}"/>
    <cellStyle name="Percent 3 3" xfId="5640" xr:uid="{00000000-0005-0000-0000-000001C40000}"/>
    <cellStyle name="Percent 3 4" xfId="50621" xr:uid="{00000000-0005-0000-0000-000002C40000}"/>
    <cellStyle name="Percent 30" xfId="5641" xr:uid="{00000000-0005-0000-0000-000003C40000}"/>
    <cellStyle name="Percent 31" xfId="5642" xr:uid="{00000000-0005-0000-0000-000004C40000}"/>
    <cellStyle name="Percent 32" xfId="5643" xr:uid="{00000000-0005-0000-0000-000005C40000}"/>
    <cellStyle name="Percent 33" xfId="5644" xr:uid="{00000000-0005-0000-0000-000006C40000}"/>
    <cellStyle name="Percent 34" xfId="5645" xr:uid="{00000000-0005-0000-0000-000007C40000}"/>
    <cellStyle name="Percent 35" xfId="5646" xr:uid="{00000000-0005-0000-0000-000008C40000}"/>
    <cellStyle name="Percent 36" xfId="5647" xr:uid="{00000000-0005-0000-0000-000009C40000}"/>
    <cellStyle name="Percent 37" xfId="5648" xr:uid="{00000000-0005-0000-0000-00000AC40000}"/>
    <cellStyle name="Percent 38" xfId="5649" xr:uid="{00000000-0005-0000-0000-00000BC40000}"/>
    <cellStyle name="Percent 39" xfId="5650" xr:uid="{00000000-0005-0000-0000-00000CC40000}"/>
    <cellStyle name="Percent 4" xfId="5651" xr:uid="{00000000-0005-0000-0000-00000DC40000}"/>
    <cellStyle name="Percent 4 2" xfId="5652" xr:uid="{00000000-0005-0000-0000-00000EC40000}"/>
    <cellStyle name="Percent 4 2 2" xfId="50622" xr:uid="{00000000-0005-0000-0000-00000FC40000}"/>
    <cellStyle name="Percent 4 2 2 2" xfId="50623" xr:uid="{00000000-0005-0000-0000-000010C40000}"/>
    <cellStyle name="Percent 4 2 2 3" xfId="50624" xr:uid="{00000000-0005-0000-0000-000011C40000}"/>
    <cellStyle name="Percent 4 2 3" xfId="50625" xr:uid="{00000000-0005-0000-0000-000012C40000}"/>
    <cellStyle name="Percent 4 2 4" xfId="50626" xr:uid="{00000000-0005-0000-0000-000013C40000}"/>
    <cellStyle name="Percent 4 3" xfId="50627" xr:uid="{00000000-0005-0000-0000-000014C40000}"/>
    <cellStyle name="Percent 4 3 2" xfId="50628" xr:uid="{00000000-0005-0000-0000-000015C40000}"/>
    <cellStyle name="Percent 4 3 3" xfId="50629" xr:uid="{00000000-0005-0000-0000-000016C40000}"/>
    <cellStyle name="Percent 4 4" xfId="50630" xr:uid="{00000000-0005-0000-0000-000017C40000}"/>
    <cellStyle name="Percent 4 5" xfId="50631" xr:uid="{00000000-0005-0000-0000-000018C40000}"/>
    <cellStyle name="Percent 40" xfId="5653" xr:uid="{00000000-0005-0000-0000-000019C40000}"/>
    <cellStyle name="Percent 41" xfId="5654" xr:uid="{00000000-0005-0000-0000-00001AC40000}"/>
    <cellStyle name="Percent 42" xfId="5655" xr:uid="{00000000-0005-0000-0000-00001BC40000}"/>
    <cellStyle name="Percent 43" xfId="5656" xr:uid="{00000000-0005-0000-0000-00001CC40000}"/>
    <cellStyle name="Percent 44" xfId="5657" xr:uid="{00000000-0005-0000-0000-00001DC40000}"/>
    <cellStyle name="Percent 45" xfId="5658" xr:uid="{00000000-0005-0000-0000-00001EC40000}"/>
    <cellStyle name="Percent 46" xfId="5659" xr:uid="{00000000-0005-0000-0000-00001FC40000}"/>
    <cellStyle name="Percent 47" xfId="5660" xr:uid="{00000000-0005-0000-0000-000020C40000}"/>
    <cellStyle name="Percent 48" xfId="5661" xr:uid="{00000000-0005-0000-0000-000021C40000}"/>
    <cellStyle name="Percent 49" xfId="5662" xr:uid="{00000000-0005-0000-0000-000022C40000}"/>
    <cellStyle name="Percent 5" xfId="5663" xr:uid="{00000000-0005-0000-0000-000023C40000}"/>
    <cellStyle name="Percent 5 2" xfId="5664" xr:uid="{00000000-0005-0000-0000-000024C40000}"/>
    <cellStyle name="Percent 5 2 2" xfId="50632" xr:uid="{00000000-0005-0000-0000-000025C40000}"/>
    <cellStyle name="Percent 5 2 2 2" xfId="50633" xr:uid="{00000000-0005-0000-0000-000026C40000}"/>
    <cellStyle name="Percent 5 2 2 3" xfId="50634" xr:uid="{00000000-0005-0000-0000-000027C40000}"/>
    <cellStyle name="Percent 5 2 3" xfId="50635" xr:uid="{00000000-0005-0000-0000-000028C40000}"/>
    <cellStyle name="Percent 5 2 4" xfId="50636" xr:uid="{00000000-0005-0000-0000-000029C40000}"/>
    <cellStyle name="Percent 5 3" xfId="50637" xr:uid="{00000000-0005-0000-0000-00002AC40000}"/>
    <cellStyle name="Percent 5 3 2" xfId="50638" xr:uid="{00000000-0005-0000-0000-00002BC40000}"/>
    <cellStyle name="Percent 5 3 3" xfId="50639" xr:uid="{00000000-0005-0000-0000-00002CC40000}"/>
    <cellStyle name="Percent 5 4" xfId="50640" xr:uid="{00000000-0005-0000-0000-00002DC40000}"/>
    <cellStyle name="Percent 5 5" xfId="50641" xr:uid="{00000000-0005-0000-0000-00002EC40000}"/>
    <cellStyle name="Percent 50" xfId="5665" xr:uid="{00000000-0005-0000-0000-00002FC40000}"/>
    <cellStyle name="Percent 51" xfId="5666" xr:uid="{00000000-0005-0000-0000-000030C40000}"/>
    <cellStyle name="Percent 52" xfId="5667" xr:uid="{00000000-0005-0000-0000-000031C40000}"/>
    <cellStyle name="Percent 53" xfId="5668" xr:uid="{00000000-0005-0000-0000-000032C40000}"/>
    <cellStyle name="Percent 54" xfId="5669" xr:uid="{00000000-0005-0000-0000-000033C40000}"/>
    <cellStyle name="Percent 55" xfId="5670" xr:uid="{00000000-0005-0000-0000-000034C40000}"/>
    <cellStyle name="Percent 56" xfId="5671" xr:uid="{00000000-0005-0000-0000-000035C40000}"/>
    <cellStyle name="Percent 57" xfId="5672" xr:uid="{00000000-0005-0000-0000-000036C40000}"/>
    <cellStyle name="Percent 58" xfId="5673" xr:uid="{00000000-0005-0000-0000-000037C40000}"/>
    <cellStyle name="Percent 59" xfId="5674" xr:uid="{00000000-0005-0000-0000-000038C40000}"/>
    <cellStyle name="Percent 6" xfId="5675" xr:uid="{00000000-0005-0000-0000-000039C40000}"/>
    <cellStyle name="Percent 6 2" xfId="50642" xr:uid="{00000000-0005-0000-0000-00003AC40000}"/>
    <cellStyle name="Percent 6 2 2" xfId="50643" xr:uid="{00000000-0005-0000-0000-00003BC40000}"/>
    <cellStyle name="Percent 6 2 3" xfId="50644" xr:uid="{00000000-0005-0000-0000-00003CC40000}"/>
    <cellStyle name="Percent 6 3" xfId="50645" xr:uid="{00000000-0005-0000-0000-00003DC40000}"/>
    <cellStyle name="Percent 6 3 2" xfId="50646" xr:uid="{00000000-0005-0000-0000-00003EC40000}"/>
    <cellStyle name="Percent 6 3 3" xfId="50647" xr:uid="{00000000-0005-0000-0000-00003FC40000}"/>
    <cellStyle name="Percent 6 4" xfId="50648" xr:uid="{00000000-0005-0000-0000-000040C40000}"/>
    <cellStyle name="Percent 6 5" xfId="50649" xr:uid="{00000000-0005-0000-0000-000041C40000}"/>
    <cellStyle name="Percent 60" xfId="5676" xr:uid="{00000000-0005-0000-0000-000042C40000}"/>
    <cellStyle name="Percent 61" xfId="5677" xr:uid="{00000000-0005-0000-0000-000043C40000}"/>
    <cellStyle name="Percent 62" xfId="5678" xr:uid="{00000000-0005-0000-0000-000044C40000}"/>
    <cellStyle name="Percent 63" xfId="5679" xr:uid="{00000000-0005-0000-0000-000045C40000}"/>
    <cellStyle name="Percent 64" xfId="5680" xr:uid="{00000000-0005-0000-0000-000046C40000}"/>
    <cellStyle name="Percent 65" xfId="5681" xr:uid="{00000000-0005-0000-0000-000047C40000}"/>
    <cellStyle name="Percent 66" xfId="5682" xr:uid="{00000000-0005-0000-0000-000048C40000}"/>
    <cellStyle name="Percent 67" xfId="5683" xr:uid="{00000000-0005-0000-0000-000049C40000}"/>
    <cellStyle name="Percent 68" xfId="5684" xr:uid="{00000000-0005-0000-0000-00004AC40000}"/>
    <cellStyle name="Percent 69" xfId="5685" xr:uid="{00000000-0005-0000-0000-00004BC40000}"/>
    <cellStyle name="Percent 7" xfId="5686" xr:uid="{00000000-0005-0000-0000-00004CC40000}"/>
    <cellStyle name="Percent 7 10" xfId="50650" xr:uid="{00000000-0005-0000-0000-00004DC40000}"/>
    <cellStyle name="Percent 7 10 2" xfId="50651" xr:uid="{00000000-0005-0000-0000-00004EC40000}"/>
    <cellStyle name="Percent 7 11" xfId="50652" xr:uid="{00000000-0005-0000-0000-00004FC40000}"/>
    <cellStyle name="Percent 7 2" xfId="5687" xr:uid="{00000000-0005-0000-0000-000050C40000}"/>
    <cellStyle name="Percent 7 2 2" xfId="50653" xr:uid="{00000000-0005-0000-0000-000051C40000}"/>
    <cellStyle name="Percent 7 2 2 2" xfId="50654" xr:uid="{00000000-0005-0000-0000-000052C40000}"/>
    <cellStyle name="Percent 7 2 3" xfId="50655" xr:uid="{00000000-0005-0000-0000-000053C40000}"/>
    <cellStyle name="Percent 7 2 3 2" xfId="50656" xr:uid="{00000000-0005-0000-0000-000054C40000}"/>
    <cellStyle name="Percent 7 2 4" xfId="50657" xr:uid="{00000000-0005-0000-0000-000055C40000}"/>
    <cellStyle name="Percent 7 3" xfId="50658" xr:uid="{00000000-0005-0000-0000-000056C40000}"/>
    <cellStyle name="Percent 7 3 2" xfId="50659" xr:uid="{00000000-0005-0000-0000-000057C40000}"/>
    <cellStyle name="Percent 7 3 2 2" xfId="50660" xr:uid="{00000000-0005-0000-0000-000058C40000}"/>
    <cellStyle name="Percent 7 3 3" xfId="50661" xr:uid="{00000000-0005-0000-0000-000059C40000}"/>
    <cellStyle name="Percent 7 3 3 2" xfId="50662" xr:uid="{00000000-0005-0000-0000-00005AC40000}"/>
    <cellStyle name="Percent 7 3 4" xfId="50663" xr:uid="{00000000-0005-0000-0000-00005BC40000}"/>
    <cellStyle name="Percent 7 4" xfId="50664" xr:uid="{00000000-0005-0000-0000-00005CC40000}"/>
    <cellStyle name="Percent 7 4 2" xfId="50665" xr:uid="{00000000-0005-0000-0000-00005DC40000}"/>
    <cellStyle name="Percent 7 4 2 2" xfId="50666" xr:uid="{00000000-0005-0000-0000-00005EC40000}"/>
    <cellStyle name="Percent 7 4 3" xfId="50667" xr:uid="{00000000-0005-0000-0000-00005FC40000}"/>
    <cellStyle name="Percent 7 5" xfId="50668" xr:uid="{00000000-0005-0000-0000-000060C40000}"/>
    <cellStyle name="Percent 7 5 2" xfId="50669" xr:uid="{00000000-0005-0000-0000-000061C40000}"/>
    <cellStyle name="Percent 7 6" xfId="50670" xr:uid="{00000000-0005-0000-0000-000062C40000}"/>
    <cellStyle name="Percent 7 6 2" xfId="50671" xr:uid="{00000000-0005-0000-0000-000063C40000}"/>
    <cellStyle name="Percent 7 7" xfId="50672" xr:uid="{00000000-0005-0000-0000-000064C40000}"/>
    <cellStyle name="Percent 7 7 2" xfId="50673" xr:uid="{00000000-0005-0000-0000-000065C40000}"/>
    <cellStyle name="Percent 7 8" xfId="50674" xr:uid="{00000000-0005-0000-0000-000066C40000}"/>
    <cellStyle name="Percent 7 8 2" xfId="50675" xr:uid="{00000000-0005-0000-0000-000067C40000}"/>
    <cellStyle name="Percent 7 9" xfId="50676" xr:uid="{00000000-0005-0000-0000-000068C40000}"/>
    <cellStyle name="Percent 7 9 2" xfId="50677" xr:uid="{00000000-0005-0000-0000-000069C40000}"/>
    <cellStyle name="Percent 70" xfId="5688" xr:uid="{00000000-0005-0000-0000-00006AC40000}"/>
    <cellStyle name="Percent 71" xfId="5689" xr:uid="{00000000-0005-0000-0000-00006BC40000}"/>
    <cellStyle name="Percent 72" xfId="5690" xr:uid="{00000000-0005-0000-0000-00006CC40000}"/>
    <cellStyle name="Percent 73" xfId="5691" xr:uid="{00000000-0005-0000-0000-00006DC40000}"/>
    <cellStyle name="Percent 74" xfId="5692" xr:uid="{00000000-0005-0000-0000-00006EC40000}"/>
    <cellStyle name="Percent 75" xfId="5693" xr:uid="{00000000-0005-0000-0000-00006FC40000}"/>
    <cellStyle name="Percent 76" xfId="5694" xr:uid="{00000000-0005-0000-0000-000070C40000}"/>
    <cellStyle name="Percent 77" xfId="5695" xr:uid="{00000000-0005-0000-0000-000071C40000}"/>
    <cellStyle name="Percent 78" xfId="5696" xr:uid="{00000000-0005-0000-0000-000072C40000}"/>
    <cellStyle name="Percent 79" xfId="5697" xr:uid="{00000000-0005-0000-0000-000073C40000}"/>
    <cellStyle name="Percent 8" xfId="5698" xr:uid="{00000000-0005-0000-0000-000074C40000}"/>
    <cellStyle name="Percent 8 10" xfId="50678" xr:uid="{00000000-0005-0000-0000-000075C40000}"/>
    <cellStyle name="Percent 8 10 2" xfId="50679" xr:uid="{00000000-0005-0000-0000-000076C40000}"/>
    <cellStyle name="Percent 8 11" xfId="50680" xr:uid="{00000000-0005-0000-0000-000077C40000}"/>
    <cellStyle name="Percent 8 2" xfId="5699" xr:uid="{00000000-0005-0000-0000-000078C40000}"/>
    <cellStyle name="Percent 8 2 2" xfId="50681" xr:uid="{00000000-0005-0000-0000-000079C40000}"/>
    <cellStyle name="Percent 8 2 2 2" xfId="50682" xr:uid="{00000000-0005-0000-0000-00007AC40000}"/>
    <cellStyle name="Percent 8 2 3" xfId="50683" xr:uid="{00000000-0005-0000-0000-00007BC40000}"/>
    <cellStyle name="Percent 8 2 3 2" xfId="50684" xr:uid="{00000000-0005-0000-0000-00007CC40000}"/>
    <cellStyle name="Percent 8 3" xfId="50685" xr:uid="{00000000-0005-0000-0000-00007DC40000}"/>
    <cellStyle name="Percent 8 3 2" xfId="50686" xr:uid="{00000000-0005-0000-0000-00007EC40000}"/>
    <cellStyle name="Percent 8 3 2 2" xfId="50687" xr:uid="{00000000-0005-0000-0000-00007FC40000}"/>
    <cellStyle name="Percent 8 3 3" xfId="50688" xr:uid="{00000000-0005-0000-0000-000080C40000}"/>
    <cellStyle name="Percent 8 4" xfId="50689" xr:uid="{00000000-0005-0000-0000-000081C40000}"/>
    <cellStyle name="Percent 8 4 2" xfId="50690" xr:uid="{00000000-0005-0000-0000-000082C40000}"/>
    <cellStyle name="Percent 8 4 2 2" xfId="50691" xr:uid="{00000000-0005-0000-0000-000083C40000}"/>
    <cellStyle name="Percent 8 4 3" xfId="50692" xr:uid="{00000000-0005-0000-0000-000084C40000}"/>
    <cellStyle name="Percent 8 5" xfId="50693" xr:uid="{00000000-0005-0000-0000-000085C40000}"/>
    <cellStyle name="Percent 8 5 2" xfId="50694" xr:uid="{00000000-0005-0000-0000-000086C40000}"/>
    <cellStyle name="Percent 8 6" xfId="50695" xr:uid="{00000000-0005-0000-0000-000087C40000}"/>
    <cellStyle name="Percent 8 6 2" xfId="50696" xr:uid="{00000000-0005-0000-0000-000088C40000}"/>
    <cellStyle name="Percent 8 7" xfId="50697" xr:uid="{00000000-0005-0000-0000-000089C40000}"/>
    <cellStyle name="Percent 8 7 2" xfId="50698" xr:uid="{00000000-0005-0000-0000-00008AC40000}"/>
    <cellStyle name="Percent 8 8" xfId="50699" xr:uid="{00000000-0005-0000-0000-00008BC40000}"/>
    <cellStyle name="Percent 8 8 2" xfId="50700" xr:uid="{00000000-0005-0000-0000-00008CC40000}"/>
    <cellStyle name="Percent 8 9" xfId="50701" xr:uid="{00000000-0005-0000-0000-00008DC40000}"/>
    <cellStyle name="Percent 8 9 2" xfId="50702" xr:uid="{00000000-0005-0000-0000-00008EC40000}"/>
    <cellStyle name="Percent 80" xfId="5700" xr:uid="{00000000-0005-0000-0000-00008FC40000}"/>
    <cellStyle name="Percent 81" xfId="5701" xr:uid="{00000000-0005-0000-0000-000090C40000}"/>
    <cellStyle name="Percent 82" xfId="6101" xr:uid="{00000000-0005-0000-0000-000091C40000}"/>
    <cellStyle name="Percent 83" xfId="6109" xr:uid="{00000000-0005-0000-0000-000092C40000}"/>
    <cellStyle name="Percent 84" xfId="51042" xr:uid="{00000000-0005-0000-0000-000066C70000}"/>
    <cellStyle name="Percent 85" xfId="51044" xr:uid="{00000000-0005-0000-0000-000069C70000}"/>
    <cellStyle name="Percent 86" xfId="51040" xr:uid="{00000000-0005-0000-0000-00006CC70000}"/>
    <cellStyle name="Percent 87" xfId="51045" xr:uid="{00000000-0005-0000-0000-00006FC70000}"/>
    <cellStyle name="Percent 88" xfId="51051" xr:uid="{00000000-0005-0000-0000-000072C70000}"/>
    <cellStyle name="Percent 89" xfId="51058" xr:uid="{00000000-0005-0000-0000-000075C70000}"/>
    <cellStyle name="Percent 9" xfId="5702" xr:uid="{00000000-0005-0000-0000-000093C40000}"/>
    <cellStyle name="Percent 9 10" xfId="50703" xr:uid="{00000000-0005-0000-0000-000094C40000}"/>
    <cellStyle name="Percent 9 2" xfId="5703" xr:uid="{00000000-0005-0000-0000-000095C40000}"/>
    <cellStyle name="Percent 9 2 2" xfId="50704" xr:uid="{00000000-0005-0000-0000-000096C40000}"/>
    <cellStyle name="Percent 9 2 2 2" xfId="50705" xr:uid="{00000000-0005-0000-0000-000097C40000}"/>
    <cellStyle name="Percent 9 2 2 3" xfId="50706" xr:uid="{00000000-0005-0000-0000-000098C40000}"/>
    <cellStyle name="Percent 9 2 3" xfId="50707" xr:uid="{00000000-0005-0000-0000-000099C40000}"/>
    <cellStyle name="Percent 9 2 4" xfId="50708" xr:uid="{00000000-0005-0000-0000-00009AC40000}"/>
    <cellStyle name="Percent 9 3" xfId="50709" xr:uid="{00000000-0005-0000-0000-00009BC40000}"/>
    <cellStyle name="Percent 9 3 2" xfId="50710" xr:uid="{00000000-0005-0000-0000-00009CC40000}"/>
    <cellStyle name="Percent 9 3 2 2" xfId="50711" xr:uid="{00000000-0005-0000-0000-00009DC40000}"/>
    <cellStyle name="Percent 9 3 3" xfId="50712" xr:uid="{00000000-0005-0000-0000-00009EC40000}"/>
    <cellStyle name="Percent 9 4" xfId="50713" xr:uid="{00000000-0005-0000-0000-00009FC40000}"/>
    <cellStyle name="Percent 9 4 2" xfId="50714" xr:uid="{00000000-0005-0000-0000-0000A0C40000}"/>
    <cellStyle name="Percent 9 4 2 2" xfId="50715" xr:uid="{00000000-0005-0000-0000-0000A1C40000}"/>
    <cellStyle name="Percent 9 4 3" xfId="50716" xr:uid="{00000000-0005-0000-0000-0000A2C40000}"/>
    <cellStyle name="Percent 9 5" xfId="50717" xr:uid="{00000000-0005-0000-0000-0000A3C40000}"/>
    <cellStyle name="Percent 9 5 2" xfId="50718" xr:uid="{00000000-0005-0000-0000-0000A4C40000}"/>
    <cellStyle name="Percent 9 6" xfId="50719" xr:uid="{00000000-0005-0000-0000-0000A5C40000}"/>
    <cellStyle name="Percent 9 6 2" xfId="50720" xr:uid="{00000000-0005-0000-0000-0000A6C40000}"/>
    <cellStyle name="Percent 9 7" xfId="50721" xr:uid="{00000000-0005-0000-0000-0000A7C40000}"/>
    <cellStyle name="Percent 9 7 2" xfId="50722" xr:uid="{00000000-0005-0000-0000-0000A8C40000}"/>
    <cellStyle name="Percent 9 8" xfId="50723" xr:uid="{00000000-0005-0000-0000-0000A9C40000}"/>
    <cellStyle name="Percent 9 8 2" xfId="50724" xr:uid="{00000000-0005-0000-0000-0000AAC40000}"/>
    <cellStyle name="Percent 9 9" xfId="50725" xr:uid="{00000000-0005-0000-0000-0000ABC40000}"/>
    <cellStyle name="Percent 9 9 2" xfId="50726" xr:uid="{00000000-0005-0000-0000-0000ACC40000}"/>
    <cellStyle name="Percent 90" xfId="51049" xr:uid="{00000000-0005-0000-0000-000078C70000}"/>
    <cellStyle name="Percent 91" xfId="51059" xr:uid="{00000000-0005-0000-0000-00007BC70000}"/>
    <cellStyle name="Percent 92" xfId="51065" xr:uid="{00000000-0005-0000-0000-00007EC70000}"/>
    <cellStyle name="Percent*" xfId="50727" xr:uid="{00000000-0005-0000-0000-0000ADC40000}"/>
    <cellStyle name="PROTECTED" xfId="50728" xr:uid="{00000000-0005-0000-0000-0000AEC40000}"/>
    <cellStyle name="PSChar" xfId="112" xr:uid="{00000000-0005-0000-0000-0000AFC40000}"/>
    <cellStyle name="PSChar 10" xfId="50729" xr:uid="{00000000-0005-0000-0000-0000B0C40000}"/>
    <cellStyle name="PSChar 10 2" xfId="50730" xr:uid="{00000000-0005-0000-0000-0000B1C40000}"/>
    <cellStyle name="PSChar 11" xfId="50731" xr:uid="{00000000-0005-0000-0000-0000B2C40000}"/>
    <cellStyle name="PSChar 11 2" xfId="50732" xr:uid="{00000000-0005-0000-0000-0000B3C40000}"/>
    <cellStyle name="PSChar 12" xfId="50733" xr:uid="{00000000-0005-0000-0000-0000B4C40000}"/>
    <cellStyle name="PSChar 12 2" xfId="50734" xr:uid="{00000000-0005-0000-0000-0000B5C40000}"/>
    <cellStyle name="PSChar 13" xfId="50735" xr:uid="{00000000-0005-0000-0000-0000B6C40000}"/>
    <cellStyle name="PSChar 13 2" xfId="50736" xr:uid="{00000000-0005-0000-0000-0000B7C40000}"/>
    <cellStyle name="PSChar 14" xfId="50737" xr:uid="{00000000-0005-0000-0000-0000B8C40000}"/>
    <cellStyle name="PSChar 14 2" xfId="50738" xr:uid="{00000000-0005-0000-0000-0000B9C40000}"/>
    <cellStyle name="PSChar 15" xfId="50739" xr:uid="{00000000-0005-0000-0000-0000BAC40000}"/>
    <cellStyle name="PSChar 15 2" xfId="50740" xr:uid="{00000000-0005-0000-0000-0000BBC40000}"/>
    <cellStyle name="PSChar 16" xfId="50741" xr:uid="{00000000-0005-0000-0000-0000BCC40000}"/>
    <cellStyle name="PSChar 16 2" xfId="50742" xr:uid="{00000000-0005-0000-0000-0000BDC40000}"/>
    <cellStyle name="PSChar 17" xfId="50743" xr:uid="{00000000-0005-0000-0000-0000BEC40000}"/>
    <cellStyle name="PSChar 17 2" xfId="50744" xr:uid="{00000000-0005-0000-0000-0000BFC40000}"/>
    <cellStyle name="PSChar 18" xfId="50745" xr:uid="{00000000-0005-0000-0000-0000C0C40000}"/>
    <cellStyle name="PSChar 18 2" xfId="50746" xr:uid="{00000000-0005-0000-0000-0000C1C40000}"/>
    <cellStyle name="PSChar 19" xfId="50747" xr:uid="{00000000-0005-0000-0000-0000C2C40000}"/>
    <cellStyle name="PSChar 19 2" xfId="50748" xr:uid="{00000000-0005-0000-0000-0000C3C40000}"/>
    <cellStyle name="PSChar 2" xfId="5704" xr:uid="{00000000-0005-0000-0000-0000C4C40000}"/>
    <cellStyle name="PSChar 2 2" xfId="50749" xr:uid="{00000000-0005-0000-0000-0000C5C40000}"/>
    <cellStyle name="PSChar 20" xfId="50750" xr:uid="{00000000-0005-0000-0000-0000C6C40000}"/>
    <cellStyle name="PSChar 20 2" xfId="50751" xr:uid="{00000000-0005-0000-0000-0000C7C40000}"/>
    <cellStyle name="PSChar 3" xfId="50752" xr:uid="{00000000-0005-0000-0000-0000C8C40000}"/>
    <cellStyle name="PSChar 3 2" xfId="50753" xr:uid="{00000000-0005-0000-0000-0000C9C40000}"/>
    <cellStyle name="PSChar 4" xfId="50754" xr:uid="{00000000-0005-0000-0000-0000CAC40000}"/>
    <cellStyle name="PSChar 4 2" xfId="50755" xr:uid="{00000000-0005-0000-0000-0000CBC40000}"/>
    <cellStyle name="PSChar 5" xfId="50756" xr:uid="{00000000-0005-0000-0000-0000CCC40000}"/>
    <cellStyle name="PSChar 5 2" xfId="50757" xr:uid="{00000000-0005-0000-0000-0000CDC40000}"/>
    <cellStyle name="PSChar 6" xfId="50758" xr:uid="{00000000-0005-0000-0000-0000CEC40000}"/>
    <cellStyle name="PSChar 6 2" xfId="50759" xr:uid="{00000000-0005-0000-0000-0000CFC40000}"/>
    <cellStyle name="PSChar 7" xfId="50760" xr:uid="{00000000-0005-0000-0000-0000D0C40000}"/>
    <cellStyle name="PSChar 7 2" xfId="50761" xr:uid="{00000000-0005-0000-0000-0000D1C40000}"/>
    <cellStyle name="PSChar 8" xfId="50762" xr:uid="{00000000-0005-0000-0000-0000D2C40000}"/>
    <cellStyle name="PSChar 8 2" xfId="50763" xr:uid="{00000000-0005-0000-0000-0000D3C40000}"/>
    <cellStyle name="PSChar 9" xfId="50764" xr:uid="{00000000-0005-0000-0000-0000D4C40000}"/>
    <cellStyle name="PSChar 9 2" xfId="50765" xr:uid="{00000000-0005-0000-0000-0000D5C40000}"/>
    <cellStyle name="PSDate" xfId="113" xr:uid="{00000000-0005-0000-0000-0000D6C40000}"/>
    <cellStyle name="PSDate 10" xfId="50766" xr:uid="{00000000-0005-0000-0000-0000D7C40000}"/>
    <cellStyle name="PSDate 10 2" xfId="50767" xr:uid="{00000000-0005-0000-0000-0000D8C40000}"/>
    <cellStyle name="PSDate 11" xfId="50768" xr:uid="{00000000-0005-0000-0000-0000D9C40000}"/>
    <cellStyle name="PSDate 11 2" xfId="50769" xr:uid="{00000000-0005-0000-0000-0000DAC40000}"/>
    <cellStyle name="PSDate 12" xfId="50770" xr:uid="{00000000-0005-0000-0000-0000DBC40000}"/>
    <cellStyle name="PSDate 12 2" xfId="50771" xr:uid="{00000000-0005-0000-0000-0000DCC40000}"/>
    <cellStyle name="PSDate 13" xfId="50772" xr:uid="{00000000-0005-0000-0000-0000DDC40000}"/>
    <cellStyle name="PSDate 13 2" xfId="50773" xr:uid="{00000000-0005-0000-0000-0000DEC40000}"/>
    <cellStyle name="PSDate 14" xfId="50774" xr:uid="{00000000-0005-0000-0000-0000DFC40000}"/>
    <cellStyle name="PSDate 14 2" xfId="50775" xr:uid="{00000000-0005-0000-0000-0000E0C40000}"/>
    <cellStyle name="PSDate 15" xfId="50776" xr:uid="{00000000-0005-0000-0000-0000E1C40000}"/>
    <cellStyle name="PSDate 15 2" xfId="50777" xr:uid="{00000000-0005-0000-0000-0000E2C40000}"/>
    <cellStyle name="PSDate 16" xfId="50778" xr:uid="{00000000-0005-0000-0000-0000E3C40000}"/>
    <cellStyle name="PSDate 16 2" xfId="50779" xr:uid="{00000000-0005-0000-0000-0000E4C40000}"/>
    <cellStyle name="PSDate 17" xfId="50780" xr:uid="{00000000-0005-0000-0000-0000E5C40000}"/>
    <cellStyle name="PSDate 17 2" xfId="50781" xr:uid="{00000000-0005-0000-0000-0000E6C40000}"/>
    <cellStyle name="PSDate 18" xfId="50782" xr:uid="{00000000-0005-0000-0000-0000E7C40000}"/>
    <cellStyle name="PSDate 18 2" xfId="50783" xr:uid="{00000000-0005-0000-0000-0000E8C40000}"/>
    <cellStyle name="PSDate 19" xfId="50784" xr:uid="{00000000-0005-0000-0000-0000E9C40000}"/>
    <cellStyle name="PSDate 19 2" xfId="50785" xr:uid="{00000000-0005-0000-0000-0000EAC40000}"/>
    <cellStyle name="PSDate 2" xfId="5705" xr:uid="{00000000-0005-0000-0000-0000EBC40000}"/>
    <cellStyle name="PSDate 2 2" xfId="50786" xr:uid="{00000000-0005-0000-0000-0000ECC40000}"/>
    <cellStyle name="PSDate 20" xfId="50787" xr:uid="{00000000-0005-0000-0000-0000EDC40000}"/>
    <cellStyle name="PSDate 20 2" xfId="50788" xr:uid="{00000000-0005-0000-0000-0000EEC40000}"/>
    <cellStyle name="PSDate 3" xfId="50789" xr:uid="{00000000-0005-0000-0000-0000EFC40000}"/>
    <cellStyle name="PSDate 3 2" xfId="50790" xr:uid="{00000000-0005-0000-0000-0000F0C40000}"/>
    <cellStyle name="PSDate 4" xfId="50791" xr:uid="{00000000-0005-0000-0000-0000F1C40000}"/>
    <cellStyle name="PSDate 4 2" xfId="50792" xr:uid="{00000000-0005-0000-0000-0000F2C40000}"/>
    <cellStyle name="PSDate 5" xfId="50793" xr:uid="{00000000-0005-0000-0000-0000F3C40000}"/>
    <cellStyle name="PSDate 5 2" xfId="50794" xr:uid="{00000000-0005-0000-0000-0000F4C40000}"/>
    <cellStyle name="PSDate 6" xfId="50795" xr:uid="{00000000-0005-0000-0000-0000F5C40000}"/>
    <cellStyle name="PSDate 6 2" xfId="50796" xr:uid="{00000000-0005-0000-0000-0000F6C40000}"/>
    <cellStyle name="PSDate 7" xfId="50797" xr:uid="{00000000-0005-0000-0000-0000F7C40000}"/>
    <cellStyle name="PSDate 7 2" xfId="50798" xr:uid="{00000000-0005-0000-0000-0000F8C40000}"/>
    <cellStyle name="PSDate 8" xfId="50799" xr:uid="{00000000-0005-0000-0000-0000F9C40000}"/>
    <cellStyle name="PSDate 8 2" xfId="50800" xr:uid="{00000000-0005-0000-0000-0000FAC40000}"/>
    <cellStyle name="PSDate 9" xfId="50801" xr:uid="{00000000-0005-0000-0000-0000FBC40000}"/>
    <cellStyle name="PSDate 9 2" xfId="50802" xr:uid="{00000000-0005-0000-0000-0000FCC40000}"/>
    <cellStyle name="PSDec" xfId="114" xr:uid="{00000000-0005-0000-0000-0000FDC40000}"/>
    <cellStyle name="PSDec 10" xfId="50803" xr:uid="{00000000-0005-0000-0000-0000FEC40000}"/>
    <cellStyle name="PSDec 10 2" xfId="50804" xr:uid="{00000000-0005-0000-0000-0000FFC40000}"/>
    <cellStyle name="PSDec 11" xfId="50805" xr:uid="{00000000-0005-0000-0000-000000C50000}"/>
    <cellStyle name="PSDec 11 2" xfId="50806" xr:uid="{00000000-0005-0000-0000-000001C50000}"/>
    <cellStyle name="PSDec 12" xfId="50807" xr:uid="{00000000-0005-0000-0000-000002C50000}"/>
    <cellStyle name="PSDec 12 2" xfId="50808" xr:uid="{00000000-0005-0000-0000-000003C50000}"/>
    <cellStyle name="PSDec 13" xfId="50809" xr:uid="{00000000-0005-0000-0000-000004C50000}"/>
    <cellStyle name="PSDec 13 2" xfId="50810" xr:uid="{00000000-0005-0000-0000-000005C50000}"/>
    <cellStyle name="PSDec 14" xfId="50811" xr:uid="{00000000-0005-0000-0000-000006C50000}"/>
    <cellStyle name="PSDec 14 2" xfId="50812" xr:uid="{00000000-0005-0000-0000-000007C50000}"/>
    <cellStyle name="PSDec 15" xfId="50813" xr:uid="{00000000-0005-0000-0000-000008C50000}"/>
    <cellStyle name="PSDec 15 2" xfId="50814" xr:uid="{00000000-0005-0000-0000-000009C50000}"/>
    <cellStyle name="PSDec 16" xfId="50815" xr:uid="{00000000-0005-0000-0000-00000AC50000}"/>
    <cellStyle name="PSDec 16 2" xfId="50816" xr:uid="{00000000-0005-0000-0000-00000BC50000}"/>
    <cellStyle name="PSDec 17" xfId="50817" xr:uid="{00000000-0005-0000-0000-00000CC50000}"/>
    <cellStyle name="PSDec 17 2" xfId="50818" xr:uid="{00000000-0005-0000-0000-00000DC50000}"/>
    <cellStyle name="PSDec 18" xfId="50819" xr:uid="{00000000-0005-0000-0000-00000EC50000}"/>
    <cellStyle name="PSDec 18 2" xfId="50820" xr:uid="{00000000-0005-0000-0000-00000FC50000}"/>
    <cellStyle name="PSDec 19" xfId="50821" xr:uid="{00000000-0005-0000-0000-000010C50000}"/>
    <cellStyle name="PSDec 19 2" xfId="50822" xr:uid="{00000000-0005-0000-0000-000011C50000}"/>
    <cellStyle name="PSDec 2" xfId="5706" xr:uid="{00000000-0005-0000-0000-000012C50000}"/>
    <cellStyle name="PSDec 2 2" xfId="50823" xr:uid="{00000000-0005-0000-0000-000013C50000}"/>
    <cellStyle name="PSDec 20" xfId="50824" xr:uid="{00000000-0005-0000-0000-000014C50000}"/>
    <cellStyle name="PSDec 20 2" xfId="50825" xr:uid="{00000000-0005-0000-0000-000015C50000}"/>
    <cellStyle name="PSDec 3" xfId="50826" xr:uid="{00000000-0005-0000-0000-000016C50000}"/>
    <cellStyle name="PSDec 3 2" xfId="50827" xr:uid="{00000000-0005-0000-0000-000017C50000}"/>
    <cellStyle name="PSDec 4" xfId="50828" xr:uid="{00000000-0005-0000-0000-000018C50000}"/>
    <cellStyle name="PSDec 4 2" xfId="50829" xr:uid="{00000000-0005-0000-0000-000019C50000}"/>
    <cellStyle name="PSDec 5" xfId="50830" xr:uid="{00000000-0005-0000-0000-00001AC50000}"/>
    <cellStyle name="PSDec 5 2" xfId="50831" xr:uid="{00000000-0005-0000-0000-00001BC50000}"/>
    <cellStyle name="PSDec 6" xfId="50832" xr:uid="{00000000-0005-0000-0000-00001CC50000}"/>
    <cellStyle name="PSDec 6 2" xfId="50833" xr:uid="{00000000-0005-0000-0000-00001DC50000}"/>
    <cellStyle name="PSDec 7" xfId="50834" xr:uid="{00000000-0005-0000-0000-00001EC50000}"/>
    <cellStyle name="PSDec 7 2" xfId="50835" xr:uid="{00000000-0005-0000-0000-00001FC50000}"/>
    <cellStyle name="PSDec 8" xfId="50836" xr:uid="{00000000-0005-0000-0000-000020C50000}"/>
    <cellStyle name="PSDec 8 2" xfId="50837" xr:uid="{00000000-0005-0000-0000-000021C50000}"/>
    <cellStyle name="PSDec 9" xfId="50838" xr:uid="{00000000-0005-0000-0000-000022C50000}"/>
    <cellStyle name="PSDec 9 2" xfId="50839" xr:uid="{00000000-0005-0000-0000-000023C50000}"/>
    <cellStyle name="PSHeading" xfId="115" xr:uid="{00000000-0005-0000-0000-000024C50000}"/>
    <cellStyle name="PSHeading 10" xfId="50840" xr:uid="{00000000-0005-0000-0000-000025C50000}"/>
    <cellStyle name="PSHeading 10 2" xfId="50841" xr:uid="{00000000-0005-0000-0000-000026C50000}"/>
    <cellStyle name="PSHeading 11" xfId="50842" xr:uid="{00000000-0005-0000-0000-000027C50000}"/>
    <cellStyle name="PSHeading 11 2" xfId="50843" xr:uid="{00000000-0005-0000-0000-000028C50000}"/>
    <cellStyle name="PSHeading 12" xfId="50844" xr:uid="{00000000-0005-0000-0000-000029C50000}"/>
    <cellStyle name="PSHeading 12 2" xfId="50845" xr:uid="{00000000-0005-0000-0000-00002AC50000}"/>
    <cellStyle name="PSHeading 13" xfId="50846" xr:uid="{00000000-0005-0000-0000-00002BC50000}"/>
    <cellStyle name="PSHeading 13 2" xfId="50847" xr:uid="{00000000-0005-0000-0000-00002CC50000}"/>
    <cellStyle name="PSHeading 14" xfId="50848" xr:uid="{00000000-0005-0000-0000-00002DC50000}"/>
    <cellStyle name="PSHeading 14 2" xfId="50849" xr:uid="{00000000-0005-0000-0000-00002EC50000}"/>
    <cellStyle name="PSHeading 15" xfId="50850" xr:uid="{00000000-0005-0000-0000-00002FC50000}"/>
    <cellStyle name="PSHeading 16" xfId="50851" xr:uid="{00000000-0005-0000-0000-000030C50000}"/>
    <cellStyle name="PSHeading 2" xfId="5707" xr:uid="{00000000-0005-0000-0000-000031C50000}"/>
    <cellStyle name="PSHeading 2 2" xfId="50852" xr:uid="{00000000-0005-0000-0000-000032C50000}"/>
    <cellStyle name="PSHeading 2 2 2" xfId="50853" xr:uid="{00000000-0005-0000-0000-000033C50000}"/>
    <cellStyle name="PSHeading 2 3" xfId="50854" xr:uid="{00000000-0005-0000-0000-000034C50000}"/>
    <cellStyle name="PSHeading 3" xfId="50855" xr:uid="{00000000-0005-0000-0000-000035C50000}"/>
    <cellStyle name="PSHeading 3 2" xfId="50856" xr:uid="{00000000-0005-0000-0000-000036C50000}"/>
    <cellStyle name="PSHeading 4" xfId="50857" xr:uid="{00000000-0005-0000-0000-000037C50000}"/>
    <cellStyle name="PSHeading 4 2" xfId="50858" xr:uid="{00000000-0005-0000-0000-000038C50000}"/>
    <cellStyle name="PSHeading 4 2 2" xfId="50859" xr:uid="{00000000-0005-0000-0000-000039C50000}"/>
    <cellStyle name="PSHeading 5" xfId="50860" xr:uid="{00000000-0005-0000-0000-00003AC50000}"/>
    <cellStyle name="PSHeading 5 2" xfId="50861" xr:uid="{00000000-0005-0000-0000-00003BC50000}"/>
    <cellStyle name="PSHeading 6" xfId="50862" xr:uid="{00000000-0005-0000-0000-00003CC50000}"/>
    <cellStyle name="PSHeading 6 2" xfId="50863" xr:uid="{00000000-0005-0000-0000-00003DC50000}"/>
    <cellStyle name="PSHeading 6 2 2" xfId="50864" xr:uid="{00000000-0005-0000-0000-00003EC50000}"/>
    <cellStyle name="PSHeading 6 3" xfId="50865" xr:uid="{00000000-0005-0000-0000-00003FC50000}"/>
    <cellStyle name="PSHeading 7" xfId="50866" xr:uid="{00000000-0005-0000-0000-000040C50000}"/>
    <cellStyle name="PSHeading 7 2" xfId="50867" xr:uid="{00000000-0005-0000-0000-000041C50000}"/>
    <cellStyle name="PSHeading 8" xfId="50868" xr:uid="{00000000-0005-0000-0000-000042C50000}"/>
    <cellStyle name="PSHeading 8 2" xfId="50869" xr:uid="{00000000-0005-0000-0000-000043C50000}"/>
    <cellStyle name="PSHeading 9" xfId="50870" xr:uid="{00000000-0005-0000-0000-000044C50000}"/>
    <cellStyle name="PSHeading 9 2" xfId="50871" xr:uid="{00000000-0005-0000-0000-000045C50000}"/>
    <cellStyle name="PSHeading_2010 Expense Exhibits - New Pay Data" xfId="50872" xr:uid="{00000000-0005-0000-0000-000046C50000}"/>
    <cellStyle name="PSInt" xfId="116" xr:uid="{00000000-0005-0000-0000-000047C50000}"/>
    <cellStyle name="PSInt 10" xfId="50873" xr:uid="{00000000-0005-0000-0000-000048C50000}"/>
    <cellStyle name="PSInt 10 2" xfId="50874" xr:uid="{00000000-0005-0000-0000-000049C50000}"/>
    <cellStyle name="PSInt 11" xfId="50875" xr:uid="{00000000-0005-0000-0000-00004AC50000}"/>
    <cellStyle name="PSInt 11 2" xfId="50876" xr:uid="{00000000-0005-0000-0000-00004BC50000}"/>
    <cellStyle name="PSInt 12" xfId="50877" xr:uid="{00000000-0005-0000-0000-00004CC50000}"/>
    <cellStyle name="PSInt 12 2" xfId="50878" xr:uid="{00000000-0005-0000-0000-00004DC50000}"/>
    <cellStyle name="PSInt 13" xfId="50879" xr:uid="{00000000-0005-0000-0000-00004EC50000}"/>
    <cellStyle name="PSInt 13 2" xfId="50880" xr:uid="{00000000-0005-0000-0000-00004FC50000}"/>
    <cellStyle name="PSInt 14" xfId="50881" xr:uid="{00000000-0005-0000-0000-000050C50000}"/>
    <cellStyle name="PSInt 14 2" xfId="50882" xr:uid="{00000000-0005-0000-0000-000051C50000}"/>
    <cellStyle name="PSInt 15" xfId="50883" xr:uid="{00000000-0005-0000-0000-000052C50000}"/>
    <cellStyle name="PSInt 15 2" xfId="50884" xr:uid="{00000000-0005-0000-0000-000053C50000}"/>
    <cellStyle name="PSInt 16" xfId="50885" xr:uid="{00000000-0005-0000-0000-000054C50000}"/>
    <cellStyle name="PSInt 16 2" xfId="50886" xr:uid="{00000000-0005-0000-0000-000055C50000}"/>
    <cellStyle name="PSInt 17" xfId="50887" xr:uid="{00000000-0005-0000-0000-000056C50000}"/>
    <cellStyle name="PSInt 17 2" xfId="50888" xr:uid="{00000000-0005-0000-0000-000057C50000}"/>
    <cellStyle name="PSInt 18" xfId="50889" xr:uid="{00000000-0005-0000-0000-000058C50000}"/>
    <cellStyle name="PSInt 18 2" xfId="50890" xr:uid="{00000000-0005-0000-0000-000059C50000}"/>
    <cellStyle name="PSInt 19" xfId="50891" xr:uid="{00000000-0005-0000-0000-00005AC50000}"/>
    <cellStyle name="PSInt 19 2" xfId="50892" xr:uid="{00000000-0005-0000-0000-00005BC50000}"/>
    <cellStyle name="PSInt 2" xfId="5708" xr:uid="{00000000-0005-0000-0000-00005CC50000}"/>
    <cellStyle name="PSInt 2 2" xfId="50893" xr:uid="{00000000-0005-0000-0000-00005DC50000}"/>
    <cellStyle name="PSInt 20" xfId="50894" xr:uid="{00000000-0005-0000-0000-00005EC50000}"/>
    <cellStyle name="PSInt 20 2" xfId="50895" xr:uid="{00000000-0005-0000-0000-00005FC50000}"/>
    <cellStyle name="PSInt 3" xfId="50896" xr:uid="{00000000-0005-0000-0000-000060C50000}"/>
    <cellStyle name="PSInt 3 2" xfId="50897" xr:uid="{00000000-0005-0000-0000-000061C50000}"/>
    <cellStyle name="PSInt 4" xfId="50898" xr:uid="{00000000-0005-0000-0000-000062C50000}"/>
    <cellStyle name="PSInt 4 2" xfId="50899" xr:uid="{00000000-0005-0000-0000-000063C50000}"/>
    <cellStyle name="PSInt 5" xfId="50900" xr:uid="{00000000-0005-0000-0000-000064C50000}"/>
    <cellStyle name="PSInt 5 2" xfId="50901" xr:uid="{00000000-0005-0000-0000-000065C50000}"/>
    <cellStyle name="PSInt 6" xfId="50902" xr:uid="{00000000-0005-0000-0000-000066C50000}"/>
    <cellStyle name="PSInt 6 2" xfId="50903" xr:uid="{00000000-0005-0000-0000-000067C50000}"/>
    <cellStyle name="PSInt 7" xfId="50904" xr:uid="{00000000-0005-0000-0000-000068C50000}"/>
    <cellStyle name="PSInt 7 2" xfId="50905" xr:uid="{00000000-0005-0000-0000-000069C50000}"/>
    <cellStyle name="PSInt 8" xfId="50906" xr:uid="{00000000-0005-0000-0000-00006AC50000}"/>
    <cellStyle name="PSInt 8 2" xfId="50907" xr:uid="{00000000-0005-0000-0000-00006BC50000}"/>
    <cellStyle name="PSInt 9" xfId="50908" xr:uid="{00000000-0005-0000-0000-00006CC50000}"/>
    <cellStyle name="PSInt 9 2" xfId="50909" xr:uid="{00000000-0005-0000-0000-00006DC50000}"/>
    <cellStyle name="PSSpacer" xfId="5709" xr:uid="{00000000-0005-0000-0000-00006EC50000}"/>
    <cellStyle name="PSSpacer 10" xfId="50910" xr:uid="{00000000-0005-0000-0000-00006FC50000}"/>
    <cellStyle name="PSSpacer 10 2" xfId="50911" xr:uid="{00000000-0005-0000-0000-000070C50000}"/>
    <cellStyle name="PSSpacer 11" xfId="50912" xr:uid="{00000000-0005-0000-0000-000071C50000}"/>
    <cellStyle name="PSSpacer 11 2" xfId="50913" xr:uid="{00000000-0005-0000-0000-000072C50000}"/>
    <cellStyle name="PSSpacer 12" xfId="50914" xr:uid="{00000000-0005-0000-0000-000073C50000}"/>
    <cellStyle name="PSSpacer 12 2" xfId="50915" xr:uid="{00000000-0005-0000-0000-000074C50000}"/>
    <cellStyle name="PSSpacer 13" xfId="50916" xr:uid="{00000000-0005-0000-0000-000075C50000}"/>
    <cellStyle name="PSSpacer 13 2" xfId="50917" xr:uid="{00000000-0005-0000-0000-000076C50000}"/>
    <cellStyle name="PSSpacer 14" xfId="50918" xr:uid="{00000000-0005-0000-0000-000077C50000}"/>
    <cellStyle name="PSSpacer 14 2" xfId="50919" xr:uid="{00000000-0005-0000-0000-000078C50000}"/>
    <cellStyle name="PSSpacer 15" xfId="50920" xr:uid="{00000000-0005-0000-0000-000079C50000}"/>
    <cellStyle name="PSSpacer 15 2" xfId="50921" xr:uid="{00000000-0005-0000-0000-00007AC50000}"/>
    <cellStyle name="PSSpacer 16" xfId="50922" xr:uid="{00000000-0005-0000-0000-00007BC50000}"/>
    <cellStyle name="PSSpacer 16 2" xfId="50923" xr:uid="{00000000-0005-0000-0000-00007CC50000}"/>
    <cellStyle name="PSSpacer 17" xfId="50924" xr:uid="{00000000-0005-0000-0000-00007DC50000}"/>
    <cellStyle name="PSSpacer 17 2" xfId="50925" xr:uid="{00000000-0005-0000-0000-00007EC50000}"/>
    <cellStyle name="PSSpacer 18" xfId="50926" xr:uid="{00000000-0005-0000-0000-00007FC50000}"/>
    <cellStyle name="PSSpacer 18 2" xfId="50927" xr:uid="{00000000-0005-0000-0000-000080C50000}"/>
    <cellStyle name="PSSpacer 19" xfId="50928" xr:uid="{00000000-0005-0000-0000-000081C50000}"/>
    <cellStyle name="PSSpacer 19 2" xfId="50929" xr:uid="{00000000-0005-0000-0000-000082C50000}"/>
    <cellStyle name="PSSpacer 2" xfId="50930" xr:uid="{00000000-0005-0000-0000-000083C50000}"/>
    <cellStyle name="PSSpacer 2 2" xfId="50931" xr:uid="{00000000-0005-0000-0000-000084C50000}"/>
    <cellStyle name="PSSpacer 20" xfId="50932" xr:uid="{00000000-0005-0000-0000-000085C50000}"/>
    <cellStyle name="PSSpacer 20 2" xfId="50933" xr:uid="{00000000-0005-0000-0000-000086C50000}"/>
    <cellStyle name="PSSpacer 3" xfId="50934" xr:uid="{00000000-0005-0000-0000-000087C50000}"/>
    <cellStyle name="PSSpacer 3 2" xfId="50935" xr:uid="{00000000-0005-0000-0000-000088C50000}"/>
    <cellStyle name="PSSpacer 4" xfId="50936" xr:uid="{00000000-0005-0000-0000-000089C50000}"/>
    <cellStyle name="PSSpacer 4 2" xfId="50937" xr:uid="{00000000-0005-0000-0000-00008AC50000}"/>
    <cellStyle name="PSSpacer 5" xfId="50938" xr:uid="{00000000-0005-0000-0000-00008BC50000}"/>
    <cellStyle name="PSSpacer 5 2" xfId="50939" xr:uid="{00000000-0005-0000-0000-00008CC50000}"/>
    <cellStyle name="PSSpacer 6" xfId="50940" xr:uid="{00000000-0005-0000-0000-00008DC50000}"/>
    <cellStyle name="PSSpacer 6 2" xfId="50941" xr:uid="{00000000-0005-0000-0000-00008EC50000}"/>
    <cellStyle name="PSSpacer 7" xfId="50942" xr:uid="{00000000-0005-0000-0000-00008FC50000}"/>
    <cellStyle name="PSSpacer 7 2" xfId="50943" xr:uid="{00000000-0005-0000-0000-000090C50000}"/>
    <cellStyle name="PSSpacer 8" xfId="50944" xr:uid="{00000000-0005-0000-0000-000091C50000}"/>
    <cellStyle name="PSSpacer 8 2" xfId="50945" xr:uid="{00000000-0005-0000-0000-000092C50000}"/>
    <cellStyle name="PSSpacer 9" xfId="50946" xr:uid="{00000000-0005-0000-0000-000093C50000}"/>
    <cellStyle name="PSSpacer 9 2" xfId="50947" xr:uid="{00000000-0005-0000-0000-000094C50000}"/>
    <cellStyle name="Red font" xfId="50948" xr:uid="{00000000-0005-0000-0000-000095C50000}"/>
    <cellStyle name="regstoresfromspecstores" xfId="6088" xr:uid="{00000000-0005-0000-0000-000096C50000}"/>
    <cellStyle name="ReportTitlePrompt" xfId="5710" xr:uid="{00000000-0005-0000-0000-000097C50000}"/>
    <cellStyle name="ReportTitleValue" xfId="5711" xr:uid="{00000000-0005-0000-0000-000098C50000}"/>
    <cellStyle name="Reset  - Style4" xfId="117" xr:uid="{00000000-0005-0000-0000-000099C50000}"/>
    <cellStyle name="Reset  - Style7" xfId="118" xr:uid="{00000000-0005-0000-0000-00009AC50000}"/>
    <cellStyle name="RevList" xfId="6089" xr:uid="{00000000-0005-0000-0000-00009BC50000}"/>
    <cellStyle name="RevList 2" xfId="50949" xr:uid="{00000000-0005-0000-0000-00009CC50000}"/>
    <cellStyle name="RowAcctAbovePrompt" xfId="5712" xr:uid="{00000000-0005-0000-0000-00009DC50000}"/>
    <cellStyle name="RowAcctSOBAbovePrompt" xfId="5713" xr:uid="{00000000-0005-0000-0000-00009EC50000}"/>
    <cellStyle name="RowAcctSOBValue" xfId="5714" xr:uid="{00000000-0005-0000-0000-00009FC50000}"/>
    <cellStyle name="RowAcctValue" xfId="5715" xr:uid="{00000000-0005-0000-0000-0000A0C50000}"/>
    <cellStyle name="RowAttrAbovePrompt" xfId="5716" xr:uid="{00000000-0005-0000-0000-0000A1C50000}"/>
    <cellStyle name="RowAttrValue" xfId="5717" xr:uid="{00000000-0005-0000-0000-0000A2C50000}"/>
    <cellStyle name="RowColSetAbovePrompt" xfId="5718" xr:uid="{00000000-0005-0000-0000-0000A3C50000}"/>
    <cellStyle name="RowColSetLeftPrompt" xfId="5719" xr:uid="{00000000-0005-0000-0000-0000A4C50000}"/>
    <cellStyle name="RowColSetValue" xfId="5720" xr:uid="{00000000-0005-0000-0000-0000A5C50000}"/>
    <cellStyle name="RowLabels" xfId="50950" xr:uid="{00000000-0005-0000-0000-0000A6C50000}"/>
    <cellStyle name="RowLeftPrompt" xfId="5721" xr:uid="{00000000-0005-0000-0000-0000A7C50000}"/>
    <cellStyle name="RowLevel_" xfId="50951" xr:uid="{00000000-0005-0000-0000-0000A8C50000}"/>
    <cellStyle name="rt" xfId="50952" xr:uid="{00000000-0005-0000-0000-0000A9C50000}"/>
    <cellStyle name="s_HardInc " xfId="50953" xr:uid="{00000000-0005-0000-0000-0000AAC50000}"/>
    <cellStyle name="Salomon Logo" xfId="50954" xr:uid="{00000000-0005-0000-0000-0000ABC50000}"/>
    <cellStyle name="SampleUsingFormatMask" xfId="5722" xr:uid="{00000000-0005-0000-0000-0000ACC50000}"/>
    <cellStyle name="SampleWithNoFormatMask" xfId="5723" xr:uid="{00000000-0005-0000-0000-0000ADC50000}"/>
    <cellStyle name="SAPBEXstdData" xfId="6090" xr:uid="{00000000-0005-0000-0000-0000AEC50000}"/>
    <cellStyle name="Shade" xfId="50955" xr:uid="{00000000-0005-0000-0000-0000AFC50000}"/>
    <cellStyle name="shade - Style1" xfId="119" xr:uid="{00000000-0005-0000-0000-0000B0C50000}"/>
    <cellStyle name="SHADEDSTORES" xfId="6091" xr:uid="{00000000-0005-0000-0000-0000B1C50000}"/>
    <cellStyle name="SHADEDSTORES 2" xfId="50956" xr:uid="{00000000-0005-0000-0000-0000B2C50000}"/>
    <cellStyle name="Sheet Header" xfId="50957" xr:uid="{00000000-0005-0000-0000-0000B3C50000}"/>
    <cellStyle name="ShOut" xfId="50958" xr:uid="{00000000-0005-0000-0000-0000B4C50000}"/>
    <cellStyle name="sideways" xfId="50959" xr:uid="{00000000-0005-0000-0000-0000B5C50000}"/>
    <cellStyle name="Small Page Heading" xfId="120" xr:uid="{00000000-0005-0000-0000-0000B6C50000}"/>
    <cellStyle name="specstores" xfId="6092" xr:uid="{00000000-0005-0000-0000-0000B7C50000}"/>
    <cellStyle name="Standard_Tabelle1" xfId="6093" xr:uid="{00000000-0005-0000-0000-0000B8C50000}"/>
    <cellStyle name="static" xfId="50960" xr:uid="{00000000-0005-0000-0000-0000B9C50000}"/>
    <cellStyle name="Style 1" xfId="6094" xr:uid="{00000000-0005-0000-0000-0000BAC50000}"/>
    <cellStyle name="Style 1 2" xfId="50961" xr:uid="{00000000-0005-0000-0000-0000BBC50000}"/>
    <cellStyle name="Style 1 3" xfId="50962" xr:uid="{00000000-0005-0000-0000-0000BCC50000}"/>
    <cellStyle name="Style 2" xfId="50963" xr:uid="{00000000-0005-0000-0000-0000BDC50000}"/>
    <cellStyle name="Style 21" xfId="50964" xr:uid="{00000000-0005-0000-0000-0000BEC50000}"/>
    <cellStyle name="Style 22" xfId="50965" xr:uid="{00000000-0005-0000-0000-0000BFC50000}"/>
    <cellStyle name="Style 23" xfId="50966" xr:uid="{00000000-0005-0000-0000-0000C0C50000}"/>
    <cellStyle name="Style 24" xfId="50967" xr:uid="{00000000-0005-0000-0000-0000C1C50000}"/>
    <cellStyle name="Style 25" xfId="50968" xr:uid="{00000000-0005-0000-0000-0000C2C50000}"/>
    <cellStyle name="Style 25 2" xfId="50969" xr:uid="{00000000-0005-0000-0000-0000C3C50000}"/>
    <cellStyle name="Style 26" xfId="50970" xr:uid="{00000000-0005-0000-0000-0000C4C50000}"/>
    <cellStyle name="Style 27" xfId="50971" xr:uid="{00000000-0005-0000-0000-0000C5C50000}"/>
    <cellStyle name="Style 27 2" xfId="50972" xr:uid="{00000000-0005-0000-0000-0000C6C50000}"/>
    <cellStyle name="Style 28" xfId="50973" xr:uid="{00000000-0005-0000-0000-0000C7C50000}"/>
    <cellStyle name="Style 29" xfId="50974" xr:uid="{00000000-0005-0000-0000-0000C8C50000}"/>
    <cellStyle name="Style 3" xfId="50975" xr:uid="{00000000-0005-0000-0000-0000C9C50000}"/>
    <cellStyle name="Style 30" xfId="50976" xr:uid="{00000000-0005-0000-0000-0000CAC50000}"/>
    <cellStyle name="Style 31" xfId="50977" xr:uid="{00000000-0005-0000-0000-0000CBC50000}"/>
    <cellStyle name="Style 32" xfId="50978" xr:uid="{00000000-0005-0000-0000-0000CCC50000}"/>
    <cellStyle name="Style 32 2" xfId="50979" xr:uid="{00000000-0005-0000-0000-0000CDC50000}"/>
    <cellStyle name="Style 33" xfId="50980" xr:uid="{00000000-0005-0000-0000-0000CEC50000}"/>
    <cellStyle name="Style 33 2" xfId="50981" xr:uid="{00000000-0005-0000-0000-0000CFC50000}"/>
    <cellStyle name="Style 34" xfId="50982" xr:uid="{00000000-0005-0000-0000-0000D0C50000}"/>
    <cellStyle name="Style 35" xfId="50983" xr:uid="{00000000-0005-0000-0000-0000D1C50000}"/>
    <cellStyle name="Style 36" xfId="50984" xr:uid="{00000000-0005-0000-0000-0000D2C50000}"/>
    <cellStyle name="Style 37" xfId="50985" xr:uid="{00000000-0005-0000-0000-0000D3C50000}"/>
    <cellStyle name="Style 38" xfId="50986" xr:uid="{00000000-0005-0000-0000-0000D4C50000}"/>
    <cellStyle name="Style 39" xfId="50987" xr:uid="{00000000-0005-0000-0000-0000D5C50000}"/>
    <cellStyle name="Style 58" xfId="50988" xr:uid="{00000000-0005-0000-0000-0000D6C50000}"/>
    <cellStyle name="Style 87" xfId="50989" xr:uid="{00000000-0005-0000-0000-0000D7C50000}"/>
    <cellStyle name="subhead" xfId="50990" xr:uid="{00000000-0005-0000-0000-0000D8C50000}"/>
    <cellStyle name="SubHeading 1" xfId="50991" xr:uid="{00000000-0005-0000-0000-0000D9C50000}"/>
    <cellStyle name="SubHeading 2" xfId="50992" xr:uid="{00000000-0005-0000-0000-0000DAC50000}"/>
    <cellStyle name="SubRoutine" xfId="50993" xr:uid="{00000000-0005-0000-0000-0000DBC50000}"/>
    <cellStyle name="Subtotal" xfId="6095" xr:uid="{00000000-0005-0000-0000-0000DCC50000}"/>
    <cellStyle name="Table  - Style5" xfId="121" xr:uid="{00000000-0005-0000-0000-0000DDC50000}"/>
    <cellStyle name="Table  - Style6" xfId="122" xr:uid="{00000000-0005-0000-0000-0000DEC50000}"/>
    <cellStyle name="Table Head" xfId="50994" xr:uid="{00000000-0005-0000-0000-0000DFC50000}"/>
    <cellStyle name="Table Head Aligned" xfId="50995" xr:uid="{00000000-0005-0000-0000-0000E0C50000}"/>
    <cellStyle name="Table Head Blue" xfId="50996" xr:uid="{00000000-0005-0000-0000-0000E1C50000}"/>
    <cellStyle name="Table Head Green" xfId="50997" xr:uid="{00000000-0005-0000-0000-0000E2C50000}"/>
    <cellStyle name="Table Head_Val_Sum_Graph" xfId="50998" xr:uid="{00000000-0005-0000-0000-0000E3C50000}"/>
    <cellStyle name="Table Text" xfId="50999" xr:uid="{00000000-0005-0000-0000-0000E4C50000}"/>
    <cellStyle name="Table Title" xfId="51000" xr:uid="{00000000-0005-0000-0000-0000E5C50000}"/>
    <cellStyle name="Table Units" xfId="51001" xr:uid="{00000000-0005-0000-0000-0000E6C50000}"/>
    <cellStyle name="Table_Header" xfId="51002" xr:uid="{00000000-0005-0000-0000-0000E7C50000}"/>
    <cellStyle name="TableHead" xfId="51003" xr:uid="{00000000-0005-0000-0000-0000E8C50000}"/>
    <cellStyle name="Task" xfId="6096" xr:uid="{00000000-0005-0000-0000-0000E9C50000}"/>
    <cellStyle name="text" xfId="51004" xr:uid="{00000000-0005-0000-0000-0000EAC50000}"/>
    <cellStyle name="Text 1" xfId="51005" xr:uid="{00000000-0005-0000-0000-0000EBC50000}"/>
    <cellStyle name="Text Head 1" xfId="51006" xr:uid="{00000000-0005-0000-0000-0000ECC50000}"/>
    <cellStyle name="Tickmark" xfId="6097" xr:uid="{00000000-0005-0000-0000-0000EDC50000}"/>
    <cellStyle name="Times New Roman" xfId="51007" xr:uid="{00000000-0005-0000-0000-0000EEC50000}"/>
    <cellStyle name="Title" xfId="123" builtinId="15" customBuiltin="1"/>
    <cellStyle name="Title  - Style1" xfId="124" xr:uid="{00000000-0005-0000-0000-0000F0C50000}"/>
    <cellStyle name="Title  - Style6" xfId="125" xr:uid="{00000000-0005-0000-0000-0000F1C50000}"/>
    <cellStyle name="Title 10" xfId="5724" xr:uid="{00000000-0005-0000-0000-0000F2C50000}"/>
    <cellStyle name="Title 10 2" xfId="5725" xr:uid="{00000000-0005-0000-0000-0000F3C50000}"/>
    <cellStyle name="Title 10 3" xfId="5726" xr:uid="{00000000-0005-0000-0000-0000F4C50000}"/>
    <cellStyle name="Title 10 4" xfId="5727" xr:uid="{00000000-0005-0000-0000-0000F5C50000}"/>
    <cellStyle name="Title 11" xfId="5728" xr:uid="{00000000-0005-0000-0000-0000F6C50000}"/>
    <cellStyle name="Title 11 2" xfId="5729" xr:uid="{00000000-0005-0000-0000-0000F7C50000}"/>
    <cellStyle name="Title 11 3" xfId="5730" xr:uid="{00000000-0005-0000-0000-0000F8C50000}"/>
    <cellStyle name="Title 11 4" xfId="5731" xr:uid="{00000000-0005-0000-0000-0000F9C50000}"/>
    <cellStyle name="Title 12" xfId="5732" xr:uid="{00000000-0005-0000-0000-0000FAC50000}"/>
    <cellStyle name="Title 12 2" xfId="5733" xr:uid="{00000000-0005-0000-0000-0000FBC50000}"/>
    <cellStyle name="Title 12 3" xfId="5734" xr:uid="{00000000-0005-0000-0000-0000FCC50000}"/>
    <cellStyle name="Title 12 4" xfId="5735" xr:uid="{00000000-0005-0000-0000-0000FDC50000}"/>
    <cellStyle name="Title 13" xfId="5736" xr:uid="{00000000-0005-0000-0000-0000FEC50000}"/>
    <cellStyle name="Title 13 2" xfId="5737" xr:uid="{00000000-0005-0000-0000-0000FFC50000}"/>
    <cellStyle name="Title 13 3" xfId="5738" xr:uid="{00000000-0005-0000-0000-000000C60000}"/>
    <cellStyle name="Title 13 4" xfId="5739" xr:uid="{00000000-0005-0000-0000-000001C60000}"/>
    <cellStyle name="Title 14" xfId="5740" xr:uid="{00000000-0005-0000-0000-000002C60000}"/>
    <cellStyle name="Title 14 2" xfId="5741" xr:uid="{00000000-0005-0000-0000-000003C60000}"/>
    <cellStyle name="Title 14 3" xfId="5742" xr:uid="{00000000-0005-0000-0000-000004C60000}"/>
    <cellStyle name="Title 14 4" xfId="5743" xr:uid="{00000000-0005-0000-0000-000005C60000}"/>
    <cellStyle name="Title 15" xfId="5744" xr:uid="{00000000-0005-0000-0000-000006C60000}"/>
    <cellStyle name="Title 15 2" xfId="5745" xr:uid="{00000000-0005-0000-0000-000007C60000}"/>
    <cellStyle name="Title 15 3" xfId="5746" xr:uid="{00000000-0005-0000-0000-000008C60000}"/>
    <cellStyle name="Title 15 4" xfId="5747" xr:uid="{00000000-0005-0000-0000-000009C60000}"/>
    <cellStyle name="Title 16" xfId="5748" xr:uid="{00000000-0005-0000-0000-00000AC60000}"/>
    <cellStyle name="Title 16 2" xfId="5749" xr:uid="{00000000-0005-0000-0000-00000BC60000}"/>
    <cellStyle name="Title 16 3" xfId="5750" xr:uid="{00000000-0005-0000-0000-00000CC60000}"/>
    <cellStyle name="Title 16 4" xfId="5751" xr:uid="{00000000-0005-0000-0000-00000DC60000}"/>
    <cellStyle name="Title 17" xfId="5752" xr:uid="{00000000-0005-0000-0000-00000EC60000}"/>
    <cellStyle name="Title 17 2" xfId="5753" xr:uid="{00000000-0005-0000-0000-00000FC60000}"/>
    <cellStyle name="Title 17 3" xfId="5754" xr:uid="{00000000-0005-0000-0000-000010C60000}"/>
    <cellStyle name="Title 17 4" xfId="5755" xr:uid="{00000000-0005-0000-0000-000011C60000}"/>
    <cellStyle name="Title 18" xfId="5756" xr:uid="{00000000-0005-0000-0000-000012C60000}"/>
    <cellStyle name="Title 18 2" xfId="5757" xr:uid="{00000000-0005-0000-0000-000013C60000}"/>
    <cellStyle name="Title 18 3" xfId="5758" xr:uid="{00000000-0005-0000-0000-000014C60000}"/>
    <cellStyle name="Title 18 4" xfId="5759" xr:uid="{00000000-0005-0000-0000-000015C60000}"/>
    <cellStyle name="Title 19" xfId="5760" xr:uid="{00000000-0005-0000-0000-000016C60000}"/>
    <cellStyle name="Title 19 2" xfId="5761" xr:uid="{00000000-0005-0000-0000-000017C60000}"/>
    <cellStyle name="Title 19 3" xfId="5762" xr:uid="{00000000-0005-0000-0000-000018C60000}"/>
    <cellStyle name="Title 19 4" xfId="5763" xr:uid="{00000000-0005-0000-0000-000019C60000}"/>
    <cellStyle name="Title 2" xfId="5764" xr:uid="{00000000-0005-0000-0000-00001AC60000}"/>
    <cellStyle name="Title 2 2" xfId="5765" xr:uid="{00000000-0005-0000-0000-00001BC60000}"/>
    <cellStyle name="Title 2 2 2" xfId="51008" xr:uid="{00000000-0005-0000-0000-00001CC60000}"/>
    <cellStyle name="Title 2 3" xfId="5766" xr:uid="{00000000-0005-0000-0000-00001DC60000}"/>
    <cellStyle name="Title 2 3 2" xfId="5767" xr:uid="{00000000-0005-0000-0000-00001EC60000}"/>
    <cellStyle name="Title 2 3 3" xfId="5768" xr:uid="{00000000-0005-0000-0000-00001FC60000}"/>
    <cellStyle name="Title 2 3_FY11 Repairs" xfId="5769" xr:uid="{00000000-0005-0000-0000-000020C60000}"/>
    <cellStyle name="Title 2 4" xfId="5770" xr:uid="{00000000-0005-0000-0000-000021C60000}"/>
    <cellStyle name="Title 2 5" xfId="5771" xr:uid="{00000000-0005-0000-0000-000022C60000}"/>
    <cellStyle name="Title 20" xfId="5772" xr:uid="{00000000-0005-0000-0000-000023C60000}"/>
    <cellStyle name="Title 20 2" xfId="5773" xr:uid="{00000000-0005-0000-0000-000024C60000}"/>
    <cellStyle name="Title 20 3" xfId="5774" xr:uid="{00000000-0005-0000-0000-000025C60000}"/>
    <cellStyle name="Title 20 4" xfId="5775" xr:uid="{00000000-0005-0000-0000-000026C60000}"/>
    <cellStyle name="Title 21" xfId="5776" xr:uid="{00000000-0005-0000-0000-000027C60000}"/>
    <cellStyle name="Title 21 2" xfId="5777" xr:uid="{00000000-0005-0000-0000-000028C60000}"/>
    <cellStyle name="Title 21 3" xfId="5778" xr:uid="{00000000-0005-0000-0000-000029C60000}"/>
    <cellStyle name="Title 21 4" xfId="5779" xr:uid="{00000000-0005-0000-0000-00002AC60000}"/>
    <cellStyle name="Title 22" xfId="5780" xr:uid="{00000000-0005-0000-0000-00002BC60000}"/>
    <cellStyle name="Title 22 2" xfId="5781" xr:uid="{00000000-0005-0000-0000-00002CC60000}"/>
    <cellStyle name="Title 22 3" xfId="5782" xr:uid="{00000000-0005-0000-0000-00002DC60000}"/>
    <cellStyle name="Title 22 4" xfId="5783" xr:uid="{00000000-0005-0000-0000-00002EC60000}"/>
    <cellStyle name="Title 23" xfId="5784" xr:uid="{00000000-0005-0000-0000-00002FC60000}"/>
    <cellStyle name="Title 23 2" xfId="5785" xr:uid="{00000000-0005-0000-0000-000030C60000}"/>
    <cellStyle name="Title 23 3" xfId="5786" xr:uid="{00000000-0005-0000-0000-000031C60000}"/>
    <cellStyle name="Title 24" xfId="5787" xr:uid="{00000000-0005-0000-0000-000032C60000}"/>
    <cellStyle name="Title 24 2" xfId="5788" xr:uid="{00000000-0005-0000-0000-000033C60000}"/>
    <cellStyle name="Title 25" xfId="5789" xr:uid="{00000000-0005-0000-0000-000034C60000}"/>
    <cellStyle name="Title 25 2" xfId="5790" xr:uid="{00000000-0005-0000-0000-000035C60000}"/>
    <cellStyle name="Title 26" xfId="5791" xr:uid="{00000000-0005-0000-0000-000036C60000}"/>
    <cellStyle name="Title 26 2" xfId="5792" xr:uid="{00000000-0005-0000-0000-000037C60000}"/>
    <cellStyle name="Title 27" xfId="5793" xr:uid="{00000000-0005-0000-0000-000038C60000}"/>
    <cellStyle name="Title 28" xfId="5794" xr:uid="{00000000-0005-0000-0000-000039C60000}"/>
    <cellStyle name="Title 29" xfId="5795" xr:uid="{00000000-0005-0000-0000-00003AC60000}"/>
    <cellStyle name="Title 3" xfId="5796" xr:uid="{00000000-0005-0000-0000-00003BC60000}"/>
    <cellStyle name="Title 3 2" xfId="5797" xr:uid="{00000000-0005-0000-0000-00003CC60000}"/>
    <cellStyle name="Title 3 3" xfId="5798" xr:uid="{00000000-0005-0000-0000-00003DC60000}"/>
    <cellStyle name="Title 3 4" xfId="5799" xr:uid="{00000000-0005-0000-0000-00003EC60000}"/>
    <cellStyle name="Title 3 5" xfId="5800" xr:uid="{00000000-0005-0000-0000-00003FC60000}"/>
    <cellStyle name="Title 30" xfId="5801" xr:uid="{00000000-0005-0000-0000-000040C60000}"/>
    <cellStyle name="Title 31" xfId="5802" xr:uid="{00000000-0005-0000-0000-000041C60000}"/>
    <cellStyle name="Title 32" xfId="5803" xr:uid="{00000000-0005-0000-0000-000042C60000}"/>
    <cellStyle name="Title 33" xfId="5804" xr:uid="{00000000-0005-0000-0000-000043C60000}"/>
    <cellStyle name="Title 34" xfId="5805" xr:uid="{00000000-0005-0000-0000-000044C60000}"/>
    <cellStyle name="Title 35" xfId="5806" xr:uid="{00000000-0005-0000-0000-000045C60000}"/>
    <cellStyle name="Title 36" xfId="5807" xr:uid="{00000000-0005-0000-0000-000046C60000}"/>
    <cellStyle name="Title 37" xfId="5808" xr:uid="{00000000-0005-0000-0000-000047C60000}"/>
    <cellStyle name="Title 38" xfId="5809" xr:uid="{00000000-0005-0000-0000-000048C60000}"/>
    <cellStyle name="Title 39" xfId="5810" xr:uid="{00000000-0005-0000-0000-000049C60000}"/>
    <cellStyle name="Title 4" xfId="5811" xr:uid="{00000000-0005-0000-0000-00004AC60000}"/>
    <cellStyle name="Title 4 2" xfId="5812" xr:uid="{00000000-0005-0000-0000-00004BC60000}"/>
    <cellStyle name="Title 4 3" xfId="5813" xr:uid="{00000000-0005-0000-0000-00004CC60000}"/>
    <cellStyle name="Title 4 4" xfId="5814" xr:uid="{00000000-0005-0000-0000-00004DC60000}"/>
    <cellStyle name="Title 4 5" xfId="5815" xr:uid="{00000000-0005-0000-0000-00004EC60000}"/>
    <cellStyle name="Title 40" xfId="5816" xr:uid="{00000000-0005-0000-0000-00004FC60000}"/>
    <cellStyle name="Title 41" xfId="5817" xr:uid="{00000000-0005-0000-0000-000050C60000}"/>
    <cellStyle name="Title 42" xfId="5818" xr:uid="{00000000-0005-0000-0000-000051C60000}"/>
    <cellStyle name="Title 43" xfId="5819" xr:uid="{00000000-0005-0000-0000-000052C60000}"/>
    <cellStyle name="Title 44" xfId="5820" xr:uid="{00000000-0005-0000-0000-000053C60000}"/>
    <cellStyle name="Title 45" xfId="5821" xr:uid="{00000000-0005-0000-0000-000054C60000}"/>
    <cellStyle name="Title 5" xfId="5822" xr:uid="{00000000-0005-0000-0000-000055C60000}"/>
    <cellStyle name="Title 5 2" xfId="5823" xr:uid="{00000000-0005-0000-0000-000056C60000}"/>
    <cellStyle name="Title 5 3" xfId="5824" xr:uid="{00000000-0005-0000-0000-000057C60000}"/>
    <cellStyle name="Title 5 4" xfId="5825" xr:uid="{00000000-0005-0000-0000-000058C60000}"/>
    <cellStyle name="Title 5 5" xfId="5826" xr:uid="{00000000-0005-0000-0000-000059C60000}"/>
    <cellStyle name="Title 6" xfId="5827" xr:uid="{00000000-0005-0000-0000-00005AC60000}"/>
    <cellStyle name="Title 6 2" xfId="5828" xr:uid="{00000000-0005-0000-0000-00005BC60000}"/>
    <cellStyle name="Title 6 3" xfId="5829" xr:uid="{00000000-0005-0000-0000-00005CC60000}"/>
    <cellStyle name="Title 6 4" xfId="5830" xr:uid="{00000000-0005-0000-0000-00005DC60000}"/>
    <cellStyle name="Title 7" xfId="5831" xr:uid="{00000000-0005-0000-0000-00005EC60000}"/>
    <cellStyle name="Title 7 2" xfId="5832" xr:uid="{00000000-0005-0000-0000-00005FC60000}"/>
    <cellStyle name="Title 7 3" xfId="5833" xr:uid="{00000000-0005-0000-0000-000060C60000}"/>
    <cellStyle name="Title 7 4" xfId="5834" xr:uid="{00000000-0005-0000-0000-000061C60000}"/>
    <cellStyle name="Title 8" xfId="5835" xr:uid="{00000000-0005-0000-0000-000062C60000}"/>
    <cellStyle name="Title 8 2" xfId="5836" xr:uid="{00000000-0005-0000-0000-000063C60000}"/>
    <cellStyle name="Title 8 3" xfId="5837" xr:uid="{00000000-0005-0000-0000-000064C60000}"/>
    <cellStyle name="Title 8 4" xfId="5838" xr:uid="{00000000-0005-0000-0000-000065C60000}"/>
    <cellStyle name="Title 9" xfId="5839" xr:uid="{00000000-0005-0000-0000-000066C60000}"/>
    <cellStyle name="Title 9 2" xfId="5840" xr:uid="{00000000-0005-0000-0000-000067C60000}"/>
    <cellStyle name="Title 9 3" xfId="5841" xr:uid="{00000000-0005-0000-0000-000068C60000}"/>
    <cellStyle name="Title 9 4" xfId="5842" xr:uid="{00000000-0005-0000-0000-000069C60000}"/>
    <cellStyle name="title1" xfId="126" xr:uid="{00000000-0005-0000-0000-00006AC60000}"/>
    <cellStyle name="title1 2" xfId="5843" xr:uid="{00000000-0005-0000-0000-00006BC60000}"/>
    <cellStyle name="title1 3" xfId="5844" xr:uid="{00000000-0005-0000-0000-00006CC60000}"/>
    <cellStyle name="title1_03_2012" xfId="5845" xr:uid="{00000000-0005-0000-0000-00006DC60000}"/>
    <cellStyle name="TitreRub" xfId="51009" xr:uid="{00000000-0005-0000-0000-00006EC60000}"/>
    <cellStyle name="TitreTab" xfId="51010" xr:uid="{00000000-0005-0000-0000-00006FC60000}"/>
    <cellStyle name="tons" xfId="51011" xr:uid="{00000000-0005-0000-0000-000070C60000}"/>
    <cellStyle name="topline" xfId="51012" xr:uid="{00000000-0005-0000-0000-000071C60000}"/>
    <cellStyle name="Total" xfId="127" builtinId="25" customBuiltin="1"/>
    <cellStyle name="Total 10" xfId="5846" xr:uid="{00000000-0005-0000-0000-000073C60000}"/>
    <cellStyle name="Total 10 2" xfId="5847" xr:uid="{00000000-0005-0000-0000-000074C60000}"/>
    <cellStyle name="Total 10 3" xfId="5848" xr:uid="{00000000-0005-0000-0000-000075C60000}"/>
    <cellStyle name="Total 10 4" xfId="5849" xr:uid="{00000000-0005-0000-0000-000076C60000}"/>
    <cellStyle name="Total 11" xfId="5850" xr:uid="{00000000-0005-0000-0000-000077C60000}"/>
    <cellStyle name="Total 11 2" xfId="5851" xr:uid="{00000000-0005-0000-0000-000078C60000}"/>
    <cellStyle name="Total 11 3" xfId="5852" xr:uid="{00000000-0005-0000-0000-000079C60000}"/>
    <cellStyle name="Total 11 4" xfId="5853" xr:uid="{00000000-0005-0000-0000-00007AC60000}"/>
    <cellStyle name="Total 12" xfId="5854" xr:uid="{00000000-0005-0000-0000-00007BC60000}"/>
    <cellStyle name="Total 12 2" xfId="5855" xr:uid="{00000000-0005-0000-0000-00007CC60000}"/>
    <cellStyle name="Total 12 3" xfId="5856" xr:uid="{00000000-0005-0000-0000-00007DC60000}"/>
    <cellStyle name="Total 12 4" xfId="5857" xr:uid="{00000000-0005-0000-0000-00007EC60000}"/>
    <cellStyle name="Total 13" xfId="5858" xr:uid="{00000000-0005-0000-0000-00007FC60000}"/>
    <cellStyle name="Total 13 2" xfId="5859" xr:uid="{00000000-0005-0000-0000-000080C60000}"/>
    <cellStyle name="Total 13 3" xfId="5860" xr:uid="{00000000-0005-0000-0000-000081C60000}"/>
    <cellStyle name="Total 13 4" xfId="5861" xr:uid="{00000000-0005-0000-0000-000082C60000}"/>
    <cellStyle name="Total 14" xfId="5862" xr:uid="{00000000-0005-0000-0000-000083C60000}"/>
    <cellStyle name="Total 14 2" xfId="5863" xr:uid="{00000000-0005-0000-0000-000084C60000}"/>
    <cellStyle name="Total 14 3" xfId="5864" xr:uid="{00000000-0005-0000-0000-000085C60000}"/>
    <cellStyle name="Total 14 4" xfId="5865" xr:uid="{00000000-0005-0000-0000-000086C60000}"/>
    <cellStyle name="Total 15" xfId="5866" xr:uid="{00000000-0005-0000-0000-000087C60000}"/>
    <cellStyle name="Total 15 2" xfId="5867" xr:uid="{00000000-0005-0000-0000-000088C60000}"/>
    <cellStyle name="Total 15 3" xfId="5868" xr:uid="{00000000-0005-0000-0000-000089C60000}"/>
    <cellStyle name="Total 15 4" xfId="5869" xr:uid="{00000000-0005-0000-0000-00008AC60000}"/>
    <cellStyle name="Total 16" xfId="5870" xr:uid="{00000000-0005-0000-0000-00008BC60000}"/>
    <cellStyle name="Total 16 2" xfId="5871" xr:uid="{00000000-0005-0000-0000-00008CC60000}"/>
    <cellStyle name="Total 16 3" xfId="5872" xr:uid="{00000000-0005-0000-0000-00008DC60000}"/>
    <cellStyle name="Total 16 4" xfId="5873" xr:uid="{00000000-0005-0000-0000-00008EC60000}"/>
    <cellStyle name="Total 17" xfId="5874" xr:uid="{00000000-0005-0000-0000-00008FC60000}"/>
    <cellStyle name="Total 17 2" xfId="5875" xr:uid="{00000000-0005-0000-0000-000090C60000}"/>
    <cellStyle name="Total 17 3" xfId="5876" xr:uid="{00000000-0005-0000-0000-000091C60000}"/>
    <cellStyle name="Total 17 4" xfId="5877" xr:uid="{00000000-0005-0000-0000-000092C60000}"/>
    <cellStyle name="Total 18" xfId="5878" xr:uid="{00000000-0005-0000-0000-000093C60000}"/>
    <cellStyle name="Total 18 2" xfId="5879" xr:uid="{00000000-0005-0000-0000-000094C60000}"/>
    <cellStyle name="Total 18 3" xfId="5880" xr:uid="{00000000-0005-0000-0000-000095C60000}"/>
    <cellStyle name="Total 18 4" xfId="5881" xr:uid="{00000000-0005-0000-0000-000096C60000}"/>
    <cellStyle name="Total 19" xfId="5882" xr:uid="{00000000-0005-0000-0000-000097C60000}"/>
    <cellStyle name="Total 19 2" xfId="5883" xr:uid="{00000000-0005-0000-0000-000098C60000}"/>
    <cellStyle name="Total 19 3" xfId="5884" xr:uid="{00000000-0005-0000-0000-000099C60000}"/>
    <cellStyle name="Total 19 4" xfId="5885" xr:uid="{00000000-0005-0000-0000-00009AC60000}"/>
    <cellStyle name="Total 2" xfId="5886" xr:uid="{00000000-0005-0000-0000-00009BC60000}"/>
    <cellStyle name="Total 2 2" xfId="5887" xr:uid="{00000000-0005-0000-0000-00009CC60000}"/>
    <cellStyle name="Total 2 2 2" xfId="51013" xr:uid="{00000000-0005-0000-0000-00009DC60000}"/>
    <cellStyle name="Total 2 3" xfId="5888" xr:uid="{00000000-0005-0000-0000-00009EC60000}"/>
    <cellStyle name="Total 2 3 2" xfId="5889" xr:uid="{00000000-0005-0000-0000-00009FC60000}"/>
    <cellStyle name="Total 2 3 3" xfId="5890" xr:uid="{00000000-0005-0000-0000-0000A0C60000}"/>
    <cellStyle name="Total 2 3_FY11 Repairs" xfId="5891" xr:uid="{00000000-0005-0000-0000-0000A1C60000}"/>
    <cellStyle name="Total 2 4" xfId="5892" xr:uid="{00000000-0005-0000-0000-0000A2C60000}"/>
    <cellStyle name="Total 2 5" xfId="5893" xr:uid="{00000000-0005-0000-0000-0000A3C60000}"/>
    <cellStyle name="Total 2_2013 Combined" xfId="51014" xr:uid="{00000000-0005-0000-0000-0000A4C60000}"/>
    <cellStyle name="Total 20" xfId="5894" xr:uid="{00000000-0005-0000-0000-0000A5C60000}"/>
    <cellStyle name="Total 20 2" xfId="5895" xr:uid="{00000000-0005-0000-0000-0000A6C60000}"/>
    <cellStyle name="Total 20 3" xfId="5896" xr:uid="{00000000-0005-0000-0000-0000A7C60000}"/>
    <cellStyle name="Total 20 4" xfId="5897" xr:uid="{00000000-0005-0000-0000-0000A8C60000}"/>
    <cellStyle name="Total 21" xfId="5898" xr:uid="{00000000-0005-0000-0000-0000A9C60000}"/>
    <cellStyle name="Total 21 2" xfId="5899" xr:uid="{00000000-0005-0000-0000-0000AAC60000}"/>
    <cellStyle name="Total 21 3" xfId="5900" xr:uid="{00000000-0005-0000-0000-0000ABC60000}"/>
    <cellStyle name="Total 21 4" xfId="5901" xr:uid="{00000000-0005-0000-0000-0000ACC60000}"/>
    <cellStyle name="Total 22" xfId="5902" xr:uid="{00000000-0005-0000-0000-0000ADC60000}"/>
    <cellStyle name="Total 22 2" xfId="5903" xr:uid="{00000000-0005-0000-0000-0000AEC60000}"/>
    <cellStyle name="Total 22 3" xfId="5904" xr:uid="{00000000-0005-0000-0000-0000AFC60000}"/>
    <cellStyle name="Total 22 4" xfId="5905" xr:uid="{00000000-0005-0000-0000-0000B0C60000}"/>
    <cellStyle name="Total 23" xfId="5906" xr:uid="{00000000-0005-0000-0000-0000B1C60000}"/>
    <cellStyle name="Total 23 2" xfId="5907" xr:uid="{00000000-0005-0000-0000-0000B2C60000}"/>
    <cellStyle name="Total 23 3" xfId="5908" xr:uid="{00000000-0005-0000-0000-0000B3C60000}"/>
    <cellStyle name="Total 24" xfId="5909" xr:uid="{00000000-0005-0000-0000-0000B4C60000}"/>
    <cellStyle name="Total 24 2" xfId="5910" xr:uid="{00000000-0005-0000-0000-0000B5C60000}"/>
    <cellStyle name="Total 25" xfId="5911" xr:uid="{00000000-0005-0000-0000-0000B6C60000}"/>
    <cellStyle name="Total 25 2" xfId="5912" xr:uid="{00000000-0005-0000-0000-0000B7C60000}"/>
    <cellStyle name="Total 26" xfId="5913" xr:uid="{00000000-0005-0000-0000-0000B8C60000}"/>
    <cellStyle name="Total 26 2" xfId="5914" xr:uid="{00000000-0005-0000-0000-0000B9C60000}"/>
    <cellStyle name="Total 27" xfId="5915" xr:uid="{00000000-0005-0000-0000-0000BAC60000}"/>
    <cellStyle name="Total 28" xfId="5916" xr:uid="{00000000-0005-0000-0000-0000BBC60000}"/>
    <cellStyle name="Total 29" xfId="5917" xr:uid="{00000000-0005-0000-0000-0000BCC60000}"/>
    <cellStyle name="Total 3" xfId="5918" xr:uid="{00000000-0005-0000-0000-0000BDC60000}"/>
    <cellStyle name="Total 3 2" xfId="5919" xr:uid="{00000000-0005-0000-0000-0000BEC60000}"/>
    <cellStyle name="Total 3 3" xfId="5920" xr:uid="{00000000-0005-0000-0000-0000BFC60000}"/>
    <cellStyle name="Total 3 4" xfId="5921" xr:uid="{00000000-0005-0000-0000-0000C0C60000}"/>
    <cellStyle name="Total 3 5" xfId="5922" xr:uid="{00000000-0005-0000-0000-0000C1C60000}"/>
    <cellStyle name="Total 30" xfId="5923" xr:uid="{00000000-0005-0000-0000-0000C2C60000}"/>
    <cellStyle name="Total 31" xfId="5924" xr:uid="{00000000-0005-0000-0000-0000C3C60000}"/>
    <cellStyle name="Total 32" xfId="5925" xr:uid="{00000000-0005-0000-0000-0000C4C60000}"/>
    <cellStyle name="Total 33" xfId="5926" xr:uid="{00000000-0005-0000-0000-0000C5C60000}"/>
    <cellStyle name="Total 34" xfId="5927" xr:uid="{00000000-0005-0000-0000-0000C6C60000}"/>
    <cellStyle name="Total 4" xfId="5928" xr:uid="{00000000-0005-0000-0000-0000C7C60000}"/>
    <cellStyle name="Total 4 2" xfId="5929" xr:uid="{00000000-0005-0000-0000-0000C8C60000}"/>
    <cellStyle name="Total 4 3" xfId="5930" xr:uid="{00000000-0005-0000-0000-0000C9C60000}"/>
    <cellStyle name="Total 4 4" xfId="5931" xr:uid="{00000000-0005-0000-0000-0000CAC60000}"/>
    <cellStyle name="Total 5" xfId="5932" xr:uid="{00000000-0005-0000-0000-0000CBC60000}"/>
    <cellStyle name="Total 5 2" xfId="5933" xr:uid="{00000000-0005-0000-0000-0000CCC60000}"/>
    <cellStyle name="Total 5 3" xfId="5934" xr:uid="{00000000-0005-0000-0000-0000CDC60000}"/>
    <cellStyle name="Total 5 4" xfId="5935" xr:uid="{00000000-0005-0000-0000-0000CEC60000}"/>
    <cellStyle name="Total 6" xfId="5936" xr:uid="{00000000-0005-0000-0000-0000CFC60000}"/>
    <cellStyle name="Total 6 2" xfId="5937" xr:uid="{00000000-0005-0000-0000-0000D0C60000}"/>
    <cellStyle name="Total 6 3" xfId="5938" xr:uid="{00000000-0005-0000-0000-0000D1C60000}"/>
    <cellStyle name="Total 6 4" xfId="5939" xr:uid="{00000000-0005-0000-0000-0000D2C60000}"/>
    <cellStyle name="Total 7" xfId="5940" xr:uid="{00000000-0005-0000-0000-0000D3C60000}"/>
    <cellStyle name="Total 7 2" xfId="5941" xr:uid="{00000000-0005-0000-0000-0000D4C60000}"/>
    <cellStyle name="Total 7 3" xfId="5942" xr:uid="{00000000-0005-0000-0000-0000D5C60000}"/>
    <cellStyle name="Total 7 4" xfId="5943" xr:uid="{00000000-0005-0000-0000-0000D6C60000}"/>
    <cellStyle name="Total 8" xfId="5944" xr:uid="{00000000-0005-0000-0000-0000D7C60000}"/>
    <cellStyle name="Total 8 2" xfId="5945" xr:uid="{00000000-0005-0000-0000-0000D8C60000}"/>
    <cellStyle name="Total 8 3" xfId="5946" xr:uid="{00000000-0005-0000-0000-0000D9C60000}"/>
    <cellStyle name="Total 8 4" xfId="5947" xr:uid="{00000000-0005-0000-0000-0000DAC60000}"/>
    <cellStyle name="Total 9" xfId="5948" xr:uid="{00000000-0005-0000-0000-0000DBC60000}"/>
    <cellStyle name="Total 9 2" xfId="5949" xr:uid="{00000000-0005-0000-0000-0000DCC60000}"/>
    <cellStyle name="Total 9 3" xfId="5950" xr:uid="{00000000-0005-0000-0000-0000DDC60000}"/>
    <cellStyle name="Total 9 4" xfId="5951" xr:uid="{00000000-0005-0000-0000-0000DEC60000}"/>
    <cellStyle name="TotCol - Style5" xfId="128" xr:uid="{00000000-0005-0000-0000-0000DFC60000}"/>
    <cellStyle name="TotCol - Style7" xfId="129" xr:uid="{00000000-0005-0000-0000-0000E0C60000}"/>
    <cellStyle name="TotRow - Style4" xfId="130" xr:uid="{00000000-0005-0000-0000-0000E1C60000}"/>
    <cellStyle name="TotRow - Style8" xfId="131" xr:uid="{00000000-0005-0000-0000-0000E2C60000}"/>
    <cellStyle name="Underline_Single" xfId="51015" xr:uid="{00000000-0005-0000-0000-0000E3C60000}"/>
    <cellStyle name="Unprot" xfId="132" xr:uid="{00000000-0005-0000-0000-0000E4C60000}"/>
    <cellStyle name="Unprot$" xfId="133" xr:uid="{00000000-0005-0000-0000-0000E5C60000}"/>
    <cellStyle name="Unprot$ 2" xfId="5952" xr:uid="{00000000-0005-0000-0000-0000E6C60000}"/>
    <cellStyle name="Unprot$ 3" xfId="5953" xr:uid="{00000000-0005-0000-0000-0000E7C60000}"/>
    <cellStyle name="Unprot$_03_2012" xfId="5954" xr:uid="{00000000-0005-0000-0000-0000E8C60000}"/>
    <cellStyle name="Unprot_Consol Def Pool FY11 Provision" xfId="5955" xr:uid="{00000000-0005-0000-0000-0000E9C60000}"/>
    <cellStyle name="Unprotect" xfId="134" xr:uid="{00000000-0005-0000-0000-0000EAC60000}"/>
    <cellStyle name="UNPROTECTED" xfId="51016" xr:uid="{00000000-0005-0000-0000-0000EBC60000}"/>
    <cellStyle name="Upload Only" xfId="51017" xr:uid="{00000000-0005-0000-0000-0000ECC60000}"/>
    <cellStyle name="UploadThisRowValue" xfId="5956" xr:uid="{00000000-0005-0000-0000-0000EDC60000}"/>
    <cellStyle name="v" xfId="51018" xr:uid="{00000000-0005-0000-0000-0000EEC60000}"/>
    <cellStyle name="v_2011 Budget" xfId="51019" xr:uid="{00000000-0005-0000-0000-0000EFC60000}"/>
    <cellStyle name="v_Payroll 5 Year Plan V3" xfId="51020" xr:uid="{00000000-0005-0000-0000-0000F0C60000}"/>
    <cellStyle name="Vert Title" xfId="51021" xr:uid="{00000000-0005-0000-0000-0000F1C60000}"/>
    <cellStyle name="Warning Text" xfId="135" builtinId="11" customBuiltin="1"/>
    <cellStyle name="Warning Text 10" xfId="5957" xr:uid="{00000000-0005-0000-0000-0000F3C60000}"/>
    <cellStyle name="Warning Text 10 2" xfId="5958" xr:uid="{00000000-0005-0000-0000-0000F4C60000}"/>
    <cellStyle name="Warning Text 10 3" xfId="5959" xr:uid="{00000000-0005-0000-0000-0000F5C60000}"/>
    <cellStyle name="Warning Text 10 4" xfId="5960" xr:uid="{00000000-0005-0000-0000-0000F6C60000}"/>
    <cellStyle name="Warning Text 11" xfId="5961" xr:uid="{00000000-0005-0000-0000-0000F7C60000}"/>
    <cellStyle name="Warning Text 11 2" xfId="5962" xr:uid="{00000000-0005-0000-0000-0000F8C60000}"/>
    <cellStyle name="Warning Text 11 3" xfId="5963" xr:uid="{00000000-0005-0000-0000-0000F9C60000}"/>
    <cellStyle name="Warning Text 11 4" xfId="5964" xr:uid="{00000000-0005-0000-0000-0000FAC60000}"/>
    <cellStyle name="Warning Text 12" xfId="5965" xr:uid="{00000000-0005-0000-0000-0000FBC60000}"/>
    <cellStyle name="Warning Text 12 2" xfId="5966" xr:uid="{00000000-0005-0000-0000-0000FCC60000}"/>
    <cellStyle name="Warning Text 12 3" xfId="5967" xr:uid="{00000000-0005-0000-0000-0000FDC60000}"/>
    <cellStyle name="Warning Text 12 4" xfId="5968" xr:uid="{00000000-0005-0000-0000-0000FEC60000}"/>
    <cellStyle name="Warning Text 13" xfId="5969" xr:uid="{00000000-0005-0000-0000-0000FFC60000}"/>
    <cellStyle name="Warning Text 13 2" xfId="5970" xr:uid="{00000000-0005-0000-0000-000000C70000}"/>
    <cellStyle name="Warning Text 13 3" xfId="5971" xr:uid="{00000000-0005-0000-0000-000001C70000}"/>
    <cellStyle name="Warning Text 13 4" xfId="5972" xr:uid="{00000000-0005-0000-0000-000002C70000}"/>
    <cellStyle name="Warning Text 14" xfId="5973" xr:uid="{00000000-0005-0000-0000-000003C70000}"/>
    <cellStyle name="Warning Text 14 2" xfId="5974" xr:uid="{00000000-0005-0000-0000-000004C70000}"/>
    <cellStyle name="Warning Text 14 3" xfId="5975" xr:uid="{00000000-0005-0000-0000-000005C70000}"/>
    <cellStyle name="Warning Text 14 4" xfId="5976" xr:uid="{00000000-0005-0000-0000-000006C70000}"/>
    <cellStyle name="Warning Text 15" xfId="5977" xr:uid="{00000000-0005-0000-0000-000007C70000}"/>
    <cellStyle name="Warning Text 15 2" xfId="5978" xr:uid="{00000000-0005-0000-0000-000008C70000}"/>
    <cellStyle name="Warning Text 15 3" xfId="5979" xr:uid="{00000000-0005-0000-0000-000009C70000}"/>
    <cellStyle name="Warning Text 15 4" xfId="5980" xr:uid="{00000000-0005-0000-0000-00000AC70000}"/>
    <cellStyle name="Warning Text 16" xfId="5981" xr:uid="{00000000-0005-0000-0000-00000BC70000}"/>
    <cellStyle name="Warning Text 16 2" xfId="5982" xr:uid="{00000000-0005-0000-0000-00000CC70000}"/>
    <cellStyle name="Warning Text 16 3" xfId="5983" xr:uid="{00000000-0005-0000-0000-00000DC70000}"/>
    <cellStyle name="Warning Text 16 4" xfId="5984" xr:uid="{00000000-0005-0000-0000-00000EC70000}"/>
    <cellStyle name="Warning Text 17" xfId="5985" xr:uid="{00000000-0005-0000-0000-00000FC70000}"/>
    <cellStyle name="Warning Text 17 2" xfId="5986" xr:uid="{00000000-0005-0000-0000-000010C70000}"/>
    <cellStyle name="Warning Text 17 3" xfId="5987" xr:uid="{00000000-0005-0000-0000-000011C70000}"/>
    <cellStyle name="Warning Text 17 4" xfId="5988" xr:uid="{00000000-0005-0000-0000-000012C70000}"/>
    <cellStyle name="Warning Text 18" xfId="5989" xr:uid="{00000000-0005-0000-0000-000013C70000}"/>
    <cellStyle name="Warning Text 18 2" xfId="5990" xr:uid="{00000000-0005-0000-0000-000014C70000}"/>
    <cellStyle name="Warning Text 18 3" xfId="5991" xr:uid="{00000000-0005-0000-0000-000015C70000}"/>
    <cellStyle name="Warning Text 18 4" xfId="5992" xr:uid="{00000000-0005-0000-0000-000016C70000}"/>
    <cellStyle name="Warning Text 19" xfId="5993" xr:uid="{00000000-0005-0000-0000-000017C70000}"/>
    <cellStyle name="Warning Text 19 2" xfId="5994" xr:uid="{00000000-0005-0000-0000-000018C70000}"/>
    <cellStyle name="Warning Text 19 3" xfId="5995" xr:uid="{00000000-0005-0000-0000-000019C70000}"/>
    <cellStyle name="Warning Text 19 4" xfId="5996" xr:uid="{00000000-0005-0000-0000-00001AC70000}"/>
    <cellStyle name="Warning Text 2" xfId="5997" xr:uid="{00000000-0005-0000-0000-00001BC70000}"/>
    <cellStyle name="Warning Text 2 2" xfId="5998" xr:uid="{00000000-0005-0000-0000-00001CC70000}"/>
    <cellStyle name="Warning Text 2 2 2" xfId="51022" xr:uid="{00000000-0005-0000-0000-00001DC70000}"/>
    <cellStyle name="Warning Text 2 2 2 2" xfId="51023" xr:uid="{00000000-0005-0000-0000-00001EC70000}"/>
    <cellStyle name="Warning Text 2 2 3" xfId="51024" xr:uid="{00000000-0005-0000-0000-00001FC70000}"/>
    <cellStyle name="Warning Text 2 2_AGL Excess" xfId="51025" xr:uid="{00000000-0005-0000-0000-000020C70000}"/>
    <cellStyle name="Warning Text 2 3" xfId="5999" xr:uid="{00000000-0005-0000-0000-000021C70000}"/>
    <cellStyle name="Warning Text 2 3 2" xfId="6000" xr:uid="{00000000-0005-0000-0000-000022C70000}"/>
    <cellStyle name="Warning Text 2 3 3" xfId="6001" xr:uid="{00000000-0005-0000-0000-000023C70000}"/>
    <cellStyle name="Warning Text 2 3_FY11 Repairs" xfId="6002" xr:uid="{00000000-0005-0000-0000-000024C70000}"/>
    <cellStyle name="Warning Text 2 4" xfId="6003" xr:uid="{00000000-0005-0000-0000-000025C70000}"/>
    <cellStyle name="Warning Text 2 5" xfId="6004" xr:uid="{00000000-0005-0000-0000-000026C70000}"/>
    <cellStyle name="Warning Text 2_2013 Combined" xfId="51026" xr:uid="{00000000-0005-0000-0000-000027C70000}"/>
    <cellStyle name="Warning Text 20" xfId="6005" xr:uid="{00000000-0005-0000-0000-000028C70000}"/>
    <cellStyle name="Warning Text 20 2" xfId="6006" xr:uid="{00000000-0005-0000-0000-000029C70000}"/>
    <cellStyle name="Warning Text 20 3" xfId="6007" xr:uid="{00000000-0005-0000-0000-00002AC70000}"/>
    <cellStyle name="Warning Text 20 4" xfId="6008" xr:uid="{00000000-0005-0000-0000-00002BC70000}"/>
    <cellStyle name="Warning Text 21" xfId="6009" xr:uid="{00000000-0005-0000-0000-00002CC70000}"/>
    <cellStyle name="Warning Text 21 2" xfId="6010" xr:uid="{00000000-0005-0000-0000-00002DC70000}"/>
    <cellStyle name="Warning Text 21 3" xfId="6011" xr:uid="{00000000-0005-0000-0000-00002EC70000}"/>
    <cellStyle name="Warning Text 21 4" xfId="6012" xr:uid="{00000000-0005-0000-0000-00002FC70000}"/>
    <cellStyle name="Warning Text 22" xfId="6013" xr:uid="{00000000-0005-0000-0000-000030C70000}"/>
    <cellStyle name="Warning Text 22 2" xfId="6014" xr:uid="{00000000-0005-0000-0000-000031C70000}"/>
    <cellStyle name="Warning Text 22 3" xfId="6015" xr:uid="{00000000-0005-0000-0000-000032C70000}"/>
    <cellStyle name="Warning Text 22 4" xfId="6016" xr:uid="{00000000-0005-0000-0000-000033C70000}"/>
    <cellStyle name="Warning Text 23" xfId="6017" xr:uid="{00000000-0005-0000-0000-000034C70000}"/>
    <cellStyle name="Warning Text 23 2" xfId="6018" xr:uid="{00000000-0005-0000-0000-000035C70000}"/>
    <cellStyle name="Warning Text 23 3" xfId="6019" xr:uid="{00000000-0005-0000-0000-000036C70000}"/>
    <cellStyle name="Warning Text 24" xfId="6020" xr:uid="{00000000-0005-0000-0000-000037C70000}"/>
    <cellStyle name="Warning Text 24 2" xfId="6021" xr:uid="{00000000-0005-0000-0000-000038C70000}"/>
    <cellStyle name="Warning Text 25" xfId="6022" xr:uid="{00000000-0005-0000-0000-000039C70000}"/>
    <cellStyle name="Warning Text 25 2" xfId="6023" xr:uid="{00000000-0005-0000-0000-00003AC70000}"/>
    <cellStyle name="Warning Text 26" xfId="6024" xr:uid="{00000000-0005-0000-0000-00003BC70000}"/>
    <cellStyle name="Warning Text 26 2" xfId="6025" xr:uid="{00000000-0005-0000-0000-00003CC70000}"/>
    <cellStyle name="Warning Text 27" xfId="6026" xr:uid="{00000000-0005-0000-0000-00003DC70000}"/>
    <cellStyle name="Warning Text 3" xfId="6027" xr:uid="{00000000-0005-0000-0000-00003EC70000}"/>
    <cellStyle name="Warning Text 3 2" xfId="6028" xr:uid="{00000000-0005-0000-0000-00003FC70000}"/>
    <cellStyle name="Warning Text 3 3" xfId="6029" xr:uid="{00000000-0005-0000-0000-000040C70000}"/>
    <cellStyle name="Warning Text 3 4" xfId="6030" xr:uid="{00000000-0005-0000-0000-000041C70000}"/>
    <cellStyle name="Warning Text 4" xfId="6031" xr:uid="{00000000-0005-0000-0000-000042C70000}"/>
    <cellStyle name="Warning Text 4 2" xfId="6032" xr:uid="{00000000-0005-0000-0000-000043C70000}"/>
    <cellStyle name="Warning Text 4 3" xfId="6033" xr:uid="{00000000-0005-0000-0000-000044C70000}"/>
    <cellStyle name="Warning Text 4 4" xfId="6034" xr:uid="{00000000-0005-0000-0000-000045C70000}"/>
    <cellStyle name="Warning Text 5" xfId="6035" xr:uid="{00000000-0005-0000-0000-000046C70000}"/>
    <cellStyle name="Warning Text 5 2" xfId="6036" xr:uid="{00000000-0005-0000-0000-000047C70000}"/>
    <cellStyle name="Warning Text 5 3" xfId="6037" xr:uid="{00000000-0005-0000-0000-000048C70000}"/>
    <cellStyle name="Warning Text 5 4" xfId="6038" xr:uid="{00000000-0005-0000-0000-000049C70000}"/>
    <cellStyle name="Warning Text 6" xfId="6039" xr:uid="{00000000-0005-0000-0000-00004AC70000}"/>
    <cellStyle name="Warning Text 6 2" xfId="6040" xr:uid="{00000000-0005-0000-0000-00004BC70000}"/>
    <cellStyle name="Warning Text 6 3" xfId="6041" xr:uid="{00000000-0005-0000-0000-00004CC70000}"/>
    <cellStyle name="Warning Text 6 4" xfId="6042" xr:uid="{00000000-0005-0000-0000-00004DC70000}"/>
    <cellStyle name="Warning Text 7" xfId="6043" xr:uid="{00000000-0005-0000-0000-00004EC70000}"/>
    <cellStyle name="Warning Text 7 2" xfId="6044" xr:uid="{00000000-0005-0000-0000-00004FC70000}"/>
    <cellStyle name="Warning Text 7 3" xfId="6045" xr:uid="{00000000-0005-0000-0000-000050C70000}"/>
    <cellStyle name="Warning Text 7 4" xfId="6046" xr:uid="{00000000-0005-0000-0000-000051C70000}"/>
    <cellStyle name="Warning Text 8" xfId="6047" xr:uid="{00000000-0005-0000-0000-000052C70000}"/>
    <cellStyle name="Warning Text 8 2" xfId="6048" xr:uid="{00000000-0005-0000-0000-000053C70000}"/>
    <cellStyle name="Warning Text 8 3" xfId="6049" xr:uid="{00000000-0005-0000-0000-000054C70000}"/>
    <cellStyle name="Warning Text 8 4" xfId="6050" xr:uid="{00000000-0005-0000-0000-000055C70000}"/>
    <cellStyle name="Warning Text 9" xfId="6051" xr:uid="{00000000-0005-0000-0000-000056C70000}"/>
    <cellStyle name="Warning Text 9 2" xfId="6052" xr:uid="{00000000-0005-0000-0000-000057C70000}"/>
    <cellStyle name="Warning Text 9 3" xfId="6053" xr:uid="{00000000-0005-0000-0000-000058C70000}"/>
    <cellStyle name="Warning Text 9 4" xfId="6054" xr:uid="{00000000-0005-0000-0000-000059C70000}"/>
    <cellStyle name="x" xfId="51027" xr:uid="{00000000-0005-0000-0000-00005AC70000}"/>
    <cellStyle name="year" xfId="51028" xr:uid="{00000000-0005-0000-0000-00005BC70000}"/>
    <cellStyle name="YEARS" xfId="51029" xr:uid="{00000000-0005-0000-0000-00005CC70000}"/>
    <cellStyle name="一般_dept code" xfId="136" xr:uid="{00000000-0005-0000-0000-00005DC70000}"/>
  </cellStyles>
  <dxfs count="20">
    <dxf>
      <font>
        <b/>
        <i val="0"/>
        <condense val="0"/>
        <extend val="0"/>
        <color indexed="9"/>
      </font>
      <fill>
        <patternFill>
          <bgColor indexed="8"/>
        </patternFill>
      </fill>
      <border>
        <left style="thin">
          <color indexed="64"/>
        </left>
        <right style="thin">
          <color indexed="64"/>
        </right>
        <top style="thin">
          <color indexed="64"/>
        </top>
        <bottom style="thin">
          <color indexed="64"/>
        </bottom>
      </border>
    </dxf>
    <dxf>
      <font>
        <b/>
        <i val="0"/>
        <condense val="0"/>
        <extend val="0"/>
        <color indexed="9"/>
      </font>
      <fill>
        <patternFill>
          <bgColor indexed="8"/>
        </patternFill>
      </fill>
      <border>
        <left style="thin">
          <color indexed="64"/>
        </left>
        <right style="thin">
          <color indexed="64"/>
        </right>
        <top style="thin">
          <color indexed="64"/>
        </top>
        <bottom style="thin">
          <color indexed="64"/>
        </bottom>
      </border>
    </dxf>
    <dxf>
      <fill>
        <patternFill>
          <bgColor rgb="FF00FF00"/>
        </patternFill>
      </fill>
    </dxf>
    <dxf>
      <fill>
        <patternFill>
          <bgColor rgb="FF99CCFF"/>
        </patternFill>
      </fill>
    </dxf>
    <dxf>
      <fill>
        <patternFill>
          <bgColor rgb="FF00FF00"/>
        </patternFill>
      </fill>
    </dxf>
    <dxf>
      <fill>
        <patternFill>
          <bgColor rgb="FF99CCFF"/>
        </patternFill>
      </fill>
    </dxf>
    <dxf>
      <fill>
        <patternFill>
          <bgColor rgb="FF00FF00"/>
        </patternFill>
      </fill>
    </dxf>
    <dxf>
      <fill>
        <patternFill>
          <bgColor rgb="FF99CCFF"/>
        </patternFill>
      </fill>
    </dxf>
    <dxf>
      <fill>
        <patternFill>
          <bgColor rgb="FF00FF00"/>
        </patternFill>
      </fill>
    </dxf>
    <dxf>
      <fill>
        <patternFill>
          <bgColor rgb="FF99CCFF"/>
        </patternFill>
      </fill>
    </dxf>
    <dxf>
      <fill>
        <patternFill>
          <bgColor rgb="FF00FF00"/>
        </patternFill>
      </fill>
    </dxf>
    <dxf>
      <fill>
        <patternFill>
          <bgColor rgb="FF99CCFF"/>
        </patternFill>
      </fill>
    </dxf>
    <dxf>
      <fill>
        <patternFill>
          <bgColor rgb="FF00FF00"/>
        </patternFill>
      </fill>
    </dxf>
    <dxf>
      <fill>
        <patternFill>
          <bgColor rgb="FF99CCFF"/>
        </patternFill>
      </fill>
    </dxf>
    <dxf>
      <fill>
        <patternFill>
          <bgColor rgb="FF00FF00"/>
        </patternFill>
      </fill>
    </dxf>
    <dxf>
      <fill>
        <patternFill>
          <bgColor rgb="FF99CCFF"/>
        </patternFill>
      </fill>
    </dxf>
    <dxf>
      <fill>
        <patternFill>
          <bgColor rgb="FF00FF00"/>
        </patternFill>
      </fill>
    </dxf>
    <dxf>
      <fill>
        <patternFill>
          <bgColor rgb="FF99CCFF"/>
        </patternFill>
      </fill>
    </dxf>
    <dxf>
      <fill>
        <patternFill>
          <bgColor rgb="FF00FF00"/>
        </patternFill>
      </fill>
    </dxf>
    <dxf>
      <fill>
        <patternFill>
          <bgColor rgb="FF99CCFF"/>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color rgb="FF008000"/>
      <color rgb="FF6699FF"/>
      <color rgb="FFCCFFCC"/>
      <color rgb="FF99CCFF"/>
      <color rgb="FF0000FF"/>
      <color rgb="FFFFFFCC"/>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2</xdr:col>
      <xdr:colOff>219075</xdr:colOff>
      <xdr:row>71</xdr:row>
      <xdr:rowOff>0</xdr:rowOff>
    </xdr:from>
    <xdr:ext cx="123825" cy="421005"/>
    <xdr:sp macro="" textlink="">
      <xdr:nvSpPr>
        <xdr:cNvPr id="3" name="Text Box 1">
          <a:extLst>
            <a:ext uri="{FF2B5EF4-FFF2-40B4-BE49-F238E27FC236}">
              <a16:creationId xmlns:a16="http://schemas.microsoft.com/office/drawing/2014/main" id="{00000000-0008-0000-1400-000003000000}"/>
            </a:ext>
          </a:extLst>
        </xdr:cNvPr>
        <xdr:cNvSpPr txBox="1">
          <a:spLocks noChangeArrowheads="1"/>
        </xdr:cNvSpPr>
      </xdr:nvSpPr>
      <xdr:spPr bwMode="auto">
        <a:xfrm>
          <a:off x="699135" y="32865060"/>
          <a:ext cx="123825" cy="4210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16</xdr:col>
      <xdr:colOff>943254</xdr:colOff>
      <xdr:row>60</xdr:row>
      <xdr:rowOff>38618</xdr:rowOff>
    </xdr:to>
    <xdr:pic>
      <xdr:nvPicPr>
        <xdr:cNvPr id="18" name="Picture 17">
          <a:extLst>
            <a:ext uri="{FF2B5EF4-FFF2-40B4-BE49-F238E27FC236}">
              <a16:creationId xmlns:a16="http://schemas.microsoft.com/office/drawing/2014/main" id="{DB229EA8-EA6B-E732-0C1C-85D2D885D9F6}"/>
            </a:ext>
          </a:extLst>
        </xdr:cNvPr>
        <xdr:cNvPicPr>
          <a:picLocks noChangeAspect="1"/>
        </xdr:cNvPicPr>
      </xdr:nvPicPr>
      <xdr:blipFill>
        <a:blip xmlns:r="http://schemas.openxmlformats.org/officeDocument/2006/relationships" r:embed="rId1"/>
        <a:stretch>
          <a:fillRect/>
        </a:stretch>
      </xdr:blipFill>
      <xdr:spPr>
        <a:xfrm>
          <a:off x="0" y="1725706"/>
          <a:ext cx="10031225" cy="7725853"/>
        </a:xfrm>
        <a:prstGeom prst="rect">
          <a:avLst/>
        </a:prstGeom>
      </xdr:spPr>
    </xdr:pic>
    <xdr:clientData/>
  </xdr:twoCellAnchor>
  <xdr:twoCellAnchor editAs="oneCell">
    <xdr:from>
      <xdr:col>0</xdr:col>
      <xdr:colOff>0</xdr:colOff>
      <xdr:row>61</xdr:row>
      <xdr:rowOff>0</xdr:rowOff>
    </xdr:from>
    <xdr:to>
      <xdr:col>16</xdr:col>
      <xdr:colOff>981359</xdr:colOff>
      <xdr:row>109</xdr:row>
      <xdr:rowOff>71659</xdr:rowOff>
    </xdr:to>
    <xdr:pic>
      <xdr:nvPicPr>
        <xdr:cNvPr id="20" name="Picture 19">
          <a:extLst>
            <a:ext uri="{FF2B5EF4-FFF2-40B4-BE49-F238E27FC236}">
              <a16:creationId xmlns:a16="http://schemas.microsoft.com/office/drawing/2014/main" id="{D47B7D74-7301-25BF-D77A-F03B1A5A9384}"/>
            </a:ext>
          </a:extLst>
        </xdr:cNvPr>
        <xdr:cNvPicPr>
          <a:picLocks noChangeAspect="1"/>
        </xdr:cNvPicPr>
      </xdr:nvPicPr>
      <xdr:blipFill>
        <a:blip xmlns:r="http://schemas.openxmlformats.org/officeDocument/2006/relationships" r:embed="rId2"/>
        <a:stretch>
          <a:fillRect/>
        </a:stretch>
      </xdr:blipFill>
      <xdr:spPr>
        <a:xfrm>
          <a:off x="0" y="9569824"/>
          <a:ext cx="10069330" cy="7602011"/>
        </a:xfrm>
        <a:prstGeom prst="rect">
          <a:avLst/>
        </a:prstGeom>
      </xdr:spPr>
    </xdr:pic>
    <xdr:clientData/>
  </xdr:twoCellAnchor>
  <xdr:twoCellAnchor editAs="oneCell">
    <xdr:from>
      <xdr:col>0</xdr:col>
      <xdr:colOff>44824</xdr:colOff>
      <xdr:row>110</xdr:row>
      <xdr:rowOff>67236</xdr:rowOff>
    </xdr:from>
    <xdr:to>
      <xdr:col>16</xdr:col>
      <xdr:colOff>997604</xdr:colOff>
      <xdr:row>130</xdr:row>
      <xdr:rowOff>73278</xdr:rowOff>
    </xdr:to>
    <xdr:pic>
      <xdr:nvPicPr>
        <xdr:cNvPr id="21" name="Picture 20">
          <a:extLst>
            <a:ext uri="{FF2B5EF4-FFF2-40B4-BE49-F238E27FC236}">
              <a16:creationId xmlns:a16="http://schemas.microsoft.com/office/drawing/2014/main" id="{4E01B012-13D8-6198-59A3-16D36C31BD5D}"/>
            </a:ext>
          </a:extLst>
        </xdr:cNvPr>
        <xdr:cNvPicPr>
          <a:picLocks noChangeAspect="1"/>
        </xdr:cNvPicPr>
      </xdr:nvPicPr>
      <xdr:blipFill>
        <a:blip xmlns:r="http://schemas.openxmlformats.org/officeDocument/2006/relationships" r:embed="rId3"/>
        <a:stretch>
          <a:fillRect/>
        </a:stretch>
      </xdr:blipFill>
      <xdr:spPr>
        <a:xfrm>
          <a:off x="44824" y="17324295"/>
          <a:ext cx="10040751" cy="3143689"/>
        </a:xfrm>
        <a:prstGeom prst="rect">
          <a:avLst/>
        </a:prstGeom>
      </xdr:spPr>
    </xdr:pic>
    <xdr:clientData/>
  </xdr:twoCellAnchor>
  <xdr:twoCellAnchor editAs="oneCell">
    <xdr:from>
      <xdr:col>1</xdr:col>
      <xdr:colOff>0</xdr:colOff>
      <xdr:row>134</xdr:row>
      <xdr:rowOff>0</xdr:rowOff>
    </xdr:from>
    <xdr:to>
      <xdr:col>16</xdr:col>
      <xdr:colOff>1510267</xdr:colOff>
      <xdr:row>152</xdr:row>
      <xdr:rowOff>62595</xdr:rowOff>
    </xdr:to>
    <xdr:pic>
      <xdr:nvPicPr>
        <xdr:cNvPr id="22" name="Picture 21">
          <a:extLst>
            <a:ext uri="{FF2B5EF4-FFF2-40B4-BE49-F238E27FC236}">
              <a16:creationId xmlns:a16="http://schemas.microsoft.com/office/drawing/2014/main" id="{613C8287-AD72-E500-EB2F-5B93FF7D072B}"/>
            </a:ext>
          </a:extLst>
        </xdr:cNvPr>
        <xdr:cNvPicPr>
          <a:picLocks noChangeAspect="1"/>
        </xdr:cNvPicPr>
      </xdr:nvPicPr>
      <xdr:blipFill>
        <a:blip xmlns:r="http://schemas.openxmlformats.org/officeDocument/2006/relationships" r:embed="rId4"/>
        <a:stretch>
          <a:fillRect/>
        </a:stretch>
      </xdr:blipFill>
      <xdr:spPr>
        <a:xfrm>
          <a:off x="605118" y="21022235"/>
          <a:ext cx="9993120" cy="2886478"/>
        </a:xfrm>
        <a:prstGeom prst="rect">
          <a:avLst/>
        </a:prstGeom>
      </xdr:spPr>
    </xdr:pic>
    <xdr:clientData/>
  </xdr:twoCellAnchor>
  <xdr:twoCellAnchor editAs="oneCell">
    <xdr:from>
      <xdr:col>0</xdr:col>
      <xdr:colOff>0</xdr:colOff>
      <xdr:row>265</xdr:row>
      <xdr:rowOff>0</xdr:rowOff>
    </xdr:from>
    <xdr:to>
      <xdr:col>16</xdr:col>
      <xdr:colOff>971833</xdr:colOff>
      <xdr:row>283</xdr:row>
      <xdr:rowOff>148333</xdr:rowOff>
    </xdr:to>
    <xdr:pic>
      <xdr:nvPicPr>
        <xdr:cNvPr id="23" name="Picture 22">
          <a:extLst>
            <a:ext uri="{FF2B5EF4-FFF2-40B4-BE49-F238E27FC236}">
              <a16:creationId xmlns:a16="http://schemas.microsoft.com/office/drawing/2014/main" id="{7DD11306-8DDE-D797-04DE-AA8E9DA66D9B}"/>
            </a:ext>
          </a:extLst>
        </xdr:cNvPr>
        <xdr:cNvPicPr>
          <a:picLocks noChangeAspect="1"/>
        </xdr:cNvPicPr>
      </xdr:nvPicPr>
      <xdr:blipFill>
        <a:blip xmlns:r="http://schemas.openxmlformats.org/officeDocument/2006/relationships" r:embed="rId5"/>
        <a:stretch>
          <a:fillRect/>
        </a:stretch>
      </xdr:blipFill>
      <xdr:spPr>
        <a:xfrm>
          <a:off x="0" y="62125412"/>
          <a:ext cx="10059804" cy="2972215"/>
        </a:xfrm>
        <a:prstGeom prst="rect">
          <a:avLst/>
        </a:prstGeom>
      </xdr:spPr>
    </xdr:pic>
    <xdr:clientData/>
  </xdr:twoCellAnchor>
  <xdr:twoCellAnchor editAs="oneCell">
    <xdr:from>
      <xdr:col>0</xdr:col>
      <xdr:colOff>0</xdr:colOff>
      <xdr:row>285</xdr:row>
      <xdr:rowOff>0</xdr:rowOff>
    </xdr:from>
    <xdr:to>
      <xdr:col>16</xdr:col>
      <xdr:colOff>781306</xdr:colOff>
      <xdr:row>304</xdr:row>
      <xdr:rowOff>20030</xdr:rowOff>
    </xdr:to>
    <xdr:pic>
      <xdr:nvPicPr>
        <xdr:cNvPr id="24" name="Picture 23">
          <a:extLst>
            <a:ext uri="{FF2B5EF4-FFF2-40B4-BE49-F238E27FC236}">
              <a16:creationId xmlns:a16="http://schemas.microsoft.com/office/drawing/2014/main" id="{E130BFF7-7C06-651C-92FF-ACADE3C1F960}"/>
            </a:ext>
          </a:extLst>
        </xdr:cNvPr>
        <xdr:cNvPicPr>
          <a:picLocks noChangeAspect="1"/>
        </xdr:cNvPicPr>
      </xdr:nvPicPr>
      <xdr:blipFill>
        <a:blip xmlns:r="http://schemas.openxmlformats.org/officeDocument/2006/relationships" r:embed="rId6"/>
        <a:stretch>
          <a:fillRect/>
        </a:stretch>
      </xdr:blipFill>
      <xdr:spPr>
        <a:xfrm>
          <a:off x="0" y="65263059"/>
          <a:ext cx="9869277" cy="3000794"/>
        </a:xfrm>
        <a:prstGeom prst="rect">
          <a:avLst/>
        </a:prstGeom>
      </xdr:spPr>
    </xdr:pic>
    <xdr:clientData/>
  </xdr:twoCellAnchor>
  <xdr:twoCellAnchor editAs="oneCell">
    <xdr:from>
      <xdr:col>0</xdr:col>
      <xdr:colOff>0</xdr:colOff>
      <xdr:row>357</xdr:row>
      <xdr:rowOff>0</xdr:rowOff>
    </xdr:from>
    <xdr:to>
      <xdr:col>16</xdr:col>
      <xdr:colOff>876570</xdr:colOff>
      <xdr:row>376</xdr:row>
      <xdr:rowOff>96239</xdr:rowOff>
    </xdr:to>
    <xdr:pic>
      <xdr:nvPicPr>
        <xdr:cNvPr id="25" name="Picture 24">
          <a:extLst>
            <a:ext uri="{FF2B5EF4-FFF2-40B4-BE49-F238E27FC236}">
              <a16:creationId xmlns:a16="http://schemas.microsoft.com/office/drawing/2014/main" id="{6BD20BA7-81FD-6B99-0EBD-E12B176A2F30}"/>
            </a:ext>
          </a:extLst>
        </xdr:cNvPr>
        <xdr:cNvPicPr>
          <a:picLocks noChangeAspect="1"/>
        </xdr:cNvPicPr>
      </xdr:nvPicPr>
      <xdr:blipFill>
        <a:blip xmlns:r="http://schemas.openxmlformats.org/officeDocument/2006/relationships" r:embed="rId7"/>
        <a:stretch>
          <a:fillRect/>
        </a:stretch>
      </xdr:blipFill>
      <xdr:spPr>
        <a:xfrm>
          <a:off x="0" y="76558588"/>
          <a:ext cx="9964541" cy="3077004"/>
        </a:xfrm>
        <a:prstGeom prst="rect">
          <a:avLst/>
        </a:prstGeom>
      </xdr:spPr>
    </xdr:pic>
    <xdr:clientData/>
  </xdr:twoCellAnchor>
  <xdr:twoCellAnchor editAs="oneCell">
    <xdr:from>
      <xdr:col>0</xdr:col>
      <xdr:colOff>0</xdr:colOff>
      <xdr:row>377</xdr:row>
      <xdr:rowOff>0</xdr:rowOff>
    </xdr:from>
    <xdr:to>
      <xdr:col>16</xdr:col>
      <xdr:colOff>914675</xdr:colOff>
      <xdr:row>396</xdr:row>
      <xdr:rowOff>39081</xdr:rowOff>
    </xdr:to>
    <xdr:pic>
      <xdr:nvPicPr>
        <xdr:cNvPr id="26" name="Picture 25">
          <a:extLst>
            <a:ext uri="{FF2B5EF4-FFF2-40B4-BE49-F238E27FC236}">
              <a16:creationId xmlns:a16="http://schemas.microsoft.com/office/drawing/2014/main" id="{56C6E2D5-6B4F-D84D-2D99-6A77362A57E5}"/>
            </a:ext>
          </a:extLst>
        </xdr:cNvPr>
        <xdr:cNvPicPr>
          <a:picLocks noChangeAspect="1"/>
        </xdr:cNvPicPr>
      </xdr:nvPicPr>
      <xdr:blipFill>
        <a:blip xmlns:r="http://schemas.openxmlformats.org/officeDocument/2006/relationships" r:embed="rId8"/>
        <a:stretch>
          <a:fillRect/>
        </a:stretch>
      </xdr:blipFill>
      <xdr:spPr>
        <a:xfrm>
          <a:off x="0" y="79696235"/>
          <a:ext cx="10002646" cy="3019846"/>
        </a:xfrm>
        <a:prstGeom prst="rect">
          <a:avLst/>
        </a:prstGeom>
      </xdr:spPr>
    </xdr:pic>
    <xdr:clientData/>
  </xdr:twoCellAnchor>
  <xdr:twoCellAnchor editAs="oneCell">
    <xdr:from>
      <xdr:col>0</xdr:col>
      <xdr:colOff>0</xdr:colOff>
      <xdr:row>161</xdr:row>
      <xdr:rowOff>0</xdr:rowOff>
    </xdr:from>
    <xdr:to>
      <xdr:col>16</xdr:col>
      <xdr:colOff>1048044</xdr:colOff>
      <xdr:row>192</xdr:row>
      <xdr:rowOff>61759</xdr:rowOff>
    </xdr:to>
    <xdr:pic>
      <xdr:nvPicPr>
        <xdr:cNvPr id="3" name="Picture 2">
          <a:extLst>
            <a:ext uri="{FF2B5EF4-FFF2-40B4-BE49-F238E27FC236}">
              <a16:creationId xmlns:a16="http://schemas.microsoft.com/office/drawing/2014/main" id="{CC0A92B6-79C4-53AF-A41D-21B977A78300}"/>
            </a:ext>
          </a:extLst>
        </xdr:cNvPr>
        <xdr:cNvPicPr>
          <a:picLocks noChangeAspect="1"/>
        </xdr:cNvPicPr>
      </xdr:nvPicPr>
      <xdr:blipFill>
        <a:blip xmlns:r="http://schemas.openxmlformats.org/officeDocument/2006/relationships" r:embed="rId9"/>
        <a:stretch>
          <a:fillRect/>
        </a:stretch>
      </xdr:blipFill>
      <xdr:spPr>
        <a:xfrm>
          <a:off x="0" y="25258059"/>
          <a:ext cx="10136015" cy="4925112"/>
        </a:xfrm>
        <a:prstGeom prst="rect">
          <a:avLst/>
        </a:prstGeom>
      </xdr:spPr>
    </xdr:pic>
    <xdr:clientData/>
  </xdr:twoCellAnchor>
  <xdr:twoCellAnchor editAs="oneCell">
    <xdr:from>
      <xdr:col>0</xdr:col>
      <xdr:colOff>0</xdr:colOff>
      <xdr:row>195</xdr:row>
      <xdr:rowOff>0</xdr:rowOff>
    </xdr:from>
    <xdr:to>
      <xdr:col>16</xdr:col>
      <xdr:colOff>1152833</xdr:colOff>
      <xdr:row>222</xdr:row>
      <xdr:rowOff>12920</xdr:rowOff>
    </xdr:to>
    <xdr:pic>
      <xdr:nvPicPr>
        <xdr:cNvPr id="5" name="Picture 4">
          <a:extLst>
            <a:ext uri="{FF2B5EF4-FFF2-40B4-BE49-F238E27FC236}">
              <a16:creationId xmlns:a16="http://schemas.microsoft.com/office/drawing/2014/main" id="{7356D8DF-69BB-7DB0-B13B-F1469878ADC8}"/>
            </a:ext>
          </a:extLst>
        </xdr:cNvPr>
        <xdr:cNvPicPr>
          <a:picLocks noChangeAspect="1"/>
        </xdr:cNvPicPr>
      </xdr:nvPicPr>
      <xdr:blipFill>
        <a:blip xmlns:r="http://schemas.openxmlformats.org/officeDocument/2006/relationships" r:embed="rId10"/>
        <a:stretch>
          <a:fillRect/>
        </a:stretch>
      </xdr:blipFill>
      <xdr:spPr>
        <a:xfrm>
          <a:off x="0" y="30592059"/>
          <a:ext cx="10240804" cy="4248743"/>
        </a:xfrm>
        <a:prstGeom prst="rect">
          <a:avLst/>
        </a:prstGeom>
      </xdr:spPr>
    </xdr:pic>
    <xdr:clientData/>
  </xdr:twoCellAnchor>
  <xdr:twoCellAnchor editAs="oneCell">
    <xdr:from>
      <xdr:col>0</xdr:col>
      <xdr:colOff>0</xdr:colOff>
      <xdr:row>223</xdr:row>
      <xdr:rowOff>0</xdr:rowOff>
    </xdr:from>
    <xdr:to>
      <xdr:col>16</xdr:col>
      <xdr:colOff>123990</xdr:colOff>
      <xdr:row>241</xdr:row>
      <xdr:rowOff>5438</xdr:rowOff>
    </xdr:to>
    <xdr:pic>
      <xdr:nvPicPr>
        <xdr:cNvPr id="8" name="Picture 7">
          <a:extLst>
            <a:ext uri="{FF2B5EF4-FFF2-40B4-BE49-F238E27FC236}">
              <a16:creationId xmlns:a16="http://schemas.microsoft.com/office/drawing/2014/main" id="{F5124C9C-C4C8-E4C9-5BAA-77F7D060DBB6}"/>
            </a:ext>
          </a:extLst>
        </xdr:cNvPr>
        <xdr:cNvPicPr>
          <a:picLocks noChangeAspect="1"/>
        </xdr:cNvPicPr>
      </xdr:nvPicPr>
      <xdr:blipFill>
        <a:blip xmlns:r="http://schemas.openxmlformats.org/officeDocument/2006/relationships" r:embed="rId11"/>
        <a:stretch>
          <a:fillRect/>
        </a:stretch>
      </xdr:blipFill>
      <xdr:spPr>
        <a:xfrm>
          <a:off x="0" y="34984765"/>
          <a:ext cx="9211961" cy="2829320"/>
        </a:xfrm>
        <a:prstGeom prst="rect">
          <a:avLst/>
        </a:prstGeom>
      </xdr:spPr>
    </xdr:pic>
    <xdr:clientData/>
  </xdr:twoCellAnchor>
  <xdr:twoCellAnchor editAs="oneCell">
    <xdr:from>
      <xdr:col>0</xdr:col>
      <xdr:colOff>0</xdr:colOff>
      <xdr:row>241</xdr:row>
      <xdr:rowOff>0</xdr:rowOff>
    </xdr:from>
    <xdr:to>
      <xdr:col>15</xdr:col>
      <xdr:colOff>224212</xdr:colOff>
      <xdr:row>260</xdr:row>
      <xdr:rowOff>96239</xdr:rowOff>
    </xdr:to>
    <xdr:pic>
      <xdr:nvPicPr>
        <xdr:cNvPr id="12" name="Picture 11">
          <a:extLst>
            <a:ext uri="{FF2B5EF4-FFF2-40B4-BE49-F238E27FC236}">
              <a16:creationId xmlns:a16="http://schemas.microsoft.com/office/drawing/2014/main" id="{9E903EF5-EBFF-0AFA-DB92-3A8F23653191}"/>
            </a:ext>
          </a:extLst>
        </xdr:cNvPr>
        <xdr:cNvPicPr>
          <a:picLocks noChangeAspect="1"/>
        </xdr:cNvPicPr>
      </xdr:nvPicPr>
      <xdr:blipFill>
        <a:blip xmlns:r="http://schemas.openxmlformats.org/officeDocument/2006/relationships" r:embed="rId12"/>
        <a:stretch>
          <a:fillRect/>
        </a:stretch>
      </xdr:blipFill>
      <xdr:spPr>
        <a:xfrm>
          <a:off x="0" y="37808647"/>
          <a:ext cx="8707065" cy="3077004"/>
        </a:xfrm>
        <a:prstGeom prst="rect">
          <a:avLst/>
        </a:prstGeom>
      </xdr:spPr>
    </xdr:pic>
    <xdr:clientData/>
  </xdr:twoCellAnchor>
  <xdr:twoCellAnchor editAs="oneCell">
    <xdr:from>
      <xdr:col>0</xdr:col>
      <xdr:colOff>0</xdr:colOff>
      <xdr:row>311</xdr:row>
      <xdr:rowOff>0</xdr:rowOff>
    </xdr:from>
    <xdr:to>
      <xdr:col>16</xdr:col>
      <xdr:colOff>66832</xdr:colOff>
      <xdr:row>328</xdr:row>
      <xdr:rowOff>114688</xdr:rowOff>
    </xdr:to>
    <xdr:pic>
      <xdr:nvPicPr>
        <xdr:cNvPr id="13" name="Picture 12">
          <a:extLst>
            <a:ext uri="{FF2B5EF4-FFF2-40B4-BE49-F238E27FC236}">
              <a16:creationId xmlns:a16="http://schemas.microsoft.com/office/drawing/2014/main" id="{635672FB-29EE-E32A-9CD3-B8F059502224}"/>
            </a:ext>
          </a:extLst>
        </xdr:cNvPr>
        <xdr:cNvPicPr>
          <a:picLocks noChangeAspect="1"/>
        </xdr:cNvPicPr>
      </xdr:nvPicPr>
      <xdr:blipFill>
        <a:blip xmlns:r="http://schemas.openxmlformats.org/officeDocument/2006/relationships" r:embed="rId13"/>
        <a:stretch>
          <a:fillRect/>
        </a:stretch>
      </xdr:blipFill>
      <xdr:spPr>
        <a:xfrm>
          <a:off x="0" y="48790412"/>
          <a:ext cx="9154803" cy="2781688"/>
        </a:xfrm>
        <a:prstGeom prst="rect">
          <a:avLst/>
        </a:prstGeom>
      </xdr:spPr>
    </xdr:pic>
    <xdr:clientData/>
  </xdr:twoCellAnchor>
  <xdr:twoCellAnchor editAs="oneCell">
    <xdr:from>
      <xdr:col>0</xdr:col>
      <xdr:colOff>0</xdr:colOff>
      <xdr:row>332</xdr:row>
      <xdr:rowOff>0</xdr:rowOff>
    </xdr:from>
    <xdr:to>
      <xdr:col>16</xdr:col>
      <xdr:colOff>152569</xdr:colOff>
      <xdr:row>349</xdr:row>
      <xdr:rowOff>133741</xdr:rowOff>
    </xdr:to>
    <xdr:pic>
      <xdr:nvPicPr>
        <xdr:cNvPr id="27" name="Picture 26">
          <a:extLst>
            <a:ext uri="{FF2B5EF4-FFF2-40B4-BE49-F238E27FC236}">
              <a16:creationId xmlns:a16="http://schemas.microsoft.com/office/drawing/2014/main" id="{24858BD0-B635-F4EB-3B8B-EB1C94177C0B}"/>
            </a:ext>
          </a:extLst>
        </xdr:cNvPr>
        <xdr:cNvPicPr>
          <a:picLocks noChangeAspect="1"/>
        </xdr:cNvPicPr>
      </xdr:nvPicPr>
      <xdr:blipFill>
        <a:blip xmlns:r="http://schemas.openxmlformats.org/officeDocument/2006/relationships" r:embed="rId14"/>
        <a:stretch>
          <a:fillRect/>
        </a:stretch>
      </xdr:blipFill>
      <xdr:spPr>
        <a:xfrm>
          <a:off x="0" y="52084941"/>
          <a:ext cx="9240540" cy="2800741"/>
        </a:xfrm>
        <a:prstGeom prst="rect">
          <a:avLst/>
        </a:prstGeom>
      </xdr:spPr>
    </xdr:pic>
    <xdr:clientData/>
  </xdr:twoCellAnchor>
  <xdr:twoCellAnchor editAs="oneCell">
    <xdr:from>
      <xdr:col>0</xdr:col>
      <xdr:colOff>0</xdr:colOff>
      <xdr:row>404</xdr:row>
      <xdr:rowOff>0</xdr:rowOff>
    </xdr:from>
    <xdr:to>
      <xdr:col>16</xdr:col>
      <xdr:colOff>790833</xdr:colOff>
      <xdr:row>423</xdr:row>
      <xdr:rowOff>105767</xdr:rowOff>
    </xdr:to>
    <xdr:pic>
      <xdr:nvPicPr>
        <xdr:cNvPr id="2" name="Picture 1">
          <a:extLst>
            <a:ext uri="{FF2B5EF4-FFF2-40B4-BE49-F238E27FC236}">
              <a16:creationId xmlns:a16="http://schemas.microsoft.com/office/drawing/2014/main" id="{4F44532E-A606-996E-EFF7-DC3533AC1D4A}"/>
            </a:ext>
          </a:extLst>
        </xdr:cNvPr>
        <xdr:cNvPicPr>
          <a:picLocks noChangeAspect="1"/>
        </xdr:cNvPicPr>
      </xdr:nvPicPr>
      <xdr:blipFill>
        <a:blip xmlns:r="http://schemas.openxmlformats.org/officeDocument/2006/relationships" r:embed="rId15"/>
        <a:stretch>
          <a:fillRect/>
        </a:stretch>
      </xdr:blipFill>
      <xdr:spPr>
        <a:xfrm>
          <a:off x="0" y="63380471"/>
          <a:ext cx="9878804" cy="3086531"/>
        </a:xfrm>
        <a:prstGeom prst="rect">
          <a:avLst/>
        </a:prstGeom>
      </xdr:spPr>
    </xdr:pic>
    <xdr:clientData/>
  </xdr:twoCellAnchor>
  <xdr:twoCellAnchor editAs="oneCell">
    <xdr:from>
      <xdr:col>0</xdr:col>
      <xdr:colOff>0</xdr:colOff>
      <xdr:row>429</xdr:row>
      <xdr:rowOff>0</xdr:rowOff>
    </xdr:from>
    <xdr:to>
      <xdr:col>16</xdr:col>
      <xdr:colOff>914675</xdr:colOff>
      <xdr:row>446</xdr:row>
      <xdr:rowOff>105162</xdr:rowOff>
    </xdr:to>
    <xdr:pic>
      <xdr:nvPicPr>
        <xdr:cNvPr id="4" name="Picture 3">
          <a:extLst>
            <a:ext uri="{FF2B5EF4-FFF2-40B4-BE49-F238E27FC236}">
              <a16:creationId xmlns:a16="http://schemas.microsoft.com/office/drawing/2014/main" id="{F2CA1A86-21E1-243B-7582-D8A3B7D9E776}"/>
            </a:ext>
          </a:extLst>
        </xdr:cNvPr>
        <xdr:cNvPicPr>
          <a:picLocks noChangeAspect="1"/>
        </xdr:cNvPicPr>
      </xdr:nvPicPr>
      <xdr:blipFill>
        <a:blip xmlns:r="http://schemas.openxmlformats.org/officeDocument/2006/relationships" r:embed="rId16"/>
        <a:stretch>
          <a:fillRect/>
        </a:stretch>
      </xdr:blipFill>
      <xdr:spPr>
        <a:xfrm>
          <a:off x="0" y="67302529"/>
          <a:ext cx="10002646" cy="277216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Y7" dT="2020-05-13T01:21:39.27" personId="{00000000-0000-0000-0000-000000000000}" id="{7BD6F87D-4DD0-47F2-8948-EA40598FBF86}">
    <text>not used to calculate expense, expense is pulled from PP software based on approved depreciation rates</text>
  </threadedComment>
</ThreadedComments>
</file>

<file path=xl/threadedComments/threadedComment2.xml><?xml version="1.0" encoding="utf-8"?>
<ThreadedComments xmlns="http://schemas.microsoft.com/office/spreadsheetml/2018/threadedcomments" xmlns:x="http://schemas.openxmlformats.org/spreadsheetml/2006/main">
  <threadedComment ref="C5" dT="2020-05-12T22:10:06.90" personId="{00000000-0000-0000-0000-000000000000}" id="{2948DF1E-016A-43E5-8DE1-FF0E9D1ABD52}">
    <text>See Docket 42315</text>
  </threadedComment>
</ThreadedComments>
</file>

<file path=xl/threadedComments/threadedComment3.xml><?xml version="1.0" encoding="utf-8"?>
<ThreadedComments xmlns="http://schemas.microsoft.com/office/spreadsheetml/2018/threadedcomments" xmlns:x="http://schemas.openxmlformats.org/spreadsheetml/2006/main">
  <threadedComment ref="B24" dT="2020-05-12T22:25:12.48" personId="{00000000-0000-0000-0000-000000000000}" id="{8083FAEA-C11B-4795-BF9C-1265A24FD8C7}">
    <text>See Docket 42315</text>
  </threadedComment>
  <threadedComment ref="C24" dT="2020-05-12T22:25:35.72" personId="{00000000-0000-0000-0000-000000000000}" id="{D88977E0-33D8-4FD0-B5D5-089C8E4CC208}">
    <text>2Q 2024 Short Term Cost of Debt</text>
  </threadedComment>
  <threadedComment ref="B25" dT="2020-05-12T22:25:24.65" personId="{00000000-0000-0000-0000-000000000000}" id="{4336D067-FCCA-4BC7-B096-0906EAB6E051}">
    <text>See Docket 42315</text>
  </threadedComment>
  <threadedComment ref="C25" dT="2020-05-12T22:25:39.05" personId="{00000000-0000-0000-0000-000000000000}" id="{BEFBA094-248C-43B9-AEF0-7602F311F6FA}">
    <text>2Q 2024 Long Term Cost of Debt</text>
  </threadedComment>
  <threadedComment ref="B26" dT="2020-05-12T22:25:29.33" personId="{00000000-0000-0000-0000-000000000000}" id="{A37C15DA-4DC9-4CC7-A3BD-E6C528B2B4DA}">
    <text>See Docket 42315</text>
  </threadedComment>
  <threadedComment ref="C26" dT="2020-05-12T22:25:41.58" personId="{00000000-0000-0000-0000-000000000000}" id="{4C0B64D8-7E6B-4651-910B-0F1F4C6B35DE}">
    <text>See Docket 42315</text>
  </threadedComment>
  <threadedComment ref="B33" dT="2020-05-12T22:01:44.44" personId="{00000000-0000-0000-0000-000000000000}" id="{6E6EDCEC-AA3A-4117-9EC8-7E8AD951BC9F}">
    <text>See Docket 42315</text>
  </threadedComment>
  <threadedComment ref="B34" dT="2020-05-12T22:01:47.19" personId="{00000000-0000-0000-0000-000000000000}" id="{A047E73A-37B0-4615-AB23-150446305212}">
    <text>See Docket 42315</text>
  </threadedComment>
  <threadedComment ref="D39" dT="2020-05-12T21:55:49.31" personId="{00000000-0000-0000-0000-000000000000}" id="{93B63A1D-C606-4624-AE83-9942FCF9B9F9}">
    <text>See Docket 42315</text>
  </threadedComment>
  <threadedComment ref="D40" dT="2020-05-12T21:55:54.78" personId="{00000000-0000-0000-0000-000000000000}" id="{854154D2-2D05-4743-93BD-0E8BD691822A}">
    <text>See Docket 42315</text>
  </threadedComment>
  <threadedComment ref="D41" dT="2020-05-12T21:57:09.24" personId="{00000000-0000-0000-0000-000000000000}" id="{E3F691DE-5352-4D35-A671-EADD3320F3EE}">
    <text>See Docket 42315</text>
  </threadedComment>
  <threadedComment ref="D42" dT="2020-05-12T21:57:14.31" personId="{00000000-0000-0000-0000-000000000000}" id="{80181E95-9E64-4478-8D33-26BE26D1F2B6}">
    <text>See Docket 42315</text>
  </threadedComment>
  <threadedComment ref="D43" dT="2020-05-12T21:57:17.73" personId="{00000000-0000-0000-0000-000000000000}" id="{6625B85B-E186-475F-AAA1-9527E36F813B}">
    <text>See Docket 42315</text>
  </threadedComment>
  <threadedComment ref="D44" dT="2020-05-12T21:57:20.67" personId="{00000000-0000-0000-0000-000000000000}" id="{1A498650-6EA9-4EE6-8C83-893BED031D01}">
    <text>See Docket 42315</text>
  </threadedComment>
  <threadedComment ref="D45" dT="2020-05-12T21:57:23.09" personId="{00000000-0000-0000-0000-000000000000}" id="{CDD4CAC9-B31E-4761-A56B-BD14A1FD48F0}">
    <text>See Docket 42315</text>
  </threadedComment>
  <threadedComment ref="D46" dT="2020-05-12T21:57:30.59" personId="{00000000-0000-0000-0000-000000000000}" id="{0CF578E3-8E8D-4FFF-B46D-0D31ACF11D9D}">
    <text>See Docket 42315</text>
  </threadedComment>
  <threadedComment ref="D47" dT="2020-05-12T21:57:35.15" personId="{00000000-0000-0000-0000-000000000000}" id="{7A673FF4-1048-4B38-AEB5-0569DE19D6D8}">
    <text>See Docket 42315</text>
  </threadedComment>
  <threadedComment ref="D48" dT="2020-05-12T21:57:38.18" personId="{00000000-0000-0000-0000-000000000000}" id="{0850DFBD-3A2D-461A-93BD-04056C2984F2}">
    <text>See Docket 42315</text>
  </threadedComment>
  <threadedComment ref="D49" dT="2020-05-12T21:57:41.41" personId="{00000000-0000-0000-0000-000000000000}" id="{6AF149FD-36B5-4C0B-84FA-40ADA3CE30B4}">
    <text>See Docket 42315</text>
  </threadedComment>
  <threadedComment ref="D50" dT="2020-05-12T21:57:45.47" personId="{00000000-0000-0000-0000-000000000000}" id="{D589BDF3-F673-4AD0-9E2C-DAE8B459EF00}">
    <text>See Docket 42315</text>
  </threadedComment>
  <threadedComment ref="D51" dT="2020-05-12T21:57:48.18" personId="{00000000-0000-0000-0000-000000000000}" id="{C60E241D-9EB9-49F9-95C1-E860E9AA6638}">
    <text>See Docket 42315</text>
  </threadedComment>
  <threadedComment ref="D52" dT="2020-05-12T21:57:50.50" personId="{00000000-0000-0000-0000-000000000000}" id="{D537F42D-D545-4249-94A7-271F095983F1}">
    <text>See Docket 42315</text>
  </threadedComment>
  <threadedComment ref="D53" dT="2020-05-12T21:57:53.11" personId="{00000000-0000-0000-0000-000000000000}" id="{0C23A506-AF5D-4AA6-8969-29E8A4E553A8}">
    <text>See Docket 42315</text>
  </threadedComment>
  <threadedComment ref="D54" dT="2020-05-12T21:57:55.54" personId="{00000000-0000-0000-0000-000000000000}" id="{16850560-CA53-4C22-A635-50AF04498543}">
    <text>See Docket 42315</text>
  </threadedComment>
  <threadedComment ref="D55" dT="2020-05-12T21:57:58.69" personId="{00000000-0000-0000-0000-000000000000}" id="{9C6D457C-8B08-47E0-B3F8-A28D1CADFA40}">
    <text>See Docket 42315</text>
  </threadedComment>
  <threadedComment ref="C74" dT="2020-05-12T22:09:48.07" personId="{00000000-0000-0000-0000-000000000000}" id="{EE42C017-1690-492B-9C7A-05CA831C35BF}">
    <text>See Docket 42315</text>
  </threadedComment>
  <threadedComment ref="B116" dT="2020-05-13T01:22:55.36" personId="{00000000-0000-0000-0000-000000000000}" id="{43050CCD-9827-4E71-B861-C32DC45ACF68}">
    <text>See Docket 42315</text>
  </threadedComment>
  <threadedComment ref="B217" dT="2023-07-05T12:07:27.59" personId="{00000000-0000-0000-0000-000000000000}" id="{F0882B58-9824-4ADF-BD5F-4D877FEED041}">
    <text>See Tab 'Tax Depreciation Worksheets'</text>
  </threadedComment>
  <threadedComment ref="C217" dT="2023-07-05T12:08:57.89" personId="{00000000-0000-0000-0000-000000000000}" id="{E819A465-0FA0-467E-8457-B0DF9A7BB570}">
    <text>See Tab 'Tax Depreciation Worksheets'</text>
  </threadedComment>
  <threadedComment ref="B218" dT="2023-07-05T12:07:49.52" personId="{00000000-0000-0000-0000-000000000000}" id="{CDDF0272-3D97-4352-A5EC-5830892464AE}">
    <text>See Tab 'Tax Depreciation Worksheets'</text>
  </threadedComment>
  <threadedComment ref="C218" dT="2023-07-05T12:09:01.44" personId="{00000000-0000-0000-0000-000000000000}" id="{50593605-352F-436F-A7D9-15A94140638D}">
    <text>See Tab 'Tax Depreciation Worksheets'</text>
  </threadedComment>
  <threadedComment ref="B222" dT="2023-07-05T12:09:13.54" personId="{00000000-0000-0000-0000-000000000000}" id="{80ADB107-5FAB-4B80-829E-37F152EAB979}">
    <text>See Tab 'Tax Depreciation Worksheets'</text>
  </threadedComment>
  <threadedComment ref="C222" dT="2023-07-05T12:09:26.26" personId="{00000000-0000-0000-0000-000000000000}" id="{576C38B9-6412-478E-B9CE-394484E5FA36}">
    <text>See Tab 'Tax Depreciation Worksheets'</text>
  </threadedComment>
  <threadedComment ref="B223" dT="2023-07-05T12:09:17.39" personId="{00000000-0000-0000-0000-000000000000}" id="{12E4EDBF-CB7A-47AD-91D8-9FFFCADBFA01}">
    <text>See Tab 'Tax Depreciation Worksheets'</text>
  </threadedComment>
  <threadedComment ref="C223" dT="2023-07-05T12:09:30.56" personId="{00000000-0000-0000-0000-000000000000}" id="{44689553-886A-4FED-AA63-B84FBE214EE3}">
    <text>See Tab 'Tax Depreciation Worksheets'</text>
  </threadedComment>
</ThreadedComments>
</file>

<file path=xl/threadedComments/threadedComment4.xml><?xml version="1.0" encoding="utf-8"?>
<ThreadedComments xmlns="http://schemas.microsoft.com/office/spreadsheetml/2018/threadedcomments" xmlns:x="http://schemas.openxmlformats.org/spreadsheetml/2006/main">
  <threadedComment ref="DC40" dT="2024-07-03T21:09:24.91" personId="{00000000-0000-0000-0000-000000000000}" id="{531853EB-4571-4CF3-AFE7-DD49E6C8D352}">
    <text>See PRP workbook</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7.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0.bin"/><Relationship Id="rId4" Type="http://schemas.microsoft.com/office/2017/10/relationships/threadedComment" Target="../threadedComments/threadedComment2.x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s://fred.stlouisfed.org/release/tables?rid=10&amp;eid=35396&amp;od=2020-12-01"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3.bin"/><Relationship Id="rId4" Type="http://schemas.microsoft.com/office/2017/10/relationships/threadedComment" Target="../threadedComments/threadedComment3.xml"/></Relationships>
</file>

<file path=xl/worksheets/_rels/sheet6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4.bin"/><Relationship Id="rId4" Type="http://schemas.microsoft.com/office/2017/10/relationships/threadedComment" Target="../threadedComments/threadedComment4.xml"/></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J361"/>
  <sheetViews>
    <sheetView topLeftCell="A21" workbookViewId="0">
      <selection activeCell="D13" sqref="D13"/>
    </sheetView>
  </sheetViews>
  <sheetFormatPr defaultRowHeight="12.75"/>
  <cols>
    <col min="1" max="1" width="3.28515625" customWidth="1"/>
    <col min="2" max="2" width="16.5703125" customWidth="1"/>
    <col min="3" max="3" width="18.5703125" customWidth="1"/>
    <col min="4" max="4" width="82.42578125" bestFit="1" customWidth="1"/>
    <col min="8" max="8" width="10.28515625" bestFit="1" customWidth="1"/>
    <col min="9" max="9" width="33.5703125" bestFit="1" customWidth="1"/>
  </cols>
  <sheetData>
    <row r="1" spans="2:4" ht="15.75">
      <c r="B1" s="1241" t="str">
        <f>Inputs!B7</f>
        <v>Atlanta Gas Light Company (AGLC)</v>
      </c>
      <c r="C1" s="1241"/>
      <c r="D1" s="1241"/>
    </row>
    <row r="2" spans="2:4" ht="15.75">
      <c r="B2" s="1241" t="s">
        <v>0</v>
      </c>
      <c r="C2" s="1241"/>
      <c r="D2" s="1241"/>
    </row>
    <row r="3" spans="2:4">
      <c r="B3" s="15"/>
      <c r="C3" s="15"/>
      <c r="D3" s="15"/>
    </row>
    <row r="4" spans="2:4">
      <c r="B4" s="15" t="s">
        <v>1</v>
      </c>
      <c r="C4" s="15" t="s">
        <v>2</v>
      </c>
      <c r="D4" s="15" t="s">
        <v>3</v>
      </c>
    </row>
    <row r="6" spans="2:4">
      <c r="B6" s="4" t="s">
        <v>4</v>
      </c>
      <c r="C6" s="4"/>
      <c r="D6" s="4" t="s">
        <v>5</v>
      </c>
    </row>
    <row r="7" spans="2:4">
      <c r="B7" s="4" t="s">
        <v>6</v>
      </c>
      <c r="C7" s="4"/>
      <c r="D7" s="4" t="s">
        <v>7</v>
      </c>
    </row>
    <row r="8" spans="2:4">
      <c r="C8" t="s">
        <v>8</v>
      </c>
      <c r="D8" s="7" t="s">
        <v>9</v>
      </c>
    </row>
    <row r="9" spans="2:4">
      <c r="C9" t="s">
        <v>10</v>
      </c>
      <c r="D9" s="7" t="s">
        <v>11</v>
      </c>
    </row>
    <row r="10" spans="2:4">
      <c r="C10" t="s">
        <v>12</v>
      </c>
      <c r="D10" t="s">
        <v>13</v>
      </c>
    </row>
    <row r="11" spans="2:4">
      <c r="C11" t="s">
        <v>14</v>
      </c>
      <c r="D11" s="7" t="s">
        <v>15</v>
      </c>
    </row>
    <row r="12" spans="2:4">
      <c r="C12" t="s">
        <v>16</v>
      </c>
      <c r="D12" t="s">
        <v>17</v>
      </c>
    </row>
    <row r="13" spans="2:4">
      <c r="C13" t="s">
        <v>18</v>
      </c>
      <c r="D13" t="s">
        <v>19</v>
      </c>
    </row>
    <row r="14" spans="2:4">
      <c r="C14" t="s">
        <v>20</v>
      </c>
      <c r="D14" s="7" t="s">
        <v>21</v>
      </c>
    </row>
    <row r="15" spans="2:4">
      <c r="C15" s="7" t="s">
        <v>22</v>
      </c>
      <c r="D15" s="7" t="s">
        <v>23</v>
      </c>
    </row>
    <row r="16" spans="2:4">
      <c r="C16" s="7" t="s">
        <v>24</v>
      </c>
      <c r="D16" s="7" t="s">
        <v>25</v>
      </c>
    </row>
    <row r="17" spans="2:8">
      <c r="C17" s="7" t="s">
        <v>26</v>
      </c>
      <c r="D17" s="7" t="s">
        <v>27</v>
      </c>
    </row>
    <row r="18" spans="2:8">
      <c r="C18" s="7" t="s">
        <v>28</v>
      </c>
      <c r="D18" s="7" t="s">
        <v>29</v>
      </c>
    </row>
    <row r="19" spans="2:8">
      <c r="C19" t="s">
        <v>30</v>
      </c>
      <c r="D19" s="7" t="s">
        <v>31</v>
      </c>
    </row>
    <row r="20" spans="2:8">
      <c r="C20" t="s">
        <v>32</v>
      </c>
      <c r="D20" s="7" t="s">
        <v>33</v>
      </c>
    </row>
    <row r="21" spans="2:8">
      <c r="C21" s="7" t="s">
        <v>34</v>
      </c>
      <c r="D21" t="s">
        <v>35</v>
      </c>
    </row>
    <row r="22" spans="2:8">
      <c r="C22" s="7" t="s">
        <v>36</v>
      </c>
      <c r="D22" t="s">
        <v>37</v>
      </c>
    </row>
    <row r="23" spans="2:8">
      <c r="C23" t="s">
        <v>38</v>
      </c>
      <c r="D23" t="s">
        <v>39</v>
      </c>
    </row>
    <row r="24" spans="2:8">
      <c r="B24" s="4" t="s">
        <v>40</v>
      </c>
      <c r="C24" s="4"/>
      <c r="D24" s="4" t="s">
        <v>41</v>
      </c>
      <c r="H24" s="28"/>
    </row>
    <row r="25" spans="2:8">
      <c r="B25" s="4" t="s">
        <v>42</v>
      </c>
      <c r="C25" s="4"/>
      <c r="D25" s="4" t="s">
        <v>43</v>
      </c>
      <c r="H25" s="28"/>
    </row>
    <row r="26" spans="2:8">
      <c r="B26" s="4"/>
      <c r="C26" t="s">
        <v>44</v>
      </c>
      <c r="D26" s="7" t="s">
        <v>45</v>
      </c>
      <c r="H26" s="28"/>
    </row>
    <row r="27" spans="2:8">
      <c r="B27" s="4"/>
      <c r="C27" t="s">
        <v>46</v>
      </c>
      <c r="D27" s="7" t="s">
        <v>47</v>
      </c>
      <c r="H27" s="28"/>
    </row>
    <row r="28" spans="2:8">
      <c r="B28" s="4"/>
      <c r="C28" t="s">
        <v>48</v>
      </c>
      <c r="D28" s="7" t="s">
        <v>49</v>
      </c>
      <c r="H28" s="28"/>
    </row>
    <row r="29" spans="2:8">
      <c r="B29" s="4"/>
      <c r="C29" t="s">
        <v>50</v>
      </c>
      <c r="D29" s="7" t="s">
        <v>51</v>
      </c>
      <c r="H29" s="28"/>
    </row>
    <row r="30" spans="2:8">
      <c r="B30" s="4"/>
      <c r="C30" s="7" t="s">
        <v>52</v>
      </c>
      <c r="D30" s="7" t="s">
        <v>53</v>
      </c>
      <c r="H30" s="28"/>
    </row>
    <row r="31" spans="2:8">
      <c r="B31" s="4" t="s">
        <v>54</v>
      </c>
      <c r="C31" s="4"/>
      <c r="D31" s="4" t="s">
        <v>55</v>
      </c>
    </row>
    <row r="32" spans="2:8">
      <c r="C32" t="s">
        <v>56</v>
      </c>
      <c r="D32" t="s">
        <v>57</v>
      </c>
    </row>
    <row r="33" spans="3:4">
      <c r="C33" t="s">
        <v>58</v>
      </c>
      <c r="D33" t="s">
        <v>58</v>
      </c>
    </row>
    <row r="34" spans="3:4">
      <c r="C34" t="s">
        <v>59</v>
      </c>
      <c r="D34" t="s">
        <v>60</v>
      </c>
    </row>
    <row r="35" spans="3:4">
      <c r="C35" t="s">
        <v>61</v>
      </c>
      <c r="D35" t="s">
        <v>62</v>
      </c>
    </row>
    <row r="36" spans="3:4">
      <c r="C36" s="7" t="s">
        <v>63</v>
      </c>
      <c r="D36" s="7" t="s">
        <v>64</v>
      </c>
    </row>
    <row r="37" spans="3:4">
      <c r="C37" s="7" t="s">
        <v>65</v>
      </c>
      <c r="D37" s="7" t="s">
        <v>66</v>
      </c>
    </row>
    <row r="38" spans="3:4">
      <c r="C38" s="7" t="s">
        <v>67</v>
      </c>
      <c r="D38" s="7" t="s">
        <v>68</v>
      </c>
    </row>
    <row r="39" spans="3:4">
      <c r="C39" s="7" t="s">
        <v>69</v>
      </c>
      <c r="D39" s="7" t="s">
        <v>70</v>
      </c>
    </row>
    <row r="40" spans="3:4">
      <c r="C40" t="s">
        <v>71</v>
      </c>
      <c r="D40" s="7" t="s">
        <v>72</v>
      </c>
    </row>
    <row r="41" spans="3:4">
      <c r="C41" s="7" t="s">
        <v>73</v>
      </c>
      <c r="D41" s="7" t="s">
        <v>74</v>
      </c>
    </row>
    <row r="42" spans="3:4">
      <c r="C42" s="7" t="s">
        <v>75</v>
      </c>
      <c r="D42" s="7" t="s">
        <v>76</v>
      </c>
    </row>
    <row r="43" spans="3:4">
      <c r="C43" s="7" t="s">
        <v>77</v>
      </c>
      <c r="D43" s="7" t="s">
        <v>78</v>
      </c>
    </row>
    <row r="44" spans="3:4">
      <c r="C44" s="7" t="s">
        <v>79</v>
      </c>
      <c r="D44" s="7" t="s">
        <v>80</v>
      </c>
    </row>
    <row r="45" spans="3:4">
      <c r="C45" t="s">
        <v>81</v>
      </c>
      <c r="D45" s="7" t="s">
        <v>82</v>
      </c>
    </row>
    <row r="46" spans="3:4">
      <c r="C46" s="7" t="s">
        <v>83</v>
      </c>
      <c r="D46" s="7" t="s">
        <v>84</v>
      </c>
    </row>
    <row r="47" spans="3:4">
      <c r="C47" t="s">
        <v>85</v>
      </c>
      <c r="D47" s="7" t="s">
        <v>86</v>
      </c>
    </row>
    <row r="48" spans="3:4">
      <c r="C48" s="7" t="s">
        <v>87</v>
      </c>
      <c r="D48" s="7" t="s">
        <v>88</v>
      </c>
    </row>
    <row r="49" spans="2:6">
      <c r="B49" s="4" t="s">
        <v>89</v>
      </c>
      <c r="C49" s="4"/>
      <c r="D49" s="4" t="s">
        <v>90</v>
      </c>
    </row>
    <row r="50" spans="2:6">
      <c r="B50" s="4" t="s">
        <v>91</v>
      </c>
      <c r="C50" s="4"/>
      <c r="D50" s="4" t="s">
        <v>92</v>
      </c>
    </row>
    <row r="51" spans="2:6">
      <c r="B51" s="4" t="s">
        <v>93</v>
      </c>
      <c r="D51" s="4" t="s">
        <v>94</v>
      </c>
    </row>
    <row r="52" spans="2:6">
      <c r="B52" s="4"/>
      <c r="C52" s="7" t="s">
        <v>95</v>
      </c>
      <c r="D52" s="7" t="s">
        <v>96</v>
      </c>
    </row>
    <row r="53" spans="2:6">
      <c r="B53" s="4" t="s">
        <v>97</v>
      </c>
      <c r="C53" s="4"/>
      <c r="D53" s="4" t="s">
        <v>98</v>
      </c>
    </row>
    <row r="54" spans="2:6">
      <c r="B54" s="4" t="s">
        <v>99</v>
      </c>
      <c r="C54" s="4"/>
      <c r="D54" s="4" t="s">
        <v>100</v>
      </c>
    </row>
    <row r="55" spans="2:6">
      <c r="B55" s="4" t="s">
        <v>101</v>
      </c>
      <c r="D55" s="4" t="s">
        <v>102</v>
      </c>
    </row>
    <row r="56" spans="2:6">
      <c r="B56" s="4" t="s">
        <v>103</v>
      </c>
      <c r="C56" s="7"/>
      <c r="D56" s="4" t="s">
        <v>104</v>
      </c>
    </row>
    <row r="57" spans="2:6">
      <c r="B57" s="4" t="s">
        <v>105</v>
      </c>
      <c r="C57" s="7"/>
      <c r="D57" s="4" t="s">
        <v>104</v>
      </c>
    </row>
    <row r="58" spans="2:6">
      <c r="B58" s="4" t="s">
        <v>106</v>
      </c>
      <c r="C58" s="7"/>
      <c r="D58" s="4" t="s">
        <v>104</v>
      </c>
    </row>
    <row r="59" spans="2:6">
      <c r="B59" s="4" t="s">
        <v>107</v>
      </c>
      <c r="C59" s="7"/>
      <c r="D59" s="4" t="s">
        <v>108</v>
      </c>
      <c r="F59" s="7"/>
    </row>
    <row r="60" spans="2:6">
      <c r="B60" s="4" t="s">
        <v>109</v>
      </c>
      <c r="C60" s="7"/>
      <c r="D60" s="4" t="s">
        <v>110</v>
      </c>
      <c r="F60" s="7"/>
    </row>
    <row r="61" spans="2:6">
      <c r="B61" s="4" t="s">
        <v>111</v>
      </c>
      <c r="C61" s="7"/>
      <c r="D61" s="4" t="s">
        <v>112</v>
      </c>
      <c r="F61" s="7"/>
    </row>
    <row r="62" spans="2:6">
      <c r="B62" s="4" t="s">
        <v>113</v>
      </c>
      <c r="D62" s="4" t="s">
        <v>114</v>
      </c>
    </row>
    <row r="347" spans="10:10">
      <c r="J347" s="335">
        <v>15612717</v>
      </c>
    </row>
    <row r="348" spans="10:10">
      <c r="J348" s="743"/>
    </row>
    <row r="349" spans="10:10">
      <c r="J349" s="335"/>
    </row>
    <row r="350" spans="10:10">
      <c r="J350" s="743"/>
    </row>
    <row r="351" spans="10:10">
      <c r="J351" s="743"/>
    </row>
    <row r="352" spans="10:10">
      <c r="J352" s="335"/>
    </row>
    <row r="353" spans="10:10">
      <c r="J353" s="743"/>
    </row>
    <row r="354" spans="10:10">
      <c r="J354" s="743"/>
    </row>
    <row r="355" spans="10:10">
      <c r="J355" s="743"/>
    </row>
    <row r="356" spans="10:10">
      <c r="J356" s="335"/>
    </row>
    <row r="357" spans="10:10">
      <c r="J357" s="335"/>
    </row>
    <row r="358" spans="10:10">
      <c r="J358" s="335"/>
    </row>
    <row r="359" spans="10:10">
      <c r="J359" s="335"/>
    </row>
    <row r="360" spans="10:10">
      <c r="J360" s="743"/>
    </row>
    <row r="361" spans="10:10">
      <c r="J361" s="804"/>
    </row>
  </sheetData>
  <mergeCells count="2">
    <mergeCell ref="B1:D1"/>
    <mergeCell ref="B2:D2"/>
  </mergeCells>
  <phoneticPr fontId="18" type="noConversion"/>
  <printOptions horizontalCentered="1"/>
  <pageMargins left="0.7" right="0.7" top="0.75" bottom="0.75" header="0.3" footer="0.3"/>
  <pageSetup scale="1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FE1B4-8D75-44AB-B366-CE55F24A82A1}">
  <sheetPr>
    <tabColor rgb="FF00B0F0"/>
  </sheetPr>
  <dimension ref="A1:O52"/>
  <sheetViews>
    <sheetView showGridLines="0" tabSelected="1" topLeftCell="A4" zoomScale="85" zoomScaleNormal="85" workbookViewId="0">
      <selection activeCell="F25" sqref="F25"/>
    </sheetView>
  </sheetViews>
  <sheetFormatPr defaultRowHeight="12.75"/>
  <cols>
    <col min="1" max="1" width="57" bestFit="1" customWidth="1"/>
    <col min="2" max="2" width="19.85546875" bestFit="1" customWidth="1"/>
    <col min="3" max="3" width="19.28515625" bestFit="1" customWidth="1"/>
    <col min="4" max="4" width="17.7109375" bestFit="1" customWidth="1"/>
    <col min="5" max="6" width="15" bestFit="1" customWidth="1"/>
    <col min="7" max="7" width="15.28515625" bestFit="1" customWidth="1"/>
    <col min="8" max="8" width="15" bestFit="1" customWidth="1"/>
    <col min="9" max="9" width="12.5703125" bestFit="1" customWidth="1"/>
  </cols>
  <sheetData>
    <row r="1" spans="1:15">
      <c r="A1" s="4" t="str">
        <f>Inputs!B7</f>
        <v>Atlanta Gas Light Company (AGLC)</v>
      </c>
      <c r="B1" s="4"/>
      <c r="C1" s="4"/>
      <c r="D1" s="4"/>
      <c r="E1" s="4"/>
      <c r="F1" s="4"/>
      <c r="G1" s="4"/>
      <c r="H1" s="4"/>
      <c r="I1" s="4"/>
      <c r="J1" s="4"/>
      <c r="K1" s="4"/>
      <c r="L1" s="4"/>
      <c r="M1" s="4"/>
      <c r="N1" s="4"/>
      <c r="O1" s="4"/>
    </row>
    <row r="2" spans="1:15">
      <c r="A2" s="4" t="s">
        <v>115</v>
      </c>
      <c r="B2" s="237"/>
      <c r="C2" s="11"/>
      <c r="D2" s="11"/>
      <c r="E2" s="237"/>
    </row>
    <row r="3" spans="1:15">
      <c r="B3" s="237"/>
      <c r="C3" s="11"/>
      <c r="D3" s="11"/>
      <c r="E3" s="237"/>
    </row>
    <row r="4" spans="1:15">
      <c r="B4" s="237"/>
      <c r="C4" s="11"/>
      <c r="D4" s="11"/>
      <c r="E4" s="174"/>
    </row>
    <row r="5" spans="1:15">
      <c r="B5" s="237"/>
      <c r="C5" s="11"/>
      <c r="D5" s="11"/>
      <c r="E5" s="237"/>
    </row>
    <row r="6" spans="1:15">
      <c r="B6" s="158">
        <v>2025</v>
      </c>
      <c r="C6" s="158">
        <v>2026</v>
      </c>
      <c r="D6" s="158">
        <v>2027</v>
      </c>
    </row>
    <row r="7" spans="1:15">
      <c r="A7" s="7" t="s">
        <v>116</v>
      </c>
      <c r="B7" s="35">
        <f ca="1">'Schedule 11a'!C29+'Schedule 11a'!C39</f>
        <v>103850822.03588286</v>
      </c>
      <c r="C7" s="35">
        <f ca="1">'Schedule 11a'!H29+'Schedule 11a'!H39</f>
        <v>85346177.409024954</v>
      </c>
      <c r="D7" s="35">
        <f ca="1">'Schedule 11a'!M29+'Schedule 11a'!M39</f>
        <v>63456624.435143664</v>
      </c>
      <c r="E7" s="237"/>
      <c r="F7" s="237"/>
    </row>
    <row r="8" spans="1:15">
      <c r="A8" s="7" t="s">
        <v>2585</v>
      </c>
      <c r="B8" s="303">
        <f>'Schedule 11a'!C33</f>
        <v>0</v>
      </c>
      <c r="C8" s="303">
        <f>'Schedule 11a'!H33</f>
        <v>-10300000</v>
      </c>
      <c r="D8" s="303">
        <f>'Schedule 11a'!M33</f>
        <v>-18700000</v>
      </c>
      <c r="E8" s="142"/>
      <c r="F8" s="237"/>
    </row>
    <row r="9" spans="1:15">
      <c r="A9" s="7" t="s">
        <v>2590</v>
      </c>
      <c r="B9" s="303">
        <f>'Schedule 11a'!C35</f>
        <v>-1550000</v>
      </c>
      <c r="C9" s="303">
        <f>'Schedule 11a'!H35</f>
        <v>-1975000</v>
      </c>
      <c r="D9" s="303">
        <f>'Schedule 11a'!M35</f>
        <v>-1300000</v>
      </c>
      <c r="E9" s="142"/>
      <c r="F9" s="237"/>
    </row>
    <row r="10" spans="1:15">
      <c r="A10" s="7" t="s">
        <v>117</v>
      </c>
      <c r="B10" s="1191">
        <f>'Schedule 11a'!C31</f>
        <v>-30400000</v>
      </c>
      <c r="C10" s="1191">
        <f>'Schedule 11a'!H31</f>
        <v>0</v>
      </c>
      <c r="D10" s="1191">
        <f>'Schedule 11a'!M31</f>
        <v>30400000</v>
      </c>
      <c r="E10" s="142"/>
      <c r="F10" s="237"/>
    </row>
    <row r="11" spans="1:15">
      <c r="A11" s="7" t="s">
        <v>118</v>
      </c>
      <c r="B11" s="11">
        <f ca="1">B7+B8+B10+B9</f>
        <v>71900822.03588286</v>
      </c>
      <c r="C11" s="11">
        <f ca="1">C7+C8+C10+C9</f>
        <v>73071177.409024954</v>
      </c>
      <c r="D11" s="11">
        <f ca="1">D7+D8+D10+D9</f>
        <v>73856624.435143664</v>
      </c>
      <c r="F11" s="11"/>
      <c r="G11" s="237"/>
      <c r="H11" s="11"/>
      <c r="I11" s="11"/>
    </row>
    <row r="12" spans="1:15">
      <c r="B12" s="11">
        <f ca="1">B11-'Schedule 11a'!C41</f>
        <v>0</v>
      </c>
      <c r="C12" s="11">
        <f ca="1">C11-'Schedule 11a'!H41</f>
        <v>0</v>
      </c>
      <c r="D12" s="11">
        <f ca="1">D11-'Schedule 11a'!M41</f>
        <v>0</v>
      </c>
      <c r="E12" s="237"/>
      <c r="F12" s="237"/>
      <c r="G12" s="237"/>
      <c r="H12" s="237"/>
      <c r="I12" s="11"/>
    </row>
    <row r="13" spans="1:15">
      <c r="A13" s="7" t="s">
        <v>119</v>
      </c>
      <c r="E13" s="237"/>
      <c r="F13" s="237"/>
      <c r="G13" s="237"/>
      <c r="I13" s="11"/>
    </row>
    <row r="14" spans="1:15">
      <c r="A14" s="7" t="s">
        <v>120</v>
      </c>
      <c r="B14" s="323">
        <f ca="1">'WP 4-3 Residential Impact'!H97</f>
        <v>2.9900000000000091</v>
      </c>
      <c r="C14" s="323">
        <f ca="1">'WP 4-3 Residential Impact'!AG97</f>
        <v>2.9899999999999949</v>
      </c>
      <c r="D14" s="323">
        <f ca="1">'WP 4-3 Residential Impact'!AL97</f>
        <v>2.990000000000002</v>
      </c>
      <c r="F14" s="237"/>
    </row>
    <row r="15" spans="1:15">
      <c r="A15" s="7" t="s">
        <v>121</v>
      </c>
      <c r="B15" s="335">
        <f>'WP 4-3 Residential Impact'!H18</f>
        <v>0.13</v>
      </c>
      <c r="C15" s="335">
        <f>'WP 4-3 Residential Impact'!AG18</f>
        <v>0.24</v>
      </c>
      <c r="D15" s="335">
        <f>'WP 4-3 Residential Impact'!AL18</f>
        <v>0.23</v>
      </c>
    </row>
    <row r="16" spans="1:15">
      <c r="A16" s="7" t="s">
        <v>122</v>
      </c>
      <c r="B16" s="909">
        <f>'WP 4-3 Residential Impact'!H16</f>
        <v>0.82999999999999985</v>
      </c>
      <c r="C16" s="909">
        <v>0</v>
      </c>
      <c r="D16" s="909">
        <v>0</v>
      </c>
      <c r="G16" s="36"/>
    </row>
    <row r="17" spans="1:5">
      <c r="B17" s="397">
        <f ca="1">B14+B15+B16</f>
        <v>3.9500000000000091</v>
      </c>
      <c r="C17" s="295">
        <f ca="1">C14+C15+C16</f>
        <v>3.2299999999999951</v>
      </c>
      <c r="D17" s="295">
        <f ca="1">D14+D15+D16</f>
        <v>3.220000000000002</v>
      </c>
    </row>
    <row r="18" spans="1:5">
      <c r="B18" s="397"/>
      <c r="C18" s="295"/>
      <c r="D18" s="295"/>
    </row>
    <row r="19" spans="1:5">
      <c r="A19" s="7" t="s">
        <v>123</v>
      </c>
      <c r="B19" s="397"/>
      <c r="C19" s="295"/>
      <c r="D19" s="295"/>
    </row>
    <row r="20" spans="1:5">
      <c r="A20" s="7" t="s">
        <v>120</v>
      </c>
      <c r="B20" s="911">
        <f ca="1">'WP 4-3 Residential Impact'!I21</f>
        <v>7.5363825363825521E-2</v>
      </c>
      <c r="C20" s="911">
        <f ca="1">'WP 4-3 Residential Impact'!AH21</f>
        <v>7.1532141130981164E-2</v>
      </c>
      <c r="D20" s="911">
        <f ca="1">'WP 4-3 Residential Impact'!AM21</f>
        <v>6.765899864681986E-2</v>
      </c>
    </row>
    <row r="21" spans="1:5">
      <c r="A21" s="7" t="s">
        <v>121</v>
      </c>
      <c r="B21" s="915" t="s">
        <v>124</v>
      </c>
      <c r="C21" s="916">
        <f>'WP 4-3 Residential Impact'!AH18</f>
        <v>1.846153846153846</v>
      </c>
      <c r="D21" s="917">
        <f>'WP 4-3 Residential Impact'!AM18</f>
        <v>0.6216216216216216</v>
      </c>
    </row>
    <row r="22" spans="1:5">
      <c r="A22" s="7" t="s">
        <v>122</v>
      </c>
      <c r="B22" s="913">
        <f>'WP 4-3 Residential Impact'!I16</f>
        <v>2.5937499999999996</v>
      </c>
      <c r="C22" s="861">
        <v>0</v>
      </c>
      <c r="D22" s="917">
        <v>0</v>
      </c>
    </row>
    <row r="23" spans="1:5">
      <c r="A23" s="7"/>
      <c r="B23" s="914"/>
      <c r="C23" s="912"/>
      <c r="D23" s="912"/>
      <c r="E23" s="7"/>
    </row>
    <row r="24" spans="1:5">
      <c r="A24" s="7" t="s">
        <v>125</v>
      </c>
      <c r="B24" s="914"/>
      <c r="C24" s="912"/>
      <c r="D24" s="912"/>
      <c r="E24" s="7"/>
    </row>
    <row r="25" spans="1:5">
      <c r="A25" s="7" t="s">
        <v>126</v>
      </c>
      <c r="B25" s="12">
        <f ca="1">'WP 4-3 Residential Impact'!I23</f>
        <v>9.5084196316842243E-2</v>
      </c>
      <c r="C25" s="12">
        <f ca="1">'WP 4-3 Residential Impact'!AH23</f>
        <v>7.1981932534933735E-2</v>
      </c>
      <c r="D25" s="12">
        <f ca="1">'WP 4-3 Residential Impact'!AM23</f>
        <v>6.7777973627443588E-2</v>
      </c>
      <c r="E25" s="174"/>
    </row>
    <row r="27" spans="1:5">
      <c r="A27" s="7" t="s">
        <v>127</v>
      </c>
      <c r="B27" s="35">
        <f>B10/-12</f>
        <v>2533333.3333333335</v>
      </c>
      <c r="C27" s="35">
        <f>C10/-12</f>
        <v>0</v>
      </c>
      <c r="D27" s="35">
        <f>D10/-12</f>
        <v>-2533333.3333333335</v>
      </c>
    </row>
    <row r="29" spans="1:5">
      <c r="A29" s="7" t="s">
        <v>128</v>
      </c>
    </row>
    <row r="30" spans="1:5">
      <c r="A30" s="7" t="s">
        <v>129</v>
      </c>
      <c r="B30" s="295">
        <v>0</v>
      </c>
      <c r="C30" s="295">
        <f>B42</f>
        <v>30399999.999999996</v>
      </c>
      <c r="D30" s="295">
        <f>C42</f>
        <v>30399999.999999996</v>
      </c>
    </row>
    <row r="31" spans="1:5">
      <c r="A31" s="7" t="s">
        <v>130</v>
      </c>
      <c r="B31" s="35">
        <f>B30+$B$27</f>
        <v>2533333.3333333335</v>
      </c>
      <c r="C31" s="35">
        <f>C30+$C$27</f>
        <v>30399999.999999996</v>
      </c>
      <c r="D31" s="35">
        <f>D30+$D$27</f>
        <v>27866666.666666664</v>
      </c>
    </row>
    <row r="32" spans="1:5">
      <c r="A32" s="7" t="s">
        <v>131</v>
      </c>
      <c r="B32" s="35">
        <f>B31+$B$27</f>
        <v>5066666.666666667</v>
      </c>
      <c r="C32" s="35">
        <f t="shared" ref="C32:C42" si="0">C31+$C$27</f>
        <v>30399999.999999996</v>
      </c>
      <c r="D32" s="35">
        <f t="shared" ref="D32:D42" si="1">D31+$D$27</f>
        <v>25333333.333333332</v>
      </c>
    </row>
    <row r="33" spans="1:4">
      <c r="A33" s="7" t="s">
        <v>132</v>
      </c>
      <c r="B33" s="35">
        <f t="shared" ref="B33:B42" si="2">B32+$B$27</f>
        <v>7600000</v>
      </c>
      <c r="C33" s="35">
        <f t="shared" si="0"/>
        <v>30399999.999999996</v>
      </c>
      <c r="D33" s="35">
        <f t="shared" si="1"/>
        <v>22800000</v>
      </c>
    </row>
    <row r="34" spans="1:4">
      <c r="A34" s="7" t="s">
        <v>133</v>
      </c>
      <c r="B34" s="35">
        <f t="shared" si="2"/>
        <v>10133333.333333334</v>
      </c>
      <c r="C34" s="35">
        <f t="shared" si="0"/>
        <v>30399999.999999996</v>
      </c>
      <c r="D34" s="35">
        <f t="shared" si="1"/>
        <v>20266666.666666668</v>
      </c>
    </row>
    <row r="35" spans="1:4">
      <c r="A35" s="7" t="s">
        <v>134</v>
      </c>
      <c r="B35" s="35">
        <f t="shared" si="2"/>
        <v>12666666.666666668</v>
      </c>
      <c r="C35" s="35">
        <f t="shared" si="0"/>
        <v>30399999.999999996</v>
      </c>
      <c r="D35" s="35">
        <f t="shared" si="1"/>
        <v>17733333.333333336</v>
      </c>
    </row>
    <row r="36" spans="1:4">
      <c r="A36" s="7" t="s">
        <v>135</v>
      </c>
      <c r="B36" s="35">
        <f t="shared" si="2"/>
        <v>15200000.000000002</v>
      </c>
      <c r="C36" s="35">
        <f t="shared" si="0"/>
        <v>30399999.999999996</v>
      </c>
      <c r="D36" s="35">
        <f t="shared" si="1"/>
        <v>15200000.000000002</v>
      </c>
    </row>
    <row r="37" spans="1:4">
      <c r="A37" s="7" t="s">
        <v>136</v>
      </c>
      <c r="B37" s="35">
        <f t="shared" si="2"/>
        <v>17733333.333333336</v>
      </c>
      <c r="C37" s="35">
        <f t="shared" si="0"/>
        <v>30399999.999999996</v>
      </c>
      <c r="D37" s="35">
        <f t="shared" si="1"/>
        <v>12666666.666666668</v>
      </c>
    </row>
    <row r="38" spans="1:4">
      <c r="A38" s="7" t="s">
        <v>137</v>
      </c>
      <c r="B38" s="35">
        <f t="shared" si="2"/>
        <v>20266666.666666668</v>
      </c>
      <c r="C38" s="35">
        <f t="shared" si="0"/>
        <v>30399999.999999996</v>
      </c>
      <c r="D38" s="35">
        <f t="shared" si="1"/>
        <v>10133333.333333334</v>
      </c>
    </row>
    <row r="39" spans="1:4">
      <c r="A39" s="7" t="s">
        <v>138</v>
      </c>
      <c r="B39" s="35">
        <f t="shared" si="2"/>
        <v>22800000</v>
      </c>
      <c r="C39" s="35">
        <f t="shared" si="0"/>
        <v>30399999.999999996</v>
      </c>
      <c r="D39" s="35">
        <f t="shared" si="1"/>
        <v>7600000</v>
      </c>
    </row>
    <row r="40" spans="1:4">
      <c r="A40" s="7" t="s">
        <v>139</v>
      </c>
      <c r="B40" s="35">
        <f t="shared" si="2"/>
        <v>25333333.333333332</v>
      </c>
      <c r="C40" s="35">
        <f t="shared" si="0"/>
        <v>30399999.999999996</v>
      </c>
      <c r="D40" s="35">
        <f t="shared" si="1"/>
        <v>5066666.666666666</v>
      </c>
    </row>
    <row r="41" spans="1:4">
      <c r="A41" s="7" t="s">
        <v>140</v>
      </c>
      <c r="B41" s="35">
        <f t="shared" si="2"/>
        <v>27866666.666666664</v>
      </c>
      <c r="C41" s="35">
        <f t="shared" si="0"/>
        <v>30399999.999999996</v>
      </c>
      <c r="D41" s="35">
        <f t="shared" si="1"/>
        <v>2533333.3333333326</v>
      </c>
    </row>
    <row r="42" spans="1:4">
      <c r="A42" s="7" t="s">
        <v>129</v>
      </c>
      <c r="B42" s="35">
        <f t="shared" si="2"/>
        <v>30399999.999999996</v>
      </c>
      <c r="C42" s="35">
        <f t="shared" si="0"/>
        <v>30399999.999999996</v>
      </c>
      <c r="D42" s="35">
        <f t="shared" si="1"/>
        <v>0</v>
      </c>
    </row>
    <row r="44" spans="1:4">
      <c r="A44" s="7" t="s">
        <v>141</v>
      </c>
      <c r="B44" s="237">
        <f>AVERAGE(B30:B42)</f>
        <v>15200000</v>
      </c>
      <c r="C44" s="237">
        <f>AVERAGE(C30:C42)</f>
        <v>30399999.999999996</v>
      </c>
      <c r="D44" s="237">
        <f>AVERAGE(D30:D42)</f>
        <v>15200000</v>
      </c>
    </row>
    <row r="45" spans="1:4">
      <c r="A45" s="7" t="s">
        <v>142</v>
      </c>
      <c r="B45" s="777">
        <f>B44*-'Schedule 9'!$D$17</f>
        <v>-3806129.6138153519</v>
      </c>
      <c r="C45" s="777">
        <f>C44*-'Schedule 9'!$D$17</f>
        <v>-7612259.2276307028</v>
      </c>
      <c r="D45" s="777">
        <f>D44*-'Schedule 9'!$D$17</f>
        <v>-3806129.6138153519</v>
      </c>
    </row>
    <row r="46" spans="1:4">
      <c r="A46" s="7" t="s">
        <v>143</v>
      </c>
      <c r="B46" s="237">
        <f>B44+B45</f>
        <v>11393870.386184648</v>
      </c>
      <c r="C46" s="237">
        <f>C44+C45</f>
        <v>22787740.772369295</v>
      </c>
      <c r="D46" s="237">
        <f>D44+D45</f>
        <v>11393870.386184648</v>
      </c>
    </row>
    <row r="48" spans="1:4">
      <c r="A48" s="1348" t="s">
        <v>471</v>
      </c>
      <c r="B48" s="36">
        <f>'Schedule 10'!E12+'Schedule 10'!E13+'Schedule 10'!E14*'Schedule 9'!D21</f>
        <v>9.8388529958776977E-2</v>
      </c>
      <c r="C48" s="212">
        <f>B48</f>
        <v>9.8388529958776977E-2</v>
      </c>
      <c r="D48" s="212">
        <f>C48</f>
        <v>9.8388529958776977E-2</v>
      </c>
    </row>
    <row r="50" spans="1:4">
      <c r="A50" s="1348" t="s">
        <v>2596</v>
      </c>
      <c r="B50" s="35">
        <f>B46*B48</f>
        <v>1121026.1578375499</v>
      </c>
      <c r="C50" s="35">
        <f>C46*C48</f>
        <v>2242052.3156750998</v>
      </c>
      <c r="D50" s="35">
        <f>D46*D48</f>
        <v>1121026.1578375499</v>
      </c>
    </row>
    <row r="52" spans="1:4">
      <c r="A52" s="1348" t="s">
        <v>2597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2">
    <pageSetUpPr fitToPage="1"/>
  </sheetPr>
  <dimension ref="A1:AA120"/>
  <sheetViews>
    <sheetView showGridLines="0" zoomScale="70" zoomScaleNormal="70" workbookViewId="0">
      <selection activeCell="K64" sqref="K64"/>
    </sheetView>
  </sheetViews>
  <sheetFormatPr defaultColWidth="9.140625" defaultRowHeight="12.75"/>
  <cols>
    <col min="1" max="1" width="5.7109375" style="7" customWidth="1"/>
    <col min="2" max="2" width="35.85546875" style="7" customWidth="1"/>
    <col min="3" max="3" width="12.7109375" style="7" customWidth="1"/>
    <col min="4" max="4" width="3.5703125" style="7" customWidth="1"/>
    <col min="5" max="5" width="16.28515625" style="7" bestFit="1" customWidth="1"/>
    <col min="6" max="6" width="16.85546875" style="7" bestFit="1" customWidth="1"/>
    <col min="7" max="7" width="16.85546875" style="7" customWidth="1"/>
    <col min="8" max="8" width="3.5703125" style="7" customWidth="1"/>
    <col min="9" max="9" width="16.28515625" style="7" bestFit="1" customWidth="1"/>
    <col min="10" max="10" width="16.85546875" style="7" bestFit="1" customWidth="1"/>
    <col min="11" max="11" width="16.85546875" style="7" customWidth="1"/>
    <col min="12" max="12" width="3.5703125" style="7" customWidth="1"/>
    <col min="13" max="13" width="16.28515625" style="7" bestFit="1" customWidth="1"/>
    <col min="14" max="14" width="16.85546875" style="7" bestFit="1" customWidth="1"/>
    <col min="15" max="15" width="16.85546875" style="7" customWidth="1"/>
    <col min="16" max="16384" width="9.140625" style="7"/>
  </cols>
  <sheetData>
    <row r="1" spans="1:15">
      <c r="A1" s="1243" t="str">
        <f>Inputs!B7</f>
        <v>Atlanta Gas Light Company (AGLC)</v>
      </c>
      <c r="B1" s="1243"/>
      <c r="C1" s="1243"/>
      <c r="D1" s="1243"/>
      <c r="E1" s="1243"/>
      <c r="F1" s="1243"/>
      <c r="G1" s="1243"/>
      <c r="H1" s="1243"/>
      <c r="I1" s="1243"/>
      <c r="J1" s="1243"/>
      <c r="K1" s="1243"/>
      <c r="L1" s="1243"/>
      <c r="M1" s="1243"/>
      <c r="N1" s="1243"/>
      <c r="O1" s="1243"/>
    </row>
    <row r="2" spans="1:15">
      <c r="A2" s="1243" t="s">
        <v>4</v>
      </c>
      <c r="B2" s="1243"/>
      <c r="C2" s="1243"/>
      <c r="D2" s="1243"/>
      <c r="E2" s="1243"/>
      <c r="F2" s="1243"/>
      <c r="G2" s="1243"/>
      <c r="H2" s="1243"/>
      <c r="I2" s="1243"/>
      <c r="J2" s="1243"/>
      <c r="K2" s="1243"/>
      <c r="L2" s="1243"/>
      <c r="M2" s="1243"/>
      <c r="N2" s="1243"/>
      <c r="O2" s="1243"/>
    </row>
    <row r="3" spans="1:15">
      <c r="A3" s="1243" t="s">
        <v>144</v>
      </c>
      <c r="B3" s="1243"/>
      <c r="C3" s="1243"/>
      <c r="D3" s="1243"/>
      <c r="E3" s="1243"/>
      <c r="F3" s="1243"/>
      <c r="G3" s="1243"/>
      <c r="H3" s="1243"/>
      <c r="I3" s="1243"/>
      <c r="J3" s="1243"/>
      <c r="K3" s="1243"/>
      <c r="L3" s="1243"/>
      <c r="M3" s="1243"/>
      <c r="N3" s="1243"/>
      <c r="O3" s="1243"/>
    </row>
    <row r="4" spans="1:15">
      <c r="A4" s="1243" t="str">
        <f>Inputs!B9</f>
        <v>Twelve Months Ending December 31, 2025</v>
      </c>
      <c r="B4" s="1243"/>
      <c r="C4" s="1243"/>
      <c r="D4" s="1243"/>
      <c r="E4" s="1243"/>
      <c r="F4" s="1243"/>
      <c r="G4" s="1243"/>
      <c r="H4" s="1243"/>
      <c r="I4" s="1243"/>
      <c r="J4" s="1243"/>
      <c r="K4" s="1243"/>
      <c r="L4" s="1243"/>
      <c r="M4" s="1243"/>
      <c r="N4" s="1243"/>
      <c r="O4" s="1243"/>
    </row>
    <row r="5" spans="1:15">
      <c r="A5" s="16"/>
      <c r="B5" s="16"/>
      <c r="C5" s="16"/>
      <c r="D5" s="16"/>
      <c r="E5" s="16"/>
      <c r="F5" s="16"/>
      <c r="G5" s="16"/>
      <c r="H5" s="16"/>
      <c r="I5" s="16"/>
      <c r="J5" s="16"/>
      <c r="K5" s="16"/>
      <c r="L5" s="16"/>
      <c r="M5" s="16"/>
      <c r="N5" s="16"/>
      <c r="O5" s="16"/>
    </row>
    <row r="6" spans="1:15">
      <c r="A6" s="16"/>
      <c r="B6" s="16"/>
      <c r="C6" s="16"/>
      <c r="D6" s="16"/>
      <c r="E6" s="16"/>
      <c r="F6" s="16"/>
      <c r="G6" s="16"/>
      <c r="H6" s="16"/>
      <c r="I6" s="16"/>
      <c r="J6" s="16"/>
      <c r="K6" s="16"/>
      <c r="L6" s="16"/>
      <c r="M6" s="16"/>
      <c r="N6" s="16"/>
      <c r="O6" s="16"/>
    </row>
    <row r="7" spans="1:15" s="4" customFormat="1">
      <c r="A7" s="52" t="s">
        <v>145</v>
      </c>
      <c r="B7" s="52"/>
      <c r="C7" s="52"/>
      <c r="D7" s="52"/>
      <c r="E7" s="1242">
        <v>2025</v>
      </c>
      <c r="F7" s="1242"/>
      <c r="G7" s="1242"/>
      <c r="H7" s="52"/>
      <c r="I7" s="1242">
        <v>2026</v>
      </c>
      <c r="J7" s="1242"/>
      <c r="K7" s="1242"/>
      <c r="L7" s="52"/>
      <c r="M7" s="1242">
        <v>2027</v>
      </c>
      <c r="N7" s="1242"/>
      <c r="O7" s="1242"/>
    </row>
    <row r="8" spans="1:15" s="4" customFormat="1">
      <c r="A8" s="1022" t="s">
        <v>146</v>
      </c>
      <c r="B8" s="1022" t="s">
        <v>3</v>
      </c>
      <c r="C8" s="1022" t="s">
        <v>147</v>
      </c>
      <c r="D8" s="1022"/>
      <c r="E8" s="1023" t="s">
        <v>148</v>
      </c>
      <c r="F8" s="1023" t="s">
        <v>149</v>
      </c>
      <c r="G8" s="269" t="s">
        <v>150</v>
      </c>
      <c r="H8" s="1022"/>
      <c r="I8" s="1023" t="s">
        <v>148</v>
      </c>
      <c r="J8" s="1023" t="s">
        <v>149</v>
      </c>
      <c r="K8" s="269" t="s">
        <v>150</v>
      </c>
      <c r="L8" s="1022"/>
      <c r="M8" s="1023" t="s">
        <v>148</v>
      </c>
      <c r="N8" s="1023" t="s">
        <v>149</v>
      </c>
      <c r="O8" s="269" t="s">
        <v>150</v>
      </c>
    </row>
    <row r="9" spans="1:15">
      <c r="A9" s="49"/>
      <c r="B9" s="50" t="s">
        <v>151</v>
      </c>
      <c r="C9" s="50" t="s">
        <v>152</v>
      </c>
      <c r="D9" s="50"/>
      <c r="E9" s="50"/>
      <c r="F9" s="50"/>
      <c r="G9" s="50" t="s">
        <v>153</v>
      </c>
      <c r="H9" s="50"/>
      <c r="I9" s="50"/>
      <c r="J9" s="50"/>
      <c r="K9" s="50" t="s">
        <v>153</v>
      </c>
      <c r="L9" s="50"/>
      <c r="M9" s="50"/>
      <c r="N9" s="50"/>
      <c r="O9" s="50" t="s">
        <v>153</v>
      </c>
    </row>
    <row r="10" spans="1:15">
      <c r="A10" s="51"/>
      <c r="B10" s="52"/>
      <c r="C10" s="52"/>
      <c r="D10" s="52"/>
      <c r="E10" s="52"/>
      <c r="F10" s="52"/>
      <c r="G10" s="52"/>
      <c r="H10" s="52"/>
      <c r="I10" s="52"/>
      <c r="J10" s="52"/>
      <c r="K10" s="52"/>
      <c r="L10" s="52"/>
      <c r="M10" s="52"/>
      <c r="N10" s="52"/>
      <c r="O10" s="52"/>
    </row>
    <row r="11" spans="1:15">
      <c r="A11" s="8">
        <v>1</v>
      </c>
      <c r="B11" s="49" t="s">
        <v>154</v>
      </c>
      <c r="C11" s="49" t="s">
        <v>6</v>
      </c>
      <c r="D11" s="53"/>
      <c r="E11" s="54">
        <f ca="1">+'Schedule 2'!C34</f>
        <v>4907372513.0659456</v>
      </c>
      <c r="F11" s="54">
        <f>+'Schedule 2'!D34</f>
        <v>284210809.24071616</v>
      </c>
      <c r="G11" s="54">
        <f ca="1">+'Schedule 2'!E34</f>
        <v>4623161703.8252306</v>
      </c>
      <c r="H11" s="53"/>
      <c r="I11" s="54">
        <f ca="1">+'Schedule 2'!G34</f>
        <v>5180631815.0652142</v>
      </c>
      <c r="J11" s="54">
        <f>+'Schedule 2'!H34</f>
        <v>310217964.29767799</v>
      </c>
      <c r="K11" s="54">
        <f ca="1">+'Schedule 2'!I34</f>
        <v>4870413850.7675362</v>
      </c>
      <c r="L11" s="53"/>
      <c r="M11" s="54">
        <f ca="1">+'Schedule 2'!K34</f>
        <v>5387767700.5981989</v>
      </c>
      <c r="N11" s="54">
        <f>+'Schedule 2'!L34</f>
        <v>304380551.97452134</v>
      </c>
      <c r="O11" s="54">
        <f ca="1">+'Schedule 2'!M34</f>
        <v>5083387148.6236782</v>
      </c>
    </row>
    <row r="12" spans="1:15">
      <c r="A12" s="8"/>
      <c r="B12" s="49"/>
      <c r="C12" s="49"/>
      <c r="D12" s="49"/>
      <c r="E12" s="54"/>
      <c r="F12" s="54"/>
      <c r="G12" s="54"/>
      <c r="H12" s="49"/>
      <c r="I12" s="54"/>
      <c r="J12" s="54"/>
      <c r="K12" s="54"/>
      <c r="L12" s="49"/>
      <c r="M12" s="54"/>
      <c r="N12" s="54"/>
      <c r="O12" s="54"/>
    </row>
    <row r="13" spans="1:15">
      <c r="A13" s="8">
        <f>A11+1</f>
        <v>2</v>
      </c>
      <c r="B13" s="49" t="s">
        <v>155</v>
      </c>
      <c r="C13" s="49" t="s">
        <v>99</v>
      </c>
      <c r="D13" s="49"/>
      <c r="E13" s="1024">
        <f>+'Schedule 10'!$E$16</f>
        <v>7.9214023629663052E-2</v>
      </c>
      <c r="F13" s="1024">
        <f>+'Schedule 10'!$E$16</f>
        <v>7.9214023629663052E-2</v>
      </c>
      <c r="G13" s="1024">
        <f>+'Schedule 10'!$E$16</f>
        <v>7.9214023629663052E-2</v>
      </c>
      <c r="H13" s="49"/>
      <c r="I13" s="1024">
        <f>+'Schedule 10'!$E$16</f>
        <v>7.9214023629663052E-2</v>
      </c>
      <c r="J13" s="1024">
        <f>+'Schedule 10'!$E$16</f>
        <v>7.9214023629663052E-2</v>
      </c>
      <c r="K13" s="1024">
        <f>+'Schedule 10'!$E$16</f>
        <v>7.9214023629663052E-2</v>
      </c>
      <c r="L13" s="49"/>
      <c r="M13" s="1024">
        <f>+'Schedule 10'!$E$16</f>
        <v>7.9214023629663052E-2</v>
      </c>
      <c r="N13" s="1024">
        <f>+'Schedule 10'!$E$16</f>
        <v>7.9214023629663052E-2</v>
      </c>
      <c r="O13" s="1024">
        <f>+'Schedule 10'!$E$16</f>
        <v>7.9214023629663052E-2</v>
      </c>
    </row>
    <row r="14" spans="1:15">
      <c r="A14" s="8"/>
      <c r="B14" s="56"/>
      <c r="C14" s="56"/>
      <c r="D14" s="56"/>
      <c r="E14" s="57"/>
      <c r="F14" s="57"/>
      <c r="G14" s="57"/>
      <c r="H14" s="56"/>
      <c r="I14" s="57"/>
      <c r="J14" s="57"/>
      <c r="K14" s="57"/>
      <c r="L14" s="57"/>
      <c r="M14" s="57"/>
      <c r="N14" s="57"/>
      <c r="O14" s="57"/>
    </row>
    <row r="15" spans="1:15">
      <c r="A15" s="8">
        <f>A13+1</f>
        <v>3</v>
      </c>
      <c r="B15" s="56" t="s">
        <v>156</v>
      </c>
      <c r="C15" s="56" t="s">
        <v>157</v>
      </c>
      <c r="D15" s="56"/>
      <c r="E15" s="54">
        <f ca="1">+E11*E13</f>
        <v>388732722.20956475</v>
      </c>
      <c r="F15" s="54">
        <f>+F11*F13</f>
        <v>22513481.758999746</v>
      </c>
      <c r="G15" s="54">
        <f ca="1">+G11*G13</f>
        <v>366219240.4505651</v>
      </c>
      <c r="H15" s="56"/>
      <c r="I15" s="54">
        <f ca="1">+I11*I13</f>
        <v>410378691.01516008</v>
      </c>
      <c r="J15" s="54">
        <f>+J11*J13</f>
        <v>24573613.154222235</v>
      </c>
      <c r="K15" s="54">
        <f ca="1">+K11*K13</f>
        <v>385805077.86093783</v>
      </c>
      <c r="L15" s="57"/>
      <c r="M15" s="54">
        <f ca="1">+M11*M13</f>
        <v>426786757.94632107</v>
      </c>
      <c r="N15" s="54">
        <f>+N11*N13</f>
        <v>24111208.236519616</v>
      </c>
      <c r="O15" s="54">
        <f ca="1">+O11*O13</f>
        <v>402675549.70980155</v>
      </c>
    </row>
    <row r="16" spans="1:15">
      <c r="A16" s="8"/>
      <c r="B16" s="56"/>
      <c r="C16" s="56"/>
      <c r="D16" s="56"/>
      <c r="E16" s="54"/>
      <c r="F16" s="54"/>
      <c r="G16" s="54"/>
      <c r="H16" s="56"/>
      <c r="I16" s="54"/>
      <c r="J16" s="54"/>
      <c r="K16" s="54"/>
      <c r="L16" s="57"/>
      <c r="M16" s="54"/>
      <c r="N16" s="54"/>
      <c r="O16" s="54"/>
    </row>
    <row r="17" spans="1:15">
      <c r="A17" s="8">
        <f>A15+1</f>
        <v>4</v>
      </c>
      <c r="B17" s="56" t="s">
        <v>158</v>
      </c>
      <c r="C17" s="58" t="s">
        <v>40</v>
      </c>
      <c r="D17" s="58"/>
      <c r="E17" s="1025">
        <f ca="1">'Schedule 3'!$G$36+'Schedule 3'!$G$24</f>
        <v>307001791.76054633</v>
      </c>
      <c r="F17" s="1025">
        <f>'Schedule 3'!$I$36+'Schedule 3'!$I$24</f>
        <v>12013922.577729043</v>
      </c>
      <c r="G17" s="1025">
        <f ca="1">'Schedule 3'!$K$36+'Schedule 3'!$K$24</f>
        <v>294987869.18281722</v>
      </c>
      <c r="H17" s="58"/>
      <c r="I17" s="1025">
        <f ca="1">'Schedule 3'!$Q$36+'Schedule 3'!$Q$24</f>
        <v>343864864.14952415</v>
      </c>
      <c r="J17" s="1025">
        <f>'Schedule 3'!$S$36+'Schedule 3'!$S$24</f>
        <v>21799257.45319704</v>
      </c>
      <c r="K17" s="1025">
        <f ca="1">'Schedule 3'!$U$36+'Schedule 3'!$U$24</f>
        <v>322065606.69632697</v>
      </c>
      <c r="L17" s="881"/>
      <c r="M17" s="1025">
        <f ca="1">'Schedule 3'!$AA$36+'Schedule 3'!$AA$24</f>
        <v>376681268.54094332</v>
      </c>
      <c r="N17" s="1025">
        <f>'Schedule 3'!$AC$36+'Schedule 3'!$AC$24</f>
        <v>24505959.911690172</v>
      </c>
      <c r="O17" s="1025">
        <f ca="1">'Schedule 3'!$AE$36+'Schedule 3'!$AE$24</f>
        <v>352175308.62925315</v>
      </c>
    </row>
    <row r="18" spans="1:15">
      <c r="A18" s="8"/>
      <c r="B18" s="56"/>
      <c r="C18" s="56"/>
      <c r="D18" s="56"/>
      <c r="E18" s="54"/>
      <c r="F18" s="54"/>
      <c r="G18" s="54"/>
      <c r="H18" s="56"/>
      <c r="I18" s="54"/>
      <c r="J18" s="54"/>
      <c r="K18" s="54"/>
      <c r="L18" s="57"/>
      <c r="M18" s="54"/>
      <c r="N18" s="54"/>
      <c r="O18" s="54"/>
    </row>
    <row r="19" spans="1:15">
      <c r="A19" s="8">
        <f>A17+1</f>
        <v>5</v>
      </c>
      <c r="B19" s="56" t="s">
        <v>159</v>
      </c>
      <c r="C19" s="56" t="s">
        <v>160</v>
      </c>
      <c r="D19" s="56"/>
      <c r="E19" s="41">
        <f ca="1">+E15-E17</f>
        <v>81730930.449018419</v>
      </c>
      <c r="F19" s="41">
        <f>+F15-F17</f>
        <v>10499559.181270704</v>
      </c>
      <c r="G19" s="41">
        <f ca="1">+G15-G17</f>
        <v>71231371.267747879</v>
      </c>
      <c r="H19" s="56"/>
      <c r="I19" s="41">
        <f ca="1">+I15-I17</f>
        <v>66513826.865635931</v>
      </c>
      <c r="J19" s="41">
        <f>+J15-J17</f>
        <v>2774355.7010251954</v>
      </c>
      <c r="K19" s="41">
        <f ca="1">+K15-K17</f>
        <v>63739471.164610863</v>
      </c>
      <c r="L19" s="57"/>
      <c r="M19" s="41">
        <f ca="1">+M15-M17</f>
        <v>50105489.405377746</v>
      </c>
      <c r="N19" s="41">
        <f>+N15-N17</f>
        <v>-394751.67517055571</v>
      </c>
      <c r="O19" s="41">
        <f ca="1">+O15-O17</f>
        <v>50500241.080548406</v>
      </c>
    </row>
    <row r="20" spans="1:15">
      <c r="A20" s="8"/>
      <c r="B20" s="56"/>
      <c r="C20" s="56"/>
      <c r="D20" s="56"/>
      <c r="E20" s="57"/>
      <c r="F20" s="57"/>
      <c r="G20" s="57"/>
      <c r="H20" s="56"/>
      <c r="I20" s="57"/>
      <c r="J20" s="57"/>
      <c r="K20" s="57"/>
      <c r="L20" s="57"/>
      <c r="M20" s="57"/>
      <c r="N20" s="57"/>
      <c r="O20" s="57"/>
    </row>
    <row r="21" spans="1:15">
      <c r="A21" s="8">
        <f>A19+1</f>
        <v>6</v>
      </c>
      <c r="B21" s="56" t="s">
        <v>161</v>
      </c>
      <c r="C21" s="56" t="s">
        <v>97</v>
      </c>
      <c r="D21" s="56"/>
      <c r="E21" s="59">
        <f>'Schedule 9'!$D$21</f>
        <v>1.3340506329113924</v>
      </c>
      <c r="F21" s="59">
        <f>'Schedule 9'!$D$21</f>
        <v>1.3340506329113924</v>
      </c>
      <c r="G21" s="59">
        <f>'Schedule 9'!$D$21</f>
        <v>1.3340506329113924</v>
      </c>
      <c r="H21" s="56"/>
      <c r="I21" s="59">
        <f>'Schedule 9'!$D$21</f>
        <v>1.3340506329113924</v>
      </c>
      <c r="J21" s="59">
        <f>'Schedule 9'!$D$21</f>
        <v>1.3340506329113924</v>
      </c>
      <c r="K21" s="59">
        <f>'Schedule 9'!$D$21</f>
        <v>1.3340506329113924</v>
      </c>
      <c r="L21" s="57"/>
      <c r="M21" s="59">
        <f>'Schedule 9'!$D$21</f>
        <v>1.3340506329113924</v>
      </c>
      <c r="N21" s="59">
        <f>'Schedule 9'!$D$21</f>
        <v>1.3340506329113924</v>
      </c>
      <c r="O21" s="59">
        <f>'Schedule 9'!$D$21</f>
        <v>1.3340506329113924</v>
      </c>
    </row>
    <row r="22" spans="1:15">
      <c r="A22" s="8"/>
      <c r="B22" s="56"/>
      <c r="C22" s="56"/>
      <c r="D22" s="56"/>
      <c r="E22" s="32"/>
      <c r="F22" s="32"/>
      <c r="G22" s="32"/>
      <c r="H22" s="56"/>
      <c r="I22" s="32"/>
      <c r="J22" s="32"/>
      <c r="K22" s="32"/>
      <c r="L22" s="57"/>
      <c r="M22" s="32"/>
      <c r="N22" s="32"/>
      <c r="O22" s="32"/>
    </row>
    <row r="23" spans="1:15" ht="13.5" thickBot="1">
      <c r="A23" s="8">
        <f>A21+1</f>
        <v>7</v>
      </c>
      <c r="B23" s="56" t="s">
        <v>162</v>
      </c>
      <c r="C23" s="56" t="s">
        <v>163</v>
      </c>
      <c r="D23" s="56"/>
      <c r="E23" s="60">
        <f ca="1">E19*E21</f>
        <v>109033199.49395001</v>
      </c>
      <c r="F23" s="60">
        <f>F19*F21</f>
        <v>14006943.571064804</v>
      </c>
      <c r="G23" s="60">
        <f ca="1">G19*G21</f>
        <v>95026255.922885433</v>
      </c>
      <c r="H23" s="56"/>
      <c r="I23" s="60">
        <f ca="1">I19*I21</f>
        <v>88732812.827460393</v>
      </c>
      <c r="J23" s="60">
        <f>J19*J21</f>
        <v>3701130.9788739914</v>
      </c>
      <c r="K23" s="60">
        <f ca="1">K19*K21</f>
        <v>85031681.848586559</v>
      </c>
      <c r="L23" s="57"/>
      <c r="M23" s="60">
        <f ca="1">M19*M21</f>
        <v>66843259.853579246</v>
      </c>
      <c r="N23" s="60">
        <f>N19*N21</f>
        <v>-526618.72210411227</v>
      </c>
      <c r="O23" s="60">
        <f ca="1">O19*O21</f>
        <v>67369878.575683504</v>
      </c>
    </row>
    <row r="24" spans="1:15" ht="13.5" thickTop="1">
      <c r="A24" s="8"/>
      <c r="B24" s="56"/>
      <c r="C24" s="56"/>
      <c r="D24" s="56"/>
      <c r="E24" s="188"/>
      <c r="F24" s="188"/>
      <c r="G24" s="188"/>
      <c r="H24" s="56"/>
      <c r="I24" s="188"/>
      <c r="J24" s="188"/>
      <c r="K24" s="188"/>
      <c r="L24" s="57"/>
      <c r="M24" s="188"/>
      <c r="N24" s="188"/>
      <c r="O24" s="188"/>
    </row>
    <row r="25" spans="1:15">
      <c r="A25" s="8">
        <f>A23+1</f>
        <v>8</v>
      </c>
      <c r="B25" s="56" t="s">
        <v>164</v>
      </c>
      <c r="C25" s="56"/>
      <c r="D25" s="56"/>
      <c r="E25" s="41">
        <v>0</v>
      </c>
      <c r="F25" s="41">
        <v>0</v>
      </c>
      <c r="G25" s="41">
        <v>0</v>
      </c>
      <c r="H25" s="56"/>
      <c r="I25" s="41">
        <v>0</v>
      </c>
      <c r="J25" s="41">
        <v>0</v>
      </c>
      <c r="K25" s="41">
        <v>0</v>
      </c>
      <c r="L25" s="57"/>
      <c r="M25" s="41">
        <v>0</v>
      </c>
      <c r="N25" s="41">
        <v>0</v>
      </c>
      <c r="O25" s="41">
        <v>0</v>
      </c>
    </row>
    <row r="26" spans="1:15">
      <c r="A26" s="8"/>
      <c r="B26" s="56"/>
      <c r="C26" s="56"/>
      <c r="D26" s="56"/>
      <c r="E26" s="188"/>
      <c r="F26" s="188"/>
      <c r="G26" s="188"/>
      <c r="H26" s="56"/>
      <c r="I26" s="188"/>
      <c r="J26" s="188"/>
      <c r="K26" s="188"/>
      <c r="L26" s="57"/>
      <c r="M26" s="188"/>
      <c r="N26" s="188"/>
      <c r="O26" s="188"/>
    </row>
    <row r="27" spans="1:15" ht="13.5" thickBot="1">
      <c r="A27" s="8">
        <f>A25+1</f>
        <v>9</v>
      </c>
      <c r="B27" s="56" t="s">
        <v>165</v>
      </c>
      <c r="C27" s="56" t="s">
        <v>166</v>
      </c>
      <c r="D27" s="56"/>
      <c r="E27" s="60">
        <f ca="1">E23+E25</f>
        <v>109033199.49395001</v>
      </c>
      <c r="F27" s="60">
        <f>F23+F25</f>
        <v>14006943.571064804</v>
      </c>
      <c r="G27" s="60">
        <f ca="1">G23+G25</f>
        <v>95026255.922885433</v>
      </c>
      <c r="H27" s="56"/>
      <c r="I27" s="60">
        <f ca="1">I23+I25</f>
        <v>88732812.827460393</v>
      </c>
      <c r="J27" s="60">
        <f>J23+J25</f>
        <v>3701130.9788739914</v>
      </c>
      <c r="K27" s="60">
        <f ca="1">K23+K25</f>
        <v>85031681.848586559</v>
      </c>
      <c r="L27" s="57"/>
      <c r="M27" s="60">
        <f ca="1">M23+M25</f>
        <v>66843259.853579246</v>
      </c>
      <c r="N27" s="60">
        <f>N23+N25</f>
        <v>-526618.72210411227</v>
      </c>
      <c r="O27" s="60">
        <f ca="1">O23+O25</f>
        <v>67369878.575683504</v>
      </c>
    </row>
    <row r="28" spans="1:15" ht="13.5" thickTop="1">
      <c r="A28" s="8"/>
      <c r="B28" s="56"/>
      <c r="C28" s="56"/>
      <c r="D28" s="56"/>
      <c r="E28" s="56"/>
      <c r="F28" s="56"/>
      <c r="G28" s="188"/>
      <c r="H28" s="56"/>
      <c r="I28" s="56"/>
      <c r="J28" s="56"/>
      <c r="K28" s="188"/>
      <c r="L28" s="56"/>
      <c r="M28" s="56"/>
      <c r="N28" s="56"/>
      <c r="O28" s="188"/>
    </row>
    <row r="29" spans="1:15">
      <c r="D29" s="34"/>
      <c r="E29" s="34">
        <v>109033199.49395001</v>
      </c>
      <c r="F29" s="34"/>
      <c r="G29" s="34"/>
      <c r="H29" s="34"/>
      <c r="I29" s="34">
        <v>88732812.827460393</v>
      </c>
      <c r="J29" s="34"/>
      <c r="K29" s="34"/>
      <c r="L29" s="34"/>
      <c r="M29" s="34">
        <v>66843259.853579246</v>
      </c>
      <c r="N29" s="34"/>
      <c r="O29" s="34"/>
    </row>
    <row r="30" spans="1:15">
      <c r="D30" s="34"/>
      <c r="E30" s="34">
        <f ca="1">E27-E29</f>
        <v>0</v>
      </c>
      <c r="F30" s="34"/>
      <c r="G30" s="34"/>
      <c r="H30" s="34"/>
      <c r="I30" s="34">
        <f ca="1">I27-I29</f>
        <v>0</v>
      </c>
      <c r="J30" s="34"/>
      <c r="K30" s="34"/>
      <c r="L30" s="34"/>
      <c r="M30" s="34">
        <f ca="1">M27-M29</f>
        <v>0</v>
      </c>
      <c r="N30" s="34"/>
      <c r="O30" s="34"/>
    </row>
    <row r="31" spans="1:15">
      <c r="B31" s="7" t="s">
        <v>167</v>
      </c>
      <c r="D31" s="34"/>
      <c r="E31" s="34"/>
      <c r="F31" s="34"/>
      <c r="H31" s="34"/>
      <c r="I31" s="34"/>
      <c r="J31" s="34"/>
      <c r="L31" s="34"/>
      <c r="M31" s="34"/>
      <c r="N31" s="34"/>
    </row>
    <row r="32" spans="1:15" ht="12.75" customHeight="1">
      <c r="B32" s="198" t="s">
        <v>168</v>
      </c>
      <c r="C32" s="198"/>
      <c r="D32" s="198"/>
      <c r="E32" s="1235"/>
      <c r="F32" s="1235"/>
      <c r="G32" s="1235"/>
      <c r="H32" s="34"/>
      <c r="I32" s="1235"/>
      <c r="J32" s="34"/>
      <c r="K32" s="34"/>
      <c r="L32" s="34"/>
      <c r="M32" s="1235"/>
    </row>
    <row r="33" spans="4:27">
      <c r="D33" s="34"/>
      <c r="E33" s="34"/>
      <c r="F33" s="34"/>
      <c r="H33" s="34"/>
      <c r="I33" s="34"/>
      <c r="J33" s="34"/>
      <c r="L33" s="34"/>
      <c r="M33" s="34"/>
      <c r="N33" s="34"/>
    </row>
    <row r="34" spans="4:27">
      <c r="D34" s="34"/>
      <c r="E34" s="34"/>
      <c r="F34" s="34"/>
      <c r="H34" s="34"/>
      <c r="I34" s="34"/>
      <c r="J34" s="34"/>
      <c r="L34" s="34"/>
      <c r="M34" s="34"/>
      <c r="N34" s="34"/>
    </row>
    <row r="35" spans="4:27">
      <c r="D35" s="34"/>
      <c r="E35" s="34"/>
      <c r="F35" s="34"/>
      <c r="H35" s="34"/>
      <c r="I35" s="34"/>
      <c r="J35" s="34"/>
      <c r="L35" s="34"/>
      <c r="M35" s="34"/>
      <c r="N35" s="34"/>
    </row>
    <row r="36" spans="4:27">
      <c r="D36" s="320"/>
      <c r="E36" s="320"/>
      <c r="F36" s="320"/>
      <c r="H36" s="320"/>
      <c r="I36" s="320"/>
      <c r="J36" s="320"/>
      <c r="L36" s="320"/>
      <c r="M36" s="320"/>
      <c r="N36" s="320"/>
    </row>
    <row r="37" spans="4:27">
      <c r="D37" s="34"/>
      <c r="E37" s="1227"/>
      <c r="F37" s="1227"/>
      <c r="G37" s="1236"/>
      <c r="H37" s="1227"/>
      <c r="I37" s="1227"/>
      <c r="J37" s="1227"/>
      <c r="K37" s="1236"/>
      <c r="L37" s="1227"/>
      <c r="M37" s="1227"/>
      <c r="N37" s="1227"/>
    </row>
    <row r="38" spans="4:27">
      <c r="D38" s="187"/>
      <c r="E38" s="34"/>
      <c r="F38" s="34"/>
      <c r="G38" s="34"/>
      <c r="H38" s="34"/>
      <c r="I38" s="34"/>
      <c r="J38" s="34"/>
      <c r="K38" s="34"/>
      <c r="L38" s="34"/>
      <c r="M38" s="34"/>
      <c r="N38" s="187"/>
    </row>
    <row r="39" spans="4:27">
      <c r="D39" s="320"/>
      <c r="E39" s="34"/>
      <c r="F39" s="34"/>
      <c r="G39" s="34"/>
      <c r="H39" s="34"/>
      <c r="I39" s="34"/>
      <c r="J39" s="34"/>
      <c r="K39" s="34"/>
      <c r="L39" s="34"/>
      <c r="M39" s="34"/>
      <c r="N39" s="320"/>
    </row>
    <row r="40" spans="4:27">
      <c r="E40" s="34"/>
      <c r="F40" s="34"/>
      <c r="G40" s="34"/>
      <c r="H40" s="34"/>
      <c r="I40" s="34"/>
      <c r="J40" s="34"/>
      <c r="K40" s="34"/>
      <c r="L40" s="34"/>
      <c r="M40" s="34"/>
      <c r="P40" s="241"/>
      <c r="Q40" s="241"/>
      <c r="R40" s="241"/>
      <c r="S40" s="241"/>
      <c r="T40" s="241"/>
      <c r="U40" s="241"/>
      <c r="V40" s="241"/>
      <c r="W40" s="241"/>
      <c r="X40" s="241"/>
      <c r="Y40" s="241"/>
      <c r="Z40" s="241"/>
      <c r="AA40" s="241"/>
    </row>
    <row r="41" spans="4:27">
      <c r="E41" s="34"/>
      <c r="F41" s="34"/>
      <c r="G41" s="34"/>
      <c r="H41" s="34"/>
      <c r="I41" s="34"/>
      <c r="J41" s="34"/>
      <c r="K41" s="34"/>
      <c r="L41" s="34"/>
      <c r="M41" s="34"/>
      <c r="P41" s="254"/>
      <c r="Q41" s="254"/>
      <c r="R41" s="254"/>
      <c r="S41" s="254"/>
      <c r="T41" s="254"/>
      <c r="U41" s="254"/>
      <c r="V41" s="254"/>
      <c r="W41" s="254"/>
      <c r="X41" s="254"/>
      <c r="Y41" s="254"/>
      <c r="Z41" s="254"/>
      <c r="AA41" s="254"/>
    </row>
    <row r="42" spans="4:27">
      <c r="E42" s="34"/>
      <c r="F42" s="34"/>
      <c r="G42" s="34"/>
      <c r="H42" s="34"/>
      <c r="I42" s="34"/>
      <c r="J42" s="34"/>
      <c r="K42" s="34"/>
      <c r="L42" s="34"/>
      <c r="M42" s="34"/>
      <c r="P42" s="254"/>
      <c r="Q42" s="254"/>
      <c r="R42" s="254"/>
      <c r="S42" s="254"/>
      <c r="T42" s="254"/>
      <c r="U42" s="254"/>
      <c r="V42" s="254"/>
      <c r="W42" s="254"/>
      <c r="X42" s="254"/>
      <c r="Y42" s="254"/>
      <c r="Z42" s="254"/>
      <c r="AA42" s="254"/>
    </row>
    <row r="43" spans="4:27">
      <c r="E43" s="34"/>
      <c r="F43" s="34"/>
      <c r="G43" s="34"/>
      <c r="H43" s="34"/>
      <c r="I43" s="34"/>
      <c r="J43" s="34"/>
      <c r="K43" s="34"/>
      <c r="L43" s="34"/>
      <c r="M43" s="34"/>
      <c r="P43" s="254"/>
      <c r="Q43" s="254"/>
      <c r="R43" s="254"/>
      <c r="S43" s="254"/>
      <c r="T43" s="254"/>
      <c r="U43" s="254"/>
      <c r="V43" s="254"/>
      <c r="W43" s="254"/>
      <c r="X43" s="254"/>
      <c r="Y43" s="254"/>
      <c r="Z43" s="254"/>
      <c r="AA43" s="254"/>
    </row>
    <row r="44" spans="4:27">
      <c r="E44" s="34"/>
      <c r="F44" s="34"/>
      <c r="G44" s="34"/>
      <c r="H44" s="34"/>
      <c r="I44" s="34"/>
      <c r="J44" s="34"/>
      <c r="K44" s="34"/>
      <c r="L44" s="34"/>
      <c r="M44" s="34"/>
      <c r="P44" s="254"/>
      <c r="Q44" s="254"/>
      <c r="R44" s="254"/>
      <c r="S44" s="254"/>
      <c r="T44" s="254"/>
      <c r="U44" s="254"/>
      <c r="V44" s="254"/>
      <c r="W44" s="254"/>
      <c r="X44" s="254"/>
      <c r="Y44" s="254"/>
      <c r="Z44" s="254"/>
      <c r="AA44" s="254"/>
    </row>
    <row r="45" spans="4:27">
      <c r="E45" s="34"/>
      <c r="F45" s="34"/>
      <c r="G45" s="34"/>
      <c r="H45" s="34"/>
      <c r="I45" s="34"/>
      <c r="J45" s="34"/>
      <c r="K45" s="34"/>
      <c r="L45" s="34"/>
      <c r="M45" s="34"/>
      <c r="P45" s="254"/>
      <c r="Q45" s="254"/>
      <c r="R45" s="254"/>
      <c r="S45" s="254"/>
      <c r="T45" s="254"/>
      <c r="U45" s="254"/>
      <c r="V45" s="254"/>
      <c r="W45" s="254"/>
      <c r="X45" s="254"/>
      <c r="Y45" s="254"/>
      <c r="Z45" s="254"/>
      <c r="AA45" s="254"/>
    </row>
    <row r="46" spans="4:27">
      <c r="E46" s="34"/>
      <c r="F46" s="34"/>
      <c r="G46" s="34"/>
      <c r="H46" s="34"/>
      <c r="I46" s="34"/>
      <c r="J46" s="34"/>
      <c r="K46" s="34"/>
      <c r="L46" s="34"/>
      <c r="M46" s="34"/>
      <c r="P46" s="254"/>
      <c r="Q46" s="254"/>
      <c r="R46" s="254"/>
      <c r="S46" s="254"/>
      <c r="T46" s="254"/>
      <c r="U46" s="254"/>
      <c r="V46" s="254"/>
      <c r="W46" s="254"/>
      <c r="X46" s="254"/>
      <c r="Y46" s="254"/>
      <c r="Z46" s="254"/>
      <c r="AA46" s="254"/>
    </row>
    <row r="47" spans="4:27">
      <c r="P47" s="254"/>
      <c r="Q47" s="254"/>
      <c r="R47" s="254"/>
      <c r="S47" s="254"/>
      <c r="T47" s="254"/>
      <c r="U47" s="254"/>
      <c r="V47" s="254"/>
      <c r="W47" s="254"/>
      <c r="X47" s="254"/>
      <c r="Y47" s="254"/>
      <c r="Z47" s="254"/>
      <c r="AA47" s="254"/>
    </row>
    <row r="48" spans="4:27">
      <c r="P48" s="254"/>
      <c r="Q48" s="254"/>
      <c r="R48" s="254"/>
      <c r="S48" s="254"/>
      <c r="T48" s="254"/>
      <c r="U48" s="254"/>
      <c r="V48" s="254"/>
      <c r="W48" s="254"/>
      <c r="X48" s="254"/>
      <c r="Y48" s="254"/>
      <c r="Z48" s="254"/>
      <c r="AA48" s="254"/>
    </row>
    <row r="49" spans="16:27">
      <c r="P49" s="254"/>
      <c r="Q49" s="254"/>
      <c r="R49" s="254"/>
      <c r="S49" s="254"/>
      <c r="T49" s="254"/>
      <c r="U49" s="254"/>
      <c r="V49" s="254"/>
      <c r="W49" s="254"/>
      <c r="X49" s="254"/>
      <c r="Y49" s="254"/>
      <c r="Z49" s="254"/>
      <c r="AA49" s="254"/>
    </row>
    <row r="50" spans="16:27">
      <c r="P50" s="254"/>
      <c r="Q50" s="254"/>
      <c r="R50" s="254"/>
      <c r="S50" s="254"/>
      <c r="T50" s="254"/>
      <c r="U50" s="254"/>
      <c r="V50" s="254"/>
      <c r="W50" s="254"/>
      <c r="X50" s="254"/>
      <c r="Y50" s="254"/>
      <c r="Z50" s="254"/>
      <c r="AA50" s="254"/>
    </row>
    <row r="51" spans="16:27">
      <c r="P51" s="254"/>
      <c r="Q51" s="254"/>
      <c r="R51" s="254"/>
      <c r="S51" s="254"/>
      <c r="T51" s="254"/>
      <c r="U51" s="254"/>
      <c r="V51" s="254"/>
      <c r="W51" s="254"/>
      <c r="X51" s="254"/>
      <c r="Y51" s="254"/>
      <c r="Z51" s="254"/>
      <c r="AA51" s="254"/>
    </row>
    <row r="52" spans="16:27">
      <c r="P52" s="254"/>
      <c r="Q52" s="254"/>
      <c r="R52" s="254"/>
      <c r="S52" s="254"/>
      <c r="T52" s="254"/>
      <c r="U52" s="254"/>
      <c r="V52" s="254"/>
      <c r="W52" s="254"/>
      <c r="X52" s="254"/>
      <c r="Y52" s="254"/>
      <c r="Z52" s="254"/>
      <c r="AA52" s="254"/>
    </row>
    <row r="53" spans="16:27">
      <c r="P53" s="254"/>
      <c r="Q53" s="254"/>
      <c r="R53" s="254"/>
      <c r="S53" s="254"/>
      <c r="T53" s="254"/>
      <c r="U53" s="254"/>
      <c r="V53" s="254"/>
      <c r="W53" s="254"/>
      <c r="X53" s="254"/>
      <c r="Y53" s="254"/>
      <c r="Z53" s="254"/>
      <c r="AA53" s="254"/>
    </row>
    <row r="54" spans="16:27">
      <c r="P54" s="273"/>
      <c r="Q54" s="273"/>
      <c r="R54" s="273"/>
      <c r="S54" s="273"/>
      <c r="T54" s="273"/>
      <c r="U54" s="273"/>
      <c r="V54" s="273"/>
      <c r="W54" s="273"/>
      <c r="X54" s="273"/>
      <c r="Y54" s="273"/>
      <c r="Z54" s="273"/>
      <c r="AA54" s="254"/>
    </row>
    <row r="55" spans="16:27">
      <c r="P55" s="254"/>
      <c r="Q55" s="254"/>
      <c r="R55" s="254"/>
      <c r="S55" s="254"/>
      <c r="T55" s="254"/>
      <c r="U55" s="254"/>
      <c r="V55" s="254"/>
      <c r="W55" s="254"/>
      <c r="X55" s="254"/>
      <c r="Y55" s="254"/>
      <c r="Z55" s="254"/>
      <c r="AA55" s="254"/>
    </row>
    <row r="56" spans="16:27">
      <c r="P56" s="254"/>
      <c r="Q56" s="254"/>
      <c r="R56" s="254"/>
      <c r="S56" s="254"/>
      <c r="T56" s="254"/>
      <c r="U56" s="254"/>
      <c r="V56" s="254"/>
      <c r="W56" s="254"/>
      <c r="X56" s="254"/>
      <c r="Y56" s="254"/>
      <c r="Z56" s="254"/>
      <c r="AA56" s="254"/>
    </row>
    <row r="57" spans="16:27">
      <c r="P57" s="254"/>
      <c r="Q57" s="254"/>
      <c r="R57" s="254"/>
      <c r="S57" s="254"/>
      <c r="T57" s="254"/>
      <c r="U57" s="254"/>
      <c r="V57" s="254"/>
      <c r="W57" s="254"/>
      <c r="X57" s="254"/>
      <c r="Y57" s="254"/>
      <c r="Z57" s="254"/>
      <c r="AA57" s="254"/>
    </row>
    <row r="58" spans="16:27">
      <c r="P58" s="254"/>
      <c r="Q58" s="254"/>
      <c r="R58" s="254"/>
      <c r="S58" s="254"/>
      <c r="T58" s="254"/>
      <c r="U58" s="254"/>
      <c r="V58" s="254"/>
      <c r="W58" s="254"/>
      <c r="X58" s="254"/>
      <c r="Y58" s="254"/>
      <c r="Z58" s="254"/>
      <c r="AA58" s="254"/>
    </row>
    <row r="59" spans="16:27">
      <c r="P59" s="254"/>
      <c r="Q59" s="254"/>
      <c r="R59" s="254"/>
      <c r="S59" s="254"/>
      <c r="T59" s="254"/>
      <c r="U59" s="254"/>
      <c r="V59" s="254"/>
      <c r="W59" s="254"/>
      <c r="X59" s="254"/>
      <c r="Y59" s="254"/>
      <c r="Z59" s="254"/>
      <c r="AA59" s="254"/>
    </row>
    <row r="60" spans="16:27">
      <c r="P60" s="273"/>
      <c r="Q60" s="273"/>
      <c r="R60" s="273"/>
      <c r="S60" s="273"/>
      <c r="T60" s="273"/>
      <c r="U60" s="273"/>
      <c r="V60" s="273"/>
      <c r="W60" s="273"/>
      <c r="X60" s="273"/>
      <c r="Y60" s="273"/>
      <c r="Z60" s="273"/>
      <c r="AA60" s="254"/>
    </row>
    <row r="61" spans="16:27">
      <c r="P61" s="254"/>
      <c r="Q61" s="254"/>
      <c r="R61" s="254"/>
      <c r="S61" s="254"/>
      <c r="T61" s="254"/>
      <c r="U61" s="254"/>
      <c r="V61" s="254"/>
      <c r="W61" s="254"/>
      <c r="X61" s="254"/>
      <c r="Y61" s="254"/>
      <c r="Z61" s="254"/>
      <c r="AA61" s="254"/>
    </row>
    <row r="62" spans="16:27">
      <c r="P62" s="254"/>
      <c r="Q62" s="254"/>
      <c r="R62" s="254"/>
      <c r="S62" s="254"/>
      <c r="T62" s="254"/>
      <c r="U62" s="254"/>
      <c r="V62" s="254"/>
      <c r="W62" s="254"/>
      <c r="X62" s="254"/>
      <c r="Y62" s="254"/>
      <c r="Z62" s="254"/>
      <c r="AA62" s="254"/>
    </row>
    <row r="63" spans="16:27">
      <c r="P63" s="254"/>
      <c r="Q63" s="254"/>
      <c r="R63" s="254"/>
      <c r="S63" s="254"/>
      <c r="T63" s="254"/>
      <c r="U63" s="254"/>
      <c r="V63" s="254"/>
      <c r="W63" s="254"/>
      <c r="X63" s="254"/>
      <c r="Y63" s="254"/>
      <c r="Z63" s="254"/>
      <c r="AA63" s="254"/>
    </row>
    <row r="64" spans="16:27">
      <c r="P64" s="254"/>
      <c r="Q64" s="254"/>
      <c r="R64" s="254"/>
      <c r="S64" s="254"/>
      <c r="T64" s="254"/>
      <c r="U64" s="254"/>
      <c r="V64" s="254"/>
      <c r="W64" s="254"/>
      <c r="X64" s="254"/>
      <c r="Y64" s="254"/>
      <c r="Z64" s="254"/>
      <c r="AA64" s="254"/>
    </row>
    <row r="65" spans="16:27">
      <c r="P65" s="254"/>
      <c r="Q65" s="254"/>
      <c r="R65" s="254"/>
      <c r="S65" s="254"/>
      <c r="T65" s="254"/>
      <c r="U65" s="254"/>
      <c r="V65" s="254"/>
      <c r="W65" s="254"/>
      <c r="X65" s="254"/>
      <c r="Y65" s="254"/>
      <c r="Z65" s="254"/>
      <c r="AA65" s="254"/>
    </row>
    <row r="66" spans="16:27">
      <c r="P66" s="254"/>
      <c r="Q66" s="254"/>
      <c r="R66" s="254"/>
      <c r="S66" s="254"/>
      <c r="T66" s="254"/>
      <c r="U66" s="254"/>
      <c r="V66" s="254"/>
      <c r="W66" s="254"/>
      <c r="X66" s="254"/>
      <c r="Y66" s="254"/>
      <c r="Z66" s="254"/>
      <c r="AA66" s="254"/>
    </row>
    <row r="67" spans="16:27">
      <c r="P67" s="254"/>
      <c r="Q67" s="254"/>
      <c r="R67" s="254"/>
      <c r="S67" s="254"/>
      <c r="T67" s="254"/>
      <c r="U67" s="254"/>
      <c r="V67" s="254"/>
      <c r="W67" s="254"/>
      <c r="X67" s="254"/>
      <c r="Y67" s="254"/>
      <c r="Z67" s="254"/>
      <c r="AA67" s="254"/>
    </row>
    <row r="68" spans="16:27">
      <c r="P68" s="254"/>
      <c r="Q68" s="254"/>
      <c r="R68" s="254"/>
      <c r="S68" s="254"/>
      <c r="T68" s="254"/>
      <c r="U68" s="254"/>
      <c r="V68" s="254"/>
      <c r="W68" s="254"/>
      <c r="X68" s="254"/>
      <c r="Y68" s="254"/>
      <c r="Z68" s="254"/>
      <c r="AA68" s="254"/>
    </row>
    <row r="69" spans="16:27">
      <c r="P69" s="254"/>
      <c r="Q69" s="254"/>
      <c r="R69" s="254"/>
      <c r="S69" s="254"/>
      <c r="T69" s="254"/>
      <c r="U69" s="254"/>
      <c r="V69" s="254"/>
      <c r="W69" s="254"/>
      <c r="X69" s="254"/>
      <c r="Y69" s="254"/>
      <c r="Z69" s="254"/>
      <c r="AA69" s="254"/>
    </row>
    <row r="70" spans="16:27">
      <c r="P70" s="254"/>
      <c r="Q70" s="254"/>
      <c r="R70" s="254"/>
      <c r="S70" s="254"/>
      <c r="T70" s="254"/>
      <c r="U70" s="254"/>
      <c r="V70" s="254"/>
      <c r="W70" s="254"/>
      <c r="X70" s="254"/>
      <c r="Y70" s="254"/>
      <c r="Z70" s="254"/>
      <c r="AA70" s="254"/>
    </row>
    <row r="71" spans="16:27">
      <c r="P71" s="254"/>
      <c r="Q71" s="254"/>
      <c r="R71" s="254"/>
      <c r="S71" s="254"/>
      <c r="T71" s="254"/>
      <c r="U71" s="254"/>
      <c r="V71" s="254"/>
      <c r="W71" s="254"/>
      <c r="X71" s="254"/>
      <c r="Y71" s="254"/>
      <c r="Z71" s="254"/>
      <c r="AA71" s="254"/>
    </row>
    <row r="72" spans="16:27">
      <c r="P72" s="253"/>
      <c r="Q72" s="253"/>
      <c r="R72" s="253"/>
      <c r="S72" s="253"/>
      <c r="T72" s="253"/>
      <c r="U72" s="253"/>
      <c r="V72" s="253"/>
      <c r="W72" s="253"/>
      <c r="X72" s="253"/>
      <c r="Y72" s="253"/>
      <c r="Z72" s="253"/>
      <c r="AA72" s="254"/>
    </row>
    <row r="73" spans="16:27">
      <c r="P73" s="254"/>
      <c r="Q73" s="254"/>
      <c r="R73" s="254"/>
      <c r="S73" s="254"/>
      <c r="T73" s="254"/>
      <c r="U73" s="254"/>
      <c r="V73" s="254"/>
      <c r="W73" s="254"/>
      <c r="X73" s="254"/>
      <c r="Y73" s="254"/>
      <c r="Z73" s="254"/>
      <c r="AA73" s="254"/>
    </row>
    <row r="74" spans="16:27">
      <c r="P74" s="254"/>
      <c r="Q74" s="254"/>
      <c r="R74" s="254"/>
      <c r="S74" s="254"/>
      <c r="T74" s="254"/>
      <c r="U74" s="254"/>
      <c r="V74" s="254"/>
      <c r="W74" s="254"/>
      <c r="X74" s="254"/>
      <c r="Y74" s="254"/>
      <c r="Z74" s="254"/>
      <c r="AA74" s="254"/>
    </row>
    <row r="75" spans="16:27">
      <c r="P75" s="254"/>
      <c r="Q75" s="254"/>
      <c r="R75" s="254"/>
      <c r="S75" s="254"/>
      <c r="T75" s="254"/>
      <c r="U75" s="254"/>
      <c r="V75" s="254"/>
      <c r="W75" s="254"/>
      <c r="X75" s="254"/>
      <c r="Y75" s="254"/>
      <c r="Z75" s="254"/>
      <c r="AA75" s="254"/>
    </row>
    <row r="76" spans="16:27">
      <c r="P76" s="254"/>
      <c r="Q76" s="254"/>
      <c r="R76" s="254"/>
      <c r="S76" s="254"/>
      <c r="T76" s="254"/>
      <c r="U76" s="254"/>
      <c r="V76" s="254"/>
      <c r="W76" s="254"/>
      <c r="X76" s="254"/>
      <c r="Y76" s="254"/>
      <c r="Z76" s="254"/>
      <c r="AA76" s="254"/>
    </row>
    <row r="77" spans="16:27">
      <c r="P77" s="254"/>
      <c r="Q77" s="254"/>
      <c r="R77" s="254"/>
      <c r="S77" s="254"/>
      <c r="T77" s="254"/>
      <c r="U77" s="254"/>
      <c r="V77" s="254"/>
      <c r="W77" s="254"/>
      <c r="X77" s="254"/>
      <c r="Y77" s="254"/>
      <c r="Z77" s="254"/>
      <c r="AA77" s="254"/>
    </row>
    <row r="78" spans="16:27">
      <c r="P78" s="254"/>
      <c r="Q78" s="254"/>
      <c r="R78" s="254"/>
      <c r="S78" s="254"/>
      <c r="T78" s="254"/>
      <c r="U78" s="254"/>
      <c r="V78" s="254"/>
      <c r="W78" s="254"/>
      <c r="X78" s="254"/>
      <c r="Y78" s="254"/>
      <c r="Z78" s="254"/>
      <c r="AA78" s="254"/>
    </row>
    <row r="79" spans="16:27">
      <c r="P79" s="254"/>
      <c r="Q79" s="254"/>
      <c r="R79" s="254"/>
      <c r="S79" s="254"/>
      <c r="T79" s="254"/>
      <c r="U79" s="254"/>
      <c r="V79" s="254"/>
      <c r="W79" s="254"/>
      <c r="X79" s="254"/>
      <c r="Y79" s="254"/>
      <c r="Z79" s="254"/>
      <c r="AA79" s="254"/>
    </row>
    <row r="80" spans="16:27">
      <c r="P80" s="254"/>
      <c r="Q80" s="254"/>
      <c r="R80" s="254"/>
      <c r="S80" s="254"/>
      <c r="T80" s="254"/>
      <c r="U80" s="254"/>
      <c r="V80" s="254"/>
      <c r="W80" s="254"/>
      <c r="X80" s="254"/>
      <c r="Y80" s="254"/>
      <c r="Z80" s="254"/>
      <c r="AA80" s="254"/>
    </row>
    <row r="81" spans="16:27">
      <c r="P81" s="254"/>
      <c r="Q81" s="254"/>
      <c r="R81" s="254"/>
      <c r="S81" s="254"/>
      <c r="T81" s="254"/>
      <c r="U81" s="254"/>
      <c r="V81" s="254"/>
      <c r="W81" s="254"/>
      <c r="X81" s="254"/>
      <c r="Y81" s="254"/>
      <c r="Z81" s="254"/>
      <c r="AA81" s="254"/>
    </row>
    <row r="82" spans="16:27">
      <c r="P82" s="254"/>
      <c r="Q82" s="254"/>
      <c r="R82" s="254"/>
      <c r="S82" s="254"/>
      <c r="T82" s="254"/>
      <c r="U82" s="254"/>
      <c r="V82" s="254"/>
      <c r="W82" s="254"/>
      <c r="X82" s="254"/>
      <c r="Y82" s="254"/>
      <c r="Z82" s="254"/>
      <c r="AA82" s="254"/>
    </row>
    <row r="83" spans="16:27">
      <c r="P83" s="254"/>
      <c r="Q83" s="254"/>
      <c r="R83" s="254"/>
      <c r="S83" s="254"/>
      <c r="T83" s="254"/>
      <c r="U83" s="254"/>
      <c r="V83" s="254"/>
      <c r="W83" s="254"/>
      <c r="X83" s="254"/>
      <c r="Y83" s="254"/>
      <c r="Z83" s="254"/>
      <c r="AA83" s="254"/>
    </row>
    <row r="84" spans="16:27">
      <c r="P84" s="254"/>
      <c r="Q84" s="254"/>
      <c r="R84" s="254"/>
      <c r="S84" s="254"/>
      <c r="T84" s="254"/>
      <c r="U84" s="254"/>
      <c r="V84" s="254"/>
      <c r="W84" s="254"/>
      <c r="X84" s="254"/>
      <c r="Y84" s="254"/>
      <c r="Z84" s="254"/>
      <c r="AA84" s="254"/>
    </row>
    <row r="85" spans="16:27">
      <c r="P85" s="254"/>
      <c r="Q85" s="254"/>
      <c r="R85" s="254"/>
      <c r="S85" s="254"/>
      <c r="T85" s="254"/>
      <c r="U85" s="254"/>
      <c r="V85" s="254"/>
      <c r="W85" s="254"/>
      <c r="X85" s="254"/>
      <c r="Y85" s="254"/>
      <c r="Z85" s="254"/>
      <c r="AA85" s="254"/>
    </row>
    <row r="86" spans="16:27">
      <c r="P86" s="254"/>
      <c r="Q86" s="254"/>
      <c r="R86" s="254"/>
      <c r="S86" s="254"/>
      <c r="T86" s="254"/>
      <c r="U86" s="254"/>
      <c r="V86" s="254"/>
      <c r="W86" s="254"/>
      <c r="X86" s="254"/>
      <c r="Y86" s="254"/>
      <c r="Z86" s="254"/>
      <c r="AA86" s="254"/>
    </row>
    <row r="87" spans="16:27">
      <c r="P87" s="254"/>
      <c r="Q87" s="254"/>
      <c r="R87" s="254"/>
      <c r="S87" s="254"/>
      <c r="T87" s="254"/>
      <c r="U87" s="254"/>
      <c r="V87" s="254"/>
      <c r="W87" s="254"/>
      <c r="X87" s="254"/>
      <c r="Y87" s="254"/>
      <c r="Z87" s="254"/>
      <c r="AA87" s="254"/>
    </row>
    <row r="88" spans="16:27">
      <c r="P88" s="254"/>
      <c r="Q88" s="254"/>
      <c r="R88" s="254"/>
      <c r="S88" s="254"/>
      <c r="T88" s="254"/>
      <c r="U88" s="254"/>
      <c r="V88" s="254"/>
      <c r="W88" s="254"/>
      <c r="X88" s="254"/>
      <c r="Y88" s="254"/>
      <c r="Z88" s="254"/>
      <c r="AA88" s="254"/>
    </row>
    <row r="89" spans="16:27">
      <c r="P89" s="254"/>
      <c r="Q89" s="254"/>
      <c r="R89" s="254"/>
      <c r="S89" s="254"/>
      <c r="T89" s="254"/>
      <c r="U89" s="254"/>
      <c r="V89" s="254"/>
      <c r="W89" s="254"/>
      <c r="X89" s="254"/>
      <c r="Y89" s="254"/>
      <c r="Z89" s="254"/>
      <c r="AA89" s="254"/>
    </row>
    <row r="90" spans="16:27">
      <c r="P90" s="543"/>
      <c r="Q90" s="543"/>
      <c r="R90" s="543"/>
      <c r="S90" s="543"/>
      <c r="T90" s="543"/>
      <c r="U90" s="543"/>
      <c r="V90" s="543"/>
      <c r="W90" s="543"/>
      <c r="X90" s="543"/>
      <c r="Y90" s="543"/>
      <c r="Z90" s="543"/>
      <c r="AA90" s="254"/>
    </row>
    <row r="91" spans="16:27">
      <c r="P91" s="254"/>
      <c r="Q91" s="254"/>
      <c r="R91" s="254"/>
      <c r="S91" s="254"/>
      <c r="T91" s="254"/>
      <c r="U91" s="254"/>
      <c r="V91" s="254"/>
      <c r="W91" s="254"/>
      <c r="X91" s="254"/>
      <c r="Y91" s="254"/>
      <c r="Z91" s="254"/>
      <c r="AA91" s="254"/>
    </row>
    <row r="92" spans="16:27">
      <c r="P92" s="254"/>
      <c r="Q92" s="254"/>
      <c r="R92" s="254"/>
      <c r="S92" s="254"/>
      <c r="T92" s="254"/>
      <c r="U92" s="254"/>
      <c r="V92" s="254"/>
      <c r="W92" s="254"/>
      <c r="X92" s="254"/>
      <c r="Y92" s="254"/>
      <c r="Z92" s="254"/>
      <c r="AA92" s="254"/>
    </row>
    <row r="93" spans="16:27">
      <c r="P93" s="254"/>
      <c r="Q93" s="254"/>
      <c r="R93" s="254"/>
      <c r="S93" s="254"/>
      <c r="T93" s="254"/>
      <c r="U93" s="254"/>
      <c r="V93" s="254"/>
      <c r="W93" s="254"/>
      <c r="X93" s="254"/>
      <c r="Y93" s="254"/>
      <c r="Z93" s="254"/>
      <c r="AA93" s="254"/>
    </row>
    <row r="94" spans="16:27">
      <c r="P94" s="254"/>
      <c r="Q94" s="254"/>
      <c r="R94" s="254"/>
      <c r="S94" s="254"/>
      <c r="T94" s="254"/>
      <c r="U94" s="254"/>
      <c r="V94" s="254"/>
      <c r="W94" s="254"/>
      <c r="X94" s="254"/>
      <c r="Y94" s="254"/>
      <c r="Z94" s="254"/>
      <c r="AA94" s="254"/>
    </row>
    <row r="95" spans="16:27">
      <c r="P95" s="254"/>
      <c r="Q95" s="254"/>
      <c r="R95" s="254"/>
      <c r="S95" s="254"/>
      <c r="T95" s="254"/>
      <c r="U95" s="254"/>
      <c r="V95" s="254"/>
      <c r="W95" s="254"/>
      <c r="X95" s="254"/>
      <c r="Y95" s="254"/>
      <c r="Z95" s="254"/>
      <c r="AA95" s="254"/>
    </row>
    <row r="96" spans="16:27">
      <c r="P96" s="254"/>
      <c r="Q96" s="254"/>
      <c r="R96" s="254"/>
      <c r="S96" s="254"/>
      <c r="T96" s="254"/>
      <c r="U96" s="254"/>
      <c r="V96" s="254"/>
      <c r="W96" s="254"/>
      <c r="X96" s="254"/>
      <c r="Y96" s="254"/>
      <c r="Z96" s="254"/>
      <c r="AA96" s="254"/>
    </row>
    <row r="97" spans="16:27">
      <c r="P97" s="254"/>
      <c r="Q97" s="254"/>
      <c r="R97" s="254"/>
      <c r="S97" s="254"/>
      <c r="T97" s="254"/>
      <c r="U97" s="254"/>
      <c r="V97" s="254"/>
      <c r="W97" s="254"/>
      <c r="X97" s="254"/>
      <c r="Y97" s="254"/>
      <c r="Z97" s="254"/>
      <c r="AA97" s="254"/>
    </row>
    <row r="98" spans="16:27">
      <c r="P98" s="254"/>
      <c r="Q98" s="254"/>
      <c r="R98" s="254"/>
      <c r="S98" s="254"/>
      <c r="T98" s="254"/>
      <c r="U98" s="254"/>
      <c r="V98" s="254"/>
      <c r="W98" s="254"/>
      <c r="X98" s="254"/>
      <c r="Y98" s="254"/>
      <c r="Z98" s="254"/>
      <c r="AA98" s="254"/>
    </row>
    <row r="99" spans="16:27">
      <c r="P99" s="254"/>
      <c r="Q99" s="254"/>
      <c r="R99" s="254"/>
      <c r="S99" s="254"/>
      <c r="T99" s="254"/>
      <c r="U99" s="254"/>
      <c r="V99" s="254"/>
      <c r="W99" s="254"/>
      <c r="X99" s="254"/>
      <c r="Y99" s="254"/>
      <c r="Z99" s="254"/>
      <c r="AA99" s="254"/>
    </row>
    <row r="100" spans="16:27">
      <c r="P100" s="254"/>
      <c r="Q100" s="254"/>
      <c r="R100" s="254"/>
      <c r="S100" s="254"/>
      <c r="T100" s="254"/>
      <c r="U100" s="254"/>
      <c r="V100" s="254"/>
      <c r="W100" s="254"/>
      <c r="X100" s="254"/>
      <c r="Y100" s="254"/>
      <c r="Z100" s="254"/>
      <c r="AA100" s="254"/>
    </row>
    <row r="101" spans="16:27">
      <c r="P101" s="254"/>
      <c r="Q101" s="254"/>
      <c r="R101" s="254"/>
      <c r="S101" s="254"/>
      <c r="T101" s="254"/>
      <c r="U101" s="254"/>
      <c r="V101" s="254"/>
      <c r="W101" s="254"/>
      <c r="X101" s="254"/>
      <c r="Y101" s="254"/>
      <c r="Z101" s="254"/>
      <c r="AA101" s="254"/>
    </row>
    <row r="102" spans="16:27">
      <c r="P102" s="274"/>
      <c r="Q102" s="274"/>
      <c r="R102" s="274"/>
      <c r="S102" s="274"/>
      <c r="T102" s="274"/>
      <c r="U102" s="274"/>
      <c r="V102" s="274"/>
      <c r="W102" s="274"/>
      <c r="X102" s="274"/>
      <c r="Y102" s="274"/>
      <c r="Z102" s="274"/>
      <c r="AA102" s="254"/>
    </row>
    <row r="103" spans="16:27" ht="13.5" thickBot="1">
      <c r="P103" s="661"/>
      <c r="Q103" s="661"/>
      <c r="R103" s="661"/>
      <c r="S103" s="661"/>
      <c r="T103" s="661"/>
      <c r="U103" s="661"/>
      <c r="V103" s="661"/>
      <c r="W103" s="661"/>
      <c r="X103" s="661"/>
      <c r="Y103" s="661"/>
      <c r="Z103" s="661"/>
      <c r="AA103" s="661"/>
    </row>
    <row r="104" spans="16:27" ht="13.5" thickTop="1">
      <c r="P104" s="274"/>
      <c r="Q104" s="274"/>
      <c r="R104" s="274"/>
      <c r="S104" s="274"/>
      <c r="T104" s="274"/>
      <c r="U104" s="274"/>
      <c r="V104" s="274"/>
      <c r="W104" s="274"/>
      <c r="X104" s="274"/>
      <c r="Y104" s="274"/>
      <c r="Z104" s="274"/>
      <c r="AA104" s="274"/>
    </row>
    <row r="105" spans="16:27">
      <c r="P105" s="544"/>
      <c r="Q105" s="544"/>
      <c r="R105" s="544"/>
      <c r="S105" s="544"/>
      <c r="T105" s="544"/>
      <c r="U105" s="544"/>
      <c r="V105" s="544"/>
      <c r="W105" s="544"/>
      <c r="X105" s="544"/>
      <c r="Y105" s="544"/>
      <c r="Z105" s="544"/>
      <c r="AA105" s="544"/>
    </row>
    <row r="106" spans="16:27">
      <c r="P106"/>
      <c r="Q106"/>
      <c r="R106"/>
      <c r="S106"/>
      <c r="T106"/>
      <c r="U106"/>
      <c r="V106"/>
      <c r="W106"/>
      <c r="X106"/>
      <c r="Y106"/>
      <c r="Z106"/>
      <c r="AA106" s="335"/>
    </row>
    <row r="107" spans="16:27">
      <c r="AA107" s="743"/>
    </row>
    <row r="108" spans="16:27">
      <c r="AA108" s="335"/>
    </row>
    <row r="109" spans="16:27">
      <c r="AA109" s="743"/>
    </row>
    <row r="110" spans="16:27">
      <c r="AA110" s="743"/>
    </row>
    <row r="111" spans="16:27">
      <c r="AA111" s="335"/>
    </row>
    <row r="112" spans="16:27">
      <c r="AA112" s="743"/>
    </row>
    <row r="113" spans="27:27">
      <c r="AA113" s="743"/>
    </row>
    <row r="114" spans="27:27">
      <c r="AA114" s="743"/>
    </row>
    <row r="115" spans="27:27">
      <c r="AA115" s="335"/>
    </row>
    <row r="116" spans="27:27">
      <c r="AA116" s="335"/>
    </row>
    <row r="117" spans="27:27">
      <c r="AA117" s="335"/>
    </row>
    <row r="118" spans="27:27">
      <c r="AA118" s="335"/>
    </row>
    <row r="119" spans="27:27">
      <c r="AA119" s="743"/>
    </row>
    <row r="120" spans="27:27">
      <c r="AA120" s="335"/>
    </row>
  </sheetData>
  <mergeCells count="7">
    <mergeCell ref="E7:G7"/>
    <mergeCell ref="I7:K7"/>
    <mergeCell ref="M7:O7"/>
    <mergeCell ref="A1:O1"/>
    <mergeCell ref="A2:O2"/>
    <mergeCell ref="A3:O3"/>
    <mergeCell ref="A4:O4"/>
  </mergeCells>
  <phoneticPr fontId="18" type="noConversion"/>
  <printOptions horizontalCentered="1"/>
  <pageMargins left="0.7" right="0.7" top="0.75" bottom="0.75" header="0.3" footer="0.3"/>
  <pageSetup scale="2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4">
    <tabColor rgb="FF00B0F0"/>
    <pageSetUpPr fitToPage="1"/>
  </sheetPr>
  <dimension ref="A1:N49"/>
  <sheetViews>
    <sheetView showGridLines="0" zoomScale="85" zoomScaleNormal="85" workbookViewId="0">
      <selection activeCell="K32" sqref="K32"/>
    </sheetView>
  </sheetViews>
  <sheetFormatPr defaultColWidth="9.140625" defaultRowHeight="12.75"/>
  <cols>
    <col min="1" max="1" width="5.7109375" style="7" customWidth="1"/>
    <col min="2" max="2" width="57" style="7" customWidth="1"/>
    <col min="3" max="5" width="18.42578125" style="7" customWidth="1"/>
    <col min="6" max="6" width="7.7109375" style="7" bestFit="1" customWidth="1"/>
    <col min="7" max="9" width="18.42578125" style="7" customWidth="1"/>
    <col min="10" max="10" width="7.7109375" style="7" bestFit="1" customWidth="1"/>
    <col min="11" max="13" width="18.42578125" style="7" customWidth="1"/>
    <col min="14" max="14" width="3.5703125" style="7" bestFit="1" customWidth="1"/>
    <col min="15" max="16384" width="9.140625" style="7"/>
  </cols>
  <sheetData>
    <row r="1" spans="1:14">
      <c r="A1" s="1244" t="str">
        <f>Inputs!B7</f>
        <v>Atlanta Gas Light Company (AGLC)</v>
      </c>
      <c r="B1" s="1244"/>
      <c r="C1" s="1244"/>
      <c r="D1" s="1244"/>
      <c r="E1" s="1244"/>
      <c r="F1" s="1244"/>
      <c r="G1" s="1244"/>
      <c r="H1" s="1244"/>
      <c r="I1" s="1244"/>
      <c r="J1" s="1244"/>
      <c r="K1" s="1244"/>
      <c r="L1" s="1244"/>
      <c r="M1" s="1244"/>
    </row>
    <row r="2" spans="1:14">
      <c r="A2" s="1244" t="s">
        <v>6</v>
      </c>
      <c r="B2" s="1244"/>
      <c r="C2" s="1244"/>
      <c r="D2" s="1244"/>
      <c r="E2" s="1244"/>
      <c r="F2" s="1244"/>
      <c r="G2" s="1244"/>
      <c r="H2" s="1244"/>
      <c r="I2" s="1244"/>
      <c r="J2" s="1244"/>
      <c r="K2" s="1244"/>
      <c r="L2" s="1244"/>
      <c r="M2" s="1244"/>
    </row>
    <row r="3" spans="1:14">
      <c r="A3" s="1244" t="s">
        <v>169</v>
      </c>
      <c r="B3" s="1244"/>
      <c r="C3" s="1244"/>
      <c r="D3" s="1244"/>
      <c r="E3" s="1244"/>
      <c r="F3" s="1244"/>
      <c r="G3" s="1244"/>
      <c r="H3" s="1244"/>
      <c r="I3" s="1244"/>
      <c r="J3" s="1244"/>
      <c r="K3" s="1244"/>
      <c r="L3" s="1244"/>
      <c r="M3" s="1244"/>
    </row>
    <row r="4" spans="1:14">
      <c r="A4" s="1244" t="str">
        <f>Inputs!B9</f>
        <v>Twelve Months Ending December 31, 2025</v>
      </c>
      <c r="B4" s="1244"/>
      <c r="C4" s="1244"/>
      <c r="D4" s="1244"/>
      <c r="E4" s="1244"/>
      <c r="F4" s="1244"/>
      <c r="G4" s="1244"/>
      <c r="H4" s="1244"/>
      <c r="I4" s="1244"/>
      <c r="J4" s="1244"/>
      <c r="K4" s="1244"/>
      <c r="L4" s="1244"/>
      <c r="M4" s="1244"/>
    </row>
    <row r="5" spans="1:14" ht="15.75">
      <c r="A5" s="20"/>
      <c r="B5" s="39"/>
      <c r="C5" s="39"/>
      <c r="D5" s="39"/>
      <c r="E5" s="8"/>
    </row>
    <row r="6" spans="1:14" s="4" customFormat="1" ht="15.75">
      <c r="A6" s="69" t="s">
        <v>145</v>
      </c>
      <c r="B6" s="87"/>
      <c r="C6" s="1242">
        <v>2025</v>
      </c>
      <c r="D6" s="1242"/>
      <c r="E6" s="1242"/>
      <c r="F6" s="7"/>
      <c r="G6" s="1242">
        <v>2026</v>
      </c>
      <c r="H6" s="1242"/>
      <c r="I6" s="1242"/>
      <c r="J6" s="7"/>
      <c r="K6" s="1242">
        <v>2027</v>
      </c>
      <c r="L6" s="1242"/>
      <c r="M6" s="1242"/>
    </row>
    <row r="7" spans="1:14" s="4" customFormat="1">
      <c r="A7" s="269" t="s">
        <v>146</v>
      </c>
      <c r="B7" s="1023" t="s">
        <v>3</v>
      </c>
      <c r="C7" s="1023" t="s">
        <v>148</v>
      </c>
      <c r="D7" s="1023" t="s">
        <v>149</v>
      </c>
      <c r="E7" s="1023" t="s">
        <v>150</v>
      </c>
      <c r="F7" s="7"/>
      <c r="G7" s="1023" t="s">
        <v>148</v>
      </c>
      <c r="H7" s="1023" t="s">
        <v>149</v>
      </c>
      <c r="I7" s="1023" t="s">
        <v>150</v>
      </c>
      <c r="J7" s="7"/>
      <c r="K7" s="1023" t="s">
        <v>148</v>
      </c>
      <c r="L7" s="1023" t="s">
        <v>149</v>
      </c>
      <c r="M7" s="1023" t="s">
        <v>150</v>
      </c>
    </row>
    <row r="8" spans="1:14" ht="12.75" customHeight="1">
      <c r="A8" s="5"/>
      <c r="B8" s="61" t="s">
        <v>151</v>
      </c>
      <c r="C8" s="62" t="s">
        <v>152</v>
      </c>
      <c r="D8" s="62" t="s">
        <v>153</v>
      </c>
      <c r="E8" s="62" t="s">
        <v>170</v>
      </c>
      <c r="G8" s="62" t="s">
        <v>171</v>
      </c>
      <c r="H8" s="62" t="s">
        <v>172</v>
      </c>
      <c r="I8" s="62" t="s">
        <v>173</v>
      </c>
      <c r="K8" s="62" t="s">
        <v>174</v>
      </c>
      <c r="L8" s="62" t="s">
        <v>175</v>
      </c>
      <c r="M8" s="62" t="s">
        <v>176</v>
      </c>
    </row>
    <row r="9" spans="1:14" ht="12.75" customHeight="1">
      <c r="A9" s="6"/>
      <c r="B9" s="21"/>
      <c r="C9" s="21"/>
      <c r="D9" s="21"/>
      <c r="E9" s="21"/>
      <c r="G9" s="21"/>
      <c r="H9" s="21"/>
      <c r="I9" s="21"/>
      <c r="K9" s="21"/>
      <c r="L9" s="21"/>
      <c r="M9" s="21"/>
    </row>
    <row r="10" spans="1:14" ht="12.75" customHeight="1">
      <c r="A10" s="8">
        <v>1</v>
      </c>
      <c r="B10" s="63" t="s">
        <v>177</v>
      </c>
      <c r="C10" s="38">
        <f ca="1">+'WP 2-1 Plant'!$H$72</f>
        <v>8027409413</v>
      </c>
      <c r="D10" s="34">
        <v>506937072.23271626</v>
      </c>
      <c r="E10" s="38">
        <f ca="1">C10-D10</f>
        <v>7520472340.7672834</v>
      </c>
      <c r="G10" s="38">
        <f ca="1">+'WP 2-1 Plant'!$I$72</f>
        <v>8449864256</v>
      </c>
      <c r="H10" s="34">
        <v>546809646.03182852</v>
      </c>
      <c r="I10" s="38">
        <f ca="1">G10-H10</f>
        <v>7903054609.9681711</v>
      </c>
      <c r="K10" s="38">
        <f ca="1">+'WP 2-1 Plant'!$J$72</f>
        <v>8831154010</v>
      </c>
      <c r="L10" s="34">
        <v>547364889.78084087</v>
      </c>
      <c r="M10" s="38">
        <f ca="1">K10-L10</f>
        <v>8283789120.2191591</v>
      </c>
    </row>
    <row r="11" spans="1:14" ht="12.75" customHeight="1">
      <c r="A11" s="8"/>
      <c r="B11" s="271" t="s">
        <v>2552</v>
      </c>
      <c r="C11" s="34">
        <v>133533109.66734241</v>
      </c>
      <c r="D11" s="34"/>
      <c r="E11" s="34">
        <f>C11-D11</f>
        <v>133533109.66734241</v>
      </c>
      <c r="F11" s="34" t="s">
        <v>2582</v>
      </c>
      <c r="G11" s="34">
        <v>154943812.56230494</v>
      </c>
      <c r="H11" s="34"/>
      <c r="I11" s="34">
        <f>G11-H11</f>
        <v>154943812.56230494</v>
      </c>
      <c r="J11" s="34" t="s">
        <v>2582</v>
      </c>
      <c r="K11" s="34">
        <v>166932381.8423557</v>
      </c>
      <c r="L11" s="34"/>
      <c r="M11" s="34">
        <f>K11-L11</f>
        <v>166932381.8423557</v>
      </c>
      <c r="N11" s="34" t="s">
        <v>152</v>
      </c>
    </row>
    <row r="12" spans="1:14" ht="12.75" customHeight="1">
      <c r="A12" s="8"/>
      <c r="B12" s="271" t="s">
        <v>2556</v>
      </c>
      <c r="C12" s="34">
        <f ca="1">C10-C11</f>
        <v>7893876303.3326578</v>
      </c>
      <c r="D12" s="34">
        <f>D10</f>
        <v>506937072.23271626</v>
      </c>
      <c r="E12" s="34">
        <f ca="1">C12-D12</f>
        <v>7386939231.0999413</v>
      </c>
      <c r="F12" s="34"/>
      <c r="G12" s="34">
        <f ca="1">G10-G11</f>
        <v>8294920443.4376955</v>
      </c>
      <c r="H12" s="34">
        <f>H10</f>
        <v>546809646.03182852</v>
      </c>
      <c r="I12" s="34">
        <f ca="1">G12-H12</f>
        <v>7748110797.4058666</v>
      </c>
      <c r="J12" s="34"/>
      <c r="K12" s="34">
        <f ca="1">K10-K11</f>
        <v>8664221628.1576443</v>
      </c>
      <c r="L12" s="34">
        <f>L10</f>
        <v>547364889.78084087</v>
      </c>
      <c r="M12" s="34">
        <f ca="1">K12-L12</f>
        <v>8116856738.3768034</v>
      </c>
      <c r="N12" s="34"/>
    </row>
    <row r="13" spans="1:14" ht="12.75" customHeight="1">
      <c r="A13" s="8"/>
      <c r="B13" s="63"/>
      <c r="C13" s="38"/>
      <c r="D13" s="34"/>
      <c r="E13" s="38"/>
      <c r="G13" s="38"/>
      <c r="H13" s="34"/>
      <c r="I13" s="38"/>
      <c r="K13" s="38"/>
      <c r="L13" s="34"/>
      <c r="M13" s="38"/>
    </row>
    <row r="14" spans="1:14" ht="12.75" customHeight="1">
      <c r="A14" s="8">
        <f>A10+1</f>
        <v>2</v>
      </c>
      <c r="B14" s="63" t="s">
        <v>178</v>
      </c>
      <c r="C14" s="34">
        <f ca="1">-'WP 2-2 Reserves'!$F$74</f>
        <v>-2350597996.8600001</v>
      </c>
      <c r="D14" s="34">
        <v>-143659723.2337361</v>
      </c>
      <c r="E14" s="38">
        <f ca="1">C14-D14</f>
        <v>-2206938273.6262641</v>
      </c>
      <c r="G14" s="34">
        <f ca="1">-'WP 2-2 Reserves'!$G$74</f>
        <v>-2488120711.8600001</v>
      </c>
      <c r="H14" s="34">
        <v>-153273141.01928207</v>
      </c>
      <c r="I14" s="38">
        <f ca="1">G14-H14</f>
        <v>-2334847570.8407183</v>
      </c>
      <c r="K14" s="34">
        <f ca="1">-'WP 2-2 Reserves'!$H$74</f>
        <v>-2636700433.8600001</v>
      </c>
      <c r="L14" s="34">
        <v>-163185178.05368042</v>
      </c>
      <c r="M14" s="38">
        <f ca="1">K14-L14</f>
        <v>-2473515255.8063197</v>
      </c>
    </row>
    <row r="15" spans="1:14" ht="12.75" customHeight="1">
      <c r="A15" s="8"/>
      <c r="B15" s="271" t="s">
        <v>2557</v>
      </c>
      <c r="C15" s="34">
        <v>-27058207.990992304</v>
      </c>
      <c r="D15" s="34"/>
      <c r="E15" s="34">
        <f>C15-D15</f>
        <v>-27058207.990992304</v>
      </c>
      <c r="F15" s="34" t="s">
        <v>152</v>
      </c>
      <c r="G15" s="34">
        <v>-27575083.05459483</v>
      </c>
      <c r="H15" s="34"/>
      <c r="I15" s="34">
        <f>G15-H15</f>
        <v>-27575083.05459483</v>
      </c>
      <c r="J15" s="34" t="s">
        <v>152</v>
      </c>
      <c r="K15" s="34">
        <v>-24598116.478044406</v>
      </c>
      <c r="L15" s="34"/>
      <c r="M15" s="34">
        <f>K15-L15</f>
        <v>-24598116.478044406</v>
      </c>
      <c r="N15" s="34" t="s">
        <v>152</v>
      </c>
    </row>
    <row r="16" spans="1:14" ht="12.75" customHeight="1">
      <c r="A16" s="8"/>
      <c r="B16" s="271" t="s">
        <v>2558</v>
      </c>
      <c r="C16" s="34">
        <f ca="1">C14-C15</f>
        <v>-2323539788.8690081</v>
      </c>
      <c r="D16" s="34">
        <f>D14</f>
        <v>-143659723.2337361</v>
      </c>
      <c r="E16" s="34">
        <f ca="1">C16-D16</f>
        <v>-2179880065.635272</v>
      </c>
      <c r="G16" s="34">
        <f ca="1">G14-G15</f>
        <v>-2460545628.8054051</v>
      </c>
      <c r="H16" s="34">
        <f>H14</f>
        <v>-153273141.01928207</v>
      </c>
      <c r="I16" s="34">
        <f ca="1">G16-H16</f>
        <v>-2307272487.7861233</v>
      </c>
      <c r="K16" s="34">
        <f ca="1">K14-K15</f>
        <v>-2612102317.3819556</v>
      </c>
      <c r="L16" s="34">
        <f>L14</f>
        <v>-163185178.05368042</v>
      </c>
      <c r="M16" s="34">
        <f ca="1">K16-L16</f>
        <v>-2448917139.3282752</v>
      </c>
    </row>
    <row r="17" spans="1:14" ht="12.75" customHeight="1">
      <c r="A17" s="8"/>
      <c r="B17" s="63"/>
      <c r="C17" s="34"/>
      <c r="D17" s="34"/>
      <c r="E17" s="34"/>
      <c r="G17" s="34"/>
      <c r="H17" s="34"/>
      <c r="I17" s="34"/>
      <c r="K17" s="34"/>
      <c r="L17" s="34"/>
      <c r="M17" s="34"/>
    </row>
    <row r="18" spans="1:14" ht="12.75" customHeight="1">
      <c r="A18" s="8">
        <f>A14+1</f>
        <v>3</v>
      </c>
      <c r="B18" s="63" t="s">
        <v>179</v>
      </c>
      <c r="C18" s="34">
        <f>'WP 2-3 CWIP'!$I$74</f>
        <v>290369622.24668819</v>
      </c>
      <c r="D18" s="34"/>
      <c r="E18" s="38">
        <f>C18-D18</f>
        <v>290369622.24668819</v>
      </c>
      <c r="G18" s="34">
        <f>'WP 2-3 CWIP'!$I$76</f>
        <v>289141796.83021462</v>
      </c>
      <c r="H18" s="34"/>
      <c r="I18" s="38">
        <f>G18-H18</f>
        <v>289141796.83021462</v>
      </c>
      <c r="K18" s="34">
        <f>'WP 2-3 CWIP'!$I$78</f>
        <v>310290254.10192847</v>
      </c>
      <c r="L18" s="34"/>
      <c r="M18" s="38">
        <f>K18-L18</f>
        <v>310290254.10192847</v>
      </c>
    </row>
    <row r="19" spans="1:14" ht="12.75" customHeight="1">
      <c r="A19" s="8"/>
      <c r="B19" s="271" t="s">
        <v>2553</v>
      </c>
      <c r="C19" s="34">
        <v>30612291.883176021</v>
      </c>
      <c r="D19" s="34"/>
      <c r="E19" s="34">
        <f>C19-D19</f>
        <v>30612291.883176021</v>
      </c>
      <c r="F19" s="34" t="s">
        <v>2582</v>
      </c>
      <c r="G19" s="34">
        <v>24487835.82343727</v>
      </c>
      <c r="H19" s="34"/>
      <c r="I19" s="34">
        <f>G19-H19</f>
        <v>24487835.82343727</v>
      </c>
      <c r="J19" s="34" t="s">
        <v>2582</v>
      </c>
      <c r="K19" s="34">
        <v>29132183.424847681</v>
      </c>
      <c r="L19" s="34"/>
      <c r="M19" s="34">
        <f>K19-L19</f>
        <v>29132183.424847681</v>
      </c>
      <c r="N19" s="34" t="s">
        <v>152</v>
      </c>
    </row>
    <row r="20" spans="1:14" ht="12.75" customHeight="1">
      <c r="A20" s="8"/>
      <c r="B20" s="271" t="s">
        <v>2559</v>
      </c>
      <c r="C20" s="34">
        <f>C18-C19</f>
        <v>259757330.36351216</v>
      </c>
      <c r="D20" s="34"/>
      <c r="E20" s="34">
        <f>C20-D20</f>
        <v>259757330.36351216</v>
      </c>
      <c r="G20" s="34">
        <f>G18-G19</f>
        <v>264653961.00677735</v>
      </c>
      <c r="H20" s="34"/>
      <c r="I20" s="34">
        <f>G20-H20</f>
        <v>264653961.00677735</v>
      </c>
      <c r="K20" s="34">
        <f>K18-K19</f>
        <v>281158070.67708081</v>
      </c>
      <c r="L20" s="34"/>
      <c r="M20" s="34">
        <f>K20-L20</f>
        <v>281158070.67708081</v>
      </c>
    </row>
    <row r="21" spans="1:14" ht="12.75" customHeight="1">
      <c r="A21" s="8"/>
      <c r="B21" s="63"/>
      <c r="C21" s="34"/>
      <c r="D21" s="34"/>
      <c r="E21" s="34"/>
      <c r="G21" s="34"/>
      <c r="H21" s="34"/>
      <c r="I21" s="34"/>
      <c r="K21" s="34"/>
      <c r="L21" s="34"/>
      <c r="M21" s="34"/>
    </row>
    <row r="22" spans="1:14" ht="12.75" customHeight="1">
      <c r="A22" s="8">
        <f>A18+1</f>
        <v>4</v>
      </c>
      <c r="B22" s="63" t="s">
        <v>180</v>
      </c>
      <c r="C22" s="34">
        <f>'WP 2-5 AGSC RB'!$AV$58</f>
        <v>67096468.104953893</v>
      </c>
      <c r="D22" s="34"/>
      <c r="E22" s="38">
        <f>C22-D22</f>
        <v>67096468.104953893</v>
      </c>
      <c r="G22" s="34">
        <f>'WP 2-5 AGSC RB'!$AW$58</f>
        <v>69002196.634190589</v>
      </c>
      <c r="H22" s="34"/>
      <c r="I22" s="38">
        <f>G22-H22</f>
        <v>69002196.634190589</v>
      </c>
      <c r="K22" s="34">
        <f>'WP 2-5 AGSC RB'!$AX$58</f>
        <v>62162010.763614818</v>
      </c>
      <c r="L22" s="34"/>
      <c r="M22" s="38">
        <f>K22-L22</f>
        <v>62162010.763614818</v>
      </c>
    </row>
    <row r="23" spans="1:14" ht="12.75" customHeight="1">
      <c r="A23" s="8"/>
      <c r="B23" s="63"/>
      <c r="C23" s="34"/>
      <c r="D23" s="34"/>
      <c r="E23" s="34"/>
      <c r="G23" s="34"/>
      <c r="H23" s="34"/>
      <c r="I23" s="34"/>
      <c r="K23" s="34"/>
      <c r="L23" s="34"/>
      <c r="M23" s="34"/>
    </row>
    <row r="24" spans="1:14" ht="12.75" customHeight="1">
      <c r="A24" s="8">
        <f>A22+1</f>
        <v>5</v>
      </c>
      <c r="B24" s="271" t="s">
        <v>181</v>
      </c>
      <c r="C24" s="34">
        <f ca="1">+'WP 2-6 ADIT'!$AV$66</f>
        <v>-1231521440.9215555</v>
      </c>
      <c r="D24" s="34">
        <v>-79066539.758264005</v>
      </c>
      <c r="E24" s="38">
        <f ca="1">C24-D24</f>
        <v>-1152454901.1632915</v>
      </c>
      <c r="G24" s="34">
        <f ca="1">+'WP 2-6 ADIT'!$AW$66</f>
        <v>-1255266040.4212351</v>
      </c>
      <c r="H24" s="34">
        <v>-83318540.714868397</v>
      </c>
      <c r="I24" s="38">
        <f ca="1">G24-H24</f>
        <v>-1171947499.7063668</v>
      </c>
      <c r="K24" s="34">
        <f ca="1">+'WP 2-6 ADIT'!$AX$66</f>
        <v>-1283754587.9032042</v>
      </c>
      <c r="L24" s="34">
        <v>-79799159.7526391</v>
      </c>
      <c r="M24" s="38">
        <f ca="1">K24-L24</f>
        <v>-1203955428.1505651</v>
      </c>
    </row>
    <row r="25" spans="1:14" ht="12.75" customHeight="1">
      <c r="A25" s="8"/>
      <c r="B25" s="271" t="s">
        <v>2554</v>
      </c>
      <c r="C25" s="34">
        <v>-15482521.351005925</v>
      </c>
      <c r="D25" s="34"/>
      <c r="E25" s="34">
        <f>C25-D25</f>
        <v>-15482521.351005925</v>
      </c>
      <c r="F25" s="34" t="s">
        <v>152</v>
      </c>
      <c r="G25" s="34">
        <v>-15061864.487235583</v>
      </c>
      <c r="H25" s="34"/>
      <c r="I25" s="34">
        <f>G25-H25</f>
        <v>-15061864.487235583</v>
      </c>
      <c r="J25" s="34" t="s">
        <v>152</v>
      </c>
      <c r="K25" s="34">
        <v>-14775769.7064001</v>
      </c>
      <c r="L25" s="34"/>
      <c r="M25" s="34">
        <f>K25-L25</f>
        <v>-14775769.7064001</v>
      </c>
      <c r="N25" s="34" t="s">
        <v>152</v>
      </c>
    </row>
    <row r="26" spans="1:14" ht="12.75" customHeight="1">
      <c r="A26" s="8"/>
      <c r="B26" s="271" t="s">
        <v>2555</v>
      </c>
      <c r="C26" s="34">
        <f ca="1">C24-C25</f>
        <v>-1216038919.5705495</v>
      </c>
      <c r="D26" s="34">
        <f>D24</f>
        <v>-79066539.758264005</v>
      </c>
      <c r="E26" s="34">
        <f ca="1">C26-D26</f>
        <v>-1136972379.8122854</v>
      </c>
      <c r="G26" s="34">
        <f ca="1">G24-G25</f>
        <v>-1240204175.9339995</v>
      </c>
      <c r="H26" s="34">
        <f>H24</f>
        <v>-83318540.714868397</v>
      </c>
      <c r="I26" s="34">
        <f ca="1">G26-H26</f>
        <v>-1156885635.2191312</v>
      </c>
      <c r="K26" s="34">
        <f ca="1">K24-K25</f>
        <v>-1268978818.196804</v>
      </c>
      <c r="L26" s="34">
        <f>L24</f>
        <v>-79799159.7526391</v>
      </c>
      <c r="M26" s="34">
        <f ca="1">K26-L26</f>
        <v>-1189179658.444165</v>
      </c>
    </row>
    <row r="27" spans="1:14" ht="12.75" customHeight="1">
      <c r="A27" s="8"/>
      <c r="B27" s="271"/>
      <c r="C27" s="34"/>
      <c r="D27" s="34"/>
      <c r="E27" s="34"/>
      <c r="G27" s="34"/>
      <c r="H27" s="34"/>
      <c r="I27" s="34"/>
      <c r="K27" s="34"/>
      <c r="L27" s="34"/>
      <c r="M27" s="34"/>
    </row>
    <row r="28" spans="1:14" ht="12.75" customHeight="1">
      <c r="A28" s="8">
        <f>A24+1</f>
        <v>6</v>
      </c>
      <c r="B28" s="63" t="s">
        <v>182</v>
      </c>
      <c r="C28" s="34">
        <f ca="1">'WP 2-7 CWC'!$J$76</f>
        <v>105735212.49198388</v>
      </c>
      <c r="D28" s="34"/>
      <c r="E28" s="38">
        <f ca="1">C28-D28</f>
        <v>105735212.49198388</v>
      </c>
      <c r="F28" s="1184"/>
      <c r="G28" s="34">
        <f ca="1">'WP 2-7 CWC'!$J$76</f>
        <v>105735212.49198388</v>
      </c>
      <c r="H28" s="34"/>
      <c r="I28" s="38">
        <f ca="1">G28-H28</f>
        <v>105735212.49198388</v>
      </c>
      <c r="J28" s="1184"/>
      <c r="K28" s="34">
        <f ca="1">'WP 2-7 CWC'!$J$76</f>
        <v>105735212.49198388</v>
      </c>
      <c r="L28" s="34"/>
      <c r="M28" s="38">
        <f ca="1">K28-L28</f>
        <v>105735212.49198388</v>
      </c>
    </row>
    <row r="29" spans="1:14" ht="12.75" customHeight="1">
      <c r="A29" s="8"/>
      <c r="B29" s="63"/>
      <c r="C29" s="34"/>
      <c r="D29" s="34"/>
      <c r="E29" s="34"/>
      <c r="G29" s="34"/>
      <c r="H29" s="34"/>
      <c r="I29" s="34"/>
      <c r="K29" s="34"/>
      <c r="L29" s="34"/>
      <c r="M29" s="34"/>
    </row>
    <row r="30" spans="1:14" ht="12.75" customHeight="1">
      <c r="A30" s="8">
        <f>A28+1</f>
        <v>7</v>
      </c>
      <c r="B30" s="63" t="s">
        <v>183</v>
      </c>
      <c r="C30" s="32">
        <f>+'WP 2-8 Cust Dep'!$D$24</f>
        <v>-12512635.382307691</v>
      </c>
      <c r="D30" s="34"/>
      <c r="E30" s="38">
        <f>C30-D30</f>
        <v>-12512635.382307691</v>
      </c>
      <c r="G30" s="32">
        <f>+'WP 2-8 Cust Dep'!$D$24</f>
        <v>-12512635.382307691</v>
      </c>
      <c r="H30" s="34"/>
      <c r="I30" s="38">
        <f>G30-H30</f>
        <v>-12512635.382307691</v>
      </c>
      <c r="K30" s="32">
        <f>+'WP 2-8 Cust Dep'!$D$24</f>
        <v>-12512635.382307691</v>
      </c>
      <c r="L30" s="34"/>
      <c r="M30" s="38">
        <f>K30-L30</f>
        <v>-12512635.382307691</v>
      </c>
    </row>
    <row r="31" spans="1:14" ht="12.75" customHeight="1">
      <c r="A31" s="8"/>
      <c r="B31" s="63"/>
      <c r="C31" s="32"/>
      <c r="D31" s="34"/>
      <c r="E31" s="38"/>
      <c r="G31" s="32"/>
      <c r="H31" s="34"/>
      <c r="I31" s="38"/>
      <c r="K31" s="32"/>
      <c r="L31" s="34"/>
      <c r="M31" s="38"/>
    </row>
    <row r="32" spans="1:14" ht="12.75" customHeight="1">
      <c r="A32" s="8">
        <f>A30+1</f>
        <v>8</v>
      </c>
      <c r="B32" s="1349" t="s">
        <v>2595</v>
      </c>
      <c r="C32" s="32">
        <f>'GRAM Rate Alt WP'!B46</f>
        <v>11393870.386184648</v>
      </c>
      <c r="D32" s="34"/>
      <c r="E32" s="38">
        <f>C32-D32</f>
        <v>11393870.386184648</v>
      </c>
      <c r="G32" s="32">
        <f>'GRAM Rate Alt WP'!C46</f>
        <v>22787740.772369295</v>
      </c>
      <c r="H32" s="34"/>
      <c r="I32" s="38">
        <f>G32-H32</f>
        <v>22787740.772369295</v>
      </c>
      <c r="K32" s="32">
        <f>'GRAM Rate Alt WP'!D46</f>
        <v>11393870.386184648</v>
      </c>
      <c r="L32" s="34"/>
      <c r="M32" s="38">
        <f>K32-L32</f>
        <v>11393870.386184648</v>
      </c>
    </row>
    <row r="33" spans="1:14" ht="12.75" customHeight="1">
      <c r="A33" s="8"/>
      <c r="B33" s="63"/>
      <c r="C33" s="38"/>
      <c r="D33" s="510"/>
      <c r="E33" s="38"/>
      <c r="G33" s="38"/>
      <c r="H33" s="510"/>
      <c r="I33" s="38"/>
      <c r="K33" s="38"/>
      <c r="L33" s="510"/>
      <c r="M33" s="38"/>
    </row>
    <row r="34" spans="1:14" ht="12.75" customHeight="1">
      <c r="A34" s="8">
        <f>A32+1</f>
        <v>9</v>
      </c>
      <c r="B34" s="63" t="s">
        <v>184</v>
      </c>
      <c r="C34" s="1076">
        <f ca="1">C10+C14+C18+C22+C24+C28+C30+C32</f>
        <v>4907372513.0659456</v>
      </c>
      <c r="D34" s="1076">
        <f>D10+D14+D18+D22+D24+D28+D30+D32</f>
        <v>284210809.24071616</v>
      </c>
      <c r="E34" s="1076">
        <f ca="1">E10+E14+E18+E22+E24+E28+E30+E32</f>
        <v>4623161703.8252306</v>
      </c>
      <c r="F34" s="187"/>
      <c r="G34" s="1076">
        <f ca="1">G10+G14+G18+G22+G24+G28+G30+G32</f>
        <v>5180631815.0652142</v>
      </c>
      <c r="H34" s="1076">
        <f>H10+H14+H18+H22+H24+H28+H30+H32</f>
        <v>310217964.29767799</v>
      </c>
      <c r="I34" s="1076">
        <f ca="1">I10+I14+I18+I22+I24+I28+I30+I32</f>
        <v>4870413850.7675362</v>
      </c>
      <c r="J34" s="187"/>
      <c r="K34" s="1076">
        <f ca="1">K10+K14+K18+K22+K24+K28+K30+K32</f>
        <v>5387767700.5981989</v>
      </c>
      <c r="L34" s="1076">
        <f>L10+L14+L18+L22+L24+L28+L30+L32</f>
        <v>304380551.97452134</v>
      </c>
      <c r="M34" s="1076">
        <f ca="1">M10+M14+M18+M22+M24+M28+M30+M32</f>
        <v>5083387148.6236782</v>
      </c>
    </row>
    <row r="35" spans="1:14" ht="12.75" customHeight="1">
      <c r="A35" s="8"/>
      <c r="B35" s="63"/>
      <c r="C35" s="63"/>
      <c r="D35" s="63"/>
      <c r="E35" s="63"/>
      <c r="G35" s="63"/>
      <c r="H35" s="63"/>
      <c r="I35" s="63"/>
      <c r="K35" s="63"/>
      <c r="L35" s="63"/>
      <c r="M35" s="63"/>
    </row>
    <row r="36" spans="1:14" ht="12.75" customHeight="1">
      <c r="A36" s="8">
        <f>A34+1</f>
        <v>10</v>
      </c>
      <c r="B36" s="31" t="s">
        <v>185</v>
      </c>
      <c r="C36" s="171">
        <f>'Schedule 10'!$C$14</f>
        <v>0.56000000000000005</v>
      </c>
      <c r="D36" s="749">
        <f>C36</f>
        <v>0.56000000000000005</v>
      </c>
      <c r="E36" s="171">
        <f>C36</f>
        <v>0.56000000000000005</v>
      </c>
      <c r="G36" s="171">
        <f>'Schedule 10'!$C$14</f>
        <v>0.56000000000000005</v>
      </c>
      <c r="H36" s="749">
        <f>G36</f>
        <v>0.56000000000000005</v>
      </c>
      <c r="I36" s="171">
        <f>G36</f>
        <v>0.56000000000000005</v>
      </c>
      <c r="K36" s="171">
        <f>'Schedule 10'!$C$14</f>
        <v>0.56000000000000005</v>
      </c>
      <c r="L36" s="749">
        <f>K36</f>
        <v>0.56000000000000005</v>
      </c>
      <c r="M36" s="171">
        <f>K36</f>
        <v>0.56000000000000005</v>
      </c>
    </row>
    <row r="37" spans="1:14" ht="12.75" customHeight="1">
      <c r="A37" s="8"/>
    </row>
    <row r="38" spans="1:14" ht="12.75" customHeight="1">
      <c r="A38" s="8">
        <f>A36+1</f>
        <v>11</v>
      </c>
      <c r="B38" s="7" t="s">
        <v>186</v>
      </c>
      <c r="C38" s="38">
        <f ca="1">+C34*C36</f>
        <v>2748128607.3169298</v>
      </c>
      <c r="D38" s="38">
        <f>+D34*D36</f>
        <v>159158053.17480105</v>
      </c>
      <c r="E38" s="38">
        <f ca="1">+E34*E36</f>
        <v>2588970554.1421294</v>
      </c>
      <c r="F38" s="12"/>
      <c r="G38" s="38">
        <f ca="1">+G34*G36</f>
        <v>2901153816.4365201</v>
      </c>
      <c r="H38" s="38">
        <f>+H34*H36</f>
        <v>173722060.00669968</v>
      </c>
      <c r="I38" s="38">
        <f ca="1">+I34*I36</f>
        <v>2727431756.4298205</v>
      </c>
      <c r="J38" s="24"/>
      <c r="K38" s="38">
        <f ca="1">+K34*K36</f>
        <v>3017149912.3349915</v>
      </c>
      <c r="L38" s="38">
        <f>+L34*L36</f>
        <v>170453109.10573196</v>
      </c>
      <c r="M38" s="38">
        <f ca="1">+M34*M36</f>
        <v>2846696803.22926</v>
      </c>
    </row>
    <row r="39" spans="1:14" ht="12.75" customHeight="1">
      <c r="A39" s="8"/>
      <c r="B39" s="31"/>
      <c r="C39" s="31"/>
      <c r="D39" s="31"/>
      <c r="E39" s="31"/>
      <c r="F39" s="12"/>
      <c r="G39" s="31"/>
      <c r="H39" s="31"/>
      <c r="I39" s="31"/>
      <c r="J39" s="24"/>
      <c r="K39" s="31"/>
      <c r="L39" s="31"/>
      <c r="M39" s="31"/>
    </row>
    <row r="40" spans="1:14" ht="12.75" customHeight="1">
      <c r="A40" s="8">
        <f>A38+1</f>
        <v>12</v>
      </c>
      <c r="B40" s="7" t="s">
        <v>187</v>
      </c>
      <c r="C40" s="38">
        <f ca="1">'Schedule 3'!$G$36</f>
        <v>199952251.80096683</v>
      </c>
      <c r="D40" s="617">
        <f>'Schedule 3'!I36</f>
        <v>5814141.2691464014</v>
      </c>
      <c r="E40" s="38">
        <f ca="1">'Schedule 3'!$K$36</f>
        <v>194138110.53182039</v>
      </c>
      <c r="F40" s="12"/>
      <c r="G40" s="38">
        <f ca="1">'Schedule 3'!$Q$36</f>
        <v>230854439.31910738</v>
      </c>
      <c r="H40" s="617">
        <f>'Schedule 3'!S36</f>
        <v>15032155.449661521</v>
      </c>
      <c r="I40" s="38">
        <f ca="1">'Schedule 3'!$U$36</f>
        <v>215822283.86944571</v>
      </c>
      <c r="J40" s="24"/>
      <c r="K40" s="38">
        <f ca="1">'Schedule 3'!$AA$36</f>
        <v>259152376.60895884</v>
      </c>
      <c r="L40" s="617">
        <f>'Schedule 3'!AC36</f>
        <v>17866195.35850808</v>
      </c>
      <c r="M40" s="38">
        <f ca="1">'Schedule 3'!$AE$36</f>
        <v>241286181.25045079</v>
      </c>
    </row>
    <row r="41" spans="1:14" ht="12.75" customHeight="1">
      <c r="A41" s="8"/>
      <c r="F41" s="12"/>
      <c r="J41" s="24"/>
    </row>
    <row r="42" spans="1:14" ht="12.75" customHeight="1">
      <c r="A42" s="8">
        <f>A40+1</f>
        <v>13</v>
      </c>
      <c r="B42" s="7" t="s">
        <v>188</v>
      </c>
      <c r="C42" s="750">
        <f ca="1">C40/C38</f>
        <v>7.2759423001016482E-2</v>
      </c>
      <c r="D42" s="750">
        <f>D40/D38</f>
        <v>3.6530613143155324E-2</v>
      </c>
      <c r="E42" s="750">
        <f ca="1">E40/E38</f>
        <v>7.4986604317000119E-2</v>
      </c>
      <c r="F42" s="12"/>
      <c r="G42" s="750">
        <f ca="1">G40/G38</f>
        <v>7.9573319419052838E-2</v>
      </c>
      <c r="H42" s="750">
        <f>H40/H38</f>
        <v>8.6529917093325956E-2</v>
      </c>
      <c r="I42" s="750">
        <f ca="1">I40/I38</f>
        <v>7.9130223280803477E-2</v>
      </c>
      <c r="J42" s="24"/>
      <c r="K42" s="750">
        <f ca="1">K40/K38</f>
        <v>8.5893105791484903E-2</v>
      </c>
      <c r="L42" s="750">
        <f>L40/L38</f>
        <v>0.10481589600941622</v>
      </c>
      <c r="M42" s="750">
        <f ca="1">M40/M38</f>
        <v>8.4760056278820606E-2</v>
      </c>
    </row>
    <row r="43" spans="1:14">
      <c r="C43" s="875">
        <f ca="1">C42-'Schedule 3'!G41</f>
        <v>0</v>
      </c>
      <c r="D43" s="875">
        <f>D42-'Schedule 3'!I41</f>
        <v>0</v>
      </c>
      <c r="E43" s="875">
        <f ca="1">E42-'Schedule 3'!K41</f>
        <v>0</v>
      </c>
      <c r="F43" s="12"/>
      <c r="G43" s="875">
        <f ca="1">G42-'Schedule 3'!Q41</f>
        <v>0</v>
      </c>
      <c r="H43" s="875">
        <f>H42-'Schedule 3'!S41</f>
        <v>0</v>
      </c>
      <c r="I43" s="875">
        <f ca="1">I42-'Schedule 3'!U41</f>
        <v>0</v>
      </c>
      <c r="J43" s="320"/>
      <c r="K43" s="875">
        <f ca="1">K42-'Schedule 3'!AA41</f>
        <v>0</v>
      </c>
      <c r="L43" s="875">
        <f>L42-'Schedule 3'!AC41</f>
        <v>0</v>
      </c>
      <c r="M43" s="875">
        <f ca="1">M42-'Schedule 3'!AE41</f>
        <v>0</v>
      </c>
      <c r="N43" s="875"/>
    </row>
    <row r="44" spans="1:14" ht="12.75" customHeight="1"/>
    <row r="45" spans="1:14" ht="12.75" customHeight="1">
      <c r="G45" s="187"/>
      <c r="K45" s="187"/>
    </row>
    <row r="46" spans="1:14" ht="15">
      <c r="A46" s="6"/>
      <c r="B46" s="7" t="s">
        <v>167</v>
      </c>
      <c r="C46" s="6"/>
      <c r="D46" s="6"/>
      <c r="E46" s="6"/>
      <c r="G46" s="255"/>
    </row>
    <row r="47" spans="1:14">
      <c r="B47" s="7" t="s">
        <v>189</v>
      </c>
    </row>
    <row r="48" spans="1:14">
      <c r="B48" s="7" t="s">
        <v>2562</v>
      </c>
    </row>
    <row r="49" spans="2:2">
      <c r="B49" s="7" t="s">
        <v>2583</v>
      </c>
    </row>
  </sheetData>
  <mergeCells count="7">
    <mergeCell ref="G6:I6"/>
    <mergeCell ref="K6:M6"/>
    <mergeCell ref="A1:M1"/>
    <mergeCell ref="A2:M2"/>
    <mergeCell ref="A3:M3"/>
    <mergeCell ref="A4:M4"/>
    <mergeCell ref="C6:E6"/>
  </mergeCells>
  <phoneticPr fontId="18" type="noConversion"/>
  <printOptions horizontalCentered="1"/>
  <pageMargins left="0.7" right="0.7" top="0.75" bottom="0.75" header="0.3" footer="0.3"/>
  <pageSetup scale="3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pageSetUpPr fitToPage="1"/>
  </sheetPr>
  <dimension ref="A1:AI54"/>
  <sheetViews>
    <sheetView showGridLines="0" zoomScale="70" zoomScaleNormal="70" workbookViewId="0">
      <selection activeCell="U50" sqref="U50"/>
    </sheetView>
  </sheetViews>
  <sheetFormatPr defaultColWidth="9.140625" defaultRowHeight="12.75"/>
  <cols>
    <col min="1" max="1" width="5" style="7" bestFit="1" customWidth="1"/>
    <col min="2" max="2" width="11.5703125" style="7" bestFit="1" customWidth="1"/>
    <col min="3" max="3" width="42.28515625" style="7" bestFit="1" customWidth="1"/>
    <col min="4" max="4" width="14.85546875" style="7" bestFit="1" customWidth="1"/>
    <col min="5" max="5" width="1.42578125" style="7" customWidth="1"/>
    <col min="6" max="6" width="3.140625" customWidth="1"/>
    <col min="7" max="7" width="16.5703125" bestFit="1" customWidth="1"/>
    <col min="8" max="8" width="1.42578125" style="7" customWidth="1"/>
    <col min="9" max="9" width="16.5703125" bestFit="1" customWidth="1"/>
    <col min="10" max="10" width="1.42578125" style="7" customWidth="1"/>
    <col min="11" max="11" width="16.5703125" bestFit="1" customWidth="1"/>
    <col min="12" max="12" width="2.5703125" customWidth="1"/>
    <col min="13" max="13" width="15.140625" customWidth="1"/>
    <col min="14" max="14" width="3.7109375" style="7" customWidth="1"/>
    <col min="15" max="15" width="15" style="7" bestFit="1" customWidth="1"/>
    <col min="16" max="16" width="3.140625" customWidth="1"/>
    <col min="17" max="17" width="20" bestFit="1" customWidth="1"/>
    <col min="18" max="18" width="1.42578125" style="7" customWidth="1"/>
    <col min="19" max="19" width="16.5703125" bestFit="1" customWidth="1"/>
    <col min="20" max="20" width="1.42578125" style="7" customWidth="1"/>
    <col min="21" max="21" width="16.5703125" bestFit="1" customWidth="1"/>
    <col min="22" max="22" width="2.5703125" customWidth="1"/>
    <col min="23" max="23" width="15.140625" customWidth="1"/>
    <col min="24" max="24" width="3.7109375" style="7" customWidth="1"/>
    <col min="25" max="25" width="15" style="7" bestFit="1" customWidth="1"/>
    <col min="26" max="26" width="3.140625" customWidth="1"/>
    <col min="27" max="27" width="16.5703125" bestFit="1" customWidth="1"/>
    <col min="28" max="28" width="1.42578125" style="7" customWidth="1"/>
    <col min="29" max="29" width="16.5703125" bestFit="1" customWidth="1"/>
    <col min="30" max="30" width="1.42578125" style="7" customWidth="1"/>
    <col min="31" max="31" width="16.5703125" bestFit="1" customWidth="1"/>
    <col min="32" max="32" width="2.5703125" customWidth="1"/>
    <col min="33" max="33" width="15.140625" customWidth="1"/>
    <col min="34" max="34" width="3.7109375" style="7" customWidth="1"/>
    <col min="35" max="35" width="15" style="7" bestFit="1" customWidth="1"/>
    <col min="36" max="16384" width="9.140625" style="7"/>
  </cols>
  <sheetData>
    <row r="1" spans="1:35">
      <c r="A1" s="1245" t="str">
        <f>Inputs!B7</f>
        <v>Atlanta Gas Light Company (AGLC)</v>
      </c>
      <c r="B1" s="1245"/>
      <c r="C1" s="1245"/>
      <c r="D1" s="1245"/>
      <c r="E1" s="1245"/>
      <c r="F1" s="1245"/>
      <c r="G1" s="1245"/>
      <c r="H1" s="1245"/>
      <c r="I1" s="1245"/>
      <c r="J1" s="1245"/>
      <c r="K1" s="1245"/>
      <c r="L1" s="1245"/>
      <c r="M1" s="1245"/>
      <c r="N1" s="1245"/>
      <c r="O1" s="1245"/>
      <c r="P1" s="1245"/>
      <c r="Q1" s="1245"/>
      <c r="R1" s="1245"/>
      <c r="S1" s="1245"/>
      <c r="T1" s="1245"/>
      <c r="U1" s="1245"/>
      <c r="V1" s="1245"/>
      <c r="W1" s="1245"/>
      <c r="X1" s="1245"/>
      <c r="Y1" s="1245"/>
      <c r="Z1" s="1245"/>
      <c r="AA1" s="1245"/>
      <c r="AB1" s="1245"/>
      <c r="AC1" s="1245"/>
      <c r="AD1" s="1245"/>
      <c r="AE1" s="1245"/>
      <c r="AF1" s="1245"/>
      <c r="AG1" s="1245"/>
      <c r="AH1" s="1245"/>
      <c r="AI1" s="1245"/>
    </row>
    <row r="2" spans="1:35">
      <c r="A2" s="1243" t="s">
        <v>40</v>
      </c>
      <c r="B2" s="1243"/>
      <c r="C2" s="1243"/>
      <c r="D2" s="1243"/>
      <c r="E2" s="1243"/>
      <c r="F2" s="1243"/>
      <c r="G2" s="1243"/>
      <c r="H2" s="1243"/>
      <c r="I2" s="1243"/>
      <c r="J2" s="1243"/>
      <c r="K2" s="1243"/>
      <c r="L2" s="1243"/>
      <c r="M2" s="1243"/>
      <c r="N2" s="1243"/>
      <c r="O2" s="1243"/>
      <c r="P2" s="1243"/>
      <c r="Q2" s="1243"/>
      <c r="R2" s="1243"/>
      <c r="S2" s="1243"/>
      <c r="T2" s="1243"/>
      <c r="U2" s="1243"/>
      <c r="V2" s="1243"/>
      <c r="W2" s="1243"/>
      <c r="X2" s="1243"/>
      <c r="Y2" s="1243"/>
      <c r="Z2" s="1243"/>
      <c r="AA2" s="1243"/>
      <c r="AB2" s="1243"/>
      <c r="AC2" s="1243"/>
      <c r="AD2" s="1243"/>
      <c r="AE2" s="1243"/>
      <c r="AF2" s="1243"/>
      <c r="AG2" s="1243"/>
      <c r="AH2" s="1243"/>
      <c r="AI2" s="1243"/>
    </row>
    <row r="3" spans="1:35">
      <c r="A3" s="1243" t="s">
        <v>41</v>
      </c>
      <c r="B3" s="1243"/>
      <c r="C3" s="1243"/>
      <c r="D3" s="1243"/>
      <c r="E3" s="1243"/>
      <c r="F3" s="1243"/>
      <c r="G3" s="1243"/>
      <c r="H3" s="1243"/>
      <c r="I3" s="1243"/>
      <c r="J3" s="1243"/>
      <c r="K3" s="1243"/>
      <c r="L3" s="1243"/>
      <c r="M3" s="1243"/>
      <c r="N3" s="1243"/>
      <c r="O3" s="1243"/>
      <c r="P3" s="1243"/>
      <c r="Q3" s="1243"/>
      <c r="R3" s="1243"/>
      <c r="S3" s="1243"/>
      <c r="T3" s="1243"/>
      <c r="U3" s="1243"/>
      <c r="V3" s="1243"/>
      <c r="W3" s="1243"/>
      <c r="X3" s="1243"/>
      <c r="Y3" s="1243"/>
      <c r="Z3" s="1243"/>
      <c r="AA3" s="1243"/>
      <c r="AB3" s="1243"/>
      <c r="AC3" s="1243"/>
      <c r="AD3" s="1243"/>
      <c r="AE3" s="1243"/>
      <c r="AF3" s="1243"/>
      <c r="AG3" s="1243"/>
      <c r="AH3" s="1243"/>
      <c r="AI3" s="1243"/>
    </row>
    <row r="4" spans="1:35">
      <c r="A4" s="1243" t="str">
        <f>Inputs!B9</f>
        <v>Twelve Months Ending December 31, 2025</v>
      </c>
      <c r="B4" s="1243"/>
      <c r="C4" s="1243"/>
      <c r="D4" s="1243"/>
      <c r="E4" s="1243"/>
      <c r="F4" s="1243"/>
      <c r="G4" s="1243"/>
      <c r="H4" s="1243"/>
      <c r="I4" s="1243"/>
      <c r="J4" s="1243"/>
      <c r="K4" s="1243"/>
      <c r="L4" s="1243"/>
      <c r="M4" s="1243"/>
      <c r="N4" s="1243"/>
      <c r="O4" s="1243"/>
      <c r="P4" s="1243"/>
      <c r="Q4" s="1243"/>
      <c r="R4" s="1243"/>
      <c r="S4" s="1243"/>
      <c r="T4" s="1243"/>
      <c r="U4" s="1243"/>
      <c r="V4" s="1243"/>
      <c r="W4" s="1243"/>
      <c r="X4" s="1243"/>
      <c r="Y4" s="1243"/>
      <c r="Z4" s="1243"/>
      <c r="AA4" s="1243"/>
      <c r="AB4" s="1243"/>
      <c r="AC4" s="1243"/>
      <c r="AD4" s="1243"/>
      <c r="AE4" s="1243"/>
      <c r="AF4" s="1243"/>
      <c r="AG4" s="1243"/>
      <c r="AH4" s="1243"/>
      <c r="AI4" s="1243"/>
    </row>
    <row r="5" spans="1:35">
      <c r="C5" s="8"/>
      <c r="D5" s="8"/>
    </row>
    <row r="6" spans="1:35">
      <c r="A6" s="1026"/>
      <c r="B6" s="1026"/>
      <c r="C6" s="269"/>
      <c r="D6" s="269"/>
      <c r="G6" s="1246">
        <v>2025</v>
      </c>
      <c r="H6" s="1242"/>
      <c r="I6" s="1242"/>
      <c r="J6" s="1242"/>
      <c r="K6" s="1242"/>
      <c r="L6" s="1242"/>
      <c r="M6" s="1242"/>
      <c r="N6" s="1242"/>
      <c r="O6" s="1247"/>
      <c r="Q6" s="1246">
        <v>2026</v>
      </c>
      <c r="R6" s="1242"/>
      <c r="S6" s="1242"/>
      <c r="T6" s="1242"/>
      <c r="U6" s="1242"/>
      <c r="V6" s="1242"/>
      <c r="W6" s="1242"/>
      <c r="X6" s="1242"/>
      <c r="Y6" s="1247"/>
      <c r="AA6" s="1246">
        <v>2027</v>
      </c>
      <c r="AB6" s="1242"/>
      <c r="AC6" s="1242"/>
      <c r="AD6" s="1242"/>
      <c r="AE6" s="1242"/>
      <c r="AF6" s="1242"/>
      <c r="AG6" s="1242"/>
      <c r="AH6" s="1242"/>
      <c r="AI6" s="1247"/>
    </row>
    <row r="7" spans="1:35" ht="12.75" customHeight="1">
      <c r="A7" s="71"/>
      <c r="C7" s="1027"/>
      <c r="D7" s="1248" t="s">
        <v>190</v>
      </c>
      <c r="E7" s="191"/>
      <c r="F7" s="191"/>
      <c r="G7" s="1248" t="s">
        <v>191</v>
      </c>
      <c r="H7" s="191"/>
      <c r="I7" s="1251" t="s">
        <v>192</v>
      </c>
      <c r="J7" s="191"/>
      <c r="K7" s="1248" t="s">
        <v>193</v>
      </c>
      <c r="L7" s="1020"/>
      <c r="M7" s="1248" t="s">
        <v>194</v>
      </c>
      <c r="N7" s="191"/>
      <c r="O7" s="1249" t="s">
        <v>195</v>
      </c>
      <c r="P7" s="7"/>
      <c r="Q7" s="1248" t="s">
        <v>196</v>
      </c>
      <c r="R7" s="191"/>
      <c r="S7" s="1251" t="s">
        <v>197</v>
      </c>
      <c r="T7" s="191"/>
      <c r="U7" s="1248" t="s">
        <v>198</v>
      </c>
      <c r="V7" s="1020"/>
      <c r="W7" s="1248" t="s">
        <v>194</v>
      </c>
      <c r="X7" s="191"/>
      <c r="Y7" s="1249" t="s">
        <v>195</v>
      </c>
      <c r="Z7" s="191"/>
      <c r="AA7" s="1248" t="s">
        <v>199</v>
      </c>
      <c r="AB7" s="191"/>
      <c r="AC7" s="1251" t="s">
        <v>200</v>
      </c>
      <c r="AD7" s="191"/>
      <c r="AE7" s="1248" t="s">
        <v>201</v>
      </c>
      <c r="AF7" s="1020"/>
      <c r="AG7" s="1248" t="s">
        <v>194</v>
      </c>
      <c r="AH7" s="191"/>
      <c r="AI7" s="1249" t="s">
        <v>195</v>
      </c>
    </row>
    <row r="8" spans="1:35">
      <c r="A8" s="71"/>
      <c r="C8" s="535"/>
      <c r="D8" s="1249"/>
      <c r="E8" s="191"/>
      <c r="F8" s="191"/>
      <c r="G8" s="1249"/>
      <c r="H8" s="191"/>
      <c r="I8" s="1251"/>
      <c r="J8" s="191"/>
      <c r="K8" s="1249"/>
      <c r="L8" s="191"/>
      <c r="M8" s="1249"/>
      <c r="N8" s="191"/>
      <c r="O8" s="1249"/>
      <c r="P8" s="7"/>
      <c r="Q8" s="1249"/>
      <c r="R8" s="191"/>
      <c r="S8" s="1251"/>
      <c r="T8" s="191"/>
      <c r="U8" s="1249"/>
      <c r="V8" s="191"/>
      <c r="W8" s="1249"/>
      <c r="X8" s="191"/>
      <c r="Y8" s="1249"/>
      <c r="Z8" s="191"/>
      <c r="AA8" s="1249"/>
      <c r="AB8" s="191"/>
      <c r="AC8" s="1251"/>
      <c r="AD8" s="191"/>
      <c r="AE8" s="1249"/>
      <c r="AF8" s="191"/>
      <c r="AG8" s="1249"/>
      <c r="AH8" s="191"/>
      <c r="AI8" s="1249"/>
    </row>
    <row r="9" spans="1:35" s="4" customFormat="1" ht="12.75" customHeight="1">
      <c r="A9" s="288"/>
      <c r="B9" s="289"/>
      <c r="C9" s="5"/>
      <c r="D9" s="1249"/>
      <c r="E9" s="191"/>
      <c r="F9" s="1021"/>
      <c r="G9" s="1249"/>
      <c r="H9" s="191"/>
      <c r="I9" s="1251"/>
      <c r="J9" s="191"/>
      <c r="K9" s="1249"/>
      <c r="L9" s="1021"/>
      <c r="M9" s="1249"/>
      <c r="N9" s="1021"/>
      <c r="O9" s="1249"/>
      <c r="Q9" s="1249"/>
      <c r="R9" s="191"/>
      <c r="S9" s="1251"/>
      <c r="T9" s="191"/>
      <c r="U9" s="1249"/>
      <c r="V9" s="1021"/>
      <c r="W9" s="1249"/>
      <c r="X9" s="1021"/>
      <c r="Y9" s="1249"/>
      <c r="Z9" s="1021"/>
      <c r="AA9" s="1249"/>
      <c r="AB9" s="191"/>
      <c r="AC9" s="1251"/>
      <c r="AD9" s="191"/>
      <c r="AE9" s="1249"/>
      <c r="AF9" s="1021"/>
      <c r="AG9" s="1249"/>
      <c r="AH9" s="1021"/>
      <c r="AI9" s="1249"/>
    </row>
    <row r="10" spans="1:35" s="4" customFormat="1">
      <c r="A10" s="240" t="s">
        <v>145</v>
      </c>
      <c r="B10" s="1255" t="s">
        <v>202</v>
      </c>
      <c r="C10" s="1256"/>
      <c r="D10" s="1249"/>
      <c r="E10" s="191"/>
      <c r="F10" s="1021"/>
      <c r="G10" s="1249"/>
      <c r="H10" s="191"/>
      <c r="I10" s="1251"/>
      <c r="J10" s="191"/>
      <c r="K10" s="1249"/>
      <c r="L10" s="1021"/>
      <c r="M10" s="1249"/>
      <c r="N10" s="1021"/>
      <c r="O10" s="1249"/>
      <c r="Q10" s="1249"/>
      <c r="R10" s="191"/>
      <c r="S10" s="1251"/>
      <c r="T10" s="191"/>
      <c r="U10" s="1249"/>
      <c r="V10" s="1021"/>
      <c r="W10" s="1249"/>
      <c r="X10" s="1021"/>
      <c r="Y10" s="1249"/>
      <c r="Z10" s="1021"/>
      <c r="AA10" s="1249"/>
      <c r="AB10" s="191"/>
      <c r="AC10" s="1251"/>
      <c r="AD10" s="191"/>
      <c r="AE10" s="1249"/>
      <c r="AF10" s="1021"/>
      <c r="AG10" s="1249"/>
      <c r="AH10" s="1021"/>
      <c r="AI10" s="1249"/>
    </row>
    <row r="11" spans="1:35" s="4" customFormat="1">
      <c r="A11" s="290" t="s">
        <v>146</v>
      </c>
      <c r="B11" s="1253" t="s">
        <v>203</v>
      </c>
      <c r="C11" s="1254"/>
      <c r="D11" s="1250"/>
      <c r="E11" s="191"/>
      <c r="F11" s="1021"/>
      <c r="G11" s="1250"/>
      <c r="H11" s="191"/>
      <c r="I11" s="1252"/>
      <c r="J11" s="191"/>
      <c r="K11" s="1250"/>
      <c r="L11" s="1021"/>
      <c r="M11" s="1250"/>
      <c r="N11" s="1021"/>
      <c r="O11" s="1250"/>
      <c r="Q11" s="1250"/>
      <c r="R11" s="191"/>
      <c r="S11" s="1252"/>
      <c r="T11" s="191"/>
      <c r="U11" s="1250"/>
      <c r="V11" s="1021"/>
      <c r="W11" s="1250"/>
      <c r="X11" s="1021"/>
      <c r="Y11" s="1250"/>
      <c r="Z11" s="1021"/>
      <c r="AA11" s="1250"/>
      <c r="AB11" s="191"/>
      <c r="AC11" s="1252"/>
      <c r="AD11" s="191"/>
      <c r="AE11" s="1250"/>
      <c r="AF11" s="1021"/>
      <c r="AG11" s="1250"/>
      <c r="AH11" s="1021"/>
      <c r="AI11" s="1250"/>
    </row>
    <row r="12" spans="1:35">
      <c r="A12" s="71"/>
      <c r="D12" s="71"/>
      <c r="G12" s="71"/>
      <c r="I12" s="71"/>
      <c r="K12" s="71"/>
      <c r="M12" s="71"/>
      <c r="O12" s="71"/>
      <c r="Q12" s="71"/>
      <c r="S12" s="71"/>
      <c r="U12" s="71"/>
      <c r="W12" s="71"/>
      <c r="Y12" s="71"/>
      <c r="AA12" s="71"/>
      <c r="AC12" s="71"/>
      <c r="AE12" s="71"/>
      <c r="AG12" s="71"/>
      <c r="AI12" s="71"/>
    </row>
    <row r="13" spans="1:35">
      <c r="A13" s="65"/>
      <c r="B13" s="8"/>
      <c r="C13" s="15" t="s">
        <v>204</v>
      </c>
      <c r="D13" s="71"/>
      <c r="G13" s="71"/>
      <c r="I13" s="71"/>
      <c r="K13" s="71"/>
      <c r="M13" s="71"/>
      <c r="O13" s="71"/>
      <c r="Q13" s="71"/>
      <c r="S13" s="71"/>
      <c r="U13" s="71"/>
      <c r="W13" s="71"/>
      <c r="Y13" s="71"/>
      <c r="AA13" s="71"/>
      <c r="AC13" s="71"/>
      <c r="AE13" s="71"/>
      <c r="AG13" s="71"/>
      <c r="AI13" s="71"/>
    </row>
    <row r="14" spans="1:35">
      <c r="A14" s="65"/>
      <c r="B14" s="8"/>
      <c r="D14" s="71"/>
      <c r="G14" s="71"/>
      <c r="I14" s="71"/>
      <c r="K14" s="71"/>
      <c r="M14" s="71"/>
      <c r="O14" s="71"/>
      <c r="Q14" s="71"/>
      <c r="S14" s="71"/>
      <c r="U14" s="71"/>
      <c r="W14" s="71"/>
      <c r="Y14" s="71"/>
      <c r="AA14" s="71"/>
      <c r="AC14" s="71"/>
      <c r="AE14" s="71"/>
      <c r="AG14" s="71"/>
      <c r="AI14" s="71"/>
    </row>
    <row r="15" spans="1:35">
      <c r="A15" s="65">
        <v>1</v>
      </c>
      <c r="B15" s="8">
        <v>400</v>
      </c>
      <c r="C15" s="7" t="s">
        <v>205</v>
      </c>
      <c r="D15" s="147">
        <f>'Schedule 4'!E20</f>
        <v>956761059.17999995</v>
      </c>
      <c r="F15" s="330"/>
      <c r="G15" s="147">
        <f>+'Schedule 4'!$I$20</f>
        <v>987822172.92513168</v>
      </c>
      <c r="I15" s="147">
        <f>'WP 4 Rev'!P31</f>
        <v>36087816.381385989</v>
      </c>
      <c r="K15" s="147">
        <f>G15-I15</f>
        <v>951734356.54374564</v>
      </c>
      <c r="L15" s="330"/>
      <c r="M15" s="147">
        <f ca="1">+'Schedule 11a'!C37-'Schedule 11a'!C25-'Schedule 11a'!C35</f>
        <v>63933233.563897341</v>
      </c>
      <c r="N15"/>
      <c r="O15" s="147">
        <f ca="1">K15+M15</f>
        <v>1015667590.107643</v>
      </c>
      <c r="P15" s="330"/>
      <c r="Q15" s="147">
        <f ca="1">+'Schedule 4'!$M$20</f>
        <v>1066325649.0022781</v>
      </c>
      <c r="S15" s="147">
        <f>'WP 4 Rev'!Z31</f>
        <v>50374711.620109439</v>
      </c>
      <c r="U15" s="147">
        <f ca="1">Q15-S15</f>
        <v>1015950937.3821687</v>
      </c>
      <c r="V15" s="330"/>
      <c r="W15" s="147">
        <f ca="1">+'Schedule 11a'!H37-'Schedule 11a'!H25-'Schedule 11a'!H35</f>
        <v>74038659.489598528</v>
      </c>
      <c r="X15"/>
      <c r="Y15" s="147">
        <f ca="1">U15+W15</f>
        <v>1089989596.8717673</v>
      </c>
      <c r="Z15" s="330"/>
      <c r="AA15" s="147">
        <f ca="1">+'Schedule 4'!$Q$20</f>
        <v>1146842163.610049</v>
      </c>
      <c r="AC15" s="147">
        <f>'WP 4 Rev'!AJ31</f>
        <v>54526532.266026676</v>
      </c>
      <c r="AE15" s="147">
        <f ca="1">AA15-AC15</f>
        <v>1092315631.3440223</v>
      </c>
      <c r="AF15" s="330"/>
      <c r="AG15" s="147">
        <f ca="1">+'Schedule 11a'!M37-'Schedule 11a'!M25-'Schedule 11a'!M35</f>
        <v>78376856.216695353</v>
      </c>
      <c r="AH15"/>
      <c r="AI15" s="147">
        <f ca="1">AE15+AG15</f>
        <v>1170692487.5607176</v>
      </c>
    </row>
    <row r="16" spans="1:35">
      <c r="A16" s="65">
        <v>2</v>
      </c>
      <c r="B16" s="8">
        <v>807</v>
      </c>
      <c r="C16" s="7" t="s">
        <v>206</v>
      </c>
      <c r="D16" s="66">
        <f>+'Schedule 4'!E29</f>
        <v>482023.96</v>
      </c>
      <c r="F16" s="330"/>
      <c r="G16" s="66">
        <f>+'Schedule 4'!$I$29</f>
        <v>870200</v>
      </c>
      <c r="I16" s="66"/>
      <c r="K16" s="748">
        <f>G16-I16</f>
        <v>870200</v>
      </c>
      <c r="L16" s="330"/>
      <c r="M16" s="66"/>
      <c r="N16"/>
      <c r="O16" s="66">
        <f>+K16+M16</f>
        <v>870200</v>
      </c>
      <c r="P16" s="330"/>
      <c r="Q16" s="66">
        <f>+'Schedule 4'!$M$29</f>
        <v>870200</v>
      </c>
      <c r="S16" s="66"/>
      <c r="U16" s="748">
        <f>Q16-S16</f>
        <v>870200</v>
      </c>
      <c r="V16" s="330"/>
      <c r="W16" s="66"/>
      <c r="X16"/>
      <c r="Y16" s="66">
        <f>+U16+W16</f>
        <v>870200</v>
      </c>
      <c r="Z16" s="330"/>
      <c r="AA16" s="66">
        <f>+'Schedule 4'!$Q$29</f>
        <v>870200</v>
      </c>
      <c r="AC16" s="66"/>
      <c r="AE16" s="748">
        <f>AA16-AC16</f>
        <v>870200</v>
      </c>
      <c r="AF16" s="330"/>
      <c r="AG16" s="66"/>
      <c r="AH16"/>
      <c r="AI16" s="66">
        <f>+AE16+AG16</f>
        <v>870200</v>
      </c>
    </row>
    <row r="17" spans="1:35">
      <c r="A17" s="65">
        <v>3</v>
      </c>
      <c r="B17" s="8"/>
      <c r="C17" s="7" t="s">
        <v>207</v>
      </c>
      <c r="D17" s="176">
        <f>+D15-D16</f>
        <v>956279035.21999991</v>
      </c>
      <c r="F17" s="330"/>
      <c r="G17" s="176">
        <f>+G15-G16</f>
        <v>986951972.92513168</v>
      </c>
      <c r="I17" s="176">
        <f>+I15-I16</f>
        <v>36087816.381385989</v>
      </c>
      <c r="K17" s="176">
        <f>+K15-K16</f>
        <v>950864156.54374564</v>
      </c>
      <c r="L17" s="330"/>
      <c r="M17" s="176"/>
      <c r="N17"/>
      <c r="O17" s="176">
        <f ca="1">+O15-O16</f>
        <v>1014797390.107643</v>
      </c>
      <c r="P17" s="330"/>
      <c r="Q17" s="176">
        <f ca="1">+Q15-Q16</f>
        <v>1065455449.0022781</v>
      </c>
      <c r="S17" s="176">
        <f>+S15-S16</f>
        <v>50374711.620109439</v>
      </c>
      <c r="U17" s="176">
        <f ca="1">+U15-U16</f>
        <v>1015080737.3821687</v>
      </c>
      <c r="V17" s="330"/>
      <c r="W17" s="176"/>
      <c r="X17"/>
      <c r="Y17" s="176">
        <f ca="1">+Y15-Y16</f>
        <v>1089119396.8717673</v>
      </c>
      <c r="Z17" s="330"/>
      <c r="AA17" s="176">
        <f ca="1">+AA15-AA16</f>
        <v>1145971963.610049</v>
      </c>
      <c r="AC17" s="176">
        <f>+AC15-AC16</f>
        <v>54526532.266026676</v>
      </c>
      <c r="AE17" s="176">
        <f ca="1">+AE15-AE16</f>
        <v>1091445431.3440223</v>
      </c>
      <c r="AF17" s="330"/>
      <c r="AG17" s="176"/>
      <c r="AH17"/>
      <c r="AI17" s="176">
        <f ca="1">+AI15-AI16</f>
        <v>1169822287.5607176</v>
      </c>
    </row>
    <row r="18" spans="1:35">
      <c r="A18" s="65"/>
      <c r="B18" s="8"/>
      <c r="D18" s="918"/>
      <c r="G18" s="918"/>
      <c r="I18" s="918"/>
      <c r="K18" s="918"/>
      <c r="M18" s="918"/>
      <c r="N18"/>
      <c r="O18" s="918"/>
      <c r="Q18" s="918"/>
      <c r="S18" s="918"/>
      <c r="U18" s="918"/>
      <c r="W18" s="918"/>
      <c r="X18"/>
      <c r="Y18" s="918"/>
      <c r="AA18" s="918"/>
      <c r="AC18" s="918"/>
      <c r="AE18" s="918"/>
      <c r="AG18" s="918"/>
      <c r="AH18"/>
      <c r="AI18" s="918"/>
    </row>
    <row r="19" spans="1:35">
      <c r="A19" s="65">
        <f>A17+1</f>
        <v>4</v>
      </c>
      <c r="B19" s="8"/>
      <c r="C19" s="7" t="s">
        <v>208</v>
      </c>
      <c r="D19" s="919"/>
      <c r="G19" s="919"/>
      <c r="I19" s="919"/>
      <c r="K19" s="919"/>
      <c r="M19" s="919"/>
      <c r="N19"/>
      <c r="O19" s="919"/>
      <c r="Q19" s="919"/>
      <c r="S19" s="919"/>
      <c r="U19" s="919"/>
      <c r="W19" s="919"/>
      <c r="X19"/>
      <c r="Y19" s="919"/>
      <c r="AA19" s="919"/>
      <c r="AC19" s="919"/>
      <c r="AE19" s="919"/>
      <c r="AG19" s="919"/>
      <c r="AH19"/>
      <c r="AI19" s="919"/>
    </row>
    <row r="20" spans="1:35">
      <c r="A20" s="65">
        <f t="shared" ref="A20:A26" si="0">A19+1</f>
        <v>5</v>
      </c>
      <c r="B20" s="8" t="s">
        <v>209</v>
      </c>
      <c r="C20" s="68" t="s">
        <v>210</v>
      </c>
      <c r="D20" s="147">
        <f>'WP 5 O&amp;M'!D163+'WP 5 O&amp;M'!K163</f>
        <v>377630788.24994546</v>
      </c>
      <c r="F20" s="330"/>
      <c r="G20" s="147">
        <f>'Schedule 5'!$C$35</f>
        <v>403743074.22309172</v>
      </c>
      <c r="I20" s="147">
        <v>10924663.863814026</v>
      </c>
      <c r="K20" s="147">
        <f t="shared" ref="K20:K26" si="1">G20-I20</f>
        <v>392818410.35927773</v>
      </c>
      <c r="L20" s="330"/>
      <c r="M20" s="147"/>
      <c r="N20"/>
      <c r="O20" s="147">
        <f t="shared" ref="O20:O27" si="2">K20+M20</f>
        <v>392818410.35927773</v>
      </c>
      <c r="P20" s="330"/>
      <c r="Q20" s="147">
        <f>'Schedule 5'!$E$35</f>
        <v>416439337.84436268</v>
      </c>
      <c r="S20" s="147">
        <v>11403815.387215395</v>
      </c>
      <c r="U20" s="147">
        <f t="shared" ref="U20:U27" si="3">Q20-S20</f>
        <v>405035522.4571473</v>
      </c>
      <c r="V20" s="330"/>
      <c r="W20" s="147"/>
      <c r="X20"/>
      <c r="Y20" s="147">
        <f t="shared" ref="Y20:Y27" si="4">U20+W20</f>
        <v>405035522.4571473</v>
      </c>
      <c r="Z20" s="330"/>
      <c r="AA20" s="147">
        <f>'Schedule 5'!$G$35</f>
        <v>429534853.16859084</v>
      </c>
      <c r="AC20" s="147">
        <v>11903982.310746219</v>
      </c>
      <c r="AE20" s="147">
        <f t="shared" ref="AE20:AE27" si="5">AA20-AC20</f>
        <v>417630870.85784465</v>
      </c>
      <c r="AF20" s="330"/>
      <c r="AG20" s="147"/>
      <c r="AH20"/>
      <c r="AI20" s="147">
        <f t="shared" ref="AI20:AI27" si="6">AE20+AG20</f>
        <v>417630870.85784465</v>
      </c>
    </row>
    <row r="21" spans="1:35">
      <c r="A21" s="65">
        <f t="shared" si="0"/>
        <v>6</v>
      </c>
      <c r="B21" s="8" t="s">
        <v>113</v>
      </c>
      <c r="C21" s="68" t="s">
        <v>164</v>
      </c>
      <c r="D21" s="147">
        <f>'Schedule 12'!G32</f>
        <v>21525005.333333351</v>
      </c>
      <c r="F21" s="330"/>
      <c r="G21" s="147">
        <v>13900000</v>
      </c>
      <c r="I21" s="147"/>
      <c r="K21" s="147">
        <f t="shared" si="1"/>
        <v>13900000</v>
      </c>
      <c r="L21" s="330"/>
      <c r="M21" s="147"/>
      <c r="N21"/>
      <c r="O21" s="147">
        <f t="shared" si="2"/>
        <v>13900000</v>
      </c>
      <c r="P21" s="330"/>
      <c r="Q21" s="147">
        <v>0</v>
      </c>
      <c r="S21" s="147"/>
      <c r="U21" s="147">
        <f t="shared" si="3"/>
        <v>0</v>
      </c>
      <c r="V21" s="330"/>
      <c r="W21" s="147"/>
      <c r="X21"/>
      <c r="Y21" s="147">
        <f t="shared" si="4"/>
        <v>0</v>
      </c>
      <c r="Z21" s="330"/>
      <c r="AA21" s="147">
        <f>+'Schedule 12'!$G$32-G21</f>
        <v>7625005.3333333507</v>
      </c>
      <c r="AC21" s="147"/>
      <c r="AE21" s="147">
        <f t="shared" si="5"/>
        <v>7625005.3333333507</v>
      </c>
      <c r="AF21" s="330"/>
      <c r="AG21" s="147"/>
      <c r="AH21"/>
      <c r="AI21" s="147">
        <f t="shared" si="6"/>
        <v>7625005.3333333507</v>
      </c>
    </row>
    <row r="22" spans="1:35">
      <c r="A22" s="65">
        <f t="shared" si="0"/>
        <v>7</v>
      </c>
      <c r="B22" s="8" t="s">
        <v>211</v>
      </c>
      <c r="C22" s="68" t="s">
        <v>212</v>
      </c>
      <c r="D22" s="147">
        <f>+'Income Summary (Historical) - n'!AY61</f>
        <v>171631712.56</v>
      </c>
      <c r="F22" s="330"/>
      <c r="G22" s="147">
        <f ca="1">'Schedule 6'!$H$80</f>
        <v>197984729.39471069</v>
      </c>
      <c r="I22" s="147">
        <v>9395748.3631140571</v>
      </c>
      <c r="K22" s="147">
        <f t="shared" ca="1" si="1"/>
        <v>188588981.03159663</v>
      </c>
      <c r="L22" s="330"/>
      <c r="M22" s="147"/>
      <c r="N22"/>
      <c r="O22" s="147">
        <f t="shared" ca="1" si="2"/>
        <v>188588981.03159663</v>
      </c>
      <c r="P22" s="330"/>
      <c r="Q22" s="147">
        <f ca="1">'Schedule 6'!$M$80</f>
        <v>210887886.62828419</v>
      </c>
      <c r="S22" s="147">
        <v>10110611.347949248</v>
      </c>
      <c r="U22" s="147">
        <f t="shared" ca="1" si="3"/>
        <v>200777275.28033495</v>
      </c>
      <c r="V22" s="330"/>
      <c r="W22" s="147"/>
      <c r="X22"/>
      <c r="Y22" s="147">
        <f t="shared" ca="1" si="4"/>
        <v>200777275.28033495</v>
      </c>
      <c r="Z22" s="330"/>
      <c r="AA22" s="147">
        <f ca="1">'Schedule 6'!$R$80</f>
        <v>222175625.78021836</v>
      </c>
      <c r="AC22" s="147">
        <v>10131741.919594463</v>
      </c>
      <c r="AE22" s="147">
        <f t="shared" ca="1" si="5"/>
        <v>212043883.8606239</v>
      </c>
      <c r="AF22" s="330"/>
      <c r="AG22" s="147"/>
      <c r="AH22"/>
      <c r="AI22" s="147">
        <f t="shared" ca="1" si="6"/>
        <v>212043883.8606239</v>
      </c>
    </row>
    <row r="23" spans="1:35">
      <c r="A23" s="65">
        <f t="shared" si="0"/>
        <v>8</v>
      </c>
      <c r="B23" s="8">
        <v>408.1</v>
      </c>
      <c r="C23" s="156" t="s">
        <v>213</v>
      </c>
      <c r="D23" s="147">
        <f>+'Income Summary (Historical) - n'!AY62+'Income Summary (Historical) - n'!AY63+'Income Summary (Historical) - n'!AY64</f>
        <v>38323488.789999999</v>
      </c>
      <c r="F23" s="330"/>
      <c r="G23" s="147">
        <f ca="1">'Schedule 7'!$G$26</f>
        <v>40518156.191850983</v>
      </c>
      <c r="I23" s="147">
        <v>1811264.0059342589</v>
      </c>
      <c r="K23" s="147">
        <f t="shared" ca="1" si="1"/>
        <v>38706892.185916722</v>
      </c>
      <c r="L23" s="330"/>
      <c r="M23" s="147"/>
      <c r="N23"/>
      <c r="O23" s="147">
        <f t="shared" ca="1" si="2"/>
        <v>38706892.185916722</v>
      </c>
      <c r="P23" s="330"/>
      <c r="Q23" s="147">
        <f ca="1">'Schedule 7'!$I$26</f>
        <v>43599807.629788496</v>
      </c>
      <c r="S23" s="147">
        <v>2039526.3897658924</v>
      </c>
      <c r="U23" s="147">
        <f t="shared" ca="1" si="3"/>
        <v>41560281.2400226</v>
      </c>
      <c r="V23" s="330"/>
      <c r="W23" s="147"/>
      <c r="X23"/>
      <c r="Y23" s="147">
        <f t="shared" ca="1" si="4"/>
        <v>41560281.2400226</v>
      </c>
      <c r="Z23" s="330"/>
      <c r="AA23" s="147">
        <f ca="1">'Schedule 7'!$K$26</f>
        <v>45726720.385123566</v>
      </c>
      <c r="AC23" s="147">
        <v>2016634.2567676147</v>
      </c>
      <c r="AE23" s="147">
        <f t="shared" ca="1" si="5"/>
        <v>43710086.12835595</v>
      </c>
      <c r="AF23" s="330"/>
      <c r="AG23" s="147"/>
      <c r="AH23"/>
      <c r="AI23" s="147">
        <f t="shared" ca="1" si="6"/>
        <v>43710086.12835595</v>
      </c>
    </row>
    <row r="24" spans="1:35">
      <c r="A24" s="65">
        <f t="shared" si="0"/>
        <v>9</v>
      </c>
      <c r="B24" s="8">
        <v>431</v>
      </c>
      <c r="C24" s="68" t="s">
        <v>214</v>
      </c>
      <c r="D24" s="147">
        <f>Inputs!B303*('Schedule 10'!$E$12+'Schedule 10'!$E$13)</f>
        <v>101224837.51350102</v>
      </c>
      <c r="F24" s="330"/>
      <c r="G24" s="147">
        <f ca="1">+'Schedule 2'!$C$34*('Schedule 10'!$E$12+'Schedule 10'!$E$13)</f>
        <v>107049539.9595795</v>
      </c>
      <c r="I24" s="147">
        <v>6199781.3085826421</v>
      </c>
      <c r="K24" s="147">
        <f t="shared" ca="1" si="1"/>
        <v>100849758.65099685</v>
      </c>
      <c r="L24" s="330"/>
      <c r="M24" s="147"/>
      <c r="N24" s="323"/>
      <c r="O24" s="147">
        <f t="shared" ca="1" si="2"/>
        <v>100849758.65099685</v>
      </c>
      <c r="P24" s="330"/>
      <c r="Q24" s="147">
        <f ca="1">+'Schedule 2'!$G$34*('Schedule 10'!$E$12+'Schedule 10'!$E$13)</f>
        <v>113010424.83041677</v>
      </c>
      <c r="S24" s="147">
        <v>6767102.0035355166</v>
      </c>
      <c r="U24" s="147">
        <f t="shared" ca="1" si="3"/>
        <v>106243322.82688126</v>
      </c>
      <c r="V24" s="330"/>
      <c r="W24" s="147"/>
      <c r="X24" s="323"/>
      <c r="Y24" s="147">
        <f t="shared" ca="1" si="4"/>
        <v>106243322.82688126</v>
      </c>
      <c r="Z24" s="330"/>
      <c r="AA24" s="147">
        <f ca="1">+'Schedule 2'!$K$34*('Schedule 10'!$E$12+'Schedule 10'!$E$13)</f>
        <v>117528891.93198448</v>
      </c>
      <c r="AC24" s="147">
        <v>6639764.5531820916</v>
      </c>
      <c r="AE24" s="147">
        <f t="shared" ca="1" si="5"/>
        <v>110889127.37880239</v>
      </c>
      <c r="AF24" s="330"/>
      <c r="AG24" s="147"/>
      <c r="AH24" s="323"/>
      <c r="AI24" s="147">
        <f t="shared" ca="1" si="6"/>
        <v>110889127.37880239</v>
      </c>
    </row>
    <row r="25" spans="1:35">
      <c r="A25" s="65">
        <f t="shared" si="0"/>
        <v>10</v>
      </c>
      <c r="B25" s="8">
        <v>431</v>
      </c>
      <c r="C25" s="68" t="s">
        <v>215</v>
      </c>
      <c r="D25" s="147">
        <f>+'Income Summary (Historical) - n'!AY79</f>
        <v>670881.91999999993</v>
      </c>
      <c r="F25" s="330"/>
      <c r="G25" s="147">
        <f>+'WP 2-8 Cust Dep'!$D$28</f>
        <v>672554.1517990384</v>
      </c>
      <c r="I25" s="147"/>
      <c r="K25" s="147">
        <f t="shared" si="1"/>
        <v>672554.1517990384</v>
      </c>
      <c r="L25" s="330"/>
      <c r="M25" s="147"/>
      <c r="N25" s="190"/>
      <c r="O25" s="147">
        <f t="shared" si="2"/>
        <v>672554.1517990384</v>
      </c>
      <c r="P25" s="330"/>
      <c r="Q25" s="147">
        <f>+'WP 2-8 Cust Dep'!$D$28</f>
        <v>672554.1517990384</v>
      </c>
      <c r="S25" s="147"/>
      <c r="U25" s="147">
        <f t="shared" si="3"/>
        <v>672554.1517990384</v>
      </c>
      <c r="V25" s="330"/>
      <c r="W25" s="147"/>
      <c r="X25" s="190"/>
      <c r="Y25" s="147">
        <f t="shared" si="4"/>
        <v>672554.1517990384</v>
      </c>
      <c r="Z25" s="330"/>
      <c r="AA25" s="147">
        <f>+'WP 2-8 Cust Dep'!$D$28</f>
        <v>672554.1517990384</v>
      </c>
      <c r="AC25" s="147"/>
      <c r="AE25" s="147">
        <f t="shared" si="5"/>
        <v>672554.1517990384</v>
      </c>
      <c r="AF25" s="330"/>
      <c r="AG25" s="147"/>
      <c r="AH25" s="190"/>
      <c r="AI25" s="147">
        <f t="shared" si="6"/>
        <v>672554.1517990384</v>
      </c>
    </row>
    <row r="26" spans="1:35">
      <c r="A26" s="65">
        <f t="shared" si="0"/>
        <v>11</v>
      </c>
      <c r="B26" s="8" t="s">
        <v>216</v>
      </c>
      <c r="C26" s="68" t="s">
        <v>217</v>
      </c>
      <c r="D26" s="147">
        <f>-('Income Summary (Historical) - n'!AY72-'Income Summary (Historical) - n'!AY81)</f>
        <v>-10854817.490000002</v>
      </c>
      <c r="F26" s="330"/>
      <c r="G26" s="147">
        <f>-'WP 2-3 CWIP'!L74-'WP 2-5 AGSC RB'!AV44</f>
        <v>-12162963.672478367</v>
      </c>
      <c r="I26" s="147"/>
      <c r="K26" s="147">
        <f t="shared" si="1"/>
        <v>-12162963.672478367</v>
      </c>
      <c r="L26" s="330"/>
      <c r="M26" s="147"/>
      <c r="N26" s="48"/>
      <c r="O26" s="147">
        <f t="shared" si="2"/>
        <v>-12162963.672478367</v>
      </c>
      <c r="P26" s="330"/>
      <c r="Q26" s="147">
        <f>-'WP 2-3 CWIP'!L76-'WP 2-5 AGSC RB'!AW44</f>
        <v>-11804260.129771855</v>
      </c>
      <c r="S26" s="147"/>
      <c r="U26" s="147">
        <f t="shared" si="3"/>
        <v>-11804260.129771855</v>
      </c>
      <c r="V26" s="330"/>
      <c r="W26" s="147"/>
      <c r="X26" s="48"/>
      <c r="Y26" s="147">
        <f t="shared" si="4"/>
        <v>-11804260.129771855</v>
      </c>
      <c r="Z26" s="330"/>
      <c r="AA26" s="147">
        <f>-'WP 2-3 CWIP'!L78-'WP 2-5 AGSC RB'!AX44</f>
        <v>-12559205.371133069</v>
      </c>
      <c r="AC26" s="147"/>
      <c r="AE26" s="147">
        <f t="shared" si="5"/>
        <v>-12559205.371133069</v>
      </c>
      <c r="AF26" s="330"/>
      <c r="AG26" s="147"/>
      <c r="AH26" s="48"/>
      <c r="AI26" s="147">
        <f t="shared" si="6"/>
        <v>-12559205.371133069</v>
      </c>
    </row>
    <row r="27" spans="1:35">
      <c r="A27" s="65">
        <f>A26+1</f>
        <v>12</v>
      </c>
      <c r="B27" s="8"/>
      <c r="C27" s="68" t="s">
        <v>218</v>
      </c>
      <c r="D27" s="147"/>
      <c r="F27" s="330"/>
      <c r="G27" s="147"/>
      <c r="I27" s="147"/>
      <c r="K27" s="147">
        <v>0</v>
      </c>
      <c r="L27" s="330"/>
      <c r="M27" s="147">
        <f>'Schedule 11a'!C31</f>
        <v>-30400000</v>
      </c>
      <c r="N27" s="48"/>
      <c r="O27" s="147">
        <f t="shared" si="2"/>
        <v>-30400000</v>
      </c>
      <c r="P27" s="330"/>
      <c r="Q27" s="147"/>
      <c r="S27" s="147"/>
      <c r="U27" s="147">
        <f t="shared" si="3"/>
        <v>0</v>
      </c>
      <c r="V27" s="330"/>
      <c r="W27" s="147">
        <f>'Schedule 11a'!H31</f>
        <v>0</v>
      </c>
      <c r="X27" s="48"/>
      <c r="Y27" s="147">
        <f t="shared" si="4"/>
        <v>0</v>
      </c>
      <c r="Z27" s="330"/>
      <c r="AA27" s="147"/>
      <c r="AC27" s="147"/>
      <c r="AE27" s="147">
        <f t="shared" si="5"/>
        <v>0</v>
      </c>
      <c r="AF27" s="330"/>
      <c r="AG27" s="147">
        <f>'Schedule 11a'!M31</f>
        <v>30400000</v>
      </c>
      <c r="AH27" s="48"/>
      <c r="AI27" s="147">
        <f t="shared" si="6"/>
        <v>30400000</v>
      </c>
    </row>
    <row r="28" spans="1:35">
      <c r="A28" s="65"/>
      <c r="B28" s="8"/>
      <c r="C28" s="156"/>
      <c r="D28" s="147"/>
      <c r="G28" s="147"/>
      <c r="I28" s="147"/>
      <c r="K28" s="147"/>
      <c r="M28" s="147"/>
      <c r="O28" s="147"/>
      <c r="Q28" s="147"/>
      <c r="S28" s="147"/>
      <c r="U28" s="147"/>
      <c r="W28" s="147"/>
      <c r="Y28" s="147"/>
      <c r="AA28" s="147"/>
      <c r="AC28" s="147"/>
      <c r="AE28" s="147"/>
      <c r="AG28" s="147"/>
      <c r="AI28" s="147"/>
    </row>
    <row r="29" spans="1:35">
      <c r="A29" s="65">
        <f>A27+1</f>
        <v>13</v>
      </c>
      <c r="B29" s="8"/>
      <c r="C29" s="157" t="s">
        <v>219</v>
      </c>
      <c r="D29" s="1028">
        <f>SUM(D20:D26)</f>
        <v>700151896.87677979</v>
      </c>
      <c r="F29" s="330"/>
      <c r="G29" s="1028">
        <f ca="1">SUM(G20:G27)</f>
        <v>751705090.24855363</v>
      </c>
      <c r="I29" s="1028">
        <f>SUM(I20:I27)</f>
        <v>28331457.541444987</v>
      </c>
      <c r="K29" s="1028">
        <f ca="1">SUM(K20:K27)</f>
        <v>723373632.70710862</v>
      </c>
      <c r="L29" s="330"/>
      <c r="M29" s="1028">
        <f>SUM(M20:M27)</f>
        <v>-30400000</v>
      </c>
      <c r="N29"/>
      <c r="O29" s="1028">
        <f ca="1">SUM(O20:O27)</f>
        <v>692973632.70710862</v>
      </c>
      <c r="P29" s="330"/>
      <c r="Q29" s="1028">
        <f ca="1">SUM(Q20:Q27)</f>
        <v>772805750.9548794</v>
      </c>
      <c r="S29" s="1028">
        <f>SUM(S20:S27)</f>
        <v>30321055.128466051</v>
      </c>
      <c r="U29" s="1028">
        <f ca="1">SUM(U20:U27)</f>
        <v>742484695.82641351</v>
      </c>
      <c r="V29" s="330"/>
      <c r="W29" s="1028">
        <f>SUM(W20:W27)</f>
        <v>0</v>
      </c>
      <c r="X29"/>
      <c r="Y29" s="1028">
        <f ca="1">SUM(Y20:Y27)</f>
        <v>742484695.82641351</v>
      </c>
      <c r="Z29" s="330"/>
      <c r="AA29" s="1028">
        <f ca="1">SUM(AA20:AA27)</f>
        <v>810704445.37991679</v>
      </c>
      <c r="AC29" s="1028">
        <f>SUM(AC20:AC27)</f>
        <v>30692123.040290389</v>
      </c>
      <c r="AE29" s="1028">
        <f ca="1">SUM(AE20:AE27)</f>
        <v>780012322.33962631</v>
      </c>
      <c r="AF29" s="330"/>
      <c r="AG29" s="1028">
        <f>SUM(AG20:AG27)</f>
        <v>30400000</v>
      </c>
      <c r="AH29"/>
      <c r="AI29" s="1028">
        <f ca="1">SUM(AI20:AI27)</f>
        <v>810412322.33962631</v>
      </c>
    </row>
    <row r="30" spans="1:35">
      <c r="A30" s="65"/>
      <c r="B30" s="8"/>
      <c r="C30" s="156"/>
      <c r="D30" s="147"/>
      <c r="G30" s="147"/>
      <c r="I30" s="147"/>
      <c r="K30" s="147"/>
      <c r="M30" s="147"/>
      <c r="N30"/>
      <c r="O30" s="147"/>
      <c r="Q30" s="147"/>
      <c r="S30" s="147"/>
      <c r="U30" s="147"/>
      <c r="W30" s="147"/>
      <c r="X30"/>
      <c r="Y30" s="147"/>
      <c r="AA30" s="147"/>
      <c r="AC30" s="147"/>
      <c r="AE30" s="147"/>
      <c r="AG30" s="147"/>
      <c r="AH30"/>
      <c r="AI30" s="147"/>
    </row>
    <row r="31" spans="1:35">
      <c r="A31" s="65">
        <f>A29+1</f>
        <v>14</v>
      </c>
      <c r="B31" s="8"/>
      <c r="C31" s="157" t="s">
        <v>220</v>
      </c>
      <c r="D31" s="176">
        <f>D17-D29</f>
        <v>256127138.34322011</v>
      </c>
      <c r="E31" s="10"/>
      <c r="F31" s="330"/>
      <c r="G31" s="176">
        <f ca="1">G17-G29</f>
        <v>235246882.67657804</v>
      </c>
      <c r="H31" s="10"/>
      <c r="I31" s="176">
        <f>I17-I29</f>
        <v>7756358.8399410024</v>
      </c>
      <c r="J31" s="10"/>
      <c r="K31" s="176">
        <f ca="1">K17-K29</f>
        <v>227490523.83663702</v>
      </c>
      <c r="L31" s="330"/>
      <c r="M31" s="176">
        <f ca="1">M15-M29</f>
        <v>94333233.563897341</v>
      </c>
      <c r="O31" s="176">
        <f ca="1">O17-O29</f>
        <v>321823757.40053439</v>
      </c>
      <c r="P31" s="330"/>
      <c r="Q31" s="176">
        <f ca="1">Q17-Q29</f>
        <v>292649698.04739869</v>
      </c>
      <c r="R31" s="10"/>
      <c r="S31" s="176">
        <f>S17-S29</f>
        <v>20053656.491643388</v>
      </c>
      <c r="T31" s="10"/>
      <c r="U31" s="176">
        <f ca="1">U17-U29</f>
        <v>272596041.55575514</v>
      </c>
      <c r="V31" s="330"/>
      <c r="W31" s="176">
        <f ca="1">W15-W29</f>
        <v>74038659.489598528</v>
      </c>
      <c r="Y31" s="176">
        <f ca="1">Y17-Y29</f>
        <v>346634701.04535377</v>
      </c>
      <c r="Z31" s="330"/>
      <c r="AA31" s="176">
        <f ca="1">AA17-AA29</f>
        <v>335267518.23013222</v>
      </c>
      <c r="AB31" s="10"/>
      <c r="AC31" s="176">
        <f>AC17-AC29</f>
        <v>23834409.225736286</v>
      </c>
      <c r="AD31" s="10"/>
      <c r="AE31" s="176">
        <f ca="1">AE17-AE29</f>
        <v>311433109.00439596</v>
      </c>
      <c r="AF31" s="330"/>
      <c r="AG31" s="176">
        <f ca="1">AG15-AG29</f>
        <v>47976856.216695353</v>
      </c>
      <c r="AI31" s="176">
        <f ca="1">AI17-AI29</f>
        <v>359409965.22109127</v>
      </c>
    </row>
    <row r="32" spans="1:35">
      <c r="A32" s="65"/>
      <c r="B32" s="8"/>
      <c r="C32" s="157"/>
      <c r="D32" s="176"/>
      <c r="G32" s="176"/>
      <c r="I32" s="176"/>
      <c r="K32" s="176"/>
      <c r="M32" s="176"/>
      <c r="N32"/>
      <c r="O32" s="176"/>
      <c r="Q32" s="176"/>
      <c r="S32" s="176"/>
      <c r="U32" s="176"/>
      <c r="W32" s="176"/>
      <c r="X32"/>
      <c r="Y32" s="176"/>
      <c r="AA32" s="176"/>
      <c r="AC32" s="176"/>
      <c r="AE32" s="176"/>
      <c r="AG32" s="176"/>
      <c r="AH32"/>
      <c r="AI32" s="176"/>
    </row>
    <row r="33" spans="1:35">
      <c r="A33" s="65"/>
      <c r="B33" s="8"/>
      <c r="C33" s="157"/>
      <c r="D33" s="176"/>
      <c r="G33" s="176"/>
      <c r="I33" s="176"/>
      <c r="K33" s="176"/>
      <c r="M33" s="176"/>
      <c r="N33"/>
      <c r="O33" s="176"/>
      <c r="Q33" s="176"/>
      <c r="S33" s="176"/>
      <c r="U33" s="176"/>
      <c r="W33" s="176"/>
      <c r="X33"/>
      <c r="Y33" s="176"/>
      <c r="AA33" s="176"/>
      <c r="AC33" s="176"/>
      <c r="AE33" s="176"/>
      <c r="AG33" s="176"/>
      <c r="AH33"/>
      <c r="AI33" s="176"/>
    </row>
    <row r="34" spans="1:35">
      <c r="A34" s="65">
        <f>A31+1</f>
        <v>15</v>
      </c>
      <c r="B34" s="8" t="s">
        <v>221</v>
      </c>
      <c r="C34" s="156" t="s">
        <v>94</v>
      </c>
      <c r="D34" s="147">
        <f>'Schedule 8'!C21</f>
        <v>53002129.487231024</v>
      </c>
      <c r="F34" s="330"/>
      <c r="G34" s="147">
        <f ca="1">+'Schedule 8'!$C$38</f>
        <v>35294630.875611223</v>
      </c>
      <c r="I34" s="147">
        <f>I31*'Schedule 9'!$D$17</f>
        <v>1942217.5707946012</v>
      </c>
      <c r="K34" s="147">
        <f ca="1">G34-I34</f>
        <v>33352413.304816622</v>
      </c>
      <c r="L34" s="330"/>
      <c r="M34" s="147">
        <f ca="1">+M31*'Schedule 9'!$D$17</f>
        <v>23621349.594375655</v>
      </c>
      <c r="N34" s="11"/>
      <c r="O34" s="751">
        <f ca="1">K34+M34</f>
        <v>56973762.899192274</v>
      </c>
      <c r="P34" s="330"/>
      <c r="Q34" s="147">
        <f ca="1">+'Schedule 8'!$C$55</f>
        <v>61795258.728291303</v>
      </c>
      <c r="S34" s="147">
        <f>S31*'Schedule 9'!$D$17</f>
        <v>5021501.0419818666</v>
      </c>
      <c r="U34" s="147">
        <f ca="1">Q34-S34</f>
        <v>56773757.686309434</v>
      </c>
      <c r="V34" s="330"/>
      <c r="W34" s="147">
        <f ca="1">+W31*'Schedule 9'!$D$17</f>
        <v>18539522.00332579</v>
      </c>
      <c r="X34" s="11"/>
      <c r="Y34" s="751">
        <f ca="1">U34+W34</f>
        <v>75313279.689635217</v>
      </c>
      <c r="Z34" s="330"/>
      <c r="AA34" s="147">
        <f ca="1">+'Schedule 8'!$C$72</f>
        <v>76115141.621173382</v>
      </c>
      <c r="AC34" s="147">
        <f>AC31*'Schedule 9'!$D$17</f>
        <v>5968213.8672282044</v>
      </c>
      <c r="AE34" s="147">
        <f ca="1">AA34-AC34</f>
        <v>70146927.753945172</v>
      </c>
      <c r="AF34" s="330"/>
      <c r="AG34" s="147">
        <f ca="1">+AG31*'Schedule 9'!$D$17</f>
        <v>12013561.396324037</v>
      </c>
      <c r="AH34" s="11"/>
      <c r="AI34" s="751">
        <f ca="1">AE34+AG34</f>
        <v>82160489.15026921</v>
      </c>
    </row>
    <row r="35" spans="1:35">
      <c r="A35" s="65"/>
      <c r="B35" s="8"/>
      <c r="C35" s="156"/>
      <c r="D35" s="147"/>
      <c r="G35" s="147"/>
      <c r="I35" s="147"/>
      <c r="K35" s="147"/>
      <c r="M35" s="147"/>
      <c r="N35"/>
      <c r="O35" s="147"/>
      <c r="Q35" s="147"/>
      <c r="S35" s="147"/>
      <c r="U35" s="147"/>
      <c r="W35" s="147"/>
      <c r="X35"/>
      <c r="Y35" s="147"/>
      <c r="AA35" s="147"/>
      <c r="AC35" s="147"/>
      <c r="AE35" s="147"/>
      <c r="AG35" s="147"/>
      <c r="AH35"/>
      <c r="AI35" s="147"/>
    </row>
    <row r="36" spans="1:35">
      <c r="A36" s="65">
        <f>A34+1</f>
        <v>16</v>
      </c>
      <c r="B36" s="8"/>
      <c r="C36" s="7" t="s">
        <v>222</v>
      </c>
      <c r="D36" s="752">
        <f>D31-D34</f>
        <v>203125008.8559891</v>
      </c>
      <c r="F36" s="48"/>
      <c r="G36" s="752">
        <f ca="1">G31-G34</f>
        <v>199952251.80096683</v>
      </c>
      <c r="I36" s="752">
        <f>I31-I34</f>
        <v>5814141.2691464014</v>
      </c>
      <c r="K36" s="752">
        <f ca="1">K31-K34</f>
        <v>194138110.53182039</v>
      </c>
      <c r="L36" s="48"/>
      <c r="M36" s="752">
        <f ca="1">M31-M34</f>
        <v>70711883.969521686</v>
      </c>
      <c r="N36"/>
      <c r="O36" s="752">
        <f ca="1">O31-O34</f>
        <v>264849994.50134212</v>
      </c>
      <c r="P36" s="48"/>
      <c r="Q36" s="752">
        <f ca="1">Q31-Q34</f>
        <v>230854439.31910738</v>
      </c>
      <c r="S36" s="752">
        <f>S31-S34</f>
        <v>15032155.449661521</v>
      </c>
      <c r="U36" s="752">
        <f ca="1">U31-U34</f>
        <v>215822283.86944571</v>
      </c>
      <c r="V36" s="48"/>
      <c r="W36" s="752">
        <f ca="1">W31-W34</f>
        <v>55499137.486272737</v>
      </c>
      <c r="X36"/>
      <c r="Y36" s="752">
        <f ca="1">Y31-Y34</f>
        <v>271321421.35571855</v>
      </c>
      <c r="Z36" s="48"/>
      <c r="AA36" s="752">
        <f ca="1">AA31-AA34</f>
        <v>259152376.60895884</v>
      </c>
      <c r="AC36" s="752">
        <f>AC31-AC34</f>
        <v>17866195.35850808</v>
      </c>
      <c r="AE36" s="752">
        <f ca="1">AE31-AE34</f>
        <v>241286181.25045079</v>
      </c>
      <c r="AF36" s="48"/>
      <c r="AG36" s="752">
        <f ca="1">AG31-AG34</f>
        <v>35963294.820371315</v>
      </c>
      <c r="AH36"/>
      <c r="AI36" s="752">
        <f ca="1">AI31-AI34</f>
        <v>277249476.07082206</v>
      </c>
    </row>
    <row r="37" spans="1:35">
      <c r="A37" s="65"/>
      <c r="B37" s="291"/>
      <c r="C37" s="1026" t="s">
        <v>223</v>
      </c>
      <c r="D37" s="753"/>
      <c r="G37" s="753"/>
      <c r="I37" s="753"/>
      <c r="K37" s="753"/>
      <c r="M37" s="753"/>
      <c r="N37"/>
      <c r="O37" s="753"/>
      <c r="Q37" s="753"/>
      <c r="S37" s="753"/>
      <c r="U37" s="753"/>
      <c r="W37" s="753"/>
      <c r="X37"/>
      <c r="Y37" s="753"/>
      <c r="AA37" s="753"/>
      <c r="AC37" s="753"/>
      <c r="AE37" s="753"/>
      <c r="AG37" s="753"/>
      <c r="AH37"/>
      <c r="AI37" s="753"/>
    </row>
    <row r="38" spans="1:35">
      <c r="A38" s="65"/>
      <c r="B38" s="1029"/>
      <c r="C38" s="1030"/>
      <c r="D38" s="1077"/>
      <c r="G38" s="1077"/>
      <c r="I38" s="1077"/>
      <c r="K38" s="1077"/>
      <c r="M38" s="1077"/>
      <c r="N38"/>
      <c r="O38" s="1077"/>
      <c r="Q38" s="1077"/>
      <c r="S38" s="1077"/>
      <c r="U38" s="1077"/>
      <c r="W38" s="1077"/>
      <c r="X38"/>
      <c r="Y38" s="1077"/>
      <c r="AA38" s="1077"/>
      <c r="AC38" s="1077"/>
      <c r="AE38" s="1077"/>
      <c r="AG38" s="1077"/>
      <c r="AH38"/>
      <c r="AI38" s="1077"/>
    </row>
    <row r="39" spans="1:35">
      <c r="A39" s="65">
        <f>A36+1</f>
        <v>17</v>
      </c>
      <c r="B39" s="8"/>
      <c r="C39" s="7" t="s">
        <v>186</v>
      </c>
      <c r="D39" s="754">
        <f>+'Schedule 2'!E36*Inputs!B303</f>
        <v>2598599413.3827829</v>
      </c>
      <c r="G39" s="754">
        <f ca="1">+'Schedule 2'!$C$38</f>
        <v>2748128607.3169298</v>
      </c>
      <c r="I39" s="754">
        <f>'Schedule 2'!D38</f>
        <v>159158053.17480105</v>
      </c>
      <c r="K39" s="147">
        <f ca="1">G39-I39</f>
        <v>2588970554.1421289</v>
      </c>
      <c r="M39" s="754"/>
      <c r="N39"/>
      <c r="O39" s="754">
        <f ca="1">K39+M39</f>
        <v>2588970554.1421289</v>
      </c>
      <c r="Q39" s="754">
        <f ca="1">+'Schedule 2'!$G$38</f>
        <v>2901153816.4365201</v>
      </c>
      <c r="S39" s="754">
        <f>'Schedule 2'!H38</f>
        <v>173722060.00669968</v>
      </c>
      <c r="U39" s="147">
        <f ca="1">Q39-S39</f>
        <v>2727431756.4298205</v>
      </c>
      <c r="W39" s="754"/>
      <c r="X39"/>
      <c r="Y39" s="754">
        <f ca="1">U39+W39</f>
        <v>2727431756.4298205</v>
      </c>
      <c r="AA39" s="754">
        <f ca="1">+'Schedule 2'!$K$38</f>
        <v>3017149912.3349915</v>
      </c>
      <c r="AC39" s="754">
        <f>'Schedule 2'!L38</f>
        <v>170453109.10573196</v>
      </c>
      <c r="AE39" s="147">
        <f ca="1">AA39-AC39</f>
        <v>2846696803.2292595</v>
      </c>
      <c r="AG39" s="754"/>
      <c r="AH39"/>
      <c r="AI39" s="754">
        <f ca="1">AE39+AG39</f>
        <v>2846696803.2292595</v>
      </c>
    </row>
    <row r="40" spans="1:35">
      <c r="A40" s="65"/>
      <c r="B40" s="292"/>
      <c r="C40" s="189"/>
      <c r="D40" s="755"/>
      <c r="G40" s="755"/>
      <c r="I40" s="755"/>
      <c r="K40" s="755"/>
      <c r="M40" s="755"/>
      <c r="N40"/>
      <c r="O40" s="755"/>
      <c r="Q40" s="755"/>
      <c r="S40" s="755"/>
      <c r="U40" s="755"/>
      <c r="W40" s="755"/>
      <c r="X40"/>
      <c r="Y40" s="755"/>
      <c r="AA40" s="755"/>
      <c r="AC40" s="755"/>
      <c r="AE40" s="755"/>
      <c r="AG40" s="755"/>
      <c r="AH40"/>
      <c r="AI40" s="755"/>
    </row>
    <row r="41" spans="1:35">
      <c r="A41" s="65">
        <f>A39+1</f>
        <v>18</v>
      </c>
      <c r="B41" s="8"/>
      <c r="C41" s="7" t="s">
        <v>224</v>
      </c>
      <c r="D41" s="756">
        <f>D36/D39</f>
        <v>7.816711102522983E-2</v>
      </c>
      <c r="G41" s="756">
        <f ca="1">G36/G39</f>
        <v>7.2759423001016482E-2</v>
      </c>
      <c r="I41" s="756">
        <f>I36/I39</f>
        <v>3.6530613143155324E-2</v>
      </c>
      <c r="K41" s="756">
        <f ca="1">K36/K39</f>
        <v>7.4986604317000133E-2</v>
      </c>
      <c r="M41" s="756"/>
      <c r="N41"/>
      <c r="O41" s="1019">
        <f ca="1">O36/O39</f>
        <v>0.1022993459997469</v>
      </c>
      <c r="Q41" s="756">
        <f ca="1">Q36/Q39</f>
        <v>7.9573319419052838E-2</v>
      </c>
      <c r="S41" s="756">
        <f>S36/S39</f>
        <v>8.6529917093325956E-2</v>
      </c>
      <c r="U41" s="756">
        <f ca="1">U36/U39</f>
        <v>7.9130223280803477E-2</v>
      </c>
      <c r="W41" s="756"/>
      <c r="X41"/>
      <c r="Y41" s="1019">
        <f ca="1">Y36/Y39</f>
        <v>9.9478720490838404E-2</v>
      </c>
      <c r="AA41" s="756">
        <f ca="1">AA36/AA39</f>
        <v>8.5893105791484903E-2</v>
      </c>
      <c r="AC41" s="756">
        <f>AC36/AC39</f>
        <v>0.10481589600941622</v>
      </c>
      <c r="AE41" s="756">
        <f ca="1">AE36/AE39</f>
        <v>8.476005627882062E-2</v>
      </c>
      <c r="AG41" s="756"/>
      <c r="AH41"/>
      <c r="AI41" s="1019">
        <f ca="1">AI36/AI39</f>
        <v>9.7393398466711842E-2</v>
      </c>
    </row>
    <row r="42" spans="1:35">
      <c r="A42" s="1078"/>
      <c r="B42" s="1078"/>
      <c r="C42" s="1079"/>
      <c r="D42" s="1080"/>
      <c r="G42" s="1080"/>
      <c r="I42" s="1080"/>
      <c r="K42" s="1080"/>
      <c r="M42" s="1080"/>
      <c r="N42"/>
      <c r="O42" s="1080"/>
      <c r="Q42" s="1080"/>
      <c r="S42" s="1080"/>
      <c r="U42" s="1080"/>
      <c r="W42" s="1080"/>
      <c r="X42"/>
      <c r="Y42" s="1080"/>
      <c r="AA42" s="1080"/>
      <c r="AC42" s="1080"/>
      <c r="AE42" s="1080"/>
      <c r="AG42" s="1080"/>
      <c r="AH42"/>
      <c r="AI42" s="1080"/>
    </row>
    <row r="43" spans="1:35">
      <c r="A43" s="8"/>
      <c r="B43" s="8"/>
      <c r="D43" s="144"/>
      <c r="G43" s="144"/>
      <c r="I43" s="144"/>
      <c r="K43" s="144"/>
      <c r="M43" s="144"/>
      <c r="N43"/>
      <c r="Q43" s="144"/>
      <c r="S43" s="144"/>
      <c r="U43" s="144"/>
      <c r="W43" s="144"/>
      <c r="X43"/>
      <c r="AA43" s="144"/>
      <c r="AC43" s="144"/>
      <c r="AE43" s="144"/>
      <c r="AG43" s="144"/>
      <c r="AH43"/>
    </row>
    <row r="44" spans="1:35">
      <c r="B44" s="7" t="s">
        <v>167</v>
      </c>
      <c r="C44" s="293"/>
      <c r="D44" s="338"/>
      <c r="O44" s="1231"/>
      <c r="P44" s="1232"/>
      <c r="Q44" s="1232"/>
      <c r="R44" s="1231"/>
      <c r="S44" s="1232"/>
      <c r="T44" s="1231"/>
      <c r="U44" s="1232"/>
      <c r="V44" s="1232"/>
      <c r="W44" s="1232"/>
      <c r="X44" s="1231"/>
      <c r="Y44" s="1231"/>
      <c r="Z44" s="1232"/>
      <c r="AA44" s="1232"/>
      <c r="AB44" s="1231"/>
      <c r="AC44" s="1232"/>
      <c r="AD44" s="1231"/>
      <c r="AE44" s="1232"/>
      <c r="AF44" s="1232"/>
      <c r="AG44" s="1232"/>
      <c r="AH44" s="1231"/>
      <c r="AI44" s="1231"/>
    </row>
    <row r="45" spans="1:35">
      <c r="B45" s="7" t="s">
        <v>225</v>
      </c>
      <c r="C45" s="204"/>
      <c r="D45" s="1018"/>
      <c r="Q45" s="11"/>
    </row>
    <row r="46" spans="1:35">
      <c r="B46" s="7" t="s">
        <v>226</v>
      </c>
      <c r="Q46" s="11"/>
    </row>
    <row r="47" spans="1:35">
      <c r="B47" s="7" t="s">
        <v>227</v>
      </c>
      <c r="Q47" s="11"/>
    </row>
    <row r="48" spans="1:35">
      <c r="B48" s="7" t="s">
        <v>228</v>
      </c>
      <c r="Q48" s="11"/>
    </row>
    <row r="49" spans="2:17">
      <c r="B49" s="7" t="s">
        <v>229</v>
      </c>
      <c r="Q49" s="11"/>
    </row>
    <row r="50" spans="2:17">
      <c r="B50" s="7" t="s">
        <v>230</v>
      </c>
      <c r="C50" s="68"/>
      <c r="D50" s="10"/>
      <c r="Q50" s="11"/>
    </row>
    <row r="51" spans="2:17">
      <c r="B51" s="7" t="s">
        <v>231</v>
      </c>
      <c r="C51" s="68"/>
      <c r="D51" s="10"/>
      <c r="Q51" s="11"/>
    </row>
    <row r="52" spans="2:17">
      <c r="C52" s="68"/>
      <c r="D52" s="10"/>
    </row>
    <row r="53" spans="2:17">
      <c r="C53" s="68"/>
      <c r="D53" s="10"/>
    </row>
    <row r="54" spans="2:17">
      <c r="D54" s="10"/>
    </row>
  </sheetData>
  <mergeCells count="25">
    <mergeCell ref="K7:K11"/>
    <mergeCell ref="I7:I11"/>
    <mergeCell ref="G7:G11"/>
    <mergeCell ref="O7:O11"/>
    <mergeCell ref="B11:C11"/>
    <mergeCell ref="B10:C10"/>
    <mergeCell ref="D7:D11"/>
    <mergeCell ref="M7:M11"/>
    <mergeCell ref="AA7:AA11"/>
    <mergeCell ref="AC7:AC11"/>
    <mergeCell ref="AE7:AE11"/>
    <mergeCell ref="AI7:AI11"/>
    <mergeCell ref="Q6:Y6"/>
    <mergeCell ref="Q7:Q11"/>
    <mergeCell ref="S7:S11"/>
    <mergeCell ref="U7:U11"/>
    <mergeCell ref="Y7:Y11"/>
    <mergeCell ref="W7:W11"/>
    <mergeCell ref="AG7:AG11"/>
    <mergeCell ref="A1:AI1"/>
    <mergeCell ref="A2:AI2"/>
    <mergeCell ref="A3:AI3"/>
    <mergeCell ref="A4:AI4"/>
    <mergeCell ref="AA6:AI6"/>
    <mergeCell ref="G6:O6"/>
  </mergeCells>
  <phoneticPr fontId="18" type="noConversion"/>
  <printOptions horizontalCentered="1"/>
  <pageMargins left="0.7" right="0.7" top="0.75" bottom="0.75" header="0.3" footer="0.3"/>
  <pageSetup scale="2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BS65"/>
  <sheetViews>
    <sheetView showGridLines="0" zoomScale="80" zoomScaleNormal="80" workbookViewId="0">
      <selection activeCell="L38" sqref="L38"/>
    </sheetView>
  </sheetViews>
  <sheetFormatPr defaultColWidth="9.140625" defaultRowHeight="12.75"/>
  <cols>
    <col min="1" max="1" width="5.7109375" style="7" customWidth="1"/>
    <col min="2" max="2" width="36.140625" style="7" customWidth="1"/>
    <col min="3" max="3" width="16.28515625" style="7" bestFit="1" customWidth="1"/>
    <col min="4" max="5" width="14.5703125" style="7" bestFit="1" customWidth="1"/>
    <col min="6" max="6" width="4.7109375" style="7" customWidth="1"/>
    <col min="7" max="7" width="16.42578125" style="7" bestFit="1" customWidth="1"/>
    <col min="8" max="8" width="14.28515625" style="7" bestFit="1" customWidth="1"/>
    <col min="9" max="9" width="16.28515625" style="7" bestFit="1" customWidth="1"/>
    <col min="10" max="10" width="4.7109375" style="7" customWidth="1"/>
    <col min="11" max="11" width="16.42578125" style="7" bestFit="1" customWidth="1"/>
    <col min="12" max="12" width="14.28515625" style="7" bestFit="1" customWidth="1"/>
    <col min="13" max="13" width="16.28515625" style="7" bestFit="1" customWidth="1"/>
    <col min="14" max="14" width="4.7109375" style="7" customWidth="1"/>
    <col min="15" max="15" width="16.42578125" style="7" bestFit="1" customWidth="1"/>
    <col min="16" max="16" width="14.28515625" style="7" bestFit="1" customWidth="1"/>
    <col min="17" max="17" width="16.28515625" style="7" bestFit="1" customWidth="1"/>
    <col min="18" max="16384" width="9.140625" style="7"/>
  </cols>
  <sheetData>
    <row r="1" spans="1:17">
      <c r="A1" s="1243" t="str">
        <f>Inputs!B7</f>
        <v>Atlanta Gas Light Company (AGLC)</v>
      </c>
      <c r="B1" s="1243"/>
      <c r="C1" s="1243"/>
      <c r="D1" s="1243"/>
      <c r="E1" s="1243"/>
    </row>
    <row r="2" spans="1:17">
      <c r="A2" s="1243" t="s">
        <v>42</v>
      </c>
      <c r="B2" s="1243"/>
      <c r="C2" s="1243"/>
      <c r="D2" s="1243"/>
      <c r="E2" s="1243"/>
    </row>
    <row r="3" spans="1:17">
      <c r="A3" s="1243" t="s">
        <v>205</v>
      </c>
      <c r="B3" s="1243"/>
      <c r="C3" s="1243"/>
      <c r="D3" s="1243"/>
      <c r="E3" s="1243"/>
    </row>
    <row r="4" spans="1:17">
      <c r="A4" s="1243" t="str">
        <f>Inputs!B9</f>
        <v>Twelve Months Ending December 31, 2025</v>
      </c>
      <c r="B4" s="1243"/>
      <c r="C4" s="1243"/>
      <c r="D4" s="1243"/>
      <c r="E4" s="1243"/>
      <c r="G4" s="1257">
        <v>2025</v>
      </c>
      <c r="H4" s="1257"/>
      <c r="I4" s="1257"/>
      <c r="K4" s="1257">
        <v>2026</v>
      </c>
      <c r="L4" s="1257"/>
      <c r="M4" s="1257"/>
      <c r="O4" s="1257">
        <v>2027</v>
      </c>
      <c r="P4" s="1257"/>
      <c r="Q4" s="1257"/>
    </row>
    <row r="7" spans="1:17" s="4" customFormat="1">
      <c r="A7" s="1031"/>
      <c r="B7" s="1032"/>
      <c r="C7" s="1033"/>
      <c r="D7" s="1027"/>
      <c r="E7" s="1027"/>
      <c r="G7" s="1033"/>
      <c r="H7" s="1027"/>
      <c r="I7" s="1027"/>
      <c r="K7" s="1033"/>
      <c r="L7" s="1027"/>
      <c r="M7" s="1027"/>
      <c r="O7" s="1033"/>
      <c r="P7" s="1027"/>
      <c r="Q7" s="1027"/>
    </row>
    <row r="8" spans="1:17" s="4" customFormat="1">
      <c r="A8" s="288"/>
      <c r="B8" s="536"/>
      <c r="C8" s="240" t="s">
        <v>232</v>
      </c>
      <c r="D8" s="535"/>
      <c r="E8" s="240" t="s">
        <v>232</v>
      </c>
      <c r="G8" s="240" t="s">
        <v>233</v>
      </c>
      <c r="H8" s="535"/>
      <c r="I8" s="240" t="s">
        <v>233</v>
      </c>
      <c r="K8" s="240" t="s">
        <v>233</v>
      </c>
      <c r="L8" s="535"/>
      <c r="M8" s="240" t="s">
        <v>233</v>
      </c>
      <c r="O8" s="240" t="s">
        <v>233</v>
      </c>
      <c r="P8" s="535"/>
      <c r="Q8" s="240" t="s">
        <v>233</v>
      </c>
    </row>
    <row r="9" spans="1:17" s="4" customFormat="1">
      <c r="A9" s="240" t="s">
        <v>145</v>
      </c>
      <c r="B9" s="536"/>
      <c r="C9" s="240" t="s">
        <v>234</v>
      </c>
      <c r="D9" s="535"/>
      <c r="E9" s="240" t="s">
        <v>234</v>
      </c>
      <c r="G9" s="240" t="s">
        <v>235</v>
      </c>
      <c r="H9" s="535"/>
      <c r="I9" s="240" t="s">
        <v>236</v>
      </c>
      <c r="K9" s="240" t="s">
        <v>235</v>
      </c>
      <c r="L9" s="535"/>
      <c r="M9" s="240" t="s">
        <v>236</v>
      </c>
      <c r="O9" s="240" t="s">
        <v>235</v>
      </c>
      <c r="P9" s="535"/>
      <c r="Q9" s="240" t="s">
        <v>236</v>
      </c>
    </row>
    <row r="10" spans="1:17" s="4" customFormat="1">
      <c r="A10" s="290" t="s">
        <v>146</v>
      </c>
      <c r="B10" s="537" t="s">
        <v>237</v>
      </c>
      <c r="C10" s="538">
        <f>Inputs!J4</f>
        <v>45504</v>
      </c>
      <c r="D10" s="539" t="s">
        <v>238</v>
      </c>
      <c r="E10" s="539" t="s">
        <v>239</v>
      </c>
      <c r="G10" s="538" t="s">
        <v>240</v>
      </c>
      <c r="H10" s="539" t="s">
        <v>238</v>
      </c>
      <c r="I10" s="539" t="s">
        <v>239</v>
      </c>
      <c r="K10" s="538" t="s">
        <v>240</v>
      </c>
      <c r="L10" s="539" t="s">
        <v>238</v>
      </c>
      <c r="M10" s="539" t="s">
        <v>239</v>
      </c>
      <c r="O10" s="538" t="s">
        <v>240</v>
      </c>
      <c r="P10" s="539" t="s">
        <v>238</v>
      </c>
      <c r="Q10" s="539" t="s">
        <v>239</v>
      </c>
    </row>
    <row r="11" spans="1:17">
      <c r="A11" s="65"/>
      <c r="C11" s="71"/>
      <c r="D11" s="71"/>
      <c r="E11" s="71"/>
      <c r="G11" s="71"/>
      <c r="H11" s="71"/>
      <c r="I11" s="71"/>
      <c r="K11" s="71"/>
      <c r="L11" s="71"/>
      <c r="M11" s="71"/>
      <c r="O11" s="71"/>
      <c r="P11" s="71"/>
      <c r="Q11" s="71"/>
    </row>
    <row r="12" spans="1:17">
      <c r="A12" s="65">
        <v>1</v>
      </c>
      <c r="B12" s="15" t="s">
        <v>241</v>
      </c>
      <c r="C12" s="71"/>
      <c r="D12" s="71"/>
      <c r="E12" s="71"/>
      <c r="G12" s="71"/>
      <c r="H12" s="71"/>
      <c r="I12" s="71"/>
      <c r="K12" s="71"/>
      <c r="L12" s="71"/>
      <c r="M12" s="71"/>
      <c r="O12" s="71"/>
      <c r="P12" s="71"/>
      <c r="Q12" s="71"/>
    </row>
    <row r="13" spans="1:17">
      <c r="A13" s="65">
        <f t="shared" ref="A13:A20" si="0">A12+1</f>
        <v>2</v>
      </c>
      <c r="B13" s="7" t="s">
        <v>242</v>
      </c>
      <c r="C13" s="177">
        <f>+'Historical (Income) - new'!AW83-(SUM('Schedule 4'!C14:C19))+Inputs!N524</f>
        <v>956761059.17999995</v>
      </c>
      <c r="D13" s="72"/>
      <c r="E13" s="177">
        <f t="shared" ref="E13:E19" si="1">SUM(C13:D13)</f>
        <v>956761059.17999995</v>
      </c>
      <c r="G13" s="177">
        <f>+'WP 4 Rev'!P76-'WP 4 Rev'!P74</f>
        <v>987822172.92513168</v>
      </c>
      <c r="H13" s="72"/>
      <c r="I13" s="177">
        <f t="shared" ref="I13:I19" si="2">+G13+H13</f>
        <v>987822172.92513168</v>
      </c>
      <c r="K13" s="177">
        <f ca="1">+'WP 4 Rev'!Z76-'WP 4 Rev'!Z74</f>
        <v>1066325649.0022781</v>
      </c>
      <c r="L13" s="72"/>
      <c r="M13" s="177">
        <f ca="1">+K13+L13</f>
        <v>1066325649.0022781</v>
      </c>
      <c r="O13" s="177">
        <f ca="1">+'WP 4 Rev'!AJ76-'WP 4 Rev'!AJ74</f>
        <v>1146842163.610049</v>
      </c>
      <c r="P13" s="72"/>
      <c r="Q13" s="177">
        <f t="shared" ref="Q13:Q19" ca="1" si="3">+O13+P13</f>
        <v>1146842163.610049</v>
      </c>
    </row>
    <row r="14" spans="1:17">
      <c r="A14" s="65">
        <f t="shared" si="0"/>
        <v>3</v>
      </c>
      <c r="B14" s="68" t="s">
        <v>243</v>
      </c>
      <c r="C14" s="72">
        <f>+'Historical (Income) - new'!AW21</f>
        <v>5660123.7399999993</v>
      </c>
      <c r="D14" s="72">
        <f t="shared" ref="D14:D19" si="4">-C14</f>
        <v>-5660123.7399999993</v>
      </c>
      <c r="E14" s="72">
        <f>SUM(C14:D14)</f>
        <v>0</v>
      </c>
      <c r="G14" s="72">
        <v>0</v>
      </c>
      <c r="H14" s="72">
        <v>0</v>
      </c>
      <c r="I14" s="72">
        <f t="shared" si="2"/>
        <v>0</v>
      </c>
      <c r="K14" s="72">
        <v>0</v>
      </c>
      <c r="L14" s="72">
        <v>0</v>
      </c>
      <c r="M14" s="72">
        <f t="shared" ref="M14:M19" si="5">+K14+L14</f>
        <v>0</v>
      </c>
      <c r="O14" s="72">
        <v>0</v>
      </c>
      <c r="P14" s="72">
        <v>0</v>
      </c>
      <c r="Q14" s="72">
        <f t="shared" si="3"/>
        <v>0</v>
      </c>
    </row>
    <row r="15" spans="1:17">
      <c r="A15" s="65">
        <f t="shared" si="0"/>
        <v>4</v>
      </c>
      <c r="B15" s="68" t="s">
        <v>244</v>
      </c>
      <c r="C15" s="72">
        <f>+'Historical (Income) - new'!AW45+'Historical (Income) - new'!AW13</f>
        <v>-1290789.08</v>
      </c>
      <c r="D15" s="72">
        <f t="shared" si="4"/>
        <v>1290789.08</v>
      </c>
      <c r="E15" s="72">
        <f>SUM(C15:D15)</f>
        <v>0</v>
      </c>
      <c r="G15" s="72">
        <f>SUM(Inputs!C375:N375)</f>
        <v>357782.07999999996</v>
      </c>
      <c r="H15" s="72">
        <f>-G15</f>
        <v>-357782.07999999996</v>
      </c>
      <c r="I15" s="72">
        <f t="shared" si="2"/>
        <v>0</v>
      </c>
      <c r="K15" s="72">
        <f>SUM(Inputs!P375:AA375)</f>
        <v>357782.07999999996</v>
      </c>
      <c r="L15" s="72">
        <f>-K15</f>
        <v>-357782.07999999996</v>
      </c>
      <c r="M15" s="72">
        <f t="shared" si="5"/>
        <v>0</v>
      </c>
      <c r="O15" s="72">
        <f>SUM(Inputs!AC375:AN375)</f>
        <v>357782.07999999996</v>
      </c>
      <c r="P15" s="72">
        <f>-O15</f>
        <v>-357782.07999999996</v>
      </c>
      <c r="Q15" s="72">
        <f t="shared" si="3"/>
        <v>0</v>
      </c>
    </row>
    <row r="16" spans="1:17">
      <c r="A16" s="65">
        <f t="shared" si="0"/>
        <v>5</v>
      </c>
      <c r="B16" s="68" t="s">
        <v>245</v>
      </c>
      <c r="C16" s="72">
        <f>+'Historical (Income) - new'!AW43+'Historical (Income) - new'!AW69+'Historical (Income) - new'!AW72+'Historical (Income) - new'!AW70</f>
        <v>49350481.130000003</v>
      </c>
      <c r="D16" s="72">
        <f t="shared" si="4"/>
        <v>-49350481.130000003</v>
      </c>
      <c r="E16" s="72">
        <f t="shared" si="1"/>
        <v>0</v>
      </c>
      <c r="G16" s="72">
        <f>SUM(Inputs!C356:N356)</f>
        <v>18663447.657777835</v>
      </c>
      <c r="H16" s="72">
        <f>-G16</f>
        <v>-18663447.657777835</v>
      </c>
      <c r="I16" s="72">
        <f t="shared" si="2"/>
        <v>0</v>
      </c>
      <c r="K16" s="72">
        <f>SUM(Inputs!P356:AA356)</f>
        <v>18433576.90847405</v>
      </c>
      <c r="L16" s="72">
        <f>-K16</f>
        <v>-18433576.90847405</v>
      </c>
      <c r="M16" s="72">
        <f t="shared" si="5"/>
        <v>0</v>
      </c>
      <c r="O16" s="72">
        <f>SUM(Inputs!AC356:AN356)</f>
        <v>18823460.105103329</v>
      </c>
      <c r="P16" s="72">
        <f>-O16</f>
        <v>-18823460.105103329</v>
      </c>
      <c r="Q16" s="72">
        <f t="shared" si="3"/>
        <v>0</v>
      </c>
    </row>
    <row r="17" spans="1:17">
      <c r="A17" s="65">
        <f t="shared" si="0"/>
        <v>6</v>
      </c>
      <c r="B17" s="68" t="s">
        <v>246</v>
      </c>
      <c r="C17" s="72">
        <f>+'Historical (Income) - new'!AW61+'Historical (Income) - new'!AW62+'Historical (Income) - new'!AW63</f>
        <v>20152058.810000002</v>
      </c>
      <c r="D17" s="72">
        <f t="shared" si="4"/>
        <v>-20152058.810000002</v>
      </c>
      <c r="E17" s="72">
        <f t="shared" si="1"/>
        <v>0</v>
      </c>
      <c r="G17" s="72">
        <v>0</v>
      </c>
      <c r="H17" s="72"/>
      <c r="I17" s="72">
        <f t="shared" si="2"/>
        <v>0</v>
      </c>
      <c r="K17" s="72">
        <v>0</v>
      </c>
      <c r="L17" s="72"/>
      <c r="M17" s="72">
        <f t="shared" si="5"/>
        <v>0</v>
      </c>
      <c r="O17" s="72">
        <v>0</v>
      </c>
      <c r="P17" s="72"/>
      <c r="Q17" s="72">
        <f t="shared" si="3"/>
        <v>0</v>
      </c>
    </row>
    <row r="18" spans="1:17">
      <c r="A18" s="65">
        <f t="shared" si="0"/>
        <v>7</v>
      </c>
      <c r="B18" s="68" t="s">
        <v>247</v>
      </c>
      <c r="C18" s="72">
        <f>+'Historical (Income) - new'!AW74</f>
        <v>6199877.4399999995</v>
      </c>
      <c r="D18" s="72">
        <f t="shared" si="4"/>
        <v>-6199877.4399999995</v>
      </c>
      <c r="E18" s="72">
        <f t="shared" si="1"/>
        <v>0</v>
      </c>
      <c r="G18" s="72">
        <f>SUM(Inputs!C359:N359)</f>
        <v>6199891.1073011262</v>
      </c>
      <c r="H18" s="72">
        <f>-G18</f>
        <v>-6199891.1073011262</v>
      </c>
      <c r="I18" s="72">
        <f t="shared" si="2"/>
        <v>0</v>
      </c>
      <c r="K18" s="72">
        <f>SUM(Inputs!P359:AA359)</f>
        <v>6238904.7727716574</v>
      </c>
      <c r="L18" s="72">
        <f>-K18</f>
        <v>-6238904.7727716574</v>
      </c>
      <c r="M18" s="72">
        <f t="shared" si="5"/>
        <v>0</v>
      </c>
      <c r="O18" s="72">
        <f>SUM(Inputs!AC359:AN359)</f>
        <v>6278157.6394733461</v>
      </c>
      <c r="P18" s="72">
        <f>-O18</f>
        <v>-6278157.6394733461</v>
      </c>
      <c r="Q18" s="72">
        <f t="shared" si="3"/>
        <v>0</v>
      </c>
    </row>
    <row r="19" spans="1:17">
      <c r="A19" s="65">
        <f t="shared" si="0"/>
        <v>8</v>
      </c>
      <c r="B19" s="68" t="s">
        <v>248</v>
      </c>
      <c r="C19" s="72">
        <f>+'Historical (Income) - new'!AW32+'Historical (Income) - new'!AW52</f>
        <v>191393.26999999996</v>
      </c>
      <c r="D19" s="72">
        <f t="shared" si="4"/>
        <v>-191393.26999999996</v>
      </c>
      <c r="E19" s="72">
        <f t="shared" si="1"/>
        <v>0</v>
      </c>
      <c r="G19" s="72">
        <f>SUM(Inputs!C362:N362)</f>
        <v>231489.99481831683</v>
      </c>
      <c r="H19" s="72">
        <f>-G19</f>
        <v>-231489.99481831683</v>
      </c>
      <c r="I19" s="72">
        <f t="shared" si="2"/>
        <v>0</v>
      </c>
      <c r="K19" s="72">
        <f>SUM(Inputs!P362:AA362)</f>
        <v>222474.92938778989</v>
      </c>
      <c r="L19" s="72">
        <f>-K19</f>
        <v>-222474.92938778989</v>
      </c>
      <c r="M19" s="72">
        <f t="shared" si="5"/>
        <v>0</v>
      </c>
      <c r="O19" s="72">
        <f>SUM(Inputs!AC362:AN362)</f>
        <v>213461.03687756369</v>
      </c>
      <c r="P19" s="72">
        <f>-O19</f>
        <v>-213461.03687756369</v>
      </c>
      <c r="Q19" s="72">
        <f t="shared" si="3"/>
        <v>0</v>
      </c>
    </row>
    <row r="20" spans="1:17">
      <c r="A20" s="65">
        <f t="shared" si="0"/>
        <v>9</v>
      </c>
      <c r="B20" s="7" t="s">
        <v>249</v>
      </c>
      <c r="C20" s="1081">
        <f>SUM(C13:C19)</f>
        <v>1037024204.49</v>
      </c>
      <c r="D20" s="1081">
        <f>SUM(D13:D19)</f>
        <v>-80263145.309999987</v>
      </c>
      <c r="E20" s="1081">
        <f>SUM(E13:E19)</f>
        <v>956761059.17999995</v>
      </c>
      <c r="G20" s="1081">
        <f>SUM(G13:G19)</f>
        <v>1013274783.765029</v>
      </c>
      <c r="H20" s="1081">
        <f>SUM(H13:H19)</f>
        <v>-25452610.839897279</v>
      </c>
      <c r="I20" s="1081">
        <f>SUM(I13:I19)</f>
        <v>987822172.92513168</v>
      </c>
      <c r="K20" s="1081">
        <f ca="1">SUM(K13:K19)</f>
        <v>1091578387.6929116</v>
      </c>
      <c r="L20" s="1081">
        <f>SUM(L13:L19)</f>
        <v>-25252738.690633494</v>
      </c>
      <c r="M20" s="1081">
        <f ca="1">SUM(M13:M19)</f>
        <v>1066325649.0022781</v>
      </c>
      <c r="O20" s="1081">
        <f ca="1">SUM(O13:O19)</f>
        <v>1172515024.4715033</v>
      </c>
      <c r="P20" s="1081">
        <f>SUM(P15:P19)</f>
        <v>-25672860.861454237</v>
      </c>
      <c r="Q20" s="1081">
        <f ca="1">SUM(Q13:Q19)</f>
        <v>1146842163.610049</v>
      </c>
    </row>
    <row r="21" spans="1:17">
      <c r="A21" s="65"/>
      <c r="C21" s="148"/>
      <c r="D21" s="1034"/>
      <c r="E21" s="1035"/>
      <c r="G21" s="148"/>
      <c r="H21" s="1034"/>
      <c r="I21" s="1035"/>
      <c r="K21" s="148"/>
      <c r="L21" s="1034"/>
      <c r="M21" s="1035"/>
      <c r="O21" s="148"/>
      <c r="P21" s="1034"/>
      <c r="Q21" s="1035"/>
    </row>
    <row r="22" spans="1:17">
      <c r="A22" s="65">
        <f>A20+1</f>
        <v>10</v>
      </c>
      <c r="B22" s="15" t="s">
        <v>250</v>
      </c>
      <c r="C22" s="148"/>
      <c r="D22" s="72"/>
      <c r="E22" s="149"/>
      <c r="G22" s="148"/>
      <c r="H22" s="72"/>
      <c r="I22" s="149"/>
      <c r="K22" s="148"/>
      <c r="L22" s="72"/>
      <c r="M22" s="149"/>
      <c r="O22" s="148"/>
      <c r="P22" s="72"/>
      <c r="Q22" s="149"/>
    </row>
    <row r="23" spans="1:17">
      <c r="A23" s="65">
        <f>A22+1</f>
        <v>11</v>
      </c>
      <c r="B23" s="7" t="s">
        <v>251</v>
      </c>
      <c r="C23" s="72">
        <f>+'Historical (Income) - new'!AW88</f>
        <v>6199878.04</v>
      </c>
      <c r="D23" s="177">
        <f>-C23</f>
        <v>-6199878.04</v>
      </c>
      <c r="E23" s="177">
        <f>SUM(C23:D23)</f>
        <v>0</v>
      </c>
      <c r="G23" s="178">
        <f>SUM(Inputs!C365:N365)</f>
        <v>6199891.1073011262</v>
      </c>
      <c r="H23" s="177">
        <f>-G23</f>
        <v>-6199891.1073011262</v>
      </c>
      <c r="I23" s="177">
        <f t="shared" ref="I23:I29" si="6">+G23+H23</f>
        <v>0</v>
      </c>
      <c r="K23" s="178">
        <f>SUM(Inputs!P365:AA365)</f>
        <v>6238904.7727716574</v>
      </c>
      <c r="L23" s="177">
        <f>-K23</f>
        <v>-6238904.7727716574</v>
      </c>
      <c r="M23" s="177">
        <f>+K23+L23</f>
        <v>0</v>
      </c>
      <c r="O23" s="178">
        <f>SUM(Inputs!AC365:AN365)</f>
        <v>6278157.6394733461</v>
      </c>
      <c r="P23" s="177">
        <f>-O23</f>
        <v>-6278157.6394733461</v>
      </c>
      <c r="Q23" s="177">
        <f>+O23+P23</f>
        <v>0</v>
      </c>
    </row>
    <row r="24" spans="1:17">
      <c r="A24" s="65">
        <f>A23+1</f>
        <v>12</v>
      </c>
      <c r="B24" s="7" t="s">
        <v>252</v>
      </c>
      <c r="C24" s="72">
        <f>'Historical (Income) - new'!AW87</f>
        <v>20170464.309999999</v>
      </c>
      <c r="D24" s="148">
        <f>-C24</f>
        <v>-20170464.309999999</v>
      </c>
      <c r="E24" s="72">
        <f>SUM(C24:D24)</f>
        <v>0</v>
      </c>
      <c r="G24" s="148">
        <v>0</v>
      </c>
      <c r="H24" s="148"/>
      <c r="I24" s="72">
        <f t="shared" si="6"/>
        <v>0</v>
      </c>
      <c r="K24" s="148">
        <v>0</v>
      </c>
      <c r="L24" s="148"/>
      <c r="M24" s="72">
        <f>+K24+L24</f>
        <v>0</v>
      </c>
      <c r="O24" s="148">
        <v>0</v>
      </c>
      <c r="P24" s="148"/>
      <c r="Q24" s="72">
        <f>+O24+P24</f>
        <v>0</v>
      </c>
    </row>
    <row r="25" spans="1:17">
      <c r="A25" s="65">
        <f>A24+1</f>
        <v>13</v>
      </c>
      <c r="B25" s="7" t="s">
        <v>206</v>
      </c>
      <c r="C25" s="72">
        <f>+'Historical (Income) - new'!AW90</f>
        <v>482023.96</v>
      </c>
      <c r="D25" s="148"/>
      <c r="E25" s="72">
        <f>SUM(C25:D25)</f>
        <v>482023.96</v>
      </c>
      <c r="G25" s="148">
        <f>-'WP 4 Rev'!P74</f>
        <v>870199.99999999965</v>
      </c>
      <c r="H25" s="148"/>
      <c r="I25" s="72">
        <f t="shared" si="6"/>
        <v>870199.99999999965</v>
      </c>
      <c r="K25" s="148">
        <f>-'WP 4 Rev'!Z74</f>
        <v>870199.99999999965</v>
      </c>
      <c r="L25" s="148"/>
      <c r="M25" s="72">
        <f>+K25+L25</f>
        <v>870199.99999999965</v>
      </c>
      <c r="O25" s="148">
        <f>-'WP 4 Rev'!AJ74</f>
        <v>870199.99999999965</v>
      </c>
      <c r="P25" s="148"/>
      <c r="Q25" s="72">
        <f>+O25+P25</f>
        <v>870199.99999999965</v>
      </c>
    </row>
    <row r="26" spans="1:17">
      <c r="A26" s="65">
        <f>A25+1</f>
        <v>14</v>
      </c>
      <c r="B26" s="7" t="s">
        <v>253</v>
      </c>
      <c r="C26" s="148">
        <v>0</v>
      </c>
      <c r="D26" s="148"/>
      <c r="E26" s="72">
        <f>SUM(C26:D26)</f>
        <v>0</v>
      </c>
      <c r="G26" s="148">
        <v>0</v>
      </c>
      <c r="H26" s="148"/>
      <c r="I26" s="72">
        <f t="shared" si="6"/>
        <v>0</v>
      </c>
      <c r="K26" s="148">
        <v>0</v>
      </c>
      <c r="L26" s="148"/>
      <c r="M26" s="72">
        <f>+K26+L26</f>
        <v>0</v>
      </c>
      <c r="O26" s="148">
        <v>0</v>
      </c>
      <c r="P26" s="148"/>
      <c r="Q26" s="72">
        <f>+O26+P26</f>
        <v>0</v>
      </c>
    </row>
    <row r="27" spans="1:17">
      <c r="A27" s="65">
        <f>A26+1</f>
        <v>15</v>
      </c>
      <c r="B27" s="7" t="s">
        <v>254</v>
      </c>
      <c r="C27" s="146">
        <f>+'Historical (Income) - new'!AW89+'Historical (Income) - new'!AW85</f>
        <v>30668406.830000002</v>
      </c>
      <c r="D27" s="146">
        <f>-C27</f>
        <v>-30668406.830000002</v>
      </c>
      <c r="E27" s="146">
        <f>SUM(C27:D27)</f>
        <v>0</v>
      </c>
      <c r="G27" s="146">
        <f>SUM(Inputs!C369:N369)</f>
        <v>408158.46000000014</v>
      </c>
      <c r="H27" s="146">
        <f>-G27</f>
        <v>-408158.46000000014</v>
      </c>
      <c r="I27" s="146">
        <f t="shared" si="6"/>
        <v>0</v>
      </c>
      <c r="K27" s="146">
        <f>SUM(Inputs!P369:AA369)</f>
        <v>422444.00610000006</v>
      </c>
      <c r="L27" s="146">
        <f>-K27</f>
        <v>-422444.00610000006</v>
      </c>
      <c r="M27" s="146">
        <f>+K27+L27</f>
        <v>0</v>
      </c>
      <c r="O27" s="146">
        <f>SUM(Inputs!AC369:AN369)</f>
        <v>437229.54631350003</v>
      </c>
      <c r="P27" s="146">
        <f>-O27</f>
        <v>-437229.54631350003</v>
      </c>
      <c r="Q27" s="146">
        <f>+O27+P27</f>
        <v>0</v>
      </c>
    </row>
    <row r="28" spans="1:17" ht="15" customHeight="1">
      <c r="A28" s="65"/>
      <c r="B28" s="15"/>
      <c r="C28" s="72"/>
      <c r="D28" s="72"/>
      <c r="E28" s="72"/>
      <c r="G28" s="72"/>
      <c r="H28" s="72"/>
      <c r="I28" s="72">
        <f t="shared" si="6"/>
        <v>0</v>
      </c>
      <c r="K28" s="72"/>
      <c r="L28" s="72"/>
      <c r="M28" s="72"/>
      <c r="O28" s="72"/>
      <c r="P28" s="72"/>
      <c r="Q28" s="72">
        <f>+G28+H28</f>
        <v>0</v>
      </c>
    </row>
    <row r="29" spans="1:17">
      <c r="A29" s="65">
        <f>A27+1</f>
        <v>16</v>
      </c>
      <c r="B29" s="7" t="s">
        <v>255</v>
      </c>
      <c r="C29" s="1036">
        <f>SUM(C23:C27)</f>
        <v>57520773.140000001</v>
      </c>
      <c r="D29" s="1036">
        <f>SUM(D23:D27)</f>
        <v>-57038749.18</v>
      </c>
      <c r="E29" s="1081">
        <f>SUM(E23:E27)</f>
        <v>482023.96</v>
      </c>
      <c r="G29" s="1036">
        <f>SUM(G23:G28)</f>
        <v>7478249.5673011262</v>
      </c>
      <c r="H29" s="1036">
        <f>SUM(H23:H28)</f>
        <v>-6608049.5673011262</v>
      </c>
      <c r="I29" s="1081">
        <f t="shared" si="6"/>
        <v>870200</v>
      </c>
      <c r="K29" s="1036">
        <f>SUM(K23:K28)</f>
        <v>7531548.7788716573</v>
      </c>
      <c r="L29" s="1036">
        <f>SUM(L23:L28)</f>
        <v>-6661348.7788716573</v>
      </c>
      <c r="M29" s="1081">
        <f>+K29+L29</f>
        <v>870200</v>
      </c>
      <c r="O29" s="1036">
        <f>SUM(O23:O28)</f>
        <v>7585587.1857868461</v>
      </c>
      <c r="P29" s="1036">
        <f>SUM(P23:P28)</f>
        <v>-6715387.1857868461</v>
      </c>
      <c r="Q29" s="1081">
        <f>+O29+P29</f>
        <v>870200</v>
      </c>
    </row>
    <row r="30" spans="1:17">
      <c r="A30" s="65"/>
      <c r="C30" s="148"/>
      <c r="D30" s="148"/>
      <c r="E30" s="72"/>
      <c r="G30" s="148"/>
      <c r="H30" s="148"/>
      <c r="I30" s="72"/>
      <c r="K30" s="148"/>
      <c r="L30" s="148"/>
      <c r="M30" s="72"/>
      <c r="O30" s="148"/>
      <c r="P30" s="148"/>
      <c r="Q30" s="72"/>
    </row>
    <row r="31" spans="1:17">
      <c r="A31" s="65"/>
      <c r="C31" s="148"/>
      <c r="D31" s="148"/>
      <c r="E31" s="72"/>
      <c r="G31" s="148"/>
      <c r="H31" s="148"/>
      <c r="I31" s="72"/>
      <c r="K31" s="148"/>
      <c r="L31" s="148"/>
      <c r="M31" s="72"/>
      <c r="O31" s="148"/>
      <c r="P31" s="148"/>
      <c r="Q31" s="72"/>
    </row>
    <row r="32" spans="1:17">
      <c r="A32" s="65">
        <f>A29+1</f>
        <v>17</v>
      </c>
      <c r="B32" s="7" t="s">
        <v>256</v>
      </c>
      <c r="C32" s="1036">
        <f>+C20-C29</f>
        <v>979503431.35000002</v>
      </c>
      <c r="D32" s="1036">
        <f>+D20-D29</f>
        <v>-23224396.129999988</v>
      </c>
      <c r="E32" s="1081">
        <f>+E20-E29</f>
        <v>956279035.21999991</v>
      </c>
      <c r="G32" s="1036">
        <f>+G20-G29</f>
        <v>1005796534.1977278</v>
      </c>
      <c r="H32" s="1036">
        <f>+H20-H29</f>
        <v>-18844561.272596151</v>
      </c>
      <c r="I32" s="1081">
        <f>+I20-I29</f>
        <v>986951972.92513168</v>
      </c>
      <c r="K32" s="1036">
        <f ca="1">+K20-K29</f>
        <v>1084046838.9140399</v>
      </c>
      <c r="L32" s="1036">
        <f>+L20-L29</f>
        <v>-18591389.911761835</v>
      </c>
      <c r="M32" s="1081">
        <f ca="1">+M20-M29</f>
        <v>1065455449.0022781</v>
      </c>
      <c r="O32" s="1036">
        <f ca="1">+O20-O29</f>
        <v>1164929437.2857163</v>
      </c>
      <c r="P32" s="1036">
        <f>+P20-P29</f>
        <v>-18957473.67566739</v>
      </c>
      <c r="Q32" s="1081">
        <f ca="1">+Q20-Q29</f>
        <v>1145971963.610049</v>
      </c>
    </row>
    <row r="33" spans="1:17">
      <c r="A33" s="540"/>
      <c r="B33" s="1026"/>
      <c r="C33" s="520"/>
      <c r="D33" s="520"/>
      <c r="E33" s="146"/>
      <c r="G33" s="520"/>
      <c r="H33" s="520"/>
      <c r="I33" s="146"/>
      <c r="K33" s="520"/>
      <c r="L33" s="520"/>
      <c r="M33" s="146"/>
      <c r="O33" s="520"/>
      <c r="P33" s="520"/>
      <c r="Q33" s="146"/>
    </row>
    <row r="34" spans="1:17">
      <c r="C34" s="521"/>
      <c r="G34" s="521"/>
      <c r="I34" s="187"/>
      <c r="K34" s="521"/>
      <c r="M34" s="187"/>
      <c r="O34" s="521"/>
      <c r="Q34" s="187"/>
    </row>
    <row r="35" spans="1:17">
      <c r="B35" s="31" t="s">
        <v>257</v>
      </c>
      <c r="C35" s="187"/>
      <c r="G35" s="187"/>
      <c r="K35" s="187"/>
      <c r="O35" s="187"/>
    </row>
    <row r="36" spans="1:17">
      <c r="B36" s="31" t="s">
        <v>258</v>
      </c>
      <c r="C36" s="522"/>
      <c r="D36" s="522"/>
      <c r="E36" s="522"/>
      <c r="G36" s="522"/>
      <c r="H36" s="522"/>
      <c r="I36" s="522"/>
      <c r="K36" s="522"/>
      <c r="L36" s="522"/>
      <c r="M36" s="522"/>
      <c r="O36" s="522"/>
      <c r="P36" s="522"/>
      <c r="Q36" s="522"/>
    </row>
    <row r="37" spans="1:17" ht="12.75" customHeight="1">
      <c r="A37" s="22"/>
      <c r="B37" s="757"/>
      <c r="C37" s="757"/>
      <c r="D37" s="757"/>
      <c r="E37" s="757"/>
      <c r="F37" s="757"/>
      <c r="G37" s="757"/>
      <c r="H37" s="757"/>
      <c r="I37" s="757"/>
      <c r="J37" s="757"/>
      <c r="K37" s="757"/>
      <c r="L37" s="757"/>
      <c r="M37" s="757"/>
      <c r="N37" s="757"/>
      <c r="O37" s="757"/>
      <c r="P37" s="757"/>
      <c r="Q37" s="757"/>
    </row>
    <row r="38" spans="1:17">
      <c r="B38" s="757"/>
      <c r="C38" s="757"/>
      <c r="D38" s="757"/>
      <c r="E38" s="757"/>
      <c r="F38" s="757"/>
      <c r="G38" s="757"/>
      <c r="H38" s="757"/>
      <c r="I38" s="757"/>
      <c r="J38" s="757"/>
      <c r="K38" s="757"/>
      <c r="L38" s="757"/>
      <c r="M38" s="757"/>
      <c r="N38" s="757"/>
      <c r="O38" s="757"/>
      <c r="P38" s="757"/>
      <c r="Q38" s="757"/>
    </row>
    <row r="39" spans="1:17">
      <c r="B39" s="757"/>
      <c r="C39" s="757"/>
      <c r="D39" s="757"/>
      <c r="E39" s="757"/>
      <c r="F39" s="757"/>
      <c r="G39" s="757"/>
      <c r="H39" s="757"/>
      <c r="I39" s="757"/>
      <c r="J39" s="757"/>
      <c r="K39" s="757"/>
      <c r="L39" s="757"/>
      <c r="M39" s="757"/>
      <c r="N39" s="757"/>
      <c r="O39" s="757"/>
      <c r="P39" s="757"/>
      <c r="Q39" s="757"/>
    </row>
    <row r="65" spans="71:71">
      <c r="BS65" s="471"/>
    </row>
  </sheetData>
  <mergeCells count="7">
    <mergeCell ref="K4:M4"/>
    <mergeCell ref="O4:Q4"/>
    <mergeCell ref="A1:E1"/>
    <mergeCell ref="A2:E2"/>
    <mergeCell ref="A3:E3"/>
    <mergeCell ref="A4:E4"/>
    <mergeCell ref="G4:I4"/>
  </mergeCells>
  <printOptions horizontalCentered="1"/>
  <pageMargins left="0.7" right="0.7" top="0.75" bottom="0.75" header="0.3" footer="0.3"/>
  <pageSetup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2">
    <pageSetUpPr fitToPage="1"/>
  </sheetPr>
  <dimension ref="A1:G38"/>
  <sheetViews>
    <sheetView showGridLines="0" workbookViewId="0">
      <selection activeCell="F47" sqref="F47"/>
    </sheetView>
  </sheetViews>
  <sheetFormatPr defaultColWidth="9.140625" defaultRowHeight="12.75"/>
  <cols>
    <col min="1" max="1" width="5.7109375" style="7" customWidth="1"/>
    <col min="2" max="2" width="57.28515625" style="7" bestFit="1" customWidth="1"/>
    <col min="3" max="3" width="16" style="7" bestFit="1" customWidth="1"/>
    <col min="4" max="4" width="13.28515625" style="7" customWidth="1"/>
    <col min="5" max="5" width="16" style="7" bestFit="1" customWidth="1"/>
    <col min="6" max="6" width="13.28515625" style="7" customWidth="1"/>
    <col min="7" max="7" width="16" style="7" bestFit="1" customWidth="1"/>
    <col min="8" max="16384" width="9.140625" style="7"/>
  </cols>
  <sheetData>
    <row r="1" spans="1:7">
      <c r="A1" s="1243" t="str">
        <f>Inputs!B7</f>
        <v>Atlanta Gas Light Company (AGLC)</v>
      </c>
      <c r="B1" s="1243"/>
      <c r="C1" s="1243"/>
      <c r="D1" s="1243"/>
      <c r="E1" s="1243"/>
      <c r="F1" s="1243"/>
      <c r="G1" s="1243"/>
    </row>
    <row r="2" spans="1:7">
      <c r="A2" s="1243" t="s">
        <v>54</v>
      </c>
      <c r="B2" s="1243"/>
      <c r="C2" s="1243"/>
      <c r="D2" s="1243"/>
      <c r="E2" s="1243"/>
      <c r="F2" s="1243"/>
      <c r="G2" s="1243"/>
    </row>
    <row r="3" spans="1:7">
      <c r="A3" s="1243" t="s">
        <v>259</v>
      </c>
      <c r="B3" s="1243"/>
      <c r="C3" s="1243"/>
      <c r="D3" s="1243"/>
      <c r="E3" s="1243"/>
      <c r="F3" s="1243"/>
      <c r="G3" s="1243"/>
    </row>
    <row r="4" spans="1:7">
      <c r="A4" s="1243" t="str">
        <f>Inputs!B9</f>
        <v>Twelve Months Ending December 31, 2025</v>
      </c>
      <c r="B4" s="1243"/>
      <c r="C4" s="1243"/>
      <c r="D4" s="1243"/>
      <c r="E4" s="1243"/>
      <c r="F4" s="1243"/>
      <c r="G4" s="1243"/>
    </row>
    <row r="6" spans="1:7" s="4" customFormat="1">
      <c r="A6" s="5"/>
      <c r="D6" s="620"/>
      <c r="F6" s="620"/>
    </row>
    <row r="7" spans="1:7" s="4" customFormat="1" ht="25.5">
      <c r="A7" s="337" t="s">
        <v>260</v>
      </c>
      <c r="B7" s="269" t="s">
        <v>3</v>
      </c>
      <c r="C7" s="337" t="s">
        <v>261</v>
      </c>
      <c r="D7" s="621" t="s">
        <v>262</v>
      </c>
      <c r="E7" s="337" t="s">
        <v>263</v>
      </c>
      <c r="F7" s="621" t="s">
        <v>262</v>
      </c>
      <c r="G7" s="337" t="s">
        <v>264</v>
      </c>
    </row>
    <row r="8" spans="1:7" s="4" customFormat="1">
      <c r="A8" s="5"/>
      <c r="B8" s="8" t="s">
        <v>151</v>
      </c>
      <c r="C8" s="73" t="s">
        <v>170</v>
      </c>
      <c r="D8" s="73"/>
      <c r="E8" s="73"/>
      <c r="F8" s="73"/>
      <c r="G8" s="73"/>
    </row>
    <row r="9" spans="1:7">
      <c r="A9" s="42"/>
      <c r="B9" s="42"/>
    </row>
    <row r="10" spans="1:7">
      <c r="A10" s="8">
        <v>1</v>
      </c>
      <c r="B10" t="s">
        <v>265</v>
      </c>
      <c r="C10" s="37">
        <f>'WP 5 O&amp;M'!U14</f>
        <v>4270398.2936284039</v>
      </c>
      <c r="D10" s="12">
        <f>'WP 5-5 Lbr &amp; Genrl Infl'!$D$30</f>
        <v>3.1446393590037147E-2</v>
      </c>
      <c r="E10" s="37">
        <f>C10*(1+D10)</f>
        <v>4404686.9191560652</v>
      </c>
      <c r="F10" s="12">
        <f>'WP 5-5 Lbr &amp; Genrl Infl'!$D$30</f>
        <v>3.1446393590037147E-2</v>
      </c>
      <c r="G10" s="37">
        <f>E10*(1+F10)</f>
        <v>4543198.4376567351</v>
      </c>
    </row>
    <row r="11" spans="1:7">
      <c r="A11" s="8">
        <f>A10+1</f>
        <v>2</v>
      </c>
      <c r="B11" t="s">
        <v>266</v>
      </c>
      <c r="C11" s="13">
        <f>'WP 5 O&amp;M'!U20</f>
        <v>6020826.2360490803</v>
      </c>
      <c r="D11" s="12">
        <f>'WP 5-5 Lbr &amp; Genrl Infl'!$D$30</f>
        <v>3.1446393590037147E-2</v>
      </c>
      <c r="E11" s="13">
        <f t="shared" ref="E11:G33" si="0">C11*(1+D11)</f>
        <v>6210159.507605101</v>
      </c>
      <c r="F11" s="12">
        <f>'WP 5-5 Lbr &amp; Genrl Infl'!$D$30</f>
        <v>3.1446393590037147E-2</v>
      </c>
      <c r="G11" s="13">
        <f t="shared" si="0"/>
        <v>6405446.6277381619</v>
      </c>
    </row>
    <row r="12" spans="1:7">
      <c r="A12" s="8">
        <f t="shared" ref="A12:A33" si="1">A11+1</f>
        <v>3</v>
      </c>
      <c r="B12" t="s">
        <v>267</v>
      </c>
      <c r="C12" s="13">
        <f>'WP 5 O&amp;M'!U22</f>
        <v>83088178.995783359</v>
      </c>
      <c r="D12" s="12">
        <f>'WP 5-5 Lbr &amp; Genrl Infl'!$D$30</f>
        <v>3.1446393590037147E-2</v>
      </c>
      <c r="E12" s="13">
        <f t="shared" si="0"/>
        <v>85701002.575164214</v>
      </c>
      <c r="F12" s="12">
        <f>'WP 5-5 Lbr &amp; Genrl Infl'!$D$30</f>
        <v>3.1446393590037147E-2</v>
      </c>
      <c r="G12" s="13">
        <f t="shared" si="0"/>
        <v>88395990.033203617</v>
      </c>
    </row>
    <row r="13" spans="1:7">
      <c r="A13" s="8">
        <f t="shared" si="1"/>
        <v>4</v>
      </c>
      <c r="B13" t="s">
        <v>268</v>
      </c>
      <c r="C13" s="13">
        <f>'WP 5 O&amp;M'!U25</f>
        <v>-9660542.3687013444</v>
      </c>
      <c r="D13" s="12">
        <f>'WP 5-5 Lbr &amp; Genrl Infl'!$D$30</f>
        <v>3.1446393590037147E-2</v>
      </c>
      <c r="E13" s="13">
        <f t="shared" si="0"/>
        <v>-9964331.586320756</v>
      </c>
      <c r="F13" s="12">
        <f>'WP 5-5 Lbr &amp; Genrl Infl'!$D$30</f>
        <v>3.1446393590037147E-2</v>
      </c>
      <c r="G13" s="13">
        <f t="shared" si="0"/>
        <v>-10277673.879245836</v>
      </c>
    </row>
    <row r="14" spans="1:7">
      <c r="A14" s="8">
        <f t="shared" si="1"/>
        <v>5</v>
      </c>
      <c r="B14" t="s">
        <v>269</v>
      </c>
      <c r="C14" s="13">
        <f>'WP 5 O&amp;M'!U33+'WP 5 O&amp;M'!U34</f>
        <v>66019852.618784934</v>
      </c>
      <c r="D14" s="12">
        <f>'WP 5-5 Lbr &amp; Genrl Infl'!$D$30</f>
        <v>3.1446393590037147E-2</v>
      </c>
      <c r="E14" s="13">
        <f t="shared" si="0"/>
        <v>68095938.88899149</v>
      </c>
      <c r="F14" s="12">
        <f>'WP 5-5 Lbr &amp; Genrl Infl'!$D$30</f>
        <v>3.1446393590037147E-2</v>
      </c>
      <c r="G14" s="13">
        <f t="shared" si="0"/>
        <v>70237310.585177824</v>
      </c>
    </row>
    <row r="15" spans="1:7">
      <c r="A15" s="8">
        <f t="shared" si="1"/>
        <v>6</v>
      </c>
      <c r="B15" t="s">
        <v>270</v>
      </c>
      <c r="C15" s="13">
        <f>'WP 5 O&amp;M'!U37</f>
        <v>4533124.4424873516</v>
      </c>
      <c r="D15" s="12">
        <f>'WP 5-5 Lbr &amp; Genrl Infl'!$D$30</f>
        <v>3.1446393590037147E-2</v>
      </c>
      <c r="E15" s="13">
        <f t="shared" si="0"/>
        <v>4675674.8578984262</v>
      </c>
      <c r="F15" s="12">
        <f>'WP 5-5 Lbr &amp; Genrl Infl'!$D$30</f>
        <v>3.1446393590037147E-2</v>
      </c>
      <c r="G15" s="13">
        <f t="shared" si="0"/>
        <v>4822707.969778941</v>
      </c>
    </row>
    <row r="16" spans="1:7">
      <c r="A16" s="8">
        <f t="shared" si="1"/>
        <v>7</v>
      </c>
      <c r="B16" t="s">
        <v>271</v>
      </c>
      <c r="C16" s="13">
        <f>'WP 5 O&amp;M'!U39</f>
        <v>5651601.9087799732</v>
      </c>
      <c r="D16" s="12">
        <f>'WP 5-5 Lbr &amp; Genrl Infl'!$D$30</f>
        <v>3.1446393590037147E-2</v>
      </c>
      <c r="E16" s="13">
        <f t="shared" si="0"/>
        <v>5829324.4068176728</v>
      </c>
      <c r="F16" s="12">
        <f>'WP 5-5 Lbr &amp; Genrl Infl'!$D$30</f>
        <v>3.1446393590037147E-2</v>
      </c>
      <c r="G16" s="13">
        <f t="shared" si="0"/>
        <v>6012635.6364784706</v>
      </c>
    </row>
    <row r="17" spans="1:7">
      <c r="A17" s="8">
        <f t="shared" si="1"/>
        <v>8</v>
      </c>
      <c r="B17" t="s">
        <v>272</v>
      </c>
      <c r="C17" s="13">
        <f>'WP 5 O&amp;M'!U48</f>
        <v>-17948468.535111949</v>
      </c>
      <c r="D17" s="12">
        <f>'WP 5-5 Lbr &amp; Genrl Infl'!$D$30</f>
        <v>3.1446393590037147E-2</v>
      </c>
      <c r="E17" s="13">
        <f t="shared" si="0"/>
        <v>-18512883.141005475</v>
      </c>
      <c r="F17" s="12">
        <f>'WP 5-5 Lbr &amp; Genrl Infl'!$D$30</f>
        <v>3.1446393590037147E-2</v>
      </c>
      <c r="G17" s="13">
        <f t="shared" si="0"/>
        <v>-19095046.550743897</v>
      </c>
    </row>
    <row r="18" spans="1:7">
      <c r="A18" s="8">
        <f t="shared" si="1"/>
        <v>9</v>
      </c>
      <c r="B18" t="s">
        <v>273</v>
      </c>
      <c r="C18" s="13">
        <f>'WP 5 O&amp;M'!U60</f>
        <v>31661256.115008835</v>
      </c>
      <c r="D18" s="12">
        <f>'WP 5-5 Lbr &amp; Genrl Infl'!$D$30</f>
        <v>3.1446393590037147E-2</v>
      </c>
      <c r="E18" s="13">
        <f t="shared" si="0"/>
        <v>32656888.436356369</v>
      </c>
      <c r="F18" s="12">
        <f>'WP 5-5 Lbr &amp; Genrl Infl'!$D$30</f>
        <v>3.1446393590037147E-2</v>
      </c>
      <c r="G18" s="13">
        <f t="shared" si="0"/>
        <v>33683829.803551964</v>
      </c>
    </row>
    <row r="19" spans="1:7">
      <c r="A19" s="8">
        <f t="shared" si="1"/>
        <v>10</v>
      </c>
      <c r="B19" t="s">
        <v>274</v>
      </c>
      <c r="C19" s="13">
        <f>'WP 5 O&amp;M'!U64</f>
        <v>29008593.779221449</v>
      </c>
      <c r="D19" s="12">
        <f>'WP 5-5 Lbr &amp; Genrl Infl'!$D$30</f>
        <v>3.1446393590037147E-2</v>
      </c>
      <c r="E19" s="13">
        <f t="shared" si="0"/>
        <v>29920809.436696347</v>
      </c>
      <c r="F19" s="12">
        <f>'WP 5-5 Lbr &amp; Genrl Infl'!$D$30</f>
        <v>3.1446393590037147E-2</v>
      </c>
      <c r="G19" s="13">
        <f t="shared" si="0"/>
        <v>30861710.986775197</v>
      </c>
    </row>
    <row r="20" spans="1:7">
      <c r="A20" s="8">
        <f t="shared" si="1"/>
        <v>11</v>
      </c>
      <c r="B20" t="s">
        <v>275</v>
      </c>
      <c r="C20" s="13">
        <f>'WP 5 O&amp;M'!U66</f>
        <v>8584810.7079111692</v>
      </c>
      <c r="D20" s="12">
        <f>'WP 5-5 Lbr &amp; Genrl Infl'!$D$30</f>
        <v>3.1446393590037147E-2</v>
      </c>
      <c r="E20" s="13">
        <f t="shared" si="0"/>
        <v>8854772.0443281084</v>
      </c>
      <c r="F20" s="12">
        <f>'WP 5-5 Lbr &amp; Genrl Infl'!$D$30</f>
        <v>3.1446393590037147E-2</v>
      </c>
      <c r="G20" s="13">
        <f t="shared" si="0"/>
        <v>9133222.6911841072</v>
      </c>
    </row>
    <row r="21" spans="1:7">
      <c r="A21" s="8">
        <f t="shared" si="1"/>
        <v>12</v>
      </c>
      <c r="B21" t="s">
        <v>276</v>
      </c>
      <c r="C21" s="13">
        <f>'WP 5 O&amp;M'!U69</f>
        <v>5535833.3981692567</v>
      </c>
      <c r="D21" s="12">
        <f>'WP 5-5 Lbr &amp; Genrl Infl'!$D$30</f>
        <v>3.1446393590037147E-2</v>
      </c>
      <c r="E21" s="13">
        <f t="shared" si="0"/>
        <v>5709915.39405696</v>
      </c>
      <c r="F21" s="12">
        <f>'WP 5-5 Lbr &amp; Genrl Infl'!$D$30</f>
        <v>3.1446393590037147E-2</v>
      </c>
      <c r="G21" s="13">
        <f t="shared" si="0"/>
        <v>5889471.6409042869</v>
      </c>
    </row>
    <row r="22" spans="1:7">
      <c r="A22" s="8">
        <f t="shared" si="1"/>
        <v>13</v>
      </c>
      <c r="B22" t="s">
        <v>277</v>
      </c>
      <c r="C22" s="13">
        <f>'WP 5 O&amp;M'!U73</f>
        <v>10946575.09587561</v>
      </c>
      <c r="D22" s="12">
        <f>'WP 5-5 Lbr &amp; Genrl Infl'!$D$30</f>
        <v>3.1446393590037147E-2</v>
      </c>
      <c r="E22" s="13">
        <f t="shared" si="0"/>
        <v>11290805.404803412</v>
      </c>
      <c r="F22" s="12">
        <f>'WP 5-5 Lbr &amp; Genrl Infl'!$D$30</f>
        <v>3.1446393590037147E-2</v>
      </c>
      <c r="G22" s="13">
        <f t="shared" si="0"/>
        <v>11645860.515511379</v>
      </c>
    </row>
    <row r="23" spans="1:7">
      <c r="A23" s="8">
        <f t="shared" si="1"/>
        <v>14</v>
      </c>
      <c r="B23" t="s">
        <v>278</v>
      </c>
      <c r="C23" s="13">
        <f>'WP 5 O&amp;M'!U81</f>
        <v>4331579.5713518886</v>
      </c>
      <c r="D23" s="12">
        <f>'WP 5-5 Lbr &amp; Genrl Infl'!$D$30</f>
        <v>3.1446393590037147E-2</v>
      </c>
      <c r="E23" s="13">
        <f t="shared" si="0"/>
        <v>4467792.127419184</v>
      </c>
      <c r="F23" s="12">
        <f>'WP 5-5 Lbr &amp; Genrl Infl'!$D$30</f>
        <v>3.1446393590037147E-2</v>
      </c>
      <c r="G23" s="13">
        <f t="shared" si="0"/>
        <v>4608288.0771364765</v>
      </c>
    </row>
    <row r="24" spans="1:7">
      <c r="A24" s="8">
        <f t="shared" si="1"/>
        <v>15</v>
      </c>
      <c r="B24" t="s">
        <v>279</v>
      </c>
      <c r="C24" s="13">
        <f>'WP 5 O&amp;M'!U86</f>
        <v>6946881.4385779174</v>
      </c>
      <c r="D24" s="12">
        <f>'WP 5-5 Lbr &amp; Genrl Infl'!$D$30</f>
        <v>3.1446393590037147E-2</v>
      </c>
      <c r="E24" s="13">
        <f t="shared" si="0"/>
        <v>7165335.8065187614</v>
      </c>
      <c r="F24" s="12">
        <f>'WP 5-5 Lbr &amp; Genrl Infl'!$D$30</f>
        <v>3.1446393590037147E-2</v>
      </c>
      <c r="G24" s="13">
        <f t="shared" si="0"/>
        <v>7390659.7764953366</v>
      </c>
    </row>
    <row r="25" spans="1:7">
      <c r="A25" s="8">
        <f t="shared" si="1"/>
        <v>16</v>
      </c>
      <c r="B25" t="s">
        <v>280</v>
      </c>
      <c r="C25" s="13">
        <f>'WP 5 O&amp;M'!U91</f>
        <v>1321144.9891702612</v>
      </c>
      <c r="D25" s="12">
        <f>'WP 5-5 Lbr &amp; Genrl Infl'!$D$30</f>
        <v>3.1446393590037147E-2</v>
      </c>
      <c r="E25" s="13">
        <f t="shared" si="0"/>
        <v>1362690.2344892146</v>
      </c>
      <c r="F25" s="12">
        <f>'WP 5-5 Lbr &amp; Genrl Infl'!$D$30</f>
        <v>3.1446393590037147E-2</v>
      </c>
      <c r="G25" s="13">
        <f t="shared" si="0"/>
        <v>1405541.9279442623</v>
      </c>
    </row>
    <row r="26" spans="1:7">
      <c r="A26" s="8">
        <f t="shared" si="1"/>
        <v>17</v>
      </c>
      <c r="B26" t="s">
        <v>281</v>
      </c>
      <c r="C26" s="13">
        <f>'WP 5 O&amp;M'!U93</f>
        <v>0</v>
      </c>
      <c r="D26" s="12">
        <f>'WP 5-5 Lbr &amp; Genrl Infl'!$D$30</f>
        <v>3.1446393590037147E-2</v>
      </c>
      <c r="E26" s="13">
        <f t="shared" si="0"/>
        <v>0</v>
      </c>
      <c r="F26" s="12">
        <f>'WP 5-5 Lbr &amp; Genrl Infl'!$D$30</f>
        <v>3.1446393590037147E-2</v>
      </c>
      <c r="G26" s="13">
        <f t="shared" si="0"/>
        <v>0</v>
      </c>
    </row>
    <row r="27" spans="1:7">
      <c r="A27" s="8">
        <f t="shared" si="1"/>
        <v>18</v>
      </c>
      <c r="B27" t="s">
        <v>282</v>
      </c>
      <c r="C27" s="13">
        <f>'WP 5 O&amp;M'!U105</f>
        <v>356217.1961263587</v>
      </c>
      <c r="D27" s="12">
        <f>'WP 5-5 Lbr &amp; Genrl Infl'!$D$30</f>
        <v>3.1446393590037147E-2</v>
      </c>
      <c r="E27" s="13">
        <f t="shared" si="0"/>
        <v>367418.94227928761</v>
      </c>
      <c r="F27" s="12">
        <f>'WP 5-5 Lbr &amp; Genrl Infl'!$D$30</f>
        <v>3.1446393590037147E-2</v>
      </c>
      <c r="G27" s="13">
        <f t="shared" si="0"/>
        <v>378972.9429506372</v>
      </c>
    </row>
    <row r="28" spans="1:7">
      <c r="A28" s="8">
        <f t="shared" si="1"/>
        <v>19</v>
      </c>
      <c r="B28" t="s">
        <v>283</v>
      </c>
      <c r="C28" s="13">
        <f>'WP 5 O&amp;M'!U108</f>
        <v>8568194.1353060827</v>
      </c>
      <c r="D28" s="12">
        <f>'WP 5-5 Lbr &amp; Genrl Infl'!$D$30</f>
        <v>3.1446393590037147E-2</v>
      </c>
      <c r="E28" s="13">
        <f t="shared" si="0"/>
        <v>8837632.9404407647</v>
      </c>
      <c r="F28" s="12">
        <f>'WP 5-5 Lbr &amp; Genrl Infl'!$D$30</f>
        <v>3.1446393590037147E-2</v>
      </c>
      <c r="G28" s="13">
        <f t="shared" si="0"/>
        <v>9115544.6242901422</v>
      </c>
    </row>
    <row r="29" spans="1:7">
      <c r="A29" s="8">
        <f t="shared" si="1"/>
        <v>20</v>
      </c>
      <c r="B29" t="s">
        <v>284</v>
      </c>
      <c r="C29" s="13">
        <f>'WP 5 O&amp;M'!U121</f>
        <v>120835607.75668149</v>
      </c>
      <c r="D29" s="12">
        <f>'WP 5-5 Lbr &amp; Genrl Infl'!$D$30</f>
        <v>3.1446393590037147E-2</v>
      </c>
      <c r="E29" s="13">
        <f t="shared" si="0"/>
        <v>124635451.83788943</v>
      </c>
      <c r="F29" s="12">
        <f>'WP 5-5 Lbr &amp; Genrl Infl'!$D$30</f>
        <v>3.1446393590037147E-2</v>
      </c>
      <c r="G29" s="13">
        <f t="shared" si="0"/>
        <v>128554787.31165582</v>
      </c>
    </row>
    <row r="30" spans="1:7">
      <c r="A30" s="8">
        <f t="shared" si="1"/>
        <v>21</v>
      </c>
      <c r="B30" t="s">
        <v>285</v>
      </c>
      <c r="C30" s="13">
        <f>'WP 5 O&amp;M'!U134</f>
        <v>29190237.687368296</v>
      </c>
      <c r="D30" s="12">
        <f>'WP 5-5 Lbr &amp; Genrl Infl'!$D$30</f>
        <v>3.1446393590037147E-2</v>
      </c>
      <c r="E30" s="13">
        <f t="shared" si="0"/>
        <v>30108165.390672013</v>
      </c>
      <c r="F30" s="12">
        <f>'WP 5-5 Lbr &amp; Genrl Infl'!$D$30</f>
        <v>3.1446393590037147E-2</v>
      </c>
      <c r="G30" s="13">
        <f t="shared" si="0"/>
        <v>31054958.609821018</v>
      </c>
    </row>
    <row r="31" spans="1:7">
      <c r="A31" s="8">
        <f t="shared" si="1"/>
        <v>22</v>
      </c>
      <c r="B31" t="s">
        <v>286</v>
      </c>
      <c r="C31" s="13">
        <f>'WP 5 O&amp;M'!U145</f>
        <v>638486.86775127542</v>
      </c>
      <c r="D31" s="12">
        <f>'WP 5-5 Lbr &amp; Genrl Infl'!$D$30</f>
        <v>3.1446393590037147E-2</v>
      </c>
      <c r="E31" s="13">
        <f t="shared" si="0"/>
        <v>658564.97709665203</v>
      </c>
      <c r="F31" s="12">
        <f>'WP 5-5 Lbr &amp; Genrl Infl'!$D$30</f>
        <v>3.1446393590037147E-2</v>
      </c>
      <c r="G31" s="13">
        <f t="shared" si="0"/>
        <v>679274.47057104716</v>
      </c>
    </row>
    <row r="32" spans="1:7">
      <c r="A32" s="8">
        <f t="shared" si="1"/>
        <v>23</v>
      </c>
      <c r="B32" t="s">
        <v>287</v>
      </c>
      <c r="C32" s="13">
        <f>'WP 5 O&amp;M'!U155</f>
        <v>3842683.8928719987</v>
      </c>
      <c r="D32" s="12">
        <f>'WP 5-5 Lbr &amp; Genrl Infl'!$D$30</f>
        <v>3.1446393590037147E-2</v>
      </c>
      <c r="E32" s="13">
        <f t="shared" si="0"/>
        <v>3963522.4430093477</v>
      </c>
      <c r="F32" s="12">
        <f>'WP 5-5 Lbr &amp; Genrl Infl'!$D$30</f>
        <v>3.1446393590037147E-2</v>
      </c>
      <c r="G32" s="13">
        <f t="shared" si="0"/>
        <v>4088160.9297551648</v>
      </c>
    </row>
    <row r="33" spans="1:7">
      <c r="A33" s="8">
        <f t="shared" si="1"/>
        <v>24</v>
      </c>
      <c r="B33" t="s">
        <v>288</v>
      </c>
      <c r="C33" s="696">
        <f>'WP 5 O&amp;M'!U158</f>
        <v>0</v>
      </c>
      <c r="D33" s="12">
        <f>'WP 5-5 Lbr &amp; Genrl Infl'!$D$30</f>
        <v>3.1446393590037147E-2</v>
      </c>
      <c r="E33" s="696">
        <f t="shared" si="0"/>
        <v>0</v>
      </c>
      <c r="F33" s="12">
        <f>'WP 5-5 Lbr &amp; Genrl Infl'!$D$30</f>
        <v>3.1446393590037147E-2</v>
      </c>
      <c r="G33" s="696">
        <f t="shared" si="0"/>
        <v>0</v>
      </c>
    </row>
    <row r="34" spans="1:7">
      <c r="A34" s="8"/>
      <c r="B34"/>
      <c r="C34" s="30"/>
      <c r="D34" s="30"/>
      <c r="E34" s="30"/>
      <c r="F34" s="30"/>
      <c r="G34" s="30"/>
    </row>
    <row r="35" spans="1:7">
      <c r="A35" s="8">
        <f>A33+1</f>
        <v>25</v>
      </c>
      <c r="B35" t="s">
        <v>289</v>
      </c>
      <c r="C35" s="697">
        <f>SUM(C10:C33)</f>
        <v>403743074.22309172</v>
      </c>
      <c r="D35" s="697"/>
      <c r="E35" s="697">
        <f>SUM(E10:E33)</f>
        <v>416439337.84436268</v>
      </c>
      <c r="F35" s="697"/>
      <c r="G35" s="697">
        <f>SUM(G10:G33)</f>
        <v>429534853.16859084</v>
      </c>
    </row>
    <row r="36" spans="1:7">
      <c r="C36" s="10">
        <f>C35-'WP 5 O&amp;M'!U163</f>
        <v>0</v>
      </c>
      <c r="D36" s="10"/>
      <c r="E36" s="10"/>
      <c r="F36" s="10"/>
      <c r="G36" s="10"/>
    </row>
    <row r="37" spans="1:7">
      <c r="C37" s="255"/>
    </row>
    <row r="38" spans="1:7">
      <c r="C38" s="255"/>
    </row>
  </sheetData>
  <mergeCells count="4">
    <mergeCell ref="A1:G1"/>
    <mergeCell ref="A2:G2"/>
    <mergeCell ref="A3:G3"/>
    <mergeCell ref="A4:G4"/>
  </mergeCells>
  <phoneticPr fontId="18" type="noConversion"/>
  <printOptions horizontalCentered="1"/>
  <pageMargins left="0.7" right="0.7" top="0.75" bottom="0.75" header="0.3" footer="0.3"/>
  <pageSetup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FE2F5-3801-4315-A963-6A1F18DC5CA4}">
  <dimension ref="A1:R343"/>
  <sheetViews>
    <sheetView showGridLines="0" topLeftCell="A6" zoomScale="55" zoomScaleNormal="55" workbookViewId="0">
      <selection activeCell="X50" sqref="X50"/>
    </sheetView>
  </sheetViews>
  <sheetFormatPr defaultRowHeight="12.75"/>
  <cols>
    <col min="1" max="2" width="7.85546875" bestFit="1" customWidth="1"/>
    <col min="3" max="3" width="34.7109375" bestFit="1" customWidth="1"/>
    <col min="4" max="4" width="8.7109375" customWidth="1"/>
    <col min="5" max="5" width="17.28515625" customWidth="1"/>
    <col min="6" max="6" width="15" customWidth="1"/>
    <col min="7" max="7" width="16.42578125" customWidth="1"/>
    <col min="8" max="8" width="16" bestFit="1" customWidth="1"/>
    <col min="9" max="9" width="3" customWidth="1"/>
    <col min="10" max="10" width="17.28515625" customWidth="1"/>
    <col min="11" max="11" width="15" customWidth="1"/>
    <col min="12" max="12" width="16.42578125" customWidth="1"/>
    <col min="13" max="13" width="16" bestFit="1" customWidth="1"/>
    <col min="14" max="14" width="3" customWidth="1"/>
    <col min="15" max="15" width="17.28515625" customWidth="1"/>
    <col min="16" max="16" width="15" customWidth="1"/>
    <col min="17" max="17" width="16.42578125" customWidth="1"/>
    <col min="18" max="18" width="16" bestFit="1" customWidth="1"/>
  </cols>
  <sheetData>
    <row r="1" spans="1:18">
      <c r="A1" s="1243" t="s">
        <v>290</v>
      </c>
      <c r="B1" s="1243"/>
      <c r="C1" s="1243"/>
      <c r="D1" s="1243"/>
      <c r="E1" s="1243"/>
      <c r="F1" s="1243"/>
      <c r="G1" s="1243"/>
      <c r="H1" s="1243"/>
      <c r="I1" s="1243"/>
      <c r="J1" s="1243"/>
      <c r="K1" s="1243"/>
      <c r="L1" s="1243"/>
      <c r="M1" s="1243"/>
      <c r="N1" s="1243"/>
      <c r="O1" s="1243"/>
      <c r="P1" s="1243"/>
      <c r="Q1" s="1243"/>
      <c r="R1" s="1243"/>
    </row>
    <row r="2" spans="1:18">
      <c r="A2" s="1243" t="s">
        <v>89</v>
      </c>
      <c r="B2" s="1243"/>
      <c r="C2" s="1243"/>
      <c r="D2" s="1243"/>
      <c r="E2" s="1243"/>
      <c r="F2" s="1243"/>
      <c r="G2" s="1243"/>
      <c r="H2" s="1243"/>
      <c r="I2" s="1243"/>
      <c r="J2" s="1243"/>
      <c r="K2" s="1243"/>
      <c r="L2" s="1243"/>
      <c r="M2" s="1243"/>
      <c r="N2" s="1243"/>
      <c r="O2" s="1243"/>
      <c r="P2" s="1243"/>
      <c r="Q2" s="1243"/>
      <c r="R2" s="1243"/>
    </row>
    <row r="3" spans="1:18">
      <c r="A3" s="1243" t="s">
        <v>291</v>
      </c>
      <c r="B3" s="1243"/>
      <c r="C3" s="1243"/>
      <c r="D3" s="1243"/>
      <c r="E3" s="1243"/>
      <c r="F3" s="1243"/>
      <c r="G3" s="1243"/>
      <c r="H3" s="1243"/>
      <c r="I3" s="1243"/>
      <c r="J3" s="1243"/>
      <c r="K3" s="1243"/>
      <c r="L3" s="1243"/>
      <c r="M3" s="1243"/>
      <c r="N3" s="1243"/>
      <c r="O3" s="1243"/>
      <c r="P3" s="1243"/>
      <c r="Q3" s="1243"/>
      <c r="R3" s="1243"/>
    </row>
    <row r="4" spans="1:18">
      <c r="A4" s="5"/>
      <c r="B4" s="5"/>
      <c r="C4" s="5"/>
      <c r="D4" s="5"/>
      <c r="E4" s="5"/>
      <c r="F4" s="5"/>
      <c r="G4" s="5"/>
      <c r="H4" s="5"/>
      <c r="J4" s="5"/>
      <c r="K4" s="5"/>
      <c r="L4" s="5"/>
      <c r="M4" s="5"/>
      <c r="O4" s="5"/>
      <c r="P4" s="5"/>
      <c r="Q4" s="5"/>
      <c r="R4" s="5"/>
    </row>
    <row r="5" spans="1:18">
      <c r="A5" s="8"/>
      <c r="B5" s="7"/>
      <c r="C5" s="15"/>
      <c r="D5" s="7"/>
      <c r="E5" s="1258">
        <v>2025</v>
      </c>
      <c r="F5" s="1258"/>
      <c r="G5" s="1258"/>
      <c r="H5" s="1258"/>
      <c r="J5" s="1258">
        <v>2026</v>
      </c>
      <c r="K5" s="1258"/>
      <c r="L5" s="1258"/>
      <c r="M5" s="1258"/>
      <c r="O5" s="1258">
        <v>2027</v>
      </c>
      <c r="P5" s="1258"/>
      <c r="Q5" s="1258"/>
      <c r="R5" s="1258"/>
    </row>
    <row r="6" spans="1:18" ht="51">
      <c r="A6" s="399" t="s">
        <v>260</v>
      </c>
      <c r="B6" s="399" t="s">
        <v>292</v>
      </c>
      <c r="C6" s="399" t="s">
        <v>293</v>
      </c>
      <c r="D6" s="399" t="s">
        <v>294</v>
      </c>
      <c r="E6" s="527" t="s">
        <v>295</v>
      </c>
      <c r="F6" s="399" t="s">
        <v>296</v>
      </c>
      <c r="G6" s="527" t="s">
        <v>297</v>
      </c>
      <c r="H6" s="527" t="s">
        <v>298</v>
      </c>
      <c r="J6" s="527" t="s">
        <v>295</v>
      </c>
      <c r="K6" s="399" t="s">
        <v>296</v>
      </c>
      <c r="L6" s="527" t="s">
        <v>297</v>
      </c>
      <c r="M6" s="527" t="s">
        <v>298</v>
      </c>
      <c r="O6" s="527" t="s">
        <v>295</v>
      </c>
      <c r="P6" s="399" t="s">
        <v>296</v>
      </c>
      <c r="Q6" s="527" t="s">
        <v>297</v>
      </c>
      <c r="R6" s="527" t="s">
        <v>298</v>
      </c>
    </row>
    <row r="7" spans="1:18">
      <c r="A7" s="8"/>
      <c r="B7" s="525" t="s">
        <v>151</v>
      </c>
      <c r="C7" s="525" t="s">
        <v>152</v>
      </c>
      <c r="D7" s="525" t="s">
        <v>153</v>
      </c>
      <c r="E7" s="525" t="s">
        <v>170</v>
      </c>
      <c r="F7" s="525" t="s">
        <v>171</v>
      </c>
      <c r="G7" s="525" t="s">
        <v>172</v>
      </c>
      <c r="H7" s="525" t="s">
        <v>173</v>
      </c>
      <c r="J7" s="525"/>
      <c r="K7" s="525"/>
      <c r="L7" s="525"/>
      <c r="M7" s="525"/>
      <c r="O7" s="525"/>
      <c r="P7" s="525"/>
      <c r="Q7" s="525"/>
      <c r="R7" s="525"/>
    </row>
    <row r="8" spans="1:18">
      <c r="A8" s="8"/>
      <c r="B8" s="525"/>
      <c r="C8" s="525"/>
      <c r="D8" s="525"/>
      <c r="E8" s="525"/>
      <c r="F8" s="525"/>
      <c r="G8" s="525"/>
      <c r="H8" s="525"/>
      <c r="J8" s="525"/>
      <c r="K8" s="525"/>
      <c r="L8" s="525"/>
      <c r="M8" s="525"/>
      <c r="O8" s="525"/>
      <c r="P8" s="525"/>
      <c r="Q8" s="525"/>
      <c r="R8" s="525"/>
    </row>
    <row r="9" spans="1:18">
      <c r="A9" s="8">
        <v>1</v>
      </c>
      <c r="B9" s="8" t="s">
        <v>299</v>
      </c>
      <c r="C9" s="7" t="s">
        <v>300</v>
      </c>
      <c r="D9" s="55">
        <f>+'WP 2-2-1 Accum Res'!EY9</f>
        <v>0</v>
      </c>
      <c r="E9" s="400">
        <f ca="1">+'WP 2-1 Plant'!H10</f>
        <v>56450</v>
      </c>
      <c r="F9" s="401">
        <f>-Inputs!B182</f>
        <v>-56450.45</v>
      </c>
      <c r="G9" s="400">
        <f ca="1">E9+F9</f>
        <v>-0.44999999999708962</v>
      </c>
      <c r="H9" s="400">
        <f ca="1">D9*G9</f>
        <v>0</v>
      </c>
      <c r="J9" s="400">
        <f ca="1">+'WP 2-1 Plant'!I10</f>
        <v>56450</v>
      </c>
      <c r="K9" s="401">
        <f>F9</f>
        <v>-56450.45</v>
      </c>
      <c r="L9" s="400">
        <f ca="1">J9+K9</f>
        <v>-0.44999999999708962</v>
      </c>
      <c r="M9" s="400">
        <f ca="1">D9*L9</f>
        <v>0</v>
      </c>
      <c r="O9" s="400">
        <f ca="1">+'WP 2-1 Plant'!J10</f>
        <v>56450</v>
      </c>
      <c r="P9" s="401">
        <f>F9</f>
        <v>-56450.45</v>
      </c>
      <c r="Q9" s="400">
        <f ca="1">O9+P9</f>
        <v>-0.44999999999708962</v>
      </c>
      <c r="R9" s="400">
        <f ca="1">D9*Q9</f>
        <v>0</v>
      </c>
    </row>
    <row r="10" spans="1:18">
      <c r="A10" s="8">
        <f>A9+1</f>
        <v>2</v>
      </c>
      <c r="B10" s="8" t="s">
        <v>301</v>
      </c>
      <c r="C10" s="7" t="s">
        <v>302</v>
      </c>
      <c r="D10" s="55">
        <f>+'WP 2-2-1 Accum Res'!EY10</f>
        <v>0</v>
      </c>
      <c r="E10" s="401">
        <f ca="1">+'WP 2-1 Plant'!H11</f>
        <v>438309</v>
      </c>
      <c r="F10" s="401">
        <f>-Inputs!B183</f>
        <v>-438308.97</v>
      </c>
      <c r="G10" s="401">
        <f t="shared" ref="G10:G69" ca="1" si="0">E10+F10</f>
        <v>3.0000000027939677E-2</v>
      </c>
      <c r="H10" s="401">
        <f ca="1">D10*G10</f>
        <v>0</v>
      </c>
      <c r="J10" s="401">
        <f ca="1">+'WP 2-1 Plant'!I11</f>
        <v>438309</v>
      </c>
      <c r="K10" s="401">
        <f t="shared" ref="K10:K70" si="1">F10</f>
        <v>-438308.97</v>
      </c>
      <c r="L10" s="401">
        <f t="shared" ref="L10:L69" ca="1" si="2">J10+K10</f>
        <v>3.0000000027939677E-2</v>
      </c>
      <c r="M10" s="401">
        <f ca="1">D10*L10</f>
        <v>0</v>
      </c>
      <c r="O10" s="401">
        <f ca="1">+'WP 2-1 Plant'!J11</f>
        <v>438309</v>
      </c>
      <c r="P10" s="401">
        <f t="shared" ref="P10:P70" si="3">F10</f>
        <v>-438308.97</v>
      </c>
      <c r="Q10" s="401">
        <f t="shared" ref="Q10:Q69" ca="1" si="4">O10+P10</f>
        <v>3.0000000027939677E-2</v>
      </c>
      <c r="R10" s="401">
        <f ca="1">D10*Q10</f>
        <v>0</v>
      </c>
    </row>
    <row r="11" spans="1:18">
      <c r="A11" s="8">
        <f t="shared" ref="A11:A70" si="5">A10+1</f>
        <v>3</v>
      </c>
      <c r="B11" s="8" t="s">
        <v>303</v>
      </c>
      <c r="C11" s="7" t="s">
        <v>304</v>
      </c>
      <c r="D11" s="55">
        <f>+'WP 2-2-1 Accum Res'!EY11</f>
        <v>0</v>
      </c>
      <c r="E11" s="401">
        <f ca="1">+'WP 2-1 Plant'!H12</f>
        <v>0</v>
      </c>
      <c r="F11" s="401">
        <f ca="1">-E11</f>
        <v>0</v>
      </c>
      <c r="G11" s="401">
        <f t="shared" ca="1" si="0"/>
        <v>0</v>
      </c>
      <c r="H11" s="401">
        <f ca="1">D11*G11</f>
        <v>0</v>
      </c>
      <c r="J11" s="401">
        <f ca="1">+'WP 2-1 Plant'!I12</f>
        <v>0</v>
      </c>
      <c r="K11" s="401">
        <f t="shared" ca="1" si="1"/>
        <v>0</v>
      </c>
      <c r="L11" s="401">
        <f t="shared" ca="1" si="2"/>
        <v>0</v>
      </c>
      <c r="M11" s="401">
        <f t="shared" ref="M11:M70" ca="1" si="6">D11*L11</f>
        <v>0</v>
      </c>
      <c r="O11" s="401">
        <f ca="1">+'WP 2-1 Plant'!J12</f>
        <v>0</v>
      </c>
      <c r="P11" s="401">
        <f t="shared" ca="1" si="3"/>
        <v>0</v>
      </c>
      <c r="Q11" s="401">
        <f t="shared" ca="1" si="4"/>
        <v>0</v>
      </c>
      <c r="R11" s="401">
        <f t="shared" ref="R11:R70" ca="1" si="7">D11*Q11</f>
        <v>0</v>
      </c>
    </row>
    <row r="12" spans="1:18">
      <c r="A12" s="8">
        <f t="shared" si="5"/>
        <v>4</v>
      </c>
      <c r="B12" s="8" t="s">
        <v>305</v>
      </c>
      <c r="C12" s="7" t="s">
        <v>306</v>
      </c>
      <c r="D12" s="55">
        <f>+'WP 2-2-1 Accum Res'!EY12</f>
        <v>0</v>
      </c>
      <c r="E12" s="401">
        <f ca="1">+'WP 2-1 Plant'!H13</f>
        <v>0</v>
      </c>
      <c r="F12" s="401">
        <f ca="1">-E12</f>
        <v>0</v>
      </c>
      <c r="G12" s="401">
        <f t="shared" ca="1" si="0"/>
        <v>0</v>
      </c>
      <c r="H12" s="401">
        <f ca="1">D12*G12</f>
        <v>0</v>
      </c>
      <c r="J12" s="401">
        <f ca="1">+'WP 2-1 Plant'!I13</f>
        <v>0</v>
      </c>
      <c r="K12" s="401">
        <f t="shared" ca="1" si="1"/>
        <v>0</v>
      </c>
      <c r="L12" s="401">
        <f t="shared" ca="1" si="2"/>
        <v>0</v>
      </c>
      <c r="M12" s="401">
        <f t="shared" ca="1" si="6"/>
        <v>0</v>
      </c>
      <c r="O12" s="401">
        <f ca="1">+'WP 2-1 Plant'!J13</f>
        <v>0</v>
      </c>
      <c r="P12" s="401">
        <f t="shared" ca="1" si="3"/>
        <v>0</v>
      </c>
      <c r="Q12" s="401">
        <f t="shared" ca="1" si="4"/>
        <v>0</v>
      </c>
      <c r="R12" s="401">
        <f t="shared" ca="1" si="7"/>
        <v>0</v>
      </c>
    </row>
    <row r="13" spans="1:18">
      <c r="A13" s="8">
        <f t="shared" si="5"/>
        <v>5</v>
      </c>
      <c r="B13" s="8" t="s">
        <v>307</v>
      </c>
      <c r="C13" s="7" t="s">
        <v>308</v>
      </c>
      <c r="D13" s="55">
        <f>+'WP 2-2-1 Accum Res'!EY13</f>
        <v>0</v>
      </c>
      <c r="E13" s="401">
        <f ca="1">+'WP 2-1 Plant'!H14</f>
        <v>0</v>
      </c>
      <c r="F13" s="401">
        <f>-Inputs!B184</f>
        <v>0</v>
      </c>
      <c r="G13" s="401">
        <f t="shared" ca="1" si="0"/>
        <v>0</v>
      </c>
      <c r="H13" s="401">
        <f t="shared" ref="H13:H69" ca="1" si="8">D13*G13</f>
        <v>0</v>
      </c>
      <c r="J13" s="401">
        <f ca="1">+'WP 2-1 Plant'!I14</f>
        <v>0</v>
      </c>
      <c r="K13" s="401">
        <f t="shared" si="1"/>
        <v>0</v>
      </c>
      <c r="L13" s="401">
        <f t="shared" ca="1" si="2"/>
        <v>0</v>
      </c>
      <c r="M13" s="401">
        <f t="shared" ca="1" si="6"/>
        <v>0</v>
      </c>
      <c r="O13" s="401">
        <f ca="1">+'WP 2-1 Plant'!J14</f>
        <v>0</v>
      </c>
      <c r="P13" s="401">
        <f t="shared" si="3"/>
        <v>0</v>
      </c>
      <c r="Q13" s="401">
        <f t="shared" ca="1" si="4"/>
        <v>0</v>
      </c>
      <c r="R13" s="401">
        <f t="shared" ca="1" si="7"/>
        <v>0</v>
      </c>
    </row>
    <row r="14" spans="1:18">
      <c r="A14" s="8">
        <f t="shared" si="5"/>
        <v>6</v>
      </c>
      <c r="B14" s="8" t="s">
        <v>309</v>
      </c>
      <c r="C14" s="7" t="s">
        <v>310</v>
      </c>
      <c r="D14" s="55">
        <f>+'WP 2-2-1 Accum Res'!EY14</f>
        <v>0</v>
      </c>
      <c r="E14" s="401">
        <f ca="1">+'WP 2-1 Plant'!H15</f>
        <v>0</v>
      </c>
      <c r="F14" s="401">
        <f ca="1">-E14</f>
        <v>0</v>
      </c>
      <c r="G14" s="401">
        <f t="shared" ca="1" si="0"/>
        <v>0</v>
      </c>
      <c r="H14" s="401">
        <f t="shared" ca="1" si="8"/>
        <v>0</v>
      </c>
      <c r="J14" s="401">
        <f ca="1">+'WP 2-1 Plant'!I15</f>
        <v>0</v>
      </c>
      <c r="K14" s="401">
        <f t="shared" ca="1" si="1"/>
        <v>0</v>
      </c>
      <c r="L14" s="401">
        <f t="shared" ca="1" si="2"/>
        <v>0</v>
      </c>
      <c r="M14" s="401">
        <f t="shared" ca="1" si="6"/>
        <v>0</v>
      </c>
      <c r="O14" s="401">
        <f ca="1">+'WP 2-1 Plant'!J15</f>
        <v>0</v>
      </c>
      <c r="P14" s="401">
        <f t="shared" ca="1" si="3"/>
        <v>0</v>
      </c>
      <c r="Q14" s="401">
        <f t="shared" ca="1" si="4"/>
        <v>0</v>
      </c>
      <c r="R14" s="401">
        <f t="shared" ca="1" si="7"/>
        <v>0</v>
      </c>
    </row>
    <row r="15" spans="1:18">
      <c r="A15" s="8">
        <f t="shared" si="5"/>
        <v>7</v>
      </c>
      <c r="B15" s="8" t="s">
        <v>311</v>
      </c>
      <c r="C15" s="7" t="s">
        <v>312</v>
      </c>
      <c r="D15" s="55">
        <f>+'WP 2-2-1 Accum Res'!EY15</f>
        <v>1.3859215280984428E-2</v>
      </c>
      <c r="E15" s="401">
        <f ca="1">+'WP 2-1 Plant'!H16</f>
        <v>2787405</v>
      </c>
      <c r="F15" s="401">
        <f>-Inputs!B185</f>
        <v>-2692573.15</v>
      </c>
      <c r="G15" s="401">
        <f t="shared" ca="1" si="0"/>
        <v>94831.850000000093</v>
      </c>
      <c r="H15" s="401">
        <f t="shared" ca="1" si="8"/>
        <v>1314.2950246440244</v>
      </c>
      <c r="J15" s="401">
        <f ca="1">+'WP 2-1 Plant'!I16</f>
        <v>2787405</v>
      </c>
      <c r="K15" s="401">
        <f t="shared" si="1"/>
        <v>-2692573.15</v>
      </c>
      <c r="L15" s="401">
        <f t="shared" ca="1" si="2"/>
        <v>94831.850000000093</v>
      </c>
      <c r="M15" s="401">
        <f t="shared" ca="1" si="6"/>
        <v>1314.2950246440244</v>
      </c>
      <c r="O15" s="401">
        <f ca="1">+'WP 2-1 Plant'!J16</f>
        <v>2787405</v>
      </c>
      <c r="P15" s="401">
        <f t="shared" si="3"/>
        <v>-2692573.15</v>
      </c>
      <c r="Q15" s="401">
        <f t="shared" ca="1" si="4"/>
        <v>94831.850000000093</v>
      </c>
      <c r="R15" s="401">
        <f t="shared" ca="1" si="7"/>
        <v>1314.2950246440244</v>
      </c>
    </row>
    <row r="16" spans="1:18">
      <c r="A16" s="8">
        <f t="shared" si="5"/>
        <v>8</v>
      </c>
      <c r="B16" s="8" t="s">
        <v>313</v>
      </c>
      <c r="C16" s="7" t="s">
        <v>314</v>
      </c>
      <c r="D16" s="55">
        <f>+'WP 2-2-1 Accum Res'!EY16</f>
        <v>1.4594380228018008E-2</v>
      </c>
      <c r="E16" s="401">
        <f ca="1">+'WP 2-1 Plant'!H17</f>
        <v>27119032</v>
      </c>
      <c r="F16" s="401"/>
      <c r="G16" s="401">
        <f t="shared" ca="1" si="0"/>
        <v>27119032</v>
      </c>
      <c r="H16" s="401">
        <f t="shared" ca="1" si="8"/>
        <v>395785.46442378766</v>
      </c>
      <c r="J16" s="401">
        <f ca="1">+'WP 2-1 Plant'!I17</f>
        <v>27119032</v>
      </c>
      <c r="K16" s="401">
        <f t="shared" si="1"/>
        <v>0</v>
      </c>
      <c r="L16" s="401">
        <f t="shared" ca="1" si="2"/>
        <v>27119032</v>
      </c>
      <c r="M16" s="401">
        <f t="shared" ca="1" si="6"/>
        <v>395785.46442378766</v>
      </c>
      <c r="O16" s="401">
        <f ca="1">+'WP 2-1 Plant'!J17</f>
        <v>27119032</v>
      </c>
      <c r="P16" s="401">
        <f t="shared" si="3"/>
        <v>0</v>
      </c>
      <c r="Q16" s="401">
        <f t="shared" ca="1" si="4"/>
        <v>27119032</v>
      </c>
      <c r="R16" s="401">
        <f t="shared" ca="1" si="7"/>
        <v>395785.46442378766</v>
      </c>
    </row>
    <row r="17" spans="1:18">
      <c r="A17" s="8">
        <f t="shared" si="5"/>
        <v>9</v>
      </c>
      <c r="B17" s="8" t="s">
        <v>315</v>
      </c>
      <c r="C17" s="7" t="s">
        <v>316</v>
      </c>
      <c r="D17" s="55">
        <f>+'WP 2-2-1 Accum Res'!EY17</f>
        <v>1.7599999999999998E-2</v>
      </c>
      <c r="E17" s="401">
        <f ca="1">+'WP 2-1 Plant'!H18</f>
        <v>3269696</v>
      </c>
      <c r="F17" s="401"/>
      <c r="G17" s="401">
        <f t="shared" ca="1" si="0"/>
        <v>3269696</v>
      </c>
      <c r="H17" s="401">
        <f t="shared" ca="1" si="8"/>
        <v>57546.64959999999</v>
      </c>
      <c r="J17" s="401">
        <f ca="1">+'WP 2-1 Plant'!I18</f>
        <v>3269696</v>
      </c>
      <c r="K17" s="401">
        <f t="shared" si="1"/>
        <v>0</v>
      </c>
      <c r="L17" s="401">
        <f t="shared" ca="1" si="2"/>
        <v>3269696</v>
      </c>
      <c r="M17" s="401">
        <f t="shared" ca="1" si="6"/>
        <v>57546.64959999999</v>
      </c>
      <c r="O17" s="401">
        <f ca="1">+'WP 2-1 Plant'!J18</f>
        <v>3269696</v>
      </c>
      <c r="P17" s="401">
        <f t="shared" si="3"/>
        <v>0</v>
      </c>
      <c r="Q17" s="401">
        <f t="shared" ca="1" si="4"/>
        <v>3269696</v>
      </c>
      <c r="R17" s="401">
        <f t="shared" ca="1" si="7"/>
        <v>57546.64959999999</v>
      </c>
    </row>
    <row r="18" spans="1:18">
      <c r="A18" s="8">
        <f t="shared" si="5"/>
        <v>10</v>
      </c>
      <c r="B18" s="8">
        <v>362.1</v>
      </c>
      <c r="C18" s="7" t="s">
        <v>317</v>
      </c>
      <c r="D18" s="55">
        <f>+'WP 2-2-1 Accum Res'!EY18</f>
        <v>1.09E-2</v>
      </c>
      <c r="E18" s="401">
        <f ca="1">+'WP 2-1 Plant'!H19</f>
        <v>114031093</v>
      </c>
      <c r="F18" s="401"/>
      <c r="G18" s="401">
        <f t="shared" ca="1" si="0"/>
        <v>114031093</v>
      </c>
      <c r="H18" s="401">
        <f ca="1">D18*G18</f>
        <v>1242938.9136999999</v>
      </c>
      <c r="J18" s="401">
        <f ca="1">+'WP 2-1 Plant'!I19</f>
        <v>114031093</v>
      </c>
      <c r="K18" s="401">
        <f t="shared" si="1"/>
        <v>0</v>
      </c>
      <c r="L18" s="401">
        <f t="shared" ca="1" si="2"/>
        <v>114031093</v>
      </c>
      <c r="M18" s="401">
        <f t="shared" ca="1" si="6"/>
        <v>1242938.9136999999</v>
      </c>
      <c r="O18" s="401">
        <f ca="1">+'WP 2-1 Plant'!J19</f>
        <v>114031093</v>
      </c>
      <c r="P18" s="401">
        <f t="shared" si="3"/>
        <v>0</v>
      </c>
      <c r="Q18" s="401">
        <f t="shared" ca="1" si="4"/>
        <v>114031093</v>
      </c>
      <c r="R18" s="401">
        <f t="shared" ca="1" si="7"/>
        <v>1242938.9136999999</v>
      </c>
    </row>
    <row r="19" spans="1:18">
      <c r="A19" s="8">
        <f t="shared" si="5"/>
        <v>11</v>
      </c>
      <c r="B19" s="8" t="s">
        <v>318</v>
      </c>
      <c r="C19" s="7" t="s">
        <v>319</v>
      </c>
      <c r="D19" s="55">
        <f>+'WP 2-2-1 Accum Res'!EY19</f>
        <v>2.1110253775496021E-2</v>
      </c>
      <c r="E19" s="401">
        <f ca="1">+'WP 2-1 Plant'!H20</f>
        <v>10067433</v>
      </c>
      <c r="F19" s="401"/>
      <c r="G19" s="401">
        <f t="shared" ca="1" si="0"/>
        <v>10067433</v>
      </c>
      <c r="H19" s="401">
        <f t="shared" ca="1" si="8"/>
        <v>212526.06549780324</v>
      </c>
      <c r="J19" s="401">
        <f ca="1">+'WP 2-1 Plant'!I20</f>
        <v>10053951</v>
      </c>
      <c r="K19" s="401">
        <f t="shared" si="1"/>
        <v>0</v>
      </c>
      <c r="L19" s="401">
        <f t="shared" ca="1" si="2"/>
        <v>10053951</v>
      </c>
      <c r="M19" s="401">
        <f t="shared" ca="1" si="6"/>
        <v>212241.457056402</v>
      </c>
      <c r="O19" s="401">
        <f ca="1">+'WP 2-1 Plant'!J20</f>
        <v>10040470</v>
      </c>
      <c r="P19" s="401">
        <f t="shared" si="3"/>
        <v>0</v>
      </c>
      <c r="Q19" s="401">
        <f t="shared" ca="1" si="4"/>
        <v>10040470</v>
      </c>
      <c r="R19" s="401">
        <f t="shared" ca="1" si="7"/>
        <v>211956.86972525454</v>
      </c>
    </row>
    <row r="20" spans="1:18">
      <c r="A20" s="8">
        <f t="shared" si="5"/>
        <v>12</v>
      </c>
      <c r="B20" s="8" t="s">
        <v>320</v>
      </c>
      <c r="C20" s="7" t="s">
        <v>321</v>
      </c>
      <c r="D20" s="55">
        <f>+'WP 2-2-1 Accum Res'!EY20</f>
        <v>2.1514882822542727E-2</v>
      </c>
      <c r="E20" s="401">
        <f ca="1">+'WP 2-1 Plant'!H21</f>
        <v>136456599</v>
      </c>
      <c r="F20" s="401"/>
      <c r="G20" s="401">
        <f t="shared" ca="1" si="0"/>
        <v>136456599</v>
      </c>
      <c r="H20" s="401">
        <f t="shared" ca="1" si="8"/>
        <v>2935847.7378477012</v>
      </c>
      <c r="J20" s="401">
        <f ca="1">+'WP 2-1 Plant'!I21</f>
        <v>136449351</v>
      </c>
      <c r="K20" s="401">
        <f t="shared" si="1"/>
        <v>0</v>
      </c>
      <c r="L20" s="401">
        <f t="shared" ca="1" si="2"/>
        <v>136449351</v>
      </c>
      <c r="M20" s="401">
        <f t="shared" ca="1" si="6"/>
        <v>2935691.7979770033</v>
      </c>
      <c r="O20" s="401">
        <f ca="1">+'WP 2-1 Plant'!J21</f>
        <v>136442103</v>
      </c>
      <c r="P20" s="401">
        <f t="shared" si="3"/>
        <v>0</v>
      </c>
      <c r="Q20" s="401">
        <f t="shared" ca="1" si="4"/>
        <v>136442103</v>
      </c>
      <c r="R20" s="401">
        <f t="shared" ca="1" si="7"/>
        <v>2935535.8581063054</v>
      </c>
    </row>
    <row r="21" spans="1:18">
      <c r="A21" s="8">
        <f t="shared" si="5"/>
        <v>13</v>
      </c>
      <c r="B21" s="8" t="s">
        <v>322</v>
      </c>
      <c r="C21" s="7" t="s">
        <v>323</v>
      </c>
      <c r="D21" s="55">
        <f>+'WP 2-2-1 Accum Res'!EY21</f>
        <v>1.7493247726591731E-2</v>
      </c>
      <c r="E21" s="401">
        <f ca="1">+'WP 2-1 Plant'!H22</f>
        <v>70279740</v>
      </c>
      <c r="F21" s="401"/>
      <c r="G21" s="401">
        <f t="shared" ca="1" si="0"/>
        <v>70279740</v>
      </c>
      <c r="H21" s="401">
        <f t="shared" ca="1" si="8"/>
        <v>1229420.9019804581</v>
      </c>
      <c r="J21" s="401">
        <f ca="1">+'WP 2-1 Plant'!I22</f>
        <v>109192306</v>
      </c>
      <c r="K21" s="401">
        <f t="shared" si="1"/>
        <v>0</v>
      </c>
      <c r="L21" s="401">
        <f t="shared" ca="1" si="2"/>
        <v>109192306</v>
      </c>
      <c r="M21" s="401">
        <f t="shared" ca="1" si="6"/>
        <v>1910128.0586958088</v>
      </c>
      <c r="O21" s="401">
        <f ca="1">+'WP 2-1 Plant'!J22</f>
        <v>109192306</v>
      </c>
      <c r="P21" s="401">
        <f t="shared" si="3"/>
        <v>0</v>
      </c>
      <c r="Q21" s="401">
        <f t="shared" ca="1" si="4"/>
        <v>109192306</v>
      </c>
      <c r="R21" s="401">
        <f t="shared" ca="1" si="7"/>
        <v>1910128.0586958088</v>
      </c>
    </row>
    <row r="22" spans="1:18">
      <c r="A22" s="8">
        <f t="shared" si="5"/>
        <v>14</v>
      </c>
      <c r="B22" s="8" t="s">
        <v>324</v>
      </c>
      <c r="C22" s="7" t="s">
        <v>325</v>
      </c>
      <c r="D22" s="55">
        <f>+'WP 2-2-1 Accum Res'!EY22</f>
        <v>1.5584645471721514E-2</v>
      </c>
      <c r="E22" s="401">
        <f ca="1">+'WP 2-1 Plant'!H23</f>
        <v>31740161</v>
      </c>
      <c r="F22" s="401"/>
      <c r="G22" s="401">
        <f t="shared" ca="1" si="0"/>
        <v>31740161</v>
      </c>
      <c r="H22" s="401">
        <f t="shared" ca="1" si="8"/>
        <v>494659.1564003618</v>
      </c>
      <c r="J22" s="401">
        <f ca="1">+'WP 2-1 Plant'!I23</f>
        <v>31740161</v>
      </c>
      <c r="K22" s="401">
        <f t="shared" si="1"/>
        <v>0</v>
      </c>
      <c r="L22" s="401">
        <f t="shared" ca="1" si="2"/>
        <v>31740161</v>
      </c>
      <c r="M22" s="401">
        <f t="shared" ca="1" si="6"/>
        <v>494659.1564003618</v>
      </c>
      <c r="O22" s="401">
        <f ca="1">+'WP 2-1 Plant'!J23</f>
        <v>31740161</v>
      </c>
      <c r="P22" s="401">
        <f t="shared" si="3"/>
        <v>0</v>
      </c>
      <c r="Q22" s="401">
        <f t="shared" ca="1" si="4"/>
        <v>31740161</v>
      </c>
      <c r="R22" s="401">
        <f t="shared" ca="1" si="7"/>
        <v>494659.1564003618</v>
      </c>
    </row>
    <row r="23" spans="1:18">
      <c r="A23" s="8">
        <f t="shared" si="5"/>
        <v>15</v>
      </c>
      <c r="B23" s="8" t="s">
        <v>326</v>
      </c>
      <c r="C23" s="7" t="s">
        <v>327</v>
      </c>
      <c r="D23" s="55">
        <f>+'WP 2-2-1 Accum Res'!EY23</f>
        <v>2.0735706396874297E-2</v>
      </c>
      <c r="E23" s="401">
        <f ca="1">+'WP 2-1 Plant'!H24</f>
        <v>74476071</v>
      </c>
      <c r="F23" s="401"/>
      <c r="G23" s="401">
        <f t="shared" ca="1" si="0"/>
        <v>74476071</v>
      </c>
      <c r="H23" s="401">
        <f t="shared" ca="1" si="8"/>
        <v>1544313.9418487644</v>
      </c>
      <c r="J23" s="401">
        <f ca="1">+'WP 2-1 Plant'!I24</f>
        <v>74440118</v>
      </c>
      <c r="K23" s="401">
        <f t="shared" si="1"/>
        <v>0</v>
      </c>
      <c r="L23" s="401">
        <f t="shared" ca="1" si="2"/>
        <v>74440118</v>
      </c>
      <c r="M23" s="401">
        <f t="shared" ca="1" si="6"/>
        <v>1543568.4309966776</v>
      </c>
      <c r="O23" s="401">
        <f ca="1">+'WP 2-1 Plant'!J24</f>
        <v>74404165</v>
      </c>
      <c r="P23" s="401">
        <f t="shared" si="3"/>
        <v>0</v>
      </c>
      <c r="Q23" s="401">
        <f t="shared" ca="1" si="4"/>
        <v>74404165</v>
      </c>
      <c r="R23" s="401">
        <f t="shared" ca="1" si="7"/>
        <v>1542822.9201445908</v>
      </c>
    </row>
    <row r="24" spans="1:18">
      <c r="A24" s="8">
        <f t="shared" si="5"/>
        <v>16</v>
      </c>
      <c r="B24" s="8" t="s">
        <v>328</v>
      </c>
      <c r="C24" s="7" t="s">
        <v>329</v>
      </c>
      <c r="D24" s="55">
        <f>+'WP 2-2-1 Accum Res'!EY24</f>
        <v>2.309692823651785E-2</v>
      </c>
      <c r="E24" s="401">
        <f ca="1">+'WP 2-1 Plant'!H25</f>
        <v>1774341</v>
      </c>
      <c r="F24" s="401"/>
      <c r="G24" s="401">
        <f t="shared" ca="1" si="0"/>
        <v>1774341</v>
      </c>
      <c r="H24" s="401">
        <f t="shared" ca="1" si="8"/>
        <v>40981.82674411132</v>
      </c>
      <c r="J24" s="401">
        <f ca="1">+'WP 2-1 Plant'!I25</f>
        <v>1774341</v>
      </c>
      <c r="K24" s="401">
        <f t="shared" si="1"/>
        <v>0</v>
      </c>
      <c r="L24" s="401">
        <f t="shared" ca="1" si="2"/>
        <v>1774341</v>
      </c>
      <c r="M24" s="401">
        <f t="shared" ca="1" si="6"/>
        <v>40981.82674411132</v>
      </c>
      <c r="O24" s="401">
        <f ca="1">+'WP 2-1 Plant'!J25</f>
        <v>1774341</v>
      </c>
      <c r="P24" s="401">
        <f t="shared" si="3"/>
        <v>0</v>
      </c>
      <c r="Q24" s="401">
        <f t="shared" ca="1" si="4"/>
        <v>1774341</v>
      </c>
      <c r="R24" s="401">
        <f t="shared" ca="1" si="7"/>
        <v>40981.82674411132</v>
      </c>
    </row>
    <row r="25" spans="1:18">
      <c r="A25" s="8">
        <f t="shared" si="5"/>
        <v>17</v>
      </c>
      <c r="B25" s="8" t="s">
        <v>330</v>
      </c>
      <c r="C25" s="7" t="s">
        <v>331</v>
      </c>
      <c r="D25" s="55">
        <f>+'WP 2-2-1 Accum Res'!EY25</f>
        <v>2.8108050448204174E-2</v>
      </c>
      <c r="E25" s="401">
        <f ca="1">+'WP 2-1 Plant'!H26</f>
        <v>210050</v>
      </c>
      <c r="F25" s="401"/>
      <c r="G25" s="401">
        <f t="shared" ca="1" si="0"/>
        <v>210050</v>
      </c>
      <c r="H25" s="401">
        <f t="shared" ca="1" si="8"/>
        <v>5904.0959966452865</v>
      </c>
      <c r="J25" s="401">
        <f ca="1">+'WP 2-1 Plant'!I26</f>
        <v>210050</v>
      </c>
      <c r="K25" s="401">
        <f t="shared" si="1"/>
        <v>0</v>
      </c>
      <c r="L25" s="401">
        <f t="shared" ca="1" si="2"/>
        <v>210050</v>
      </c>
      <c r="M25" s="401">
        <f t="shared" ca="1" si="6"/>
        <v>5904.0959966452865</v>
      </c>
      <c r="O25" s="401">
        <f ca="1">+'WP 2-1 Plant'!J26</f>
        <v>210050</v>
      </c>
      <c r="P25" s="401">
        <f t="shared" si="3"/>
        <v>0</v>
      </c>
      <c r="Q25" s="401">
        <f t="shared" ca="1" si="4"/>
        <v>210050</v>
      </c>
      <c r="R25" s="401">
        <f t="shared" ca="1" si="7"/>
        <v>5904.0959966452865</v>
      </c>
    </row>
    <row r="26" spans="1:18">
      <c r="A26" s="8">
        <f t="shared" si="5"/>
        <v>18</v>
      </c>
      <c r="B26" s="8" t="s">
        <v>332</v>
      </c>
      <c r="C26" s="7" t="s">
        <v>333</v>
      </c>
      <c r="D26" s="55">
        <f>+'WP 2-2-1 Accum Res'!EY26</f>
        <v>3.263754902590283E-2</v>
      </c>
      <c r="E26" s="401">
        <f ca="1">+'WP 2-1 Plant'!H27</f>
        <v>18960183</v>
      </c>
      <c r="F26" s="401"/>
      <c r="G26" s="401">
        <f t="shared" ca="1" si="0"/>
        <v>18960183</v>
      </c>
      <c r="H26" s="401">
        <f t="shared" ca="1" si="8"/>
        <v>618813.90220258944</v>
      </c>
      <c r="J26" s="401">
        <f ca="1">+'WP 2-1 Plant'!I27</f>
        <v>19360567</v>
      </c>
      <c r="K26" s="401">
        <f t="shared" si="1"/>
        <v>0</v>
      </c>
      <c r="L26" s="401">
        <f t="shared" ca="1" si="2"/>
        <v>19360567</v>
      </c>
      <c r="M26" s="401">
        <f t="shared" ca="1" si="6"/>
        <v>631881.45463177643</v>
      </c>
      <c r="O26" s="401">
        <f ca="1">+'WP 2-1 Plant'!J27</f>
        <v>19360567</v>
      </c>
      <c r="P26" s="401">
        <f t="shared" si="3"/>
        <v>0</v>
      </c>
      <c r="Q26" s="401">
        <f t="shared" ca="1" si="4"/>
        <v>19360567</v>
      </c>
      <c r="R26" s="401">
        <f t="shared" ca="1" si="7"/>
        <v>631881.45463177643</v>
      </c>
    </row>
    <row r="27" spans="1:18">
      <c r="A27" s="8">
        <f t="shared" si="5"/>
        <v>19</v>
      </c>
      <c r="B27" s="8" t="s">
        <v>334</v>
      </c>
      <c r="C27" s="7" t="s">
        <v>335</v>
      </c>
      <c r="D27" s="55">
        <f>+'WP 2-2-1 Accum Res'!EY27</f>
        <v>1.18E-2</v>
      </c>
      <c r="E27" s="401">
        <f ca="1">+'WP 2-1 Plant'!H28</f>
        <v>32873593</v>
      </c>
      <c r="F27" s="401">
        <f>-Inputs!B186</f>
        <v>-25567524.170000002</v>
      </c>
      <c r="G27" s="401">
        <f t="shared" ca="1" si="0"/>
        <v>7306068.8299999982</v>
      </c>
      <c r="H27" s="401">
        <f t="shared" ca="1" si="8"/>
        <v>86211.612193999972</v>
      </c>
      <c r="J27" s="401">
        <f ca="1">+'WP 2-1 Plant'!I28</f>
        <v>32873593</v>
      </c>
      <c r="K27" s="401">
        <f t="shared" si="1"/>
        <v>-25567524.170000002</v>
      </c>
      <c r="L27" s="401">
        <f t="shared" ca="1" si="2"/>
        <v>7306068.8299999982</v>
      </c>
      <c r="M27" s="401">
        <f t="shared" ca="1" si="6"/>
        <v>86211.612193999972</v>
      </c>
      <c r="O27" s="401">
        <f ca="1">+'WP 2-1 Plant'!J28</f>
        <v>32873593</v>
      </c>
      <c r="P27" s="401">
        <f t="shared" si="3"/>
        <v>-25567524.170000002</v>
      </c>
      <c r="Q27" s="401">
        <f t="shared" ca="1" si="4"/>
        <v>7306068.8299999982</v>
      </c>
      <c r="R27" s="401">
        <f t="shared" ca="1" si="7"/>
        <v>86211.612193999972</v>
      </c>
    </row>
    <row r="28" spans="1:18">
      <c r="A28" s="8">
        <f t="shared" si="5"/>
        <v>20</v>
      </c>
      <c r="B28" s="8" t="s">
        <v>336</v>
      </c>
      <c r="C28" s="7" t="s">
        <v>337</v>
      </c>
      <c r="D28" s="55">
        <f>+'WP 2-2-1 Accum Res'!EY28</f>
        <v>1.18E-2</v>
      </c>
      <c r="E28" s="401">
        <f ca="1">+'WP 2-1 Plant'!H29</f>
        <v>52868774</v>
      </c>
      <c r="F28" s="401"/>
      <c r="G28" s="401">
        <f t="shared" ca="1" si="0"/>
        <v>52868774</v>
      </c>
      <c r="H28" s="401">
        <f t="shared" ca="1" si="8"/>
        <v>623851.53319999995</v>
      </c>
      <c r="J28" s="401">
        <f ca="1">+'WP 2-1 Plant'!I29</f>
        <v>52868774</v>
      </c>
      <c r="K28" s="401">
        <f t="shared" si="1"/>
        <v>0</v>
      </c>
      <c r="L28" s="401">
        <f t="shared" ca="1" si="2"/>
        <v>52868774</v>
      </c>
      <c r="M28" s="401">
        <f t="shared" ca="1" si="6"/>
        <v>623851.53319999995</v>
      </c>
      <c r="O28" s="401">
        <f ca="1">+'WP 2-1 Plant'!J29</f>
        <v>52868774</v>
      </c>
      <c r="P28" s="401">
        <f t="shared" si="3"/>
        <v>0</v>
      </c>
      <c r="Q28" s="401">
        <f t="shared" ca="1" si="4"/>
        <v>52868774</v>
      </c>
      <c r="R28" s="401">
        <f t="shared" ca="1" si="7"/>
        <v>623851.53319999995</v>
      </c>
    </row>
    <row r="29" spans="1:18">
      <c r="A29" s="8">
        <f t="shared" si="5"/>
        <v>21</v>
      </c>
      <c r="B29" s="8" t="s">
        <v>338</v>
      </c>
      <c r="C29" s="7" t="s">
        <v>339</v>
      </c>
      <c r="D29" s="55">
        <f>+'WP 2-2-1 Accum Res'!EY29</f>
        <v>1.8147915109382417E-2</v>
      </c>
      <c r="E29" s="401">
        <f ca="1">+'WP 2-1 Plant'!H30</f>
        <v>7469086</v>
      </c>
      <c r="F29" s="401"/>
      <c r="G29" s="401">
        <f t="shared" ca="1" si="0"/>
        <v>7469086</v>
      </c>
      <c r="H29" s="401">
        <f t="shared" ca="1" si="8"/>
        <v>135548.33867267668</v>
      </c>
      <c r="J29" s="401">
        <f ca="1">+'WP 2-1 Plant'!I30</f>
        <v>7469086</v>
      </c>
      <c r="K29" s="401">
        <f t="shared" si="1"/>
        <v>0</v>
      </c>
      <c r="L29" s="401">
        <f t="shared" ca="1" si="2"/>
        <v>7469086</v>
      </c>
      <c r="M29" s="401">
        <f t="shared" ca="1" si="6"/>
        <v>135548.33867267668</v>
      </c>
      <c r="O29" s="401">
        <f ca="1">+'WP 2-1 Plant'!J30</f>
        <v>7469086</v>
      </c>
      <c r="P29" s="401">
        <f t="shared" si="3"/>
        <v>0</v>
      </c>
      <c r="Q29" s="401">
        <f t="shared" ca="1" si="4"/>
        <v>7469086</v>
      </c>
      <c r="R29" s="401">
        <f t="shared" ca="1" si="7"/>
        <v>135548.33867267668</v>
      </c>
    </row>
    <row r="30" spans="1:18">
      <c r="A30" s="8">
        <f t="shared" si="5"/>
        <v>22</v>
      </c>
      <c r="B30" s="8" t="s">
        <v>340</v>
      </c>
      <c r="C30" s="7" t="s">
        <v>341</v>
      </c>
      <c r="D30" s="55">
        <f>+'WP 2-2-1 Accum Res'!EY30</f>
        <v>1.8147915109382417E-2</v>
      </c>
      <c r="E30" s="401">
        <f ca="1">+'WP 2-1 Plant'!H31</f>
        <v>686763</v>
      </c>
      <c r="F30" s="401"/>
      <c r="G30" s="401">
        <f t="shared" ca="1" si="0"/>
        <v>686763</v>
      </c>
      <c r="H30" s="401">
        <f t="shared" ca="1" si="8"/>
        <v>12463.316624264797</v>
      </c>
      <c r="J30" s="401">
        <f ca="1">+'WP 2-1 Plant'!I31</f>
        <v>686763</v>
      </c>
      <c r="K30" s="401">
        <f t="shared" si="1"/>
        <v>0</v>
      </c>
      <c r="L30" s="401">
        <f t="shared" ca="1" si="2"/>
        <v>686763</v>
      </c>
      <c r="M30" s="401">
        <f t="shared" ca="1" si="6"/>
        <v>12463.316624264797</v>
      </c>
      <c r="O30" s="401">
        <f ca="1">+'WP 2-1 Plant'!J31</f>
        <v>686763</v>
      </c>
      <c r="P30" s="401">
        <f t="shared" si="3"/>
        <v>0</v>
      </c>
      <c r="Q30" s="401">
        <f t="shared" ca="1" si="4"/>
        <v>686763</v>
      </c>
      <c r="R30" s="401">
        <f t="shared" ca="1" si="7"/>
        <v>12463.316624264797</v>
      </c>
    </row>
    <row r="31" spans="1:18">
      <c r="A31" s="8">
        <f t="shared" si="5"/>
        <v>23</v>
      </c>
      <c r="B31" s="8" t="s">
        <v>342</v>
      </c>
      <c r="C31" s="7" t="s">
        <v>343</v>
      </c>
      <c r="D31" s="55">
        <f>+'WP 2-2-1 Accum Res'!EY31</f>
        <v>1.8147915109382417E-2</v>
      </c>
      <c r="E31" s="401">
        <f ca="1">+'WP 2-1 Plant'!H32</f>
        <v>152412</v>
      </c>
      <c r="F31" s="401"/>
      <c r="G31" s="401">
        <f t="shared" ca="1" si="0"/>
        <v>152412</v>
      </c>
      <c r="H31" s="401">
        <f t="shared" ca="1" si="8"/>
        <v>2765.960037651193</v>
      </c>
      <c r="J31" s="401">
        <f ca="1">+'WP 2-1 Plant'!I32</f>
        <v>152412</v>
      </c>
      <c r="K31" s="401">
        <f t="shared" si="1"/>
        <v>0</v>
      </c>
      <c r="L31" s="401">
        <f t="shared" ca="1" si="2"/>
        <v>152412</v>
      </c>
      <c r="M31" s="401">
        <f t="shared" ca="1" si="6"/>
        <v>2765.960037651193</v>
      </c>
      <c r="O31" s="401">
        <f ca="1">+'WP 2-1 Plant'!J32</f>
        <v>152412</v>
      </c>
      <c r="P31" s="401">
        <f t="shared" si="3"/>
        <v>0</v>
      </c>
      <c r="Q31" s="401">
        <f t="shared" ca="1" si="4"/>
        <v>152412</v>
      </c>
      <c r="R31" s="401">
        <f t="shared" ca="1" si="7"/>
        <v>2765.960037651193</v>
      </c>
    </row>
    <row r="32" spans="1:18">
      <c r="A32" s="8">
        <f t="shared" si="5"/>
        <v>24</v>
      </c>
      <c r="B32" s="8" t="s">
        <v>344</v>
      </c>
      <c r="C32" s="7" t="s">
        <v>345</v>
      </c>
      <c r="D32" s="55">
        <f>+'WP 2-2-1 Accum Res'!EY32</f>
        <v>1.3999999999999999E-2</v>
      </c>
      <c r="E32" s="401">
        <f>+'WP 2-1 Plant'!H33</f>
        <v>1682895179</v>
      </c>
      <c r="F32" s="401"/>
      <c r="G32" s="401">
        <f t="shared" si="0"/>
        <v>1682895179</v>
      </c>
      <c r="H32" s="401">
        <f t="shared" si="8"/>
        <v>23560532.505999997</v>
      </c>
      <c r="J32" s="401">
        <f>+'WP 2-1 Plant'!I33</f>
        <v>1805776036</v>
      </c>
      <c r="K32" s="401">
        <f t="shared" si="1"/>
        <v>0</v>
      </c>
      <c r="L32" s="401">
        <f t="shared" si="2"/>
        <v>1805776036</v>
      </c>
      <c r="M32" s="401">
        <f t="shared" si="6"/>
        <v>25280864.503999997</v>
      </c>
      <c r="O32" s="401">
        <f>+'WP 2-1 Plant'!J33</f>
        <v>1937973211</v>
      </c>
      <c r="P32" s="401">
        <f t="shared" si="3"/>
        <v>0</v>
      </c>
      <c r="Q32" s="401">
        <f t="shared" si="4"/>
        <v>1937973211</v>
      </c>
      <c r="R32" s="401">
        <f t="shared" si="7"/>
        <v>27131624.953999996</v>
      </c>
    </row>
    <row r="33" spans="1:18">
      <c r="A33" s="8">
        <f t="shared" si="5"/>
        <v>25</v>
      </c>
      <c r="B33" s="8" t="s">
        <v>346</v>
      </c>
      <c r="C33" s="7" t="s">
        <v>347</v>
      </c>
      <c r="D33" s="55">
        <f>+'WP 2-2-1 Accum Res'!EY33</f>
        <v>1.9100000000000002E-2</v>
      </c>
      <c r="E33" s="401">
        <f>+'WP 2-1 Plant'!H34</f>
        <v>77732164</v>
      </c>
      <c r="F33" s="401"/>
      <c r="G33" s="401">
        <f t="shared" si="0"/>
        <v>77732164</v>
      </c>
      <c r="H33" s="401">
        <f t="shared" si="8"/>
        <v>1484684.3324000002</v>
      </c>
      <c r="J33" s="401">
        <f>+'WP 2-1 Plant'!I34</f>
        <v>77732164</v>
      </c>
      <c r="K33" s="401">
        <f t="shared" si="1"/>
        <v>0</v>
      </c>
      <c r="L33" s="401">
        <f t="shared" si="2"/>
        <v>77732164</v>
      </c>
      <c r="M33" s="401">
        <f t="shared" si="6"/>
        <v>1484684.3324000002</v>
      </c>
      <c r="O33" s="401">
        <f>+'WP 2-1 Plant'!J34</f>
        <v>77732164</v>
      </c>
      <c r="P33" s="401">
        <f t="shared" si="3"/>
        <v>0</v>
      </c>
      <c r="Q33" s="401">
        <f t="shared" si="4"/>
        <v>77732164</v>
      </c>
      <c r="R33" s="401">
        <f t="shared" si="7"/>
        <v>1484684.3324000002</v>
      </c>
    </row>
    <row r="34" spans="1:18">
      <c r="A34" s="8">
        <f t="shared" si="5"/>
        <v>26</v>
      </c>
      <c r="B34" s="8" t="s">
        <v>348</v>
      </c>
      <c r="C34" s="7" t="s">
        <v>349</v>
      </c>
      <c r="D34" s="55">
        <f>+'WP 2-2-1 Accum Res'!EY34</f>
        <v>3.996207915202802E-2</v>
      </c>
      <c r="E34" s="401">
        <f>+'WP 2-1 Plant'!H35</f>
        <v>3154102</v>
      </c>
      <c r="F34" s="401"/>
      <c r="G34" s="401">
        <f t="shared" si="0"/>
        <v>3154102</v>
      </c>
      <c r="H34" s="401">
        <f t="shared" si="8"/>
        <v>126044.47377756987</v>
      </c>
      <c r="J34" s="401">
        <f>+'WP 2-1 Plant'!I35</f>
        <v>3154102</v>
      </c>
      <c r="K34" s="401">
        <f t="shared" si="1"/>
        <v>0</v>
      </c>
      <c r="L34" s="401">
        <f t="shared" si="2"/>
        <v>3154102</v>
      </c>
      <c r="M34" s="401">
        <f t="shared" si="6"/>
        <v>126044.47377756987</v>
      </c>
      <c r="O34" s="401">
        <f>+'WP 2-1 Plant'!J35</f>
        <v>3154102</v>
      </c>
      <c r="P34" s="401">
        <f t="shared" si="3"/>
        <v>0</v>
      </c>
      <c r="Q34" s="401">
        <f t="shared" si="4"/>
        <v>3154102</v>
      </c>
      <c r="R34" s="401">
        <f t="shared" si="7"/>
        <v>126044.47377756987</v>
      </c>
    </row>
    <row r="35" spans="1:18">
      <c r="A35" s="8">
        <f t="shared" si="5"/>
        <v>27</v>
      </c>
      <c r="B35" s="8" t="s">
        <v>350</v>
      </c>
      <c r="C35" s="7" t="s">
        <v>351</v>
      </c>
      <c r="D35" s="55">
        <f>+'WP 2-2-1 Accum Res'!EY35</f>
        <v>1.5275014087161724E-2</v>
      </c>
      <c r="E35" s="401">
        <f>+'WP 2-1 Plant'!H36</f>
        <v>34181515</v>
      </c>
      <c r="F35" s="401">
        <f>-Inputs!B187</f>
        <v>-6201824.9299999997</v>
      </c>
      <c r="G35" s="401">
        <f t="shared" si="0"/>
        <v>27979690.07</v>
      </c>
      <c r="H35" s="401">
        <f>D35*G35</f>
        <v>427390.15997366898</v>
      </c>
      <c r="J35" s="401">
        <f>+'WP 2-1 Plant'!I36</f>
        <v>34181515</v>
      </c>
      <c r="K35" s="401">
        <f t="shared" si="1"/>
        <v>-6201824.9299999997</v>
      </c>
      <c r="L35" s="401">
        <f t="shared" si="2"/>
        <v>27979690.07</v>
      </c>
      <c r="M35" s="401">
        <f t="shared" si="6"/>
        <v>427390.15997366898</v>
      </c>
      <c r="O35" s="401">
        <f>+'WP 2-1 Plant'!J36</f>
        <v>34181515</v>
      </c>
      <c r="P35" s="401">
        <f t="shared" si="3"/>
        <v>-6201824.9299999997</v>
      </c>
      <c r="Q35" s="401">
        <f t="shared" si="4"/>
        <v>27979690.07</v>
      </c>
      <c r="R35" s="401">
        <f t="shared" si="7"/>
        <v>427390.15997366898</v>
      </c>
    </row>
    <row r="36" spans="1:18">
      <c r="A36" s="8">
        <f t="shared" si="5"/>
        <v>28</v>
      </c>
      <c r="B36" s="8" t="s">
        <v>352</v>
      </c>
      <c r="C36" s="7" t="s">
        <v>353</v>
      </c>
      <c r="D36" s="55">
        <f>+'WP 2-2-1 Accum Res'!EY36</f>
        <v>2.2200000000000001E-2</v>
      </c>
      <c r="E36" s="401">
        <f>+'WP 2-1 Plant'!H37</f>
        <v>23796227</v>
      </c>
      <c r="F36" s="401"/>
      <c r="G36" s="401">
        <f t="shared" si="0"/>
        <v>23796227</v>
      </c>
      <c r="H36" s="401">
        <f t="shared" si="8"/>
        <v>528276.23940000008</v>
      </c>
      <c r="J36" s="401">
        <f>+'WP 2-1 Plant'!I37</f>
        <v>23796227</v>
      </c>
      <c r="K36" s="401">
        <f t="shared" si="1"/>
        <v>0</v>
      </c>
      <c r="L36" s="401">
        <f t="shared" si="2"/>
        <v>23796227</v>
      </c>
      <c r="M36" s="401">
        <f t="shared" si="6"/>
        <v>528276.23940000008</v>
      </c>
      <c r="O36" s="401">
        <f>+'WP 2-1 Plant'!J37</f>
        <v>23796227</v>
      </c>
      <c r="P36" s="401">
        <f t="shared" si="3"/>
        <v>0</v>
      </c>
      <c r="Q36" s="401">
        <f t="shared" si="4"/>
        <v>23796227</v>
      </c>
      <c r="R36" s="401">
        <f t="shared" si="7"/>
        <v>528276.23940000008</v>
      </c>
    </row>
    <row r="37" spans="1:18">
      <c r="A37" s="8">
        <f t="shared" si="5"/>
        <v>29</v>
      </c>
      <c r="B37" s="8" t="s">
        <v>354</v>
      </c>
      <c r="C37" s="7" t="s">
        <v>355</v>
      </c>
      <c r="D37" s="55">
        <f>+'WP 2-2-1 Accum Res'!EY37</f>
        <v>2.1000000000000001E-2</v>
      </c>
      <c r="E37" s="401">
        <f>+'WP 2-1 Plant'!H38</f>
        <v>3120644483</v>
      </c>
      <c r="F37" s="401"/>
      <c r="G37" s="401">
        <f t="shared" si="0"/>
        <v>3120644483</v>
      </c>
      <c r="H37" s="401">
        <f t="shared" si="8"/>
        <v>65533534.143000007</v>
      </c>
      <c r="J37" s="401">
        <f>+'WP 2-1 Plant'!I38</f>
        <v>3201964428</v>
      </c>
      <c r="K37" s="401">
        <f t="shared" si="1"/>
        <v>0</v>
      </c>
      <c r="L37" s="401">
        <f t="shared" si="2"/>
        <v>3201964428</v>
      </c>
      <c r="M37" s="401">
        <f t="shared" si="6"/>
        <v>67241252.988000005</v>
      </c>
      <c r="O37" s="401">
        <f>+'WP 2-1 Plant'!J38</f>
        <v>3284229807</v>
      </c>
      <c r="P37" s="401">
        <f t="shared" si="3"/>
        <v>0</v>
      </c>
      <c r="Q37" s="401">
        <f t="shared" si="4"/>
        <v>3284229807</v>
      </c>
      <c r="R37" s="401">
        <f t="shared" si="7"/>
        <v>68968825.946999997</v>
      </c>
    </row>
    <row r="38" spans="1:18">
      <c r="A38" s="8">
        <f t="shared" si="5"/>
        <v>30</v>
      </c>
      <c r="B38" s="8" t="s">
        <v>356</v>
      </c>
      <c r="C38" s="7" t="s">
        <v>357</v>
      </c>
      <c r="D38" s="55">
        <f>+'WP 2-2-1 Accum Res'!EY38</f>
        <v>3.9965232890163932E-2</v>
      </c>
      <c r="E38" s="401">
        <f>+'WP 2-1 Plant'!H39</f>
        <v>5487574</v>
      </c>
      <c r="F38" s="401"/>
      <c r="G38" s="401">
        <f t="shared" si="0"/>
        <v>5487574</v>
      </c>
      <c r="H38" s="401">
        <f t="shared" si="8"/>
        <v>219312.17291200845</v>
      </c>
      <c r="J38" s="401">
        <f>+'WP 2-1 Plant'!I39</f>
        <v>5625178</v>
      </c>
      <c r="K38" s="401">
        <f t="shared" si="1"/>
        <v>0</v>
      </c>
      <c r="L38" s="401">
        <f t="shared" si="2"/>
        <v>5625178</v>
      </c>
      <c r="M38" s="401">
        <f t="shared" si="6"/>
        <v>224811.54881862656</v>
      </c>
      <c r="O38" s="401">
        <f>+'WP 2-1 Plant'!J39</f>
        <v>7276420</v>
      </c>
      <c r="P38" s="401">
        <f t="shared" si="3"/>
        <v>0</v>
      </c>
      <c r="Q38" s="401">
        <f t="shared" si="4"/>
        <v>7276420</v>
      </c>
      <c r="R38" s="401">
        <f t="shared" si="7"/>
        <v>290803.81990664662</v>
      </c>
    </row>
    <row r="39" spans="1:18">
      <c r="A39" s="8">
        <f t="shared" si="5"/>
        <v>31</v>
      </c>
      <c r="B39" s="8" t="s">
        <v>358</v>
      </c>
      <c r="C39" s="7" t="s">
        <v>359</v>
      </c>
      <c r="D39" s="55">
        <f>+'WP 2-2-1 Accum Res'!EY39</f>
        <v>1.7399999999999999E-2</v>
      </c>
      <c r="E39" s="401">
        <f>+'WP 2-1 Plant'!H40</f>
        <v>84355741</v>
      </c>
      <c r="F39" s="401"/>
      <c r="G39" s="401">
        <f t="shared" si="0"/>
        <v>84355741</v>
      </c>
      <c r="H39" s="401">
        <f t="shared" si="8"/>
        <v>1467789.8933999999</v>
      </c>
      <c r="J39" s="401">
        <f>+'WP 2-1 Plant'!I40</f>
        <v>131640536</v>
      </c>
      <c r="K39" s="401">
        <f t="shared" si="1"/>
        <v>0</v>
      </c>
      <c r="L39" s="401">
        <f t="shared" si="2"/>
        <v>131640536</v>
      </c>
      <c r="M39" s="401">
        <f t="shared" si="6"/>
        <v>2290545.3263999997</v>
      </c>
      <c r="O39" s="401">
        <f>+'WP 2-1 Plant'!J40</f>
        <v>173418847</v>
      </c>
      <c r="P39" s="401">
        <f t="shared" si="3"/>
        <v>0</v>
      </c>
      <c r="Q39" s="401">
        <f t="shared" si="4"/>
        <v>173418847</v>
      </c>
      <c r="R39" s="401">
        <f t="shared" si="7"/>
        <v>3017487.9378</v>
      </c>
    </row>
    <row r="40" spans="1:18">
      <c r="A40" s="8">
        <f t="shared" si="5"/>
        <v>32</v>
      </c>
      <c r="B40" s="8" t="s">
        <v>360</v>
      </c>
      <c r="C40" s="7" t="s">
        <v>361</v>
      </c>
      <c r="D40" s="55">
        <f>+'WP 2-2-1 Accum Res'!EY40</f>
        <v>1.7499999999999998E-2</v>
      </c>
      <c r="E40" s="401">
        <f>+'WP 2-1 Plant'!H41</f>
        <v>11698403</v>
      </c>
      <c r="F40" s="401"/>
      <c r="G40" s="401">
        <f t="shared" si="0"/>
        <v>11698403</v>
      </c>
      <c r="H40" s="401">
        <f t="shared" si="8"/>
        <v>204722.05249999999</v>
      </c>
      <c r="J40" s="401">
        <f>+'WP 2-1 Plant'!I41</f>
        <v>11698403</v>
      </c>
      <c r="K40" s="401">
        <f t="shared" si="1"/>
        <v>0</v>
      </c>
      <c r="L40" s="401">
        <f t="shared" si="2"/>
        <v>11698403</v>
      </c>
      <c r="M40" s="401">
        <f t="shared" si="6"/>
        <v>204722.05249999999</v>
      </c>
      <c r="O40" s="401">
        <f>+'WP 2-1 Plant'!J41</f>
        <v>11698403</v>
      </c>
      <c r="P40" s="401">
        <f t="shared" si="3"/>
        <v>0</v>
      </c>
      <c r="Q40" s="401">
        <f t="shared" si="4"/>
        <v>11698403</v>
      </c>
      <c r="R40" s="401">
        <f t="shared" si="7"/>
        <v>204722.05249999999</v>
      </c>
    </row>
    <row r="41" spans="1:18">
      <c r="A41" s="8">
        <f t="shared" si="5"/>
        <v>33</v>
      </c>
      <c r="B41" s="8" t="s">
        <v>362</v>
      </c>
      <c r="C41" s="7" t="s">
        <v>363</v>
      </c>
      <c r="D41" s="55">
        <f>+'WP 2-2-1 Accum Res'!EY41</f>
        <v>2.6115660190306835E-2</v>
      </c>
      <c r="E41" s="401">
        <f>+'WP 2-1 Plant'!H42</f>
        <v>1403621527</v>
      </c>
      <c r="F41" s="401"/>
      <c r="G41" s="401">
        <f t="shared" si="0"/>
        <v>1403621527</v>
      </c>
      <c r="H41" s="401">
        <f t="shared" si="8"/>
        <v>36656502.83493159</v>
      </c>
      <c r="J41" s="401">
        <f>+'WP 2-1 Plant'!I42</f>
        <v>1468389407</v>
      </c>
      <c r="K41" s="401">
        <f t="shared" si="1"/>
        <v>0</v>
      </c>
      <c r="L41" s="401">
        <f t="shared" si="2"/>
        <v>1468389407</v>
      </c>
      <c r="M41" s="401">
        <f t="shared" si="6"/>
        <v>38347958.780258164</v>
      </c>
      <c r="O41" s="401">
        <f>+'WP 2-1 Plant'!J42</f>
        <v>1536554049</v>
      </c>
      <c r="P41" s="401">
        <f t="shared" si="3"/>
        <v>0</v>
      </c>
      <c r="Q41" s="401">
        <f t="shared" si="4"/>
        <v>1536554049</v>
      </c>
      <c r="R41" s="401">
        <f t="shared" si="7"/>
        <v>40128123.407724075</v>
      </c>
    </row>
    <row r="42" spans="1:18">
      <c r="A42" s="8">
        <f t="shared" si="5"/>
        <v>34</v>
      </c>
      <c r="B42" s="8" t="s">
        <v>364</v>
      </c>
      <c r="C42" s="7" t="s">
        <v>365</v>
      </c>
      <c r="D42" s="55">
        <f>+'WP 2-2-1 Accum Res'!EY42</f>
        <v>3.9600000000000003E-2</v>
      </c>
      <c r="E42" s="401">
        <f>+'WP 2-1 Plant'!H43</f>
        <v>365731483</v>
      </c>
      <c r="F42" s="401">
        <f>-Inputs!B188</f>
        <v>0</v>
      </c>
      <c r="G42" s="401">
        <f t="shared" si="0"/>
        <v>365731483</v>
      </c>
      <c r="H42" s="401">
        <f t="shared" si="8"/>
        <v>14482966.7268</v>
      </c>
      <c r="J42" s="401">
        <f>+'WP 2-1 Plant'!I43</f>
        <v>393895047</v>
      </c>
      <c r="K42" s="401">
        <f t="shared" si="1"/>
        <v>0</v>
      </c>
      <c r="L42" s="401">
        <f t="shared" si="2"/>
        <v>393895047</v>
      </c>
      <c r="M42" s="401">
        <f t="shared" si="6"/>
        <v>15598243.861200001</v>
      </c>
      <c r="O42" s="401">
        <f>+'WP 2-1 Plant'!J43</f>
        <v>423108135</v>
      </c>
      <c r="P42" s="401">
        <f t="shared" si="3"/>
        <v>0</v>
      </c>
      <c r="Q42" s="401">
        <f t="shared" si="4"/>
        <v>423108135</v>
      </c>
      <c r="R42" s="401">
        <f t="shared" si="7"/>
        <v>16755082.146000002</v>
      </c>
    </row>
    <row r="43" spans="1:18">
      <c r="A43" s="8">
        <f t="shared" si="5"/>
        <v>35</v>
      </c>
      <c r="B43" s="8">
        <v>381.1</v>
      </c>
      <c r="C43" s="7" t="s">
        <v>366</v>
      </c>
      <c r="D43" s="55">
        <f>+'WP 2-2-1 Accum Res'!EY43</f>
        <v>4.9700000000000001E-2</v>
      </c>
      <c r="E43" s="401">
        <f>+'WP 2-1 Plant'!H44</f>
        <v>5188946</v>
      </c>
      <c r="F43" s="401"/>
      <c r="G43" s="401">
        <f t="shared" si="0"/>
        <v>5188946</v>
      </c>
      <c r="H43" s="401">
        <f t="shared" si="8"/>
        <v>257890.61620000002</v>
      </c>
      <c r="J43" s="401">
        <f>+'WP 2-1 Plant'!I44</f>
        <v>4348930</v>
      </c>
      <c r="K43" s="401">
        <f t="shared" si="1"/>
        <v>0</v>
      </c>
      <c r="L43" s="401">
        <f t="shared" si="2"/>
        <v>4348930</v>
      </c>
      <c r="M43" s="401">
        <f t="shared" si="6"/>
        <v>216141.821</v>
      </c>
      <c r="O43" s="401">
        <f>+'WP 2-1 Plant'!J44</f>
        <v>3508914</v>
      </c>
      <c r="P43" s="401">
        <f t="shared" si="3"/>
        <v>0</v>
      </c>
      <c r="Q43" s="401">
        <f t="shared" si="4"/>
        <v>3508914</v>
      </c>
      <c r="R43" s="401">
        <f t="shared" si="7"/>
        <v>174393.0258</v>
      </c>
    </row>
    <row r="44" spans="1:18">
      <c r="A44" s="8">
        <f t="shared" si="5"/>
        <v>36</v>
      </c>
      <c r="B44" s="8" t="s">
        <v>367</v>
      </c>
      <c r="C44" s="7" t="s">
        <v>368</v>
      </c>
      <c r="D44" s="55">
        <f>+'WP 2-2-1 Accum Res'!EY44</f>
        <v>1.696113626151494E-2</v>
      </c>
      <c r="E44" s="401">
        <f>+'WP 2-1 Plant'!H45</f>
        <v>116624785</v>
      </c>
      <c r="F44" s="401"/>
      <c r="G44" s="401">
        <f t="shared" si="0"/>
        <v>116624785</v>
      </c>
      <c r="H44" s="401">
        <f t="shared" si="8"/>
        <v>1978088.8698548835</v>
      </c>
      <c r="J44" s="401">
        <f>+'WP 2-1 Plant'!I45</f>
        <v>116594280</v>
      </c>
      <c r="K44" s="401">
        <f t="shared" si="1"/>
        <v>0</v>
      </c>
      <c r="L44" s="401">
        <f t="shared" si="2"/>
        <v>116594280</v>
      </c>
      <c r="M44" s="401">
        <f t="shared" si="6"/>
        <v>1977571.470393226</v>
      </c>
      <c r="O44" s="401">
        <f>+'WP 2-1 Plant'!J45</f>
        <v>116563774</v>
      </c>
      <c r="P44" s="401">
        <f t="shared" si="3"/>
        <v>0</v>
      </c>
      <c r="Q44" s="401">
        <f t="shared" si="4"/>
        <v>116563774</v>
      </c>
      <c r="R44" s="401">
        <f t="shared" si="7"/>
        <v>1977054.0539704324</v>
      </c>
    </row>
    <row r="45" spans="1:18">
      <c r="A45" s="8">
        <f t="shared" si="5"/>
        <v>37</v>
      </c>
      <c r="B45" s="8" t="s">
        <v>369</v>
      </c>
      <c r="C45" s="7" t="s">
        <v>370</v>
      </c>
      <c r="D45" s="55">
        <f>+'WP 2-2-1 Accum Res'!EY45</f>
        <v>1.7332267432650525E-2</v>
      </c>
      <c r="E45" s="401">
        <f>+'WP 2-1 Plant'!H46</f>
        <v>74106323</v>
      </c>
      <c r="F45" s="401"/>
      <c r="G45" s="401">
        <f t="shared" si="0"/>
        <v>74106323</v>
      </c>
      <c r="H45" s="401">
        <f t="shared" si="8"/>
        <v>1284430.6086863806</v>
      </c>
      <c r="J45" s="401">
        <f>+'WP 2-1 Plant'!I46</f>
        <v>74103596</v>
      </c>
      <c r="K45" s="401">
        <f t="shared" si="1"/>
        <v>0</v>
      </c>
      <c r="L45" s="401">
        <f t="shared" si="2"/>
        <v>74103596</v>
      </c>
      <c r="M45" s="401">
        <f t="shared" si="6"/>
        <v>1284383.3435930917</v>
      </c>
      <c r="O45" s="401">
        <f>+'WP 2-1 Plant'!J46</f>
        <v>74100870</v>
      </c>
      <c r="P45" s="401">
        <f t="shared" si="3"/>
        <v>0</v>
      </c>
      <c r="Q45" s="401">
        <f t="shared" si="4"/>
        <v>74100870</v>
      </c>
      <c r="R45" s="401">
        <f t="shared" si="7"/>
        <v>1284336.0958320703</v>
      </c>
    </row>
    <row r="46" spans="1:18">
      <c r="A46" s="8">
        <f t="shared" si="5"/>
        <v>38</v>
      </c>
      <c r="B46" s="8" t="s">
        <v>371</v>
      </c>
      <c r="C46" s="7" t="s">
        <v>372</v>
      </c>
      <c r="D46" s="55">
        <f>+'WP 2-2-1 Accum Res'!EY46</f>
        <v>1.6760446651495561E-2</v>
      </c>
      <c r="E46" s="401">
        <f>+'WP 2-1 Plant'!H47</f>
        <v>42623504</v>
      </c>
      <c r="F46" s="401"/>
      <c r="G46" s="401">
        <f t="shared" si="0"/>
        <v>42623504</v>
      </c>
      <c r="H46" s="401">
        <f t="shared" si="8"/>
        <v>714388.96489180764</v>
      </c>
      <c r="J46" s="401">
        <f>+'WP 2-1 Plant'!I47</f>
        <v>42623504</v>
      </c>
      <c r="K46" s="401">
        <f t="shared" si="1"/>
        <v>0</v>
      </c>
      <c r="L46" s="401">
        <f t="shared" si="2"/>
        <v>42623504</v>
      </c>
      <c r="M46" s="401">
        <f t="shared" si="6"/>
        <v>714388.96489180764</v>
      </c>
      <c r="O46" s="401">
        <f>+'WP 2-1 Plant'!J47</f>
        <v>42623504</v>
      </c>
      <c r="P46" s="401">
        <f t="shared" si="3"/>
        <v>0</v>
      </c>
      <c r="Q46" s="401">
        <f t="shared" si="4"/>
        <v>42623504</v>
      </c>
      <c r="R46" s="401">
        <f t="shared" si="7"/>
        <v>714388.96489180764</v>
      </c>
    </row>
    <row r="47" spans="1:18">
      <c r="A47" s="8">
        <f t="shared" si="5"/>
        <v>39</v>
      </c>
      <c r="B47" s="8" t="s">
        <v>373</v>
      </c>
      <c r="C47" s="7" t="s">
        <v>374</v>
      </c>
      <c r="D47" s="55">
        <f>+'WP 2-2-1 Accum Res'!EY47</f>
        <v>1.6479237399729795E-2</v>
      </c>
      <c r="E47" s="401">
        <f>+'WP 2-1 Plant'!H48</f>
        <v>1235858</v>
      </c>
      <c r="F47" s="401"/>
      <c r="G47" s="401">
        <f t="shared" si="0"/>
        <v>1235858</v>
      </c>
      <c r="H47" s="401">
        <f t="shared" si="8"/>
        <v>20365.997374355265</v>
      </c>
      <c r="J47" s="401">
        <f>+'WP 2-1 Plant'!I48</f>
        <v>1235858</v>
      </c>
      <c r="K47" s="401">
        <f t="shared" si="1"/>
        <v>0</v>
      </c>
      <c r="L47" s="401">
        <f t="shared" si="2"/>
        <v>1235858</v>
      </c>
      <c r="M47" s="401">
        <f t="shared" si="6"/>
        <v>20365.997374355265</v>
      </c>
      <c r="O47" s="401">
        <f>+'WP 2-1 Plant'!J48</f>
        <v>1235858</v>
      </c>
      <c r="P47" s="401">
        <f t="shared" si="3"/>
        <v>0</v>
      </c>
      <c r="Q47" s="401">
        <f t="shared" si="4"/>
        <v>1235858</v>
      </c>
      <c r="R47" s="401">
        <f t="shared" si="7"/>
        <v>20365.997374355265</v>
      </c>
    </row>
    <row r="48" spans="1:18">
      <c r="A48" s="8">
        <f t="shared" si="5"/>
        <v>40</v>
      </c>
      <c r="B48" s="8" t="s">
        <v>375</v>
      </c>
      <c r="C48" s="7" t="s">
        <v>376</v>
      </c>
      <c r="D48" s="55">
        <f>+'WP 2-2-1 Accum Res'!EY48</f>
        <v>3.3085918073220151E-2</v>
      </c>
      <c r="E48" s="401">
        <f>+'WP 2-1 Plant'!H49</f>
        <v>13740342</v>
      </c>
      <c r="F48" s="401"/>
      <c r="G48" s="401">
        <f t="shared" si="0"/>
        <v>13740342</v>
      </c>
      <c r="H48" s="401">
        <f t="shared" si="8"/>
        <v>454611.82971002592</v>
      </c>
      <c r="J48" s="401">
        <f>+'WP 2-1 Plant'!I49</f>
        <v>13740342</v>
      </c>
      <c r="K48" s="401">
        <f t="shared" si="1"/>
        <v>0</v>
      </c>
      <c r="L48" s="401">
        <f t="shared" si="2"/>
        <v>13740342</v>
      </c>
      <c r="M48" s="401">
        <f t="shared" si="6"/>
        <v>454611.82971002592</v>
      </c>
      <c r="O48" s="401">
        <f>+'WP 2-1 Plant'!J49</f>
        <v>13740342</v>
      </c>
      <c r="P48" s="401">
        <f t="shared" si="3"/>
        <v>0</v>
      </c>
      <c r="Q48" s="401">
        <f t="shared" si="4"/>
        <v>13740342</v>
      </c>
      <c r="R48" s="401">
        <f t="shared" si="7"/>
        <v>454611.82971002592</v>
      </c>
    </row>
    <row r="49" spans="1:18">
      <c r="A49" s="8">
        <f t="shared" si="5"/>
        <v>41</v>
      </c>
      <c r="B49" s="8" t="s">
        <v>377</v>
      </c>
      <c r="C49" s="7" t="s">
        <v>378</v>
      </c>
      <c r="D49" s="55">
        <f>+'WP 2-2-1 Accum Res'!EY49</f>
        <v>6.602175578132094E-2</v>
      </c>
      <c r="E49" s="401">
        <f>+'WP 2-1 Plant'!H50</f>
        <v>16426222</v>
      </c>
      <c r="F49" s="401"/>
      <c r="G49" s="401">
        <f t="shared" si="0"/>
        <v>16426222</v>
      </c>
      <c r="H49" s="401">
        <f t="shared" si="8"/>
        <v>1084488.0172937613</v>
      </c>
      <c r="J49" s="401">
        <f>+'WP 2-1 Plant'!I50</f>
        <v>16426222</v>
      </c>
      <c r="K49" s="401">
        <f t="shared" si="1"/>
        <v>0</v>
      </c>
      <c r="L49" s="401">
        <f t="shared" si="2"/>
        <v>16426222</v>
      </c>
      <c r="M49" s="401">
        <f t="shared" si="6"/>
        <v>1084488.0172937613</v>
      </c>
      <c r="O49" s="401">
        <f>+'WP 2-1 Plant'!J50</f>
        <v>16426222</v>
      </c>
      <c r="P49" s="401">
        <f t="shared" si="3"/>
        <v>0</v>
      </c>
      <c r="Q49" s="401">
        <f t="shared" si="4"/>
        <v>16426222</v>
      </c>
      <c r="R49" s="401">
        <f t="shared" si="7"/>
        <v>1084488.0172937613</v>
      </c>
    </row>
    <row r="50" spans="1:18">
      <c r="A50" s="8">
        <f t="shared" si="5"/>
        <v>42</v>
      </c>
      <c r="B50" s="8" t="s">
        <v>379</v>
      </c>
      <c r="C50" s="7" t="s">
        <v>380</v>
      </c>
      <c r="D50" s="55">
        <f>+'WP 2-2-1 Accum Res'!EY50</f>
        <v>0</v>
      </c>
      <c r="E50" s="401">
        <f>+'WP 2-1 Plant'!H51</f>
        <v>5397314</v>
      </c>
      <c r="F50" s="401">
        <f>-Inputs!B189</f>
        <v>-5397313.9900000002</v>
      </c>
      <c r="G50" s="401">
        <f t="shared" si="0"/>
        <v>9.9999997764825821E-3</v>
      </c>
      <c r="H50" s="401">
        <f>D50*G50</f>
        <v>0</v>
      </c>
      <c r="J50" s="401">
        <f>+'WP 2-1 Plant'!I51</f>
        <v>5397314</v>
      </c>
      <c r="K50" s="401">
        <f t="shared" si="1"/>
        <v>-5397313.9900000002</v>
      </c>
      <c r="L50" s="401">
        <f t="shared" si="2"/>
        <v>9.9999997764825821E-3</v>
      </c>
      <c r="M50" s="401">
        <f t="shared" si="6"/>
        <v>0</v>
      </c>
      <c r="O50" s="401">
        <f>+'WP 2-1 Plant'!J51</f>
        <v>5397314</v>
      </c>
      <c r="P50" s="401">
        <f t="shared" si="3"/>
        <v>-5397313.9900000002</v>
      </c>
      <c r="Q50" s="401">
        <f t="shared" si="4"/>
        <v>9.9999997764825821E-3</v>
      </c>
      <c r="R50" s="401">
        <f t="shared" si="7"/>
        <v>0</v>
      </c>
    </row>
    <row r="51" spans="1:18">
      <c r="A51" s="8">
        <f t="shared" si="5"/>
        <v>43</v>
      </c>
      <c r="B51" s="8" t="s">
        <v>381</v>
      </c>
      <c r="C51" s="7" t="s">
        <v>382</v>
      </c>
      <c r="D51" s="55">
        <f>+'WP 2-2-1 Accum Res'!EY51</f>
        <v>2.4273569054937875E-2</v>
      </c>
      <c r="E51" s="401">
        <f>+'WP 2-1 Plant'!H52</f>
        <v>77458606</v>
      </c>
      <c r="F51" s="401"/>
      <c r="G51" s="401">
        <f t="shared" si="0"/>
        <v>77458606</v>
      </c>
      <c r="H51" s="401">
        <f t="shared" si="8"/>
        <v>1880196.8216402254</v>
      </c>
      <c r="J51" s="401">
        <f>+'WP 2-1 Plant'!I52</f>
        <v>82146240</v>
      </c>
      <c r="K51" s="401">
        <f t="shared" si="1"/>
        <v>0</v>
      </c>
      <c r="L51" s="401">
        <f t="shared" si="2"/>
        <v>82146240</v>
      </c>
      <c r="M51" s="401">
        <f t="shared" si="6"/>
        <v>1993982.4292434999</v>
      </c>
      <c r="O51" s="401">
        <f>+'WP 2-1 Plant'!J52</f>
        <v>84713105</v>
      </c>
      <c r="P51" s="401">
        <f t="shared" si="3"/>
        <v>0</v>
      </c>
      <c r="Q51" s="401">
        <f t="shared" si="4"/>
        <v>84713105</v>
      </c>
      <c r="R51" s="401">
        <f t="shared" si="7"/>
        <v>2056289.4040757031</v>
      </c>
    </row>
    <row r="52" spans="1:18">
      <c r="A52" s="8">
        <f t="shared" si="5"/>
        <v>44</v>
      </c>
      <c r="B52" s="8" t="s">
        <v>383</v>
      </c>
      <c r="C52" s="7" t="s">
        <v>384</v>
      </c>
      <c r="D52" s="55">
        <f>+'WP 2-2-1 Accum Res'!EY52</f>
        <v>0.05</v>
      </c>
      <c r="E52" s="401">
        <f>+'WP 2-1 Plant'!H53</f>
        <v>2833500</v>
      </c>
      <c r="F52" s="401">
        <f>-Inputs!B190</f>
        <v>-592.28</v>
      </c>
      <c r="G52" s="401">
        <f>E52+F52</f>
        <v>2832907.72</v>
      </c>
      <c r="H52" s="401">
        <f t="shared" ref="H52:H59" si="9">D52*G52</f>
        <v>141645.38600000003</v>
      </c>
      <c r="J52" s="401">
        <f>+'WP 2-1 Plant'!I53</f>
        <v>2833500</v>
      </c>
      <c r="K52" s="401">
        <f t="shared" si="1"/>
        <v>-592.28</v>
      </c>
      <c r="L52" s="401">
        <f>J52+K52</f>
        <v>2832907.72</v>
      </c>
      <c r="M52" s="401">
        <f t="shared" si="6"/>
        <v>141645.38600000003</v>
      </c>
      <c r="O52" s="401">
        <f>+'WP 2-1 Plant'!J53</f>
        <v>2833500</v>
      </c>
      <c r="P52" s="401">
        <f t="shared" si="3"/>
        <v>-592.28</v>
      </c>
      <c r="Q52" s="401">
        <f>O52+P52</f>
        <v>2832907.72</v>
      </c>
      <c r="R52" s="401">
        <f t="shared" si="7"/>
        <v>141645.38600000003</v>
      </c>
    </row>
    <row r="53" spans="1:18">
      <c r="A53" s="8">
        <f t="shared" si="5"/>
        <v>45</v>
      </c>
      <c r="B53" s="8">
        <v>391.1</v>
      </c>
      <c r="C53" s="7" t="s">
        <v>385</v>
      </c>
      <c r="D53" s="55">
        <f>+'WP 2-2-1 Accum Res'!EY53</f>
        <v>0.125</v>
      </c>
      <c r="E53" s="401">
        <f>+'WP 2-1 Plant'!H54</f>
        <v>8870946</v>
      </c>
      <c r="F53" s="401"/>
      <c r="G53" s="401">
        <f>E53+F53</f>
        <v>8870946</v>
      </c>
      <c r="H53" s="401">
        <f t="shared" si="9"/>
        <v>1108868.25</v>
      </c>
      <c r="J53" s="401">
        <f>+'WP 2-1 Plant'!I54</f>
        <v>8870946</v>
      </c>
      <c r="K53" s="401">
        <f t="shared" si="1"/>
        <v>0</v>
      </c>
      <c r="L53" s="401">
        <f>J53+K53</f>
        <v>8870946</v>
      </c>
      <c r="M53" s="401">
        <f t="shared" si="6"/>
        <v>1108868.25</v>
      </c>
      <c r="O53" s="401">
        <f>+'WP 2-1 Plant'!J54</f>
        <v>8870946</v>
      </c>
      <c r="P53" s="401">
        <f t="shared" si="3"/>
        <v>0</v>
      </c>
      <c r="Q53" s="401">
        <f>O53+P53</f>
        <v>8870946</v>
      </c>
      <c r="R53" s="401">
        <f t="shared" si="7"/>
        <v>1108868.25</v>
      </c>
    </row>
    <row r="54" spans="1:18">
      <c r="A54" s="8">
        <f t="shared" si="5"/>
        <v>46</v>
      </c>
      <c r="B54" s="8">
        <v>391.11</v>
      </c>
      <c r="C54" s="7" t="s">
        <v>386</v>
      </c>
      <c r="D54" s="55">
        <f>+'WP 2-2-1 Accum Res'!EY54</f>
        <v>0</v>
      </c>
      <c r="E54" s="401">
        <f>+'WP 2-1 Plant'!H55</f>
        <v>393751</v>
      </c>
      <c r="F54" s="401">
        <f>-Inputs!B191</f>
        <v>-116714.97</v>
      </c>
      <c r="G54" s="401">
        <f t="shared" ref="G54:G59" si="10">E54+F54</f>
        <v>277036.03000000003</v>
      </c>
      <c r="H54" s="401">
        <f t="shared" si="9"/>
        <v>0</v>
      </c>
      <c r="J54" s="401">
        <f>+'WP 2-1 Plant'!I55</f>
        <v>393751</v>
      </c>
      <c r="K54" s="401">
        <f t="shared" si="1"/>
        <v>-116714.97</v>
      </c>
      <c r="L54" s="401">
        <f t="shared" ref="L54:L59" si="11">J54+K54</f>
        <v>277036.03000000003</v>
      </c>
      <c r="M54" s="401">
        <f t="shared" si="6"/>
        <v>0</v>
      </c>
      <c r="O54" s="401">
        <f>+'WP 2-1 Plant'!J55</f>
        <v>393751</v>
      </c>
      <c r="P54" s="401">
        <f t="shared" si="3"/>
        <v>-116714.97</v>
      </c>
      <c r="Q54" s="401">
        <f t="shared" ref="Q54:Q59" si="12">O54+P54</f>
        <v>277036.03000000003</v>
      </c>
      <c r="R54" s="401">
        <f t="shared" si="7"/>
        <v>0</v>
      </c>
    </row>
    <row r="55" spans="1:18">
      <c r="A55" s="8">
        <f t="shared" si="5"/>
        <v>47</v>
      </c>
      <c r="B55" s="8">
        <v>391.12</v>
      </c>
      <c r="C55" s="7" t="s">
        <v>387</v>
      </c>
      <c r="D55" s="55">
        <f>+'WP 2-2-1 Accum Res'!EY55</f>
        <v>0.2</v>
      </c>
      <c r="E55" s="401">
        <f>+'WP 2-1 Plant'!H56</f>
        <v>19231895</v>
      </c>
      <c r="F55" s="401"/>
      <c r="G55" s="401">
        <f t="shared" si="10"/>
        <v>19231895</v>
      </c>
      <c r="H55" s="401">
        <f t="shared" si="9"/>
        <v>3846379</v>
      </c>
      <c r="J55" s="401">
        <f>+'WP 2-1 Plant'!I56</f>
        <v>34264547</v>
      </c>
      <c r="K55" s="401">
        <f t="shared" si="1"/>
        <v>0</v>
      </c>
      <c r="L55" s="401">
        <f t="shared" si="11"/>
        <v>34264547</v>
      </c>
      <c r="M55" s="401">
        <f t="shared" si="6"/>
        <v>6852909.4000000004</v>
      </c>
      <c r="O55" s="401">
        <f>+'WP 2-1 Plant'!J56</f>
        <v>48716863</v>
      </c>
      <c r="P55" s="401">
        <f t="shared" si="3"/>
        <v>0</v>
      </c>
      <c r="Q55" s="401">
        <f t="shared" si="12"/>
        <v>48716863</v>
      </c>
      <c r="R55" s="401">
        <f t="shared" si="7"/>
        <v>9743372.5999999996</v>
      </c>
    </row>
    <row r="56" spans="1:18">
      <c r="A56" s="8">
        <f t="shared" si="5"/>
        <v>48</v>
      </c>
      <c r="B56" s="8">
        <v>391.2</v>
      </c>
      <c r="C56" s="7" t="s">
        <v>388</v>
      </c>
      <c r="D56" s="55">
        <f>+'WP 2-2-1 Accum Res'!EY56</f>
        <v>0.1</v>
      </c>
      <c r="E56" s="401">
        <f>+'WP 2-1 Plant'!H57</f>
        <v>110199319</v>
      </c>
      <c r="F56" s="401"/>
      <c r="G56" s="401">
        <f t="shared" si="10"/>
        <v>110199319</v>
      </c>
      <c r="H56" s="401">
        <f t="shared" si="9"/>
        <v>11019931.9</v>
      </c>
      <c r="J56" s="401">
        <f>+'WP 2-1 Plant'!I57</f>
        <v>116083670</v>
      </c>
      <c r="K56" s="401">
        <f t="shared" si="1"/>
        <v>0</v>
      </c>
      <c r="L56" s="401">
        <f t="shared" si="11"/>
        <v>116083670</v>
      </c>
      <c r="M56" s="401">
        <f t="shared" si="6"/>
        <v>11608367</v>
      </c>
      <c r="O56" s="401">
        <f>+'WP 2-1 Plant'!J57</f>
        <v>112646528</v>
      </c>
      <c r="P56" s="401">
        <f t="shared" si="3"/>
        <v>0</v>
      </c>
      <c r="Q56" s="401">
        <f t="shared" si="12"/>
        <v>112646528</v>
      </c>
      <c r="R56" s="401">
        <f t="shared" si="7"/>
        <v>11264652.800000001</v>
      </c>
    </row>
    <row r="57" spans="1:18">
      <c r="A57" s="8">
        <f t="shared" si="5"/>
        <v>49</v>
      </c>
      <c r="B57" s="8">
        <v>391.31</v>
      </c>
      <c r="C57" s="7" t="s">
        <v>389</v>
      </c>
      <c r="D57" s="55">
        <f>+'WP 2-2-1 Accum Res'!EY57</f>
        <v>0</v>
      </c>
      <c r="E57" s="401">
        <f>+'WP 2-1 Plant'!H58</f>
        <v>0</v>
      </c>
      <c r="F57" s="401"/>
      <c r="G57" s="401">
        <f t="shared" si="10"/>
        <v>0</v>
      </c>
      <c r="H57" s="401">
        <f t="shared" si="9"/>
        <v>0</v>
      </c>
      <c r="J57" s="401">
        <f>+'WP 2-1 Plant'!I58</f>
        <v>0</v>
      </c>
      <c r="K57" s="401">
        <f t="shared" si="1"/>
        <v>0</v>
      </c>
      <c r="L57" s="401">
        <f t="shared" si="11"/>
        <v>0</v>
      </c>
      <c r="M57" s="401">
        <f t="shared" si="6"/>
        <v>0</v>
      </c>
      <c r="O57" s="401">
        <f>+'WP 2-1 Plant'!J58</f>
        <v>0</v>
      </c>
      <c r="P57" s="401">
        <f t="shared" si="3"/>
        <v>0</v>
      </c>
      <c r="Q57" s="401">
        <f t="shared" si="12"/>
        <v>0</v>
      </c>
      <c r="R57" s="401">
        <f t="shared" si="7"/>
        <v>0</v>
      </c>
    </row>
    <row r="58" spans="1:18">
      <c r="A58" s="8">
        <f t="shared" si="5"/>
        <v>50</v>
      </c>
      <c r="B58" s="8">
        <v>391.5</v>
      </c>
      <c r="C58" s="7" t="s">
        <v>390</v>
      </c>
      <c r="D58" s="55">
        <f>+'WP 2-2-1 Accum Res'!EY58</f>
        <v>0.2</v>
      </c>
      <c r="E58" s="401">
        <f>+'WP 2-1 Plant'!H59</f>
        <v>713921</v>
      </c>
      <c r="F58" s="401"/>
      <c r="G58" s="401">
        <f t="shared" si="10"/>
        <v>713921</v>
      </c>
      <c r="H58" s="401">
        <f t="shared" si="9"/>
        <v>142784.20000000001</v>
      </c>
      <c r="J58" s="401">
        <f>+'WP 2-1 Plant'!I59</f>
        <v>713921</v>
      </c>
      <c r="K58" s="401">
        <f t="shared" si="1"/>
        <v>0</v>
      </c>
      <c r="L58" s="401">
        <f t="shared" si="11"/>
        <v>713921</v>
      </c>
      <c r="M58" s="401">
        <f t="shared" si="6"/>
        <v>142784.20000000001</v>
      </c>
      <c r="O58" s="401">
        <f>+'WP 2-1 Plant'!J59</f>
        <v>713921</v>
      </c>
      <c r="P58" s="401">
        <f t="shared" si="3"/>
        <v>0</v>
      </c>
      <c r="Q58" s="401">
        <f t="shared" si="12"/>
        <v>713921</v>
      </c>
      <c r="R58" s="401">
        <f t="shared" si="7"/>
        <v>142784.20000000001</v>
      </c>
    </row>
    <row r="59" spans="1:18">
      <c r="A59" s="8">
        <f t="shared" si="5"/>
        <v>51</v>
      </c>
      <c r="B59" s="8">
        <v>391.6</v>
      </c>
      <c r="C59" s="7" t="s">
        <v>391</v>
      </c>
      <c r="D59" s="55">
        <f>+'WP 2-2-1 Accum Res'!EY59</f>
        <v>0.2</v>
      </c>
      <c r="E59" s="401">
        <f>+'WP 2-1 Plant'!H60</f>
        <v>844803</v>
      </c>
      <c r="F59" s="401"/>
      <c r="G59" s="401">
        <f t="shared" si="10"/>
        <v>844803</v>
      </c>
      <c r="H59" s="401">
        <f t="shared" si="9"/>
        <v>168960.6</v>
      </c>
      <c r="J59" s="401">
        <f>+'WP 2-1 Plant'!I60</f>
        <v>844803</v>
      </c>
      <c r="K59" s="401">
        <f t="shared" si="1"/>
        <v>0</v>
      </c>
      <c r="L59" s="401">
        <f t="shared" si="11"/>
        <v>844803</v>
      </c>
      <c r="M59" s="401">
        <f t="shared" si="6"/>
        <v>168960.6</v>
      </c>
      <c r="O59" s="401">
        <f>+'WP 2-1 Plant'!J60</f>
        <v>844803</v>
      </c>
      <c r="P59" s="401">
        <f t="shared" si="3"/>
        <v>0</v>
      </c>
      <c r="Q59" s="401">
        <f t="shared" si="12"/>
        <v>844803</v>
      </c>
      <c r="R59" s="401">
        <f t="shared" si="7"/>
        <v>168960.6</v>
      </c>
    </row>
    <row r="60" spans="1:18">
      <c r="A60" s="8">
        <f t="shared" si="5"/>
        <v>52</v>
      </c>
      <c r="B60" s="8" t="s">
        <v>392</v>
      </c>
      <c r="C60" s="7" t="s">
        <v>393</v>
      </c>
      <c r="D60" s="55">
        <f>+'WP 2-2-1 Accum Res'!EY60</f>
        <v>8.0399999999999999E-2</v>
      </c>
      <c r="E60" s="401">
        <f>+'WP 2-1 Plant'!H61</f>
        <v>8074715</v>
      </c>
      <c r="F60" s="401"/>
      <c r="G60" s="401">
        <f t="shared" si="0"/>
        <v>8074715</v>
      </c>
      <c r="H60" s="401">
        <f t="shared" si="8"/>
        <v>649207.08600000001</v>
      </c>
      <c r="J60" s="401">
        <f>+'WP 2-1 Plant'!I61</f>
        <v>9449035</v>
      </c>
      <c r="K60" s="401">
        <f t="shared" si="1"/>
        <v>0</v>
      </c>
      <c r="L60" s="401">
        <f t="shared" si="2"/>
        <v>9449035</v>
      </c>
      <c r="M60" s="401">
        <f t="shared" si="6"/>
        <v>759702.41399999999</v>
      </c>
      <c r="O60" s="401">
        <f>+'WP 2-1 Plant'!J61</f>
        <v>10693030</v>
      </c>
      <c r="P60" s="401">
        <f t="shared" si="3"/>
        <v>0</v>
      </c>
      <c r="Q60" s="401">
        <f t="shared" si="4"/>
        <v>10693030</v>
      </c>
      <c r="R60" s="401">
        <f t="shared" si="7"/>
        <v>859719.61199999996</v>
      </c>
    </row>
    <row r="61" spans="1:18">
      <c r="A61" s="8">
        <f t="shared" si="5"/>
        <v>53</v>
      </c>
      <c r="B61" s="8">
        <v>392.1</v>
      </c>
      <c r="C61" s="7" t="s">
        <v>394</v>
      </c>
      <c r="D61" s="55">
        <f>+'WP 2-2-1 Accum Res'!EY61</f>
        <v>0.14330000000000001</v>
      </c>
      <c r="E61" s="401">
        <f>+'WP 2-1 Plant'!H62</f>
        <v>23643936</v>
      </c>
      <c r="F61" s="401"/>
      <c r="G61" s="401">
        <f>E61+F61</f>
        <v>23643936</v>
      </c>
      <c r="H61" s="401">
        <f t="shared" si="8"/>
        <v>3388176.0288000004</v>
      </c>
      <c r="J61" s="401">
        <f>+'WP 2-1 Plant'!I62</f>
        <v>26027457</v>
      </c>
      <c r="K61" s="401">
        <f t="shared" si="1"/>
        <v>0</v>
      </c>
      <c r="L61" s="401">
        <f>J61+K61</f>
        <v>26027457</v>
      </c>
      <c r="M61" s="401">
        <f t="shared" si="6"/>
        <v>3729734.5881000003</v>
      </c>
      <c r="O61" s="401">
        <f>+'WP 2-1 Plant'!J62</f>
        <v>28042903</v>
      </c>
      <c r="P61" s="401">
        <f t="shared" si="3"/>
        <v>0</v>
      </c>
      <c r="Q61" s="401">
        <f>O61+P61</f>
        <v>28042903</v>
      </c>
      <c r="R61" s="401">
        <f t="shared" si="7"/>
        <v>4018547.9999000002</v>
      </c>
    </row>
    <row r="62" spans="1:18">
      <c r="A62" s="8">
        <f t="shared" si="5"/>
        <v>54</v>
      </c>
      <c r="B62" s="8">
        <v>392.2</v>
      </c>
      <c r="C62" s="7" t="s">
        <v>395</v>
      </c>
      <c r="D62" s="55">
        <f>+'WP 2-2-1 Accum Res'!EY62</f>
        <v>8.7599999999999997E-2</v>
      </c>
      <c r="E62" s="401">
        <f>+'WP 2-1 Plant'!H63</f>
        <v>34803926</v>
      </c>
      <c r="F62" s="401"/>
      <c r="G62" s="401">
        <f>E62+F62</f>
        <v>34803926</v>
      </c>
      <c r="H62" s="401">
        <f t="shared" si="8"/>
        <v>3048823.9175999998</v>
      </c>
      <c r="J62" s="401">
        <f>+'WP 2-1 Plant'!I63</f>
        <v>39655136</v>
      </c>
      <c r="K62" s="401">
        <f t="shared" si="1"/>
        <v>0</v>
      </c>
      <c r="L62" s="401">
        <f>J62+K62</f>
        <v>39655136</v>
      </c>
      <c r="M62" s="401">
        <f t="shared" si="6"/>
        <v>3473789.9136000001</v>
      </c>
      <c r="O62" s="401">
        <f>+'WP 2-1 Plant'!J63</f>
        <v>44000665</v>
      </c>
      <c r="P62" s="401">
        <f t="shared" si="3"/>
        <v>0</v>
      </c>
      <c r="Q62" s="401">
        <f>O62+P62</f>
        <v>44000665</v>
      </c>
      <c r="R62" s="401">
        <f t="shared" si="7"/>
        <v>3854458.2539999997</v>
      </c>
    </row>
    <row r="63" spans="1:18">
      <c r="A63" s="8">
        <f t="shared" si="5"/>
        <v>55</v>
      </c>
      <c r="B63" s="8">
        <v>392.3</v>
      </c>
      <c r="C63" s="7" t="s">
        <v>396</v>
      </c>
      <c r="D63" s="55">
        <f>+'WP 2-2-1 Accum Res'!EY63</f>
        <v>7.1400000000000005E-2</v>
      </c>
      <c r="E63" s="401">
        <f>+'WP 2-1 Plant'!H64</f>
        <v>17304112</v>
      </c>
      <c r="F63" s="401"/>
      <c r="G63" s="401">
        <f>E63+F63</f>
        <v>17304112</v>
      </c>
      <c r="H63" s="401">
        <f t="shared" si="8"/>
        <v>1235513.5968000002</v>
      </c>
      <c r="J63" s="401">
        <f>+'WP 2-1 Plant'!I64</f>
        <v>19893318</v>
      </c>
      <c r="K63" s="401">
        <f t="shared" si="1"/>
        <v>0</v>
      </c>
      <c r="L63" s="401">
        <f>J63+K63</f>
        <v>19893318</v>
      </c>
      <c r="M63" s="401">
        <f t="shared" si="6"/>
        <v>1420382.9052000002</v>
      </c>
      <c r="O63" s="401">
        <f>+'WP 2-1 Plant'!J64</f>
        <v>22179261</v>
      </c>
      <c r="P63" s="401">
        <f t="shared" si="3"/>
        <v>0</v>
      </c>
      <c r="Q63" s="401">
        <f>O63+P63</f>
        <v>22179261</v>
      </c>
      <c r="R63" s="401">
        <f t="shared" si="7"/>
        <v>1583599.2354000001</v>
      </c>
    </row>
    <row r="64" spans="1:18">
      <c r="A64" s="8">
        <f t="shared" si="5"/>
        <v>56</v>
      </c>
      <c r="B64" s="8" t="s">
        <v>397</v>
      </c>
      <c r="C64" s="7" t="s">
        <v>398</v>
      </c>
      <c r="D64" s="55">
        <f>+'WP 2-2-1 Accum Res'!EY64</f>
        <v>4.5454545454545456E-2</v>
      </c>
      <c r="E64" s="401">
        <f>+'WP 2-1 Plant'!H65</f>
        <v>3286854</v>
      </c>
      <c r="F64" s="401"/>
      <c r="G64" s="401">
        <f t="shared" si="0"/>
        <v>3286854</v>
      </c>
      <c r="H64" s="401">
        <f t="shared" si="8"/>
        <v>149402.45454545456</v>
      </c>
      <c r="J64" s="401">
        <f>+'WP 2-1 Plant'!I65</f>
        <v>3286854</v>
      </c>
      <c r="K64" s="401">
        <f t="shared" si="1"/>
        <v>0</v>
      </c>
      <c r="L64" s="401">
        <f t="shared" si="2"/>
        <v>3286854</v>
      </c>
      <c r="M64" s="401">
        <f t="shared" si="6"/>
        <v>149402.45454545456</v>
      </c>
      <c r="O64" s="401">
        <f>+'WP 2-1 Plant'!J65</f>
        <v>3286854</v>
      </c>
      <c r="P64" s="401">
        <f t="shared" si="3"/>
        <v>0</v>
      </c>
      <c r="Q64" s="401">
        <f t="shared" si="4"/>
        <v>3286854</v>
      </c>
      <c r="R64" s="401">
        <f t="shared" si="7"/>
        <v>149402.45454545456</v>
      </c>
    </row>
    <row r="65" spans="1:18">
      <c r="A65" s="8">
        <f t="shared" si="5"/>
        <v>57</v>
      </c>
      <c r="B65" s="8" t="s">
        <v>399</v>
      </c>
      <c r="C65" s="7" t="s">
        <v>400</v>
      </c>
      <c r="D65" s="55">
        <f>+'WP 2-2-1 Accum Res'!EY65</f>
        <v>5.5555555555555552E-2</v>
      </c>
      <c r="E65" s="401">
        <f>+'WP 2-1 Plant'!H66</f>
        <v>25324064</v>
      </c>
      <c r="F65" s="401">
        <f>-Inputs!B192</f>
        <v>-149561.38</v>
      </c>
      <c r="G65" s="401">
        <f t="shared" si="0"/>
        <v>25174502.620000001</v>
      </c>
      <c r="H65" s="401">
        <f t="shared" si="8"/>
        <v>1398583.4788888888</v>
      </c>
      <c r="J65" s="401">
        <f>+'WP 2-1 Plant'!I66</f>
        <v>27927390</v>
      </c>
      <c r="K65" s="401">
        <f t="shared" si="1"/>
        <v>-149561.38</v>
      </c>
      <c r="L65" s="401">
        <f t="shared" si="2"/>
        <v>27777828.620000001</v>
      </c>
      <c r="M65" s="401">
        <f t="shared" si="6"/>
        <v>1543212.7011111111</v>
      </c>
      <c r="O65" s="401">
        <f>+'WP 2-1 Plant'!J66</f>
        <v>30578334</v>
      </c>
      <c r="P65" s="401">
        <f t="shared" si="3"/>
        <v>-149561.38</v>
      </c>
      <c r="Q65" s="401">
        <f t="shared" si="4"/>
        <v>30428772.620000001</v>
      </c>
      <c r="R65" s="401">
        <f t="shared" si="7"/>
        <v>1690487.3677777778</v>
      </c>
    </row>
    <row r="66" spans="1:18">
      <c r="A66" s="8">
        <f t="shared" si="5"/>
        <v>58</v>
      </c>
      <c r="B66" s="8" t="s">
        <v>401</v>
      </c>
      <c r="C66" s="7" t="s">
        <v>402</v>
      </c>
      <c r="D66" s="55">
        <f>+'WP 2-2-1 Accum Res'!EY66</f>
        <v>0.1111111111111111</v>
      </c>
      <c r="E66" s="401">
        <f>+'WP 2-1 Plant'!H67</f>
        <v>0</v>
      </c>
      <c r="F66" s="401"/>
      <c r="G66" s="401">
        <f t="shared" si="0"/>
        <v>0</v>
      </c>
      <c r="H66" s="401">
        <f t="shared" si="8"/>
        <v>0</v>
      </c>
      <c r="J66" s="401">
        <f>+'WP 2-1 Plant'!I67</f>
        <v>0</v>
      </c>
      <c r="K66" s="401">
        <f t="shared" si="1"/>
        <v>0</v>
      </c>
      <c r="L66" s="401">
        <f t="shared" si="2"/>
        <v>0</v>
      </c>
      <c r="M66" s="401">
        <f t="shared" si="6"/>
        <v>0</v>
      </c>
      <c r="O66" s="401">
        <f>+'WP 2-1 Plant'!J67</f>
        <v>0</v>
      </c>
      <c r="P66" s="401">
        <f t="shared" si="3"/>
        <v>0</v>
      </c>
      <c r="Q66" s="401">
        <f t="shared" si="4"/>
        <v>0</v>
      </c>
      <c r="R66" s="401">
        <f t="shared" si="7"/>
        <v>0</v>
      </c>
    </row>
    <row r="67" spans="1:18">
      <c r="A67" s="8">
        <f t="shared" si="5"/>
        <v>59</v>
      </c>
      <c r="B67" s="8" t="s">
        <v>403</v>
      </c>
      <c r="C67" s="7" t="s">
        <v>404</v>
      </c>
      <c r="D67" s="55">
        <f>+'WP 2-2-1 Accum Res'!EY67</f>
        <v>6.5815384698974327E-2</v>
      </c>
      <c r="E67" s="401">
        <f>+'WP 2-1 Plant'!H68</f>
        <v>7658857</v>
      </c>
      <c r="F67" s="401"/>
      <c r="G67" s="401">
        <f>E67+F67</f>
        <v>7658857</v>
      </c>
      <c r="H67" s="401">
        <f t="shared" si="8"/>
        <v>504070.61980943242</v>
      </c>
      <c r="J67" s="401">
        <f>+'WP 2-1 Plant'!I68</f>
        <v>7118294</v>
      </c>
      <c r="K67" s="401">
        <f t="shared" si="1"/>
        <v>0</v>
      </c>
      <c r="L67" s="401">
        <f>J67+K67</f>
        <v>7118294</v>
      </c>
      <c r="M67" s="401">
        <f t="shared" si="6"/>
        <v>468493.25801040075</v>
      </c>
      <c r="O67" s="401">
        <f>+'WP 2-1 Plant'!J68</f>
        <v>6577730</v>
      </c>
      <c r="P67" s="401">
        <f t="shared" si="3"/>
        <v>0</v>
      </c>
      <c r="Q67" s="401">
        <f>O67+P67</f>
        <v>6577730</v>
      </c>
      <c r="R67" s="401">
        <f t="shared" si="7"/>
        <v>432915.83039598441</v>
      </c>
    </row>
    <row r="68" spans="1:18">
      <c r="A68" s="8">
        <f t="shared" si="5"/>
        <v>60</v>
      </c>
      <c r="B68" s="8" t="s">
        <v>405</v>
      </c>
      <c r="C68" s="7" t="s">
        <v>406</v>
      </c>
      <c r="D68" s="55">
        <f>+'WP 2-2-1 Accum Res'!EY68</f>
        <v>7.1428571428571397E-2</v>
      </c>
      <c r="E68" s="401">
        <f>+'WP 2-1 Plant'!H69</f>
        <v>8460402</v>
      </c>
      <c r="F68" s="401"/>
      <c r="G68" s="401">
        <f t="shared" si="0"/>
        <v>8460402</v>
      </c>
      <c r="H68" s="401">
        <f t="shared" si="8"/>
        <v>604314.42857142829</v>
      </c>
      <c r="J68" s="401">
        <f>+'WP 2-1 Plant'!I69</f>
        <v>9197634</v>
      </c>
      <c r="K68" s="401">
        <f t="shared" si="1"/>
        <v>0</v>
      </c>
      <c r="L68" s="401">
        <f t="shared" si="2"/>
        <v>9197634</v>
      </c>
      <c r="M68" s="401">
        <f t="shared" si="6"/>
        <v>656973.85714285681</v>
      </c>
      <c r="O68" s="401">
        <f>+'WP 2-1 Plant'!J69</f>
        <v>10649859</v>
      </c>
      <c r="P68" s="401">
        <f t="shared" si="3"/>
        <v>0</v>
      </c>
      <c r="Q68" s="401">
        <f t="shared" si="4"/>
        <v>10649859</v>
      </c>
      <c r="R68" s="401">
        <f t="shared" si="7"/>
        <v>760704.21428571397</v>
      </c>
    </row>
    <row r="69" spans="1:18">
      <c r="A69" s="8">
        <f t="shared" si="5"/>
        <v>61</v>
      </c>
      <c r="B69" s="8" t="s">
        <v>407</v>
      </c>
      <c r="C69" s="7" t="s">
        <v>408</v>
      </c>
      <c r="D69" s="55">
        <f>+'WP 2-2-1 Accum Res'!EY69</f>
        <v>6.6666666666666666E-2</v>
      </c>
      <c r="E69" s="401">
        <f>+'WP 2-1 Plant'!H70</f>
        <v>3014644</v>
      </c>
      <c r="F69" s="401"/>
      <c r="G69" s="401">
        <f t="shared" si="0"/>
        <v>3014644</v>
      </c>
      <c r="H69" s="401">
        <f t="shared" si="8"/>
        <v>200976.26666666666</v>
      </c>
      <c r="J69" s="401">
        <f>+'WP 2-1 Plant'!I70</f>
        <v>2928934</v>
      </c>
      <c r="K69" s="401">
        <f t="shared" si="1"/>
        <v>0</v>
      </c>
      <c r="L69" s="401">
        <f t="shared" si="2"/>
        <v>2928934</v>
      </c>
      <c r="M69" s="401">
        <f t="shared" si="6"/>
        <v>195262.26666666666</v>
      </c>
      <c r="O69" s="401">
        <f>+'WP 2-1 Plant'!J70</f>
        <v>2843224</v>
      </c>
      <c r="P69" s="401">
        <f t="shared" si="3"/>
        <v>0</v>
      </c>
      <c r="Q69" s="401">
        <f t="shared" si="4"/>
        <v>2843224</v>
      </c>
      <c r="R69" s="401">
        <f t="shared" si="7"/>
        <v>189548.26666666666</v>
      </c>
    </row>
    <row r="70" spans="1:18">
      <c r="A70" s="8">
        <f t="shared" si="5"/>
        <v>62</v>
      </c>
      <c r="B70" s="8"/>
      <c r="C70" s="7" t="s">
        <v>409</v>
      </c>
      <c r="D70" s="55"/>
      <c r="E70" s="401">
        <f>+'WP 2-1 Plant'!H71</f>
        <v>932279</v>
      </c>
      <c r="F70" s="401"/>
      <c r="G70" s="401">
        <f>E70+F70</f>
        <v>932279</v>
      </c>
      <c r="H70" s="401">
        <f>D70*G70</f>
        <v>0</v>
      </c>
      <c r="J70" s="401">
        <f>+'WP 2-1 Plant'!I71</f>
        <v>932279</v>
      </c>
      <c r="K70" s="401">
        <f t="shared" si="1"/>
        <v>0</v>
      </c>
      <c r="L70" s="401">
        <f>J70+K70</f>
        <v>932279</v>
      </c>
      <c r="M70" s="401">
        <f t="shared" si="6"/>
        <v>0</v>
      </c>
      <c r="O70" s="401">
        <f>+'WP 2-1 Plant'!J71</f>
        <v>932279</v>
      </c>
      <c r="P70" s="401">
        <f t="shared" si="3"/>
        <v>0</v>
      </c>
      <c r="Q70" s="401">
        <f>O70+P70</f>
        <v>932279</v>
      </c>
      <c r="R70" s="401">
        <f t="shared" si="7"/>
        <v>0</v>
      </c>
    </row>
    <row r="71" spans="1:18">
      <c r="A71" s="8"/>
      <c r="B71" s="7"/>
      <c r="C71" s="7"/>
      <c r="D71" s="402"/>
      <c r="E71" s="402"/>
      <c r="F71" s="403"/>
      <c r="G71" s="403"/>
      <c r="H71" s="403"/>
      <c r="J71" s="402"/>
      <c r="K71" s="403"/>
      <c r="L71" s="403"/>
      <c r="M71" s="403"/>
      <c r="O71" s="402"/>
      <c r="P71" s="403"/>
      <c r="Q71" s="403"/>
      <c r="R71" s="403"/>
    </row>
    <row r="72" spans="1:18" ht="13.5" thickBot="1">
      <c r="A72" s="8">
        <f>A70+1</f>
        <v>63</v>
      </c>
      <c r="B72" s="7"/>
      <c r="C72" s="7" t="s">
        <v>410</v>
      </c>
      <c r="D72" s="402"/>
      <c r="E72" s="404">
        <f ca="1">SUM(E9:E70)</f>
        <v>8027409413</v>
      </c>
      <c r="F72" s="404">
        <f ca="1">SUM(F9:F70)</f>
        <v>-40620864.290000007</v>
      </c>
      <c r="G72" s="404">
        <f ca="1">SUM(G9:G70)</f>
        <v>7986788548.71</v>
      </c>
      <c r="H72" s="404">
        <f ca="1">SUM(H9:H70)</f>
        <v>189614748.18642366</v>
      </c>
      <c r="J72" s="404">
        <f ca="1">SUM(J9:J70)</f>
        <v>8449864256</v>
      </c>
      <c r="K72" s="404">
        <f ca="1">SUM(K9:K70)</f>
        <v>-40620864.290000007</v>
      </c>
      <c r="L72" s="404">
        <f ca="1">SUM(L9:L70)</f>
        <v>8409243391.71</v>
      </c>
      <c r="M72" s="404">
        <f ca="1">SUM(M9:M70)</f>
        <v>202254699.69658014</v>
      </c>
      <c r="O72" s="404">
        <f ca="1">SUM(O9:O70)</f>
        <v>8831154010</v>
      </c>
      <c r="P72" s="404">
        <f ca="1">SUM(P9:P70)</f>
        <v>-40620864.290000007</v>
      </c>
      <c r="Q72" s="404">
        <f ca="1">SUM(Q9:Q70)</f>
        <v>8790533145.710001</v>
      </c>
      <c r="R72" s="404">
        <f ca="1">SUM(R9:R70)</f>
        <v>213270956.2543236</v>
      </c>
    </row>
    <row r="73" spans="1:18" ht="13.5" thickTop="1">
      <c r="A73" s="8"/>
      <c r="B73" s="7"/>
      <c r="C73" s="7"/>
      <c r="D73" s="402"/>
      <c r="E73" s="405"/>
      <c r="F73" s="405"/>
      <c r="G73" s="405"/>
      <c r="H73" s="406"/>
      <c r="J73" s="405"/>
      <c r="K73" s="405"/>
      <c r="L73" s="405"/>
      <c r="M73" s="406"/>
      <c r="O73" s="405"/>
      <c r="P73" s="405"/>
      <c r="Q73" s="405"/>
      <c r="R73" s="406"/>
    </row>
    <row r="74" spans="1:18">
      <c r="A74" s="8">
        <f>A72+1</f>
        <v>64</v>
      </c>
      <c r="B74" s="7"/>
      <c r="C74" s="7" t="s">
        <v>411</v>
      </c>
      <c r="D74" s="402"/>
      <c r="E74" s="400"/>
      <c r="F74" s="400"/>
      <c r="G74" s="400"/>
      <c r="H74" s="400">
        <v>0</v>
      </c>
      <c r="I74" s="142"/>
      <c r="J74" s="400"/>
      <c r="K74" s="400"/>
      <c r="L74" s="400"/>
      <c r="M74" s="400">
        <v>0</v>
      </c>
      <c r="N74" s="142"/>
      <c r="O74" s="400"/>
      <c r="P74" s="400"/>
      <c r="Q74" s="400"/>
      <c r="R74" s="400">
        <v>0</v>
      </c>
    </row>
    <row r="75" spans="1:18">
      <c r="A75" s="8"/>
      <c r="B75" s="7"/>
      <c r="C75" s="7"/>
      <c r="D75" s="402"/>
      <c r="E75" s="400"/>
      <c r="F75" s="400"/>
      <c r="G75" s="400"/>
      <c r="H75" s="625"/>
      <c r="J75" s="400"/>
      <c r="K75" s="400"/>
      <c r="L75" s="400"/>
      <c r="M75" s="625"/>
      <c r="O75" s="400"/>
      <c r="P75" s="400"/>
      <c r="Q75" s="400"/>
      <c r="R75" s="625"/>
    </row>
    <row r="76" spans="1:18">
      <c r="A76" s="8">
        <f>A74+1</f>
        <v>65</v>
      </c>
      <c r="B76" s="7"/>
      <c r="C76" s="7" t="s">
        <v>412</v>
      </c>
      <c r="D76" s="7"/>
      <c r="E76" s="7"/>
      <c r="F76" s="400"/>
      <c r="G76" s="7"/>
      <c r="H76" s="628">
        <f ca="1">H72+H74</f>
        <v>189614748.18642366</v>
      </c>
      <c r="J76" s="7"/>
      <c r="K76" s="400"/>
      <c r="L76" s="7"/>
      <c r="M76" s="628">
        <f ca="1">M72+M74</f>
        <v>202254699.69658014</v>
      </c>
      <c r="O76" s="7"/>
      <c r="P76" s="400"/>
      <c r="Q76" s="7"/>
      <c r="R76" s="628">
        <f ca="1">R72+R74</f>
        <v>213270956.2543236</v>
      </c>
    </row>
    <row r="77" spans="1:18">
      <c r="A77" s="8"/>
      <c r="B77" s="7"/>
      <c r="C77" s="7"/>
      <c r="D77" s="402"/>
      <c r="E77" s="402"/>
      <c r="F77" s="400"/>
      <c r="G77" s="400"/>
      <c r="H77" s="400"/>
      <c r="J77" s="402"/>
      <c r="K77" s="400"/>
      <c r="L77" s="400"/>
      <c r="M77" s="400"/>
      <c r="O77" s="402"/>
      <c r="P77" s="400"/>
      <c r="Q77" s="400"/>
      <c r="R77" s="400"/>
    </row>
    <row r="78" spans="1:18">
      <c r="A78" s="8">
        <f>A76+1</f>
        <v>66</v>
      </c>
      <c r="B78" s="7"/>
      <c r="C78" s="7" t="s">
        <v>413</v>
      </c>
      <c r="D78" s="402"/>
      <c r="E78" s="402"/>
      <c r="F78" s="400"/>
      <c r="G78" s="405"/>
      <c r="H78" s="730">
        <f>Inputs!B539</f>
        <v>8369981.2082870342</v>
      </c>
      <c r="J78" s="402"/>
      <c r="K78" s="400"/>
      <c r="L78" s="405"/>
      <c r="M78" s="730">
        <f>Inputs!B541</f>
        <v>8633186.9317040425</v>
      </c>
      <c r="O78" s="402"/>
      <c r="P78" s="400"/>
      <c r="Q78" s="405"/>
      <c r="R78" s="730">
        <f>Inputs!B543</f>
        <v>8904669.5258947723</v>
      </c>
    </row>
    <row r="80" spans="1:18" ht="13.5" thickBot="1">
      <c r="A80" s="8">
        <f>A78+1</f>
        <v>67</v>
      </c>
      <c r="C80" t="s">
        <v>414</v>
      </c>
      <c r="H80" s="407">
        <f ca="1">H76+H78</f>
        <v>197984729.39471069</v>
      </c>
      <c r="M80" s="407">
        <f ca="1">M76+M78</f>
        <v>210887886.62828419</v>
      </c>
      <c r="R80" s="407">
        <f ca="1">R76+R78</f>
        <v>222175625.78021836</v>
      </c>
    </row>
    <row r="81" ht="13.5" thickTop="1"/>
    <row r="338" spans="10:17">
      <c r="J338">
        <v>0</v>
      </c>
      <c r="K338">
        <v>0</v>
      </c>
      <c r="L338">
        <v>0</v>
      </c>
      <c r="M338">
        <v>0</v>
      </c>
      <c r="N338">
        <v>0</v>
      </c>
      <c r="O338">
        <v>0</v>
      </c>
      <c r="P338">
        <v>0</v>
      </c>
      <c r="Q338">
        <v>0</v>
      </c>
    </row>
    <row r="339" spans="10:17">
      <c r="J339">
        <v>26527.77</v>
      </c>
      <c r="K339">
        <v>26527.77</v>
      </c>
      <c r="L339">
        <v>26527.77</v>
      </c>
      <c r="M339">
        <v>26527.77</v>
      </c>
      <c r="N339">
        <v>32308.06</v>
      </c>
      <c r="O339">
        <v>33570.28</v>
      </c>
      <c r="P339">
        <v>33570.28</v>
      </c>
      <c r="Q339">
        <v>33570.28</v>
      </c>
    </row>
    <row r="340" spans="10:17">
      <c r="J340">
        <v>16899.248571428569</v>
      </c>
      <c r="K340">
        <v>16899.248571428569</v>
      </c>
      <c r="L340">
        <v>16899.248571428569</v>
      </c>
      <c r="M340">
        <v>16899.248571428569</v>
      </c>
      <c r="N340">
        <v>16899.248571428569</v>
      </c>
      <c r="O340">
        <v>16899.248571428569</v>
      </c>
      <c r="P340">
        <v>16899.248571428569</v>
      </c>
      <c r="Q340">
        <v>16899.248571428569</v>
      </c>
    </row>
    <row r="341" spans="10:17">
      <c r="J341">
        <v>72481.014285714278</v>
      </c>
      <c r="K341">
        <v>72481.014285714278</v>
      </c>
      <c r="L341">
        <v>72481.014285714278</v>
      </c>
      <c r="M341">
        <v>72481.014285714278</v>
      </c>
      <c r="N341">
        <v>72481.014285714278</v>
      </c>
      <c r="O341">
        <v>72481.014285714278</v>
      </c>
      <c r="P341">
        <v>72481.014285714278</v>
      </c>
      <c r="Q341">
        <v>72481.014285714278</v>
      </c>
    </row>
    <row r="342" spans="10:17">
      <c r="J342">
        <v>0</v>
      </c>
      <c r="K342">
        <v>0</v>
      </c>
      <c r="L342">
        <v>0</v>
      </c>
      <c r="M342">
        <v>0</v>
      </c>
      <c r="N342">
        <v>0</v>
      </c>
      <c r="O342">
        <v>0</v>
      </c>
      <c r="P342">
        <v>0</v>
      </c>
      <c r="Q342">
        <v>0</v>
      </c>
    </row>
    <row r="343" spans="10:17">
      <c r="J343">
        <v>0</v>
      </c>
      <c r="K343">
        <v>0</v>
      </c>
      <c r="L343">
        <v>0</v>
      </c>
      <c r="M343">
        <v>0</v>
      </c>
      <c r="N343">
        <v>0</v>
      </c>
      <c r="O343">
        <v>0</v>
      </c>
      <c r="P343">
        <v>0</v>
      </c>
      <c r="Q343">
        <v>0</v>
      </c>
    </row>
  </sheetData>
  <mergeCells count="6">
    <mergeCell ref="O5:R5"/>
    <mergeCell ref="A1:R1"/>
    <mergeCell ref="A2:R2"/>
    <mergeCell ref="A3:R3"/>
    <mergeCell ref="E5:H5"/>
    <mergeCell ref="J5:M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6">
    <pageSetUpPr fitToPage="1"/>
  </sheetPr>
  <dimension ref="A1:L34"/>
  <sheetViews>
    <sheetView showGridLines="0" workbookViewId="0">
      <selection activeCell="K34" sqref="K34"/>
    </sheetView>
  </sheetViews>
  <sheetFormatPr defaultColWidth="4.5703125" defaultRowHeight="12.75"/>
  <cols>
    <col min="1" max="1" width="5.7109375" style="7" customWidth="1"/>
    <col min="2" max="2" width="13.5703125" style="7" customWidth="1"/>
    <col min="3" max="3" width="15.42578125" style="7" customWidth="1"/>
    <col min="4" max="4" width="26.7109375" style="7" bestFit="1" customWidth="1"/>
    <col min="5" max="5" width="14.28515625" style="14" customWidth="1"/>
    <col min="6" max="6" width="12.5703125" style="7" customWidth="1"/>
    <col min="7" max="7" width="14" style="7" bestFit="1" customWidth="1"/>
    <col min="8" max="8" width="12.5703125" style="7" customWidth="1"/>
    <col min="9" max="9" width="14" style="7" bestFit="1" customWidth="1"/>
    <col min="10" max="10" width="12.5703125" style="7" customWidth="1"/>
    <col min="11" max="11" width="14" style="7" bestFit="1" customWidth="1"/>
    <col min="12" max="17" width="23.140625" style="7" customWidth="1"/>
    <col min="18" max="16384" width="4.5703125" style="7"/>
  </cols>
  <sheetData>
    <row r="1" spans="1:12">
      <c r="A1" s="1243" t="str">
        <f>Inputs!B7</f>
        <v>Atlanta Gas Light Company (AGLC)</v>
      </c>
      <c r="B1" s="1243"/>
      <c r="C1" s="1243"/>
      <c r="D1" s="1243"/>
      <c r="E1" s="1243"/>
      <c r="F1" s="1243"/>
      <c r="G1" s="1243"/>
      <c r="H1" s="1243"/>
      <c r="I1" s="1243"/>
      <c r="J1" s="1243"/>
      <c r="K1" s="1243"/>
    </row>
    <row r="2" spans="1:12">
      <c r="A2" s="1243" t="s">
        <v>91</v>
      </c>
      <c r="B2" s="1243"/>
      <c r="C2" s="1243"/>
      <c r="D2" s="1243"/>
      <c r="E2" s="1243"/>
      <c r="F2" s="1243"/>
      <c r="G2" s="1243"/>
      <c r="H2" s="1243"/>
      <c r="I2" s="1243"/>
      <c r="J2" s="1243"/>
      <c r="K2" s="1243"/>
    </row>
    <row r="3" spans="1:12">
      <c r="A3" s="1243" t="s">
        <v>213</v>
      </c>
      <c r="B3" s="1243"/>
      <c r="C3" s="1243"/>
      <c r="D3" s="1243"/>
      <c r="E3" s="1243"/>
      <c r="F3" s="1243"/>
      <c r="G3" s="1243"/>
      <c r="H3" s="1243"/>
      <c r="I3" s="1243"/>
      <c r="J3" s="1243"/>
      <c r="K3" s="1243"/>
    </row>
    <row r="4" spans="1:12">
      <c r="A4" s="1243" t="str">
        <f>Inputs!B9</f>
        <v>Twelve Months Ending December 31, 2025</v>
      </c>
      <c r="B4" s="1243"/>
      <c r="C4" s="1243"/>
      <c r="D4" s="1243"/>
      <c r="E4" s="1243"/>
      <c r="F4" s="1243"/>
      <c r="G4" s="1243"/>
      <c r="H4" s="1243"/>
      <c r="I4" s="1243"/>
      <c r="J4" s="1243"/>
      <c r="K4" s="1243"/>
    </row>
    <row r="5" spans="1:12">
      <c r="A5" s="5"/>
      <c r="B5" s="5"/>
      <c r="C5" s="5"/>
      <c r="D5" s="5"/>
      <c r="E5" s="5"/>
      <c r="F5" s="5"/>
      <c r="G5" s="5"/>
    </row>
    <row r="6" spans="1:12">
      <c r="A6" s="16"/>
      <c r="E6" s="619"/>
    </row>
    <row r="7" spans="1:12">
      <c r="B7" s="8"/>
      <c r="C7" s="8"/>
      <c r="D7" s="8"/>
      <c r="E7" s="132" t="s">
        <v>415</v>
      </c>
      <c r="G7" s="132" t="s">
        <v>415</v>
      </c>
      <c r="I7" s="132" t="s">
        <v>415</v>
      </c>
      <c r="K7" s="132" t="s">
        <v>415</v>
      </c>
    </row>
    <row r="8" spans="1:12">
      <c r="A8" s="8" t="s">
        <v>145</v>
      </c>
      <c r="B8" s="8"/>
      <c r="C8" s="8"/>
      <c r="D8" s="8"/>
      <c r="E8" s="137" t="s">
        <v>416</v>
      </c>
      <c r="F8" s="620" t="s">
        <v>417</v>
      </c>
      <c r="G8" s="137" t="s">
        <v>416</v>
      </c>
      <c r="H8" s="620" t="s">
        <v>417</v>
      </c>
      <c r="I8" s="137" t="s">
        <v>416</v>
      </c>
      <c r="J8" s="620" t="s">
        <v>417</v>
      </c>
      <c r="K8" s="137" t="s">
        <v>416</v>
      </c>
    </row>
    <row r="9" spans="1:12">
      <c r="A9" s="673" t="s">
        <v>146</v>
      </c>
      <c r="B9" s="673" t="s">
        <v>418</v>
      </c>
      <c r="C9" s="673" t="s">
        <v>419</v>
      </c>
      <c r="D9" s="673" t="s">
        <v>420</v>
      </c>
      <c r="E9" s="1037">
        <f>Inputs!J4</f>
        <v>45504</v>
      </c>
      <c r="F9" s="621" t="s">
        <v>421</v>
      </c>
      <c r="G9" s="1037">
        <v>46022</v>
      </c>
      <c r="H9" s="621" t="s">
        <v>421</v>
      </c>
      <c r="I9" s="1037">
        <v>46387</v>
      </c>
      <c r="J9" s="621" t="s">
        <v>421</v>
      </c>
      <c r="K9" s="1037">
        <v>46752</v>
      </c>
    </row>
    <row r="10" spans="1:12">
      <c r="A10" s="8"/>
      <c r="B10" s="8" t="s">
        <v>151</v>
      </c>
      <c r="C10" s="8"/>
      <c r="D10" s="8"/>
      <c r="E10" s="126" t="s">
        <v>152</v>
      </c>
    </row>
    <row r="11" spans="1:12">
      <c r="B11" s="18"/>
      <c r="C11" s="18"/>
      <c r="D11" s="18"/>
      <c r="E11" s="126"/>
    </row>
    <row r="12" spans="1:12">
      <c r="A12" s="8">
        <v>1</v>
      </c>
      <c r="B12" s="4" t="s">
        <v>422</v>
      </c>
      <c r="C12" t="s">
        <v>423</v>
      </c>
      <c r="D12" t="s">
        <v>424</v>
      </c>
      <c r="E12" s="400">
        <f>'Historical (Income) - new'!AW261</f>
        <v>104369.93000000001</v>
      </c>
      <c r="F12" s="796">
        <f>'WP 5-5 Lbr &amp; Genrl Infl'!$D$9</f>
        <v>5.6666666666666671E-2</v>
      </c>
      <c r="G12" s="400">
        <f>E12*(1+F12)</f>
        <v>110284.22603333334</v>
      </c>
      <c r="H12" s="796">
        <f>'WP 5-5 Lbr &amp; Genrl Infl'!$C$9</f>
        <v>0.04</v>
      </c>
      <c r="I12" s="400">
        <f>G12*(1+H12)</f>
        <v>114695.59507466668</v>
      </c>
      <c r="J12" s="796">
        <f>+H12</f>
        <v>0.04</v>
      </c>
      <c r="K12" s="400">
        <f>I12*(1+J12)</f>
        <v>119283.41887765336</v>
      </c>
    </row>
    <row r="13" spans="1:12">
      <c r="A13" s="8">
        <v>2</v>
      </c>
      <c r="C13" t="s">
        <v>425</v>
      </c>
      <c r="D13" t="s">
        <v>426</v>
      </c>
      <c r="E13" s="401">
        <f>'Historical (Income) - new'!AW262</f>
        <v>10846918.060000001</v>
      </c>
      <c r="F13" s="796">
        <f>'WP 5-5 Lbr &amp; Genrl Infl'!$D$9</f>
        <v>5.6666666666666671E-2</v>
      </c>
      <c r="G13" s="401">
        <f>E13*(1+F13)</f>
        <v>11461576.750066668</v>
      </c>
      <c r="H13" s="796">
        <f>+H12</f>
        <v>0.04</v>
      </c>
      <c r="I13" s="401">
        <f>G13*(1+H13)</f>
        <v>11920039.820069335</v>
      </c>
      <c r="J13" s="796">
        <f>+J12</f>
        <v>0.04</v>
      </c>
      <c r="K13" s="401">
        <f>I13*(1+J13)</f>
        <v>12396841.41287211</v>
      </c>
    </row>
    <row r="14" spans="1:12">
      <c r="A14" s="8">
        <v>3</v>
      </c>
      <c r="C14" t="s">
        <v>427</v>
      </c>
      <c r="D14" t="s">
        <v>428</v>
      </c>
      <c r="E14" s="401">
        <f>'Historical (Income) - new'!AW263</f>
        <v>543768.28</v>
      </c>
      <c r="F14" s="796">
        <f>'WP 5-5 Lbr &amp; Genrl Infl'!$D$9</f>
        <v>5.6666666666666671E-2</v>
      </c>
      <c r="G14" s="401">
        <f>E14*(1+F14)</f>
        <v>574581.81586666673</v>
      </c>
      <c r="H14" s="796">
        <f t="shared" ref="H14:J16" si="0">+H13</f>
        <v>0.04</v>
      </c>
      <c r="I14" s="401">
        <f>G14*(1+H14)</f>
        <v>597565.08850133338</v>
      </c>
      <c r="J14" s="796">
        <f t="shared" si="0"/>
        <v>0.04</v>
      </c>
      <c r="K14" s="401">
        <f>I14*(1+J14)</f>
        <v>621467.69204138673</v>
      </c>
    </row>
    <row r="15" spans="1:12">
      <c r="A15" s="8">
        <v>4</v>
      </c>
      <c r="C15" s="681">
        <v>40810020</v>
      </c>
      <c r="D15" t="s">
        <v>429</v>
      </c>
      <c r="E15" s="30">
        <f>'WP 5-1-5 Inputs'!O29</f>
        <v>-4152.29</v>
      </c>
      <c r="F15" s="796">
        <f>'WP 5-5 Lbr &amp; Genrl Infl'!$D$9</f>
        <v>5.6666666666666671E-2</v>
      </c>
      <c r="G15" s="795">
        <f>E15*(1+F15)</f>
        <v>-4387.5864333333329</v>
      </c>
      <c r="H15" s="796">
        <f t="shared" si="0"/>
        <v>0.04</v>
      </c>
      <c r="I15" s="795">
        <f>G15*(1+H15)</f>
        <v>-4563.0898906666662</v>
      </c>
      <c r="J15" s="796">
        <f t="shared" si="0"/>
        <v>0.04</v>
      </c>
      <c r="K15" s="795">
        <f>I15*(1+J15)</f>
        <v>-4745.6134862933332</v>
      </c>
      <c r="L15" s="7" t="s">
        <v>430</v>
      </c>
    </row>
    <row r="16" spans="1:12">
      <c r="A16" s="8">
        <v>5</v>
      </c>
      <c r="C16" t="s">
        <v>431</v>
      </c>
      <c r="D16" t="s">
        <v>432</v>
      </c>
      <c r="E16" s="499">
        <f>'Historical (Income) - new'!AW264</f>
        <v>68228.900000000009</v>
      </c>
      <c r="F16" s="796">
        <f>'WP 5-5 Lbr &amp; Genrl Infl'!$D$9</f>
        <v>5.6666666666666671E-2</v>
      </c>
      <c r="G16" s="499">
        <f>E16*(1+F16)</f>
        <v>72095.204333333342</v>
      </c>
      <c r="H16" s="796">
        <f t="shared" si="0"/>
        <v>0.04</v>
      </c>
      <c r="I16" s="499">
        <f>G16*(1+H16)</f>
        <v>74979.012506666681</v>
      </c>
      <c r="J16" s="796">
        <f t="shared" si="0"/>
        <v>0.04</v>
      </c>
      <c r="K16" s="499">
        <f>I16*(1+J16)</f>
        <v>77978.173006933357</v>
      </c>
    </row>
    <row r="17" spans="1:11">
      <c r="A17" s="8"/>
      <c r="E17" s="41">
        <f>SUM(E12:E16)</f>
        <v>11559132.880000001</v>
      </c>
      <c r="F17" s="796"/>
      <c r="G17" s="41">
        <f>SUM(G12:G16)</f>
        <v>12214150.409866668</v>
      </c>
      <c r="H17" s="796"/>
      <c r="I17" s="41">
        <f>SUM(I12:I16)</f>
        <v>12702716.426261337</v>
      </c>
      <c r="J17" s="796"/>
      <c r="K17" s="41">
        <f>SUM(K12:K16)</f>
        <v>13210825.083311789</v>
      </c>
    </row>
    <row r="18" spans="1:11">
      <c r="A18" s="8"/>
      <c r="E18" s="41"/>
      <c r="F18" s="796"/>
      <c r="G18" s="400"/>
      <c r="H18" s="796"/>
      <c r="I18" s="400"/>
      <c r="J18" s="796"/>
      <c r="K18" s="400"/>
    </row>
    <row r="19" spans="1:11">
      <c r="A19" s="8"/>
      <c r="E19" s="41"/>
      <c r="F19" s="796"/>
      <c r="G19" s="400"/>
      <c r="H19" s="796"/>
      <c r="I19" s="400"/>
      <c r="J19" s="796"/>
      <c r="K19" s="400"/>
    </row>
    <row r="20" spans="1:11">
      <c r="A20" s="8">
        <v>6</v>
      </c>
      <c r="B20" s="4" t="s">
        <v>433</v>
      </c>
      <c r="C20" t="s">
        <v>434</v>
      </c>
      <c r="D20" t="s">
        <v>435</v>
      </c>
      <c r="E20" s="400">
        <f>'Historical (Income) - new'!AW266</f>
        <v>26682423.239999998</v>
      </c>
      <c r="F20" s="796">
        <f ca="1">+'WP 2-1 Plant'!$E$72/'WP 2-1 Plant'!$D$72-1</f>
        <v>5.7526132037762023E-2</v>
      </c>
      <c r="G20" s="400">
        <f ca="1">E20*(1+F20)</f>
        <v>28217359.842391688</v>
      </c>
      <c r="H20" s="796">
        <f ca="1">+'WP 2-1 Plant'!$F$72/'WP 2-1 Plant'!$E$72-1</f>
        <v>9.1615492221011285E-2</v>
      </c>
      <c r="I20" s="400">
        <f ca="1">G20*(1+H20)</f>
        <v>30802507.1535298</v>
      </c>
      <c r="J20" s="796">
        <f ca="1">+'WP 2-1 Plant'!$G$72/'WP 2-1 Plant'!$F$72-1</f>
        <v>5.2393414241526548E-2</v>
      </c>
      <c r="K20" s="400">
        <f ca="1">I20*(1+J20)</f>
        <v>32416355.670502272</v>
      </c>
    </row>
    <row r="21" spans="1:11">
      <c r="A21" s="8">
        <v>7</v>
      </c>
      <c r="C21" t="s">
        <v>436</v>
      </c>
      <c r="D21" t="s">
        <v>437</v>
      </c>
      <c r="E21" s="401">
        <f>'Historical (Income) - new'!AW268</f>
        <v>43169</v>
      </c>
      <c r="F21" s="796">
        <f ca="1">+'WP 2-1 Plant'!$E$72/'WP 2-1 Plant'!$D$72-1</f>
        <v>5.7526132037762023E-2</v>
      </c>
      <c r="G21" s="795">
        <f ca="1">E21*(1+F21)</f>
        <v>45652.345593938146</v>
      </c>
      <c r="H21" s="796">
        <f ca="1">+H20</f>
        <v>9.1615492221011285E-2</v>
      </c>
      <c r="I21" s="795">
        <f ca="1">G21*(1+H21)</f>
        <v>49834.807706570507</v>
      </c>
      <c r="J21" s="796">
        <f ca="1">+J20</f>
        <v>5.2393414241526548E-2</v>
      </c>
      <c r="K21" s="795">
        <f ca="1">I21*(1+J21)</f>
        <v>52445.823430387674</v>
      </c>
    </row>
    <row r="22" spans="1:11">
      <c r="A22" s="8">
        <v>8</v>
      </c>
      <c r="C22" t="s">
        <v>438</v>
      </c>
      <c r="D22" t="s">
        <v>439</v>
      </c>
      <c r="E22" s="499">
        <f>'Historical (Income) - new'!AW269</f>
        <v>38763.670000000006</v>
      </c>
      <c r="F22" s="796">
        <f ca="1">+'WP 2-1 Plant'!$E$72/'WP 2-1 Plant'!$D$72-1</f>
        <v>5.7526132037762023E-2</v>
      </c>
      <c r="G22" s="499">
        <f ca="1">E22*(1+F22)</f>
        <v>40993.593998688244</v>
      </c>
      <c r="H22" s="796">
        <f ca="1">+H21</f>
        <v>9.1615492221011285E-2</v>
      </c>
      <c r="I22" s="499">
        <f ca="1">G22*(1+H22)</f>
        <v>44749.242290786358</v>
      </c>
      <c r="J22" s="796">
        <f ca="1">+J21</f>
        <v>5.2393414241526548E-2</v>
      </c>
      <c r="K22" s="499">
        <f ca="1">I22*(1+J22)</f>
        <v>47093.807879121967</v>
      </c>
    </row>
    <row r="23" spans="1:11">
      <c r="A23" s="8">
        <v>9</v>
      </c>
      <c r="E23" s="41">
        <f>SUM(E20:E22)</f>
        <v>26764355.91</v>
      </c>
      <c r="F23" s="55"/>
      <c r="G23" s="41">
        <f ca="1">SUM(G20:G22)</f>
        <v>28304005.781984314</v>
      </c>
      <c r="H23" s="55"/>
      <c r="I23" s="41">
        <f ca="1">SUM(I20:I22)</f>
        <v>30897091.20352716</v>
      </c>
      <c r="J23" s="55"/>
      <c r="K23" s="41">
        <f ca="1">SUM(K20:K22)</f>
        <v>32515895.301811781</v>
      </c>
    </row>
    <row r="24" spans="1:11">
      <c r="A24" s="8"/>
      <c r="E24" s="32"/>
      <c r="F24" s="55"/>
      <c r="G24" s="795"/>
      <c r="H24" s="55"/>
      <c r="I24" s="795"/>
      <c r="J24" s="55"/>
      <c r="K24" s="795"/>
    </row>
    <row r="25" spans="1:11">
      <c r="A25" s="8"/>
      <c r="E25" s="32"/>
      <c r="F25" s="55"/>
      <c r="G25" s="795"/>
      <c r="H25" s="55"/>
      <c r="I25" s="795"/>
      <c r="J25" s="55"/>
      <c r="K25" s="795"/>
    </row>
    <row r="26" spans="1:11" ht="13.5" thickBot="1">
      <c r="A26" s="8">
        <v>10</v>
      </c>
      <c r="B26" s="4" t="s">
        <v>440</v>
      </c>
      <c r="E26" s="76">
        <f>SUM(E17+E23)</f>
        <v>38323488.789999999</v>
      </c>
      <c r="G26" s="76">
        <f ca="1">SUM(G17+G23)</f>
        <v>40518156.191850983</v>
      </c>
      <c r="I26" s="76">
        <f ca="1">SUM(I17+I23)</f>
        <v>43599807.629788496</v>
      </c>
      <c r="K26" s="76">
        <f ca="1">SUM(K17+K23)</f>
        <v>45726720.385123566</v>
      </c>
    </row>
    <row r="27" spans="1:11" ht="13.5" thickTop="1">
      <c r="A27" s="8"/>
      <c r="E27" s="617"/>
    </row>
    <row r="29" spans="1:11">
      <c r="E29" s="7"/>
    </row>
    <row r="34" spans="1:2">
      <c r="A34" s="31" t="s">
        <v>151</v>
      </c>
      <c r="B34" s="7" t="s">
        <v>441</v>
      </c>
    </row>
  </sheetData>
  <mergeCells count="4">
    <mergeCell ref="A1:K1"/>
    <mergeCell ref="A2:K2"/>
    <mergeCell ref="A3:K3"/>
    <mergeCell ref="A4:K4"/>
  </mergeCells>
  <phoneticPr fontId="18" type="noConversion"/>
  <printOptions horizontalCentered="1"/>
  <pageMargins left="0.7" right="0.7" top="0.75" bottom="0.75" header="0.3" footer="0.3"/>
  <pageSetup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1">
    <pageSetUpPr fitToPage="1"/>
  </sheetPr>
  <dimension ref="A1:E81"/>
  <sheetViews>
    <sheetView showGridLines="0" topLeftCell="A7" zoomScale="85" zoomScaleNormal="85" workbookViewId="0">
      <selection activeCell="O43" sqref="O43"/>
    </sheetView>
  </sheetViews>
  <sheetFormatPr defaultColWidth="9.140625" defaultRowHeight="12.75"/>
  <cols>
    <col min="1" max="1" width="5.85546875" style="7" customWidth="1"/>
    <col min="2" max="2" width="52.5703125" style="7" bestFit="1" customWidth="1"/>
    <col min="3" max="3" width="14.5703125" style="7" customWidth="1"/>
    <col min="4" max="4" width="15" style="7" bestFit="1" customWidth="1"/>
    <col min="5" max="5" width="14.5703125" style="7" bestFit="1" customWidth="1"/>
    <col min="6" max="16384" width="9.140625" style="7"/>
  </cols>
  <sheetData>
    <row r="1" spans="1:5">
      <c r="A1" s="1259" t="str">
        <f>Inputs!B7</f>
        <v>Atlanta Gas Light Company (AGLC)</v>
      </c>
      <c r="B1" s="1259"/>
      <c r="C1" s="1259"/>
    </row>
    <row r="2" spans="1:5">
      <c r="A2" s="1259" t="s">
        <v>93</v>
      </c>
      <c r="B2" s="1259"/>
      <c r="C2" s="1259"/>
    </row>
    <row r="3" spans="1:5">
      <c r="A3" s="1259" t="s">
        <v>442</v>
      </c>
      <c r="B3" s="1259"/>
      <c r="C3" s="1259"/>
    </row>
    <row r="4" spans="1:5">
      <c r="A4" s="1259" t="str">
        <f>Inputs!B9</f>
        <v>Twelve Months Ending December 31, 2025</v>
      </c>
      <c r="B4" s="1259"/>
      <c r="C4" s="1259"/>
    </row>
    <row r="5" spans="1:5">
      <c r="A5" s="78"/>
      <c r="B5" s="78"/>
      <c r="C5" s="5"/>
    </row>
    <row r="6" spans="1:5" s="4" customFormat="1">
      <c r="A6" s="77" t="s">
        <v>145</v>
      </c>
      <c r="B6" s="89"/>
      <c r="C6" s="5"/>
    </row>
    <row r="7" spans="1:5" s="4" customFormat="1">
      <c r="A7" s="1038" t="s">
        <v>146</v>
      </c>
      <c r="B7" s="1038" t="s">
        <v>3</v>
      </c>
      <c r="C7" s="269"/>
    </row>
    <row r="8" spans="1:5">
      <c r="B8" s="62" t="s">
        <v>151</v>
      </c>
      <c r="C8" s="62" t="s">
        <v>152</v>
      </c>
    </row>
    <row r="9" spans="1:5">
      <c r="A9" s="8"/>
      <c r="C9" s="617"/>
    </row>
    <row r="10" spans="1:5">
      <c r="A10" s="8"/>
      <c r="B10" s="409" t="s">
        <v>443</v>
      </c>
      <c r="C10" s="617"/>
    </row>
    <row r="11" spans="1:5">
      <c r="A11" s="8">
        <v>1</v>
      </c>
      <c r="B11" s="7" t="s">
        <v>444</v>
      </c>
      <c r="C11" s="617">
        <f>'Schedule 3'!D31</f>
        <v>256127138.34322011</v>
      </c>
      <c r="D11" s="255"/>
    </row>
    <row r="12" spans="1:5">
      <c r="A12" s="8">
        <v>2</v>
      </c>
      <c r="B12" s="7" t="s">
        <v>445</v>
      </c>
      <c r="C12" s="1039">
        <f>+'Schedule 9'!D17</f>
        <v>0.25040326406679947</v>
      </c>
    </row>
    <row r="13" spans="1:5">
      <c r="A13" s="8"/>
    </row>
    <row r="14" spans="1:5">
      <c r="A14" s="8">
        <v>3</v>
      </c>
      <c r="B14" s="7" t="s">
        <v>446</v>
      </c>
      <c r="C14" s="38">
        <f>+C11*C12</f>
        <v>64135071.457231022</v>
      </c>
      <c r="D14" s="34"/>
      <c r="E14" s="34"/>
    </row>
    <row r="15" spans="1:5">
      <c r="A15" s="8"/>
      <c r="C15" s="64"/>
      <c r="D15" s="34"/>
      <c r="E15" s="34"/>
    </row>
    <row r="16" spans="1:5">
      <c r="A16" s="8"/>
      <c r="B16" s="7" t="s">
        <v>447</v>
      </c>
      <c r="C16" s="64"/>
      <c r="D16" s="34"/>
      <c r="E16" s="34"/>
    </row>
    <row r="17" spans="1:5">
      <c r="A17" s="8">
        <v>4</v>
      </c>
      <c r="B17" s="618" t="s">
        <v>448</v>
      </c>
      <c r="C17" s="10">
        <f>+'Income Summary (Historical) - n'!AM86</f>
        <v>-190742.97000000006</v>
      </c>
      <c r="D17" s="34"/>
      <c r="E17" s="34"/>
    </row>
    <row r="18" spans="1:5">
      <c r="A18" s="8"/>
      <c r="B18" s="618" t="s">
        <v>449</v>
      </c>
      <c r="C18" s="10">
        <f>Inputs!B261+1550000</f>
        <v>-256763</v>
      </c>
      <c r="D18" s="34"/>
      <c r="E18" s="34"/>
    </row>
    <row r="19" spans="1:5">
      <c r="A19" s="8">
        <v>5</v>
      </c>
      <c r="B19" s="618" t="s">
        <v>450</v>
      </c>
      <c r="C19" s="10">
        <f>Inputs!D242</f>
        <v>-10685436</v>
      </c>
      <c r="D19" s="34"/>
      <c r="E19" s="34"/>
    </row>
    <row r="20" spans="1:5">
      <c r="A20" s="8"/>
      <c r="D20" s="34"/>
      <c r="E20" s="34"/>
    </row>
    <row r="21" spans="1:5" ht="13.5" thickBot="1">
      <c r="A21" s="8">
        <v>6</v>
      </c>
      <c r="B21" s="7" t="s">
        <v>451</v>
      </c>
      <c r="C21" s="202">
        <f>C14+C17+C18+C19</f>
        <v>53002129.487231024</v>
      </c>
      <c r="D21" s="34"/>
      <c r="E21" s="34"/>
    </row>
    <row r="22" spans="1:5" ht="13.5" thickTop="1">
      <c r="A22" s="8"/>
      <c r="E22" s="174"/>
    </row>
    <row r="23" spans="1:5">
      <c r="A23" s="8"/>
      <c r="C23" s="617"/>
    </row>
    <row r="24" spans="1:5">
      <c r="A24" s="8"/>
      <c r="B24" s="409" t="s">
        <v>452</v>
      </c>
    </row>
    <row r="25" spans="1:5">
      <c r="A25" s="8">
        <f>A21+1</f>
        <v>7</v>
      </c>
      <c r="B25" s="7" t="s">
        <v>444</v>
      </c>
      <c r="C25" s="617">
        <f ca="1">+'Schedule 3'!G31</f>
        <v>235246882.67657804</v>
      </c>
    </row>
    <row r="26" spans="1:5">
      <c r="A26" s="8">
        <f>A25+1</f>
        <v>8</v>
      </c>
      <c r="B26" s="7" t="s">
        <v>445</v>
      </c>
      <c r="C26" s="55">
        <f>+'Schedule 9'!$D$17</f>
        <v>0.25040326406679947</v>
      </c>
    </row>
    <row r="27" spans="1:5">
      <c r="A27" s="8"/>
    </row>
    <row r="28" spans="1:5">
      <c r="A28" s="8">
        <f>A26+1</f>
        <v>9</v>
      </c>
      <c r="B28" s="7" t="s">
        <v>446</v>
      </c>
      <c r="C28" s="10">
        <f ca="1">+C25*C26</f>
        <v>58906587.283754565</v>
      </c>
    </row>
    <row r="29" spans="1:5">
      <c r="A29" s="8"/>
    </row>
    <row r="30" spans="1:5">
      <c r="A30" s="8"/>
      <c r="B30" s="7" t="s">
        <v>447</v>
      </c>
    </row>
    <row r="31" spans="1:5">
      <c r="A31" s="8">
        <f>A28+1</f>
        <v>10</v>
      </c>
      <c r="B31" s="618" t="s">
        <v>448</v>
      </c>
      <c r="C31" s="10">
        <f>+'WP 8 ITC'!$C$23</f>
        <v>-50672.619999999988</v>
      </c>
    </row>
    <row r="32" spans="1:5">
      <c r="A32" s="8"/>
      <c r="B32" s="618" t="s">
        <v>453</v>
      </c>
      <c r="C32" s="10">
        <f>Inputs!D252</f>
        <v>-421926.67127395503</v>
      </c>
    </row>
    <row r="33" spans="1:3">
      <c r="A33" s="8"/>
      <c r="B33" s="618" t="s">
        <v>454</v>
      </c>
      <c r="C33" s="10">
        <f>Inputs!D256</f>
        <v>-12893634.301167101</v>
      </c>
    </row>
    <row r="34" spans="1:3">
      <c r="A34" s="8"/>
      <c r="B34" s="618" t="s">
        <v>455</v>
      </c>
      <c r="C34" s="10">
        <f>Inputs!D248</f>
        <v>-562500</v>
      </c>
    </row>
    <row r="35" spans="1:3">
      <c r="A35" s="8"/>
      <c r="B35" s="618" t="s">
        <v>449</v>
      </c>
      <c r="C35" s="10">
        <f>Inputs!B261</f>
        <v>-1806763</v>
      </c>
    </row>
    <row r="36" spans="1:3">
      <c r="A36" s="8">
        <f>A31+1</f>
        <v>11</v>
      </c>
      <c r="B36" s="618" t="s">
        <v>456</v>
      </c>
      <c r="C36" s="10">
        <f>Inputs!$D$244</f>
        <v>-7876459.8157022903</v>
      </c>
    </row>
    <row r="37" spans="1:3">
      <c r="A37" s="8"/>
    </row>
    <row r="38" spans="1:3" ht="13.5" thickBot="1">
      <c r="A38" s="8">
        <f>A36+1</f>
        <v>12</v>
      </c>
      <c r="B38" s="7" t="s">
        <v>451</v>
      </c>
      <c r="C38" s="202">
        <f ca="1">C28+C31+C35+C36+C32+C33+C34</f>
        <v>35294630.875611223</v>
      </c>
    </row>
    <row r="39" spans="1:3" ht="13.5" thickTop="1"/>
    <row r="41" spans="1:3">
      <c r="A41" s="8"/>
      <c r="B41" s="409" t="s">
        <v>457</v>
      </c>
    </row>
    <row r="42" spans="1:3">
      <c r="A42" s="8">
        <f>A38+1</f>
        <v>13</v>
      </c>
      <c r="B42" s="7" t="s">
        <v>444</v>
      </c>
      <c r="C42" s="617">
        <f ca="1">+'Schedule 3'!Q31</f>
        <v>292649698.04739869</v>
      </c>
    </row>
    <row r="43" spans="1:3">
      <c r="A43" s="8">
        <f>A42+1</f>
        <v>14</v>
      </c>
      <c r="B43" s="7" t="s">
        <v>445</v>
      </c>
      <c r="C43" s="55">
        <f>+'Schedule 9'!$D$17</f>
        <v>0.25040326406679947</v>
      </c>
    </row>
    <row r="44" spans="1:3">
      <c r="A44" s="8"/>
    </row>
    <row r="45" spans="1:3">
      <c r="A45" s="8">
        <f>A43+1</f>
        <v>15</v>
      </c>
      <c r="B45" s="7" t="s">
        <v>446</v>
      </c>
      <c r="C45" s="10">
        <f ca="1">+C42*C43</f>
        <v>73280439.61923191</v>
      </c>
    </row>
    <row r="46" spans="1:3">
      <c r="A46" s="8"/>
    </row>
    <row r="47" spans="1:3">
      <c r="A47" s="8"/>
      <c r="B47" s="7" t="s">
        <v>447</v>
      </c>
    </row>
    <row r="48" spans="1:3">
      <c r="A48" s="8">
        <f>A45+1</f>
        <v>16</v>
      </c>
      <c r="B48" s="618" t="s">
        <v>448</v>
      </c>
      <c r="C48" s="10">
        <f>+'WP 8 ITC'!$C$38</f>
        <v>-30396</v>
      </c>
    </row>
    <row r="49" spans="1:4">
      <c r="A49" s="8"/>
      <c r="B49" s="618" t="s">
        <v>453</v>
      </c>
      <c r="C49" s="10">
        <f>Inputs!D253</f>
        <v>-421926.67127395503</v>
      </c>
    </row>
    <row r="50" spans="1:4">
      <c r="A50" s="8"/>
      <c r="B50" s="618" t="s">
        <v>454</v>
      </c>
      <c r="C50" s="10">
        <f>Inputs!D257</f>
        <v>0</v>
      </c>
    </row>
    <row r="51" spans="1:4">
      <c r="A51" s="8"/>
      <c r="B51" s="618" t="s">
        <v>455</v>
      </c>
      <c r="C51" s="10">
        <f>Inputs!D249</f>
        <v>-3187500</v>
      </c>
    </row>
    <row r="52" spans="1:4">
      <c r="A52" s="8"/>
      <c r="B52" s="618" t="s">
        <v>449</v>
      </c>
      <c r="C52" s="10">
        <f>Inputs!B262</f>
        <v>0</v>
      </c>
      <c r="D52" s="142"/>
    </row>
    <row r="53" spans="1:4">
      <c r="A53" s="8">
        <f>A48+1</f>
        <v>17</v>
      </c>
      <c r="B53" s="618" t="s">
        <v>456</v>
      </c>
      <c r="C53" s="10">
        <f>Inputs!$D$245</f>
        <v>-7845358.2196666552</v>
      </c>
    </row>
    <row r="54" spans="1:4">
      <c r="A54" s="8"/>
    </row>
    <row r="55" spans="1:4" ht="13.5" thickBot="1">
      <c r="A55" s="8">
        <f>A53+1</f>
        <v>18</v>
      </c>
      <c r="B55" s="7" t="s">
        <v>451</v>
      </c>
      <c r="C55" s="202">
        <f ca="1">C45+C48+C52+C53+C49+C50+C51</f>
        <v>61795258.728291303</v>
      </c>
    </row>
    <row r="56" spans="1:4" ht="13.5" thickTop="1"/>
    <row r="58" spans="1:4">
      <c r="A58" s="8"/>
      <c r="B58" s="409" t="s">
        <v>457</v>
      </c>
    </row>
    <row r="59" spans="1:4">
      <c r="A59" s="8">
        <f>A55+1</f>
        <v>19</v>
      </c>
      <c r="B59" s="7" t="s">
        <v>444</v>
      </c>
      <c r="C59" s="617">
        <f ca="1">+'Schedule 3'!AA31</f>
        <v>335267518.23013222</v>
      </c>
    </row>
    <row r="60" spans="1:4">
      <c r="A60" s="8">
        <f>A59+1</f>
        <v>20</v>
      </c>
      <c r="B60" s="7" t="s">
        <v>445</v>
      </c>
      <c r="C60" s="55">
        <f>+'Schedule 9'!$D$17</f>
        <v>0.25040326406679947</v>
      </c>
    </row>
    <row r="61" spans="1:4">
      <c r="A61" s="8"/>
    </row>
    <row r="62" spans="1:4">
      <c r="A62" s="8">
        <f>A60+1</f>
        <v>21</v>
      </c>
      <c r="B62" s="7" t="s">
        <v>446</v>
      </c>
      <c r="C62" s="10">
        <f ca="1">+C59*C60</f>
        <v>83952080.900400311</v>
      </c>
    </row>
    <row r="63" spans="1:4">
      <c r="A63" s="8"/>
    </row>
    <row r="64" spans="1:4">
      <c r="A64" s="8"/>
      <c r="B64" s="7" t="s">
        <v>447</v>
      </c>
    </row>
    <row r="65" spans="1:4">
      <c r="A65" s="8">
        <f>A62+1</f>
        <v>22</v>
      </c>
      <c r="B65" s="618" t="s">
        <v>448</v>
      </c>
      <c r="C65" s="10">
        <f>+'WP 8 ITC'!$C$53</f>
        <v>-2610</v>
      </c>
    </row>
    <row r="66" spans="1:4">
      <c r="A66" s="8"/>
      <c r="B66" s="618" t="s">
        <v>453</v>
      </c>
      <c r="C66" s="10">
        <f>Inputs!D254</f>
        <v>0</v>
      </c>
    </row>
    <row r="67" spans="1:4">
      <c r="A67" s="8"/>
      <c r="B67" s="618" t="s">
        <v>454</v>
      </c>
      <c r="C67" s="10">
        <f>Inputs!D258</f>
        <v>0</v>
      </c>
    </row>
    <row r="68" spans="1:4">
      <c r="A68" s="8"/>
      <c r="B68" s="618" t="s">
        <v>455</v>
      </c>
      <c r="C68" s="10">
        <f>Inputs!D250</f>
        <v>0</v>
      </c>
    </row>
    <row r="69" spans="1:4">
      <c r="A69" s="8"/>
      <c r="B69" s="618" t="s">
        <v>449</v>
      </c>
      <c r="C69" s="10">
        <f>Inputs!B263</f>
        <v>0</v>
      </c>
      <c r="D69" s="142"/>
    </row>
    <row r="70" spans="1:4">
      <c r="A70" s="8">
        <f>A65+1</f>
        <v>23</v>
      </c>
      <c r="B70" s="618" t="s">
        <v>456</v>
      </c>
      <c r="C70" s="10">
        <f>Inputs!$D$246</f>
        <v>-7834329.2792269317</v>
      </c>
    </row>
    <row r="71" spans="1:4">
      <c r="A71" s="8"/>
    </row>
    <row r="72" spans="1:4" ht="13.5" thickBot="1">
      <c r="A72" s="8">
        <f>A70+1</f>
        <v>24</v>
      </c>
      <c r="B72" s="7" t="s">
        <v>451</v>
      </c>
      <c r="C72" s="202">
        <f ca="1">C62+C65+C69+C70+C66+C67+C68</f>
        <v>76115141.621173382</v>
      </c>
    </row>
    <row r="73" spans="1:4" ht="13.5" thickTop="1"/>
    <row r="75" spans="1:4">
      <c r="A75" s="7" t="s">
        <v>257</v>
      </c>
    </row>
    <row r="76" spans="1:4" ht="12.75" customHeight="1">
      <c r="A76" s="1260" t="s">
        <v>2586</v>
      </c>
      <c r="B76" s="1260"/>
      <c r="C76" s="1260"/>
    </row>
    <row r="77" spans="1:4">
      <c r="A77" s="1260"/>
      <c r="B77" s="1260"/>
      <c r="C77" s="1260"/>
    </row>
    <row r="78" spans="1:4">
      <c r="A78" s="1260"/>
      <c r="B78" s="1260"/>
      <c r="C78" s="1260"/>
    </row>
    <row r="79" spans="1:4">
      <c r="A79" s="1260"/>
      <c r="B79" s="1260"/>
      <c r="C79" s="1260"/>
    </row>
    <row r="80" spans="1:4">
      <c r="A80" s="1260"/>
      <c r="B80" s="1260"/>
      <c r="C80" s="1260"/>
    </row>
    <row r="81" spans="1:3">
      <c r="A81" s="1260"/>
      <c r="B81" s="1260"/>
      <c r="C81" s="1260"/>
    </row>
  </sheetData>
  <mergeCells count="5">
    <mergeCell ref="A1:C1"/>
    <mergeCell ref="A4:C4"/>
    <mergeCell ref="A3:C3"/>
    <mergeCell ref="A2:C2"/>
    <mergeCell ref="A76:C81"/>
  </mergeCells>
  <phoneticPr fontId="18" type="noConversion"/>
  <printOptions horizontalCentered="1"/>
  <pageMargins left="0.7" right="0.7" top="0.75" bottom="0.75" header="0.3" footer="0.3"/>
  <pageSetup scale="7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3">
    <pageSetUpPr fitToPage="1"/>
  </sheetPr>
  <dimension ref="A1:H24"/>
  <sheetViews>
    <sheetView showGridLines="0" zoomScaleNormal="100" workbookViewId="0">
      <selection activeCell="I41" sqref="I41"/>
    </sheetView>
  </sheetViews>
  <sheetFormatPr defaultColWidth="9.140625" defaultRowHeight="12.75"/>
  <cols>
    <col min="1" max="1" width="5.7109375" style="7" customWidth="1"/>
    <col min="2" max="2" width="34" style="7" customWidth="1"/>
    <col min="3" max="3" width="16.140625" style="7" bestFit="1" customWidth="1"/>
    <col min="4" max="4" width="11.42578125" style="7" customWidth="1"/>
    <col min="5" max="16384" width="9.140625" style="7"/>
  </cols>
  <sheetData>
    <row r="1" spans="1:8">
      <c r="A1" s="16" t="str">
        <f>Inputs!B7</f>
        <v>Atlanta Gas Light Company (AGLC)</v>
      </c>
      <c r="B1" s="16"/>
      <c r="C1" s="16"/>
      <c r="D1" s="16"/>
    </row>
    <row r="2" spans="1:8">
      <c r="A2" s="16" t="s">
        <v>97</v>
      </c>
      <c r="B2" s="16"/>
      <c r="C2" s="16"/>
      <c r="D2" s="16"/>
    </row>
    <row r="3" spans="1:8">
      <c r="A3" s="16" t="s">
        <v>458</v>
      </c>
      <c r="B3" s="9"/>
      <c r="C3" s="9"/>
      <c r="D3" s="16"/>
    </row>
    <row r="4" spans="1:8">
      <c r="A4" s="16" t="str">
        <f>Inputs!B9</f>
        <v>Twelve Months Ending December 31, 2025</v>
      </c>
      <c r="B4" s="9"/>
      <c r="C4" s="9"/>
      <c r="D4" s="9"/>
    </row>
    <row r="7" spans="1:8" s="4" customFormat="1">
      <c r="A7" s="5" t="s">
        <v>145</v>
      </c>
    </row>
    <row r="8" spans="1:8" s="4" customFormat="1">
      <c r="A8" s="269" t="s">
        <v>146</v>
      </c>
      <c r="B8" s="269" t="s">
        <v>3</v>
      </c>
      <c r="C8" s="269" t="s">
        <v>147</v>
      </c>
      <c r="D8" s="269">
        <v>2024</v>
      </c>
    </row>
    <row r="9" spans="1:8">
      <c r="B9" s="79"/>
      <c r="C9" s="79"/>
      <c r="D9" s="85"/>
    </row>
    <row r="10" spans="1:8">
      <c r="B10" s="79"/>
      <c r="C10" s="79"/>
      <c r="D10" s="85"/>
    </row>
    <row r="11" spans="1:8">
      <c r="A11" s="163">
        <v>1</v>
      </c>
      <c r="B11" s="7" t="s">
        <v>459</v>
      </c>
      <c r="D11" s="55">
        <v>1</v>
      </c>
    </row>
    <row r="12" spans="1:8">
      <c r="A12" s="162"/>
      <c r="D12" s="55"/>
    </row>
    <row r="13" spans="1:8">
      <c r="A13" s="163">
        <f>A11+1</f>
        <v>2</v>
      </c>
      <c r="B13" s="7" t="s">
        <v>460</v>
      </c>
      <c r="D13" s="55">
        <f>Inputs!D18</f>
        <v>5.3900000000000003E-2</v>
      </c>
    </row>
    <row r="14" spans="1:8">
      <c r="A14" s="163">
        <f>A13+1</f>
        <v>3</v>
      </c>
      <c r="B14" s="7" t="s">
        <v>461</v>
      </c>
      <c r="D14" s="154">
        <f>Inputs!D19</f>
        <v>0.21</v>
      </c>
      <c r="F14" s="286"/>
      <c r="H14" s="287"/>
    </row>
    <row r="15" spans="1:8">
      <c r="A15" s="163">
        <f>A14+1</f>
        <v>4</v>
      </c>
      <c r="B15" s="74" t="s">
        <v>462</v>
      </c>
      <c r="C15" s="7" t="s">
        <v>463</v>
      </c>
      <c r="D15" s="55">
        <f>D13/(1+D13)</f>
        <v>5.114337223645507E-2</v>
      </c>
      <c r="E15" s="55"/>
      <c r="F15" s="286"/>
      <c r="G15" s="55"/>
      <c r="H15" s="287"/>
    </row>
    <row r="16" spans="1:8">
      <c r="A16" s="163">
        <f>A15+1</f>
        <v>5</v>
      </c>
      <c r="B16" s="74" t="s">
        <v>464</v>
      </c>
      <c r="C16" s="7" t="s">
        <v>465</v>
      </c>
      <c r="D16" s="55">
        <f>D14*(1-D15)</f>
        <v>0.19925989183034443</v>
      </c>
      <c r="F16" s="286"/>
      <c r="G16" s="55"/>
      <c r="H16" s="287"/>
    </row>
    <row r="17" spans="1:7" ht="13.5" thickBot="1">
      <c r="A17" s="163">
        <f>A16+1</f>
        <v>6</v>
      </c>
      <c r="B17" s="74" t="s">
        <v>466</v>
      </c>
      <c r="D17" s="161">
        <f>D15+D16</f>
        <v>0.25040326406679947</v>
      </c>
      <c r="F17" s="12"/>
      <c r="G17" s="55"/>
    </row>
    <row r="18" spans="1:7" ht="13.5" thickTop="1">
      <c r="A18" s="163"/>
      <c r="D18" s="55"/>
      <c r="F18" s="12"/>
    </row>
    <row r="19" spans="1:7">
      <c r="A19" s="163">
        <f>A17+1</f>
        <v>7</v>
      </c>
      <c r="B19" s="7" t="s">
        <v>467</v>
      </c>
      <c r="C19" s="7" t="s">
        <v>468</v>
      </c>
      <c r="D19" s="55">
        <f>+D11-D17</f>
        <v>0.74959673593320053</v>
      </c>
    </row>
    <row r="20" spans="1:7">
      <c r="A20" s="163"/>
      <c r="D20" s="55"/>
    </row>
    <row r="21" spans="1:7" ht="13.5" thickBot="1">
      <c r="A21" s="163">
        <f>A19+1</f>
        <v>8</v>
      </c>
      <c r="B21" s="7" t="s">
        <v>98</v>
      </c>
      <c r="C21" s="31" t="s">
        <v>469</v>
      </c>
      <c r="D21" s="86">
        <f>1/(D19)</f>
        <v>1.3340506329113924</v>
      </c>
    </row>
    <row r="22" spans="1:7" ht="13.5" thickTop="1">
      <c r="A22" s="80"/>
    </row>
    <row r="23" spans="1:7">
      <c r="A23" s="80"/>
    </row>
    <row r="24" spans="1:7">
      <c r="A24" s="80"/>
    </row>
  </sheetData>
  <phoneticPr fontId="18" type="noConversion"/>
  <printOptions horizontalCentered="1"/>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3">
    <pageSetUpPr fitToPage="1"/>
  </sheetPr>
  <dimension ref="A1:J22"/>
  <sheetViews>
    <sheetView showGridLines="0" workbookViewId="0">
      <selection activeCell="G7" sqref="G7:H9"/>
    </sheetView>
  </sheetViews>
  <sheetFormatPr defaultColWidth="9.140625" defaultRowHeight="12.75"/>
  <cols>
    <col min="1" max="1" width="5.7109375" style="7" customWidth="1"/>
    <col min="2" max="2" width="20.140625" style="7" customWidth="1"/>
    <col min="3" max="4" width="12.5703125" style="7" customWidth="1"/>
    <col min="5" max="5" width="16.85546875" style="7" bestFit="1" customWidth="1"/>
    <col min="6" max="6" width="3.42578125" style="7" customWidth="1"/>
    <col min="7" max="7" width="9.140625" style="7" customWidth="1"/>
    <col min="8" max="9" width="9.140625" style="7"/>
    <col min="10" max="10" width="15" style="7" bestFit="1" customWidth="1"/>
    <col min="11" max="16384" width="9.140625" style="7"/>
  </cols>
  <sheetData>
    <row r="1" spans="1:10">
      <c r="A1" s="1243" t="str">
        <f>Inputs!B7</f>
        <v>Atlanta Gas Light Company (AGLC)</v>
      </c>
      <c r="B1" s="1243"/>
      <c r="C1" s="1243"/>
      <c r="D1" s="1243"/>
      <c r="E1" s="1243"/>
      <c r="F1" s="1243"/>
      <c r="G1" s="1243"/>
      <c r="H1" s="1243"/>
    </row>
    <row r="2" spans="1:10">
      <c r="A2" s="1263" t="s">
        <v>99</v>
      </c>
      <c r="B2" s="1263"/>
      <c r="C2" s="1263"/>
      <c r="D2" s="1263"/>
      <c r="E2" s="1263"/>
      <c r="F2" s="1263"/>
      <c r="G2" s="1263"/>
      <c r="H2" s="1263"/>
    </row>
    <row r="3" spans="1:10">
      <c r="A3" s="1243" t="s">
        <v>470</v>
      </c>
      <c r="B3" s="1243"/>
      <c r="C3" s="1243"/>
      <c r="D3" s="1243"/>
      <c r="E3" s="1243"/>
      <c r="F3" s="1243"/>
      <c r="G3" s="1243"/>
      <c r="H3" s="1243"/>
    </row>
    <row r="4" spans="1:10">
      <c r="A4" s="1243" t="str">
        <f>Inputs!B9</f>
        <v>Twelve Months Ending December 31, 2025</v>
      </c>
      <c r="B4" s="1243"/>
      <c r="C4" s="1243"/>
      <c r="D4" s="1243"/>
      <c r="E4" s="1243"/>
      <c r="F4" s="1243"/>
      <c r="G4" s="1243"/>
      <c r="H4" s="1243"/>
    </row>
    <row r="5" spans="1:10">
      <c r="A5" s="16"/>
      <c r="B5" s="16"/>
      <c r="C5" s="16"/>
      <c r="D5" s="16"/>
      <c r="E5" s="16"/>
      <c r="F5" s="16"/>
    </row>
    <row r="6" spans="1:10">
      <c r="A6" s="16"/>
      <c r="B6" s="16"/>
      <c r="C6" s="16"/>
      <c r="D6" s="16"/>
      <c r="E6" s="16"/>
      <c r="F6" s="16"/>
    </row>
    <row r="7" spans="1:10">
      <c r="A7" s="16"/>
      <c r="B7" s="16"/>
      <c r="C7" s="16"/>
      <c r="D7" s="16"/>
      <c r="E7" s="16"/>
      <c r="F7" s="16"/>
      <c r="G7" s="1264" t="s">
        <v>471</v>
      </c>
      <c r="H7" s="1264"/>
    </row>
    <row r="8" spans="1:10">
      <c r="B8" s="81"/>
      <c r="C8" s="81"/>
      <c r="D8" s="81"/>
      <c r="E8" s="81"/>
      <c r="F8" s="81"/>
      <c r="G8" s="1264"/>
      <c r="H8" s="1264"/>
    </row>
    <row r="9" spans="1:10" s="4" customFormat="1" ht="25.5">
      <c r="A9" s="337" t="s">
        <v>260</v>
      </c>
      <c r="B9" s="1040" t="s">
        <v>472</v>
      </c>
      <c r="C9" s="1041" t="s">
        <v>473</v>
      </c>
      <c r="D9" s="1040" t="s">
        <v>474</v>
      </c>
      <c r="E9" s="1040" t="s">
        <v>475</v>
      </c>
      <c r="G9" s="1265"/>
      <c r="H9" s="1265"/>
    </row>
    <row r="10" spans="1:10">
      <c r="A10" s="84"/>
      <c r="B10" s="85" t="s">
        <v>151</v>
      </c>
      <c r="C10" s="85" t="s">
        <v>152</v>
      </c>
      <c r="D10" s="85" t="s">
        <v>153</v>
      </c>
      <c r="E10" s="79" t="s">
        <v>170</v>
      </c>
    </row>
    <row r="11" spans="1:10">
      <c r="B11" s="34"/>
      <c r="C11" s="34"/>
      <c r="D11" s="34"/>
      <c r="E11" s="13"/>
      <c r="G11" s="55"/>
    </row>
    <row r="12" spans="1:10">
      <c r="A12" s="8">
        <v>1</v>
      </c>
      <c r="B12" s="34" t="s">
        <v>476</v>
      </c>
      <c r="C12" s="24">
        <f>Inputs!B24</f>
        <v>4.7899999999999998E-2</v>
      </c>
      <c r="D12" s="24">
        <f>Inputs!C24</f>
        <v>7.6675250143252882E-2</v>
      </c>
      <c r="E12" s="12">
        <f>C12*D12</f>
        <v>3.672744481861813E-3</v>
      </c>
      <c r="G12" s="1261">
        <f>E12</f>
        <v>3.672744481861813E-3</v>
      </c>
      <c r="H12" s="1261"/>
    </row>
    <row r="13" spans="1:10">
      <c r="A13" s="8">
        <f>A12+1</f>
        <v>2</v>
      </c>
      <c r="B13" s="34" t="s">
        <v>477</v>
      </c>
      <c r="C13" s="24">
        <f>Inputs!B25</f>
        <v>0.3921</v>
      </c>
      <c r="D13" s="24">
        <f>Inputs!C25</f>
        <v>4.6266970537621119E-2</v>
      </c>
      <c r="E13" s="12">
        <f>C13*D13</f>
        <v>1.814127914780124E-2</v>
      </c>
      <c r="F13" s="55"/>
      <c r="G13" s="1261">
        <f>E13</f>
        <v>1.814127914780124E-2</v>
      </c>
      <c r="H13" s="1261"/>
    </row>
    <row r="14" spans="1:10">
      <c r="A14" s="8">
        <f>A13+1</f>
        <v>3</v>
      </c>
      <c r="B14" s="34" t="s">
        <v>478</v>
      </c>
      <c r="C14" s="24">
        <f>Inputs!B26</f>
        <v>0.56000000000000005</v>
      </c>
      <c r="D14" s="24">
        <f>Inputs!C26</f>
        <v>0.10249999999999999</v>
      </c>
      <c r="E14" s="12">
        <f>C14*D14</f>
        <v>5.74E-2</v>
      </c>
      <c r="F14" s="12"/>
      <c r="G14" s="1261">
        <f>E14/'Schedule 9'!D19</f>
        <v>7.6574506329113917E-2</v>
      </c>
      <c r="H14" s="1261"/>
      <c r="I14" s="12"/>
      <c r="J14" s="13"/>
    </row>
    <row r="15" spans="1:10">
      <c r="A15" s="8"/>
      <c r="B15" s="34"/>
      <c r="C15" s="145"/>
      <c r="D15" s="24"/>
      <c r="E15" s="12"/>
      <c r="G15" s="12"/>
      <c r="H15" s="12"/>
      <c r="J15" s="174"/>
    </row>
    <row r="16" spans="1:10" ht="13.5" thickBot="1">
      <c r="A16" s="8">
        <f>A14+1</f>
        <v>4</v>
      </c>
      <c r="B16" s="82" t="s">
        <v>440</v>
      </c>
      <c r="C16" s="83">
        <f>SUM(C12:C15)</f>
        <v>1</v>
      </c>
      <c r="D16" s="83"/>
      <c r="E16" s="83">
        <f>SUM(E12:E15)</f>
        <v>7.9214023629663052E-2</v>
      </c>
      <c r="G16" s="1262">
        <f>SUM(G12:H14)</f>
        <v>9.8388529958776977E-2</v>
      </c>
      <c r="H16" s="1262"/>
    </row>
    <row r="17" spans="1:10" ht="13.5" thickTop="1">
      <c r="A17" s="8"/>
      <c r="B17" s="30"/>
      <c r="C17" s="175"/>
      <c r="D17" s="175"/>
      <c r="E17" s="175"/>
    </row>
    <row r="18" spans="1:10">
      <c r="B18" s="13"/>
      <c r="C18" s="12"/>
      <c r="D18" s="12"/>
      <c r="E18" s="12"/>
    </row>
    <row r="19" spans="1:10">
      <c r="B19" s="12"/>
      <c r="C19" s="13"/>
      <c r="D19" s="13"/>
      <c r="E19" s="12"/>
      <c r="F19" s="13"/>
      <c r="J19" s="13"/>
    </row>
    <row r="20" spans="1:10">
      <c r="A20" s="4"/>
      <c r="B20" s="13"/>
      <c r="C20" s="13"/>
      <c r="D20" s="13"/>
      <c r="E20" s="12"/>
      <c r="F20" s="13"/>
      <c r="J20" s="10"/>
    </row>
    <row r="21" spans="1:10">
      <c r="B21" s="13"/>
      <c r="C21" s="13"/>
      <c r="D21" s="13"/>
      <c r="E21" s="12"/>
      <c r="F21" s="13"/>
      <c r="J21" s="174"/>
    </row>
    <row r="22" spans="1:10">
      <c r="J22" s="174"/>
    </row>
  </sheetData>
  <mergeCells count="9">
    <mergeCell ref="G12:H12"/>
    <mergeCell ref="G13:H13"/>
    <mergeCell ref="G14:H14"/>
    <mergeCell ref="G16:H16"/>
    <mergeCell ref="A1:H1"/>
    <mergeCell ref="A2:H2"/>
    <mergeCell ref="A3:H3"/>
    <mergeCell ref="A4:H4"/>
    <mergeCell ref="G7:H9"/>
  </mergeCells>
  <phoneticPr fontId="18" type="noConversion"/>
  <printOptions horizontalCentered="1"/>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pageSetUpPr fitToPage="1"/>
  </sheetPr>
  <dimension ref="A1:N76"/>
  <sheetViews>
    <sheetView showGridLines="0" zoomScale="70" zoomScaleNormal="70" workbookViewId="0">
      <selection activeCell="M31" sqref="M31"/>
    </sheetView>
  </sheetViews>
  <sheetFormatPr defaultColWidth="9.140625" defaultRowHeight="12.75"/>
  <cols>
    <col min="1" max="1" width="5.7109375" style="7" customWidth="1"/>
    <col min="2" max="2" width="68.85546875" style="7" bestFit="1" customWidth="1"/>
    <col min="3" max="3" width="16.85546875" style="7" bestFit="1" customWidth="1"/>
    <col min="4" max="4" width="3.5703125" style="7" bestFit="1" customWidth="1"/>
    <col min="5" max="5" width="8.42578125" style="7" customWidth="1"/>
    <col min="6" max="6" width="6" style="7" bestFit="1" customWidth="1"/>
    <col min="7" max="7" width="68.7109375" style="7" customWidth="1"/>
    <col min="8" max="8" width="25" style="7" bestFit="1" customWidth="1"/>
    <col min="9" max="9" width="3.5703125" style="7" bestFit="1" customWidth="1"/>
    <col min="10" max="10" width="8.42578125" style="7" customWidth="1"/>
    <col min="11" max="11" width="6" style="7" bestFit="1" customWidth="1"/>
    <col min="12" max="12" width="68.7109375" style="7" customWidth="1"/>
    <col min="13" max="13" width="16.85546875" style="7" customWidth="1"/>
    <col min="14" max="14" width="3.5703125" style="7" bestFit="1" customWidth="1"/>
    <col min="15" max="16384" width="9.140625" style="7"/>
  </cols>
  <sheetData>
    <row r="1" spans="1:14">
      <c r="A1" s="1243" t="str">
        <f>Inputs!B7</f>
        <v>Atlanta Gas Light Company (AGLC)</v>
      </c>
      <c r="B1" s="1243"/>
      <c r="C1" s="1243"/>
      <c r="D1" s="1243"/>
      <c r="F1" s="1243" t="str">
        <f>A1</f>
        <v>Atlanta Gas Light Company (AGLC)</v>
      </c>
      <c r="G1" s="1243"/>
      <c r="H1" s="1243"/>
      <c r="I1" s="1243"/>
      <c r="K1" s="1243" t="str">
        <f>F1</f>
        <v>Atlanta Gas Light Company (AGLC)</v>
      </c>
      <c r="L1" s="1243"/>
      <c r="M1" s="1243"/>
      <c r="N1" s="1243"/>
    </row>
    <row r="2" spans="1:14">
      <c r="A2" s="1243" t="s">
        <v>101</v>
      </c>
      <c r="B2" s="1243"/>
      <c r="C2" s="1243"/>
      <c r="D2" s="1243"/>
      <c r="F2" s="1243" t="s">
        <v>101</v>
      </c>
      <c r="G2" s="1243"/>
      <c r="H2" s="1243"/>
      <c r="I2" s="1243"/>
      <c r="K2" s="1243" t="s">
        <v>101</v>
      </c>
      <c r="L2" s="1243"/>
      <c r="M2" s="1243"/>
      <c r="N2" s="1243"/>
    </row>
    <row r="3" spans="1:14">
      <c r="A3" s="1243" t="s">
        <v>102</v>
      </c>
      <c r="B3" s="1243"/>
      <c r="C3" s="1243"/>
      <c r="D3" s="1243"/>
      <c r="F3" s="1243" t="s">
        <v>102</v>
      </c>
      <c r="G3" s="1243"/>
      <c r="H3" s="1243"/>
      <c r="I3" s="1243"/>
      <c r="K3" s="1243" t="s">
        <v>102</v>
      </c>
      <c r="L3" s="1243"/>
      <c r="M3" s="1243"/>
      <c r="N3" s="1243"/>
    </row>
    <row r="4" spans="1:14">
      <c r="A4" s="1243" t="str">
        <f>Inputs!B9</f>
        <v>Twelve Months Ending December 31, 2025</v>
      </c>
      <c r="B4" s="1243"/>
      <c r="C4" s="1243"/>
      <c r="D4" s="1243"/>
      <c r="F4" s="1243" t="s">
        <v>457</v>
      </c>
      <c r="G4" s="1243"/>
      <c r="H4" s="1243"/>
      <c r="I4" s="1243"/>
      <c r="K4" s="1243" t="s">
        <v>479</v>
      </c>
      <c r="L4" s="1243"/>
      <c r="M4" s="1243"/>
      <c r="N4" s="1243"/>
    </row>
    <row r="5" spans="1:14">
      <c r="A5" s="5"/>
      <c r="B5" s="5"/>
      <c r="C5" s="5"/>
      <c r="D5" s="5"/>
      <c r="F5" s="5"/>
      <c r="G5" s="5"/>
      <c r="H5" s="5"/>
      <c r="I5" s="5"/>
      <c r="K5" s="5"/>
      <c r="L5" s="5"/>
      <c r="M5" s="5"/>
      <c r="N5" s="5"/>
    </row>
    <row r="6" spans="1:14">
      <c r="C6" s="5"/>
      <c r="D6" s="78"/>
      <c r="H6" s="5"/>
      <c r="I6" s="78"/>
      <c r="M6" s="5"/>
      <c r="N6" s="78"/>
    </row>
    <row r="7" spans="1:14" s="4" customFormat="1">
      <c r="A7" s="5" t="s">
        <v>145</v>
      </c>
      <c r="C7" s="5"/>
      <c r="D7" s="89"/>
      <c r="F7" s="5" t="s">
        <v>145</v>
      </c>
      <c r="H7" s="5"/>
      <c r="I7" s="89"/>
      <c r="K7" s="5" t="s">
        <v>145</v>
      </c>
      <c r="M7" s="5"/>
      <c r="N7" s="89"/>
    </row>
    <row r="8" spans="1:14" s="4" customFormat="1" ht="14.45" customHeight="1">
      <c r="A8" s="337" t="s">
        <v>146</v>
      </c>
      <c r="B8" s="337" t="s">
        <v>3</v>
      </c>
      <c r="C8" s="269" t="s">
        <v>236</v>
      </c>
      <c r="D8" s="90"/>
      <c r="F8" s="337" t="s">
        <v>146</v>
      </c>
      <c r="G8" s="337" t="s">
        <v>3</v>
      </c>
      <c r="H8" s="269" t="s">
        <v>236</v>
      </c>
      <c r="I8" s="90"/>
      <c r="K8" s="337" t="s">
        <v>146</v>
      </c>
      <c r="L8" s="337" t="s">
        <v>3</v>
      </c>
      <c r="M8" s="269" t="s">
        <v>236</v>
      </c>
      <c r="N8" s="90"/>
    </row>
    <row r="9" spans="1:14" s="4" customFormat="1" ht="14.45" customHeight="1">
      <c r="A9" s="165"/>
      <c r="B9" s="84" t="s">
        <v>151</v>
      </c>
      <c r="C9" s="8" t="s">
        <v>152</v>
      </c>
      <c r="D9" s="90"/>
      <c r="F9" s="165"/>
      <c r="G9" s="84" t="s">
        <v>151</v>
      </c>
      <c r="H9" s="8" t="s">
        <v>152</v>
      </c>
      <c r="I9" s="90"/>
      <c r="K9" s="165"/>
      <c r="L9" s="84" t="s">
        <v>151</v>
      </c>
      <c r="M9" s="8" t="s">
        <v>152</v>
      </c>
      <c r="N9" s="90"/>
    </row>
    <row r="11" spans="1:14">
      <c r="A11" s="62" t="s">
        <v>480</v>
      </c>
      <c r="B11" s="7" t="s">
        <v>481</v>
      </c>
      <c r="C11" s="55">
        <f ca="1">+'Schedule 2'!$E$42</f>
        <v>7.4986604317000119E-2</v>
      </c>
      <c r="F11" s="62" t="s">
        <v>480</v>
      </c>
      <c r="G11" s="7" t="s">
        <v>481</v>
      </c>
      <c r="H11" s="55">
        <f ca="1">+'Schedule 2'!$I$42</f>
        <v>7.9130223280803477E-2</v>
      </c>
      <c r="K11" s="62" t="s">
        <v>480</v>
      </c>
      <c r="L11" s="7" t="s">
        <v>481</v>
      </c>
      <c r="M11" s="55">
        <f ca="1">+'Schedule 2'!$M$42</f>
        <v>8.4760056278820606E-2</v>
      </c>
    </row>
    <row r="12" spans="1:14">
      <c r="A12" s="8"/>
      <c r="F12" s="8"/>
      <c r="K12" s="8"/>
    </row>
    <row r="13" spans="1:14">
      <c r="A13" s="62">
        <f>A11+1</f>
        <v>2</v>
      </c>
      <c r="B13" s="7" t="s">
        <v>482</v>
      </c>
      <c r="C13" s="55">
        <f>+'Schedule 10'!$D$14</f>
        <v>0.10249999999999999</v>
      </c>
      <c r="F13" s="62">
        <f>F11+1</f>
        <v>2</v>
      </c>
      <c r="G13" s="7" t="s">
        <v>482</v>
      </c>
      <c r="H13" s="55">
        <f>+'Schedule 10'!$D$14</f>
        <v>0.10249999999999999</v>
      </c>
      <c r="K13" s="62">
        <f>K11+1</f>
        <v>2</v>
      </c>
      <c r="L13" s="7" t="s">
        <v>482</v>
      </c>
      <c r="M13" s="55">
        <f>+'Schedule 10'!$D$14</f>
        <v>0.10249999999999999</v>
      </c>
    </row>
    <row r="14" spans="1:14">
      <c r="A14" s="62"/>
      <c r="F14" s="62"/>
      <c r="K14" s="62"/>
    </row>
    <row r="15" spans="1:14">
      <c r="A15" s="62">
        <f>A13+1</f>
        <v>3</v>
      </c>
      <c r="B15" s="7" t="s">
        <v>483</v>
      </c>
      <c r="C15" s="55">
        <f ca="1">+C13-C11</f>
        <v>2.7513395682999875E-2</v>
      </c>
      <c r="F15" s="62">
        <f>F13+1</f>
        <v>3</v>
      </c>
      <c r="G15" s="7" t="s">
        <v>483</v>
      </c>
      <c r="H15" s="55">
        <f ca="1">+H13-H11</f>
        <v>2.3369776719196517E-2</v>
      </c>
      <c r="K15" s="62">
        <f>K13+1</f>
        <v>3</v>
      </c>
      <c r="L15" s="7" t="s">
        <v>483</v>
      </c>
      <c r="M15" s="55">
        <f ca="1">+M13-M11</f>
        <v>1.7739943721179388E-2</v>
      </c>
    </row>
    <row r="16" spans="1:14">
      <c r="A16" s="62"/>
      <c r="F16" s="62"/>
      <c r="K16" s="62"/>
    </row>
    <row r="17" spans="1:13">
      <c r="A17" s="62">
        <f>A15+1</f>
        <v>4</v>
      </c>
      <c r="B17" s="7" t="s">
        <v>484</v>
      </c>
      <c r="C17" s="34">
        <f ca="1">'Schedule 2'!$E$38</f>
        <v>2588970554.1421294</v>
      </c>
      <c r="F17" s="62">
        <f>F15+1</f>
        <v>4</v>
      </c>
      <c r="G17" s="7" t="s">
        <v>484</v>
      </c>
      <c r="H17" s="34">
        <f ca="1">'Schedule 2'!$I$38</f>
        <v>2727431756.4298205</v>
      </c>
      <c r="K17" s="62">
        <f>K15+1</f>
        <v>4</v>
      </c>
      <c r="L17" s="7" t="s">
        <v>484</v>
      </c>
      <c r="M17" s="34">
        <f ca="1">'Schedule 2'!$M$38</f>
        <v>2846696803.22926</v>
      </c>
    </row>
    <row r="18" spans="1:13">
      <c r="A18" s="62"/>
      <c r="F18" s="62"/>
      <c r="K18" s="62"/>
    </row>
    <row r="19" spans="1:13">
      <c r="A19" s="62">
        <f>A17+1</f>
        <v>5</v>
      </c>
      <c r="B19" s="7" t="s">
        <v>485</v>
      </c>
      <c r="C19" s="905">
        <f ca="1">C17*C15</f>
        <v>71231371.267747864</v>
      </c>
      <c r="F19" s="62">
        <f>F17+1</f>
        <v>5</v>
      </c>
      <c r="G19" s="7" t="s">
        <v>485</v>
      </c>
      <c r="H19" s="38">
        <f ca="1">H17*H15</f>
        <v>63739471.164610885</v>
      </c>
      <c r="K19" s="62">
        <f>K17+1</f>
        <v>5</v>
      </c>
      <c r="L19" s="7" t="s">
        <v>485</v>
      </c>
      <c r="M19" s="38">
        <f ca="1">M17*M15</f>
        <v>50500241.080548346</v>
      </c>
    </row>
    <row r="20" spans="1:13">
      <c r="A20" s="62"/>
      <c r="F20" s="62"/>
      <c r="H20" s="38"/>
      <c r="K20" s="62"/>
      <c r="M20" s="885"/>
    </row>
    <row r="21" spans="1:13">
      <c r="A21" s="62">
        <f>A19+1</f>
        <v>6</v>
      </c>
      <c r="B21" s="7" t="s">
        <v>486</v>
      </c>
      <c r="C21" s="1042">
        <f>'Schedule 9'!$D$21</f>
        <v>1.3340506329113924</v>
      </c>
      <c r="F21" s="62">
        <f>F19+1</f>
        <v>6</v>
      </c>
      <c r="G21" s="7" t="s">
        <v>486</v>
      </c>
      <c r="H21" s="1042">
        <f>'Schedule 9'!$D$21</f>
        <v>1.3340506329113924</v>
      </c>
      <c r="K21" s="62">
        <f>K19+1</f>
        <v>6</v>
      </c>
      <c r="L21" s="7" t="s">
        <v>486</v>
      </c>
      <c r="M21" s="1042">
        <f>'Schedule 9'!$D$21</f>
        <v>1.3340506329113924</v>
      </c>
    </row>
    <row r="22" spans="1:13">
      <c r="A22" s="62"/>
      <c r="F22" s="62"/>
      <c r="H22" s="38"/>
      <c r="K22" s="62"/>
      <c r="M22" s="885"/>
    </row>
    <row r="23" spans="1:13" ht="13.5" thickBot="1">
      <c r="A23" s="62">
        <f>A21+1</f>
        <v>7</v>
      </c>
      <c r="B23" s="7" t="s">
        <v>487</v>
      </c>
      <c r="C23" s="76">
        <f ca="1">+C19*C21</f>
        <v>95026255.922885403</v>
      </c>
      <c r="F23" s="62">
        <f>F21+1</f>
        <v>7</v>
      </c>
      <c r="G23" s="7" t="s">
        <v>487</v>
      </c>
      <c r="H23" s="76">
        <f ca="1">+H19*H21</f>
        <v>85031681.848586589</v>
      </c>
      <c r="K23" s="62">
        <f>K21+1</f>
        <v>7</v>
      </c>
      <c r="L23" s="7" t="s">
        <v>487</v>
      </c>
      <c r="M23" s="76">
        <f ca="1">+M19*M21</f>
        <v>67369878.575683415</v>
      </c>
    </row>
    <row r="24" spans="1:13" ht="13.5" thickTop="1">
      <c r="A24" s="62"/>
      <c r="C24" s="41"/>
      <c r="F24" s="62"/>
      <c r="H24" s="38"/>
      <c r="K24" s="62"/>
      <c r="M24" s="38"/>
    </row>
    <row r="25" spans="1:13">
      <c r="A25" s="8">
        <f>A23+1</f>
        <v>8</v>
      </c>
      <c r="B25" s="57" t="s">
        <v>488</v>
      </c>
      <c r="C25" s="38">
        <f>C54</f>
        <v>-4489355.0990792839</v>
      </c>
      <c r="D25" s="57"/>
      <c r="F25" s="8">
        <f>F23+1</f>
        <v>8</v>
      </c>
      <c r="G25" s="57" t="s">
        <v>489</v>
      </c>
      <c r="H25" s="38">
        <f>C25*0.6</f>
        <v>-2693613.0594475702</v>
      </c>
      <c r="K25" s="8">
        <f>K23+1</f>
        <v>8</v>
      </c>
      <c r="L25" s="57" t="s">
        <v>490</v>
      </c>
      <c r="M25" s="38">
        <f>H25</f>
        <v>-2693613.0594475702</v>
      </c>
    </row>
    <row r="26" spans="1:13">
      <c r="A26" s="8"/>
      <c r="B26" s="57"/>
      <c r="C26" s="188"/>
      <c r="D26" s="57"/>
      <c r="F26" s="8"/>
      <c r="G26" s="57"/>
      <c r="H26" s="38"/>
      <c r="K26" s="8"/>
      <c r="L26" s="57"/>
      <c r="M26" s="38"/>
    </row>
    <row r="27" spans="1:13">
      <c r="A27" s="8">
        <v>9</v>
      </c>
      <c r="B27" s="57" t="s">
        <v>491</v>
      </c>
      <c r="C27" s="38">
        <f>-C48</f>
        <v>-693022.358988069</v>
      </c>
      <c r="D27" s="57"/>
      <c r="F27" s="8">
        <v>9</v>
      </c>
      <c r="G27" s="57" t="s">
        <v>491</v>
      </c>
      <c r="H27" s="38">
        <f>-H48</f>
        <v>-693022.358988069</v>
      </c>
      <c r="K27" s="8">
        <v>9</v>
      </c>
      <c r="L27" s="57" t="s">
        <v>491</v>
      </c>
      <c r="M27" s="38">
        <f>-M48</f>
        <v>-693022.358988069</v>
      </c>
    </row>
    <row r="28" spans="1:13">
      <c r="A28" s="8"/>
      <c r="B28" s="57"/>
      <c r="C28" s="188"/>
      <c r="D28" s="57"/>
      <c r="F28" s="8"/>
      <c r="G28" s="57"/>
      <c r="H28" s="38"/>
      <c r="K28" s="8"/>
      <c r="L28" s="57"/>
      <c r="M28" s="38"/>
    </row>
    <row r="29" spans="1:13" ht="13.5" thickBot="1">
      <c r="A29" s="8">
        <f>A27+1</f>
        <v>10</v>
      </c>
      <c r="B29" s="514" t="s">
        <v>492</v>
      </c>
      <c r="C29" s="60">
        <f ca="1">C23+C25+C27</f>
        <v>89843878.46481806</v>
      </c>
      <c r="D29" s="57"/>
      <c r="E29" s="1237"/>
      <c r="F29" s="8">
        <f>F27+1</f>
        <v>10</v>
      </c>
      <c r="G29" s="514" t="s">
        <v>492</v>
      </c>
      <c r="H29" s="60">
        <f ca="1">H23+H25+H27</f>
        <v>81645046.430150956</v>
      </c>
      <c r="J29" s="1237"/>
      <c r="K29" s="8">
        <f>K27+1</f>
        <v>10</v>
      </c>
      <c r="L29" s="514" t="s">
        <v>492</v>
      </c>
      <c r="M29" s="60">
        <f ca="1">M23+M25+M27</f>
        <v>63983243.157247774</v>
      </c>
    </row>
    <row r="30" spans="1:13" ht="13.5" thickTop="1">
      <c r="A30" s="8"/>
      <c r="B30" s="514"/>
      <c r="C30" s="188"/>
      <c r="D30" s="57"/>
      <c r="E30" s="1237"/>
      <c r="F30" s="8"/>
      <c r="G30" s="514"/>
      <c r="H30" s="38"/>
      <c r="J30" s="1237"/>
      <c r="K30" s="8"/>
      <c r="L30" s="514"/>
      <c r="M30" s="885"/>
    </row>
    <row r="31" spans="1:13">
      <c r="A31" s="8">
        <f>A29+1</f>
        <v>11</v>
      </c>
      <c r="B31" s="57" t="s">
        <v>493</v>
      </c>
      <c r="C31" s="1238">
        <v>-30400000</v>
      </c>
      <c r="E31" s="1237"/>
      <c r="F31" s="8">
        <f>F29+1</f>
        <v>11</v>
      </c>
      <c r="G31" s="57" t="s">
        <v>493</v>
      </c>
      <c r="H31" s="38">
        <v>0</v>
      </c>
      <c r="J31" s="1237"/>
      <c r="K31" s="8">
        <f>K29+1</f>
        <v>11</v>
      </c>
      <c r="L31" s="57" t="s">
        <v>493</v>
      </c>
      <c r="M31" s="34">
        <v>30400000</v>
      </c>
    </row>
    <row r="32" spans="1:13">
      <c r="A32" s="8"/>
      <c r="B32" s="57"/>
      <c r="C32" s="1238"/>
      <c r="E32" s="1237"/>
      <c r="F32" s="8"/>
      <c r="G32" s="57"/>
      <c r="H32" s="38"/>
      <c r="J32" s="1237"/>
      <c r="K32" s="8"/>
      <c r="L32" s="57"/>
      <c r="M32" s="34"/>
    </row>
    <row r="33" spans="1:14">
      <c r="A33" s="8">
        <f>A31+1</f>
        <v>12</v>
      </c>
      <c r="B33" s="57" t="s">
        <v>2585</v>
      </c>
      <c r="C33" s="1238">
        <v>0</v>
      </c>
      <c r="E33" s="1237"/>
      <c r="F33" s="8">
        <f>F31+1</f>
        <v>12</v>
      </c>
      <c r="G33" s="57" t="s">
        <v>2585</v>
      </c>
      <c r="H33" s="38">
        <v>-10300000</v>
      </c>
      <c r="J33" s="1237"/>
      <c r="K33" s="8">
        <f>K31+1</f>
        <v>12</v>
      </c>
      <c r="L33" s="57" t="s">
        <v>2585</v>
      </c>
      <c r="M33" s="34">
        <v>-18700000</v>
      </c>
    </row>
    <row r="34" spans="1:14">
      <c r="A34" s="62"/>
      <c r="B34" s="4"/>
      <c r="C34" s="41"/>
      <c r="F34" s="62"/>
      <c r="G34" s="4"/>
      <c r="H34" s="38"/>
      <c r="K34" s="62"/>
      <c r="L34" s="4"/>
      <c r="M34" s="885"/>
    </row>
    <row r="35" spans="1:14">
      <c r="A35" s="62">
        <f>A33+1</f>
        <v>13</v>
      </c>
      <c r="B35" s="7" t="s">
        <v>2590</v>
      </c>
      <c r="C35" s="41">
        <v>-1550000</v>
      </c>
      <c r="F35" s="62">
        <f>F33+1</f>
        <v>13</v>
      </c>
      <c r="G35" s="7" t="s">
        <v>2590</v>
      </c>
      <c r="H35" s="462">
        <v>-1975000</v>
      </c>
      <c r="K35" s="62">
        <f>K33+1</f>
        <v>13</v>
      </c>
      <c r="L35" s="7" t="s">
        <v>2590</v>
      </c>
      <c r="M35" s="462">
        <v>-1300000</v>
      </c>
    </row>
    <row r="36" spans="1:14">
      <c r="A36" s="62"/>
      <c r="B36" s="4"/>
      <c r="C36" s="41"/>
      <c r="F36" s="62"/>
      <c r="G36" s="4"/>
      <c r="H36" s="38"/>
      <c r="K36" s="62"/>
      <c r="L36" s="4"/>
      <c r="M36" s="885"/>
    </row>
    <row r="37" spans="1:14" ht="13.5" thickBot="1">
      <c r="A37" s="8">
        <f>A35+1</f>
        <v>14</v>
      </c>
      <c r="B37" s="4" t="s">
        <v>494</v>
      </c>
      <c r="C37" s="60">
        <f ca="1">C29+C31+C33+C35</f>
        <v>57893878.46481806</v>
      </c>
      <c r="D37" s="7" t="s">
        <v>2560</v>
      </c>
      <c r="F37" s="8">
        <f>F35+1</f>
        <v>14</v>
      </c>
      <c r="G37" s="4" t="s">
        <v>494</v>
      </c>
      <c r="H37" s="60">
        <f ca="1">H29+H31+H33+H35</f>
        <v>69370046.430150956</v>
      </c>
      <c r="I37" s="7" t="s">
        <v>2560</v>
      </c>
      <c r="K37" s="8">
        <f>K35+1</f>
        <v>14</v>
      </c>
      <c r="L37" s="4" t="s">
        <v>494</v>
      </c>
      <c r="M37" s="60">
        <f ca="1">M29+M31+M33+M35</f>
        <v>74383243.157247782</v>
      </c>
      <c r="N37" s="7" t="s">
        <v>2560</v>
      </c>
    </row>
    <row r="38" spans="1:14" ht="13.5" thickTop="1">
      <c r="A38" s="62"/>
      <c r="C38" s="41"/>
      <c r="F38" s="62"/>
      <c r="K38" s="62"/>
    </row>
    <row r="39" spans="1:14">
      <c r="A39" s="62">
        <f>A37+1</f>
        <v>15</v>
      </c>
      <c r="B39" s="7" t="s">
        <v>495</v>
      </c>
      <c r="C39" s="41">
        <f>'Schedule 1'!F27</f>
        <v>14006943.571064804</v>
      </c>
      <c r="D39" s="7" t="s">
        <v>153</v>
      </c>
      <c r="F39" s="62">
        <f>F37+1</f>
        <v>15</v>
      </c>
      <c r="G39" s="7" t="s">
        <v>495</v>
      </c>
      <c r="H39" s="34">
        <f>'Schedule 1'!J27</f>
        <v>3701130.9788739914</v>
      </c>
      <c r="I39" s="7" t="s">
        <v>153</v>
      </c>
      <c r="K39" s="62">
        <f>K37+1</f>
        <v>15</v>
      </c>
      <c r="L39" s="7" t="s">
        <v>495</v>
      </c>
      <c r="M39" s="34">
        <f>'Schedule 1'!N27</f>
        <v>-526618.72210411227</v>
      </c>
      <c r="N39" s="7" t="s">
        <v>153</v>
      </c>
    </row>
    <row r="40" spans="1:14">
      <c r="A40" s="62"/>
      <c r="C40" s="41"/>
      <c r="F40" s="62"/>
      <c r="K40" s="62"/>
    </row>
    <row r="41" spans="1:14" ht="13.5" thickBot="1">
      <c r="A41" s="62">
        <f>A39+1</f>
        <v>16</v>
      </c>
      <c r="B41" s="4" t="s">
        <v>496</v>
      </c>
      <c r="C41" s="1015">
        <f ca="1">C37+C39</f>
        <v>71900822.03588286</v>
      </c>
      <c r="D41" s="7" t="s">
        <v>170</v>
      </c>
      <c r="F41" s="62">
        <f>F39+1</f>
        <v>16</v>
      </c>
      <c r="G41" s="4" t="s">
        <v>496</v>
      </c>
      <c r="H41" s="1015">
        <f ca="1">H37+H39</f>
        <v>73071177.409024954</v>
      </c>
      <c r="I41" s="7" t="s">
        <v>170</v>
      </c>
      <c r="K41" s="62">
        <f>K39+1</f>
        <v>16</v>
      </c>
      <c r="L41" s="4" t="s">
        <v>496</v>
      </c>
      <c r="M41" s="1015">
        <f ca="1">M37+M39</f>
        <v>73856624.435143664</v>
      </c>
      <c r="N41" s="7" t="s">
        <v>170</v>
      </c>
    </row>
    <row r="42" spans="1:14" ht="13.5" thickTop="1">
      <c r="A42" s="62"/>
      <c r="C42" s="41"/>
      <c r="F42" s="62"/>
      <c r="K42" s="62"/>
    </row>
    <row r="43" spans="1:14">
      <c r="A43" s="62"/>
      <c r="C43" s="41"/>
      <c r="F43" s="62"/>
      <c r="K43" s="62"/>
    </row>
    <row r="44" spans="1:14">
      <c r="A44" s="62"/>
      <c r="C44" s="41"/>
      <c r="F44" s="62"/>
      <c r="K44" s="62"/>
    </row>
    <row r="45" spans="1:14">
      <c r="B45" s="4" t="s">
        <v>497</v>
      </c>
      <c r="C45" s="41"/>
      <c r="G45" s="4" t="s">
        <v>497</v>
      </c>
      <c r="H45" s="41"/>
      <c r="L45" s="4" t="s">
        <v>497</v>
      </c>
      <c r="M45" s="41"/>
    </row>
    <row r="46" spans="1:14">
      <c r="A46" s="8">
        <f>A41+1</f>
        <v>17</v>
      </c>
      <c r="B46" s="57" t="s">
        <v>498</v>
      </c>
      <c r="C46" s="38">
        <v>38311160.800081611</v>
      </c>
      <c r="F46" s="8">
        <f>F41+1</f>
        <v>17</v>
      </c>
      <c r="G46" s="57" t="s">
        <v>498</v>
      </c>
      <c r="H46" s="38">
        <v>38311160.800081611</v>
      </c>
      <c r="K46" s="8">
        <f>K41+1</f>
        <v>17</v>
      </c>
      <c r="L46" s="57" t="s">
        <v>498</v>
      </c>
      <c r="M46" s="38">
        <v>38311160.800081611</v>
      </c>
    </row>
    <row r="47" spans="1:14">
      <c r="A47" s="8">
        <f>A46+1</f>
        <v>18</v>
      </c>
      <c r="B47" s="57" t="s">
        <v>499</v>
      </c>
      <c r="C47" s="510">
        <v>37618138.441093542</v>
      </c>
      <c r="F47" s="8">
        <f>F46+1</f>
        <v>18</v>
      </c>
      <c r="G47" s="57" t="s">
        <v>499</v>
      </c>
      <c r="H47" s="510">
        <v>37618138.441093542</v>
      </c>
      <c r="K47" s="8">
        <f>K46+1</f>
        <v>18</v>
      </c>
      <c r="L47" s="57" t="s">
        <v>499</v>
      </c>
      <c r="M47" s="510">
        <v>37618138.441093542</v>
      </c>
    </row>
    <row r="48" spans="1:14">
      <c r="A48" s="8">
        <f>A47+1</f>
        <v>19</v>
      </c>
      <c r="B48" s="57" t="s">
        <v>500</v>
      </c>
      <c r="C48" s="38">
        <f>C46-C47</f>
        <v>693022.358988069</v>
      </c>
      <c r="F48" s="8">
        <f>F47+1</f>
        <v>19</v>
      </c>
      <c r="G48" s="57" t="s">
        <v>500</v>
      </c>
      <c r="H48" s="38">
        <f>H46-H47</f>
        <v>693022.358988069</v>
      </c>
      <c r="K48" s="8">
        <f>K47+1</f>
        <v>19</v>
      </c>
      <c r="L48" s="57" t="s">
        <v>500</v>
      </c>
      <c r="M48" s="38">
        <f>M46-M47</f>
        <v>693022.358988069</v>
      </c>
    </row>
    <row r="49" spans="1:13">
      <c r="A49" s="8"/>
      <c r="C49" s="41"/>
    </row>
    <row r="50" spans="1:13">
      <c r="A50" s="8"/>
      <c r="C50" s="41"/>
    </row>
    <row r="51" spans="1:13">
      <c r="A51" s="8"/>
      <c r="B51" s="514" t="s">
        <v>501</v>
      </c>
      <c r="C51" s="41"/>
    </row>
    <row r="52" spans="1:13">
      <c r="A52" s="8">
        <f>A48+1</f>
        <v>20</v>
      </c>
      <c r="B52" s="7" t="s">
        <v>502</v>
      </c>
      <c r="C52" s="34">
        <v>-4078665.1151106358</v>
      </c>
    </row>
    <row r="53" spans="1:13">
      <c r="A53" s="8">
        <f>A52+1</f>
        <v>21</v>
      </c>
      <c r="B53" s="7" t="s">
        <v>503</v>
      </c>
      <c r="C53" s="510">
        <v>-410689.9839686479</v>
      </c>
    </row>
    <row r="54" spans="1:13">
      <c r="A54" s="8">
        <f>A53+1</f>
        <v>22</v>
      </c>
      <c r="B54" s="57" t="s">
        <v>504</v>
      </c>
      <c r="C54" s="10">
        <f>C52+C53</f>
        <v>-4489355.0990792839</v>
      </c>
    </row>
    <row r="57" spans="1:13">
      <c r="B57" s="7" t="s">
        <v>257</v>
      </c>
      <c r="G57" s="7" t="s">
        <v>257</v>
      </c>
      <c r="L57" s="7" t="s">
        <v>257</v>
      </c>
    </row>
    <row r="58" spans="1:13" ht="25.5">
      <c r="B58" s="198" t="s">
        <v>2565</v>
      </c>
      <c r="G58" s="198" t="s">
        <v>2566</v>
      </c>
      <c r="L58" s="198" t="s">
        <v>2567</v>
      </c>
    </row>
    <row r="59" spans="1:13" ht="12.75" customHeight="1">
      <c r="B59" s="1266" t="s">
        <v>2563</v>
      </c>
      <c r="C59" s="1266"/>
      <c r="G59" s="1266" t="s">
        <v>2563</v>
      </c>
      <c r="H59" s="1266"/>
      <c r="L59" s="1266" t="s">
        <v>2563</v>
      </c>
      <c r="M59" s="1266"/>
    </row>
    <row r="60" spans="1:13">
      <c r="B60" s="1266"/>
      <c r="C60" s="1266"/>
      <c r="G60" s="1266"/>
      <c r="H60" s="1266"/>
      <c r="L60" s="1266"/>
      <c r="M60" s="1266"/>
    </row>
    <row r="61" spans="1:13" ht="12.75" customHeight="1">
      <c r="B61" s="1260" t="s">
        <v>2564</v>
      </c>
      <c r="C61" s="1260"/>
      <c r="G61" s="1260" t="s">
        <v>2564</v>
      </c>
      <c r="H61" s="1260"/>
      <c r="L61" s="1260" t="s">
        <v>2564</v>
      </c>
      <c r="M61" s="1260"/>
    </row>
    <row r="62" spans="1:13">
      <c r="B62" s="1260"/>
      <c r="C62" s="1260"/>
      <c r="G62" s="1260"/>
      <c r="H62" s="1260"/>
      <c r="L62" s="1260"/>
      <c r="M62" s="1260"/>
    </row>
    <row r="63" spans="1:13" ht="12.75" customHeight="1">
      <c r="B63" s="1260" t="s">
        <v>2561</v>
      </c>
      <c r="C63" s="1260"/>
      <c r="G63" s="1260" t="s">
        <v>2561</v>
      </c>
      <c r="H63" s="1260"/>
      <c r="L63" s="1260" t="s">
        <v>2561</v>
      </c>
      <c r="M63" s="1260"/>
    </row>
    <row r="64" spans="1:13">
      <c r="B64" s="1260"/>
      <c r="C64" s="1260"/>
      <c r="G64" s="1260"/>
      <c r="H64" s="1260"/>
      <c r="L64" s="1260"/>
      <c r="M64" s="1260"/>
    </row>
    <row r="65" spans="3:13">
      <c r="C65" s="187"/>
      <c r="H65" s="187"/>
    </row>
    <row r="66" spans="3:13">
      <c r="M66" s="187"/>
    </row>
    <row r="70" spans="3:13">
      <c r="G70" s="13"/>
      <c r="H70" s="174"/>
    </row>
    <row r="71" spans="3:13">
      <c r="G71" s="13"/>
      <c r="H71" s="174"/>
    </row>
    <row r="72" spans="3:13">
      <c r="C72" s="187"/>
      <c r="G72" s="13"/>
      <c r="H72" s="174"/>
    </row>
    <row r="73" spans="3:13">
      <c r="C73" s="1233"/>
    </row>
    <row r="74" spans="3:13">
      <c r="C74" s="255"/>
    </row>
    <row r="75" spans="3:13">
      <c r="C75" s="1234"/>
    </row>
    <row r="76" spans="3:13">
      <c r="C76" s="1234"/>
      <c r="H76" s="1234"/>
      <c r="M76" s="1234"/>
    </row>
  </sheetData>
  <mergeCells count="21">
    <mergeCell ref="K1:N1"/>
    <mergeCell ref="K2:N2"/>
    <mergeCell ref="K3:N3"/>
    <mergeCell ref="K4:N4"/>
    <mergeCell ref="A1:D1"/>
    <mergeCell ref="A2:D2"/>
    <mergeCell ref="A3:D3"/>
    <mergeCell ref="A4:D4"/>
    <mergeCell ref="F1:I1"/>
    <mergeCell ref="F2:I2"/>
    <mergeCell ref="F3:I3"/>
    <mergeCell ref="F4:I4"/>
    <mergeCell ref="B59:C60"/>
    <mergeCell ref="B63:C64"/>
    <mergeCell ref="G59:H60"/>
    <mergeCell ref="G63:H64"/>
    <mergeCell ref="L59:M60"/>
    <mergeCell ref="L63:M64"/>
    <mergeCell ref="B61:C62"/>
    <mergeCell ref="G61:H62"/>
    <mergeCell ref="L61:M62"/>
  </mergeCells>
  <phoneticPr fontId="18" type="noConversion"/>
  <printOptions horizontalCentered="1"/>
  <pageMargins left="0.7" right="0.7" top="0.75" bottom="0.75" header="0.3" footer="0.3"/>
  <pageSetup scale="2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D7303-49AC-4FAD-9B80-446146C85A74}">
  <dimension ref="A1:AZ87"/>
  <sheetViews>
    <sheetView zoomScale="70" zoomScaleNormal="70" workbookViewId="0">
      <selection activeCell="AV80" sqref="AV80"/>
    </sheetView>
  </sheetViews>
  <sheetFormatPr defaultColWidth="9.140625" defaultRowHeight="12.75"/>
  <cols>
    <col min="1" max="1" width="4.7109375" style="431" customWidth="1"/>
    <col min="2" max="2" width="33.7109375" style="431" customWidth="1"/>
    <col min="3" max="5" width="10.7109375" style="431" customWidth="1"/>
    <col min="6" max="6" width="2.7109375" style="431" customWidth="1"/>
    <col min="7" max="8" width="9.7109375" style="431" customWidth="1"/>
    <col min="9" max="9" width="9.7109375" style="464" customWidth="1"/>
    <col min="10" max="10" width="12.85546875" style="464" bestFit="1" customWidth="1"/>
    <col min="11" max="12" width="11.7109375" style="462" customWidth="1"/>
    <col min="13" max="13" width="14" style="462" bestFit="1" customWidth="1"/>
    <col min="14" max="14" width="11.7109375" style="462" customWidth="1"/>
    <col min="15" max="15" width="9.7109375" style="431" customWidth="1"/>
    <col min="16" max="16" width="2.7109375" style="431" customWidth="1"/>
    <col min="17" max="17" width="12.85546875" style="462" bestFit="1" customWidth="1"/>
    <col min="18" max="18" width="12" style="462" bestFit="1" customWidth="1"/>
    <col min="19" max="20" width="12.140625" style="462" customWidth="1"/>
    <col min="21" max="24" width="11.7109375" style="462" customWidth="1"/>
    <col min="25" max="25" width="10.7109375" style="463" bestFit="1" customWidth="1"/>
    <col min="26" max="27" width="11.7109375" style="462" customWidth="1"/>
    <col min="28" max="28" width="10.7109375" style="463" bestFit="1" customWidth="1"/>
    <col min="29" max="30" width="10.7109375" style="463" customWidth="1"/>
    <col min="31" max="31" width="11.5703125" style="464" customWidth="1"/>
    <col min="32" max="32" width="15" style="462" bestFit="1" customWidth="1"/>
    <col min="33" max="33" width="11.7109375" style="462" customWidth="1"/>
    <col min="34" max="34" width="9.7109375" style="431" customWidth="1"/>
    <col min="35" max="35" width="2.7109375" style="431" customWidth="1"/>
    <col min="36" max="46" width="9.7109375" style="431" customWidth="1"/>
    <col min="47" max="47" width="15" style="462" bestFit="1" customWidth="1"/>
    <col min="48" max="48" width="12" style="431" bestFit="1" customWidth="1"/>
    <col min="49" max="49" width="12.85546875" style="431" bestFit="1" customWidth="1"/>
    <col min="50" max="50" width="2.7109375" style="431" customWidth="1"/>
    <col min="51" max="52" width="12.85546875" style="431" bestFit="1" customWidth="1"/>
    <col min="53" max="16384" width="9.140625" style="431"/>
  </cols>
  <sheetData>
    <row r="1" spans="1:52" s="429" customFormat="1">
      <c r="A1" s="1270" t="s">
        <v>290</v>
      </c>
      <c r="B1" s="1271"/>
      <c r="C1" s="1271"/>
      <c r="D1" s="1271"/>
      <c r="E1" s="1271"/>
      <c r="F1" s="1271"/>
      <c r="G1" s="1271"/>
      <c r="H1" s="1271"/>
      <c r="I1" s="1271"/>
      <c r="J1" s="1271"/>
      <c r="K1" s="1271"/>
      <c r="L1" s="1271"/>
      <c r="M1" s="1271"/>
      <c r="N1" s="1271"/>
      <c r="O1" s="1271"/>
      <c r="P1" s="1271"/>
      <c r="Q1" s="1271"/>
      <c r="R1" s="1271"/>
      <c r="S1" s="1271"/>
      <c r="T1" s="1271"/>
      <c r="U1" s="1271"/>
      <c r="V1" s="1271"/>
      <c r="W1" s="1271"/>
      <c r="X1" s="1271"/>
      <c r="Y1" s="1271"/>
      <c r="Z1" s="1271"/>
      <c r="AA1" s="1271"/>
      <c r="AB1" s="1271"/>
      <c r="AC1" s="1271"/>
      <c r="AD1" s="1271"/>
      <c r="AE1" s="1271"/>
      <c r="AF1" s="1271"/>
      <c r="AG1" s="1271"/>
      <c r="AH1" s="1271"/>
      <c r="AI1" s="1271"/>
      <c r="AJ1" s="1271"/>
      <c r="AK1" s="1271"/>
      <c r="AL1" s="1271"/>
      <c r="AM1" s="1271"/>
      <c r="AN1" s="1271"/>
      <c r="AO1" s="1271"/>
      <c r="AP1" s="1271"/>
      <c r="AQ1" s="1271"/>
      <c r="AR1" s="1271"/>
      <c r="AS1" s="1271"/>
      <c r="AT1" s="1271"/>
      <c r="AU1" s="1271"/>
      <c r="AV1" s="1271"/>
      <c r="AW1" s="1271"/>
      <c r="AX1" s="1271"/>
    </row>
    <row r="2" spans="1:52" s="429" customFormat="1">
      <c r="A2" s="1270" t="s">
        <v>505</v>
      </c>
      <c r="B2" s="1271"/>
      <c r="C2" s="1271"/>
      <c r="D2" s="1271"/>
      <c r="E2" s="1271"/>
      <c r="F2" s="1271"/>
      <c r="G2" s="1271"/>
      <c r="H2" s="1271"/>
      <c r="I2" s="1271"/>
      <c r="J2" s="1271"/>
      <c r="K2" s="1271"/>
      <c r="L2" s="1271"/>
      <c r="M2" s="1271"/>
      <c r="N2" s="1271"/>
      <c r="O2" s="1271"/>
      <c r="P2" s="1271"/>
      <c r="Q2" s="1271"/>
      <c r="R2" s="1271"/>
      <c r="S2" s="1271"/>
      <c r="T2" s="1271"/>
      <c r="U2" s="1271"/>
      <c r="V2" s="1271"/>
      <c r="W2" s="1271"/>
      <c r="X2" s="1271"/>
      <c r="Y2" s="1271"/>
      <c r="Z2" s="1271"/>
      <c r="AA2" s="1271"/>
      <c r="AB2" s="1271"/>
      <c r="AC2" s="1271"/>
      <c r="AD2" s="1271"/>
      <c r="AE2" s="1271"/>
      <c r="AF2" s="1271"/>
      <c r="AG2" s="1271"/>
      <c r="AH2" s="1271"/>
      <c r="AI2" s="1271"/>
      <c r="AJ2" s="1271"/>
      <c r="AK2" s="1271"/>
      <c r="AL2" s="1271"/>
      <c r="AM2" s="1271"/>
      <c r="AN2" s="1271"/>
      <c r="AO2" s="1271"/>
      <c r="AP2" s="1271"/>
      <c r="AQ2" s="1271"/>
      <c r="AR2" s="1271"/>
      <c r="AS2" s="1271"/>
      <c r="AT2" s="1271"/>
      <c r="AU2" s="1271"/>
      <c r="AV2" s="1271"/>
      <c r="AW2" s="1271"/>
      <c r="AX2" s="1271"/>
    </row>
    <row r="3" spans="1:52" s="429" customFormat="1">
      <c r="A3" s="1270" t="s">
        <v>506</v>
      </c>
      <c r="B3" s="1271"/>
      <c r="C3" s="1271"/>
      <c r="D3" s="1271"/>
      <c r="E3" s="1271"/>
      <c r="F3" s="1271"/>
      <c r="G3" s="1271"/>
      <c r="H3" s="1271"/>
      <c r="I3" s="1271"/>
      <c r="J3" s="1271"/>
      <c r="K3" s="1271"/>
      <c r="L3" s="1271"/>
      <c r="M3" s="1271"/>
      <c r="N3" s="1271"/>
      <c r="O3" s="1271"/>
      <c r="P3" s="1271"/>
      <c r="Q3" s="1271"/>
      <c r="R3" s="1271"/>
      <c r="S3" s="1271"/>
      <c r="T3" s="1271"/>
      <c r="U3" s="1271"/>
      <c r="V3" s="1271"/>
      <c r="W3" s="1271"/>
      <c r="X3" s="1271"/>
      <c r="Y3" s="1271"/>
      <c r="Z3" s="1271"/>
      <c r="AA3" s="1271"/>
      <c r="AB3" s="1271"/>
      <c r="AC3" s="1271"/>
      <c r="AD3" s="1271"/>
      <c r="AE3" s="1271"/>
      <c r="AF3" s="1271"/>
      <c r="AG3" s="1271"/>
      <c r="AH3" s="1271"/>
      <c r="AI3" s="1271"/>
      <c r="AJ3" s="1271"/>
      <c r="AK3" s="1271"/>
      <c r="AL3" s="1271"/>
      <c r="AM3" s="1271"/>
      <c r="AN3" s="1271"/>
      <c r="AO3" s="1271"/>
      <c r="AP3" s="1271"/>
      <c r="AQ3" s="1271"/>
      <c r="AR3" s="1271"/>
      <c r="AS3" s="1271"/>
      <c r="AT3" s="1271"/>
      <c r="AU3" s="1271"/>
      <c r="AV3" s="1271"/>
      <c r="AW3" s="1271"/>
      <c r="AX3" s="1271"/>
    </row>
    <row r="4" spans="1:52">
      <c r="A4" s="761"/>
      <c r="B4" s="761"/>
      <c r="C4" s="761"/>
      <c r="D4" s="761"/>
      <c r="E4" s="761"/>
      <c r="F4" s="761"/>
      <c r="G4" s="761"/>
      <c r="H4" s="761"/>
      <c r="I4" s="460"/>
      <c r="J4" s="460"/>
      <c r="K4" s="461"/>
      <c r="L4" s="461"/>
      <c r="M4" s="461"/>
      <c r="N4" s="461"/>
      <c r="Y4" s="462"/>
      <c r="AB4" s="462"/>
      <c r="AC4" s="462"/>
      <c r="AD4" s="462"/>
      <c r="AE4" s="462"/>
    </row>
    <row r="5" spans="1:52">
      <c r="A5" s="761"/>
      <c r="B5" s="761"/>
      <c r="C5" s="761"/>
      <c r="D5" s="761"/>
      <c r="E5" s="761"/>
      <c r="F5" s="761"/>
      <c r="G5" s="761"/>
      <c r="H5" s="761"/>
      <c r="I5" s="460"/>
      <c r="J5" s="460"/>
      <c r="K5" s="461"/>
      <c r="L5" s="461"/>
      <c r="M5" s="461"/>
      <c r="N5" s="461"/>
    </row>
    <row r="6" spans="1:52">
      <c r="C6" s="1272" t="s">
        <v>507</v>
      </c>
      <c r="D6" s="1272"/>
      <c r="E6" s="1272"/>
      <c r="F6" s="761"/>
      <c r="G6" s="1272" t="s">
        <v>508</v>
      </c>
      <c r="H6" s="1272"/>
      <c r="I6" s="1272"/>
      <c r="J6" s="1272"/>
      <c r="K6" s="1272"/>
      <c r="L6" s="1272"/>
      <c r="M6" s="1272"/>
      <c r="N6" s="1272"/>
      <c r="O6" s="1272"/>
      <c r="Q6" s="1272" t="s">
        <v>509</v>
      </c>
      <c r="R6" s="1272"/>
      <c r="S6" s="1272"/>
      <c r="T6" s="1272"/>
      <c r="U6" s="1272"/>
      <c r="V6" s="1272"/>
      <c r="W6" s="1272"/>
      <c r="X6" s="1272"/>
      <c r="Y6" s="1272"/>
      <c r="Z6" s="1272"/>
      <c r="AA6" s="1272"/>
      <c r="AB6" s="1272"/>
      <c r="AC6" s="1272"/>
      <c r="AD6" s="1272"/>
      <c r="AE6" s="1272"/>
      <c r="AF6" s="1272"/>
      <c r="AG6" s="1272"/>
      <c r="AH6" s="1272"/>
      <c r="AJ6" s="1272" t="s">
        <v>510</v>
      </c>
      <c r="AK6" s="1272"/>
      <c r="AL6" s="1272"/>
      <c r="AM6" s="1272"/>
      <c r="AN6" s="1272"/>
      <c r="AO6" s="1272"/>
      <c r="AP6" s="1272"/>
      <c r="AQ6" s="1272"/>
      <c r="AR6" s="1272"/>
      <c r="AS6" s="1272"/>
      <c r="AT6" s="1272"/>
      <c r="AU6" s="1272"/>
      <c r="AV6" s="1272"/>
      <c r="AW6" s="1272"/>
    </row>
    <row r="7" spans="1:52">
      <c r="C7" s="1043"/>
      <c r="D7" s="1043"/>
      <c r="E7" s="1043"/>
      <c r="F7" s="761"/>
      <c r="G7" s="1043"/>
      <c r="H7" s="1043"/>
      <c r="I7" s="1043"/>
      <c r="J7" s="1043"/>
      <c r="K7" s="1043"/>
      <c r="L7" s="1043"/>
      <c r="M7" s="1043"/>
      <c r="N7" s="1043"/>
      <c r="O7" s="1043"/>
      <c r="Q7" s="1267" t="s">
        <v>511</v>
      </c>
      <c r="R7" s="1268"/>
      <c r="S7" s="1269"/>
      <c r="T7" s="1267" t="s">
        <v>512</v>
      </c>
      <c r="U7" s="1268"/>
      <c r="V7" s="1269"/>
      <c r="W7" s="1267" t="s">
        <v>513</v>
      </c>
      <c r="X7" s="1268"/>
      <c r="Y7" s="1269"/>
      <c r="Z7" s="1267" t="s">
        <v>2588</v>
      </c>
      <c r="AA7" s="1268"/>
      <c r="AB7" s="1269"/>
      <c r="AC7" s="1267" t="s">
        <v>514</v>
      </c>
      <c r="AD7" s="1268"/>
      <c r="AE7" s="1269"/>
      <c r="AF7" s="762"/>
      <c r="AG7" s="763"/>
      <c r="AH7" s="764"/>
      <c r="AJ7" s="1267" t="s">
        <v>512</v>
      </c>
      <c r="AK7" s="1268"/>
      <c r="AL7" s="1269"/>
      <c r="AM7" s="1267" t="s">
        <v>513</v>
      </c>
      <c r="AN7" s="1268"/>
      <c r="AO7" s="1269"/>
      <c r="AP7" s="1267" t="s">
        <v>2591</v>
      </c>
      <c r="AQ7" s="1269"/>
      <c r="AR7" s="1267" t="s">
        <v>514</v>
      </c>
      <c r="AS7" s="1268"/>
      <c r="AT7" s="1269"/>
      <c r="AU7" s="1267" t="s">
        <v>515</v>
      </c>
      <c r="AV7" s="1268"/>
      <c r="AW7" s="1269"/>
    </row>
    <row r="8" spans="1:52" ht="51">
      <c r="A8" s="1043"/>
      <c r="B8" s="1043" t="s">
        <v>3</v>
      </c>
      <c r="C8" s="1044" t="s">
        <v>516</v>
      </c>
      <c r="D8" s="1043" t="s">
        <v>517</v>
      </c>
      <c r="E8" s="1044" t="s">
        <v>518</v>
      </c>
      <c r="F8" s="761"/>
      <c r="G8" s="1044" t="s">
        <v>519</v>
      </c>
      <c r="H8" s="1044" t="s">
        <v>520</v>
      </c>
      <c r="I8" s="1045" t="s">
        <v>521</v>
      </c>
      <c r="J8" s="1045" t="s">
        <v>522</v>
      </c>
      <c r="K8" s="1046" t="s">
        <v>523</v>
      </c>
      <c r="L8" s="1046" t="s">
        <v>524</v>
      </c>
      <c r="M8" s="1046" t="s">
        <v>525</v>
      </c>
      <c r="N8" s="1046" t="s">
        <v>526</v>
      </c>
      <c r="O8" s="1044" t="s">
        <v>527</v>
      </c>
      <c r="P8" s="430"/>
      <c r="Q8" s="1046" t="s">
        <v>528</v>
      </c>
      <c r="R8" s="1046" t="s">
        <v>2587</v>
      </c>
      <c r="S8" s="1046" t="s">
        <v>529</v>
      </c>
      <c r="T8" s="1045" t="s">
        <v>521</v>
      </c>
      <c r="U8" s="1044" t="s">
        <v>530</v>
      </c>
      <c r="V8" s="1047" t="s">
        <v>531</v>
      </c>
      <c r="W8" s="1045" t="s">
        <v>532</v>
      </c>
      <c r="X8" s="1044" t="s">
        <v>533</v>
      </c>
      <c r="Y8" s="1047" t="s">
        <v>534</v>
      </c>
      <c r="Z8" s="1045" t="s">
        <v>532</v>
      </c>
      <c r="AA8" s="1044" t="s">
        <v>533</v>
      </c>
      <c r="AB8" s="1047" t="s">
        <v>534</v>
      </c>
      <c r="AC8" s="1045" t="s">
        <v>535</v>
      </c>
      <c r="AD8" s="1044" t="s">
        <v>536</v>
      </c>
      <c r="AE8" s="1047" t="s">
        <v>537</v>
      </c>
      <c r="AF8" s="1046" t="s">
        <v>538</v>
      </c>
      <c r="AG8" s="1046" t="s">
        <v>539</v>
      </c>
      <c r="AH8" s="1044" t="s">
        <v>527</v>
      </c>
      <c r="AJ8" s="1045" t="s">
        <v>521</v>
      </c>
      <c r="AK8" s="1044" t="s">
        <v>530</v>
      </c>
      <c r="AL8" s="1047" t="s">
        <v>531</v>
      </c>
      <c r="AM8" s="1045" t="s">
        <v>532</v>
      </c>
      <c r="AN8" s="1044" t="s">
        <v>533</v>
      </c>
      <c r="AO8" s="1047" t="s">
        <v>540</v>
      </c>
      <c r="AP8" s="1045" t="s">
        <v>532</v>
      </c>
      <c r="AQ8" s="1044" t="s">
        <v>533</v>
      </c>
      <c r="AR8" s="1045" t="s">
        <v>535</v>
      </c>
      <c r="AS8" s="1044" t="s">
        <v>536</v>
      </c>
      <c r="AT8" s="1047" t="s">
        <v>537</v>
      </c>
      <c r="AU8" s="1046" t="s">
        <v>538</v>
      </c>
      <c r="AV8" s="1044" t="s">
        <v>541</v>
      </c>
      <c r="AW8" s="765" t="s">
        <v>542</v>
      </c>
    </row>
    <row r="9" spans="1:52">
      <c r="A9" s="430"/>
      <c r="B9" s="430"/>
      <c r="E9" s="430"/>
      <c r="F9" s="761"/>
      <c r="I9" s="465"/>
      <c r="J9" s="465"/>
      <c r="K9" s="466"/>
      <c r="L9" s="466"/>
      <c r="M9" s="466"/>
      <c r="N9" s="466"/>
      <c r="T9" s="464"/>
      <c r="U9" s="516"/>
      <c r="V9" s="467"/>
      <c r="W9" s="464"/>
      <c r="Y9" s="467"/>
      <c r="Z9" s="464"/>
      <c r="AB9" s="467"/>
      <c r="AC9" s="464"/>
      <c r="AD9" s="462"/>
      <c r="AE9" s="467"/>
      <c r="AF9" s="468"/>
      <c r="AG9" s="468"/>
    </row>
    <row r="10" spans="1:52" ht="15.75">
      <c r="A10" s="430"/>
      <c r="B10" s="766" t="s">
        <v>543</v>
      </c>
      <c r="C10" s="432">
        <f>'WP 4 Rev'!K11</f>
        <v>25123979.749735374</v>
      </c>
      <c r="E10" s="767">
        <f>'WP 4 Rev'!J11</f>
        <v>18999382.287055645</v>
      </c>
      <c r="F10" s="430"/>
      <c r="G10" s="768">
        <f>'Schedule 11f'!F10</f>
        <v>9.120000000000001</v>
      </c>
      <c r="I10" s="465">
        <f>'Schedule 11f'!F9</f>
        <v>25.24</v>
      </c>
      <c r="J10" s="469">
        <f>G10*C10</f>
        <v>229130695.31758663</v>
      </c>
      <c r="K10" s="466"/>
      <c r="L10" s="469">
        <f>I10*E10</f>
        <v>479544408.92528445</v>
      </c>
      <c r="M10" s="466">
        <f>SUM(J10:L10)</f>
        <v>708675104.24287105</v>
      </c>
      <c r="N10" s="466"/>
      <c r="O10" s="470">
        <f>M10/$M$78</f>
        <v>0.79125900707307439</v>
      </c>
      <c r="Q10" s="462">
        <f ca="1">O10*$Q$78</f>
        <v>50587746.908740364</v>
      </c>
      <c r="R10" s="462">
        <f>'Schedule 11a'!C35</f>
        <v>-1550000</v>
      </c>
      <c r="S10" s="462">
        <f>O10*$Q$83</f>
        <v>-3552242.6580959177</v>
      </c>
      <c r="T10" s="768">
        <f ca="1">(I10+(I10*$Q$80))</f>
        <v>27.041720879331216</v>
      </c>
      <c r="U10" s="768">
        <f ca="1">G10+(G10*$Q$80)</f>
        <v>9.7710180039421832</v>
      </c>
      <c r="V10" s="467"/>
      <c r="W10" s="768">
        <f>($S$10*($L$10/$M$10))/$E$10</f>
        <v>-0.1265158097886474</v>
      </c>
      <c r="X10" s="768">
        <f>($S$10*($J$10/$M$10))/$C$10</f>
        <v>-4.5714111936310003E-2</v>
      </c>
      <c r="Y10" s="467"/>
      <c r="Z10" s="768">
        <f>($R$10*($L$10/$M$10))/$E$10</f>
        <v>-5.5204422683645504E-2</v>
      </c>
      <c r="AA10" s="768">
        <f>($R$10*($J$10/$M$10))/$C$10</f>
        <v>-1.9947081413425004E-2</v>
      </c>
      <c r="AB10" s="467"/>
      <c r="AC10" s="768">
        <f ca="1">SUM(T10,W10,Z10)</f>
        <v>26.860000646858925</v>
      </c>
      <c r="AD10" s="768">
        <f ca="1">SUM(U10,X10,AA10)</f>
        <v>9.7053568105924484</v>
      </c>
      <c r="AE10" s="467"/>
      <c r="AF10" s="468">
        <f ca="1">AC10*E10+AE10*D10+AD10*C10</f>
        <v>754160608.49351561</v>
      </c>
      <c r="AG10" s="468"/>
      <c r="AH10" s="470"/>
      <c r="AJ10" s="768">
        <f ca="1">ROUND(T10,2)</f>
        <v>27.04</v>
      </c>
      <c r="AK10" s="768">
        <f ca="1">ROUND(U10,2)</f>
        <v>9.77</v>
      </c>
      <c r="AM10" s="768">
        <f>ROUND(W10,2)</f>
        <v>-0.13</v>
      </c>
      <c r="AN10" s="768">
        <f>ROUND(X10,2)</f>
        <v>-0.05</v>
      </c>
      <c r="AP10" s="768">
        <f>ROUND(Z10,2)</f>
        <v>-0.06</v>
      </c>
      <c r="AQ10" s="768">
        <f>ROUND(AA10,2)</f>
        <v>-0.02</v>
      </c>
      <c r="AR10" s="768">
        <f ca="1">SUM(AJ10,AM10,AP10)</f>
        <v>26.85</v>
      </c>
      <c r="AS10" s="768">
        <f ca="1">SUM(AK10,AN10,AQ10)</f>
        <v>9.6999999999999993</v>
      </c>
      <c r="AU10" s="462">
        <f ca="1">AS10*C10+D10*AT10+AR10*E10</f>
        <v>753836017.97987723</v>
      </c>
      <c r="AV10" s="768">
        <f ca="1">(AU10-M10)/E10</f>
        <v>2.3769674747675613</v>
      </c>
      <c r="AW10" s="471">
        <f ca="1">AU10-M10</f>
        <v>45160913.737006187</v>
      </c>
      <c r="AX10" s="768"/>
      <c r="AY10" s="768"/>
      <c r="AZ10" s="768"/>
    </row>
    <row r="11" spans="1:52" ht="15.75">
      <c r="A11" s="430"/>
      <c r="B11" s="425" t="s">
        <v>544</v>
      </c>
      <c r="C11" s="432">
        <f>'WP 4 Rev'!K12</f>
        <v>136067.62941643019</v>
      </c>
      <c r="E11" s="767">
        <f>'WP 4 Rev'!J12</f>
        <v>525548</v>
      </c>
      <c r="F11" s="430"/>
      <c r="G11" s="768">
        <f>'Schedule 11f'!F14</f>
        <v>6.81</v>
      </c>
      <c r="I11" s="768">
        <f>'Schedule 11f'!F13</f>
        <v>22.71</v>
      </c>
      <c r="J11" s="469">
        <f>G11*C11</f>
        <v>926620.55632588954</v>
      </c>
      <c r="K11" s="466"/>
      <c r="L11" s="469">
        <f>I11*E11</f>
        <v>11935195.08</v>
      </c>
      <c r="M11" s="466">
        <f>SUM(J11:L11)</f>
        <v>12861815.63632589</v>
      </c>
      <c r="N11" s="466"/>
      <c r="O11" s="470">
        <f>M11/$M$78</f>
        <v>1.4360639182364143E-2</v>
      </c>
      <c r="Q11" s="462">
        <f ca="1">O11*$Q$78</f>
        <v>918122.09897294245</v>
      </c>
      <c r="S11" s="462">
        <f>O11*$Q$83</f>
        <v>-64470.008739384219</v>
      </c>
      <c r="T11" s="768">
        <f ca="1">(I11+(I11*$Q$80))</f>
        <v>24.331120490079712</v>
      </c>
      <c r="U11" s="768">
        <f ca="1">G11+(G11*$Q$80)</f>
        <v>7.2961219963647217</v>
      </c>
      <c r="V11" s="467"/>
      <c r="W11" s="768">
        <f>(S11*(L11/M11))/E11</f>
        <v>-0.11383415373614038</v>
      </c>
      <c r="X11" s="768">
        <f>(S11*(J11/M11))/C11</f>
        <v>-3.4135208584020957E-2</v>
      </c>
      <c r="Y11" s="467"/>
      <c r="Z11" s="768"/>
      <c r="AA11" s="768"/>
      <c r="AB11" s="467"/>
      <c r="AC11" s="768">
        <f ca="1">SUM(T11,W11)</f>
        <v>24.217286336343573</v>
      </c>
      <c r="AD11" s="768">
        <f ca="1">SUM(U11,X11)</f>
        <v>7.2619867877807005</v>
      </c>
      <c r="AE11" s="467"/>
      <c r="AF11" s="468">
        <f ca="1">AC11*E11+AE11*D11+AD11*C11</f>
        <v>13715467.726559449</v>
      </c>
      <c r="AG11" s="468"/>
      <c r="AH11" s="470"/>
      <c r="AJ11" s="768">
        <f ca="1">ROUND(T11,2)</f>
        <v>24.33</v>
      </c>
      <c r="AK11" s="768">
        <f ca="1">ROUND(U11,2)</f>
        <v>7.3</v>
      </c>
      <c r="AM11" s="768">
        <f>ROUND(W11,2)</f>
        <v>-0.11</v>
      </c>
      <c r="AN11" s="768">
        <f>ROUND(X11,2)</f>
        <v>-0.03</v>
      </c>
      <c r="AR11" s="768">
        <f ca="1">SUM(AJ11,AM11)</f>
        <v>24.22</v>
      </c>
      <c r="AS11" s="768">
        <f ca="1">SUM(AK11,AN11)</f>
        <v>7.27</v>
      </c>
      <c r="AU11" s="462">
        <f ca="1">AS11*C11+D11*AT11+AR11*E11</f>
        <v>13717984.225857446</v>
      </c>
      <c r="AV11" s="768">
        <f ca="1">(AU11-M11)/E11</f>
        <v>1.6290968465897611</v>
      </c>
      <c r="AW11" s="471">
        <f ca="1">AU11-M11</f>
        <v>856168.58953155577</v>
      </c>
    </row>
    <row r="12" spans="1:52" ht="15.75">
      <c r="A12" s="430"/>
      <c r="B12" s="425"/>
      <c r="E12" s="430"/>
      <c r="F12" s="430"/>
      <c r="I12" s="465"/>
      <c r="J12" s="465"/>
      <c r="K12" s="466"/>
      <c r="L12" s="466"/>
      <c r="M12" s="466"/>
      <c r="N12" s="466"/>
      <c r="T12" s="464"/>
      <c r="V12" s="467"/>
      <c r="W12" s="464"/>
      <c r="Y12" s="467"/>
      <c r="Z12" s="464"/>
      <c r="AB12" s="467"/>
      <c r="AC12" s="464"/>
      <c r="AD12" s="462"/>
      <c r="AE12" s="467"/>
      <c r="AF12" s="468"/>
      <c r="AG12" s="468"/>
      <c r="AV12" s="768"/>
      <c r="AW12" s="768"/>
    </row>
    <row r="13" spans="1:52" ht="15.75">
      <c r="A13" s="430"/>
      <c r="B13" s="425" t="s">
        <v>545</v>
      </c>
      <c r="E13" s="430"/>
      <c r="F13" s="430"/>
      <c r="I13" s="465"/>
      <c r="J13" s="465"/>
      <c r="K13" s="466"/>
      <c r="L13" s="466"/>
      <c r="M13" s="466"/>
      <c r="N13" s="466"/>
      <c r="T13" s="464"/>
      <c r="V13" s="467"/>
      <c r="W13" s="464"/>
      <c r="Y13" s="467"/>
      <c r="Z13" s="464"/>
      <c r="AB13" s="467"/>
      <c r="AC13" s="464"/>
      <c r="AD13" s="462"/>
      <c r="AE13" s="467"/>
      <c r="AF13" s="468"/>
      <c r="AG13" s="468"/>
      <c r="AV13" s="768"/>
      <c r="AW13" s="768"/>
    </row>
    <row r="14" spans="1:52">
      <c r="A14" s="430"/>
      <c r="B14" s="769" t="s">
        <v>546</v>
      </c>
      <c r="C14" s="432">
        <f>'WP 4 Rev'!K15</f>
        <v>612601.96718470682</v>
      </c>
      <c r="E14" s="767">
        <f>'WP 4 Rev'!J15</f>
        <v>625530.94235481787</v>
      </c>
      <c r="F14" s="430"/>
      <c r="G14" s="768">
        <f>$G$21</f>
        <v>11.29</v>
      </c>
      <c r="I14" s="768">
        <f>'Schedule 11f'!F17</f>
        <v>42.92</v>
      </c>
      <c r="J14" s="469">
        <f>G14*C14</f>
        <v>6916276.2095153397</v>
      </c>
      <c r="K14" s="466"/>
      <c r="L14" s="469">
        <f t="shared" ref="L14:L20" si="0">I14*E14</f>
        <v>26847788.045868784</v>
      </c>
      <c r="M14" s="466">
        <f t="shared" ref="M14:M20" si="1">SUM(J14:L14)</f>
        <v>33764064.255384125</v>
      </c>
      <c r="N14" s="466"/>
      <c r="T14" s="768">
        <f t="shared" ref="T14:T20" ca="1" si="2">I14+((I14*$Q$80))</f>
        <v>45.983782097499834</v>
      </c>
      <c r="U14" s="768">
        <f ca="1">$U$21</f>
        <v>12.095920314090705</v>
      </c>
      <c r="V14" s="467"/>
      <c r="W14" s="768">
        <f t="shared" ref="W14:W20" si="3">($S$21*(L14/$M$21))/E14</f>
        <v>-0.21513702678798527</v>
      </c>
      <c r="X14" s="768">
        <f t="shared" ref="X14:X20" si="4">$X$21</f>
        <v>-5.6591263570278501E-2</v>
      </c>
      <c r="Y14" s="467"/>
      <c r="Z14" s="768"/>
      <c r="AA14" s="768"/>
      <c r="AB14" s="467"/>
      <c r="AC14" s="768">
        <f t="shared" ref="AC14:AC20" ca="1" si="5">SUM(T14,W14)</f>
        <v>45.768645070711848</v>
      </c>
      <c r="AD14" s="768">
        <f ca="1">$AD$21</f>
        <v>12.039329050520427</v>
      </c>
      <c r="AE14" s="467"/>
      <c r="AF14" s="468">
        <f t="shared" ref="AF14:AF20" ca="1" si="6">AC14*E14+AD14*C14</f>
        <v>36005020.341318376</v>
      </c>
      <c r="AG14" s="468"/>
      <c r="AJ14" s="768">
        <f t="shared" ref="AJ14:AJ20" ca="1" si="7">ROUND(T14,2)</f>
        <v>45.98</v>
      </c>
      <c r="AK14" s="768">
        <f t="shared" ref="AK14:AK20" ca="1" si="8">$AK$21</f>
        <v>12.1</v>
      </c>
      <c r="AM14" s="768">
        <f t="shared" ref="AM14:AM20" si="9">ROUND(W14,2)</f>
        <v>-0.22</v>
      </c>
      <c r="AN14" s="768">
        <f t="shared" ref="AN14:AN20" si="10">$AN$21</f>
        <v>-0.06</v>
      </c>
      <c r="AR14" s="768">
        <f t="shared" ref="AR14:AR20" ca="1" si="11">SUM(AJ14,AM14)</f>
        <v>45.76</v>
      </c>
      <c r="AS14" s="768">
        <f t="shared" ref="AS14:AS20" ca="1" si="12">$AS$21</f>
        <v>12.04</v>
      </c>
      <c r="AU14" s="462">
        <f t="shared" ref="AU14:AU20" ca="1" si="13">AS14*C14+D14*AT14+AR14*E14</f>
        <v>36000023.607060336</v>
      </c>
      <c r="AV14" s="768">
        <f t="shared" ref="AV14:AV21" ca="1" si="14">(AU14-M14)/E14</f>
        <v>3.5744983985267269</v>
      </c>
      <c r="AW14" s="471">
        <f t="shared" ref="AW14:AW21" ca="1" si="15">AU14-M14</f>
        <v>2235959.3516762108</v>
      </c>
    </row>
    <row r="15" spans="1:52">
      <c r="A15" s="430"/>
      <c r="B15" s="769" t="s">
        <v>547</v>
      </c>
      <c r="C15" s="432">
        <f>'WP 4 Rev'!K16</f>
        <v>1288364.208591097</v>
      </c>
      <c r="E15" s="767">
        <f>'WP 4 Rev'!J16</f>
        <v>311441.34924292116</v>
      </c>
      <c r="F15" s="430"/>
      <c r="G15" s="768">
        <f t="shared" ref="G15:G20" si="16">$G$21</f>
        <v>11.29</v>
      </c>
      <c r="I15" s="768">
        <f>'Schedule 11f'!F18</f>
        <v>69.44</v>
      </c>
      <c r="J15" s="469">
        <f t="shared" ref="J15:J20" si="17">G15*C15</f>
        <v>14545631.914993484</v>
      </c>
      <c r="K15" s="466"/>
      <c r="L15" s="469">
        <f t="shared" si="0"/>
        <v>21626487.291428443</v>
      </c>
      <c r="M15" s="466">
        <f t="shared" si="1"/>
        <v>36172119.206421927</v>
      </c>
      <c r="N15" s="466"/>
      <c r="T15" s="768">
        <f t="shared" ca="1" si="2"/>
        <v>74.396873924752754</v>
      </c>
      <c r="U15" s="768">
        <f t="shared" ref="U15:U20" ca="1" si="18">$U$21</f>
        <v>12.095920314090705</v>
      </c>
      <c r="V15" s="467"/>
      <c r="W15" s="768">
        <f t="shared" si="3"/>
        <v>-0.34806885228699197</v>
      </c>
      <c r="X15" s="768">
        <f t="shared" si="4"/>
        <v>-5.6591263570278501E-2</v>
      </c>
      <c r="Y15" s="467"/>
      <c r="Z15" s="768"/>
      <c r="AA15" s="768"/>
      <c r="AB15" s="467"/>
      <c r="AC15" s="768">
        <f t="shared" ca="1" si="5"/>
        <v>74.048805072465768</v>
      </c>
      <c r="AD15" s="768">
        <f t="shared" ref="AD15:AD20" ca="1" si="19">$AD$21</f>
        <v>12.039329050520427</v>
      </c>
      <c r="AE15" s="467"/>
      <c r="AF15" s="468">
        <f t="shared" ca="1" si="6"/>
        <v>38572900.405736357</v>
      </c>
      <c r="AG15" s="472"/>
      <c r="AH15" s="768"/>
      <c r="AJ15" s="768">
        <f t="shared" ca="1" si="7"/>
        <v>74.400000000000006</v>
      </c>
      <c r="AK15" s="768">
        <f t="shared" ca="1" si="8"/>
        <v>12.1</v>
      </c>
      <c r="AM15" s="768">
        <f t="shared" si="9"/>
        <v>-0.35</v>
      </c>
      <c r="AN15" s="768">
        <f t="shared" si="10"/>
        <v>-0.06</v>
      </c>
      <c r="AR15" s="768">
        <f t="shared" ca="1" si="11"/>
        <v>74.050000000000011</v>
      </c>
      <c r="AS15" s="768">
        <f t="shared" ca="1" si="12"/>
        <v>12.04</v>
      </c>
      <c r="AU15" s="462">
        <f t="shared" ca="1" si="13"/>
        <v>38574136.982875124</v>
      </c>
      <c r="AV15" s="768">
        <f t="shared" ca="1" si="14"/>
        <v>7.7125846721773827</v>
      </c>
      <c r="AW15" s="471">
        <f t="shared" ca="1" si="15"/>
        <v>2402017.776453197</v>
      </c>
    </row>
    <row r="16" spans="1:52">
      <c r="A16" s="430"/>
      <c r="B16" s="769" t="s">
        <v>548</v>
      </c>
      <c r="C16" s="432">
        <f>'WP 4 Rev'!K17</f>
        <v>1530777.2402968425</v>
      </c>
      <c r="E16" s="767">
        <f>'WP 4 Rev'!J17</f>
        <v>139120.82525443987</v>
      </c>
      <c r="F16" s="430"/>
      <c r="G16" s="768">
        <f t="shared" si="16"/>
        <v>11.29</v>
      </c>
      <c r="I16" s="768">
        <f>'Schedule 11f'!F19</f>
        <v>75.75</v>
      </c>
      <c r="J16" s="469">
        <f>G16*C16</f>
        <v>17282475.042951349</v>
      </c>
      <c r="K16" s="466"/>
      <c r="L16" s="469">
        <f t="shared" si="0"/>
        <v>10538402.51302382</v>
      </c>
      <c r="M16" s="466">
        <f t="shared" si="1"/>
        <v>27820877.555975169</v>
      </c>
      <c r="N16" s="466"/>
      <c r="T16" s="768">
        <f t="shared" ca="1" si="2"/>
        <v>81.157304144585567</v>
      </c>
      <c r="U16" s="768">
        <f t="shared" ca="1" si="18"/>
        <v>12.095920314090705</v>
      </c>
      <c r="V16" s="467"/>
      <c r="W16" s="768">
        <f t="shared" si="3"/>
        <v>-0.37969780473415388</v>
      </c>
      <c r="X16" s="768">
        <f t="shared" si="4"/>
        <v>-5.6591263570278501E-2</v>
      </c>
      <c r="Y16" s="467"/>
      <c r="Z16" s="768"/>
      <c r="AA16" s="768"/>
      <c r="AB16" s="467"/>
      <c r="AC16" s="768">
        <f t="shared" ca="1" si="5"/>
        <v>80.777606339851417</v>
      </c>
      <c r="AD16" s="768">
        <f t="shared" ca="1" si="19"/>
        <v>12.039329050520427</v>
      </c>
      <c r="AE16" s="467"/>
      <c r="AF16" s="468">
        <f t="shared" ca="1" si="6"/>
        <v>29667378.155059669</v>
      </c>
      <c r="AG16" s="472"/>
      <c r="AH16" s="768"/>
      <c r="AJ16" s="768">
        <f t="shared" ca="1" si="7"/>
        <v>81.16</v>
      </c>
      <c r="AK16" s="768">
        <f t="shared" ca="1" si="8"/>
        <v>12.1</v>
      </c>
      <c r="AM16" s="768">
        <f t="shared" si="9"/>
        <v>-0.38</v>
      </c>
      <c r="AN16" s="768">
        <f t="shared" si="10"/>
        <v>-0.06</v>
      </c>
      <c r="AR16" s="768">
        <f t="shared" ca="1" si="11"/>
        <v>80.78</v>
      </c>
      <c r="AS16" s="768">
        <f t="shared" ca="1" si="12"/>
        <v>12.04</v>
      </c>
      <c r="AU16" s="462">
        <f t="shared" ca="1" si="13"/>
        <v>29668738.237227634</v>
      </c>
      <c r="AV16" s="768">
        <f t="shared" ca="1" si="14"/>
        <v>13.28241604283822</v>
      </c>
      <c r="AW16" s="471">
        <f t="shared" ca="1" si="15"/>
        <v>1847860.6812524647</v>
      </c>
    </row>
    <row r="17" spans="1:51">
      <c r="A17" s="430"/>
      <c r="B17" s="769" t="s">
        <v>549</v>
      </c>
      <c r="C17" s="432">
        <f>'WP 4 Rev'!K18</f>
        <v>3536751.5328611955</v>
      </c>
      <c r="E17" s="767">
        <f>'WP 4 Rev'!J18</f>
        <v>82470.090228167624</v>
      </c>
      <c r="F17" s="430"/>
      <c r="G17" s="768">
        <f t="shared" si="16"/>
        <v>11.29</v>
      </c>
      <c r="I17" s="768">
        <f>'Schedule 11f'!F20</f>
        <v>126.22</v>
      </c>
      <c r="J17" s="469">
        <f t="shared" si="17"/>
        <v>39929924.806002893</v>
      </c>
      <c r="K17" s="466"/>
      <c r="L17" s="469">
        <f t="shared" si="0"/>
        <v>10409374.788599318</v>
      </c>
      <c r="M17" s="466">
        <f t="shared" si="1"/>
        <v>50339299.594602212</v>
      </c>
      <c r="N17" s="466"/>
      <c r="T17" s="768">
        <f t="shared" ca="1" si="2"/>
        <v>135.23003206771736</v>
      </c>
      <c r="U17" s="768">
        <f t="shared" ca="1" si="18"/>
        <v>12.095920314090705</v>
      </c>
      <c r="V17" s="467"/>
      <c r="W17" s="768">
        <f t="shared" si="3"/>
        <v>-0.63267929918871146</v>
      </c>
      <c r="X17" s="768">
        <f t="shared" si="4"/>
        <v>-5.6591263570278501E-2</v>
      </c>
      <c r="Y17" s="467"/>
      <c r="Z17" s="768"/>
      <c r="AA17" s="768"/>
      <c r="AB17" s="467"/>
      <c r="AC17" s="768">
        <f t="shared" ca="1" si="5"/>
        <v>134.59735276852865</v>
      </c>
      <c r="AD17" s="768">
        <f t="shared" ca="1" si="19"/>
        <v>12.039329050520427</v>
      </c>
      <c r="AE17" s="467"/>
      <c r="AF17" s="468">
        <f t="shared" ca="1" si="6"/>
        <v>53680371.301341504</v>
      </c>
      <c r="AG17" s="472"/>
      <c r="AH17" s="768"/>
      <c r="AJ17" s="768">
        <f t="shared" ca="1" si="7"/>
        <v>135.22999999999999</v>
      </c>
      <c r="AK17" s="768">
        <f t="shared" ca="1" si="8"/>
        <v>12.1</v>
      </c>
      <c r="AM17" s="768">
        <f t="shared" si="9"/>
        <v>-0.63</v>
      </c>
      <c r="AN17" s="768">
        <f t="shared" si="10"/>
        <v>-0.06</v>
      </c>
      <c r="AR17" s="768">
        <f t="shared" ca="1" si="11"/>
        <v>134.6</v>
      </c>
      <c r="AS17" s="768">
        <f t="shared" ca="1" si="12"/>
        <v>12.04</v>
      </c>
      <c r="AU17" s="462">
        <f t="shared" ca="1" si="13"/>
        <v>53682962.600360148</v>
      </c>
      <c r="AV17" s="768">
        <f t="shared" ca="1" si="14"/>
        <v>40.543947466373801</v>
      </c>
      <c r="AW17" s="471">
        <f t="shared" ca="1" si="15"/>
        <v>3343663.0057579353</v>
      </c>
    </row>
    <row r="18" spans="1:51">
      <c r="A18" s="430"/>
      <c r="B18" s="769" t="s">
        <v>550</v>
      </c>
      <c r="C18" s="432">
        <f>'WP 4 Rev'!K19</f>
        <v>783997.30306797975</v>
      </c>
      <c r="E18" s="767">
        <f>'WP 4 Rev'!J19</f>
        <v>2369.2751100161154</v>
      </c>
      <c r="F18" s="430"/>
      <c r="G18" s="768">
        <f t="shared" si="16"/>
        <v>11.29</v>
      </c>
      <c r="I18" s="768">
        <f>'Schedule 11f'!F21</f>
        <v>378.57</v>
      </c>
      <c r="J18" s="469">
        <f t="shared" si="17"/>
        <v>8851329.5516374912</v>
      </c>
      <c r="K18" s="466"/>
      <c r="L18" s="469">
        <f t="shared" si="0"/>
        <v>896936.47839880083</v>
      </c>
      <c r="M18" s="466">
        <f t="shared" si="1"/>
        <v>9748266.030036293</v>
      </c>
      <c r="N18" s="466"/>
      <c r="T18" s="768">
        <f t="shared" ca="1" si="2"/>
        <v>405.59367168337633</v>
      </c>
      <c r="U18" s="768">
        <f t="shared" ca="1" si="18"/>
        <v>12.095920314090705</v>
      </c>
      <c r="V18" s="467"/>
      <c r="W18" s="768">
        <f t="shared" si="3"/>
        <v>-1.8975867714615</v>
      </c>
      <c r="X18" s="768">
        <f t="shared" si="4"/>
        <v>-5.6591263570278501E-2</v>
      </c>
      <c r="Y18" s="467"/>
      <c r="Z18" s="768"/>
      <c r="AA18" s="768"/>
      <c r="AB18" s="467"/>
      <c r="AC18" s="768">
        <f t="shared" ca="1" si="5"/>
        <v>403.69608491191485</v>
      </c>
      <c r="AD18" s="768">
        <f t="shared" ca="1" si="19"/>
        <v>12.039329050520427</v>
      </c>
      <c r="AE18" s="467"/>
      <c r="AF18" s="468">
        <f t="shared" ca="1" si="6"/>
        <v>10395268.592348749</v>
      </c>
      <c r="AG18" s="472"/>
      <c r="AJ18" s="768">
        <f t="shared" ca="1" si="7"/>
        <v>405.59</v>
      </c>
      <c r="AK18" s="768">
        <f t="shared" ca="1" si="8"/>
        <v>12.1</v>
      </c>
      <c r="AM18" s="768">
        <f t="shared" si="9"/>
        <v>-1.9</v>
      </c>
      <c r="AN18" s="768">
        <f t="shared" si="10"/>
        <v>-0.06</v>
      </c>
      <c r="AR18" s="768">
        <f t="shared" ca="1" si="11"/>
        <v>403.69</v>
      </c>
      <c r="AS18" s="768">
        <f t="shared" ca="1" si="12"/>
        <v>12.04</v>
      </c>
      <c r="AU18" s="462">
        <f t="shared" ca="1" si="13"/>
        <v>10395780.198100882</v>
      </c>
      <c r="AV18" s="768">
        <f t="shared" ca="1" si="14"/>
        <v>273.29631975924673</v>
      </c>
      <c r="AW18" s="471">
        <f t="shared" ca="1" si="15"/>
        <v>647514.16806458868</v>
      </c>
    </row>
    <row r="19" spans="1:51">
      <c r="A19" s="430"/>
      <c r="B19" s="769" t="s">
        <v>551</v>
      </c>
      <c r="C19" s="432">
        <f>'WP 4 Rev'!K20</f>
        <v>732062.03407877544</v>
      </c>
      <c r="E19" s="767">
        <f>'WP 4 Rev'!J20</f>
        <v>757.40620598755709</v>
      </c>
      <c r="F19" s="430"/>
      <c r="G19" s="768">
        <f t="shared" si="16"/>
        <v>11.29</v>
      </c>
      <c r="I19" s="768">
        <f>'Schedule 11f'!F22</f>
        <v>630.91</v>
      </c>
      <c r="J19" s="469">
        <f t="shared" si="17"/>
        <v>8264980.3647493739</v>
      </c>
      <c r="K19" s="466"/>
      <c r="L19" s="469">
        <f t="shared" si="0"/>
        <v>477855.14941960963</v>
      </c>
      <c r="M19" s="466">
        <f t="shared" si="1"/>
        <v>8742835.5141689833</v>
      </c>
      <c r="N19" s="466"/>
      <c r="T19" s="768">
        <f t="shared" ca="1" si="2"/>
        <v>675.94659746350465</v>
      </c>
      <c r="U19" s="768">
        <f t="shared" ca="1" si="18"/>
        <v>12.095920314090705</v>
      </c>
      <c r="V19" s="467"/>
      <c r="W19" s="768">
        <f t="shared" si="3"/>
        <v>-3.1624441186115515</v>
      </c>
      <c r="X19" s="768">
        <f t="shared" si="4"/>
        <v>-5.6591263570278501E-2</v>
      </c>
      <c r="Y19" s="467"/>
      <c r="Z19" s="768"/>
      <c r="AA19" s="768"/>
      <c r="AB19" s="467"/>
      <c r="AC19" s="768">
        <f t="shared" ca="1" si="5"/>
        <v>672.78415334489307</v>
      </c>
      <c r="AD19" s="768">
        <f t="shared" ca="1" si="19"/>
        <v>12.039329050520427</v>
      </c>
      <c r="AE19" s="467"/>
      <c r="AF19" s="468">
        <f t="shared" ca="1" si="6"/>
        <v>9323106.6067011822</v>
      </c>
      <c r="AG19" s="472"/>
      <c r="AJ19" s="768">
        <f t="shared" ca="1" si="7"/>
        <v>675.95</v>
      </c>
      <c r="AK19" s="768">
        <f t="shared" ca="1" si="8"/>
        <v>12.1</v>
      </c>
      <c r="AM19" s="768">
        <f t="shared" si="9"/>
        <v>-3.16</v>
      </c>
      <c r="AN19" s="768">
        <f t="shared" si="10"/>
        <v>-0.06</v>
      </c>
      <c r="AR19" s="768">
        <f t="shared" ca="1" si="11"/>
        <v>672.79000000000008</v>
      </c>
      <c r="AS19" s="768">
        <f t="shared" ca="1" si="12"/>
        <v>12.04</v>
      </c>
      <c r="AU19" s="462">
        <f t="shared" ca="1" si="13"/>
        <v>9323602.2116348259</v>
      </c>
      <c r="AV19" s="768">
        <f t="shared" ca="1" si="14"/>
        <v>766.78365304466968</v>
      </c>
      <c r="AW19" s="471">
        <f t="shared" ca="1" si="15"/>
        <v>580766.69746584259</v>
      </c>
    </row>
    <row r="20" spans="1:51">
      <c r="A20" s="430"/>
      <c r="B20" s="769" t="s">
        <v>552</v>
      </c>
      <c r="C20" s="432">
        <f>'WP 4 Rev'!K21</f>
        <v>376978.45199999987</v>
      </c>
      <c r="E20" s="767">
        <f>'WP 4 Rev'!J21</f>
        <v>60.111603649806128</v>
      </c>
      <c r="F20" s="430"/>
      <c r="G20" s="768">
        <f t="shared" si="16"/>
        <v>11.29</v>
      </c>
      <c r="I20" s="768">
        <f>'Schedule 11f'!F23</f>
        <v>1261.79</v>
      </c>
      <c r="J20" s="469">
        <f t="shared" si="17"/>
        <v>4256086.723079998</v>
      </c>
      <c r="K20" s="466"/>
      <c r="L20" s="469">
        <f t="shared" si="0"/>
        <v>75848.220369288872</v>
      </c>
      <c r="M20" s="466">
        <f t="shared" si="1"/>
        <v>4331934.9434492867</v>
      </c>
      <c r="N20" s="466"/>
      <c r="T20" s="768">
        <f t="shared" ca="1" si="2"/>
        <v>1351.8610534204174</v>
      </c>
      <c r="U20" s="768">
        <f t="shared" ca="1" si="18"/>
        <v>12.095920314090705</v>
      </c>
      <c r="V20" s="467"/>
      <c r="W20" s="768">
        <f t="shared" si="3"/>
        <v>-6.3247378618548913</v>
      </c>
      <c r="X20" s="768">
        <f t="shared" si="4"/>
        <v>-5.6591263570278501E-2</v>
      </c>
      <c r="Y20" s="467"/>
      <c r="Z20" s="768"/>
      <c r="AA20" s="768"/>
      <c r="AB20" s="467"/>
      <c r="AC20" s="768">
        <f t="shared" ca="1" si="5"/>
        <v>1345.5363155585626</v>
      </c>
      <c r="AD20" s="768">
        <f t="shared" ca="1" si="19"/>
        <v>12.039329050520427</v>
      </c>
      <c r="AE20" s="467"/>
      <c r="AF20" s="468">
        <f t="shared" ca="1" si="6"/>
        <v>4619449.9742810959</v>
      </c>
      <c r="AG20" s="472"/>
      <c r="AJ20" s="768">
        <f t="shared" ca="1" si="7"/>
        <v>1351.86</v>
      </c>
      <c r="AK20" s="768">
        <f t="shared" ca="1" si="8"/>
        <v>12.1</v>
      </c>
      <c r="AM20" s="768">
        <f t="shared" si="9"/>
        <v>-6.32</v>
      </c>
      <c r="AN20" s="768">
        <f t="shared" si="10"/>
        <v>-0.06</v>
      </c>
      <c r="AR20" s="768">
        <f t="shared" ca="1" si="11"/>
        <v>1345.54</v>
      </c>
      <c r="AS20" s="768">
        <f t="shared" ca="1" si="12"/>
        <v>12.04</v>
      </c>
      <c r="AU20" s="462">
        <f t="shared" ca="1" si="13"/>
        <v>4619703.1292549577</v>
      </c>
      <c r="AV20" s="768">
        <f t="shared" ca="1" si="14"/>
        <v>4787.2318875758192</v>
      </c>
      <c r="AW20" s="471">
        <f t="shared" ca="1" si="15"/>
        <v>287768.18580567092</v>
      </c>
    </row>
    <row r="21" spans="1:51">
      <c r="A21" s="430"/>
      <c r="B21" s="1082" t="str">
        <f>"sub-Total "&amp;B13</f>
        <v>sub-Total G-11,12, and 13 Commercial &amp; Industrial</v>
      </c>
      <c r="C21" s="1083">
        <f>'WP 4 Rev'!K22</f>
        <v>8861532.7380805966</v>
      </c>
      <c r="D21" s="1084"/>
      <c r="E21" s="1085">
        <f>SUM(E14:E20)</f>
        <v>1161750</v>
      </c>
      <c r="F21" s="1086"/>
      <c r="G21" s="1087">
        <f>'Schedule 11f'!F25</f>
        <v>11.29</v>
      </c>
      <c r="H21" s="1084"/>
      <c r="I21" s="1088"/>
      <c r="J21" s="1089">
        <f>G21*C21</f>
        <v>100046704.61292993</v>
      </c>
      <c r="K21" s="1089"/>
      <c r="L21" s="1089">
        <f>SUM(L14:L20)</f>
        <v>70872692.487108067</v>
      </c>
      <c r="M21" s="1089">
        <f>SUM(M14:M20)</f>
        <v>170919397.10003799</v>
      </c>
      <c r="N21" s="1089"/>
      <c r="O21" s="1090">
        <f>M21/$M$78</f>
        <v>0.19083711510282683</v>
      </c>
      <c r="Q21" s="1091">
        <f ca="1">O21*$Q$78</f>
        <v>12200833.852529388</v>
      </c>
      <c r="R21" s="1091"/>
      <c r="S21" s="1091">
        <f>O21*$Q$83</f>
        <v>-856735.57578045584</v>
      </c>
      <c r="T21" s="1092"/>
      <c r="U21" s="1092">
        <f ca="1">G21+(G21*$Q$80)</f>
        <v>12.095920314090705</v>
      </c>
      <c r="V21" s="1093"/>
      <c r="W21" s="1092"/>
      <c r="X21" s="1092">
        <f>(S21*(J21/M21))/C21</f>
        <v>-5.6591263570278501E-2</v>
      </c>
      <c r="Y21" s="1093"/>
      <c r="Z21" s="1092"/>
      <c r="AA21" s="1092"/>
      <c r="AB21" s="1093"/>
      <c r="AC21" s="1092"/>
      <c r="AD21" s="1092">
        <f ca="1">SUM(U21,X21)</f>
        <v>12.039329050520427</v>
      </c>
      <c r="AE21" s="1093"/>
      <c r="AF21" s="1089">
        <f ca="1">SUM(AF14:AF20)</f>
        <v>182263495.37678695</v>
      </c>
      <c r="AG21" s="1089"/>
      <c r="AH21" s="1090"/>
      <c r="AJ21" s="1084"/>
      <c r="AK21" s="1087">
        <f ca="1">ROUND(U21,2)</f>
        <v>12.1</v>
      </c>
      <c r="AL21" s="1084"/>
      <c r="AM21" s="1084"/>
      <c r="AN21" s="1087">
        <f>ROUND(X21,2)</f>
        <v>-0.06</v>
      </c>
      <c r="AO21" s="1084"/>
      <c r="AP21" s="1084"/>
      <c r="AQ21" s="1084"/>
      <c r="AR21" s="1084"/>
      <c r="AS21" s="1087">
        <f ca="1">SUM(AK21,AN21)</f>
        <v>12.04</v>
      </c>
      <c r="AT21" s="1084"/>
      <c r="AU21" s="1091">
        <f ca="1">SUM(AU14:AU20)</f>
        <v>182264946.9665139</v>
      </c>
      <c r="AV21" s="1087">
        <f t="shared" ca="1" si="14"/>
        <v>9.7659133776422724</v>
      </c>
      <c r="AW21" s="1094">
        <f t="shared" ca="1" si="15"/>
        <v>11345549.86647591</v>
      </c>
      <c r="AY21" s="768"/>
    </row>
    <row r="22" spans="1:51" ht="15.75">
      <c r="A22" s="430"/>
      <c r="B22" s="425"/>
      <c r="E22" s="430"/>
      <c r="F22" s="430"/>
      <c r="I22" s="465"/>
      <c r="J22" s="465"/>
      <c r="K22" s="466"/>
      <c r="L22" s="465"/>
      <c r="M22" s="466"/>
      <c r="N22" s="466"/>
      <c r="T22" s="464"/>
      <c r="V22" s="467"/>
      <c r="W22" s="464"/>
      <c r="Y22" s="467"/>
      <c r="Z22" s="464"/>
      <c r="AB22" s="467"/>
      <c r="AC22" s="464"/>
      <c r="AD22" s="462"/>
      <c r="AE22" s="467"/>
      <c r="AF22" s="468"/>
      <c r="AG22" s="468"/>
      <c r="AV22" s="768"/>
      <c r="AW22" s="768"/>
    </row>
    <row r="23" spans="1:51" ht="15.75">
      <c r="A23" s="430"/>
      <c r="B23" s="425" t="s">
        <v>553</v>
      </c>
      <c r="E23" s="430"/>
      <c r="F23" s="430"/>
      <c r="I23" s="465"/>
      <c r="J23" s="465"/>
      <c r="K23" s="466"/>
      <c r="L23" s="466"/>
      <c r="M23" s="466"/>
      <c r="N23" s="466"/>
      <c r="T23" s="464"/>
      <c r="V23" s="467"/>
      <c r="W23" s="464"/>
      <c r="Y23" s="467"/>
      <c r="Z23" s="464"/>
      <c r="AB23" s="467"/>
      <c r="AC23" s="464"/>
      <c r="AD23" s="462"/>
      <c r="AE23" s="467"/>
      <c r="AF23" s="468"/>
      <c r="AG23" s="468"/>
      <c r="AV23" s="768"/>
      <c r="AW23" s="768"/>
    </row>
    <row r="24" spans="1:51">
      <c r="A24" s="430"/>
      <c r="B24" s="769" t="s">
        <v>521</v>
      </c>
      <c r="E24" s="767">
        <f>'WP 4 Rev'!J25</f>
        <v>4200</v>
      </c>
      <c r="F24" s="430"/>
      <c r="I24" s="464">
        <f>'Schedule 11f'!F28</f>
        <v>56.79</v>
      </c>
      <c r="J24" s="465"/>
      <c r="K24" s="469"/>
      <c r="L24" s="469">
        <f>I24*E24</f>
        <v>238518</v>
      </c>
      <c r="M24" s="466">
        <f t="shared" ref="M24:M29" si="20">SUM(J24:L24)</f>
        <v>238518</v>
      </c>
      <c r="N24" s="466"/>
      <c r="T24" s="464">
        <f ca="1">I24+(I24*$Q$80)</f>
        <v>60.843871978495237</v>
      </c>
      <c r="U24" s="768"/>
      <c r="V24" s="768"/>
      <c r="W24" s="464">
        <f>(S27*(L24/M27))/E24</f>
        <v>-0.28466057202445672</v>
      </c>
      <c r="X24" s="768"/>
      <c r="Y24" s="768"/>
      <c r="Z24" s="464"/>
      <c r="AA24" s="768"/>
      <c r="AB24" s="768"/>
      <c r="AC24" s="464">
        <f ca="1">SUM(T24,W24)</f>
        <v>60.55921140647078</v>
      </c>
      <c r="AD24" s="768"/>
      <c r="AE24" s="768"/>
      <c r="AF24" s="468">
        <f ca="1">AC24*E24</f>
        <v>254348.68790717729</v>
      </c>
      <c r="AG24" s="468"/>
      <c r="AH24" s="471"/>
      <c r="AJ24" s="768">
        <f ca="1">ROUND(T24,2)</f>
        <v>60.84</v>
      </c>
      <c r="AM24" s="768">
        <f>ROUND(W24,2)</f>
        <v>-0.28000000000000003</v>
      </c>
      <c r="AR24" s="768">
        <f ca="1">SUM(AJ24,AM24)</f>
        <v>60.56</v>
      </c>
      <c r="AU24" s="462">
        <f ca="1">AR24*E24</f>
        <v>254352</v>
      </c>
      <c r="AV24" s="768"/>
      <c r="AW24" s="768"/>
    </row>
    <row r="25" spans="1:51">
      <c r="A25" s="430"/>
      <c r="B25" s="769" t="s">
        <v>554</v>
      </c>
      <c r="D25" s="432">
        <f>'WP 4 Rev'!L26</f>
        <v>203885.96492952027</v>
      </c>
      <c r="E25" s="767">
        <f>'WP 4 Rev'!J26</f>
        <v>0</v>
      </c>
      <c r="F25" s="430"/>
      <c r="H25" s="768">
        <f>'Schedule 11f'!F29</f>
        <v>1.23</v>
      </c>
      <c r="I25" s="768"/>
      <c r="J25" s="465"/>
      <c r="K25" s="469">
        <f>H25*D25</f>
        <v>250779.73686330992</v>
      </c>
      <c r="L25" s="469">
        <f>I25*E25</f>
        <v>0</v>
      </c>
      <c r="M25" s="466">
        <f t="shared" si="20"/>
        <v>250779.73686330992</v>
      </c>
      <c r="N25" s="466"/>
      <c r="T25" s="768"/>
      <c r="U25" s="768">
        <v>0</v>
      </c>
      <c r="V25" s="465">
        <f ca="1">H25+(H25*$Q$80)</f>
        <v>1.3178017702685181</v>
      </c>
      <c r="W25" s="768"/>
      <c r="X25" s="768"/>
      <c r="Y25" s="465">
        <f>(S27*(K25/M27))/D25</f>
        <v>-6.1653900966733887E-3</v>
      </c>
      <c r="Z25" s="768"/>
      <c r="AA25" s="768"/>
      <c r="AB25" s="465"/>
      <c r="AC25" s="768"/>
      <c r="AD25" s="768"/>
      <c r="AE25" s="465">
        <f ca="1">SUM(V25,Y25)</f>
        <v>1.3116363801718447</v>
      </c>
      <c r="AF25" s="468">
        <f ca="1">AE25*D25</f>
        <v>267424.24900799966</v>
      </c>
      <c r="AG25" s="468"/>
      <c r="AJ25" s="768"/>
      <c r="AL25" s="768">
        <f ca="1">ROUND(V25,2)</f>
        <v>1.32</v>
      </c>
      <c r="AM25" s="768"/>
      <c r="AO25" s="768">
        <f>ROUND(Y25,2)</f>
        <v>-0.01</v>
      </c>
      <c r="AP25" s="768"/>
      <c r="AQ25" s="768"/>
      <c r="AR25" s="768"/>
      <c r="AT25" s="768">
        <f ca="1">SUM(AL25,AO25)</f>
        <v>1.31</v>
      </c>
      <c r="AU25" s="462">
        <f ca="1">AS25*C25+D25*AT25+AR25*E25</f>
        <v>267090.61405767157</v>
      </c>
      <c r="AV25" s="768"/>
      <c r="AW25" s="768"/>
    </row>
    <row r="26" spans="1:51">
      <c r="A26" s="430"/>
      <c r="B26" s="769" t="s">
        <v>555</v>
      </c>
      <c r="D26" s="432">
        <f>'WP 4 Rev'!L27</f>
        <v>463897.52839139977</v>
      </c>
      <c r="E26" s="767">
        <f>'WP 4 Rev'!J27</f>
        <v>0</v>
      </c>
      <c r="F26" s="430"/>
      <c r="H26" s="768">
        <f>'Schedule 11f'!F30</f>
        <v>2.7600000000000002</v>
      </c>
      <c r="I26" s="465"/>
      <c r="J26" s="465"/>
      <c r="K26" s="469">
        <f>H26*D26</f>
        <v>1280357.1783602636</v>
      </c>
      <c r="L26" s="469">
        <f>I26*E26</f>
        <v>0</v>
      </c>
      <c r="M26" s="466">
        <f t="shared" si="20"/>
        <v>1280357.1783602636</v>
      </c>
      <c r="N26" s="466"/>
      <c r="T26" s="768"/>
      <c r="U26" s="768">
        <v>0</v>
      </c>
      <c r="V26" s="465">
        <f ca="1">H26+(H26*$Q$80)</f>
        <v>2.9570186064561872</v>
      </c>
      <c r="W26" s="768"/>
      <c r="X26" s="768"/>
      <c r="Y26" s="465">
        <f>(S27*(K26/M27))/D26</f>
        <v>-1.383453387546224E-2</v>
      </c>
      <c r="Z26" s="768"/>
      <c r="AA26" s="768"/>
      <c r="AB26" s="465"/>
      <c r="AC26" s="768"/>
      <c r="AD26" s="768"/>
      <c r="AE26" s="465">
        <f ca="1">SUM(V26,Y26)</f>
        <v>2.943184072580725</v>
      </c>
      <c r="AF26" s="468">
        <f ca="1">AE26*D26</f>
        <v>1365335.8168711325</v>
      </c>
      <c r="AG26" s="468"/>
      <c r="AJ26" s="768"/>
      <c r="AL26" s="768">
        <f ca="1">ROUND(V26,2)</f>
        <v>2.96</v>
      </c>
      <c r="AM26" s="768"/>
      <c r="AO26" s="768">
        <f>ROUND(Y26,2)</f>
        <v>-0.01</v>
      </c>
      <c r="AP26" s="768"/>
      <c r="AQ26" s="768"/>
      <c r="AR26" s="768"/>
      <c r="AT26" s="768">
        <f ca="1">SUM(AL26,AO26)</f>
        <v>2.95</v>
      </c>
      <c r="AU26" s="462">
        <f ca="1">AS26*C26+D26*AT26+AR26*E26</f>
        <v>1368497.7087546294</v>
      </c>
      <c r="AV26" s="768"/>
      <c r="AW26" s="768"/>
    </row>
    <row r="27" spans="1:51">
      <c r="A27" s="430"/>
      <c r="B27" s="1082" t="str">
        <f>"sub-Total "&amp;B23</f>
        <v>sub-Total AG-1 Agricultural</v>
      </c>
      <c r="C27" s="1084"/>
      <c r="D27" s="1083">
        <f>SUM(D25:D26)</f>
        <v>667783.49332092004</v>
      </c>
      <c r="E27" s="1085">
        <f>SUM(E24:E26)</f>
        <v>4200</v>
      </c>
      <c r="F27" s="1086"/>
      <c r="G27" s="1084"/>
      <c r="H27" s="1087">
        <f>SUM(H25:H26)</f>
        <v>3.99</v>
      </c>
      <c r="I27" s="1088"/>
      <c r="J27" s="1089"/>
      <c r="K27" s="1089">
        <f>SUM(K24:K26)</f>
        <v>1531136.9152235736</v>
      </c>
      <c r="L27" s="1089">
        <f>SUM(L24:L26)</f>
        <v>238518</v>
      </c>
      <c r="M27" s="1089">
        <f>SUM(M24:M26)</f>
        <v>1769654.9152235736</v>
      </c>
      <c r="N27" s="1089"/>
      <c r="O27" s="1090">
        <f>M27/$M$78</f>
        <v>1.9758777791097724E-3</v>
      </c>
      <c r="Q27" s="1091">
        <f ca="1">O27*$Q$78</f>
        <v>126324.25554553984</v>
      </c>
      <c r="R27" s="1091"/>
      <c r="S27" s="1091">
        <f>O27*$Q$83</f>
        <v>-8870.4169828039066</v>
      </c>
      <c r="T27" s="1092"/>
      <c r="U27" s="1091"/>
      <c r="V27" s="1092"/>
      <c r="W27" s="1092"/>
      <c r="X27" s="1091"/>
      <c r="Y27" s="1092"/>
      <c r="Z27" s="1092"/>
      <c r="AA27" s="1091"/>
      <c r="AB27" s="1092"/>
      <c r="AC27" s="1092"/>
      <c r="AD27" s="1091"/>
      <c r="AE27" s="1092"/>
      <c r="AF27" s="1089">
        <f ca="1">SUM(AF24:AF26)</f>
        <v>1887108.7537863094</v>
      </c>
      <c r="AG27" s="1089"/>
      <c r="AH27" s="1090"/>
      <c r="AJ27" s="1084"/>
      <c r="AK27" s="1084"/>
      <c r="AL27" s="1084"/>
      <c r="AM27" s="1084"/>
      <c r="AN27" s="1084"/>
      <c r="AO27" s="1084"/>
      <c r="AP27" s="1084"/>
      <c r="AQ27" s="1084"/>
      <c r="AR27" s="1084"/>
      <c r="AS27" s="1084"/>
      <c r="AT27" s="1084"/>
      <c r="AU27" s="1091">
        <f ca="1">SUM(AU24:AU26)</f>
        <v>1889940.3228123009</v>
      </c>
      <c r="AV27" s="1087">
        <f ca="1">(AU27-M27)/E27</f>
        <v>28.639382759220787</v>
      </c>
      <c r="AW27" s="1094">
        <f ca="1">AU27-M27</f>
        <v>120285.40758872731</v>
      </c>
    </row>
    <row r="28" spans="1:51" ht="15.75">
      <c r="A28" s="430"/>
      <c r="B28" s="425"/>
      <c r="E28" s="430"/>
      <c r="F28" s="430"/>
      <c r="I28" s="465"/>
      <c r="J28" s="465"/>
      <c r="K28" s="466"/>
      <c r="L28" s="466"/>
      <c r="M28" s="466"/>
      <c r="N28" s="466"/>
      <c r="T28" s="464"/>
      <c r="V28" s="467"/>
      <c r="W28" s="464"/>
      <c r="Y28" s="467"/>
      <c r="Z28" s="464"/>
      <c r="AB28" s="467"/>
      <c r="AC28" s="464"/>
      <c r="AD28" s="462"/>
      <c r="AE28" s="467"/>
      <c r="AF28" s="468"/>
      <c r="AG28" s="468"/>
      <c r="AV28" s="768"/>
      <c r="AW28" s="768"/>
    </row>
    <row r="29" spans="1:51" ht="15.75">
      <c r="A29" s="430"/>
      <c r="B29" s="425" t="s">
        <v>556</v>
      </c>
      <c r="D29" s="432">
        <f>'WP 4 Rev'!L30</f>
        <v>16112.797333333334</v>
      </c>
      <c r="E29" s="767">
        <f>'WP 4 Rev'!J30</f>
        <v>48</v>
      </c>
      <c r="F29" s="430"/>
      <c r="H29" s="768">
        <f>'Schedule 11f'!F34</f>
        <v>1.83</v>
      </c>
      <c r="I29" s="768">
        <f>'Schedule 11f'!F33</f>
        <v>50.309999999999995</v>
      </c>
      <c r="J29" s="465"/>
      <c r="K29" s="469">
        <f>H29*D29</f>
        <v>29486.419120000002</v>
      </c>
      <c r="L29" s="469">
        <f>I29*E29</f>
        <v>2414.8799999999997</v>
      </c>
      <c r="M29" s="466">
        <f t="shared" si="20"/>
        <v>31901.299120000003</v>
      </c>
      <c r="N29" s="466"/>
      <c r="O29" s="470">
        <f>M29/$M$78</f>
        <v>3.5618847219136341E-5</v>
      </c>
      <c r="Q29" s="462">
        <f ca="1">O29*$Q$78</f>
        <v>2277.2280785378189</v>
      </c>
      <c r="S29" s="462">
        <f>O29*$Q$83</f>
        <v>-159.90565338655571</v>
      </c>
      <c r="T29" s="768">
        <f ca="1">I29+(I29*$Q$80)</f>
        <v>53.901306554641572</v>
      </c>
      <c r="U29" s="768"/>
      <c r="V29" s="768">
        <f ca="1">H29+(H29*$Q$80)</f>
        <v>1.9606319021068197</v>
      </c>
      <c r="W29" s="768">
        <f>(S29*(L29/M29))/E29</f>
        <v>-0.25217949249076271</v>
      </c>
      <c r="X29" s="768"/>
      <c r="Y29" s="768">
        <f>(S29*(K29/M29))/D29</f>
        <v>-9.1728974609043123E-3</v>
      </c>
      <c r="Z29" s="768"/>
      <c r="AA29" s="768"/>
      <c r="AB29" s="768"/>
      <c r="AC29" s="768">
        <f ca="1">SUM(T29,W29)</f>
        <v>53.649127062150811</v>
      </c>
      <c r="AD29" s="768"/>
      <c r="AE29" s="768">
        <f ca="1">SUM(V29,Y29)</f>
        <v>1.9514590046459155</v>
      </c>
      <c r="AF29" s="468">
        <f ca="1">AC29*E29+AE29*D29+AD29*C29</f>
        <v>34018.621545151269</v>
      </c>
      <c r="AG29" s="468"/>
      <c r="AH29" s="470"/>
      <c r="AJ29" s="768">
        <f ca="1">ROUND(T29,2)</f>
        <v>53.9</v>
      </c>
      <c r="AL29" s="768">
        <f ca="1">ROUND(V29,2)</f>
        <v>1.96</v>
      </c>
      <c r="AM29" s="768">
        <f>ROUND(W29,2)</f>
        <v>-0.25</v>
      </c>
      <c r="AO29" s="768">
        <f>ROUND(Y29,2)</f>
        <v>-0.01</v>
      </c>
      <c r="AP29" s="768"/>
      <c r="AQ29" s="768"/>
      <c r="AR29" s="768">
        <f ca="1">SUM(AJ29,AM29)</f>
        <v>53.65</v>
      </c>
      <c r="AT29" s="768">
        <f ca="1">SUM(AL29,AO29)</f>
        <v>1.95</v>
      </c>
      <c r="AU29" s="462">
        <f ca="1">AS29*C29+D29*AT29+AR29*E29</f>
        <v>33995.154799999997</v>
      </c>
      <c r="AV29" s="768">
        <f ca="1">(AU29-M29)/E29</f>
        <v>43.621993333333194</v>
      </c>
      <c r="AW29" s="471">
        <f ca="1">AU29-M29</f>
        <v>2093.8556799999933</v>
      </c>
    </row>
    <row r="30" spans="1:51" ht="15.75">
      <c r="A30" s="430"/>
      <c r="B30" s="425"/>
      <c r="E30" s="430"/>
      <c r="F30" s="430"/>
      <c r="I30" s="465"/>
      <c r="J30" s="465"/>
      <c r="K30" s="466"/>
      <c r="L30" s="466"/>
      <c r="M30" s="466"/>
      <c r="N30" s="466"/>
      <c r="Q30" s="464"/>
      <c r="R30" s="464"/>
      <c r="S30" s="464"/>
      <c r="T30" s="464"/>
      <c r="V30" s="467"/>
      <c r="W30" s="464"/>
      <c r="Y30" s="467"/>
      <c r="Z30" s="464"/>
      <c r="AB30" s="467"/>
      <c r="AC30" s="464"/>
      <c r="AD30" s="462"/>
      <c r="AE30" s="467"/>
      <c r="AF30" s="468"/>
      <c r="AG30" s="468"/>
      <c r="AV30" s="768"/>
      <c r="AW30" s="768"/>
    </row>
    <row r="31" spans="1:51" ht="15.75">
      <c r="A31" s="430"/>
      <c r="B31" s="425" t="s">
        <v>557</v>
      </c>
      <c r="E31" s="430"/>
      <c r="F31" s="430"/>
      <c r="I31" s="768"/>
      <c r="J31" s="465"/>
      <c r="K31" s="466"/>
      <c r="L31" s="466"/>
      <c r="M31" s="466"/>
      <c r="N31" s="466"/>
      <c r="T31" s="464"/>
      <c r="V31" s="467"/>
      <c r="W31" s="464"/>
      <c r="Y31" s="467"/>
      <c r="Z31" s="464"/>
      <c r="AB31" s="467"/>
      <c r="AC31" s="464"/>
      <c r="AD31" s="462"/>
      <c r="AE31" s="467"/>
      <c r="AF31" s="468"/>
      <c r="AG31" s="468"/>
      <c r="AV31" s="768"/>
      <c r="AW31" s="768"/>
    </row>
    <row r="32" spans="1:51">
      <c r="A32" s="430"/>
      <c r="B32" s="769" t="s">
        <v>558</v>
      </c>
      <c r="E32" s="767">
        <f>'WP 4 Rev'!J34</f>
        <v>12</v>
      </c>
      <c r="F32" s="430"/>
      <c r="I32" s="768">
        <f>'Schedule 11f'!F43</f>
        <v>657.48</v>
      </c>
      <c r="J32" s="465"/>
      <c r="K32" s="466"/>
      <c r="L32" s="469">
        <f>I32*E32</f>
        <v>7889.76</v>
      </c>
      <c r="M32" s="466">
        <f t="shared" ref="M32:M37" si="21">SUM(J32:L32)</f>
        <v>7889.76</v>
      </c>
      <c r="N32" s="466"/>
      <c r="T32" s="768">
        <f ca="1">I32+(I32*$Q$80)</f>
        <v>704.41325846841073</v>
      </c>
      <c r="U32" s="768"/>
      <c r="V32" s="768"/>
      <c r="W32" s="768">
        <f>(S38*(L32/M38))/E32</f>
        <v>-3.2956265697242433</v>
      </c>
      <c r="X32" s="768"/>
      <c r="Y32" s="768"/>
      <c r="Z32" s="768"/>
      <c r="AA32" s="768"/>
      <c r="AB32" s="768"/>
      <c r="AC32" s="768">
        <f ca="1">SUM(T32,W32)</f>
        <v>701.11763189868645</v>
      </c>
      <c r="AD32" s="768"/>
      <c r="AE32" s="768"/>
      <c r="AF32" s="468">
        <f t="shared" ref="AF32:AF37" ca="1" si="22">AC32*E32+AE32*D32+AD32*C32</f>
        <v>8413.4115827842379</v>
      </c>
      <c r="AG32" s="468"/>
      <c r="AJ32" s="768">
        <f ca="1">ROUND(T32,2)</f>
        <v>704.41</v>
      </c>
      <c r="AM32" s="768">
        <f>ROUND(W32,2)</f>
        <v>-3.3</v>
      </c>
      <c r="AR32" s="768">
        <f ca="1">SUM(AJ32,AM32)</f>
        <v>701.11</v>
      </c>
      <c r="AU32" s="462">
        <f ca="1">AS32*C32+D32*AT32+AR32*E32</f>
        <v>8413.32</v>
      </c>
      <c r="AV32" s="768"/>
      <c r="AW32" s="768"/>
    </row>
    <row r="33" spans="1:49">
      <c r="A33" s="430"/>
      <c r="B33" s="769" t="s">
        <v>559</v>
      </c>
      <c r="E33" s="767">
        <f>'WP 4 Rev'!J35</f>
        <v>12</v>
      </c>
      <c r="F33" s="430"/>
      <c r="I33" s="768">
        <f>'Schedule 11f'!F44</f>
        <v>1314.97</v>
      </c>
      <c r="J33" s="465"/>
      <c r="K33" s="466"/>
      <c r="L33" s="469">
        <f>I33*E33</f>
        <v>15779.64</v>
      </c>
      <c r="M33" s="466">
        <f t="shared" si="21"/>
        <v>15779.64</v>
      </c>
      <c r="N33" s="466"/>
      <c r="T33" s="768">
        <f ca="1">I33+(I33*$Q$80)</f>
        <v>1408.8372307723523</v>
      </c>
      <c r="U33" s="768"/>
      <c r="V33" s="768"/>
      <c r="W33" s="768">
        <f>(S38*(L33/M38))/E33</f>
        <v>-6.5913032645712235</v>
      </c>
      <c r="X33" s="768"/>
      <c r="Y33" s="768"/>
      <c r="Z33" s="768"/>
      <c r="AA33" s="768"/>
      <c r="AB33" s="768"/>
      <c r="AC33" s="768">
        <f ca="1">SUM(T33,W33)</f>
        <v>1402.2459275077811</v>
      </c>
      <c r="AD33" s="768"/>
      <c r="AE33" s="768"/>
      <c r="AF33" s="468">
        <f t="shared" ca="1" si="22"/>
        <v>16826.951130093374</v>
      </c>
      <c r="AG33" s="468"/>
      <c r="AJ33" s="768">
        <f ca="1">ROUND(T33,2)</f>
        <v>1408.84</v>
      </c>
      <c r="AM33" s="768">
        <f>ROUND(W33,2)</f>
        <v>-6.59</v>
      </c>
      <c r="AR33" s="768">
        <f ca="1">SUM(AJ33,AM33)</f>
        <v>1402.25</v>
      </c>
      <c r="AU33" s="462">
        <f ca="1">AS33*C33+D33*AT33+AR33*E33</f>
        <v>16827</v>
      </c>
      <c r="AV33" s="768"/>
      <c r="AW33" s="768"/>
    </row>
    <row r="34" spans="1:49">
      <c r="A34" s="430"/>
      <c r="B34" s="769" t="s">
        <v>560</v>
      </c>
      <c r="E34" s="430"/>
      <c r="F34" s="430"/>
      <c r="I34" s="768">
        <f>'Schedule 11f'!F45</f>
        <v>1990.54</v>
      </c>
      <c r="J34" s="465"/>
      <c r="K34" s="466"/>
      <c r="L34" s="469">
        <f>I34*E34</f>
        <v>0</v>
      </c>
      <c r="M34" s="466">
        <f t="shared" si="21"/>
        <v>0</v>
      </c>
      <c r="N34" s="466"/>
      <c r="T34" s="768">
        <f ca="1">I34+(I34*$Q$80)</f>
        <v>2132.6318177156877</v>
      </c>
      <c r="U34" s="768"/>
      <c r="V34" s="768"/>
      <c r="W34" s="768"/>
      <c r="X34" s="768"/>
      <c r="Y34" s="768"/>
      <c r="Z34" s="768"/>
      <c r="AA34" s="768"/>
      <c r="AB34" s="768"/>
      <c r="AC34" s="768">
        <f ca="1">SUM(T34,W34)</f>
        <v>2132.6318177156877</v>
      </c>
      <c r="AD34" s="768"/>
      <c r="AE34" s="768"/>
      <c r="AF34" s="468">
        <f t="shared" ca="1" si="22"/>
        <v>0</v>
      </c>
      <c r="AG34" s="468"/>
      <c r="AJ34" s="768">
        <f ca="1">ROUND(T34,2)</f>
        <v>2132.63</v>
      </c>
      <c r="AM34" s="768">
        <f>ROUND(W34,2)</f>
        <v>0</v>
      </c>
      <c r="AR34" s="768">
        <f ca="1">SUM(AJ34,AM34)</f>
        <v>2132.63</v>
      </c>
      <c r="AU34" s="462">
        <f ca="1">AS34*C34+D34*AT34+AR34*E34</f>
        <v>0</v>
      </c>
      <c r="AV34" s="768"/>
      <c r="AW34" s="768"/>
    </row>
    <row r="35" spans="1:49">
      <c r="A35" s="430"/>
      <c r="B35" s="769" t="s">
        <v>561</v>
      </c>
      <c r="E35" s="430"/>
      <c r="F35" s="430"/>
      <c r="I35" s="768">
        <f>'Schedule 11f'!F46</f>
        <v>3317.6</v>
      </c>
      <c r="J35" s="465"/>
      <c r="K35" s="466"/>
      <c r="L35" s="469">
        <f>I35*E35</f>
        <v>0</v>
      </c>
      <c r="M35" s="466">
        <f t="shared" si="21"/>
        <v>0</v>
      </c>
      <c r="N35" s="466"/>
      <c r="T35" s="768">
        <f ca="1">I35+(I35*$Q$80)</f>
        <v>3554.4220756445816</v>
      </c>
      <c r="U35" s="768"/>
      <c r="V35" s="768"/>
      <c r="W35" s="768"/>
      <c r="X35" s="768"/>
      <c r="Y35" s="768"/>
      <c r="Z35" s="768"/>
      <c r="AA35" s="768"/>
      <c r="AB35" s="768"/>
      <c r="AC35" s="768">
        <f ca="1">SUM(T35,W35)</f>
        <v>3554.4220756445816</v>
      </c>
      <c r="AD35" s="768"/>
      <c r="AE35" s="768"/>
      <c r="AF35" s="468">
        <f t="shared" ca="1" si="22"/>
        <v>0</v>
      </c>
      <c r="AG35" s="468"/>
      <c r="AJ35" s="768">
        <f ca="1">ROUND(T35,2)</f>
        <v>3554.42</v>
      </c>
      <c r="AM35" s="768">
        <f>ROUND(W35,2)</f>
        <v>0</v>
      </c>
      <c r="AR35" s="768">
        <f ca="1">SUM(AJ35,AM35)</f>
        <v>3554.42</v>
      </c>
      <c r="AU35" s="462">
        <f ca="1">AS35*C35+D35*AT35+AR35*E35</f>
        <v>0</v>
      </c>
      <c r="AV35" s="768"/>
      <c r="AW35" s="768"/>
    </row>
    <row r="36" spans="1:49">
      <c r="A36" s="430"/>
      <c r="B36" s="769" t="s">
        <v>562</v>
      </c>
      <c r="D36" s="432">
        <f>'WP 4 Rev'!L38</f>
        <v>40268.265774607025</v>
      </c>
      <c r="E36" s="430"/>
      <c r="F36" s="430"/>
      <c r="H36" s="768">
        <f>'Schedule 11f'!F48</f>
        <v>0.15</v>
      </c>
      <c r="I36" s="465"/>
      <c r="J36" s="465"/>
      <c r="K36" s="469">
        <f>H36*D36</f>
        <v>6040.2398661910538</v>
      </c>
      <c r="L36" s="466"/>
      <c r="M36" s="466">
        <f t="shared" si="21"/>
        <v>6040.2398661910538</v>
      </c>
      <c r="N36" s="466"/>
      <c r="T36" s="768"/>
      <c r="U36" s="768"/>
      <c r="V36" s="768">
        <f ca="1">H36+(H36*$Q$80)</f>
        <v>0.16070753295957538</v>
      </c>
      <c r="W36" s="768"/>
      <c r="X36" s="768"/>
      <c r="Y36" s="768">
        <f>($S$38*(K36/$M$38))/D36</f>
        <v>-7.5187684105773036E-4</v>
      </c>
      <c r="Z36" s="768"/>
      <c r="AA36" s="768"/>
      <c r="AB36" s="768"/>
      <c r="AC36" s="768"/>
      <c r="AD36" s="768"/>
      <c r="AE36" s="768">
        <f ca="1">SUM(V36,Y36)</f>
        <v>0.15995565611851764</v>
      </c>
      <c r="AF36" s="468">
        <f t="shared" ca="1" si="22"/>
        <v>6441.1368727321151</v>
      </c>
      <c r="AG36" s="468"/>
      <c r="AL36" s="768">
        <f ca="1">ROUND(V36,2)</f>
        <v>0.16</v>
      </c>
      <c r="AO36" s="768">
        <f>ROUND(Y36,2)</f>
        <v>0</v>
      </c>
      <c r="AP36" s="768"/>
      <c r="AQ36" s="768"/>
      <c r="AT36" s="768">
        <f ca="1">SUM(AL36,AO36)</f>
        <v>0.16</v>
      </c>
      <c r="AU36" s="462">
        <f ca="1">AS36*C36+D36*AT36+AR36*E36</f>
        <v>6442.9225239371244</v>
      </c>
      <c r="AV36" s="768"/>
      <c r="AW36" s="768"/>
    </row>
    <row r="37" spans="1:49">
      <c r="A37" s="430"/>
      <c r="B37" s="769" t="s">
        <v>563</v>
      </c>
      <c r="D37" s="432">
        <f>'WP 4 Rev'!L39</f>
        <v>215451.73422539298</v>
      </c>
      <c r="E37" s="430"/>
      <c r="F37" s="430"/>
      <c r="H37" s="768">
        <f>'Schedule 11f'!F49</f>
        <v>0.32</v>
      </c>
      <c r="I37" s="465"/>
      <c r="J37" s="465"/>
      <c r="K37" s="469">
        <f>H37*D37</f>
        <v>68944.554952125749</v>
      </c>
      <c r="L37" s="466"/>
      <c r="M37" s="466">
        <f t="shared" si="21"/>
        <v>68944.554952125749</v>
      </c>
      <c r="N37" s="466"/>
      <c r="T37" s="768"/>
      <c r="U37" s="768"/>
      <c r="V37" s="768">
        <f ca="1">H37+(H37*$Q$80)</f>
        <v>0.34284273698042744</v>
      </c>
      <c r="W37" s="768"/>
      <c r="X37" s="768"/>
      <c r="Y37" s="768">
        <f>($S$38*(K37/$M$38))/D37</f>
        <v>-1.6040039275898245E-3</v>
      </c>
      <c r="Z37" s="768"/>
      <c r="AA37" s="768"/>
      <c r="AB37" s="768"/>
      <c r="AC37" s="768"/>
      <c r="AD37" s="768"/>
      <c r="AE37" s="768">
        <f ca="1">SUM(V37,Y37)</f>
        <v>0.34123873305283764</v>
      </c>
      <c r="AF37" s="468">
        <f t="shared" ca="1" si="22"/>
        <v>73520.476821109798</v>
      </c>
      <c r="AG37" s="468"/>
      <c r="AL37" s="768">
        <f ca="1">ROUND(V37,2)</f>
        <v>0.34</v>
      </c>
      <c r="AO37" s="768">
        <f>ROUND(Y37,2)</f>
        <v>0</v>
      </c>
      <c r="AP37" s="768"/>
      <c r="AQ37" s="768"/>
      <c r="AT37" s="768">
        <f ca="1">SUM(AL37,AO37)</f>
        <v>0.34</v>
      </c>
      <c r="AU37" s="462">
        <f ca="1">AK37*C37+D37*AL37+AJ37*E37</f>
        <v>73253.589636633624</v>
      </c>
      <c r="AV37" s="768"/>
      <c r="AW37" s="768"/>
    </row>
    <row r="38" spans="1:49">
      <c r="A38" s="430"/>
      <c r="B38" s="1082" t="str">
        <f>"sub-Total "&amp;B31</f>
        <v>sub-Total TS-1 General Transportation Service</v>
      </c>
      <c r="C38" s="1084"/>
      <c r="D38" s="1086">
        <f>SUM(D32:D37)</f>
        <v>255720</v>
      </c>
      <c r="E38" s="1086">
        <f>SUM(E32:E37)</f>
        <v>24</v>
      </c>
      <c r="F38" s="1086"/>
      <c r="G38" s="1084"/>
      <c r="H38" s="1087">
        <f>SUM(H36:H37)</f>
        <v>0.47</v>
      </c>
      <c r="I38" s="1088"/>
      <c r="J38" s="1089"/>
      <c r="K38" s="1089">
        <f>SUM(K33:K37)</f>
        <v>74984.794818316805</v>
      </c>
      <c r="L38" s="1089">
        <f>SUM(L33:L37)</f>
        <v>15779.64</v>
      </c>
      <c r="M38" s="1089">
        <f>SUM(M32:M37)</f>
        <v>98654.194818316813</v>
      </c>
      <c r="N38" s="1089"/>
      <c r="O38" s="1090">
        <f>M38/$M$78</f>
        <v>1.1015064557535607E-4</v>
      </c>
      <c r="Q38" s="1091">
        <f ca="1">O38*$Q$78</f>
        <v>7042.2869507833148</v>
      </c>
      <c r="R38" s="1091"/>
      <c r="S38" s="1091">
        <f>O38*$Q$83</f>
        <v>-494.50536238059971</v>
      </c>
      <c r="T38" s="1092"/>
      <c r="U38" s="1091"/>
      <c r="V38" s="1093"/>
      <c r="W38" s="1092"/>
      <c r="X38" s="1091"/>
      <c r="Y38" s="1093"/>
      <c r="Z38" s="1092"/>
      <c r="AA38" s="1091"/>
      <c r="AB38" s="1093"/>
      <c r="AC38" s="1092"/>
      <c r="AD38" s="1091"/>
      <c r="AE38" s="1093"/>
      <c r="AF38" s="1089">
        <f ca="1">SUM(AF32:AF37)</f>
        <v>105201.97640671954</v>
      </c>
      <c r="AG38" s="1089"/>
      <c r="AH38" s="1090"/>
      <c r="AJ38" s="1084"/>
      <c r="AK38" s="1084"/>
      <c r="AL38" s="1084"/>
      <c r="AM38" s="1084"/>
      <c r="AN38" s="1084"/>
      <c r="AO38" s="1084"/>
      <c r="AP38" s="1084"/>
      <c r="AQ38" s="1084"/>
      <c r="AR38" s="1084"/>
      <c r="AS38" s="1084"/>
      <c r="AT38" s="1084"/>
      <c r="AU38" s="1091">
        <f ca="1">SUM(AU32:AU37)</f>
        <v>104936.83216057075</v>
      </c>
      <c r="AV38" s="1087">
        <f ca="1">(AU38-M38)/E38</f>
        <v>261.77655592724722</v>
      </c>
      <c r="AW38" s="1094">
        <f ca="1">AU38-M38</f>
        <v>6282.6373422539327</v>
      </c>
    </row>
    <row r="39" spans="1:49">
      <c r="A39" s="430"/>
      <c r="B39" s="770"/>
      <c r="D39" s="430"/>
      <c r="E39" s="430"/>
      <c r="F39" s="430"/>
      <c r="H39" s="768"/>
      <c r="I39" s="473"/>
      <c r="J39" s="468"/>
      <c r="K39" s="468"/>
      <c r="L39" s="468"/>
      <c r="M39" s="468"/>
      <c r="N39" s="468"/>
      <c r="O39" s="474"/>
      <c r="Q39" s="475"/>
      <c r="R39" s="475"/>
      <c r="S39" s="475"/>
      <c r="T39" s="476"/>
      <c r="U39" s="475"/>
      <c r="V39" s="477"/>
      <c r="W39" s="476"/>
      <c r="X39" s="475"/>
      <c r="Y39" s="477"/>
      <c r="Z39" s="476"/>
      <c r="AA39" s="475"/>
      <c r="AB39" s="477"/>
      <c r="AC39" s="476"/>
      <c r="AD39" s="475"/>
      <c r="AE39" s="477"/>
      <c r="AF39" s="468"/>
      <c r="AG39" s="468"/>
      <c r="AH39" s="474"/>
      <c r="AU39" s="475"/>
      <c r="AV39" s="768"/>
      <c r="AW39" s="471"/>
    </row>
    <row r="40" spans="1:49" ht="15.75">
      <c r="A40" s="430"/>
      <c r="B40" s="425" t="s">
        <v>564</v>
      </c>
      <c r="D40" s="767">
        <f>'WP 4 Rev'!K31</f>
        <v>29103077.726924185</v>
      </c>
      <c r="E40" s="430"/>
      <c r="F40" s="430"/>
      <c r="G40" s="768">
        <v>1.24</v>
      </c>
      <c r="H40" s="768"/>
      <c r="I40" s="473"/>
      <c r="J40" s="468">
        <f>G40*D40</f>
        <v>36087816.381385989</v>
      </c>
      <c r="K40" s="468"/>
      <c r="L40" s="468"/>
      <c r="M40" s="466">
        <f>SUM(J40:L40)</f>
        <v>36087816.381385989</v>
      </c>
      <c r="N40" s="468"/>
      <c r="O40" s="474"/>
      <c r="Q40" s="475"/>
      <c r="R40" s="475"/>
      <c r="S40" s="475"/>
      <c r="T40" s="476"/>
      <c r="U40" s="476">
        <v>1.72</v>
      </c>
      <c r="V40" s="477"/>
      <c r="W40" s="476"/>
      <c r="X40" s="476">
        <f>S40/D40</f>
        <v>0</v>
      </c>
      <c r="Y40" s="477"/>
      <c r="Z40" s="476"/>
      <c r="AA40" s="476"/>
      <c r="AB40" s="477"/>
      <c r="AC40" s="476"/>
      <c r="AD40" s="476">
        <f>SUM(U40,X40)</f>
        <v>1.72</v>
      </c>
      <c r="AE40" s="477"/>
      <c r="AF40" s="468">
        <f>AD40*D40</f>
        <v>50057293.690309599</v>
      </c>
      <c r="AG40" s="468"/>
      <c r="AH40" s="474"/>
      <c r="AK40" s="476">
        <f>ROUND(U40,2)</f>
        <v>1.72</v>
      </c>
      <c r="AN40" s="476">
        <f>ROUND(X40,2)</f>
        <v>0</v>
      </c>
      <c r="AS40" s="476">
        <f>SUM(AK40,AN40)</f>
        <v>1.72</v>
      </c>
      <c r="AU40" s="475">
        <f>AS40*D40</f>
        <v>50057293.690309599</v>
      </c>
      <c r="AV40" s="768"/>
      <c r="AW40" s="471">
        <f>AU40-M40</f>
        <v>13969477.30892361</v>
      </c>
    </row>
    <row r="41" spans="1:49">
      <c r="A41" s="430"/>
      <c r="B41" s="770"/>
      <c r="D41" s="430"/>
      <c r="E41" s="430"/>
      <c r="F41" s="430"/>
      <c r="H41" s="768"/>
      <c r="I41" s="473"/>
      <c r="J41" s="468"/>
      <c r="K41" s="468"/>
      <c r="L41" s="468"/>
      <c r="M41" s="468"/>
      <c r="N41" s="468"/>
      <c r="O41" s="474"/>
      <c r="Q41" s="475"/>
      <c r="R41" s="475"/>
      <c r="S41" s="475"/>
      <c r="T41" s="476"/>
      <c r="U41" s="475"/>
      <c r="V41" s="477"/>
      <c r="W41" s="476"/>
      <c r="X41" s="475"/>
      <c r="Y41" s="477"/>
      <c r="Z41" s="476"/>
      <c r="AA41" s="475"/>
      <c r="AB41" s="477"/>
      <c r="AC41" s="476"/>
      <c r="AD41" s="475"/>
      <c r="AE41" s="477"/>
      <c r="AF41" s="468"/>
      <c r="AG41" s="468"/>
      <c r="AH41" s="474"/>
      <c r="AU41" s="475"/>
      <c r="AV41" s="768"/>
      <c r="AW41" s="471"/>
    </row>
    <row r="42" spans="1:49" ht="15.75">
      <c r="A42" s="430"/>
      <c r="B42" s="425" t="s">
        <v>565</v>
      </c>
      <c r="D42" s="767">
        <f>'WP 4 Rev'!L44</f>
        <v>647244</v>
      </c>
      <c r="E42" s="767">
        <f>'WP 4 Rev'!J44</f>
        <v>791.25766666666698</v>
      </c>
      <c r="F42" s="430"/>
      <c r="H42" s="768">
        <f>'Schedule 11f'!F56</f>
        <v>1.89</v>
      </c>
      <c r="I42" s="473">
        <f>'Schedule 11f'!F55</f>
        <v>63.1</v>
      </c>
      <c r="J42" s="468"/>
      <c r="K42" s="468">
        <f>H42*D42</f>
        <v>1223291.1599999999</v>
      </c>
      <c r="L42" s="468">
        <f>I42*E42</f>
        <v>49928.358766666686</v>
      </c>
      <c r="M42" s="466">
        <f>SUM(J42:L42)</f>
        <v>1273219.5187666665</v>
      </c>
      <c r="N42" s="468"/>
      <c r="O42" s="474">
        <f>M42/$M$78</f>
        <v>1.4215913698304645E-3</v>
      </c>
      <c r="Q42" s="475">
        <f ca="1">O42*$Q$78</f>
        <v>90886.933079791852</v>
      </c>
      <c r="R42" s="475"/>
      <c r="S42" s="475">
        <f>O42*$Q$83</f>
        <v>-6382.0284649554997</v>
      </c>
      <c r="T42" s="476">
        <f ca="1">I42+(I42*$Q$80)</f>
        <v>67.604302198328043</v>
      </c>
      <c r="U42" s="475"/>
      <c r="V42" s="476">
        <f ca="1">H42+(H42*$Q$80)</f>
        <v>2.0249149152906494</v>
      </c>
      <c r="W42" s="476">
        <f>(S42*(L42/M42))/E42</f>
        <v>-0.31628952447161862</v>
      </c>
      <c r="X42" s="475"/>
      <c r="Y42" s="476">
        <f>(S42*(K42/M42))/D42</f>
        <v>-9.4736481973274021E-3</v>
      </c>
      <c r="Z42" s="476"/>
      <c r="AA42" s="475"/>
      <c r="AB42" s="476"/>
      <c r="AC42" s="476">
        <f ca="1">SUM(T42,W42)</f>
        <v>67.288012673856429</v>
      </c>
      <c r="AD42" s="475"/>
      <c r="AE42" s="476">
        <f ca="1">SUM(V42,Y42)</f>
        <v>2.0154412670933222</v>
      </c>
      <c r="AF42" s="468">
        <f ca="1">AE42*D42+AC42*E42</f>
        <v>1357724.423381503</v>
      </c>
      <c r="AG42" s="468"/>
      <c r="AH42" s="474"/>
      <c r="AJ42" s="476">
        <f ca="1">ROUND(T42,2)</f>
        <v>67.599999999999994</v>
      </c>
      <c r="AL42" s="476">
        <f ca="1">ROUND(V42,2)</f>
        <v>2.02</v>
      </c>
      <c r="AM42" s="476">
        <f>ROUND(W42,2)</f>
        <v>-0.32</v>
      </c>
      <c r="AO42" s="476">
        <f>ROUND(Y42,2)</f>
        <v>-0.01</v>
      </c>
      <c r="AP42" s="476"/>
      <c r="AQ42" s="476"/>
      <c r="AR42" s="476">
        <f ca="1">SUM(AJ42,AM42)</f>
        <v>67.28</v>
      </c>
      <c r="AT42" s="476">
        <f ca="1">SUM(AL42,AO42)</f>
        <v>2.0100000000000002</v>
      </c>
      <c r="AU42" s="475">
        <f ca="1">AT42*D42+E42*AR42</f>
        <v>1354196.2558133334</v>
      </c>
      <c r="AV42" s="768"/>
      <c r="AW42" s="471">
        <f ca="1">AU42-M42</f>
        <v>80976.737046666909</v>
      </c>
    </row>
    <row r="43" spans="1:49">
      <c r="A43" s="430"/>
      <c r="B43" s="770"/>
      <c r="D43" s="430"/>
      <c r="E43" s="430"/>
      <c r="F43" s="430"/>
      <c r="H43" s="768"/>
      <c r="I43" s="473"/>
      <c r="J43" s="468"/>
      <c r="K43" s="468"/>
      <c r="L43" s="468"/>
      <c r="M43" s="468"/>
      <c r="N43" s="468"/>
      <c r="O43" s="474"/>
      <c r="Q43" s="475"/>
      <c r="R43" s="475"/>
      <c r="S43" s="475"/>
      <c r="T43" s="476"/>
      <c r="U43" s="475"/>
      <c r="V43" s="477"/>
      <c r="W43" s="476"/>
      <c r="X43" s="475"/>
      <c r="Y43" s="477"/>
      <c r="Z43" s="476"/>
      <c r="AA43" s="475"/>
      <c r="AB43" s="477"/>
      <c r="AC43" s="476"/>
      <c r="AD43" s="475"/>
      <c r="AE43" s="431"/>
      <c r="AF43" s="468"/>
      <c r="AG43" s="468"/>
      <c r="AH43" s="474"/>
      <c r="AU43" s="475"/>
      <c r="AV43" s="768"/>
      <c r="AW43" s="471"/>
    </row>
    <row r="44" spans="1:49" ht="15.75">
      <c r="A44" s="430"/>
      <c r="B44" s="425" t="s">
        <v>566</v>
      </c>
      <c r="D44" s="767"/>
      <c r="E44" s="767"/>
      <c r="F44" s="430"/>
      <c r="H44" s="768"/>
      <c r="I44" s="473"/>
      <c r="J44" s="468"/>
      <c r="K44" s="468"/>
      <c r="L44" s="468"/>
      <c r="M44" s="466">
        <f>'WP 4 Rev'!P46</f>
        <v>2662826.98</v>
      </c>
      <c r="N44" s="468"/>
      <c r="O44" s="474"/>
      <c r="Q44" s="475"/>
      <c r="R44" s="475"/>
      <c r="S44" s="475"/>
      <c r="T44" s="476"/>
      <c r="U44" s="475"/>
      <c r="V44" s="477"/>
      <c r="W44" s="476"/>
      <c r="X44" s="475"/>
      <c r="Y44" s="477"/>
      <c r="Z44" s="476"/>
      <c r="AA44" s="475"/>
      <c r="AB44" s="477"/>
      <c r="AC44" s="476"/>
      <c r="AD44" s="431"/>
      <c r="AE44" s="431"/>
      <c r="AF44" s="468">
        <f>M44</f>
        <v>2662826.98</v>
      </c>
      <c r="AG44" s="468"/>
      <c r="AH44" s="474"/>
      <c r="AU44" s="475">
        <f>M44</f>
        <v>2662826.98</v>
      </c>
      <c r="AV44" s="768"/>
      <c r="AW44" s="471">
        <f>AU44-M44</f>
        <v>0</v>
      </c>
    </row>
    <row r="45" spans="1:49">
      <c r="A45" s="430"/>
      <c r="B45" s="770"/>
      <c r="D45" s="430"/>
      <c r="E45" s="430"/>
      <c r="F45" s="430"/>
      <c r="H45" s="768"/>
      <c r="I45" s="473"/>
      <c r="J45" s="468"/>
      <c r="K45" s="468"/>
      <c r="L45" s="468"/>
      <c r="M45" s="468"/>
      <c r="N45" s="468"/>
      <c r="O45" s="474"/>
      <c r="Q45" s="475"/>
      <c r="R45" s="475"/>
      <c r="S45" s="475"/>
      <c r="T45" s="476"/>
      <c r="U45" s="475"/>
      <c r="V45" s="477"/>
      <c r="W45" s="476"/>
      <c r="X45" s="475"/>
      <c r="Y45" s="477"/>
      <c r="Z45" s="476"/>
      <c r="AA45" s="475"/>
      <c r="AB45" s="477"/>
      <c r="AC45" s="476"/>
      <c r="AD45" s="431"/>
      <c r="AE45" s="431"/>
      <c r="AF45" s="468"/>
      <c r="AG45" s="468"/>
      <c r="AH45" s="474"/>
      <c r="AU45" s="475"/>
      <c r="AV45" s="768"/>
      <c r="AW45" s="471"/>
    </row>
    <row r="46" spans="1:49" ht="15.75">
      <c r="A46" s="430"/>
      <c r="B46" s="425" t="s">
        <v>567</v>
      </c>
      <c r="D46" s="767"/>
      <c r="E46" s="767"/>
      <c r="F46" s="430"/>
      <c r="H46" s="768"/>
      <c r="I46" s="473"/>
      <c r="J46" s="468"/>
      <c r="K46" s="468"/>
      <c r="L46" s="468"/>
      <c r="M46" s="466">
        <f>'WP 4 Rev'!P42</f>
        <v>132835.79999999999</v>
      </c>
      <c r="N46" s="468"/>
      <c r="O46" s="474"/>
      <c r="Q46" s="475"/>
      <c r="R46" s="475"/>
      <c r="S46" s="475"/>
      <c r="T46" s="476"/>
      <c r="U46" s="475"/>
      <c r="V46" s="477"/>
      <c r="W46" s="476"/>
      <c r="X46" s="475"/>
      <c r="Y46" s="477"/>
      <c r="Z46" s="476"/>
      <c r="AA46" s="475"/>
      <c r="AB46" s="477"/>
      <c r="AC46" s="476"/>
      <c r="AD46" s="431"/>
      <c r="AE46" s="431"/>
      <c r="AF46" s="468">
        <f>M46</f>
        <v>132835.79999999999</v>
      </c>
      <c r="AG46" s="468"/>
      <c r="AH46" s="474"/>
      <c r="AU46" s="475">
        <f>M46</f>
        <v>132835.79999999999</v>
      </c>
      <c r="AV46" s="768"/>
      <c r="AW46" s="471">
        <f>AU46-M46</f>
        <v>0</v>
      </c>
    </row>
    <row r="47" spans="1:49">
      <c r="A47" s="430"/>
      <c r="D47" s="430"/>
      <c r="E47" s="430"/>
      <c r="F47" s="430"/>
      <c r="H47" s="768"/>
      <c r="I47" s="473"/>
      <c r="J47" s="468"/>
      <c r="K47" s="468"/>
      <c r="L47" s="468"/>
      <c r="M47" s="468"/>
      <c r="N47" s="468"/>
      <c r="O47" s="474"/>
      <c r="Q47" s="475"/>
      <c r="R47" s="475"/>
      <c r="S47" s="475"/>
      <c r="T47" s="476"/>
      <c r="U47" s="475"/>
      <c r="V47" s="477"/>
      <c r="W47" s="475"/>
      <c r="X47" s="475"/>
      <c r="Y47" s="477"/>
      <c r="Z47" s="475"/>
      <c r="AA47" s="475"/>
      <c r="AB47" s="477"/>
      <c r="AC47" s="476"/>
      <c r="AD47" s="431"/>
      <c r="AE47" s="431"/>
      <c r="AF47" s="468"/>
      <c r="AG47" s="468"/>
      <c r="AH47" s="474"/>
      <c r="AU47" s="475"/>
      <c r="AV47" s="768"/>
      <c r="AW47" s="471"/>
    </row>
    <row r="48" spans="1:49" ht="15.75">
      <c r="A48" s="430"/>
      <c r="B48" s="425" t="s">
        <v>568</v>
      </c>
      <c r="D48" s="430"/>
      <c r="E48" s="430"/>
      <c r="F48" s="430"/>
      <c r="H48" s="768"/>
      <c r="I48" s="473"/>
      <c r="J48" s="468"/>
      <c r="K48" s="468"/>
      <c r="L48" s="468"/>
      <c r="M48" s="468"/>
      <c r="N48" s="468"/>
      <c r="O48" s="474"/>
      <c r="Q48" s="475"/>
      <c r="R48" s="475"/>
      <c r="S48" s="475"/>
      <c r="T48" s="476"/>
      <c r="U48" s="475"/>
      <c r="V48" s="477"/>
      <c r="W48" s="475"/>
      <c r="X48" s="475"/>
      <c r="Y48" s="477"/>
      <c r="Z48" s="475"/>
      <c r="AA48" s="475"/>
      <c r="AB48" s="477"/>
      <c r="AC48" s="476"/>
      <c r="AD48" s="477"/>
      <c r="AE48" s="431"/>
      <c r="AF48" s="468"/>
      <c r="AG48" s="468"/>
      <c r="AH48" s="474"/>
      <c r="AU48" s="475"/>
      <c r="AV48" s="768"/>
      <c r="AW48" s="471"/>
    </row>
    <row r="49" spans="1:49">
      <c r="A49" s="430"/>
      <c r="B49" s="770" t="s">
        <v>543</v>
      </c>
      <c r="D49" s="430"/>
      <c r="E49" s="767">
        <f>'WP 4 Rev'!J49</f>
        <v>18999382.287055645</v>
      </c>
      <c r="F49" s="430"/>
      <c r="H49" s="768"/>
      <c r="I49" s="473"/>
      <c r="J49" s="468"/>
      <c r="K49" s="468"/>
      <c r="L49" s="478">
        <f>'WP 4 Rev'!M49</f>
        <v>-0.26250000000000001</v>
      </c>
      <c r="M49" s="468">
        <f t="shared" ref="M49:M54" si="23">L49*E49</f>
        <v>-4987337.8503521066</v>
      </c>
      <c r="N49" s="468"/>
      <c r="O49" s="474"/>
      <c r="Q49" s="475"/>
      <c r="R49" s="475"/>
      <c r="S49" s="475"/>
      <c r="T49" s="476"/>
      <c r="U49" s="475"/>
      <c r="V49" s="477"/>
      <c r="W49" s="475"/>
      <c r="X49" s="475"/>
      <c r="Y49" s="431"/>
      <c r="Z49" s="475"/>
      <c r="AA49" s="475"/>
      <c r="AB49" s="431"/>
      <c r="AC49" s="476"/>
      <c r="AD49" s="477"/>
      <c r="AE49" s="431"/>
      <c r="AF49" s="468">
        <f t="shared" ref="AF49:AF55" si="24">M49</f>
        <v>-4987337.8503521066</v>
      </c>
      <c r="AG49" s="468"/>
      <c r="AH49" s="474"/>
      <c r="AU49" s="475">
        <f t="shared" ref="AU49:AU54" si="25">AF49</f>
        <v>-4987337.8503521066</v>
      </c>
      <c r="AV49" s="768"/>
      <c r="AW49" s="471"/>
    </row>
    <row r="50" spans="1:49">
      <c r="A50" s="430"/>
      <c r="B50" s="770" t="s">
        <v>544</v>
      </c>
      <c r="D50" s="430"/>
      <c r="E50" s="767">
        <f>'WP 4 Rev'!J50</f>
        <v>525548</v>
      </c>
      <c r="F50" s="430"/>
      <c r="H50" s="768"/>
      <c r="I50" s="473"/>
      <c r="J50" s="468"/>
      <c r="K50" s="468"/>
      <c r="L50" s="478">
        <f>'WP 4 Rev'!M50</f>
        <v>-0.16700000000000001</v>
      </c>
      <c r="M50" s="468">
        <f t="shared" si="23"/>
        <v>-87766.516000000003</v>
      </c>
      <c r="N50" s="468"/>
      <c r="O50" s="474"/>
      <c r="Q50" s="475"/>
      <c r="R50" s="475"/>
      <c r="S50" s="475"/>
      <c r="T50" s="476"/>
      <c r="U50" s="475"/>
      <c r="V50" s="477"/>
      <c r="W50" s="475"/>
      <c r="X50" s="475"/>
      <c r="Y50" s="431"/>
      <c r="Z50" s="475"/>
      <c r="AA50" s="475"/>
      <c r="AB50" s="431"/>
      <c r="AC50" s="476"/>
      <c r="AD50" s="477"/>
      <c r="AE50" s="431"/>
      <c r="AF50" s="468">
        <f t="shared" si="24"/>
        <v>-87766.516000000003</v>
      </c>
      <c r="AG50" s="468"/>
      <c r="AH50" s="474"/>
      <c r="AU50" s="475">
        <f t="shared" si="25"/>
        <v>-87766.516000000003</v>
      </c>
      <c r="AV50" s="768"/>
      <c r="AW50" s="471"/>
    </row>
    <row r="51" spans="1:49">
      <c r="A51" s="430"/>
      <c r="B51" s="770" t="s">
        <v>569</v>
      </c>
      <c r="D51" s="430"/>
      <c r="E51" s="767">
        <f>'WP 4 Rev'!J51</f>
        <v>1161689.8883963502</v>
      </c>
      <c r="F51" s="430"/>
      <c r="H51" s="768"/>
      <c r="I51" s="473"/>
      <c r="J51" s="468"/>
      <c r="K51" s="468"/>
      <c r="L51" s="478">
        <f>'WP 4 Rev'!M51</f>
        <v>-0.754</v>
      </c>
      <c r="M51" s="468">
        <f t="shared" si="23"/>
        <v>-875914.17585084809</v>
      </c>
      <c r="N51" s="468"/>
      <c r="O51" s="474"/>
      <c r="Q51" s="475"/>
      <c r="R51" s="475"/>
      <c r="S51" s="475"/>
      <c r="T51" s="476"/>
      <c r="U51" s="475"/>
      <c r="V51" s="477"/>
      <c r="W51" s="475"/>
      <c r="X51" s="475"/>
      <c r="Y51" s="431"/>
      <c r="Z51" s="475"/>
      <c r="AA51" s="475"/>
      <c r="AB51" s="431"/>
      <c r="AC51" s="476"/>
      <c r="AD51" s="477"/>
      <c r="AE51" s="431"/>
      <c r="AF51" s="468">
        <f t="shared" si="24"/>
        <v>-875914.17585084809</v>
      </c>
      <c r="AG51" s="468"/>
      <c r="AH51" s="474"/>
      <c r="AU51" s="475">
        <f t="shared" si="25"/>
        <v>-875914.17585084809</v>
      </c>
      <c r="AV51" s="768"/>
      <c r="AW51" s="471"/>
    </row>
    <row r="52" spans="1:49">
      <c r="A52" s="430"/>
      <c r="B52" s="770" t="s">
        <v>570</v>
      </c>
      <c r="D52" s="430"/>
      <c r="E52" s="767">
        <f>'WP 4 Rev'!J52</f>
        <v>60.111603649806128</v>
      </c>
      <c r="F52" s="430"/>
      <c r="H52" s="768"/>
      <c r="I52" s="473"/>
      <c r="J52" s="468"/>
      <c r="K52" s="468"/>
      <c r="L52" s="478">
        <f>'WP 4 Rev'!M52</f>
        <v>-4.1753999999999998</v>
      </c>
      <c r="M52" s="468">
        <f t="shared" si="23"/>
        <v>-250.9899898794005</v>
      </c>
      <c r="N52" s="468"/>
      <c r="O52" s="474"/>
      <c r="Q52" s="475"/>
      <c r="R52" s="475"/>
      <c r="S52" s="475"/>
      <c r="T52" s="476"/>
      <c r="U52" s="475"/>
      <c r="V52" s="477"/>
      <c r="W52" s="475"/>
      <c r="X52" s="475"/>
      <c r="Y52" s="431"/>
      <c r="Z52" s="475"/>
      <c r="AA52" s="475"/>
      <c r="AB52" s="431"/>
      <c r="AC52" s="476"/>
      <c r="AD52" s="477"/>
      <c r="AE52" s="431"/>
      <c r="AF52" s="468">
        <f t="shared" si="24"/>
        <v>-250.9899898794005</v>
      </c>
      <c r="AG52" s="468"/>
      <c r="AH52" s="474"/>
      <c r="AU52" s="475">
        <f t="shared" si="25"/>
        <v>-250.9899898794005</v>
      </c>
      <c r="AV52" s="768"/>
      <c r="AW52" s="471"/>
    </row>
    <row r="53" spans="1:49">
      <c r="A53" s="430"/>
      <c r="B53" s="770" t="s">
        <v>553</v>
      </c>
      <c r="D53" s="430"/>
      <c r="E53" s="767">
        <f>'WP 4 Rev'!J53</f>
        <v>4200</v>
      </c>
      <c r="F53" s="430"/>
      <c r="H53" s="768"/>
      <c r="I53" s="473"/>
      <c r="J53" s="468"/>
      <c r="K53" s="468"/>
      <c r="L53" s="478">
        <f>'WP 4 Rev'!M53</f>
        <v>-3.9800000000000002E-2</v>
      </c>
      <c r="M53" s="468">
        <f t="shared" si="23"/>
        <v>-167.16</v>
      </c>
      <c r="N53" s="468"/>
      <c r="O53" s="474"/>
      <c r="Q53" s="475"/>
      <c r="R53" s="475"/>
      <c r="S53" s="475"/>
      <c r="T53" s="476"/>
      <c r="U53" s="475"/>
      <c r="V53" s="477"/>
      <c r="W53" s="475"/>
      <c r="X53" s="475"/>
      <c r="Y53" s="431"/>
      <c r="Z53" s="475"/>
      <c r="AA53" s="475"/>
      <c r="AB53" s="431"/>
      <c r="AC53" s="476"/>
      <c r="AD53" s="477"/>
      <c r="AE53" s="431"/>
      <c r="AF53" s="468">
        <f t="shared" si="24"/>
        <v>-167.16</v>
      </c>
      <c r="AG53" s="468"/>
      <c r="AH53" s="474"/>
      <c r="AU53" s="475">
        <f t="shared" si="25"/>
        <v>-167.16</v>
      </c>
      <c r="AV53" s="768"/>
      <c r="AW53" s="471"/>
    </row>
    <row r="54" spans="1:49">
      <c r="A54" s="430"/>
      <c r="B54" s="770" t="s">
        <v>556</v>
      </c>
      <c r="D54" s="430"/>
      <c r="E54" s="767">
        <f>'WP 4 Rev'!J54</f>
        <v>48</v>
      </c>
      <c r="F54" s="430"/>
      <c r="H54" s="768"/>
      <c r="I54" s="473"/>
      <c r="J54" s="468"/>
      <c r="K54" s="468"/>
      <c r="L54" s="478">
        <f>'WP 4 Rev'!M54</f>
        <v>-5.96E-2</v>
      </c>
      <c r="M54" s="468">
        <f t="shared" si="23"/>
        <v>-2.8608000000000002</v>
      </c>
      <c r="N54" s="468"/>
      <c r="O54" s="474"/>
      <c r="Q54" s="475"/>
      <c r="R54" s="475"/>
      <c r="S54" s="475"/>
      <c r="T54" s="476"/>
      <c r="U54" s="475"/>
      <c r="V54" s="477"/>
      <c r="W54" s="475"/>
      <c r="X54" s="475"/>
      <c r="Y54" s="431"/>
      <c r="Z54" s="475"/>
      <c r="AA54" s="475"/>
      <c r="AB54" s="431"/>
      <c r="AC54" s="477"/>
      <c r="AD54" s="477"/>
      <c r="AE54" s="431"/>
      <c r="AF54" s="468">
        <f t="shared" si="24"/>
        <v>-2.8608000000000002</v>
      </c>
      <c r="AG54" s="468"/>
      <c r="AH54" s="474"/>
      <c r="AU54" s="475">
        <f t="shared" si="25"/>
        <v>-2.8608000000000002</v>
      </c>
      <c r="AV54" s="768"/>
      <c r="AW54" s="471"/>
    </row>
    <row r="55" spans="1:49" ht="15.75">
      <c r="A55" s="430"/>
      <c r="B55" s="425" t="s">
        <v>571</v>
      </c>
      <c r="D55" s="430"/>
      <c r="E55" s="430"/>
      <c r="F55" s="430"/>
      <c r="H55" s="768"/>
      <c r="I55" s="473"/>
      <c r="J55" s="468"/>
      <c r="K55" s="468"/>
      <c r="L55" s="468"/>
      <c r="M55" s="468">
        <f>'WP 4 Rev'!P55</f>
        <v>-5951439.5529928338</v>
      </c>
      <c r="N55" s="468"/>
      <c r="O55" s="474"/>
      <c r="Q55" s="475"/>
      <c r="R55" s="475"/>
      <c r="S55" s="475"/>
      <c r="T55" s="476"/>
      <c r="U55" s="475"/>
      <c r="V55" s="477"/>
      <c r="W55" s="475"/>
      <c r="X55" s="475"/>
      <c r="Y55" s="431"/>
      <c r="Z55" s="475"/>
      <c r="AA55" s="475"/>
      <c r="AB55" s="431"/>
      <c r="AC55" s="477"/>
      <c r="AD55" s="477"/>
      <c r="AE55" s="431"/>
      <c r="AF55" s="468">
        <f t="shared" si="24"/>
        <v>-5951439.5529928338</v>
      </c>
      <c r="AG55" s="468"/>
      <c r="AH55" s="474"/>
      <c r="AU55" s="475">
        <f>M55</f>
        <v>-5951439.5529928338</v>
      </c>
      <c r="AV55" s="768"/>
      <c r="AW55" s="471">
        <f>AU55-M55</f>
        <v>0</v>
      </c>
    </row>
    <row r="56" spans="1:49">
      <c r="A56" s="430"/>
      <c r="B56" s="770"/>
      <c r="D56" s="430"/>
      <c r="E56" s="430"/>
      <c r="F56" s="430"/>
      <c r="H56" s="768"/>
      <c r="I56" s="473"/>
      <c r="J56" s="468"/>
      <c r="K56" s="468"/>
      <c r="L56" s="468"/>
      <c r="M56" s="468"/>
      <c r="N56" s="468"/>
      <c r="O56" s="474"/>
      <c r="Q56" s="475"/>
      <c r="R56" s="475"/>
      <c r="S56" s="475"/>
      <c r="T56" s="476"/>
      <c r="U56" s="475"/>
      <c r="V56" s="477"/>
      <c r="W56" s="475"/>
      <c r="X56" s="475"/>
      <c r="Y56" s="431"/>
      <c r="Z56" s="475"/>
      <c r="AA56" s="475"/>
      <c r="AB56" s="431"/>
      <c r="AC56" s="477"/>
      <c r="AD56" s="477"/>
      <c r="AE56" s="431"/>
      <c r="AF56" s="468"/>
      <c r="AG56" s="468"/>
      <c r="AH56" s="474"/>
      <c r="AU56" s="475"/>
      <c r="AV56" s="768"/>
      <c r="AW56" s="471"/>
    </row>
    <row r="57" spans="1:49" ht="15.75">
      <c r="A57" s="430"/>
      <c r="B57" s="425" t="s">
        <v>572</v>
      </c>
      <c r="D57" s="767"/>
      <c r="E57" s="767"/>
      <c r="F57" s="430"/>
      <c r="H57" s="768"/>
      <c r="I57" s="473"/>
      <c r="J57" s="468"/>
      <c r="K57" s="468"/>
      <c r="L57" s="468"/>
      <c r="M57" s="466"/>
      <c r="N57" s="468"/>
      <c r="O57" s="474"/>
      <c r="Q57" s="475"/>
      <c r="R57" s="475"/>
      <c r="S57" s="475"/>
      <c r="T57" s="476"/>
      <c r="U57" s="475"/>
      <c r="V57" s="477"/>
      <c r="W57" s="475"/>
      <c r="X57" s="475"/>
      <c r="Y57" s="431"/>
      <c r="Z57" s="475"/>
      <c r="AA57" s="475"/>
      <c r="AB57" s="431"/>
      <c r="AC57" s="477"/>
      <c r="AD57" s="477"/>
      <c r="AE57" s="431"/>
      <c r="AF57" s="468"/>
      <c r="AG57" s="468"/>
      <c r="AH57" s="474"/>
      <c r="AU57" s="475"/>
      <c r="AV57" s="768"/>
      <c r="AW57" s="471"/>
    </row>
    <row r="58" spans="1:49">
      <c r="A58" s="430"/>
      <c r="B58" s="770" t="s">
        <v>573</v>
      </c>
      <c r="D58" s="430"/>
      <c r="E58" s="430"/>
      <c r="F58" s="430"/>
      <c r="H58" s="768"/>
      <c r="I58" s="473"/>
      <c r="J58" s="468"/>
      <c r="K58" s="468"/>
      <c r="L58" s="468"/>
      <c r="M58" s="468">
        <f>'WP 4 Rev'!P58</f>
        <v>27283615.461739019</v>
      </c>
      <c r="N58" s="468"/>
      <c r="O58" s="474"/>
      <c r="Q58" s="475"/>
      <c r="R58" s="475"/>
      <c r="S58" s="475"/>
      <c r="T58" s="476"/>
      <c r="U58" s="475"/>
      <c r="V58" s="477"/>
      <c r="W58" s="475"/>
      <c r="X58" s="475"/>
      <c r="Y58" s="431"/>
      <c r="Z58" s="475"/>
      <c r="AA58" s="475"/>
      <c r="AB58" s="431"/>
      <c r="AC58" s="477"/>
      <c r="AD58" s="477"/>
      <c r="AE58" s="431"/>
      <c r="AF58" s="468">
        <f>M58</f>
        <v>27283615.461739019</v>
      </c>
      <c r="AG58" s="468"/>
      <c r="AH58" s="474"/>
      <c r="AU58" s="475">
        <f>M58</f>
        <v>27283615.461739019</v>
      </c>
      <c r="AV58" s="768"/>
      <c r="AW58" s="471">
        <f>AU58-M58</f>
        <v>0</v>
      </c>
    </row>
    <row r="59" spans="1:49">
      <c r="A59" s="430"/>
      <c r="B59" s="770" t="s">
        <v>574</v>
      </c>
      <c r="D59" s="430"/>
      <c r="E59" s="767">
        <f>'WP 4 Rev'!J59</f>
        <v>20167678.565027267</v>
      </c>
      <c r="F59" s="430"/>
      <c r="I59" s="768">
        <f>'Schedule 11f'!F66</f>
        <v>0.71</v>
      </c>
      <c r="J59" s="468"/>
      <c r="K59" s="468"/>
      <c r="L59" s="468"/>
      <c r="M59" s="468">
        <f>I59*E59</f>
        <v>14319051.781169359</v>
      </c>
      <c r="N59" s="468"/>
      <c r="O59" s="474"/>
      <c r="Q59" s="475"/>
      <c r="R59" s="475"/>
      <c r="S59" s="475"/>
      <c r="T59" s="476">
        <f>I59</f>
        <v>0.71</v>
      </c>
      <c r="U59" s="475"/>
      <c r="V59" s="477"/>
      <c r="W59" s="475"/>
      <c r="X59" s="475"/>
      <c r="Y59" s="431"/>
      <c r="Z59" s="475"/>
      <c r="AA59" s="475"/>
      <c r="AB59" s="431"/>
      <c r="AC59" s="477"/>
      <c r="AD59" s="477"/>
      <c r="AE59" s="431"/>
      <c r="AF59" s="468">
        <f>T59*E59</f>
        <v>14319051.781169359</v>
      </c>
      <c r="AG59" s="468"/>
      <c r="AH59" s="474"/>
      <c r="AR59" s="476">
        <f>ROUND(T59,2)</f>
        <v>0.71</v>
      </c>
      <c r="AS59" s="476"/>
      <c r="AU59" s="475">
        <f>AR59*E59</f>
        <v>14319051.781169359</v>
      </c>
      <c r="AV59" s="768"/>
      <c r="AW59" s="471">
        <f>AU59-M59</f>
        <v>0</v>
      </c>
    </row>
    <row r="60" spans="1:49">
      <c r="A60" s="430"/>
      <c r="B60" s="770" t="s">
        <v>575</v>
      </c>
      <c r="D60" s="430"/>
      <c r="E60" s="767">
        <f>'WP 4 Rev'!J60</f>
        <v>85177.000000000015</v>
      </c>
      <c r="F60" s="430"/>
      <c r="I60" s="768">
        <f>'Schedule 11f'!F67</f>
        <v>25</v>
      </c>
      <c r="J60" s="468"/>
      <c r="K60" s="468"/>
      <c r="L60" s="468"/>
      <c r="M60" s="468">
        <f>I60*E60</f>
        <v>2129425.0000000005</v>
      </c>
      <c r="N60" s="468"/>
      <c r="O60" s="474"/>
      <c r="Q60" s="475"/>
      <c r="R60" s="475"/>
      <c r="S60" s="475"/>
      <c r="T60" s="476">
        <f>I60</f>
        <v>25</v>
      </c>
      <c r="U60" s="475"/>
      <c r="V60" s="477"/>
      <c r="W60" s="475"/>
      <c r="X60" s="475"/>
      <c r="Y60" s="431"/>
      <c r="Z60" s="475"/>
      <c r="AA60" s="475"/>
      <c r="AB60" s="431"/>
      <c r="AC60" s="477"/>
      <c r="AD60" s="477"/>
      <c r="AE60" s="431"/>
      <c r="AF60" s="468">
        <f>T60*E60</f>
        <v>2129425.0000000005</v>
      </c>
      <c r="AG60" s="468"/>
      <c r="AH60" s="474"/>
      <c r="AR60" s="476">
        <f>ROUND(T60,2)</f>
        <v>25</v>
      </c>
      <c r="AS60" s="476"/>
      <c r="AU60" s="475">
        <f>AR60*E60</f>
        <v>2129425.0000000005</v>
      </c>
      <c r="AV60" s="768"/>
      <c r="AW60" s="471">
        <f>AU60-M60</f>
        <v>0</v>
      </c>
    </row>
    <row r="61" spans="1:49">
      <c r="A61" s="430"/>
      <c r="B61" s="770" t="s">
        <v>576</v>
      </c>
      <c r="D61" s="430"/>
      <c r="E61" s="430"/>
      <c r="F61" s="430"/>
      <c r="I61" s="768"/>
      <c r="J61" s="468"/>
      <c r="K61" s="468"/>
      <c r="L61" s="468"/>
      <c r="M61" s="468"/>
      <c r="N61" s="468"/>
      <c r="O61" s="474"/>
      <c r="Q61" s="475"/>
      <c r="R61" s="475"/>
      <c r="S61" s="475"/>
      <c r="T61" s="476"/>
      <c r="U61" s="475"/>
      <c r="V61" s="477"/>
      <c r="W61" s="475"/>
      <c r="X61" s="475"/>
      <c r="Y61" s="431"/>
      <c r="Z61" s="475"/>
      <c r="AA61" s="475"/>
      <c r="AB61" s="431"/>
      <c r="AC61" s="477"/>
      <c r="AD61" s="477"/>
      <c r="AE61" s="431"/>
      <c r="AF61" s="468"/>
      <c r="AG61" s="468"/>
      <c r="AH61" s="474"/>
      <c r="AR61" s="476"/>
      <c r="AS61" s="476"/>
      <c r="AU61" s="475"/>
      <c r="AV61" s="768"/>
      <c r="AW61" s="471"/>
    </row>
    <row r="62" spans="1:49">
      <c r="A62" s="430"/>
      <c r="B62" s="770" t="s">
        <v>577</v>
      </c>
      <c r="D62" s="430"/>
      <c r="E62" s="767">
        <f>'WP 4 Rev'!J62</f>
        <v>27009.333333333332</v>
      </c>
      <c r="F62" s="430"/>
      <c r="I62" s="768">
        <f>'Schedule 11f'!F69</f>
        <v>45</v>
      </c>
      <c r="J62" s="468"/>
      <c r="K62" s="468"/>
      <c r="L62" s="468"/>
      <c r="M62" s="468">
        <f t="shared" ref="M62:M67" si="26">I62*E62</f>
        <v>1215420</v>
      </c>
      <c r="N62" s="468"/>
      <c r="O62" s="474"/>
      <c r="Q62" s="475"/>
      <c r="R62" s="475"/>
      <c r="S62" s="475"/>
      <c r="T62" s="476">
        <f>I62</f>
        <v>45</v>
      </c>
      <c r="U62" s="475"/>
      <c r="V62" s="477"/>
      <c r="W62" s="475"/>
      <c r="X62" s="475"/>
      <c r="Y62" s="431"/>
      <c r="Z62" s="475"/>
      <c r="AA62" s="475"/>
      <c r="AB62" s="431"/>
      <c r="AC62" s="477"/>
      <c r="AD62" s="477"/>
      <c r="AE62" s="431"/>
      <c r="AF62" s="468">
        <f>T62*E62</f>
        <v>1215420</v>
      </c>
      <c r="AG62" s="468"/>
      <c r="AH62" s="474"/>
      <c r="AR62" s="476">
        <f>ROUND(T62,2)</f>
        <v>45</v>
      </c>
      <c r="AS62" s="476"/>
      <c r="AU62" s="475">
        <f>AR62*E62</f>
        <v>1215420</v>
      </c>
      <c r="AV62" s="768"/>
      <c r="AW62" s="471">
        <f>AU62-M62</f>
        <v>0</v>
      </c>
    </row>
    <row r="63" spans="1:49">
      <c r="A63" s="430"/>
      <c r="B63" s="770" t="s">
        <v>578</v>
      </c>
      <c r="D63" s="430"/>
      <c r="E63" s="767">
        <f>'WP 4 Rev'!J63</f>
        <v>1798.6666666666667</v>
      </c>
      <c r="F63" s="430"/>
      <c r="I63" s="768">
        <f>'Schedule 11f'!F70</f>
        <v>25</v>
      </c>
      <c r="J63" s="468"/>
      <c r="K63" s="468"/>
      <c r="L63" s="468"/>
      <c r="M63" s="468">
        <f t="shared" si="26"/>
        <v>44966.666666666672</v>
      </c>
      <c r="N63" s="468"/>
      <c r="O63" s="474"/>
      <c r="Q63" s="475"/>
      <c r="R63" s="475"/>
      <c r="S63" s="475"/>
      <c r="T63" s="476">
        <f>I63</f>
        <v>25</v>
      </c>
      <c r="U63" s="475"/>
      <c r="V63" s="477"/>
      <c r="W63" s="475"/>
      <c r="X63" s="475"/>
      <c r="Y63" s="431"/>
      <c r="Z63" s="475"/>
      <c r="AA63" s="475"/>
      <c r="AB63" s="431"/>
      <c r="AC63" s="477"/>
      <c r="AD63" s="477"/>
      <c r="AE63" s="431"/>
      <c r="AF63" s="468">
        <f>T63*E63</f>
        <v>44966.666666666672</v>
      </c>
      <c r="AG63" s="468"/>
      <c r="AH63" s="474"/>
      <c r="AR63" s="476">
        <f>ROUND(T63,2)</f>
        <v>25</v>
      </c>
      <c r="AS63" s="476"/>
      <c r="AU63" s="475">
        <f>AR63*E63</f>
        <v>44966.666666666672</v>
      </c>
      <c r="AV63" s="768"/>
      <c r="AW63" s="471">
        <f>AU63-M63</f>
        <v>0</v>
      </c>
    </row>
    <row r="64" spans="1:49">
      <c r="A64" s="430"/>
      <c r="B64" s="770" t="s">
        <v>579</v>
      </c>
      <c r="D64" s="430"/>
      <c r="E64" s="767">
        <f>'WP 4 Rev'!J64</f>
        <v>286341</v>
      </c>
      <c r="F64" s="430"/>
      <c r="I64" s="768">
        <f>'Schedule 11f'!F71</f>
        <v>25</v>
      </c>
      <c r="J64" s="468"/>
      <c r="K64" s="468"/>
      <c r="L64" s="468"/>
      <c r="M64" s="468">
        <f t="shared" si="26"/>
        <v>7158525</v>
      </c>
      <c r="N64" s="468"/>
      <c r="O64" s="474"/>
      <c r="Q64" s="475"/>
      <c r="R64" s="475"/>
      <c r="S64" s="475"/>
      <c r="T64" s="476">
        <f>I64</f>
        <v>25</v>
      </c>
      <c r="U64" s="475"/>
      <c r="V64" s="477"/>
      <c r="W64" s="475"/>
      <c r="X64" s="475"/>
      <c r="Y64" s="431"/>
      <c r="Z64" s="475"/>
      <c r="AA64" s="475"/>
      <c r="AB64" s="431"/>
      <c r="AC64" s="477"/>
      <c r="AD64" s="477"/>
      <c r="AE64" s="431"/>
      <c r="AF64" s="468">
        <f>T64*E64</f>
        <v>7158525</v>
      </c>
      <c r="AG64" s="468"/>
      <c r="AH64" s="474"/>
      <c r="AR64" s="476">
        <f>ROUND(T64,2)</f>
        <v>25</v>
      </c>
      <c r="AS64" s="476"/>
      <c r="AU64" s="475">
        <f>AR64*E64</f>
        <v>7158525</v>
      </c>
      <c r="AV64" s="768"/>
      <c r="AW64" s="471">
        <f>AU64-M64</f>
        <v>0</v>
      </c>
    </row>
    <row r="65" spans="1:50">
      <c r="A65" s="430"/>
      <c r="B65" s="770" t="s">
        <v>580</v>
      </c>
      <c r="D65" s="430"/>
      <c r="E65" s="767"/>
      <c r="F65" s="430"/>
      <c r="I65" s="431"/>
      <c r="J65" s="468"/>
      <c r="K65" s="468"/>
      <c r="L65" s="468"/>
      <c r="M65" s="468"/>
      <c r="N65" s="468"/>
      <c r="O65" s="474"/>
      <c r="Q65" s="475"/>
      <c r="R65" s="475"/>
      <c r="S65" s="475"/>
      <c r="T65" s="476"/>
      <c r="U65" s="475"/>
      <c r="V65" s="477"/>
      <c r="W65" s="475"/>
      <c r="X65" s="475"/>
      <c r="Y65" s="431"/>
      <c r="Z65" s="475"/>
      <c r="AA65" s="475"/>
      <c r="AB65" s="431"/>
      <c r="AC65" s="477"/>
      <c r="AD65" s="477"/>
      <c r="AE65" s="431"/>
      <c r="AF65" s="468"/>
      <c r="AG65" s="468"/>
      <c r="AH65" s="474"/>
      <c r="AR65" s="476"/>
      <c r="AS65" s="476"/>
      <c r="AU65" s="475"/>
      <c r="AV65" s="768"/>
      <c r="AW65" s="471"/>
    </row>
    <row r="66" spans="1:50">
      <c r="A66" s="430"/>
      <c r="B66" s="769" t="s">
        <v>581</v>
      </c>
      <c r="D66" s="430"/>
      <c r="E66" s="767">
        <f>'WP 4 Rev'!J66</f>
        <v>17247</v>
      </c>
      <c r="F66" s="430"/>
      <c r="I66" s="768">
        <f>'Schedule 11f'!F73</f>
        <v>50</v>
      </c>
      <c r="J66" s="468"/>
      <c r="K66" s="468"/>
      <c r="L66" s="468"/>
      <c r="M66" s="468">
        <f t="shared" si="26"/>
        <v>862350</v>
      </c>
      <c r="N66" s="468"/>
      <c r="O66" s="474"/>
      <c r="Q66" s="475"/>
      <c r="R66" s="475"/>
      <c r="S66" s="475"/>
      <c r="T66" s="476">
        <f>I66</f>
        <v>50</v>
      </c>
      <c r="U66" s="475"/>
      <c r="V66" s="477"/>
      <c r="W66" s="475"/>
      <c r="X66" s="475"/>
      <c r="Y66" s="431"/>
      <c r="Z66" s="475"/>
      <c r="AA66" s="475"/>
      <c r="AB66" s="431"/>
      <c r="AC66" s="477"/>
      <c r="AD66" s="477"/>
      <c r="AE66" s="431"/>
      <c r="AF66" s="468">
        <f>T66*E66</f>
        <v>862350</v>
      </c>
      <c r="AG66" s="468"/>
      <c r="AH66" s="474"/>
      <c r="AR66" s="476">
        <f>ROUND(T66,2)</f>
        <v>50</v>
      </c>
      <c r="AS66" s="476"/>
      <c r="AU66" s="475">
        <f>AR66*E66</f>
        <v>862350</v>
      </c>
      <c r="AV66" s="768"/>
      <c r="AW66" s="471">
        <f>AU66-M66</f>
        <v>0</v>
      </c>
    </row>
    <row r="67" spans="1:50">
      <c r="A67" s="430"/>
      <c r="B67" s="769" t="s">
        <v>582</v>
      </c>
      <c r="D67" s="430"/>
      <c r="E67" s="767">
        <f>'WP 4 Rev'!J67</f>
        <v>2205.4</v>
      </c>
      <c r="F67" s="430"/>
      <c r="I67" s="768">
        <f>'Schedule 11f'!F74</f>
        <v>25</v>
      </c>
      <c r="J67" s="468"/>
      <c r="K67" s="468"/>
      <c r="L67" s="468"/>
      <c r="M67" s="468">
        <f t="shared" si="26"/>
        <v>55135</v>
      </c>
      <c r="N67" s="468"/>
      <c r="O67" s="474"/>
      <c r="Q67" s="475"/>
      <c r="R67" s="475"/>
      <c r="S67" s="475"/>
      <c r="T67" s="476">
        <f>I67</f>
        <v>25</v>
      </c>
      <c r="U67" s="475"/>
      <c r="V67" s="477"/>
      <c r="W67" s="475"/>
      <c r="X67" s="475"/>
      <c r="Y67" s="431"/>
      <c r="Z67" s="475"/>
      <c r="AA67" s="475"/>
      <c r="AB67" s="431"/>
      <c r="AC67" s="477"/>
      <c r="AD67" s="477"/>
      <c r="AE67" s="431"/>
      <c r="AF67" s="468">
        <f>T67*E67</f>
        <v>55135</v>
      </c>
      <c r="AG67" s="468"/>
      <c r="AH67" s="474"/>
      <c r="AR67" s="476">
        <f>ROUND(T67,2)</f>
        <v>25</v>
      </c>
      <c r="AS67" s="476"/>
      <c r="AU67" s="475">
        <f>AR67*E67</f>
        <v>55135</v>
      </c>
      <c r="AV67" s="768"/>
      <c r="AW67" s="471">
        <f>AU67-M67</f>
        <v>0</v>
      </c>
    </row>
    <row r="68" spans="1:50">
      <c r="A68" s="430"/>
      <c r="B68" s="770" t="s">
        <v>583</v>
      </c>
      <c r="D68" s="430"/>
      <c r="E68" s="430"/>
      <c r="F68" s="430"/>
      <c r="I68" s="768"/>
      <c r="J68" s="468"/>
      <c r="K68" s="468"/>
      <c r="L68" s="468"/>
      <c r="M68" s="468">
        <f>'WP 4 Rev'!P68</f>
        <v>5625600</v>
      </c>
      <c r="N68" s="468"/>
      <c r="O68" s="474"/>
      <c r="Q68" s="475"/>
      <c r="R68" s="475"/>
      <c r="S68" s="475"/>
      <c r="T68" s="476"/>
      <c r="U68" s="475"/>
      <c r="V68" s="477"/>
      <c r="W68" s="475"/>
      <c r="X68" s="475"/>
      <c r="Y68" s="431"/>
      <c r="Z68" s="475"/>
      <c r="AA68" s="475"/>
      <c r="AB68" s="431"/>
      <c r="AC68" s="477"/>
      <c r="AD68" s="477"/>
      <c r="AE68" s="431"/>
      <c r="AF68" s="468">
        <f>M68</f>
        <v>5625600</v>
      </c>
      <c r="AG68" s="468"/>
      <c r="AH68" s="474"/>
      <c r="AR68" s="476"/>
      <c r="AS68" s="476"/>
      <c r="AU68" s="475">
        <f>M68</f>
        <v>5625600</v>
      </c>
      <c r="AV68" s="768"/>
      <c r="AW68" s="471">
        <f>AU68-M68</f>
        <v>0</v>
      </c>
    </row>
    <row r="69" spans="1:50">
      <c r="A69" s="430"/>
      <c r="B69" s="770" t="s">
        <v>584</v>
      </c>
      <c r="D69" s="430"/>
      <c r="E69" s="430"/>
      <c r="F69" s="430"/>
      <c r="I69" s="768"/>
      <c r="J69" s="468"/>
      <c r="K69" s="468"/>
      <c r="L69" s="468"/>
      <c r="M69" s="468">
        <f>'WP 4 Rev'!P69</f>
        <v>33600</v>
      </c>
      <c r="N69" s="468"/>
      <c r="O69" s="474"/>
      <c r="Q69" s="475"/>
      <c r="R69" s="475"/>
      <c r="S69" s="475"/>
      <c r="T69" s="476"/>
      <c r="U69" s="475"/>
      <c r="V69" s="477"/>
      <c r="W69" s="475"/>
      <c r="X69" s="475"/>
      <c r="Y69" s="431"/>
      <c r="Z69" s="475"/>
      <c r="AA69" s="475"/>
      <c r="AB69" s="431"/>
      <c r="AC69" s="477"/>
      <c r="AD69" s="477"/>
      <c r="AE69" s="431"/>
      <c r="AF69" s="468">
        <f>M69</f>
        <v>33600</v>
      </c>
      <c r="AG69" s="468"/>
      <c r="AH69" s="474"/>
      <c r="AR69" s="476"/>
      <c r="AS69" s="476"/>
      <c r="AU69" s="475">
        <f>M69</f>
        <v>33600</v>
      </c>
      <c r="AV69" s="768"/>
      <c r="AW69" s="471">
        <f>AU69-M69</f>
        <v>0</v>
      </c>
    </row>
    <row r="70" spans="1:50">
      <c r="A70" s="430"/>
      <c r="B70" s="770" t="s">
        <v>585</v>
      </c>
      <c r="D70" s="430"/>
      <c r="E70" s="430"/>
      <c r="F70" s="430"/>
      <c r="I70" s="768"/>
      <c r="J70" s="468"/>
      <c r="K70" s="468"/>
      <c r="L70" s="468"/>
      <c r="M70" s="468"/>
      <c r="N70" s="468"/>
      <c r="O70" s="474"/>
      <c r="Q70" s="475"/>
      <c r="R70" s="475"/>
      <c r="S70" s="475"/>
      <c r="T70" s="476"/>
      <c r="U70" s="475"/>
      <c r="V70" s="477"/>
      <c r="W70" s="475"/>
      <c r="X70" s="475"/>
      <c r="Y70" s="431"/>
      <c r="Z70" s="475"/>
      <c r="AA70" s="475"/>
      <c r="AB70" s="431"/>
      <c r="AC70" s="477"/>
      <c r="AD70" s="477"/>
      <c r="AE70" s="431"/>
      <c r="AF70" s="468"/>
      <c r="AG70" s="468"/>
      <c r="AH70" s="474"/>
      <c r="AR70" s="476"/>
      <c r="AS70" s="476"/>
      <c r="AU70" s="475"/>
      <c r="AV70" s="768"/>
      <c r="AW70" s="471"/>
    </row>
    <row r="71" spans="1:50">
      <c r="A71" s="430"/>
      <c r="B71" s="770" t="s">
        <v>586</v>
      </c>
      <c r="D71" s="430"/>
      <c r="E71" s="767">
        <f>'WP 4 Rev'!J71</f>
        <v>2346.333333333333</v>
      </c>
      <c r="F71" s="430"/>
      <c r="I71" s="768">
        <f>'Schedule 11f'!F75</f>
        <v>7.5</v>
      </c>
      <c r="J71" s="468"/>
      <c r="K71" s="468"/>
      <c r="L71" s="468"/>
      <c r="M71" s="468">
        <f>I71*E71</f>
        <v>17597.499999999996</v>
      </c>
      <c r="N71" s="468"/>
      <c r="O71" s="474"/>
      <c r="Q71" s="475"/>
      <c r="R71" s="475"/>
      <c r="S71" s="475"/>
      <c r="T71" s="476">
        <f>I71</f>
        <v>7.5</v>
      </c>
      <c r="U71" s="475"/>
      <c r="V71" s="477"/>
      <c r="W71" s="475"/>
      <c r="X71" s="475"/>
      <c r="Y71" s="431"/>
      <c r="Z71" s="475"/>
      <c r="AA71" s="475"/>
      <c r="AB71" s="431"/>
      <c r="AC71" s="477"/>
      <c r="AD71" s="477"/>
      <c r="AE71" s="431"/>
      <c r="AF71" s="468">
        <f>T71*E71</f>
        <v>17597.499999999996</v>
      </c>
      <c r="AG71" s="468"/>
      <c r="AH71" s="474"/>
      <c r="AR71" s="476">
        <f>ROUND(T71,2)</f>
        <v>7.5</v>
      </c>
      <c r="AS71" s="476"/>
      <c r="AU71" s="475">
        <f>AR71*E71</f>
        <v>17597.499999999996</v>
      </c>
      <c r="AV71" s="768"/>
      <c r="AW71" s="471">
        <f>AU71-M71</f>
        <v>0</v>
      </c>
    </row>
    <row r="72" spans="1:50">
      <c r="A72" s="430"/>
      <c r="B72" s="770" t="s">
        <v>587</v>
      </c>
      <c r="D72" s="430"/>
      <c r="E72" s="430"/>
      <c r="F72" s="430"/>
      <c r="H72" s="768"/>
      <c r="I72" s="473"/>
      <c r="J72" s="468"/>
      <c r="K72" s="468"/>
      <c r="L72" s="468"/>
      <c r="M72" s="468">
        <f>'WP 4 Rev'!P72</f>
        <v>515100</v>
      </c>
      <c r="N72" s="468"/>
      <c r="O72" s="474"/>
      <c r="Q72" s="475"/>
      <c r="R72" s="475"/>
      <c r="S72" s="475"/>
      <c r="T72" s="476"/>
      <c r="U72" s="475"/>
      <c r="V72" s="477"/>
      <c r="W72" s="475"/>
      <c r="X72" s="475"/>
      <c r="Y72" s="431"/>
      <c r="Z72" s="475"/>
      <c r="AA72" s="475"/>
      <c r="AB72" s="431"/>
      <c r="AC72" s="477"/>
      <c r="AD72" s="477"/>
      <c r="AE72" s="431"/>
      <c r="AF72" s="468">
        <f>M72</f>
        <v>515100</v>
      </c>
      <c r="AG72" s="468"/>
      <c r="AH72" s="474"/>
      <c r="AU72" s="475">
        <f>M72</f>
        <v>515100</v>
      </c>
      <c r="AV72" s="768"/>
      <c r="AW72" s="471">
        <f>AU72-M72</f>
        <v>0</v>
      </c>
    </row>
    <row r="73" spans="1:50">
      <c r="A73" s="430"/>
      <c r="B73" s="770" t="s">
        <v>588</v>
      </c>
      <c r="D73" s="430"/>
      <c r="E73" s="430"/>
      <c r="F73" s="430"/>
      <c r="H73" s="768"/>
      <c r="I73" s="473"/>
      <c r="J73" s="468"/>
      <c r="K73" s="468"/>
      <c r="L73" s="468"/>
      <c r="M73" s="468"/>
      <c r="N73" s="468"/>
      <c r="O73" s="474"/>
      <c r="Q73" s="475"/>
      <c r="R73" s="475"/>
      <c r="S73" s="475"/>
      <c r="T73" s="476"/>
      <c r="U73" s="475"/>
      <c r="V73" s="477"/>
      <c r="W73" s="475"/>
      <c r="X73" s="475"/>
      <c r="Y73" s="431"/>
      <c r="Z73" s="475"/>
      <c r="AA73" s="475"/>
      <c r="AB73" s="431"/>
      <c r="AC73" s="477"/>
      <c r="AD73" s="477"/>
      <c r="AE73" s="431"/>
      <c r="AF73" s="468"/>
      <c r="AG73" s="468"/>
      <c r="AH73" s="474"/>
      <c r="AU73" s="475"/>
      <c r="AV73" s="768"/>
      <c r="AW73" s="471"/>
    </row>
    <row r="74" spans="1:50">
      <c r="A74" s="430"/>
      <c r="B74" s="770" t="s">
        <v>589</v>
      </c>
      <c r="D74" s="430"/>
      <c r="E74" s="430"/>
      <c r="F74" s="430"/>
      <c r="H74" s="768"/>
      <c r="I74" s="473"/>
      <c r="J74" s="468"/>
      <c r="K74" s="468"/>
      <c r="L74" s="468"/>
      <c r="M74" s="468">
        <f>'WP 4 Rev'!P74</f>
        <v>-870199.99999999965</v>
      </c>
      <c r="N74" s="468"/>
      <c r="O74" s="474"/>
      <c r="Q74" s="475"/>
      <c r="R74" s="475"/>
      <c r="S74" s="475"/>
      <c r="T74" s="476"/>
      <c r="U74" s="475"/>
      <c r="V74" s="477"/>
      <c r="W74" s="475"/>
      <c r="X74" s="475"/>
      <c r="Y74" s="431"/>
      <c r="Z74" s="475"/>
      <c r="AA74" s="475"/>
      <c r="AB74" s="431"/>
      <c r="AC74" s="477"/>
      <c r="AD74" s="477"/>
      <c r="AE74" s="431"/>
      <c r="AF74" s="468">
        <f>M74</f>
        <v>-870199.99999999965</v>
      </c>
      <c r="AG74" s="468"/>
      <c r="AH74" s="474"/>
      <c r="AU74" s="475">
        <f>M74</f>
        <v>-870199.99999999965</v>
      </c>
      <c r="AV74" s="768"/>
      <c r="AW74" s="471">
        <f>AU74-M74</f>
        <v>0</v>
      </c>
    </row>
    <row r="75" spans="1:50" ht="16.5" thickBot="1">
      <c r="A75" s="430"/>
      <c r="B75" s="425"/>
      <c r="E75" s="430"/>
      <c r="F75" s="430"/>
      <c r="I75" s="465"/>
      <c r="J75" s="465"/>
      <c r="K75" s="466"/>
      <c r="L75" s="466"/>
      <c r="M75" s="466"/>
      <c r="N75" s="466"/>
      <c r="T75" s="464"/>
      <c r="V75" s="467"/>
      <c r="Y75" s="431"/>
      <c r="AB75" s="431"/>
      <c r="AC75" s="467"/>
      <c r="AD75" s="467"/>
      <c r="AE75" s="431"/>
      <c r="AF75" s="468"/>
      <c r="AG75" s="468"/>
    </row>
    <row r="76" spans="1:50" ht="16.5" thickBot="1">
      <c r="A76" s="430"/>
      <c r="B76" s="425"/>
      <c r="E76" s="430"/>
      <c r="F76" s="430"/>
      <c r="I76" s="465"/>
      <c r="J76" s="465"/>
      <c r="K76" s="466"/>
      <c r="L76" s="479" t="s">
        <v>590</v>
      </c>
      <c r="M76" s="466">
        <f>SUM(M10,M11,M21,M27,M29,M38,M40,M42,M44,M46,M55,M58:M74)</f>
        <v>986951972.92513168</v>
      </c>
      <c r="N76" s="466"/>
      <c r="O76" s="771">
        <f>SUM(O10:O11,O21,O27,O29,O38,O40,O42,O59,O60,O62,O63,O64,O65,O71)</f>
        <v>1.0000000000000002</v>
      </c>
      <c r="Q76" s="480">
        <f ca="1">SUM(Q10,Q11,Q21,Q27,Q29,Q38,Q40,Q42,Q59:Q71)</f>
        <v>63933233.563897349</v>
      </c>
      <c r="R76" s="475"/>
      <c r="S76" s="475"/>
      <c r="T76" s="475"/>
      <c r="V76" s="467"/>
      <c r="Y76" s="431"/>
      <c r="AB76" s="431"/>
      <c r="AC76" s="467"/>
      <c r="AD76" s="467"/>
      <c r="AE76" s="479" t="s">
        <v>590</v>
      </c>
      <c r="AF76" s="468">
        <f ca="1">SUM(AF10:AF11,AF21,AF27,AF29,AF38,AF40,AF42,AF44,AF46,AF55,AF58:AF74)</f>
        <v>1058815328.6988735</v>
      </c>
      <c r="AG76" s="468"/>
      <c r="AH76" s="771"/>
      <c r="AU76" s="462">
        <f ca="1">SUM(AU10:AU11,AU21,AU27,AU29,AU38,AU40,AU42,AU44,AU46,AU55,AU58:AU74)</f>
        <v>1058493721.0647268</v>
      </c>
      <c r="AW76" s="471">
        <f ca="1">AU76-M76</f>
        <v>71541748.139595151</v>
      </c>
    </row>
    <row r="77" spans="1:50">
      <c r="L77" s="479" t="s">
        <v>591</v>
      </c>
      <c r="M77" s="462">
        <f>SUM(M10,M11,M21,M27,M29,M38,M42,M44,M46,M55,M58:M74)</f>
        <v>950864156.54374564</v>
      </c>
      <c r="Q77" s="431"/>
      <c r="R77" s="431"/>
      <c r="S77" s="431"/>
      <c r="T77" s="431"/>
      <c r="V77" s="463"/>
      <c r="Y77" s="431"/>
      <c r="AB77" s="431"/>
      <c r="AE77" s="479" t="s">
        <v>591</v>
      </c>
      <c r="AF77" s="462">
        <f ca="1">SUM(AF10:AF11,AF21,AF27,AF29,AF38,AF42,AF44,AF46,AF55,AF58:AF74)</f>
        <v>1008758035.0085639</v>
      </c>
    </row>
    <row r="78" spans="1:50" ht="15">
      <c r="A78" s="430"/>
      <c r="I78" s="431"/>
      <c r="J78" s="465"/>
      <c r="K78" s="466"/>
      <c r="L78" s="772" t="s">
        <v>592</v>
      </c>
      <c r="M78" s="462">
        <f>SUM(M10:M11,M21,M27,M29,M38,M42)</f>
        <v>895629746.90716338</v>
      </c>
      <c r="N78" s="466"/>
      <c r="P78" s="772" t="s">
        <v>593</v>
      </c>
      <c r="Q78" s="481">
        <f ca="1">'Schedule 11a'!C23+'Schedule 11a'!C27+'Schedule 11a'!C31+'Schedule 11a'!C33</f>
        <v>63933233.563897341</v>
      </c>
      <c r="R78" s="886"/>
      <c r="S78" s="481"/>
      <c r="T78" s="481"/>
      <c r="V78" s="467"/>
      <c r="Y78" s="431"/>
      <c r="AB78" s="431"/>
      <c r="AC78" s="467"/>
      <c r="AD78" s="467"/>
      <c r="AE78" s="772" t="s">
        <v>592</v>
      </c>
      <c r="AF78" s="462">
        <f ca="1">SUM(AF10:AF11,AF21,AF27,AF29,AF38,AF40,AF42)</f>
        <v>1003580919.0622913</v>
      </c>
      <c r="AG78" s="468"/>
      <c r="AU78" s="481">
        <f ca="1">AU76-AF76</f>
        <v>-321607.63414669037</v>
      </c>
      <c r="AW78" s="471"/>
    </row>
    <row r="79" spans="1:50" ht="15">
      <c r="A79" s="430"/>
      <c r="C79" s="432"/>
      <c r="D79" s="432"/>
      <c r="E79" s="432"/>
      <c r="F79" s="432"/>
      <c r="G79" s="773"/>
      <c r="H79" s="773"/>
      <c r="I79" s="465"/>
      <c r="J79" s="465"/>
      <c r="K79" s="468"/>
      <c r="L79" s="482"/>
      <c r="M79" s="466"/>
      <c r="N79" s="466"/>
      <c r="P79" s="772" t="s">
        <v>594</v>
      </c>
      <c r="Q79" s="470">
        <f ca="1">Q78/M76</f>
        <v>6.4778464725504123E-2</v>
      </c>
      <c r="R79" s="474"/>
      <c r="S79" s="470"/>
      <c r="T79" s="470"/>
      <c r="U79" s="481"/>
      <c r="V79" s="481"/>
      <c r="W79" s="481"/>
      <c r="X79" s="481"/>
      <c r="Z79" s="481"/>
      <c r="AA79" s="481"/>
      <c r="AF79" s="475"/>
      <c r="AG79" s="475"/>
      <c r="AH79" s="771"/>
      <c r="AI79" s="771"/>
      <c r="AV79" s="471"/>
      <c r="AX79" s="771"/>
    </row>
    <row r="80" spans="1:50" ht="15">
      <c r="A80" s="430"/>
      <c r="C80" s="432"/>
      <c r="D80" s="432"/>
      <c r="E80" s="432"/>
      <c r="F80" s="432"/>
      <c r="G80" s="773"/>
      <c r="H80" s="773"/>
      <c r="I80" s="465"/>
      <c r="J80" s="465"/>
      <c r="K80" s="468"/>
      <c r="L80" s="468"/>
      <c r="M80" s="466"/>
      <c r="N80" s="468"/>
      <c r="P80" s="772" t="s">
        <v>595</v>
      </c>
      <c r="Q80" s="470">
        <f ca="1">Q78/M78</f>
        <v>7.1383553063835814E-2</v>
      </c>
      <c r="R80" s="470"/>
      <c r="S80" s="470"/>
      <c r="T80" s="470"/>
      <c r="U80" s="483"/>
      <c r="V80" s="483"/>
      <c r="W80" s="483"/>
      <c r="X80" s="483"/>
      <c r="Z80" s="483"/>
      <c r="AA80" s="483"/>
      <c r="AF80" s="475"/>
      <c r="AG80" s="431"/>
      <c r="AH80" s="771"/>
      <c r="AI80" s="771"/>
      <c r="AT80" s="772" t="s">
        <v>596</v>
      </c>
      <c r="AU80" s="462">
        <f ca="1">AU76</f>
        <v>1058493721.0647268</v>
      </c>
      <c r="AX80" s="771"/>
    </row>
    <row r="81" spans="1:47" ht="15">
      <c r="A81" s="430"/>
      <c r="B81" s="774"/>
      <c r="C81" s="432"/>
      <c r="D81" s="432"/>
      <c r="G81" s="773"/>
      <c r="H81" s="773"/>
      <c r="I81" s="465"/>
      <c r="J81" s="465"/>
      <c r="K81" s="466"/>
      <c r="L81" s="466"/>
      <c r="M81" s="468"/>
      <c r="P81" s="772"/>
      <c r="Q81" s="481"/>
      <c r="R81" s="481"/>
      <c r="S81" s="515"/>
      <c r="AF81" s="431"/>
      <c r="AT81" s="772" t="s">
        <v>597</v>
      </c>
      <c r="AU81" s="462">
        <f ca="1">AU80-AU58</f>
        <v>1031210105.6029878</v>
      </c>
    </row>
    <row r="82" spans="1:47" ht="15">
      <c r="L82" s="466"/>
      <c r="M82" s="468"/>
      <c r="P82" s="772" t="s">
        <v>598</v>
      </c>
      <c r="Q82" s="481">
        <v>0</v>
      </c>
      <c r="S82" s="481"/>
      <c r="T82" s="481"/>
      <c r="AE82" s="479"/>
      <c r="AF82" s="466"/>
      <c r="AT82" s="772" t="s">
        <v>599</v>
      </c>
      <c r="AU82" s="466">
        <f ca="1">AU81-AU40</f>
        <v>981152811.91267812</v>
      </c>
    </row>
    <row r="83" spans="1:47" ht="15">
      <c r="L83" s="479"/>
      <c r="M83" s="471"/>
      <c r="P83" s="772" t="s">
        <v>600</v>
      </c>
      <c r="Q83" s="481">
        <f>'Schedule 11a'!C25</f>
        <v>-4489355.0990792839</v>
      </c>
      <c r="R83" s="481"/>
    </row>
    <row r="84" spans="1:47">
      <c r="P84" s="772"/>
      <c r="Q84" s="470"/>
      <c r="R84" s="470"/>
      <c r="AU84" s="747"/>
    </row>
    <row r="85" spans="1:47" ht="15">
      <c r="P85" s="772" t="s">
        <v>542</v>
      </c>
      <c r="Q85" s="462">
        <f ca="1">SUM(Q78,Q83,Q82)</f>
        <v>59443878.46481806</v>
      </c>
      <c r="AF85" s="471">
        <f ca="1">AF77-M77</f>
        <v>57893878.464818239</v>
      </c>
      <c r="AU85" s="760">
        <f ca="1">AU76-AU40-M77</f>
        <v>57572270.830671549</v>
      </c>
    </row>
    <row r="86" spans="1:47">
      <c r="P86" s="772"/>
      <c r="Q86" s="471"/>
      <c r="R86" s="431"/>
      <c r="S86" s="484"/>
      <c r="T86" s="484"/>
      <c r="AF86" s="462">
        <f ca="1">AF85-Q85</f>
        <v>-1549999.9999998212</v>
      </c>
      <c r="AU86" s="462">
        <f ca="1">AU85-AF85</f>
        <v>-321607.63414669037</v>
      </c>
    </row>
    <row r="87" spans="1:47">
      <c r="Q87" s="484"/>
      <c r="R87" s="484"/>
    </row>
  </sheetData>
  <mergeCells count="17">
    <mergeCell ref="A1:AX1"/>
    <mergeCell ref="A2:AX2"/>
    <mergeCell ref="A3:AX3"/>
    <mergeCell ref="C6:E6"/>
    <mergeCell ref="G6:O6"/>
    <mergeCell ref="Q6:AH6"/>
    <mergeCell ref="AJ6:AW6"/>
    <mergeCell ref="AR7:AT7"/>
    <mergeCell ref="AU7:AW7"/>
    <mergeCell ref="Q7:S7"/>
    <mergeCell ref="T7:V7"/>
    <mergeCell ref="W7:Y7"/>
    <mergeCell ref="AC7:AE7"/>
    <mergeCell ref="AJ7:AL7"/>
    <mergeCell ref="AM7:AO7"/>
    <mergeCell ref="Z7:AB7"/>
    <mergeCell ref="AP7:AQ7"/>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83E8D-2BCA-417A-B175-4D8B9F5B03D6}">
  <dimension ref="A1:AZ87"/>
  <sheetViews>
    <sheetView topLeftCell="A26" zoomScale="70" zoomScaleNormal="70" workbookViewId="0">
      <selection activeCell="AC66" sqref="AC66"/>
    </sheetView>
  </sheetViews>
  <sheetFormatPr defaultColWidth="9.140625" defaultRowHeight="12.75"/>
  <cols>
    <col min="1" max="1" width="4.7109375" style="431" customWidth="1"/>
    <col min="2" max="2" width="33.7109375" style="431" customWidth="1"/>
    <col min="3" max="5" width="10.7109375" style="431" customWidth="1"/>
    <col min="6" max="6" width="2.7109375" style="431" customWidth="1"/>
    <col min="7" max="8" width="9.7109375" style="431" customWidth="1"/>
    <col min="9" max="9" width="9.7109375" style="464" customWidth="1"/>
    <col min="10" max="10" width="12.85546875" style="464" bestFit="1" customWidth="1"/>
    <col min="11" max="12" width="11.7109375" style="462" customWidth="1"/>
    <col min="13" max="13" width="14" style="462" bestFit="1" customWidth="1"/>
    <col min="14" max="14" width="11.7109375" style="462" customWidth="1"/>
    <col min="15" max="15" width="9.7109375" style="431" customWidth="1"/>
    <col min="16" max="16" width="2.7109375" style="431" customWidth="1"/>
    <col min="17" max="17" width="17.5703125" style="462" bestFit="1" customWidth="1"/>
    <col min="18" max="18" width="10.42578125" style="462" bestFit="1" customWidth="1"/>
    <col min="19" max="19" width="11" style="462" bestFit="1" customWidth="1"/>
    <col min="20" max="20" width="13.5703125" style="462" bestFit="1" customWidth="1"/>
    <col min="21" max="21" width="11.28515625" style="462" bestFit="1" customWidth="1"/>
    <col min="22" max="22" width="10.42578125" style="462" bestFit="1" customWidth="1"/>
    <col min="23" max="23" width="8.140625" style="462" bestFit="1" customWidth="1"/>
    <col min="24" max="24" width="9.140625" style="462" bestFit="1" customWidth="1"/>
    <col min="25" max="25" width="8.28515625" style="463" bestFit="1" customWidth="1"/>
    <col min="26" max="26" width="8.140625" style="462" bestFit="1" customWidth="1"/>
    <col min="27" max="27" width="9.140625" style="462" bestFit="1" customWidth="1"/>
    <col min="28" max="28" width="8.28515625" style="463" bestFit="1" customWidth="1"/>
    <col min="29" max="29" width="13.5703125" style="463" bestFit="1" customWidth="1"/>
    <col min="30" max="30" width="11.28515625" style="463" bestFit="1" customWidth="1"/>
    <col min="31" max="31" width="33.28515625" style="464" bestFit="1" customWidth="1"/>
    <col min="32" max="32" width="17.5703125" style="462" bestFit="1" customWidth="1"/>
    <col min="33" max="33" width="11.140625" style="462" bestFit="1" customWidth="1"/>
    <col min="34" max="34" width="8.28515625" style="431" bestFit="1" customWidth="1"/>
    <col min="35" max="35" width="2.7109375" style="431" customWidth="1"/>
    <col min="36" max="36" width="13.5703125" style="431" bestFit="1" customWidth="1"/>
    <col min="37" max="37" width="11.28515625" style="431" bestFit="1" customWidth="1"/>
    <col min="38" max="46" width="9.7109375" style="431" customWidth="1"/>
    <col min="47" max="47" width="13.85546875" style="462" bestFit="1" customWidth="1"/>
    <col min="48" max="48" width="12" style="431" bestFit="1" customWidth="1"/>
    <col min="49" max="49" width="12.85546875" style="431" bestFit="1" customWidth="1"/>
    <col min="50" max="50" width="2.7109375" style="431" customWidth="1"/>
    <col min="51" max="52" width="12.85546875" style="431" bestFit="1" customWidth="1"/>
    <col min="53" max="16384" width="9.140625" style="431"/>
  </cols>
  <sheetData>
    <row r="1" spans="1:52" s="429" customFormat="1">
      <c r="A1" s="1270" t="s">
        <v>290</v>
      </c>
      <c r="B1" s="1271"/>
      <c r="C1" s="1271"/>
      <c r="D1" s="1271"/>
      <c r="E1" s="1271"/>
      <c r="F1" s="1271"/>
      <c r="G1" s="1271"/>
      <c r="H1" s="1271"/>
      <c r="I1" s="1271"/>
      <c r="J1" s="1271"/>
      <c r="K1" s="1271"/>
      <c r="L1" s="1271"/>
      <c r="M1" s="1271"/>
      <c r="N1" s="1271"/>
      <c r="O1" s="1271"/>
      <c r="P1" s="1271"/>
      <c r="Q1" s="1271"/>
      <c r="R1" s="1271"/>
      <c r="S1" s="1271"/>
      <c r="T1" s="1271"/>
      <c r="U1" s="1271"/>
      <c r="V1" s="1271"/>
      <c r="W1" s="1271"/>
      <c r="X1" s="1271"/>
      <c r="Y1" s="1271"/>
      <c r="Z1" s="1271"/>
      <c r="AA1" s="1271"/>
      <c r="AB1" s="1271"/>
      <c r="AC1" s="1271"/>
      <c r="AD1" s="1271"/>
      <c r="AE1" s="1271"/>
      <c r="AF1" s="1271"/>
      <c r="AG1" s="1271"/>
      <c r="AH1" s="1271"/>
      <c r="AI1" s="1271"/>
      <c r="AJ1" s="1271"/>
      <c r="AK1" s="1271"/>
      <c r="AL1" s="1271"/>
      <c r="AM1" s="1271"/>
      <c r="AN1" s="1271"/>
      <c r="AO1" s="1271"/>
      <c r="AP1" s="1271"/>
      <c r="AQ1" s="1271"/>
      <c r="AR1" s="1271"/>
      <c r="AS1" s="1271"/>
      <c r="AT1" s="1271"/>
      <c r="AU1" s="1271"/>
      <c r="AV1" s="1271"/>
      <c r="AW1" s="1271"/>
      <c r="AX1" s="1271"/>
    </row>
    <row r="2" spans="1:52" s="429" customFormat="1">
      <c r="A2" s="1270" t="s">
        <v>505</v>
      </c>
      <c r="B2" s="1271"/>
      <c r="C2" s="1271"/>
      <c r="D2" s="1271"/>
      <c r="E2" s="1271"/>
      <c r="F2" s="1271"/>
      <c r="G2" s="1271"/>
      <c r="H2" s="1271"/>
      <c r="I2" s="1271"/>
      <c r="J2" s="1271"/>
      <c r="K2" s="1271"/>
      <c r="L2" s="1271"/>
      <c r="M2" s="1271"/>
      <c r="N2" s="1271"/>
      <c r="O2" s="1271"/>
      <c r="P2" s="1271"/>
      <c r="Q2" s="1271"/>
      <c r="R2" s="1271"/>
      <c r="S2" s="1271"/>
      <c r="T2" s="1271"/>
      <c r="U2" s="1271"/>
      <c r="V2" s="1271"/>
      <c r="W2" s="1271"/>
      <c r="X2" s="1271"/>
      <c r="Y2" s="1271"/>
      <c r="Z2" s="1271"/>
      <c r="AA2" s="1271"/>
      <c r="AB2" s="1271"/>
      <c r="AC2" s="1271"/>
      <c r="AD2" s="1271"/>
      <c r="AE2" s="1271"/>
      <c r="AF2" s="1271"/>
      <c r="AG2" s="1271"/>
      <c r="AH2" s="1271"/>
      <c r="AI2" s="1271"/>
      <c r="AJ2" s="1271"/>
      <c r="AK2" s="1271"/>
      <c r="AL2" s="1271"/>
      <c r="AM2" s="1271"/>
      <c r="AN2" s="1271"/>
      <c r="AO2" s="1271"/>
      <c r="AP2" s="1271"/>
      <c r="AQ2" s="1271"/>
      <c r="AR2" s="1271"/>
      <c r="AS2" s="1271"/>
      <c r="AT2" s="1271"/>
      <c r="AU2" s="1271"/>
      <c r="AV2" s="1271"/>
      <c r="AW2" s="1271"/>
      <c r="AX2" s="1271"/>
    </row>
    <row r="3" spans="1:52" s="429" customFormat="1">
      <c r="A3" s="1270" t="s">
        <v>506</v>
      </c>
      <c r="B3" s="1271"/>
      <c r="C3" s="1271"/>
      <c r="D3" s="1271"/>
      <c r="E3" s="1271"/>
      <c r="F3" s="1271"/>
      <c r="G3" s="1271"/>
      <c r="H3" s="1271"/>
      <c r="I3" s="1271"/>
      <c r="J3" s="1271"/>
      <c r="K3" s="1271"/>
      <c r="L3" s="1271"/>
      <c r="M3" s="1271"/>
      <c r="N3" s="1271"/>
      <c r="O3" s="1271"/>
      <c r="P3" s="1271"/>
      <c r="Q3" s="1271"/>
      <c r="R3" s="1271"/>
      <c r="S3" s="1271"/>
      <c r="T3" s="1271"/>
      <c r="U3" s="1271"/>
      <c r="V3" s="1271"/>
      <c r="W3" s="1271"/>
      <c r="X3" s="1271"/>
      <c r="Y3" s="1271"/>
      <c r="Z3" s="1271"/>
      <c r="AA3" s="1271"/>
      <c r="AB3" s="1271"/>
      <c r="AC3" s="1271"/>
      <c r="AD3" s="1271"/>
      <c r="AE3" s="1271"/>
      <c r="AF3" s="1271"/>
      <c r="AG3" s="1271"/>
      <c r="AH3" s="1271"/>
      <c r="AI3" s="1271"/>
      <c r="AJ3" s="1271"/>
      <c r="AK3" s="1271"/>
      <c r="AL3" s="1271"/>
      <c r="AM3" s="1271"/>
      <c r="AN3" s="1271"/>
      <c r="AO3" s="1271"/>
      <c r="AP3" s="1271"/>
      <c r="AQ3" s="1271"/>
      <c r="AR3" s="1271"/>
      <c r="AS3" s="1271"/>
      <c r="AT3" s="1271"/>
      <c r="AU3" s="1271"/>
      <c r="AV3" s="1271"/>
      <c r="AW3" s="1271"/>
      <c r="AX3" s="1271"/>
    </row>
    <row r="4" spans="1:52">
      <c r="A4" s="761"/>
      <c r="B4" s="761"/>
      <c r="C4" s="761"/>
      <c r="D4" s="761"/>
      <c r="E4" s="761"/>
      <c r="F4" s="761"/>
      <c r="G4" s="761"/>
      <c r="H4" s="761"/>
      <c r="I4" s="460"/>
      <c r="J4" s="460"/>
      <c r="K4" s="461"/>
      <c r="L4" s="461"/>
      <c r="M4" s="461"/>
      <c r="N4" s="461"/>
      <c r="Y4" s="462"/>
      <c r="AB4" s="462"/>
      <c r="AC4" s="462"/>
      <c r="AD4" s="462"/>
      <c r="AE4" s="462"/>
    </row>
    <row r="5" spans="1:52">
      <c r="A5" s="761"/>
      <c r="B5" s="761"/>
      <c r="C5" s="761"/>
      <c r="D5" s="761"/>
      <c r="E5" s="761"/>
      <c r="F5" s="761"/>
      <c r="G5" s="761"/>
      <c r="H5" s="761"/>
      <c r="I5" s="460"/>
      <c r="J5" s="460"/>
      <c r="K5" s="461"/>
      <c r="L5" s="461"/>
      <c r="M5" s="461"/>
      <c r="N5" s="461"/>
    </row>
    <row r="6" spans="1:52">
      <c r="C6" s="1272" t="s">
        <v>601</v>
      </c>
      <c r="D6" s="1272"/>
      <c r="E6" s="1272"/>
      <c r="F6" s="761"/>
      <c r="G6" s="1272" t="s">
        <v>508</v>
      </c>
      <c r="H6" s="1272"/>
      <c r="I6" s="1272"/>
      <c r="J6" s="1272"/>
      <c r="K6" s="1272"/>
      <c r="L6" s="1272"/>
      <c r="M6" s="1272"/>
      <c r="N6" s="1272"/>
      <c r="O6" s="1272"/>
      <c r="Q6" s="1272" t="s">
        <v>509</v>
      </c>
      <c r="R6" s="1272"/>
      <c r="S6" s="1272"/>
      <c r="T6" s="1272"/>
      <c r="U6" s="1272"/>
      <c r="V6" s="1272"/>
      <c r="W6" s="1272"/>
      <c r="X6" s="1272"/>
      <c r="Y6" s="1272"/>
      <c r="Z6" s="1272"/>
      <c r="AA6" s="1272"/>
      <c r="AB6" s="1272"/>
      <c r="AC6" s="1272"/>
      <c r="AD6" s="1272"/>
      <c r="AE6" s="1272"/>
      <c r="AF6" s="1272"/>
      <c r="AG6" s="1272"/>
      <c r="AH6" s="1272"/>
      <c r="AJ6" s="1272" t="s">
        <v>510</v>
      </c>
      <c r="AK6" s="1272"/>
      <c r="AL6" s="1272"/>
      <c r="AM6" s="1272"/>
      <c r="AN6" s="1272"/>
      <c r="AO6" s="1272"/>
      <c r="AP6" s="1272"/>
      <c r="AQ6" s="1272"/>
      <c r="AR6" s="1272"/>
      <c r="AS6" s="1272"/>
      <c r="AT6" s="1272"/>
      <c r="AU6" s="1272"/>
      <c r="AV6" s="1272"/>
      <c r="AW6" s="1272"/>
    </row>
    <row r="7" spans="1:52">
      <c r="C7" s="1043"/>
      <c r="D7" s="1043"/>
      <c r="E7" s="1043"/>
      <c r="F7" s="761"/>
      <c r="G7" s="1043"/>
      <c r="H7" s="1043"/>
      <c r="I7" s="1043"/>
      <c r="J7" s="1043"/>
      <c r="K7" s="1043"/>
      <c r="L7" s="1043"/>
      <c r="M7" s="1043"/>
      <c r="N7" s="1043"/>
      <c r="O7" s="1043"/>
      <c r="Q7" s="1267" t="s">
        <v>511</v>
      </c>
      <c r="R7" s="1268"/>
      <c r="S7" s="1269"/>
      <c r="T7" s="1267" t="s">
        <v>512</v>
      </c>
      <c r="U7" s="1268"/>
      <c r="V7" s="1269"/>
      <c r="W7" s="1267" t="s">
        <v>513</v>
      </c>
      <c r="X7" s="1268"/>
      <c r="Y7" s="1269"/>
      <c r="Z7" s="1267" t="s">
        <v>2588</v>
      </c>
      <c r="AA7" s="1268"/>
      <c r="AB7" s="1269"/>
      <c r="AC7" s="1267" t="s">
        <v>514</v>
      </c>
      <c r="AD7" s="1268"/>
      <c r="AE7" s="1269"/>
      <c r="AF7" s="762"/>
      <c r="AG7" s="763"/>
      <c r="AH7" s="764"/>
      <c r="AJ7" s="1267" t="s">
        <v>512</v>
      </c>
      <c r="AK7" s="1268"/>
      <c r="AL7" s="1269"/>
      <c r="AM7" s="1267" t="s">
        <v>513</v>
      </c>
      <c r="AN7" s="1268"/>
      <c r="AO7" s="1269"/>
      <c r="AP7" s="1267" t="s">
        <v>2591</v>
      </c>
      <c r="AQ7" s="1269"/>
      <c r="AR7" s="1267" t="s">
        <v>514</v>
      </c>
      <c r="AS7" s="1268"/>
      <c r="AT7" s="1269"/>
      <c r="AU7" s="1267" t="s">
        <v>515</v>
      </c>
      <c r="AV7" s="1268"/>
      <c r="AW7" s="1269"/>
    </row>
    <row r="8" spans="1:52" ht="51">
      <c r="A8" s="1043"/>
      <c r="B8" s="1043" t="s">
        <v>3</v>
      </c>
      <c r="C8" s="1044" t="s">
        <v>516</v>
      </c>
      <c r="D8" s="1043" t="s">
        <v>517</v>
      </c>
      <c r="E8" s="1044" t="s">
        <v>518</v>
      </c>
      <c r="F8" s="761"/>
      <c r="G8" s="1044" t="s">
        <v>519</v>
      </c>
      <c r="H8" s="1044" t="s">
        <v>520</v>
      </c>
      <c r="I8" s="1045" t="s">
        <v>521</v>
      </c>
      <c r="J8" s="1045" t="s">
        <v>522</v>
      </c>
      <c r="K8" s="1046" t="s">
        <v>523</v>
      </c>
      <c r="L8" s="1046" t="s">
        <v>524</v>
      </c>
      <c r="M8" s="1046" t="s">
        <v>525</v>
      </c>
      <c r="N8" s="1046" t="s">
        <v>526</v>
      </c>
      <c r="O8" s="1044" t="s">
        <v>527</v>
      </c>
      <c r="P8" s="430"/>
      <c r="Q8" s="1046" t="s">
        <v>528</v>
      </c>
      <c r="R8" s="1046" t="s">
        <v>2587</v>
      </c>
      <c r="S8" s="1046" t="s">
        <v>529</v>
      </c>
      <c r="T8" s="1045" t="s">
        <v>521</v>
      </c>
      <c r="U8" s="1044" t="s">
        <v>530</v>
      </c>
      <c r="V8" s="1047" t="s">
        <v>531</v>
      </c>
      <c r="W8" s="1045" t="s">
        <v>532</v>
      </c>
      <c r="X8" s="1044" t="s">
        <v>533</v>
      </c>
      <c r="Y8" s="1047" t="s">
        <v>534</v>
      </c>
      <c r="Z8" s="1045" t="s">
        <v>532</v>
      </c>
      <c r="AA8" s="1044" t="s">
        <v>533</v>
      </c>
      <c r="AB8" s="1047" t="s">
        <v>534</v>
      </c>
      <c r="AC8" s="1045" t="s">
        <v>535</v>
      </c>
      <c r="AD8" s="1044" t="s">
        <v>536</v>
      </c>
      <c r="AE8" s="1047" t="s">
        <v>537</v>
      </c>
      <c r="AF8" s="1046" t="s">
        <v>538</v>
      </c>
      <c r="AG8" s="1046" t="s">
        <v>539</v>
      </c>
      <c r="AH8" s="1044" t="s">
        <v>527</v>
      </c>
      <c r="AJ8" s="1045" t="s">
        <v>521</v>
      </c>
      <c r="AK8" s="1044" t="s">
        <v>530</v>
      </c>
      <c r="AL8" s="1047" t="s">
        <v>531</v>
      </c>
      <c r="AM8" s="1045" t="s">
        <v>532</v>
      </c>
      <c r="AN8" s="1044" t="s">
        <v>533</v>
      </c>
      <c r="AO8" s="1047" t="s">
        <v>540</v>
      </c>
      <c r="AP8" s="1045" t="s">
        <v>532</v>
      </c>
      <c r="AQ8" s="1044" t="s">
        <v>533</v>
      </c>
      <c r="AR8" s="1045" t="s">
        <v>535</v>
      </c>
      <c r="AS8" s="1044" t="s">
        <v>536</v>
      </c>
      <c r="AT8" s="1047" t="s">
        <v>537</v>
      </c>
      <c r="AU8" s="1046" t="s">
        <v>538</v>
      </c>
      <c r="AV8" s="1044" t="s">
        <v>541</v>
      </c>
      <c r="AW8" s="765" t="s">
        <v>542</v>
      </c>
    </row>
    <row r="9" spans="1:52">
      <c r="A9" s="430"/>
      <c r="B9" s="430"/>
      <c r="E9" s="430"/>
      <c r="F9" s="761"/>
      <c r="I9" s="465"/>
      <c r="J9" s="465"/>
      <c r="K9" s="466"/>
      <c r="L9" s="466"/>
      <c r="M9" s="466"/>
      <c r="N9" s="466"/>
      <c r="T9" s="464"/>
      <c r="U9" s="516"/>
      <c r="V9" s="467"/>
      <c r="W9" s="464"/>
      <c r="Y9" s="467"/>
      <c r="Z9" s="464"/>
      <c r="AB9" s="467"/>
      <c r="AC9" s="464"/>
      <c r="AD9" s="462"/>
      <c r="AE9" s="467"/>
      <c r="AF9" s="468"/>
      <c r="AG9" s="468"/>
    </row>
    <row r="10" spans="1:52" ht="15.75">
      <c r="A10" s="430"/>
      <c r="B10" s="766" t="s">
        <v>543</v>
      </c>
      <c r="C10" s="432">
        <f>'WP 4-2-1 Billing Detail (25-27)'!AP11</f>
        <v>25284591.246447496</v>
      </c>
      <c r="E10" s="767">
        <f>'WP 4-2-1 Billing Detail (25-27)'!AP10</f>
        <v>19119252.211511746</v>
      </c>
      <c r="F10" s="430"/>
      <c r="G10" s="768">
        <f ca="1">'Schedule 11f'!K10</f>
        <v>9.6999999999999993</v>
      </c>
      <c r="I10" s="465">
        <f ca="1">'Schedule 11f'!K9</f>
        <v>26.85</v>
      </c>
      <c r="J10" s="469">
        <f ca="1">G10*C10</f>
        <v>245260535.09054071</v>
      </c>
      <c r="K10" s="466"/>
      <c r="L10" s="469">
        <f ca="1">I10*E10</f>
        <v>513351921.87909043</v>
      </c>
      <c r="M10" s="466">
        <f ca="1">SUM(J10:L10)</f>
        <v>758612456.9696312</v>
      </c>
      <c r="N10" s="466"/>
      <c r="O10" s="470">
        <f ca="1">M10/$M$78</f>
        <v>0.79052955965335658</v>
      </c>
      <c r="Q10" s="462">
        <f ca="1">O10*$Q$78</f>
        <v>58529748.883637123</v>
      </c>
      <c r="R10" s="462">
        <f>'Schedule 11a'!H35</f>
        <v>-1975000</v>
      </c>
      <c r="S10" s="462">
        <f ca="1">O10*$Q$83</f>
        <v>-2129380.7457616185</v>
      </c>
      <c r="T10" s="768">
        <f ca="1">(I10+(I10*$Q$80))</f>
        <v>28.921576525124962</v>
      </c>
      <c r="U10" s="768">
        <f ca="1">G10+(G10*$Q$80)</f>
        <v>10.448390774439929</v>
      </c>
      <c r="V10" s="467"/>
      <c r="W10" s="768">
        <f ca="1">($S$10*($L$10/$M$10))/$E$10</f>
        <v>-7.5366377784102531E-2</v>
      </c>
      <c r="X10" s="768">
        <f ca="1">($S$10*($J$10/$M$10))/$C$10</f>
        <v>-2.7227332011388997E-2</v>
      </c>
      <c r="Y10" s="467"/>
      <c r="Z10" s="768">
        <f ca="1">($R$10*($L$10/$M$10))/$E$10</f>
        <v>-6.9902292682919726E-2</v>
      </c>
      <c r="AA10" s="768">
        <f ca="1">($R$10*($J$10/$M$10))/$C$10</f>
        <v>-2.5253342235542688E-2</v>
      </c>
      <c r="AB10" s="467"/>
      <c r="AC10" s="768">
        <f ca="1">SUM(T10,W10,Z10)</f>
        <v>28.77630785465794</v>
      </c>
      <c r="AD10" s="768">
        <f ca="1">SUM(U10,X10,AA10)</f>
        <v>10.395910100192998</v>
      </c>
      <c r="AE10" s="467"/>
      <c r="AF10" s="468">
        <f ca="1">AC10*E10+AE10*D10+AD10*C10</f>
        <v>813037825.10750651</v>
      </c>
      <c r="AG10" s="468"/>
      <c r="AH10" s="470"/>
      <c r="AJ10" s="768">
        <f ca="1">ROUND(T10,2)</f>
        <v>28.92</v>
      </c>
      <c r="AK10" s="768">
        <f ca="1">ROUND(U10,2)</f>
        <v>10.45</v>
      </c>
      <c r="AM10" s="768">
        <f ca="1">ROUND(W10,2)</f>
        <v>-0.08</v>
      </c>
      <c r="AN10" s="768">
        <f ca="1">ROUND(X10,2)</f>
        <v>-0.03</v>
      </c>
      <c r="AP10" s="768">
        <f ca="1">ROUND(Z10,2)</f>
        <v>-7.0000000000000007E-2</v>
      </c>
      <c r="AQ10" s="768">
        <f ca="1">ROUND(AA10,2)</f>
        <v>-0.03</v>
      </c>
      <c r="AR10" s="768">
        <f ca="1">SUM(AJ10,AM10,AP10)</f>
        <v>28.770000000000003</v>
      </c>
      <c r="AS10" s="768">
        <f ca="1">SUM(AK10,AN10,AQ10)</f>
        <v>10.39</v>
      </c>
      <c r="AU10" s="462">
        <f ca="1">AS10*C10+D10*AT10+AR10*E10</f>
        <v>812767789.17578244</v>
      </c>
      <c r="AV10" s="768">
        <f ca="1">(AU10-M10)/E10</f>
        <v>2.8325026317475008</v>
      </c>
      <c r="AW10" s="471">
        <f ca="1">AU10-M10</f>
        <v>54155332.206151247</v>
      </c>
      <c r="AX10" s="768"/>
      <c r="AY10" s="768"/>
      <c r="AZ10" s="768"/>
    </row>
    <row r="11" spans="1:52" ht="15.75">
      <c r="A11" s="430"/>
      <c r="B11" s="425" t="s">
        <v>544</v>
      </c>
      <c r="C11" s="432">
        <f>'WP 4-2-1 Billing Detail (25-27)'!AP17</f>
        <v>142232.36508768314</v>
      </c>
      <c r="E11" s="767">
        <f>'WP 4-2-1 Billing Detail (25-27)'!AP16</f>
        <v>549360</v>
      </c>
      <c r="F11" s="430"/>
      <c r="G11" s="768">
        <f ca="1">'Schedule 11f'!K14</f>
        <v>7.27</v>
      </c>
      <c r="I11" s="768">
        <f ca="1">'Schedule 11f'!K13</f>
        <v>24.22</v>
      </c>
      <c r="J11" s="469">
        <f ca="1">G11*C11</f>
        <v>1034029.2941874564</v>
      </c>
      <c r="K11" s="466"/>
      <c r="L11" s="469">
        <f ca="1">I11*E11</f>
        <v>13305499.199999999</v>
      </c>
      <c r="M11" s="466">
        <f ca="1">SUM(J11:L11)</f>
        <v>14339528.494187456</v>
      </c>
      <c r="N11" s="466"/>
      <c r="O11" s="470">
        <f ca="1">M11/$M$78</f>
        <v>1.4942835491298247E-2</v>
      </c>
      <c r="Q11" s="462">
        <f ca="1">O11*$Q$78</f>
        <v>1106347.5087493183</v>
      </c>
      <c r="S11" s="462">
        <f ca="1">O11*$Q$83</f>
        <v>-40250.216824537609</v>
      </c>
      <c r="T11" s="768">
        <f ca="1">(I11+(I11*$Q$80))</f>
        <v>26.088662325457225</v>
      </c>
      <c r="U11" s="768">
        <f ca="1">G11+(G11*$Q$80)</f>
        <v>7.8309073123895141</v>
      </c>
      <c r="V11" s="467"/>
      <c r="W11" s="768">
        <f ca="1">(S11*(L11/M11))/E11</f>
        <v>-6.7984121785138296E-2</v>
      </c>
      <c r="X11" s="768">
        <f ca="1">(S11*(J11/M11))/C11</f>
        <v>-2.0406464301319382E-2</v>
      </c>
      <c r="Y11" s="467"/>
      <c r="Z11" s="768"/>
      <c r="AA11" s="768"/>
      <c r="AB11" s="467"/>
      <c r="AC11" s="768">
        <f ca="1">SUM(T11,W11)</f>
        <v>26.020678203672087</v>
      </c>
      <c r="AD11" s="768">
        <f ca="1">SUM(U11,X11)</f>
        <v>7.8105008480881946</v>
      </c>
      <c r="AE11" s="467"/>
      <c r="AF11" s="468">
        <f ca="1">AC11*E11+AE11*D11+AD11*C11</f>
        <v>15405625.786112236</v>
      </c>
      <c r="AG11" s="468"/>
      <c r="AH11" s="470"/>
      <c r="AJ11" s="768">
        <f ca="1">ROUND(T11,2)</f>
        <v>26.09</v>
      </c>
      <c r="AK11" s="768">
        <f ca="1">ROUND(U11,2)</f>
        <v>7.83</v>
      </c>
      <c r="AM11" s="768">
        <f ca="1">ROUND(W11,2)</f>
        <v>-7.0000000000000007E-2</v>
      </c>
      <c r="AN11" s="768">
        <f ca="1">ROUND(X11,2)</f>
        <v>-0.02</v>
      </c>
      <c r="AR11" s="768">
        <f ca="1">SUM(AJ11,AM11)</f>
        <v>26.02</v>
      </c>
      <c r="AS11" s="768">
        <f ca="1">SUM(AK11,AN11)</f>
        <v>7.8100000000000005</v>
      </c>
      <c r="AU11" s="462">
        <f ca="1">AS11*C11+D11*AT11+AR11*E11</f>
        <v>15405181.971334804</v>
      </c>
      <c r="AV11" s="768">
        <f ca="1">(AU11-M11)/E11</f>
        <v>1.9398090089328459</v>
      </c>
      <c r="AW11" s="471">
        <f ca="1">AU11-M11</f>
        <v>1065653.4771473482</v>
      </c>
    </row>
    <row r="12" spans="1:52" ht="15.75">
      <c r="A12" s="430"/>
      <c r="B12" s="425"/>
      <c r="E12" s="430"/>
      <c r="F12" s="430"/>
      <c r="I12" s="465"/>
      <c r="J12" s="465"/>
      <c r="K12" s="466"/>
      <c r="L12" s="466"/>
      <c r="M12" s="466"/>
      <c r="N12" s="466"/>
      <c r="T12" s="464"/>
      <c r="V12" s="467"/>
      <c r="W12" s="464"/>
      <c r="Y12" s="467"/>
      <c r="Z12" s="464"/>
      <c r="AB12" s="467"/>
      <c r="AC12" s="464"/>
      <c r="AD12" s="462"/>
      <c r="AE12" s="467"/>
      <c r="AF12" s="468"/>
      <c r="AG12" s="468"/>
      <c r="AV12" s="768"/>
      <c r="AW12" s="768"/>
    </row>
    <row r="13" spans="1:52" ht="15.75">
      <c r="A13" s="430"/>
      <c r="B13" s="425" t="s">
        <v>545</v>
      </c>
      <c r="E13" s="430"/>
      <c r="F13" s="430"/>
      <c r="I13" s="465"/>
      <c r="J13" s="465"/>
      <c r="K13" s="466"/>
      <c r="L13" s="466"/>
      <c r="M13" s="466"/>
      <c r="N13" s="466"/>
      <c r="T13" s="464"/>
      <c r="V13" s="467"/>
      <c r="W13" s="464"/>
      <c r="Y13" s="467"/>
      <c r="Z13" s="464"/>
      <c r="AB13" s="467"/>
      <c r="AC13" s="464"/>
      <c r="AD13" s="462"/>
      <c r="AE13" s="467"/>
      <c r="AF13" s="468"/>
      <c r="AG13" s="468"/>
      <c r="AV13" s="768"/>
      <c r="AW13" s="768"/>
    </row>
    <row r="14" spans="1:52">
      <c r="A14" s="430"/>
      <c r="B14" s="769" t="s">
        <v>546</v>
      </c>
      <c r="C14" s="432">
        <f>'WP 4-2-1 Billing Detail (25-27)'!AP33</f>
        <v>616359.39697817061</v>
      </c>
      <c r="E14" s="767">
        <f>'WP 4-2-1 Billing Detail (25-27)'!AP23</f>
        <v>628920.76756361441</v>
      </c>
      <c r="F14" s="430"/>
      <c r="G14" s="768">
        <f ca="1">$G$21</f>
        <v>12.04</v>
      </c>
      <c r="I14" s="768">
        <f ca="1">'Schedule 11f'!K17</f>
        <v>45.76</v>
      </c>
      <c r="J14" s="469">
        <f ca="1">G14*C14</f>
        <v>7420967.1396171739</v>
      </c>
      <c r="K14" s="466"/>
      <c r="L14" s="469">
        <f t="shared" ref="L14:L20" ca="1" si="0">I14*E14</f>
        <v>28779414.323710993</v>
      </c>
      <c r="M14" s="466">
        <f t="shared" ref="M14:M20" ca="1" si="1">SUM(J14:L14)</f>
        <v>36200381.463328168</v>
      </c>
      <c r="N14" s="466"/>
      <c r="T14" s="768">
        <f t="shared" ref="T14:T20" ca="1" si="2">I14+((I14*$Q$80))</f>
        <v>49.290552766842389</v>
      </c>
      <c r="U14" s="768">
        <f ca="1">$U$21</f>
        <v>12.968930404562551</v>
      </c>
      <c r="V14" s="467"/>
      <c r="W14" s="768">
        <f t="shared" ref="W14:W20" ca="1" si="3">($S$21*(L14/$M$21))/E14</f>
        <v>-0.12844564049908869</v>
      </c>
      <c r="X14" s="768">
        <f t="shared" ref="X14:X20" ca="1" si="4">$X$21</f>
        <v>-3.379557499145603E-2</v>
      </c>
      <c r="Y14" s="467"/>
      <c r="Z14" s="768"/>
      <c r="AA14" s="768"/>
      <c r="AB14" s="467"/>
      <c r="AC14" s="768">
        <f t="shared" ref="AC14:AC20" ca="1" si="5">SUM(T14,W14)</f>
        <v>49.162107126343301</v>
      </c>
      <c r="AD14" s="768">
        <f ca="1">$AD$21</f>
        <v>12.935134829571094</v>
      </c>
      <c r="AE14" s="467"/>
      <c r="AF14" s="468">
        <f t="shared" ref="AF14:AF20" ca="1" si="6">AC14*E14+AD14*C14</f>
        <v>38891762.052330241</v>
      </c>
      <c r="AG14" s="468"/>
      <c r="AJ14" s="768">
        <f t="shared" ref="AJ14:AJ20" ca="1" si="7">ROUND(T14,2)</f>
        <v>49.29</v>
      </c>
      <c r="AK14" s="768">
        <f t="shared" ref="AK14:AK20" ca="1" si="8">$AK$21</f>
        <v>12.97</v>
      </c>
      <c r="AM14" s="768">
        <f t="shared" ref="AM14:AM20" ca="1" si="9">ROUND(W14,2)</f>
        <v>-0.13</v>
      </c>
      <c r="AN14" s="768">
        <f t="shared" ref="AN14:AN20" ca="1" si="10">$AN$21</f>
        <v>-0.03</v>
      </c>
      <c r="AR14" s="768">
        <f t="shared" ref="AR14:AR20" ca="1" si="11">SUM(AJ14,AM14)</f>
        <v>49.16</v>
      </c>
      <c r="AS14" s="768">
        <f t="shared" ref="AS14:AS20" ca="1" si="12">$AS$21</f>
        <v>12.940000000000001</v>
      </c>
      <c r="AU14" s="462">
        <f t="shared" ref="AU14:AU20" ca="1" si="13">AS14*C14+D14*AT14+AR14*E14</f>
        <v>38893435.530324809</v>
      </c>
      <c r="AV14" s="768">
        <f t="shared" ref="AV14:AV21" ca="1" si="14">(AU14-M14)/E14</f>
        <v>4.2820243914496636</v>
      </c>
      <c r="AW14" s="471">
        <f t="shared" ref="AW14:AW21" ca="1" si="15">AU14-M14</f>
        <v>2693054.0669966415</v>
      </c>
    </row>
    <row r="15" spans="1:52">
      <c r="A15" s="430"/>
      <c r="B15" s="769" t="s">
        <v>547</v>
      </c>
      <c r="C15" s="432">
        <f>'WP 4-2-1 Billing Detail (25-27)'!AP34</f>
        <v>1296266.465393242</v>
      </c>
      <c r="E15" s="767">
        <f>'WP 4-2-1 Billing Detail (25-27)'!AP24</f>
        <v>313110.82655511668</v>
      </c>
      <c r="F15" s="430"/>
      <c r="G15" s="768">
        <f t="shared" ref="G15:G20" ca="1" si="16">$G$21</f>
        <v>12.04</v>
      </c>
      <c r="I15" s="768">
        <f ca="1">'Schedule 11f'!K18</f>
        <v>74.050000000000011</v>
      </c>
      <c r="J15" s="469">
        <f t="shared" ref="J15:J20" ca="1" si="17">G15*C15</f>
        <v>15607048.243334632</v>
      </c>
      <c r="K15" s="466"/>
      <c r="L15" s="469">
        <f t="shared" ca="1" si="0"/>
        <v>23185856.706406396</v>
      </c>
      <c r="M15" s="466">
        <f t="shared" ca="1" si="1"/>
        <v>38792904.949741028</v>
      </c>
      <c r="N15" s="466"/>
      <c r="T15" s="768">
        <f t="shared" ca="1" si="2"/>
        <v>79.763230602812058</v>
      </c>
      <c r="U15" s="768">
        <f t="shared" ref="U15:U20" ca="1" si="18">$U$21</f>
        <v>12.968930404562551</v>
      </c>
      <c r="V15" s="467"/>
      <c r="W15" s="768">
        <f t="shared" ca="1" si="3"/>
        <v>-0.20785401396323253</v>
      </c>
      <c r="X15" s="768">
        <f t="shared" ca="1" si="4"/>
        <v>-3.379557499145603E-2</v>
      </c>
      <c r="Y15" s="467"/>
      <c r="Z15" s="768"/>
      <c r="AA15" s="768"/>
      <c r="AB15" s="467"/>
      <c r="AC15" s="768">
        <f t="shared" ca="1" si="5"/>
        <v>79.55537658884883</v>
      </c>
      <c r="AD15" s="768">
        <f t="shared" ref="AD15:AD20" ca="1" si="19">$AD$21</f>
        <v>12.935134829571094</v>
      </c>
      <c r="AE15" s="467"/>
      <c r="AF15" s="468">
        <f t="shared" ca="1" si="6"/>
        <v>41677031.225551173</v>
      </c>
      <c r="AG15" s="472"/>
      <c r="AH15" s="768"/>
      <c r="AJ15" s="768">
        <f t="shared" ca="1" si="7"/>
        <v>79.760000000000005</v>
      </c>
      <c r="AK15" s="768">
        <f t="shared" ca="1" si="8"/>
        <v>12.97</v>
      </c>
      <c r="AM15" s="768">
        <f t="shared" ca="1" si="9"/>
        <v>-0.21</v>
      </c>
      <c r="AN15" s="768">
        <f t="shared" ca="1" si="10"/>
        <v>-0.03</v>
      </c>
      <c r="AR15" s="768">
        <f t="shared" ca="1" si="11"/>
        <v>79.550000000000011</v>
      </c>
      <c r="AS15" s="768">
        <f t="shared" ca="1" si="12"/>
        <v>12.940000000000001</v>
      </c>
      <c r="AU15" s="462">
        <f t="shared" ca="1" si="13"/>
        <v>41681654.314648092</v>
      </c>
      <c r="AV15" s="768">
        <f t="shared" ca="1" si="14"/>
        <v>9.2259644825745397</v>
      </c>
      <c r="AW15" s="471">
        <f t="shared" ca="1" si="15"/>
        <v>2888749.3649070635</v>
      </c>
    </row>
    <row r="16" spans="1:52">
      <c r="A16" s="430"/>
      <c r="B16" s="769" t="s">
        <v>548</v>
      </c>
      <c r="C16" s="432">
        <f>'WP 4-2-1 Billing Detail (25-27)'!AP35</f>
        <v>1540166.3515272243</v>
      </c>
      <c r="E16" s="767">
        <f>'WP 4-2-1 Billing Detail (25-27)'!AP25</f>
        <v>139884.05931930468</v>
      </c>
      <c r="F16" s="430"/>
      <c r="G16" s="768">
        <f t="shared" ca="1" si="16"/>
        <v>12.04</v>
      </c>
      <c r="I16" s="768">
        <f ca="1">'Schedule 11f'!K19</f>
        <v>80.78</v>
      </c>
      <c r="J16" s="469">
        <f t="shared" ca="1" si="17"/>
        <v>18543602.872387778</v>
      </c>
      <c r="K16" s="466"/>
      <c r="L16" s="469">
        <f t="shared" ca="1" si="0"/>
        <v>11299834.311813433</v>
      </c>
      <c r="M16" s="466">
        <f t="shared" ca="1" si="1"/>
        <v>29843437.184201211</v>
      </c>
      <c r="N16" s="466"/>
      <c r="T16" s="768">
        <f t="shared" ca="1" si="2"/>
        <v>87.012474923634798</v>
      </c>
      <c r="U16" s="768">
        <f t="shared" ca="1" si="18"/>
        <v>12.968930404562551</v>
      </c>
      <c r="V16" s="467"/>
      <c r="W16" s="768">
        <f t="shared" ca="1" si="3"/>
        <v>-0.22674472988453642</v>
      </c>
      <c r="X16" s="768">
        <f t="shared" ca="1" si="4"/>
        <v>-3.379557499145603E-2</v>
      </c>
      <c r="Y16" s="467"/>
      <c r="Z16" s="768"/>
      <c r="AA16" s="768"/>
      <c r="AB16" s="467"/>
      <c r="AC16" s="768">
        <f t="shared" ca="1" si="5"/>
        <v>86.785730193750268</v>
      </c>
      <c r="AD16" s="768">
        <f t="shared" ca="1" si="19"/>
        <v>12.935134829571094</v>
      </c>
      <c r="AE16" s="467"/>
      <c r="AF16" s="468">
        <f t="shared" ca="1" si="6"/>
        <v>32062199.647464968</v>
      </c>
      <c r="AG16" s="472"/>
      <c r="AH16" s="768"/>
      <c r="AJ16" s="768">
        <f t="shared" ca="1" si="7"/>
        <v>87.01</v>
      </c>
      <c r="AK16" s="768">
        <f t="shared" ca="1" si="8"/>
        <v>12.97</v>
      </c>
      <c r="AM16" s="768">
        <f t="shared" ca="1" si="9"/>
        <v>-0.23</v>
      </c>
      <c r="AN16" s="768">
        <f t="shared" ca="1" si="10"/>
        <v>-0.03</v>
      </c>
      <c r="AR16" s="768">
        <f t="shared" ca="1" si="11"/>
        <v>86.78</v>
      </c>
      <c r="AS16" s="768">
        <f t="shared" ca="1" si="12"/>
        <v>12.940000000000001</v>
      </c>
      <c r="AU16" s="462">
        <f t="shared" ca="1" si="13"/>
        <v>32068891.256491542</v>
      </c>
      <c r="AV16" s="768">
        <f t="shared" ca="1" si="14"/>
        <v>15.909275746784163</v>
      </c>
      <c r="AW16" s="471">
        <f t="shared" ca="1" si="15"/>
        <v>2225454.0722903311</v>
      </c>
    </row>
    <row r="17" spans="1:51">
      <c r="A17" s="430"/>
      <c r="B17" s="769" t="s">
        <v>549</v>
      </c>
      <c r="C17" s="432">
        <f>'WP 4-2-1 Billing Detail (25-27)'!AP36</f>
        <v>3558444.4040785762</v>
      </c>
      <c r="E17" s="767">
        <f>'WP 4-2-1 Billing Detail (25-27)'!AP26</f>
        <v>82915.346332671354</v>
      </c>
      <c r="F17" s="430"/>
      <c r="G17" s="768">
        <f t="shared" ca="1" si="16"/>
        <v>12.04</v>
      </c>
      <c r="I17" s="768">
        <f ca="1">'Schedule 11f'!K20</f>
        <v>134.6</v>
      </c>
      <c r="J17" s="469">
        <f t="shared" ca="1" si="17"/>
        <v>42843670.625106052</v>
      </c>
      <c r="K17" s="466"/>
      <c r="L17" s="469">
        <f t="shared" ca="1" si="0"/>
        <v>11160405.616377564</v>
      </c>
      <c r="M17" s="466">
        <f t="shared" ca="1" si="1"/>
        <v>54004076.241483614</v>
      </c>
      <c r="N17" s="466"/>
      <c r="T17" s="768">
        <f t="shared" ca="1" si="2"/>
        <v>144.98488641645511</v>
      </c>
      <c r="U17" s="768">
        <f t="shared" ca="1" si="18"/>
        <v>12.968930404562551</v>
      </c>
      <c r="V17" s="467"/>
      <c r="W17" s="768">
        <f t="shared" ca="1" si="3"/>
        <v>-0.37781431842607827</v>
      </c>
      <c r="X17" s="768">
        <f t="shared" ca="1" si="4"/>
        <v>-3.379557499145603E-2</v>
      </c>
      <c r="Y17" s="467"/>
      <c r="Z17" s="768"/>
      <c r="AA17" s="768"/>
      <c r="AB17" s="467"/>
      <c r="AC17" s="768">
        <f t="shared" ca="1" si="5"/>
        <v>144.60707209802902</v>
      </c>
      <c r="AD17" s="768">
        <f t="shared" ca="1" si="19"/>
        <v>12.935134829571094</v>
      </c>
      <c r="AE17" s="467"/>
      <c r="AF17" s="468">
        <f t="shared" ca="1" si="6"/>
        <v>58019103.615450799</v>
      </c>
      <c r="AG17" s="472"/>
      <c r="AH17" s="768"/>
      <c r="AJ17" s="768">
        <f t="shared" ca="1" si="7"/>
        <v>144.97999999999999</v>
      </c>
      <c r="AK17" s="768">
        <f t="shared" ca="1" si="8"/>
        <v>12.97</v>
      </c>
      <c r="AM17" s="768">
        <f t="shared" ca="1" si="9"/>
        <v>-0.38</v>
      </c>
      <c r="AN17" s="768">
        <f t="shared" ca="1" si="10"/>
        <v>-0.03</v>
      </c>
      <c r="AR17" s="768">
        <f t="shared" ca="1" si="11"/>
        <v>144.6</v>
      </c>
      <c r="AS17" s="768">
        <f t="shared" ca="1" si="12"/>
        <v>12.940000000000001</v>
      </c>
      <c r="AU17" s="462">
        <f t="shared" ca="1" si="13"/>
        <v>58035829.668481059</v>
      </c>
      <c r="AV17" s="768">
        <f t="shared" ca="1" si="14"/>
        <v>48.624936218939766</v>
      </c>
      <c r="AW17" s="471">
        <f t="shared" ca="1" si="15"/>
        <v>4031753.4269974455</v>
      </c>
    </row>
    <row r="18" spans="1:51">
      <c r="A18" s="430"/>
      <c r="B18" s="769" t="s">
        <v>550</v>
      </c>
      <c r="C18" s="432">
        <f>'WP 4-2-1 Billing Detail (25-27)'!AP37</f>
        <v>788805.99612210225</v>
      </c>
      <c r="E18" s="767">
        <f>'WP 4-2-1 Billing Detail (25-27)'!AP27</f>
        <v>2382.0690107835035</v>
      </c>
      <c r="F18" s="430"/>
      <c r="G18" s="768">
        <f t="shared" ca="1" si="16"/>
        <v>12.04</v>
      </c>
      <c r="I18" s="768">
        <f ca="1">'Schedule 11f'!K21</f>
        <v>403.69</v>
      </c>
      <c r="J18" s="469">
        <f t="shared" ca="1" si="17"/>
        <v>9497224.1933101099</v>
      </c>
      <c r="K18" s="466"/>
      <c r="L18" s="469">
        <f t="shared" ca="1" si="0"/>
        <v>961617.43896319252</v>
      </c>
      <c r="M18" s="466">
        <f t="shared" ca="1" si="1"/>
        <v>10458841.632273301</v>
      </c>
      <c r="N18" s="466"/>
      <c r="T18" s="768">
        <f t="shared" ca="1" si="2"/>
        <v>434.8361723436758</v>
      </c>
      <c r="U18" s="768">
        <f t="shared" ca="1" si="18"/>
        <v>12.968930404562551</v>
      </c>
      <c r="V18" s="467"/>
      <c r="W18" s="768">
        <f t="shared" ca="1" si="3"/>
        <v>-1.1331341917193427</v>
      </c>
      <c r="X18" s="768">
        <f t="shared" ca="1" si="4"/>
        <v>-3.379557499145603E-2</v>
      </c>
      <c r="Y18" s="467"/>
      <c r="Z18" s="768"/>
      <c r="AA18" s="768"/>
      <c r="AB18" s="467"/>
      <c r="AC18" s="768">
        <f t="shared" ca="1" si="5"/>
        <v>433.70303815195643</v>
      </c>
      <c r="AD18" s="768">
        <f t="shared" ca="1" si="19"/>
        <v>12.935134829571094</v>
      </c>
      <c r="AE18" s="467"/>
      <c r="AF18" s="468">
        <f t="shared" ca="1" si="6"/>
        <v>11236422.481277958</v>
      </c>
      <c r="AG18" s="472"/>
      <c r="AJ18" s="768">
        <f t="shared" ca="1" si="7"/>
        <v>434.84</v>
      </c>
      <c r="AK18" s="768">
        <f t="shared" ca="1" si="8"/>
        <v>12.97</v>
      </c>
      <c r="AM18" s="768">
        <f t="shared" ca="1" si="9"/>
        <v>-1.1299999999999999</v>
      </c>
      <c r="AN18" s="768">
        <f t="shared" ca="1" si="10"/>
        <v>-0.03</v>
      </c>
      <c r="AR18" s="768">
        <f t="shared" ca="1" si="11"/>
        <v>433.71</v>
      </c>
      <c r="AS18" s="768">
        <f t="shared" ca="1" si="12"/>
        <v>12.940000000000001</v>
      </c>
      <c r="AU18" s="462">
        <f t="shared" ca="1" si="13"/>
        <v>11240276.740486918</v>
      </c>
      <c r="AV18" s="768">
        <f t="shared" ca="1" si="14"/>
        <v>328.04889559290689</v>
      </c>
      <c r="AW18" s="471">
        <f t="shared" ca="1" si="15"/>
        <v>781435.10821361654</v>
      </c>
    </row>
    <row r="19" spans="1:51">
      <c r="A19" s="430"/>
      <c r="B19" s="769" t="s">
        <v>551</v>
      </c>
      <c r="C19" s="432">
        <f>'WP 4-2-1 Billing Detail (25-27)'!AP38</f>
        <v>736552.17914009886</v>
      </c>
      <c r="E19" s="767">
        <f>'WP 4-2-1 Billing Detail (25-27)'!AP28</f>
        <v>761.49509950134484</v>
      </c>
      <c r="F19" s="430"/>
      <c r="G19" s="768">
        <f t="shared" ca="1" si="16"/>
        <v>12.04</v>
      </c>
      <c r="I19" s="768">
        <f ca="1">'Schedule 11f'!K22</f>
        <v>672.79000000000008</v>
      </c>
      <c r="J19" s="469">
        <f t="shared" ca="1" si="17"/>
        <v>8868088.2368467897</v>
      </c>
      <c r="K19" s="466"/>
      <c r="L19" s="469">
        <f t="shared" ca="1" si="0"/>
        <v>512326.28799350985</v>
      </c>
      <c r="M19" s="466">
        <f t="shared" ca="1" si="1"/>
        <v>9380414.524840299</v>
      </c>
      <c r="N19" s="466"/>
      <c r="T19" s="768">
        <f t="shared" ca="1" si="2"/>
        <v>724.69822980777747</v>
      </c>
      <c r="U19" s="768">
        <f t="shared" ca="1" si="18"/>
        <v>12.968930404562551</v>
      </c>
      <c r="V19" s="467"/>
      <c r="W19" s="768">
        <f t="shared" ca="1" si="3"/>
        <v>-1.8884821344270519</v>
      </c>
      <c r="X19" s="768">
        <f t="shared" ca="1" si="4"/>
        <v>-3.379557499145603E-2</v>
      </c>
      <c r="Y19" s="467"/>
      <c r="Z19" s="768"/>
      <c r="AA19" s="768"/>
      <c r="AB19" s="467"/>
      <c r="AC19" s="768">
        <f t="shared" ca="1" si="5"/>
        <v>722.80974767335044</v>
      </c>
      <c r="AD19" s="768">
        <f t="shared" ca="1" si="19"/>
        <v>12.935134829571094</v>
      </c>
      <c r="AE19" s="467"/>
      <c r="AF19" s="468">
        <f t="shared" ca="1" si="6"/>
        <v>10077817.826916641</v>
      </c>
      <c r="AG19" s="472"/>
      <c r="AJ19" s="768">
        <f t="shared" ca="1" si="7"/>
        <v>724.7</v>
      </c>
      <c r="AK19" s="768">
        <f t="shared" ca="1" si="8"/>
        <v>12.97</v>
      </c>
      <c r="AM19" s="768">
        <f t="shared" ca="1" si="9"/>
        <v>-1.89</v>
      </c>
      <c r="AN19" s="768">
        <f t="shared" ca="1" si="10"/>
        <v>-0.03</v>
      </c>
      <c r="AR19" s="768">
        <f t="shared" ca="1" si="11"/>
        <v>722.81000000000006</v>
      </c>
      <c r="AS19" s="768">
        <f t="shared" ca="1" si="12"/>
        <v>12.940000000000001</v>
      </c>
      <c r="AU19" s="462">
        <f t="shared" ca="1" si="13"/>
        <v>10081401.470943447</v>
      </c>
      <c r="AV19" s="768">
        <f t="shared" ca="1" si="14"/>
        <v>920.54032463528699</v>
      </c>
      <c r="AW19" s="471">
        <f t="shared" ca="1" si="15"/>
        <v>700986.94610314816</v>
      </c>
    </row>
    <row r="20" spans="1:51">
      <c r="A20" s="430"/>
      <c r="B20" s="769" t="s">
        <v>552</v>
      </c>
      <c r="C20" s="432">
        <f>'WP 4-2-1 Billing Detail (25-27)'!AP39</f>
        <v>376978.45199999987</v>
      </c>
      <c r="E20" s="767">
        <f>'WP 4-2-1 Billing Detail (25-27)'!AP29</f>
        <v>60.436119008043249</v>
      </c>
      <c r="F20" s="430"/>
      <c r="G20" s="768">
        <f t="shared" ca="1" si="16"/>
        <v>12.04</v>
      </c>
      <c r="I20" s="768">
        <f ca="1">'Schedule 11f'!K23</f>
        <v>1345.54</v>
      </c>
      <c r="J20" s="469">
        <f t="shared" ca="1" si="17"/>
        <v>4538820.5620799977</v>
      </c>
      <c r="K20" s="466"/>
      <c r="L20" s="469">
        <f t="shared" ca="1" si="0"/>
        <v>81319.21557008251</v>
      </c>
      <c r="M20" s="466">
        <f t="shared" ca="1" si="1"/>
        <v>4620139.7776500806</v>
      </c>
      <c r="N20" s="466"/>
      <c r="T20" s="768">
        <f t="shared" ca="1" si="2"/>
        <v>1449.3533734680311</v>
      </c>
      <c r="U20" s="768">
        <f t="shared" ca="1" si="18"/>
        <v>12.968930404562551</v>
      </c>
      <c r="V20" s="467"/>
      <c r="W20" s="768">
        <f t="shared" ca="1" si="3"/>
        <v>-3.7768519911963243</v>
      </c>
      <c r="X20" s="768">
        <f t="shared" ca="1" si="4"/>
        <v>-3.379557499145603E-2</v>
      </c>
      <c r="Y20" s="467"/>
      <c r="Z20" s="768"/>
      <c r="AA20" s="768"/>
      <c r="AB20" s="467"/>
      <c r="AC20" s="768">
        <f t="shared" ca="1" si="5"/>
        <v>1445.5765214768348</v>
      </c>
      <c r="AD20" s="768">
        <f t="shared" ca="1" si="19"/>
        <v>12.935134829571094</v>
      </c>
      <c r="AE20" s="467"/>
      <c r="AF20" s="468">
        <f t="shared" ca="1" si="6"/>
        <v>4963632.1391502004</v>
      </c>
      <c r="AG20" s="472"/>
      <c r="AJ20" s="768">
        <f t="shared" ca="1" si="7"/>
        <v>1449.35</v>
      </c>
      <c r="AK20" s="768">
        <f t="shared" ca="1" si="8"/>
        <v>12.97</v>
      </c>
      <c r="AM20" s="768">
        <f t="shared" ca="1" si="9"/>
        <v>-3.78</v>
      </c>
      <c r="AN20" s="768">
        <f t="shared" ca="1" si="10"/>
        <v>-0.03</v>
      </c>
      <c r="AR20" s="768">
        <f t="shared" ca="1" si="11"/>
        <v>1445.57</v>
      </c>
      <c r="AS20" s="768">
        <f t="shared" ca="1" si="12"/>
        <v>12.940000000000001</v>
      </c>
      <c r="AU20" s="462">
        <f t="shared" ca="1" si="13"/>
        <v>4965465.8094344558</v>
      </c>
      <c r="AV20" s="768">
        <f t="shared" ca="1" si="14"/>
        <v>5713.9015120811591</v>
      </c>
      <c r="AW20" s="471">
        <f t="shared" ca="1" si="15"/>
        <v>345326.0317843752</v>
      </c>
    </row>
    <row r="21" spans="1:51">
      <c r="A21" s="430"/>
      <c r="B21" s="1082" t="str">
        <f>"sub-Total "&amp;B13</f>
        <v>sub-Total G-11,12, and 13 Commercial &amp; Industrial</v>
      </c>
      <c r="C21" s="1083">
        <f>SUM(C14:C20)</f>
        <v>8913573.2452394143</v>
      </c>
      <c r="D21" s="1084"/>
      <c r="E21" s="1085">
        <f>SUM(E14:E20)</f>
        <v>1168035.0000000002</v>
      </c>
      <c r="F21" s="1086"/>
      <c r="G21" s="1087">
        <f ca="1">'Schedule 11f'!K25</f>
        <v>12.04</v>
      </c>
      <c r="H21" s="1084"/>
      <c r="I21" s="1088"/>
      <c r="J21" s="1089">
        <f ca="1">G21*C21</f>
        <v>107319421.87268254</v>
      </c>
      <c r="K21" s="1089"/>
      <c r="L21" s="1089">
        <f ca="1">SUM(L14:L20)</f>
        <v>75980773.900835156</v>
      </c>
      <c r="M21" s="1089">
        <f ca="1">SUM(M14:M20)</f>
        <v>183300195.7735177</v>
      </c>
      <c r="N21" s="1089"/>
      <c r="O21" s="1090">
        <f ca="1">M21/$M$78</f>
        <v>0.19101218509916165</v>
      </c>
      <c r="Q21" s="1091">
        <f ca="1">O21*$Q$78</f>
        <v>14142286.130920993</v>
      </c>
      <c r="R21" s="1091"/>
      <c r="S21" s="1091">
        <f ca="1">O21*$Q$83</f>
        <v>-514512.91629671841</v>
      </c>
      <c r="T21" s="1092"/>
      <c r="U21" s="1092">
        <f ca="1">G21+(G21*$Q$80)</f>
        <v>12.968930404562551</v>
      </c>
      <c r="V21" s="1093"/>
      <c r="W21" s="1092"/>
      <c r="X21" s="1092">
        <f ca="1">(S21*(J21/M21))/C21</f>
        <v>-3.379557499145603E-2</v>
      </c>
      <c r="Y21" s="1093"/>
      <c r="Z21" s="1092"/>
      <c r="AA21" s="1092"/>
      <c r="AB21" s="1093"/>
      <c r="AC21" s="1092"/>
      <c r="AD21" s="1092">
        <f ca="1">SUM(U21,X21)</f>
        <v>12.935134829571094</v>
      </c>
      <c r="AE21" s="1093"/>
      <c r="AF21" s="1089">
        <f ca="1">SUM(AF14:AF20)</f>
        <v>196927968.98814195</v>
      </c>
      <c r="AG21" s="1089"/>
      <c r="AH21" s="1090"/>
      <c r="AJ21" s="1084"/>
      <c r="AK21" s="1087">
        <f ca="1">ROUND(U21,2)</f>
        <v>12.97</v>
      </c>
      <c r="AL21" s="1084"/>
      <c r="AM21" s="1084"/>
      <c r="AN21" s="1087">
        <f ca="1">ROUND(X21,2)</f>
        <v>-0.03</v>
      </c>
      <c r="AO21" s="1084"/>
      <c r="AP21" s="1084"/>
      <c r="AQ21" s="1084"/>
      <c r="AR21" s="1084"/>
      <c r="AS21" s="1087">
        <f ca="1">SUM(AK21,AN21)</f>
        <v>12.940000000000001</v>
      </c>
      <c r="AT21" s="1084"/>
      <c r="AU21" s="1091">
        <f ca="1">SUM(AU14:AU20)</f>
        <v>196966954.79081032</v>
      </c>
      <c r="AV21" s="1087">
        <f t="shared" ca="1" si="14"/>
        <v>11.700641690782053</v>
      </c>
      <c r="AW21" s="1094">
        <f t="shared" ca="1" si="15"/>
        <v>13666759.017292619</v>
      </c>
      <c r="AY21" s="768"/>
    </row>
    <row r="22" spans="1:51" ht="15.75">
      <c r="A22" s="430"/>
      <c r="B22" s="425"/>
      <c r="E22" s="430"/>
      <c r="F22" s="430"/>
      <c r="I22" s="465"/>
      <c r="J22" s="465"/>
      <c r="K22" s="466"/>
      <c r="L22" s="465"/>
      <c r="M22" s="466"/>
      <c r="N22" s="466"/>
      <c r="T22" s="464"/>
      <c r="V22" s="467"/>
      <c r="W22" s="464"/>
      <c r="Y22" s="467"/>
      <c r="Z22" s="464"/>
      <c r="AB22" s="467"/>
      <c r="AC22" s="464"/>
      <c r="AD22" s="462"/>
      <c r="AE22" s="467"/>
      <c r="AF22" s="468"/>
      <c r="AG22" s="468"/>
      <c r="AV22" s="768"/>
      <c r="AW22" s="768"/>
    </row>
    <row r="23" spans="1:51" ht="15.75">
      <c r="A23" s="430"/>
      <c r="B23" s="425" t="s">
        <v>553</v>
      </c>
      <c r="E23" s="430"/>
      <c r="F23" s="430"/>
      <c r="I23" s="465"/>
      <c r="J23" s="465"/>
      <c r="K23" s="466"/>
      <c r="L23" s="466"/>
      <c r="M23" s="466"/>
      <c r="N23" s="466"/>
      <c r="T23" s="464"/>
      <c r="V23" s="467"/>
      <c r="W23" s="464"/>
      <c r="Y23" s="467"/>
      <c r="Z23" s="464"/>
      <c r="AB23" s="467"/>
      <c r="AC23" s="464"/>
      <c r="AD23" s="462"/>
      <c r="AE23" s="467"/>
      <c r="AF23" s="468"/>
      <c r="AG23" s="468"/>
      <c r="AV23" s="768"/>
      <c r="AW23" s="768"/>
    </row>
    <row r="24" spans="1:51">
      <c r="A24" s="430"/>
      <c r="B24" s="769" t="s">
        <v>521</v>
      </c>
      <c r="E24" s="767">
        <f>'WP 4-2-1 Billing Detail (25-27)'!AP48</f>
        <v>4200</v>
      </c>
      <c r="F24" s="430"/>
      <c r="I24" s="464">
        <f ca="1">'Schedule 11f'!K28</f>
        <v>60.56</v>
      </c>
      <c r="J24" s="465"/>
      <c r="K24" s="469"/>
      <c r="L24" s="469">
        <f ca="1">I24*E24</f>
        <v>254352</v>
      </c>
      <c r="M24" s="466">
        <f t="shared" ref="M24:M29" ca="1" si="20">SUM(J24:L24)</f>
        <v>254352</v>
      </c>
      <c r="N24" s="466"/>
      <c r="T24" s="464">
        <f ca="1">I24+(I24*$Q$80)</f>
        <v>65.232427350523935</v>
      </c>
      <c r="U24" s="768"/>
      <c r="V24" s="768"/>
      <c r="W24" s="464">
        <f ca="1">(S27*(L24/M27))/E24</f>
        <v>-0.16998837387729046</v>
      </c>
      <c r="X24" s="768"/>
      <c r="Y24" s="768"/>
      <c r="Z24" s="464"/>
      <c r="AA24" s="768"/>
      <c r="AB24" s="768"/>
      <c r="AC24" s="464">
        <f ca="1">SUM(T24,W24)</f>
        <v>65.062438976646646</v>
      </c>
      <c r="AD24" s="768"/>
      <c r="AE24" s="768"/>
      <c r="AF24" s="468">
        <f ca="1">AC24*E24</f>
        <v>273262.2437019159</v>
      </c>
      <c r="AG24" s="468"/>
      <c r="AH24" s="471"/>
      <c r="AJ24" s="768">
        <f ca="1">ROUND(T24,2)</f>
        <v>65.23</v>
      </c>
      <c r="AM24" s="768">
        <f ca="1">ROUND(W24,2)</f>
        <v>-0.17</v>
      </c>
      <c r="AR24" s="768">
        <f ca="1">SUM(AJ24,AM24)</f>
        <v>65.06</v>
      </c>
      <c r="AU24" s="462">
        <f ca="1">AR24*E24</f>
        <v>273252</v>
      </c>
      <c r="AV24" s="768"/>
      <c r="AW24" s="768"/>
    </row>
    <row r="25" spans="1:51">
      <c r="A25" s="430"/>
      <c r="B25" s="769" t="s">
        <v>554</v>
      </c>
      <c r="D25" s="432">
        <f>'WP 4-2-1 Billing Detail (25-27)'!AP49</f>
        <v>203885.96492952027</v>
      </c>
      <c r="E25" s="767"/>
      <c r="F25" s="430"/>
      <c r="H25" s="768">
        <f ca="1">'Schedule 11f'!K29</f>
        <v>1.31</v>
      </c>
      <c r="I25" s="768"/>
      <c r="J25" s="465"/>
      <c r="K25" s="469">
        <f ca="1">H25*D25</f>
        <v>267090.61405767157</v>
      </c>
      <c r="L25" s="469">
        <f>I25*E25</f>
        <v>0</v>
      </c>
      <c r="M25" s="466">
        <f t="shared" ca="1" si="20"/>
        <v>267090.61405767157</v>
      </c>
      <c r="N25" s="466"/>
      <c r="T25" s="768"/>
      <c r="U25" s="768">
        <v>0</v>
      </c>
      <c r="V25" s="465">
        <f ca="1">H25+(H25*$Q$80)</f>
        <v>1.4110713313934338</v>
      </c>
      <c r="W25" s="768"/>
      <c r="X25" s="768"/>
      <c r="Y25" s="465">
        <f ca="1">(S27*(K25/M27))/D25</f>
        <v>-3.6770932922597505E-3</v>
      </c>
      <c r="Z25" s="768"/>
      <c r="AA25" s="768"/>
      <c r="AB25" s="465"/>
      <c r="AC25" s="768"/>
      <c r="AD25" s="768"/>
      <c r="AE25" s="465">
        <f ca="1">SUM(V25,Y25)</f>
        <v>1.4073942381011739</v>
      </c>
      <c r="AF25" s="468">
        <f ca="1">AE25*D25</f>
        <v>286947.93227150483</v>
      </c>
      <c r="AG25" s="468"/>
      <c r="AJ25" s="768"/>
      <c r="AL25" s="768">
        <f ca="1">ROUND(V25,2)</f>
        <v>1.41</v>
      </c>
      <c r="AM25" s="768"/>
      <c r="AO25" s="768">
        <f ca="1">ROUND(Y25,2)</f>
        <v>0</v>
      </c>
      <c r="AP25" s="768"/>
      <c r="AQ25" s="768"/>
      <c r="AR25" s="768"/>
      <c r="AT25" s="768">
        <f ca="1">SUM(AL25,AO25)</f>
        <v>1.41</v>
      </c>
      <c r="AU25" s="462">
        <f ca="1">AS25*C25+D25*AT25+AR25*E25</f>
        <v>287479.21055062354</v>
      </c>
      <c r="AV25" s="768"/>
      <c r="AW25" s="768"/>
    </row>
    <row r="26" spans="1:51">
      <c r="A26" s="430"/>
      <c r="B26" s="769" t="s">
        <v>555</v>
      </c>
      <c r="D26" s="432">
        <f>'WP 4-2-1 Billing Detail (25-27)'!AP50</f>
        <v>463897.52839139977</v>
      </c>
      <c r="E26" s="767"/>
      <c r="F26" s="430"/>
      <c r="H26" s="768">
        <f ca="1">'Schedule 11f'!K30</f>
        <v>2.95</v>
      </c>
      <c r="I26" s="465"/>
      <c r="J26" s="465"/>
      <c r="K26" s="469">
        <f ca="1">H26*D26</f>
        <v>1368497.7087546294</v>
      </c>
      <c r="L26" s="469">
        <f>I26*E26</f>
        <v>0</v>
      </c>
      <c r="M26" s="466">
        <f t="shared" ca="1" si="20"/>
        <v>1368497.7087546294</v>
      </c>
      <c r="N26" s="466"/>
      <c r="T26" s="768"/>
      <c r="U26" s="768">
        <v>0</v>
      </c>
      <c r="V26" s="465">
        <f ca="1">H26+(H26*$Q$80)</f>
        <v>3.1776033798554426</v>
      </c>
      <c r="W26" s="768"/>
      <c r="X26" s="768"/>
      <c r="Y26" s="465">
        <f ca="1">(S27*(K26/M27))/D26</f>
        <v>-8.2804772611956221E-3</v>
      </c>
      <c r="Z26" s="768"/>
      <c r="AA26" s="768"/>
      <c r="AB26" s="465"/>
      <c r="AC26" s="768"/>
      <c r="AD26" s="768"/>
      <c r="AE26" s="465">
        <f ca="1">SUM(V26,Y26)</f>
        <v>3.1693229025942471</v>
      </c>
      <c r="AF26" s="468">
        <f ca="1">AE26*D26</f>
        <v>1470241.0611877283</v>
      </c>
      <c r="AG26" s="468"/>
      <c r="AJ26" s="768"/>
      <c r="AL26" s="768">
        <f ca="1">ROUND(V26,2)</f>
        <v>3.18</v>
      </c>
      <c r="AM26" s="768"/>
      <c r="AO26" s="768">
        <f ca="1">ROUND(Y26,2)</f>
        <v>-0.01</v>
      </c>
      <c r="AP26" s="768"/>
      <c r="AQ26" s="768"/>
      <c r="AR26" s="768"/>
      <c r="AT26" s="768">
        <f ca="1">SUM(AL26,AO26)</f>
        <v>3.1700000000000004</v>
      </c>
      <c r="AU26" s="462">
        <f ca="1">AS26*C26+D26*AT26+AR26*E26</f>
        <v>1470555.1650007374</v>
      </c>
      <c r="AV26" s="768"/>
      <c r="AW26" s="768"/>
    </row>
    <row r="27" spans="1:51">
      <c r="A27" s="430"/>
      <c r="B27" s="1082" t="str">
        <f>"sub-Total "&amp;B23</f>
        <v>sub-Total AG-1 Agricultural</v>
      </c>
      <c r="C27" s="1084"/>
      <c r="D27" s="1083">
        <f>SUM(D25:D26)</f>
        <v>667783.49332092004</v>
      </c>
      <c r="E27" s="1085">
        <f>SUM(E24:E26)</f>
        <v>4200</v>
      </c>
      <c r="F27" s="1086"/>
      <c r="G27" s="1084"/>
      <c r="H27" s="1087">
        <f ca="1">SUM(H25:H26)</f>
        <v>4.26</v>
      </c>
      <c r="I27" s="1088"/>
      <c r="J27" s="1089"/>
      <c r="K27" s="1089">
        <f ca="1">SUM(K24:K26)</f>
        <v>1635588.3228123009</v>
      </c>
      <c r="L27" s="1089">
        <f ca="1">SUM(L24:L26)</f>
        <v>254352</v>
      </c>
      <c r="M27" s="1089">
        <f ca="1">SUM(M24:M26)</f>
        <v>1889940.3228123009</v>
      </c>
      <c r="N27" s="1089"/>
      <c r="O27" s="1090">
        <f ca="1">M27/$M$78</f>
        <v>1.9694557839612971E-3</v>
      </c>
      <c r="Q27" s="1091">
        <f ca="1">O27*$Q$78</f>
        <v>145815.86616853077</v>
      </c>
      <c r="R27" s="1091"/>
      <c r="S27" s="1091">
        <f ca="1">O27*$Q$83</f>
        <v>-5304.9518196827021</v>
      </c>
      <c r="T27" s="1092"/>
      <c r="U27" s="1091"/>
      <c r="V27" s="1092"/>
      <c r="W27" s="1092"/>
      <c r="X27" s="1091"/>
      <c r="Y27" s="1092"/>
      <c r="Z27" s="1092"/>
      <c r="AA27" s="1091"/>
      <c r="AB27" s="1092"/>
      <c r="AC27" s="1092"/>
      <c r="AD27" s="1091"/>
      <c r="AE27" s="1092"/>
      <c r="AF27" s="1089">
        <f ca="1">SUM(AF24:AF26)</f>
        <v>2030451.237161149</v>
      </c>
      <c r="AG27" s="1089"/>
      <c r="AH27" s="1090"/>
      <c r="AJ27" s="1084"/>
      <c r="AK27" s="1084"/>
      <c r="AL27" s="1084"/>
      <c r="AM27" s="1084"/>
      <c r="AN27" s="1084"/>
      <c r="AO27" s="1084"/>
      <c r="AP27" s="1084"/>
      <c r="AQ27" s="1084"/>
      <c r="AR27" s="1084"/>
      <c r="AS27" s="1084"/>
      <c r="AT27" s="1084"/>
      <c r="AU27" s="1091">
        <f ca="1">SUM(AU24:AU26)</f>
        <v>2031286.3755513609</v>
      </c>
      <c r="AV27" s="1087">
        <f ca="1">(AU27-M27)/E27</f>
        <v>33.653822080728574</v>
      </c>
      <c r="AW27" s="1094">
        <f ca="1">AU27-M27</f>
        <v>141346.05273906002</v>
      </c>
    </row>
    <row r="28" spans="1:51" ht="15.75">
      <c r="A28" s="430"/>
      <c r="B28" s="425"/>
      <c r="E28" s="430"/>
      <c r="F28" s="430"/>
      <c r="I28" s="465"/>
      <c r="J28" s="465"/>
      <c r="K28" s="466"/>
      <c r="L28" s="466"/>
      <c r="M28" s="466"/>
      <c r="N28" s="466"/>
      <c r="T28" s="464"/>
      <c r="V28" s="467"/>
      <c r="W28" s="464"/>
      <c r="Y28" s="467"/>
      <c r="Z28" s="464"/>
      <c r="AB28" s="467"/>
      <c r="AC28" s="464"/>
      <c r="AD28" s="462"/>
      <c r="AE28" s="467"/>
      <c r="AF28" s="468"/>
      <c r="AG28" s="468"/>
      <c r="AV28" s="768"/>
      <c r="AW28" s="768"/>
    </row>
    <row r="29" spans="1:51" ht="15.75">
      <c r="A29" s="430"/>
      <c r="B29" s="425" t="s">
        <v>556</v>
      </c>
      <c r="D29" s="432">
        <f>'WP 4-2-1 Billing Detail (25-27)'!AP55</f>
        <v>16112.797333333334</v>
      </c>
      <c r="E29" s="767">
        <f>'WP 4-2-1 Billing Detail (25-27)'!AP54</f>
        <v>48</v>
      </c>
      <c r="F29" s="430"/>
      <c r="H29" s="768">
        <f ca="1">'Schedule 11f'!K34</f>
        <v>1.95</v>
      </c>
      <c r="I29" s="768">
        <f ca="1">'Schedule 11f'!K33</f>
        <v>53.65</v>
      </c>
      <c r="J29" s="465"/>
      <c r="K29" s="469">
        <f ca="1">H29*D29</f>
        <v>31419.9548</v>
      </c>
      <c r="L29" s="469">
        <f ca="1">I29*E29</f>
        <v>2575.1999999999998</v>
      </c>
      <c r="M29" s="466">
        <f t="shared" ca="1" si="20"/>
        <v>33995.154799999997</v>
      </c>
      <c r="N29" s="466"/>
      <c r="O29" s="470">
        <f ca="1">M29/$M$78</f>
        <v>3.5425432982927561E-5</v>
      </c>
      <c r="Q29" s="462">
        <f ca="1">O29*$Q$78</f>
        <v>2622.8515698945657</v>
      </c>
      <c r="S29" s="462">
        <f ca="1">O29*$Q$83</f>
        <v>-95.422408919398379</v>
      </c>
      <c r="T29" s="768">
        <f ca="1">I29+(I29*$Q$80)</f>
        <v>57.789295365845589</v>
      </c>
      <c r="U29" s="768"/>
      <c r="V29" s="768">
        <f ca="1">H29+(H29*$Q$80)</f>
        <v>2.1004496917688518</v>
      </c>
      <c r="W29" s="768">
        <f ca="1">(S29*(L29/M29))/E29</f>
        <v>-0.15059240849598141</v>
      </c>
      <c r="X29" s="768"/>
      <c r="Y29" s="768">
        <f ca="1">(S29*(K29/M29))/D29</f>
        <v>-5.4735358167225306E-3</v>
      </c>
      <c r="Z29" s="768"/>
      <c r="AA29" s="768"/>
      <c r="AB29" s="768"/>
      <c r="AC29" s="768">
        <f ca="1">SUM(T29,W29)</f>
        <v>57.638702957349608</v>
      </c>
      <c r="AD29" s="768"/>
      <c r="AE29" s="768">
        <f ca="1">SUM(V29,Y29)</f>
        <v>2.0949761559521294</v>
      </c>
      <c r="AF29" s="468">
        <f ca="1">AC29*E29+AE29*D29+AD29*C29</f>
        <v>36522.583960975171</v>
      </c>
      <c r="AG29" s="468"/>
      <c r="AH29" s="470"/>
      <c r="AJ29" s="768">
        <f ca="1">ROUND(T29,2)</f>
        <v>57.79</v>
      </c>
      <c r="AL29" s="768">
        <f ca="1">ROUND(V29,2)</f>
        <v>2.1</v>
      </c>
      <c r="AM29" s="768">
        <f ca="1">ROUND(W29,2)</f>
        <v>-0.15</v>
      </c>
      <c r="AO29" s="768">
        <f ca="1">ROUND(Y29,2)</f>
        <v>-0.01</v>
      </c>
      <c r="AP29" s="768"/>
      <c r="AQ29" s="768"/>
      <c r="AR29" s="768">
        <f ca="1">SUM(AJ29,AM29)</f>
        <v>57.64</v>
      </c>
      <c r="AT29" s="768">
        <f ca="1">SUM(AL29,AO29)</f>
        <v>2.0900000000000003</v>
      </c>
      <c r="AU29" s="462">
        <f ca="1">AS29*C29+D29*AT29+AR29*E29</f>
        <v>36442.466426666673</v>
      </c>
      <c r="AV29" s="768">
        <f ca="1">(AU29-M29)/E29</f>
        <v>50.985658888889098</v>
      </c>
      <c r="AW29" s="471">
        <f ca="1">AU29-M29</f>
        <v>2447.3116266666766</v>
      </c>
    </row>
    <row r="30" spans="1:51" ht="15.75">
      <c r="A30" s="430"/>
      <c r="B30" s="425"/>
      <c r="E30" s="430"/>
      <c r="F30" s="430"/>
      <c r="I30" s="465"/>
      <c r="J30" s="465"/>
      <c r="K30" s="466"/>
      <c r="L30" s="466"/>
      <c r="M30" s="466"/>
      <c r="N30" s="466"/>
      <c r="Q30" s="464"/>
      <c r="R30" s="464"/>
      <c r="S30" s="464"/>
      <c r="T30" s="464"/>
      <c r="V30" s="467"/>
      <c r="W30" s="464"/>
      <c r="Y30" s="467"/>
      <c r="Z30" s="464"/>
      <c r="AB30" s="467"/>
      <c r="AC30" s="464"/>
      <c r="AD30" s="462"/>
      <c r="AE30" s="467"/>
      <c r="AF30" s="468"/>
      <c r="AG30" s="468"/>
      <c r="AV30" s="768"/>
      <c r="AW30" s="768"/>
    </row>
    <row r="31" spans="1:51" ht="15.75">
      <c r="A31" s="430"/>
      <c r="B31" s="425" t="s">
        <v>557</v>
      </c>
      <c r="E31" s="430"/>
      <c r="F31" s="430"/>
      <c r="I31" s="768"/>
      <c r="J31" s="465"/>
      <c r="K31" s="466"/>
      <c r="L31" s="466"/>
      <c r="M31" s="466"/>
      <c r="N31" s="466"/>
      <c r="T31" s="464"/>
      <c r="V31" s="467"/>
      <c r="W31" s="464"/>
      <c r="Y31" s="467"/>
      <c r="Z31" s="464"/>
      <c r="AB31" s="467"/>
      <c r="AC31" s="464"/>
      <c r="AD31" s="462"/>
      <c r="AE31" s="467"/>
      <c r="AF31" s="468"/>
      <c r="AG31" s="468"/>
      <c r="AV31" s="768"/>
      <c r="AW31" s="768"/>
    </row>
    <row r="32" spans="1:51">
      <c r="A32" s="430"/>
      <c r="B32" s="769" t="s">
        <v>558</v>
      </c>
      <c r="E32" s="767">
        <f>'WP 4-2-1 Billing Detail (25-27)'!AP59</f>
        <v>12</v>
      </c>
      <c r="F32" s="430"/>
      <c r="I32" s="768">
        <f ca="1">'Schedule 11f'!K43</f>
        <v>701.11</v>
      </c>
      <c r="J32" s="465"/>
      <c r="K32" s="466"/>
      <c r="L32" s="469">
        <f ca="1">I32*E32</f>
        <v>8413.32</v>
      </c>
      <c r="M32" s="466">
        <f t="shared" ref="M32:M37" ca="1" si="21">SUM(J32:L32)</f>
        <v>8413.32</v>
      </c>
      <c r="N32" s="466"/>
      <c r="T32" s="768">
        <f ca="1">I32+(I32*$Q$80)</f>
        <v>755.20322225438963</v>
      </c>
      <c r="U32" s="768"/>
      <c r="V32" s="768"/>
      <c r="W32" s="768">
        <f ca="1">(S38*(L32/M38))/E32</f>
        <v>-1.9679747161345296</v>
      </c>
      <c r="X32" s="768"/>
      <c r="Y32" s="768"/>
      <c r="Z32" s="768"/>
      <c r="AA32" s="768"/>
      <c r="AB32" s="768"/>
      <c r="AC32" s="768">
        <f ca="1">SUM(T32,W32)</f>
        <v>753.23524753825507</v>
      </c>
      <c r="AD32" s="768"/>
      <c r="AE32" s="768"/>
      <c r="AF32" s="468">
        <f t="shared" ref="AF32:AF37" ca="1" si="22">AC32*E32+AE32*D32+AD32*C32</f>
        <v>9038.8229704590613</v>
      </c>
      <c r="AG32" s="468"/>
      <c r="AJ32" s="768">
        <f ca="1">ROUND(T32,2)</f>
        <v>755.2</v>
      </c>
      <c r="AM32" s="768">
        <f ca="1">ROUND(W32,2)</f>
        <v>-1.97</v>
      </c>
      <c r="AR32" s="768">
        <f ca="1">SUM(AJ32,AM32)</f>
        <v>753.23</v>
      </c>
      <c r="AU32" s="462">
        <f ca="1">AS32*C32+D32*AT32+AR32*E32</f>
        <v>9038.76</v>
      </c>
      <c r="AV32" s="768"/>
      <c r="AW32" s="768"/>
    </row>
    <row r="33" spans="1:49">
      <c r="A33" s="430"/>
      <c r="B33" s="769" t="s">
        <v>559</v>
      </c>
      <c r="E33" s="767">
        <f>'WP 4-2-1 Billing Detail (25-27)'!AP60</f>
        <v>12</v>
      </c>
      <c r="F33" s="430"/>
      <c r="I33" s="768">
        <f ca="1">'Schedule 11f'!K44</f>
        <v>1402.25</v>
      </c>
      <c r="J33" s="465"/>
      <c r="K33" s="466"/>
      <c r="L33" s="469">
        <f ca="1">I33*E33</f>
        <v>16827</v>
      </c>
      <c r="M33" s="466">
        <f t="shared" ca="1" si="21"/>
        <v>16827</v>
      </c>
      <c r="N33" s="466"/>
      <c r="T33" s="768">
        <f ca="1">I33+(I33*$Q$80)</f>
        <v>1510.4387591194218</v>
      </c>
      <c r="U33" s="768"/>
      <c r="V33" s="768"/>
      <c r="W33" s="768">
        <f ca="1">(S38*(L33/M38))/E33</f>
        <v>-3.9360336405123939</v>
      </c>
      <c r="X33" s="768"/>
      <c r="Y33" s="768"/>
      <c r="Z33" s="768"/>
      <c r="AA33" s="768"/>
      <c r="AB33" s="768"/>
      <c r="AC33" s="768">
        <f ca="1">SUM(T33,W33)</f>
        <v>1506.5027254789093</v>
      </c>
      <c r="AD33" s="768"/>
      <c r="AE33" s="768"/>
      <c r="AF33" s="468">
        <f t="shared" ca="1" si="22"/>
        <v>18078.032705746911</v>
      </c>
      <c r="AG33" s="468"/>
      <c r="AJ33" s="768">
        <f ca="1">ROUND(T33,2)</f>
        <v>1510.44</v>
      </c>
      <c r="AM33" s="768">
        <f ca="1">ROUND(W33,2)</f>
        <v>-3.94</v>
      </c>
      <c r="AR33" s="768">
        <f ca="1">SUM(AJ33,AM33)</f>
        <v>1506.5</v>
      </c>
      <c r="AU33" s="462">
        <f ca="1">AS33*C33+D33*AT33+AR33*E33</f>
        <v>18078</v>
      </c>
      <c r="AV33" s="768"/>
      <c r="AW33" s="768"/>
    </row>
    <row r="34" spans="1:49">
      <c r="A34" s="430"/>
      <c r="B34" s="769" t="s">
        <v>560</v>
      </c>
      <c r="E34" s="430"/>
      <c r="F34" s="430"/>
      <c r="I34" s="768">
        <f ca="1">'Schedule 11f'!K45</f>
        <v>2132.63</v>
      </c>
      <c r="J34" s="465"/>
      <c r="K34" s="466"/>
      <c r="L34" s="469">
        <f ca="1">I34*E34</f>
        <v>0</v>
      </c>
      <c r="M34" s="466">
        <f t="shared" ca="1" si="21"/>
        <v>0</v>
      </c>
      <c r="N34" s="466"/>
      <c r="T34" s="768">
        <f ca="1">I34+(I34*$Q$80)</f>
        <v>2297.1702698241061</v>
      </c>
      <c r="U34" s="768"/>
      <c r="V34" s="768"/>
      <c r="W34" s="768"/>
      <c r="X34" s="768"/>
      <c r="Y34" s="768"/>
      <c r="Z34" s="768"/>
      <c r="AA34" s="768"/>
      <c r="AB34" s="768"/>
      <c r="AC34" s="768">
        <f ca="1">SUM(T34,W34)</f>
        <v>2297.1702698241061</v>
      </c>
      <c r="AD34" s="768"/>
      <c r="AE34" s="768"/>
      <c r="AF34" s="468">
        <f t="shared" ca="1" si="22"/>
        <v>0</v>
      </c>
      <c r="AG34" s="468"/>
      <c r="AJ34" s="768">
        <f ca="1">ROUND(T34,2)</f>
        <v>2297.17</v>
      </c>
      <c r="AM34" s="768">
        <f>ROUND(W34,2)</f>
        <v>0</v>
      </c>
      <c r="AR34" s="768">
        <f ca="1">SUM(AJ34,AM34)</f>
        <v>2297.17</v>
      </c>
      <c r="AU34" s="462">
        <f ca="1">AS34*C34+D34*AT34+AR34*E34</f>
        <v>0</v>
      </c>
      <c r="AV34" s="768"/>
      <c r="AW34" s="768"/>
    </row>
    <row r="35" spans="1:49">
      <c r="A35" s="430"/>
      <c r="B35" s="769" t="s">
        <v>561</v>
      </c>
      <c r="E35" s="430"/>
      <c r="F35" s="430"/>
      <c r="I35" s="768">
        <f ca="1">'Schedule 11f'!K46</f>
        <v>3554.42</v>
      </c>
      <c r="J35" s="465"/>
      <c r="K35" s="466"/>
      <c r="L35" s="469">
        <f ca="1">I35*E35</f>
        <v>0</v>
      </c>
      <c r="M35" s="466">
        <f t="shared" ca="1" si="21"/>
        <v>0</v>
      </c>
      <c r="N35" s="466"/>
      <c r="T35" s="768">
        <f ca="1">I35+(I35*$Q$80)</f>
        <v>3828.6566120087396</v>
      </c>
      <c r="U35" s="768"/>
      <c r="V35" s="768"/>
      <c r="W35" s="768"/>
      <c r="X35" s="768"/>
      <c r="Y35" s="768"/>
      <c r="Z35" s="768"/>
      <c r="AA35" s="768"/>
      <c r="AB35" s="768"/>
      <c r="AC35" s="768">
        <f ca="1">SUM(T35,W35)</f>
        <v>3828.6566120087396</v>
      </c>
      <c r="AD35" s="768"/>
      <c r="AE35" s="768"/>
      <c r="AF35" s="468">
        <f t="shared" ca="1" si="22"/>
        <v>0</v>
      </c>
      <c r="AG35" s="468"/>
      <c r="AJ35" s="768">
        <f ca="1">ROUND(T35,2)</f>
        <v>3828.66</v>
      </c>
      <c r="AM35" s="768">
        <f>ROUND(W35,2)</f>
        <v>0</v>
      </c>
      <c r="AR35" s="768">
        <f ca="1">SUM(AJ35,AM35)</f>
        <v>3828.66</v>
      </c>
      <c r="AU35" s="462">
        <f ca="1">AS35*C35+D35*AT35+AR35*E35</f>
        <v>0</v>
      </c>
      <c r="AV35" s="768"/>
      <c r="AW35" s="768"/>
    </row>
    <row r="36" spans="1:49">
      <c r="A36" s="430"/>
      <c r="B36" s="769" t="s">
        <v>562</v>
      </c>
      <c r="D36" s="432">
        <f>'WP 4-2-1 Billing Detail (25-27)'!AP66</f>
        <v>35427.003601235687</v>
      </c>
      <c r="E36" s="430"/>
      <c r="F36" s="430"/>
      <c r="H36" s="768">
        <f ca="1">'Schedule 11f'!K48</f>
        <v>0.16</v>
      </c>
      <c r="I36" s="465"/>
      <c r="J36" s="465"/>
      <c r="K36" s="469">
        <f ca="1">H36*D36</f>
        <v>5668.3205761977097</v>
      </c>
      <c r="L36" s="466"/>
      <c r="M36" s="466">
        <f t="shared" ca="1" si="21"/>
        <v>5668.3205761977097</v>
      </c>
      <c r="N36" s="466"/>
      <c r="T36" s="768"/>
      <c r="U36" s="768"/>
      <c r="V36" s="768">
        <f ca="1">H36+(H36*$Q$80)</f>
        <v>0.1723445900938545</v>
      </c>
      <c r="W36" s="768"/>
      <c r="X36" s="768"/>
      <c r="Y36" s="768">
        <f ca="1">($S$38*(K36/$M$38))/D36</f>
        <v>-4.4911063111569477E-4</v>
      </c>
      <c r="Z36" s="768"/>
      <c r="AA36" s="768"/>
      <c r="AB36" s="768"/>
      <c r="AC36" s="768"/>
      <c r="AD36" s="768"/>
      <c r="AE36" s="768">
        <f ca="1">SUM(V36,Y36)</f>
        <v>0.17189547946273881</v>
      </c>
      <c r="AF36" s="468">
        <f t="shared" ca="1" si="22"/>
        <v>6089.741769962583</v>
      </c>
      <c r="AG36" s="468"/>
      <c r="AL36" s="768">
        <f ca="1">ROUND(V36,2)</f>
        <v>0.17</v>
      </c>
      <c r="AO36" s="768">
        <f ca="1">ROUND(Y36,2)</f>
        <v>0</v>
      </c>
      <c r="AP36" s="768"/>
      <c r="AQ36" s="768"/>
      <c r="AT36" s="768">
        <f ca="1">SUM(AL36,AO36)</f>
        <v>0.17</v>
      </c>
      <c r="AU36" s="462">
        <f ca="1">AS36*C36+D36*AT36+AR36*E36</f>
        <v>6022.5906122100669</v>
      </c>
      <c r="AV36" s="768"/>
      <c r="AW36" s="768"/>
    </row>
    <row r="37" spans="1:49">
      <c r="A37" s="430"/>
      <c r="B37" s="769" t="s">
        <v>563</v>
      </c>
      <c r="D37" s="835">
        <f>'WP 4-2-1 Billing Detail (25-27)'!AP67</f>
        <v>189548.99639876431</v>
      </c>
      <c r="E37" s="430"/>
      <c r="F37" s="430"/>
      <c r="H37" s="768">
        <f ca="1">'Schedule 11f'!K49</f>
        <v>0.34</v>
      </c>
      <c r="I37" s="465"/>
      <c r="J37" s="465"/>
      <c r="K37" s="469">
        <f ca="1">H37*D37</f>
        <v>64446.658775579868</v>
      </c>
      <c r="L37" s="466"/>
      <c r="M37" s="466">
        <f t="shared" ca="1" si="21"/>
        <v>64446.658775579868</v>
      </c>
      <c r="N37" s="466"/>
      <c r="T37" s="768"/>
      <c r="U37" s="768"/>
      <c r="V37" s="768">
        <f ca="1">H37+(H37*$Q$80)</f>
        <v>0.36623225394944087</v>
      </c>
      <c r="W37" s="768"/>
      <c r="X37" s="768"/>
      <c r="Y37" s="768">
        <f ca="1">($S$38*(K37/$M$38))/D37</f>
        <v>-9.5436009112085133E-4</v>
      </c>
      <c r="Z37" s="768"/>
      <c r="AA37" s="768"/>
      <c r="AB37" s="768"/>
      <c r="AC37" s="768"/>
      <c r="AD37" s="768"/>
      <c r="AE37" s="768">
        <f ca="1">SUM(V37,Y37)</f>
        <v>0.36527789385831999</v>
      </c>
      <c r="AF37" s="468">
        <f t="shared" ca="1" si="22"/>
        <v>69238.058187498915</v>
      </c>
      <c r="AG37" s="468"/>
      <c r="AL37" s="768">
        <f ca="1">ROUND(V37,2)</f>
        <v>0.37</v>
      </c>
      <c r="AO37" s="768">
        <f ca="1">ROUND(Y37,2)</f>
        <v>0</v>
      </c>
      <c r="AP37" s="768"/>
      <c r="AQ37" s="768"/>
      <c r="AT37" s="768">
        <f ca="1">SUM(AL37,AO37)</f>
        <v>0.37</v>
      </c>
      <c r="AU37" s="462">
        <f ca="1">AK37*C37+D37*AL37+AJ37*E37</f>
        <v>70133.128667542798</v>
      </c>
      <c r="AV37" s="768"/>
      <c r="AW37" s="768"/>
    </row>
    <row r="38" spans="1:49">
      <c r="A38" s="430"/>
      <c r="B38" s="1082" t="str">
        <f>"sub-Total "&amp;B31</f>
        <v>sub-Total TS-1 General Transportation Service</v>
      </c>
      <c r="C38" s="1084"/>
      <c r="D38" s="432">
        <f>SUM(D32:D37)</f>
        <v>224976</v>
      </c>
      <c r="E38" s="1086">
        <f>SUM(E32:E37)</f>
        <v>24</v>
      </c>
      <c r="F38" s="1086"/>
      <c r="G38" s="1084"/>
      <c r="H38" s="1087">
        <f ca="1">SUM(H36:H37)</f>
        <v>0.5</v>
      </c>
      <c r="I38" s="1088"/>
      <c r="J38" s="1089"/>
      <c r="K38" s="1089">
        <f ca="1">SUM(K33:K37)</f>
        <v>70114.979351777583</v>
      </c>
      <c r="L38" s="1089">
        <f ca="1">SUM(L33:L37)</f>
        <v>16827</v>
      </c>
      <c r="M38" s="1089">
        <f ca="1">SUM(M32:M37)</f>
        <v>95355.299351777576</v>
      </c>
      <c r="N38" s="1089"/>
      <c r="O38" s="1090">
        <f ca="1">M38/$M$78</f>
        <v>9.9367182959654967E-5</v>
      </c>
      <c r="Q38" s="1091">
        <f ca="1">O38*$Q$78</f>
        <v>7357.0130235905299</v>
      </c>
      <c r="R38" s="1091"/>
      <c r="S38" s="1091">
        <f ca="1">O38*$Q$83</f>
        <v>-267.65674170064267</v>
      </c>
      <c r="T38" s="1092"/>
      <c r="U38" s="1091"/>
      <c r="V38" s="1093"/>
      <c r="W38" s="1092"/>
      <c r="X38" s="1091"/>
      <c r="Y38" s="1093"/>
      <c r="Z38" s="1092"/>
      <c r="AA38" s="1091"/>
      <c r="AB38" s="1093"/>
      <c r="AC38" s="1092"/>
      <c r="AD38" s="1091"/>
      <c r="AE38" s="1093"/>
      <c r="AF38" s="1089">
        <f ca="1">SUM(AF32:AF37)</f>
        <v>102444.65563366747</v>
      </c>
      <c r="AG38" s="1089"/>
      <c r="AH38" s="1090"/>
      <c r="AJ38" s="1084"/>
      <c r="AK38" s="1084"/>
      <c r="AL38" s="1084"/>
      <c r="AM38" s="1084"/>
      <c r="AN38" s="1084"/>
      <c r="AO38" s="1084"/>
      <c r="AP38" s="1084"/>
      <c r="AQ38" s="1084"/>
      <c r="AR38" s="1084"/>
      <c r="AS38" s="1084"/>
      <c r="AT38" s="1084"/>
      <c r="AU38" s="1091">
        <f ca="1">SUM(AU32:AU37)</f>
        <v>103272.47927975286</v>
      </c>
      <c r="AV38" s="1087">
        <f ca="1">(AU38-M38)/E38</f>
        <v>329.88249699897034</v>
      </c>
      <c r="AW38" s="1094">
        <f ca="1">AU38-M38</f>
        <v>7917.1799279752886</v>
      </c>
    </row>
    <row r="39" spans="1:49">
      <c r="A39" s="430"/>
      <c r="B39" s="770"/>
      <c r="D39" s="430"/>
      <c r="E39" s="430"/>
      <c r="F39" s="430"/>
      <c r="H39" s="768"/>
      <c r="I39" s="473"/>
      <c r="J39" s="468"/>
      <c r="K39" s="468"/>
      <c r="L39" s="468"/>
      <c r="M39" s="468"/>
      <c r="N39" s="468"/>
      <c r="O39" s="474"/>
      <c r="Q39" s="475"/>
      <c r="R39" s="475"/>
      <c r="S39" s="475"/>
      <c r="T39" s="476"/>
      <c r="U39" s="475"/>
      <c r="V39" s="477"/>
      <c r="W39" s="476"/>
      <c r="X39" s="475"/>
      <c r="Y39" s="477"/>
      <c r="Z39" s="476"/>
      <c r="AA39" s="475"/>
      <c r="AB39" s="477"/>
      <c r="AC39" s="476"/>
      <c r="AD39" s="475"/>
      <c r="AE39" s="477"/>
      <c r="AF39" s="468"/>
      <c r="AG39" s="468"/>
      <c r="AH39" s="474"/>
      <c r="AU39" s="475"/>
      <c r="AV39" s="768"/>
      <c r="AW39" s="471"/>
    </row>
    <row r="40" spans="1:49" ht="15.75">
      <c r="A40" s="430"/>
      <c r="B40" s="425" t="s">
        <v>564</v>
      </c>
      <c r="D40" s="767">
        <f>'WP 4-2-1 Billing Detail (25-27)'!AP12+'WP 4-2-1 Billing Detail (25-27)'!AP18+'WP 4-2-1 Billing Detail (25-27)'!AP42</f>
        <v>29287623.034947351</v>
      </c>
      <c r="E40" s="430"/>
      <c r="F40" s="430"/>
      <c r="G40" s="768">
        <f>'Schedule 11f'!K37</f>
        <v>1.72</v>
      </c>
      <c r="H40" s="768"/>
      <c r="I40" s="473"/>
      <c r="J40" s="468">
        <f>G40*D40</f>
        <v>50374711.620109439</v>
      </c>
      <c r="K40" s="468"/>
      <c r="L40" s="468"/>
      <c r="M40" s="466">
        <f>SUM(J40:L40)</f>
        <v>50374711.620109439</v>
      </c>
      <c r="N40" s="468"/>
      <c r="O40" s="474"/>
      <c r="Q40" s="475"/>
      <c r="R40" s="475"/>
      <c r="S40" s="475"/>
      <c r="T40" s="476"/>
      <c r="U40" s="476">
        <v>1.85</v>
      </c>
      <c r="V40" s="477"/>
      <c r="W40" s="476"/>
      <c r="X40" s="476">
        <f>S40/D40</f>
        <v>0</v>
      </c>
      <c r="Y40" s="477"/>
      <c r="Z40" s="476"/>
      <c r="AA40" s="476"/>
      <c r="AB40" s="477"/>
      <c r="AC40" s="476"/>
      <c r="AD40" s="476">
        <f>SUM(U40,X40)</f>
        <v>1.85</v>
      </c>
      <c r="AE40" s="477"/>
      <c r="AF40" s="468">
        <f>AD40*D40</f>
        <v>54182102.614652604</v>
      </c>
      <c r="AG40" s="468"/>
      <c r="AH40" s="474"/>
      <c r="AK40" s="476">
        <f>ROUND(U40,2)</f>
        <v>1.85</v>
      </c>
      <c r="AN40" s="476">
        <f>ROUND(X40,2)</f>
        <v>0</v>
      </c>
      <c r="AS40" s="476">
        <f>SUM(AK40,AN40)</f>
        <v>1.85</v>
      </c>
      <c r="AU40" s="475">
        <f>AS40*D40</f>
        <v>54182102.614652604</v>
      </c>
      <c r="AV40" s="768"/>
      <c r="AW40" s="471">
        <f>AU40-M40</f>
        <v>3807390.994543165</v>
      </c>
    </row>
    <row r="41" spans="1:49">
      <c r="A41" s="430"/>
      <c r="B41" s="770"/>
      <c r="D41" s="430"/>
      <c r="E41" s="430"/>
      <c r="F41" s="430"/>
      <c r="H41" s="768"/>
      <c r="I41" s="473"/>
      <c r="J41" s="468"/>
      <c r="K41" s="468"/>
      <c r="L41" s="468"/>
      <c r="M41" s="468"/>
      <c r="N41" s="468"/>
      <c r="O41" s="474"/>
      <c r="Q41" s="475"/>
      <c r="R41" s="475"/>
      <c r="S41" s="475"/>
      <c r="T41" s="476"/>
      <c r="U41" s="475"/>
      <c r="V41" s="477"/>
      <c r="W41" s="476"/>
      <c r="X41" s="475"/>
      <c r="Y41" s="477"/>
      <c r="Z41" s="476"/>
      <c r="AA41" s="475"/>
      <c r="AB41" s="477"/>
      <c r="AC41" s="476"/>
      <c r="AD41" s="475"/>
      <c r="AE41" s="477"/>
      <c r="AF41" s="468"/>
      <c r="AG41" s="468"/>
      <c r="AH41" s="474"/>
      <c r="AU41" s="475"/>
      <c r="AV41" s="768"/>
      <c r="AW41" s="471"/>
    </row>
    <row r="42" spans="1:49" ht="15.75">
      <c r="A42" s="430"/>
      <c r="B42" s="425" t="s">
        <v>565</v>
      </c>
      <c r="D42" s="767">
        <f>'WP 4-2-1 Billing Detail (25-27)'!AP73</f>
        <v>647244</v>
      </c>
      <c r="E42" s="767">
        <f>'WP 4-2-1 Billing Detail (25-27)'!AP72</f>
        <v>791.25766666666698</v>
      </c>
      <c r="F42" s="430"/>
      <c r="H42" s="768">
        <f ca="1">'Schedule 11f'!K56</f>
        <v>2.0100000000000002</v>
      </c>
      <c r="I42" s="473">
        <f ca="1">'Schedule 11f'!K55</f>
        <v>67.28</v>
      </c>
      <c r="J42" s="468"/>
      <c r="K42" s="468">
        <f ca="1">H42*D42</f>
        <v>1300960.4400000002</v>
      </c>
      <c r="L42" s="468">
        <f ca="1">I42*E42</f>
        <v>53235.815813333356</v>
      </c>
      <c r="M42" s="466">
        <f ca="1">SUM(J42:L42)</f>
        <v>1354196.2558133334</v>
      </c>
      <c r="N42" s="468"/>
      <c r="O42" s="474">
        <f ca="1">M42/$M$78</f>
        <v>1.4111713562794741E-3</v>
      </c>
      <c r="Q42" s="475">
        <f ca="1">O42*$Q$78</f>
        <v>104481.23552905089</v>
      </c>
      <c r="R42" s="475"/>
      <c r="S42" s="475">
        <f ca="1">O42*$Q$83</f>
        <v>-3801.1495943927316</v>
      </c>
      <c r="T42" s="476">
        <f ca="1">I42+(I42*$Q$80)</f>
        <v>72.470900134465822</v>
      </c>
      <c r="U42" s="475"/>
      <c r="V42" s="476">
        <f ca="1">H42+(H42*$Q$80)</f>
        <v>2.1650789130540473</v>
      </c>
      <c r="W42" s="476">
        <f ca="1">(S42*(L42/M42))/E42</f>
        <v>-0.18885102038414969</v>
      </c>
      <c r="X42" s="475"/>
      <c r="Y42" s="476">
        <f ca="1">(S42*(K42/M42))/D42</f>
        <v>-5.641952303390917E-3</v>
      </c>
      <c r="Z42" s="476"/>
      <c r="AA42" s="475"/>
      <c r="AB42" s="476"/>
      <c r="AC42" s="476">
        <f ca="1">SUM(T42,W42)</f>
        <v>72.282049114081673</v>
      </c>
      <c r="AD42" s="475"/>
      <c r="AE42" s="476">
        <f ca="1">SUM(V42,Y42)</f>
        <v>2.1594369607506563</v>
      </c>
      <c r="AF42" s="468">
        <f ca="1">AE42*D42+AC42*E42</f>
        <v>1454876.3417479915</v>
      </c>
      <c r="AG42" s="468"/>
      <c r="AH42" s="474"/>
      <c r="AJ42" s="476">
        <f ca="1">ROUND(T42,2)</f>
        <v>72.47</v>
      </c>
      <c r="AL42" s="476">
        <f ca="1">ROUND(V42,2)</f>
        <v>2.17</v>
      </c>
      <c r="AM42" s="476">
        <f ca="1">ROUND(W42,2)</f>
        <v>-0.19</v>
      </c>
      <c r="AO42" s="476">
        <f ca="1">ROUND(Y42,2)</f>
        <v>-0.01</v>
      </c>
      <c r="AP42" s="476"/>
      <c r="AQ42" s="476"/>
      <c r="AR42" s="476">
        <f ca="1">SUM(AJ42,AM42)</f>
        <v>72.28</v>
      </c>
      <c r="AT42" s="476">
        <f ca="1">SUM(AL42,AO42)</f>
        <v>2.16</v>
      </c>
      <c r="AU42" s="475">
        <f ca="1">AT42*D42+E42*AR42</f>
        <v>1455239.1441466666</v>
      </c>
      <c r="AV42" s="768"/>
      <c r="AW42" s="471">
        <f ca="1">AU42-M42</f>
        <v>101042.88833333319</v>
      </c>
    </row>
    <row r="43" spans="1:49">
      <c r="A43" s="430"/>
      <c r="B43" s="770"/>
      <c r="D43" s="430"/>
      <c r="E43" s="430"/>
      <c r="F43" s="430"/>
      <c r="H43" s="768"/>
      <c r="I43" s="473"/>
      <c r="J43" s="468"/>
      <c r="K43" s="468"/>
      <c r="L43" s="468"/>
      <c r="M43" s="468"/>
      <c r="N43" s="468"/>
      <c r="O43" s="474"/>
      <c r="Q43" s="475"/>
      <c r="R43" s="475"/>
      <c r="S43" s="475"/>
      <c r="T43" s="476"/>
      <c r="U43" s="475"/>
      <c r="V43" s="477"/>
      <c r="W43" s="476"/>
      <c r="X43" s="475"/>
      <c r="Y43" s="477"/>
      <c r="Z43" s="476"/>
      <c r="AA43" s="475"/>
      <c r="AB43" s="477"/>
      <c r="AC43" s="476"/>
      <c r="AD43" s="475"/>
      <c r="AE43" s="431"/>
      <c r="AF43" s="468"/>
      <c r="AG43" s="468"/>
      <c r="AH43" s="474"/>
      <c r="AU43" s="475"/>
      <c r="AV43" s="768"/>
      <c r="AW43" s="471"/>
    </row>
    <row r="44" spans="1:49" ht="15.75">
      <c r="A44" s="430"/>
      <c r="B44" s="425" t="s">
        <v>566</v>
      </c>
      <c r="D44" s="767"/>
      <c r="E44" s="767"/>
      <c r="F44" s="430"/>
      <c r="H44" s="768"/>
      <c r="I44" s="473"/>
      <c r="J44" s="468"/>
      <c r="K44" s="468"/>
      <c r="L44" s="468"/>
      <c r="M44" s="466">
        <f>'WP 4 Rev'!P46</f>
        <v>2662826.98</v>
      </c>
      <c r="N44" s="468"/>
      <c r="O44" s="474"/>
      <c r="Q44" s="475"/>
      <c r="R44" s="475"/>
      <c r="S44" s="475"/>
      <c r="T44" s="476"/>
      <c r="U44" s="475"/>
      <c r="V44" s="477"/>
      <c r="W44" s="476"/>
      <c r="X44" s="475"/>
      <c r="Y44" s="477"/>
      <c r="Z44" s="476"/>
      <c r="AA44" s="475"/>
      <c r="AB44" s="477"/>
      <c r="AC44" s="476"/>
      <c r="AD44" s="431"/>
      <c r="AE44" s="431"/>
      <c r="AF44" s="468">
        <f>M44</f>
        <v>2662826.98</v>
      </c>
      <c r="AG44" s="468"/>
      <c r="AH44" s="474"/>
      <c r="AU44" s="475">
        <f>M44</f>
        <v>2662826.98</v>
      </c>
      <c r="AV44" s="768"/>
      <c r="AW44" s="471">
        <f>AU44-M44</f>
        <v>0</v>
      </c>
    </row>
    <row r="45" spans="1:49">
      <c r="A45" s="430"/>
      <c r="B45" s="770"/>
      <c r="D45" s="430"/>
      <c r="E45" s="430"/>
      <c r="F45" s="430"/>
      <c r="H45" s="768"/>
      <c r="I45" s="473"/>
      <c r="J45" s="468"/>
      <c r="K45" s="468"/>
      <c r="L45" s="468"/>
      <c r="M45" s="468"/>
      <c r="N45" s="468"/>
      <c r="O45" s="474"/>
      <c r="Q45" s="475"/>
      <c r="R45" s="475"/>
      <c r="S45" s="475"/>
      <c r="T45" s="476"/>
      <c r="U45" s="475"/>
      <c r="V45" s="477"/>
      <c r="W45" s="476"/>
      <c r="X45" s="475"/>
      <c r="Y45" s="477"/>
      <c r="Z45" s="476"/>
      <c r="AA45" s="475"/>
      <c r="AB45" s="477"/>
      <c r="AC45" s="476"/>
      <c r="AD45" s="431"/>
      <c r="AE45" s="431"/>
      <c r="AF45" s="468"/>
      <c r="AG45" s="468"/>
      <c r="AH45" s="474"/>
      <c r="AU45" s="475"/>
      <c r="AV45" s="768"/>
      <c r="AW45" s="471"/>
    </row>
    <row r="46" spans="1:49" ht="15.75">
      <c r="A46" s="430"/>
      <c r="B46" s="425" t="s">
        <v>567</v>
      </c>
      <c r="D46" s="767"/>
      <c r="E46" s="767"/>
      <c r="F46" s="430"/>
      <c r="H46" s="768"/>
      <c r="I46" s="473"/>
      <c r="J46" s="468"/>
      <c r="K46" s="468"/>
      <c r="L46" s="468"/>
      <c r="M46" s="466">
        <f>'WP 4 Rev'!P42</f>
        <v>132835.79999999999</v>
      </c>
      <c r="N46" s="468"/>
      <c r="O46" s="474"/>
      <c r="Q46" s="475"/>
      <c r="R46" s="475"/>
      <c r="S46" s="475"/>
      <c r="T46" s="476"/>
      <c r="U46" s="475"/>
      <c r="V46" s="477"/>
      <c r="W46" s="476"/>
      <c r="X46" s="475"/>
      <c r="Y46" s="477"/>
      <c r="Z46" s="476"/>
      <c r="AA46" s="475"/>
      <c r="AB46" s="477"/>
      <c r="AC46" s="476"/>
      <c r="AD46" s="431"/>
      <c r="AE46" s="431"/>
      <c r="AF46" s="468">
        <f>M46</f>
        <v>132835.79999999999</v>
      </c>
      <c r="AG46" s="468"/>
      <c r="AH46" s="474"/>
      <c r="AU46" s="475">
        <f>M46</f>
        <v>132835.79999999999</v>
      </c>
      <c r="AV46" s="768"/>
      <c r="AW46" s="471">
        <f>AU46-M46</f>
        <v>0</v>
      </c>
    </row>
    <row r="47" spans="1:49">
      <c r="A47" s="430"/>
      <c r="D47" s="430"/>
      <c r="E47" s="430"/>
      <c r="F47" s="430"/>
      <c r="H47" s="768"/>
      <c r="I47" s="473"/>
      <c r="J47" s="468"/>
      <c r="K47" s="468"/>
      <c r="L47" s="468"/>
      <c r="M47" s="468"/>
      <c r="N47" s="468"/>
      <c r="O47" s="474"/>
      <c r="Q47" s="475"/>
      <c r="R47" s="475"/>
      <c r="S47" s="475"/>
      <c r="T47" s="476"/>
      <c r="U47" s="475"/>
      <c r="V47" s="477"/>
      <c r="W47" s="475"/>
      <c r="X47" s="475"/>
      <c r="Y47" s="477"/>
      <c r="Z47" s="475"/>
      <c r="AA47" s="475"/>
      <c r="AB47" s="477"/>
      <c r="AC47" s="476"/>
      <c r="AD47" s="431"/>
      <c r="AE47" s="431"/>
      <c r="AF47" s="468"/>
      <c r="AG47" s="468"/>
      <c r="AH47" s="474"/>
      <c r="AU47" s="475"/>
      <c r="AV47" s="768"/>
      <c r="AW47" s="471"/>
    </row>
    <row r="48" spans="1:49" ht="15.75">
      <c r="A48" s="430"/>
      <c r="B48" s="425" t="s">
        <v>568</v>
      </c>
      <c r="D48" s="430"/>
      <c r="E48" s="430"/>
      <c r="F48" s="430"/>
      <c r="H48" s="768"/>
      <c r="I48" s="473"/>
      <c r="J48" s="468"/>
      <c r="K48" s="468"/>
      <c r="L48" s="468"/>
      <c r="M48" s="468"/>
      <c r="N48" s="468"/>
      <c r="O48" s="474"/>
      <c r="Q48" s="475"/>
      <c r="R48" s="475"/>
      <c r="S48" s="475"/>
      <c r="T48" s="476"/>
      <c r="U48" s="475"/>
      <c r="V48" s="477"/>
      <c r="W48" s="475"/>
      <c r="X48" s="475"/>
      <c r="Y48" s="477"/>
      <c r="Z48" s="475"/>
      <c r="AA48" s="475"/>
      <c r="AB48" s="477"/>
      <c r="AC48" s="476"/>
      <c r="AD48" s="477"/>
      <c r="AE48" s="431"/>
      <c r="AF48" s="468"/>
      <c r="AG48" s="468"/>
      <c r="AH48" s="474"/>
      <c r="AU48" s="475"/>
      <c r="AV48" s="768"/>
      <c r="AW48" s="471"/>
    </row>
    <row r="49" spans="1:49">
      <c r="A49" s="430"/>
      <c r="B49" s="770" t="s">
        <v>543</v>
      </c>
      <c r="D49" s="430"/>
      <c r="E49" s="767">
        <f>E10</f>
        <v>19119252.211511746</v>
      </c>
      <c r="F49" s="430"/>
      <c r="H49" s="768"/>
      <c r="I49" s="473"/>
      <c r="J49" s="468"/>
      <c r="K49" s="468"/>
      <c r="L49" s="478">
        <f>'WP 4 Rev'!M49</f>
        <v>-0.26250000000000001</v>
      </c>
      <c r="M49" s="468">
        <f t="shared" ref="M49:M54" si="23">L49*E49</f>
        <v>-5018803.7055218332</v>
      </c>
      <c r="N49" s="468"/>
      <c r="O49" s="474"/>
      <c r="Q49" s="475"/>
      <c r="R49" s="475"/>
      <c r="S49" s="475"/>
      <c r="T49" s="476"/>
      <c r="U49" s="475"/>
      <c r="V49" s="477"/>
      <c r="W49" s="475"/>
      <c r="X49" s="475"/>
      <c r="Y49" s="431"/>
      <c r="Z49" s="475"/>
      <c r="AA49" s="475"/>
      <c r="AB49" s="431"/>
      <c r="AC49" s="476"/>
      <c r="AD49" s="477"/>
      <c r="AE49" s="431"/>
      <c r="AF49" s="468">
        <f t="shared" ref="AF49:AF55" si="24">M49</f>
        <v>-5018803.7055218332</v>
      </c>
      <c r="AG49" s="468"/>
      <c r="AH49" s="474"/>
      <c r="AU49" s="475">
        <f t="shared" ref="AU49:AU54" si="25">AF49</f>
        <v>-5018803.7055218332</v>
      </c>
      <c r="AV49" s="768"/>
      <c r="AW49" s="471"/>
    </row>
    <row r="50" spans="1:49">
      <c r="A50" s="430"/>
      <c r="B50" s="770" t="s">
        <v>544</v>
      </c>
      <c r="D50" s="430"/>
      <c r="E50" s="767">
        <f>E11</f>
        <v>549360</v>
      </c>
      <c r="F50" s="430"/>
      <c r="H50" s="768"/>
      <c r="I50" s="473"/>
      <c r="J50" s="468"/>
      <c r="K50" s="468"/>
      <c r="L50" s="478">
        <f>'WP 4 Rev'!M50</f>
        <v>-0.16700000000000001</v>
      </c>
      <c r="M50" s="468">
        <f t="shared" si="23"/>
        <v>-91743.12000000001</v>
      </c>
      <c r="N50" s="468"/>
      <c r="O50" s="474"/>
      <c r="Q50" s="475"/>
      <c r="R50" s="475"/>
      <c r="S50" s="475"/>
      <c r="T50" s="476"/>
      <c r="U50" s="475"/>
      <c r="V50" s="477"/>
      <c r="W50" s="475"/>
      <c r="X50" s="475"/>
      <c r="Y50" s="431"/>
      <c r="Z50" s="475"/>
      <c r="AA50" s="475"/>
      <c r="AB50" s="431"/>
      <c r="AC50" s="476"/>
      <c r="AD50" s="477"/>
      <c r="AE50" s="431"/>
      <c r="AF50" s="468">
        <f t="shared" si="24"/>
        <v>-91743.12000000001</v>
      </c>
      <c r="AG50" s="468"/>
      <c r="AH50" s="474"/>
      <c r="AU50" s="475">
        <f t="shared" si="25"/>
        <v>-91743.12000000001</v>
      </c>
      <c r="AV50" s="768"/>
      <c r="AW50" s="471"/>
    </row>
    <row r="51" spans="1:49">
      <c r="A51" s="430"/>
      <c r="B51" s="770" t="s">
        <v>569</v>
      </c>
      <c r="D51" s="430"/>
      <c r="E51" s="767">
        <f>SUM(E14:E19)</f>
        <v>1167974.5638809921</v>
      </c>
      <c r="F51" s="430"/>
      <c r="H51" s="768"/>
      <c r="I51" s="473"/>
      <c r="J51" s="468"/>
      <c r="K51" s="468"/>
      <c r="L51" s="478">
        <f>'WP 4 Rev'!M51</f>
        <v>-0.754</v>
      </c>
      <c r="M51" s="468">
        <f t="shared" si="23"/>
        <v>-880652.82116626808</v>
      </c>
      <c r="N51" s="468"/>
      <c r="O51" s="474"/>
      <c r="Q51" s="475"/>
      <c r="R51" s="475"/>
      <c r="S51" s="475"/>
      <c r="T51" s="476"/>
      <c r="U51" s="475"/>
      <c r="V51" s="477"/>
      <c r="W51" s="475"/>
      <c r="X51" s="475"/>
      <c r="Y51" s="431"/>
      <c r="Z51" s="475"/>
      <c r="AA51" s="475"/>
      <c r="AB51" s="431"/>
      <c r="AC51" s="476"/>
      <c r="AD51" s="477"/>
      <c r="AE51" s="431"/>
      <c r="AF51" s="468">
        <f t="shared" si="24"/>
        <v>-880652.82116626808</v>
      </c>
      <c r="AG51" s="468"/>
      <c r="AH51" s="474"/>
      <c r="AU51" s="475">
        <f t="shared" si="25"/>
        <v>-880652.82116626808</v>
      </c>
      <c r="AV51" s="768"/>
      <c r="AW51" s="471"/>
    </row>
    <row r="52" spans="1:49">
      <c r="A52" s="430"/>
      <c r="B52" s="770" t="s">
        <v>570</v>
      </c>
      <c r="D52" s="430"/>
      <c r="E52" s="767">
        <f>E20</f>
        <v>60.436119008043249</v>
      </c>
      <c r="F52" s="430"/>
      <c r="H52" s="768"/>
      <c r="I52" s="473"/>
      <c r="J52" s="468"/>
      <c r="K52" s="468"/>
      <c r="L52" s="478">
        <f>'WP 4 Rev'!M52</f>
        <v>-4.1753999999999998</v>
      </c>
      <c r="M52" s="468">
        <f t="shared" si="23"/>
        <v>-252.34497130618377</v>
      </c>
      <c r="N52" s="468"/>
      <c r="O52" s="474"/>
      <c r="Q52" s="475"/>
      <c r="R52" s="475"/>
      <c r="S52" s="475"/>
      <c r="T52" s="476"/>
      <c r="U52" s="475"/>
      <c r="V52" s="477"/>
      <c r="W52" s="475"/>
      <c r="X52" s="475"/>
      <c r="Y52" s="431"/>
      <c r="Z52" s="475"/>
      <c r="AA52" s="475"/>
      <c r="AB52" s="431"/>
      <c r="AC52" s="476"/>
      <c r="AD52" s="477"/>
      <c r="AE52" s="431"/>
      <c r="AF52" s="468">
        <f t="shared" si="24"/>
        <v>-252.34497130618377</v>
      </c>
      <c r="AG52" s="468"/>
      <c r="AH52" s="474"/>
      <c r="AU52" s="475">
        <f t="shared" si="25"/>
        <v>-252.34497130618377</v>
      </c>
      <c r="AV52" s="768"/>
      <c r="AW52" s="471"/>
    </row>
    <row r="53" spans="1:49">
      <c r="A53" s="430"/>
      <c r="B53" s="770" t="s">
        <v>553</v>
      </c>
      <c r="D53" s="430"/>
      <c r="E53" s="767">
        <f>E27</f>
        <v>4200</v>
      </c>
      <c r="F53" s="430"/>
      <c r="H53" s="768"/>
      <c r="I53" s="473"/>
      <c r="J53" s="468"/>
      <c r="K53" s="468"/>
      <c r="L53" s="478">
        <f>'WP 4 Rev'!M53</f>
        <v>-3.9800000000000002E-2</v>
      </c>
      <c r="M53" s="468">
        <f t="shared" si="23"/>
        <v>-167.16</v>
      </c>
      <c r="N53" s="468"/>
      <c r="O53" s="474"/>
      <c r="Q53" s="475"/>
      <c r="R53" s="475"/>
      <c r="S53" s="475"/>
      <c r="T53" s="476"/>
      <c r="U53" s="475"/>
      <c r="V53" s="477"/>
      <c r="W53" s="475"/>
      <c r="X53" s="475"/>
      <c r="Y53" s="431"/>
      <c r="Z53" s="475"/>
      <c r="AA53" s="475"/>
      <c r="AB53" s="431"/>
      <c r="AC53" s="476"/>
      <c r="AD53" s="477"/>
      <c r="AE53" s="431"/>
      <c r="AF53" s="468">
        <f t="shared" si="24"/>
        <v>-167.16</v>
      </c>
      <c r="AG53" s="468"/>
      <c r="AH53" s="474"/>
      <c r="AU53" s="475">
        <f t="shared" si="25"/>
        <v>-167.16</v>
      </c>
      <c r="AV53" s="768"/>
      <c r="AW53" s="471"/>
    </row>
    <row r="54" spans="1:49">
      <c r="A54" s="430"/>
      <c r="B54" s="770" t="s">
        <v>556</v>
      </c>
      <c r="D54" s="430"/>
      <c r="E54" s="767">
        <f>E29</f>
        <v>48</v>
      </c>
      <c r="F54" s="430"/>
      <c r="H54" s="768"/>
      <c r="I54" s="473"/>
      <c r="J54" s="468"/>
      <c r="K54" s="468"/>
      <c r="L54" s="478">
        <f>'WP 4 Rev'!M54</f>
        <v>-5.96E-2</v>
      </c>
      <c r="M54" s="468">
        <f t="shared" si="23"/>
        <v>-2.8608000000000002</v>
      </c>
      <c r="N54" s="468"/>
      <c r="O54" s="474"/>
      <c r="Q54" s="475"/>
      <c r="R54" s="475"/>
      <c r="S54" s="475"/>
      <c r="T54" s="476"/>
      <c r="U54" s="475"/>
      <c r="V54" s="477"/>
      <c r="W54" s="475"/>
      <c r="X54" s="475"/>
      <c r="Y54" s="431"/>
      <c r="Z54" s="475"/>
      <c r="AA54" s="475"/>
      <c r="AB54" s="431"/>
      <c r="AC54" s="477"/>
      <c r="AD54" s="477"/>
      <c r="AE54" s="431"/>
      <c r="AF54" s="468">
        <f t="shared" si="24"/>
        <v>-2.8608000000000002</v>
      </c>
      <c r="AG54" s="468"/>
      <c r="AH54" s="474"/>
      <c r="AU54" s="475">
        <f t="shared" si="25"/>
        <v>-2.8608000000000002</v>
      </c>
      <c r="AV54" s="768"/>
      <c r="AW54" s="471"/>
    </row>
    <row r="55" spans="1:49" ht="15.75">
      <c r="A55" s="430"/>
      <c r="B55" s="425" t="s">
        <v>571</v>
      </c>
      <c r="D55" s="430"/>
      <c r="E55" s="430"/>
      <c r="F55" s="430"/>
      <c r="H55" s="768"/>
      <c r="I55" s="473"/>
      <c r="J55" s="468"/>
      <c r="K55" s="468"/>
      <c r="L55" s="468"/>
      <c r="M55" s="468">
        <f>'WP 4 Rev'!P55</f>
        <v>-5951439.5529928338</v>
      </c>
      <c r="N55" s="468"/>
      <c r="O55" s="474"/>
      <c r="Q55" s="475"/>
      <c r="R55" s="475"/>
      <c r="S55" s="475"/>
      <c r="T55" s="476"/>
      <c r="U55" s="475"/>
      <c r="V55" s="477"/>
      <c r="W55" s="475"/>
      <c r="X55" s="475"/>
      <c r="Y55" s="431"/>
      <c r="Z55" s="475"/>
      <c r="AA55" s="475"/>
      <c r="AB55" s="431"/>
      <c r="AC55" s="477"/>
      <c r="AD55" s="477"/>
      <c r="AE55" s="431"/>
      <c r="AF55" s="468">
        <f t="shared" si="24"/>
        <v>-5951439.5529928338</v>
      </c>
      <c r="AG55" s="468"/>
      <c r="AH55" s="474"/>
      <c r="AU55" s="475">
        <f>M55</f>
        <v>-5951439.5529928338</v>
      </c>
      <c r="AV55" s="768"/>
      <c r="AW55" s="471">
        <f>AU55-M55</f>
        <v>0</v>
      </c>
    </row>
    <row r="56" spans="1:49">
      <c r="A56" s="430"/>
      <c r="B56" s="770"/>
      <c r="D56" s="430"/>
      <c r="E56" s="430"/>
      <c r="F56" s="430"/>
      <c r="H56" s="768"/>
      <c r="I56" s="473"/>
      <c r="J56" s="468"/>
      <c r="K56" s="468"/>
      <c r="L56" s="468"/>
      <c r="M56" s="468"/>
      <c r="N56" s="468"/>
      <c r="O56" s="474"/>
      <c r="Q56" s="475"/>
      <c r="R56" s="475"/>
      <c r="S56" s="475"/>
      <c r="T56" s="476"/>
      <c r="U56" s="475"/>
      <c r="V56" s="477"/>
      <c r="W56" s="475"/>
      <c r="X56" s="475"/>
      <c r="Y56" s="431"/>
      <c r="Z56" s="475"/>
      <c r="AA56" s="475"/>
      <c r="AB56" s="431"/>
      <c r="AC56" s="477"/>
      <c r="AD56" s="477"/>
      <c r="AE56" s="431"/>
      <c r="AF56" s="468"/>
      <c r="AG56" s="468"/>
      <c r="AH56" s="474"/>
      <c r="AU56" s="475"/>
      <c r="AV56" s="768"/>
      <c r="AW56" s="471"/>
    </row>
    <row r="57" spans="1:49" ht="15.75">
      <c r="A57" s="430"/>
      <c r="B57" s="425" t="s">
        <v>572</v>
      </c>
      <c r="D57" s="767"/>
      <c r="E57" s="767"/>
      <c r="F57" s="430"/>
      <c r="H57" s="768"/>
      <c r="I57" s="473"/>
      <c r="J57" s="468"/>
      <c r="K57" s="468"/>
      <c r="L57" s="468"/>
      <c r="M57" s="466"/>
      <c r="N57" s="468"/>
      <c r="O57" s="474"/>
      <c r="Q57" s="475"/>
      <c r="R57" s="475"/>
      <c r="S57" s="475"/>
      <c r="T57" s="476"/>
      <c r="U57" s="475"/>
      <c r="V57" s="477"/>
      <c r="W57" s="475"/>
      <c r="X57" s="475"/>
      <c r="Y57" s="431"/>
      <c r="Z57" s="475"/>
      <c r="AA57" s="475"/>
      <c r="AB57" s="431"/>
      <c r="AC57" s="477"/>
      <c r="AD57" s="477"/>
      <c r="AE57" s="431"/>
      <c r="AF57" s="468"/>
      <c r="AG57" s="468"/>
      <c r="AH57" s="474"/>
      <c r="AU57" s="475"/>
      <c r="AV57" s="768"/>
      <c r="AW57" s="471"/>
    </row>
    <row r="58" spans="1:49">
      <c r="A58" s="430"/>
      <c r="B58" s="770" t="s">
        <v>573</v>
      </c>
      <c r="D58" s="430"/>
      <c r="E58" s="430"/>
      <c r="F58" s="430"/>
      <c r="H58" s="768"/>
      <c r="I58" s="473"/>
      <c r="J58" s="468"/>
      <c r="K58" s="468"/>
      <c r="L58" s="468"/>
      <c r="M58" s="468">
        <v>27455301.355576329</v>
      </c>
      <c r="N58" s="468"/>
      <c r="O58" s="474"/>
      <c r="Q58" s="475"/>
      <c r="R58" s="475"/>
      <c r="S58" s="475"/>
      <c r="T58" s="476"/>
      <c r="U58" s="475"/>
      <c r="V58" s="477"/>
      <c r="W58" s="475"/>
      <c r="X58" s="475"/>
      <c r="Y58" s="431"/>
      <c r="Z58" s="475"/>
      <c r="AA58" s="475"/>
      <c r="AB58" s="431"/>
      <c r="AC58" s="477"/>
      <c r="AD58" s="477"/>
      <c r="AE58" s="431"/>
      <c r="AF58" s="468">
        <f>M58</f>
        <v>27455301.355576329</v>
      </c>
      <c r="AG58" s="468"/>
      <c r="AH58" s="474"/>
      <c r="AU58" s="475">
        <f>M58</f>
        <v>27455301.355576329</v>
      </c>
      <c r="AV58" s="768"/>
      <c r="AW58" s="471">
        <f>AU58-M58</f>
        <v>0</v>
      </c>
    </row>
    <row r="59" spans="1:49">
      <c r="A59" s="430"/>
      <c r="B59" s="770" t="s">
        <v>574</v>
      </c>
      <c r="D59" s="430"/>
      <c r="E59" s="767">
        <f>'WP 4-2-1 Billing Detail (25-27)'!AP78</f>
        <v>20293250.453903113</v>
      </c>
      <c r="F59" s="430"/>
      <c r="I59" s="768">
        <f>'Schedule 11f'!K66</f>
        <v>0.71</v>
      </c>
      <c r="J59" s="468"/>
      <c r="K59" s="468"/>
      <c r="L59" s="468"/>
      <c r="M59" s="468">
        <f>I59*E59</f>
        <v>14408207.822271209</v>
      </c>
      <c r="N59" s="468"/>
      <c r="O59" s="474"/>
      <c r="Q59" s="475"/>
      <c r="R59" s="475"/>
      <c r="S59" s="475"/>
      <c r="T59" s="476">
        <f>I59</f>
        <v>0.71</v>
      </c>
      <c r="U59" s="475"/>
      <c r="V59" s="477"/>
      <c r="W59" s="475"/>
      <c r="X59" s="475"/>
      <c r="Y59" s="431"/>
      <c r="Z59" s="475"/>
      <c r="AA59" s="475"/>
      <c r="AB59" s="431"/>
      <c r="AC59" s="477"/>
      <c r="AD59" s="477"/>
      <c r="AE59" s="431"/>
      <c r="AF59" s="468">
        <f>T59*E59</f>
        <v>14408207.822271209</v>
      </c>
      <c r="AG59" s="468"/>
      <c r="AH59" s="474"/>
      <c r="AR59" s="476">
        <f>ROUND(T59,2)</f>
        <v>0.71</v>
      </c>
      <c r="AS59" s="476"/>
      <c r="AU59" s="475">
        <f>AR59*E59</f>
        <v>14408207.822271209</v>
      </c>
      <c r="AV59" s="768"/>
      <c r="AW59" s="471">
        <f>AU59-M59</f>
        <v>0</v>
      </c>
    </row>
    <row r="60" spans="1:49">
      <c r="A60" s="430"/>
      <c r="B60" s="770" t="s">
        <v>575</v>
      </c>
      <c r="D60" s="430"/>
      <c r="E60" s="767">
        <f>'WP 4-2-1 Billing Detail (25-27)'!AP79</f>
        <v>85177.000000000015</v>
      </c>
      <c r="F60" s="430"/>
      <c r="I60" s="768">
        <f>'Schedule 11f'!K67</f>
        <v>25</v>
      </c>
      <c r="J60" s="468"/>
      <c r="K60" s="468"/>
      <c r="L60" s="468"/>
      <c r="M60" s="468">
        <f>I60*E60</f>
        <v>2129425.0000000005</v>
      </c>
      <c r="N60" s="468"/>
      <c r="O60" s="474"/>
      <c r="Q60" s="475"/>
      <c r="R60" s="475"/>
      <c r="S60" s="475"/>
      <c r="T60" s="476">
        <f>I60</f>
        <v>25</v>
      </c>
      <c r="U60" s="475"/>
      <c r="V60" s="477"/>
      <c r="W60" s="475"/>
      <c r="X60" s="475"/>
      <c r="Y60" s="431"/>
      <c r="Z60" s="475"/>
      <c r="AA60" s="475"/>
      <c r="AB60" s="431"/>
      <c r="AC60" s="477"/>
      <c r="AD60" s="477"/>
      <c r="AE60" s="431"/>
      <c r="AF60" s="468">
        <f>T60*E60</f>
        <v>2129425.0000000005</v>
      </c>
      <c r="AG60" s="468"/>
      <c r="AH60" s="474"/>
      <c r="AR60" s="476">
        <f>ROUND(T60,2)</f>
        <v>25</v>
      </c>
      <c r="AS60" s="476"/>
      <c r="AU60" s="475">
        <f>AR60*E60</f>
        <v>2129425.0000000005</v>
      </c>
      <c r="AV60" s="768"/>
      <c r="AW60" s="471">
        <f>AU60-M60</f>
        <v>0</v>
      </c>
    </row>
    <row r="61" spans="1:49">
      <c r="A61" s="430"/>
      <c r="B61" s="770" t="s">
        <v>576</v>
      </c>
      <c r="D61" s="430"/>
      <c r="E61" s="430"/>
      <c r="F61" s="430"/>
      <c r="I61" s="768"/>
      <c r="J61" s="468"/>
      <c r="K61" s="468"/>
      <c r="L61" s="468"/>
      <c r="M61" s="468"/>
      <c r="N61" s="468"/>
      <c r="O61" s="474"/>
      <c r="Q61" s="475"/>
      <c r="R61" s="475"/>
      <c r="S61" s="475"/>
      <c r="T61" s="476"/>
      <c r="U61" s="475"/>
      <c r="V61" s="477"/>
      <c r="W61" s="475"/>
      <c r="X61" s="475"/>
      <c r="Y61" s="431"/>
      <c r="Z61" s="475"/>
      <c r="AA61" s="475"/>
      <c r="AB61" s="431"/>
      <c r="AC61" s="477"/>
      <c r="AD61" s="477"/>
      <c r="AE61" s="431"/>
      <c r="AF61" s="468"/>
      <c r="AG61" s="468"/>
      <c r="AH61" s="474"/>
      <c r="AR61" s="476"/>
      <c r="AS61" s="476"/>
      <c r="AU61" s="475"/>
      <c r="AV61" s="768"/>
      <c r="AW61" s="471"/>
    </row>
    <row r="62" spans="1:49">
      <c r="A62" s="430"/>
      <c r="B62" s="770" t="s">
        <v>577</v>
      </c>
      <c r="D62" s="430"/>
      <c r="E62" s="767">
        <f>'WP 4-2-1 Billing Detail (25-27)'!AP81</f>
        <v>27009.333333333332</v>
      </c>
      <c r="F62" s="430"/>
      <c r="I62" s="768">
        <f>'Schedule 11f'!K69</f>
        <v>45</v>
      </c>
      <c r="J62" s="468"/>
      <c r="K62" s="468"/>
      <c r="L62" s="468"/>
      <c r="M62" s="468">
        <f t="shared" ref="M62:M67" si="26">I62*E62</f>
        <v>1215420</v>
      </c>
      <c r="N62" s="468"/>
      <c r="O62" s="474"/>
      <c r="Q62" s="475"/>
      <c r="R62" s="475"/>
      <c r="S62" s="475"/>
      <c r="T62" s="476">
        <f>I62</f>
        <v>45</v>
      </c>
      <c r="U62" s="475"/>
      <c r="V62" s="477"/>
      <c r="W62" s="475"/>
      <c r="X62" s="475"/>
      <c r="Y62" s="431"/>
      <c r="Z62" s="475"/>
      <c r="AA62" s="475"/>
      <c r="AB62" s="431"/>
      <c r="AC62" s="477"/>
      <c r="AD62" s="477"/>
      <c r="AE62" s="431"/>
      <c r="AF62" s="468">
        <f>T62*E62</f>
        <v>1215420</v>
      </c>
      <c r="AG62" s="468"/>
      <c r="AH62" s="474"/>
      <c r="AR62" s="476">
        <f>ROUND(T62,2)</f>
        <v>45</v>
      </c>
      <c r="AS62" s="476"/>
      <c r="AU62" s="475">
        <f>AR62*E62</f>
        <v>1215420</v>
      </c>
      <c r="AV62" s="768"/>
      <c r="AW62" s="471">
        <f>AU62-M62</f>
        <v>0</v>
      </c>
    </row>
    <row r="63" spans="1:49">
      <c r="A63" s="430"/>
      <c r="B63" s="770" t="s">
        <v>578</v>
      </c>
      <c r="D63" s="430"/>
      <c r="E63" s="767">
        <f>'WP 4-2-1 Billing Detail (25-27)'!AP82</f>
        <v>1798.6666666666667</v>
      </c>
      <c r="F63" s="430"/>
      <c r="I63" s="768">
        <f>'Schedule 11f'!K70</f>
        <v>25</v>
      </c>
      <c r="J63" s="468"/>
      <c r="K63" s="468"/>
      <c r="L63" s="468"/>
      <c r="M63" s="468">
        <f t="shared" si="26"/>
        <v>44966.666666666672</v>
      </c>
      <c r="N63" s="468"/>
      <c r="O63" s="474"/>
      <c r="Q63" s="475"/>
      <c r="R63" s="475"/>
      <c r="S63" s="475"/>
      <c r="T63" s="476">
        <f>I63</f>
        <v>25</v>
      </c>
      <c r="U63" s="475"/>
      <c r="V63" s="477"/>
      <c r="W63" s="475"/>
      <c r="X63" s="475"/>
      <c r="Y63" s="431"/>
      <c r="Z63" s="475"/>
      <c r="AA63" s="475"/>
      <c r="AB63" s="431"/>
      <c r="AC63" s="477"/>
      <c r="AD63" s="477"/>
      <c r="AE63" s="431"/>
      <c r="AF63" s="468">
        <f>T63*E63</f>
        <v>44966.666666666672</v>
      </c>
      <c r="AG63" s="468"/>
      <c r="AH63" s="474"/>
      <c r="AR63" s="476">
        <f>ROUND(T63,2)</f>
        <v>25</v>
      </c>
      <c r="AS63" s="476"/>
      <c r="AU63" s="475">
        <f>AR63*E63</f>
        <v>44966.666666666672</v>
      </c>
      <c r="AV63" s="768"/>
      <c r="AW63" s="471">
        <f>AU63-M63</f>
        <v>0</v>
      </c>
    </row>
    <row r="64" spans="1:49">
      <c r="A64" s="430"/>
      <c r="B64" s="770" t="s">
        <v>579</v>
      </c>
      <c r="D64" s="430"/>
      <c r="E64" s="767">
        <f>'WP 4-2-1 Billing Detail (25-27)'!AP83</f>
        <v>286341</v>
      </c>
      <c r="F64" s="430"/>
      <c r="I64" s="768">
        <f>'Schedule 11f'!K71</f>
        <v>25</v>
      </c>
      <c r="J64" s="468"/>
      <c r="K64" s="468"/>
      <c r="L64" s="468"/>
      <c r="M64" s="468">
        <f t="shared" si="26"/>
        <v>7158525</v>
      </c>
      <c r="N64" s="468"/>
      <c r="O64" s="474"/>
      <c r="Q64" s="475"/>
      <c r="R64" s="475"/>
      <c r="S64" s="475"/>
      <c r="T64" s="476">
        <f>I64</f>
        <v>25</v>
      </c>
      <c r="U64" s="475"/>
      <c r="V64" s="477"/>
      <c r="W64" s="475"/>
      <c r="X64" s="475"/>
      <c r="Y64" s="431"/>
      <c r="Z64" s="475"/>
      <c r="AA64" s="475"/>
      <c r="AB64" s="431"/>
      <c r="AC64" s="477"/>
      <c r="AD64" s="477"/>
      <c r="AE64" s="431"/>
      <c r="AF64" s="468">
        <f>T64*E64</f>
        <v>7158525</v>
      </c>
      <c r="AG64" s="468"/>
      <c r="AH64" s="474"/>
      <c r="AR64" s="476">
        <f>ROUND(T64,2)</f>
        <v>25</v>
      </c>
      <c r="AS64" s="476"/>
      <c r="AU64" s="475">
        <f>AR64*E64</f>
        <v>7158525</v>
      </c>
      <c r="AV64" s="768"/>
      <c r="AW64" s="471">
        <f>AU64-M64</f>
        <v>0</v>
      </c>
    </row>
    <row r="65" spans="1:50">
      <c r="A65" s="430"/>
      <c r="B65" s="770" t="s">
        <v>580</v>
      </c>
      <c r="D65" s="430"/>
      <c r="E65" s="767"/>
      <c r="F65" s="430"/>
      <c r="I65" s="431"/>
      <c r="J65" s="468"/>
      <c r="K65" s="468"/>
      <c r="L65" s="468"/>
      <c r="M65" s="468"/>
      <c r="N65" s="468"/>
      <c r="O65" s="474"/>
      <c r="Q65" s="475"/>
      <c r="R65" s="475"/>
      <c r="S65" s="475"/>
      <c r="T65" s="476"/>
      <c r="U65" s="475"/>
      <c r="V65" s="477"/>
      <c r="W65" s="475"/>
      <c r="X65" s="475"/>
      <c r="Y65" s="431"/>
      <c r="Z65" s="475"/>
      <c r="AA65" s="475"/>
      <c r="AB65" s="431"/>
      <c r="AC65" s="477"/>
      <c r="AD65" s="477"/>
      <c r="AE65" s="431"/>
      <c r="AF65" s="468"/>
      <c r="AG65" s="468"/>
      <c r="AH65" s="474"/>
      <c r="AR65" s="476"/>
      <c r="AS65" s="476"/>
      <c r="AU65" s="475"/>
      <c r="AV65" s="768"/>
      <c r="AW65" s="471"/>
    </row>
    <row r="66" spans="1:50">
      <c r="A66" s="430"/>
      <c r="B66" s="769" t="s">
        <v>581</v>
      </c>
      <c r="D66" s="430"/>
      <c r="E66" s="767">
        <f>'WP 4-2-1 Billing Detail (25-27)'!AP84</f>
        <v>17247</v>
      </c>
      <c r="F66" s="430"/>
      <c r="I66" s="768">
        <f>'Schedule 11f'!K73</f>
        <v>50</v>
      </c>
      <c r="J66" s="468"/>
      <c r="K66" s="468"/>
      <c r="L66" s="468"/>
      <c r="M66" s="468">
        <f t="shared" si="26"/>
        <v>862350</v>
      </c>
      <c r="N66" s="468"/>
      <c r="O66" s="474"/>
      <c r="Q66" s="475"/>
      <c r="R66" s="475"/>
      <c r="S66" s="475"/>
      <c r="T66" s="476">
        <f>I66</f>
        <v>50</v>
      </c>
      <c r="U66" s="475"/>
      <c r="V66" s="477"/>
      <c r="W66" s="475"/>
      <c r="X66" s="475"/>
      <c r="Y66" s="431"/>
      <c r="Z66" s="475"/>
      <c r="AA66" s="475"/>
      <c r="AB66" s="431"/>
      <c r="AC66" s="477"/>
      <c r="AD66" s="477"/>
      <c r="AE66" s="431"/>
      <c r="AF66" s="468">
        <f>T66*E66</f>
        <v>862350</v>
      </c>
      <c r="AG66" s="468"/>
      <c r="AH66" s="474"/>
      <c r="AR66" s="476">
        <f>ROUND(T66,2)</f>
        <v>50</v>
      </c>
      <c r="AS66" s="476"/>
      <c r="AU66" s="475">
        <f>AR66*E66</f>
        <v>862350</v>
      </c>
      <c r="AV66" s="768"/>
      <c r="AW66" s="471">
        <f>AU66-M66</f>
        <v>0</v>
      </c>
    </row>
    <row r="67" spans="1:50">
      <c r="A67" s="430"/>
      <c r="B67" s="769" t="s">
        <v>582</v>
      </c>
      <c r="D67" s="430"/>
      <c r="E67" s="767">
        <f>'WP 4-2-1 Billing Detail (25-27)'!AP85</f>
        <v>2205.4</v>
      </c>
      <c r="F67" s="430"/>
      <c r="I67" s="768">
        <f>'Schedule 11f'!K74</f>
        <v>25</v>
      </c>
      <c r="J67" s="468"/>
      <c r="K67" s="468"/>
      <c r="L67" s="468"/>
      <c r="M67" s="468">
        <f t="shared" si="26"/>
        <v>55135</v>
      </c>
      <c r="N67" s="468"/>
      <c r="O67" s="474"/>
      <c r="Q67" s="475"/>
      <c r="R67" s="475"/>
      <c r="S67" s="475"/>
      <c r="T67" s="476">
        <f>I67</f>
        <v>25</v>
      </c>
      <c r="U67" s="475"/>
      <c r="V67" s="477"/>
      <c r="W67" s="475"/>
      <c r="X67" s="475"/>
      <c r="Y67" s="431"/>
      <c r="Z67" s="475"/>
      <c r="AA67" s="475"/>
      <c r="AB67" s="431"/>
      <c r="AC67" s="477"/>
      <c r="AD67" s="477"/>
      <c r="AE67" s="431"/>
      <c r="AF67" s="468">
        <f>T67*E67</f>
        <v>55135</v>
      </c>
      <c r="AG67" s="468"/>
      <c r="AH67" s="474"/>
      <c r="AR67" s="476">
        <f>ROUND(T67,2)</f>
        <v>25</v>
      </c>
      <c r="AS67" s="476"/>
      <c r="AU67" s="475">
        <f>AR67*E67</f>
        <v>55135</v>
      </c>
      <c r="AV67" s="768"/>
      <c r="AW67" s="471">
        <f>AU67-M67</f>
        <v>0</v>
      </c>
    </row>
    <row r="68" spans="1:50">
      <c r="A68" s="430"/>
      <c r="B68" s="770" t="s">
        <v>583</v>
      </c>
      <c r="D68" s="430"/>
      <c r="E68" s="430"/>
      <c r="F68" s="430"/>
      <c r="I68" s="768"/>
      <c r="J68" s="468"/>
      <c r="K68" s="468"/>
      <c r="L68" s="468"/>
      <c r="M68" s="468">
        <f>'WP 4 Rev'!P68</f>
        <v>5625600</v>
      </c>
      <c r="N68" s="468"/>
      <c r="O68" s="474"/>
      <c r="Q68" s="475"/>
      <c r="R68" s="475"/>
      <c r="S68" s="475"/>
      <c r="T68" s="476"/>
      <c r="U68" s="475"/>
      <c r="V68" s="477"/>
      <c r="W68" s="475"/>
      <c r="X68" s="475"/>
      <c r="Y68" s="431"/>
      <c r="Z68" s="475"/>
      <c r="AA68" s="475"/>
      <c r="AB68" s="431"/>
      <c r="AC68" s="477"/>
      <c r="AD68" s="477"/>
      <c r="AE68" s="431"/>
      <c r="AF68" s="468">
        <f>M68</f>
        <v>5625600</v>
      </c>
      <c r="AG68" s="468"/>
      <c r="AH68" s="474"/>
      <c r="AR68" s="476"/>
      <c r="AS68" s="476"/>
      <c r="AU68" s="475">
        <f>M68</f>
        <v>5625600</v>
      </c>
      <c r="AV68" s="768"/>
      <c r="AW68" s="471">
        <f>AU68-M68</f>
        <v>0</v>
      </c>
    </row>
    <row r="69" spans="1:50">
      <c r="A69" s="430"/>
      <c r="B69" s="770" t="s">
        <v>584</v>
      </c>
      <c r="D69" s="430"/>
      <c r="E69" s="430"/>
      <c r="F69" s="430"/>
      <c r="I69" s="768"/>
      <c r="J69" s="468"/>
      <c r="K69" s="468"/>
      <c r="L69" s="468"/>
      <c r="M69" s="468">
        <f>'WP 4 Rev'!P69</f>
        <v>33600</v>
      </c>
      <c r="N69" s="468"/>
      <c r="O69" s="474"/>
      <c r="Q69" s="475"/>
      <c r="R69" s="475"/>
      <c r="S69" s="475"/>
      <c r="T69" s="476"/>
      <c r="U69" s="475"/>
      <c r="V69" s="477"/>
      <c r="W69" s="475"/>
      <c r="X69" s="475"/>
      <c r="Y69" s="431"/>
      <c r="Z69" s="475"/>
      <c r="AA69" s="475"/>
      <c r="AB69" s="431"/>
      <c r="AC69" s="477"/>
      <c r="AD69" s="477"/>
      <c r="AE69" s="431"/>
      <c r="AF69" s="468">
        <f>M69</f>
        <v>33600</v>
      </c>
      <c r="AG69" s="468"/>
      <c r="AH69" s="474"/>
      <c r="AR69" s="476"/>
      <c r="AS69" s="476"/>
      <c r="AU69" s="475">
        <f>M69</f>
        <v>33600</v>
      </c>
      <c r="AV69" s="768"/>
      <c r="AW69" s="471">
        <f>AU69-M69</f>
        <v>0</v>
      </c>
    </row>
    <row r="70" spans="1:50">
      <c r="A70" s="430"/>
      <c r="B70" s="770" t="s">
        <v>585</v>
      </c>
      <c r="D70" s="430"/>
      <c r="E70" s="430"/>
      <c r="F70" s="430"/>
      <c r="I70" s="768"/>
      <c r="J70" s="468"/>
      <c r="K70" s="468"/>
      <c r="L70" s="468"/>
      <c r="M70" s="468"/>
      <c r="N70" s="468"/>
      <c r="O70" s="474"/>
      <c r="Q70" s="475"/>
      <c r="R70" s="475"/>
      <c r="S70" s="475"/>
      <c r="T70" s="476"/>
      <c r="U70" s="475"/>
      <c r="V70" s="477"/>
      <c r="W70" s="475"/>
      <c r="X70" s="475"/>
      <c r="Y70" s="431"/>
      <c r="Z70" s="475"/>
      <c r="AA70" s="475"/>
      <c r="AB70" s="431"/>
      <c r="AC70" s="477"/>
      <c r="AD70" s="477"/>
      <c r="AE70" s="431"/>
      <c r="AF70" s="468"/>
      <c r="AG70" s="468"/>
      <c r="AH70" s="474"/>
      <c r="AR70" s="476"/>
      <c r="AS70" s="476"/>
      <c r="AU70" s="475"/>
      <c r="AV70" s="768"/>
      <c r="AW70" s="471"/>
    </row>
    <row r="71" spans="1:50">
      <c r="A71" s="430"/>
      <c r="B71" s="770" t="s">
        <v>586</v>
      </c>
      <c r="D71" s="430"/>
      <c r="E71" s="767">
        <f>'WP 4-2-1 Billing Detail (25-27)'!AP86</f>
        <v>2346.333333333333</v>
      </c>
      <c r="F71" s="430"/>
      <c r="I71" s="768">
        <f>'Schedule 11f'!K75</f>
        <v>7.5</v>
      </c>
      <c r="J71" s="468"/>
      <c r="K71" s="468"/>
      <c r="L71" s="468"/>
      <c r="M71" s="468">
        <f>I71*E71</f>
        <v>17597.499999999996</v>
      </c>
      <c r="N71" s="468"/>
      <c r="O71" s="474"/>
      <c r="Q71" s="475"/>
      <c r="R71" s="475"/>
      <c r="S71" s="475"/>
      <c r="T71" s="476">
        <f>I71</f>
        <v>7.5</v>
      </c>
      <c r="U71" s="475"/>
      <c r="V71" s="477"/>
      <c r="W71" s="475"/>
      <c r="X71" s="475"/>
      <c r="Y71" s="431"/>
      <c r="Z71" s="475"/>
      <c r="AA71" s="475"/>
      <c r="AB71" s="431"/>
      <c r="AC71" s="477"/>
      <c r="AD71" s="477"/>
      <c r="AE71" s="431"/>
      <c r="AF71" s="468">
        <f>T71*E71</f>
        <v>17597.499999999996</v>
      </c>
      <c r="AG71" s="468"/>
      <c r="AH71" s="474"/>
      <c r="AR71" s="476">
        <f>ROUND(T71,2)</f>
        <v>7.5</v>
      </c>
      <c r="AS71" s="476"/>
      <c r="AU71" s="475">
        <f>AR71*E71</f>
        <v>17597.499999999996</v>
      </c>
      <c r="AV71" s="768"/>
      <c r="AW71" s="471">
        <f>AU71-M71</f>
        <v>0</v>
      </c>
    </row>
    <row r="72" spans="1:50">
      <c r="A72" s="430"/>
      <c r="B72" s="770" t="s">
        <v>587</v>
      </c>
      <c r="D72" s="430"/>
      <c r="E72" s="430"/>
      <c r="F72" s="430"/>
      <c r="H72" s="768"/>
      <c r="I72" s="473"/>
      <c r="J72" s="468"/>
      <c r="K72" s="468"/>
      <c r="L72" s="468"/>
      <c r="M72" s="468">
        <f>'WP 4 Rev'!P72</f>
        <v>515100</v>
      </c>
      <c r="N72" s="468"/>
      <c r="O72" s="474"/>
      <c r="Q72" s="475"/>
      <c r="R72" s="475"/>
      <c r="S72" s="475"/>
      <c r="T72" s="476"/>
      <c r="U72" s="475"/>
      <c r="V72" s="477"/>
      <c r="W72" s="475"/>
      <c r="X72" s="475"/>
      <c r="Y72" s="431"/>
      <c r="Z72" s="475"/>
      <c r="AA72" s="475"/>
      <c r="AB72" s="431"/>
      <c r="AC72" s="477"/>
      <c r="AD72" s="477"/>
      <c r="AE72" s="431"/>
      <c r="AF72" s="468">
        <f>M72</f>
        <v>515100</v>
      </c>
      <c r="AG72" s="468"/>
      <c r="AH72" s="474"/>
      <c r="AU72" s="475">
        <f>M72</f>
        <v>515100</v>
      </c>
      <c r="AV72" s="768"/>
      <c r="AW72" s="471">
        <f>AU72-M72</f>
        <v>0</v>
      </c>
    </row>
    <row r="73" spans="1:50">
      <c r="A73" s="430"/>
      <c r="B73" s="770" t="s">
        <v>588</v>
      </c>
      <c r="D73" s="430"/>
      <c r="E73" s="430"/>
      <c r="F73" s="430"/>
      <c r="H73" s="768"/>
      <c r="I73" s="473"/>
      <c r="J73" s="468"/>
      <c r="K73" s="468"/>
      <c r="L73" s="468"/>
      <c r="M73" s="468"/>
      <c r="N73" s="468"/>
      <c r="O73" s="474"/>
      <c r="Q73" s="475"/>
      <c r="R73" s="475"/>
      <c r="S73" s="475"/>
      <c r="T73" s="476"/>
      <c r="U73" s="475"/>
      <c r="V73" s="477"/>
      <c r="W73" s="475"/>
      <c r="X73" s="475"/>
      <c r="Y73" s="431"/>
      <c r="Z73" s="475"/>
      <c r="AA73" s="475"/>
      <c r="AB73" s="431"/>
      <c r="AC73" s="477"/>
      <c r="AD73" s="477"/>
      <c r="AE73" s="431"/>
      <c r="AF73" s="468"/>
      <c r="AG73" s="468"/>
      <c r="AH73" s="474"/>
      <c r="AU73" s="475"/>
      <c r="AV73" s="768"/>
      <c r="AW73" s="471"/>
    </row>
    <row r="74" spans="1:50">
      <c r="A74" s="430"/>
      <c r="B74" s="770" t="s">
        <v>589</v>
      </c>
      <c r="D74" s="430"/>
      <c r="E74" s="430"/>
      <c r="F74" s="430"/>
      <c r="H74" s="768"/>
      <c r="I74" s="473"/>
      <c r="J74" s="468"/>
      <c r="K74" s="468"/>
      <c r="L74" s="468"/>
      <c r="M74" s="468">
        <f>'WP 4 Rev'!P74</f>
        <v>-870199.99999999965</v>
      </c>
      <c r="N74" s="468"/>
      <c r="O74" s="474"/>
      <c r="Q74" s="475"/>
      <c r="R74" s="475"/>
      <c r="S74" s="475"/>
      <c r="T74" s="476"/>
      <c r="U74" s="475"/>
      <c r="V74" s="477"/>
      <c r="W74" s="475"/>
      <c r="X74" s="475"/>
      <c r="Y74" s="431"/>
      <c r="Z74" s="475"/>
      <c r="AA74" s="475"/>
      <c r="AB74" s="431"/>
      <c r="AC74" s="477"/>
      <c r="AD74" s="477"/>
      <c r="AE74" s="431"/>
      <c r="AF74" s="468">
        <f>M74</f>
        <v>-870199.99999999965</v>
      </c>
      <c r="AG74" s="468"/>
      <c r="AH74" s="474"/>
      <c r="AU74" s="475">
        <f>M74</f>
        <v>-870199.99999999965</v>
      </c>
      <c r="AV74" s="768"/>
      <c r="AW74" s="471">
        <f>AU74-M74</f>
        <v>0</v>
      </c>
    </row>
    <row r="75" spans="1:50" ht="16.5" thickBot="1">
      <c r="A75" s="430"/>
      <c r="B75" s="425"/>
      <c r="E75" s="430"/>
      <c r="F75" s="430"/>
      <c r="I75" s="465"/>
      <c r="J75" s="465"/>
      <c r="K75" s="466"/>
      <c r="L75" s="466"/>
      <c r="M75" s="466"/>
      <c r="N75" s="466"/>
      <c r="T75" s="464"/>
      <c r="V75" s="467"/>
      <c r="Y75" s="431"/>
      <c r="AB75" s="431"/>
      <c r="AC75" s="467"/>
      <c r="AD75" s="467"/>
      <c r="AE75" s="431"/>
      <c r="AF75" s="468"/>
      <c r="AG75" s="468"/>
    </row>
    <row r="76" spans="1:50" ht="16.5" thickBot="1">
      <c r="A76" s="430"/>
      <c r="B76" s="425"/>
      <c r="E76" s="430"/>
      <c r="F76" s="430"/>
      <c r="I76" s="465"/>
      <c r="J76" s="465"/>
      <c r="K76" s="466"/>
      <c r="L76" s="479" t="s">
        <v>590</v>
      </c>
      <c r="M76" s="466">
        <f ca="1">SUM(M10,M11,M21,M27,M29,M38,M40,M42,M44,M46,M55,M58:M74)</f>
        <v>1065495631.4617447</v>
      </c>
      <c r="N76" s="466"/>
      <c r="O76" s="771">
        <f ca="1">SUM(O10:O11,O21,O27,O29,O38,O40,O42,O59,O60,O62,O63,O64,O65,O71)</f>
        <v>0.99999999999999989</v>
      </c>
      <c r="Q76" s="480">
        <f ca="1">SUM(Q10,Q11,Q21,Q27,Q29,Q38,Q40,Q42,Q59:Q71)</f>
        <v>74038659.489598498</v>
      </c>
      <c r="R76" s="475"/>
      <c r="S76" s="475"/>
      <c r="T76" s="475"/>
      <c r="V76" s="467"/>
      <c r="Y76" s="431"/>
      <c r="AB76" s="431"/>
      <c r="AC76" s="467"/>
      <c r="AD76" s="467"/>
      <c r="AE76" s="479" t="s">
        <v>590</v>
      </c>
      <c r="AF76" s="468">
        <f ca="1">SUM(AF10:AF11,AF21,AF27,AF29,AF38,AF40,AF42,AF44,AF46,AF55,AF58:AF74)</f>
        <v>1138673068.8864384</v>
      </c>
      <c r="AG76" s="468"/>
      <c r="AH76" s="771"/>
      <c r="AU76" s="462">
        <f ca="1">SUM(AU10:AU11,AU21,AU27,AU29,AU38,AU40,AU42,AU44,AU46,AU55,AU58:AU74)</f>
        <v>1138443520.5895059</v>
      </c>
      <c r="AW76" s="471">
        <f ca="1">AU76-M76</f>
        <v>72947889.127761245</v>
      </c>
    </row>
    <row r="77" spans="1:50">
      <c r="L77" s="479" t="s">
        <v>591</v>
      </c>
      <c r="M77" s="462">
        <f ca="1">SUM(M10,M11,M21,M27,M29,M38,M42,M44,M46,M55,M58:M74)</f>
        <v>1015120919.8416352</v>
      </c>
      <c r="Q77" s="431"/>
      <c r="R77" s="431"/>
      <c r="S77" s="431"/>
      <c r="T77" s="431"/>
      <c r="V77" s="463"/>
      <c r="Y77" s="431"/>
      <c r="AB77" s="431"/>
      <c r="AE77" s="479" t="s">
        <v>591</v>
      </c>
      <c r="AF77" s="462">
        <f ca="1">SUM(AF10:AF11,AF21,AF27,AF29,AF38,AF42,AF44,AF46,AF55,AF58:AF74)</f>
        <v>1084490966.2717857</v>
      </c>
    </row>
    <row r="78" spans="1:50" ht="15">
      <c r="A78" s="430"/>
      <c r="I78" s="431"/>
      <c r="J78" s="465"/>
      <c r="K78" s="466"/>
      <c r="L78" s="772" t="s">
        <v>592</v>
      </c>
      <c r="M78" s="462">
        <f ca="1">SUM(M10:M11,M21,M27,M29,M38,M42)</f>
        <v>959625668.27011395</v>
      </c>
      <c r="N78" s="466"/>
      <c r="P78" s="772" t="s">
        <v>593</v>
      </c>
      <c r="Q78" s="481">
        <f ca="1">'Schedule 11a'!H23+'Schedule 11a'!H27+'Schedule 11a'!H31+'Schedule 11a'!H33</f>
        <v>74038659.489598513</v>
      </c>
      <c r="R78" s="523"/>
      <c r="S78" s="481"/>
      <c r="T78" s="481"/>
      <c r="V78" s="467"/>
      <c r="Y78" s="431"/>
      <c r="AB78" s="431"/>
      <c r="AC78" s="467"/>
      <c r="AD78" s="467"/>
      <c r="AE78" s="772" t="s">
        <v>592</v>
      </c>
      <c r="AF78" s="462">
        <f ca="1">SUM(AF10:AF11,AF21,AF27,AF29,AF38,AF40,AF42)</f>
        <v>1083177817.3149171</v>
      </c>
      <c r="AG78" s="468"/>
      <c r="AU78" s="481">
        <f ca="1">AU76-AF76</f>
        <v>-229548.29693245888</v>
      </c>
      <c r="AW78" s="471"/>
    </row>
    <row r="79" spans="1:50" ht="15">
      <c r="A79" s="430"/>
      <c r="C79" s="432"/>
      <c r="D79" s="432"/>
      <c r="E79" s="432"/>
      <c r="F79" s="432"/>
      <c r="G79" s="773"/>
      <c r="H79" s="773"/>
      <c r="I79" s="465"/>
      <c r="J79" s="465"/>
      <c r="K79" s="468"/>
      <c r="L79" s="482"/>
      <c r="M79" s="466"/>
      <c r="N79" s="466"/>
      <c r="P79" s="772" t="s">
        <v>594</v>
      </c>
      <c r="Q79" s="470">
        <f ca="1">Q78/M76</f>
        <v>6.9487529843764342E-2</v>
      </c>
      <c r="R79" s="474"/>
      <c r="S79" s="470"/>
      <c r="T79" s="470"/>
      <c r="U79" s="481"/>
      <c r="V79" s="481"/>
      <c r="W79" s="481"/>
      <c r="X79" s="481"/>
      <c r="Z79" s="481"/>
      <c r="AA79" s="481"/>
      <c r="AF79" s="475"/>
      <c r="AG79" s="475"/>
      <c r="AH79" s="771"/>
      <c r="AI79" s="771"/>
      <c r="AV79" s="471"/>
      <c r="AX79" s="771"/>
    </row>
    <row r="80" spans="1:50" ht="15">
      <c r="A80" s="430"/>
      <c r="C80" s="432"/>
      <c r="D80" s="432"/>
      <c r="E80" s="432"/>
      <c r="F80" s="432"/>
      <c r="G80" s="773"/>
      <c r="H80" s="773"/>
      <c r="I80" s="465"/>
      <c r="J80" s="465"/>
      <c r="K80" s="468"/>
      <c r="L80" s="468"/>
      <c r="M80" s="466"/>
      <c r="N80" s="468"/>
      <c r="P80" s="772" t="s">
        <v>595</v>
      </c>
      <c r="Q80" s="470">
        <f ca="1">Q78/M78</f>
        <v>7.7153688086590677E-2</v>
      </c>
      <c r="R80" s="470"/>
      <c r="S80" s="470"/>
      <c r="T80" s="470"/>
      <c r="U80" s="483"/>
      <c r="V80" s="483"/>
      <c r="W80" s="483"/>
      <c r="X80" s="483"/>
      <c r="Z80" s="483"/>
      <c r="AA80" s="483"/>
      <c r="AF80" s="475"/>
      <c r="AG80" s="431"/>
      <c r="AH80" s="771"/>
      <c r="AI80" s="771"/>
      <c r="AT80" s="772" t="s">
        <v>596</v>
      </c>
      <c r="AU80" s="462">
        <f ca="1">AU76</f>
        <v>1138443520.5895059</v>
      </c>
      <c r="AX80" s="771"/>
    </row>
    <row r="81" spans="1:47" ht="15">
      <c r="A81" s="430"/>
      <c r="B81" s="774"/>
      <c r="C81" s="432"/>
      <c r="D81" s="432"/>
      <c r="G81" s="773"/>
      <c r="H81" s="773"/>
      <c r="I81" s="465"/>
      <c r="J81" s="465"/>
      <c r="K81" s="466"/>
      <c r="L81" s="466"/>
      <c r="M81" s="468"/>
      <c r="P81" s="772"/>
      <c r="Q81" s="481"/>
      <c r="R81" s="481"/>
      <c r="S81" s="515"/>
      <c r="AF81" s="431"/>
      <c r="AT81" s="772" t="s">
        <v>597</v>
      </c>
      <c r="AU81" s="462">
        <f ca="1">AU80-AU58</f>
        <v>1110988219.2339296</v>
      </c>
    </row>
    <row r="82" spans="1:47" ht="15">
      <c r="L82" s="466"/>
      <c r="M82" s="468"/>
      <c r="P82" s="772" t="s">
        <v>598</v>
      </c>
      <c r="Q82" s="481">
        <v>0</v>
      </c>
      <c r="S82" s="481"/>
      <c r="T82" s="481"/>
      <c r="AE82" s="479"/>
      <c r="AF82" s="466"/>
      <c r="AT82" s="772" t="s">
        <v>599</v>
      </c>
      <c r="AU82" s="466">
        <f ca="1">AU81-AU40</f>
        <v>1056806116.619277</v>
      </c>
    </row>
    <row r="83" spans="1:47" ht="15">
      <c r="L83" s="479"/>
      <c r="M83" s="471"/>
      <c r="P83" s="772" t="s">
        <v>600</v>
      </c>
      <c r="Q83" s="481">
        <f>'Schedule 11a'!H25</f>
        <v>-2693613.0594475702</v>
      </c>
      <c r="R83" s="481"/>
    </row>
    <row r="84" spans="1:47">
      <c r="P84" s="772"/>
      <c r="Q84" s="470"/>
      <c r="R84" s="470"/>
      <c r="AU84" s="747"/>
    </row>
    <row r="85" spans="1:47" ht="15">
      <c r="P85" s="772" t="s">
        <v>542</v>
      </c>
      <c r="Q85" s="462">
        <f ca="1">SUM(Q78,Q83,Q82)</f>
        <v>71345046.430150941</v>
      </c>
      <c r="AF85" s="471">
        <f ca="1">AF77-M77</f>
        <v>69370046.430150509</v>
      </c>
      <c r="AU85" s="760">
        <f ca="1">AU76-AU40-M77</f>
        <v>69140498.13321805</v>
      </c>
    </row>
    <row r="86" spans="1:47">
      <c r="P86" s="772"/>
      <c r="Q86" s="471"/>
      <c r="R86" s="431"/>
      <c r="S86" s="484"/>
      <c r="T86" s="484"/>
      <c r="AF86" s="462">
        <f ca="1">AF85-Q85</f>
        <v>-1975000.0000004321</v>
      </c>
      <c r="AU86" s="462">
        <f ca="1">AU85-AF85</f>
        <v>-229548.29693245888</v>
      </c>
    </row>
    <row r="87" spans="1:47">
      <c r="Q87" s="484"/>
      <c r="R87" s="484"/>
    </row>
  </sheetData>
  <mergeCells count="17">
    <mergeCell ref="AR7:AT7"/>
    <mergeCell ref="AU7:AW7"/>
    <mergeCell ref="Q7:S7"/>
    <mergeCell ref="T7:V7"/>
    <mergeCell ref="W7:Y7"/>
    <mergeCell ref="AC7:AE7"/>
    <mergeCell ref="AJ7:AL7"/>
    <mergeCell ref="AM7:AO7"/>
    <mergeCell ref="Z7:AB7"/>
    <mergeCell ref="AP7:AQ7"/>
    <mergeCell ref="A1:AX1"/>
    <mergeCell ref="A2:AX2"/>
    <mergeCell ref="A3:AX3"/>
    <mergeCell ref="C6:E6"/>
    <mergeCell ref="G6:O6"/>
    <mergeCell ref="Q6:AH6"/>
    <mergeCell ref="AJ6:AW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C922B-817C-4F89-9C8C-6E186A2B6CDF}">
  <dimension ref="A1:AZ87"/>
  <sheetViews>
    <sheetView topLeftCell="A17" zoomScale="55" zoomScaleNormal="55" workbookViewId="0">
      <selection activeCell="AL42" sqref="AL42"/>
    </sheetView>
  </sheetViews>
  <sheetFormatPr defaultColWidth="9.140625" defaultRowHeight="12.75"/>
  <cols>
    <col min="1" max="1" width="4.7109375" style="431" customWidth="1"/>
    <col min="2" max="2" width="33.7109375" style="431" customWidth="1"/>
    <col min="3" max="5" width="10.7109375" style="431" customWidth="1"/>
    <col min="6" max="6" width="2.7109375" style="431" customWidth="1"/>
    <col min="7" max="8" width="9.7109375" style="431" customWidth="1"/>
    <col min="9" max="9" width="9.7109375" style="464" customWidth="1"/>
    <col min="10" max="10" width="12.85546875" style="464" bestFit="1" customWidth="1"/>
    <col min="11" max="12" width="11.7109375" style="462" customWidth="1"/>
    <col min="13" max="13" width="14" style="462" bestFit="1" customWidth="1"/>
    <col min="14" max="14" width="11.7109375" style="462" customWidth="1"/>
    <col min="15" max="15" width="9.7109375" style="431" customWidth="1"/>
    <col min="16" max="16" width="2.7109375" style="431" customWidth="1"/>
    <col min="17" max="17" width="12.85546875" style="462" bestFit="1" customWidth="1"/>
    <col min="18" max="18" width="12" style="462" bestFit="1" customWidth="1"/>
    <col min="19" max="20" width="12.140625" style="462" customWidth="1"/>
    <col min="21" max="24" width="11.7109375" style="462" customWidth="1"/>
    <col min="25" max="25" width="10.7109375" style="463" bestFit="1" customWidth="1"/>
    <col min="26" max="27" width="11.7109375" style="462" customWidth="1"/>
    <col min="28" max="28" width="10.7109375" style="463" bestFit="1" customWidth="1"/>
    <col min="29" max="30" width="10.7109375" style="463" customWidth="1"/>
    <col min="31" max="31" width="11.5703125" style="464" customWidth="1"/>
    <col min="32" max="32" width="13.85546875" style="462" bestFit="1" customWidth="1"/>
    <col min="33" max="33" width="11.7109375" style="462" customWidth="1"/>
    <col min="34" max="34" width="9.7109375" style="431" customWidth="1"/>
    <col min="35" max="35" width="2.7109375" style="431" customWidth="1"/>
    <col min="36" max="46" width="9.7109375" style="431" customWidth="1"/>
    <col min="47" max="47" width="13.85546875" style="462" bestFit="1" customWidth="1"/>
    <col min="48" max="48" width="12" style="431" bestFit="1" customWidth="1"/>
    <col min="49" max="49" width="12.85546875" style="431" bestFit="1" customWidth="1"/>
    <col min="50" max="50" width="2.7109375" style="431" customWidth="1"/>
    <col min="51" max="52" width="12.85546875" style="431" bestFit="1" customWidth="1"/>
    <col min="53" max="16384" width="9.140625" style="431"/>
  </cols>
  <sheetData>
    <row r="1" spans="1:52" s="429" customFormat="1">
      <c r="A1" s="1270" t="s">
        <v>290</v>
      </c>
      <c r="B1" s="1271"/>
      <c r="C1" s="1271"/>
      <c r="D1" s="1271"/>
      <c r="E1" s="1271"/>
      <c r="F1" s="1271"/>
      <c r="G1" s="1271"/>
      <c r="H1" s="1271"/>
      <c r="I1" s="1271"/>
      <c r="J1" s="1271"/>
      <c r="K1" s="1271"/>
      <c r="L1" s="1271"/>
      <c r="M1" s="1271"/>
      <c r="N1" s="1271"/>
      <c r="O1" s="1271"/>
      <c r="P1" s="1271"/>
      <c r="Q1" s="1271"/>
      <c r="R1" s="1271"/>
      <c r="S1" s="1271"/>
      <c r="T1" s="1271"/>
      <c r="U1" s="1271"/>
      <c r="V1" s="1271"/>
      <c r="W1" s="1271"/>
      <c r="X1" s="1271"/>
      <c r="Y1" s="1271"/>
      <c r="Z1" s="1271"/>
      <c r="AA1" s="1271"/>
      <c r="AB1" s="1271"/>
      <c r="AC1" s="1271"/>
      <c r="AD1" s="1271"/>
      <c r="AE1" s="1271"/>
      <c r="AF1" s="1271"/>
      <c r="AG1" s="1271"/>
      <c r="AH1" s="1271"/>
      <c r="AI1" s="1271"/>
      <c r="AJ1" s="1271"/>
      <c r="AK1" s="1271"/>
      <c r="AL1" s="1271"/>
      <c r="AM1" s="1271"/>
      <c r="AN1" s="1271"/>
      <c r="AO1" s="1271"/>
      <c r="AP1" s="1271"/>
      <c r="AQ1" s="1271"/>
      <c r="AR1" s="1271"/>
      <c r="AS1" s="1271"/>
      <c r="AT1" s="1271"/>
      <c r="AU1" s="1271"/>
      <c r="AV1" s="1271"/>
      <c r="AW1" s="1271"/>
      <c r="AX1" s="1271"/>
    </row>
    <row r="2" spans="1:52" s="429" customFormat="1">
      <c r="A2" s="1270" t="s">
        <v>505</v>
      </c>
      <c r="B2" s="1271"/>
      <c r="C2" s="1271"/>
      <c r="D2" s="1271"/>
      <c r="E2" s="1271"/>
      <c r="F2" s="1271"/>
      <c r="G2" s="1271"/>
      <c r="H2" s="1271"/>
      <c r="I2" s="1271"/>
      <c r="J2" s="1271"/>
      <c r="K2" s="1271"/>
      <c r="L2" s="1271"/>
      <c r="M2" s="1271"/>
      <c r="N2" s="1271"/>
      <c r="O2" s="1271"/>
      <c r="P2" s="1271"/>
      <c r="Q2" s="1271"/>
      <c r="R2" s="1271"/>
      <c r="S2" s="1271"/>
      <c r="T2" s="1271"/>
      <c r="U2" s="1271"/>
      <c r="V2" s="1271"/>
      <c r="W2" s="1271"/>
      <c r="X2" s="1271"/>
      <c r="Y2" s="1271"/>
      <c r="Z2" s="1271"/>
      <c r="AA2" s="1271"/>
      <c r="AB2" s="1271"/>
      <c r="AC2" s="1271"/>
      <c r="AD2" s="1271"/>
      <c r="AE2" s="1271"/>
      <c r="AF2" s="1271"/>
      <c r="AG2" s="1271"/>
      <c r="AH2" s="1271"/>
      <c r="AI2" s="1271"/>
      <c r="AJ2" s="1271"/>
      <c r="AK2" s="1271"/>
      <c r="AL2" s="1271"/>
      <c r="AM2" s="1271"/>
      <c r="AN2" s="1271"/>
      <c r="AO2" s="1271"/>
      <c r="AP2" s="1271"/>
      <c r="AQ2" s="1271"/>
      <c r="AR2" s="1271"/>
      <c r="AS2" s="1271"/>
      <c r="AT2" s="1271"/>
      <c r="AU2" s="1271"/>
      <c r="AV2" s="1271"/>
      <c r="AW2" s="1271"/>
      <c r="AX2" s="1271"/>
    </row>
    <row r="3" spans="1:52" s="429" customFormat="1">
      <c r="A3" s="1270" t="s">
        <v>506</v>
      </c>
      <c r="B3" s="1271"/>
      <c r="C3" s="1271"/>
      <c r="D3" s="1271"/>
      <c r="E3" s="1271"/>
      <c r="F3" s="1271"/>
      <c r="G3" s="1271"/>
      <c r="H3" s="1271"/>
      <c r="I3" s="1271"/>
      <c r="J3" s="1271"/>
      <c r="K3" s="1271"/>
      <c r="L3" s="1271"/>
      <c r="M3" s="1271"/>
      <c r="N3" s="1271"/>
      <c r="O3" s="1271"/>
      <c r="P3" s="1271"/>
      <c r="Q3" s="1271"/>
      <c r="R3" s="1271"/>
      <c r="S3" s="1271"/>
      <c r="T3" s="1271"/>
      <c r="U3" s="1271"/>
      <c r="V3" s="1271"/>
      <c r="W3" s="1271"/>
      <c r="X3" s="1271"/>
      <c r="Y3" s="1271"/>
      <c r="Z3" s="1271"/>
      <c r="AA3" s="1271"/>
      <c r="AB3" s="1271"/>
      <c r="AC3" s="1271"/>
      <c r="AD3" s="1271"/>
      <c r="AE3" s="1271"/>
      <c r="AF3" s="1271"/>
      <c r="AG3" s="1271"/>
      <c r="AH3" s="1271"/>
      <c r="AI3" s="1271"/>
      <c r="AJ3" s="1271"/>
      <c r="AK3" s="1271"/>
      <c r="AL3" s="1271"/>
      <c r="AM3" s="1271"/>
      <c r="AN3" s="1271"/>
      <c r="AO3" s="1271"/>
      <c r="AP3" s="1271"/>
      <c r="AQ3" s="1271"/>
      <c r="AR3" s="1271"/>
      <c r="AS3" s="1271"/>
      <c r="AT3" s="1271"/>
      <c r="AU3" s="1271"/>
      <c r="AV3" s="1271"/>
      <c r="AW3" s="1271"/>
      <c r="AX3" s="1271"/>
    </row>
    <row r="4" spans="1:52">
      <c r="A4" s="761"/>
      <c r="B4" s="761"/>
      <c r="C4" s="761"/>
      <c r="D4" s="761"/>
      <c r="E4" s="761"/>
      <c r="F4" s="761"/>
      <c r="G4" s="761"/>
      <c r="H4" s="761"/>
      <c r="I4" s="460"/>
      <c r="J4" s="460"/>
      <c r="K4" s="461"/>
      <c r="L4" s="461"/>
      <c r="M4" s="461"/>
      <c r="N4" s="461"/>
      <c r="Y4" s="462"/>
      <c r="AB4" s="462"/>
      <c r="AC4" s="462"/>
      <c r="AD4" s="462"/>
      <c r="AE4" s="462"/>
    </row>
    <row r="5" spans="1:52">
      <c r="A5" s="761"/>
      <c r="B5" s="761"/>
      <c r="C5" s="761"/>
      <c r="D5" s="761"/>
      <c r="E5" s="761"/>
      <c r="F5" s="761"/>
      <c r="G5" s="761"/>
      <c r="H5" s="761"/>
      <c r="I5" s="460"/>
      <c r="J5" s="460"/>
      <c r="K5" s="461"/>
      <c r="L5" s="461"/>
      <c r="M5" s="461"/>
      <c r="N5" s="461"/>
    </row>
    <row r="6" spans="1:52">
      <c r="C6" s="1272" t="s">
        <v>601</v>
      </c>
      <c r="D6" s="1272"/>
      <c r="E6" s="1272"/>
      <c r="F6" s="761"/>
      <c r="G6" s="1272" t="s">
        <v>508</v>
      </c>
      <c r="H6" s="1272"/>
      <c r="I6" s="1272"/>
      <c r="J6" s="1272"/>
      <c r="K6" s="1272"/>
      <c r="L6" s="1272"/>
      <c r="M6" s="1272"/>
      <c r="N6" s="1272"/>
      <c r="O6" s="1272"/>
      <c r="Q6" s="1272" t="s">
        <v>509</v>
      </c>
      <c r="R6" s="1272"/>
      <c r="S6" s="1272"/>
      <c r="T6" s="1272"/>
      <c r="U6" s="1272"/>
      <c r="V6" s="1272"/>
      <c r="W6" s="1272"/>
      <c r="X6" s="1272"/>
      <c r="Y6" s="1272"/>
      <c r="Z6" s="1272"/>
      <c r="AA6" s="1272"/>
      <c r="AB6" s="1272"/>
      <c r="AC6" s="1272"/>
      <c r="AD6" s="1272"/>
      <c r="AE6" s="1272"/>
      <c r="AF6" s="1272"/>
      <c r="AG6" s="1272"/>
      <c r="AH6" s="1272"/>
      <c r="AJ6" s="1272" t="s">
        <v>510</v>
      </c>
      <c r="AK6" s="1272"/>
      <c r="AL6" s="1272"/>
      <c r="AM6" s="1272"/>
      <c r="AN6" s="1272"/>
      <c r="AO6" s="1272"/>
      <c r="AP6" s="1272"/>
      <c r="AQ6" s="1272"/>
      <c r="AR6" s="1272"/>
      <c r="AS6" s="1272"/>
      <c r="AT6" s="1272"/>
      <c r="AU6" s="1272"/>
      <c r="AV6" s="1272"/>
      <c r="AW6" s="1272"/>
    </row>
    <row r="7" spans="1:52">
      <c r="C7" s="1043"/>
      <c r="D7" s="1043"/>
      <c r="E7" s="1043"/>
      <c r="F7" s="761"/>
      <c r="G7" s="1043"/>
      <c r="H7" s="1043"/>
      <c r="I7" s="1043"/>
      <c r="J7" s="1043"/>
      <c r="K7" s="1043"/>
      <c r="L7" s="1043"/>
      <c r="M7" s="1043"/>
      <c r="N7" s="1043"/>
      <c r="O7" s="1043"/>
      <c r="Q7" s="1267" t="s">
        <v>511</v>
      </c>
      <c r="R7" s="1268"/>
      <c r="S7" s="1269"/>
      <c r="T7" s="1267" t="s">
        <v>512</v>
      </c>
      <c r="U7" s="1268"/>
      <c r="V7" s="1269"/>
      <c r="W7" s="1267" t="s">
        <v>513</v>
      </c>
      <c r="X7" s="1268"/>
      <c r="Y7" s="1269"/>
      <c r="Z7" s="1267" t="s">
        <v>2588</v>
      </c>
      <c r="AA7" s="1268"/>
      <c r="AB7" s="1269"/>
      <c r="AC7" s="1267" t="s">
        <v>514</v>
      </c>
      <c r="AD7" s="1268"/>
      <c r="AE7" s="1269"/>
      <c r="AF7" s="762"/>
      <c r="AG7" s="763"/>
      <c r="AH7" s="764"/>
      <c r="AJ7" s="1267" t="s">
        <v>512</v>
      </c>
      <c r="AK7" s="1268"/>
      <c r="AL7" s="1269"/>
      <c r="AM7" s="1267" t="s">
        <v>513</v>
      </c>
      <c r="AN7" s="1268"/>
      <c r="AO7" s="1269"/>
      <c r="AP7" s="1267" t="s">
        <v>2591</v>
      </c>
      <c r="AQ7" s="1269"/>
      <c r="AR7" s="1267" t="s">
        <v>514</v>
      </c>
      <c r="AS7" s="1268"/>
      <c r="AT7" s="1269"/>
      <c r="AU7" s="1267" t="s">
        <v>515</v>
      </c>
      <c r="AV7" s="1268"/>
      <c r="AW7" s="1269"/>
    </row>
    <row r="8" spans="1:52" ht="51">
      <c r="A8" s="1043"/>
      <c r="B8" s="1043" t="s">
        <v>3</v>
      </c>
      <c r="C8" s="1044" t="s">
        <v>516</v>
      </c>
      <c r="D8" s="1043" t="s">
        <v>517</v>
      </c>
      <c r="E8" s="1044" t="s">
        <v>518</v>
      </c>
      <c r="F8" s="761"/>
      <c r="G8" s="1044" t="s">
        <v>519</v>
      </c>
      <c r="H8" s="1044" t="s">
        <v>520</v>
      </c>
      <c r="I8" s="1045" t="s">
        <v>521</v>
      </c>
      <c r="J8" s="1045" t="s">
        <v>522</v>
      </c>
      <c r="K8" s="1046" t="s">
        <v>523</v>
      </c>
      <c r="L8" s="1046" t="s">
        <v>524</v>
      </c>
      <c r="M8" s="1046" t="s">
        <v>525</v>
      </c>
      <c r="N8" s="1046" t="s">
        <v>526</v>
      </c>
      <c r="O8" s="1044" t="s">
        <v>527</v>
      </c>
      <c r="P8" s="430"/>
      <c r="Q8" s="1046" t="s">
        <v>528</v>
      </c>
      <c r="R8" s="1046" t="s">
        <v>2587</v>
      </c>
      <c r="S8" s="1046" t="s">
        <v>529</v>
      </c>
      <c r="T8" s="1045" t="s">
        <v>521</v>
      </c>
      <c r="U8" s="1044" t="s">
        <v>530</v>
      </c>
      <c r="V8" s="1047" t="s">
        <v>531</v>
      </c>
      <c r="W8" s="1045" t="s">
        <v>532</v>
      </c>
      <c r="X8" s="1044" t="s">
        <v>533</v>
      </c>
      <c r="Y8" s="1047" t="s">
        <v>534</v>
      </c>
      <c r="Z8" s="1045" t="s">
        <v>532</v>
      </c>
      <c r="AA8" s="1044" t="s">
        <v>533</v>
      </c>
      <c r="AB8" s="1047" t="s">
        <v>534</v>
      </c>
      <c r="AC8" s="1045" t="s">
        <v>535</v>
      </c>
      <c r="AD8" s="1044" t="s">
        <v>536</v>
      </c>
      <c r="AE8" s="1047" t="s">
        <v>537</v>
      </c>
      <c r="AF8" s="1046" t="s">
        <v>538</v>
      </c>
      <c r="AG8" s="1046" t="s">
        <v>539</v>
      </c>
      <c r="AH8" s="1044" t="s">
        <v>527</v>
      </c>
      <c r="AJ8" s="1045" t="s">
        <v>521</v>
      </c>
      <c r="AK8" s="1044" t="s">
        <v>530</v>
      </c>
      <c r="AL8" s="1047" t="s">
        <v>531</v>
      </c>
      <c r="AM8" s="1045" t="s">
        <v>532</v>
      </c>
      <c r="AN8" s="1044" t="s">
        <v>533</v>
      </c>
      <c r="AO8" s="1047" t="s">
        <v>540</v>
      </c>
      <c r="AP8" s="1045" t="s">
        <v>532</v>
      </c>
      <c r="AQ8" s="1044" t="s">
        <v>533</v>
      </c>
      <c r="AR8" s="1045" t="s">
        <v>535</v>
      </c>
      <c r="AS8" s="1044" t="s">
        <v>536</v>
      </c>
      <c r="AT8" s="1047" t="s">
        <v>537</v>
      </c>
      <c r="AU8" s="1046" t="s">
        <v>538</v>
      </c>
      <c r="AV8" s="1044" t="s">
        <v>541</v>
      </c>
      <c r="AW8" s="765" t="s">
        <v>542</v>
      </c>
    </row>
    <row r="9" spans="1:52">
      <c r="A9" s="430"/>
      <c r="B9" s="430"/>
      <c r="E9" s="430"/>
      <c r="F9" s="761"/>
      <c r="I9" s="465"/>
      <c r="J9" s="465"/>
      <c r="K9" s="466"/>
      <c r="L9" s="466"/>
      <c r="M9" s="466"/>
      <c r="N9" s="466"/>
      <c r="T9" s="464"/>
      <c r="U9" s="516"/>
      <c r="V9" s="467"/>
      <c r="W9" s="464"/>
      <c r="Y9" s="467"/>
      <c r="Z9" s="464"/>
      <c r="AB9" s="467"/>
      <c r="AC9" s="464"/>
      <c r="AD9" s="462"/>
      <c r="AE9" s="467"/>
      <c r="AF9" s="468"/>
      <c r="AG9" s="468"/>
    </row>
    <row r="10" spans="1:52" ht="15.75">
      <c r="A10" s="430"/>
      <c r="B10" s="766" t="s">
        <v>543</v>
      </c>
      <c r="C10" s="432">
        <f>'WP 4-2-1 Billing Detail (25-27)'!AQ11</f>
        <v>25449995.881671347</v>
      </c>
      <c r="E10" s="767">
        <f>'WP 4-2-1 Billing Detail (25-27)'!AQ10</f>
        <v>19244324.572905071</v>
      </c>
      <c r="F10" s="430"/>
      <c r="G10" s="768">
        <f ca="1">'Schedule 11f'!P10</f>
        <v>10.39</v>
      </c>
      <c r="I10" s="465">
        <f ca="1">'Schedule 11f'!P9</f>
        <v>28.770000000000003</v>
      </c>
      <c r="J10" s="469">
        <f ca="1">G10*C10</f>
        <v>264425457.2105653</v>
      </c>
      <c r="K10" s="466"/>
      <c r="L10" s="469">
        <f ca="1">I10*E10</f>
        <v>553659217.962479</v>
      </c>
      <c r="M10" s="466">
        <f ca="1">SUM(J10:L10)</f>
        <v>818084675.17304432</v>
      </c>
      <c r="N10" s="466"/>
      <c r="O10" s="470">
        <f ca="1">M10/$M$78</f>
        <v>0.78983537608967114</v>
      </c>
      <c r="Q10" s="462">
        <f ca="1">O10*$Q$78</f>
        <v>61904813.70663964</v>
      </c>
      <c r="R10" s="462">
        <f>'Schedule 11a'!M35</f>
        <v>-1300000</v>
      </c>
      <c r="S10" s="462">
        <f ca="1">O10*$Q$83</f>
        <v>-2127510.8838488213</v>
      </c>
      <c r="T10" s="768">
        <f ca="1">(I10+(I10*$Q$80))</f>
        <v>30.947038079784715</v>
      </c>
      <c r="U10" s="768">
        <f ca="1">G10+(G10*$Q$80)</f>
        <v>11.176215698608383</v>
      </c>
      <c r="V10" s="467"/>
      <c r="W10" s="768">
        <f ca="1">($S$10*($L$10/$M$10))/$E$10</f>
        <v>-7.4819257695278973E-2</v>
      </c>
      <c r="X10" s="768">
        <f ca="1">($S$10*($J$10/$M$10))/$C$10</f>
        <v>-2.7020232445392717E-2</v>
      </c>
      <c r="Y10" s="467"/>
      <c r="Z10" s="768">
        <f ca="1">($R$10*($L$10/$M$10))/$E$10</f>
        <v>-4.5717761418876117E-2</v>
      </c>
      <c r="AA10" s="768">
        <f ca="1">($R$10*($J$10/$M$10))/$C$10</f>
        <v>-1.6510515854783553E-2</v>
      </c>
      <c r="AB10" s="467"/>
      <c r="AC10" s="768">
        <f ca="1">SUM(T10,W10,Z10)</f>
        <v>30.826501060670562</v>
      </c>
      <c r="AD10" s="768">
        <f ca="1">SUM(U10,X10,AA10)</f>
        <v>11.132684950308207</v>
      </c>
      <c r="AE10" s="467"/>
      <c r="AF10" s="468">
        <f ca="1">AC10*E10+AE10*D10+AD10*C10</f>
        <v>876561977.99583519</v>
      </c>
      <c r="AG10" s="468"/>
      <c r="AH10" s="470"/>
      <c r="AJ10" s="768">
        <f ca="1">ROUND(T10,2)</f>
        <v>30.95</v>
      </c>
      <c r="AK10" s="768">
        <f ca="1">ROUND(U10,2)</f>
        <v>11.18</v>
      </c>
      <c r="AM10" s="768">
        <f ca="1">ROUND(W10,2)</f>
        <v>-7.0000000000000007E-2</v>
      </c>
      <c r="AN10" s="768">
        <f ca="1">ROUND(X10,2)</f>
        <v>-0.03</v>
      </c>
      <c r="AP10" s="768">
        <f ca="1">ROUND(Z10,2)</f>
        <v>-0.05</v>
      </c>
      <c r="AQ10" s="768">
        <f ca="1">ROUND(AA10,2)</f>
        <v>-0.02</v>
      </c>
      <c r="AR10" s="768">
        <f ca="1">SUM(AJ10,AM10,AP10)</f>
        <v>30.83</v>
      </c>
      <c r="AS10" s="768">
        <f ca="1">SUM(AK10,AN10,AQ10)</f>
        <v>11.13</v>
      </c>
      <c r="AU10" s="462">
        <f ca="1">AS10*C10+D10*AT10+AR10*E10</f>
        <v>876560980.74566543</v>
      </c>
      <c r="AV10" s="768">
        <f ca="1">(AU10-M10)/E10</f>
        <v>3.0386260297725629</v>
      </c>
      <c r="AW10" s="471">
        <f ca="1">AU10-M10</f>
        <v>58476305.572621107</v>
      </c>
      <c r="AX10" s="768"/>
      <c r="AY10" s="768"/>
      <c r="AZ10" s="768"/>
    </row>
    <row r="11" spans="1:52" ht="15.75">
      <c r="A11" s="430"/>
      <c r="B11" s="425" t="s">
        <v>544</v>
      </c>
      <c r="C11" s="432">
        <f>'WP 4-2-1 Billing Detail (25-27)'!AQ17</f>
        <v>148399.43437386627</v>
      </c>
      <c r="E11" s="767">
        <f>'WP 4-2-1 Billing Detail (25-27)'!AQ16</f>
        <v>573181</v>
      </c>
      <c r="F11" s="430"/>
      <c r="G11" s="768">
        <f ca="1">'Schedule 11f'!P14</f>
        <v>7.8100000000000005</v>
      </c>
      <c r="I11" s="768">
        <f ca="1">'Schedule 11f'!P13</f>
        <v>26.02</v>
      </c>
      <c r="J11" s="469">
        <f ca="1">G11*C11</f>
        <v>1158999.5824598956</v>
      </c>
      <c r="K11" s="466"/>
      <c r="L11" s="469">
        <f ca="1">I11*E11</f>
        <v>14914169.619999999</v>
      </c>
      <c r="M11" s="466">
        <f ca="1">SUM(J11:L11)</f>
        <v>16073169.202459894</v>
      </c>
      <c r="N11" s="466"/>
      <c r="O11" s="470">
        <f ca="1">M11/$M$78</f>
        <v>1.5518146259484085E-2</v>
      </c>
      <c r="Q11" s="462">
        <f ca="1">O11*$Q$78</f>
        <v>1216263.5181292328</v>
      </c>
      <c r="S11" s="462">
        <f ca="1">O11*$Q$83</f>
        <v>-41799.881422963794</v>
      </c>
      <c r="T11" s="768">
        <f ca="1">(I11+(I11*$Q$80))</f>
        <v>27.988944415571712</v>
      </c>
      <c r="U11" s="768">
        <f ca="1">G11+(G11*$Q$80)</f>
        <v>8.4009860063649153</v>
      </c>
      <c r="V11" s="467"/>
      <c r="W11" s="768">
        <f ca="1">(S11*(L11/M11))/E11</f>
        <v>-6.7667608106748656E-2</v>
      </c>
      <c r="X11" s="768">
        <f ca="1">(S11*(J11/M11))/C11</f>
        <v>-2.0310684831426097E-2</v>
      </c>
      <c r="Y11" s="467"/>
      <c r="Z11" s="768"/>
      <c r="AA11" s="768"/>
      <c r="AB11" s="467"/>
      <c r="AC11" s="768">
        <f ca="1">SUM(T11,W11)</f>
        <v>27.921276807464963</v>
      </c>
      <c r="AD11" s="768">
        <f ca="1">SUM(U11,X11)</f>
        <v>8.3806753215334897</v>
      </c>
      <c r="AE11" s="467"/>
      <c r="AF11" s="468">
        <f ca="1">AC11*E11+AE11*D11+AD11*C11</f>
        <v>17247632.839166164</v>
      </c>
      <c r="AG11" s="468"/>
      <c r="AH11" s="470"/>
      <c r="AJ11" s="768">
        <f ca="1">ROUND(T11,2)</f>
        <v>27.99</v>
      </c>
      <c r="AK11" s="768">
        <f ca="1">ROUND(U11,2)</f>
        <v>8.4</v>
      </c>
      <c r="AM11" s="768">
        <f ca="1">ROUND(W11,2)</f>
        <v>-7.0000000000000007E-2</v>
      </c>
      <c r="AN11" s="768">
        <f ca="1">ROUND(X11,2)</f>
        <v>-0.02</v>
      </c>
      <c r="AR11" s="768">
        <f ca="1">SUM(AJ11,AM11)</f>
        <v>27.919999999999998</v>
      </c>
      <c r="AS11" s="768">
        <f ca="1">SUM(AK11,AN11)</f>
        <v>8.3800000000000008</v>
      </c>
      <c r="AU11" s="462">
        <f ca="1">AS11*C11+D11*AT11+AR11*E11</f>
        <v>17246800.780052997</v>
      </c>
      <c r="AV11" s="768">
        <f ca="1">(AU11-M11)/E11</f>
        <v>2.0475758575268599</v>
      </c>
      <c r="AW11" s="471">
        <f ca="1">AU11-M11</f>
        <v>1173631.5775931031</v>
      </c>
    </row>
    <row r="12" spans="1:52" ht="15.75">
      <c r="A12" s="430"/>
      <c r="B12" s="425"/>
      <c r="E12" s="430"/>
      <c r="F12" s="430"/>
      <c r="I12" s="465"/>
      <c r="J12" s="465"/>
      <c r="K12" s="466"/>
      <c r="L12" s="466"/>
      <c r="M12" s="466"/>
      <c r="N12" s="466"/>
      <c r="T12" s="464"/>
      <c r="V12" s="467"/>
      <c r="W12" s="464"/>
      <c r="Y12" s="467"/>
      <c r="Z12" s="464"/>
      <c r="AB12" s="467"/>
      <c r="AC12" s="464"/>
      <c r="AD12" s="462"/>
      <c r="AE12" s="467"/>
      <c r="AF12" s="468"/>
      <c r="AG12" s="468"/>
      <c r="AV12" s="768"/>
      <c r="AW12" s="768"/>
    </row>
    <row r="13" spans="1:52" ht="15.75">
      <c r="A13" s="430"/>
      <c r="B13" s="425" t="s">
        <v>545</v>
      </c>
      <c r="E13" s="430"/>
      <c r="F13" s="430"/>
      <c r="I13" s="465"/>
      <c r="J13" s="465"/>
      <c r="K13" s="466"/>
      <c r="L13" s="466"/>
      <c r="M13" s="466"/>
      <c r="N13" s="466"/>
      <c r="T13" s="464"/>
      <c r="V13" s="467"/>
      <c r="W13" s="464"/>
      <c r="Y13" s="467"/>
      <c r="Z13" s="464"/>
      <c r="AB13" s="467"/>
      <c r="AC13" s="464"/>
      <c r="AD13" s="462"/>
      <c r="AE13" s="467"/>
      <c r="AF13" s="468"/>
      <c r="AG13" s="468"/>
      <c r="AV13" s="768"/>
      <c r="AW13" s="768"/>
    </row>
    <row r="14" spans="1:52">
      <c r="A14" s="430"/>
      <c r="B14" s="769" t="s">
        <v>546</v>
      </c>
      <c r="C14" s="432">
        <f>'WP 4-2-1 Billing Detail (25-27)'!AQ33</f>
        <v>619808.8650829019</v>
      </c>
      <c r="E14" s="767">
        <f>'WP 4-2-1 Billing Detail (25-27)'!AQ23</f>
        <v>632066.18867376167</v>
      </c>
      <c r="F14" s="430"/>
      <c r="G14" s="768">
        <f ca="1">$G$21</f>
        <v>12.940000000000001</v>
      </c>
      <c r="I14" s="768">
        <f ca="1">'Schedule 11f'!P17</f>
        <v>49.16</v>
      </c>
      <c r="J14" s="469">
        <f ca="1">G14*C14</f>
        <v>8020326.7141727516</v>
      </c>
      <c r="K14" s="466"/>
      <c r="L14" s="469">
        <f t="shared" ref="L14:L20" ca="1" si="0">I14*E14</f>
        <v>31072373.83520212</v>
      </c>
      <c r="M14" s="466">
        <f t="shared" ref="M14:M20" ca="1" si="1">SUM(J14:L14)</f>
        <v>39092700.549374871</v>
      </c>
      <c r="N14" s="466"/>
      <c r="T14" s="768">
        <f t="shared" ref="T14:T20" ca="1" si="2">I14+((I14*$Q$80))</f>
        <v>52.8799580118949</v>
      </c>
      <c r="U14" s="768">
        <f ca="1">$U$21</f>
        <v>13.919175278151345</v>
      </c>
      <c r="V14" s="467"/>
      <c r="W14" s="768">
        <f t="shared" ref="W14:W20" ca="1" si="3">($S$21*(L14/$M$21))/E14</f>
        <v>-0.12784548864441828</v>
      </c>
      <c r="X14" s="768">
        <f t="shared" ref="X14:X20" ca="1" si="4">$X$21</f>
        <v>-3.3651762063848102E-2</v>
      </c>
      <c r="Y14" s="467"/>
      <c r="Z14" s="768"/>
      <c r="AA14" s="768"/>
      <c r="AB14" s="467"/>
      <c r="AC14" s="768">
        <f t="shared" ref="AC14:AC20" ca="1" si="5">SUM(T14,W14)</f>
        <v>52.752112523250482</v>
      </c>
      <c r="AD14" s="768">
        <f ca="1">$AD$21</f>
        <v>13.885523516087497</v>
      </c>
      <c r="AE14" s="467"/>
      <c r="AF14" s="468">
        <f t="shared" ref="AF14:AF20" ca="1" si="6">AC14*E14+AD14*C14</f>
        <v>41949197.278648481</v>
      </c>
      <c r="AG14" s="468"/>
      <c r="AJ14" s="768">
        <f t="shared" ref="AJ14:AJ20" ca="1" si="7">ROUND(T14,2)</f>
        <v>52.88</v>
      </c>
      <c r="AK14" s="768">
        <f t="shared" ref="AK14:AK20" ca="1" si="8">$AK$21</f>
        <v>13.92</v>
      </c>
      <c r="AM14" s="768">
        <f t="shared" ref="AM14:AM20" ca="1" si="9">ROUND(W14,2)</f>
        <v>-0.13</v>
      </c>
      <c r="AN14" s="768">
        <f t="shared" ref="AN14:AN20" ca="1" si="10">$AN$21</f>
        <v>-0.03</v>
      </c>
      <c r="AR14" s="768">
        <f t="shared" ref="AR14:AR20" ca="1" si="11">SUM(AJ14,AM14)</f>
        <v>52.75</v>
      </c>
      <c r="AS14" s="768">
        <f t="shared" ref="AS14:AS20" ca="1" si="12">$AS$21</f>
        <v>13.89</v>
      </c>
      <c r="AU14" s="462">
        <f t="shared" ref="AU14:AU20" ca="1" si="13">AS14*C14+D14*AT14+AR14*E14</f>
        <v>41950636.588542432</v>
      </c>
      <c r="AV14" s="768">
        <f t="shared" ref="AV14:AV21" ca="1" si="14">(AU14-M14)/E14</f>
        <v>4.5215771550195551</v>
      </c>
      <c r="AW14" s="471">
        <f t="shared" ref="AW14:AW21" ca="1" si="15">AU14-M14</f>
        <v>2857936.0391675606</v>
      </c>
    </row>
    <row r="15" spans="1:52">
      <c r="A15" s="430"/>
      <c r="B15" s="769" t="s">
        <v>547</v>
      </c>
      <c r="C15" s="432">
        <f>'WP 4-2-1 Billing Detail (25-27)'!AQ34</f>
        <v>1303521.0474593684</v>
      </c>
      <c r="E15" s="767">
        <f>'WP 4-2-1 Billing Detail (25-27)'!AQ24</f>
        <v>314657.94570047804</v>
      </c>
      <c r="F15" s="430"/>
      <c r="G15" s="768">
        <f t="shared" ref="G15:G20" ca="1" si="16">$G$21</f>
        <v>12.940000000000001</v>
      </c>
      <c r="I15" s="768">
        <f ca="1">'Schedule 11f'!P18</f>
        <v>79.550000000000011</v>
      </c>
      <c r="J15" s="469">
        <f t="shared" ref="J15:J20" ca="1" si="17">G15*C15</f>
        <v>16867562.354124229</v>
      </c>
      <c r="K15" s="466"/>
      <c r="L15" s="469">
        <f t="shared" ca="1" si="0"/>
        <v>25031039.580473032</v>
      </c>
      <c r="M15" s="466">
        <f t="shared" ca="1" si="1"/>
        <v>41898601.934597261</v>
      </c>
      <c r="N15" s="466"/>
      <c r="T15" s="768">
        <f t="shared" ca="1" si="2"/>
        <v>85.569582177506916</v>
      </c>
      <c r="U15" s="768">
        <f t="shared" ref="U15:U20" ca="1" si="18">$U$21</f>
        <v>13.919175278151345</v>
      </c>
      <c r="V15" s="467"/>
      <c r="W15" s="768">
        <f t="shared" ca="1" si="3"/>
        <v>-0.20687771809730424</v>
      </c>
      <c r="X15" s="768">
        <f t="shared" ca="1" si="4"/>
        <v>-3.3651762063848102E-2</v>
      </c>
      <c r="Y15" s="467"/>
      <c r="Z15" s="768"/>
      <c r="AA15" s="768"/>
      <c r="AB15" s="467"/>
      <c r="AC15" s="768">
        <f t="shared" ca="1" si="5"/>
        <v>85.362704459409613</v>
      </c>
      <c r="AD15" s="768">
        <f t="shared" ref="AD15:AD20" ca="1" si="19">$AD$21</f>
        <v>13.885523516087497</v>
      </c>
      <c r="AE15" s="467"/>
      <c r="AF15" s="468">
        <f t="shared" ca="1" si="6"/>
        <v>44960125.382846929</v>
      </c>
      <c r="AG15" s="472"/>
      <c r="AH15" s="768"/>
      <c r="AJ15" s="768">
        <f t="shared" ca="1" si="7"/>
        <v>85.57</v>
      </c>
      <c r="AK15" s="768">
        <f t="shared" ca="1" si="8"/>
        <v>13.92</v>
      </c>
      <c r="AM15" s="768">
        <f t="shared" ca="1" si="9"/>
        <v>-0.21</v>
      </c>
      <c r="AN15" s="768">
        <f t="shared" ca="1" si="10"/>
        <v>-0.03</v>
      </c>
      <c r="AR15" s="768">
        <f t="shared" ca="1" si="11"/>
        <v>85.36</v>
      </c>
      <c r="AS15" s="768">
        <f t="shared" ca="1" si="12"/>
        <v>13.89</v>
      </c>
      <c r="AU15" s="462">
        <f t="shared" ca="1" si="13"/>
        <v>44965109.594203427</v>
      </c>
      <c r="AV15" s="768">
        <f t="shared" ca="1" si="14"/>
        <v>9.7455274894763519</v>
      </c>
      <c r="AW15" s="471">
        <f t="shared" ca="1" si="15"/>
        <v>3066507.6596061662</v>
      </c>
    </row>
    <row r="16" spans="1:52">
      <c r="A16" s="430"/>
      <c r="B16" s="769" t="s">
        <v>548</v>
      </c>
      <c r="C16" s="432">
        <f>'WP 4-2-1 Billing Detail (25-27)'!AQ35</f>
        <v>1548785.924347271</v>
      </c>
      <c r="E16" s="767">
        <f>'WP 4-2-1 Billing Detail (25-27)'!AQ25</f>
        <v>140592.75789057664</v>
      </c>
      <c r="F16" s="430"/>
      <c r="G16" s="768">
        <f t="shared" ca="1" si="16"/>
        <v>12.940000000000001</v>
      </c>
      <c r="I16" s="768">
        <f ca="1">'Schedule 11f'!P19</f>
        <v>86.78</v>
      </c>
      <c r="J16" s="469">
        <f t="shared" ca="1" si="17"/>
        <v>20041289.861053687</v>
      </c>
      <c r="K16" s="466"/>
      <c r="L16" s="469">
        <f t="shared" ca="1" si="0"/>
        <v>12200639.529744241</v>
      </c>
      <c r="M16" s="466">
        <f t="shared" ca="1" si="1"/>
        <v>32241929.390797928</v>
      </c>
      <c r="N16" s="466"/>
      <c r="T16" s="768">
        <f t="shared" ca="1" si="2"/>
        <v>93.346679338328713</v>
      </c>
      <c r="U16" s="768">
        <f t="shared" ca="1" si="18"/>
        <v>13.919175278151345</v>
      </c>
      <c r="V16" s="467"/>
      <c r="W16" s="768">
        <f t="shared" ca="1" si="3"/>
        <v>-0.22568005501551303</v>
      </c>
      <c r="X16" s="768">
        <f t="shared" ca="1" si="4"/>
        <v>-3.3651762063848102E-2</v>
      </c>
      <c r="Y16" s="467"/>
      <c r="Z16" s="768"/>
      <c r="AA16" s="768"/>
      <c r="AB16" s="467"/>
      <c r="AC16" s="768">
        <f t="shared" ca="1" si="5"/>
        <v>93.120999283313196</v>
      </c>
      <c r="AD16" s="768">
        <f t="shared" ca="1" si="19"/>
        <v>13.885523516087497</v>
      </c>
      <c r="AE16" s="467"/>
      <c r="AF16" s="468">
        <f t="shared" ca="1" si="6"/>
        <v>34597841.480676755</v>
      </c>
      <c r="AG16" s="472"/>
      <c r="AH16" s="768"/>
      <c r="AJ16" s="768">
        <f t="shared" ca="1" si="7"/>
        <v>93.35</v>
      </c>
      <c r="AK16" s="768">
        <f t="shared" ca="1" si="8"/>
        <v>13.92</v>
      </c>
      <c r="AM16" s="768">
        <f t="shared" ca="1" si="9"/>
        <v>-0.23</v>
      </c>
      <c r="AN16" s="768">
        <f t="shared" ca="1" si="10"/>
        <v>-0.03</v>
      </c>
      <c r="AR16" s="768">
        <f t="shared" ca="1" si="11"/>
        <v>93.11999999999999</v>
      </c>
      <c r="AS16" s="768">
        <f t="shared" ca="1" si="12"/>
        <v>13.89</v>
      </c>
      <c r="AU16" s="462">
        <f t="shared" ca="1" si="13"/>
        <v>34604634.103954092</v>
      </c>
      <c r="AV16" s="768">
        <f t="shared" ca="1" si="14"/>
        <v>16.805308812528288</v>
      </c>
      <c r="AW16" s="471">
        <f t="shared" ca="1" si="15"/>
        <v>2362704.7131561637</v>
      </c>
    </row>
    <row r="17" spans="1:51">
      <c r="A17" s="430"/>
      <c r="B17" s="769" t="s">
        <v>549</v>
      </c>
      <c r="C17" s="432">
        <f>'WP 4-2-1 Billing Detail (25-27)'!AQ36</f>
        <v>3578359.3117355499</v>
      </c>
      <c r="E17" s="767">
        <f>'WP 4-2-1 Billing Detail (25-27)'!AQ26</f>
        <v>83328.152608794058</v>
      </c>
      <c r="F17" s="430"/>
      <c r="G17" s="768">
        <f t="shared" ca="1" si="16"/>
        <v>12.940000000000001</v>
      </c>
      <c r="I17" s="768">
        <f ca="1">'Schedule 11f'!P20</f>
        <v>144.6</v>
      </c>
      <c r="J17" s="469">
        <f t="shared" ca="1" si="17"/>
        <v>46303969.493858024</v>
      </c>
      <c r="K17" s="466"/>
      <c r="L17" s="469">
        <f t="shared" ca="1" si="0"/>
        <v>12049250.86723162</v>
      </c>
      <c r="M17" s="466">
        <f t="shared" ca="1" si="1"/>
        <v>58353220.361089647</v>
      </c>
      <c r="N17" s="466"/>
      <c r="T17" s="768">
        <f t="shared" ca="1" si="2"/>
        <v>155.54194321643618</v>
      </c>
      <c r="U17" s="768">
        <f t="shared" ca="1" si="18"/>
        <v>13.919175278151345</v>
      </c>
      <c r="V17" s="467"/>
      <c r="W17" s="768">
        <f t="shared" ca="1" si="3"/>
        <v>-0.37604673836417579</v>
      </c>
      <c r="X17" s="768">
        <f t="shared" ca="1" si="4"/>
        <v>-3.3651762063848102E-2</v>
      </c>
      <c r="Y17" s="467"/>
      <c r="Z17" s="768"/>
      <c r="AA17" s="768"/>
      <c r="AB17" s="467"/>
      <c r="AC17" s="768">
        <f t="shared" ca="1" si="5"/>
        <v>155.165896478072</v>
      </c>
      <c r="AD17" s="768">
        <f t="shared" ca="1" si="19"/>
        <v>13.885523516087497</v>
      </c>
      <c r="AE17" s="467"/>
      <c r="AF17" s="468">
        <f t="shared" ca="1" si="6"/>
        <v>62617079.873519778</v>
      </c>
      <c r="AG17" s="472"/>
      <c r="AH17" s="768"/>
      <c r="AJ17" s="768">
        <f t="shared" ca="1" si="7"/>
        <v>155.54</v>
      </c>
      <c r="AK17" s="768">
        <f t="shared" ca="1" si="8"/>
        <v>13.92</v>
      </c>
      <c r="AM17" s="768">
        <f t="shared" ca="1" si="9"/>
        <v>-0.38</v>
      </c>
      <c r="AN17" s="768">
        <f t="shared" ca="1" si="10"/>
        <v>-0.03</v>
      </c>
      <c r="AR17" s="768">
        <f t="shared" ca="1" si="11"/>
        <v>155.16</v>
      </c>
      <c r="AS17" s="768">
        <f t="shared" ca="1" si="12"/>
        <v>13.89</v>
      </c>
      <c r="AU17" s="462">
        <f t="shared" ca="1" si="13"/>
        <v>62632606.998787276</v>
      </c>
      <c r="AV17" s="768">
        <f t="shared" ca="1" si="14"/>
        <v>51.355832377423944</v>
      </c>
      <c r="AW17" s="471">
        <f t="shared" ca="1" si="15"/>
        <v>4279386.6376976296</v>
      </c>
    </row>
    <row r="18" spans="1:51">
      <c r="A18" s="430"/>
      <c r="B18" s="769" t="s">
        <v>550</v>
      </c>
      <c r="C18" s="432">
        <f>'WP 4-2-1 Billing Detail (25-27)'!AQ37</f>
        <v>793220.56518324406</v>
      </c>
      <c r="E18" s="767">
        <f>'WP 4-2-1 Billing Detail (25-27)'!AQ27</f>
        <v>2393.9349192814075</v>
      </c>
      <c r="F18" s="430"/>
      <c r="G18" s="768">
        <f t="shared" ca="1" si="16"/>
        <v>12.940000000000001</v>
      </c>
      <c r="I18" s="768">
        <f ca="1">'Schedule 11f'!P21</f>
        <v>433.71</v>
      </c>
      <c r="J18" s="469">
        <f t="shared" ca="1" si="17"/>
        <v>10264274.113471178</v>
      </c>
      <c r="K18" s="466"/>
      <c r="L18" s="469">
        <f t="shared" ca="1" si="0"/>
        <v>1038273.5138415392</v>
      </c>
      <c r="M18" s="466">
        <f t="shared" ca="1" si="1"/>
        <v>11302547.627312718</v>
      </c>
      <c r="N18" s="466"/>
      <c r="T18" s="768">
        <f t="shared" ca="1" si="2"/>
        <v>466.52901931120704</v>
      </c>
      <c r="U18" s="768">
        <f t="shared" ca="1" si="18"/>
        <v>13.919175278151345</v>
      </c>
      <c r="V18" s="467"/>
      <c r="W18" s="768">
        <f t="shared" ca="1" si="3"/>
        <v>-1.1279061611059937</v>
      </c>
      <c r="X18" s="768">
        <f t="shared" ca="1" si="4"/>
        <v>-3.3651762063848102E-2</v>
      </c>
      <c r="Y18" s="467"/>
      <c r="Z18" s="768"/>
      <c r="AA18" s="768"/>
      <c r="AB18" s="467"/>
      <c r="AC18" s="768">
        <f t="shared" ca="1" si="5"/>
        <v>465.40111315010103</v>
      </c>
      <c r="AD18" s="768">
        <f t="shared" ca="1" si="19"/>
        <v>13.885523516087497</v>
      </c>
      <c r="AE18" s="467"/>
      <c r="AF18" s="468">
        <f t="shared" ca="1" si="6"/>
        <v>12128422.787538614</v>
      </c>
      <c r="AG18" s="472"/>
      <c r="AJ18" s="768">
        <f t="shared" ca="1" si="7"/>
        <v>466.53</v>
      </c>
      <c r="AK18" s="768">
        <f t="shared" ca="1" si="8"/>
        <v>13.92</v>
      </c>
      <c r="AM18" s="768">
        <f t="shared" ca="1" si="9"/>
        <v>-1.1299999999999999</v>
      </c>
      <c r="AN18" s="768">
        <f t="shared" ca="1" si="10"/>
        <v>-0.03</v>
      </c>
      <c r="AR18" s="768">
        <f t="shared" ca="1" si="11"/>
        <v>465.4</v>
      </c>
      <c r="AS18" s="768">
        <f t="shared" ca="1" si="12"/>
        <v>13.89</v>
      </c>
      <c r="AU18" s="462">
        <f t="shared" ca="1" si="13"/>
        <v>12131970.961828828</v>
      </c>
      <c r="AV18" s="768">
        <f t="shared" ca="1" si="14"/>
        <v>346.46862278322908</v>
      </c>
      <c r="AW18" s="471">
        <f t="shared" ca="1" si="15"/>
        <v>829423.3345161099</v>
      </c>
    </row>
    <row r="19" spans="1:51">
      <c r="A19" s="430"/>
      <c r="B19" s="769" t="s">
        <v>551</v>
      </c>
      <c r="C19" s="432">
        <f>'WP 4-2-1 Billing Detail (25-27)'!AQ38</f>
        <v>740674.30863446591</v>
      </c>
      <c r="E19" s="767">
        <f>'WP 4-2-1 Billing Detail (25-27)'!AQ28</f>
        <v>765.28342717369014</v>
      </c>
      <c r="F19" s="430"/>
      <c r="G19" s="768">
        <f t="shared" ca="1" si="16"/>
        <v>12.940000000000001</v>
      </c>
      <c r="I19" s="768">
        <f ca="1">'Schedule 11f'!P22</f>
        <v>722.81000000000006</v>
      </c>
      <c r="J19" s="469">
        <f t="shared" ca="1" si="17"/>
        <v>9584325.5537299905</v>
      </c>
      <c r="K19" s="466"/>
      <c r="L19" s="469">
        <f t="shared" ca="1" si="0"/>
        <v>553154.51399541507</v>
      </c>
      <c r="M19" s="466">
        <f t="shared" ca="1" si="1"/>
        <v>10137480.067725405</v>
      </c>
      <c r="N19" s="466"/>
      <c r="T19" s="768">
        <f t="shared" ca="1" si="2"/>
        <v>777.50533870174445</v>
      </c>
      <c r="U19" s="768">
        <f t="shared" ca="1" si="18"/>
        <v>13.919175278151345</v>
      </c>
      <c r="V19" s="467"/>
      <c r="W19" s="768">
        <f t="shared" ca="1" si="3"/>
        <v>-1.8797395778493085</v>
      </c>
      <c r="X19" s="768">
        <f t="shared" ca="1" si="4"/>
        <v>-3.3651762063848102E-2</v>
      </c>
      <c r="Y19" s="467"/>
      <c r="Z19" s="768"/>
      <c r="AA19" s="768"/>
      <c r="AB19" s="467"/>
      <c r="AC19" s="768">
        <f t="shared" ca="1" si="5"/>
        <v>775.62559912389509</v>
      </c>
      <c r="AD19" s="768">
        <f t="shared" ca="1" si="19"/>
        <v>13.885523516087497</v>
      </c>
      <c r="AE19" s="467"/>
      <c r="AF19" s="468">
        <f t="shared" ca="1" si="6"/>
        <v>10878223.947006905</v>
      </c>
      <c r="AG19" s="472"/>
      <c r="AJ19" s="768">
        <f t="shared" ca="1" si="7"/>
        <v>777.51</v>
      </c>
      <c r="AK19" s="768">
        <f t="shared" ca="1" si="8"/>
        <v>13.92</v>
      </c>
      <c r="AM19" s="768">
        <f t="shared" ca="1" si="9"/>
        <v>-1.88</v>
      </c>
      <c r="AN19" s="768">
        <f t="shared" ca="1" si="10"/>
        <v>-0.03</v>
      </c>
      <c r="AR19" s="768">
        <f t="shared" ca="1" si="11"/>
        <v>775.63</v>
      </c>
      <c r="AS19" s="768">
        <f t="shared" ca="1" si="12"/>
        <v>13.89</v>
      </c>
      <c r="AU19" s="462">
        <f t="shared" ca="1" si="13"/>
        <v>10881542.931551462</v>
      </c>
      <c r="AV19" s="768">
        <f t="shared" ca="1" si="14"/>
        <v>972.27097491709185</v>
      </c>
      <c r="AW19" s="471">
        <f t="shared" ca="1" si="15"/>
        <v>744062.86382605694</v>
      </c>
    </row>
    <row r="20" spans="1:51">
      <c r="A20" s="430"/>
      <c r="B20" s="769" t="s">
        <v>552</v>
      </c>
      <c r="C20" s="432">
        <f>'WP 4-2-1 Billing Detail (25-27)'!AQ39</f>
        <v>376978.45199999987</v>
      </c>
      <c r="E20" s="767">
        <f>'WP 4-2-1 Billing Detail (25-27)'!AQ29</f>
        <v>60.73677993441985</v>
      </c>
      <c r="F20" s="430"/>
      <c r="G20" s="768">
        <f t="shared" ca="1" si="16"/>
        <v>12.940000000000001</v>
      </c>
      <c r="I20" s="768">
        <f ca="1">'Schedule 11f'!P23</f>
        <v>1445.57</v>
      </c>
      <c r="J20" s="469">
        <f t="shared" ca="1" si="17"/>
        <v>4878101.1688799988</v>
      </c>
      <c r="K20" s="466"/>
      <c r="L20" s="469">
        <f t="shared" ca="1" si="0"/>
        <v>87799.266969799297</v>
      </c>
      <c r="M20" s="466">
        <f t="shared" ca="1" si="1"/>
        <v>4965900.4358497979</v>
      </c>
      <c r="N20" s="466"/>
      <c r="T20" s="768">
        <f t="shared" ca="1" si="2"/>
        <v>1554.9568938823213</v>
      </c>
      <c r="U20" s="768">
        <f t="shared" ca="1" si="18"/>
        <v>13.919175278151345</v>
      </c>
      <c r="V20" s="467"/>
      <c r="W20" s="768">
        <f t="shared" ca="1" si="3"/>
        <v>-3.7593491257060969</v>
      </c>
      <c r="X20" s="768">
        <f t="shared" ca="1" si="4"/>
        <v>-3.3651762063848102E-2</v>
      </c>
      <c r="Y20" s="467"/>
      <c r="Z20" s="768"/>
      <c r="AA20" s="768"/>
      <c r="AB20" s="467"/>
      <c r="AC20" s="768">
        <f t="shared" ca="1" si="5"/>
        <v>1551.1975447566151</v>
      </c>
      <c r="AD20" s="768">
        <f t="shared" ca="1" si="19"/>
        <v>13.885523516087497</v>
      </c>
      <c r="AE20" s="467"/>
      <c r="AF20" s="468">
        <f t="shared" ca="1" si="6"/>
        <v>5328757.9042149549</v>
      </c>
      <c r="AG20" s="472"/>
      <c r="AJ20" s="768">
        <f t="shared" ca="1" si="7"/>
        <v>1554.96</v>
      </c>
      <c r="AK20" s="768">
        <f t="shared" ca="1" si="8"/>
        <v>13.92</v>
      </c>
      <c r="AM20" s="768">
        <f t="shared" ca="1" si="9"/>
        <v>-3.76</v>
      </c>
      <c r="AN20" s="768">
        <f t="shared" ca="1" si="10"/>
        <v>-0.03</v>
      </c>
      <c r="AR20" s="768">
        <f t="shared" ca="1" si="11"/>
        <v>1551.2</v>
      </c>
      <c r="AS20" s="768">
        <f t="shared" ca="1" si="12"/>
        <v>13.89</v>
      </c>
      <c r="AU20" s="462">
        <f t="shared" ca="1" si="13"/>
        <v>5330445.5913142702</v>
      </c>
      <c r="AV20" s="768">
        <f t="shared" ca="1" si="14"/>
        <v>6002.0494313015533</v>
      </c>
      <c r="AW20" s="471">
        <f t="shared" ca="1" si="15"/>
        <v>364545.15546447225</v>
      </c>
    </row>
    <row r="21" spans="1:51">
      <c r="A21" s="430"/>
      <c r="B21" s="1082" t="str">
        <f>"sub-Total "&amp;B13</f>
        <v>sub-Total G-11,12, and 13 Commercial &amp; Industrial</v>
      </c>
      <c r="C21" s="1083">
        <f>SUM(C14:C20)</f>
        <v>8961348.4744428005</v>
      </c>
      <c r="D21" s="1084"/>
      <c r="E21" s="1085">
        <f>SUM(E14:E20)</f>
        <v>1173865.0000000002</v>
      </c>
      <c r="F21" s="1086"/>
      <c r="G21" s="1087">
        <f ca="1">'Schedule 11f'!P25</f>
        <v>12.940000000000001</v>
      </c>
      <c r="H21" s="1084"/>
      <c r="I21" s="1088"/>
      <c r="J21" s="1089">
        <f ca="1">G21*C21</f>
        <v>115959849.25928985</v>
      </c>
      <c r="K21" s="1089"/>
      <c r="L21" s="1089">
        <f ca="1">SUM(L14:L20)</f>
        <v>82032531.107457757</v>
      </c>
      <c r="M21" s="1089">
        <f ca="1">SUM(M14:M20)</f>
        <v>197992380.36674762</v>
      </c>
      <c r="N21" s="1089"/>
      <c r="O21" s="1090">
        <f ca="1">M21/$M$78</f>
        <v>0.19115550132604667</v>
      </c>
      <c r="Q21" s="1091">
        <f ca="1">O21*$Q$78</f>
        <v>14982167.242461875</v>
      </c>
      <c r="R21" s="1091"/>
      <c r="S21" s="1091">
        <f ca="1">O21*$Q$83</f>
        <v>-514898.95475708664</v>
      </c>
      <c r="T21" s="1092"/>
      <c r="U21" s="1092">
        <f ca="1">G21+(G21*$Q$80)</f>
        <v>13.919175278151345</v>
      </c>
      <c r="V21" s="1093"/>
      <c r="W21" s="1092"/>
      <c r="X21" s="1092">
        <f ca="1">(S21*(J21/M21))/C21</f>
        <v>-3.3651762063848102E-2</v>
      </c>
      <c r="Y21" s="1093"/>
      <c r="Z21" s="1092"/>
      <c r="AA21" s="1092"/>
      <c r="AB21" s="1093"/>
      <c r="AC21" s="1092"/>
      <c r="AD21" s="1092">
        <f ca="1">SUM(U21,X21)</f>
        <v>13.885523516087497</v>
      </c>
      <c r="AE21" s="1093"/>
      <c r="AF21" s="1089">
        <f ca="1">SUM(AF14:AF20)</f>
        <v>212459648.65445241</v>
      </c>
      <c r="AG21" s="1089"/>
      <c r="AH21" s="1090"/>
      <c r="AJ21" s="1084"/>
      <c r="AK21" s="1087">
        <f ca="1">ROUND(U21,2)</f>
        <v>13.92</v>
      </c>
      <c r="AL21" s="1084"/>
      <c r="AM21" s="1084"/>
      <c r="AN21" s="1087">
        <f ca="1">ROUND(X21,2)</f>
        <v>-0.03</v>
      </c>
      <c r="AO21" s="1084"/>
      <c r="AP21" s="1084"/>
      <c r="AQ21" s="1084"/>
      <c r="AR21" s="1084"/>
      <c r="AS21" s="1087">
        <f ca="1">SUM(AK21,AN21)</f>
        <v>13.89</v>
      </c>
      <c r="AT21" s="1084"/>
      <c r="AU21" s="1091">
        <f ca="1">SUM(AU14:AU20)</f>
        <v>212496946.77018178</v>
      </c>
      <c r="AV21" s="1087">
        <f t="shared" ca="1" si="14"/>
        <v>12.35624744194107</v>
      </c>
      <c r="AW21" s="1094">
        <f t="shared" ca="1" si="15"/>
        <v>14504566.403434157</v>
      </c>
      <c r="AY21" s="768"/>
    </row>
    <row r="22" spans="1:51" ht="15.75">
      <c r="A22" s="430"/>
      <c r="B22" s="425"/>
      <c r="E22" s="430"/>
      <c r="F22" s="430"/>
      <c r="I22" s="465"/>
      <c r="J22" s="465"/>
      <c r="K22" s="466"/>
      <c r="L22" s="465"/>
      <c r="M22" s="466"/>
      <c r="N22" s="466"/>
      <c r="T22" s="464"/>
      <c r="V22" s="467"/>
      <c r="W22" s="464"/>
      <c r="Y22" s="467"/>
      <c r="Z22" s="464"/>
      <c r="AB22" s="467"/>
      <c r="AC22" s="464"/>
      <c r="AD22" s="462"/>
      <c r="AE22" s="467"/>
      <c r="AF22" s="468"/>
      <c r="AG22" s="468"/>
      <c r="AV22" s="768"/>
      <c r="AW22" s="768"/>
    </row>
    <row r="23" spans="1:51" ht="15.75">
      <c r="A23" s="430"/>
      <c r="B23" s="425" t="s">
        <v>553</v>
      </c>
      <c r="E23" s="430"/>
      <c r="F23" s="430"/>
      <c r="I23" s="465"/>
      <c r="J23" s="465"/>
      <c r="K23" s="466"/>
      <c r="L23" s="466"/>
      <c r="M23" s="466"/>
      <c r="N23" s="466"/>
      <c r="T23" s="464"/>
      <c r="V23" s="467"/>
      <c r="W23" s="464"/>
      <c r="Y23" s="467"/>
      <c r="Z23" s="464"/>
      <c r="AB23" s="467"/>
      <c r="AC23" s="464"/>
      <c r="AD23" s="462"/>
      <c r="AE23" s="467"/>
      <c r="AF23" s="468"/>
      <c r="AG23" s="468"/>
      <c r="AV23" s="768"/>
      <c r="AW23" s="768"/>
    </row>
    <row r="24" spans="1:51">
      <c r="A24" s="430"/>
      <c r="B24" s="769" t="s">
        <v>521</v>
      </c>
      <c r="E24" s="767">
        <f>'WP 4-2-1 Billing Detail (25-27)'!AQ48</f>
        <v>4200</v>
      </c>
      <c r="F24" s="430"/>
      <c r="I24" s="464">
        <f ca="1">'Schedule 11f'!P28</f>
        <v>65.06</v>
      </c>
      <c r="J24" s="465"/>
      <c r="K24" s="469"/>
      <c r="L24" s="469">
        <f ca="1">I24*E24</f>
        <v>273252</v>
      </c>
      <c r="M24" s="466">
        <f t="shared" ref="M24:M29" ca="1" si="20">SUM(J24:L24)</f>
        <v>273252</v>
      </c>
      <c r="N24" s="466"/>
      <c r="T24" s="464">
        <f ca="1">I24+(I24*$Q$80)</f>
        <v>69.983117743162779</v>
      </c>
      <c r="U24" s="768"/>
      <c r="V24" s="768"/>
      <c r="W24" s="464">
        <f ca="1">(S27*(L24/M27))/E24</f>
        <v>-0.16919502626537539</v>
      </c>
      <c r="X24" s="768"/>
      <c r="Y24" s="768"/>
      <c r="Z24" s="464"/>
      <c r="AA24" s="768"/>
      <c r="AB24" s="768"/>
      <c r="AC24" s="464">
        <f ca="1">SUM(T24,W24)</f>
        <v>69.813922716897409</v>
      </c>
      <c r="AD24" s="768"/>
      <c r="AE24" s="768"/>
      <c r="AF24" s="468">
        <f ca="1">AC24*E24</f>
        <v>293218.47541096911</v>
      </c>
      <c r="AG24" s="468"/>
      <c r="AH24" s="471"/>
      <c r="AJ24" s="768">
        <f ca="1">ROUND(T24,2)</f>
        <v>69.98</v>
      </c>
      <c r="AM24" s="768">
        <f ca="1">ROUND(W24,2)</f>
        <v>-0.17</v>
      </c>
      <c r="AR24" s="768">
        <f ca="1">SUM(AJ24,AM24)</f>
        <v>69.81</v>
      </c>
      <c r="AU24" s="462">
        <f ca="1">AR24*E24</f>
        <v>293202</v>
      </c>
      <c r="AV24" s="768"/>
      <c r="AW24" s="768"/>
    </row>
    <row r="25" spans="1:51">
      <c r="A25" s="430"/>
      <c r="B25" s="769" t="s">
        <v>554</v>
      </c>
      <c r="D25" s="432">
        <f>'WP 4-2-1 Billing Detail (25-27)'!AQ49</f>
        <v>203885.96492952027</v>
      </c>
      <c r="E25" s="767"/>
      <c r="F25" s="430"/>
      <c r="H25" s="768">
        <f ca="1">'Schedule 11f'!P29</f>
        <v>1.41</v>
      </c>
      <c r="I25" s="768"/>
      <c r="J25" s="465"/>
      <c r="K25" s="469">
        <f ca="1">H25*D25</f>
        <v>287479.21055062354</v>
      </c>
      <c r="L25" s="469">
        <f>I25*E25</f>
        <v>0</v>
      </c>
      <c r="M25" s="466">
        <f t="shared" ca="1" si="20"/>
        <v>287479.21055062354</v>
      </c>
      <c r="N25" s="466"/>
      <c r="T25" s="768"/>
      <c r="U25" s="768">
        <v>0</v>
      </c>
      <c r="V25" s="465">
        <f ca="1">H25+(H25*$Q$80)</f>
        <v>1.5166952969237553</v>
      </c>
      <c r="W25" s="768"/>
      <c r="X25" s="768"/>
      <c r="Y25" s="465">
        <f ca="1">(S27*(K25/M27))/D25</f>
        <v>-3.6668457890282704E-3</v>
      </c>
      <c r="Z25" s="768"/>
      <c r="AA25" s="768"/>
      <c r="AB25" s="465"/>
      <c r="AC25" s="768"/>
      <c r="AD25" s="768"/>
      <c r="AE25" s="465">
        <f ca="1">SUM(V25,Y25)</f>
        <v>1.5130284511347269</v>
      </c>
      <c r="AF25" s="468">
        <f ca="1">AE25*D25</f>
        <v>308485.26572542131</v>
      </c>
      <c r="AG25" s="468"/>
      <c r="AJ25" s="768"/>
      <c r="AL25" s="768">
        <f ca="1">ROUND(V25,2)</f>
        <v>1.52</v>
      </c>
      <c r="AM25" s="768"/>
      <c r="AO25" s="768">
        <f ca="1">ROUND(Y25,2)</f>
        <v>0</v>
      </c>
      <c r="AP25" s="768"/>
      <c r="AQ25" s="768"/>
      <c r="AR25" s="768"/>
      <c r="AT25" s="768">
        <f ca="1">SUM(AL25,AO25)</f>
        <v>1.52</v>
      </c>
      <c r="AU25" s="462">
        <f ca="1">AS25*C25+D25*AT25+AR25*E25</f>
        <v>309906.66669287079</v>
      </c>
      <c r="AV25" s="768"/>
      <c r="AW25" s="768"/>
    </row>
    <row r="26" spans="1:51">
      <c r="A26" s="430"/>
      <c r="B26" s="769" t="s">
        <v>555</v>
      </c>
      <c r="D26" s="432">
        <f>'WP 4-2-1 Billing Detail (25-27)'!AQ50</f>
        <v>463897.52839139977</v>
      </c>
      <c r="E26" s="767"/>
      <c r="F26" s="430"/>
      <c r="H26" s="768">
        <f ca="1">'Schedule 11f'!P30</f>
        <v>3.1700000000000004</v>
      </c>
      <c r="I26" s="465"/>
      <c r="J26" s="465"/>
      <c r="K26" s="469">
        <f ca="1">H26*D26</f>
        <v>1470555.1650007374</v>
      </c>
      <c r="L26" s="469">
        <f>I26*E26</f>
        <v>0</v>
      </c>
      <c r="M26" s="466">
        <f t="shared" ca="1" si="20"/>
        <v>1470555.1650007374</v>
      </c>
      <c r="N26" s="466"/>
      <c r="T26" s="768"/>
      <c r="U26" s="768">
        <v>0</v>
      </c>
      <c r="V26" s="465">
        <f ca="1">H26+(H26*$Q$80)</f>
        <v>3.4098752420200746</v>
      </c>
      <c r="W26" s="768"/>
      <c r="X26" s="768"/>
      <c r="Y26" s="465">
        <f ca="1">(S27*(K26/M27))/D26</f>
        <v>-8.2439015256876719E-3</v>
      </c>
      <c r="Z26" s="768"/>
      <c r="AA26" s="768"/>
      <c r="AB26" s="465"/>
      <c r="AC26" s="768"/>
      <c r="AD26" s="768"/>
      <c r="AE26" s="465">
        <f ca="1">SUM(V26,Y26)</f>
        <v>3.401631340494387</v>
      </c>
      <c r="AF26" s="468">
        <f ca="1">AE26*D26</f>
        <v>1578008.37135407</v>
      </c>
      <c r="AG26" s="468"/>
      <c r="AJ26" s="768"/>
      <c r="AL26" s="768">
        <f ca="1">ROUND(V26,2)</f>
        <v>3.41</v>
      </c>
      <c r="AM26" s="768"/>
      <c r="AO26" s="768">
        <f ca="1">ROUND(Y26,2)</f>
        <v>-0.01</v>
      </c>
      <c r="AP26" s="768"/>
      <c r="AQ26" s="768"/>
      <c r="AR26" s="768"/>
      <c r="AT26" s="768">
        <f ca="1">SUM(AL26,AO26)</f>
        <v>3.4000000000000004</v>
      </c>
      <c r="AU26" s="462">
        <f ca="1">AS26*C26+D26*AT26+AR26*E26</f>
        <v>1577251.5965307595</v>
      </c>
      <c r="AV26" s="768"/>
      <c r="AW26" s="768"/>
    </row>
    <row r="27" spans="1:51">
      <c r="A27" s="430"/>
      <c r="B27" s="1082" t="str">
        <f>"sub-Total "&amp;B23</f>
        <v>sub-Total AG-1 Agricultural</v>
      </c>
      <c r="C27" s="1084"/>
      <c r="D27" s="1083">
        <f>SUM(D25:D26)</f>
        <v>667783.49332092004</v>
      </c>
      <c r="E27" s="1085">
        <f>SUM(E24:E26)</f>
        <v>4200</v>
      </c>
      <c r="F27" s="1086"/>
      <c r="G27" s="1084"/>
      <c r="H27" s="1087">
        <f ca="1">SUM(H25:H26)</f>
        <v>4.58</v>
      </c>
      <c r="I27" s="1088"/>
      <c r="J27" s="1089"/>
      <c r="K27" s="1089">
        <f ca="1">SUM(K24:K26)</f>
        <v>1758034.3755513609</v>
      </c>
      <c r="L27" s="1089">
        <f ca="1">SUM(L24:L26)</f>
        <v>273252</v>
      </c>
      <c r="M27" s="1089">
        <f ca="1">SUM(M24:M26)</f>
        <v>2031286.3755513609</v>
      </c>
      <c r="N27" s="1089"/>
      <c r="O27" s="1090">
        <f ca="1">M27/$M$78</f>
        <v>1.9611439830969444E-3</v>
      </c>
      <c r="Q27" s="1091">
        <f ca="1">O27*$Q$78</f>
        <v>153708.2999834264</v>
      </c>
      <c r="R27" s="1091"/>
      <c r="S27" s="1091">
        <f ca="1">O27*$Q$83</f>
        <v>-5282.5630443269547</v>
      </c>
      <c r="T27" s="1092"/>
      <c r="U27" s="1091"/>
      <c r="V27" s="1092"/>
      <c r="W27" s="1092"/>
      <c r="X27" s="1091"/>
      <c r="Y27" s="1092"/>
      <c r="Z27" s="1092"/>
      <c r="AA27" s="1091"/>
      <c r="AB27" s="1092"/>
      <c r="AC27" s="1092"/>
      <c r="AD27" s="1091"/>
      <c r="AE27" s="1092"/>
      <c r="AF27" s="1089">
        <f ca="1">SUM(AF24:AF26)</f>
        <v>2179712.1124904603</v>
      </c>
      <c r="AG27" s="1089"/>
      <c r="AH27" s="1090"/>
      <c r="AJ27" s="1084"/>
      <c r="AK27" s="1084"/>
      <c r="AL27" s="1084"/>
      <c r="AM27" s="1084"/>
      <c r="AN27" s="1084"/>
      <c r="AO27" s="1084"/>
      <c r="AP27" s="1084"/>
      <c r="AQ27" s="1084"/>
      <c r="AR27" s="1084"/>
      <c r="AS27" s="1084"/>
      <c r="AT27" s="1084"/>
      <c r="AU27" s="1091">
        <f ca="1">SUM(AU24:AU26)</f>
        <v>2180360.2632236304</v>
      </c>
      <c r="AV27" s="1087">
        <f ca="1">(AU27-M27)/E27</f>
        <v>35.493782779111783</v>
      </c>
      <c r="AW27" s="1094">
        <f ca="1">AU27-M27</f>
        <v>149073.88767226948</v>
      </c>
    </row>
    <row r="28" spans="1:51" ht="15.75">
      <c r="A28" s="430"/>
      <c r="B28" s="425"/>
      <c r="E28" s="430"/>
      <c r="F28" s="430"/>
      <c r="I28" s="465"/>
      <c r="J28" s="465"/>
      <c r="K28" s="466"/>
      <c r="L28" s="466"/>
      <c r="M28" s="466"/>
      <c r="N28" s="466"/>
      <c r="T28" s="464"/>
      <c r="V28" s="467"/>
      <c r="W28" s="464"/>
      <c r="Y28" s="467"/>
      <c r="Z28" s="464"/>
      <c r="AB28" s="467"/>
      <c r="AC28" s="464"/>
      <c r="AD28" s="462"/>
      <c r="AE28" s="467"/>
      <c r="AF28" s="468"/>
      <c r="AG28" s="468"/>
      <c r="AV28" s="768"/>
      <c r="AW28" s="768"/>
    </row>
    <row r="29" spans="1:51" ht="15.75">
      <c r="A29" s="430"/>
      <c r="B29" s="425" t="s">
        <v>556</v>
      </c>
      <c r="D29" s="432">
        <f>'WP 4-2-1 Billing Detail (25-27)'!AQ55</f>
        <v>16112.797333333334</v>
      </c>
      <c r="E29" s="767">
        <f>'WP 4-2-1 Billing Detail (25-27)'!AQ54</f>
        <v>48</v>
      </c>
      <c r="F29" s="430"/>
      <c r="H29" s="768">
        <f ca="1">'Schedule 11f'!P34</f>
        <v>2.0900000000000003</v>
      </c>
      <c r="I29" s="768">
        <f ca="1">'Schedule 11f'!P33</f>
        <v>57.64</v>
      </c>
      <c r="J29" s="465"/>
      <c r="K29" s="469">
        <f ca="1">H29*D29</f>
        <v>33675.746426666672</v>
      </c>
      <c r="L29" s="469">
        <f ca="1">I29*E29</f>
        <v>2766.7200000000003</v>
      </c>
      <c r="M29" s="466">
        <f t="shared" ca="1" si="20"/>
        <v>36442.466426666673</v>
      </c>
      <c r="N29" s="466"/>
      <c r="O29" s="470">
        <f ca="1">M29/$M$78</f>
        <v>3.5184070853855173E-5</v>
      </c>
      <c r="Q29" s="462">
        <f ca="1">O29*$Q$78</f>
        <v>2757.6168624306279</v>
      </c>
      <c r="S29" s="462">
        <f ca="1">O29*$Q$83</f>
        <v>-94.772272736472914</v>
      </c>
      <c r="T29" s="768">
        <f ca="1">I29+(I29*$Q$80)</f>
        <v>62.001643201904436</v>
      </c>
      <c r="U29" s="768"/>
      <c r="V29" s="768">
        <f ca="1">H29+(H29*$Q$80)</f>
        <v>2.2481511848018787</v>
      </c>
      <c r="W29" s="768">
        <f ca="1">(S29*(L29/M29))/E29</f>
        <v>-0.14989857537559539</v>
      </c>
      <c r="X29" s="768"/>
      <c r="Y29" s="768">
        <f ca="1">(S29*(K29/M29))/D29</f>
        <v>-5.4352536872830396E-3</v>
      </c>
      <c r="Z29" s="768"/>
      <c r="AA29" s="768"/>
      <c r="AB29" s="768"/>
      <c r="AC29" s="768">
        <f ca="1">SUM(T29,W29)</f>
        <v>61.851744626528841</v>
      </c>
      <c r="AD29" s="768"/>
      <c r="AE29" s="768">
        <f ca="1">SUM(V29,Y29)</f>
        <v>2.2427159311145957</v>
      </c>
      <c r="AF29" s="468">
        <f ca="1">AC29*E29+AE29*D29+AD29*C29</f>
        <v>39105.311016360829</v>
      </c>
      <c r="AG29" s="468"/>
      <c r="AH29" s="470"/>
      <c r="AJ29" s="768">
        <f ca="1">ROUND(T29,2)</f>
        <v>62</v>
      </c>
      <c r="AL29" s="768">
        <f ca="1">ROUND(V29,2)</f>
        <v>2.25</v>
      </c>
      <c r="AM29" s="768">
        <f ca="1">ROUND(W29,2)</f>
        <v>-0.15</v>
      </c>
      <c r="AO29" s="768">
        <f ca="1">ROUND(Y29,2)</f>
        <v>-0.01</v>
      </c>
      <c r="AP29" s="768"/>
      <c r="AQ29" s="768"/>
      <c r="AR29" s="768">
        <f ca="1">SUM(AJ29,AM29)</f>
        <v>61.85</v>
      </c>
      <c r="AT29" s="768">
        <f ca="1">SUM(AL29,AO29)</f>
        <v>2.2400000000000002</v>
      </c>
      <c r="AU29" s="462">
        <f ca="1">AS29*C29+D29*AT29+AR29*E29</f>
        <v>39061.466026666676</v>
      </c>
      <c r="AV29" s="768">
        <f ca="1">(AU29-M29)/E29</f>
        <v>54.562491666666723</v>
      </c>
      <c r="AW29" s="471">
        <f ca="1">AU29-M29</f>
        <v>2618.9996000000028</v>
      </c>
    </row>
    <row r="30" spans="1:51" ht="15.75">
      <c r="A30" s="430"/>
      <c r="B30" s="425"/>
      <c r="E30" s="430"/>
      <c r="F30" s="430"/>
      <c r="I30" s="465"/>
      <c r="J30" s="465"/>
      <c r="K30" s="466"/>
      <c r="L30" s="466"/>
      <c r="M30" s="466"/>
      <c r="N30" s="466"/>
      <c r="Q30" s="464"/>
      <c r="R30" s="464"/>
      <c r="S30" s="464"/>
      <c r="T30" s="464"/>
      <c r="V30" s="467"/>
      <c r="W30" s="464"/>
      <c r="Y30" s="467"/>
      <c r="Z30" s="464"/>
      <c r="AB30" s="467"/>
      <c r="AC30" s="464"/>
      <c r="AD30" s="462"/>
      <c r="AE30" s="467"/>
      <c r="AF30" s="468"/>
      <c r="AG30" s="468"/>
      <c r="AV30" s="768"/>
      <c r="AW30" s="768"/>
    </row>
    <row r="31" spans="1:51" ht="15.75">
      <c r="A31" s="430"/>
      <c r="B31" s="425" t="s">
        <v>557</v>
      </c>
      <c r="E31" s="430"/>
      <c r="F31" s="430"/>
      <c r="I31" s="768"/>
      <c r="J31" s="465"/>
      <c r="K31" s="466"/>
      <c r="L31" s="466"/>
      <c r="M31" s="466"/>
      <c r="N31" s="466"/>
      <c r="T31" s="464"/>
      <c r="V31" s="467"/>
      <c r="W31" s="464"/>
      <c r="Y31" s="467"/>
      <c r="Z31" s="464"/>
      <c r="AB31" s="467"/>
      <c r="AC31" s="464"/>
      <c r="AD31" s="462"/>
      <c r="AE31" s="467"/>
      <c r="AF31" s="468"/>
      <c r="AG31" s="468"/>
      <c r="AV31" s="768"/>
      <c r="AW31" s="768"/>
    </row>
    <row r="32" spans="1:51">
      <c r="A32" s="430"/>
      <c r="B32" s="769" t="s">
        <v>558</v>
      </c>
      <c r="E32" s="767">
        <f>'WP 4-2-1 Billing Detail (25-27)'!AQ59</f>
        <v>12</v>
      </c>
      <c r="F32" s="430"/>
      <c r="I32" s="768">
        <f ca="1">'Schedule 11f'!P43</f>
        <v>753.23</v>
      </c>
      <c r="J32" s="465"/>
      <c r="K32" s="466"/>
      <c r="L32" s="469">
        <f ca="1">I32*E32</f>
        <v>9038.76</v>
      </c>
      <c r="M32" s="466">
        <f t="shared" ref="M32:M37" ca="1" si="21">SUM(J32:L32)</f>
        <v>9038.76</v>
      </c>
      <c r="N32" s="466"/>
      <c r="T32" s="768">
        <f ca="1">I32+(I32*$Q$80)</f>
        <v>810.2272329800569</v>
      </c>
      <c r="U32" s="768"/>
      <c r="V32" s="768"/>
      <c r="W32" s="768">
        <f ca="1">(S38*(L32/M38))/E32</f>
        <v>-1.9588498252977053</v>
      </c>
      <c r="X32" s="768"/>
      <c r="Y32" s="768"/>
      <c r="Z32" s="768"/>
      <c r="AA32" s="768"/>
      <c r="AB32" s="768"/>
      <c r="AC32" s="768">
        <f ca="1">SUM(T32,W32)</f>
        <v>808.26838315475914</v>
      </c>
      <c r="AD32" s="768"/>
      <c r="AE32" s="768"/>
      <c r="AF32" s="468">
        <f t="shared" ref="AF32:AF37" ca="1" si="22">AC32*E32+AE32*D32+AD32*C32</f>
        <v>9699.2205978571092</v>
      </c>
      <c r="AG32" s="468"/>
      <c r="AJ32" s="768">
        <f ca="1">ROUND(T32,2)</f>
        <v>810.23</v>
      </c>
      <c r="AM32" s="768">
        <f ca="1">ROUND(W32,2)</f>
        <v>-1.96</v>
      </c>
      <c r="AR32" s="768">
        <f ca="1">SUM(AJ32,AM32)</f>
        <v>808.27</v>
      </c>
      <c r="AU32" s="462">
        <f ca="1">AS32*C32+D32*AT32+AR32*E32</f>
        <v>9699.24</v>
      </c>
      <c r="AV32" s="768"/>
      <c r="AW32" s="768"/>
    </row>
    <row r="33" spans="1:49">
      <c r="A33" s="430"/>
      <c r="B33" s="769" t="s">
        <v>559</v>
      </c>
      <c r="E33" s="767">
        <f>'WP 4-2-1 Billing Detail (25-27)'!AQ60</f>
        <v>12</v>
      </c>
      <c r="F33" s="430"/>
      <c r="I33" s="768">
        <f ca="1">'Schedule 11f'!P44</f>
        <v>1506.5</v>
      </c>
      <c r="J33" s="465"/>
      <c r="K33" s="466"/>
      <c r="L33" s="469">
        <f ca="1">I33*E33</f>
        <v>18078</v>
      </c>
      <c r="M33" s="466">
        <f t="shared" ca="1" si="21"/>
        <v>18078</v>
      </c>
      <c r="N33" s="466"/>
      <c r="T33" s="768">
        <f ca="1">I33+(I33*$Q$80)</f>
        <v>1620.4974927770479</v>
      </c>
      <c r="U33" s="768"/>
      <c r="V33" s="768"/>
      <c r="W33" s="768">
        <f ca="1">(S38*(L33/M38))/E33</f>
        <v>-3.9178036745894254</v>
      </c>
      <c r="X33" s="768"/>
      <c r="Y33" s="768"/>
      <c r="Z33" s="768"/>
      <c r="AA33" s="768"/>
      <c r="AB33" s="768"/>
      <c r="AC33" s="768">
        <f ca="1">SUM(T33,W33)</f>
        <v>1616.5796891024586</v>
      </c>
      <c r="AD33" s="768"/>
      <c r="AE33" s="768"/>
      <c r="AF33" s="468">
        <f t="shared" ca="1" si="22"/>
        <v>19398.956269229504</v>
      </c>
      <c r="AG33" s="468"/>
      <c r="AJ33" s="768">
        <f ca="1">ROUND(T33,2)</f>
        <v>1620.5</v>
      </c>
      <c r="AM33" s="768">
        <f ca="1">ROUND(W33,2)</f>
        <v>-3.92</v>
      </c>
      <c r="AR33" s="768">
        <f ca="1">SUM(AJ33,AM33)</f>
        <v>1616.58</v>
      </c>
      <c r="AU33" s="462">
        <f ca="1">AS33*C33+D33*AT33+AR33*E33</f>
        <v>19398.96</v>
      </c>
      <c r="AV33" s="768"/>
      <c r="AW33" s="768"/>
    </row>
    <row r="34" spans="1:49">
      <c r="A34" s="430"/>
      <c r="B34" s="769" t="s">
        <v>560</v>
      </c>
      <c r="E34" s="430"/>
      <c r="F34" s="430"/>
      <c r="I34" s="768">
        <f ca="1">'Schedule 11f'!P45</f>
        <v>2297.17</v>
      </c>
      <c r="J34" s="465"/>
      <c r="K34" s="466"/>
      <c r="L34" s="469">
        <f ca="1">I34*E34</f>
        <v>0</v>
      </c>
      <c r="M34" s="466">
        <f t="shared" ca="1" si="21"/>
        <v>0</v>
      </c>
      <c r="N34" s="466"/>
      <c r="T34" s="768">
        <f ca="1">I34+(I34*$Q$80)</f>
        <v>2470.9978264073357</v>
      </c>
      <c r="U34" s="768"/>
      <c r="V34" s="768"/>
      <c r="W34" s="768"/>
      <c r="X34" s="768"/>
      <c r="Y34" s="768"/>
      <c r="Z34" s="768"/>
      <c r="AA34" s="768"/>
      <c r="AB34" s="768"/>
      <c r="AC34" s="768">
        <f ca="1">SUM(T34,W34)</f>
        <v>2470.9978264073357</v>
      </c>
      <c r="AD34" s="768"/>
      <c r="AE34" s="768"/>
      <c r="AF34" s="468">
        <f t="shared" ca="1" si="22"/>
        <v>0</v>
      </c>
      <c r="AG34" s="468"/>
      <c r="AJ34" s="768">
        <f ca="1">ROUND(T34,2)</f>
        <v>2471</v>
      </c>
      <c r="AM34" s="768">
        <f>ROUND(W34,2)</f>
        <v>0</v>
      </c>
      <c r="AR34" s="768">
        <f ca="1">SUM(AJ34,AM34)</f>
        <v>2471</v>
      </c>
      <c r="AU34" s="462">
        <f ca="1">AS34*C34+D34*AT34+AR34*E34</f>
        <v>0</v>
      </c>
      <c r="AV34" s="768"/>
      <c r="AW34" s="768"/>
    </row>
    <row r="35" spans="1:49">
      <c r="A35" s="430"/>
      <c r="B35" s="769" t="s">
        <v>561</v>
      </c>
      <c r="E35" s="430"/>
      <c r="F35" s="430"/>
      <c r="I35" s="768">
        <f ca="1">'Schedule 11f'!P46</f>
        <v>3828.66</v>
      </c>
      <c r="J35" s="465"/>
      <c r="K35" s="466"/>
      <c r="L35" s="469">
        <f ca="1">I35*E35</f>
        <v>0</v>
      </c>
      <c r="M35" s="466">
        <f t="shared" ca="1" si="21"/>
        <v>0</v>
      </c>
      <c r="N35" s="466"/>
      <c r="T35" s="768">
        <f ca="1">I35+(I35*$Q$80)</f>
        <v>4118.3763230639042</v>
      </c>
      <c r="U35" s="768"/>
      <c r="V35" s="768"/>
      <c r="W35" s="768"/>
      <c r="X35" s="768"/>
      <c r="Y35" s="768"/>
      <c r="Z35" s="768"/>
      <c r="AA35" s="768"/>
      <c r="AB35" s="768"/>
      <c r="AC35" s="768">
        <f ca="1">SUM(T35,W35)</f>
        <v>4118.3763230639042</v>
      </c>
      <c r="AD35" s="768"/>
      <c r="AE35" s="768"/>
      <c r="AF35" s="468">
        <f t="shared" ca="1" si="22"/>
        <v>0</v>
      </c>
      <c r="AG35" s="468"/>
      <c r="AJ35" s="768">
        <f ca="1">ROUND(T35,2)</f>
        <v>4118.38</v>
      </c>
      <c r="AM35" s="768">
        <f>ROUND(W35,2)</f>
        <v>0</v>
      </c>
      <c r="AR35" s="768">
        <f ca="1">SUM(AJ35,AM35)</f>
        <v>4118.38</v>
      </c>
      <c r="AU35" s="462">
        <f ca="1">AS35*C35+D35*AT35+AR35*E35</f>
        <v>0</v>
      </c>
      <c r="AV35" s="768"/>
      <c r="AW35" s="768"/>
    </row>
    <row r="36" spans="1:49">
      <c r="A36" s="430"/>
      <c r="B36" s="769" t="s">
        <v>562</v>
      </c>
      <c r="D36" s="432">
        <f>'WP 4-2-1 Billing Detail (25-27)'!AQ66</f>
        <v>30586.371308448965</v>
      </c>
      <c r="E36" s="430"/>
      <c r="F36" s="430"/>
      <c r="H36" s="768">
        <f ca="1">'Schedule 11f'!P48</f>
        <v>0.17</v>
      </c>
      <c r="I36" s="465"/>
      <c r="J36" s="465"/>
      <c r="K36" s="469">
        <f ca="1">H36*D36</f>
        <v>5199.6831224363241</v>
      </c>
      <c r="L36" s="466"/>
      <c r="M36" s="466">
        <f t="shared" ca="1" si="21"/>
        <v>5199.6831224363241</v>
      </c>
      <c r="N36" s="466"/>
      <c r="T36" s="768"/>
      <c r="U36" s="768"/>
      <c r="V36" s="768">
        <f ca="1">H36+(H36*$Q$80)</f>
        <v>0.1828639719695308</v>
      </c>
      <c r="W36" s="768"/>
      <c r="X36" s="768"/>
      <c r="Y36" s="768">
        <f ca="1">($S$38*(K36/$M$38))/D36</f>
        <v>-4.4210197456369225E-4</v>
      </c>
      <c r="Z36" s="768"/>
      <c r="AA36" s="768"/>
      <c r="AB36" s="768"/>
      <c r="AC36" s="768"/>
      <c r="AD36" s="768"/>
      <c r="AE36" s="768">
        <f ca="1">SUM(V36,Y36)</f>
        <v>0.18242186999496712</v>
      </c>
      <c r="AF36" s="468">
        <f t="shared" ca="1" si="22"/>
        <v>5579.6230504476698</v>
      </c>
      <c r="AG36" s="468"/>
      <c r="AL36" s="768">
        <f ca="1">ROUND(V36,2)</f>
        <v>0.18</v>
      </c>
      <c r="AO36" s="768">
        <f ca="1">ROUND(Y36,2)</f>
        <v>0</v>
      </c>
      <c r="AP36" s="768"/>
      <c r="AQ36" s="768"/>
      <c r="AT36" s="768">
        <f ca="1">SUM(AL36,AO36)</f>
        <v>0.18</v>
      </c>
      <c r="AU36" s="462">
        <f ca="1">AS36*C36+D36*AT36+AR36*E36</f>
        <v>5505.5468355208131</v>
      </c>
      <c r="AV36" s="768"/>
      <c r="AW36" s="768"/>
    </row>
    <row r="37" spans="1:49">
      <c r="A37" s="430"/>
      <c r="B37" s="769" t="s">
        <v>563</v>
      </c>
      <c r="D37" s="835">
        <f>'WP 4-2-1 Billing Detail (25-27)'!AQ67</f>
        <v>163649.62869155101</v>
      </c>
      <c r="E37" s="430"/>
      <c r="F37" s="430"/>
      <c r="H37" s="768">
        <f ca="1">'Schedule 11f'!P49</f>
        <v>0.37</v>
      </c>
      <c r="I37" s="465"/>
      <c r="J37" s="465"/>
      <c r="K37" s="469">
        <f ca="1">H37*D37</f>
        <v>60550.362615873877</v>
      </c>
      <c r="L37" s="466"/>
      <c r="M37" s="466">
        <f t="shared" ca="1" si="21"/>
        <v>60550.362615873877</v>
      </c>
      <c r="N37" s="466"/>
      <c r="T37" s="768"/>
      <c r="U37" s="768"/>
      <c r="V37" s="768">
        <f ca="1">H37+(H37*$Q$80)</f>
        <v>0.397998056639567</v>
      </c>
      <c r="W37" s="768"/>
      <c r="X37" s="768"/>
      <c r="Y37" s="768">
        <f ca="1">($S$38*(K37/$M$38))/D37</f>
        <v>-9.6222194463862424E-4</v>
      </c>
      <c r="Z37" s="768"/>
      <c r="AA37" s="768"/>
      <c r="AB37" s="768"/>
      <c r="AC37" s="768"/>
      <c r="AD37" s="768"/>
      <c r="AE37" s="768">
        <f ca="1">SUM(V37,Y37)</f>
        <v>0.39703583469492837</v>
      </c>
      <c r="AF37" s="468">
        <f t="shared" ca="1" si="22"/>
        <v>64974.766925065058</v>
      </c>
      <c r="AG37" s="468"/>
      <c r="AL37" s="768">
        <f ca="1">ROUND(V37,2)</f>
        <v>0.4</v>
      </c>
      <c r="AO37" s="768">
        <f ca="1">ROUND(Y37,2)</f>
        <v>0</v>
      </c>
      <c r="AP37" s="768"/>
      <c r="AQ37" s="768"/>
      <c r="AT37" s="768">
        <f ca="1">SUM(AL37,AO37)</f>
        <v>0.4</v>
      </c>
      <c r="AU37" s="462">
        <f ca="1">AK37*C37+D37*AL37+AJ37*E37</f>
        <v>65459.85147662041</v>
      </c>
      <c r="AV37" s="768"/>
      <c r="AW37" s="768"/>
    </row>
    <row r="38" spans="1:49">
      <c r="A38" s="430"/>
      <c r="B38" s="1082" t="str">
        <f>"sub-Total "&amp;B31</f>
        <v>sub-Total TS-1 General Transportation Service</v>
      </c>
      <c r="C38" s="1084"/>
      <c r="D38" s="432">
        <f>SUM(D32:D37)</f>
        <v>194235.99999999997</v>
      </c>
      <c r="E38" s="1086">
        <f>SUM(E32:E37)</f>
        <v>24</v>
      </c>
      <c r="F38" s="1086"/>
      <c r="G38" s="1084"/>
      <c r="H38" s="1087">
        <f ca="1">SUM(H36:H37)</f>
        <v>0.54</v>
      </c>
      <c r="I38" s="1088"/>
      <c r="J38" s="1089"/>
      <c r="K38" s="1089">
        <f ca="1">SUM(K33:K37)</f>
        <v>65750.045738310204</v>
      </c>
      <c r="L38" s="1089">
        <f ca="1">SUM(L33:L37)</f>
        <v>18078</v>
      </c>
      <c r="M38" s="1089">
        <f ca="1">SUM(M32:M37)</f>
        <v>92866.805738310199</v>
      </c>
      <c r="N38" s="1089"/>
      <c r="O38" s="1090">
        <f ca="1">M38/$M$78</f>
        <v>8.9660020120838364E-5</v>
      </c>
      <c r="Q38" s="1091">
        <f ca="1">O38*$Q$78</f>
        <v>7027.2705053969594</v>
      </c>
      <c r="R38" s="1091"/>
      <c r="S38" s="1091">
        <f ca="1">O38*$Q$83</f>
        <v>-241.50940110782213</v>
      </c>
      <c r="T38" s="1092"/>
      <c r="U38" s="1091"/>
      <c r="V38" s="1093"/>
      <c r="W38" s="1092"/>
      <c r="X38" s="1091"/>
      <c r="Y38" s="1093"/>
      <c r="Z38" s="1092"/>
      <c r="AA38" s="1091"/>
      <c r="AB38" s="1093"/>
      <c r="AC38" s="1092"/>
      <c r="AD38" s="1091"/>
      <c r="AE38" s="1093"/>
      <c r="AF38" s="1089">
        <f ca="1">SUM(AF32:AF37)</f>
        <v>99652.566842599335</v>
      </c>
      <c r="AG38" s="1089"/>
      <c r="AH38" s="1090"/>
      <c r="AJ38" s="1084"/>
      <c r="AK38" s="1084"/>
      <c r="AL38" s="1084"/>
      <c r="AM38" s="1084"/>
      <c r="AN38" s="1084"/>
      <c r="AO38" s="1084"/>
      <c r="AP38" s="1084"/>
      <c r="AQ38" s="1084"/>
      <c r="AR38" s="1084"/>
      <c r="AS38" s="1084"/>
      <c r="AT38" s="1084"/>
      <c r="AU38" s="1091">
        <f ca="1">SUM(AU32:AU37)</f>
        <v>100063.59831214123</v>
      </c>
      <c r="AV38" s="1087">
        <f ca="1">(AU38-M38)/E38</f>
        <v>299.86635724295957</v>
      </c>
      <c r="AW38" s="1094">
        <f ca="1">AU38-M38</f>
        <v>7196.7925738310296</v>
      </c>
    </row>
    <row r="39" spans="1:49">
      <c r="A39" s="430"/>
      <c r="B39" s="770"/>
      <c r="D39" s="430"/>
      <c r="E39" s="430"/>
      <c r="F39" s="430"/>
      <c r="H39" s="768"/>
      <c r="I39" s="473"/>
      <c r="J39" s="468"/>
      <c r="K39" s="468"/>
      <c r="L39" s="468"/>
      <c r="M39" s="468"/>
      <c r="N39" s="468"/>
      <c r="O39" s="474"/>
      <c r="Q39" s="475"/>
      <c r="R39" s="475"/>
      <c r="S39" s="475"/>
      <c r="T39" s="476"/>
      <c r="U39" s="475"/>
      <c r="V39" s="477"/>
      <c r="W39" s="476"/>
      <c r="X39" s="475"/>
      <c r="Y39" s="477"/>
      <c r="Z39" s="476"/>
      <c r="AA39" s="475"/>
      <c r="AB39" s="477"/>
      <c r="AC39" s="476"/>
      <c r="AD39" s="475"/>
      <c r="AE39" s="477"/>
      <c r="AF39" s="468"/>
      <c r="AG39" s="468"/>
      <c r="AH39" s="474"/>
      <c r="AU39" s="475"/>
      <c r="AV39" s="768"/>
      <c r="AW39" s="471"/>
    </row>
    <row r="40" spans="1:49" ht="15.75">
      <c r="A40" s="430"/>
      <c r="B40" s="425" t="s">
        <v>564</v>
      </c>
      <c r="D40" s="767">
        <f>'WP 4-2-1 Billing Detail (25-27)'!AQ12+'WP 4-2-1 Billing Detail (25-27)'!AQ18+'WP 4-2-1 Billing Detail (25-27)'!AQ42</f>
        <v>29473801.22487928</v>
      </c>
      <c r="E40" s="430"/>
      <c r="F40" s="430"/>
      <c r="G40" s="768">
        <f>'Schedule 11f'!P37</f>
        <v>1.85</v>
      </c>
      <c r="H40" s="768"/>
      <c r="I40" s="473"/>
      <c r="J40" s="468">
        <f>G40*D40</f>
        <v>54526532.266026668</v>
      </c>
      <c r="K40" s="468"/>
      <c r="L40" s="468"/>
      <c r="M40" s="466">
        <f>SUM(J40:L40)</f>
        <v>54526532.266026668</v>
      </c>
      <c r="N40" s="468"/>
      <c r="O40" s="474"/>
      <c r="Q40" s="475"/>
      <c r="R40" s="475"/>
      <c r="S40" s="475"/>
      <c r="T40" s="476"/>
      <c r="U40" s="476">
        <v>1.83</v>
      </c>
      <c r="V40" s="477"/>
      <c r="W40" s="476"/>
      <c r="X40" s="476">
        <f>S40/D40</f>
        <v>0</v>
      </c>
      <c r="Y40" s="477"/>
      <c r="Z40" s="476"/>
      <c r="AA40" s="476"/>
      <c r="AB40" s="477"/>
      <c r="AC40" s="476"/>
      <c r="AD40" s="476">
        <f>SUM(U40,X40)</f>
        <v>1.83</v>
      </c>
      <c r="AE40" s="477"/>
      <c r="AF40" s="468">
        <f>AD40*D40</f>
        <v>53937056.241529085</v>
      </c>
      <c r="AG40" s="468"/>
      <c r="AH40" s="474"/>
      <c r="AK40" s="476">
        <f>ROUND(U40,2)</f>
        <v>1.83</v>
      </c>
      <c r="AN40" s="476">
        <f>ROUND(X40,2)</f>
        <v>0</v>
      </c>
      <c r="AS40" s="476">
        <f>SUM(AK40,AN40)</f>
        <v>1.83</v>
      </c>
      <c r="AU40" s="475">
        <f>AS40*D40</f>
        <v>53937056.241529085</v>
      </c>
      <c r="AV40" s="768"/>
      <c r="AW40" s="471">
        <f>AU40-M40</f>
        <v>-589476.02449758351</v>
      </c>
    </row>
    <row r="41" spans="1:49">
      <c r="A41" s="430"/>
      <c r="B41" s="770"/>
      <c r="D41" s="430"/>
      <c r="E41" s="430"/>
      <c r="F41" s="430"/>
      <c r="H41" s="768"/>
      <c r="I41" s="473"/>
      <c r="J41" s="468"/>
      <c r="K41" s="468"/>
      <c r="L41" s="468"/>
      <c r="M41" s="468"/>
      <c r="N41" s="468"/>
      <c r="O41" s="474"/>
      <c r="Q41" s="475"/>
      <c r="R41" s="475"/>
      <c r="S41" s="475"/>
      <c r="T41" s="476"/>
      <c r="U41" s="475"/>
      <c r="V41" s="477"/>
      <c r="W41" s="476"/>
      <c r="X41" s="475"/>
      <c r="Y41" s="477"/>
      <c r="Z41" s="476"/>
      <c r="AA41" s="475"/>
      <c r="AB41" s="477"/>
      <c r="AC41" s="476"/>
      <c r="AD41" s="475"/>
      <c r="AE41" s="477"/>
      <c r="AF41" s="468"/>
      <c r="AG41" s="468"/>
      <c r="AH41" s="474"/>
      <c r="AU41" s="475"/>
      <c r="AV41" s="768"/>
      <c r="AW41" s="471"/>
    </row>
    <row r="42" spans="1:49" ht="15.75">
      <c r="A42" s="430"/>
      <c r="B42" s="425" t="s">
        <v>565</v>
      </c>
      <c r="D42" s="767">
        <f>'WP 4-2-1 Billing Detail (25-27)'!AQ73</f>
        <v>647244</v>
      </c>
      <c r="E42" s="767">
        <f>'WP 4-2-1 Billing Detail (25-27)'!AQ72</f>
        <v>791.25766666666698</v>
      </c>
      <c r="F42" s="430"/>
      <c r="H42" s="768">
        <f ca="1">'Schedule 11f'!P56</f>
        <v>2.16</v>
      </c>
      <c r="I42" s="473">
        <f ca="1">'Schedule 11f'!P55</f>
        <v>72.28</v>
      </c>
      <c r="J42" s="468"/>
      <c r="K42" s="468">
        <f ca="1">H42*D42</f>
        <v>1398047.04</v>
      </c>
      <c r="L42" s="468">
        <f ca="1">I42*E42</f>
        <v>57192.104146666687</v>
      </c>
      <c r="M42" s="466">
        <f ca="1">SUM(J42:L42)</f>
        <v>1455239.1441466666</v>
      </c>
      <c r="N42" s="468"/>
      <c r="O42" s="474">
        <f ca="1">M42/$M$78</f>
        <v>1.4049882507264524E-3</v>
      </c>
      <c r="Q42" s="475">
        <f ca="1">O42*$Q$78</f>
        <v>110118.56211333346</v>
      </c>
      <c r="R42" s="475"/>
      <c r="S42" s="475">
        <f ca="1">O42*$Q$83</f>
        <v>-3784.4947005271692</v>
      </c>
      <c r="T42" s="476">
        <f ca="1">I42+(I42*$Q$80)</f>
        <v>77.749458199751089</v>
      </c>
      <c r="U42" s="475"/>
      <c r="V42" s="476">
        <f ca="1">H42+(H42*$Q$80)</f>
        <v>2.3234481144363914</v>
      </c>
      <c r="W42" s="476">
        <f ca="1">(S42*(L42/M42))/E42</f>
        <v>-0.1879713571850804</v>
      </c>
      <c r="X42" s="475"/>
      <c r="Y42" s="476">
        <f ca="1">(S42*(K42/M42))/D42</f>
        <v>-5.6172956768092653E-3</v>
      </c>
      <c r="Z42" s="476"/>
      <c r="AA42" s="475"/>
      <c r="AB42" s="476"/>
      <c r="AC42" s="476">
        <f ca="1">SUM(T42,W42)</f>
        <v>77.561486842566012</v>
      </c>
      <c r="AD42" s="475"/>
      <c r="AE42" s="476">
        <f ca="1">SUM(V42,Y42)</f>
        <v>2.3178308187595822</v>
      </c>
      <c r="AF42" s="468">
        <f ca="1">AE42*D42+AC42*E42</f>
        <v>1561573.2115594733</v>
      </c>
      <c r="AG42" s="468"/>
      <c r="AH42" s="474"/>
      <c r="AJ42" s="476">
        <f ca="1">ROUND(T42,2)</f>
        <v>77.75</v>
      </c>
      <c r="AL42" s="476">
        <f ca="1">ROUND(V42,2)</f>
        <v>2.3199999999999998</v>
      </c>
      <c r="AM42" s="476">
        <f ca="1">ROUND(W42,2)</f>
        <v>-0.19</v>
      </c>
      <c r="AO42" s="476">
        <f ca="1">ROUND(Y42,2)</f>
        <v>-0.01</v>
      </c>
      <c r="AP42" s="476"/>
      <c r="AQ42" s="476"/>
      <c r="AR42" s="476">
        <f ca="1">SUM(AJ42,AM42)</f>
        <v>77.56</v>
      </c>
      <c r="AT42" s="476">
        <f ca="1">SUM(AL42,AO42)</f>
        <v>2.31</v>
      </c>
      <c r="AU42" s="475">
        <f ca="1">AT42*D42+E42*AR42</f>
        <v>1556503.5846266667</v>
      </c>
      <c r="AV42" s="768"/>
      <c r="AW42" s="471">
        <f ca="1">AU42-M42</f>
        <v>101264.44048000011</v>
      </c>
    </row>
    <row r="43" spans="1:49">
      <c r="A43" s="430"/>
      <c r="B43" s="770"/>
      <c r="D43" s="430"/>
      <c r="E43" s="430"/>
      <c r="F43" s="430"/>
      <c r="H43" s="768"/>
      <c r="I43" s="473"/>
      <c r="J43" s="468"/>
      <c r="K43" s="468"/>
      <c r="L43" s="468"/>
      <c r="M43" s="468"/>
      <c r="N43" s="468"/>
      <c r="O43" s="474"/>
      <c r="Q43" s="475"/>
      <c r="R43" s="475"/>
      <c r="S43" s="475"/>
      <c r="T43" s="476"/>
      <c r="U43" s="475"/>
      <c r="V43" s="477"/>
      <c r="W43" s="476"/>
      <c r="X43" s="475"/>
      <c r="Y43" s="477"/>
      <c r="Z43" s="476"/>
      <c r="AA43" s="475"/>
      <c r="AB43" s="477"/>
      <c r="AC43" s="476"/>
      <c r="AD43" s="475"/>
      <c r="AE43" s="431"/>
      <c r="AF43" s="468"/>
      <c r="AG43" s="468"/>
      <c r="AH43" s="474"/>
      <c r="AU43" s="475"/>
      <c r="AV43" s="768"/>
      <c r="AW43" s="471"/>
    </row>
    <row r="44" spans="1:49" ht="15.75">
      <c r="A44" s="430"/>
      <c r="B44" s="425" t="s">
        <v>566</v>
      </c>
      <c r="D44" s="767"/>
      <c r="E44" s="767"/>
      <c r="F44" s="430"/>
      <c r="H44" s="768"/>
      <c r="I44" s="473"/>
      <c r="J44" s="468"/>
      <c r="K44" s="468"/>
      <c r="L44" s="468"/>
      <c r="M44" s="466">
        <f>'WP 4 Rev'!P46</f>
        <v>2662826.98</v>
      </c>
      <c r="N44" s="468"/>
      <c r="O44" s="474"/>
      <c r="Q44" s="475"/>
      <c r="R44" s="475"/>
      <c r="S44" s="475"/>
      <c r="T44" s="476"/>
      <c r="U44" s="475"/>
      <c r="V44" s="477"/>
      <c r="W44" s="476"/>
      <c r="X44" s="475"/>
      <c r="Y44" s="477"/>
      <c r="Z44" s="476"/>
      <c r="AA44" s="475"/>
      <c r="AB44" s="477"/>
      <c r="AC44" s="476"/>
      <c r="AD44" s="431"/>
      <c r="AE44" s="431"/>
      <c r="AF44" s="468">
        <f>M44</f>
        <v>2662826.98</v>
      </c>
      <c r="AG44" s="468"/>
      <c r="AH44" s="474"/>
      <c r="AU44" s="475">
        <f>M44</f>
        <v>2662826.98</v>
      </c>
      <c r="AV44" s="768"/>
      <c r="AW44" s="471">
        <f>AU44-M44</f>
        <v>0</v>
      </c>
    </row>
    <row r="45" spans="1:49">
      <c r="A45" s="430"/>
      <c r="B45" s="770"/>
      <c r="D45" s="430"/>
      <c r="E45" s="430"/>
      <c r="F45" s="430"/>
      <c r="H45" s="768"/>
      <c r="I45" s="473"/>
      <c r="J45" s="468"/>
      <c r="K45" s="468"/>
      <c r="L45" s="468"/>
      <c r="M45" s="468"/>
      <c r="N45" s="468"/>
      <c r="O45" s="474"/>
      <c r="Q45" s="475"/>
      <c r="R45" s="475"/>
      <c r="S45" s="475"/>
      <c r="T45" s="476"/>
      <c r="U45" s="475"/>
      <c r="V45" s="477"/>
      <c r="W45" s="476"/>
      <c r="X45" s="475"/>
      <c r="Y45" s="477"/>
      <c r="Z45" s="476"/>
      <c r="AA45" s="475"/>
      <c r="AB45" s="477"/>
      <c r="AC45" s="476"/>
      <c r="AD45" s="431"/>
      <c r="AE45" s="431"/>
      <c r="AF45" s="468"/>
      <c r="AG45" s="468"/>
      <c r="AH45" s="474"/>
      <c r="AU45" s="475"/>
      <c r="AV45" s="768"/>
      <c r="AW45" s="471"/>
    </row>
    <row r="46" spans="1:49" ht="15.75">
      <c r="A46" s="430"/>
      <c r="B46" s="425" t="s">
        <v>567</v>
      </c>
      <c r="D46" s="767"/>
      <c r="E46" s="767"/>
      <c r="F46" s="430"/>
      <c r="H46" s="768"/>
      <c r="I46" s="473"/>
      <c r="J46" s="468"/>
      <c r="K46" s="468"/>
      <c r="L46" s="468"/>
      <c r="M46" s="466">
        <f>'WP 4 Rev'!P42</f>
        <v>132835.79999999999</v>
      </c>
      <c r="N46" s="468"/>
      <c r="O46" s="474"/>
      <c r="Q46" s="475"/>
      <c r="R46" s="475"/>
      <c r="S46" s="475"/>
      <c r="T46" s="476"/>
      <c r="U46" s="475"/>
      <c r="V46" s="477"/>
      <c r="W46" s="476"/>
      <c r="X46" s="475"/>
      <c r="Y46" s="477"/>
      <c r="Z46" s="476"/>
      <c r="AA46" s="475"/>
      <c r="AB46" s="477"/>
      <c r="AC46" s="476"/>
      <c r="AD46" s="431"/>
      <c r="AE46" s="431"/>
      <c r="AF46" s="468">
        <f>M46</f>
        <v>132835.79999999999</v>
      </c>
      <c r="AG46" s="468"/>
      <c r="AH46" s="474"/>
      <c r="AU46" s="475">
        <f>M46</f>
        <v>132835.79999999999</v>
      </c>
      <c r="AV46" s="768"/>
      <c r="AW46" s="471">
        <f>AU46-M46</f>
        <v>0</v>
      </c>
    </row>
    <row r="47" spans="1:49">
      <c r="A47" s="430"/>
      <c r="D47" s="430"/>
      <c r="E47" s="430"/>
      <c r="F47" s="430"/>
      <c r="H47" s="768"/>
      <c r="I47" s="473"/>
      <c r="J47" s="468"/>
      <c r="K47" s="468"/>
      <c r="L47" s="468"/>
      <c r="M47" s="468"/>
      <c r="N47" s="468"/>
      <c r="O47" s="474"/>
      <c r="Q47" s="475"/>
      <c r="R47" s="475"/>
      <c r="S47" s="475"/>
      <c r="T47" s="476"/>
      <c r="U47" s="475"/>
      <c r="V47" s="477"/>
      <c r="W47" s="475"/>
      <c r="X47" s="475"/>
      <c r="Y47" s="477"/>
      <c r="Z47" s="475"/>
      <c r="AA47" s="475"/>
      <c r="AB47" s="477"/>
      <c r="AC47" s="476"/>
      <c r="AD47" s="431"/>
      <c r="AE47" s="431"/>
      <c r="AF47" s="468"/>
      <c r="AG47" s="468"/>
      <c r="AH47" s="474"/>
      <c r="AU47" s="475"/>
      <c r="AV47" s="768"/>
      <c r="AW47" s="471"/>
    </row>
    <row r="48" spans="1:49" ht="15.75">
      <c r="A48" s="430"/>
      <c r="B48" s="425" t="s">
        <v>568</v>
      </c>
      <c r="D48" s="430"/>
      <c r="E48" s="430"/>
      <c r="F48" s="430"/>
      <c r="H48" s="768"/>
      <c r="I48" s="473"/>
      <c r="J48" s="468"/>
      <c r="K48" s="468"/>
      <c r="L48" s="468"/>
      <c r="M48" s="468"/>
      <c r="N48" s="468"/>
      <c r="O48" s="474"/>
      <c r="Q48" s="475"/>
      <c r="R48" s="475"/>
      <c r="S48" s="475"/>
      <c r="T48" s="476"/>
      <c r="U48" s="475"/>
      <c r="V48" s="477"/>
      <c r="W48" s="475"/>
      <c r="X48" s="475"/>
      <c r="Y48" s="477"/>
      <c r="Z48" s="475"/>
      <c r="AA48" s="475"/>
      <c r="AB48" s="477"/>
      <c r="AC48" s="476"/>
      <c r="AD48" s="477"/>
      <c r="AE48" s="431"/>
      <c r="AF48" s="468"/>
      <c r="AG48" s="468"/>
      <c r="AH48" s="474"/>
      <c r="AU48" s="475"/>
      <c r="AV48" s="768"/>
      <c r="AW48" s="471"/>
    </row>
    <row r="49" spans="1:49">
      <c r="A49" s="430"/>
      <c r="B49" s="770" t="s">
        <v>543</v>
      </c>
      <c r="D49" s="430"/>
      <c r="E49" s="767">
        <f>E10</f>
        <v>19244324.572905071</v>
      </c>
      <c r="F49" s="430"/>
      <c r="H49" s="768"/>
      <c r="I49" s="473"/>
      <c r="J49" s="468"/>
      <c r="K49" s="468"/>
      <c r="L49" s="478">
        <f>'WP 4 Rev'!M49</f>
        <v>-0.26250000000000001</v>
      </c>
      <c r="M49" s="468">
        <f t="shared" ref="M49:M54" si="23">L49*E49</f>
        <v>-5051635.2003875813</v>
      </c>
      <c r="N49" s="468"/>
      <c r="O49" s="474"/>
      <c r="Q49" s="475"/>
      <c r="R49" s="475"/>
      <c r="S49" s="475"/>
      <c r="T49" s="476"/>
      <c r="U49" s="475"/>
      <c r="V49" s="477"/>
      <c r="W49" s="475"/>
      <c r="X49" s="475"/>
      <c r="Y49" s="431"/>
      <c r="Z49" s="475"/>
      <c r="AA49" s="475"/>
      <c r="AB49" s="431"/>
      <c r="AC49" s="476"/>
      <c r="AD49" s="477"/>
      <c r="AE49" s="431"/>
      <c r="AF49" s="468">
        <f t="shared" ref="AF49:AF55" si="24">M49</f>
        <v>-5051635.2003875813</v>
      </c>
      <c r="AG49" s="468"/>
      <c r="AH49" s="474"/>
      <c r="AU49" s="475">
        <f t="shared" ref="AU49:AU54" si="25">AF49</f>
        <v>-5051635.2003875813</v>
      </c>
      <c r="AV49" s="768"/>
      <c r="AW49" s="471"/>
    </row>
    <row r="50" spans="1:49">
      <c r="A50" s="430"/>
      <c r="B50" s="770" t="s">
        <v>544</v>
      </c>
      <c r="D50" s="430"/>
      <c r="E50" s="767">
        <f>E11</f>
        <v>573181</v>
      </c>
      <c r="F50" s="430"/>
      <c r="H50" s="768"/>
      <c r="I50" s="473"/>
      <c r="J50" s="468"/>
      <c r="K50" s="468"/>
      <c r="L50" s="478">
        <f>'WP 4 Rev'!M50</f>
        <v>-0.16700000000000001</v>
      </c>
      <c r="M50" s="468">
        <f t="shared" si="23"/>
        <v>-95721.226999999999</v>
      </c>
      <c r="N50" s="468"/>
      <c r="O50" s="474"/>
      <c r="Q50" s="475"/>
      <c r="R50" s="475"/>
      <c r="S50" s="475"/>
      <c r="T50" s="476"/>
      <c r="U50" s="475"/>
      <c r="V50" s="477"/>
      <c r="W50" s="475"/>
      <c r="X50" s="475"/>
      <c r="Y50" s="431"/>
      <c r="Z50" s="475"/>
      <c r="AA50" s="475"/>
      <c r="AB50" s="431"/>
      <c r="AC50" s="476"/>
      <c r="AD50" s="477"/>
      <c r="AE50" s="431"/>
      <c r="AF50" s="468">
        <f t="shared" si="24"/>
        <v>-95721.226999999999</v>
      </c>
      <c r="AG50" s="468"/>
      <c r="AH50" s="474"/>
      <c r="AU50" s="475">
        <f t="shared" si="25"/>
        <v>-95721.226999999999</v>
      </c>
      <c r="AV50" s="768"/>
      <c r="AW50" s="471"/>
    </row>
    <row r="51" spans="1:49">
      <c r="A51" s="430"/>
      <c r="B51" s="770" t="s">
        <v>569</v>
      </c>
      <c r="D51" s="430"/>
      <c r="E51" s="767">
        <f>SUM(E14:E19)</f>
        <v>1173804.2632200657</v>
      </c>
      <c r="F51" s="430"/>
      <c r="H51" s="768"/>
      <c r="I51" s="473"/>
      <c r="J51" s="468"/>
      <c r="K51" s="468"/>
      <c r="L51" s="478">
        <f>'WP 4 Rev'!M51</f>
        <v>-0.754</v>
      </c>
      <c r="M51" s="468">
        <f t="shared" si="23"/>
        <v>-885048.41446792963</v>
      </c>
      <c r="N51" s="468"/>
      <c r="O51" s="474"/>
      <c r="Q51" s="475"/>
      <c r="R51" s="475"/>
      <c r="S51" s="475"/>
      <c r="T51" s="476"/>
      <c r="U51" s="475"/>
      <c r="V51" s="477"/>
      <c r="W51" s="475"/>
      <c r="X51" s="475"/>
      <c r="Y51" s="431"/>
      <c r="Z51" s="475"/>
      <c r="AA51" s="475"/>
      <c r="AB51" s="431"/>
      <c r="AC51" s="476"/>
      <c r="AD51" s="477"/>
      <c r="AE51" s="431"/>
      <c r="AF51" s="468">
        <f t="shared" si="24"/>
        <v>-885048.41446792963</v>
      </c>
      <c r="AG51" s="468"/>
      <c r="AH51" s="474"/>
      <c r="AU51" s="475">
        <f t="shared" si="25"/>
        <v>-885048.41446792963</v>
      </c>
      <c r="AV51" s="768"/>
      <c r="AW51" s="471"/>
    </row>
    <row r="52" spans="1:49">
      <c r="A52" s="430"/>
      <c r="B52" s="770" t="s">
        <v>570</v>
      </c>
      <c r="D52" s="430"/>
      <c r="E52" s="767">
        <f>E20</f>
        <v>60.73677993441985</v>
      </c>
      <c r="F52" s="430"/>
      <c r="H52" s="768"/>
      <c r="I52" s="473"/>
      <c r="J52" s="468"/>
      <c r="K52" s="468"/>
      <c r="L52" s="478">
        <f>'WP 4 Rev'!M52</f>
        <v>-4.1753999999999998</v>
      </c>
      <c r="M52" s="468">
        <f t="shared" si="23"/>
        <v>-253.60035093817663</v>
      </c>
      <c r="N52" s="468"/>
      <c r="O52" s="474"/>
      <c r="Q52" s="475"/>
      <c r="R52" s="475"/>
      <c r="S52" s="475"/>
      <c r="T52" s="476"/>
      <c r="U52" s="475"/>
      <c r="V52" s="477"/>
      <c r="W52" s="475"/>
      <c r="X52" s="475"/>
      <c r="Y52" s="431"/>
      <c r="Z52" s="475"/>
      <c r="AA52" s="475"/>
      <c r="AB52" s="431"/>
      <c r="AC52" s="476"/>
      <c r="AD52" s="477"/>
      <c r="AE52" s="431"/>
      <c r="AF52" s="468">
        <f t="shared" si="24"/>
        <v>-253.60035093817663</v>
      </c>
      <c r="AG52" s="468"/>
      <c r="AH52" s="474"/>
      <c r="AU52" s="475">
        <f t="shared" si="25"/>
        <v>-253.60035093817663</v>
      </c>
      <c r="AV52" s="768"/>
      <c r="AW52" s="471"/>
    </row>
    <row r="53" spans="1:49">
      <c r="A53" s="430"/>
      <c r="B53" s="770" t="s">
        <v>553</v>
      </c>
      <c r="D53" s="430"/>
      <c r="E53" s="767">
        <f>E27</f>
        <v>4200</v>
      </c>
      <c r="F53" s="430"/>
      <c r="H53" s="768"/>
      <c r="I53" s="473"/>
      <c r="J53" s="468"/>
      <c r="K53" s="468"/>
      <c r="L53" s="478">
        <f>'WP 4 Rev'!M53</f>
        <v>-3.9800000000000002E-2</v>
      </c>
      <c r="M53" s="468">
        <f t="shared" si="23"/>
        <v>-167.16</v>
      </c>
      <c r="N53" s="468"/>
      <c r="O53" s="474"/>
      <c r="Q53" s="475"/>
      <c r="R53" s="475"/>
      <c r="S53" s="475"/>
      <c r="T53" s="476"/>
      <c r="U53" s="475"/>
      <c r="V53" s="477"/>
      <c r="W53" s="475"/>
      <c r="X53" s="475"/>
      <c r="Y53" s="431"/>
      <c r="Z53" s="475"/>
      <c r="AA53" s="475"/>
      <c r="AB53" s="431"/>
      <c r="AC53" s="476"/>
      <c r="AD53" s="477"/>
      <c r="AE53" s="431"/>
      <c r="AF53" s="468">
        <f t="shared" si="24"/>
        <v>-167.16</v>
      </c>
      <c r="AG53" s="468"/>
      <c r="AH53" s="474"/>
      <c r="AU53" s="475">
        <f t="shared" si="25"/>
        <v>-167.16</v>
      </c>
      <c r="AV53" s="768"/>
      <c r="AW53" s="471"/>
    </row>
    <row r="54" spans="1:49">
      <c r="A54" s="430"/>
      <c r="B54" s="770" t="s">
        <v>556</v>
      </c>
      <c r="D54" s="430"/>
      <c r="E54" s="767">
        <f>E29</f>
        <v>48</v>
      </c>
      <c r="F54" s="430"/>
      <c r="H54" s="768"/>
      <c r="I54" s="473"/>
      <c r="J54" s="468"/>
      <c r="K54" s="468"/>
      <c r="L54" s="478">
        <f>'WP 4 Rev'!M54</f>
        <v>-5.96E-2</v>
      </c>
      <c r="M54" s="468">
        <f t="shared" si="23"/>
        <v>-2.8608000000000002</v>
      </c>
      <c r="N54" s="468"/>
      <c r="O54" s="474"/>
      <c r="Q54" s="475"/>
      <c r="R54" s="475"/>
      <c r="S54" s="475"/>
      <c r="T54" s="476"/>
      <c r="U54" s="475"/>
      <c r="V54" s="477"/>
      <c r="W54" s="475"/>
      <c r="X54" s="475"/>
      <c r="Y54" s="431"/>
      <c r="Z54" s="475"/>
      <c r="AA54" s="475"/>
      <c r="AB54" s="431"/>
      <c r="AC54" s="477"/>
      <c r="AD54" s="477"/>
      <c r="AE54" s="431"/>
      <c r="AF54" s="468">
        <f t="shared" si="24"/>
        <v>-2.8608000000000002</v>
      </c>
      <c r="AG54" s="468"/>
      <c r="AH54" s="474"/>
      <c r="AU54" s="475">
        <f t="shared" si="25"/>
        <v>-2.8608000000000002</v>
      </c>
      <c r="AV54" s="768"/>
      <c r="AW54" s="471"/>
    </row>
    <row r="55" spans="1:49" ht="15.75">
      <c r="A55" s="430"/>
      <c r="B55" s="425" t="s">
        <v>571</v>
      </c>
      <c r="D55" s="430"/>
      <c r="E55" s="430"/>
      <c r="F55" s="430"/>
      <c r="H55" s="768"/>
      <c r="I55" s="473"/>
      <c r="J55" s="468"/>
      <c r="K55" s="468"/>
      <c r="L55" s="468"/>
      <c r="M55" s="468">
        <f>'WP 4 Rev'!P55</f>
        <v>-5951439.5529928338</v>
      </c>
      <c r="N55" s="468"/>
      <c r="O55" s="474"/>
      <c r="Q55" s="475"/>
      <c r="R55" s="475"/>
      <c r="S55" s="475"/>
      <c r="T55" s="476"/>
      <c r="U55" s="475"/>
      <c r="V55" s="477"/>
      <c r="W55" s="475"/>
      <c r="X55" s="475"/>
      <c r="Y55" s="431"/>
      <c r="Z55" s="475"/>
      <c r="AA55" s="475"/>
      <c r="AB55" s="431"/>
      <c r="AC55" s="477"/>
      <c r="AD55" s="477"/>
      <c r="AE55" s="431"/>
      <c r="AF55" s="468">
        <f t="shared" si="24"/>
        <v>-5951439.5529928338</v>
      </c>
      <c r="AG55" s="468"/>
      <c r="AH55" s="474"/>
      <c r="AU55" s="475">
        <f>M55</f>
        <v>-5951439.5529928338</v>
      </c>
      <c r="AV55" s="768"/>
      <c r="AW55" s="471">
        <f>AU55-M55</f>
        <v>0</v>
      </c>
    </row>
    <row r="56" spans="1:49">
      <c r="A56" s="430"/>
      <c r="B56" s="770"/>
      <c r="D56" s="430"/>
      <c r="E56" s="430"/>
      <c r="F56" s="430"/>
      <c r="H56" s="768"/>
      <c r="I56" s="473"/>
      <c r="J56" s="468"/>
      <c r="K56" s="468"/>
      <c r="L56" s="468"/>
      <c r="M56" s="468"/>
      <c r="N56" s="468"/>
      <c r="O56" s="474"/>
      <c r="Q56" s="475"/>
      <c r="R56" s="475"/>
      <c r="S56" s="475"/>
      <c r="T56" s="476"/>
      <c r="U56" s="475"/>
      <c r="V56" s="477"/>
      <c r="W56" s="475"/>
      <c r="X56" s="475"/>
      <c r="Y56" s="431"/>
      <c r="Z56" s="475"/>
      <c r="AA56" s="475"/>
      <c r="AB56" s="431"/>
      <c r="AC56" s="477"/>
      <c r="AD56" s="477"/>
      <c r="AE56" s="431"/>
      <c r="AF56" s="468"/>
      <c r="AG56" s="468"/>
      <c r="AH56" s="474"/>
      <c r="AU56" s="475"/>
      <c r="AV56" s="768"/>
      <c r="AW56" s="471"/>
    </row>
    <row r="57" spans="1:49" ht="15.75">
      <c r="A57" s="430"/>
      <c r="B57" s="425" t="s">
        <v>572</v>
      </c>
      <c r="D57" s="767"/>
      <c r="E57" s="767"/>
      <c r="F57" s="430"/>
      <c r="H57" s="768"/>
      <c r="I57" s="473"/>
      <c r="J57" s="468"/>
      <c r="K57" s="468"/>
      <c r="L57" s="468"/>
      <c r="M57" s="466"/>
      <c r="N57" s="468"/>
      <c r="O57" s="474"/>
      <c r="Q57" s="475"/>
      <c r="R57" s="475"/>
      <c r="S57" s="475"/>
      <c r="T57" s="476"/>
      <c r="U57" s="475"/>
      <c r="V57" s="477"/>
      <c r="W57" s="475"/>
      <c r="X57" s="475"/>
      <c r="Y57" s="431"/>
      <c r="Z57" s="475"/>
      <c r="AA57" s="475"/>
      <c r="AB57" s="431"/>
      <c r="AC57" s="477"/>
      <c r="AD57" s="477"/>
      <c r="AE57" s="431"/>
      <c r="AF57" s="468"/>
      <c r="AG57" s="468"/>
      <c r="AH57" s="474"/>
      <c r="AU57" s="475"/>
      <c r="AV57" s="768"/>
      <c r="AW57" s="471"/>
    </row>
    <row r="58" spans="1:49">
      <c r="A58" s="430"/>
      <c r="B58" s="770" t="s">
        <v>573</v>
      </c>
      <c r="D58" s="430"/>
      <c r="E58" s="430"/>
      <c r="F58" s="430"/>
      <c r="H58" s="768"/>
      <c r="I58" s="473"/>
      <c r="J58" s="468"/>
      <c r="K58" s="468"/>
      <c r="L58" s="468"/>
      <c r="M58" s="468">
        <v>27628039.892806206</v>
      </c>
      <c r="N58" s="468"/>
      <c r="O58" s="474"/>
      <c r="Q58" s="475"/>
      <c r="R58" s="475"/>
      <c r="S58" s="475"/>
      <c r="T58" s="476"/>
      <c r="U58" s="475"/>
      <c r="V58" s="477"/>
      <c r="W58" s="475"/>
      <c r="X58" s="475"/>
      <c r="Y58" s="431"/>
      <c r="Z58" s="475"/>
      <c r="AA58" s="475"/>
      <c r="AB58" s="431"/>
      <c r="AC58" s="477"/>
      <c r="AD58" s="477"/>
      <c r="AE58" s="431"/>
      <c r="AF58" s="468">
        <f>M58</f>
        <v>27628039.892806206</v>
      </c>
      <c r="AG58" s="468"/>
      <c r="AH58" s="474"/>
      <c r="AU58" s="475">
        <f>M58</f>
        <v>27628039.892806206</v>
      </c>
      <c r="AV58" s="768"/>
      <c r="AW58" s="471">
        <f>AU58-M58</f>
        <v>0</v>
      </c>
    </row>
    <row r="59" spans="1:49">
      <c r="A59" s="430"/>
      <c r="B59" s="770" t="s">
        <v>574</v>
      </c>
      <c r="D59" s="430"/>
      <c r="E59" s="767">
        <f>'WP 4-2-1 Billing Detail (25-27)'!AQ78</f>
        <v>20423913.286536865</v>
      </c>
      <c r="F59" s="430"/>
      <c r="I59" s="768">
        <f>'Schedule 11f'!P66</f>
        <v>0.71</v>
      </c>
      <c r="J59" s="468"/>
      <c r="K59" s="468"/>
      <c r="L59" s="468"/>
      <c r="M59" s="468">
        <f>I59*E59</f>
        <v>14500978.433441173</v>
      </c>
      <c r="N59" s="468"/>
      <c r="O59" s="474"/>
      <c r="Q59" s="475"/>
      <c r="R59" s="475"/>
      <c r="S59" s="475"/>
      <c r="T59" s="476">
        <f>I59</f>
        <v>0.71</v>
      </c>
      <c r="U59" s="475"/>
      <c r="V59" s="477"/>
      <c r="W59" s="475"/>
      <c r="X59" s="475"/>
      <c r="Y59" s="431"/>
      <c r="Z59" s="475"/>
      <c r="AA59" s="475"/>
      <c r="AB59" s="431"/>
      <c r="AC59" s="477"/>
      <c r="AD59" s="477"/>
      <c r="AE59" s="431"/>
      <c r="AF59" s="468">
        <f>T59*E59</f>
        <v>14500978.433441173</v>
      </c>
      <c r="AG59" s="468"/>
      <c r="AH59" s="474"/>
      <c r="AR59" s="476">
        <f>ROUND(T59,2)</f>
        <v>0.71</v>
      </c>
      <c r="AS59" s="476"/>
      <c r="AU59" s="475">
        <f>AR59*E59</f>
        <v>14500978.433441173</v>
      </c>
      <c r="AV59" s="768"/>
      <c r="AW59" s="471">
        <f>AU59-M59</f>
        <v>0</v>
      </c>
    </row>
    <row r="60" spans="1:49">
      <c r="A60" s="430"/>
      <c r="B60" s="770" t="s">
        <v>575</v>
      </c>
      <c r="D60" s="430"/>
      <c r="E60" s="767">
        <f>'WP 4-2-1 Billing Detail (25-27)'!AQ79</f>
        <v>85177.000000000015</v>
      </c>
      <c r="F60" s="430"/>
      <c r="I60" s="768">
        <f>'Schedule 11f'!P67</f>
        <v>25</v>
      </c>
      <c r="J60" s="468"/>
      <c r="K60" s="468"/>
      <c r="L60" s="468"/>
      <c r="M60" s="468">
        <f>I60*E60</f>
        <v>2129425.0000000005</v>
      </c>
      <c r="N60" s="468"/>
      <c r="O60" s="474"/>
      <c r="Q60" s="475"/>
      <c r="R60" s="475"/>
      <c r="S60" s="475"/>
      <c r="T60" s="476">
        <f>I60</f>
        <v>25</v>
      </c>
      <c r="U60" s="475"/>
      <c r="V60" s="477"/>
      <c r="W60" s="475"/>
      <c r="X60" s="475"/>
      <c r="Y60" s="431"/>
      <c r="Z60" s="475"/>
      <c r="AA60" s="475"/>
      <c r="AB60" s="431"/>
      <c r="AC60" s="477"/>
      <c r="AD60" s="477"/>
      <c r="AE60" s="431"/>
      <c r="AF60" s="468">
        <f>T60*E60</f>
        <v>2129425.0000000005</v>
      </c>
      <c r="AG60" s="468"/>
      <c r="AH60" s="474"/>
      <c r="AR60" s="476">
        <f>ROUND(T60,2)</f>
        <v>25</v>
      </c>
      <c r="AS60" s="476"/>
      <c r="AU60" s="475">
        <f>AR60*E60</f>
        <v>2129425.0000000005</v>
      </c>
      <c r="AV60" s="768"/>
      <c r="AW60" s="471">
        <f>AU60-M60</f>
        <v>0</v>
      </c>
    </row>
    <row r="61" spans="1:49">
      <c r="A61" s="430"/>
      <c r="B61" s="770" t="s">
        <v>576</v>
      </c>
      <c r="D61" s="430"/>
      <c r="E61" s="430"/>
      <c r="F61" s="430"/>
      <c r="I61" s="768"/>
      <c r="J61" s="468"/>
      <c r="K61" s="468"/>
      <c r="L61" s="468"/>
      <c r="M61" s="468"/>
      <c r="N61" s="468"/>
      <c r="O61" s="474"/>
      <c r="Q61" s="475"/>
      <c r="R61" s="475"/>
      <c r="S61" s="475"/>
      <c r="T61" s="476"/>
      <c r="U61" s="475"/>
      <c r="V61" s="477"/>
      <c r="W61" s="475"/>
      <c r="X61" s="475"/>
      <c r="Y61" s="431"/>
      <c r="Z61" s="475"/>
      <c r="AA61" s="475"/>
      <c r="AB61" s="431"/>
      <c r="AC61" s="477"/>
      <c r="AD61" s="477"/>
      <c r="AE61" s="431"/>
      <c r="AF61" s="468"/>
      <c r="AG61" s="468"/>
      <c r="AH61" s="474"/>
      <c r="AR61" s="476"/>
      <c r="AS61" s="476"/>
      <c r="AU61" s="475"/>
      <c r="AV61" s="768"/>
      <c r="AW61" s="471"/>
    </row>
    <row r="62" spans="1:49">
      <c r="A62" s="430"/>
      <c r="B62" s="770" t="s">
        <v>577</v>
      </c>
      <c r="D62" s="430"/>
      <c r="E62" s="767">
        <f>'WP 4-2-1 Billing Detail (25-27)'!AQ81</f>
        <v>27009.333333333332</v>
      </c>
      <c r="F62" s="430"/>
      <c r="I62" s="768">
        <f>'Schedule 11f'!P69</f>
        <v>45</v>
      </c>
      <c r="J62" s="468"/>
      <c r="K62" s="468"/>
      <c r="L62" s="468"/>
      <c r="M62" s="468">
        <f t="shared" ref="M62:M67" si="26">I62*E62</f>
        <v>1215420</v>
      </c>
      <c r="N62" s="468"/>
      <c r="O62" s="474"/>
      <c r="Q62" s="475"/>
      <c r="R62" s="475"/>
      <c r="S62" s="475"/>
      <c r="T62" s="476">
        <f>I62</f>
        <v>45</v>
      </c>
      <c r="U62" s="475"/>
      <c r="V62" s="477"/>
      <c r="W62" s="475"/>
      <c r="X62" s="475"/>
      <c r="Y62" s="431"/>
      <c r="Z62" s="475"/>
      <c r="AA62" s="475"/>
      <c r="AB62" s="431"/>
      <c r="AC62" s="477"/>
      <c r="AD62" s="477"/>
      <c r="AE62" s="431"/>
      <c r="AF62" s="468">
        <f>T62*E62</f>
        <v>1215420</v>
      </c>
      <c r="AG62" s="468"/>
      <c r="AH62" s="474"/>
      <c r="AR62" s="476">
        <f>ROUND(T62,2)</f>
        <v>45</v>
      </c>
      <c r="AS62" s="476"/>
      <c r="AU62" s="475">
        <f>AR62*E62</f>
        <v>1215420</v>
      </c>
      <c r="AV62" s="768"/>
      <c r="AW62" s="471">
        <f>AU62-M62</f>
        <v>0</v>
      </c>
    </row>
    <row r="63" spans="1:49">
      <c r="A63" s="430"/>
      <c r="B63" s="770" t="s">
        <v>578</v>
      </c>
      <c r="D63" s="430"/>
      <c r="E63" s="767">
        <f>'WP 4-2-1 Billing Detail (25-27)'!AQ82</f>
        <v>1798.6666666666667</v>
      </c>
      <c r="F63" s="430"/>
      <c r="I63" s="768">
        <f>'Schedule 11f'!P70</f>
        <v>25</v>
      </c>
      <c r="J63" s="468"/>
      <c r="K63" s="468"/>
      <c r="L63" s="468"/>
      <c r="M63" s="468">
        <f t="shared" si="26"/>
        <v>44966.666666666672</v>
      </c>
      <c r="N63" s="468"/>
      <c r="O63" s="474"/>
      <c r="Q63" s="475"/>
      <c r="R63" s="475"/>
      <c r="S63" s="475"/>
      <c r="T63" s="476">
        <f>I63</f>
        <v>25</v>
      </c>
      <c r="U63" s="475"/>
      <c r="V63" s="477"/>
      <c r="W63" s="475"/>
      <c r="X63" s="475"/>
      <c r="Y63" s="431"/>
      <c r="Z63" s="475"/>
      <c r="AA63" s="475"/>
      <c r="AB63" s="431"/>
      <c r="AC63" s="477"/>
      <c r="AD63" s="477"/>
      <c r="AE63" s="431"/>
      <c r="AF63" s="468">
        <f>T63*E63</f>
        <v>44966.666666666672</v>
      </c>
      <c r="AG63" s="468"/>
      <c r="AH63" s="474"/>
      <c r="AR63" s="476">
        <f>ROUND(T63,2)</f>
        <v>25</v>
      </c>
      <c r="AS63" s="476"/>
      <c r="AU63" s="475">
        <f>AR63*E63</f>
        <v>44966.666666666672</v>
      </c>
      <c r="AV63" s="768"/>
      <c r="AW63" s="471">
        <f>AU63-M63</f>
        <v>0</v>
      </c>
    </row>
    <row r="64" spans="1:49">
      <c r="A64" s="430"/>
      <c r="B64" s="770" t="s">
        <v>579</v>
      </c>
      <c r="D64" s="430"/>
      <c r="E64" s="767">
        <f>'WP 4-2-1 Billing Detail (25-27)'!AQ83</f>
        <v>286341</v>
      </c>
      <c r="F64" s="430"/>
      <c r="I64" s="768">
        <f>'Schedule 11f'!P71</f>
        <v>25</v>
      </c>
      <c r="J64" s="468"/>
      <c r="K64" s="468"/>
      <c r="L64" s="468"/>
      <c r="M64" s="468">
        <f t="shared" si="26"/>
        <v>7158525</v>
      </c>
      <c r="N64" s="468"/>
      <c r="O64" s="474"/>
      <c r="Q64" s="475"/>
      <c r="R64" s="475"/>
      <c r="S64" s="475"/>
      <c r="T64" s="476">
        <f>I64</f>
        <v>25</v>
      </c>
      <c r="U64" s="475"/>
      <c r="V64" s="477"/>
      <c r="W64" s="475"/>
      <c r="X64" s="475"/>
      <c r="Y64" s="431"/>
      <c r="Z64" s="475"/>
      <c r="AA64" s="475"/>
      <c r="AB64" s="431"/>
      <c r="AC64" s="477"/>
      <c r="AD64" s="477"/>
      <c r="AE64" s="431"/>
      <c r="AF64" s="468">
        <f>T64*E64</f>
        <v>7158525</v>
      </c>
      <c r="AG64" s="468"/>
      <c r="AH64" s="474"/>
      <c r="AR64" s="476">
        <f>ROUND(T64,2)</f>
        <v>25</v>
      </c>
      <c r="AS64" s="476"/>
      <c r="AU64" s="475">
        <f>AR64*E64</f>
        <v>7158525</v>
      </c>
      <c r="AV64" s="768"/>
      <c r="AW64" s="471">
        <f>AU64-M64</f>
        <v>0</v>
      </c>
    </row>
    <row r="65" spans="1:50">
      <c r="A65" s="430"/>
      <c r="B65" s="770" t="s">
        <v>580</v>
      </c>
      <c r="D65" s="430"/>
      <c r="E65" s="767"/>
      <c r="F65" s="430"/>
      <c r="I65" s="431"/>
      <c r="J65" s="468"/>
      <c r="K65" s="468"/>
      <c r="L65" s="468"/>
      <c r="M65" s="468"/>
      <c r="N65" s="468"/>
      <c r="O65" s="474"/>
      <c r="Q65" s="475"/>
      <c r="R65" s="475"/>
      <c r="S65" s="475"/>
      <c r="T65" s="476"/>
      <c r="U65" s="475"/>
      <c r="V65" s="477"/>
      <c r="W65" s="475"/>
      <c r="X65" s="475"/>
      <c r="Y65" s="431"/>
      <c r="Z65" s="475"/>
      <c r="AA65" s="475"/>
      <c r="AB65" s="431"/>
      <c r="AC65" s="477"/>
      <c r="AD65" s="477"/>
      <c r="AE65" s="431"/>
      <c r="AF65" s="468"/>
      <c r="AG65" s="468"/>
      <c r="AH65" s="474"/>
      <c r="AR65" s="476"/>
      <c r="AS65" s="476"/>
      <c r="AU65" s="475"/>
      <c r="AV65" s="768"/>
      <c r="AW65" s="471"/>
    </row>
    <row r="66" spans="1:50">
      <c r="A66" s="430"/>
      <c r="B66" s="769" t="s">
        <v>581</v>
      </c>
      <c r="D66" s="430"/>
      <c r="E66" s="767">
        <f>'WP 4-2-1 Billing Detail (25-27)'!AQ84</f>
        <v>17247</v>
      </c>
      <c r="F66" s="430"/>
      <c r="I66" s="768">
        <f>'Schedule 11f'!P73</f>
        <v>50</v>
      </c>
      <c r="J66" s="468"/>
      <c r="K66" s="468"/>
      <c r="L66" s="468"/>
      <c r="M66" s="468">
        <f t="shared" si="26"/>
        <v>862350</v>
      </c>
      <c r="N66" s="468"/>
      <c r="O66" s="474"/>
      <c r="Q66" s="475"/>
      <c r="R66" s="475"/>
      <c r="S66" s="475"/>
      <c r="T66" s="476">
        <f>I66</f>
        <v>50</v>
      </c>
      <c r="U66" s="475"/>
      <c r="V66" s="477"/>
      <c r="W66" s="475"/>
      <c r="X66" s="475"/>
      <c r="Y66" s="431"/>
      <c r="Z66" s="475"/>
      <c r="AA66" s="475"/>
      <c r="AB66" s="431"/>
      <c r="AC66" s="477"/>
      <c r="AD66" s="477"/>
      <c r="AE66" s="431"/>
      <c r="AF66" s="468">
        <f>T66*E66</f>
        <v>862350</v>
      </c>
      <c r="AG66" s="468"/>
      <c r="AH66" s="474"/>
      <c r="AR66" s="476">
        <f>ROUND(T66,2)</f>
        <v>50</v>
      </c>
      <c r="AS66" s="476"/>
      <c r="AU66" s="475">
        <f>AR66*E66</f>
        <v>862350</v>
      </c>
      <c r="AV66" s="768"/>
      <c r="AW66" s="471">
        <f>AU66-M66</f>
        <v>0</v>
      </c>
    </row>
    <row r="67" spans="1:50">
      <c r="A67" s="430"/>
      <c r="B67" s="769" t="s">
        <v>582</v>
      </c>
      <c r="D67" s="430"/>
      <c r="E67" s="767">
        <f>'WP 4-2-1 Billing Detail (25-27)'!AQ85</f>
        <v>2205.4</v>
      </c>
      <c r="F67" s="430"/>
      <c r="I67" s="768">
        <f>'Schedule 11f'!P74</f>
        <v>25</v>
      </c>
      <c r="J67" s="468"/>
      <c r="K67" s="468"/>
      <c r="L67" s="468"/>
      <c r="M67" s="468">
        <f t="shared" si="26"/>
        <v>55135</v>
      </c>
      <c r="N67" s="468"/>
      <c r="O67" s="474"/>
      <c r="Q67" s="475"/>
      <c r="R67" s="475"/>
      <c r="S67" s="475"/>
      <c r="T67" s="476">
        <f>I67</f>
        <v>25</v>
      </c>
      <c r="U67" s="475"/>
      <c r="V67" s="477"/>
      <c r="W67" s="475"/>
      <c r="X67" s="475"/>
      <c r="Y67" s="431"/>
      <c r="Z67" s="475"/>
      <c r="AA67" s="475"/>
      <c r="AB67" s="431"/>
      <c r="AC67" s="477"/>
      <c r="AD67" s="477"/>
      <c r="AE67" s="431"/>
      <c r="AF67" s="468">
        <f>T67*E67</f>
        <v>55135</v>
      </c>
      <c r="AG67" s="468"/>
      <c r="AH67" s="474"/>
      <c r="AR67" s="476">
        <f>ROUND(T67,2)</f>
        <v>25</v>
      </c>
      <c r="AS67" s="476"/>
      <c r="AU67" s="475">
        <f>AR67*E67</f>
        <v>55135</v>
      </c>
      <c r="AV67" s="768"/>
      <c r="AW67" s="471">
        <f>AU67-M67</f>
        <v>0</v>
      </c>
    </row>
    <row r="68" spans="1:50">
      <c r="A68" s="430"/>
      <c r="B68" s="770" t="s">
        <v>583</v>
      </c>
      <c r="D68" s="430"/>
      <c r="E68" s="430"/>
      <c r="F68" s="430"/>
      <c r="I68" s="768"/>
      <c r="J68" s="468"/>
      <c r="K68" s="468"/>
      <c r="L68" s="468"/>
      <c r="M68" s="468">
        <f>'WP 4 Rev'!P68</f>
        <v>5625600</v>
      </c>
      <c r="N68" s="468"/>
      <c r="O68" s="474"/>
      <c r="Q68" s="475"/>
      <c r="R68" s="475"/>
      <c r="S68" s="475"/>
      <c r="T68" s="476"/>
      <c r="U68" s="475"/>
      <c r="V68" s="477"/>
      <c r="W68" s="475"/>
      <c r="X68" s="475"/>
      <c r="Y68" s="431"/>
      <c r="Z68" s="475"/>
      <c r="AA68" s="475"/>
      <c r="AB68" s="431"/>
      <c r="AC68" s="477"/>
      <c r="AD68" s="477"/>
      <c r="AE68" s="431"/>
      <c r="AF68" s="468">
        <f>M68</f>
        <v>5625600</v>
      </c>
      <c r="AG68" s="468"/>
      <c r="AH68" s="474"/>
      <c r="AR68" s="476"/>
      <c r="AS68" s="476"/>
      <c r="AU68" s="475">
        <f>M68</f>
        <v>5625600</v>
      </c>
      <c r="AV68" s="768"/>
      <c r="AW68" s="471">
        <f>AU68-M68</f>
        <v>0</v>
      </c>
    </row>
    <row r="69" spans="1:50">
      <c r="A69" s="430"/>
      <c r="B69" s="770" t="s">
        <v>584</v>
      </c>
      <c r="D69" s="430"/>
      <c r="E69" s="430"/>
      <c r="F69" s="430"/>
      <c r="I69" s="768"/>
      <c r="J69" s="468"/>
      <c r="K69" s="468"/>
      <c r="L69" s="468"/>
      <c r="M69" s="468">
        <f>'WP 4 Rev'!P69</f>
        <v>33600</v>
      </c>
      <c r="N69" s="468"/>
      <c r="O69" s="474"/>
      <c r="Q69" s="475"/>
      <c r="R69" s="475"/>
      <c r="S69" s="475"/>
      <c r="T69" s="476"/>
      <c r="U69" s="475"/>
      <c r="V69" s="477"/>
      <c r="W69" s="475"/>
      <c r="X69" s="475"/>
      <c r="Y69" s="431"/>
      <c r="Z69" s="475"/>
      <c r="AA69" s="475"/>
      <c r="AB69" s="431"/>
      <c r="AC69" s="477"/>
      <c r="AD69" s="477"/>
      <c r="AE69" s="431"/>
      <c r="AF69" s="468">
        <f>M69</f>
        <v>33600</v>
      </c>
      <c r="AG69" s="468"/>
      <c r="AH69" s="474"/>
      <c r="AR69" s="476"/>
      <c r="AS69" s="476"/>
      <c r="AU69" s="475">
        <f>M69</f>
        <v>33600</v>
      </c>
      <c r="AV69" s="768"/>
      <c r="AW69" s="471">
        <f>AU69-M69</f>
        <v>0</v>
      </c>
    </row>
    <row r="70" spans="1:50">
      <c r="A70" s="430"/>
      <c r="B70" s="770" t="s">
        <v>585</v>
      </c>
      <c r="D70" s="430"/>
      <c r="E70" s="430"/>
      <c r="F70" s="430"/>
      <c r="I70" s="768"/>
      <c r="J70" s="468"/>
      <c r="K70" s="468"/>
      <c r="L70" s="468"/>
      <c r="M70" s="468"/>
      <c r="N70" s="468"/>
      <c r="O70" s="474"/>
      <c r="Q70" s="475"/>
      <c r="R70" s="475"/>
      <c r="S70" s="475"/>
      <c r="T70" s="476"/>
      <c r="U70" s="475"/>
      <c r="V70" s="477"/>
      <c r="W70" s="475"/>
      <c r="X70" s="475"/>
      <c r="Y70" s="431"/>
      <c r="Z70" s="475"/>
      <c r="AA70" s="475"/>
      <c r="AB70" s="431"/>
      <c r="AC70" s="477"/>
      <c r="AD70" s="477"/>
      <c r="AE70" s="431"/>
      <c r="AF70" s="468"/>
      <c r="AG70" s="468"/>
      <c r="AH70" s="474"/>
      <c r="AR70" s="476"/>
      <c r="AS70" s="476"/>
      <c r="AU70" s="475"/>
      <c r="AV70" s="768"/>
      <c r="AW70" s="471"/>
    </row>
    <row r="71" spans="1:50">
      <c r="A71" s="430"/>
      <c r="B71" s="770" t="s">
        <v>586</v>
      </c>
      <c r="D71" s="430"/>
      <c r="E71" s="767">
        <f>'WP 4-2-1 Billing Detail (25-27)'!AQ86</f>
        <v>2346.333333333333</v>
      </c>
      <c r="F71" s="430"/>
      <c r="I71" s="768">
        <f>'Schedule 11f'!P75</f>
        <v>7.5</v>
      </c>
      <c r="J71" s="468"/>
      <c r="K71" s="468"/>
      <c r="L71" s="468"/>
      <c r="M71" s="468">
        <f>I71*E71</f>
        <v>17597.499999999996</v>
      </c>
      <c r="N71" s="468"/>
      <c r="O71" s="474"/>
      <c r="Q71" s="475"/>
      <c r="R71" s="475"/>
      <c r="S71" s="475"/>
      <c r="T71" s="476">
        <f>I71</f>
        <v>7.5</v>
      </c>
      <c r="U71" s="475"/>
      <c r="V71" s="477"/>
      <c r="W71" s="475"/>
      <c r="X71" s="475"/>
      <c r="Y71" s="431"/>
      <c r="Z71" s="475"/>
      <c r="AA71" s="475"/>
      <c r="AB71" s="431"/>
      <c r="AC71" s="477"/>
      <c r="AD71" s="477"/>
      <c r="AE71" s="431"/>
      <c r="AF71" s="468">
        <f>T71*E71</f>
        <v>17597.499999999996</v>
      </c>
      <c r="AG71" s="468"/>
      <c r="AH71" s="474"/>
      <c r="AR71" s="476">
        <f>ROUND(T71,2)</f>
        <v>7.5</v>
      </c>
      <c r="AS71" s="476"/>
      <c r="AU71" s="475">
        <f>AR71*E71</f>
        <v>17597.499999999996</v>
      </c>
      <c r="AV71" s="768"/>
      <c r="AW71" s="471">
        <f>AU71-M71</f>
        <v>0</v>
      </c>
    </row>
    <row r="72" spans="1:50">
      <c r="A72" s="430"/>
      <c r="B72" s="770" t="s">
        <v>587</v>
      </c>
      <c r="D72" s="430"/>
      <c r="E72" s="430"/>
      <c r="F72" s="430"/>
      <c r="H72" s="768"/>
      <c r="I72" s="473"/>
      <c r="J72" s="468"/>
      <c r="K72" s="468"/>
      <c r="L72" s="468"/>
      <c r="M72" s="468">
        <f>'WP 4 Rev'!P72</f>
        <v>515100</v>
      </c>
      <c r="N72" s="468"/>
      <c r="O72" s="474"/>
      <c r="Q72" s="475"/>
      <c r="R72" s="475"/>
      <c r="S72" s="475"/>
      <c r="T72" s="476"/>
      <c r="U72" s="475"/>
      <c r="V72" s="477"/>
      <c r="W72" s="475"/>
      <c r="X72" s="475"/>
      <c r="Y72" s="431"/>
      <c r="Z72" s="475"/>
      <c r="AA72" s="475"/>
      <c r="AB72" s="431"/>
      <c r="AC72" s="477"/>
      <c r="AD72" s="477"/>
      <c r="AE72" s="431"/>
      <c r="AF72" s="468">
        <f>M72</f>
        <v>515100</v>
      </c>
      <c r="AG72" s="468"/>
      <c r="AH72" s="474"/>
      <c r="AU72" s="475">
        <f>M72</f>
        <v>515100</v>
      </c>
      <c r="AV72" s="768"/>
      <c r="AW72" s="471">
        <f>AU72-M72</f>
        <v>0</v>
      </c>
    </row>
    <row r="73" spans="1:50">
      <c r="A73" s="430"/>
      <c r="B73" s="770" t="s">
        <v>588</v>
      </c>
      <c r="D73" s="430"/>
      <c r="E73" s="430"/>
      <c r="F73" s="430"/>
      <c r="H73" s="768"/>
      <c r="I73" s="473"/>
      <c r="J73" s="468"/>
      <c r="K73" s="468"/>
      <c r="L73" s="468"/>
      <c r="M73" s="468"/>
      <c r="N73" s="468"/>
      <c r="O73" s="474"/>
      <c r="Q73" s="475"/>
      <c r="R73" s="475"/>
      <c r="S73" s="475"/>
      <c r="T73" s="476"/>
      <c r="U73" s="475"/>
      <c r="V73" s="477"/>
      <c r="W73" s="475"/>
      <c r="X73" s="475"/>
      <c r="Y73" s="431"/>
      <c r="Z73" s="475"/>
      <c r="AA73" s="475"/>
      <c r="AB73" s="431"/>
      <c r="AC73" s="477"/>
      <c r="AD73" s="477"/>
      <c r="AE73" s="431"/>
      <c r="AF73" s="468"/>
      <c r="AG73" s="468"/>
      <c r="AH73" s="474"/>
      <c r="AU73" s="475"/>
      <c r="AV73" s="768"/>
      <c r="AW73" s="471"/>
    </row>
    <row r="74" spans="1:50">
      <c r="A74" s="430"/>
      <c r="B74" s="770" t="s">
        <v>589</v>
      </c>
      <c r="D74" s="430"/>
      <c r="E74" s="430"/>
      <c r="F74" s="430"/>
      <c r="H74" s="768"/>
      <c r="I74" s="473"/>
      <c r="J74" s="468"/>
      <c r="K74" s="468"/>
      <c r="L74" s="468"/>
      <c r="M74" s="468">
        <f>'WP 4 Rev'!P74</f>
        <v>-870199.99999999965</v>
      </c>
      <c r="N74" s="468"/>
      <c r="O74" s="474"/>
      <c r="Q74" s="475"/>
      <c r="R74" s="475"/>
      <c r="S74" s="475"/>
      <c r="T74" s="476"/>
      <c r="U74" s="475"/>
      <c r="V74" s="477"/>
      <c r="W74" s="475"/>
      <c r="X74" s="475"/>
      <c r="Y74" s="431"/>
      <c r="Z74" s="475"/>
      <c r="AA74" s="475"/>
      <c r="AB74" s="431"/>
      <c r="AC74" s="477"/>
      <c r="AD74" s="477"/>
      <c r="AE74" s="431"/>
      <c r="AF74" s="468">
        <f>M74</f>
        <v>-870199.99999999965</v>
      </c>
      <c r="AG74" s="468"/>
      <c r="AH74" s="474"/>
      <c r="AU74" s="475">
        <f>M74</f>
        <v>-870199.99999999965</v>
      </c>
      <c r="AV74" s="768"/>
      <c r="AW74" s="471">
        <f>AU74-M74</f>
        <v>0</v>
      </c>
    </row>
    <row r="75" spans="1:50" ht="16.5" thickBot="1">
      <c r="A75" s="430"/>
      <c r="B75" s="425"/>
      <c r="E75" s="430"/>
      <c r="F75" s="430"/>
      <c r="I75" s="465"/>
      <c r="J75" s="465"/>
      <c r="K75" s="466"/>
      <c r="L75" s="466"/>
      <c r="M75" s="466"/>
      <c r="N75" s="466"/>
      <c r="T75" s="464"/>
      <c r="V75" s="467"/>
      <c r="Y75" s="431"/>
      <c r="AB75" s="431"/>
      <c r="AC75" s="467"/>
      <c r="AD75" s="467"/>
      <c r="AE75" s="431"/>
      <c r="AF75" s="468"/>
      <c r="AG75" s="468"/>
    </row>
    <row r="76" spans="1:50" ht="16.5" thickBot="1">
      <c r="A76" s="430"/>
      <c r="B76" s="425"/>
      <c r="E76" s="430"/>
      <c r="F76" s="430"/>
      <c r="I76" s="465"/>
      <c r="J76" s="465"/>
      <c r="K76" s="466"/>
      <c r="L76" s="479" t="s">
        <v>590</v>
      </c>
      <c r="M76" s="466">
        <f ca="1">SUM(M10,M11,M21,M27,M29,M38,M40,M42,M44,M46,M55,M58:M74)</f>
        <v>1146053352.5200629</v>
      </c>
      <c r="N76" s="466"/>
      <c r="O76" s="771">
        <f ca="1">SUM(O10:O11,O21,O27,O29,O38,O40,O42,O59,O60,O62,O63,O64,O65,O71)</f>
        <v>1</v>
      </c>
      <c r="Q76" s="480">
        <f ca="1">SUM(Q10,Q11,Q21,Q27,Q29,Q38,Q40,Q42,Q59:Q71)</f>
        <v>78376856.216695324</v>
      </c>
      <c r="R76" s="475"/>
      <c r="S76" s="475"/>
      <c r="T76" s="475"/>
      <c r="V76" s="467"/>
      <c r="Y76" s="431"/>
      <c r="AB76" s="431"/>
      <c r="AC76" s="467"/>
      <c r="AD76" s="467"/>
      <c r="AE76" s="479" t="s">
        <v>590</v>
      </c>
      <c r="AF76" s="468">
        <f ca="1">SUM(AF10:AF11,AF21,AF27,AF29,AF38,AF40,AF42,AF44,AF46,AF55,AF58:AF74)</f>
        <v>1219847119.652813</v>
      </c>
      <c r="AG76" s="468"/>
      <c r="AH76" s="771"/>
      <c r="AU76" s="462">
        <f ca="1">SUM(AU10:AU11,AU21,AU27,AU29,AU38,AU40,AU42,AU44,AU46,AU55,AU58:AU74)</f>
        <v>1219878534.1695399</v>
      </c>
      <c r="AW76" s="471">
        <f ca="1">AU76-M76</f>
        <v>73825181.649477005</v>
      </c>
    </row>
    <row r="77" spans="1:50">
      <c r="L77" s="479" t="s">
        <v>591</v>
      </c>
      <c r="M77" s="462">
        <f ca="1">SUM(M10,M11,M21,M27,M29,M38,M42,M44,M46,M55,M58:M74)</f>
        <v>1091526820.2540362</v>
      </c>
      <c r="Q77" s="431"/>
      <c r="R77" s="431"/>
      <c r="S77" s="431"/>
      <c r="T77" s="431"/>
      <c r="V77" s="463"/>
      <c r="Y77" s="431"/>
      <c r="AB77" s="431"/>
      <c r="AE77" s="479" t="s">
        <v>591</v>
      </c>
      <c r="AF77" s="462">
        <f ca="1">SUM(AF10:AF11,AF21,AF27,AF29,AF38,AF42,AF44,AF46,AF55,AF58:AF74)</f>
        <v>1165910063.411284</v>
      </c>
    </row>
    <row r="78" spans="1:50" ht="15">
      <c r="A78" s="430"/>
      <c r="I78" s="431"/>
      <c r="J78" s="465"/>
      <c r="K78" s="466"/>
      <c r="L78" s="772" t="s">
        <v>592</v>
      </c>
      <c r="M78" s="462">
        <f ca="1">SUM(M10:M11,M21,M27,M29,M38,M42)</f>
        <v>1035766059.5341148</v>
      </c>
      <c r="N78" s="466"/>
      <c r="P78" s="772" t="s">
        <v>593</v>
      </c>
      <c r="Q78" s="481">
        <f ca="1">'Schedule 11a'!M23+'Schedule 11a'!M27+'Schedule 11a'!M31+'Schedule 11a'!M33</f>
        <v>78376856.216695338</v>
      </c>
      <c r="R78" s="523"/>
      <c r="S78" s="481"/>
      <c r="T78" s="481"/>
      <c r="V78" s="467"/>
      <c r="Y78" s="431"/>
      <c r="AB78" s="431"/>
      <c r="AC78" s="467"/>
      <c r="AD78" s="467"/>
      <c r="AE78" s="772" t="s">
        <v>592</v>
      </c>
      <c r="AF78" s="462">
        <f ca="1">SUM(AF10:AF11,AF21,AF27,AF29,AF38,AF40,AF42)</f>
        <v>1164086358.9328916</v>
      </c>
      <c r="AG78" s="468"/>
      <c r="AU78" s="481">
        <f ca="1">AU76-AF76</f>
        <v>31414.516726970673</v>
      </c>
      <c r="AW78" s="471"/>
    </row>
    <row r="79" spans="1:50" ht="15">
      <c r="A79" s="430"/>
      <c r="C79" s="432"/>
      <c r="D79" s="432"/>
      <c r="E79" s="432"/>
      <c r="F79" s="432"/>
      <c r="G79" s="773"/>
      <c r="H79" s="773"/>
      <c r="I79" s="465"/>
      <c r="J79" s="465"/>
      <c r="K79" s="468"/>
      <c r="L79" s="482"/>
      <c r="M79" s="466"/>
      <c r="N79" s="466"/>
      <c r="P79" s="772" t="s">
        <v>594</v>
      </c>
      <c r="Q79" s="470">
        <f ca="1">Q78/M76</f>
        <v>6.8388488236042461E-2</v>
      </c>
      <c r="R79" s="474"/>
      <c r="S79" s="470"/>
      <c r="T79" s="470"/>
      <c r="U79" s="481"/>
      <c r="V79" s="481"/>
      <c r="W79" s="481"/>
      <c r="X79" s="481"/>
      <c r="Z79" s="481"/>
      <c r="AA79" s="481"/>
      <c r="AF79" s="475"/>
      <c r="AG79" s="475"/>
      <c r="AH79" s="771"/>
      <c r="AI79" s="771"/>
      <c r="AV79" s="471"/>
      <c r="AX79" s="771"/>
    </row>
    <row r="80" spans="1:50" ht="15">
      <c r="A80" s="430"/>
      <c r="C80" s="432"/>
      <c r="D80" s="432"/>
      <c r="E80" s="432"/>
      <c r="F80" s="432"/>
      <c r="G80" s="773"/>
      <c r="H80" s="773"/>
      <c r="I80" s="465"/>
      <c r="J80" s="465"/>
      <c r="K80" s="468"/>
      <c r="L80" s="468"/>
      <c r="M80" s="466"/>
      <c r="N80" s="468"/>
      <c r="P80" s="772" t="s">
        <v>595</v>
      </c>
      <c r="Q80" s="470">
        <f ca="1">Q78/M78</f>
        <v>7.5670423350181093E-2</v>
      </c>
      <c r="R80" s="470"/>
      <c r="S80" s="470"/>
      <c r="T80" s="470"/>
      <c r="U80" s="483"/>
      <c r="V80" s="483"/>
      <c r="W80" s="483"/>
      <c r="X80" s="483"/>
      <c r="Z80" s="483"/>
      <c r="AA80" s="483"/>
      <c r="AF80" s="475"/>
      <c r="AG80" s="431"/>
      <c r="AH80" s="771"/>
      <c r="AI80" s="771"/>
      <c r="AT80" s="772" t="s">
        <v>596</v>
      </c>
      <c r="AU80" s="462">
        <f ca="1">AU76</f>
        <v>1219878534.1695399</v>
      </c>
      <c r="AX80" s="771"/>
    </row>
    <row r="81" spans="1:47" ht="15">
      <c r="A81" s="430"/>
      <c r="B81" s="774"/>
      <c r="C81" s="432"/>
      <c r="D81" s="432"/>
      <c r="G81" s="773"/>
      <c r="H81" s="773"/>
      <c r="I81" s="465"/>
      <c r="J81" s="465"/>
      <c r="K81" s="466"/>
      <c r="L81" s="466"/>
      <c r="M81" s="468"/>
      <c r="P81" s="772"/>
      <c r="Q81" s="481"/>
      <c r="R81" s="481"/>
      <c r="S81" s="515"/>
      <c r="AF81" s="431"/>
      <c r="AT81" s="772" t="s">
        <v>597</v>
      </c>
      <c r="AU81" s="462">
        <f ca="1">AU80-AU58</f>
        <v>1192250494.2767336</v>
      </c>
    </row>
    <row r="82" spans="1:47" ht="15">
      <c r="L82" s="466"/>
      <c r="M82" s="468"/>
      <c r="P82" s="772" t="s">
        <v>598</v>
      </c>
      <c r="Q82" s="481">
        <v>0</v>
      </c>
      <c r="S82" s="481"/>
      <c r="T82" s="481"/>
      <c r="AE82" s="479"/>
      <c r="AF82" s="466"/>
      <c r="AT82" s="772" t="s">
        <v>599</v>
      </c>
      <c r="AU82" s="466">
        <f ca="1">AU81-AU40</f>
        <v>1138313438.0352046</v>
      </c>
    </row>
    <row r="83" spans="1:47" ht="15">
      <c r="L83" s="479"/>
      <c r="M83" s="471"/>
      <c r="P83" s="772" t="s">
        <v>600</v>
      </c>
      <c r="Q83" s="481">
        <f>'Schedule 11a'!M25</f>
        <v>-2693613.0594475702</v>
      </c>
      <c r="R83" s="481"/>
    </row>
    <row r="84" spans="1:47">
      <c r="P84" s="772"/>
      <c r="Q84" s="470"/>
      <c r="R84" s="470"/>
      <c r="AU84" s="747"/>
    </row>
    <row r="85" spans="1:47" ht="15">
      <c r="P85" s="772" t="s">
        <v>542</v>
      </c>
      <c r="Q85" s="462">
        <f ca="1">SUM(Q78,Q83,Q82)</f>
        <v>75683243.157247767</v>
      </c>
      <c r="AF85" s="471">
        <f ca="1">AF77-M77</f>
        <v>74383243.157247782</v>
      </c>
      <c r="AU85" s="760">
        <f ca="1">AU76-AU40-M77</f>
        <v>74414657.673974752</v>
      </c>
    </row>
    <row r="86" spans="1:47">
      <c r="P86" s="772"/>
      <c r="Q86" s="471"/>
      <c r="R86" s="431"/>
      <c r="S86" s="484"/>
      <c r="T86" s="484"/>
      <c r="AF86" s="462">
        <f ca="1">AF85-Q85</f>
        <v>-1299999.9999999851</v>
      </c>
      <c r="AU86" s="462">
        <f ca="1">AU85-AF85</f>
        <v>31414.516726970673</v>
      </c>
    </row>
    <row r="87" spans="1:47">
      <c r="Q87" s="484"/>
      <c r="R87" s="484"/>
    </row>
  </sheetData>
  <mergeCells count="17">
    <mergeCell ref="AR7:AT7"/>
    <mergeCell ref="AU7:AW7"/>
    <mergeCell ref="Q7:S7"/>
    <mergeCell ref="T7:V7"/>
    <mergeCell ref="W7:Y7"/>
    <mergeCell ref="AC7:AE7"/>
    <mergeCell ref="AJ7:AL7"/>
    <mergeCell ref="AM7:AO7"/>
    <mergeCell ref="Z7:AB7"/>
    <mergeCell ref="AP7:AQ7"/>
    <mergeCell ref="A1:AX1"/>
    <mergeCell ref="A2:AX2"/>
    <mergeCell ref="A3:AX3"/>
    <mergeCell ref="C6:E6"/>
    <mergeCell ref="G6:O6"/>
    <mergeCell ref="Q6:AH6"/>
    <mergeCell ref="AJ6:AW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B55D7-C856-41D7-943C-302C9D535CEC}">
  <dimension ref="A1:T28"/>
  <sheetViews>
    <sheetView showGridLines="0" zoomScale="70" zoomScaleNormal="70" workbookViewId="0">
      <selection activeCell="R35" sqref="R35"/>
    </sheetView>
  </sheetViews>
  <sheetFormatPr defaultColWidth="9.140625" defaultRowHeight="12.75"/>
  <cols>
    <col min="1" max="1" width="36.140625" style="216" customWidth="1"/>
    <col min="2" max="2" width="13.140625" style="216" customWidth="1"/>
    <col min="3" max="3" width="13.85546875" style="216" customWidth="1"/>
    <col min="4" max="4" width="15.85546875" style="216" customWidth="1"/>
    <col min="5" max="5" width="11.85546875" style="546" customWidth="1"/>
    <col min="6" max="6" width="9.5703125" style="216" bestFit="1" customWidth="1"/>
    <col min="7" max="7" width="24.140625" style="216" customWidth="1"/>
    <col min="8" max="8" width="11.28515625" style="216" bestFit="1" customWidth="1"/>
    <col min="9" max="9" width="14.140625" style="216" customWidth="1"/>
    <col min="10" max="10" width="16" style="546" bestFit="1" customWidth="1"/>
    <col min="11" max="11" width="16" style="216" bestFit="1" customWidth="1"/>
    <col min="12" max="12" width="13" style="216" bestFit="1" customWidth="1"/>
    <col min="13" max="13" width="27" style="216" customWidth="1"/>
    <col min="14" max="15" width="12.5703125" style="216" bestFit="1" customWidth="1"/>
    <col min="16" max="16" width="15.85546875" style="216" customWidth="1"/>
    <col min="17" max="18" width="15" style="216" bestFit="1" customWidth="1"/>
    <col min="19" max="19" width="15.5703125" style="216" customWidth="1"/>
    <col min="20" max="20" width="11.85546875" style="216" customWidth="1"/>
    <col min="21" max="16384" width="9.140625" style="216"/>
  </cols>
  <sheetData>
    <row r="1" spans="1:20">
      <c r="A1" s="597" t="s">
        <v>602</v>
      </c>
    </row>
    <row r="2" spans="1:20" ht="13.5" thickBot="1">
      <c r="J2" s="546" t="s">
        <v>603</v>
      </c>
      <c r="M2" s="216" t="s">
        <v>604</v>
      </c>
      <c r="O2" s="216" t="s">
        <v>605</v>
      </c>
      <c r="S2" s="216" t="s">
        <v>603</v>
      </c>
    </row>
    <row r="3" spans="1:20">
      <c r="B3" s="1273" t="s">
        <v>606</v>
      </c>
      <c r="C3" s="1274"/>
      <c r="D3" s="1273" t="s">
        <v>521</v>
      </c>
      <c r="E3" s="1276"/>
      <c r="F3" s="1274"/>
      <c r="G3" s="1277" t="s">
        <v>607</v>
      </c>
      <c r="H3" s="1278"/>
      <c r="I3" s="1279"/>
      <c r="J3" s="1273" t="s">
        <v>608</v>
      </c>
      <c r="K3" s="1276"/>
      <c r="L3" s="1274"/>
      <c r="M3" s="1273" t="s">
        <v>609</v>
      </c>
      <c r="N3" s="1274"/>
      <c r="O3" s="1273" t="s">
        <v>610</v>
      </c>
      <c r="P3" s="1274"/>
      <c r="Q3" s="1273" t="s">
        <v>611</v>
      </c>
      <c r="R3" s="1274"/>
      <c r="S3" s="1273" t="s">
        <v>593</v>
      </c>
      <c r="T3" s="1274"/>
    </row>
    <row r="4" spans="1:20" ht="38.25">
      <c r="B4" s="547" t="s">
        <v>612</v>
      </c>
      <c r="C4" s="548" t="s">
        <v>613</v>
      </c>
      <c r="D4" s="547" t="s">
        <v>614</v>
      </c>
      <c r="E4" s="412" t="s">
        <v>615</v>
      </c>
      <c r="F4" s="548" t="s">
        <v>616</v>
      </c>
      <c r="G4" s="547" t="s">
        <v>614</v>
      </c>
      <c r="H4" s="412" t="s">
        <v>615</v>
      </c>
      <c r="I4" s="548" t="s">
        <v>616</v>
      </c>
      <c r="J4" s="547" t="s">
        <v>614</v>
      </c>
      <c r="K4" s="412" t="s">
        <v>615</v>
      </c>
      <c r="L4" s="549" t="s">
        <v>616</v>
      </c>
      <c r="M4" s="550" t="s">
        <v>617</v>
      </c>
      <c r="N4" s="551" t="s">
        <v>618</v>
      </c>
      <c r="O4" s="550" t="s">
        <v>617</v>
      </c>
      <c r="P4" s="551" t="s">
        <v>618</v>
      </c>
      <c r="Q4" s="550" t="s">
        <v>619</v>
      </c>
      <c r="R4" s="551" t="s">
        <v>620</v>
      </c>
      <c r="S4" s="552" t="s">
        <v>621</v>
      </c>
      <c r="T4" s="551" t="s">
        <v>622</v>
      </c>
    </row>
    <row r="5" spans="1:20" ht="15.75">
      <c r="A5" s="553" t="s">
        <v>543</v>
      </c>
      <c r="B5" s="554">
        <f>'Schedule 11b - 2025'!E10</f>
        <v>18999382.287055645</v>
      </c>
      <c r="C5" s="555">
        <f>'Schedule 11b - 2025'!C10</f>
        <v>25123979.749735374</v>
      </c>
      <c r="D5" s="556">
        <f>'Schedule 11b - 2025'!I10</f>
        <v>25.24</v>
      </c>
      <c r="E5" s="557">
        <f ca="1">'Schedule 11b - 2025'!AR10</f>
        <v>26.85</v>
      </c>
      <c r="F5" s="558">
        <f ca="1">E5/D5-1</f>
        <v>6.37876386687799E-2</v>
      </c>
      <c r="G5" s="559">
        <f>'Schedule 11b - 2025'!G10</f>
        <v>9.120000000000001</v>
      </c>
      <c r="H5" s="557">
        <f ca="1">'Schedule 11b - 2025'!AS10</f>
        <v>9.6999999999999993</v>
      </c>
      <c r="I5" s="558">
        <f ca="1">H5/G5-1</f>
        <v>6.3596491228069985E-2</v>
      </c>
      <c r="J5" s="560">
        <f>B5*D5+C5*G5</f>
        <v>708675104.24287105</v>
      </c>
      <c r="K5" s="561">
        <f ca="1">B5*E5+C5*H5</f>
        <v>753836017.97987723</v>
      </c>
      <c r="L5" s="558">
        <f ca="1">K5/J5-1</f>
        <v>6.3725836376395506E-2</v>
      </c>
      <c r="M5" s="562">
        <f>B5*D5/J5</f>
        <v>0.67667737451792731</v>
      </c>
      <c r="N5" s="563">
        <f ca="1">B5*E5/K5</f>
        <v>0.67671668935970308</v>
      </c>
      <c r="O5" s="562">
        <f>C5*G5/J5</f>
        <v>0.32332262548207269</v>
      </c>
      <c r="P5" s="563">
        <f ca="1">C5*H5/K5</f>
        <v>0.32328331064029692</v>
      </c>
      <c r="Q5" s="564">
        <f>J5/SUM($J$5:$J$15)</f>
        <v>0.79407259577878031</v>
      </c>
      <c r="R5" s="558">
        <f ca="1">K5/SUM($K$5:$K$15)</f>
        <v>0.79366285399636705</v>
      </c>
      <c r="S5" s="565">
        <f ca="1">K5-J5</f>
        <v>45160913.737006187</v>
      </c>
      <c r="T5" s="558">
        <f ca="1">S5/SUM($S$5:$S$15)</f>
        <v>0.78728803073486675</v>
      </c>
    </row>
    <row r="6" spans="1:20" ht="15.75">
      <c r="A6" s="553" t="s">
        <v>544</v>
      </c>
      <c r="B6" s="554">
        <f>'Schedule 11b - 2025'!E11</f>
        <v>525548</v>
      </c>
      <c r="C6" s="555">
        <f>'Schedule 11b - 2025'!C11</f>
        <v>136067.62941643019</v>
      </c>
      <c r="D6" s="556">
        <f>'Schedule 11b - 2025'!I11</f>
        <v>22.71</v>
      </c>
      <c r="E6" s="557">
        <f ca="1">'Schedule 11b - 2025'!AR11</f>
        <v>24.22</v>
      </c>
      <c r="F6" s="558">
        <f t="shared" ref="F6:F15" ca="1" si="0">E6/D6-1</f>
        <v>6.6490532804931668E-2</v>
      </c>
      <c r="G6" s="559">
        <f>'Schedule 11b - 2025'!G11</f>
        <v>6.81</v>
      </c>
      <c r="H6" s="557">
        <f ca="1">'Schedule 11b - 2025'!AS11</f>
        <v>7.27</v>
      </c>
      <c r="I6" s="558">
        <f t="shared" ref="I6:I15" ca="1" si="1">H6/G6-1</f>
        <v>6.7547723935389214E-2</v>
      </c>
      <c r="J6" s="560">
        <f>B6*D6+C6*G6</f>
        <v>12861815.63632589</v>
      </c>
      <c r="K6" s="561">
        <f ca="1">B6*E6+C6*H6</f>
        <v>13717984.225857446</v>
      </c>
      <c r="L6" s="558">
        <f ca="1">K6/J6-1</f>
        <v>6.6566697404172093E-2</v>
      </c>
      <c r="M6" s="562">
        <f t="shared" ref="M6:M15" si="2">B6*D6/J6</f>
        <v>0.92795569595098093</v>
      </c>
      <c r="N6" s="563">
        <f t="shared" ref="N6:N15" ca="1" si="3">B6*E6/K6</f>
        <v>0.92788942970259058</v>
      </c>
      <c r="O6" s="562">
        <f t="shared" ref="O6:O15" si="4">C6*G6/J6</f>
        <v>7.2044304049019028E-2</v>
      </c>
      <c r="P6" s="563">
        <f t="shared" ref="P6:P15" ca="1" si="5">C6*H6/K6</f>
        <v>7.2110570297409457E-2</v>
      </c>
      <c r="Q6" s="564">
        <f>J6/SUM($J$5:$J$15)</f>
        <v>1.4411703286341521E-2</v>
      </c>
      <c r="R6" s="558">
        <f ca="1">K6/SUM($K$5:$K$15)</f>
        <v>1.4442735889626586E-2</v>
      </c>
      <c r="S6" s="565">
        <f ca="1">K6-J6</f>
        <v>856168.58953155577</v>
      </c>
      <c r="T6" s="558">
        <f ca="1">S6/SUM($S$5:$S$15)</f>
        <v>1.4925545722008044E-2</v>
      </c>
    </row>
    <row r="7" spans="1:20" ht="15.75">
      <c r="A7" s="553"/>
      <c r="B7" s="554"/>
      <c r="C7" s="555"/>
      <c r="D7" s="556"/>
      <c r="E7" s="557"/>
      <c r="F7" s="558"/>
      <c r="G7" s="559"/>
      <c r="H7" s="557"/>
      <c r="I7" s="558"/>
      <c r="J7" s="560"/>
      <c r="K7" s="561"/>
      <c r="L7" s="558"/>
      <c r="M7" s="562"/>
      <c r="N7" s="563"/>
      <c r="O7" s="562"/>
      <c r="P7" s="563"/>
      <c r="Q7" s="564"/>
      <c r="R7" s="558"/>
      <c r="S7" s="565"/>
      <c r="T7" s="558"/>
    </row>
    <row r="8" spans="1:20" ht="15.75">
      <c r="A8" s="553" t="s">
        <v>545</v>
      </c>
      <c r="B8" s="554"/>
      <c r="C8" s="555"/>
      <c r="D8" s="556"/>
      <c r="E8" s="557"/>
      <c r="F8" s="558"/>
      <c r="G8" s="559"/>
      <c r="H8" s="557"/>
      <c r="I8" s="558"/>
      <c r="J8" s="560"/>
      <c r="K8" s="561"/>
      <c r="L8" s="558"/>
      <c r="M8" s="562"/>
      <c r="N8" s="563"/>
      <c r="O8" s="562"/>
      <c r="P8" s="563"/>
      <c r="Q8" s="564"/>
      <c r="R8" s="558"/>
      <c r="S8" s="565"/>
      <c r="T8" s="558"/>
    </row>
    <row r="9" spans="1:20" ht="15.75">
      <c r="A9" s="566" t="s">
        <v>546</v>
      </c>
      <c r="B9" s="554">
        <f>'Schedule 11b - 2025'!E14</f>
        <v>625530.94235481787</v>
      </c>
      <c r="C9" s="555">
        <f>'Schedule 11b - 2025'!C14</f>
        <v>612601.96718470682</v>
      </c>
      <c r="D9" s="556">
        <f>'Schedule 11b - 2025'!I14</f>
        <v>42.92</v>
      </c>
      <c r="E9" s="557">
        <f ca="1">'Schedule 11b - 2025'!AR14</f>
        <v>45.76</v>
      </c>
      <c r="F9" s="558">
        <f t="shared" ca="1" si="0"/>
        <v>6.6169617893755639E-2</v>
      </c>
      <c r="G9" s="559">
        <f>'Schedule 11b - 2025'!G14</f>
        <v>11.29</v>
      </c>
      <c r="H9" s="557">
        <f ca="1">'Schedule 11b - 2025'!AS14</f>
        <v>12.04</v>
      </c>
      <c r="I9" s="558">
        <f t="shared" ca="1" si="1"/>
        <v>6.6430469441984163E-2</v>
      </c>
      <c r="J9" s="560">
        <f t="shared" ref="J9:J15" si="6">B9*D9+C9*G9</f>
        <v>33764064.255384125</v>
      </c>
      <c r="K9" s="561">
        <f t="shared" ref="K9:K15" ca="1" si="7">B9*E9+C9*H9</f>
        <v>36000023.607060336</v>
      </c>
      <c r="L9" s="558">
        <f t="shared" ref="L9:L15" ca="1" si="8">K9/J9-1</f>
        <v>6.6223051074772776E-2</v>
      </c>
      <c r="M9" s="562">
        <f t="shared" si="2"/>
        <v>0.79515865870879421</v>
      </c>
      <c r="N9" s="563">
        <f t="shared" ca="1" si="3"/>
        <v>0.79511880977052074</v>
      </c>
      <c r="O9" s="562">
        <f t="shared" si="4"/>
        <v>0.20484134129120574</v>
      </c>
      <c r="P9" s="563">
        <f t="shared" ca="1" si="5"/>
        <v>0.20488119022947918</v>
      </c>
      <c r="Q9" s="564">
        <f t="shared" ref="Q9:Q15" si="9">J9/SUM($J$5:$J$15)</f>
        <v>3.7832736026417443E-2</v>
      </c>
      <c r="R9" s="558">
        <f t="shared" ref="R9:R15" ca="1" si="10">K9/SUM($K$5:$K$15)</f>
        <v>3.7901985045080175E-2</v>
      </c>
      <c r="S9" s="565">
        <f t="shared" ref="S9:S15" ca="1" si="11">K9-J9</f>
        <v>2235959.3516762108</v>
      </c>
      <c r="T9" s="558">
        <f t="shared" ref="T9:T15" ca="1" si="12">S9/SUM($S$5:$S$15)</f>
        <v>3.8979371521039342E-2</v>
      </c>
    </row>
    <row r="10" spans="1:20" ht="15.75">
      <c r="A10" s="566" t="s">
        <v>547</v>
      </c>
      <c r="B10" s="554">
        <f>'Schedule 11b - 2025'!E15</f>
        <v>311441.34924292116</v>
      </c>
      <c r="C10" s="555">
        <f>'Schedule 11b - 2025'!C15</f>
        <v>1288364.208591097</v>
      </c>
      <c r="D10" s="556">
        <f>'Schedule 11b - 2025'!I15</f>
        <v>69.44</v>
      </c>
      <c r="E10" s="557">
        <f ca="1">'Schedule 11b - 2025'!AR15</f>
        <v>74.050000000000011</v>
      </c>
      <c r="F10" s="558">
        <f t="shared" ca="1" si="0"/>
        <v>6.6388248847926379E-2</v>
      </c>
      <c r="G10" s="559">
        <f>'Schedule 11b - 2025'!G15</f>
        <v>11.29</v>
      </c>
      <c r="H10" s="557">
        <f ca="1">'Schedule 11b - 2025'!AS15</f>
        <v>12.04</v>
      </c>
      <c r="I10" s="558">
        <f t="shared" ca="1" si="1"/>
        <v>6.6430469441984163E-2</v>
      </c>
      <c r="J10" s="560">
        <f t="shared" si="6"/>
        <v>36172119.206421927</v>
      </c>
      <c r="K10" s="561">
        <f t="shared" ca="1" si="7"/>
        <v>38574136.982875124</v>
      </c>
      <c r="L10" s="558">
        <f t="shared" ca="1" si="8"/>
        <v>6.6405226709159715E-2</v>
      </c>
      <c r="M10" s="562">
        <f t="shared" si="2"/>
        <v>0.59787725369402522</v>
      </c>
      <c r="N10" s="563">
        <f t="shared" ca="1" si="3"/>
        <v>0.59786773510128632</v>
      </c>
      <c r="O10" s="562">
        <f t="shared" si="4"/>
        <v>0.40212274630597483</v>
      </c>
      <c r="P10" s="563">
        <f t="shared" ca="1" si="5"/>
        <v>0.40213226489871368</v>
      </c>
      <c r="Q10" s="564">
        <f t="shared" si="9"/>
        <v>4.0530968875716472E-2</v>
      </c>
      <c r="R10" s="558">
        <f t="shared" ca="1" si="10"/>
        <v>4.0612094564434452E-2</v>
      </c>
      <c r="S10" s="565">
        <f t="shared" ca="1" si="11"/>
        <v>2402017.776453197</v>
      </c>
      <c r="T10" s="558">
        <f t="shared" ca="1" si="12"/>
        <v>4.1874260029959802E-2</v>
      </c>
    </row>
    <row r="11" spans="1:20" ht="15.75">
      <c r="A11" s="566" t="s">
        <v>548</v>
      </c>
      <c r="B11" s="554">
        <f>'Schedule 11b - 2025'!E16</f>
        <v>139120.82525443987</v>
      </c>
      <c r="C11" s="555">
        <f>'Schedule 11b - 2025'!C16</f>
        <v>1530777.2402968425</v>
      </c>
      <c r="D11" s="556">
        <f>'Schedule 11b - 2025'!I16</f>
        <v>75.75</v>
      </c>
      <c r="E11" s="557">
        <f ca="1">'Schedule 11b - 2025'!AR16</f>
        <v>80.78</v>
      </c>
      <c r="F11" s="558">
        <f t="shared" ca="1" si="0"/>
        <v>6.6402640264026314E-2</v>
      </c>
      <c r="G11" s="559">
        <f>'Schedule 11b - 2025'!G16</f>
        <v>11.29</v>
      </c>
      <c r="H11" s="557">
        <f ca="1">'Schedule 11b - 2025'!AS16</f>
        <v>12.04</v>
      </c>
      <c r="I11" s="558">
        <f t="shared" ca="1" si="1"/>
        <v>6.6430469441984163E-2</v>
      </c>
      <c r="J11" s="560">
        <f t="shared" si="6"/>
        <v>27820877.555975169</v>
      </c>
      <c r="K11" s="561">
        <f t="shared" ca="1" si="7"/>
        <v>29668738.237227634</v>
      </c>
      <c r="L11" s="558">
        <f t="shared" ca="1" si="8"/>
        <v>6.6419927895322362E-2</v>
      </c>
      <c r="M11" s="562">
        <f t="shared" si="2"/>
        <v>0.37879475555078085</v>
      </c>
      <c r="N11" s="563">
        <f t="shared" ca="1" si="3"/>
        <v>0.37878861494528432</v>
      </c>
      <c r="O11" s="562">
        <f t="shared" si="4"/>
        <v>0.6212052444492191</v>
      </c>
      <c r="P11" s="563">
        <f t="shared" ca="1" si="5"/>
        <v>0.62121138505471574</v>
      </c>
      <c r="Q11" s="564">
        <f t="shared" si="9"/>
        <v>3.117337737060635E-2</v>
      </c>
      <c r="R11" s="558">
        <f t="shared" ca="1" si="10"/>
        <v>3.1236203766079253E-2</v>
      </c>
      <c r="S11" s="565">
        <f t="shared" ca="1" si="11"/>
        <v>1847860.6812524647</v>
      </c>
      <c r="T11" s="558">
        <f t="shared" ca="1" si="12"/>
        <v>3.221366612038979E-2</v>
      </c>
    </row>
    <row r="12" spans="1:20" ht="15.75">
      <c r="A12" s="566" t="s">
        <v>549</v>
      </c>
      <c r="B12" s="554">
        <f>'Schedule 11b - 2025'!E17</f>
        <v>82470.090228167624</v>
      </c>
      <c r="C12" s="555">
        <f>'Schedule 11b - 2025'!C17</f>
        <v>3536751.5328611955</v>
      </c>
      <c r="D12" s="556">
        <f>'Schedule 11b - 2025'!I17</f>
        <v>126.22</v>
      </c>
      <c r="E12" s="557">
        <f ca="1">'Schedule 11b - 2025'!AR17</f>
        <v>134.6</v>
      </c>
      <c r="F12" s="558">
        <f t="shared" ca="1" si="0"/>
        <v>6.6392013943907369E-2</v>
      </c>
      <c r="G12" s="559">
        <f>'Schedule 11b - 2025'!G17</f>
        <v>11.29</v>
      </c>
      <c r="H12" s="557">
        <f ca="1">'Schedule 11b - 2025'!AS17</f>
        <v>12.04</v>
      </c>
      <c r="I12" s="558">
        <f t="shared" ca="1" si="1"/>
        <v>6.6430469441984163E-2</v>
      </c>
      <c r="J12" s="560">
        <f t="shared" si="6"/>
        <v>50339299.594602212</v>
      </c>
      <c r="K12" s="561">
        <f t="shared" ca="1" si="7"/>
        <v>53682962.600360148</v>
      </c>
      <c r="L12" s="558">
        <f t="shared" ca="1" si="8"/>
        <v>6.6422517450291929E-2</v>
      </c>
      <c r="M12" s="562">
        <f t="shared" si="2"/>
        <v>0.20678425946386222</v>
      </c>
      <c r="N12" s="563">
        <f t="shared" ca="1" si="3"/>
        <v>0.20677834469286335</v>
      </c>
      <c r="O12" s="562">
        <f t="shared" si="4"/>
        <v>0.79321574053613775</v>
      </c>
      <c r="P12" s="563">
        <f t="shared" ca="1" si="5"/>
        <v>0.79322165530713673</v>
      </c>
      <c r="Q12" s="564">
        <f t="shared" si="9"/>
        <v>5.6405337311062446E-2</v>
      </c>
      <c r="R12" s="558">
        <f t="shared" ca="1" si="10"/>
        <v>5.651915309453865E-2</v>
      </c>
      <c r="S12" s="565">
        <f t="shared" ca="1" si="11"/>
        <v>3343663.0057579353</v>
      </c>
      <c r="T12" s="558">
        <f t="shared" ca="1" si="12"/>
        <v>5.8289915889967979E-2</v>
      </c>
    </row>
    <row r="13" spans="1:20" ht="15.75">
      <c r="A13" s="566" t="s">
        <v>550</v>
      </c>
      <c r="B13" s="554">
        <f>'Schedule 11b - 2025'!E18</f>
        <v>2369.2751100161154</v>
      </c>
      <c r="C13" s="555">
        <f>'Schedule 11b - 2025'!C18</f>
        <v>783997.30306797975</v>
      </c>
      <c r="D13" s="556">
        <f>'Schedule 11b - 2025'!I18</f>
        <v>378.57</v>
      </c>
      <c r="E13" s="557">
        <f ca="1">'Schedule 11b - 2025'!AR18</f>
        <v>403.69</v>
      </c>
      <c r="F13" s="558">
        <f t="shared" ca="1" si="0"/>
        <v>6.6354967377235452E-2</v>
      </c>
      <c r="G13" s="559">
        <f>'Schedule 11b - 2025'!G18</f>
        <v>11.29</v>
      </c>
      <c r="H13" s="557">
        <f ca="1">'Schedule 11b - 2025'!AS18</f>
        <v>12.04</v>
      </c>
      <c r="I13" s="558">
        <f t="shared" ca="1" si="1"/>
        <v>6.6430469441984163E-2</v>
      </c>
      <c r="J13" s="560">
        <f t="shared" si="6"/>
        <v>9748266.030036293</v>
      </c>
      <c r="K13" s="561">
        <f t="shared" ca="1" si="7"/>
        <v>10395780.198100882</v>
      </c>
      <c r="L13" s="558">
        <f t="shared" ca="1" si="8"/>
        <v>6.642352250846173E-2</v>
      </c>
      <c r="M13" s="562">
        <f t="shared" si="2"/>
        <v>9.2009848278162096E-2</v>
      </c>
      <c r="N13" s="563">
        <f t="shared" ca="1" si="3"/>
        <v>9.2003933416861972E-2</v>
      </c>
      <c r="O13" s="562">
        <f t="shared" si="4"/>
        <v>0.90799015172183783</v>
      </c>
      <c r="P13" s="563">
        <f t="shared" ca="1" si="5"/>
        <v>0.90799606658313803</v>
      </c>
      <c r="Q13" s="564">
        <f t="shared" si="9"/>
        <v>1.0922961543968889E-2</v>
      </c>
      <c r="R13" s="558">
        <f t="shared" ca="1" si="10"/>
        <v>1.0945012422799766E-2</v>
      </c>
      <c r="S13" s="565">
        <f t="shared" ca="1" si="11"/>
        <v>647514.16806458868</v>
      </c>
      <c r="T13" s="558">
        <f t="shared" ca="1" si="12"/>
        <v>1.128808325750873E-2</v>
      </c>
    </row>
    <row r="14" spans="1:20" ht="15.75">
      <c r="A14" s="566" t="s">
        <v>551</v>
      </c>
      <c r="B14" s="554">
        <f>'Schedule 11b - 2025'!E19</f>
        <v>757.40620598755709</v>
      </c>
      <c r="C14" s="555">
        <f>'Schedule 11b - 2025'!C19</f>
        <v>732062.03407877544</v>
      </c>
      <c r="D14" s="556">
        <f>'Schedule 11b - 2025'!I19</f>
        <v>630.91</v>
      </c>
      <c r="E14" s="557">
        <f ca="1">'Schedule 11b - 2025'!AR19</f>
        <v>672.79000000000008</v>
      </c>
      <c r="F14" s="558">
        <f t="shared" ca="1" si="0"/>
        <v>6.6380307809354999E-2</v>
      </c>
      <c r="G14" s="559">
        <f>'Schedule 11b - 2025'!G19</f>
        <v>11.29</v>
      </c>
      <c r="H14" s="557">
        <f ca="1">'Schedule 11b - 2025'!AS19</f>
        <v>12.04</v>
      </c>
      <c r="I14" s="558">
        <f t="shared" ca="1" si="1"/>
        <v>6.6430469441984163E-2</v>
      </c>
      <c r="J14" s="560">
        <f t="shared" si="6"/>
        <v>8742835.5141689833</v>
      </c>
      <c r="K14" s="561">
        <f t="shared" ca="1" si="7"/>
        <v>9323602.2116348259</v>
      </c>
      <c r="L14" s="558">
        <f t="shared" ca="1" si="8"/>
        <v>6.6427727769169387E-2</v>
      </c>
      <c r="M14" s="562">
        <f t="shared" si="2"/>
        <v>5.4656769951256519E-2</v>
      </c>
      <c r="N14" s="563">
        <f t="shared" ca="1" si="3"/>
        <v>5.4654339573869302E-2</v>
      </c>
      <c r="O14" s="562">
        <f t="shared" si="4"/>
        <v>0.94534323004874354</v>
      </c>
      <c r="P14" s="563">
        <f t="shared" ca="1" si="5"/>
        <v>0.94534566042613066</v>
      </c>
      <c r="Q14" s="564">
        <f t="shared" si="9"/>
        <v>9.7963736127293331E-3</v>
      </c>
      <c r="R14" s="558">
        <f t="shared" ca="1" si="10"/>
        <v>9.8161888850082316E-3</v>
      </c>
      <c r="S14" s="565">
        <f t="shared" ca="1" si="11"/>
        <v>580766.69746584259</v>
      </c>
      <c r="T14" s="558">
        <f t="shared" ca="1" si="12"/>
        <v>1.0124477822281239E-2</v>
      </c>
    </row>
    <row r="15" spans="1:20" ht="16.5" thickBot="1">
      <c r="A15" s="566" t="s">
        <v>552</v>
      </c>
      <c r="B15" s="567">
        <f>'Schedule 11b - 2025'!E20</f>
        <v>60.111603649806128</v>
      </c>
      <c r="C15" s="568">
        <f>'Schedule 11b - 2025'!C20</f>
        <v>376978.45199999987</v>
      </c>
      <c r="D15" s="569">
        <f>'Schedule 11b - 2025'!I20</f>
        <v>1261.79</v>
      </c>
      <c r="E15" s="1048">
        <f ca="1">'Schedule 11b - 2025'!AR20</f>
        <v>1345.54</v>
      </c>
      <c r="F15" s="570">
        <f t="shared" ca="1" si="0"/>
        <v>6.6373960801718201E-2</v>
      </c>
      <c r="G15" s="571">
        <f>'Schedule 11b - 2025'!G20</f>
        <v>11.29</v>
      </c>
      <c r="H15" s="1048">
        <f ca="1">'Schedule 11b - 2025'!AS20</f>
        <v>12.04</v>
      </c>
      <c r="I15" s="570">
        <f t="shared" ca="1" si="1"/>
        <v>6.6430469441984163E-2</v>
      </c>
      <c r="J15" s="572">
        <f t="shared" si="6"/>
        <v>4331934.9434492867</v>
      </c>
      <c r="K15" s="1049">
        <f t="shared" ca="1" si="7"/>
        <v>4619703.1292549577</v>
      </c>
      <c r="L15" s="570">
        <f t="shared" ca="1" si="8"/>
        <v>6.6429480027356158E-2</v>
      </c>
      <c r="M15" s="573">
        <f t="shared" si="2"/>
        <v>1.750908574561718E-2</v>
      </c>
      <c r="N15" s="574">
        <f t="shared" ca="1" si="3"/>
        <v>1.750817420772327E-2</v>
      </c>
      <c r="O15" s="573">
        <f t="shared" si="4"/>
        <v>0.98249091425438284</v>
      </c>
      <c r="P15" s="574">
        <f t="shared" ca="1" si="5"/>
        <v>0.98249182579227679</v>
      </c>
      <c r="Q15" s="575">
        <f t="shared" si="9"/>
        <v>4.8539461943772413E-3</v>
      </c>
      <c r="R15" s="570">
        <f t="shared" ca="1" si="10"/>
        <v>4.8637723360656802E-3</v>
      </c>
      <c r="S15" s="576">
        <f t="shared" ca="1" si="11"/>
        <v>287768.18580567092</v>
      </c>
      <c r="T15" s="570">
        <f t="shared" ca="1" si="12"/>
        <v>5.0166489019783682E-3</v>
      </c>
    </row>
    <row r="16" spans="1:20" ht="13.5" thickBot="1">
      <c r="A16" s="577" t="s">
        <v>440</v>
      </c>
      <c r="B16" s="1095">
        <f>SUM(B5:B15)</f>
        <v>20686680.287055645</v>
      </c>
      <c r="C16" s="1096">
        <f>SUM(C5:C15)</f>
        <v>34121580.117232397</v>
      </c>
      <c r="D16" s="1095"/>
      <c r="E16" s="1097"/>
      <c r="F16" s="1096"/>
      <c r="G16" s="1095"/>
      <c r="H16" s="1097"/>
      <c r="I16" s="1098"/>
      <c r="J16" s="1099">
        <f>SUM(J5:J15)</f>
        <v>892456316.97923493</v>
      </c>
      <c r="K16" s="1100">
        <f ca="1">SUM(K5:K15)</f>
        <v>949818949.17224872</v>
      </c>
      <c r="L16" s="1101"/>
      <c r="M16" s="1102"/>
      <c r="N16" s="1101"/>
      <c r="O16" s="1102"/>
      <c r="P16" s="1101"/>
      <c r="Q16" s="1102">
        <f>SUM(Q5:Q15)</f>
        <v>1</v>
      </c>
      <c r="R16" s="1101">
        <f ca="1">SUM(R5:R15)</f>
        <v>1</v>
      </c>
      <c r="S16" s="1099">
        <f ca="1">SUM(S5:S15)</f>
        <v>57362632.193013653</v>
      </c>
      <c r="T16" s="1101">
        <f ca="1">SUM(T5:T15)</f>
        <v>1</v>
      </c>
    </row>
    <row r="17" spans="1:20">
      <c r="T17" s="526"/>
    </row>
    <row r="18" spans="1:20" ht="25.5" customHeight="1">
      <c r="A18" s="1275" t="s">
        <v>623</v>
      </c>
      <c r="B18" s="1275"/>
      <c r="C18" s="1275"/>
      <c r="D18" s="1275"/>
      <c r="E18" s="1275"/>
      <c r="F18" s="1275"/>
      <c r="G18" s="1275"/>
      <c r="H18" s="1275"/>
      <c r="I18" s="1275"/>
      <c r="J18" s="1275"/>
      <c r="K18" s="1275"/>
      <c r="L18" s="1275"/>
      <c r="M18" s="1275"/>
      <c r="N18" s="1275"/>
      <c r="O18" s="1275"/>
      <c r="P18" s="1275"/>
      <c r="Q18" s="1275"/>
      <c r="R18" s="1275"/>
      <c r="S18" s="1275"/>
      <c r="T18" s="1275"/>
    </row>
    <row r="19" spans="1:20" ht="25.5" customHeight="1">
      <c r="A19" s="578"/>
      <c r="B19" s="578"/>
      <c r="C19" s="578"/>
      <c r="D19" s="578"/>
      <c r="E19" s="578"/>
      <c r="F19" s="578"/>
      <c r="G19" s="578"/>
      <c r="H19" s="578"/>
      <c r="I19" s="578"/>
      <c r="J19" s="578"/>
      <c r="K19" s="578"/>
      <c r="L19" s="579" t="s">
        <v>624</v>
      </c>
      <c r="M19" s="578"/>
      <c r="N19" s="578"/>
      <c r="O19" s="578"/>
      <c r="P19" s="578"/>
      <c r="Q19" s="578"/>
      <c r="R19" s="578"/>
      <c r="S19" s="578"/>
      <c r="T19" s="578"/>
    </row>
    <row r="20" spans="1:20" s="580" customFormat="1" ht="37.5" customHeight="1"/>
    <row r="21" spans="1:20" ht="41.25" customHeight="1"/>
    <row r="24" spans="1:20" ht="37.5" customHeight="1"/>
    <row r="26" spans="1:20" ht="41.25" customHeight="1"/>
    <row r="27" spans="1:20">
      <c r="D27" s="188"/>
    </row>
    <row r="28" spans="1:20">
      <c r="D28" s="581"/>
    </row>
  </sheetData>
  <mergeCells count="9">
    <mergeCell ref="Q3:R3"/>
    <mergeCell ref="S3:T3"/>
    <mergeCell ref="A18:T18"/>
    <mergeCell ref="B3:C3"/>
    <mergeCell ref="D3:F3"/>
    <mergeCell ref="G3:I3"/>
    <mergeCell ref="J3:L3"/>
    <mergeCell ref="M3:N3"/>
    <mergeCell ref="O3:P3"/>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B6446-C68F-470C-8671-2C2C1E74A0A6}">
  <dimension ref="A1:Q101"/>
  <sheetViews>
    <sheetView showGridLines="0" workbookViewId="0">
      <selection activeCell="I65" sqref="I65"/>
    </sheetView>
  </sheetViews>
  <sheetFormatPr defaultColWidth="9.140625" defaultRowHeight="11.25"/>
  <cols>
    <col min="1" max="1" width="16.28515625" style="582" customWidth="1"/>
    <col min="2" max="2" width="9.28515625" style="582" bestFit="1" customWidth="1"/>
    <col min="3" max="3" width="11.85546875" style="582" customWidth="1"/>
    <col min="4" max="4" width="11" style="582" bestFit="1" customWidth="1"/>
    <col min="5" max="5" width="11.140625" style="582" customWidth="1"/>
    <col min="6" max="6" width="3.42578125" style="582" customWidth="1"/>
    <col min="7" max="7" width="18" style="582" customWidth="1"/>
    <col min="8" max="8" width="11.7109375" style="582" customWidth="1"/>
    <col min="9" max="9" width="13.85546875" style="582" customWidth="1"/>
    <col min="10" max="10" width="10.140625" style="582" bestFit="1" customWidth="1"/>
    <col min="11" max="11" width="11.7109375" style="582" customWidth="1"/>
    <col min="12" max="12" width="2.5703125" style="582" customWidth="1"/>
    <col min="13" max="13" width="16.85546875" style="582" customWidth="1"/>
    <col min="14" max="14" width="9.28515625" style="582" bestFit="1" customWidth="1"/>
    <col min="15" max="15" width="12.7109375" style="582" customWidth="1"/>
    <col min="16" max="16" width="11" style="582" bestFit="1" customWidth="1"/>
    <col min="17" max="17" width="12.28515625" style="582" customWidth="1"/>
    <col min="18" max="16384" width="9.140625" style="582"/>
  </cols>
  <sheetData>
    <row r="1" spans="1:17" ht="12.75">
      <c r="A1" s="597" t="s">
        <v>108</v>
      </c>
    </row>
    <row r="2" spans="1:17">
      <c r="A2" s="195" t="s">
        <v>625</v>
      </c>
    </row>
    <row r="4" spans="1:17">
      <c r="A4" s="1280" t="s">
        <v>626</v>
      </c>
      <c r="B4" s="1280"/>
      <c r="C4" s="1280"/>
      <c r="D4" s="1280"/>
      <c r="E4" s="1280"/>
      <c r="G4" s="1280" t="s">
        <v>627</v>
      </c>
      <c r="H4" s="1280"/>
      <c r="I4" s="1280"/>
      <c r="J4" s="1280"/>
      <c r="K4" s="1280"/>
      <c r="M4" s="1280" t="s">
        <v>628</v>
      </c>
      <c r="N4" s="1280"/>
      <c r="O4" s="1280"/>
      <c r="P4" s="1280"/>
      <c r="Q4" s="1280"/>
    </row>
    <row r="5" spans="1:17" ht="33.75">
      <c r="A5" s="1103" t="s">
        <v>629</v>
      </c>
      <c r="B5" s="1103" t="s">
        <v>612</v>
      </c>
      <c r="C5" s="1103" t="s">
        <v>521</v>
      </c>
      <c r="D5" s="1103" t="s">
        <v>440</v>
      </c>
      <c r="E5" s="1104" t="s">
        <v>630</v>
      </c>
      <c r="F5" s="583"/>
      <c r="G5" s="1103" t="s">
        <v>631</v>
      </c>
      <c r="H5" s="1103" t="s">
        <v>612</v>
      </c>
      <c r="I5" s="1103" t="s">
        <v>521</v>
      </c>
      <c r="J5" s="1103" t="s">
        <v>440</v>
      </c>
      <c r="K5" s="1104" t="s">
        <v>630</v>
      </c>
      <c r="L5" s="583"/>
      <c r="M5" s="1103" t="s">
        <v>632</v>
      </c>
      <c r="N5" s="1103" t="s">
        <v>612</v>
      </c>
      <c r="O5" s="1103" t="s">
        <v>521</v>
      </c>
      <c r="P5" s="1103" t="s">
        <v>440</v>
      </c>
      <c r="Q5" s="1104" t="s">
        <v>630</v>
      </c>
    </row>
    <row r="6" spans="1:17" ht="34.5">
      <c r="A6" s="1105" t="s">
        <v>633</v>
      </c>
      <c r="B6" s="1106">
        <f>SUM('Schedule 11c'!B5)</f>
        <v>18999382.287055645</v>
      </c>
      <c r="C6" s="1107">
        <f>SUM('Schedule 11c'!D5)</f>
        <v>25.24</v>
      </c>
      <c r="D6" s="1108">
        <f>B6*C6</f>
        <v>479544408.92528445</v>
      </c>
      <c r="E6" s="1109">
        <f>D6/D12</f>
        <v>0.67667737451792731</v>
      </c>
      <c r="F6" s="584"/>
      <c r="G6" s="1105" t="s">
        <v>634</v>
      </c>
      <c r="H6" s="1106">
        <f>SUM(B6)</f>
        <v>18999382.287055645</v>
      </c>
      <c r="I6" s="1107">
        <f ca="1">'Schedule 11c'!E5-'Schedule 11c'!D5</f>
        <v>1.610000000000003</v>
      </c>
      <c r="J6" s="1108">
        <f ca="1">H6*I6</f>
        <v>30589005.482159644</v>
      </c>
      <c r="K6" s="1109">
        <f ca="1">J6/J12</f>
        <v>0.67733362660229246</v>
      </c>
      <c r="L6" s="584"/>
      <c r="M6" s="1105" t="s">
        <v>635</v>
      </c>
      <c r="N6" s="1106">
        <f>SUM(H6)</f>
        <v>18999382.287055645</v>
      </c>
      <c r="O6" s="1107">
        <f ca="1">SUM(I6+C6)</f>
        <v>26.85</v>
      </c>
      <c r="P6" s="1108">
        <f ca="1">N6*O6</f>
        <v>510133414.40744412</v>
      </c>
      <c r="Q6" s="1109">
        <f ca="1">P6/P12</f>
        <v>0.67671668935970308</v>
      </c>
    </row>
    <row r="7" spans="1:17">
      <c r="A7" s="585"/>
      <c r="C7" s="582" t="s">
        <v>636</v>
      </c>
      <c r="E7" s="595"/>
      <c r="G7" s="585"/>
      <c r="I7" s="582" t="s">
        <v>636</v>
      </c>
      <c r="K7" s="595"/>
      <c r="M7" s="585"/>
      <c r="O7" s="582" t="s">
        <v>636</v>
      </c>
      <c r="Q7" s="595"/>
    </row>
    <row r="8" spans="1:17">
      <c r="A8" s="1281" t="s">
        <v>637</v>
      </c>
      <c r="B8" s="1281"/>
      <c r="C8" s="1281"/>
      <c r="D8" s="1281"/>
      <c r="E8" s="1281"/>
      <c r="G8" s="1281" t="s">
        <v>638</v>
      </c>
      <c r="H8" s="1281"/>
      <c r="I8" s="1281"/>
      <c r="J8" s="1281"/>
      <c r="K8" s="1281"/>
      <c r="M8" s="1280" t="s">
        <v>639</v>
      </c>
      <c r="N8" s="1280"/>
      <c r="O8" s="1280"/>
      <c r="P8" s="1280"/>
      <c r="Q8" s="1280"/>
    </row>
    <row r="9" spans="1:17" s="588" customFormat="1" ht="33.75">
      <c r="A9" s="1103" t="s">
        <v>629</v>
      </c>
      <c r="B9" s="1110" t="s">
        <v>613</v>
      </c>
      <c r="C9" s="1110" t="s">
        <v>607</v>
      </c>
      <c r="D9" s="1103" t="s">
        <v>440</v>
      </c>
      <c r="E9" s="1104" t="s">
        <v>630</v>
      </c>
      <c r="F9" s="587"/>
      <c r="G9" s="1103" t="s">
        <v>631</v>
      </c>
      <c r="H9" s="1110" t="s">
        <v>613</v>
      </c>
      <c r="I9" s="1110" t="s">
        <v>607</v>
      </c>
      <c r="J9" s="1110"/>
      <c r="K9" s="1111"/>
      <c r="L9" s="587"/>
      <c r="M9" s="1103" t="s">
        <v>632</v>
      </c>
      <c r="N9" s="1050" t="s">
        <v>613</v>
      </c>
      <c r="O9" s="1050" t="s">
        <v>607</v>
      </c>
      <c r="P9" s="1103" t="s">
        <v>440</v>
      </c>
      <c r="Q9" s="1104" t="s">
        <v>630</v>
      </c>
    </row>
    <row r="10" spans="1:17" ht="34.5">
      <c r="A10" s="1105" t="s">
        <v>640</v>
      </c>
      <c r="B10" s="1106">
        <f>SUM('Schedule 11c'!C5)</f>
        <v>25123979.749735374</v>
      </c>
      <c r="C10" s="1107">
        <f>SUM('Schedule 11c'!G5)</f>
        <v>9.120000000000001</v>
      </c>
      <c r="D10" s="1108">
        <f>B10*C10</f>
        <v>229130695.31758663</v>
      </c>
      <c r="E10" s="1109">
        <f>D10/D12</f>
        <v>0.32332262548207269</v>
      </c>
      <c r="G10" s="1105" t="s">
        <v>641</v>
      </c>
      <c r="H10" s="1106">
        <f>SUM(B10)</f>
        <v>25123979.749735374</v>
      </c>
      <c r="I10" s="1107">
        <f ca="1">'Schedule 11c'!H5-'Schedule 11c'!G5</f>
        <v>0.57999999999999829</v>
      </c>
      <c r="J10" s="1108">
        <f ca="1">H10*I10</f>
        <v>14571908.254846474</v>
      </c>
      <c r="K10" s="1109">
        <f ca="1">J10/J12</f>
        <v>0.32266637339770748</v>
      </c>
      <c r="M10" s="1105" t="s">
        <v>642</v>
      </c>
      <c r="N10" s="1106">
        <f>SUM(H10)</f>
        <v>25123979.749735374</v>
      </c>
      <c r="O10" s="1112">
        <f ca="1">C10+I10</f>
        <v>9.6999999999999993</v>
      </c>
      <c r="P10" s="1108">
        <f ca="1">N10*O10</f>
        <v>243702603.57243311</v>
      </c>
      <c r="Q10" s="1109">
        <f ca="1">P10/P12</f>
        <v>0.32328331064029692</v>
      </c>
    </row>
    <row r="11" spans="1:17" ht="12" thickBot="1">
      <c r="A11" s="585"/>
      <c r="D11" s="589"/>
      <c r="E11" s="595"/>
      <c r="G11" s="585"/>
      <c r="J11" s="589"/>
      <c r="K11" s="595"/>
      <c r="M11" s="585"/>
      <c r="P11" s="589"/>
      <c r="Q11" s="595"/>
    </row>
    <row r="12" spans="1:17" s="195" customFormat="1" ht="51" customHeight="1" thickBot="1">
      <c r="A12" s="590" t="s">
        <v>643</v>
      </c>
      <c r="B12" s="591"/>
      <c r="C12" s="591"/>
      <c r="D12" s="592">
        <f>SUM(D6,D10)</f>
        <v>708675104.24287105</v>
      </c>
      <c r="E12" s="596">
        <f>SUM(E6,E10)</f>
        <v>1</v>
      </c>
      <c r="G12" s="590" t="s">
        <v>644</v>
      </c>
      <c r="H12" s="591"/>
      <c r="I12" s="591"/>
      <c r="J12" s="592">
        <f ca="1">SUM(J6,J10)</f>
        <v>45160913.73700612</v>
      </c>
      <c r="K12" s="596">
        <f ca="1">SUM(K6,K10)</f>
        <v>1</v>
      </c>
      <c r="M12" s="590" t="s">
        <v>645</v>
      </c>
      <c r="N12" s="591"/>
      <c r="O12" s="591"/>
      <c r="P12" s="592">
        <f ca="1">SUM(P6,P10)</f>
        <v>753836017.97987723</v>
      </c>
      <c r="Q12" s="596">
        <f ca="1">SUM(Q6,Q10)</f>
        <v>1</v>
      </c>
    </row>
    <row r="13" spans="1:17">
      <c r="A13" s="594"/>
      <c r="B13" s="594"/>
      <c r="C13" s="594"/>
      <c r="D13" s="594"/>
      <c r="E13" s="594"/>
      <c r="F13" s="594"/>
      <c r="G13" s="594"/>
      <c r="H13" s="594"/>
      <c r="I13" s="594"/>
      <c r="J13" s="594"/>
      <c r="K13" s="594"/>
      <c r="L13" s="594"/>
      <c r="M13" s="594"/>
      <c r="N13" s="594"/>
      <c r="O13" s="594"/>
      <c r="P13" s="594"/>
      <c r="Q13" s="594"/>
    </row>
    <row r="15" spans="1:17">
      <c r="A15" s="1280" t="s">
        <v>646</v>
      </c>
      <c r="B15" s="1280"/>
      <c r="C15" s="1280"/>
      <c r="D15" s="1280"/>
      <c r="E15" s="1280"/>
      <c r="G15" s="1280" t="s">
        <v>647</v>
      </c>
      <c r="H15" s="1280"/>
      <c r="I15" s="1280"/>
      <c r="J15" s="1280"/>
      <c r="K15" s="1280"/>
      <c r="M15" s="1280" t="s">
        <v>648</v>
      </c>
      <c r="N15" s="1280"/>
      <c r="O15" s="1280"/>
      <c r="P15" s="1280"/>
      <c r="Q15" s="1280"/>
    </row>
    <row r="16" spans="1:17" ht="33.75">
      <c r="A16" s="1103" t="s">
        <v>629</v>
      </c>
      <c r="B16" s="1103" t="s">
        <v>612</v>
      </c>
      <c r="C16" s="1103" t="s">
        <v>521</v>
      </c>
      <c r="D16" s="1103" t="s">
        <v>440</v>
      </c>
      <c r="E16" s="1104" t="s">
        <v>630</v>
      </c>
      <c r="F16" s="583"/>
      <c r="G16" s="1103" t="s">
        <v>631</v>
      </c>
      <c r="H16" s="1103" t="s">
        <v>612</v>
      </c>
      <c r="I16" s="1103" t="s">
        <v>521</v>
      </c>
      <c r="J16" s="1103" t="s">
        <v>440</v>
      </c>
      <c r="K16" s="1104" t="s">
        <v>630</v>
      </c>
      <c r="L16" s="583"/>
      <c r="M16" s="1103" t="s">
        <v>632</v>
      </c>
      <c r="N16" s="1103" t="s">
        <v>612</v>
      </c>
      <c r="O16" s="1103" t="s">
        <v>521</v>
      </c>
      <c r="P16" s="1103" t="s">
        <v>440</v>
      </c>
      <c r="Q16" s="1104" t="s">
        <v>630</v>
      </c>
    </row>
    <row r="17" spans="1:17" ht="34.5">
      <c r="A17" s="1105" t="s">
        <v>649</v>
      </c>
      <c r="B17" s="1106">
        <f>SUM('Schedule 11c'!B6)</f>
        <v>525548</v>
      </c>
      <c r="C17" s="1107">
        <f>SUM('Schedule 11c'!D6)</f>
        <v>22.71</v>
      </c>
      <c r="D17" s="1108">
        <f>B17*C17</f>
        <v>11935195.08</v>
      </c>
      <c r="E17" s="1109">
        <f>D17/D23</f>
        <v>0.92795569595098093</v>
      </c>
      <c r="F17" s="584"/>
      <c r="G17" s="1105" t="s">
        <v>650</v>
      </c>
      <c r="H17" s="1106">
        <f>SUM(B17)</f>
        <v>525548</v>
      </c>
      <c r="I17" s="1107">
        <f ca="1">'Schedule 11c'!E6-'Schedule 11c'!D6</f>
        <v>1.509999999999998</v>
      </c>
      <c r="J17" s="1108">
        <f ca="1">H17*I17</f>
        <v>793577.47999999893</v>
      </c>
      <c r="K17" s="1109">
        <f ca="1">J17/J23</f>
        <v>0.92689394320597074</v>
      </c>
      <c r="L17" s="584"/>
      <c r="M17" s="1105" t="s">
        <v>651</v>
      </c>
      <c r="N17" s="1106">
        <f>SUM(H17)</f>
        <v>525548</v>
      </c>
      <c r="O17" s="1107">
        <f ca="1">SUM(I17+C17)</f>
        <v>24.22</v>
      </c>
      <c r="P17" s="1108">
        <f ca="1">N17*O17</f>
        <v>12728772.559999999</v>
      </c>
      <c r="Q17" s="1109">
        <f ca="1">P17/P23</f>
        <v>0.92788942970259058</v>
      </c>
    </row>
    <row r="18" spans="1:17">
      <c r="A18" s="585"/>
      <c r="C18" s="582" t="s">
        <v>636</v>
      </c>
      <c r="E18" s="595"/>
      <c r="G18" s="585"/>
      <c r="I18" s="582" t="s">
        <v>636</v>
      </c>
      <c r="K18" s="595"/>
      <c r="M18" s="585"/>
      <c r="O18" s="582" t="s">
        <v>636</v>
      </c>
      <c r="Q18" s="595"/>
    </row>
    <row r="19" spans="1:17">
      <c r="A19" s="1281" t="s">
        <v>652</v>
      </c>
      <c r="B19" s="1281"/>
      <c r="C19" s="1281"/>
      <c r="D19" s="1281"/>
      <c r="E19" s="1281"/>
      <c r="G19" s="1281" t="s">
        <v>653</v>
      </c>
      <c r="H19" s="1281"/>
      <c r="I19" s="1281"/>
      <c r="J19" s="1281"/>
      <c r="K19" s="1281"/>
      <c r="M19" s="1280" t="s">
        <v>654</v>
      </c>
      <c r="N19" s="1280"/>
      <c r="O19" s="1280"/>
      <c r="P19" s="1280"/>
      <c r="Q19" s="1280"/>
    </row>
    <row r="20" spans="1:17" ht="33.75">
      <c r="A20" s="1103" t="s">
        <v>629</v>
      </c>
      <c r="B20" s="1110" t="s">
        <v>613</v>
      </c>
      <c r="C20" s="1110" t="s">
        <v>607</v>
      </c>
      <c r="D20" s="1103" t="s">
        <v>440</v>
      </c>
      <c r="E20" s="1104" t="s">
        <v>630</v>
      </c>
      <c r="F20" s="587"/>
      <c r="G20" s="1103" t="s">
        <v>631</v>
      </c>
      <c r="H20" s="1110" t="s">
        <v>613</v>
      </c>
      <c r="I20" s="1110" t="s">
        <v>607</v>
      </c>
      <c r="J20" s="1110"/>
      <c r="K20" s="1111"/>
      <c r="L20" s="587"/>
      <c r="M20" s="1103" t="s">
        <v>632</v>
      </c>
      <c r="N20" s="1050" t="s">
        <v>613</v>
      </c>
      <c r="O20" s="1050" t="s">
        <v>607</v>
      </c>
      <c r="P20" s="1103" t="s">
        <v>440</v>
      </c>
      <c r="Q20" s="1104" t="s">
        <v>630</v>
      </c>
    </row>
    <row r="21" spans="1:17" ht="34.5">
      <c r="A21" s="1105" t="s">
        <v>655</v>
      </c>
      <c r="B21" s="1106">
        <f>SUM('Schedule 11c'!C6)</f>
        <v>136067.62941643019</v>
      </c>
      <c r="C21" s="1107">
        <f>SUM('Schedule 11c'!G6)</f>
        <v>6.81</v>
      </c>
      <c r="D21" s="1108">
        <f>B21*C21</f>
        <v>926620.55632588954</v>
      </c>
      <c r="E21" s="1109">
        <f>D21/D23</f>
        <v>7.2044304049019028E-2</v>
      </c>
      <c r="G21" s="1105" t="s">
        <v>656</v>
      </c>
      <c r="H21" s="1106">
        <f>SUM(B21)</f>
        <v>136067.62941643019</v>
      </c>
      <c r="I21" s="1107">
        <f ca="1">'Schedule 11c'!H6-'Schedule 11c'!G6</f>
        <v>0.45999999999999996</v>
      </c>
      <c r="J21" s="1108">
        <f ca="1">H21*I21</f>
        <v>62591.109531557886</v>
      </c>
      <c r="K21" s="1109">
        <f ca="1">J21/J23</f>
        <v>7.310605679402922E-2</v>
      </c>
      <c r="M21" s="1105" t="s">
        <v>657</v>
      </c>
      <c r="N21" s="1106">
        <f>SUM(H21)</f>
        <v>136067.62941643019</v>
      </c>
      <c r="O21" s="1112">
        <f ca="1">C21+I21</f>
        <v>7.27</v>
      </c>
      <c r="P21" s="1108">
        <f ca="1">N21*O21</f>
        <v>989211.66585744743</v>
      </c>
      <c r="Q21" s="1109">
        <f ca="1">P21/P23</f>
        <v>7.2110570297409457E-2</v>
      </c>
    </row>
    <row r="22" spans="1:17" ht="12" thickBot="1">
      <c r="A22" s="585"/>
      <c r="D22" s="589"/>
      <c r="E22" s="595"/>
      <c r="G22" s="585"/>
      <c r="J22" s="589"/>
      <c r="K22" s="595"/>
      <c r="M22" s="585"/>
      <c r="P22" s="589"/>
      <c r="Q22" s="595"/>
    </row>
    <row r="23" spans="1:17" ht="45.75" thickBot="1">
      <c r="A23" s="590" t="s">
        <v>658</v>
      </c>
      <c r="B23" s="591"/>
      <c r="C23" s="591"/>
      <c r="D23" s="592">
        <f>SUM(D17,D21)</f>
        <v>12861815.63632589</v>
      </c>
      <c r="E23" s="596">
        <f>SUM(E17,E21)</f>
        <v>1</v>
      </c>
      <c r="F23" s="195"/>
      <c r="G23" s="590" t="s">
        <v>659</v>
      </c>
      <c r="H23" s="591"/>
      <c r="I23" s="591"/>
      <c r="J23" s="592">
        <f ca="1">SUM(J17,J21)</f>
        <v>856168.58953155682</v>
      </c>
      <c r="K23" s="596">
        <f ca="1">SUM(K17,K21)</f>
        <v>1</v>
      </c>
      <c r="L23" s="195"/>
      <c r="M23" s="590" t="s">
        <v>660</v>
      </c>
      <c r="N23" s="591"/>
      <c r="O23" s="591"/>
      <c r="P23" s="592">
        <f ca="1">SUM(P17,P21)</f>
        <v>13717984.225857446</v>
      </c>
      <c r="Q23" s="596">
        <f ca="1">SUM(Q17,Q21)</f>
        <v>1</v>
      </c>
    </row>
    <row r="24" spans="1:17">
      <c r="A24" s="594"/>
      <c r="B24" s="594"/>
      <c r="C24" s="594"/>
      <c r="D24" s="594"/>
      <c r="E24" s="594"/>
      <c r="F24" s="594"/>
      <c r="G24" s="594"/>
      <c r="H24" s="594"/>
      <c r="I24" s="594"/>
      <c r="J24" s="594"/>
      <c r="K24" s="594"/>
      <c r="L24" s="594"/>
      <c r="M24" s="594"/>
      <c r="N24" s="594"/>
      <c r="O24" s="594"/>
      <c r="P24" s="594"/>
      <c r="Q24" s="594"/>
    </row>
    <row r="26" spans="1:17">
      <c r="A26" s="1280" t="s">
        <v>661</v>
      </c>
      <c r="B26" s="1280"/>
      <c r="C26" s="1280"/>
      <c r="D26" s="1280"/>
      <c r="E26" s="1280"/>
      <c r="G26" s="1280" t="s">
        <v>662</v>
      </c>
      <c r="H26" s="1280"/>
      <c r="I26" s="1280"/>
      <c r="J26" s="1280"/>
      <c r="K26" s="1280"/>
      <c r="M26" s="1280" t="s">
        <v>663</v>
      </c>
      <c r="N26" s="1280"/>
      <c r="O26" s="1280"/>
      <c r="P26" s="1280"/>
      <c r="Q26" s="1280"/>
    </row>
    <row r="27" spans="1:17" ht="33.75">
      <c r="A27" s="1103" t="s">
        <v>629</v>
      </c>
      <c r="B27" s="1103" t="s">
        <v>612</v>
      </c>
      <c r="C27" s="1103" t="s">
        <v>521</v>
      </c>
      <c r="D27" s="1103" t="s">
        <v>440</v>
      </c>
      <c r="E27" s="1104" t="s">
        <v>630</v>
      </c>
      <c r="F27" s="583"/>
      <c r="G27" s="1103" t="s">
        <v>631</v>
      </c>
      <c r="H27" s="1103" t="s">
        <v>612</v>
      </c>
      <c r="I27" s="1103" t="s">
        <v>521</v>
      </c>
      <c r="J27" s="1103" t="s">
        <v>440</v>
      </c>
      <c r="K27" s="1104" t="s">
        <v>630</v>
      </c>
      <c r="L27" s="583"/>
      <c r="M27" s="1103" t="s">
        <v>632</v>
      </c>
      <c r="N27" s="1103" t="s">
        <v>612</v>
      </c>
      <c r="O27" s="1103" t="s">
        <v>521</v>
      </c>
      <c r="P27" s="1103" t="s">
        <v>440</v>
      </c>
      <c r="Q27" s="1104" t="s">
        <v>630</v>
      </c>
    </row>
    <row r="28" spans="1:17" ht="34.5">
      <c r="A28" s="1105" t="s">
        <v>664</v>
      </c>
      <c r="B28" s="1106">
        <f>SUM('Schedule 11c'!B9)</f>
        <v>625530.94235481787</v>
      </c>
      <c r="C28" s="1107">
        <f>SUM('Schedule 11c'!D9)</f>
        <v>42.92</v>
      </c>
      <c r="D28" s="1108">
        <f>B28*C28</f>
        <v>26847788.045868784</v>
      </c>
      <c r="E28" s="1109">
        <f>D28/D34</f>
        <v>0.79515865870879421</v>
      </c>
      <c r="F28" s="584"/>
      <c r="G28" s="1105" t="s">
        <v>665</v>
      </c>
      <c r="H28" s="1106">
        <f>SUM(B28)</f>
        <v>625530.94235481787</v>
      </c>
      <c r="I28" s="1107">
        <f ca="1">'Schedule 11c'!E9-'Schedule 11c'!D9</f>
        <v>2.8399999999999963</v>
      </c>
      <c r="J28" s="1108">
        <f ca="1">H28*I28</f>
        <v>1776507.8762876804</v>
      </c>
      <c r="K28" s="1109">
        <f ca="1">J28/J34</f>
        <v>0.79451707158983131</v>
      </c>
      <c r="L28" s="584"/>
      <c r="M28" s="1105" t="s">
        <v>666</v>
      </c>
      <c r="N28" s="1106">
        <f>SUM(H28)</f>
        <v>625530.94235481787</v>
      </c>
      <c r="O28" s="1107">
        <f ca="1">SUM(I28+C28)</f>
        <v>45.76</v>
      </c>
      <c r="P28" s="1108">
        <f ca="1">N28*O28</f>
        <v>28624295.922156464</v>
      </c>
      <c r="Q28" s="1109">
        <f ca="1">P28/P34</f>
        <v>0.79511880977052074</v>
      </c>
    </row>
    <row r="29" spans="1:17">
      <c r="A29" s="585"/>
      <c r="C29" s="582" t="s">
        <v>636</v>
      </c>
      <c r="E29" s="595"/>
      <c r="G29" s="585"/>
      <c r="I29" s="582" t="s">
        <v>636</v>
      </c>
      <c r="K29" s="595"/>
      <c r="M29" s="585"/>
      <c r="O29" s="582" t="s">
        <v>636</v>
      </c>
      <c r="Q29" s="595"/>
    </row>
    <row r="30" spans="1:17">
      <c r="A30" s="1281" t="s">
        <v>667</v>
      </c>
      <c r="B30" s="1281"/>
      <c r="C30" s="1281"/>
      <c r="D30" s="1281"/>
      <c r="E30" s="1281"/>
      <c r="G30" s="1281" t="s">
        <v>668</v>
      </c>
      <c r="H30" s="1281"/>
      <c r="I30" s="1281"/>
      <c r="J30" s="1281"/>
      <c r="K30" s="1281"/>
      <c r="M30" s="1280" t="s">
        <v>669</v>
      </c>
      <c r="N30" s="1280"/>
      <c r="O30" s="1280"/>
      <c r="P30" s="1280"/>
      <c r="Q30" s="1280"/>
    </row>
    <row r="31" spans="1:17" ht="33.75">
      <c r="A31" s="1103" t="s">
        <v>629</v>
      </c>
      <c r="B31" s="1110" t="s">
        <v>613</v>
      </c>
      <c r="C31" s="1110" t="s">
        <v>607</v>
      </c>
      <c r="D31" s="1103" t="s">
        <v>440</v>
      </c>
      <c r="E31" s="1104" t="s">
        <v>630</v>
      </c>
      <c r="F31" s="587"/>
      <c r="G31" s="1103" t="s">
        <v>631</v>
      </c>
      <c r="H31" s="1110" t="s">
        <v>613</v>
      </c>
      <c r="I31" s="1110" t="s">
        <v>607</v>
      </c>
      <c r="J31" s="1110"/>
      <c r="K31" s="1111"/>
      <c r="L31" s="587"/>
      <c r="M31" s="1103" t="s">
        <v>632</v>
      </c>
      <c r="N31" s="1050" t="s">
        <v>613</v>
      </c>
      <c r="O31" s="1050" t="s">
        <v>607</v>
      </c>
      <c r="P31" s="1103" t="s">
        <v>440</v>
      </c>
      <c r="Q31" s="1104" t="s">
        <v>630</v>
      </c>
    </row>
    <row r="32" spans="1:17" ht="34.5">
      <c r="A32" s="1105" t="s">
        <v>670</v>
      </c>
      <c r="B32" s="1106">
        <f>SUM('Schedule 11c'!C9)</f>
        <v>612601.96718470682</v>
      </c>
      <c r="C32" s="1107">
        <f>SUM('Schedule 11c'!G9)</f>
        <v>11.29</v>
      </c>
      <c r="D32" s="1108">
        <f>B32*C32</f>
        <v>6916276.2095153397</v>
      </c>
      <c r="E32" s="1109">
        <f>D32/D34</f>
        <v>0.20484134129120574</v>
      </c>
      <c r="G32" s="1105" t="s">
        <v>671</v>
      </c>
      <c r="H32" s="1106">
        <f>SUM(B32)</f>
        <v>612601.96718470682</v>
      </c>
      <c r="I32" s="1107">
        <f ca="1">'Schedule 11c'!H9-'Schedule 11c'!G9</f>
        <v>0.75</v>
      </c>
      <c r="J32" s="1108">
        <f ca="1">H32*I32</f>
        <v>459451.47538853012</v>
      </c>
      <c r="K32" s="1109">
        <f ca="1">J32/J34</f>
        <v>0.20548292841016877</v>
      </c>
      <c r="M32" s="1105" t="s">
        <v>672</v>
      </c>
      <c r="N32" s="1106">
        <f>SUM(H32)</f>
        <v>612601.96718470682</v>
      </c>
      <c r="O32" s="1112">
        <f ca="1">C32+I32</f>
        <v>12.04</v>
      </c>
      <c r="P32" s="1108">
        <f ca="1">N32*O32</f>
        <v>7375727.6849038694</v>
      </c>
      <c r="Q32" s="1109">
        <f ca="1">P32/P34</f>
        <v>0.20488119022947918</v>
      </c>
    </row>
    <row r="33" spans="1:17" ht="12" thickBot="1">
      <c r="A33" s="585"/>
      <c r="D33" s="589"/>
      <c r="E33" s="595"/>
      <c r="G33" s="585"/>
      <c r="J33" s="589"/>
      <c r="K33" s="595"/>
      <c r="M33" s="585"/>
      <c r="P33" s="589"/>
      <c r="Q33" s="595"/>
    </row>
    <row r="34" spans="1:17" ht="45.75" thickBot="1">
      <c r="A34" s="590" t="s">
        <v>673</v>
      </c>
      <c r="B34" s="591"/>
      <c r="C34" s="591"/>
      <c r="D34" s="592">
        <f>SUM(D28,D32)</f>
        <v>33764064.255384125</v>
      </c>
      <c r="E34" s="596">
        <f>SUM(E28,E32)</f>
        <v>1</v>
      </c>
      <c r="F34" s="195"/>
      <c r="G34" s="590" t="s">
        <v>674</v>
      </c>
      <c r="H34" s="591"/>
      <c r="I34" s="591"/>
      <c r="J34" s="592">
        <f ca="1">SUM(J28,J32)</f>
        <v>2235959.3516762103</v>
      </c>
      <c r="K34" s="596">
        <f ca="1">SUM(K28,K32)</f>
        <v>1</v>
      </c>
      <c r="L34" s="195"/>
      <c r="M34" s="590" t="s">
        <v>675</v>
      </c>
      <c r="N34" s="591"/>
      <c r="O34" s="591"/>
      <c r="P34" s="592">
        <f ca="1">SUM(P28,P32)</f>
        <v>36000023.607060336</v>
      </c>
      <c r="Q34" s="596">
        <f ca="1">SUM(Q28,Q32)</f>
        <v>0.99999999999999989</v>
      </c>
    </row>
    <row r="35" spans="1:17">
      <c r="A35" s="594"/>
      <c r="B35" s="594"/>
      <c r="C35" s="594"/>
      <c r="D35" s="594"/>
      <c r="E35" s="594"/>
      <c r="F35" s="594"/>
      <c r="G35" s="594"/>
      <c r="H35" s="594"/>
      <c r="I35" s="594"/>
      <c r="J35" s="594"/>
      <c r="K35" s="594"/>
      <c r="L35" s="594"/>
      <c r="M35" s="594"/>
      <c r="N35" s="594"/>
      <c r="O35" s="594"/>
      <c r="P35" s="594"/>
      <c r="Q35" s="594"/>
    </row>
    <row r="37" spans="1:17">
      <c r="A37" s="1280" t="s">
        <v>676</v>
      </c>
      <c r="B37" s="1280"/>
      <c r="C37" s="1280"/>
      <c r="D37" s="1280"/>
      <c r="E37" s="1280"/>
      <c r="G37" s="1280" t="s">
        <v>677</v>
      </c>
      <c r="H37" s="1280"/>
      <c r="I37" s="1280"/>
      <c r="J37" s="1280"/>
      <c r="K37" s="1280"/>
      <c r="M37" s="1280" t="s">
        <v>678</v>
      </c>
      <c r="N37" s="1280"/>
      <c r="O37" s="1280"/>
      <c r="P37" s="1280"/>
      <c r="Q37" s="1280"/>
    </row>
    <row r="38" spans="1:17" ht="33.75">
      <c r="A38" s="1103" t="s">
        <v>629</v>
      </c>
      <c r="B38" s="1103" t="s">
        <v>612</v>
      </c>
      <c r="C38" s="1103" t="s">
        <v>521</v>
      </c>
      <c r="D38" s="1103" t="s">
        <v>440</v>
      </c>
      <c r="E38" s="1104" t="s">
        <v>630</v>
      </c>
      <c r="F38" s="583"/>
      <c r="G38" s="1103" t="s">
        <v>631</v>
      </c>
      <c r="H38" s="1103" t="s">
        <v>612</v>
      </c>
      <c r="I38" s="1103" t="s">
        <v>521</v>
      </c>
      <c r="J38" s="1103" t="s">
        <v>440</v>
      </c>
      <c r="K38" s="1104" t="s">
        <v>630</v>
      </c>
      <c r="L38" s="583"/>
      <c r="M38" s="1103" t="s">
        <v>632</v>
      </c>
      <c r="N38" s="1103" t="s">
        <v>612</v>
      </c>
      <c r="O38" s="1103" t="s">
        <v>521</v>
      </c>
      <c r="P38" s="1103" t="s">
        <v>440</v>
      </c>
      <c r="Q38" s="1104" t="s">
        <v>630</v>
      </c>
    </row>
    <row r="39" spans="1:17" ht="45.75">
      <c r="A39" s="1105" t="s">
        <v>679</v>
      </c>
      <c r="B39" s="1106">
        <f>SUM('Schedule 11c'!B10)</f>
        <v>311441.34924292116</v>
      </c>
      <c r="C39" s="1107">
        <f>SUM('Schedule 11c'!D10)</f>
        <v>69.44</v>
      </c>
      <c r="D39" s="1108">
        <f>B39*C39</f>
        <v>21626487.291428443</v>
      </c>
      <c r="E39" s="1109">
        <f>D39/D45</f>
        <v>0.59787725369402522</v>
      </c>
      <c r="F39" s="584"/>
      <c r="G39" s="1105" t="s">
        <v>680</v>
      </c>
      <c r="H39" s="1106">
        <f>SUM(B39)</f>
        <v>311441.34924292116</v>
      </c>
      <c r="I39" s="1107">
        <f ca="1">'Schedule 11c'!E10-'Schedule 11c'!D10</f>
        <v>4.6100000000000136</v>
      </c>
      <c r="J39" s="1108">
        <f ca="1">H39*I39</f>
        <v>1435744.6200098707</v>
      </c>
      <c r="K39" s="1109">
        <f ca="1">J39/J45</f>
        <v>0.59772439408416189</v>
      </c>
      <c r="L39" s="584"/>
      <c r="M39" s="1105" t="s">
        <v>681</v>
      </c>
      <c r="N39" s="1106">
        <f>SUM(H39)</f>
        <v>311441.34924292116</v>
      </c>
      <c r="O39" s="1107">
        <f ca="1">SUM(I39+C39)</f>
        <v>74.050000000000011</v>
      </c>
      <c r="P39" s="1108">
        <f ca="1">N39*O39</f>
        <v>23062231.911438316</v>
      </c>
      <c r="Q39" s="1109">
        <f ca="1">P39/P45</f>
        <v>0.59786773510128632</v>
      </c>
    </row>
    <row r="40" spans="1:17">
      <c r="A40" s="585"/>
      <c r="C40" s="582" t="s">
        <v>636</v>
      </c>
      <c r="E40" s="595"/>
      <c r="G40" s="585"/>
      <c r="I40" s="582" t="s">
        <v>636</v>
      </c>
      <c r="K40" s="595"/>
      <c r="M40" s="585"/>
      <c r="O40" s="582" t="s">
        <v>636</v>
      </c>
      <c r="Q40" s="595"/>
    </row>
    <row r="41" spans="1:17">
      <c r="A41" s="1281" t="s">
        <v>682</v>
      </c>
      <c r="B41" s="1281"/>
      <c r="C41" s="1281"/>
      <c r="D41" s="1281"/>
      <c r="E41" s="1281"/>
      <c r="G41" s="1281" t="s">
        <v>683</v>
      </c>
      <c r="H41" s="1281"/>
      <c r="I41" s="1281"/>
      <c r="J41" s="1281"/>
      <c r="K41" s="1281"/>
      <c r="M41" s="1280" t="s">
        <v>684</v>
      </c>
      <c r="N41" s="1280"/>
      <c r="O41" s="1280"/>
      <c r="P41" s="1280"/>
      <c r="Q41" s="1280"/>
    </row>
    <row r="42" spans="1:17" ht="33.75">
      <c r="A42" s="1103" t="s">
        <v>629</v>
      </c>
      <c r="B42" s="1110" t="s">
        <v>613</v>
      </c>
      <c r="C42" s="1110" t="s">
        <v>607</v>
      </c>
      <c r="D42" s="1103" t="s">
        <v>440</v>
      </c>
      <c r="E42" s="1104" t="s">
        <v>630</v>
      </c>
      <c r="F42" s="587"/>
      <c r="G42" s="1103" t="s">
        <v>631</v>
      </c>
      <c r="H42" s="1110" t="s">
        <v>613</v>
      </c>
      <c r="I42" s="1110" t="s">
        <v>607</v>
      </c>
      <c r="J42" s="1110"/>
      <c r="K42" s="1111"/>
      <c r="L42" s="587"/>
      <c r="M42" s="1103" t="s">
        <v>632</v>
      </c>
      <c r="N42" s="1050" t="s">
        <v>613</v>
      </c>
      <c r="O42" s="1050" t="s">
        <v>607</v>
      </c>
      <c r="P42" s="1103" t="s">
        <v>440</v>
      </c>
      <c r="Q42" s="1104" t="s">
        <v>630</v>
      </c>
    </row>
    <row r="43" spans="1:17" ht="34.5">
      <c r="A43" s="1105" t="s">
        <v>685</v>
      </c>
      <c r="B43" s="1106">
        <f>SUM('Schedule 11c'!C10)</f>
        <v>1288364.208591097</v>
      </c>
      <c r="C43" s="1107">
        <f>SUM('Schedule 11c'!G10)</f>
        <v>11.29</v>
      </c>
      <c r="D43" s="1108">
        <f>B43*C43</f>
        <v>14545631.914993484</v>
      </c>
      <c r="E43" s="1109">
        <f>D43/D45</f>
        <v>0.40212274630597483</v>
      </c>
      <c r="G43" s="1105" t="s">
        <v>686</v>
      </c>
      <c r="H43" s="1106">
        <f>SUM(B43)</f>
        <v>1288364.208591097</v>
      </c>
      <c r="I43" s="1107">
        <f ca="1">'Schedule 11c'!H10-'Schedule 11c'!G10</f>
        <v>0.75</v>
      </c>
      <c r="J43" s="1108">
        <f ca="1">H43*I43</f>
        <v>966273.15644332278</v>
      </c>
      <c r="K43" s="1109">
        <f ca="1">J43/J45</f>
        <v>0.40227560591583822</v>
      </c>
      <c r="M43" s="1105" t="s">
        <v>687</v>
      </c>
      <c r="N43" s="1106">
        <f>SUM(H43)</f>
        <v>1288364.208591097</v>
      </c>
      <c r="O43" s="1112">
        <f ca="1">C43+I43</f>
        <v>12.04</v>
      </c>
      <c r="P43" s="1108">
        <f ca="1">N43*O43</f>
        <v>15511905.071436808</v>
      </c>
      <c r="Q43" s="1109">
        <f ca="1">P43/P45</f>
        <v>0.40213226489871368</v>
      </c>
    </row>
    <row r="44" spans="1:17" ht="12" thickBot="1">
      <c r="A44" s="585"/>
      <c r="D44" s="589"/>
      <c r="E44" s="595"/>
      <c r="G44" s="585"/>
      <c r="J44" s="589"/>
      <c r="K44" s="595"/>
      <c r="M44" s="585"/>
      <c r="P44" s="589"/>
      <c r="Q44" s="595"/>
    </row>
    <row r="45" spans="1:17" ht="45.75" thickBot="1">
      <c r="A45" s="590" t="s">
        <v>688</v>
      </c>
      <c r="B45" s="591"/>
      <c r="C45" s="591"/>
      <c r="D45" s="592">
        <f>SUM(D39,D43)</f>
        <v>36172119.206421927</v>
      </c>
      <c r="E45" s="596">
        <f>SUM(E39,E43)</f>
        <v>1</v>
      </c>
      <c r="F45" s="195"/>
      <c r="G45" s="590" t="s">
        <v>689</v>
      </c>
      <c r="H45" s="591"/>
      <c r="I45" s="591"/>
      <c r="J45" s="592">
        <f ca="1">SUM(J39,J43)</f>
        <v>2402017.7764531933</v>
      </c>
      <c r="K45" s="596">
        <f ca="1">SUM(K39,K43)</f>
        <v>1</v>
      </c>
      <c r="L45" s="195"/>
      <c r="M45" s="590" t="s">
        <v>690</v>
      </c>
      <c r="N45" s="591"/>
      <c r="O45" s="591"/>
      <c r="P45" s="592">
        <f ca="1">SUM(P39,P43)</f>
        <v>38574136.982875124</v>
      </c>
      <c r="Q45" s="596">
        <f ca="1">SUM(Q39,Q43)</f>
        <v>1</v>
      </c>
    </row>
    <row r="46" spans="1:17">
      <c r="A46" s="594"/>
      <c r="B46" s="594"/>
      <c r="C46" s="594"/>
      <c r="D46" s="594"/>
      <c r="E46" s="594"/>
      <c r="F46" s="594"/>
      <c r="G46" s="594"/>
      <c r="H46" s="594"/>
      <c r="I46" s="594"/>
      <c r="J46" s="594"/>
      <c r="K46" s="594"/>
      <c r="L46" s="594"/>
      <c r="M46" s="594"/>
      <c r="N46" s="594"/>
      <c r="O46" s="594"/>
      <c r="P46" s="594"/>
      <c r="Q46" s="594"/>
    </row>
    <row r="48" spans="1:17">
      <c r="A48" s="1280" t="s">
        <v>691</v>
      </c>
      <c r="B48" s="1280"/>
      <c r="C48" s="1280"/>
      <c r="D48" s="1280"/>
      <c r="E48" s="1280"/>
      <c r="G48" s="1280" t="s">
        <v>692</v>
      </c>
      <c r="H48" s="1280"/>
      <c r="I48" s="1280"/>
      <c r="J48" s="1280"/>
      <c r="K48" s="1280"/>
      <c r="M48" s="1280" t="s">
        <v>693</v>
      </c>
      <c r="N48" s="1280"/>
      <c r="O48" s="1280"/>
      <c r="P48" s="1280"/>
      <c r="Q48" s="1280"/>
    </row>
    <row r="49" spans="1:17" ht="33.75">
      <c r="A49" s="1103" t="s">
        <v>629</v>
      </c>
      <c r="B49" s="1103" t="s">
        <v>612</v>
      </c>
      <c r="C49" s="1103" t="s">
        <v>521</v>
      </c>
      <c r="D49" s="1103" t="s">
        <v>440</v>
      </c>
      <c r="E49" s="1104" t="s">
        <v>630</v>
      </c>
      <c r="F49" s="583"/>
      <c r="G49" s="1103" t="s">
        <v>631</v>
      </c>
      <c r="H49" s="1103" t="s">
        <v>612</v>
      </c>
      <c r="I49" s="1103" t="s">
        <v>521</v>
      </c>
      <c r="J49" s="1103" t="s">
        <v>440</v>
      </c>
      <c r="K49" s="1104" t="s">
        <v>630</v>
      </c>
      <c r="L49" s="583"/>
      <c r="M49" s="1103" t="s">
        <v>632</v>
      </c>
      <c r="N49" s="1103" t="s">
        <v>612</v>
      </c>
      <c r="O49" s="1103" t="s">
        <v>521</v>
      </c>
      <c r="P49" s="1103" t="s">
        <v>440</v>
      </c>
      <c r="Q49" s="1104" t="s">
        <v>630</v>
      </c>
    </row>
    <row r="50" spans="1:17" ht="45.75">
      <c r="A50" s="1105" t="s">
        <v>694</v>
      </c>
      <c r="B50" s="1106">
        <f>SUM('Schedule 11c'!B11)</f>
        <v>139120.82525443987</v>
      </c>
      <c r="C50" s="1107">
        <f>SUM('Schedule 11c'!D11)</f>
        <v>75.75</v>
      </c>
      <c r="D50" s="1108">
        <f>B50*C50</f>
        <v>10538402.51302382</v>
      </c>
      <c r="E50" s="1109">
        <f>D50/D56</f>
        <v>0.37879475555078085</v>
      </c>
      <c r="F50" s="584"/>
      <c r="G50" s="1105" t="s">
        <v>695</v>
      </c>
      <c r="H50" s="1106">
        <f>SUM(B50)</f>
        <v>139120.82525443987</v>
      </c>
      <c r="I50" s="1107">
        <f ca="1">'Schedule 11c'!E11-'Schedule 11c'!D11</f>
        <v>5.0300000000000011</v>
      </c>
      <c r="J50" s="1108">
        <f ca="1">H50*I50</f>
        <v>699777.75102983275</v>
      </c>
      <c r="K50" s="1109">
        <f ca="1">J50/J56</f>
        <v>0.37869616369321152</v>
      </c>
      <c r="L50" s="584"/>
      <c r="M50" s="1105" t="s">
        <v>696</v>
      </c>
      <c r="N50" s="1106">
        <f>SUM(H50)</f>
        <v>139120.82525443987</v>
      </c>
      <c r="O50" s="1107">
        <f ca="1">SUM(I50+C50)</f>
        <v>80.78</v>
      </c>
      <c r="P50" s="1108">
        <f ca="1">N50*O50</f>
        <v>11238180.264053652</v>
      </c>
      <c r="Q50" s="1109">
        <f ca="1">P50/P56</f>
        <v>0.37878861494528432</v>
      </c>
    </row>
    <row r="51" spans="1:17">
      <c r="A51" s="585"/>
      <c r="C51" s="582" t="s">
        <v>636</v>
      </c>
      <c r="E51" s="595"/>
      <c r="G51" s="585"/>
      <c r="I51" s="582" t="s">
        <v>636</v>
      </c>
      <c r="K51" s="595"/>
      <c r="M51" s="585"/>
      <c r="O51" s="582" t="s">
        <v>636</v>
      </c>
      <c r="Q51" s="595"/>
    </row>
    <row r="52" spans="1:17">
      <c r="A52" s="1281" t="s">
        <v>697</v>
      </c>
      <c r="B52" s="1281"/>
      <c r="C52" s="1281"/>
      <c r="D52" s="1281"/>
      <c r="E52" s="1281"/>
      <c r="G52" s="1281" t="s">
        <v>698</v>
      </c>
      <c r="H52" s="1281"/>
      <c r="I52" s="1281"/>
      <c r="J52" s="1281"/>
      <c r="K52" s="1281"/>
      <c r="M52" s="1280" t="s">
        <v>699</v>
      </c>
      <c r="N52" s="1280"/>
      <c r="O52" s="1280"/>
      <c r="P52" s="1280"/>
      <c r="Q52" s="1280"/>
    </row>
    <row r="53" spans="1:17" ht="33.75">
      <c r="A53" s="1103" t="s">
        <v>629</v>
      </c>
      <c r="B53" s="1110" t="s">
        <v>613</v>
      </c>
      <c r="C53" s="1110" t="s">
        <v>607</v>
      </c>
      <c r="D53" s="1103" t="s">
        <v>440</v>
      </c>
      <c r="E53" s="1104" t="s">
        <v>630</v>
      </c>
      <c r="F53" s="587"/>
      <c r="G53" s="1103" t="s">
        <v>631</v>
      </c>
      <c r="H53" s="1110" t="s">
        <v>613</v>
      </c>
      <c r="I53" s="1110" t="s">
        <v>607</v>
      </c>
      <c r="J53" s="1110"/>
      <c r="K53" s="1111"/>
      <c r="L53" s="587"/>
      <c r="M53" s="1103" t="s">
        <v>632</v>
      </c>
      <c r="N53" s="1050" t="s">
        <v>613</v>
      </c>
      <c r="O53" s="1050" t="s">
        <v>607</v>
      </c>
      <c r="P53" s="1103" t="s">
        <v>440</v>
      </c>
      <c r="Q53" s="1104" t="s">
        <v>630</v>
      </c>
    </row>
    <row r="54" spans="1:17" ht="34.5">
      <c r="A54" s="1105" t="s">
        <v>700</v>
      </c>
      <c r="B54" s="1106">
        <f>SUM('Schedule 11c'!C11)</f>
        <v>1530777.2402968425</v>
      </c>
      <c r="C54" s="1107">
        <f>SUM('Schedule 11c'!G11)</f>
        <v>11.29</v>
      </c>
      <c r="D54" s="1108">
        <f>B54*C54</f>
        <v>17282475.042951349</v>
      </c>
      <c r="E54" s="1109">
        <f>D54/D56</f>
        <v>0.6212052444492191</v>
      </c>
      <c r="G54" s="1105" t="s">
        <v>701</v>
      </c>
      <c r="H54" s="1106">
        <f>SUM(B54)</f>
        <v>1530777.2402968425</v>
      </c>
      <c r="I54" s="1107">
        <f ca="1">'Schedule 11c'!H11-'Schedule 11c'!G11</f>
        <v>0.75</v>
      </c>
      <c r="J54" s="1108">
        <f ca="1">H54*I54</f>
        <v>1148082.9302226319</v>
      </c>
      <c r="K54" s="1109">
        <f ca="1">J54/J56</f>
        <v>0.62130383630678843</v>
      </c>
      <c r="M54" s="1105" t="s">
        <v>702</v>
      </c>
      <c r="N54" s="1106">
        <f>SUM(H54)</f>
        <v>1530777.2402968425</v>
      </c>
      <c r="O54" s="1112">
        <f ca="1">C54+I54</f>
        <v>12.04</v>
      </c>
      <c r="P54" s="1108">
        <f ca="1">N54*O54</f>
        <v>18430557.973173983</v>
      </c>
      <c r="Q54" s="1109">
        <f ca="1">P54/P56</f>
        <v>0.62121138505471574</v>
      </c>
    </row>
    <row r="55" spans="1:17" ht="12" thickBot="1">
      <c r="A55" s="585"/>
      <c r="D55" s="589"/>
      <c r="E55" s="595"/>
      <c r="G55" s="585"/>
      <c r="J55" s="589"/>
      <c r="K55" s="595"/>
      <c r="M55" s="585"/>
      <c r="P55" s="589"/>
      <c r="Q55" s="595"/>
    </row>
    <row r="56" spans="1:17" ht="45.75" thickBot="1">
      <c r="A56" s="590" t="s">
        <v>703</v>
      </c>
      <c r="B56" s="591"/>
      <c r="C56" s="591"/>
      <c r="D56" s="592">
        <f>SUM(D50,D54)</f>
        <v>27820877.555975169</v>
      </c>
      <c r="E56" s="596">
        <f>SUM(E50,E54)</f>
        <v>1</v>
      </c>
      <c r="F56" s="195"/>
      <c r="G56" s="590" t="s">
        <v>704</v>
      </c>
      <c r="H56" s="591"/>
      <c r="I56" s="591"/>
      <c r="J56" s="592">
        <f ca="1">SUM(J50,J54)</f>
        <v>1847860.6812524647</v>
      </c>
      <c r="K56" s="596">
        <f ca="1">SUM(K50,K54)</f>
        <v>1</v>
      </c>
      <c r="L56" s="195"/>
      <c r="M56" s="590" t="s">
        <v>705</v>
      </c>
      <c r="N56" s="591"/>
      <c r="O56" s="591"/>
      <c r="P56" s="592">
        <f ca="1">SUM(P50,P54)</f>
        <v>29668738.237227634</v>
      </c>
      <c r="Q56" s="596">
        <f ca="1">SUM(Q50,Q54)</f>
        <v>1</v>
      </c>
    </row>
    <row r="57" spans="1:17">
      <c r="A57" s="594"/>
      <c r="B57" s="594"/>
      <c r="C57" s="594"/>
      <c r="D57" s="594"/>
      <c r="E57" s="594"/>
      <c r="F57" s="594"/>
      <c r="G57" s="594"/>
      <c r="H57" s="594"/>
      <c r="I57" s="594"/>
      <c r="J57" s="594"/>
      <c r="K57" s="594"/>
      <c r="L57" s="594"/>
      <c r="M57" s="594"/>
      <c r="N57" s="594"/>
      <c r="O57" s="594"/>
      <c r="P57" s="594"/>
      <c r="Q57" s="594"/>
    </row>
    <row r="59" spans="1:17">
      <c r="A59" s="1280" t="s">
        <v>706</v>
      </c>
      <c r="B59" s="1280"/>
      <c r="C59" s="1280"/>
      <c r="D59" s="1280"/>
      <c r="E59" s="1280"/>
      <c r="G59" s="1280" t="s">
        <v>707</v>
      </c>
      <c r="H59" s="1280"/>
      <c r="I59" s="1280"/>
      <c r="J59" s="1280"/>
      <c r="K59" s="1280"/>
      <c r="M59" s="1280" t="s">
        <v>708</v>
      </c>
      <c r="N59" s="1280"/>
      <c r="O59" s="1280"/>
      <c r="P59" s="1280"/>
      <c r="Q59" s="1280"/>
    </row>
    <row r="60" spans="1:17" ht="33.75">
      <c r="A60" s="1103" t="s">
        <v>629</v>
      </c>
      <c r="B60" s="1103" t="s">
        <v>612</v>
      </c>
      <c r="C60" s="1103" t="s">
        <v>521</v>
      </c>
      <c r="D60" s="1103" t="s">
        <v>440</v>
      </c>
      <c r="E60" s="1104" t="s">
        <v>630</v>
      </c>
      <c r="F60" s="583"/>
      <c r="G60" s="1103" t="s">
        <v>631</v>
      </c>
      <c r="H60" s="1103" t="s">
        <v>612</v>
      </c>
      <c r="I60" s="1103" t="s">
        <v>521</v>
      </c>
      <c r="J60" s="1103" t="s">
        <v>440</v>
      </c>
      <c r="K60" s="1104" t="s">
        <v>630</v>
      </c>
      <c r="L60" s="583"/>
      <c r="M60" s="1103" t="s">
        <v>632</v>
      </c>
      <c r="N60" s="1103" t="s">
        <v>612</v>
      </c>
      <c r="O60" s="1103" t="s">
        <v>521</v>
      </c>
      <c r="P60" s="1103" t="s">
        <v>440</v>
      </c>
      <c r="Q60" s="1104" t="s">
        <v>630</v>
      </c>
    </row>
    <row r="61" spans="1:17" ht="45.75">
      <c r="A61" s="1105" t="s">
        <v>709</v>
      </c>
      <c r="B61" s="1106">
        <f>SUM('Schedule 11c'!B12)</f>
        <v>82470.090228167624</v>
      </c>
      <c r="C61" s="1107">
        <f>SUM('Schedule 11c'!D12)</f>
        <v>126.22</v>
      </c>
      <c r="D61" s="1108">
        <f>B61*C61</f>
        <v>10409374.788599318</v>
      </c>
      <c r="E61" s="1109">
        <f>D61/D67</f>
        <v>0.20678425946386222</v>
      </c>
      <c r="F61" s="584"/>
      <c r="G61" s="1105" t="s">
        <v>710</v>
      </c>
      <c r="H61" s="1106">
        <f>SUM(B61)</f>
        <v>82470.090228167624</v>
      </c>
      <c r="I61" s="1107">
        <f ca="1">'Schedule 11c'!E12-'Schedule 11c'!D12</f>
        <v>8.3799999999999955</v>
      </c>
      <c r="J61" s="1108">
        <f ca="1">H61*I61</f>
        <v>691099.3561120443</v>
      </c>
      <c r="K61" s="1109">
        <f ca="1">J61/J67</f>
        <v>0.20668929701406497</v>
      </c>
      <c r="L61" s="584"/>
      <c r="M61" s="1105" t="s">
        <v>711</v>
      </c>
      <c r="N61" s="1106">
        <f>SUM(H61)</f>
        <v>82470.090228167624</v>
      </c>
      <c r="O61" s="1107">
        <f ca="1">SUM(I61+C61)</f>
        <v>134.6</v>
      </c>
      <c r="P61" s="1108">
        <f ca="1">N61*O61</f>
        <v>11100474.144711362</v>
      </c>
      <c r="Q61" s="1109">
        <f ca="1">P61/P67</f>
        <v>0.20677834469286335</v>
      </c>
    </row>
    <row r="62" spans="1:17">
      <c r="A62" s="585"/>
      <c r="C62" s="582" t="s">
        <v>636</v>
      </c>
      <c r="E62" s="595"/>
      <c r="G62" s="585"/>
      <c r="I62" s="582" t="s">
        <v>636</v>
      </c>
      <c r="K62" s="595"/>
      <c r="M62" s="585"/>
      <c r="O62" s="582" t="s">
        <v>636</v>
      </c>
      <c r="Q62" s="595"/>
    </row>
    <row r="63" spans="1:17">
      <c r="A63" s="1281" t="s">
        <v>712</v>
      </c>
      <c r="B63" s="1281"/>
      <c r="C63" s="1281"/>
      <c r="D63" s="1281"/>
      <c r="E63" s="1281"/>
      <c r="G63" s="1281" t="s">
        <v>713</v>
      </c>
      <c r="H63" s="1281"/>
      <c r="I63" s="1281"/>
      <c r="J63" s="1281"/>
      <c r="K63" s="1281"/>
      <c r="M63" s="1280" t="s">
        <v>714</v>
      </c>
      <c r="N63" s="1280"/>
      <c r="O63" s="1280"/>
      <c r="P63" s="1280"/>
      <c r="Q63" s="1280"/>
    </row>
    <row r="64" spans="1:17" ht="33.75">
      <c r="A64" s="1103" t="s">
        <v>629</v>
      </c>
      <c r="B64" s="1110" t="s">
        <v>613</v>
      </c>
      <c r="C64" s="1110" t="s">
        <v>607</v>
      </c>
      <c r="D64" s="1103" t="s">
        <v>440</v>
      </c>
      <c r="E64" s="1104" t="s">
        <v>630</v>
      </c>
      <c r="F64" s="587"/>
      <c r="G64" s="1103" t="s">
        <v>631</v>
      </c>
      <c r="H64" s="1110" t="s">
        <v>613</v>
      </c>
      <c r="I64" s="1110" t="s">
        <v>607</v>
      </c>
      <c r="J64" s="1110"/>
      <c r="K64" s="1111"/>
      <c r="L64" s="587"/>
      <c r="M64" s="1103" t="s">
        <v>632</v>
      </c>
      <c r="N64" s="1050" t="s">
        <v>613</v>
      </c>
      <c r="O64" s="1050" t="s">
        <v>607</v>
      </c>
      <c r="P64" s="1103" t="s">
        <v>440</v>
      </c>
      <c r="Q64" s="1104" t="s">
        <v>630</v>
      </c>
    </row>
    <row r="65" spans="1:17" ht="34.5">
      <c r="A65" s="1105" t="s">
        <v>715</v>
      </c>
      <c r="B65" s="1106">
        <f>SUM('Schedule 11c'!C12)</f>
        <v>3536751.5328611955</v>
      </c>
      <c r="C65" s="1107">
        <f>SUM('Schedule 11c'!G12)</f>
        <v>11.29</v>
      </c>
      <c r="D65" s="1108">
        <f>B65*C65</f>
        <v>39929924.806002893</v>
      </c>
      <c r="E65" s="1109">
        <f>D65/D67</f>
        <v>0.79321574053613775</v>
      </c>
      <c r="G65" s="1105" t="s">
        <v>716</v>
      </c>
      <c r="H65" s="1106">
        <f>SUM(B65)</f>
        <v>3536751.5328611955</v>
      </c>
      <c r="I65" s="1107">
        <f ca="1">'Schedule 11c'!H12-'Schedule 11c'!G12</f>
        <v>0.75</v>
      </c>
      <c r="J65" s="1108">
        <f ca="1">H65*I65</f>
        <v>2652563.6496458966</v>
      </c>
      <c r="K65" s="1109">
        <f ca="1">J65/J67</f>
        <v>0.79331070298593498</v>
      </c>
      <c r="M65" s="1105" t="s">
        <v>717</v>
      </c>
      <c r="N65" s="1106">
        <f>SUM(H65)</f>
        <v>3536751.5328611955</v>
      </c>
      <c r="O65" s="1112">
        <f ca="1">C65+I65</f>
        <v>12.04</v>
      </c>
      <c r="P65" s="1108">
        <f ca="1">N65*O65</f>
        <v>42582488.455648787</v>
      </c>
      <c r="Q65" s="1109">
        <f ca="1">P65/P67</f>
        <v>0.79322165530713673</v>
      </c>
    </row>
    <row r="66" spans="1:17" ht="12" thickBot="1">
      <c r="A66" s="585"/>
      <c r="D66" s="589"/>
      <c r="E66" s="595"/>
      <c r="G66" s="585"/>
      <c r="J66" s="589"/>
      <c r="K66" s="595"/>
      <c r="M66" s="585"/>
      <c r="P66" s="589"/>
      <c r="Q66" s="595"/>
    </row>
    <row r="67" spans="1:17" ht="45.75" thickBot="1">
      <c r="A67" s="590" t="s">
        <v>718</v>
      </c>
      <c r="B67" s="591"/>
      <c r="C67" s="591"/>
      <c r="D67" s="592">
        <f>SUM(D61,D65)</f>
        <v>50339299.594602212</v>
      </c>
      <c r="E67" s="596">
        <f>SUM(E61,E65)</f>
        <v>1</v>
      </c>
      <c r="F67" s="195"/>
      <c r="G67" s="590" t="s">
        <v>719</v>
      </c>
      <c r="H67" s="591"/>
      <c r="I67" s="591"/>
      <c r="J67" s="592">
        <f ca="1">SUM(J61,J65)</f>
        <v>3343663.0057579409</v>
      </c>
      <c r="K67" s="596">
        <f ca="1">SUM(K61,K65)</f>
        <v>1</v>
      </c>
      <c r="L67" s="195"/>
      <c r="M67" s="590" t="s">
        <v>720</v>
      </c>
      <c r="N67" s="591"/>
      <c r="O67" s="591"/>
      <c r="P67" s="592">
        <f ca="1">SUM(P61,P65)</f>
        <v>53682962.600360148</v>
      </c>
      <c r="Q67" s="596">
        <f ca="1">SUM(Q61,Q65)</f>
        <v>1</v>
      </c>
    </row>
    <row r="68" spans="1:17">
      <c r="A68" s="594"/>
      <c r="B68" s="594"/>
      <c r="C68" s="594"/>
      <c r="D68" s="594"/>
      <c r="E68" s="594"/>
      <c r="F68" s="594"/>
      <c r="G68" s="594"/>
      <c r="H68" s="594"/>
      <c r="I68" s="594"/>
      <c r="J68" s="594"/>
      <c r="K68" s="594"/>
      <c r="L68" s="594"/>
      <c r="M68" s="594"/>
      <c r="N68" s="594"/>
      <c r="O68" s="594"/>
      <c r="P68" s="594"/>
      <c r="Q68" s="594"/>
    </row>
    <row r="70" spans="1:17">
      <c r="A70" s="1280" t="s">
        <v>721</v>
      </c>
      <c r="B70" s="1280"/>
      <c r="C70" s="1280"/>
      <c r="D70" s="1280"/>
      <c r="E70" s="1280"/>
      <c r="G70" s="1280" t="s">
        <v>722</v>
      </c>
      <c r="H70" s="1280"/>
      <c r="I70" s="1280"/>
      <c r="J70" s="1280"/>
      <c r="K70" s="1280"/>
      <c r="M70" s="1280" t="s">
        <v>723</v>
      </c>
      <c r="N70" s="1280"/>
      <c r="O70" s="1280"/>
      <c r="P70" s="1280"/>
      <c r="Q70" s="1280"/>
    </row>
    <row r="71" spans="1:17" ht="33.75">
      <c r="A71" s="1103" t="s">
        <v>629</v>
      </c>
      <c r="B71" s="1103" t="s">
        <v>612</v>
      </c>
      <c r="C71" s="1103" t="s">
        <v>521</v>
      </c>
      <c r="D71" s="1103" t="s">
        <v>440</v>
      </c>
      <c r="E71" s="1104" t="s">
        <v>630</v>
      </c>
      <c r="F71" s="583"/>
      <c r="G71" s="1103" t="s">
        <v>631</v>
      </c>
      <c r="H71" s="1103" t="s">
        <v>612</v>
      </c>
      <c r="I71" s="1103" t="s">
        <v>521</v>
      </c>
      <c r="J71" s="1103" t="s">
        <v>440</v>
      </c>
      <c r="K71" s="1104" t="s">
        <v>630</v>
      </c>
      <c r="L71" s="583"/>
      <c r="M71" s="1103" t="s">
        <v>632</v>
      </c>
      <c r="N71" s="1103" t="s">
        <v>612</v>
      </c>
      <c r="O71" s="1103" t="s">
        <v>521</v>
      </c>
      <c r="P71" s="1103" t="s">
        <v>440</v>
      </c>
      <c r="Q71" s="1104" t="s">
        <v>630</v>
      </c>
    </row>
    <row r="72" spans="1:17" ht="45.75">
      <c r="A72" s="1105" t="s">
        <v>724</v>
      </c>
      <c r="B72" s="1106">
        <f>SUM('Schedule 11c'!B13)</f>
        <v>2369.2751100161154</v>
      </c>
      <c r="C72" s="1107">
        <f>SUM('Schedule 11c'!D13)</f>
        <v>378.57</v>
      </c>
      <c r="D72" s="1108">
        <f>B72*C72</f>
        <v>896936.47839880083</v>
      </c>
      <c r="E72" s="1109">
        <f>D72/D78</f>
        <v>9.2009848278162096E-2</v>
      </c>
      <c r="F72" s="584"/>
      <c r="G72" s="1105" t="s">
        <v>725</v>
      </c>
      <c r="H72" s="1106">
        <f>SUM(B72)</f>
        <v>2369.2751100161154</v>
      </c>
      <c r="I72" s="1107">
        <f ca="1">'Schedule 11c'!E13-'Schedule 11c'!D13</f>
        <v>25.120000000000005</v>
      </c>
      <c r="J72" s="1108">
        <f ca="1">H72*I72</f>
        <v>59516.190763604827</v>
      </c>
      <c r="K72" s="1109">
        <f ca="1">J72/J78</f>
        <v>9.1914885725972381E-2</v>
      </c>
      <c r="L72" s="584"/>
      <c r="M72" s="1105" t="s">
        <v>726</v>
      </c>
      <c r="N72" s="1106">
        <f>SUM(H72)</f>
        <v>2369.2751100161154</v>
      </c>
      <c r="O72" s="1107">
        <f ca="1">SUM(I72+C72)</f>
        <v>403.69</v>
      </c>
      <c r="P72" s="1108">
        <f ca="1">N72*O72</f>
        <v>956452.66916240565</v>
      </c>
      <c r="Q72" s="1109">
        <f ca="1">P72/P78</f>
        <v>9.2003933416861972E-2</v>
      </c>
    </row>
    <row r="73" spans="1:17">
      <c r="A73" s="585"/>
      <c r="C73" s="582" t="s">
        <v>636</v>
      </c>
      <c r="E73" s="595"/>
      <c r="G73" s="585"/>
      <c r="I73" s="582" t="s">
        <v>636</v>
      </c>
      <c r="K73" s="595"/>
      <c r="M73" s="585"/>
      <c r="O73" s="582" t="s">
        <v>636</v>
      </c>
      <c r="Q73" s="595"/>
    </row>
    <row r="74" spans="1:17">
      <c r="A74" s="1281" t="s">
        <v>727</v>
      </c>
      <c r="B74" s="1281"/>
      <c r="C74" s="1281"/>
      <c r="D74" s="1281"/>
      <c r="E74" s="1281"/>
      <c r="G74" s="1281" t="s">
        <v>728</v>
      </c>
      <c r="H74" s="1281"/>
      <c r="I74" s="1281"/>
      <c r="J74" s="1281"/>
      <c r="K74" s="1281"/>
      <c r="M74" s="1280" t="s">
        <v>729</v>
      </c>
      <c r="N74" s="1280"/>
      <c r="O74" s="1280"/>
      <c r="P74" s="1280"/>
      <c r="Q74" s="1280"/>
    </row>
    <row r="75" spans="1:17" ht="33.75">
      <c r="A75" s="1103" t="s">
        <v>629</v>
      </c>
      <c r="B75" s="1110" t="s">
        <v>613</v>
      </c>
      <c r="C75" s="1110" t="s">
        <v>607</v>
      </c>
      <c r="D75" s="1103" t="s">
        <v>440</v>
      </c>
      <c r="E75" s="1104" t="s">
        <v>630</v>
      </c>
      <c r="F75" s="587"/>
      <c r="G75" s="1103" t="s">
        <v>631</v>
      </c>
      <c r="H75" s="1110" t="s">
        <v>613</v>
      </c>
      <c r="I75" s="1110" t="s">
        <v>607</v>
      </c>
      <c r="J75" s="1110"/>
      <c r="K75" s="1111"/>
      <c r="L75" s="587"/>
      <c r="M75" s="1103" t="s">
        <v>632</v>
      </c>
      <c r="N75" s="1050" t="s">
        <v>613</v>
      </c>
      <c r="O75" s="1050" t="s">
        <v>607</v>
      </c>
      <c r="P75" s="1103" t="s">
        <v>440</v>
      </c>
      <c r="Q75" s="1104" t="s">
        <v>630</v>
      </c>
    </row>
    <row r="76" spans="1:17" ht="45.75">
      <c r="A76" s="1105" t="s">
        <v>730</v>
      </c>
      <c r="B76" s="1106">
        <f>SUM('Schedule 11c'!C13)</f>
        <v>783997.30306797975</v>
      </c>
      <c r="C76" s="1107">
        <f>SUM('Schedule 11c'!G13)</f>
        <v>11.29</v>
      </c>
      <c r="D76" s="1108">
        <f>B76*C76</f>
        <v>8851329.5516374912</v>
      </c>
      <c r="E76" s="1109">
        <f>D76/D78</f>
        <v>0.90799015172183783</v>
      </c>
      <c r="G76" s="1105" t="s">
        <v>731</v>
      </c>
      <c r="H76" s="1106">
        <f>SUM(B76)</f>
        <v>783997.30306797975</v>
      </c>
      <c r="I76" s="1107">
        <f ca="1">'Schedule 11c'!H13-'Schedule 11c'!G13</f>
        <v>0.75</v>
      </c>
      <c r="J76" s="1108">
        <f ca="1">H76*I76</f>
        <v>587997.97730098478</v>
      </c>
      <c r="K76" s="1109">
        <f ca="1">J76/J78</f>
        <v>0.9080851142740276</v>
      </c>
      <c r="M76" s="1105" t="s">
        <v>732</v>
      </c>
      <c r="N76" s="1106">
        <f>SUM(H76)</f>
        <v>783997.30306797975</v>
      </c>
      <c r="O76" s="1112">
        <f ca="1">C76+I76</f>
        <v>12.04</v>
      </c>
      <c r="P76" s="1108">
        <f ca="1">N76*O76</f>
        <v>9439327.528938476</v>
      </c>
      <c r="Q76" s="1109">
        <f ca="1">P76/P78</f>
        <v>0.90799606658313803</v>
      </c>
    </row>
    <row r="77" spans="1:17" ht="12" thickBot="1">
      <c r="A77" s="585"/>
      <c r="D77" s="589"/>
      <c r="E77" s="595"/>
      <c r="G77" s="585"/>
      <c r="J77" s="589"/>
      <c r="K77" s="595"/>
      <c r="M77" s="585"/>
      <c r="P77" s="589"/>
      <c r="Q77" s="595"/>
    </row>
    <row r="78" spans="1:17" ht="45.75" thickBot="1">
      <c r="A78" s="590" t="s">
        <v>733</v>
      </c>
      <c r="B78" s="591"/>
      <c r="C78" s="591"/>
      <c r="D78" s="592">
        <f>SUM(D72,D76)</f>
        <v>9748266.030036293</v>
      </c>
      <c r="E78" s="596">
        <f>SUM(E72,E76)</f>
        <v>0.99999999999999989</v>
      </c>
      <c r="F78" s="195"/>
      <c r="G78" s="590" t="s">
        <v>734</v>
      </c>
      <c r="H78" s="591"/>
      <c r="I78" s="591"/>
      <c r="J78" s="592">
        <f ca="1">SUM(J72,J76)</f>
        <v>647514.16806458961</v>
      </c>
      <c r="K78" s="596">
        <f ca="1">SUM(K72,K76)</f>
        <v>1</v>
      </c>
      <c r="L78" s="195"/>
      <c r="M78" s="590" t="s">
        <v>735</v>
      </c>
      <c r="N78" s="591"/>
      <c r="O78" s="591"/>
      <c r="P78" s="592">
        <f ca="1">SUM(P72,P76)</f>
        <v>10395780.198100882</v>
      </c>
      <c r="Q78" s="596">
        <f ca="1">SUM(Q72,Q76)</f>
        <v>1</v>
      </c>
    </row>
    <row r="79" spans="1:17">
      <c r="A79" s="594"/>
      <c r="B79" s="594"/>
      <c r="C79" s="594"/>
      <c r="D79" s="594"/>
      <c r="E79" s="594"/>
      <c r="F79" s="594"/>
      <c r="G79" s="594"/>
      <c r="H79" s="594"/>
      <c r="I79" s="594"/>
      <c r="J79" s="594"/>
      <c r="K79" s="594"/>
      <c r="L79" s="594"/>
      <c r="M79" s="594"/>
      <c r="N79" s="594"/>
      <c r="O79" s="594"/>
      <c r="P79" s="594"/>
      <c r="Q79" s="594"/>
    </row>
    <row r="81" spans="1:17">
      <c r="A81" s="1280" t="s">
        <v>736</v>
      </c>
      <c r="B81" s="1280"/>
      <c r="C81" s="1280"/>
      <c r="D81" s="1280"/>
      <c r="E81" s="1280"/>
      <c r="G81" s="1280" t="s">
        <v>737</v>
      </c>
      <c r="H81" s="1280"/>
      <c r="I81" s="1280"/>
      <c r="J81" s="1280"/>
      <c r="K81" s="1280"/>
      <c r="M81" s="1280" t="s">
        <v>738</v>
      </c>
      <c r="N81" s="1280"/>
      <c r="O81" s="1280"/>
      <c r="P81" s="1280"/>
      <c r="Q81" s="1280"/>
    </row>
    <row r="82" spans="1:17" ht="33.75">
      <c r="A82" s="1103" t="s">
        <v>629</v>
      </c>
      <c r="B82" s="1103" t="s">
        <v>612</v>
      </c>
      <c r="C82" s="1103" t="s">
        <v>521</v>
      </c>
      <c r="D82" s="1103" t="s">
        <v>440</v>
      </c>
      <c r="E82" s="1104" t="s">
        <v>630</v>
      </c>
      <c r="F82" s="583"/>
      <c r="G82" s="1103" t="s">
        <v>631</v>
      </c>
      <c r="H82" s="1103" t="s">
        <v>612</v>
      </c>
      <c r="I82" s="1103" t="s">
        <v>521</v>
      </c>
      <c r="J82" s="1103" t="s">
        <v>440</v>
      </c>
      <c r="K82" s="1104" t="s">
        <v>630</v>
      </c>
      <c r="L82" s="583"/>
      <c r="M82" s="1103" t="s">
        <v>632</v>
      </c>
      <c r="N82" s="1103" t="s">
        <v>612</v>
      </c>
      <c r="O82" s="1103" t="s">
        <v>521</v>
      </c>
      <c r="P82" s="1103" t="s">
        <v>440</v>
      </c>
      <c r="Q82" s="1104" t="s">
        <v>630</v>
      </c>
    </row>
    <row r="83" spans="1:17" ht="45.75">
      <c r="A83" s="1105" t="s">
        <v>739</v>
      </c>
      <c r="B83" s="1106">
        <f>SUM('Schedule 11c'!B14)</f>
        <v>757.40620598755709</v>
      </c>
      <c r="C83" s="1107">
        <f>SUM('Schedule 11c'!D14)</f>
        <v>630.91</v>
      </c>
      <c r="D83" s="1108">
        <f>B83*C83</f>
        <v>477855.14941960963</v>
      </c>
      <c r="E83" s="1109">
        <f>D83/D89</f>
        <v>5.4656769951256519E-2</v>
      </c>
      <c r="F83" s="584"/>
      <c r="G83" s="1105" t="s">
        <v>740</v>
      </c>
      <c r="H83" s="1106">
        <f>SUM(B83)</f>
        <v>757.40620598755709</v>
      </c>
      <c r="I83" s="1107">
        <f ca="1">'Schedule 11c'!E14-'Schedule 11c'!D14</f>
        <v>41.880000000000109</v>
      </c>
      <c r="J83" s="1108">
        <f ca="1">H83*I83</f>
        <v>31720.171906758973</v>
      </c>
      <c r="K83" s="1109">
        <f ca="1">J83/J89</f>
        <v>5.4617752782948933E-2</v>
      </c>
      <c r="L83" s="584"/>
      <c r="M83" s="1105" t="s">
        <v>741</v>
      </c>
      <c r="N83" s="1106">
        <f>SUM(H83)</f>
        <v>757.40620598755709</v>
      </c>
      <c r="O83" s="1107">
        <f ca="1">SUM(I83+C83)</f>
        <v>672.79000000000008</v>
      </c>
      <c r="P83" s="1108">
        <f ca="1">N83*O83</f>
        <v>509575.3213263686</v>
      </c>
      <c r="Q83" s="1109">
        <f ca="1">P83/P89</f>
        <v>5.4654339573869302E-2</v>
      </c>
    </row>
    <row r="84" spans="1:17">
      <c r="A84" s="585"/>
      <c r="C84" s="582" t="s">
        <v>636</v>
      </c>
      <c r="E84" s="595"/>
      <c r="G84" s="585"/>
      <c r="I84" s="582" t="s">
        <v>636</v>
      </c>
      <c r="K84" s="595"/>
      <c r="M84" s="585"/>
      <c r="O84" s="582" t="s">
        <v>636</v>
      </c>
      <c r="Q84" s="595"/>
    </row>
    <row r="85" spans="1:17">
      <c r="A85" s="1281" t="s">
        <v>742</v>
      </c>
      <c r="B85" s="1281"/>
      <c r="C85" s="1281"/>
      <c r="D85" s="1281"/>
      <c r="E85" s="1281"/>
      <c r="G85" s="1281" t="s">
        <v>743</v>
      </c>
      <c r="H85" s="1281"/>
      <c r="I85" s="1281"/>
      <c r="J85" s="1281"/>
      <c r="K85" s="1281"/>
      <c r="M85" s="1280" t="s">
        <v>744</v>
      </c>
      <c r="N85" s="1280"/>
      <c r="O85" s="1280"/>
      <c r="P85" s="1280"/>
      <c r="Q85" s="1280"/>
    </row>
    <row r="86" spans="1:17" ht="33.75">
      <c r="A86" s="1103" t="s">
        <v>629</v>
      </c>
      <c r="B86" s="1110" t="s">
        <v>613</v>
      </c>
      <c r="C86" s="1110" t="s">
        <v>607</v>
      </c>
      <c r="D86" s="1103" t="s">
        <v>440</v>
      </c>
      <c r="E86" s="1104" t="s">
        <v>630</v>
      </c>
      <c r="F86" s="587"/>
      <c r="G86" s="1103" t="s">
        <v>631</v>
      </c>
      <c r="H86" s="1110" t="s">
        <v>613</v>
      </c>
      <c r="I86" s="1110" t="s">
        <v>607</v>
      </c>
      <c r="J86" s="1110"/>
      <c r="K86" s="1111"/>
      <c r="L86" s="587"/>
      <c r="M86" s="1103" t="s">
        <v>632</v>
      </c>
      <c r="N86" s="1050" t="s">
        <v>613</v>
      </c>
      <c r="O86" s="1050" t="s">
        <v>607</v>
      </c>
      <c r="P86" s="1103" t="s">
        <v>440</v>
      </c>
      <c r="Q86" s="1104" t="s">
        <v>630</v>
      </c>
    </row>
    <row r="87" spans="1:17" ht="45.75">
      <c r="A87" s="1105" t="s">
        <v>745</v>
      </c>
      <c r="B87" s="1106">
        <f>SUM('Schedule 11c'!C14)</f>
        <v>732062.03407877544</v>
      </c>
      <c r="C87" s="1107">
        <f>SUM('Schedule 11c'!G14)</f>
        <v>11.29</v>
      </c>
      <c r="D87" s="1108">
        <f>B87*C87</f>
        <v>8264980.3647493739</v>
      </c>
      <c r="E87" s="1109">
        <f>D87/D89</f>
        <v>0.94534323004874354</v>
      </c>
      <c r="G87" s="1105" t="s">
        <v>746</v>
      </c>
      <c r="H87" s="1106">
        <f>SUM(B87)</f>
        <v>732062.03407877544</v>
      </c>
      <c r="I87" s="1107">
        <f ca="1">'Schedule 11c'!H14-'Schedule 11c'!G14</f>
        <v>0.75</v>
      </c>
      <c r="J87" s="1108">
        <f ca="1">H87*I87</f>
        <v>549046.52555908158</v>
      </c>
      <c r="K87" s="1109">
        <f ca="1">J87/J89</f>
        <v>0.94538224721705111</v>
      </c>
      <c r="M87" s="1105" t="s">
        <v>747</v>
      </c>
      <c r="N87" s="1106">
        <f>SUM(H87)</f>
        <v>732062.03407877544</v>
      </c>
      <c r="O87" s="1112">
        <f ca="1">C87+I87</f>
        <v>12.04</v>
      </c>
      <c r="P87" s="1108">
        <f ca="1">N87*O87</f>
        <v>8814026.8903084565</v>
      </c>
      <c r="Q87" s="1109">
        <f ca="1">P87/P89</f>
        <v>0.94534566042613066</v>
      </c>
    </row>
    <row r="88" spans="1:17" ht="12" thickBot="1">
      <c r="A88" s="585"/>
      <c r="D88" s="589"/>
      <c r="E88" s="595"/>
      <c r="G88" s="585"/>
      <c r="J88" s="589"/>
      <c r="K88" s="595"/>
      <c r="M88" s="585"/>
      <c r="P88" s="589"/>
      <c r="Q88" s="595"/>
    </row>
    <row r="89" spans="1:17" ht="45.75" thickBot="1">
      <c r="A89" s="590" t="s">
        <v>748</v>
      </c>
      <c r="B89" s="591"/>
      <c r="C89" s="591"/>
      <c r="D89" s="592">
        <f>SUM(D83,D87)</f>
        <v>8742835.5141689833</v>
      </c>
      <c r="E89" s="596">
        <f>SUM(E83,E87)</f>
        <v>1</v>
      </c>
      <c r="F89" s="195"/>
      <c r="G89" s="590" t="s">
        <v>749</v>
      </c>
      <c r="H89" s="591"/>
      <c r="I89" s="591"/>
      <c r="J89" s="592">
        <f ca="1">SUM(J83,J87)</f>
        <v>580766.69746584049</v>
      </c>
      <c r="K89" s="596">
        <f ca="1">SUM(K83,K87)</f>
        <v>1</v>
      </c>
      <c r="L89" s="195"/>
      <c r="M89" s="590" t="s">
        <v>750</v>
      </c>
      <c r="N89" s="591"/>
      <c r="O89" s="591"/>
      <c r="P89" s="592">
        <f ca="1">SUM(P83,P87)</f>
        <v>9323602.2116348259</v>
      </c>
      <c r="Q89" s="596">
        <f ca="1">SUM(Q83,Q87)</f>
        <v>1</v>
      </c>
    </row>
    <row r="90" spans="1:17">
      <c r="A90" s="594"/>
      <c r="B90" s="594"/>
      <c r="C90" s="594"/>
      <c r="D90" s="594"/>
      <c r="E90" s="594"/>
      <c r="F90" s="594"/>
      <c r="G90" s="594"/>
      <c r="H90" s="594"/>
      <c r="I90" s="594"/>
      <c r="J90" s="594"/>
      <c r="K90" s="594"/>
      <c r="L90" s="594"/>
      <c r="M90" s="594"/>
      <c r="N90" s="594"/>
      <c r="O90" s="594"/>
      <c r="P90" s="594"/>
      <c r="Q90" s="594"/>
    </row>
    <row r="92" spans="1:17">
      <c r="A92" s="1280" t="s">
        <v>751</v>
      </c>
      <c r="B92" s="1280"/>
      <c r="C92" s="1280"/>
      <c r="D92" s="1280"/>
      <c r="E92" s="1280"/>
      <c r="G92" s="1280" t="s">
        <v>752</v>
      </c>
      <c r="H92" s="1280"/>
      <c r="I92" s="1280"/>
      <c r="J92" s="1280"/>
      <c r="K92" s="1280"/>
      <c r="M92" s="1280" t="s">
        <v>753</v>
      </c>
      <c r="N92" s="1280"/>
      <c r="O92" s="1280"/>
      <c r="P92" s="1280"/>
      <c r="Q92" s="1280"/>
    </row>
    <row r="93" spans="1:17" ht="33.75">
      <c r="A93" s="1103" t="s">
        <v>629</v>
      </c>
      <c r="B93" s="1103" t="s">
        <v>612</v>
      </c>
      <c r="C93" s="1103" t="s">
        <v>521</v>
      </c>
      <c r="D93" s="1103" t="s">
        <v>440</v>
      </c>
      <c r="E93" s="1113" t="s">
        <v>630</v>
      </c>
      <c r="F93" s="583"/>
      <c r="G93" s="1103" t="s">
        <v>631</v>
      </c>
      <c r="H93" s="1103" t="s">
        <v>612</v>
      </c>
      <c r="I93" s="1103" t="s">
        <v>521</v>
      </c>
      <c r="J93" s="1103" t="s">
        <v>440</v>
      </c>
      <c r="K93" s="1113" t="s">
        <v>630</v>
      </c>
      <c r="L93" s="583"/>
      <c r="M93" s="1103" t="s">
        <v>632</v>
      </c>
      <c r="N93" s="1103" t="s">
        <v>612</v>
      </c>
      <c r="O93" s="1103" t="s">
        <v>521</v>
      </c>
      <c r="P93" s="1103" t="s">
        <v>440</v>
      </c>
      <c r="Q93" s="1113" t="s">
        <v>630</v>
      </c>
    </row>
    <row r="94" spans="1:17" ht="45.75">
      <c r="A94" s="1105" t="s">
        <v>754</v>
      </c>
      <c r="B94" s="1114">
        <f>SUM('Schedule 11c'!B15)</f>
        <v>60.111603649806128</v>
      </c>
      <c r="C94" s="1107">
        <f>SUM('Schedule 11c'!D15)</f>
        <v>1261.79</v>
      </c>
      <c r="D94" s="1108">
        <f>B94*C94</f>
        <v>75848.220369288872</v>
      </c>
      <c r="E94" s="1115">
        <f>D94/D100</f>
        <v>1.750908574561718E-2</v>
      </c>
      <c r="F94" s="584"/>
      <c r="G94" s="1105" t="s">
        <v>755</v>
      </c>
      <c r="H94" s="1114">
        <f>SUM(B94)</f>
        <v>60.111603649806128</v>
      </c>
      <c r="I94" s="1107">
        <f ca="1">'Schedule 11c'!E15-'Schedule 11c'!D15</f>
        <v>83.75</v>
      </c>
      <c r="J94" s="1108">
        <f ca="1">H94*I94</f>
        <v>5034.3468056712636</v>
      </c>
      <c r="K94" s="1115">
        <f ca="1">J94/J100</f>
        <v>1.7494452319586639E-2</v>
      </c>
      <c r="L94" s="584"/>
      <c r="M94" s="1105" t="s">
        <v>756</v>
      </c>
      <c r="N94" s="1114">
        <f>SUM(H94)</f>
        <v>60.111603649806128</v>
      </c>
      <c r="O94" s="1107">
        <f ca="1">SUM(I94+C94)</f>
        <v>1345.54</v>
      </c>
      <c r="P94" s="1108">
        <f ca="1">N94*O94</f>
        <v>80882.567174960132</v>
      </c>
      <c r="Q94" s="1115">
        <f ca="1">P94/P100</f>
        <v>1.750817420772327E-2</v>
      </c>
    </row>
    <row r="95" spans="1:17">
      <c r="A95" s="585"/>
      <c r="C95" s="582" t="s">
        <v>636</v>
      </c>
      <c r="E95" s="586"/>
      <c r="G95" s="585"/>
      <c r="I95" s="582" t="s">
        <v>636</v>
      </c>
      <c r="K95" s="586"/>
      <c r="M95" s="585"/>
      <c r="O95" s="582" t="s">
        <v>636</v>
      </c>
      <c r="Q95" s="586"/>
    </row>
    <row r="96" spans="1:17">
      <c r="A96" s="1281" t="s">
        <v>742</v>
      </c>
      <c r="B96" s="1281"/>
      <c r="C96" s="1281"/>
      <c r="D96" s="1281"/>
      <c r="E96" s="1281"/>
      <c r="G96" s="1281" t="s">
        <v>757</v>
      </c>
      <c r="H96" s="1281"/>
      <c r="I96" s="1281"/>
      <c r="J96" s="1281"/>
      <c r="K96" s="1281"/>
      <c r="M96" s="1280" t="s">
        <v>758</v>
      </c>
      <c r="N96" s="1280"/>
      <c r="O96" s="1280"/>
      <c r="P96" s="1280"/>
      <c r="Q96" s="1280"/>
    </row>
    <row r="97" spans="1:17" ht="33.75">
      <c r="A97" s="1103" t="s">
        <v>629</v>
      </c>
      <c r="B97" s="1110" t="s">
        <v>613</v>
      </c>
      <c r="C97" s="1110" t="s">
        <v>607</v>
      </c>
      <c r="D97" s="1103" t="s">
        <v>440</v>
      </c>
      <c r="E97" s="1113" t="s">
        <v>630</v>
      </c>
      <c r="F97" s="587"/>
      <c r="G97" s="1103" t="s">
        <v>631</v>
      </c>
      <c r="H97" s="1110" t="s">
        <v>613</v>
      </c>
      <c r="I97" s="1110" t="s">
        <v>607</v>
      </c>
      <c r="J97" s="1110"/>
      <c r="K97" s="1116"/>
      <c r="L97" s="587"/>
      <c r="M97" s="1103" t="s">
        <v>632</v>
      </c>
      <c r="N97" s="1050" t="s">
        <v>613</v>
      </c>
      <c r="O97" s="1050" t="s">
        <v>607</v>
      </c>
      <c r="P97" s="1103" t="s">
        <v>440</v>
      </c>
      <c r="Q97" s="1113" t="s">
        <v>630</v>
      </c>
    </row>
    <row r="98" spans="1:17" ht="34.5">
      <c r="A98" s="1105" t="s">
        <v>759</v>
      </c>
      <c r="B98" s="1114">
        <f>SUM('Schedule 11c'!C15)</f>
        <v>376978.45199999987</v>
      </c>
      <c r="C98" s="1107">
        <f>SUM('Schedule 11c'!G15)</f>
        <v>11.29</v>
      </c>
      <c r="D98" s="1108">
        <f>B98*C98</f>
        <v>4256086.723079998</v>
      </c>
      <c r="E98" s="1115">
        <f>D98/D100</f>
        <v>0.98249091425438284</v>
      </c>
      <c r="G98" s="1105" t="s">
        <v>760</v>
      </c>
      <c r="H98" s="1114">
        <f>SUM(B98)</f>
        <v>376978.45199999987</v>
      </c>
      <c r="I98" s="1107">
        <f ca="1">'Schedule 11c'!H15-'Schedule 11c'!G15</f>
        <v>0.75</v>
      </c>
      <c r="J98" s="1108">
        <f ca="1">H98*I98</f>
        <v>282733.83899999992</v>
      </c>
      <c r="K98" s="1115">
        <f ca="1">J98/J100</f>
        <v>0.98250554768041332</v>
      </c>
      <c r="M98" s="1105" t="s">
        <v>761</v>
      </c>
      <c r="N98" s="1114">
        <f>SUM(H98)</f>
        <v>376978.45199999987</v>
      </c>
      <c r="O98" s="1112">
        <f ca="1">C98+I98</f>
        <v>12.04</v>
      </c>
      <c r="P98" s="1108">
        <f ca="1">N98*O98</f>
        <v>4538820.5620799977</v>
      </c>
      <c r="Q98" s="1115">
        <f ca="1">P98/P100</f>
        <v>0.98249182579227679</v>
      </c>
    </row>
    <row r="99" spans="1:17" ht="12" thickBot="1">
      <c r="A99" s="585"/>
      <c r="D99" s="589"/>
      <c r="E99" s="586"/>
      <c r="G99" s="585"/>
      <c r="J99" s="589"/>
      <c r="K99" s="586"/>
      <c r="M99" s="585"/>
      <c r="P99" s="589"/>
      <c r="Q99" s="586"/>
    </row>
    <row r="100" spans="1:17" ht="45.75" thickBot="1">
      <c r="A100" s="590" t="s">
        <v>762</v>
      </c>
      <c r="B100" s="591"/>
      <c r="C100" s="591"/>
      <c r="D100" s="592">
        <f>SUM(D94,D98)</f>
        <v>4331934.9434492867</v>
      </c>
      <c r="E100" s="593">
        <f>SUM(E94,E98)</f>
        <v>1</v>
      </c>
      <c r="F100" s="195"/>
      <c r="G100" s="590" t="s">
        <v>763</v>
      </c>
      <c r="H100" s="591"/>
      <c r="I100" s="591"/>
      <c r="J100" s="592">
        <f ca="1">SUM(J94,J98)</f>
        <v>287768.18580567121</v>
      </c>
      <c r="K100" s="593">
        <f ca="1">SUM(K94,K98)</f>
        <v>1</v>
      </c>
      <c r="L100" s="195"/>
      <c r="M100" s="590" t="s">
        <v>764</v>
      </c>
      <c r="N100" s="591"/>
      <c r="O100" s="591"/>
      <c r="P100" s="592">
        <f ca="1">SUM(P94,P98)</f>
        <v>4619703.1292549577</v>
      </c>
      <c r="Q100" s="593">
        <f ca="1">SUM(Q94,Q98)</f>
        <v>1</v>
      </c>
    </row>
    <row r="101" spans="1:17">
      <c r="A101" s="594"/>
      <c r="B101" s="594"/>
      <c r="C101" s="594"/>
      <c r="D101" s="594"/>
      <c r="E101" s="594"/>
      <c r="F101" s="594"/>
      <c r="G101" s="594"/>
      <c r="H101" s="594"/>
      <c r="I101" s="594"/>
      <c r="J101" s="594"/>
      <c r="K101" s="594"/>
      <c r="L101" s="594"/>
      <c r="M101" s="594"/>
      <c r="N101" s="594"/>
      <c r="O101" s="594"/>
      <c r="P101" s="594"/>
      <c r="Q101" s="594"/>
    </row>
  </sheetData>
  <mergeCells count="54">
    <mergeCell ref="A92:E92"/>
    <mergeCell ref="G92:K92"/>
    <mergeCell ref="M92:Q92"/>
    <mergeCell ref="A96:E96"/>
    <mergeCell ref="G96:K96"/>
    <mergeCell ref="M96:Q96"/>
    <mergeCell ref="A81:E81"/>
    <mergeCell ref="G81:K81"/>
    <mergeCell ref="M81:Q81"/>
    <mergeCell ref="A85:E85"/>
    <mergeCell ref="G85:K85"/>
    <mergeCell ref="M85:Q85"/>
    <mergeCell ref="A70:E70"/>
    <mergeCell ref="G70:K70"/>
    <mergeCell ref="M70:Q70"/>
    <mergeCell ref="A74:E74"/>
    <mergeCell ref="G74:K74"/>
    <mergeCell ref="M74:Q74"/>
    <mergeCell ref="A59:E59"/>
    <mergeCell ref="G59:K59"/>
    <mergeCell ref="M59:Q59"/>
    <mergeCell ref="A63:E63"/>
    <mergeCell ref="G63:K63"/>
    <mergeCell ref="M63:Q63"/>
    <mergeCell ref="A48:E48"/>
    <mergeCell ref="G48:K48"/>
    <mergeCell ref="M48:Q48"/>
    <mergeCell ref="A52:E52"/>
    <mergeCell ref="G52:K52"/>
    <mergeCell ref="M52:Q52"/>
    <mergeCell ref="A37:E37"/>
    <mergeCell ref="G37:K37"/>
    <mergeCell ref="M37:Q37"/>
    <mergeCell ref="A41:E41"/>
    <mergeCell ref="G41:K41"/>
    <mergeCell ref="M41:Q41"/>
    <mergeCell ref="A26:E26"/>
    <mergeCell ref="G26:K26"/>
    <mergeCell ref="M26:Q26"/>
    <mergeCell ref="A30:E30"/>
    <mergeCell ref="G30:K30"/>
    <mergeCell ref="M30:Q30"/>
    <mergeCell ref="A15:E15"/>
    <mergeCell ref="G15:K15"/>
    <mergeCell ref="M15:Q15"/>
    <mergeCell ref="A19:E19"/>
    <mergeCell ref="G19:K19"/>
    <mergeCell ref="M19:Q19"/>
    <mergeCell ref="A4:E4"/>
    <mergeCell ref="G4:K4"/>
    <mergeCell ref="M4:Q4"/>
    <mergeCell ref="A8:E8"/>
    <mergeCell ref="G8:K8"/>
    <mergeCell ref="M8:Q8"/>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C2FD6-E881-4D31-A044-3B566E41214C}">
  <dimension ref="A1:M67"/>
  <sheetViews>
    <sheetView topLeftCell="A51" workbookViewId="0">
      <selection activeCell="M14" sqref="M14"/>
    </sheetView>
  </sheetViews>
  <sheetFormatPr defaultColWidth="9.140625" defaultRowHeight="12.75"/>
  <cols>
    <col min="1" max="1" width="6.42578125" style="492" customWidth="1"/>
    <col min="2" max="2" width="42.42578125" style="493" bestFit="1" customWidth="1"/>
    <col min="3" max="7" width="13.7109375" style="494" customWidth="1"/>
    <col min="8" max="8" width="2.7109375" style="488" customWidth="1"/>
    <col min="9" max="9" width="9.140625" style="488"/>
    <col min="10" max="12" width="11.5703125" style="488" bestFit="1" customWidth="1"/>
    <col min="13" max="16384" width="9.140625" style="488"/>
  </cols>
  <sheetData>
    <row r="1" spans="1:13">
      <c r="A1" s="517" t="s">
        <v>290</v>
      </c>
    </row>
    <row r="2" spans="1:13" s="487" customFormat="1" ht="10.5" customHeight="1">
      <c r="A2" s="518" t="s">
        <v>109</v>
      </c>
      <c r="B2" s="485"/>
      <c r="C2" s="486"/>
      <c r="D2" s="486"/>
      <c r="E2" s="486"/>
      <c r="F2" s="486"/>
      <c r="G2" s="486"/>
    </row>
    <row r="3" spans="1:13" s="487" customFormat="1" ht="10.5" customHeight="1">
      <c r="A3" s="518" t="s">
        <v>110</v>
      </c>
      <c r="B3" s="485"/>
      <c r="C3" s="486"/>
      <c r="D3" s="486"/>
      <c r="E3" s="486"/>
      <c r="F3" s="486"/>
      <c r="G3" s="486"/>
    </row>
    <row r="4" spans="1:13">
      <c r="A4" s="1117"/>
      <c r="B4" s="1118"/>
      <c r="C4" s="1119" t="s">
        <v>765</v>
      </c>
      <c r="D4" s="1119" t="s">
        <v>766</v>
      </c>
      <c r="E4" s="1119" t="s">
        <v>767</v>
      </c>
      <c r="F4" s="1119" t="s">
        <v>768</v>
      </c>
      <c r="G4" s="1119" t="s">
        <v>769</v>
      </c>
    </row>
    <row r="5" spans="1:13" s="489" customFormat="1" ht="99.95" customHeight="1">
      <c r="A5" s="1120" t="s">
        <v>145</v>
      </c>
      <c r="B5" s="1121" t="s">
        <v>770</v>
      </c>
      <c r="C5" s="1121" t="s">
        <v>771</v>
      </c>
      <c r="D5" s="1121" t="s">
        <v>772</v>
      </c>
      <c r="E5" s="1121" t="s">
        <v>773</v>
      </c>
      <c r="F5" s="1121" t="s">
        <v>774</v>
      </c>
      <c r="G5" s="1121" t="s">
        <v>775</v>
      </c>
    </row>
    <row r="6" spans="1:13" s="487" customFormat="1" ht="24.95" customHeight="1">
      <c r="A6" s="1120">
        <v>1</v>
      </c>
      <c r="B6" s="1122" t="s">
        <v>543</v>
      </c>
      <c r="C6" s="1123"/>
      <c r="D6" s="1123"/>
      <c r="E6" s="1123"/>
      <c r="F6" s="1123"/>
      <c r="G6" s="1123"/>
    </row>
    <row r="7" spans="1:13" s="487" customFormat="1" ht="24.95" customHeight="1">
      <c r="A7" s="1120">
        <v>2</v>
      </c>
      <c r="B7" s="1124" t="s">
        <v>521</v>
      </c>
      <c r="C7" s="1125">
        <f>'Schedule 11f'!F9</f>
        <v>25.24</v>
      </c>
      <c r="D7" s="1125">
        <f ca="1">'Schedule 11f'!K9</f>
        <v>26.85</v>
      </c>
      <c r="E7" s="1125">
        <f ca="1">D7-C7</f>
        <v>1.610000000000003</v>
      </c>
      <c r="F7" s="1125">
        <f ca="1">E7</f>
        <v>1.610000000000003</v>
      </c>
      <c r="G7" s="1125">
        <f ca="1">F7*12</f>
        <v>19.320000000000036</v>
      </c>
    </row>
    <row r="8" spans="1:13" s="487" customFormat="1" ht="24.95" customHeight="1">
      <c r="A8" s="1120">
        <v>3</v>
      </c>
      <c r="B8" s="1124" t="s">
        <v>607</v>
      </c>
      <c r="C8" s="1125">
        <f>'Schedule 11f'!F10</f>
        <v>9.120000000000001</v>
      </c>
      <c r="D8" s="1125">
        <f ca="1">'Schedule 11f'!K10</f>
        <v>9.6999999999999993</v>
      </c>
      <c r="E8" s="1125">
        <f ca="1">D8-C8</f>
        <v>0.57999999999999829</v>
      </c>
      <c r="F8" s="1125">
        <f ca="1">E8*'WP 4 Rev'!K11/'WP 4 Rev'!J11</f>
        <v>0.76696747476755456</v>
      </c>
      <c r="G8" s="1125">
        <f ca="1">F8*12</f>
        <v>9.2036096972106556</v>
      </c>
      <c r="J8" s="490"/>
    </row>
    <row r="9" spans="1:13" s="487" customFormat="1" ht="24.95" customHeight="1">
      <c r="A9" s="1120">
        <v>4</v>
      </c>
      <c r="B9" s="1122" t="s">
        <v>440</v>
      </c>
      <c r="C9" s="1126"/>
      <c r="D9" s="1126"/>
      <c r="E9" s="1126"/>
      <c r="F9" s="1127">
        <f ca="1">SUM(F7:F8)</f>
        <v>2.3769674747675573</v>
      </c>
      <c r="G9" s="1126">
        <f ca="1">F9*12</f>
        <v>28.523609697210688</v>
      </c>
      <c r="J9" s="486"/>
      <c r="M9" s="486"/>
    </row>
    <row r="10" spans="1:13" s="487" customFormat="1" ht="24.95" customHeight="1">
      <c r="A10" s="1120">
        <v>5</v>
      </c>
      <c r="B10" s="1122"/>
      <c r="C10" s="1123"/>
      <c r="D10" s="1123"/>
      <c r="E10" s="1123"/>
      <c r="F10" s="1123"/>
      <c r="G10" s="1123"/>
    </row>
    <row r="11" spans="1:13" s="487" customFormat="1" ht="24.95" customHeight="1">
      <c r="A11" s="1120">
        <v>6</v>
      </c>
      <c r="B11" s="1122" t="s">
        <v>544</v>
      </c>
      <c r="C11" s="1123"/>
      <c r="D11" s="1123"/>
      <c r="E11" s="1123"/>
      <c r="F11" s="1123"/>
      <c r="G11" s="1123"/>
    </row>
    <row r="12" spans="1:13" s="487" customFormat="1" ht="24.95" customHeight="1">
      <c r="A12" s="1120">
        <v>7</v>
      </c>
      <c r="B12" s="1124" t="s">
        <v>521</v>
      </c>
      <c r="C12" s="1125">
        <f>'Schedule 11f'!F13</f>
        <v>22.71</v>
      </c>
      <c r="D12" s="1125">
        <f ca="1">'Schedule 11f'!K13</f>
        <v>24.22</v>
      </c>
      <c r="E12" s="1125">
        <f ca="1">D12-C12</f>
        <v>1.509999999999998</v>
      </c>
      <c r="F12" s="1125">
        <f ca="1">E12</f>
        <v>1.509999999999998</v>
      </c>
      <c r="G12" s="1125">
        <f ca="1">F12*12</f>
        <v>18.119999999999976</v>
      </c>
    </row>
    <row r="13" spans="1:13" s="487" customFormat="1" ht="24.95" customHeight="1">
      <c r="A13" s="1120">
        <v>8</v>
      </c>
      <c r="B13" s="1124" t="s">
        <v>607</v>
      </c>
      <c r="C13" s="1125">
        <f>'Schedule 11f'!F14</f>
        <v>6.81</v>
      </c>
      <c r="D13" s="1125">
        <f ca="1">'Schedule 11f'!K14</f>
        <v>7.27</v>
      </c>
      <c r="E13" s="1125">
        <f ca="1">D13-C13</f>
        <v>0.45999999999999996</v>
      </c>
      <c r="F13" s="1125">
        <f ca="1">E13*'WP 4 Rev'!K12/'WP 4 Rev'!J12</f>
        <v>0.11909684658976513</v>
      </c>
      <c r="G13" s="1125">
        <f ca="1">F13*12</f>
        <v>1.4291621590771815</v>
      </c>
    </row>
    <row r="14" spans="1:13" s="487" customFormat="1" ht="24.95" customHeight="1">
      <c r="A14" s="1120">
        <v>9</v>
      </c>
      <c r="B14" s="1122" t="s">
        <v>440</v>
      </c>
      <c r="C14" s="1126"/>
      <c r="D14" s="1126"/>
      <c r="E14" s="1126"/>
      <c r="F14" s="1126">
        <f ca="1">SUM(F12:F13)</f>
        <v>1.6290968465897631</v>
      </c>
      <c r="G14" s="1126">
        <f ca="1">F14*12</f>
        <v>19.549162159077156</v>
      </c>
    </row>
    <row r="15" spans="1:13" s="487" customFormat="1" ht="24.95" customHeight="1">
      <c r="A15" s="1120">
        <v>10</v>
      </c>
      <c r="B15" s="1124"/>
      <c r="C15" s="1123"/>
      <c r="D15" s="1123"/>
      <c r="E15" s="1123"/>
      <c r="F15" s="1123"/>
      <c r="G15" s="1123"/>
    </row>
    <row r="16" spans="1:13" s="487" customFormat="1" ht="24.95" customHeight="1">
      <c r="A16" s="1120">
        <v>11</v>
      </c>
      <c r="B16" s="1122" t="s">
        <v>545</v>
      </c>
      <c r="C16" s="1123"/>
      <c r="D16" s="1123"/>
      <c r="E16" s="1123"/>
      <c r="F16" s="1123"/>
      <c r="G16" s="1123"/>
    </row>
    <row r="17" spans="1:11" s="487" customFormat="1" ht="24.95" customHeight="1">
      <c r="A17" s="1120">
        <v>12</v>
      </c>
      <c r="B17" s="491" t="s">
        <v>546</v>
      </c>
      <c r="C17" s="1125">
        <f>'Schedule 11f'!F17</f>
        <v>42.92</v>
      </c>
      <c r="D17" s="1125">
        <f ca="1">'Schedule 11f'!K17</f>
        <v>45.76</v>
      </c>
      <c r="E17" s="1125">
        <f t="shared" ref="E17:E24" ca="1" si="0">D17-C17</f>
        <v>2.8399999999999963</v>
      </c>
      <c r="F17" s="1125">
        <f ca="1">E17</f>
        <v>2.8399999999999963</v>
      </c>
      <c r="G17" s="1125">
        <f ca="1">F17*12</f>
        <v>34.079999999999956</v>
      </c>
    </row>
    <row r="18" spans="1:11" s="487" customFormat="1" ht="24.95" customHeight="1">
      <c r="A18" s="1120">
        <v>13</v>
      </c>
      <c r="B18" s="1124" t="s">
        <v>547</v>
      </c>
      <c r="C18" s="1125">
        <f>'Schedule 11f'!F18</f>
        <v>69.44</v>
      </c>
      <c r="D18" s="1125">
        <f ca="1">'Schedule 11f'!K18</f>
        <v>74.050000000000011</v>
      </c>
      <c r="E18" s="1125">
        <f t="shared" ca="1" si="0"/>
        <v>4.6100000000000136</v>
      </c>
      <c r="F18" s="1125">
        <f t="shared" ref="F18:F23" ca="1" si="1">E18</f>
        <v>4.6100000000000136</v>
      </c>
      <c r="G18" s="1125">
        <f t="shared" ref="G18:G23" ca="1" si="2">F18*12</f>
        <v>55.320000000000164</v>
      </c>
    </row>
    <row r="19" spans="1:11" s="487" customFormat="1" ht="24.95" customHeight="1">
      <c r="A19" s="1120">
        <v>14</v>
      </c>
      <c r="B19" s="1124" t="s">
        <v>548</v>
      </c>
      <c r="C19" s="1125">
        <f>'Schedule 11f'!F19</f>
        <v>75.75</v>
      </c>
      <c r="D19" s="1125">
        <f ca="1">'Schedule 11f'!K19</f>
        <v>80.78</v>
      </c>
      <c r="E19" s="1125">
        <f t="shared" ca="1" si="0"/>
        <v>5.0300000000000011</v>
      </c>
      <c r="F19" s="1125">
        <f t="shared" ca="1" si="1"/>
        <v>5.0300000000000011</v>
      </c>
      <c r="G19" s="1125">
        <f t="shared" ca="1" si="2"/>
        <v>60.360000000000014</v>
      </c>
    </row>
    <row r="20" spans="1:11" s="487" customFormat="1" ht="24.95" customHeight="1">
      <c r="A20" s="1120">
        <v>15</v>
      </c>
      <c r="B20" s="1124" t="s">
        <v>549</v>
      </c>
      <c r="C20" s="1125">
        <f>'Schedule 11f'!F20</f>
        <v>126.22</v>
      </c>
      <c r="D20" s="1125">
        <f ca="1">'Schedule 11f'!K20</f>
        <v>134.6</v>
      </c>
      <c r="E20" s="1125">
        <f t="shared" ca="1" si="0"/>
        <v>8.3799999999999955</v>
      </c>
      <c r="F20" s="1125">
        <f t="shared" ca="1" si="1"/>
        <v>8.3799999999999955</v>
      </c>
      <c r="G20" s="1125">
        <f t="shared" ca="1" si="2"/>
        <v>100.55999999999995</v>
      </c>
    </row>
    <row r="21" spans="1:11" s="487" customFormat="1" ht="24.95" customHeight="1">
      <c r="A21" s="1120">
        <v>16</v>
      </c>
      <c r="B21" s="1124" t="s">
        <v>550</v>
      </c>
      <c r="C21" s="1125">
        <f>'Schedule 11f'!F21</f>
        <v>378.57</v>
      </c>
      <c r="D21" s="1125">
        <f ca="1">'Schedule 11f'!K21</f>
        <v>403.69</v>
      </c>
      <c r="E21" s="1125">
        <f t="shared" ca="1" si="0"/>
        <v>25.120000000000005</v>
      </c>
      <c r="F21" s="1125">
        <f t="shared" ca="1" si="1"/>
        <v>25.120000000000005</v>
      </c>
      <c r="G21" s="1125">
        <f t="shared" ca="1" si="2"/>
        <v>301.44000000000005</v>
      </c>
    </row>
    <row r="22" spans="1:11" s="487" customFormat="1" ht="24.95" customHeight="1">
      <c r="A22" s="1120">
        <v>17</v>
      </c>
      <c r="B22" s="1124" t="s">
        <v>551</v>
      </c>
      <c r="C22" s="1125">
        <f>'Schedule 11f'!F22</f>
        <v>630.91</v>
      </c>
      <c r="D22" s="1125">
        <f ca="1">'Schedule 11f'!K22</f>
        <v>672.79000000000008</v>
      </c>
      <c r="E22" s="1125">
        <f t="shared" ca="1" si="0"/>
        <v>41.880000000000109</v>
      </c>
      <c r="F22" s="1125">
        <f t="shared" ca="1" si="1"/>
        <v>41.880000000000109</v>
      </c>
      <c r="G22" s="1125">
        <f t="shared" ca="1" si="2"/>
        <v>502.56000000000131</v>
      </c>
    </row>
    <row r="23" spans="1:11" s="487" customFormat="1" ht="24.95" customHeight="1">
      <c r="A23" s="1120">
        <v>18</v>
      </c>
      <c r="B23" s="1124" t="s">
        <v>552</v>
      </c>
      <c r="C23" s="1125">
        <f>'Schedule 11f'!F23</f>
        <v>1261.79</v>
      </c>
      <c r="D23" s="1125">
        <f ca="1">'Schedule 11f'!K23</f>
        <v>1345.54</v>
      </c>
      <c r="E23" s="1125">
        <f t="shared" ca="1" si="0"/>
        <v>83.75</v>
      </c>
      <c r="F23" s="1125">
        <f t="shared" ca="1" si="1"/>
        <v>83.75</v>
      </c>
      <c r="G23" s="1125">
        <f t="shared" ca="1" si="2"/>
        <v>1005</v>
      </c>
    </row>
    <row r="24" spans="1:11" s="487" customFormat="1" ht="24.95" customHeight="1">
      <c r="A24" s="1120">
        <v>19</v>
      </c>
      <c r="B24" s="1124" t="s">
        <v>607</v>
      </c>
      <c r="C24" s="1125">
        <f>'Schedule 11f'!F25</f>
        <v>11.29</v>
      </c>
      <c r="D24" s="1125">
        <f ca="1">'Schedule 11f'!K25</f>
        <v>12.04</v>
      </c>
      <c r="E24" s="1125">
        <f t="shared" ca="1" si="0"/>
        <v>0.75</v>
      </c>
      <c r="F24" s="1125">
        <f ca="1">E24*'WP 4 Rev'!K22/'WP 4 Rev'!J22</f>
        <v>5.7208087398841805</v>
      </c>
      <c r="G24" s="1125">
        <f ca="1">F24*12</f>
        <v>68.649704878610166</v>
      </c>
    </row>
    <row r="25" spans="1:11" s="487" customFormat="1" ht="24.95" customHeight="1">
      <c r="A25" s="1120">
        <v>20</v>
      </c>
      <c r="B25" s="1122" t="s">
        <v>440</v>
      </c>
      <c r="C25" s="1126"/>
      <c r="D25" s="1126"/>
      <c r="E25" s="1126"/>
      <c r="F25" s="1126">
        <f ca="1">('Schedule 11b - 2025'!AW21/'Schedule 11b - 2025'!E21)</f>
        <v>9.7659133776422724</v>
      </c>
      <c r="G25" s="1126">
        <f ca="1">F25*12</f>
        <v>117.19096053170728</v>
      </c>
      <c r="K25" s="486"/>
    </row>
    <row r="26" spans="1:11" s="487" customFormat="1" ht="24.95" customHeight="1">
      <c r="A26" s="1120">
        <v>21</v>
      </c>
      <c r="B26" s="1124"/>
      <c r="C26" s="1123"/>
      <c r="D26" s="1123"/>
      <c r="E26" s="1123"/>
      <c r="F26" s="1123"/>
      <c r="G26" s="1123"/>
    </row>
    <row r="27" spans="1:11" s="487" customFormat="1" ht="32.25" customHeight="1">
      <c r="A27" s="1120">
        <v>22</v>
      </c>
      <c r="B27" s="1122" t="s">
        <v>553</v>
      </c>
      <c r="C27" s="1123"/>
      <c r="D27" s="1123"/>
      <c r="E27" s="1123"/>
      <c r="F27" s="1123"/>
      <c r="G27" s="1123"/>
    </row>
    <row r="28" spans="1:11" s="487" customFormat="1" ht="24.95" customHeight="1">
      <c r="A28" s="1120">
        <v>23</v>
      </c>
      <c r="B28" s="1124" t="s">
        <v>521</v>
      </c>
      <c r="C28" s="1125">
        <f>'Schedule 11f'!F28</f>
        <v>56.79</v>
      </c>
      <c r="D28" s="1125">
        <f ca="1">'Schedule 11f'!K28</f>
        <v>60.56</v>
      </c>
      <c r="E28" s="1125">
        <f ca="1">D28-C28</f>
        <v>3.7700000000000031</v>
      </c>
      <c r="F28" s="1125">
        <f ca="1">E28</f>
        <v>3.7700000000000031</v>
      </c>
      <c r="G28" s="1125">
        <f ca="1">F28*12</f>
        <v>45.240000000000038</v>
      </c>
    </row>
    <row r="29" spans="1:11" s="487" customFormat="1" ht="24.95" customHeight="1">
      <c r="A29" s="1120">
        <v>24</v>
      </c>
      <c r="B29" s="1124" t="s">
        <v>554</v>
      </c>
      <c r="C29" s="1125">
        <f>'Schedule 11f'!F29</f>
        <v>1.23</v>
      </c>
      <c r="D29" s="1125">
        <f ca="1">'Schedule 11f'!K29</f>
        <v>1.31</v>
      </c>
      <c r="E29" s="1125">
        <f ca="1">D29-C29</f>
        <v>8.0000000000000071E-2</v>
      </c>
      <c r="F29" s="1125">
        <f ca="1">E29*'WP 4 Rev'!L26/'WP 4 Rev'!$J$28</f>
        <v>3.8835421891337227</v>
      </c>
      <c r="G29" s="1125">
        <f ca="1">F29*12</f>
        <v>46.602506269604675</v>
      </c>
    </row>
    <row r="30" spans="1:11" s="487" customFormat="1" ht="24.95" customHeight="1">
      <c r="A30" s="1120">
        <v>25</v>
      </c>
      <c r="B30" s="1124" t="s">
        <v>555</v>
      </c>
      <c r="C30" s="1125">
        <f>'Schedule 11f'!F30</f>
        <v>2.7600000000000002</v>
      </c>
      <c r="D30" s="1125">
        <f ca="1">'Schedule 11f'!K30</f>
        <v>2.95</v>
      </c>
      <c r="E30" s="1125">
        <f ca="1">D30-C30</f>
        <v>0.18999999999999995</v>
      </c>
      <c r="F30" s="1125">
        <f ca="1">E30*'WP 4 Rev'!L27/'WP 4 Rev'!$J$28</f>
        <v>20.985840570087127</v>
      </c>
      <c r="G30" s="1125">
        <f ca="1">F30*12</f>
        <v>251.83008684104553</v>
      </c>
    </row>
    <row r="31" spans="1:11" s="487" customFormat="1" ht="24.95" customHeight="1">
      <c r="A31" s="1120">
        <v>26</v>
      </c>
      <c r="B31" s="1122" t="s">
        <v>440</v>
      </c>
      <c r="C31" s="1126"/>
      <c r="D31" s="1126"/>
      <c r="E31" s="1126"/>
      <c r="F31" s="1126">
        <f ca="1">SUM(F28:F30)</f>
        <v>28.639382759220851</v>
      </c>
      <c r="G31" s="1126">
        <f ca="1">F31*12</f>
        <v>343.67259311065021</v>
      </c>
      <c r="K31" s="486"/>
    </row>
    <row r="32" spans="1:11" s="487" customFormat="1" ht="24.95" customHeight="1">
      <c r="A32" s="1120">
        <v>27</v>
      </c>
      <c r="B32" s="1124"/>
      <c r="C32" s="1123"/>
      <c r="D32" s="1123"/>
      <c r="E32" s="1123"/>
      <c r="F32" s="1123"/>
      <c r="G32" s="1123"/>
    </row>
    <row r="33" spans="1:7" s="487" customFormat="1" ht="34.5" customHeight="1">
      <c r="A33" s="1120">
        <v>28</v>
      </c>
      <c r="B33" s="1122" t="s">
        <v>556</v>
      </c>
      <c r="C33" s="1123"/>
      <c r="D33" s="1123"/>
      <c r="E33" s="1123"/>
      <c r="F33" s="1123"/>
      <c r="G33" s="1123"/>
    </row>
    <row r="34" spans="1:7" s="487" customFormat="1" ht="24.95" customHeight="1">
      <c r="A34" s="1120">
        <v>29</v>
      </c>
      <c r="B34" s="1124" t="s">
        <v>521</v>
      </c>
      <c r="C34" s="1125">
        <f>'Schedule 11f'!F33</f>
        <v>50.309999999999995</v>
      </c>
      <c r="D34" s="1125">
        <f ca="1">'Schedule 11f'!K33</f>
        <v>53.65</v>
      </c>
      <c r="E34" s="1125">
        <f ca="1">D34-C34</f>
        <v>3.3400000000000034</v>
      </c>
      <c r="F34" s="1125">
        <f ca="1">E34</f>
        <v>3.3400000000000034</v>
      </c>
      <c r="G34" s="1125">
        <f ca="1">F34*12</f>
        <v>40.080000000000041</v>
      </c>
    </row>
    <row r="35" spans="1:7" s="487" customFormat="1" ht="24.95" customHeight="1">
      <c r="A35" s="1120">
        <v>30</v>
      </c>
      <c r="B35" s="1124" t="s">
        <v>776</v>
      </c>
      <c r="C35" s="1125">
        <f>'Schedule 11f'!F34</f>
        <v>1.83</v>
      </c>
      <c r="D35" s="1125">
        <f ca="1">'Schedule 11f'!K34</f>
        <v>1.95</v>
      </c>
      <c r="E35" s="1125">
        <f ca="1">D35-C35</f>
        <v>0.11999999999999988</v>
      </c>
      <c r="F35" s="1125">
        <f ca="1">E35*'WP 4 Rev'!L30/'WP 4 Rev'!J30</f>
        <v>40.281993333333297</v>
      </c>
      <c r="G35" s="1125">
        <f ca="1">F35*12</f>
        <v>483.38391999999953</v>
      </c>
    </row>
    <row r="36" spans="1:7" s="487" customFormat="1" ht="24.95" customHeight="1">
      <c r="A36" s="1120">
        <v>31</v>
      </c>
      <c r="B36" s="1122" t="s">
        <v>440</v>
      </c>
      <c r="C36" s="1126"/>
      <c r="D36" s="1126"/>
      <c r="E36" s="1126"/>
      <c r="F36" s="1126">
        <f ca="1">SUM(F34:F35)</f>
        <v>43.6219933333333</v>
      </c>
      <c r="G36" s="1126">
        <f ca="1">F36*12</f>
        <v>523.46391999999958</v>
      </c>
    </row>
    <row r="37" spans="1:7" s="487" customFormat="1" ht="24.95" customHeight="1">
      <c r="A37" s="1120">
        <v>32</v>
      </c>
      <c r="B37" s="1122"/>
      <c r="C37" s="1126"/>
      <c r="D37" s="1126"/>
      <c r="E37" s="1126"/>
      <c r="F37" s="1126"/>
      <c r="G37" s="1126"/>
    </row>
    <row r="38" spans="1:7" s="487" customFormat="1" ht="24.95" customHeight="1">
      <c r="A38" s="1120">
        <v>33</v>
      </c>
      <c r="B38" s="1122" t="s">
        <v>777</v>
      </c>
      <c r="C38" s="1126"/>
      <c r="D38" s="1126"/>
      <c r="E38" s="1126"/>
      <c r="F38" s="1126"/>
      <c r="G38" s="1126"/>
    </row>
    <row r="39" spans="1:7" s="487" customFormat="1" ht="24.95" customHeight="1">
      <c r="A39" s="1120">
        <v>34</v>
      </c>
      <c r="B39" s="1124" t="s">
        <v>607</v>
      </c>
      <c r="C39" s="1125">
        <f>'Schedule 11f'!F37</f>
        <v>1.24</v>
      </c>
      <c r="D39" s="1125">
        <f>'Schedule 11f'!K37</f>
        <v>1.72</v>
      </c>
      <c r="E39" s="1125">
        <f>D39-C39</f>
        <v>0.48</v>
      </c>
      <c r="F39" s="1125">
        <f>E39</f>
        <v>0.48</v>
      </c>
      <c r="G39" s="1125">
        <f>F39*12</f>
        <v>5.76</v>
      </c>
    </row>
    <row r="40" spans="1:7" s="487" customFormat="1" ht="24.95" customHeight="1">
      <c r="A40" s="1120">
        <v>35</v>
      </c>
      <c r="B40" s="1122"/>
      <c r="C40" s="1126"/>
      <c r="D40" s="1126"/>
      <c r="E40" s="1126"/>
      <c r="F40" s="1126"/>
      <c r="G40" s="1126"/>
    </row>
    <row r="41" spans="1:7" s="487" customFormat="1" ht="34.5" customHeight="1">
      <c r="A41" s="1120">
        <v>36</v>
      </c>
      <c r="B41" s="1122" t="s">
        <v>557</v>
      </c>
      <c r="C41" s="1123"/>
      <c r="D41" s="1123"/>
      <c r="E41" s="1123"/>
      <c r="F41" s="1123"/>
      <c r="G41" s="1123"/>
    </row>
    <row r="42" spans="1:7" s="487" customFormat="1" ht="24.95" customHeight="1">
      <c r="A42" s="1120">
        <v>37</v>
      </c>
      <c r="B42" s="1124" t="s">
        <v>557</v>
      </c>
      <c r="C42" s="1128"/>
      <c r="D42" s="1125"/>
      <c r="E42" s="1123"/>
      <c r="F42" s="1123"/>
      <c r="G42" s="1123"/>
    </row>
    <row r="43" spans="1:7" s="487" customFormat="1" ht="24.95" customHeight="1">
      <c r="A43" s="1120">
        <v>38</v>
      </c>
      <c r="B43" s="1129" t="s">
        <v>521</v>
      </c>
      <c r="C43" s="1128"/>
      <c r="D43" s="1125"/>
      <c r="E43" s="1123"/>
      <c r="F43" s="1123"/>
      <c r="G43" s="1123"/>
    </row>
    <row r="44" spans="1:7" s="487" customFormat="1" ht="24.95" customHeight="1">
      <c r="A44" s="1120">
        <v>39</v>
      </c>
      <c r="B44" s="1130" t="s">
        <v>558</v>
      </c>
      <c r="C44" s="1125">
        <f>'Schedule 11f'!F43</f>
        <v>657.48</v>
      </c>
      <c r="D44" s="1125">
        <f ca="1">'Schedule 11f'!K43</f>
        <v>701.11</v>
      </c>
      <c r="E44" s="1125">
        <f ca="1">D44-C44</f>
        <v>43.629999999999995</v>
      </c>
      <c r="F44" s="1125">
        <f ca="1">E44</f>
        <v>43.629999999999995</v>
      </c>
      <c r="G44" s="1125">
        <f ca="1">F44*12</f>
        <v>523.55999999999995</v>
      </c>
    </row>
    <row r="45" spans="1:7" s="487" customFormat="1" ht="24.95" customHeight="1">
      <c r="A45" s="1120">
        <v>40</v>
      </c>
      <c r="B45" s="1130" t="s">
        <v>559</v>
      </c>
      <c r="C45" s="1125">
        <f>'Schedule 11f'!F44</f>
        <v>1314.97</v>
      </c>
      <c r="D45" s="1125">
        <f ca="1">'Schedule 11f'!K44</f>
        <v>1402.25</v>
      </c>
      <c r="E45" s="1125">
        <f ca="1">D45-C45</f>
        <v>87.279999999999973</v>
      </c>
      <c r="F45" s="1125">
        <f ca="1">E45</f>
        <v>87.279999999999973</v>
      </c>
      <c r="G45" s="1125">
        <f ca="1">F45*12</f>
        <v>1047.3599999999997</v>
      </c>
    </row>
    <row r="46" spans="1:7" s="487" customFormat="1" ht="24.95" customHeight="1">
      <c r="A46" s="1120">
        <v>41</v>
      </c>
      <c r="B46" s="1130" t="s">
        <v>560</v>
      </c>
      <c r="C46" s="1125">
        <f>'Schedule 11f'!F45</f>
        <v>1990.54</v>
      </c>
      <c r="D46" s="1125">
        <f ca="1">'Schedule 11f'!K45</f>
        <v>2132.63</v>
      </c>
      <c r="E46" s="1125">
        <f ca="1">D46-C46</f>
        <v>142.09000000000015</v>
      </c>
      <c r="F46" s="1125">
        <f ca="1">E46</f>
        <v>142.09000000000015</v>
      </c>
      <c r="G46" s="1125">
        <f ca="1">F46*12</f>
        <v>1705.0800000000017</v>
      </c>
    </row>
    <row r="47" spans="1:7" s="487" customFormat="1" ht="24.95" customHeight="1">
      <c r="A47" s="1120">
        <v>42</v>
      </c>
      <c r="B47" s="1130" t="s">
        <v>561</v>
      </c>
      <c r="C47" s="1125">
        <f>'Schedule 11f'!F46</f>
        <v>3317.6</v>
      </c>
      <c r="D47" s="1125">
        <f ca="1">'Schedule 11f'!K46</f>
        <v>3554.42</v>
      </c>
      <c r="E47" s="1125">
        <f ca="1">D47-C47</f>
        <v>236.82000000000016</v>
      </c>
      <c r="F47" s="1125">
        <f ca="1">E47</f>
        <v>236.82000000000016</v>
      </c>
      <c r="G47" s="1125">
        <f ca="1">F47*12</f>
        <v>2841.840000000002</v>
      </c>
    </row>
    <row r="48" spans="1:7" s="487" customFormat="1" ht="24.95" customHeight="1">
      <c r="A48" s="1120">
        <v>43</v>
      </c>
      <c r="B48" s="1129" t="s">
        <v>778</v>
      </c>
      <c r="C48" s="1125"/>
      <c r="D48" s="1125"/>
      <c r="E48" s="1125"/>
      <c r="F48" s="1125"/>
      <c r="G48" s="1125"/>
    </row>
    <row r="49" spans="1:7" s="487" customFormat="1" ht="24.95" customHeight="1">
      <c r="A49" s="1120">
        <v>44</v>
      </c>
      <c r="B49" s="1130" t="s">
        <v>562</v>
      </c>
      <c r="C49" s="1125">
        <f>'Schedule 11f'!F48</f>
        <v>0.15</v>
      </c>
      <c r="D49" s="1125">
        <f ca="1">'Schedule 11f'!K48</f>
        <v>0.16</v>
      </c>
      <c r="E49" s="1125">
        <f ca="1">D49-C49</f>
        <v>1.0000000000000009E-2</v>
      </c>
      <c r="F49" s="1125">
        <f ca="1">E49*'WP 4 Rev'!L38/'WP 4 Rev'!$J$40</f>
        <v>16.778444072752944</v>
      </c>
      <c r="G49" s="1125">
        <f t="shared" ref="G49:G54" ca="1" si="3">F49*12</f>
        <v>201.34132887303531</v>
      </c>
    </row>
    <row r="50" spans="1:7" s="487" customFormat="1" ht="24.95" customHeight="1">
      <c r="A50" s="1120">
        <v>45</v>
      </c>
      <c r="B50" s="1130" t="s">
        <v>563</v>
      </c>
      <c r="C50" s="1125">
        <f>'Schedule 11f'!F49</f>
        <v>0.32</v>
      </c>
      <c r="D50" s="1125">
        <f ca="1">'Schedule 11f'!K49</f>
        <v>0.34</v>
      </c>
      <c r="E50" s="1125">
        <f ca="1">D50-C50</f>
        <v>2.0000000000000018E-2</v>
      </c>
      <c r="F50" s="1125">
        <f ca="1">E50*'WP 4 Rev'!L39/'WP 4 Rev'!$J$40</f>
        <v>179.54311185449433</v>
      </c>
      <c r="G50" s="1125">
        <f t="shared" ca="1" si="3"/>
        <v>2154.5173422539319</v>
      </c>
    </row>
    <row r="51" spans="1:7" s="487" customFormat="1" ht="24.95" customHeight="1">
      <c r="A51" s="1120">
        <v>46</v>
      </c>
      <c r="B51" s="1122"/>
      <c r="C51" s="1126"/>
      <c r="D51" s="1126"/>
      <c r="E51" s="1126"/>
      <c r="F51" s="1123"/>
      <c r="G51" s="1126"/>
    </row>
    <row r="52" spans="1:7" s="487" customFormat="1" ht="24.95" customHeight="1">
      <c r="A52" s="1120">
        <v>47</v>
      </c>
      <c r="B52" s="1122" t="s">
        <v>779</v>
      </c>
      <c r="C52" s="1126"/>
      <c r="D52" s="1126"/>
      <c r="E52" s="1126"/>
      <c r="F52" s="1123"/>
      <c r="G52" s="1126"/>
    </row>
    <row r="53" spans="1:7" s="487" customFormat="1" ht="24.95" customHeight="1">
      <c r="A53" s="1120">
        <v>48</v>
      </c>
      <c r="B53" s="1130" t="s">
        <v>521</v>
      </c>
      <c r="C53" s="1125">
        <f>'Schedule 11f'!F55</f>
        <v>63.1</v>
      </c>
      <c r="D53" s="1125">
        <f ca="1">'Schedule 11f'!K55</f>
        <v>67.28</v>
      </c>
      <c r="E53" s="1125">
        <f ca="1">D53-C53</f>
        <v>4.18</v>
      </c>
      <c r="F53" s="1125">
        <f ca="1">E53</f>
        <v>4.18</v>
      </c>
      <c r="G53" s="1125">
        <f t="shared" ca="1" si="3"/>
        <v>50.16</v>
      </c>
    </row>
    <row r="54" spans="1:7" s="487" customFormat="1" ht="24.95" customHeight="1">
      <c r="A54" s="1120">
        <v>49</v>
      </c>
      <c r="B54" s="1130" t="s">
        <v>778</v>
      </c>
      <c r="C54" s="1125">
        <f>'Schedule 11f'!F56</f>
        <v>1.89</v>
      </c>
      <c r="D54" s="1125">
        <f ca="1">'Schedule 11f'!K56</f>
        <v>2.0100000000000002</v>
      </c>
      <c r="E54" s="1125">
        <f ca="1">D54-C54</f>
        <v>0.12000000000000033</v>
      </c>
      <c r="F54" s="1125">
        <f ca="1">E54*'WP 4 Rev'!L44/'WP 4 Rev'!J44</f>
        <v>98.159276392477523</v>
      </c>
      <c r="G54" s="1125">
        <f t="shared" ca="1" si="3"/>
        <v>1177.9113167097303</v>
      </c>
    </row>
    <row r="55" spans="1:7" s="487" customFormat="1" ht="24.95" customHeight="1">
      <c r="A55" s="1120">
        <v>50</v>
      </c>
      <c r="B55" s="1122" t="s">
        <v>440</v>
      </c>
      <c r="C55" s="1128"/>
      <c r="D55" s="1128"/>
      <c r="E55" s="1128"/>
      <c r="F55" s="1126">
        <f ca="1">SUM(F53:F54)</f>
        <v>102.33927639247753</v>
      </c>
      <c r="G55" s="1126">
        <f ca="1">SUM(G53:G54)</f>
        <v>1228.0713167097304</v>
      </c>
    </row>
    <row r="56" spans="1:7" s="487" customFormat="1" ht="24.95" customHeight="1">
      <c r="A56" s="1120">
        <v>51</v>
      </c>
      <c r="B56" s="1122"/>
      <c r="C56" s="1126"/>
      <c r="D56" s="1126"/>
      <c r="E56" s="1126"/>
      <c r="F56" s="1123"/>
      <c r="G56" s="1126"/>
    </row>
    <row r="57" spans="1:7" s="487" customFormat="1" ht="24.95" customHeight="1">
      <c r="A57" s="1120">
        <v>52</v>
      </c>
      <c r="B57" s="1122" t="s">
        <v>780</v>
      </c>
      <c r="C57" s="1128"/>
      <c r="D57" s="1128"/>
      <c r="E57" s="1123"/>
      <c r="F57" s="1121"/>
      <c r="G57" s="1123"/>
    </row>
    <row r="58" spans="1:7" s="487" customFormat="1" ht="24.95" customHeight="1">
      <c r="A58" s="1120">
        <v>53</v>
      </c>
      <c r="B58" s="1130" t="s">
        <v>574</v>
      </c>
      <c r="C58" s="1125">
        <f>'Schedule 11f'!F66</f>
        <v>0.71</v>
      </c>
      <c r="D58" s="1125">
        <f>'Schedule 11f'!K66</f>
        <v>0.71</v>
      </c>
      <c r="E58" s="1125">
        <f t="shared" ref="E58:E67" si="4">D58-C58</f>
        <v>0</v>
      </c>
      <c r="F58" s="1121"/>
      <c r="G58" s="1123"/>
    </row>
    <row r="59" spans="1:7" s="487" customFormat="1" ht="24.95" customHeight="1">
      <c r="A59" s="1120">
        <v>54</v>
      </c>
      <c r="B59" s="1130" t="s">
        <v>575</v>
      </c>
      <c r="C59" s="1125">
        <f>'Schedule 11f'!F67</f>
        <v>25</v>
      </c>
      <c r="D59" s="1125">
        <f>'Schedule 11f'!K67</f>
        <v>25</v>
      </c>
      <c r="E59" s="1125">
        <f t="shared" si="4"/>
        <v>0</v>
      </c>
      <c r="F59" s="1126"/>
      <c r="G59" s="1126"/>
    </row>
    <row r="60" spans="1:7" s="487" customFormat="1" ht="24.95" customHeight="1">
      <c r="A60" s="1120">
        <v>55</v>
      </c>
      <c r="B60" s="1130" t="s">
        <v>576</v>
      </c>
      <c r="C60" s="1125"/>
      <c r="D60" s="1125"/>
      <c r="E60" s="1125"/>
      <c r="F60" s="1121"/>
      <c r="G60" s="1123"/>
    </row>
    <row r="61" spans="1:7" s="487" customFormat="1" ht="24.95" customHeight="1">
      <c r="A61" s="1120">
        <v>56</v>
      </c>
      <c r="B61" s="1130" t="s">
        <v>577</v>
      </c>
      <c r="C61" s="1125">
        <f>'Schedule 11f'!F69</f>
        <v>45</v>
      </c>
      <c r="D61" s="1125">
        <f>'Schedule 11f'!K69</f>
        <v>45</v>
      </c>
      <c r="E61" s="1125">
        <f t="shared" si="4"/>
        <v>0</v>
      </c>
      <c r="F61" s="1126"/>
      <c r="G61" s="1126"/>
    </row>
    <row r="62" spans="1:7" s="487" customFormat="1" ht="24.95" customHeight="1">
      <c r="A62" s="1120">
        <v>57</v>
      </c>
      <c r="B62" s="1130" t="s">
        <v>578</v>
      </c>
      <c r="C62" s="1125">
        <f>'Schedule 11f'!F70</f>
        <v>25</v>
      </c>
      <c r="D62" s="1125">
        <f>'Schedule 11f'!K70</f>
        <v>25</v>
      </c>
      <c r="E62" s="1125">
        <f t="shared" si="4"/>
        <v>0</v>
      </c>
      <c r="F62" s="1121"/>
      <c r="G62" s="1123"/>
    </row>
    <row r="63" spans="1:7" s="487" customFormat="1" ht="24.95" customHeight="1">
      <c r="A63" s="1120">
        <v>58</v>
      </c>
      <c r="B63" s="1130" t="s">
        <v>579</v>
      </c>
      <c r="C63" s="1125">
        <f>'Schedule 11f'!F71</f>
        <v>25</v>
      </c>
      <c r="D63" s="1125">
        <f>'Schedule 11f'!K71</f>
        <v>25</v>
      </c>
      <c r="E63" s="1125">
        <f t="shared" si="4"/>
        <v>0</v>
      </c>
      <c r="F63" s="1126"/>
      <c r="G63" s="1126"/>
    </row>
    <row r="64" spans="1:7" s="487" customFormat="1" ht="24.95" customHeight="1">
      <c r="A64" s="1120">
        <v>59</v>
      </c>
      <c r="B64" s="1130" t="s">
        <v>580</v>
      </c>
      <c r="C64" s="1125"/>
      <c r="D64" s="1125"/>
      <c r="E64" s="1125"/>
      <c r="F64" s="1121"/>
      <c r="G64" s="1123"/>
    </row>
    <row r="65" spans="1:7" s="487" customFormat="1" ht="24.95" customHeight="1">
      <c r="A65" s="1120"/>
      <c r="B65" s="1130" t="s">
        <v>781</v>
      </c>
      <c r="C65" s="1125">
        <f>'Schedule 11f'!F73</f>
        <v>50</v>
      </c>
      <c r="D65" s="1125">
        <f>'Schedule 11f'!K73</f>
        <v>50</v>
      </c>
      <c r="E65" s="1125">
        <f t="shared" si="4"/>
        <v>0</v>
      </c>
      <c r="F65" s="1121"/>
      <c r="G65" s="1123"/>
    </row>
    <row r="66" spans="1:7" s="487" customFormat="1" ht="24.95" customHeight="1">
      <c r="A66" s="1120"/>
      <c r="B66" s="1130" t="s">
        <v>782</v>
      </c>
      <c r="C66" s="1125">
        <f>'Schedule 11f'!F74</f>
        <v>25</v>
      </c>
      <c r="D66" s="1125">
        <f>'Schedule 11f'!K74</f>
        <v>25</v>
      </c>
      <c r="E66" s="1125">
        <f t="shared" si="4"/>
        <v>0</v>
      </c>
      <c r="F66" s="1121"/>
      <c r="G66" s="1123"/>
    </row>
    <row r="67" spans="1:7" s="487" customFormat="1" ht="24.95" customHeight="1">
      <c r="A67" s="1120">
        <v>60</v>
      </c>
      <c r="B67" s="1130" t="s">
        <v>586</v>
      </c>
      <c r="C67" s="1125">
        <f>'Schedule 11f'!F75</f>
        <v>7.5</v>
      </c>
      <c r="D67" s="1125">
        <f>'Schedule 11f'!K75</f>
        <v>7.5</v>
      </c>
      <c r="E67" s="1125">
        <f t="shared" si="4"/>
        <v>0</v>
      </c>
      <c r="F67" s="1126"/>
      <c r="G67" s="1126"/>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8E6A-70B6-4DBD-BCE8-412DCB3FC875}">
  <dimension ref="A1:U75"/>
  <sheetViews>
    <sheetView zoomScale="85" zoomScaleNormal="85" workbookViewId="0">
      <selection activeCell="P86" sqref="P86"/>
    </sheetView>
  </sheetViews>
  <sheetFormatPr defaultColWidth="9.140625" defaultRowHeight="12.75"/>
  <cols>
    <col min="1" max="1" width="5.7109375" style="434" customWidth="1"/>
    <col min="2" max="2" width="6" style="434" customWidth="1"/>
    <col min="3" max="3" width="40.5703125" style="434" customWidth="1"/>
    <col min="4" max="4" width="12.42578125" style="434" bestFit="1" customWidth="1"/>
    <col min="5" max="5" width="11.42578125" style="434" customWidth="1"/>
    <col min="6" max="6" width="14.42578125" style="434" bestFit="1" customWidth="1"/>
    <col min="7" max="7" width="12.7109375" style="434" customWidth="1"/>
    <col min="8" max="8" width="14.42578125" style="434" bestFit="1" customWidth="1"/>
    <col min="9" max="10" width="9.140625" style="434"/>
    <col min="11" max="11" width="11.28515625" style="434" bestFit="1" customWidth="1"/>
    <col min="12" max="12" width="11.140625" style="434" bestFit="1" customWidth="1"/>
    <col min="13" max="13" width="15.5703125" style="434" bestFit="1" customWidth="1"/>
    <col min="14" max="14" width="9" style="434" bestFit="1" customWidth="1"/>
    <col min="15" max="15" width="9" style="434" customWidth="1"/>
    <col min="16" max="16" width="15.5703125" style="434" bestFit="1" customWidth="1"/>
    <col min="17" max="17" width="9.140625" style="434"/>
    <col min="18" max="18" width="14.5703125" style="434" bestFit="1" customWidth="1"/>
    <col min="19" max="19" width="9" style="434" bestFit="1" customWidth="1"/>
    <col min="20" max="20" width="9" style="434" customWidth="1"/>
    <col min="21" max="21" width="14.5703125" style="434" bestFit="1" customWidth="1"/>
    <col min="22" max="16384" width="9.140625" style="434"/>
  </cols>
  <sheetData>
    <row r="1" spans="1:21" s="433" customFormat="1">
      <c r="A1" s="1282" t="s">
        <v>290</v>
      </c>
      <c r="B1" s="1282"/>
      <c r="C1" s="1282"/>
      <c r="D1" s="1282"/>
      <c r="E1" s="1282"/>
      <c r="F1" s="1282"/>
      <c r="G1" s="1282"/>
      <c r="H1" s="1282"/>
      <c r="I1" s="1282"/>
      <c r="J1" s="1282"/>
      <c r="K1" s="1282"/>
    </row>
    <row r="2" spans="1:21" s="433" customFormat="1">
      <c r="A2" s="1282" t="s">
        <v>111</v>
      </c>
      <c r="B2" s="1282"/>
      <c r="C2" s="1282"/>
      <c r="D2" s="1282"/>
      <c r="E2" s="1282"/>
      <c r="F2" s="1282"/>
      <c r="G2" s="1282"/>
      <c r="H2" s="1282"/>
      <c r="I2" s="1282"/>
      <c r="J2" s="1282"/>
      <c r="K2" s="1282"/>
    </row>
    <row r="3" spans="1:21" s="433" customFormat="1">
      <c r="A3" s="1282" t="s">
        <v>112</v>
      </c>
      <c r="B3" s="1282"/>
      <c r="C3" s="1282"/>
      <c r="D3" s="1282"/>
      <c r="E3" s="1282"/>
      <c r="F3" s="1282"/>
      <c r="G3" s="1282"/>
      <c r="H3" s="1282"/>
      <c r="I3" s="1282"/>
      <c r="J3" s="1282"/>
      <c r="K3" s="1282"/>
    </row>
    <row r="4" spans="1:21">
      <c r="B4" s="435"/>
      <c r="C4" s="435"/>
      <c r="D4" s="435"/>
      <c r="E4" s="435"/>
      <c r="F4" s="435"/>
      <c r="G4" s="435"/>
      <c r="H4" s="1282">
        <v>2025</v>
      </c>
      <c r="I4" s="1282"/>
      <c r="J4" s="1282"/>
      <c r="K4" s="1282"/>
      <c r="L4" s="433"/>
      <c r="M4" s="1282">
        <v>2026</v>
      </c>
      <c r="N4" s="1282"/>
      <c r="O4" s="1282"/>
      <c r="P4" s="1282"/>
      <c r="Q4" s="433"/>
      <c r="R4" s="1282">
        <v>2027</v>
      </c>
      <c r="S4" s="1282"/>
      <c r="T4" s="1282"/>
      <c r="U4" s="1282"/>
    </row>
    <row r="5" spans="1:21">
      <c r="D5" s="1283" t="s">
        <v>771</v>
      </c>
      <c r="E5" s="1283"/>
      <c r="F5" s="1283"/>
      <c r="G5" s="436"/>
      <c r="H5" s="1283" t="s">
        <v>772</v>
      </c>
      <c r="I5" s="1283"/>
      <c r="J5" s="1283"/>
      <c r="K5" s="1283"/>
      <c r="M5" s="1283" t="s">
        <v>772</v>
      </c>
      <c r="N5" s="1283"/>
      <c r="O5" s="1283"/>
      <c r="P5" s="1283"/>
      <c r="R5" s="1283" t="s">
        <v>772</v>
      </c>
      <c r="S5" s="1283"/>
      <c r="T5" s="1283"/>
      <c r="U5" s="1283"/>
    </row>
    <row r="6" spans="1:21" ht="25.5" customHeight="1">
      <c r="D6" s="1051" t="s">
        <v>783</v>
      </c>
      <c r="E6" s="1051" t="s">
        <v>784</v>
      </c>
      <c r="F6" s="1051" t="s">
        <v>440</v>
      </c>
      <c r="G6" s="436"/>
      <c r="H6" s="1051" t="s">
        <v>783</v>
      </c>
      <c r="I6" s="1051" t="s">
        <v>784</v>
      </c>
      <c r="J6" s="1051" t="s">
        <v>2589</v>
      </c>
      <c r="K6" s="1051" t="s">
        <v>440</v>
      </c>
      <c r="M6" s="1051" t="s">
        <v>783</v>
      </c>
      <c r="N6" s="1051" t="s">
        <v>784</v>
      </c>
      <c r="O6" s="1051" t="s">
        <v>2589</v>
      </c>
      <c r="P6" s="1051" t="s">
        <v>440</v>
      </c>
      <c r="R6" s="1051" t="s">
        <v>783</v>
      </c>
      <c r="S6" s="1051" t="s">
        <v>784</v>
      </c>
      <c r="T6" s="1051" t="s">
        <v>2589</v>
      </c>
      <c r="U6" s="1051" t="s">
        <v>440</v>
      </c>
    </row>
    <row r="8" spans="1:21">
      <c r="B8" s="434" t="s">
        <v>785</v>
      </c>
    </row>
    <row r="9" spans="1:21">
      <c r="C9" s="434" t="s">
        <v>521</v>
      </c>
      <c r="D9" s="437">
        <v>25.36</v>
      </c>
      <c r="E9" s="437">
        <v>-0.12</v>
      </c>
      <c r="F9" s="437">
        <f>D9+E9</f>
        <v>25.24</v>
      </c>
      <c r="G9" s="437"/>
      <c r="H9" s="437">
        <f ca="1">'Schedule 11b - 2025'!AJ10</f>
        <v>27.04</v>
      </c>
      <c r="I9" s="437">
        <f>'Schedule 11b - 2025'!AM10</f>
        <v>-0.13</v>
      </c>
      <c r="J9" s="437">
        <f>'Schedule 11b - 2025'!AP10</f>
        <v>-0.06</v>
      </c>
      <c r="K9" s="437">
        <f ca="1">H9+I9+J9</f>
        <v>26.85</v>
      </c>
      <c r="L9" s="437"/>
      <c r="M9" s="437">
        <f ca="1">'Schedule 11b - 2026'!AJ10</f>
        <v>28.92</v>
      </c>
      <c r="N9" s="437">
        <f ca="1">'Schedule 11b - 2026'!AM10</f>
        <v>-0.08</v>
      </c>
      <c r="O9" s="437">
        <f ca="1">'Schedule 11b - 2026'!AP10</f>
        <v>-7.0000000000000007E-2</v>
      </c>
      <c r="P9" s="437">
        <f ca="1">M9+N9+O9</f>
        <v>28.770000000000003</v>
      </c>
      <c r="R9" s="437">
        <f ca="1">'Schedule 11b - 2027'!AJ10</f>
        <v>30.95</v>
      </c>
      <c r="S9" s="437">
        <f ca="1">'Schedule 11b - 2027'!AM10</f>
        <v>-7.0000000000000007E-2</v>
      </c>
      <c r="T9" s="437">
        <f ca="1">'Schedule 11b - 2027'!AP10</f>
        <v>-0.05</v>
      </c>
      <c r="U9" s="437">
        <f ca="1">R9+S9+T9</f>
        <v>30.83</v>
      </c>
    </row>
    <row r="10" spans="1:21">
      <c r="C10" s="434" t="s">
        <v>607</v>
      </c>
      <c r="D10" s="437">
        <v>9.16</v>
      </c>
      <c r="E10" s="437">
        <v>-0.04</v>
      </c>
      <c r="F10" s="437">
        <f>D10+E10</f>
        <v>9.120000000000001</v>
      </c>
      <c r="G10" s="437"/>
      <c r="H10" s="437">
        <f ca="1">'Schedule 11b - 2025'!AK10</f>
        <v>9.77</v>
      </c>
      <c r="I10" s="437">
        <f>'Schedule 11b - 2025'!AN10</f>
        <v>-0.05</v>
      </c>
      <c r="J10" s="437">
        <f>'Schedule 11b - 2025'!AQ10</f>
        <v>-0.02</v>
      </c>
      <c r="K10" s="437">
        <f ca="1">H10+I10+J10</f>
        <v>9.6999999999999993</v>
      </c>
      <c r="L10" s="437"/>
      <c r="M10" s="437">
        <f ca="1">'Schedule 11b - 2026'!AK10</f>
        <v>10.45</v>
      </c>
      <c r="N10" s="437">
        <f ca="1">'Schedule 11b - 2026'!AN10</f>
        <v>-0.03</v>
      </c>
      <c r="O10" s="437">
        <f ca="1">'Schedule 11b - 2026'!AQ10</f>
        <v>-0.03</v>
      </c>
      <c r="P10" s="437">
        <f ca="1">M10+N10+O10</f>
        <v>10.39</v>
      </c>
      <c r="Q10" s="503"/>
      <c r="R10" s="437">
        <f ca="1">'Schedule 11b - 2027'!AK10</f>
        <v>11.18</v>
      </c>
      <c r="S10" s="437">
        <f ca="1">'Schedule 11b - 2027'!AN10</f>
        <v>-0.03</v>
      </c>
      <c r="T10" s="437">
        <f ca="1">'Schedule 11b - 2027'!AQ10</f>
        <v>-0.02</v>
      </c>
      <c r="U10" s="437">
        <f ca="1">R10+S10+T10</f>
        <v>11.13</v>
      </c>
    </row>
    <row r="11" spans="1:21">
      <c r="D11" s="437"/>
      <c r="E11" s="437"/>
      <c r="F11" s="437"/>
      <c r="G11" s="437"/>
      <c r="H11" s="437"/>
      <c r="I11" s="437"/>
      <c r="J11" s="437"/>
      <c r="K11" s="437"/>
      <c r="L11" s="437"/>
      <c r="M11" s="437"/>
      <c r="N11" s="437"/>
      <c r="O11" s="437"/>
      <c r="P11" s="437"/>
      <c r="R11" s="437"/>
      <c r="S11" s="437"/>
      <c r="T11" s="437"/>
      <c r="U11" s="437"/>
    </row>
    <row r="12" spans="1:21">
      <c r="B12" s="434" t="s">
        <v>786</v>
      </c>
      <c r="D12" s="437"/>
      <c r="E12" s="437"/>
      <c r="F12" s="437"/>
      <c r="G12" s="437"/>
      <c r="H12" s="437"/>
      <c r="I12" s="437"/>
      <c r="J12" s="437"/>
      <c r="K12" s="437"/>
      <c r="L12" s="437"/>
      <c r="M12" s="437"/>
      <c r="N12" s="437"/>
      <c r="O12" s="437"/>
      <c r="P12" s="437"/>
      <c r="R12" s="437"/>
      <c r="S12" s="437"/>
      <c r="T12" s="437"/>
      <c r="U12" s="437"/>
    </row>
    <row r="13" spans="1:21">
      <c r="C13" s="434" t="s">
        <v>521</v>
      </c>
      <c r="D13" s="437">
        <v>22.82</v>
      </c>
      <c r="E13" s="437">
        <v>-0.11</v>
      </c>
      <c r="F13" s="437">
        <f>D13+E13</f>
        <v>22.71</v>
      </c>
      <c r="G13" s="437"/>
      <c r="H13" s="437">
        <f ca="1">'Schedule 11b - 2025'!AJ11</f>
        <v>24.33</v>
      </c>
      <c r="I13" s="437">
        <f>'Schedule 11b - 2025'!AM11</f>
        <v>-0.11</v>
      </c>
      <c r="J13" s="437"/>
      <c r="K13" s="437">
        <f ca="1">H13+I13</f>
        <v>24.22</v>
      </c>
      <c r="L13" s="437"/>
      <c r="M13" s="437">
        <f ca="1">'Schedule 11b - 2026'!AJ11</f>
        <v>26.09</v>
      </c>
      <c r="N13" s="437">
        <f ca="1">'Schedule 11b - 2026'!AM11</f>
        <v>-7.0000000000000007E-2</v>
      </c>
      <c r="O13" s="437"/>
      <c r="P13" s="437">
        <f ca="1">M13+N13</f>
        <v>26.02</v>
      </c>
      <c r="R13" s="437">
        <f ca="1">'Schedule 11b - 2027'!AJ11</f>
        <v>27.99</v>
      </c>
      <c r="S13" s="437">
        <f ca="1">'Schedule 11b - 2027'!AM11</f>
        <v>-7.0000000000000007E-2</v>
      </c>
      <c r="T13" s="437"/>
      <c r="U13" s="437">
        <f ca="1">R13+S13</f>
        <v>27.919999999999998</v>
      </c>
    </row>
    <row r="14" spans="1:21">
      <c r="C14" s="434" t="s">
        <v>607</v>
      </c>
      <c r="D14" s="437">
        <v>6.84</v>
      </c>
      <c r="E14" s="437">
        <v>-0.03</v>
      </c>
      <c r="F14" s="437">
        <f>D14+E14</f>
        <v>6.81</v>
      </c>
      <c r="G14" s="437"/>
      <c r="H14" s="437">
        <f ca="1">'Schedule 11b - 2025'!AK11</f>
        <v>7.3</v>
      </c>
      <c r="I14" s="437">
        <f>'Schedule 11b - 2025'!AN11</f>
        <v>-0.03</v>
      </c>
      <c r="J14" s="437"/>
      <c r="K14" s="437">
        <f ca="1">H14+I14</f>
        <v>7.27</v>
      </c>
      <c r="L14" s="437"/>
      <c r="M14" s="437">
        <f ca="1">'Schedule 11b - 2026'!AK11</f>
        <v>7.83</v>
      </c>
      <c r="N14" s="437">
        <f ca="1">'Schedule 11b - 2026'!AN11</f>
        <v>-0.02</v>
      </c>
      <c r="O14" s="437"/>
      <c r="P14" s="437">
        <f ca="1">M14+N14</f>
        <v>7.8100000000000005</v>
      </c>
      <c r="R14" s="437">
        <f ca="1">'Schedule 11b - 2027'!AK11</f>
        <v>8.4</v>
      </c>
      <c r="S14" s="437">
        <f ca="1">'Schedule 11b - 2027'!AN11</f>
        <v>-0.02</v>
      </c>
      <c r="T14" s="437"/>
      <c r="U14" s="437">
        <f ca="1">R14+S14</f>
        <v>8.3800000000000008</v>
      </c>
    </row>
    <row r="15" spans="1:21">
      <c r="D15" s="437"/>
      <c r="E15" s="437"/>
      <c r="F15" s="437"/>
      <c r="G15" s="437"/>
      <c r="H15" s="437"/>
      <c r="I15" s="437"/>
      <c r="J15" s="437"/>
      <c r="K15" s="437"/>
      <c r="L15" s="437"/>
      <c r="M15" s="437"/>
      <c r="N15" s="437"/>
      <c r="O15" s="437"/>
      <c r="P15" s="437"/>
      <c r="R15" s="437"/>
      <c r="S15" s="437"/>
      <c r="T15" s="437"/>
      <c r="U15" s="437"/>
    </row>
    <row r="16" spans="1:21">
      <c r="B16" s="434" t="s">
        <v>787</v>
      </c>
      <c r="D16" s="437"/>
      <c r="E16" s="437"/>
      <c r="F16" s="437"/>
      <c r="G16" s="437"/>
      <c r="H16" s="437"/>
      <c r="I16" s="437"/>
      <c r="J16" s="437"/>
      <c r="K16" s="437"/>
      <c r="L16" s="437"/>
      <c r="M16" s="437"/>
      <c r="N16" s="437"/>
      <c r="O16" s="437"/>
      <c r="P16" s="437"/>
      <c r="R16" s="437"/>
      <c r="S16" s="437"/>
      <c r="T16" s="437"/>
      <c r="U16" s="437"/>
    </row>
    <row r="17" spans="2:21">
      <c r="C17" s="434" t="s">
        <v>546</v>
      </c>
      <c r="D17" s="437">
        <v>43.13</v>
      </c>
      <c r="E17" s="437">
        <v>-0.21</v>
      </c>
      <c r="F17" s="437">
        <f>D17+E17</f>
        <v>42.92</v>
      </c>
      <c r="G17" s="437"/>
      <c r="H17" s="437">
        <f ca="1">'Schedule 11b - 2025'!AJ14</f>
        <v>45.98</v>
      </c>
      <c r="I17" s="437">
        <f>'Schedule 11b - 2025'!AM14</f>
        <v>-0.22</v>
      </c>
      <c r="J17" s="437"/>
      <c r="K17" s="437">
        <f t="shared" ref="K17:K23" ca="1" si="0">H17+I17</f>
        <v>45.76</v>
      </c>
      <c r="L17" s="437"/>
      <c r="M17" s="437">
        <f ca="1">'Schedule 11b - 2026'!AJ14</f>
        <v>49.29</v>
      </c>
      <c r="N17" s="437">
        <f ca="1">'Schedule 11b - 2026'!AM14</f>
        <v>-0.13</v>
      </c>
      <c r="O17" s="437"/>
      <c r="P17" s="437">
        <f ca="1">M17+N17</f>
        <v>49.16</v>
      </c>
      <c r="R17" s="437">
        <f ca="1">'Schedule 11b - 2027'!AJ14</f>
        <v>52.88</v>
      </c>
      <c r="S17" s="437">
        <f ca="1">'Schedule 11b - 2027'!AM14</f>
        <v>-0.13</v>
      </c>
      <c r="T17" s="437"/>
      <c r="U17" s="437">
        <f ca="1">R17+S17</f>
        <v>52.75</v>
      </c>
    </row>
    <row r="18" spans="2:21">
      <c r="C18" s="434" t="s">
        <v>547</v>
      </c>
      <c r="D18" s="437">
        <v>69.77</v>
      </c>
      <c r="E18" s="437">
        <v>-0.33</v>
      </c>
      <c r="F18" s="437">
        <f t="shared" ref="F18:F25" si="1">D18+E18</f>
        <v>69.44</v>
      </c>
      <c r="G18" s="437"/>
      <c r="H18" s="437">
        <f ca="1">'Schedule 11b - 2025'!AJ15</f>
        <v>74.400000000000006</v>
      </c>
      <c r="I18" s="437">
        <f>'Schedule 11b - 2025'!AM15</f>
        <v>-0.35</v>
      </c>
      <c r="J18" s="437"/>
      <c r="K18" s="437">
        <f t="shared" ca="1" si="0"/>
        <v>74.050000000000011</v>
      </c>
      <c r="L18" s="437"/>
      <c r="M18" s="437">
        <f ca="1">'Schedule 11b - 2026'!AJ15</f>
        <v>79.760000000000005</v>
      </c>
      <c r="N18" s="437">
        <f ca="1">'Schedule 11b - 2026'!AM15</f>
        <v>-0.21</v>
      </c>
      <c r="O18" s="437"/>
      <c r="P18" s="437">
        <f t="shared" ref="P18:P25" ca="1" si="2">M18+N18</f>
        <v>79.550000000000011</v>
      </c>
      <c r="R18" s="437">
        <f ca="1">'Schedule 11b - 2027'!AJ15</f>
        <v>85.57</v>
      </c>
      <c r="S18" s="437">
        <f ca="1">'Schedule 11b - 2027'!AM15</f>
        <v>-0.21</v>
      </c>
      <c r="T18" s="437"/>
      <c r="U18" s="437">
        <f t="shared" ref="U18:U25" ca="1" si="3">R18+S18</f>
        <v>85.36</v>
      </c>
    </row>
    <row r="19" spans="2:21">
      <c r="C19" s="434" t="s">
        <v>548</v>
      </c>
      <c r="D19" s="437">
        <v>76.11</v>
      </c>
      <c r="E19" s="437">
        <v>-0.36</v>
      </c>
      <c r="F19" s="437">
        <f t="shared" si="1"/>
        <v>75.75</v>
      </c>
      <c r="G19" s="437"/>
      <c r="H19" s="437">
        <f ca="1">'Schedule 11b - 2025'!AJ16</f>
        <v>81.16</v>
      </c>
      <c r="I19" s="437">
        <f>'Schedule 11b - 2025'!AM16</f>
        <v>-0.38</v>
      </c>
      <c r="J19" s="437"/>
      <c r="K19" s="437">
        <f t="shared" ca="1" si="0"/>
        <v>80.78</v>
      </c>
      <c r="L19" s="437"/>
      <c r="M19" s="437">
        <f ca="1">'Schedule 11b - 2026'!AJ16</f>
        <v>87.01</v>
      </c>
      <c r="N19" s="437">
        <f ca="1">'Schedule 11b - 2026'!AM16</f>
        <v>-0.23</v>
      </c>
      <c r="O19" s="437"/>
      <c r="P19" s="437">
        <f t="shared" ca="1" si="2"/>
        <v>86.78</v>
      </c>
      <c r="R19" s="437">
        <f ca="1">'Schedule 11b - 2027'!AJ16</f>
        <v>93.35</v>
      </c>
      <c r="S19" s="437">
        <f ca="1">'Schedule 11b - 2027'!AM16</f>
        <v>-0.23</v>
      </c>
      <c r="T19" s="437"/>
      <c r="U19" s="437">
        <f t="shared" ca="1" si="3"/>
        <v>93.11999999999999</v>
      </c>
    </row>
    <row r="20" spans="2:21">
      <c r="C20" s="434" t="s">
        <v>549</v>
      </c>
      <c r="D20" s="437">
        <v>126.82</v>
      </c>
      <c r="E20" s="437">
        <v>-0.6</v>
      </c>
      <c r="F20" s="437">
        <f t="shared" si="1"/>
        <v>126.22</v>
      </c>
      <c r="G20" s="437"/>
      <c r="H20" s="437">
        <f ca="1">'Schedule 11b - 2025'!AJ17</f>
        <v>135.22999999999999</v>
      </c>
      <c r="I20" s="437">
        <f>'Schedule 11b - 2025'!AM17</f>
        <v>-0.63</v>
      </c>
      <c r="J20" s="437"/>
      <c r="K20" s="437">
        <f t="shared" ca="1" si="0"/>
        <v>134.6</v>
      </c>
      <c r="L20" s="437"/>
      <c r="M20" s="437">
        <f ca="1">'Schedule 11b - 2026'!AJ17</f>
        <v>144.97999999999999</v>
      </c>
      <c r="N20" s="437">
        <f ca="1">'Schedule 11b - 2026'!AM17</f>
        <v>-0.38</v>
      </c>
      <c r="O20" s="437"/>
      <c r="P20" s="437">
        <f t="shared" ca="1" si="2"/>
        <v>144.6</v>
      </c>
      <c r="R20" s="437">
        <f ca="1">'Schedule 11b - 2027'!AJ17</f>
        <v>155.54</v>
      </c>
      <c r="S20" s="437">
        <f ca="1">'Schedule 11b - 2027'!AM17</f>
        <v>-0.38</v>
      </c>
      <c r="T20" s="437"/>
      <c r="U20" s="437">
        <f t="shared" ca="1" si="3"/>
        <v>155.16</v>
      </c>
    </row>
    <row r="21" spans="2:21">
      <c r="C21" s="434" t="s">
        <v>550</v>
      </c>
      <c r="D21" s="437">
        <v>380.38</v>
      </c>
      <c r="E21" s="437">
        <v>-1.81</v>
      </c>
      <c r="F21" s="437">
        <f t="shared" si="1"/>
        <v>378.57</v>
      </c>
      <c r="G21" s="437"/>
      <c r="H21" s="437">
        <f ca="1">'Schedule 11b - 2025'!AJ18</f>
        <v>405.59</v>
      </c>
      <c r="I21" s="437">
        <f>'Schedule 11b - 2025'!AM18</f>
        <v>-1.9</v>
      </c>
      <c r="J21" s="437"/>
      <c r="K21" s="437">
        <f t="shared" ca="1" si="0"/>
        <v>403.69</v>
      </c>
      <c r="L21" s="437"/>
      <c r="M21" s="437">
        <f ca="1">'Schedule 11b - 2026'!AJ18</f>
        <v>434.84</v>
      </c>
      <c r="N21" s="437">
        <f ca="1">'Schedule 11b - 2026'!AM18</f>
        <v>-1.1299999999999999</v>
      </c>
      <c r="O21" s="437"/>
      <c r="P21" s="437">
        <f t="shared" ca="1" si="2"/>
        <v>433.71</v>
      </c>
      <c r="R21" s="437">
        <f ca="1">'Schedule 11b - 2027'!AJ18</f>
        <v>466.53</v>
      </c>
      <c r="S21" s="437">
        <f ca="1">'Schedule 11b - 2027'!AM18</f>
        <v>-1.1299999999999999</v>
      </c>
      <c r="T21" s="437"/>
      <c r="U21" s="437">
        <f t="shared" ca="1" si="3"/>
        <v>465.4</v>
      </c>
    </row>
    <row r="22" spans="2:21">
      <c r="C22" s="434" t="s">
        <v>551</v>
      </c>
      <c r="D22" s="437">
        <v>633.92999999999995</v>
      </c>
      <c r="E22" s="437">
        <v>-3.02</v>
      </c>
      <c r="F22" s="437">
        <f t="shared" si="1"/>
        <v>630.91</v>
      </c>
      <c r="G22" s="437"/>
      <c r="H22" s="437">
        <f ca="1">'Schedule 11b - 2025'!AJ19</f>
        <v>675.95</v>
      </c>
      <c r="I22" s="437">
        <f>'Schedule 11b - 2025'!AM19</f>
        <v>-3.16</v>
      </c>
      <c r="J22" s="437"/>
      <c r="K22" s="437">
        <f t="shared" ca="1" si="0"/>
        <v>672.79000000000008</v>
      </c>
      <c r="L22" s="437"/>
      <c r="M22" s="437">
        <f ca="1">'Schedule 11b - 2026'!AJ19</f>
        <v>724.7</v>
      </c>
      <c r="N22" s="437">
        <f ca="1">'Schedule 11b - 2026'!AM19</f>
        <v>-1.89</v>
      </c>
      <c r="O22" s="437"/>
      <c r="P22" s="437">
        <f t="shared" ca="1" si="2"/>
        <v>722.81000000000006</v>
      </c>
      <c r="R22" s="437">
        <f ca="1">'Schedule 11b - 2027'!AJ19</f>
        <v>777.51</v>
      </c>
      <c r="S22" s="437">
        <f ca="1">'Schedule 11b - 2027'!AM19</f>
        <v>-1.88</v>
      </c>
      <c r="T22" s="437"/>
      <c r="U22" s="437">
        <f t="shared" ca="1" si="3"/>
        <v>775.63</v>
      </c>
    </row>
    <row r="23" spans="2:21">
      <c r="C23" s="434" t="s">
        <v>552</v>
      </c>
      <c r="D23" s="437">
        <v>1267.82</v>
      </c>
      <c r="E23" s="437">
        <v>-6.03</v>
      </c>
      <c r="F23" s="437">
        <f t="shared" si="1"/>
        <v>1261.79</v>
      </c>
      <c r="G23" s="437"/>
      <c r="H23" s="437">
        <f ca="1">'Schedule 11b - 2025'!AJ20</f>
        <v>1351.86</v>
      </c>
      <c r="I23" s="437">
        <f>'Schedule 11b - 2025'!AM20</f>
        <v>-6.32</v>
      </c>
      <c r="J23" s="437"/>
      <c r="K23" s="437">
        <f t="shared" ca="1" si="0"/>
        <v>1345.54</v>
      </c>
      <c r="L23" s="437"/>
      <c r="M23" s="437">
        <f ca="1">'Schedule 11b - 2026'!AJ20</f>
        <v>1449.35</v>
      </c>
      <c r="N23" s="437">
        <f ca="1">'Schedule 11b - 2026'!AM20</f>
        <v>-3.78</v>
      </c>
      <c r="O23" s="437"/>
      <c r="P23" s="437">
        <f t="shared" ca="1" si="2"/>
        <v>1445.57</v>
      </c>
      <c r="R23" s="437">
        <f ca="1">'Schedule 11b - 2027'!AJ20</f>
        <v>1554.96</v>
      </c>
      <c r="S23" s="437">
        <f ca="1">'Schedule 11b - 2027'!AM20</f>
        <v>-3.76</v>
      </c>
      <c r="T23" s="437"/>
      <c r="U23" s="437">
        <f t="shared" ca="1" si="3"/>
        <v>1551.2</v>
      </c>
    </row>
    <row r="24" spans="2:21">
      <c r="D24" s="437"/>
      <c r="E24" s="437"/>
      <c r="F24" s="437"/>
      <c r="G24" s="437"/>
      <c r="H24" s="437"/>
      <c r="I24" s="437"/>
      <c r="J24" s="437"/>
      <c r="K24" s="437"/>
      <c r="L24" s="437"/>
      <c r="M24" s="437"/>
      <c r="N24" s="437"/>
      <c r="O24" s="437"/>
      <c r="P24" s="437"/>
      <c r="R24" s="437"/>
      <c r="S24" s="437"/>
      <c r="T24" s="437"/>
      <c r="U24" s="437"/>
    </row>
    <row r="25" spans="2:21">
      <c r="C25" s="434" t="s">
        <v>607</v>
      </c>
      <c r="D25" s="437">
        <v>11.34</v>
      </c>
      <c r="E25" s="437">
        <v>-0.05</v>
      </c>
      <c r="F25" s="437">
        <f t="shared" si="1"/>
        <v>11.29</v>
      </c>
      <c r="G25" s="437"/>
      <c r="H25" s="437">
        <f ca="1">'Schedule 11b - 2025'!AK21</f>
        <v>12.1</v>
      </c>
      <c r="I25" s="437">
        <f>'Schedule 11b - 2025'!AN21</f>
        <v>-0.06</v>
      </c>
      <c r="J25" s="437"/>
      <c r="K25" s="437">
        <f ca="1">H25+I25</f>
        <v>12.04</v>
      </c>
      <c r="L25" s="437"/>
      <c r="M25" s="437">
        <f ca="1">'Schedule 11b - 2026'!AK21</f>
        <v>12.97</v>
      </c>
      <c r="N25" s="437">
        <f ca="1">'Schedule 11b - 2026'!AN21</f>
        <v>-0.03</v>
      </c>
      <c r="O25" s="437"/>
      <c r="P25" s="437">
        <f t="shared" ca="1" si="2"/>
        <v>12.940000000000001</v>
      </c>
      <c r="R25" s="437">
        <f ca="1">'Schedule 11b - 2027'!AK21</f>
        <v>13.92</v>
      </c>
      <c r="S25" s="437">
        <f ca="1">'Schedule 11b - 2027'!AN21</f>
        <v>-0.03</v>
      </c>
      <c r="T25" s="437"/>
      <c r="U25" s="437">
        <f t="shared" ca="1" si="3"/>
        <v>13.89</v>
      </c>
    </row>
    <row r="26" spans="2:21">
      <c r="D26" s="437"/>
      <c r="E26" s="437"/>
      <c r="F26" s="437"/>
      <c r="G26" s="437"/>
      <c r="H26" s="437"/>
      <c r="I26" s="437"/>
      <c r="J26" s="437"/>
      <c r="K26" s="437"/>
      <c r="L26" s="437"/>
      <c r="M26" s="437"/>
      <c r="N26" s="437"/>
      <c r="O26" s="437"/>
      <c r="P26" s="437"/>
      <c r="R26" s="437"/>
      <c r="S26" s="437"/>
      <c r="T26" s="437"/>
      <c r="U26" s="437"/>
    </row>
    <row r="27" spans="2:21">
      <c r="B27" s="434" t="s">
        <v>788</v>
      </c>
      <c r="D27" s="437"/>
      <c r="E27" s="437"/>
      <c r="F27" s="437"/>
      <c r="G27" s="437"/>
      <c r="H27" s="437"/>
      <c r="I27" s="437"/>
      <c r="J27" s="437"/>
      <c r="K27" s="437"/>
      <c r="L27" s="437"/>
      <c r="M27" s="437"/>
      <c r="N27" s="437"/>
      <c r="O27" s="437"/>
      <c r="P27" s="437"/>
      <c r="R27" s="437"/>
      <c r="S27" s="437"/>
      <c r="T27" s="437"/>
      <c r="U27" s="437"/>
    </row>
    <row r="28" spans="2:21">
      <c r="C28" s="434" t="s">
        <v>521</v>
      </c>
      <c r="D28" s="437">
        <v>57.06</v>
      </c>
      <c r="E28" s="437">
        <v>-0.27</v>
      </c>
      <c r="F28" s="437">
        <f>D28+E28</f>
        <v>56.79</v>
      </c>
      <c r="G28" s="437"/>
      <c r="H28" s="437">
        <f ca="1">'Schedule 11b - 2025'!AJ24</f>
        <v>60.84</v>
      </c>
      <c r="I28" s="437">
        <f>'Schedule 11b - 2025'!AM24</f>
        <v>-0.28000000000000003</v>
      </c>
      <c r="J28" s="437"/>
      <c r="K28" s="437">
        <f ca="1">H28+I28</f>
        <v>60.56</v>
      </c>
      <c r="L28" s="437"/>
      <c r="M28" s="437">
        <f ca="1">'Schedule 11b - 2026'!AJ24</f>
        <v>65.23</v>
      </c>
      <c r="N28" s="437">
        <f ca="1">'Schedule 11b - 2026'!AM24</f>
        <v>-0.17</v>
      </c>
      <c r="O28" s="437"/>
      <c r="P28" s="437">
        <f ca="1">M28+N28</f>
        <v>65.06</v>
      </c>
      <c r="R28" s="437">
        <f ca="1">'Schedule 11b - 2027'!AJ24</f>
        <v>69.98</v>
      </c>
      <c r="S28" s="437">
        <f ca="1">'Schedule 11b - 2027'!AM24</f>
        <v>-0.17</v>
      </c>
      <c r="T28" s="437"/>
      <c r="U28" s="437">
        <f ca="1">R28+S28</f>
        <v>69.81</v>
      </c>
    </row>
    <row r="29" spans="2:21">
      <c r="C29" s="434" t="s">
        <v>554</v>
      </c>
      <c r="D29" s="437">
        <v>1.24</v>
      </c>
      <c r="E29" s="437">
        <v>-0.01</v>
      </c>
      <c r="F29" s="437">
        <f>D29+E29</f>
        <v>1.23</v>
      </c>
      <c r="G29" s="437"/>
      <c r="H29" s="437">
        <f ca="1">'Schedule 11b - 2025'!AL25</f>
        <v>1.32</v>
      </c>
      <c r="I29" s="437">
        <f>'Schedule 11b - 2025'!AO25</f>
        <v>-0.01</v>
      </c>
      <c r="J29" s="437"/>
      <c r="K29" s="437">
        <f ca="1">H29+I29</f>
        <v>1.31</v>
      </c>
      <c r="L29" s="437"/>
      <c r="M29" s="437">
        <f ca="1">'Schedule 11b - 2026'!AL25</f>
        <v>1.41</v>
      </c>
      <c r="N29" s="437">
        <f ca="1">'Schedule 11b - 2026'!AO25</f>
        <v>0</v>
      </c>
      <c r="O29" s="437"/>
      <c r="P29" s="437">
        <f ca="1">M29+N29</f>
        <v>1.41</v>
      </c>
      <c r="R29" s="437">
        <f ca="1">'Schedule 11b - 2027'!AL25</f>
        <v>1.52</v>
      </c>
      <c r="S29" s="437">
        <f ca="1">'Schedule 11b - 2027'!AO25</f>
        <v>0</v>
      </c>
      <c r="T29" s="437"/>
      <c r="U29" s="437">
        <f ca="1">R29+S29</f>
        <v>1.52</v>
      </c>
    </row>
    <row r="30" spans="2:21">
      <c r="C30" s="434" t="s">
        <v>555</v>
      </c>
      <c r="D30" s="437">
        <v>2.77</v>
      </c>
      <c r="E30" s="437">
        <v>-0.01</v>
      </c>
      <c r="F30" s="437">
        <f>D30+E30</f>
        <v>2.7600000000000002</v>
      </c>
      <c r="G30" s="437"/>
      <c r="H30" s="437">
        <f ca="1">'Schedule 11b - 2025'!AL26</f>
        <v>2.96</v>
      </c>
      <c r="I30" s="437">
        <f>'Schedule 11b - 2025'!AO26</f>
        <v>-0.01</v>
      </c>
      <c r="J30" s="437"/>
      <c r="K30" s="437">
        <f ca="1">H30+I30</f>
        <v>2.95</v>
      </c>
      <c r="L30" s="437"/>
      <c r="M30" s="437">
        <f ca="1">'Schedule 11b - 2026'!AL26</f>
        <v>3.18</v>
      </c>
      <c r="N30" s="437">
        <f ca="1">'Schedule 11b - 2026'!AO26</f>
        <v>-0.01</v>
      </c>
      <c r="O30" s="437"/>
      <c r="P30" s="437">
        <f ca="1">M30+N30</f>
        <v>3.1700000000000004</v>
      </c>
      <c r="R30" s="437">
        <f ca="1">'Schedule 11b - 2027'!AL26</f>
        <v>3.41</v>
      </c>
      <c r="S30" s="437">
        <f ca="1">'Schedule 11b - 2027'!AO26</f>
        <v>-0.01</v>
      </c>
      <c r="T30" s="437"/>
      <c r="U30" s="437">
        <f ca="1">R30+S30</f>
        <v>3.4000000000000004</v>
      </c>
    </row>
    <row r="31" spans="2:21">
      <c r="D31" s="437"/>
      <c r="E31" s="437"/>
      <c r="F31" s="437"/>
      <c r="G31" s="437"/>
      <c r="H31" s="437"/>
      <c r="I31" s="437"/>
      <c r="J31" s="437"/>
      <c r="K31" s="437"/>
      <c r="L31" s="437"/>
      <c r="M31" s="437"/>
      <c r="N31" s="437"/>
      <c r="O31" s="437"/>
      <c r="P31" s="437"/>
      <c r="R31" s="437"/>
      <c r="S31" s="437"/>
      <c r="T31" s="437"/>
      <c r="U31" s="437"/>
    </row>
    <row r="32" spans="2:21">
      <c r="B32" s="434" t="s">
        <v>789</v>
      </c>
      <c r="D32" s="437"/>
      <c r="E32" s="437"/>
      <c r="F32" s="437"/>
      <c r="G32" s="437"/>
      <c r="H32" s="437"/>
      <c r="I32" s="437"/>
      <c r="J32" s="437"/>
      <c r="K32" s="437"/>
      <c r="L32" s="437"/>
      <c r="M32" s="437"/>
      <c r="N32" s="437"/>
      <c r="O32" s="437"/>
      <c r="P32" s="437"/>
      <c r="R32" s="437"/>
      <c r="S32" s="437"/>
      <c r="T32" s="437"/>
      <c r="U32" s="437"/>
    </row>
    <row r="33" spans="2:21">
      <c r="C33" s="434" t="s">
        <v>521</v>
      </c>
      <c r="D33" s="437">
        <v>50.55</v>
      </c>
      <c r="E33" s="437">
        <v>-0.24</v>
      </c>
      <c r="F33" s="437">
        <f>D33+E33</f>
        <v>50.309999999999995</v>
      </c>
      <c r="G33" s="437"/>
      <c r="H33" s="437">
        <f ca="1">'Schedule 11b - 2025'!AJ29</f>
        <v>53.9</v>
      </c>
      <c r="I33" s="437">
        <f>'Schedule 11b - 2025'!AM29</f>
        <v>-0.25</v>
      </c>
      <c r="J33" s="437"/>
      <c r="K33" s="437">
        <f ca="1">H33+I33</f>
        <v>53.65</v>
      </c>
      <c r="L33" s="437"/>
      <c r="M33" s="437">
        <f ca="1">'Schedule 11b - 2026'!AJ29</f>
        <v>57.79</v>
      </c>
      <c r="N33" s="437">
        <f ca="1">'Schedule 11b - 2026'!AM29</f>
        <v>-0.15</v>
      </c>
      <c r="O33" s="437"/>
      <c r="P33" s="437">
        <f ca="1">M33+N33</f>
        <v>57.64</v>
      </c>
      <c r="R33" s="437">
        <f ca="1">'Schedule 11b - 2027'!AJ29</f>
        <v>62</v>
      </c>
      <c r="S33" s="437">
        <f ca="1">'Schedule 11b - 2027'!AM29</f>
        <v>-0.15</v>
      </c>
      <c r="T33" s="437"/>
      <c r="U33" s="437">
        <f ca="1">R33+S33</f>
        <v>61.85</v>
      </c>
    </row>
    <row r="34" spans="2:21">
      <c r="C34" s="434" t="s">
        <v>778</v>
      </c>
      <c r="D34" s="437">
        <v>1.84</v>
      </c>
      <c r="E34" s="437">
        <v>-0.01</v>
      </c>
      <c r="F34" s="437">
        <f>D34+E34</f>
        <v>1.83</v>
      </c>
      <c r="G34" s="437"/>
      <c r="H34" s="437">
        <f ca="1">'Schedule 11b - 2025'!AL29</f>
        <v>1.96</v>
      </c>
      <c r="I34" s="437">
        <f>'Schedule 11b - 2025'!AO29</f>
        <v>-0.01</v>
      </c>
      <c r="J34" s="437"/>
      <c r="K34" s="437">
        <f ca="1">H34+I34</f>
        <v>1.95</v>
      </c>
      <c r="L34" s="437"/>
      <c r="M34" s="437">
        <f ca="1">'Schedule 11b - 2026'!AL29</f>
        <v>2.1</v>
      </c>
      <c r="N34" s="437">
        <f ca="1">'Schedule 11b - 2026'!AO29</f>
        <v>-0.01</v>
      </c>
      <c r="O34" s="437"/>
      <c r="P34" s="437">
        <f ca="1">M34+N34</f>
        <v>2.0900000000000003</v>
      </c>
      <c r="R34" s="437">
        <f ca="1">'Schedule 11b - 2027'!AL29</f>
        <v>2.25</v>
      </c>
      <c r="S34" s="437">
        <f ca="1">'Schedule 11b - 2027'!AO29</f>
        <v>-0.01</v>
      </c>
      <c r="T34" s="437"/>
      <c r="U34" s="437">
        <f ca="1">R34+S34</f>
        <v>2.2400000000000002</v>
      </c>
    </row>
    <row r="35" spans="2:21">
      <c r="D35" s="437"/>
      <c r="E35" s="437"/>
      <c r="F35" s="437"/>
      <c r="G35" s="437"/>
      <c r="H35" s="437"/>
      <c r="I35" s="437"/>
      <c r="J35" s="437"/>
      <c r="K35" s="437"/>
      <c r="L35" s="437"/>
      <c r="M35" s="437"/>
      <c r="N35" s="437"/>
      <c r="O35" s="437"/>
      <c r="P35" s="437"/>
      <c r="R35" s="437"/>
      <c r="S35" s="437"/>
      <c r="T35" s="437"/>
      <c r="U35" s="437"/>
    </row>
    <row r="36" spans="2:21">
      <c r="B36" s="434" t="s">
        <v>790</v>
      </c>
      <c r="D36" s="437"/>
      <c r="E36" s="437"/>
      <c r="F36" s="437"/>
      <c r="G36" s="437"/>
      <c r="H36" s="437"/>
      <c r="I36" s="437"/>
      <c r="J36" s="437"/>
      <c r="K36" s="437"/>
      <c r="L36" s="437"/>
      <c r="M36" s="437"/>
      <c r="N36" s="437"/>
      <c r="O36" s="437"/>
      <c r="P36" s="437"/>
      <c r="R36" s="437"/>
      <c r="S36" s="437"/>
      <c r="T36" s="437"/>
      <c r="U36" s="437"/>
    </row>
    <row r="37" spans="2:21">
      <c r="C37" s="434" t="s">
        <v>785</v>
      </c>
      <c r="D37" s="437">
        <f>'Schedule 11b - 2025'!G40</f>
        <v>1.24</v>
      </c>
      <c r="E37" s="437">
        <v>0</v>
      </c>
      <c r="F37" s="437">
        <f>D37+E37</f>
        <v>1.24</v>
      </c>
      <c r="G37" s="437"/>
      <c r="H37" s="437">
        <f>'Schedule 11b - 2025'!AK40</f>
        <v>1.72</v>
      </c>
      <c r="I37" s="437">
        <f>'Schedule 11b - 2025'!AN40</f>
        <v>0</v>
      </c>
      <c r="J37" s="437"/>
      <c r="K37" s="437">
        <f>H37+I37</f>
        <v>1.72</v>
      </c>
      <c r="L37" s="437"/>
      <c r="M37" s="437">
        <f>'Schedule 11b - 2026'!AK40</f>
        <v>1.85</v>
      </c>
      <c r="N37" s="437">
        <f>'Schedule 11b - 2026'!AN40</f>
        <v>0</v>
      </c>
      <c r="O37" s="437"/>
      <c r="P37" s="437">
        <f>M37+N37</f>
        <v>1.85</v>
      </c>
      <c r="R37" s="437">
        <f>'Schedule 11b - 2027'!AK40</f>
        <v>1.83</v>
      </c>
      <c r="S37" s="437">
        <f>'Schedule 11b - 2027'!AN40</f>
        <v>0</v>
      </c>
      <c r="T37" s="437"/>
      <c r="U37" s="437">
        <f>R37+S37</f>
        <v>1.83</v>
      </c>
    </row>
    <row r="38" spans="2:21">
      <c r="C38" s="434" t="s">
        <v>786</v>
      </c>
      <c r="D38" s="437">
        <f>D37</f>
        <v>1.24</v>
      </c>
      <c r="E38" s="437">
        <v>0</v>
      </c>
      <c r="F38" s="437">
        <f>D38+E38</f>
        <v>1.24</v>
      </c>
      <c r="G38" s="437"/>
      <c r="H38" s="437">
        <f>H37</f>
        <v>1.72</v>
      </c>
      <c r="I38" s="437">
        <f>I37</f>
        <v>0</v>
      </c>
      <c r="J38" s="437"/>
      <c r="K38" s="437">
        <f>H38+I38</f>
        <v>1.72</v>
      </c>
      <c r="L38" s="437"/>
      <c r="M38" s="437">
        <f>H37</f>
        <v>1.72</v>
      </c>
      <c r="N38" s="437">
        <f>I37</f>
        <v>0</v>
      </c>
      <c r="O38" s="437"/>
      <c r="P38" s="437">
        <f>M38+N38</f>
        <v>1.72</v>
      </c>
      <c r="R38" s="437">
        <f>H37</f>
        <v>1.72</v>
      </c>
      <c r="S38" s="437">
        <f>I37</f>
        <v>0</v>
      </c>
      <c r="T38" s="437"/>
      <c r="U38" s="437">
        <f>R38+S38</f>
        <v>1.72</v>
      </c>
    </row>
    <row r="39" spans="2:21">
      <c r="C39" s="434" t="s">
        <v>787</v>
      </c>
      <c r="D39" s="437">
        <f>D38</f>
        <v>1.24</v>
      </c>
      <c r="E39" s="437">
        <v>0</v>
      </c>
      <c r="F39" s="437">
        <f>D39+E39</f>
        <v>1.24</v>
      </c>
      <c r="G39" s="437"/>
      <c r="H39" s="437">
        <f>H37</f>
        <v>1.72</v>
      </c>
      <c r="I39" s="437">
        <f>I37</f>
        <v>0</v>
      </c>
      <c r="J39" s="437"/>
      <c r="K39" s="437">
        <f>H39+I39</f>
        <v>1.72</v>
      </c>
      <c r="L39" s="437"/>
      <c r="M39" s="437">
        <f>H37</f>
        <v>1.72</v>
      </c>
      <c r="N39" s="437">
        <f>I37</f>
        <v>0</v>
      </c>
      <c r="O39" s="437"/>
      <c r="P39" s="437">
        <f>M39+N39</f>
        <v>1.72</v>
      </c>
      <c r="R39" s="437">
        <f>H37</f>
        <v>1.72</v>
      </c>
      <c r="S39" s="437">
        <f>I37</f>
        <v>0</v>
      </c>
      <c r="T39" s="437"/>
      <c r="U39" s="437">
        <f>R39+S39</f>
        <v>1.72</v>
      </c>
    </row>
    <row r="40" spans="2:21">
      <c r="D40" s="437"/>
      <c r="E40" s="437"/>
      <c r="F40" s="437"/>
      <c r="G40" s="437"/>
      <c r="H40" s="437"/>
      <c r="I40" s="437"/>
      <c r="J40" s="437"/>
      <c r="K40" s="437"/>
      <c r="L40" s="437"/>
      <c r="M40" s="437"/>
      <c r="N40" s="437"/>
      <c r="O40" s="437"/>
      <c r="P40" s="437"/>
      <c r="R40" s="437"/>
      <c r="S40" s="437"/>
      <c r="T40" s="437"/>
      <c r="U40" s="437"/>
    </row>
    <row r="41" spans="2:21">
      <c r="B41" s="434" t="s">
        <v>791</v>
      </c>
      <c r="D41" s="437"/>
      <c r="E41" s="437"/>
      <c r="F41" s="437"/>
      <c r="G41" s="437"/>
      <c r="H41" s="437"/>
      <c r="I41" s="437"/>
      <c r="J41" s="437"/>
      <c r="K41" s="437"/>
      <c r="L41" s="437"/>
      <c r="M41" s="437"/>
      <c r="N41" s="437"/>
      <c r="O41" s="437"/>
      <c r="P41" s="437"/>
      <c r="R41" s="437"/>
      <c r="S41" s="437"/>
      <c r="T41" s="437"/>
      <c r="U41" s="437"/>
    </row>
    <row r="42" spans="2:21">
      <c r="C42" s="434" t="s">
        <v>521</v>
      </c>
      <c r="D42" s="437"/>
      <c r="E42" s="437"/>
      <c r="F42" s="437"/>
      <c r="G42" s="437"/>
      <c r="H42" s="437"/>
      <c r="I42" s="437"/>
      <c r="J42" s="437"/>
      <c r="K42" s="437"/>
      <c r="L42" s="437"/>
      <c r="M42" s="437"/>
      <c r="N42" s="437"/>
      <c r="O42" s="437"/>
      <c r="P42" s="437"/>
      <c r="R42" s="437"/>
      <c r="S42" s="437"/>
      <c r="T42" s="437"/>
      <c r="U42" s="437"/>
    </row>
    <row r="43" spans="2:21">
      <c r="C43" s="438" t="s">
        <v>558</v>
      </c>
      <c r="D43" s="437">
        <v>660.62</v>
      </c>
      <c r="E43" s="437">
        <v>-3.14</v>
      </c>
      <c r="F43" s="437">
        <f t="shared" ref="F43:F49" si="4">D43+E43</f>
        <v>657.48</v>
      </c>
      <c r="G43" s="437"/>
      <c r="H43" s="437">
        <f ca="1">'Schedule 11b - 2025'!AJ32</f>
        <v>704.41</v>
      </c>
      <c r="I43" s="437">
        <f>'Schedule 11b - 2025'!AM32</f>
        <v>-3.3</v>
      </c>
      <c r="J43" s="437"/>
      <c r="K43" s="437">
        <f ca="1">H43+I43</f>
        <v>701.11</v>
      </c>
      <c r="L43" s="437"/>
      <c r="M43" s="437">
        <f ca="1">'Schedule 11b - 2026'!AJ32</f>
        <v>755.2</v>
      </c>
      <c r="N43" s="437">
        <f ca="1">'Schedule 11b - 2026'!AM32</f>
        <v>-1.97</v>
      </c>
      <c r="O43" s="437"/>
      <c r="P43" s="437">
        <f t="shared" ref="P43:P49" ca="1" si="5">M43+N43</f>
        <v>753.23</v>
      </c>
      <c r="R43" s="437">
        <f ca="1">'Schedule 11b - 2027'!AJ32</f>
        <v>810.23</v>
      </c>
      <c r="S43" s="437">
        <f ca="1">'Schedule 11b - 2027'!AM32</f>
        <v>-1.96</v>
      </c>
      <c r="T43" s="437"/>
      <c r="U43" s="437">
        <f t="shared" ref="U43:U49" ca="1" si="6">R43+S43</f>
        <v>808.27</v>
      </c>
    </row>
    <row r="44" spans="2:21">
      <c r="C44" s="438" t="s">
        <v>559</v>
      </c>
      <c r="D44" s="437">
        <v>1321.25</v>
      </c>
      <c r="E44" s="437">
        <v>-6.28</v>
      </c>
      <c r="F44" s="437">
        <f t="shared" si="4"/>
        <v>1314.97</v>
      </c>
      <c r="G44" s="437"/>
      <c r="H44" s="437">
        <f ca="1">'Schedule 11b - 2025'!AJ33</f>
        <v>1408.84</v>
      </c>
      <c r="I44" s="437">
        <f>'Schedule 11b - 2025'!AM33</f>
        <v>-6.59</v>
      </c>
      <c r="J44" s="437"/>
      <c r="K44" s="437">
        <f ca="1">H44+I44</f>
        <v>1402.25</v>
      </c>
      <c r="L44" s="437"/>
      <c r="M44" s="437">
        <f ca="1">'Schedule 11b - 2026'!AJ33</f>
        <v>1510.44</v>
      </c>
      <c r="N44" s="437">
        <f ca="1">'Schedule 11b - 2026'!AM33</f>
        <v>-3.94</v>
      </c>
      <c r="O44" s="437"/>
      <c r="P44" s="437">
        <f t="shared" ca="1" si="5"/>
        <v>1506.5</v>
      </c>
      <c r="R44" s="437">
        <f ca="1">'Schedule 11b - 2027'!AJ33</f>
        <v>1620.5</v>
      </c>
      <c r="S44" s="437">
        <f ca="1">'Schedule 11b - 2027'!AM33</f>
        <v>-3.92</v>
      </c>
      <c r="T44" s="437"/>
      <c r="U44" s="437">
        <f t="shared" ca="1" si="6"/>
        <v>1616.58</v>
      </c>
    </row>
    <row r="45" spans="2:21">
      <c r="C45" s="438" t="s">
        <v>560</v>
      </c>
      <c r="D45" s="437">
        <v>1990.54</v>
      </c>
      <c r="E45" s="437">
        <v>0</v>
      </c>
      <c r="F45" s="437">
        <f t="shared" si="4"/>
        <v>1990.54</v>
      </c>
      <c r="G45" s="437"/>
      <c r="H45" s="437">
        <f ca="1">'Schedule 11b - 2025'!AJ34</f>
        <v>2132.63</v>
      </c>
      <c r="I45" s="437">
        <f>'Schedule 11b - 2025'!AM34</f>
        <v>0</v>
      </c>
      <c r="J45" s="437"/>
      <c r="K45" s="437">
        <f ca="1">H45+I45</f>
        <v>2132.63</v>
      </c>
      <c r="L45" s="437"/>
      <c r="M45" s="437">
        <f ca="1">'Schedule 11b - 2026'!AJ34</f>
        <v>2297.17</v>
      </c>
      <c r="N45" s="437">
        <f>'Schedule 11b - 2026'!AM34</f>
        <v>0</v>
      </c>
      <c r="O45" s="437"/>
      <c r="P45" s="437">
        <f t="shared" ca="1" si="5"/>
        <v>2297.17</v>
      </c>
      <c r="R45" s="437">
        <f ca="1">'Schedule 11b - 2027'!AJ34</f>
        <v>2471</v>
      </c>
      <c r="S45" s="437">
        <f>'Schedule 11b - 2027'!AM34</f>
        <v>0</v>
      </c>
      <c r="T45" s="437"/>
      <c r="U45" s="437">
        <f t="shared" ca="1" si="6"/>
        <v>2471</v>
      </c>
    </row>
    <row r="46" spans="2:21">
      <c r="C46" s="438" t="s">
        <v>561</v>
      </c>
      <c r="D46" s="437">
        <v>3317.6</v>
      </c>
      <c r="E46" s="437">
        <v>0</v>
      </c>
      <c r="F46" s="437">
        <f t="shared" si="4"/>
        <v>3317.6</v>
      </c>
      <c r="G46" s="437"/>
      <c r="H46" s="437">
        <f ca="1">'Schedule 11b - 2025'!AJ35</f>
        <v>3554.42</v>
      </c>
      <c r="I46" s="437">
        <f>'Schedule 11b - 2025'!AM35</f>
        <v>0</v>
      </c>
      <c r="J46" s="437"/>
      <c r="K46" s="437">
        <f ca="1">H46+I46</f>
        <v>3554.42</v>
      </c>
      <c r="L46" s="437"/>
      <c r="M46" s="437">
        <f ca="1">'Schedule 11b - 2026'!AJ35</f>
        <v>3828.66</v>
      </c>
      <c r="N46" s="437">
        <f>'Schedule 11b - 2026'!AM35</f>
        <v>0</v>
      </c>
      <c r="O46" s="437"/>
      <c r="P46" s="437">
        <f t="shared" ca="1" si="5"/>
        <v>3828.66</v>
      </c>
      <c r="R46" s="437">
        <f ca="1">'Schedule 11b - 2027'!AJ35</f>
        <v>4118.38</v>
      </c>
      <c r="S46" s="437">
        <f>'Schedule 11b - 2027'!AM35</f>
        <v>0</v>
      </c>
      <c r="T46" s="437"/>
      <c r="U46" s="437">
        <f t="shared" ca="1" si="6"/>
        <v>4118.38</v>
      </c>
    </row>
    <row r="47" spans="2:21">
      <c r="C47" s="434" t="s">
        <v>778</v>
      </c>
      <c r="D47" s="437"/>
      <c r="E47" s="437"/>
      <c r="F47" s="437"/>
      <c r="G47" s="437"/>
      <c r="H47" s="437"/>
      <c r="I47" s="437"/>
      <c r="J47" s="437"/>
      <c r="K47" s="437"/>
      <c r="L47" s="437"/>
      <c r="M47" s="437"/>
      <c r="N47" s="437"/>
      <c r="O47" s="437"/>
      <c r="P47" s="437"/>
      <c r="R47" s="437"/>
      <c r="S47" s="437"/>
      <c r="T47" s="437"/>
      <c r="U47" s="437"/>
    </row>
    <row r="48" spans="2:21">
      <c r="C48" s="438" t="s">
        <v>562</v>
      </c>
      <c r="D48" s="437">
        <v>0.15</v>
      </c>
      <c r="E48" s="437">
        <v>0</v>
      </c>
      <c r="F48" s="437">
        <f t="shared" si="4"/>
        <v>0.15</v>
      </c>
      <c r="G48" s="437"/>
      <c r="H48" s="437">
        <f ca="1">'Schedule 11b - 2025'!AL36</f>
        <v>0.16</v>
      </c>
      <c r="I48" s="437">
        <f>'Schedule 11b - 2025'!AO36</f>
        <v>0</v>
      </c>
      <c r="J48" s="437"/>
      <c r="K48" s="437">
        <f ca="1">H48+I48</f>
        <v>0.16</v>
      </c>
      <c r="L48" s="437"/>
      <c r="M48" s="437">
        <f ca="1">'Schedule 11b - 2026'!AL36</f>
        <v>0.17</v>
      </c>
      <c r="N48" s="437">
        <f ca="1">'Schedule 11b - 2026'!AO36</f>
        <v>0</v>
      </c>
      <c r="O48" s="437"/>
      <c r="P48" s="437">
        <f t="shared" ca="1" si="5"/>
        <v>0.17</v>
      </c>
      <c r="R48" s="437">
        <f ca="1">'Schedule 11b - 2027'!AL36</f>
        <v>0.18</v>
      </c>
      <c r="S48" s="437">
        <f ca="1">'Schedule 11b - 2027'!AO36</f>
        <v>0</v>
      </c>
      <c r="T48" s="437"/>
      <c r="U48" s="437">
        <f t="shared" ca="1" si="6"/>
        <v>0.18</v>
      </c>
    </row>
    <row r="49" spans="2:21">
      <c r="C49" s="438" t="s">
        <v>563</v>
      </c>
      <c r="D49" s="437">
        <v>0.32</v>
      </c>
      <c r="E49" s="437">
        <v>0</v>
      </c>
      <c r="F49" s="437">
        <f t="shared" si="4"/>
        <v>0.32</v>
      </c>
      <c r="G49" s="437"/>
      <c r="H49" s="437">
        <f ca="1">'Schedule 11b - 2025'!AL37</f>
        <v>0.34</v>
      </c>
      <c r="I49" s="437">
        <f>'Schedule 11b - 2025'!AO37</f>
        <v>0</v>
      </c>
      <c r="J49" s="437"/>
      <c r="K49" s="437">
        <f ca="1">H49+I49</f>
        <v>0.34</v>
      </c>
      <c r="L49" s="437"/>
      <c r="M49" s="437">
        <f ca="1">'Schedule 11b - 2026'!AL37</f>
        <v>0.37</v>
      </c>
      <c r="N49" s="437">
        <f ca="1">'Schedule 11b - 2026'!AO37</f>
        <v>0</v>
      </c>
      <c r="O49" s="437"/>
      <c r="P49" s="437">
        <f t="shared" ca="1" si="5"/>
        <v>0.37</v>
      </c>
      <c r="R49" s="437">
        <f ca="1">'Schedule 11b - 2027'!AL37</f>
        <v>0.4</v>
      </c>
      <c r="S49" s="437">
        <f ca="1">'Schedule 11b - 2027'!AO37</f>
        <v>0</v>
      </c>
      <c r="T49" s="437"/>
      <c r="U49" s="437">
        <f t="shared" ca="1" si="6"/>
        <v>0.4</v>
      </c>
    </row>
    <row r="50" spans="2:21">
      <c r="D50" s="437"/>
      <c r="E50" s="437"/>
      <c r="F50" s="437"/>
      <c r="G50" s="437"/>
      <c r="H50" s="437"/>
      <c r="I50" s="437"/>
      <c r="J50" s="437"/>
      <c r="K50" s="437"/>
      <c r="L50" s="437"/>
      <c r="M50" s="437"/>
      <c r="N50" s="437"/>
      <c r="O50" s="437"/>
      <c r="P50" s="437"/>
      <c r="R50" s="437"/>
      <c r="S50" s="437"/>
      <c r="T50" s="437"/>
      <c r="U50" s="437"/>
    </row>
    <row r="51" spans="2:21">
      <c r="B51" s="434" t="s">
        <v>792</v>
      </c>
      <c r="D51" s="437"/>
      <c r="E51" s="437"/>
      <c r="F51" s="437"/>
      <c r="G51" s="437"/>
      <c r="H51" s="437"/>
      <c r="I51" s="437"/>
      <c r="J51" s="437"/>
      <c r="K51" s="437"/>
      <c r="L51" s="437"/>
      <c r="M51" s="437"/>
      <c r="N51" s="437"/>
      <c r="O51" s="437"/>
      <c r="P51" s="437"/>
      <c r="R51" s="437"/>
      <c r="S51" s="437"/>
      <c r="T51" s="437"/>
      <c r="U51" s="437"/>
    </row>
    <row r="52" spans="2:21">
      <c r="C52" s="434" t="s">
        <v>793</v>
      </c>
      <c r="D52" s="437">
        <v>11069.65</v>
      </c>
      <c r="E52" s="437"/>
      <c r="F52" s="437">
        <f>D52+E52</f>
        <v>11069.65</v>
      </c>
      <c r="G52" s="437"/>
      <c r="H52" s="437">
        <f>D52</f>
        <v>11069.65</v>
      </c>
      <c r="I52" s="437"/>
      <c r="J52" s="437"/>
      <c r="K52" s="437">
        <f>H52+I52</f>
        <v>11069.65</v>
      </c>
      <c r="L52" s="437"/>
      <c r="M52" s="437">
        <f>D52</f>
        <v>11069.65</v>
      </c>
      <c r="N52" s="437"/>
      <c r="O52" s="437"/>
      <c r="P52" s="437">
        <f>M52+N52</f>
        <v>11069.65</v>
      </c>
      <c r="R52" s="437">
        <f>D52</f>
        <v>11069.65</v>
      </c>
      <c r="S52" s="437"/>
      <c r="T52" s="437"/>
      <c r="U52" s="437">
        <f>R52+S52</f>
        <v>11069.65</v>
      </c>
    </row>
    <row r="53" spans="2:21">
      <c r="D53" s="437"/>
      <c r="E53" s="437"/>
      <c r="F53" s="437"/>
      <c r="G53" s="437"/>
      <c r="H53" s="437"/>
      <c r="I53" s="437"/>
      <c r="J53" s="437"/>
      <c r="K53" s="437"/>
      <c r="L53" s="437"/>
      <c r="M53" s="437"/>
      <c r="N53" s="437"/>
      <c r="O53" s="437"/>
      <c r="P53" s="437"/>
      <c r="R53" s="437"/>
      <c r="S53" s="437"/>
      <c r="T53" s="437"/>
      <c r="U53" s="437"/>
    </row>
    <row r="54" spans="2:21">
      <c r="B54" s="434" t="s">
        <v>794</v>
      </c>
      <c r="D54" s="437"/>
      <c r="E54" s="437"/>
      <c r="F54" s="437"/>
      <c r="G54" s="437"/>
      <c r="H54" s="437"/>
      <c r="I54" s="437"/>
      <c r="J54" s="437"/>
      <c r="K54" s="437"/>
      <c r="L54" s="437"/>
      <c r="M54" s="437"/>
      <c r="N54" s="437"/>
      <c r="O54" s="437"/>
      <c r="P54" s="437"/>
      <c r="R54" s="437"/>
      <c r="S54" s="437"/>
      <c r="T54" s="437"/>
      <c r="U54" s="437"/>
    </row>
    <row r="55" spans="2:21">
      <c r="C55" s="434" t="s">
        <v>795</v>
      </c>
      <c r="D55" s="437">
        <v>63.4</v>
      </c>
      <c r="E55" s="437">
        <v>-0.3</v>
      </c>
      <c r="F55" s="437">
        <f>D55+E55</f>
        <v>63.1</v>
      </c>
      <c r="G55" s="437"/>
      <c r="H55" s="437">
        <f ca="1">'Schedule 11b - 2025'!AJ42</f>
        <v>67.599999999999994</v>
      </c>
      <c r="I55" s="437">
        <f>'Schedule 11b - 2025'!AM42</f>
        <v>-0.32</v>
      </c>
      <c r="J55" s="437"/>
      <c r="K55" s="437">
        <f ca="1">H55+I55</f>
        <v>67.28</v>
      </c>
      <c r="L55" s="437"/>
      <c r="M55" s="437">
        <f ca="1">'Schedule 11b - 2026'!AJ42</f>
        <v>72.47</v>
      </c>
      <c r="N55" s="437">
        <f ca="1">'Schedule 11b - 2026'!AM42</f>
        <v>-0.19</v>
      </c>
      <c r="O55" s="437"/>
      <c r="P55" s="437">
        <f ca="1">M55+N55</f>
        <v>72.28</v>
      </c>
      <c r="R55" s="437">
        <f ca="1">'Schedule 11b - 2027'!AJ42</f>
        <v>77.75</v>
      </c>
      <c r="S55" s="437">
        <f ca="1">'Schedule 11b - 2027'!AM42</f>
        <v>-0.19</v>
      </c>
      <c r="T55" s="437"/>
      <c r="U55" s="437">
        <f ca="1">R55+S55</f>
        <v>77.56</v>
      </c>
    </row>
    <row r="56" spans="2:21">
      <c r="C56" s="434" t="s">
        <v>796</v>
      </c>
      <c r="D56" s="437">
        <v>1.9</v>
      </c>
      <c r="E56" s="437">
        <v>-0.01</v>
      </c>
      <c r="F56" s="437">
        <f>D56+E56</f>
        <v>1.89</v>
      </c>
      <c r="G56" s="437"/>
      <c r="H56" s="437">
        <f ca="1">'Schedule 11b - 2025'!AL42</f>
        <v>2.02</v>
      </c>
      <c r="I56" s="437">
        <f>'Schedule 11b - 2025'!AO42</f>
        <v>-0.01</v>
      </c>
      <c r="J56" s="437"/>
      <c r="K56" s="437">
        <f ca="1">H56+I56</f>
        <v>2.0100000000000002</v>
      </c>
      <c r="L56" s="437"/>
      <c r="M56" s="437">
        <f ca="1">'Schedule 11b - 2026'!AL42</f>
        <v>2.17</v>
      </c>
      <c r="N56" s="437">
        <f ca="1">'Schedule 11b - 2026'!AO42</f>
        <v>-0.01</v>
      </c>
      <c r="O56" s="437"/>
      <c r="P56" s="437">
        <f ca="1">M56+N56</f>
        <v>2.16</v>
      </c>
      <c r="R56" s="437">
        <f ca="1">'Schedule 11b - 2027'!AL42</f>
        <v>2.3199999999999998</v>
      </c>
      <c r="S56" s="437">
        <f ca="1">'Schedule 11b - 2027'!AO42</f>
        <v>-0.01</v>
      </c>
      <c r="T56" s="437"/>
      <c r="U56" s="437">
        <f ca="1">R56+S56</f>
        <v>2.31</v>
      </c>
    </row>
    <row r="57" spans="2:21">
      <c r="D57" s="437"/>
      <c r="E57" s="437"/>
      <c r="F57" s="437"/>
      <c r="G57" s="437"/>
      <c r="H57" s="437"/>
      <c r="I57" s="437"/>
      <c r="J57" s="437"/>
      <c r="K57" s="437"/>
      <c r="L57" s="437"/>
      <c r="M57" s="437"/>
      <c r="N57" s="437"/>
      <c r="O57" s="437"/>
      <c r="P57" s="437"/>
      <c r="R57" s="437"/>
      <c r="S57" s="437"/>
      <c r="T57" s="437"/>
      <c r="U57" s="437"/>
    </row>
    <row r="58" spans="2:21">
      <c r="B58" s="434" t="s">
        <v>568</v>
      </c>
      <c r="D58" s="437"/>
      <c r="E58" s="437"/>
      <c r="F58" s="437"/>
      <c r="G58" s="437"/>
      <c r="H58" s="437"/>
      <c r="I58" s="437"/>
      <c r="J58" s="437"/>
      <c r="K58" s="437"/>
      <c r="L58" s="437"/>
      <c r="M58" s="437"/>
      <c r="N58" s="437"/>
      <c r="O58" s="437"/>
      <c r="P58" s="437"/>
      <c r="R58" s="437"/>
      <c r="S58" s="437"/>
      <c r="T58" s="437"/>
      <c r="U58" s="437"/>
    </row>
    <row r="59" spans="2:21">
      <c r="C59" s="434" t="s">
        <v>543</v>
      </c>
      <c r="D59" s="437">
        <v>-0.26250000000000001</v>
      </c>
      <c r="E59" s="437"/>
      <c r="F59" s="437">
        <f t="shared" ref="F59:F75" si="7">D59+E59</f>
        <v>-0.26250000000000001</v>
      </c>
      <c r="G59" s="437"/>
      <c r="H59" s="437">
        <f t="shared" ref="H59:H64" si="8">F59</f>
        <v>-0.26250000000000001</v>
      </c>
      <c r="I59" s="437"/>
      <c r="J59" s="437"/>
      <c r="K59" s="437">
        <f t="shared" ref="K59:K64" si="9">H59+I59</f>
        <v>-0.26250000000000001</v>
      </c>
      <c r="L59" s="437"/>
      <c r="M59" s="437">
        <f t="shared" ref="M59:M64" si="10">F59</f>
        <v>-0.26250000000000001</v>
      </c>
      <c r="N59" s="437"/>
      <c r="O59" s="437"/>
      <c r="P59" s="437">
        <f t="shared" ref="P59:P75" si="11">M59+N59</f>
        <v>-0.26250000000000001</v>
      </c>
      <c r="R59" s="437">
        <f t="shared" ref="R59:R64" si="12">F59</f>
        <v>-0.26250000000000001</v>
      </c>
      <c r="S59" s="437"/>
      <c r="T59" s="437"/>
      <c r="U59" s="437">
        <f t="shared" ref="U59:U75" si="13">R59+S59</f>
        <v>-0.26250000000000001</v>
      </c>
    </row>
    <row r="60" spans="2:21">
      <c r="C60" s="434" t="s">
        <v>544</v>
      </c>
      <c r="D60" s="437">
        <v>-0.16700000000000001</v>
      </c>
      <c r="E60" s="437"/>
      <c r="F60" s="437">
        <f t="shared" si="7"/>
        <v>-0.16700000000000001</v>
      </c>
      <c r="G60" s="437"/>
      <c r="H60" s="437">
        <f t="shared" si="8"/>
        <v>-0.16700000000000001</v>
      </c>
      <c r="I60" s="437"/>
      <c r="J60" s="437"/>
      <c r="K60" s="437">
        <f t="shared" si="9"/>
        <v>-0.16700000000000001</v>
      </c>
      <c r="L60" s="437"/>
      <c r="M60" s="437">
        <f t="shared" si="10"/>
        <v>-0.16700000000000001</v>
      </c>
      <c r="N60" s="437"/>
      <c r="O60" s="437"/>
      <c r="P60" s="437">
        <f t="shared" si="11"/>
        <v>-0.16700000000000001</v>
      </c>
      <c r="R60" s="437">
        <f t="shared" si="12"/>
        <v>-0.16700000000000001</v>
      </c>
      <c r="S60" s="437"/>
      <c r="T60" s="437"/>
      <c r="U60" s="437">
        <f t="shared" si="13"/>
        <v>-0.16700000000000001</v>
      </c>
    </row>
    <row r="61" spans="2:21">
      <c r="C61" s="434" t="s">
        <v>569</v>
      </c>
      <c r="D61" s="437">
        <v>-0.754</v>
      </c>
      <c r="E61" s="437"/>
      <c r="F61" s="437">
        <f t="shared" si="7"/>
        <v>-0.754</v>
      </c>
      <c r="G61" s="437"/>
      <c r="H61" s="437">
        <f t="shared" si="8"/>
        <v>-0.754</v>
      </c>
      <c r="I61" s="437"/>
      <c r="J61" s="437"/>
      <c r="K61" s="437">
        <f t="shared" si="9"/>
        <v>-0.754</v>
      </c>
      <c r="L61" s="437"/>
      <c r="M61" s="437">
        <f t="shared" si="10"/>
        <v>-0.754</v>
      </c>
      <c r="N61" s="437"/>
      <c r="O61" s="437"/>
      <c r="P61" s="437">
        <f t="shared" si="11"/>
        <v>-0.754</v>
      </c>
      <c r="R61" s="437">
        <f t="shared" si="12"/>
        <v>-0.754</v>
      </c>
      <c r="S61" s="437"/>
      <c r="T61" s="437"/>
      <c r="U61" s="437">
        <f t="shared" si="13"/>
        <v>-0.754</v>
      </c>
    </row>
    <row r="62" spans="2:21">
      <c r="C62" s="434" t="s">
        <v>570</v>
      </c>
      <c r="D62" s="437">
        <v>-4.1753999999999998</v>
      </c>
      <c r="E62" s="437"/>
      <c r="F62" s="437">
        <f t="shared" si="7"/>
        <v>-4.1753999999999998</v>
      </c>
      <c r="G62" s="437"/>
      <c r="H62" s="437">
        <f t="shared" si="8"/>
        <v>-4.1753999999999998</v>
      </c>
      <c r="I62" s="437"/>
      <c r="J62" s="437"/>
      <c r="K62" s="437">
        <f t="shared" si="9"/>
        <v>-4.1753999999999998</v>
      </c>
      <c r="L62" s="437"/>
      <c r="M62" s="437">
        <f t="shared" si="10"/>
        <v>-4.1753999999999998</v>
      </c>
      <c r="N62" s="437"/>
      <c r="O62" s="437"/>
      <c r="P62" s="437">
        <f t="shared" si="11"/>
        <v>-4.1753999999999998</v>
      </c>
      <c r="R62" s="437">
        <f t="shared" si="12"/>
        <v>-4.1753999999999998</v>
      </c>
      <c r="S62" s="437"/>
      <c r="T62" s="437"/>
      <c r="U62" s="437">
        <f t="shared" si="13"/>
        <v>-4.1753999999999998</v>
      </c>
    </row>
    <row r="63" spans="2:21">
      <c r="C63" s="434" t="s">
        <v>553</v>
      </c>
      <c r="D63" s="437">
        <v>-3.9800000000000002E-2</v>
      </c>
      <c r="E63" s="437"/>
      <c r="F63" s="437">
        <f t="shared" si="7"/>
        <v>-3.9800000000000002E-2</v>
      </c>
      <c r="G63" s="437"/>
      <c r="H63" s="437">
        <f t="shared" si="8"/>
        <v>-3.9800000000000002E-2</v>
      </c>
      <c r="I63" s="437"/>
      <c r="J63" s="437"/>
      <c r="K63" s="437">
        <f t="shared" si="9"/>
        <v>-3.9800000000000002E-2</v>
      </c>
      <c r="L63" s="437"/>
      <c r="M63" s="437">
        <f t="shared" si="10"/>
        <v>-3.9800000000000002E-2</v>
      </c>
      <c r="N63" s="437"/>
      <c r="O63" s="437"/>
      <c r="P63" s="437">
        <f t="shared" si="11"/>
        <v>-3.9800000000000002E-2</v>
      </c>
      <c r="R63" s="437">
        <f t="shared" si="12"/>
        <v>-3.9800000000000002E-2</v>
      </c>
      <c r="S63" s="437"/>
      <c r="T63" s="437"/>
      <c r="U63" s="437">
        <f t="shared" si="13"/>
        <v>-3.9800000000000002E-2</v>
      </c>
    </row>
    <row r="64" spans="2:21">
      <c r="C64" s="434" t="s">
        <v>556</v>
      </c>
      <c r="D64" s="437">
        <v>-5.96E-2</v>
      </c>
      <c r="E64" s="437"/>
      <c r="F64" s="437">
        <f t="shared" si="7"/>
        <v>-5.96E-2</v>
      </c>
      <c r="G64" s="437"/>
      <c r="H64" s="437">
        <f t="shared" si="8"/>
        <v>-5.96E-2</v>
      </c>
      <c r="I64" s="437"/>
      <c r="J64" s="437"/>
      <c r="K64" s="437">
        <f t="shared" si="9"/>
        <v>-5.96E-2</v>
      </c>
      <c r="L64" s="437"/>
      <c r="M64" s="437">
        <f t="shared" si="10"/>
        <v>-5.96E-2</v>
      </c>
      <c r="N64" s="437"/>
      <c r="O64" s="437"/>
      <c r="P64" s="437">
        <f t="shared" si="11"/>
        <v>-5.96E-2</v>
      </c>
      <c r="R64" s="437">
        <f t="shared" si="12"/>
        <v>-5.96E-2</v>
      </c>
      <c r="S64" s="437"/>
      <c r="T64" s="437"/>
      <c r="U64" s="437">
        <f t="shared" si="13"/>
        <v>-5.96E-2</v>
      </c>
    </row>
    <row r="65" spans="3:21">
      <c r="F65" s="437"/>
    </row>
    <row r="66" spans="3:21">
      <c r="C66" s="434" t="s">
        <v>574</v>
      </c>
      <c r="D66" s="437">
        <v>0.71</v>
      </c>
      <c r="F66" s="437">
        <f t="shared" si="7"/>
        <v>0.71</v>
      </c>
      <c r="H66" s="437">
        <f>'Schedule 11b - 2025'!AR59</f>
        <v>0.71</v>
      </c>
      <c r="K66" s="437">
        <f>H66+I66</f>
        <v>0.71</v>
      </c>
      <c r="M66" s="437">
        <f>'Schedule 11b - 2026'!AR59</f>
        <v>0.71</v>
      </c>
      <c r="P66" s="437">
        <f t="shared" si="11"/>
        <v>0.71</v>
      </c>
      <c r="R66" s="437">
        <f>'Schedule 11b - 2027'!AR59</f>
        <v>0.71</v>
      </c>
      <c r="U66" s="437">
        <f t="shared" si="13"/>
        <v>0.71</v>
      </c>
    </row>
    <row r="67" spans="3:21">
      <c r="C67" s="434" t="s">
        <v>575</v>
      </c>
      <c r="D67" s="437">
        <v>25</v>
      </c>
      <c r="F67" s="437">
        <f t="shared" si="7"/>
        <v>25</v>
      </c>
      <c r="H67" s="437">
        <f>'Schedule 11b - 2025'!AR60</f>
        <v>25</v>
      </c>
      <c r="K67" s="437">
        <f>H67+I67</f>
        <v>25</v>
      </c>
      <c r="M67" s="437">
        <f>'Schedule 11b - 2026'!AR60</f>
        <v>25</v>
      </c>
      <c r="P67" s="437">
        <f t="shared" si="11"/>
        <v>25</v>
      </c>
      <c r="R67" s="437">
        <f>'Schedule 11b - 2027'!AR60</f>
        <v>25</v>
      </c>
      <c r="U67" s="437">
        <f t="shared" si="13"/>
        <v>25</v>
      </c>
    </row>
    <row r="68" spans="3:21">
      <c r="C68" s="434" t="s">
        <v>576</v>
      </c>
      <c r="D68" s="437"/>
      <c r="F68" s="437"/>
      <c r="K68" s="437"/>
      <c r="P68" s="437"/>
      <c r="U68" s="437"/>
    </row>
    <row r="69" spans="3:21">
      <c r="C69" s="434" t="s">
        <v>577</v>
      </c>
      <c r="D69" s="437">
        <v>45</v>
      </c>
      <c r="F69" s="437">
        <f t="shared" si="7"/>
        <v>45</v>
      </c>
      <c r="H69" s="437">
        <f>'Schedule 11b - 2025'!AR62</f>
        <v>45</v>
      </c>
      <c r="K69" s="437">
        <f>H69+I69</f>
        <v>45</v>
      </c>
      <c r="M69" s="437">
        <f>'Schedule 11b - 2026'!AR62</f>
        <v>45</v>
      </c>
      <c r="P69" s="437">
        <f t="shared" si="11"/>
        <v>45</v>
      </c>
      <c r="R69" s="437">
        <f>'Schedule 11b - 2027'!AR62</f>
        <v>45</v>
      </c>
      <c r="U69" s="437">
        <f t="shared" si="13"/>
        <v>45</v>
      </c>
    </row>
    <row r="70" spans="3:21">
      <c r="C70" s="434" t="s">
        <v>578</v>
      </c>
      <c r="D70" s="437">
        <v>25</v>
      </c>
      <c r="F70" s="437">
        <f t="shared" si="7"/>
        <v>25</v>
      </c>
      <c r="H70" s="437">
        <f>'Schedule 11b - 2025'!AR63</f>
        <v>25</v>
      </c>
      <c r="K70" s="437">
        <f>H70+I70</f>
        <v>25</v>
      </c>
      <c r="M70" s="437">
        <f>'Schedule 11b - 2026'!AR63</f>
        <v>25</v>
      </c>
      <c r="P70" s="437">
        <f t="shared" si="11"/>
        <v>25</v>
      </c>
      <c r="R70" s="437">
        <f>'Schedule 11b - 2027'!AR63</f>
        <v>25</v>
      </c>
      <c r="U70" s="437">
        <f t="shared" si="13"/>
        <v>25</v>
      </c>
    </row>
    <row r="71" spans="3:21">
      <c r="C71" s="434" t="s">
        <v>579</v>
      </c>
      <c r="D71" s="437">
        <v>25</v>
      </c>
      <c r="F71" s="437">
        <f t="shared" si="7"/>
        <v>25</v>
      </c>
      <c r="H71" s="437">
        <f>'Schedule 11b - 2025'!AR64</f>
        <v>25</v>
      </c>
      <c r="K71" s="437">
        <f>H71+I71</f>
        <v>25</v>
      </c>
      <c r="M71" s="437">
        <f>'Schedule 11b - 2026'!AR64</f>
        <v>25</v>
      </c>
      <c r="P71" s="437">
        <f t="shared" si="11"/>
        <v>25</v>
      </c>
      <c r="R71" s="437">
        <f>'Schedule 11b - 2027'!AR64</f>
        <v>25</v>
      </c>
      <c r="U71" s="437">
        <f t="shared" si="13"/>
        <v>25</v>
      </c>
    </row>
    <row r="72" spans="3:21">
      <c r="C72" s="434" t="s">
        <v>580</v>
      </c>
      <c r="F72" s="437"/>
      <c r="K72" s="437"/>
      <c r="P72" s="437"/>
      <c r="U72" s="437"/>
    </row>
    <row r="73" spans="3:21">
      <c r="C73" s="434" t="s">
        <v>581</v>
      </c>
      <c r="D73" s="437">
        <v>50</v>
      </c>
      <c r="F73" s="437">
        <f t="shared" si="7"/>
        <v>50</v>
      </c>
      <c r="H73" s="437">
        <f>'Schedule 11b - 2025'!AR66</f>
        <v>50</v>
      </c>
      <c r="K73" s="437">
        <f>H73+I73</f>
        <v>50</v>
      </c>
      <c r="M73" s="437">
        <f>'Schedule 11b - 2026'!AR66</f>
        <v>50</v>
      </c>
      <c r="P73" s="437">
        <f t="shared" si="11"/>
        <v>50</v>
      </c>
      <c r="R73" s="437">
        <f>'Schedule 11b - 2027'!AR66</f>
        <v>50</v>
      </c>
      <c r="U73" s="437">
        <f t="shared" si="13"/>
        <v>50</v>
      </c>
    </row>
    <row r="74" spans="3:21">
      <c r="C74" s="434" t="s">
        <v>582</v>
      </c>
      <c r="D74" s="437">
        <v>25</v>
      </c>
      <c r="F74" s="437">
        <f t="shared" si="7"/>
        <v>25</v>
      </c>
      <c r="H74" s="437">
        <f>'Schedule 11b - 2025'!AR67</f>
        <v>25</v>
      </c>
      <c r="K74" s="437">
        <f>H74+I74</f>
        <v>25</v>
      </c>
      <c r="M74" s="437">
        <f>'Schedule 11b - 2026'!AR67</f>
        <v>25</v>
      </c>
      <c r="P74" s="437">
        <f t="shared" si="11"/>
        <v>25</v>
      </c>
      <c r="R74" s="437">
        <f>'Schedule 11b - 2027'!AR67</f>
        <v>25</v>
      </c>
      <c r="U74" s="437">
        <f t="shared" si="13"/>
        <v>25</v>
      </c>
    </row>
    <row r="75" spans="3:21">
      <c r="C75" s="434" t="s">
        <v>586</v>
      </c>
      <c r="D75" s="437">
        <v>7.5</v>
      </c>
      <c r="F75" s="437">
        <f t="shared" si="7"/>
        <v>7.5</v>
      </c>
      <c r="H75" s="437">
        <f>'Schedule 11b - 2025'!AR71</f>
        <v>7.5</v>
      </c>
      <c r="K75" s="437">
        <f>H75+I75</f>
        <v>7.5</v>
      </c>
      <c r="M75" s="437">
        <f>'Schedule 11b - 2026'!AR71</f>
        <v>7.5</v>
      </c>
      <c r="P75" s="437">
        <f t="shared" si="11"/>
        <v>7.5</v>
      </c>
      <c r="R75" s="437">
        <f>'Schedule 11b - 2027'!AR71</f>
        <v>7.5</v>
      </c>
      <c r="U75" s="437">
        <f t="shared" si="13"/>
        <v>7.5</v>
      </c>
    </row>
  </sheetData>
  <mergeCells count="10">
    <mergeCell ref="M4:P4"/>
    <mergeCell ref="M5:P5"/>
    <mergeCell ref="R4:U4"/>
    <mergeCell ref="R5:U5"/>
    <mergeCell ref="A1:K1"/>
    <mergeCell ref="A2:K2"/>
    <mergeCell ref="A3:K3"/>
    <mergeCell ref="D5:F5"/>
    <mergeCell ref="H5:K5"/>
    <mergeCell ref="H4:K4"/>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pageSetUpPr fitToPage="1"/>
  </sheetPr>
  <dimension ref="A1:T35"/>
  <sheetViews>
    <sheetView showGridLines="0" workbookViewId="0">
      <selection activeCell="G32" sqref="G32"/>
    </sheetView>
  </sheetViews>
  <sheetFormatPr defaultColWidth="9.140625" defaultRowHeight="12.75"/>
  <cols>
    <col min="1" max="1" width="5.85546875" style="241" customWidth="1"/>
    <col min="2" max="2" width="8.7109375" style="241" customWidth="1"/>
    <col min="3" max="3" width="14.5703125" style="241" bestFit="1" customWidth="1"/>
    <col min="4" max="4" width="15.5703125" style="241" customWidth="1"/>
    <col min="5" max="5" width="13.42578125" style="241" customWidth="1"/>
    <col min="6" max="6" width="2.42578125" style="241" customWidth="1"/>
    <col min="7" max="7" width="12.85546875" style="241" customWidth="1"/>
    <col min="8" max="8" width="13.42578125" style="241" customWidth="1"/>
    <col min="9" max="9" width="15.5703125" style="241" bestFit="1" customWidth="1"/>
    <col min="10" max="11" width="13.28515625" style="241" bestFit="1" customWidth="1"/>
    <col min="12" max="12" width="13.42578125" style="241" customWidth="1"/>
    <col min="13" max="13" width="12.85546875" style="241" bestFit="1" customWidth="1"/>
    <col min="14" max="14" width="15" style="241" bestFit="1" customWidth="1"/>
    <col min="15" max="15" width="11.7109375" style="241" bestFit="1" customWidth="1"/>
    <col min="16" max="17" width="9.140625" style="241"/>
    <col min="18" max="18" width="23.7109375" style="241" customWidth="1"/>
    <col min="19" max="16384" width="9.140625" style="241"/>
  </cols>
  <sheetData>
    <row r="1" spans="1:14">
      <c r="A1" s="1284" t="str">
        <f>Inputs!B7</f>
        <v>Atlanta Gas Light Company (AGLC)</v>
      </c>
      <c r="B1" s="1284"/>
      <c r="C1" s="1284"/>
      <c r="D1" s="1284"/>
      <c r="E1" s="1284"/>
      <c r="F1" s="1284"/>
      <c r="G1" s="1284"/>
      <c r="H1" s="1284"/>
      <c r="I1" s="1284"/>
      <c r="J1" s="244"/>
      <c r="K1" s="244"/>
      <c r="L1" s="244"/>
    </row>
    <row r="2" spans="1:14">
      <c r="A2" s="1284" t="s">
        <v>113</v>
      </c>
      <c r="B2" s="1284"/>
      <c r="C2" s="1284"/>
      <c r="D2" s="1284"/>
      <c r="E2" s="1284"/>
      <c r="F2" s="1284"/>
      <c r="G2" s="1284"/>
      <c r="H2" s="1284"/>
      <c r="I2" s="1284"/>
      <c r="J2" s="244"/>
      <c r="K2" s="244"/>
      <c r="L2" s="244"/>
    </row>
    <row r="3" spans="1:14">
      <c r="A3" s="1284" t="s">
        <v>797</v>
      </c>
      <c r="B3" s="1284"/>
      <c r="C3" s="1284"/>
      <c r="D3" s="1284"/>
      <c r="E3" s="1284"/>
      <c r="F3" s="1284"/>
      <c r="G3" s="1284"/>
      <c r="H3" s="1284"/>
      <c r="I3" s="1284"/>
      <c r="J3" s="244"/>
      <c r="K3" s="244"/>
      <c r="L3" s="244"/>
    </row>
    <row r="4" spans="1:14">
      <c r="A4" s="1284" t="str">
        <f>Inputs!B9</f>
        <v>Twelve Months Ending December 31, 2025</v>
      </c>
      <c r="B4" s="1284"/>
      <c r="C4" s="1284"/>
      <c r="D4" s="1284"/>
      <c r="E4" s="1284"/>
      <c r="F4" s="1284"/>
      <c r="G4" s="1284"/>
      <c r="H4" s="1284"/>
      <c r="I4" s="1284"/>
      <c r="J4" s="244"/>
      <c r="K4" s="244"/>
      <c r="L4" s="244"/>
    </row>
    <row r="5" spans="1:14">
      <c r="A5" s="245"/>
      <c r="B5" s="245"/>
      <c r="C5" s="245"/>
      <c r="D5" s="245"/>
      <c r="E5" s="245"/>
      <c r="F5" s="245"/>
      <c r="G5" s="245"/>
      <c r="H5" s="245"/>
      <c r="I5" s="245"/>
    </row>
    <row r="6" spans="1:14">
      <c r="A6" s="245"/>
      <c r="B6" s="245"/>
      <c r="C6" s="245"/>
      <c r="D6" s="245"/>
      <c r="E6" s="245"/>
    </row>
    <row r="7" spans="1:14">
      <c r="C7" s="245"/>
      <c r="D7" s="1285" t="s">
        <v>798</v>
      </c>
      <c r="E7" s="245"/>
      <c r="F7" s="245"/>
      <c r="G7" s="245" t="s">
        <v>799</v>
      </c>
      <c r="H7" s="276"/>
      <c r="I7" s="277"/>
      <c r="J7" s="245"/>
      <c r="K7" s="245" t="s">
        <v>800</v>
      </c>
    </row>
    <row r="8" spans="1:14" s="244" customFormat="1">
      <c r="A8" s="245" t="s">
        <v>145</v>
      </c>
      <c r="C8" s="245" t="s">
        <v>801</v>
      </c>
      <c r="D8" s="1285"/>
      <c r="E8" s="276" t="s">
        <v>802</v>
      </c>
      <c r="F8" s="276"/>
      <c r="G8" s="276" t="s">
        <v>803</v>
      </c>
      <c r="H8" s="276" t="s">
        <v>804</v>
      </c>
      <c r="I8" s="245" t="s">
        <v>805</v>
      </c>
      <c r="J8" s="245" t="s">
        <v>806</v>
      </c>
      <c r="K8" s="245" t="s">
        <v>807</v>
      </c>
    </row>
    <row r="9" spans="1:14" s="244" customFormat="1">
      <c r="A9" s="247" t="s">
        <v>146</v>
      </c>
      <c r="B9" s="247" t="s">
        <v>808</v>
      </c>
      <c r="C9" s="246" t="s">
        <v>800</v>
      </c>
      <c r="D9" s="1286"/>
      <c r="E9" s="247" t="s">
        <v>809</v>
      </c>
      <c r="F9" s="247"/>
      <c r="G9" s="247" t="s">
        <v>810</v>
      </c>
      <c r="H9" s="247" t="s">
        <v>811</v>
      </c>
      <c r="I9" s="246" t="s">
        <v>800</v>
      </c>
      <c r="J9" s="246" t="s">
        <v>804</v>
      </c>
      <c r="K9" s="246" t="s">
        <v>804</v>
      </c>
    </row>
    <row r="10" spans="1:14" s="244" customFormat="1">
      <c r="A10" s="276"/>
      <c r="B10" s="278" t="s">
        <v>151</v>
      </c>
      <c r="C10" s="242" t="s">
        <v>152</v>
      </c>
      <c r="D10" s="242" t="s">
        <v>153</v>
      </c>
      <c r="E10" s="242" t="s">
        <v>170</v>
      </c>
      <c r="F10" s="242" t="s">
        <v>171</v>
      </c>
      <c r="G10" s="242" t="s">
        <v>172</v>
      </c>
      <c r="H10" s="242" t="s">
        <v>173</v>
      </c>
      <c r="I10" s="242" t="s">
        <v>174</v>
      </c>
    </row>
    <row r="11" spans="1:14">
      <c r="C11" s="279"/>
    </row>
    <row r="12" spans="1:14">
      <c r="A12" s="242">
        <v>1</v>
      </c>
      <c r="B12" s="280">
        <v>45473</v>
      </c>
      <c r="C12" s="279">
        <v>-34941672</v>
      </c>
      <c r="G12" s="275">
        <v>1916666.6666666667</v>
      </c>
      <c r="H12" s="281">
        <v>0</v>
      </c>
      <c r="I12" s="275">
        <f t="shared" ref="I12:I19" si="0">C12+G12+H12+D12</f>
        <v>-33025005.333333332</v>
      </c>
      <c r="J12" s="275">
        <v>-105308012</v>
      </c>
      <c r="K12" s="282">
        <f>IF(I12-J12&gt;0,0,I12-J12)</f>
        <v>0</v>
      </c>
    </row>
    <row r="13" spans="1:14">
      <c r="A13" s="242">
        <f>A12+1</f>
        <v>2</v>
      </c>
      <c r="B13" s="280">
        <v>45504</v>
      </c>
      <c r="C13" s="275">
        <f t="shared" ref="C13:C19" si="1">I12</f>
        <v>-33025005.333333332</v>
      </c>
      <c r="G13" s="275">
        <v>1916666.6666666667</v>
      </c>
      <c r="H13" s="281">
        <v>0</v>
      </c>
      <c r="I13" s="275">
        <f t="shared" si="0"/>
        <v>-31108338.666666664</v>
      </c>
      <c r="J13" s="275">
        <v>-105308012</v>
      </c>
      <c r="K13" s="282">
        <f>IF(I13-J13&gt;0,0,I13-J13)</f>
        <v>0</v>
      </c>
    </row>
    <row r="14" spans="1:14">
      <c r="A14" s="242">
        <f t="shared" ref="A14:A30" si="2">A13+1</f>
        <v>3</v>
      </c>
      <c r="B14" s="280">
        <v>45535</v>
      </c>
      <c r="C14" s="275">
        <f t="shared" si="1"/>
        <v>-31108338.666666664</v>
      </c>
      <c r="D14" s="275"/>
      <c r="E14" s="275"/>
      <c r="F14" s="275"/>
      <c r="G14" s="275">
        <v>1916666.6666666667</v>
      </c>
      <c r="H14" s="281">
        <v>0</v>
      </c>
      <c r="I14" s="275">
        <f t="shared" si="0"/>
        <v>-29191671.999999996</v>
      </c>
      <c r="J14" s="275">
        <v>-105308012</v>
      </c>
      <c r="K14" s="282">
        <f t="shared" ref="K14:K25" si="3">IF(I14-J14&gt;0,0,I14-J14)</f>
        <v>0</v>
      </c>
      <c r="L14" s="243"/>
      <c r="M14" s="253"/>
      <c r="N14" s="343"/>
    </row>
    <row r="15" spans="1:14">
      <c r="A15" s="242">
        <f t="shared" si="2"/>
        <v>4</v>
      </c>
      <c r="B15" s="280">
        <v>45565</v>
      </c>
      <c r="C15" s="275">
        <f t="shared" si="1"/>
        <v>-29191671.999999996</v>
      </c>
      <c r="D15" s="275"/>
      <c r="E15" s="275"/>
      <c r="F15" s="275"/>
      <c r="G15" s="275">
        <v>1916666.6666666667</v>
      </c>
      <c r="H15" s="281">
        <v>0</v>
      </c>
      <c r="I15" s="275">
        <f t="shared" si="0"/>
        <v>-27275005.333333328</v>
      </c>
      <c r="J15" s="275">
        <f>J14+H15</f>
        <v>-105308012</v>
      </c>
      <c r="K15" s="282">
        <f t="shared" si="3"/>
        <v>0</v>
      </c>
      <c r="L15" s="281"/>
      <c r="M15" s="253"/>
      <c r="N15" s="343"/>
    </row>
    <row r="16" spans="1:14">
      <c r="A16" s="242">
        <f t="shared" si="2"/>
        <v>5</v>
      </c>
      <c r="B16" s="280">
        <v>45596</v>
      </c>
      <c r="C16" s="275">
        <f t="shared" si="1"/>
        <v>-27275005.333333328</v>
      </c>
      <c r="D16" s="275"/>
      <c r="E16" s="275"/>
      <c r="F16" s="275"/>
      <c r="G16" s="275">
        <v>1916666.6666666667</v>
      </c>
      <c r="H16" s="281">
        <v>0</v>
      </c>
      <c r="I16" s="275">
        <f t="shared" si="0"/>
        <v>-25358338.66666666</v>
      </c>
      <c r="J16" s="275">
        <f>J15+H16</f>
        <v>-105308012</v>
      </c>
      <c r="K16" s="282">
        <f t="shared" si="3"/>
        <v>0</v>
      </c>
      <c r="L16" s="281"/>
      <c r="M16" s="253"/>
      <c r="N16" s="343"/>
    </row>
    <row r="17" spans="1:20">
      <c r="A17" s="242">
        <f t="shared" si="2"/>
        <v>6</v>
      </c>
      <c r="B17" s="280">
        <v>45626</v>
      </c>
      <c r="C17" s="275">
        <f t="shared" si="1"/>
        <v>-25358338.66666666</v>
      </c>
      <c r="D17" s="275"/>
      <c r="E17" s="275"/>
      <c r="F17" s="275"/>
      <c r="G17" s="275">
        <v>1916666.6666666667</v>
      </c>
      <c r="H17" s="281">
        <v>0</v>
      </c>
      <c r="I17" s="275">
        <f t="shared" si="0"/>
        <v>-23441671.999999993</v>
      </c>
      <c r="J17" s="275">
        <f t="shared" ref="J17:J22" si="4">J16+H17</f>
        <v>-105308012</v>
      </c>
      <c r="K17" s="282">
        <f t="shared" si="3"/>
        <v>0</v>
      </c>
      <c r="L17" s="281"/>
      <c r="M17" s="253"/>
      <c r="N17" s="343"/>
      <c r="O17" s="253"/>
    </row>
    <row r="18" spans="1:20">
      <c r="A18" s="242">
        <f t="shared" si="2"/>
        <v>7</v>
      </c>
      <c r="B18" s="280">
        <v>45657</v>
      </c>
      <c r="C18" s="275">
        <f t="shared" si="1"/>
        <v>-23441671.999999993</v>
      </c>
      <c r="D18" s="275"/>
      <c r="E18" s="275"/>
      <c r="F18" s="275"/>
      <c r="G18" s="275">
        <v>1916666.6666666667</v>
      </c>
      <c r="H18" s="281">
        <v>0</v>
      </c>
      <c r="I18" s="275">
        <f t="shared" si="0"/>
        <v>-21525005.333333325</v>
      </c>
      <c r="J18" s="275">
        <f t="shared" si="4"/>
        <v>-105308012</v>
      </c>
      <c r="K18" s="282">
        <f t="shared" si="3"/>
        <v>0</v>
      </c>
      <c r="L18" s="281"/>
      <c r="M18" s="253"/>
      <c r="N18" s="343"/>
      <c r="O18" s="253"/>
    </row>
    <row r="19" spans="1:20">
      <c r="A19" s="242">
        <f t="shared" si="2"/>
        <v>8</v>
      </c>
      <c r="B19" s="280">
        <v>45688</v>
      </c>
      <c r="C19" s="275">
        <f t="shared" si="1"/>
        <v>-21525005.333333325</v>
      </c>
      <c r="D19" s="275"/>
      <c r="E19" s="275"/>
      <c r="F19" s="275"/>
      <c r="G19" s="275">
        <v>1916666.6666666667</v>
      </c>
      <c r="H19" s="281">
        <v>0</v>
      </c>
      <c r="I19" s="275">
        <f t="shared" si="0"/>
        <v>-19608338.666666657</v>
      </c>
      <c r="J19" s="275">
        <f>J18+H19</f>
        <v>-105308012</v>
      </c>
      <c r="K19" s="282">
        <f t="shared" si="3"/>
        <v>0</v>
      </c>
      <c r="L19" s="281"/>
      <c r="M19" s="253"/>
      <c r="N19" s="343"/>
      <c r="O19" s="253"/>
    </row>
    <row r="20" spans="1:20">
      <c r="A20" s="242">
        <f t="shared" si="2"/>
        <v>9</v>
      </c>
      <c r="B20" s="280">
        <v>45716</v>
      </c>
      <c r="C20" s="275">
        <f t="shared" ref="C20:C30" si="5">I19</f>
        <v>-19608338.666666657</v>
      </c>
      <c r="D20" s="275"/>
      <c r="E20" s="275"/>
      <c r="F20" s="275"/>
      <c r="G20" s="275">
        <v>1916666.6666666667</v>
      </c>
      <c r="H20" s="281">
        <v>0</v>
      </c>
      <c r="I20" s="275">
        <f t="shared" ref="I20:I26" si="6">C20+G20+H20+D20</f>
        <v>-17691671.999999989</v>
      </c>
      <c r="J20" s="275">
        <f t="shared" si="4"/>
        <v>-105308012</v>
      </c>
      <c r="K20" s="282">
        <f t="shared" si="3"/>
        <v>0</v>
      </c>
      <c r="L20" s="281"/>
      <c r="M20" s="253"/>
      <c r="N20" s="343"/>
      <c r="O20" s="253"/>
      <c r="P20" s="281"/>
      <c r="Q20" s="281"/>
      <c r="R20" s="281"/>
      <c r="S20" s="281"/>
      <c r="T20" s="281"/>
    </row>
    <row r="21" spans="1:20">
      <c r="A21" s="242">
        <f t="shared" si="2"/>
        <v>10</v>
      </c>
      <c r="B21" s="280">
        <v>45747</v>
      </c>
      <c r="C21" s="275">
        <f t="shared" si="5"/>
        <v>-17691671.999999989</v>
      </c>
      <c r="D21" s="275"/>
      <c r="E21" s="275"/>
      <c r="F21" s="275"/>
      <c r="G21" s="275">
        <v>1916666.6666666667</v>
      </c>
      <c r="H21" s="281">
        <v>0</v>
      </c>
      <c r="I21" s="275">
        <f t="shared" si="6"/>
        <v>-15775005.333333323</v>
      </c>
      <c r="J21" s="275">
        <f t="shared" si="4"/>
        <v>-105308012</v>
      </c>
      <c r="K21" s="282">
        <f t="shared" si="3"/>
        <v>0</v>
      </c>
      <c r="L21" s="281"/>
      <c r="M21" s="253"/>
      <c r="N21" s="343"/>
      <c r="O21" s="253"/>
      <c r="P21" s="281"/>
      <c r="Q21" s="281"/>
      <c r="R21" s="281"/>
      <c r="S21" s="281"/>
      <c r="T21" s="281"/>
    </row>
    <row r="22" spans="1:20">
      <c r="A22" s="242">
        <f t="shared" si="2"/>
        <v>11</v>
      </c>
      <c r="B22" s="280">
        <v>45777</v>
      </c>
      <c r="C22" s="275">
        <f t="shared" si="5"/>
        <v>-15775005.333333323</v>
      </c>
      <c r="D22" s="275"/>
      <c r="E22" s="275"/>
      <c r="F22" s="275"/>
      <c r="G22" s="275">
        <v>1916666.6666666667</v>
      </c>
      <c r="H22" s="281">
        <v>0</v>
      </c>
      <c r="I22" s="275">
        <f t="shared" si="6"/>
        <v>-13858338.666666657</v>
      </c>
      <c r="J22" s="275">
        <f t="shared" si="4"/>
        <v>-105308012</v>
      </c>
      <c r="K22" s="282">
        <f t="shared" si="3"/>
        <v>0</v>
      </c>
      <c r="L22" s="281"/>
      <c r="M22" s="253"/>
      <c r="N22" s="343"/>
      <c r="O22" s="253"/>
      <c r="P22" s="281"/>
      <c r="Q22" s="281"/>
      <c r="R22" s="281"/>
      <c r="S22" s="281"/>
      <c r="T22" s="281"/>
    </row>
    <row r="23" spans="1:20">
      <c r="A23" s="242">
        <f t="shared" si="2"/>
        <v>12</v>
      </c>
      <c r="B23" s="280">
        <v>45808</v>
      </c>
      <c r="C23" s="275">
        <f t="shared" si="5"/>
        <v>-13858338.666666657</v>
      </c>
      <c r="D23" s="282"/>
      <c r="E23" s="275"/>
      <c r="F23" s="275"/>
      <c r="G23" s="275">
        <v>1916666.6666666667</v>
      </c>
      <c r="H23" s="281">
        <v>0</v>
      </c>
      <c r="I23" s="275">
        <f>C23+G23+H23+D23</f>
        <v>-11941671.999999991</v>
      </c>
      <c r="J23" s="275">
        <f t="shared" ref="J23:J30" si="7">J22+H23</f>
        <v>-105308012</v>
      </c>
      <c r="K23" s="282">
        <f t="shared" si="3"/>
        <v>0</v>
      </c>
      <c r="L23" s="281"/>
      <c r="M23" s="253"/>
      <c r="N23" s="343"/>
      <c r="O23" s="253"/>
      <c r="P23" s="281"/>
      <c r="Q23" s="281"/>
      <c r="R23" s="281"/>
      <c r="S23" s="281"/>
      <c r="T23" s="281"/>
    </row>
    <row r="24" spans="1:20">
      <c r="A24" s="242">
        <f t="shared" si="2"/>
        <v>13</v>
      </c>
      <c r="B24" s="280">
        <v>45838</v>
      </c>
      <c r="C24" s="275">
        <f t="shared" si="5"/>
        <v>-11941671.999999991</v>
      </c>
      <c r="D24" s="275"/>
      <c r="E24" s="275"/>
      <c r="F24" s="275"/>
      <c r="G24" s="275">
        <v>1916666.6666666667</v>
      </c>
      <c r="H24" s="281">
        <v>0</v>
      </c>
      <c r="I24" s="275">
        <f t="shared" si="6"/>
        <v>-10025005.333333325</v>
      </c>
      <c r="J24" s="275">
        <f t="shared" si="7"/>
        <v>-105308012</v>
      </c>
      <c r="K24" s="282">
        <f t="shared" si="3"/>
        <v>0</v>
      </c>
      <c r="L24" s="281"/>
      <c r="M24" s="253"/>
      <c r="N24" s="343"/>
      <c r="O24" s="253"/>
      <c r="P24" s="281"/>
      <c r="Q24" s="281"/>
      <c r="R24" s="281"/>
      <c r="S24" s="281"/>
      <c r="T24" s="281"/>
    </row>
    <row r="25" spans="1:20">
      <c r="A25" s="242">
        <f t="shared" si="2"/>
        <v>14</v>
      </c>
      <c r="B25" s="280">
        <v>45869</v>
      </c>
      <c r="C25" s="275">
        <f t="shared" si="5"/>
        <v>-10025005.333333325</v>
      </c>
      <c r="D25" s="275"/>
      <c r="E25" s="275"/>
      <c r="F25" s="275"/>
      <c r="G25" s="275">
        <v>1916666.6666666667</v>
      </c>
      <c r="H25" s="281">
        <v>0</v>
      </c>
      <c r="I25" s="275">
        <f t="shared" si="6"/>
        <v>-8108338.6666666577</v>
      </c>
      <c r="J25" s="275">
        <f t="shared" si="7"/>
        <v>-105308012</v>
      </c>
      <c r="K25" s="282">
        <f t="shared" si="3"/>
        <v>0</v>
      </c>
      <c r="L25" s="281"/>
      <c r="M25" s="253"/>
      <c r="N25" s="339"/>
      <c r="O25" s="253"/>
      <c r="P25" s="281"/>
      <c r="Q25" s="281"/>
      <c r="R25" s="281"/>
      <c r="S25" s="281"/>
      <c r="T25" s="281"/>
    </row>
    <row r="26" spans="1:20">
      <c r="A26" s="242">
        <f t="shared" si="2"/>
        <v>15</v>
      </c>
      <c r="B26" s="280">
        <v>45900</v>
      </c>
      <c r="C26" s="275">
        <f t="shared" si="5"/>
        <v>-8108338.6666666577</v>
      </c>
      <c r="D26" s="282"/>
      <c r="E26" s="275"/>
      <c r="F26" s="275"/>
      <c r="G26" s="275">
        <v>1916666.66666667</v>
      </c>
      <c r="H26" s="281">
        <v>0</v>
      </c>
      <c r="I26" s="275">
        <f t="shared" si="6"/>
        <v>-6191671.9999999879</v>
      </c>
      <c r="J26" s="275">
        <f t="shared" si="7"/>
        <v>-105308012</v>
      </c>
      <c r="K26" s="282">
        <f>IF(I26-J26&gt;0,0,I26-J26)</f>
        <v>0</v>
      </c>
      <c r="L26" s="281"/>
      <c r="M26" s="253"/>
      <c r="N26" s="343"/>
      <c r="O26" s="253"/>
      <c r="P26" s="281"/>
      <c r="Q26" s="281"/>
      <c r="R26" s="281"/>
      <c r="S26" s="281"/>
      <c r="T26" s="281"/>
    </row>
    <row r="27" spans="1:20">
      <c r="A27" s="242">
        <f t="shared" si="2"/>
        <v>16</v>
      </c>
      <c r="B27" s="280">
        <v>45930</v>
      </c>
      <c r="C27" s="275">
        <f t="shared" si="5"/>
        <v>-6191671.9999999879</v>
      </c>
      <c r="D27" s="275"/>
      <c r="E27" s="275"/>
      <c r="F27" s="275"/>
      <c r="G27" s="275">
        <v>1916666.66666667</v>
      </c>
      <c r="H27" s="281">
        <v>0</v>
      </c>
      <c r="I27" s="275">
        <f>C27+G27+H27+D27</f>
        <v>-4275005.3333333181</v>
      </c>
      <c r="J27" s="275">
        <f t="shared" si="7"/>
        <v>-105308012</v>
      </c>
      <c r="K27" s="282">
        <f>IF(I27-J27&gt;0,0,I27-J27)</f>
        <v>0</v>
      </c>
      <c r="L27" s="281"/>
      <c r="M27" s="253"/>
      <c r="N27" s="281"/>
      <c r="P27" s="281"/>
      <c r="Q27" s="281"/>
      <c r="R27" s="281"/>
      <c r="S27" s="281"/>
      <c r="T27" s="281"/>
    </row>
    <row r="28" spans="1:20">
      <c r="A28" s="242">
        <f t="shared" si="2"/>
        <v>17</v>
      </c>
      <c r="B28" s="280">
        <v>45961</v>
      </c>
      <c r="C28" s="275">
        <f t="shared" si="5"/>
        <v>-4275005.3333333181</v>
      </c>
      <c r="D28" s="275"/>
      <c r="E28" s="275"/>
      <c r="F28" s="275"/>
      <c r="G28" s="275">
        <v>1916666.66666667</v>
      </c>
      <c r="H28" s="281">
        <v>0</v>
      </c>
      <c r="I28" s="275">
        <f>C28+G28+H28+D28</f>
        <v>-2358338.6666666484</v>
      </c>
      <c r="J28" s="275">
        <f t="shared" si="7"/>
        <v>-105308012</v>
      </c>
      <c r="K28" s="282">
        <f>IF(I28-J28&gt;0,0,I28-J28)</f>
        <v>0</v>
      </c>
      <c r="L28" s="281"/>
      <c r="M28" s="253"/>
      <c r="N28" s="281"/>
      <c r="P28" s="281"/>
      <c r="Q28" s="281"/>
      <c r="R28" s="281"/>
      <c r="S28" s="281"/>
      <c r="T28" s="281"/>
    </row>
    <row r="29" spans="1:20">
      <c r="A29" s="242">
        <f t="shared" si="2"/>
        <v>18</v>
      </c>
      <c r="B29" s="280">
        <v>45991</v>
      </c>
      <c r="C29" s="275">
        <f t="shared" si="5"/>
        <v>-2358338.6666666484</v>
      </c>
      <c r="D29" s="282"/>
      <c r="E29" s="275"/>
      <c r="F29" s="275"/>
      <c r="G29" s="275">
        <v>1916666.66666667</v>
      </c>
      <c r="H29" s="281">
        <v>0</v>
      </c>
      <c r="I29" s="275">
        <f>C29+G29+H29+D29</f>
        <v>-441671.99999997835</v>
      </c>
      <c r="J29" s="275">
        <f t="shared" si="7"/>
        <v>-105308012</v>
      </c>
      <c r="K29" s="282">
        <f>IF(I29-J29&gt;0,0,I29-J29)</f>
        <v>0</v>
      </c>
      <c r="L29" s="281"/>
      <c r="M29" s="253"/>
      <c r="N29" s="281"/>
      <c r="P29" s="281"/>
      <c r="Q29" s="281"/>
      <c r="R29" s="281"/>
      <c r="S29" s="281"/>
      <c r="T29" s="281"/>
    </row>
    <row r="30" spans="1:20">
      <c r="A30" s="242">
        <f t="shared" si="2"/>
        <v>19</v>
      </c>
      <c r="B30" s="280">
        <v>46022</v>
      </c>
      <c r="C30" s="275">
        <f t="shared" si="5"/>
        <v>-441671.99999997835</v>
      </c>
      <c r="D30" s="275"/>
      <c r="E30" s="275"/>
      <c r="F30" s="275"/>
      <c r="G30" s="275">
        <v>441672</v>
      </c>
      <c r="H30" s="281">
        <v>0</v>
      </c>
      <c r="I30" s="275">
        <f>C30+G30+H30+D30</f>
        <v>2.1653249859809875E-8</v>
      </c>
      <c r="J30" s="275">
        <f t="shared" si="7"/>
        <v>-105308012</v>
      </c>
      <c r="K30" s="282">
        <f>IF(I30-J30&gt;0,0,I30-J30)</f>
        <v>0</v>
      </c>
      <c r="L30" s="243"/>
      <c r="M30" s="253"/>
      <c r="N30" s="243"/>
    </row>
    <row r="31" spans="1:20">
      <c r="A31" s="242"/>
      <c r="B31" s="280"/>
      <c r="D31" s="281"/>
      <c r="H31" s="281"/>
      <c r="I31" s="281"/>
    </row>
    <row r="32" spans="1:20">
      <c r="E32" s="785" t="s">
        <v>440</v>
      </c>
      <c r="F32" s="275"/>
      <c r="G32" s="1131">
        <f>SUM(G19:G30)</f>
        <v>21525005.333333351</v>
      </c>
    </row>
    <row r="35" spans="3:3">
      <c r="C35" s="495"/>
    </row>
  </sheetData>
  <mergeCells count="5">
    <mergeCell ref="A1:I1"/>
    <mergeCell ref="A2:I2"/>
    <mergeCell ref="A3:I3"/>
    <mergeCell ref="A4:I4"/>
    <mergeCell ref="D7:D9"/>
  </mergeCells>
  <printOptions horizontalCentered="1"/>
  <pageMargins left="0.7" right="0.7" top="0.75" bottom="0.75" header="0.3" footer="0.3"/>
  <pageSetup scale="96"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5">
    <pageSetUpPr fitToPage="1"/>
  </sheetPr>
  <dimension ref="A1:O78"/>
  <sheetViews>
    <sheetView showGridLines="0" zoomScale="85" zoomScaleNormal="85" workbookViewId="0">
      <pane xSplit="3" ySplit="7" topLeftCell="D35" activePane="bottomRight" state="frozen"/>
      <selection activeCell="P28" sqref="P28"/>
      <selection pane="topRight" activeCell="P28" sqref="P28"/>
      <selection pane="bottomLeft" activeCell="P28" sqref="P28"/>
      <selection pane="bottomRight" activeCell="H72" sqref="H72"/>
    </sheetView>
  </sheetViews>
  <sheetFormatPr defaultColWidth="9.140625" defaultRowHeight="12.75"/>
  <cols>
    <col min="1" max="1" width="5.7109375" style="2" customWidth="1"/>
    <col min="2" max="2" width="9.7109375" style="2" customWidth="1"/>
    <col min="3" max="3" width="42.7109375" style="1" bestFit="1" customWidth="1"/>
    <col min="4" max="5" width="16.5703125" style="1" bestFit="1" customWidth="1"/>
    <col min="6" max="7" width="16.5703125" style="1" customWidth="1"/>
    <col min="8" max="8" width="16.5703125" style="1" bestFit="1" customWidth="1"/>
    <col min="9" max="9" width="15" style="1" bestFit="1" customWidth="1"/>
    <col min="10" max="10" width="15.28515625" style="1" bestFit="1" customWidth="1"/>
    <col min="11" max="11" width="10.42578125" style="1" customWidth="1"/>
    <col min="12" max="12" width="11.5703125" style="1" bestFit="1" customWidth="1"/>
    <col min="13" max="14" width="9.140625" style="1"/>
    <col min="15" max="15" width="43.7109375" style="1" bestFit="1" customWidth="1"/>
    <col min="16" max="16" width="13.42578125" style="1" customWidth="1"/>
    <col min="17" max="17" width="9.85546875" style="1" customWidth="1"/>
    <col min="18" max="16384" width="9.140625" style="1"/>
  </cols>
  <sheetData>
    <row r="1" spans="1:15">
      <c r="A1" s="40" t="str">
        <f>Inputs!B7</f>
        <v>Atlanta Gas Light Company (AGLC)</v>
      </c>
      <c r="B1" s="40"/>
      <c r="C1" s="40"/>
      <c r="D1" s="40"/>
      <c r="E1" s="40"/>
      <c r="F1" s="40"/>
      <c r="G1" s="40"/>
      <c r="H1" s="40"/>
    </row>
    <row r="2" spans="1:15">
      <c r="A2" s="40" t="s">
        <v>812</v>
      </c>
      <c r="B2" s="40"/>
      <c r="C2" s="40"/>
      <c r="D2" s="40"/>
      <c r="E2" s="40"/>
      <c r="F2" s="40"/>
      <c r="G2" s="40"/>
      <c r="H2" s="40"/>
    </row>
    <row r="3" spans="1:15">
      <c r="A3" s="40" t="s">
        <v>8</v>
      </c>
      <c r="B3" s="40"/>
      <c r="C3" s="40"/>
      <c r="D3" s="40"/>
      <c r="E3" s="40"/>
      <c r="F3" s="40"/>
      <c r="G3" s="40"/>
      <c r="H3" s="40"/>
    </row>
    <row r="4" spans="1:15">
      <c r="A4" s="40" t="s">
        <v>177</v>
      </c>
      <c r="B4" s="40"/>
      <c r="C4" s="40"/>
      <c r="D4" s="40"/>
      <c r="E4" s="40"/>
      <c r="F4" s="40"/>
      <c r="G4" s="40"/>
      <c r="H4" s="40"/>
    </row>
    <row r="5" spans="1:15">
      <c r="A5" s="5"/>
      <c r="B5" s="5"/>
      <c r="C5" s="4"/>
      <c r="D5" s="4"/>
      <c r="E5" s="4"/>
      <c r="F5" s="4"/>
      <c r="G5" s="4"/>
      <c r="H5" s="5" t="s">
        <v>813</v>
      </c>
      <c r="I5" s="5" t="s">
        <v>813</v>
      </c>
      <c r="J5" s="5" t="s">
        <v>813</v>
      </c>
    </row>
    <row r="6" spans="1:15">
      <c r="A6" s="5" t="s">
        <v>145</v>
      </c>
      <c r="B6" s="5"/>
      <c r="C6" s="4"/>
      <c r="D6" s="5" t="s">
        <v>800</v>
      </c>
      <c r="E6" s="5" t="s">
        <v>800</v>
      </c>
      <c r="F6" s="5" t="s">
        <v>800</v>
      </c>
      <c r="G6" s="5" t="s">
        <v>800</v>
      </c>
      <c r="H6" s="5" t="s">
        <v>814</v>
      </c>
      <c r="I6" s="5" t="s">
        <v>814</v>
      </c>
      <c r="J6" s="5" t="s">
        <v>814</v>
      </c>
    </row>
    <row r="7" spans="1:15">
      <c r="A7" s="269" t="s">
        <v>146</v>
      </c>
      <c r="B7" s="269" t="s">
        <v>815</v>
      </c>
      <c r="C7" s="269" t="s">
        <v>3</v>
      </c>
      <c r="D7" s="351">
        <v>45138</v>
      </c>
      <c r="E7" s="351">
        <f>Inputs!J4</f>
        <v>45504</v>
      </c>
      <c r="F7" s="351">
        <v>45869</v>
      </c>
      <c r="G7" s="351">
        <v>46234</v>
      </c>
      <c r="H7" s="351">
        <v>46022</v>
      </c>
      <c r="I7" s="351">
        <v>46387</v>
      </c>
      <c r="J7" s="351">
        <v>46752</v>
      </c>
    </row>
    <row r="8" spans="1:15">
      <c r="B8" s="62" t="s">
        <v>151</v>
      </c>
      <c r="C8" s="62" t="s">
        <v>152</v>
      </c>
      <c r="D8" s="62" t="s">
        <v>153</v>
      </c>
      <c r="E8" s="62" t="s">
        <v>170</v>
      </c>
      <c r="F8" s="62"/>
      <c r="G8" s="62"/>
      <c r="H8" s="62" t="s">
        <v>171</v>
      </c>
      <c r="I8" s="8" t="s">
        <v>172</v>
      </c>
      <c r="J8" s="8" t="s">
        <v>173</v>
      </c>
    </row>
    <row r="9" spans="1:15">
      <c r="B9" s="19"/>
      <c r="C9" s="19"/>
      <c r="D9" s="19"/>
      <c r="E9" s="19"/>
      <c r="F9" s="19"/>
      <c r="G9" s="19"/>
      <c r="H9" s="19"/>
    </row>
    <row r="10" spans="1:15">
      <c r="A10" s="160">
        <v>1</v>
      </c>
      <c r="B10" s="160" t="s">
        <v>299</v>
      </c>
      <c r="C10" s="44" t="s">
        <v>300</v>
      </c>
      <c r="D10" s="1052">
        <f ca="1">'WP 2-1-4 Plant Details'!CT9</f>
        <v>56450.45</v>
      </c>
      <c r="E10" s="1052">
        <f ca="1">'WP 2-1-4 Plant Details'!DF9</f>
        <v>56450.45</v>
      </c>
      <c r="F10" s="1052">
        <f ca="1">'WP 2-1-4 Plant Details'!DR9</f>
        <v>56450.45</v>
      </c>
      <c r="G10" s="1052">
        <f ca="1">'WP 2-1-4 Plant Details'!ED9</f>
        <v>56450.45</v>
      </c>
      <c r="H10" s="1052">
        <f ca="1">'WP 2-1-4 Plant Details'!EV9</f>
        <v>56450</v>
      </c>
      <c r="I10" s="1052">
        <f ca="1">'WP 2-1-4 Plant Details'!EW9</f>
        <v>56450</v>
      </c>
      <c r="J10" s="1052">
        <f ca="1">'WP 2-1-4 Plant Details'!EX9</f>
        <v>56450</v>
      </c>
      <c r="K10" s="342"/>
    </row>
    <row r="11" spans="1:15">
      <c r="A11" s="160">
        <f>A10+1</f>
        <v>2</v>
      </c>
      <c r="B11" s="160" t="s">
        <v>301</v>
      </c>
      <c r="C11" s="44" t="s">
        <v>302</v>
      </c>
      <c r="D11" s="1052">
        <f ca="1">'WP 2-1-4 Plant Details'!CT10</f>
        <v>438308.97</v>
      </c>
      <c r="E11" s="1052">
        <f ca="1">'WP 2-1-4 Plant Details'!DF10</f>
        <v>438308.97</v>
      </c>
      <c r="F11" s="1052">
        <f ca="1">'WP 2-1-4 Plant Details'!DR10</f>
        <v>438308.97</v>
      </c>
      <c r="G11" s="1052">
        <f ca="1">'WP 2-1-4 Plant Details'!ED10</f>
        <v>438308.97</v>
      </c>
      <c r="H11" s="1053">
        <f ca="1">'WP 2-1-4 Plant Details'!EV10</f>
        <v>438309</v>
      </c>
      <c r="I11" s="1053">
        <f ca="1">'WP 2-1-4 Plant Details'!EW10</f>
        <v>438309</v>
      </c>
      <c r="J11" s="1053">
        <f ca="1">'WP 2-1-4 Plant Details'!EX10</f>
        <v>438309</v>
      </c>
      <c r="K11" s="342"/>
    </row>
    <row r="12" spans="1:15">
      <c r="A12" s="160">
        <f t="shared" ref="A12:A72" si="0">A11+1</f>
        <v>3</v>
      </c>
      <c r="B12" s="160" t="s">
        <v>303</v>
      </c>
      <c r="C12" s="44" t="s">
        <v>304</v>
      </c>
      <c r="D12" s="1052">
        <f ca="1">'WP 2-1-4 Plant Details'!CT11</f>
        <v>0</v>
      </c>
      <c r="E12" s="1052">
        <f ca="1">'WP 2-1-4 Plant Details'!DF11</f>
        <v>0</v>
      </c>
      <c r="F12" s="1052">
        <f ca="1">'WP 2-1-4 Plant Details'!DR11</f>
        <v>0</v>
      </c>
      <c r="G12" s="1052">
        <f ca="1">'WP 2-1-4 Plant Details'!ED11</f>
        <v>0</v>
      </c>
      <c r="H12" s="1053">
        <f ca="1">'WP 2-1-4 Plant Details'!EV11</f>
        <v>0</v>
      </c>
      <c r="I12" s="1053">
        <f ca="1">'WP 2-1-4 Plant Details'!EW11</f>
        <v>0</v>
      </c>
      <c r="J12" s="1053">
        <f ca="1">'WP 2-1-4 Plant Details'!EX11</f>
        <v>0</v>
      </c>
      <c r="K12" s="342"/>
    </row>
    <row r="13" spans="1:15">
      <c r="A13" s="160">
        <f t="shared" si="0"/>
        <v>4</v>
      </c>
      <c r="B13" s="160" t="s">
        <v>305</v>
      </c>
      <c r="C13" s="44" t="s">
        <v>306</v>
      </c>
      <c r="D13" s="1052">
        <f ca="1">'WP 2-1-4 Plant Details'!CT12</f>
        <v>0</v>
      </c>
      <c r="E13" s="1052">
        <f ca="1">'WP 2-1-4 Plant Details'!DF12</f>
        <v>0</v>
      </c>
      <c r="F13" s="1052">
        <f ca="1">'WP 2-1-4 Plant Details'!DR12</f>
        <v>0</v>
      </c>
      <c r="G13" s="1052">
        <f ca="1">'WP 2-1-4 Plant Details'!ED12</f>
        <v>0</v>
      </c>
      <c r="H13" s="1053">
        <f ca="1">'WP 2-1-4 Plant Details'!EV12</f>
        <v>0</v>
      </c>
      <c r="I13" s="1053">
        <f ca="1">'WP 2-1-4 Plant Details'!EW12</f>
        <v>0</v>
      </c>
      <c r="J13" s="1053">
        <f ca="1">'WP 2-1-4 Plant Details'!EX12</f>
        <v>0</v>
      </c>
      <c r="K13" s="342"/>
      <c r="O13" s="200"/>
    </row>
    <row r="14" spans="1:15">
      <c r="A14" s="160">
        <f t="shared" si="0"/>
        <v>5</v>
      </c>
      <c r="B14" s="160" t="s">
        <v>307</v>
      </c>
      <c r="C14" s="44" t="s">
        <v>308</v>
      </c>
      <c r="D14" s="1052">
        <f ca="1">'WP 2-1-4 Plant Details'!CT13</f>
        <v>923806.5399999998</v>
      </c>
      <c r="E14" s="1052">
        <f ca="1">'WP 2-1-4 Plant Details'!DF13</f>
        <v>-2.3283064365386963E-10</v>
      </c>
      <c r="F14" s="1052">
        <f ca="1">'WP 2-1-4 Plant Details'!DR13</f>
        <v>-2.3283064365386963E-10</v>
      </c>
      <c r="G14" s="1052">
        <f ca="1">'WP 2-1-4 Plant Details'!ED13</f>
        <v>-2.3283064365386963E-10</v>
      </c>
      <c r="H14" s="1053">
        <f ca="1">'WP 2-1-4 Plant Details'!EV13</f>
        <v>0</v>
      </c>
      <c r="I14" s="1053">
        <f ca="1">'WP 2-1-4 Plant Details'!EW13</f>
        <v>0</v>
      </c>
      <c r="J14" s="1053">
        <f ca="1">'WP 2-1-4 Plant Details'!EX13</f>
        <v>0</v>
      </c>
      <c r="K14" s="342"/>
    </row>
    <row r="15" spans="1:15">
      <c r="A15" s="160">
        <f t="shared" si="0"/>
        <v>6</v>
      </c>
      <c r="B15" s="160" t="s">
        <v>309</v>
      </c>
      <c r="C15" s="44" t="s">
        <v>310</v>
      </c>
      <c r="D15" s="1052">
        <f ca="1">'WP 2-1-4 Plant Details'!CT14</f>
        <v>3.751665644813329E-12</v>
      </c>
      <c r="E15" s="1052">
        <f ca="1">'WP 2-1-4 Plant Details'!DF14</f>
        <v>3.751665644813329E-12</v>
      </c>
      <c r="F15" s="1052">
        <f ca="1">'WP 2-1-4 Plant Details'!DR14</f>
        <v>3.751665644813329E-12</v>
      </c>
      <c r="G15" s="1052">
        <f ca="1">'WP 2-1-4 Plant Details'!ED14</f>
        <v>3.751665644813329E-12</v>
      </c>
      <c r="H15" s="1053">
        <f ca="1">'WP 2-1-4 Plant Details'!EV14</f>
        <v>0</v>
      </c>
      <c r="I15" s="1053">
        <f ca="1">'WP 2-1-4 Plant Details'!EW14</f>
        <v>0</v>
      </c>
      <c r="J15" s="1053">
        <f ca="1">'WP 2-1-4 Plant Details'!EX14</f>
        <v>0</v>
      </c>
      <c r="K15" s="342"/>
    </row>
    <row r="16" spans="1:15">
      <c r="A16" s="160">
        <f t="shared" si="0"/>
        <v>7</v>
      </c>
      <c r="B16" s="160" t="s">
        <v>311</v>
      </c>
      <c r="C16" s="44" t="s">
        <v>312</v>
      </c>
      <c r="D16" s="1052">
        <f ca="1">'WP 2-1-4 Plant Details'!CT15</f>
        <v>2787404.8000000003</v>
      </c>
      <c r="E16" s="1052">
        <f ca="1">'WP 2-1-4 Plant Details'!DF15</f>
        <v>2787404.8000000003</v>
      </c>
      <c r="F16" s="1052">
        <f ca="1">'WP 2-1-4 Plant Details'!DR15</f>
        <v>2787404.8000000003</v>
      </c>
      <c r="G16" s="1052">
        <f ca="1">'WP 2-1-4 Plant Details'!ED15</f>
        <v>2787404.8000000003</v>
      </c>
      <c r="H16" s="1053">
        <f ca="1">'WP 2-1-4 Plant Details'!EV15</f>
        <v>2787405</v>
      </c>
      <c r="I16" s="1053">
        <f ca="1">'WP 2-1-4 Plant Details'!EW15</f>
        <v>2787405</v>
      </c>
      <c r="J16" s="1053">
        <f ca="1">'WP 2-1-4 Plant Details'!EX15</f>
        <v>2787405</v>
      </c>
      <c r="K16" s="342"/>
    </row>
    <row r="17" spans="1:11">
      <c r="A17" s="160">
        <f t="shared" si="0"/>
        <v>8</v>
      </c>
      <c r="B17" s="160" t="s">
        <v>313</v>
      </c>
      <c r="C17" s="44" t="s">
        <v>314</v>
      </c>
      <c r="D17" s="1052">
        <f ca="1">'WP 2-1-4 Plant Details'!CT16</f>
        <v>26976856.859999999</v>
      </c>
      <c r="E17" s="1052">
        <f ca="1">'WP 2-1-4 Plant Details'!DF16</f>
        <v>27119031.59</v>
      </c>
      <c r="F17" s="1052">
        <f ca="1">'WP 2-1-4 Plant Details'!DR16</f>
        <v>27119031.59</v>
      </c>
      <c r="G17" s="1052">
        <f ca="1">'WP 2-1-4 Plant Details'!ED16</f>
        <v>27119031.59</v>
      </c>
      <c r="H17" s="1053">
        <f ca="1">'WP 2-1-4 Plant Details'!EV16</f>
        <v>27119032</v>
      </c>
      <c r="I17" s="1053">
        <f ca="1">'WP 2-1-4 Plant Details'!EW16</f>
        <v>27119032</v>
      </c>
      <c r="J17" s="1053">
        <f ca="1">'WP 2-1-4 Plant Details'!EX16</f>
        <v>27119032</v>
      </c>
      <c r="K17" s="342"/>
    </row>
    <row r="18" spans="1:11">
      <c r="A18" s="160">
        <f t="shared" si="0"/>
        <v>9</v>
      </c>
      <c r="B18" s="160" t="s">
        <v>315</v>
      </c>
      <c r="C18" s="44" t="s">
        <v>316</v>
      </c>
      <c r="D18" s="1052">
        <f ca="1">'WP 2-1-4 Plant Details'!CT17</f>
        <v>3269695.61</v>
      </c>
      <c r="E18" s="1052">
        <f ca="1">'WP 2-1-4 Plant Details'!DF17</f>
        <v>3269695.61</v>
      </c>
      <c r="F18" s="1052">
        <f ca="1">'WP 2-1-4 Plant Details'!DR17</f>
        <v>3269695.61</v>
      </c>
      <c r="G18" s="1052">
        <f ca="1">'WP 2-1-4 Plant Details'!ED17</f>
        <v>3269695.61</v>
      </c>
      <c r="H18" s="1053">
        <f ca="1">'WP 2-1-4 Plant Details'!EV17</f>
        <v>3269696</v>
      </c>
      <c r="I18" s="1053">
        <f ca="1">'WP 2-1-4 Plant Details'!EW17</f>
        <v>3269696</v>
      </c>
      <c r="J18" s="1053">
        <f ca="1">'WP 2-1-4 Plant Details'!EX17</f>
        <v>3269696</v>
      </c>
      <c r="K18" s="342"/>
    </row>
    <row r="19" spans="1:11">
      <c r="A19" s="160">
        <f t="shared" si="0"/>
        <v>10</v>
      </c>
      <c r="B19" s="160">
        <v>362.1</v>
      </c>
      <c r="C19" s="44" t="s">
        <v>317</v>
      </c>
      <c r="D19" s="1052">
        <f ca="1">'WP 2-1-4 Plant Details'!CT18</f>
        <v>25050646.340000004</v>
      </c>
      <c r="E19" s="1052">
        <f ca="1">'WP 2-1-4 Plant Details'!DF18</f>
        <v>25050646.340000004</v>
      </c>
      <c r="F19" s="1052">
        <f ca="1">'WP 2-1-4 Plant Details'!DR18</f>
        <v>114031092.83335449</v>
      </c>
      <c r="G19" s="1052">
        <f ca="1">'WP 2-1-4 Plant Details'!ED18</f>
        <v>114031092.83335449</v>
      </c>
      <c r="H19" s="1053">
        <f ca="1">'WP 2-1-4 Plant Details'!EV18</f>
        <v>114031093</v>
      </c>
      <c r="I19" s="1053">
        <f ca="1">'WP 2-1-4 Plant Details'!EW18</f>
        <v>114031093</v>
      </c>
      <c r="J19" s="1053">
        <f ca="1">'WP 2-1-4 Plant Details'!EX18</f>
        <v>114031093</v>
      </c>
      <c r="K19" s="342"/>
    </row>
    <row r="20" spans="1:11">
      <c r="A20" s="160">
        <f t="shared" si="0"/>
        <v>11</v>
      </c>
      <c r="B20" s="160" t="s">
        <v>318</v>
      </c>
      <c r="C20" s="44" t="s">
        <v>319</v>
      </c>
      <c r="D20" s="1052">
        <f ca="1">'WP 2-1-4 Plant Details'!CT19</f>
        <v>10098086.65</v>
      </c>
      <c r="E20" s="1052">
        <f ca="1">'WP 2-1-4 Plant Details'!DF19</f>
        <v>10079790.76</v>
      </c>
      <c r="F20" s="1052">
        <f ca="1">'WP 2-1-4 Plant Details'!DR19</f>
        <v>10066309.377511347</v>
      </c>
      <c r="G20" s="1052">
        <f ca="1">'WP 2-1-4 Plant Details'!ED19</f>
        <v>10052827.995022694</v>
      </c>
      <c r="H20" s="1053">
        <f ca="1">'WP 2-1-4 Plant Details'!EV19</f>
        <v>10067433</v>
      </c>
      <c r="I20" s="1053">
        <f ca="1">'WP 2-1-4 Plant Details'!EW19</f>
        <v>10053951</v>
      </c>
      <c r="J20" s="1053">
        <f ca="1">'WP 2-1-4 Plant Details'!EX19</f>
        <v>10040470</v>
      </c>
      <c r="K20" s="342"/>
    </row>
    <row r="21" spans="1:11">
      <c r="A21" s="160">
        <f t="shared" si="0"/>
        <v>12</v>
      </c>
      <c r="B21" s="160" t="s">
        <v>320</v>
      </c>
      <c r="C21" s="44" t="s">
        <v>321</v>
      </c>
      <c r="D21" s="1052">
        <f ca="1">'WP 2-1-4 Plant Details'!CT20</f>
        <v>25681695.789999999</v>
      </c>
      <c r="E21" s="1052">
        <f ca="1">'WP 2-1-4 Plant Details'!DF20</f>
        <v>61805320.270000003</v>
      </c>
      <c r="F21" s="1052">
        <f ca="1">'WP 2-1-4 Plant Details'!DR20</f>
        <v>136455994.72342226</v>
      </c>
      <c r="G21" s="1052">
        <f ca="1">'WP 2-1-4 Plant Details'!ED20</f>
        <v>136448746.88937661</v>
      </c>
      <c r="H21" s="1053">
        <f ca="1">'WP 2-1-4 Plant Details'!EV20</f>
        <v>136456599</v>
      </c>
      <c r="I21" s="1053">
        <f ca="1">'WP 2-1-4 Plant Details'!EW20</f>
        <v>136449351</v>
      </c>
      <c r="J21" s="1053">
        <f ca="1">'WP 2-1-4 Plant Details'!EX20</f>
        <v>136442103</v>
      </c>
      <c r="K21" s="342"/>
    </row>
    <row r="22" spans="1:11">
      <c r="A22" s="160">
        <f t="shared" si="0"/>
        <v>13</v>
      </c>
      <c r="B22" s="160" t="s">
        <v>322</v>
      </c>
      <c r="C22" s="44" t="s">
        <v>323</v>
      </c>
      <c r="D22" s="1052">
        <f ca="1">'WP 2-1-4 Plant Details'!CT21</f>
        <v>54467278.870000005</v>
      </c>
      <c r="E22" s="1052">
        <f ca="1">'WP 2-1-4 Plant Details'!DF21</f>
        <v>54467278.870000005</v>
      </c>
      <c r="F22" s="1052">
        <f ca="1">'WP 2-1-4 Plant Details'!DR21</f>
        <v>54467278.870000005</v>
      </c>
      <c r="G22" s="1052">
        <f ca="1">'WP 2-1-4 Plant Details'!ED21</f>
        <v>109192306.33162324</v>
      </c>
      <c r="H22" s="1053">
        <f ca="1">'WP 2-1-4 Plant Details'!EV21</f>
        <v>70279740</v>
      </c>
      <c r="I22" s="1053">
        <f ca="1">'WP 2-1-4 Plant Details'!EW21</f>
        <v>109192306</v>
      </c>
      <c r="J22" s="1053">
        <f ca="1">'WP 2-1-4 Plant Details'!EX21</f>
        <v>109192306</v>
      </c>
      <c r="K22" s="342"/>
    </row>
    <row r="23" spans="1:11">
      <c r="A23" s="160">
        <f t="shared" si="0"/>
        <v>14</v>
      </c>
      <c r="B23" s="160" t="s">
        <v>324</v>
      </c>
      <c r="C23" s="44" t="s">
        <v>325</v>
      </c>
      <c r="D23" s="1052">
        <f ca="1">'WP 2-1-4 Plant Details'!CT22</f>
        <v>29965534.449999999</v>
      </c>
      <c r="E23" s="1052">
        <f ca="1">'WP 2-1-4 Plant Details'!DF22</f>
        <v>31740160.84</v>
      </c>
      <c r="F23" s="1052">
        <f ca="1">'WP 2-1-4 Plant Details'!DR22</f>
        <v>31740160.84</v>
      </c>
      <c r="G23" s="1052">
        <f ca="1">'WP 2-1-4 Plant Details'!ED22</f>
        <v>31740160.84</v>
      </c>
      <c r="H23" s="1053">
        <f ca="1">'WP 2-1-4 Plant Details'!EV22</f>
        <v>31740161</v>
      </c>
      <c r="I23" s="1053">
        <f ca="1">'WP 2-1-4 Plant Details'!EW22</f>
        <v>31740161</v>
      </c>
      <c r="J23" s="1053">
        <f ca="1">'WP 2-1-4 Plant Details'!EX22</f>
        <v>31740161</v>
      </c>
      <c r="K23" s="342"/>
    </row>
    <row r="24" spans="1:11">
      <c r="A24" s="160">
        <f t="shared" si="0"/>
        <v>15</v>
      </c>
      <c r="B24" s="160" t="s">
        <v>326</v>
      </c>
      <c r="C24" s="44" t="s">
        <v>327</v>
      </c>
      <c r="D24" s="1052">
        <f ca="1">'WP 2-1-4 Plant Details'!CT23</f>
        <v>36752092.140000008</v>
      </c>
      <c r="E24" s="1052">
        <f ca="1">'WP 2-1-4 Plant Details'!DF23</f>
        <v>36703299.300000004</v>
      </c>
      <c r="F24" s="1052">
        <f ca="1">'WP 2-1-4 Plant Details'!DR23</f>
        <v>74473074.781910822</v>
      </c>
      <c r="G24" s="1052">
        <f ca="1">'WP 2-1-4 Plant Details'!ED23</f>
        <v>74437121.628566131</v>
      </c>
      <c r="H24" s="1053">
        <f ca="1">'WP 2-1-4 Plant Details'!EV23</f>
        <v>74476071</v>
      </c>
      <c r="I24" s="1053">
        <f ca="1">'WP 2-1-4 Plant Details'!EW23</f>
        <v>74440118</v>
      </c>
      <c r="J24" s="1053">
        <f ca="1">'WP 2-1-4 Plant Details'!EX23</f>
        <v>74404165</v>
      </c>
      <c r="K24" s="342"/>
    </row>
    <row r="25" spans="1:11">
      <c r="A25" s="160">
        <f t="shared" si="0"/>
        <v>16</v>
      </c>
      <c r="B25" s="160" t="s">
        <v>328</v>
      </c>
      <c r="C25" s="44" t="s">
        <v>329</v>
      </c>
      <c r="D25" s="1052">
        <f ca="1">'WP 2-1-4 Plant Details'!CT24</f>
        <v>469101.91000000003</v>
      </c>
      <c r="E25" s="1052">
        <f ca="1">'WP 2-1-4 Plant Details'!DF24</f>
        <v>1774341.37</v>
      </c>
      <c r="F25" s="1052">
        <f ca="1">'WP 2-1-4 Plant Details'!DR24</f>
        <v>1774341.37</v>
      </c>
      <c r="G25" s="1052">
        <f ca="1">'WP 2-1-4 Plant Details'!ED24</f>
        <v>1774341.37</v>
      </c>
      <c r="H25" s="1053">
        <f ca="1">'WP 2-1-4 Plant Details'!EV24</f>
        <v>1774341</v>
      </c>
      <c r="I25" s="1053">
        <f ca="1">'WP 2-1-4 Plant Details'!EW24</f>
        <v>1774341</v>
      </c>
      <c r="J25" s="1053">
        <f ca="1">'WP 2-1-4 Plant Details'!EX24</f>
        <v>1774341</v>
      </c>
      <c r="K25" s="342"/>
    </row>
    <row r="26" spans="1:11">
      <c r="A26" s="160">
        <f t="shared" si="0"/>
        <v>17</v>
      </c>
      <c r="B26" s="160" t="s">
        <v>330</v>
      </c>
      <c r="C26" s="44" t="s">
        <v>331</v>
      </c>
      <c r="D26" s="1052">
        <f ca="1">'WP 2-1-4 Plant Details'!CT25</f>
        <v>210049.61</v>
      </c>
      <c r="E26" s="1052">
        <f ca="1">'WP 2-1-4 Plant Details'!DF25</f>
        <v>210049.61</v>
      </c>
      <c r="F26" s="1052">
        <f ca="1">'WP 2-1-4 Plant Details'!DR25</f>
        <v>210049.61</v>
      </c>
      <c r="G26" s="1052">
        <f ca="1">'WP 2-1-4 Plant Details'!ED25</f>
        <v>210049.61</v>
      </c>
      <c r="H26" s="1053">
        <f ca="1">'WP 2-1-4 Plant Details'!EV25</f>
        <v>210050</v>
      </c>
      <c r="I26" s="1053">
        <f ca="1">'WP 2-1-4 Plant Details'!EW25</f>
        <v>210050</v>
      </c>
      <c r="J26" s="1053">
        <f ca="1">'WP 2-1-4 Plant Details'!EX25</f>
        <v>210050</v>
      </c>
      <c r="K26" s="342"/>
    </row>
    <row r="27" spans="1:11">
      <c r="A27" s="160">
        <f t="shared" si="0"/>
        <v>18</v>
      </c>
      <c r="B27" s="160" t="s">
        <v>332</v>
      </c>
      <c r="C27" s="44" t="s">
        <v>333</v>
      </c>
      <c r="D27" s="1052">
        <f ca="1">'WP 2-1-4 Plant Details'!CT26</f>
        <v>14155565.450000001</v>
      </c>
      <c r="E27" s="1052">
        <f ca="1">'WP 2-1-4 Plant Details'!DF26</f>
        <v>14155565.460000001</v>
      </c>
      <c r="F27" s="1052">
        <f ca="1">'WP 2-1-4 Plant Details'!DR26</f>
        <v>19360567.359999999</v>
      </c>
      <c r="G27" s="1052">
        <f ca="1">'WP 2-1-4 Plant Details'!ED26</f>
        <v>19360567.359999999</v>
      </c>
      <c r="H27" s="1053">
        <f ca="1">'WP 2-1-4 Plant Details'!EV26</f>
        <v>18960183</v>
      </c>
      <c r="I27" s="1053">
        <f ca="1">'WP 2-1-4 Plant Details'!EW26</f>
        <v>19360567</v>
      </c>
      <c r="J27" s="1053">
        <f ca="1">'WP 2-1-4 Plant Details'!EX26</f>
        <v>19360567</v>
      </c>
      <c r="K27" s="342"/>
    </row>
    <row r="28" spans="1:11">
      <c r="A28" s="160">
        <f t="shared" si="0"/>
        <v>19</v>
      </c>
      <c r="B28" s="160" t="s">
        <v>334</v>
      </c>
      <c r="C28" s="44" t="s">
        <v>335</v>
      </c>
      <c r="D28" s="1052">
        <f ca="1">'WP 2-1-4 Plant Details'!CT27</f>
        <v>32330120.75999999</v>
      </c>
      <c r="E28" s="1052">
        <f ca="1">'WP 2-1-4 Plant Details'!DF27</f>
        <v>32873593.209999993</v>
      </c>
      <c r="F28" s="1052">
        <f ca="1">'WP 2-1-4 Plant Details'!DR27</f>
        <v>32873593.209999993</v>
      </c>
      <c r="G28" s="1052">
        <f ca="1">'WP 2-1-4 Plant Details'!ED27</f>
        <v>32873593.209999993</v>
      </c>
      <c r="H28" s="1053">
        <f ca="1">'WP 2-1-4 Plant Details'!EV27</f>
        <v>32873593</v>
      </c>
      <c r="I28" s="1053">
        <f ca="1">'WP 2-1-4 Plant Details'!EW27</f>
        <v>32873593</v>
      </c>
      <c r="J28" s="1053">
        <f ca="1">'WP 2-1-4 Plant Details'!EX27</f>
        <v>32873593</v>
      </c>
      <c r="K28" s="342"/>
    </row>
    <row r="29" spans="1:11">
      <c r="A29" s="160">
        <f t="shared" si="0"/>
        <v>20</v>
      </c>
      <c r="B29" s="160" t="s">
        <v>336</v>
      </c>
      <c r="C29" s="44" t="s">
        <v>337</v>
      </c>
      <c r="D29" s="1052">
        <f ca="1">'WP 2-1-4 Plant Details'!CT28</f>
        <v>52868773.63000001</v>
      </c>
      <c r="E29" s="1052">
        <f ca="1">'WP 2-1-4 Plant Details'!DF28</f>
        <v>52868773.63000001</v>
      </c>
      <c r="F29" s="1052">
        <f ca="1">'WP 2-1-4 Plant Details'!DR28</f>
        <v>52868773.63000001</v>
      </c>
      <c r="G29" s="1052">
        <f ca="1">'WP 2-1-4 Plant Details'!ED28</f>
        <v>52868773.63000001</v>
      </c>
      <c r="H29" s="1053">
        <f ca="1">'WP 2-1-4 Plant Details'!EV28</f>
        <v>52868774</v>
      </c>
      <c r="I29" s="1053">
        <f ca="1">'WP 2-1-4 Plant Details'!EW28</f>
        <v>52868774</v>
      </c>
      <c r="J29" s="1053">
        <f ca="1">'WP 2-1-4 Plant Details'!EX28</f>
        <v>52868774</v>
      </c>
      <c r="K29" s="342"/>
    </row>
    <row r="30" spans="1:11">
      <c r="A30" s="160">
        <f t="shared" si="0"/>
        <v>21</v>
      </c>
      <c r="B30" s="160" t="s">
        <v>338</v>
      </c>
      <c r="C30" s="44" t="s">
        <v>339</v>
      </c>
      <c r="D30" s="1052">
        <f ca="1">'WP 2-1-4 Plant Details'!CT29</f>
        <v>7469074.2999999961</v>
      </c>
      <c r="E30" s="1052">
        <f ca="1">'WP 2-1-4 Plant Details'!DF29</f>
        <v>7469085.7799999965</v>
      </c>
      <c r="F30" s="1052">
        <f ca="1">'WP 2-1-4 Plant Details'!DR29</f>
        <v>7469085.7799999965</v>
      </c>
      <c r="G30" s="1052">
        <f ca="1">'WP 2-1-4 Plant Details'!ED29</f>
        <v>7469085.7799999965</v>
      </c>
      <c r="H30" s="1053">
        <f ca="1">'WP 2-1-4 Plant Details'!EV29</f>
        <v>7469086</v>
      </c>
      <c r="I30" s="1053">
        <f ca="1">'WP 2-1-4 Plant Details'!EW29</f>
        <v>7469086</v>
      </c>
      <c r="J30" s="1053">
        <f ca="1">'WP 2-1-4 Plant Details'!EX29</f>
        <v>7469086</v>
      </c>
      <c r="K30" s="342"/>
    </row>
    <row r="31" spans="1:11">
      <c r="A31" s="160">
        <f t="shared" si="0"/>
        <v>22</v>
      </c>
      <c r="B31" s="160" t="s">
        <v>340</v>
      </c>
      <c r="C31" s="44" t="s">
        <v>341</v>
      </c>
      <c r="D31" s="1052">
        <f ca="1">'WP 2-1-4 Plant Details'!CT30</f>
        <v>615819.12</v>
      </c>
      <c r="E31" s="1052">
        <f ca="1">'WP 2-1-4 Plant Details'!DF30</f>
        <v>686762.97</v>
      </c>
      <c r="F31" s="1052">
        <f ca="1">'WP 2-1-4 Plant Details'!DR30</f>
        <v>686762.97</v>
      </c>
      <c r="G31" s="1052">
        <f ca="1">'WP 2-1-4 Plant Details'!ED30</f>
        <v>686762.97</v>
      </c>
      <c r="H31" s="1053">
        <f ca="1">'WP 2-1-4 Plant Details'!EV30</f>
        <v>686763</v>
      </c>
      <c r="I31" s="1053">
        <f ca="1">'WP 2-1-4 Plant Details'!EW30</f>
        <v>686763</v>
      </c>
      <c r="J31" s="1053">
        <f ca="1">'WP 2-1-4 Plant Details'!EX30</f>
        <v>686763</v>
      </c>
      <c r="K31" s="342"/>
    </row>
    <row r="32" spans="1:11">
      <c r="A32" s="160">
        <f t="shared" si="0"/>
        <v>23</v>
      </c>
      <c r="B32" s="160" t="s">
        <v>342</v>
      </c>
      <c r="C32" s="44" t="s">
        <v>343</v>
      </c>
      <c r="D32" s="1052">
        <f ca="1">'WP 2-1-4 Plant Details'!CT31</f>
        <v>152411.98999999918</v>
      </c>
      <c r="E32" s="1052">
        <f ca="1">'WP 2-1-4 Plant Details'!DF31</f>
        <v>152411.98999999918</v>
      </c>
      <c r="F32" s="1052">
        <f ca="1">'WP 2-1-4 Plant Details'!DR31</f>
        <v>152411.98999999918</v>
      </c>
      <c r="G32" s="1052">
        <f ca="1">'WP 2-1-4 Plant Details'!ED31</f>
        <v>152411.98999999918</v>
      </c>
      <c r="H32" s="1053">
        <f ca="1">'WP 2-1-4 Plant Details'!EV31</f>
        <v>152412</v>
      </c>
      <c r="I32" s="1053">
        <f ca="1">'WP 2-1-4 Plant Details'!EW31</f>
        <v>152412</v>
      </c>
      <c r="J32" s="1053">
        <f ca="1">'WP 2-1-4 Plant Details'!EX31</f>
        <v>152412</v>
      </c>
      <c r="K32" s="342"/>
    </row>
    <row r="33" spans="1:11">
      <c r="A33" s="160">
        <f t="shared" si="0"/>
        <v>24</v>
      </c>
      <c r="B33" s="160" t="s">
        <v>344</v>
      </c>
      <c r="C33" s="44" t="s">
        <v>345</v>
      </c>
      <c r="D33" s="1052">
        <f>'WP 2-1-4 Plant Details'!CT32</f>
        <v>1451630078.7300003</v>
      </c>
      <c r="E33" s="1052">
        <f>'WP 2-1-4 Plant Details'!DF32</f>
        <v>1553129195.0100005</v>
      </c>
      <c r="F33" s="1052">
        <f>'WP 2-1-4 Plant Details'!DR32</f>
        <v>1690337342.5250988</v>
      </c>
      <c r="G33" s="1052">
        <f>'WP 2-1-4 Plant Details'!ED32</f>
        <v>1805977563.5415933</v>
      </c>
      <c r="H33" s="1053">
        <f>'WP 2-1-4 Plant Details'!EV32</f>
        <v>1682895179</v>
      </c>
      <c r="I33" s="1053">
        <f>'WP 2-1-4 Plant Details'!EW32</f>
        <v>1805776036</v>
      </c>
      <c r="J33" s="1053">
        <f>'WP 2-1-4 Plant Details'!EX32</f>
        <v>1937973211</v>
      </c>
      <c r="K33" s="342"/>
    </row>
    <row r="34" spans="1:11">
      <c r="A34" s="160">
        <f t="shared" si="0"/>
        <v>25</v>
      </c>
      <c r="B34" s="160" t="s">
        <v>346</v>
      </c>
      <c r="C34" s="44" t="s">
        <v>347</v>
      </c>
      <c r="D34" s="1052">
        <f>'WP 2-1-4 Plant Details'!CT33</f>
        <v>70985680.949999988</v>
      </c>
      <c r="E34" s="1052">
        <f>'WP 2-1-4 Plant Details'!DF33</f>
        <v>77732163.890000001</v>
      </c>
      <c r="F34" s="1052">
        <f>'WP 2-1-4 Plant Details'!DR33</f>
        <v>77732163.890000001</v>
      </c>
      <c r="G34" s="1052">
        <f>'WP 2-1-4 Plant Details'!ED33</f>
        <v>77732163.890000001</v>
      </c>
      <c r="H34" s="1053">
        <f>'WP 2-1-4 Plant Details'!EV33</f>
        <v>77732164</v>
      </c>
      <c r="I34" s="1053">
        <f>'WP 2-1-4 Plant Details'!EW33</f>
        <v>77732164</v>
      </c>
      <c r="J34" s="1053">
        <f>'WP 2-1-4 Plant Details'!EX33</f>
        <v>77732164</v>
      </c>
      <c r="K34" s="342"/>
    </row>
    <row r="35" spans="1:11">
      <c r="A35" s="160">
        <f t="shared" si="0"/>
        <v>26</v>
      </c>
      <c r="B35" s="160" t="s">
        <v>348</v>
      </c>
      <c r="C35" s="44" t="s">
        <v>349</v>
      </c>
      <c r="D35" s="1052">
        <f>'WP 2-1-4 Plant Details'!CT34</f>
        <v>2867046.43</v>
      </c>
      <c r="E35" s="1052">
        <f>'WP 2-1-4 Plant Details'!DF34</f>
        <v>3154102.33</v>
      </c>
      <c r="F35" s="1052">
        <f>'WP 2-1-4 Plant Details'!DR34</f>
        <v>3154102.33</v>
      </c>
      <c r="G35" s="1052">
        <f>'WP 2-1-4 Plant Details'!ED34</f>
        <v>3154102.33</v>
      </c>
      <c r="H35" s="1053">
        <f>'WP 2-1-4 Plant Details'!EV34</f>
        <v>3154102</v>
      </c>
      <c r="I35" s="1053">
        <f>'WP 2-1-4 Plant Details'!EW34</f>
        <v>3154102</v>
      </c>
      <c r="J35" s="1053">
        <f>'WP 2-1-4 Plant Details'!EX34</f>
        <v>3154102</v>
      </c>
      <c r="K35" s="342"/>
    </row>
    <row r="36" spans="1:11">
      <c r="A36" s="160">
        <f t="shared" si="0"/>
        <v>27</v>
      </c>
      <c r="B36" s="160" t="s">
        <v>350</v>
      </c>
      <c r="C36" s="44" t="s">
        <v>351</v>
      </c>
      <c r="D36" s="1052">
        <f>'WP 2-1-4 Plant Details'!CT35</f>
        <v>33839896.319999985</v>
      </c>
      <c r="E36" s="1052">
        <f>'WP 2-1-4 Plant Details'!DF35</f>
        <v>34181514.939999983</v>
      </c>
      <c r="F36" s="1052">
        <f>'WP 2-1-4 Plant Details'!DR35</f>
        <v>34181514.939999983</v>
      </c>
      <c r="G36" s="1052">
        <f>'WP 2-1-4 Plant Details'!ED35</f>
        <v>34181514.939999983</v>
      </c>
      <c r="H36" s="1053">
        <f>'WP 2-1-4 Plant Details'!EV35</f>
        <v>34181515</v>
      </c>
      <c r="I36" s="1053">
        <f>'WP 2-1-4 Plant Details'!EW35</f>
        <v>34181515</v>
      </c>
      <c r="J36" s="1053">
        <f>'WP 2-1-4 Plant Details'!EX35</f>
        <v>34181515</v>
      </c>
      <c r="K36" s="342"/>
    </row>
    <row r="37" spans="1:11">
      <c r="A37" s="160">
        <f t="shared" si="0"/>
        <v>28</v>
      </c>
      <c r="B37" s="160" t="s">
        <v>352</v>
      </c>
      <c r="C37" s="44" t="s">
        <v>353</v>
      </c>
      <c r="D37" s="1052">
        <f>'WP 2-1-4 Plant Details'!CT36</f>
        <v>22695171.179999992</v>
      </c>
      <c r="E37" s="1052">
        <f>'WP 2-1-4 Plant Details'!DF36</f>
        <v>23796226.569999993</v>
      </c>
      <c r="F37" s="1052">
        <f>'WP 2-1-4 Plant Details'!DR36</f>
        <v>23796226.569999993</v>
      </c>
      <c r="G37" s="1052">
        <f>'WP 2-1-4 Plant Details'!ED36</f>
        <v>23796226.569999993</v>
      </c>
      <c r="H37" s="1053">
        <f>'WP 2-1-4 Plant Details'!EV36</f>
        <v>23796227</v>
      </c>
      <c r="I37" s="1053">
        <f>'WP 2-1-4 Plant Details'!EW36</f>
        <v>23796227</v>
      </c>
      <c r="J37" s="1053">
        <f>'WP 2-1-4 Plant Details'!EX36</f>
        <v>23796227</v>
      </c>
      <c r="K37" s="342"/>
    </row>
    <row r="38" spans="1:11">
      <c r="A38" s="160">
        <f t="shared" si="0"/>
        <v>29</v>
      </c>
      <c r="B38" s="160" t="s">
        <v>354</v>
      </c>
      <c r="C38" s="44" t="s">
        <v>355</v>
      </c>
      <c r="D38" s="1052">
        <f>'WP 2-1-4 Plant Details'!CT37</f>
        <v>2838025184.9400029</v>
      </c>
      <c r="E38" s="1052">
        <f>'WP 2-1-4 Plant Details'!DF37</f>
        <v>2999948263.9200044</v>
      </c>
      <c r="F38" s="1052">
        <f>'WP 2-1-4 Plant Details'!DR37</f>
        <v>3128436102.7620268</v>
      </c>
      <c r="G38" s="1052">
        <f>'WP 2-1-4 Plant Details'!ED37</f>
        <v>3207372853.3998375</v>
      </c>
      <c r="H38" s="1053">
        <f>'WP 2-1-4 Plant Details'!EV37</f>
        <v>3120644483</v>
      </c>
      <c r="I38" s="1053">
        <f>'WP 2-1-4 Plant Details'!EW37</f>
        <v>3201964428</v>
      </c>
      <c r="J38" s="1053">
        <f>'WP 2-1-4 Plant Details'!EX37</f>
        <v>3284229807</v>
      </c>
      <c r="K38" s="342"/>
    </row>
    <row r="39" spans="1:11">
      <c r="A39" s="160">
        <f t="shared" si="0"/>
        <v>30</v>
      </c>
      <c r="B39" s="160" t="s">
        <v>356</v>
      </c>
      <c r="C39" s="44" t="s">
        <v>357</v>
      </c>
      <c r="D39" s="1052">
        <f>'WP 2-1-4 Plant Details'!CT38</f>
        <v>5487574.1699999999</v>
      </c>
      <c r="E39" s="1052">
        <f>'WP 2-1-4 Plant Details'!DF38</f>
        <v>5487574.1699999999</v>
      </c>
      <c r="F39" s="1052">
        <f>'WP 2-1-4 Plant Details'!DR38</f>
        <v>5487574.1699999999</v>
      </c>
      <c r="G39" s="1052">
        <f>'WP 2-1-4 Plant Details'!ED38</f>
        <v>5487574.1699999999</v>
      </c>
      <c r="H39" s="1053">
        <f>'WP 2-1-4 Plant Details'!EV38</f>
        <v>5487574</v>
      </c>
      <c r="I39" s="1053">
        <f>'WP 2-1-4 Plant Details'!EW38</f>
        <v>5625178</v>
      </c>
      <c r="J39" s="1053">
        <f>'WP 2-1-4 Plant Details'!EX38</f>
        <v>7276420</v>
      </c>
      <c r="K39" s="342"/>
    </row>
    <row r="40" spans="1:11">
      <c r="A40" s="160">
        <f t="shared" si="0"/>
        <v>31</v>
      </c>
      <c r="B40" s="160" t="s">
        <v>358</v>
      </c>
      <c r="C40" s="44" t="s">
        <v>359</v>
      </c>
      <c r="D40" s="1052">
        <f>'WP 2-1-4 Plant Details'!CT39</f>
        <v>42098784.330000006</v>
      </c>
      <c r="E40" s="1052">
        <f>'WP 2-1-4 Plant Details'!DF39</f>
        <v>44528805.129999995</v>
      </c>
      <c r="F40" s="1052">
        <f>'WP 2-1-4 Plant Details'!DR39</f>
        <v>87514982.724135876</v>
      </c>
      <c r="G40" s="1052">
        <f>'WP 2-1-4 Plant Details'!ED39</f>
        <v>135491316.68740484</v>
      </c>
      <c r="H40" s="1053">
        <f>'WP 2-1-4 Plant Details'!EV39</f>
        <v>84355741</v>
      </c>
      <c r="I40" s="1053">
        <f>'WP 2-1-4 Plant Details'!EW39</f>
        <v>131640536</v>
      </c>
      <c r="J40" s="1053">
        <f>'WP 2-1-4 Plant Details'!EX39</f>
        <v>173418847</v>
      </c>
      <c r="K40" s="342"/>
    </row>
    <row r="41" spans="1:11">
      <c r="A41" s="160">
        <f t="shared" si="0"/>
        <v>32</v>
      </c>
      <c r="B41" s="160" t="s">
        <v>360</v>
      </c>
      <c r="C41" s="44" t="s">
        <v>361</v>
      </c>
      <c r="D41" s="1052">
        <f>'WP 2-1-4 Plant Details'!CT40</f>
        <v>11698403.079999996</v>
      </c>
      <c r="E41" s="1052">
        <f>'WP 2-1-4 Plant Details'!DF40</f>
        <v>11698403.079999996</v>
      </c>
      <c r="F41" s="1052">
        <f>'WP 2-1-4 Plant Details'!DR40</f>
        <v>11698403.079999996</v>
      </c>
      <c r="G41" s="1052">
        <f>'WP 2-1-4 Plant Details'!ED40</f>
        <v>11698403.079999996</v>
      </c>
      <c r="H41" s="1053">
        <f>'WP 2-1-4 Plant Details'!EV40</f>
        <v>11698403</v>
      </c>
      <c r="I41" s="1053">
        <f>'WP 2-1-4 Plant Details'!EW40</f>
        <v>11698403</v>
      </c>
      <c r="J41" s="1053">
        <f>'WP 2-1-4 Plant Details'!EX40</f>
        <v>11698403</v>
      </c>
      <c r="K41" s="342"/>
    </row>
    <row r="42" spans="1:11">
      <c r="A42" s="160">
        <f t="shared" si="0"/>
        <v>33</v>
      </c>
      <c r="B42" s="160" t="s">
        <v>362</v>
      </c>
      <c r="C42" s="44" t="s">
        <v>363</v>
      </c>
      <c r="D42" s="1052">
        <f>'WP 2-1-4 Plant Details'!CT41</f>
        <v>1289731776.1849995</v>
      </c>
      <c r="E42" s="1052">
        <f>'WP 2-1-4 Plant Details'!DF41</f>
        <v>1348563517.8049996</v>
      </c>
      <c r="F42" s="1052">
        <f>'WP 2-1-4 Plant Details'!DR41</f>
        <v>1407480576.5187311</v>
      </c>
      <c r="G42" s="1052">
        <f>'WP 2-1-4 Plant Details'!ED41</f>
        <v>1473709444.9048855</v>
      </c>
      <c r="H42" s="1053">
        <f>'WP 2-1-4 Plant Details'!EV41</f>
        <v>1403621527</v>
      </c>
      <c r="I42" s="1053">
        <f>'WP 2-1-4 Plant Details'!EW41</f>
        <v>1468389407</v>
      </c>
      <c r="J42" s="1053">
        <f>'WP 2-1-4 Plant Details'!EX41</f>
        <v>1536554049</v>
      </c>
      <c r="K42" s="342"/>
    </row>
    <row r="43" spans="1:11">
      <c r="A43" s="160">
        <f t="shared" si="0"/>
        <v>34</v>
      </c>
      <c r="B43" s="160" t="s">
        <v>364</v>
      </c>
      <c r="C43" s="44" t="s">
        <v>365</v>
      </c>
      <c r="D43" s="1052">
        <f>'WP 2-1-4 Plant Details'!CT42</f>
        <v>334500149.20999998</v>
      </c>
      <c r="E43" s="1052">
        <f>'WP 2-1-4 Plant Details'!DF42</f>
        <v>343804504.25</v>
      </c>
      <c r="F43" s="1052">
        <f>'WP 2-1-4 Plant Details'!DR42</f>
        <v>365831781.16559005</v>
      </c>
      <c r="G43" s="1052">
        <f>'WP 2-1-4 Plant Details'!ED42</f>
        <v>394294569.35236669</v>
      </c>
      <c r="H43" s="1053">
        <f>'WP 2-1-4 Plant Details'!EV42</f>
        <v>365731483</v>
      </c>
      <c r="I43" s="1053">
        <f>'WP 2-1-4 Plant Details'!EW42</f>
        <v>393895047</v>
      </c>
      <c r="J43" s="1053">
        <f>'WP 2-1-4 Plant Details'!EX42</f>
        <v>423108135</v>
      </c>
      <c r="K43" s="342"/>
    </row>
    <row r="44" spans="1:11">
      <c r="A44" s="160">
        <f t="shared" si="0"/>
        <v>35</v>
      </c>
      <c r="B44" s="160">
        <v>381.1</v>
      </c>
      <c r="C44" s="44" t="s">
        <v>366</v>
      </c>
      <c r="D44" s="1052">
        <f>'WP 2-1-4 Plant Details'!CT43</f>
        <v>6675779.3000000017</v>
      </c>
      <c r="E44" s="1052">
        <f>'WP 2-1-4 Plant Details'!DF43</f>
        <v>5958961.1000000024</v>
      </c>
      <c r="F44" s="1052">
        <f>'WP 2-1-4 Plant Details'!DR43</f>
        <v>5118944.8489772948</v>
      </c>
      <c r="G44" s="1052">
        <f>'WP 2-1-4 Plant Details'!ED43</f>
        <v>4278928.5979545871</v>
      </c>
      <c r="H44" s="1053">
        <f>'WP 2-1-4 Plant Details'!EV43</f>
        <v>5188946</v>
      </c>
      <c r="I44" s="1053">
        <f>'WP 2-1-4 Plant Details'!EW43</f>
        <v>4348930</v>
      </c>
      <c r="J44" s="1053">
        <f>'WP 2-1-4 Plant Details'!EX43</f>
        <v>3508914</v>
      </c>
      <c r="K44" s="342"/>
    </row>
    <row r="45" spans="1:11">
      <c r="A45" s="160">
        <f t="shared" si="0"/>
        <v>36</v>
      </c>
      <c r="B45" s="160" t="s">
        <v>367</v>
      </c>
      <c r="C45" s="44" t="s">
        <v>368</v>
      </c>
      <c r="D45" s="1052">
        <f>'WP 2-1-4 Plant Details'!CT44</f>
        <v>115361593.19000003</v>
      </c>
      <c r="E45" s="1052">
        <f>'WP 2-1-4 Plant Details'!DF44</f>
        <v>116652748.21000007</v>
      </c>
      <c r="F45" s="1052">
        <f>'WP 2-1-4 Plant Details'!DR44</f>
        <v>116622242.85447207</v>
      </c>
      <c r="G45" s="1052">
        <f>'WP 2-1-4 Plant Details'!ED44</f>
        <v>116591737.49894407</v>
      </c>
      <c r="H45" s="1053">
        <f>'WP 2-1-4 Plant Details'!EV44</f>
        <v>116624785</v>
      </c>
      <c r="I45" s="1053">
        <f>'WP 2-1-4 Plant Details'!EW44</f>
        <v>116594280</v>
      </c>
      <c r="J45" s="1053">
        <f>'WP 2-1-4 Plant Details'!EX44</f>
        <v>116563774</v>
      </c>
      <c r="K45" s="342"/>
    </row>
    <row r="46" spans="1:11">
      <c r="A46" s="160">
        <f t="shared" si="0"/>
        <v>37</v>
      </c>
      <c r="B46" s="160" t="s">
        <v>369</v>
      </c>
      <c r="C46" s="44" t="s">
        <v>370</v>
      </c>
      <c r="D46" s="1052">
        <f>'WP 2-1-4 Plant Details'!CT45</f>
        <v>69439070.430000022</v>
      </c>
      <c r="E46" s="1052">
        <f>'WP 2-1-4 Plant Details'!DF45</f>
        <v>74108822.140000015</v>
      </c>
      <c r="F46" s="1052">
        <f>'WP 2-1-4 Plant Details'!DR45</f>
        <v>74106095.584736377</v>
      </c>
      <c r="G46" s="1052">
        <f>'WP 2-1-4 Plant Details'!ED45</f>
        <v>74103369.029472739</v>
      </c>
      <c r="H46" s="1053">
        <f>'WP 2-1-4 Plant Details'!EV45</f>
        <v>74106323</v>
      </c>
      <c r="I46" s="1053">
        <f>'WP 2-1-4 Plant Details'!EW45</f>
        <v>74103596</v>
      </c>
      <c r="J46" s="1053">
        <f>'WP 2-1-4 Plant Details'!EX45</f>
        <v>74100870</v>
      </c>
      <c r="K46" s="342"/>
    </row>
    <row r="47" spans="1:11">
      <c r="A47" s="160">
        <f t="shared" si="0"/>
        <v>38</v>
      </c>
      <c r="B47" s="160" t="s">
        <v>371</v>
      </c>
      <c r="C47" s="44" t="s">
        <v>372</v>
      </c>
      <c r="D47" s="1052">
        <f>'WP 2-1-4 Plant Details'!CT46</f>
        <v>41611426.279999964</v>
      </c>
      <c r="E47" s="1052">
        <f>'WP 2-1-4 Plant Details'!DF46</f>
        <v>42623504.479999967</v>
      </c>
      <c r="F47" s="1052">
        <f>'WP 2-1-4 Plant Details'!DR46</f>
        <v>42623504.479999967</v>
      </c>
      <c r="G47" s="1052">
        <f>'WP 2-1-4 Plant Details'!ED46</f>
        <v>42623504.479999967</v>
      </c>
      <c r="H47" s="1053">
        <f>'WP 2-1-4 Plant Details'!EV46</f>
        <v>42623504</v>
      </c>
      <c r="I47" s="1053">
        <f>'WP 2-1-4 Plant Details'!EW46</f>
        <v>42623504</v>
      </c>
      <c r="J47" s="1053">
        <f>'WP 2-1-4 Plant Details'!EX46</f>
        <v>42623504</v>
      </c>
      <c r="K47" s="342"/>
    </row>
    <row r="48" spans="1:11">
      <c r="A48" s="160">
        <f t="shared" si="0"/>
        <v>39</v>
      </c>
      <c r="B48" s="160" t="s">
        <v>373</v>
      </c>
      <c r="C48" s="44" t="s">
        <v>374</v>
      </c>
      <c r="D48" s="1052">
        <f>'WP 2-1-4 Plant Details'!CT47</f>
        <v>2126168.5099999998</v>
      </c>
      <c r="E48" s="1052">
        <f>'WP 2-1-4 Plant Details'!DF47</f>
        <v>1235858.0099999998</v>
      </c>
      <c r="F48" s="1052">
        <f>'WP 2-1-4 Plant Details'!DR47</f>
        <v>1235858.0099999998</v>
      </c>
      <c r="G48" s="1052">
        <f>'WP 2-1-4 Plant Details'!ED47</f>
        <v>1235858.0099999998</v>
      </c>
      <c r="H48" s="1053">
        <f>'WP 2-1-4 Plant Details'!EV47</f>
        <v>1235858</v>
      </c>
      <c r="I48" s="1053">
        <f>'WP 2-1-4 Plant Details'!EW47</f>
        <v>1235858</v>
      </c>
      <c r="J48" s="1053">
        <f>'WP 2-1-4 Plant Details'!EX47</f>
        <v>1235858</v>
      </c>
      <c r="K48" s="342"/>
    </row>
    <row r="49" spans="1:11">
      <c r="A49" s="160">
        <f t="shared" si="0"/>
        <v>40</v>
      </c>
      <c r="B49" s="160" t="s">
        <v>375</v>
      </c>
      <c r="C49" s="44" t="s">
        <v>376</v>
      </c>
      <c r="D49" s="1052">
        <f>'WP 2-1-4 Plant Details'!CT48</f>
        <v>13740341.879999999</v>
      </c>
      <c r="E49" s="1052">
        <f>'WP 2-1-4 Plant Details'!DF48</f>
        <v>13740341.879999999</v>
      </c>
      <c r="F49" s="1052">
        <f>'WP 2-1-4 Plant Details'!DR48</f>
        <v>13740341.879999999</v>
      </c>
      <c r="G49" s="1052">
        <f>'WP 2-1-4 Plant Details'!ED48</f>
        <v>13740341.879999999</v>
      </c>
      <c r="H49" s="1053">
        <f>'WP 2-1-4 Plant Details'!EV48</f>
        <v>13740342</v>
      </c>
      <c r="I49" s="1053">
        <f>'WP 2-1-4 Plant Details'!EW48</f>
        <v>13740342</v>
      </c>
      <c r="J49" s="1053">
        <f>'WP 2-1-4 Plant Details'!EX48</f>
        <v>13740342</v>
      </c>
      <c r="K49" s="342"/>
    </row>
    <row r="50" spans="1:11">
      <c r="A50" s="160">
        <f t="shared" si="0"/>
        <v>41</v>
      </c>
      <c r="B50" s="160" t="s">
        <v>377</v>
      </c>
      <c r="C50" s="44" t="s">
        <v>378</v>
      </c>
      <c r="D50" s="1052">
        <f>'WP 2-1-4 Plant Details'!CT49</f>
        <v>16170653.620000008</v>
      </c>
      <c r="E50" s="1052">
        <f>'WP 2-1-4 Plant Details'!DF49</f>
        <v>16426221.780000009</v>
      </c>
      <c r="F50" s="1052">
        <f>'WP 2-1-4 Plant Details'!DR49</f>
        <v>16426221.780000009</v>
      </c>
      <c r="G50" s="1052">
        <f>'WP 2-1-4 Plant Details'!ED49</f>
        <v>16426221.780000009</v>
      </c>
      <c r="H50" s="1053">
        <f>'WP 2-1-4 Plant Details'!EV49</f>
        <v>16426222</v>
      </c>
      <c r="I50" s="1053">
        <f>'WP 2-1-4 Plant Details'!EW49</f>
        <v>16426222</v>
      </c>
      <c r="J50" s="1053">
        <f>'WP 2-1-4 Plant Details'!EX49</f>
        <v>16426222</v>
      </c>
      <c r="K50" s="342"/>
    </row>
    <row r="51" spans="1:11">
      <c r="A51" s="160">
        <f t="shared" si="0"/>
        <v>42</v>
      </c>
      <c r="B51" s="160" t="s">
        <v>379</v>
      </c>
      <c r="C51" s="44" t="s">
        <v>380</v>
      </c>
      <c r="D51" s="1052">
        <f>'WP 2-1-4 Plant Details'!CT50</f>
        <v>5357103.7000000011</v>
      </c>
      <c r="E51" s="1052">
        <f>'WP 2-1-4 Plant Details'!DF50</f>
        <v>5397313.9900000012</v>
      </c>
      <c r="F51" s="1052">
        <f>'WP 2-1-4 Plant Details'!DR50</f>
        <v>5397313.9900000012</v>
      </c>
      <c r="G51" s="1052">
        <f>'WP 2-1-4 Plant Details'!ED50</f>
        <v>5397313.9900000012</v>
      </c>
      <c r="H51" s="1053">
        <f>'WP 2-1-4 Plant Details'!EV50</f>
        <v>5397314</v>
      </c>
      <c r="I51" s="1053">
        <f>'WP 2-1-4 Plant Details'!EW50</f>
        <v>5397314</v>
      </c>
      <c r="J51" s="1053">
        <f>'WP 2-1-4 Plant Details'!EX50</f>
        <v>5397314</v>
      </c>
      <c r="K51" s="342"/>
    </row>
    <row r="52" spans="1:11">
      <c r="A52" s="160">
        <f t="shared" si="0"/>
        <v>43</v>
      </c>
      <c r="B52" s="160" t="s">
        <v>381</v>
      </c>
      <c r="C52" s="44" t="s">
        <v>382</v>
      </c>
      <c r="D52" s="1052">
        <f>'WP 2-1-4 Plant Details'!CT51</f>
        <v>63820791.090000011</v>
      </c>
      <c r="E52" s="1052">
        <f>'WP 2-1-4 Plant Details'!DF51</f>
        <v>76288261.630000025</v>
      </c>
      <c r="F52" s="1052">
        <f>'WP 2-1-4 Plant Details'!DR51</f>
        <v>76710041.336874485</v>
      </c>
      <c r="G52" s="1052">
        <f>'WP 2-1-4 Plant Details'!ED51</f>
        <v>81846090.472528189</v>
      </c>
      <c r="H52" s="1053">
        <f>'WP 2-1-4 Plant Details'!EV51</f>
        <v>77458606</v>
      </c>
      <c r="I52" s="1053">
        <f>'WP 2-1-4 Plant Details'!EW51</f>
        <v>82146240</v>
      </c>
      <c r="J52" s="1053">
        <f>'WP 2-1-4 Plant Details'!EX51</f>
        <v>84713105</v>
      </c>
      <c r="K52" s="342"/>
    </row>
    <row r="53" spans="1:11">
      <c r="A53" s="160">
        <f t="shared" si="0"/>
        <v>44</v>
      </c>
      <c r="B53" s="160" t="s">
        <v>383</v>
      </c>
      <c r="C53" s="44" t="s">
        <v>384</v>
      </c>
      <c r="D53" s="1052">
        <f>'WP 2-1-4 Plant Details'!CT52</f>
        <v>2161699.0000000033</v>
      </c>
      <c r="E53" s="1052">
        <f>'WP 2-1-4 Plant Details'!DF52</f>
        <v>2833500.010000003</v>
      </c>
      <c r="F53" s="1052">
        <f>'WP 2-1-4 Plant Details'!DR52</f>
        <v>2833500.002631472</v>
      </c>
      <c r="G53" s="1052">
        <f>'WP 2-1-4 Plant Details'!ED52</f>
        <v>2833499.9952629409</v>
      </c>
      <c r="H53" s="1053">
        <f>'WP 2-1-4 Plant Details'!EV52</f>
        <v>2833500</v>
      </c>
      <c r="I53" s="1053">
        <f>'WP 2-1-4 Plant Details'!EW52</f>
        <v>2833500</v>
      </c>
      <c r="J53" s="1053">
        <f>'WP 2-1-4 Plant Details'!EX52</f>
        <v>2833500</v>
      </c>
      <c r="K53" s="342"/>
    </row>
    <row r="54" spans="1:11">
      <c r="A54" s="160">
        <f t="shared" si="0"/>
        <v>45</v>
      </c>
      <c r="B54" s="160">
        <v>391.1</v>
      </c>
      <c r="C54" s="44" t="s">
        <v>385</v>
      </c>
      <c r="D54" s="1052">
        <f>'WP 2-1-4 Plant Details'!CT53</f>
        <v>1211959.1200000015</v>
      </c>
      <c r="E54" s="1052">
        <f>'WP 2-1-4 Plant Details'!DF53</f>
        <v>8870946.0300000012</v>
      </c>
      <c r="F54" s="1052">
        <f>'WP 2-1-4 Plant Details'!DR53</f>
        <v>8870946.0300000012</v>
      </c>
      <c r="G54" s="1052">
        <f>'WP 2-1-4 Plant Details'!ED53</f>
        <v>8870946.0300000012</v>
      </c>
      <c r="H54" s="1053">
        <f>'WP 2-1-4 Plant Details'!EV53</f>
        <v>8870946</v>
      </c>
      <c r="I54" s="1053">
        <f>'WP 2-1-4 Plant Details'!EW53</f>
        <v>8870946</v>
      </c>
      <c r="J54" s="1053">
        <f>'WP 2-1-4 Plant Details'!EX53</f>
        <v>8870946</v>
      </c>
      <c r="K54" s="342"/>
    </row>
    <row r="55" spans="1:11">
      <c r="A55" s="160">
        <f t="shared" si="0"/>
        <v>46</v>
      </c>
      <c r="B55" s="160">
        <v>391.11</v>
      </c>
      <c r="C55" s="44" t="s">
        <v>386</v>
      </c>
      <c r="D55" s="1052">
        <f>'WP 2-1-4 Plant Details'!CT54</f>
        <v>904992.53000000468</v>
      </c>
      <c r="E55" s="1052">
        <f>'WP 2-1-4 Plant Details'!DF54</f>
        <v>393751.3000000047</v>
      </c>
      <c r="F55" s="1052">
        <f>'WP 2-1-4 Plant Details'!DR54</f>
        <v>393751.3000000047</v>
      </c>
      <c r="G55" s="1052">
        <f>'WP 2-1-4 Plant Details'!ED54</f>
        <v>393751.3000000047</v>
      </c>
      <c r="H55" s="1053">
        <f>'WP 2-1-4 Plant Details'!EV54</f>
        <v>393751</v>
      </c>
      <c r="I55" s="1053">
        <f>'WP 2-1-4 Plant Details'!EW54</f>
        <v>393751</v>
      </c>
      <c r="J55" s="1053">
        <f>'WP 2-1-4 Plant Details'!EX54</f>
        <v>393751</v>
      </c>
      <c r="K55" s="342"/>
    </row>
    <row r="56" spans="1:11">
      <c r="A56" s="160">
        <f t="shared" si="0"/>
        <v>47</v>
      </c>
      <c r="B56" s="160">
        <v>391.12</v>
      </c>
      <c r="C56" s="44" t="s">
        <v>387</v>
      </c>
      <c r="D56" s="1052">
        <f>'WP 2-1-4 Plant Details'!CT55</f>
        <v>7784515.2499999991</v>
      </c>
      <c r="E56" s="1052">
        <f>'WP 2-1-4 Plant Details'!DF55</f>
        <v>4858776.3999999994</v>
      </c>
      <c r="F56" s="1052">
        <f>'WP 2-1-4 Plant Details'!DR55</f>
        <v>21321932.920711163</v>
      </c>
      <c r="G56" s="1052">
        <f>'WP 2-1-4 Plant Details'!ED55</f>
        <v>35499577.038690068</v>
      </c>
      <c r="H56" s="1053">
        <f>'WP 2-1-4 Plant Details'!EV55</f>
        <v>19231895</v>
      </c>
      <c r="I56" s="1053">
        <f>'WP 2-1-4 Plant Details'!EW55</f>
        <v>34264547</v>
      </c>
      <c r="J56" s="1053">
        <f>'WP 2-1-4 Plant Details'!EX55</f>
        <v>48716863</v>
      </c>
      <c r="K56" s="342"/>
    </row>
    <row r="57" spans="1:11">
      <c r="A57" s="160">
        <f t="shared" si="0"/>
        <v>48</v>
      </c>
      <c r="B57" s="160">
        <v>391.2</v>
      </c>
      <c r="C57" s="44" t="s">
        <v>388</v>
      </c>
      <c r="D57" s="1052">
        <f>'WP 2-1-4 Plant Details'!CT56</f>
        <v>84164014.350000009</v>
      </c>
      <c r="E57" s="1052">
        <f>'WP 2-1-4 Plant Details'!DF56</f>
        <v>65179261.220000006</v>
      </c>
      <c r="F57" s="1052">
        <f>'WP 2-1-4 Plant Details'!DR56</f>
        <v>118337034.67283539</v>
      </c>
      <c r="G57" s="1052">
        <f>'WP 2-1-4 Plant Details'!ED56</f>
        <v>114914109.72128759</v>
      </c>
      <c r="H57" s="1053">
        <f>'WP 2-1-4 Plant Details'!EV56</f>
        <v>110199319</v>
      </c>
      <c r="I57" s="1053">
        <f>'WP 2-1-4 Plant Details'!EW56</f>
        <v>116083670</v>
      </c>
      <c r="J57" s="1053">
        <f>'WP 2-1-4 Plant Details'!EX56</f>
        <v>112646528</v>
      </c>
      <c r="K57" s="342"/>
    </row>
    <row r="58" spans="1:11">
      <c r="A58" s="160">
        <f t="shared" si="0"/>
        <v>49</v>
      </c>
      <c r="B58" s="160">
        <v>391.31</v>
      </c>
      <c r="C58" s="44" t="s">
        <v>389</v>
      </c>
      <c r="D58" s="1052">
        <f>'WP 2-1-4 Plant Details'!CT57</f>
        <v>0</v>
      </c>
      <c r="E58" s="1052">
        <f>'WP 2-1-4 Plant Details'!DF57</f>
        <v>0</v>
      </c>
      <c r="F58" s="1052">
        <f>'WP 2-1-4 Plant Details'!DR57</f>
        <v>0</v>
      </c>
      <c r="G58" s="1052">
        <f>'WP 2-1-4 Plant Details'!ED57</f>
        <v>0</v>
      </c>
      <c r="H58" s="1053">
        <f>'WP 2-1-4 Plant Details'!EV57</f>
        <v>0</v>
      </c>
      <c r="I58" s="1053">
        <f>'WP 2-1-4 Plant Details'!EW57</f>
        <v>0</v>
      </c>
      <c r="J58" s="1053">
        <f>'WP 2-1-4 Plant Details'!EX57</f>
        <v>0</v>
      </c>
      <c r="K58" s="342"/>
    </row>
    <row r="59" spans="1:11">
      <c r="A59" s="160">
        <f t="shared" si="0"/>
        <v>50</v>
      </c>
      <c r="B59" s="160">
        <v>391.5</v>
      </c>
      <c r="C59" s="44" t="s">
        <v>390</v>
      </c>
      <c r="D59" s="1052">
        <f>'WP 2-1-4 Plant Details'!CT58</f>
        <v>0</v>
      </c>
      <c r="E59" s="1052">
        <f>'WP 2-1-4 Plant Details'!DF58</f>
        <v>713921.41</v>
      </c>
      <c r="F59" s="1052">
        <f>'WP 2-1-4 Plant Details'!DR58</f>
        <v>713921.41</v>
      </c>
      <c r="G59" s="1052">
        <f>'WP 2-1-4 Plant Details'!ED58</f>
        <v>713921.41</v>
      </c>
      <c r="H59" s="1053">
        <f>'WP 2-1-4 Plant Details'!EV58</f>
        <v>713921</v>
      </c>
      <c r="I59" s="1053">
        <f>'WP 2-1-4 Plant Details'!EW58</f>
        <v>713921</v>
      </c>
      <c r="J59" s="1053">
        <f>'WP 2-1-4 Plant Details'!EX58</f>
        <v>713921</v>
      </c>
      <c r="K59" s="342"/>
    </row>
    <row r="60" spans="1:11">
      <c r="A60" s="160">
        <f t="shared" si="0"/>
        <v>51</v>
      </c>
      <c r="B60" s="160">
        <v>391.6</v>
      </c>
      <c r="C60" s="44" t="s">
        <v>391</v>
      </c>
      <c r="D60" s="1052">
        <f>'WP 2-1-4 Plant Details'!CT59</f>
        <v>844802.96</v>
      </c>
      <c r="E60" s="1052">
        <f>'WP 2-1-4 Plant Details'!DF59</f>
        <v>844802.96</v>
      </c>
      <c r="F60" s="1052">
        <f>'WP 2-1-4 Plant Details'!DR59</f>
        <v>844802.96</v>
      </c>
      <c r="G60" s="1052">
        <f>'WP 2-1-4 Plant Details'!ED59</f>
        <v>844802.96</v>
      </c>
      <c r="H60" s="1053">
        <f>'WP 2-1-4 Plant Details'!EV59</f>
        <v>844803</v>
      </c>
      <c r="I60" s="1053">
        <f>'WP 2-1-4 Plant Details'!EW59</f>
        <v>844803</v>
      </c>
      <c r="J60" s="1053">
        <f>'WP 2-1-4 Plant Details'!EX59</f>
        <v>844803</v>
      </c>
      <c r="K60" s="342"/>
    </row>
    <row r="61" spans="1:11">
      <c r="A61" s="160">
        <f t="shared" si="0"/>
        <v>52</v>
      </c>
      <c r="B61" s="160" t="s">
        <v>816</v>
      </c>
      <c r="C61" s="44" t="s">
        <v>393</v>
      </c>
      <c r="D61" s="1052">
        <f>'WP 2-1-4 Plant Details'!CT60</f>
        <v>7462830.6599999983</v>
      </c>
      <c r="E61" s="1052">
        <f>'WP 2-1-4 Plant Details'!DF60</f>
        <v>7286786.1599999974</v>
      </c>
      <c r="F61" s="1052">
        <f>'WP 2-1-4 Plant Details'!DR60</f>
        <v>8092275.3623462822</v>
      </c>
      <c r="G61" s="1052">
        <f>'WP 2-1-4 Plant Details'!ED60</f>
        <v>9550566.2865278292</v>
      </c>
      <c r="H61" s="1053">
        <f>'WP 2-1-4 Plant Details'!EV60</f>
        <v>8074715</v>
      </c>
      <c r="I61" s="1053">
        <f>'WP 2-1-4 Plant Details'!EW60</f>
        <v>9449035</v>
      </c>
      <c r="J61" s="1053">
        <f>'WP 2-1-4 Plant Details'!EX60</f>
        <v>10693030</v>
      </c>
      <c r="K61" s="342"/>
    </row>
    <row r="62" spans="1:11">
      <c r="A62" s="160">
        <f t="shared" si="0"/>
        <v>53</v>
      </c>
      <c r="B62" s="160">
        <v>392.1</v>
      </c>
      <c r="C62" s="44" t="s">
        <v>394</v>
      </c>
      <c r="D62" s="1052">
        <f>'WP 2-1-4 Plant Details'!CT61</f>
        <v>21145279.450000003</v>
      </c>
      <c r="E62" s="1052">
        <f>'WP 2-1-4 Plant Details'!DF61</f>
        <v>22791718</v>
      </c>
      <c r="F62" s="1052">
        <f>'WP 2-1-4 Plant Details'!DR61</f>
        <v>23568701.39024397</v>
      </c>
      <c r="G62" s="1052">
        <f>'WP 2-1-4 Plant Details'!ED61</f>
        <v>26189380.82100495</v>
      </c>
      <c r="H62" s="1053">
        <f>'WP 2-1-4 Plant Details'!EV61</f>
        <v>23643936</v>
      </c>
      <c r="I62" s="1053">
        <f>'WP 2-1-4 Plant Details'!EW61</f>
        <v>26027457</v>
      </c>
      <c r="J62" s="1053">
        <f>'WP 2-1-4 Plant Details'!EX61</f>
        <v>28042903</v>
      </c>
      <c r="K62" s="342"/>
    </row>
    <row r="63" spans="1:11">
      <c r="A63" s="160">
        <f t="shared" si="0"/>
        <v>54</v>
      </c>
      <c r="B63" s="160">
        <v>392.2</v>
      </c>
      <c r="C63" s="44" t="s">
        <v>395</v>
      </c>
      <c r="D63" s="1052">
        <f>'WP 2-1-4 Plant Details'!CT62</f>
        <v>28686795.470000014</v>
      </c>
      <c r="E63" s="1052">
        <f>'WP 2-1-4 Plant Details'!DF62</f>
        <v>32187884.090000018</v>
      </c>
      <c r="F63" s="1052">
        <f>'WP 2-1-4 Plant Details'!DR62</f>
        <v>34831949.494690597</v>
      </c>
      <c r="G63" s="1052">
        <f>'WP 2-1-4 Plant Details'!ED62</f>
        <v>40008979.371417671</v>
      </c>
      <c r="H63" s="1053">
        <f>'WP 2-1-4 Plant Details'!EV62</f>
        <v>34803926</v>
      </c>
      <c r="I63" s="1053">
        <f>'WP 2-1-4 Plant Details'!EW62</f>
        <v>39655136</v>
      </c>
      <c r="J63" s="1053">
        <f>'WP 2-1-4 Plant Details'!EX62</f>
        <v>44000665</v>
      </c>
      <c r="K63" s="342"/>
    </row>
    <row r="64" spans="1:11">
      <c r="A64" s="160">
        <f t="shared" si="0"/>
        <v>55</v>
      </c>
      <c r="B64" s="160">
        <v>392.3</v>
      </c>
      <c r="C64" s="44" t="s">
        <v>396</v>
      </c>
      <c r="D64" s="1052">
        <f>'WP 2-1-4 Plant Details'!CT63</f>
        <v>13948592.040000003</v>
      </c>
      <c r="E64" s="1052">
        <f>'WP 2-1-4 Plant Details'!DF63</f>
        <v>16028685.290000003</v>
      </c>
      <c r="F64" s="1052">
        <f>'WP 2-1-4 Plant Details'!DR63</f>
        <v>17294241.471358016</v>
      </c>
      <c r="G64" s="1052">
        <f>'WP 2-1-4 Plant Details'!ED63</f>
        <v>20078844.828537941</v>
      </c>
      <c r="H64" s="1053">
        <f>'WP 2-1-4 Plant Details'!EV63</f>
        <v>17304112</v>
      </c>
      <c r="I64" s="1053">
        <f>'WP 2-1-4 Plant Details'!EW63</f>
        <v>19893318</v>
      </c>
      <c r="J64" s="1053">
        <f>'WP 2-1-4 Plant Details'!EX63</f>
        <v>22179261</v>
      </c>
      <c r="K64" s="342"/>
    </row>
    <row r="65" spans="1:11">
      <c r="A65" s="160">
        <f t="shared" si="0"/>
        <v>56</v>
      </c>
      <c r="B65" s="160" t="s">
        <v>397</v>
      </c>
      <c r="C65" s="44" t="s">
        <v>398</v>
      </c>
      <c r="D65" s="1052">
        <f>'WP 2-1-4 Plant Details'!CT64</f>
        <v>3286853.73</v>
      </c>
      <c r="E65" s="1052">
        <f>'WP 2-1-4 Plant Details'!DF64</f>
        <v>3286853.73</v>
      </c>
      <c r="F65" s="1052">
        <f>'WP 2-1-4 Plant Details'!DR64</f>
        <v>3286853.73</v>
      </c>
      <c r="G65" s="1052">
        <f>'WP 2-1-4 Plant Details'!ED64</f>
        <v>3286853.73</v>
      </c>
      <c r="H65" s="1053">
        <f>'WP 2-1-4 Plant Details'!EV64</f>
        <v>3286854</v>
      </c>
      <c r="I65" s="1053">
        <f>'WP 2-1-4 Plant Details'!EW64</f>
        <v>3286854</v>
      </c>
      <c r="J65" s="1053">
        <f>'WP 2-1-4 Plant Details'!EX64</f>
        <v>3286854</v>
      </c>
      <c r="K65" s="342"/>
    </row>
    <row r="66" spans="1:11">
      <c r="A66" s="160">
        <f t="shared" si="0"/>
        <v>57</v>
      </c>
      <c r="B66" s="160" t="s">
        <v>399</v>
      </c>
      <c r="C66" s="44" t="s">
        <v>400</v>
      </c>
      <c r="D66" s="1052">
        <f>'WP 2-1-4 Plant Details'!CT65</f>
        <v>18542705.000000004</v>
      </c>
      <c r="E66" s="1052">
        <f>'WP 2-1-4 Plant Details'!DF65</f>
        <v>23952223.91</v>
      </c>
      <c r="F66" s="1052">
        <f>'WP 2-1-4 Plant Details'!DR65</f>
        <v>25443809.374938231</v>
      </c>
      <c r="G66" s="1052">
        <f>'WP 2-1-4 Plant Details'!ED65</f>
        <v>27863839.635114212</v>
      </c>
      <c r="H66" s="1053">
        <f>'WP 2-1-4 Plant Details'!EV65</f>
        <v>25324064</v>
      </c>
      <c r="I66" s="1053">
        <f>'WP 2-1-4 Plant Details'!EW65</f>
        <v>27927390</v>
      </c>
      <c r="J66" s="1053">
        <f>'WP 2-1-4 Plant Details'!EX65</f>
        <v>30578334</v>
      </c>
      <c r="K66" s="342"/>
    </row>
    <row r="67" spans="1:11">
      <c r="A67" s="160">
        <f t="shared" si="0"/>
        <v>58</v>
      </c>
      <c r="B67" s="160" t="s">
        <v>401</v>
      </c>
      <c r="C67" s="44" t="s">
        <v>402</v>
      </c>
      <c r="D67" s="1052">
        <f>'WP 2-1-4 Plant Details'!CT66</f>
        <v>7.999999999992724E-2</v>
      </c>
      <c r="E67" s="1052">
        <f>'WP 2-1-4 Plant Details'!DF66</f>
        <v>7.999999999992724E-2</v>
      </c>
      <c r="F67" s="1052">
        <f>'WP 2-1-4 Plant Details'!DR66</f>
        <v>7.999999999992724E-2</v>
      </c>
      <c r="G67" s="1052">
        <f>'WP 2-1-4 Plant Details'!ED66</f>
        <v>7.999999999992724E-2</v>
      </c>
      <c r="H67" s="1053">
        <f>'WP 2-1-4 Plant Details'!EV66</f>
        <v>0</v>
      </c>
      <c r="I67" s="1053">
        <f>'WP 2-1-4 Plant Details'!EW66</f>
        <v>0</v>
      </c>
      <c r="J67" s="1053">
        <f>'WP 2-1-4 Plant Details'!EX66</f>
        <v>0</v>
      </c>
      <c r="K67" s="342"/>
    </row>
    <row r="68" spans="1:11">
      <c r="A68" s="160">
        <f t="shared" si="0"/>
        <v>59</v>
      </c>
      <c r="B68" s="160" t="s">
        <v>403</v>
      </c>
      <c r="C68" s="44" t="s">
        <v>404</v>
      </c>
      <c r="D68" s="1052">
        <f>'WP 2-1-4 Plant Details'!CT67</f>
        <v>5984606.8500000015</v>
      </c>
      <c r="E68" s="1052">
        <f>'WP 2-1-4 Plant Details'!DF67</f>
        <v>8154372.8800000027</v>
      </c>
      <c r="F68" s="1052">
        <f>'WP 2-1-4 Plant Details'!DR67</f>
        <v>7613809.7694361918</v>
      </c>
      <c r="G68" s="1052">
        <f>'WP 2-1-4 Plant Details'!ED67</f>
        <v>7073246.6588723809</v>
      </c>
      <c r="H68" s="1053">
        <f>'WP 2-1-4 Plant Details'!EV67</f>
        <v>7658857</v>
      </c>
      <c r="I68" s="1053">
        <f>'WP 2-1-4 Plant Details'!EW67</f>
        <v>7118294</v>
      </c>
      <c r="J68" s="1053">
        <f>'WP 2-1-4 Plant Details'!EX67</f>
        <v>6577730</v>
      </c>
      <c r="K68" s="342"/>
    </row>
    <row r="69" spans="1:11">
      <c r="A69" s="160">
        <f t="shared" si="0"/>
        <v>60</v>
      </c>
      <c r="B69" s="160" t="s">
        <v>405</v>
      </c>
      <c r="C69" s="44" t="s">
        <v>406</v>
      </c>
      <c r="D69" s="1052">
        <f>'WP 2-1-4 Plant Details'!CT68</f>
        <v>5459671.25</v>
      </c>
      <c r="E69" s="1052">
        <f>'WP 2-1-4 Plant Details'!DF68</f>
        <v>5008773.66</v>
      </c>
      <c r="F69" s="1052">
        <f>'WP 2-1-4 Plant Details'!DR68</f>
        <v>8339258.1184228044</v>
      </c>
      <c r="G69" s="1052">
        <f>'WP 2-1-4 Plant Details'!ED68</f>
        <v>9008790.865021389</v>
      </c>
      <c r="H69" s="1053">
        <f>'WP 2-1-4 Plant Details'!EV68</f>
        <v>8460402</v>
      </c>
      <c r="I69" s="1053">
        <f>'WP 2-1-4 Plant Details'!EW68</f>
        <v>9197634</v>
      </c>
      <c r="J69" s="1053">
        <f>'WP 2-1-4 Plant Details'!EX68</f>
        <v>10649859</v>
      </c>
      <c r="K69" s="342"/>
    </row>
    <row r="70" spans="1:11">
      <c r="A70" s="160">
        <f t="shared" si="0"/>
        <v>61</v>
      </c>
      <c r="B70" s="160" t="s">
        <v>407</v>
      </c>
      <c r="C70" s="44" t="s">
        <v>408</v>
      </c>
      <c r="D70" s="1052">
        <f>'WP 2-1-4 Plant Details'!CT69</f>
        <v>2631038.14</v>
      </c>
      <c r="E70" s="1052">
        <f>'WP 2-1-4 Plant Details'!DF69</f>
        <v>3093211.7400000012</v>
      </c>
      <c r="F70" s="1052">
        <f>'WP 2-1-4 Plant Details'!DR69</f>
        <v>3007501.8028742941</v>
      </c>
      <c r="G70" s="1052">
        <f>'WP 2-1-4 Plant Details'!ED69</f>
        <v>2921791.8657485871</v>
      </c>
      <c r="H70" s="1053">
        <f>'WP 2-1-4 Plant Details'!EV69</f>
        <v>3014644</v>
      </c>
      <c r="I70" s="1053">
        <f>'WP 2-1-4 Plant Details'!EW69</f>
        <v>2928934</v>
      </c>
      <c r="J70" s="1053">
        <f>'WP 2-1-4 Plant Details'!EX69</f>
        <v>2843224</v>
      </c>
      <c r="K70" s="342"/>
    </row>
    <row r="71" spans="1:11">
      <c r="A71" s="160">
        <f t="shared" si="0"/>
        <v>62</v>
      </c>
      <c r="B71" s="8"/>
      <c r="C71" s="44" t="s">
        <v>817</v>
      </c>
      <c r="D71" s="1052">
        <f>'WP 2-1-4 Plant Details'!CT70</f>
        <v>932278.91499328602</v>
      </c>
      <c r="E71" s="1052">
        <f>'WP 2-1-4 Plant Details'!DF70</f>
        <v>932278.91499328602</v>
      </c>
      <c r="F71" s="1052">
        <f>'WP 2-1-4 Plant Details'!DR70</f>
        <v>932278.91499328602</v>
      </c>
      <c r="G71" s="1052">
        <f>'WP 2-1-4 Plant Details'!ED70</f>
        <v>932278.91499328602</v>
      </c>
      <c r="H71" s="1053">
        <f>'WP 2-1-4 Plant Details'!EV70</f>
        <v>932279</v>
      </c>
      <c r="I71" s="1053">
        <f>'WP 2-1-4 Plant Details'!EW70</f>
        <v>932279</v>
      </c>
      <c r="J71" s="1053">
        <f>'WP 2-1-4 Plant Details'!EX70</f>
        <v>932279</v>
      </c>
    </row>
    <row r="72" spans="1:11" ht="13.5" thickBot="1">
      <c r="A72" s="160">
        <f t="shared" si="0"/>
        <v>63</v>
      </c>
      <c r="B72" s="8"/>
      <c r="C72" s="7" t="s">
        <v>440</v>
      </c>
      <c r="D72" s="92">
        <f t="shared" ref="D72:J72" ca="1" si="1">SUM(D10:D71)</f>
        <v>6967754082.5599957</v>
      </c>
      <c r="E72" s="92">
        <f t="shared" ca="1" si="1"/>
        <v>7368582023.9199972</v>
      </c>
      <c r="F72" s="92">
        <f t="shared" ca="1" si="1"/>
        <v>8043658293.0123234</v>
      </c>
      <c r="G72" s="92">
        <f t="shared" ca="1" si="1"/>
        <v>8465093013.9754086</v>
      </c>
      <c r="H72" s="92">
        <f t="shared" ca="1" si="1"/>
        <v>8027409413</v>
      </c>
      <c r="I72" s="92">
        <f t="shared" ca="1" si="1"/>
        <v>8449864256</v>
      </c>
      <c r="J72" s="92">
        <f t="shared" ca="1" si="1"/>
        <v>8831154010</v>
      </c>
    </row>
    <row r="73" spans="1:11" ht="13.5" thickTop="1">
      <c r="A73" s="8"/>
      <c r="B73" s="8"/>
      <c r="C73" s="7"/>
      <c r="D73" s="875">
        <f ca="1">D72-'WP 2-1-4 Plant Details'!CT71</f>
        <v>0</v>
      </c>
      <c r="E73" s="1054">
        <f ca="1">E72-'WP 2-1-4 Plant Details'!DF71</f>
        <v>0</v>
      </c>
      <c r="F73" s="1054"/>
      <c r="G73" s="1054"/>
      <c r="H73" s="1055">
        <f ca="1">H72-'WP 2-1-4 Plant Details'!EV71</f>
        <v>0</v>
      </c>
      <c r="I73" s="1055">
        <f ca="1">I72-'WP 2-1-4 Plant Details'!EW71</f>
        <v>0</v>
      </c>
      <c r="J73" s="1055">
        <f ca="1">J72-'WP 2-1-4 Plant Details'!EX71</f>
        <v>0</v>
      </c>
    </row>
    <row r="74" spans="1:11">
      <c r="A74" s="8"/>
      <c r="B74" s="8"/>
      <c r="C74" s="7"/>
      <c r="D74" s="187"/>
      <c r="E74" s="187"/>
      <c r="F74" s="187"/>
      <c r="G74" s="187"/>
      <c r="H74" s="187"/>
      <c r="I74" s="26"/>
      <c r="J74" s="26"/>
    </row>
    <row r="75" spans="1:11">
      <c r="E75" s="870"/>
      <c r="F75" s="870"/>
      <c r="G75" s="870"/>
      <c r="H75" s="313"/>
    </row>
    <row r="76" spans="1:11">
      <c r="A76" s="27"/>
      <c r="B76" s="27"/>
      <c r="D76" s="333"/>
      <c r="H76" s="313"/>
    </row>
    <row r="78" spans="1:11">
      <c r="D78" s="332"/>
    </row>
  </sheetData>
  <phoneticPr fontId="18" type="noConversion"/>
  <printOptions horizontalCentered="1"/>
  <pageMargins left="0.7" right="0.7" top="0.75" bottom="0.75" header="0.3" footer="0.3"/>
  <pageSetup scale="5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DAD4C-4B9D-4C6E-8CAE-2E81BE686D40}">
  <dimension ref="A1:AV337"/>
  <sheetViews>
    <sheetView showGridLines="0" zoomScale="55" zoomScaleNormal="55" workbookViewId="0">
      <pane xSplit="4" ySplit="8" topLeftCell="E9" activePane="bottomRight" state="frozen"/>
      <selection activeCell="P28" sqref="P28"/>
      <selection pane="topRight" activeCell="P28" sqref="P28"/>
      <selection pane="bottomLeft" activeCell="P28" sqref="P28"/>
      <selection pane="bottomRight" activeCell="G70" sqref="G70:AU70"/>
    </sheetView>
  </sheetViews>
  <sheetFormatPr defaultColWidth="9.140625" defaultRowHeight="12.75" outlineLevelRow="1" outlineLevelCol="1"/>
  <cols>
    <col min="1" max="1" width="9.140625" style="7"/>
    <col min="2" max="2" width="34" style="7" customWidth="1"/>
    <col min="3" max="3" width="48.140625" style="7" bestFit="1" customWidth="1"/>
    <col min="4" max="4" width="10.5703125" style="7" bestFit="1" customWidth="1"/>
    <col min="5" max="5" width="13.28515625" style="7" customWidth="1" outlineLevel="1"/>
    <col min="6" max="6" width="13.140625" style="7" customWidth="1" outlineLevel="1"/>
    <col min="7" max="47" width="14.140625" style="7" customWidth="1" outlineLevel="1"/>
    <col min="48" max="16384" width="9.140625" style="7"/>
  </cols>
  <sheetData>
    <row r="1" spans="1:47">
      <c r="A1" s="409" t="s">
        <v>290</v>
      </c>
    </row>
    <row r="2" spans="1:47">
      <c r="A2" s="409" t="s">
        <v>812</v>
      </c>
    </row>
    <row r="3" spans="1:47">
      <c r="A3" s="409" t="s">
        <v>10</v>
      </c>
    </row>
    <row r="4" spans="1:47">
      <c r="A4" s="409" t="s">
        <v>11</v>
      </c>
    </row>
    <row r="6" spans="1:47">
      <c r="A6" s="5"/>
      <c r="E6" s="43" t="s">
        <v>818</v>
      </c>
      <c r="F6" s="43" t="s">
        <v>818</v>
      </c>
      <c r="G6" s="43" t="s">
        <v>818</v>
      </c>
      <c r="H6" s="43" t="s">
        <v>818</v>
      </c>
      <c r="I6" s="43" t="s">
        <v>818</v>
      </c>
      <c r="J6" s="43" t="s">
        <v>818</v>
      </c>
      <c r="K6" s="43" t="s">
        <v>818</v>
      </c>
      <c r="L6" s="43" t="s">
        <v>818</v>
      </c>
      <c r="M6" s="43" t="s">
        <v>818</v>
      </c>
      <c r="N6" s="43" t="s">
        <v>818</v>
      </c>
      <c r="O6" s="43" t="s">
        <v>818</v>
      </c>
      <c r="P6" s="43" t="s">
        <v>818</v>
      </c>
      <c r="Q6" s="43" t="s">
        <v>818</v>
      </c>
      <c r="R6" s="43" t="s">
        <v>818</v>
      </c>
      <c r="S6" s="43" t="s">
        <v>818</v>
      </c>
      <c r="T6" s="43" t="s">
        <v>818</v>
      </c>
      <c r="U6" s="43" t="s">
        <v>818</v>
      </c>
      <c r="V6" s="43" t="s">
        <v>818</v>
      </c>
      <c r="W6" s="43" t="s">
        <v>818</v>
      </c>
      <c r="X6" s="43" t="s">
        <v>818</v>
      </c>
      <c r="Y6" s="43" t="s">
        <v>818</v>
      </c>
      <c r="Z6" s="43" t="s">
        <v>818</v>
      </c>
      <c r="AA6" s="43" t="s">
        <v>818</v>
      </c>
      <c r="AB6" s="43" t="s">
        <v>818</v>
      </c>
      <c r="AC6" s="43" t="s">
        <v>818</v>
      </c>
      <c r="AD6" s="43" t="s">
        <v>818</v>
      </c>
      <c r="AE6" s="43" t="s">
        <v>818</v>
      </c>
      <c r="AF6" s="43" t="s">
        <v>818</v>
      </c>
      <c r="AG6" s="43" t="s">
        <v>818</v>
      </c>
      <c r="AH6" s="43" t="s">
        <v>818</v>
      </c>
      <c r="AI6" s="43" t="s">
        <v>818</v>
      </c>
      <c r="AJ6" s="43" t="s">
        <v>818</v>
      </c>
      <c r="AK6" s="43" t="s">
        <v>818</v>
      </c>
      <c r="AL6" s="43" t="s">
        <v>818</v>
      </c>
      <c r="AM6" s="43" t="s">
        <v>818</v>
      </c>
      <c r="AN6" s="43" t="s">
        <v>818</v>
      </c>
      <c r="AO6" s="43" t="s">
        <v>818</v>
      </c>
      <c r="AP6" s="43" t="s">
        <v>818</v>
      </c>
      <c r="AQ6" s="43" t="s">
        <v>818</v>
      </c>
      <c r="AR6" s="43" t="s">
        <v>818</v>
      </c>
      <c r="AS6" s="43" t="s">
        <v>818</v>
      </c>
      <c r="AT6" s="43" t="s">
        <v>818</v>
      </c>
      <c r="AU6" s="43" t="s">
        <v>818</v>
      </c>
    </row>
    <row r="7" spans="1:47">
      <c r="A7" s="269"/>
      <c r="B7" s="269" t="s">
        <v>3</v>
      </c>
      <c r="C7" s="269" t="s">
        <v>819</v>
      </c>
      <c r="D7" s="269" t="s">
        <v>815</v>
      </c>
      <c r="E7" s="860">
        <v>45473</v>
      </c>
      <c r="F7" s="860">
        <v>45504</v>
      </c>
      <c r="G7" s="860">
        <v>45535</v>
      </c>
      <c r="H7" s="860">
        <v>45565</v>
      </c>
      <c r="I7" s="860">
        <v>45596</v>
      </c>
      <c r="J7" s="860">
        <v>45626</v>
      </c>
      <c r="K7" s="860">
        <v>45657</v>
      </c>
      <c r="L7" s="860">
        <v>45688</v>
      </c>
      <c r="M7" s="860">
        <v>45716</v>
      </c>
      <c r="N7" s="860">
        <v>45747</v>
      </c>
      <c r="O7" s="860">
        <v>45777</v>
      </c>
      <c r="P7" s="860">
        <v>45808</v>
      </c>
      <c r="Q7" s="860">
        <v>45838</v>
      </c>
      <c r="R7" s="860">
        <v>45869</v>
      </c>
      <c r="S7" s="860">
        <v>45900</v>
      </c>
      <c r="T7" s="860">
        <v>45930</v>
      </c>
      <c r="U7" s="860">
        <v>45961</v>
      </c>
      <c r="V7" s="860">
        <v>45991</v>
      </c>
      <c r="W7" s="860">
        <v>46022</v>
      </c>
      <c r="X7" s="860">
        <v>46053</v>
      </c>
      <c r="Y7" s="860">
        <v>46081</v>
      </c>
      <c r="Z7" s="860">
        <v>46112</v>
      </c>
      <c r="AA7" s="860">
        <v>46142</v>
      </c>
      <c r="AB7" s="860">
        <v>46173</v>
      </c>
      <c r="AC7" s="860">
        <v>46203</v>
      </c>
      <c r="AD7" s="860">
        <v>46234</v>
      </c>
      <c r="AE7" s="860">
        <v>46265</v>
      </c>
      <c r="AF7" s="860">
        <v>46295</v>
      </c>
      <c r="AG7" s="860">
        <v>46326</v>
      </c>
      <c r="AH7" s="860">
        <v>46356</v>
      </c>
      <c r="AI7" s="860">
        <v>46387</v>
      </c>
      <c r="AJ7" s="860">
        <v>46418</v>
      </c>
      <c r="AK7" s="860">
        <v>46446</v>
      </c>
      <c r="AL7" s="860">
        <v>46477</v>
      </c>
      <c r="AM7" s="860">
        <v>46507</v>
      </c>
      <c r="AN7" s="860">
        <v>46538</v>
      </c>
      <c r="AO7" s="860">
        <v>46568</v>
      </c>
      <c r="AP7" s="860">
        <v>46599</v>
      </c>
      <c r="AQ7" s="860">
        <v>46630</v>
      </c>
      <c r="AR7" s="860">
        <v>46660</v>
      </c>
      <c r="AS7" s="860">
        <v>46691</v>
      </c>
      <c r="AT7" s="860">
        <v>46721</v>
      </c>
      <c r="AU7" s="860">
        <v>46752</v>
      </c>
    </row>
    <row r="9" spans="1:47">
      <c r="A9" s="8"/>
      <c r="B9" s="4" t="s">
        <v>820</v>
      </c>
      <c r="C9" s="7" t="s">
        <v>821</v>
      </c>
      <c r="D9" s="8" t="s">
        <v>299</v>
      </c>
      <c r="E9" s="32">
        <f t="shared" ref="E9:AU9" si="0">E75+E140+E205</f>
        <v>0</v>
      </c>
      <c r="F9" s="32">
        <f t="shared" si="0"/>
        <v>0</v>
      </c>
      <c r="G9" s="32">
        <f t="shared" si="0"/>
        <v>0</v>
      </c>
      <c r="H9" s="32">
        <f t="shared" si="0"/>
        <v>0</v>
      </c>
      <c r="I9" s="32">
        <f t="shared" si="0"/>
        <v>0</v>
      </c>
      <c r="J9" s="32">
        <f t="shared" si="0"/>
        <v>0</v>
      </c>
      <c r="K9" s="32">
        <f t="shared" si="0"/>
        <v>0</v>
      </c>
      <c r="L9" s="32">
        <f t="shared" si="0"/>
        <v>0</v>
      </c>
      <c r="M9" s="32">
        <f t="shared" si="0"/>
        <v>0</v>
      </c>
      <c r="N9" s="32">
        <f t="shared" si="0"/>
        <v>0</v>
      </c>
      <c r="O9" s="32">
        <f t="shared" si="0"/>
        <v>0</v>
      </c>
      <c r="P9" s="32">
        <f t="shared" si="0"/>
        <v>0</v>
      </c>
      <c r="Q9" s="32">
        <f t="shared" si="0"/>
        <v>0</v>
      </c>
      <c r="R9" s="32">
        <f t="shared" si="0"/>
        <v>0</v>
      </c>
      <c r="S9" s="32">
        <f t="shared" si="0"/>
        <v>0</v>
      </c>
      <c r="T9" s="32">
        <f t="shared" si="0"/>
        <v>0</v>
      </c>
      <c r="U9" s="32">
        <f t="shared" si="0"/>
        <v>0</v>
      </c>
      <c r="V9" s="32">
        <f t="shared" si="0"/>
        <v>0</v>
      </c>
      <c r="W9" s="32">
        <f t="shared" si="0"/>
        <v>0</v>
      </c>
      <c r="X9" s="32">
        <f t="shared" si="0"/>
        <v>0</v>
      </c>
      <c r="Y9" s="32">
        <f t="shared" si="0"/>
        <v>0</v>
      </c>
      <c r="Z9" s="32">
        <f t="shared" si="0"/>
        <v>0</v>
      </c>
      <c r="AA9" s="32">
        <f t="shared" si="0"/>
        <v>0</v>
      </c>
      <c r="AB9" s="32">
        <f t="shared" si="0"/>
        <v>0</v>
      </c>
      <c r="AC9" s="32">
        <f t="shared" si="0"/>
        <v>0</v>
      </c>
      <c r="AD9" s="32">
        <f t="shared" si="0"/>
        <v>0</v>
      </c>
      <c r="AE9" s="32">
        <f t="shared" si="0"/>
        <v>0</v>
      </c>
      <c r="AF9" s="32">
        <f t="shared" si="0"/>
        <v>0</v>
      </c>
      <c r="AG9" s="32">
        <f t="shared" si="0"/>
        <v>0</v>
      </c>
      <c r="AH9" s="32">
        <f t="shared" si="0"/>
        <v>0</v>
      </c>
      <c r="AI9" s="32">
        <f t="shared" si="0"/>
        <v>0</v>
      </c>
      <c r="AJ9" s="32">
        <f t="shared" si="0"/>
        <v>0</v>
      </c>
      <c r="AK9" s="32">
        <f t="shared" si="0"/>
        <v>0</v>
      </c>
      <c r="AL9" s="32">
        <f t="shared" si="0"/>
        <v>0</v>
      </c>
      <c r="AM9" s="32">
        <f t="shared" si="0"/>
        <v>0</v>
      </c>
      <c r="AN9" s="32">
        <f t="shared" si="0"/>
        <v>0</v>
      </c>
      <c r="AO9" s="32">
        <f t="shared" si="0"/>
        <v>0</v>
      </c>
      <c r="AP9" s="32">
        <f t="shared" si="0"/>
        <v>0</v>
      </c>
      <c r="AQ9" s="32">
        <f t="shared" si="0"/>
        <v>0</v>
      </c>
      <c r="AR9" s="32">
        <f t="shared" si="0"/>
        <v>0</v>
      </c>
      <c r="AS9" s="32">
        <f t="shared" si="0"/>
        <v>0</v>
      </c>
      <c r="AT9" s="32">
        <f t="shared" si="0"/>
        <v>0</v>
      </c>
      <c r="AU9" s="32">
        <f t="shared" si="0"/>
        <v>0</v>
      </c>
    </row>
    <row r="10" spans="1:47" outlineLevel="1">
      <c r="A10" s="8"/>
      <c r="D10" s="8" t="s">
        <v>301</v>
      </c>
      <c r="E10" s="32">
        <f t="shared" ref="E10:AU10" si="1">E76+E141+E206</f>
        <v>0</v>
      </c>
      <c r="F10" s="32">
        <f t="shared" si="1"/>
        <v>0</v>
      </c>
      <c r="G10" s="32">
        <f t="shared" si="1"/>
        <v>0</v>
      </c>
      <c r="H10" s="32">
        <f t="shared" si="1"/>
        <v>0</v>
      </c>
      <c r="I10" s="32">
        <f t="shared" si="1"/>
        <v>0</v>
      </c>
      <c r="J10" s="32">
        <f t="shared" si="1"/>
        <v>0</v>
      </c>
      <c r="K10" s="32">
        <f t="shared" si="1"/>
        <v>0</v>
      </c>
      <c r="L10" s="32">
        <f t="shared" si="1"/>
        <v>0</v>
      </c>
      <c r="M10" s="32">
        <f t="shared" si="1"/>
        <v>0</v>
      </c>
      <c r="N10" s="32">
        <f t="shared" si="1"/>
        <v>0</v>
      </c>
      <c r="O10" s="32">
        <f t="shared" si="1"/>
        <v>0</v>
      </c>
      <c r="P10" s="32">
        <f t="shared" si="1"/>
        <v>0</v>
      </c>
      <c r="Q10" s="32">
        <f t="shared" si="1"/>
        <v>0</v>
      </c>
      <c r="R10" s="32">
        <f t="shared" si="1"/>
        <v>0</v>
      </c>
      <c r="S10" s="32">
        <f t="shared" si="1"/>
        <v>0</v>
      </c>
      <c r="T10" s="32">
        <f t="shared" si="1"/>
        <v>0</v>
      </c>
      <c r="U10" s="32">
        <f t="shared" si="1"/>
        <v>0</v>
      </c>
      <c r="V10" s="32">
        <f t="shared" si="1"/>
        <v>0</v>
      </c>
      <c r="W10" s="32">
        <f t="shared" si="1"/>
        <v>0</v>
      </c>
      <c r="X10" s="32">
        <f t="shared" si="1"/>
        <v>0</v>
      </c>
      <c r="Y10" s="32">
        <f t="shared" si="1"/>
        <v>0</v>
      </c>
      <c r="Z10" s="32">
        <f t="shared" si="1"/>
        <v>0</v>
      </c>
      <c r="AA10" s="32">
        <f t="shared" si="1"/>
        <v>0</v>
      </c>
      <c r="AB10" s="32">
        <f t="shared" si="1"/>
        <v>0</v>
      </c>
      <c r="AC10" s="32">
        <f t="shared" si="1"/>
        <v>0</v>
      </c>
      <c r="AD10" s="32">
        <f t="shared" si="1"/>
        <v>0</v>
      </c>
      <c r="AE10" s="32">
        <f t="shared" si="1"/>
        <v>0</v>
      </c>
      <c r="AF10" s="32">
        <f t="shared" si="1"/>
        <v>0</v>
      </c>
      <c r="AG10" s="32">
        <f t="shared" si="1"/>
        <v>0</v>
      </c>
      <c r="AH10" s="32">
        <f t="shared" si="1"/>
        <v>0</v>
      </c>
      <c r="AI10" s="32">
        <f t="shared" si="1"/>
        <v>0</v>
      </c>
      <c r="AJ10" s="32">
        <f t="shared" si="1"/>
        <v>0</v>
      </c>
      <c r="AK10" s="32">
        <f t="shared" si="1"/>
        <v>0</v>
      </c>
      <c r="AL10" s="32">
        <f t="shared" si="1"/>
        <v>0</v>
      </c>
      <c r="AM10" s="32">
        <f t="shared" si="1"/>
        <v>0</v>
      </c>
      <c r="AN10" s="32">
        <f t="shared" si="1"/>
        <v>0</v>
      </c>
      <c r="AO10" s="32">
        <f t="shared" si="1"/>
        <v>0</v>
      </c>
      <c r="AP10" s="32">
        <f t="shared" si="1"/>
        <v>0</v>
      </c>
      <c r="AQ10" s="32">
        <f t="shared" si="1"/>
        <v>0</v>
      </c>
      <c r="AR10" s="32">
        <f t="shared" si="1"/>
        <v>0</v>
      </c>
      <c r="AS10" s="32">
        <f t="shared" si="1"/>
        <v>0</v>
      </c>
      <c r="AT10" s="32">
        <f t="shared" si="1"/>
        <v>0</v>
      </c>
      <c r="AU10" s="32">
        <f t="shared" si="1"/>
        <v>0</v>
      </c>
    </row>
    <row r="11" spans="1:47" outlineLevel="1">
      <c r="A11" s="8"/>
      <c r="D11" s="8" t="s">
        <v>303</v>
      </c>
      <c r="E11" s="32">
        <f t="shared" ref="E11:AU11" si="2">E77+E142+E207</f>
        <v>0</v>
      </c>
      <c r="F11" s="32">
        <f t="shared" si="2"/>
        <v>0</v>
      </c>
      <c r="G11" s="32">
        <f t="shared" si="2"/>
        <v>0</v>
      </c>
      <c r="H11" s="32">
        <f t="shared" si="2"/>
        <v>0</v>
      </c>
      <c r="I11" s="32">
        <f t="shared" si="2"/>
        <v>0</v>
      </c>
      <c r="J11" s="32">
        <f t="shared" si="2"/>
        <v>0</v>
      </c>
      <c r="K11" s="32">
        <f t="shared" si="2"/>
        <v>0</v>
      </c>
      <c r="L11" s="32">
        <f t="shared" si="2"/>
        <v>0</v>
      </c>
      <c r="M11" s="32">
        <f t="shared" si="2"/>
        <v>0</v>
      </c>
      <c r="N11" s="32">
        <f t="shared" si="2"/>
        <v>0</v>
      </c>
      <c r="O11" s="32">
        <f t="shared" si="2"/>
        <v>0</v>
      </c>
      <c r="P11" s="32">
        <f t="shared" si="2"/>
        <v>0</v>
      </c>
      <c r="Q11" s="32">
        <f t="shared" si="2"/>
        <v>0</v>
      </c>
      <c r="R11" s="32">
        <f t="shared" si="2"/>
        <v>0</v>
      </c>
      <c r="S11" s="32">
        <f t="shared" si="2"/>
        <v>0</v>
      </c>
      <c r="T11" s="32">
        <f t="shared" si="2"/>
        <v>0</v>
      </c>
      <c r="U11" s="32">
        <f t="shared" si="2"/>
        <v>0</v>
      </c>
      <c r="V11" s="32">
        <f t="shared" si="2"/>
        <v>0</v>
      </c>
      <c r="W11" s="32">
        <f t="shared" si="2"/>
        <v>0</v>
      </c>
      <c r="X11" s="32">
        <f t="shared" si="2"/>
        <v>0</v>
      </c>
      <c r="Y11" s="32">
        <f t="shared" si="2"/>
        <v>0</v>
      </c>
      <c r="Z11" s="32">
        <f t="shared" si="2"/>
        <v>0</v>
      </c>
      <c r="AA11" s="32">
        <f t="shared" si="2"/>
        <v>0</v>
      </c>
      <c r="AB11" s="32">
        <f t="shared" si="2"/>
        <v>0</v>
      </c>
      <c r="AC11" s="32">
        <f t="shared" si="2"/>
        <v>0</v>
      </c>
      <c r="AD11" s="32">
        <f t="shared" si="2"/>
        <v>0</v>
      </c>
      <c r="AE11" s="32">
        <f t="shared" si="2"/>
        <v>0</v>
      </c>
      <c r="AF11" s="32">
        <f t="shared" si="2"/>
        <v>0</v>
      </c>
      <c r="AG11" s="32">
        <f t="shared" si="2"/>
        <v>0</v>
      </c>
      <c r="AH11" s="32">
        <f t="shared" si="2"/>
        <v>0</v>
      </c>
      <c r="AI11" s="32">
        <f t="shared" si="2"/>
        <v>0</v>
      </c>
      <c r="AJ11" s="32">
        <f t="shared" si="2"/>
        <v>0</v>
      </c>
      <c r="AK11" s="32">
        <f t="shared" si="2"/>
        <v>0</v>
      </c>
      <c r="AL11" s="32">
        <f t="shared" si="2"/>
        <v>0</v>
      </c>
      <c r="AM11" s="32">
        <f t="shared" si="2"/>
        <v>0</v>
      </c>
      <c r="AN11" s="32">
        <f t="shared" si="2"/>
        <v>0</v>
      </c>
      <c r="AO11" s="32">
        <f t="shared" si="2"/>
        <v>0</v>
      </c>
      <c r="AP11" s="32">
        <f t="shared" si="2"/>
        <v>0</v>
      </c>
      <c r="AQ11" s="32">
        <f t="shared" si="2"/>
        <v>0</v>
      </c>
      <c r="AR11" s="32">
        <f t="shared" si="2"/>
        <v>0</v>
      </c>
      <c r="AS11" s="32">
        <f t="shared" si="2"/>
        <v>0</v>
      </c>
      <c r="AT11" s="32">
        <f t="shared" si="2"/>
        <v>0</v>
      </c>
      <c r="AU11" s="32">
        <f t="shared" si="2"/>
        <v>0</v>
      </c>
    </row>
    <row r="12" spans="1:47" outlineLevel="1">
      <c r="A12" s="8"/>
      <c r="D12" s="8" t="s">
        <v>305</v>
      </c>
      <c r="E12" s="32">
        <f t="shared" ref="E12:AU12" si="3">E78+E143+E208</f>
        <v>0</v>
      </c>
      <c r="F12" s="32">
        <f t="shared" si="3"/>
        <v>0</v>
      </c>
      <c r="G12" s="32">
        <f t="shared" si="3"/>
        <v>0</v>
      </c>
      <c r="H12" s="32">
        <f t="shared" si="3"/>
        <v>0</v>
      </c>
      <c r="I12" s="32">
        <f t="shared" si="3"/>
        <v>0</v>
      </c>
      <c r="J12" s="32">
        <f t="shared" si="3"/>
        <v>0</v>
      </c>
      <c r="K12" s="32">
        <f t="shared" si="3"/>
        <v>0</v>
      </c>
      <c r="L12" s="32">
        <f t="shared" si="3"/>
        <v>0</v>
      </c>
      <c r="M12" s="32">
        <f t="shared" si="3"/>
        <v>0</v>
      </c>
      <c r="N12" s="32">
        <f t="shared" si="3"/>
        <v>0</v>
      </c>
      <c r="O12" s="32">
        <f t="shared" si="3"/>
        <v>0</v>
      </c>
      <c r="P12" s="32">
        <f t="shared" si="3"/>
        <v>0</v>
      </c>
      <c r="Q12" s="32">
        <f t="shared" si="3"/>
        <v>0</v>
      </c>
      <c r="R12" s="32">
        <f t="shared" si="3"/>
        <v>0</v>
      </c>
      <c r="S12" s="32">
        <f t="shared" si="3"/>
        <v>0</v>
      </c>
      <c r="T12" s="32">
        <f t="shared" si="3"/>
        <v>0</v>
      </c>
      <c r="U12" s="32">
        <f t="shared" si="3"/>
        <v>0</v>
      </c>
      <c r="V12" s="32">
        <f t="shared" si="3"/>
        <v>0</v>
      </c>
      <c r="W12" s="32">
        <f t="shared" si="3"/>
        <v>0</v>
      </c>
      <c r="X12" s="32">
        <f t="shared" si="3"/>
        <v>0</v>
      </c>
      <c r="Y12" s="32">
        <f t="shared" si="3"/>
        <v>0</v>
      </c>
      <c r="Z12" s="32">
        <f t="shared" si="3"/>
        <v>0</v>
      </c>
      <c r="AA12" s="32">
        <f t="shared" si="3"/>
        <v>0</v>
      </c>
      <c r="AB12" s="32">
        <f t="shared" si="3"/>
        <v>0</v>
      </c>
      <c r="AC12" s="32">
        <f t="shared" si="3"/>
        <v>0</v>
      </c>
      <c r="AD12" s="32">
        <f t="shared" si="3"/>
        <v>0</v>
      </c>
      <c r="AE12" s="32">
        <f t="shared" si="3"/>
        <v>0</v>
      </c>
      <c r="AF12" s="32">
        <f t="shared" si="3"/>
        <v>0</v>
      </c>
      <c r="AG12" s="32">
        <f t="shared" si="3"/>
        <v>0</v>
      </c>
      <c r="AH12" s="32">
        <f t="shared" si="3"/>
        <v>0</v>
      </c>
      <c r="AI12" s="32">
        <f t="shared" si="3"/>
        <v>0</v>
      </c>
      <c r="AJ12" s="32">
        <f t="shared" si="3"/>
        <v>0</v>
      </c>
      <c r="AK12" s="32">
        <f t="shared" si="3"/>
        <v>0</v>
      </c>
      <c r="AL12" s="32">
        <f t="shared" si="3"/>
        <v>0</v>
      </c>
      <c r="AM12" s="32">
        <f t="shared" si="3"/>
        <v>0</v>
      </c>
      <c r="AN12" s="32">
        <f t="shared" si="3"/>
        <v>0</v>
      </c>
      <c r="AO12" s="32">
        <f t="shared" si="3"/>
        <v>0</v>
      </c>
      <c r="AP12" s="32">
        <f t="shared" si="3"/>
        <v>0</v>
      </c>
      <c r="AQ12" s="32">
        <f t="shared" si="3"/>
        <v>0</v>
      </c>
      <c r="AR12" s="32">
        <f t="shared" si="3"/>
        <v>0</v>
      </c>
      <c r="AS12" s="32">
        <f t="shared" si="3"/>
        <v>0</v>
      </c>
      <c r="AT12" s="32">
        <f t="shared" si="3"/>
        <v>0</v>
      </c>
      <c r="AU12" s="32">
        <f t="shared" si="3"/>
        <v>0</v>
      </c>
    </row>
    <row r="13" spans="1:47" outlineLevel="1">
      <c r="A13" s="8"/>
      <c r="D13" s="8" t="s">
        <v>307</v>
      </c>
      <c r="E13" s="32">
        <f t="shared" ref="E13:AU13" si="4">E79+E144+E209</f>
        <v>0</v>
      </c>
      <c r="F13" s="32">
        <f t="shared" si="4"/>
        <v>0</v>
      </c>
      <c r="G13" s="32">
        <f t="shared" si="4"/>
        <v>0</v>
      </c>
      <c r="H13" s="32">
        <f t="shared" si="4"/>
        <v>0</v>
      </c>
      <c r="I13" s="32">
        <f t="shared" si="4"/>
        <v>0</v>
      </c>
      <c r="J13" s="32">
        <f t="shared" si="4"/>
        <v>0</v>
      </c>
      <c r="K13" s="32">
        <f t="shared" si="4"/>
        <v>0</v>
      </c>
      <c r="L13" s="32">
        <f t="shared" si="4"/>
        <v>0</v>
      </c>
      <c r="M13" s="32">
        <f t="shared" si="4"/>
        <v>0</v>
      </c>
      <c r="N13" s="32">
        <f t="shared" si="4"/>
        <v>0</v>
      </c>
      <c r="O13" s="32">
        <f t="shared" si="4"/>
        <v>0</v>
      </c>
      <c r="P13" s="32">
        <f t="shared" si="4"/>
        <v>0</v>
      </c>
      <c r="Q13" s="32">
        <f t="shared" si="4"/>
        <v>0</v>
      </c>
      <c r="R13" s="32">
        <f t="shared" si="4"/>
        <v>0</v>
      </c>
      <c r="S13" s="32">
        <f t="shared" si="4"/>
        <v>0</v>
      </c>
      <c r="T13" s="32">
        <f t="shared" si="4"/>
        <v>0</v>
      </c>
      <c r="U13" s="32">
        <f t="shared" si="4"/>
        <v>0</v>
      </c>
      <c r="V13" s="32">
        <f t="shared" si="4"/>
        <v>0</v>
      </c>
      <c r="W13" s="32">
        <f t="shared" si="4"/>
        <v>0</v>
      </c>
      <c r="X13" s="32">
        <f t="shared" si="4"/>
        <v>0</v>
      </c>
      <c r="Y13" s="32">
        <f t="shared" si="4"/>
        <v>0</v>
      </c>
      <c r="Z13" s="32">
        <f t="shared" si="4"/>
        <v>0</v>
      </c>
      <c r="AA13" s="32">
        <f t="shared" si="4"/>
        <v>0</v>
      </c>
      <c r="AB13" s="32">
        <f t="shared" si="4"/>
        <v>0</v>
      </c>
      <c r="AC13" s="32">
        <f t="shared" si="4"/>
        <v>0</v>
      </c>
      <c r="AD13" s="32">
        <f t="shared" si="4"/>
        <v>0</v>
      </c>
      <c r="AE13" s="32">
        <f t="shared" si="4"/>
        <v>0</v>
      </c>
      <c r="AF13" s="32">
        <f t="shared" si="4"/>
        <v>0</v>
      </c>
      <c r="AG13" s="32">
        <f t="shared" si="4"/>
        <v>0</v>
      </c>
      <c r="AH13" s="32">
        <f t="shared" si="4"/>
        <v>0</v>
      </c>
      <c r="AI13" s="32">
        <f t="shared" si="4"/>
        <v>0</v>
      </c>
      <c r="AJ13" s="32">
        <f t="shared" si="4"/>
        <v>0</v>
      </c>
      <c r="AK13" s="32">
        <f t="shared" si="4"/>
        <v>0</v>
      </c>
      <c r="AL13" s="32">
        <f t="shared" si="4"/>
        <v>0</v>
      </c>
      <c r="AM13" s="32">
        <f t="shared" si="4"/>
        <v>0</v>
      </c>
      <c r="AN13" s="32">
        <f t="shared" si="4"/>
        <v>0</v>
      </c>
      <c r="AO13" s="32">
        <f t="shared" si="4"/>
        <v>0</v>
      </c>
      <c r="AP13" s="32">
        <f t="shared" si="4"/>
        <v>0</v>
      </c>
      <c r="AQ13" s="32">
        <f t="shared" si="4"/>
        <v>0</v>
      </c>
      <c r="AR13" s="32">
        <f t="shared" si="4"/>
        <v>0</v>
      </c>
      <c r="AS13" s="32">
        <f t="shared" si="4"/>
        <v>0</v>
      </c>
      <c r="AT13" s="32">
        <f t="shared" si="4"/>
        <v>0</v>
      </c>
      <c r="AU13" s="32">
        <f t="shared" si="4"/>
        <v>0</v>
      </c>
    </row>
    <row r="14" spans="1:47" outlineLevel="1">
      <c r="A14" s="8"/>
      <c r="D14" s="8" t="s">
        <v>309</v>
      </c>
      <c r="E14" s="32">
        <f t="shared" ref="E14:AU14" si="5">E80+E145+E210</f>
        <v>0</v>
      </c>
      <c r="F14" s="32">
        <f t="shared" si="5"/>
        <v>0</v>
      </c>
      <c r="G14" s="32">
        <f t="shared" si="5"/>
        <v>0</v>
      </c>
      <c r="H14" s="32">
        <f t="shared" si="5"/>
        <v>0</v>
      </c>
      <c r="I14" s="32">
        <f t="shared" si="5"/>
        <v>0</v>
      </c>
      <c r="J14" s="32">
        <f t="shared" si="5"/>
        <v>0</v>
      </c>
      <c r="K14" s="32">
        <f t="shared" si="5"/>
        <v>0</v>
      </c>
      <c r="L14" s="32">
        <f t="shared" si="5"/>
        <v>0</v>
      </c>
      <c r="M14" s="32">
        <f t="shared" si="5"/>
        <v>0</v>
      </c>
      <c r="N14" s="32">
        <f t="shared" si="5"/>
        <v>0</v>
      </c>
      <c r="O14" s="32">
        <f t="shared" si="5"/>
        <v>0</v>
      </c>
      <c r="P14" s="32">
        <f t="shared" si="5"/>
        <v>0</v>
      </c>
      <c r="Q14" s="32">
        <f t="shared" si="5"/>
        <v>0</v>
      </c>
      <c r="R14" s="32">
        <f t="shared" si="5"/>
        <v>0</v>
      </c>
      <c r="S14" s="32">
        <f t="shared" si="5"/>
        <v>0</v>
      </c>
      <c r="T14" s="32">
        <f t="shared" si="5"/>
        <v>0</v>
      </c>
      <c r="U14" s="32">
        <f t="shared" si="5"/>
        <v>0</v>
      </c>
      <c r="V14" s="32">
        <f t="shared" si="5"/>
        <v>0</v>
      </c>
      <c r="W14" s="32">
        <f t="shared" si="5"/>
        <v>0</v>
      </c>
      <c r="X14" s="32">
        <f t="shared" si="5"/>
        <v>0</v>
      </c>
      <c r="Y14" s="32">
        <f t="shared" si="5"/>
        <v>0</v>
      </c>
      <c r="Z14" s="32">
        <f t="shared" si="5"/>
        <v>0</v>
      </c>
      <c r="AA14" s="32">
        <f t="shared" si="5"/>
        <v>0</v>
      </c>
      <c r="AB14" s="32">
        <f t="shared" si="5"/>
        <v>0</v>
      </c>
      <c r="AC14" s="32">
        <f t="shared" si="5"/>
        <v>0</v>
      </c>
      <c r="AD14" s="32">
        <f t="shared" si="5"/>
        <v>0</v>
      </c>
      <c r="AE14" s="32">
        <f t="shared" si="5"/>
        <v>0</v>
      </c>
      <c r="AF14" s="32">
        <f t="shared" si="5"/>
        <v>0</v>
      </c>
      <c r="AG14" s="32">
        <f t="shared" si="5"/>
        <v>0</v>
      </c>
      <c r="AH14" s="32">
        <f t="shared" si="5"/>
        <v>0</v>
      </c>
      <c r="AI14" s="32">
        <f t="shared" si="5"/>
        <v>0</v>
      </c>
      <c r="AJ14" s="32">
        <f t="shared" si="5"/>
        <v>0</v>
      </c>
      <c r="AK14" s="32">
        <f t="shared" si="5"/>
        <v>0</v>
      </c>
      <c r="AL14" s="32">
        <f t="shared" si="5"/>
        <v>0</v>
      </c>
      <c r="AM14" s="32">
        <f t="shared" si="5"/>
        <v>0</v>
      </c>
      <c r="AN14" s="32">
        <f t="shared" si="5"/>
        <v>0</v>
      </c>
      <c r="AO14" s="32">
        <f t="shared" si="5"/>
        <v>0</v>
      </c>
      <c r="AP14" s="32">
        <f t="shared" si="5"/>
        <v>0</v>
      </c>
      <c r="AQ14" s="32">
        <f t="shared" si="5"/>
        <v>0</v>
      </c>
      <c r="AR14" s="32">
        <f t="shared" si="5"/>
        <v>0</v>
      </c>
      <c r="AS14" s="32">
        <f t="shared" si="5"/>
        <v>0</v>
      </c>
      <c r="AT14" s="32">
        <f t="shared" si="5"/>
        <v>0</v>
      </c>
      <c r="AU14" s="32">
        <f t="shared" si="5"/>
        <v>0</v>
      </c>
    </row>
    <row r="15" spans="1:47" outlineLevel="1">
      <c r="A15" s="8"/>
      <c r="D15" s="8" t="s">
        <v>311</v>
      </c>
      <c r="E15" s="32">
        <f t="shared" ref="E15:AU15" si="6">E81+E146+E211</f>
        <v>0</v>
      </c>
      <c r="F15" s="32">
        <f t="shared" si="6"/>
        <v>0</v>
      </c>
      <c r="G15" s="32">
        <f t="shared" si="6"/>
        <v>0</v>
      </c>
      <c r="H15" s="32">
        <f t="shared" si="6"/>
        <v>0</v>
      </c>
      <c r="I15" s="32">
        <f t="shared" si="6"/>
        <v>0</v>
      </c>
      <c r="J15" s="32">
        <f t="shared" si="6"/>
        <v>0</v>
      </c>
      <c r="K15" s="32">
        <f t="shared" si="6"/>
        <v>0</v>
      </c>
      <c r="L15" s="32">
        <f t="shared" si="6"/>
        <v>0</v>
      </c>
      <c r="M15" s="32">
        <f t="shared" si="6"/>
        <v>0</v>
      </c>
      <c r="N15" s="32">
        <f t="shared" si="6"/>
        <v>0</v>
      </c>
      <c r="O15" s="32">
        <f t="shared" si="6"/>
        <v>0</v>
      </c>
      <c r="P15" s="32">
        <f t="shared" si="6"/>
        <v>0</v>
      </c>
      <c r="Q15" s="32">
        <f t="shared" si="6"/>
        <v>0</v>
      </c>
      <c r="R15" s="32">
        <f t="shared" si="6"/>
        <v>0</v>
      </c>
      <c r="S15" s="32">
        <f t="shared" si="6"/>
        <v>0</v>
      </c>
      <c r="T15" s="32">
        <f t="shared" si="6"/>
        <v>0</v>
      </c>
      <c r="U15" s="32">
        <f t="shared" si="6"/>
        <v>0</v>
      </c>
      <c r="V15" s="32">
        <f t="shared" si="6"/>
        <v>0</v>
      </c>
      <c r="W15" s="32">
        <f t="shared" si="6"/>
        <v>0</v>
      </c>
      <c r="X15" s="32">
        <f t="shared" si="6"/>
        <v>0</v>
      </c>
      <c r="Y15" s="32">
        <f t="shared" si="6"/>
        <v>0</v>
      </c>
      <c r="Z15" s="32">
        <f t="shared" si="6"/>
        <v>0</v>
      </c>
      <c r="AA15" s="32">
        <f t="shared" si="6"/>
        <v>0</v>
      </c>
      <c r="AB15" s="32">
        <f t="shared" si="6"/>
        <v>0</v>
      </c>
      <c r="AC15" s="32">
        <f t="shared" si="6"/>
        <v>0</v>
      </c>
      <c r="AD15" s="32">
        <f t="shared" si="6"/>
        <v>0</v>
      </c>
      <c r="AE15" s="32">
        <f t="shared" si="6"/>
        <v>0</v>
      </c>
      <c r="AF15" s="32">
        <f t="shared" si="6"/>
        <v>0</v>
      </c>
      <c r="AG15" s="32">
        <f t="shared" si="6"/>
        <v>0</v>
      </c>
      <c r="AH15" s="32">
        <f t="shared" si="6"/>
        <v>0</v>
      </c>
      <c r="AI15" s="32">
        <f t="shared" si="6"/>
        <v>0</v>
      </c>
      <c r="AJ15" s="32">
        <f t="shared" si="6"/>
        <v>0</v>
      </c>
      <c r="AK15" s="32">
        <f t="shared" si="6"/>
        <v>0</v>
      </c>
      <c r="AL15" s="32">
        <f t="shared" si="6"/>
        <v>0</v>
      </c>
      <c r="AM15" s="32">
        <f t="shared" si="6"/>
        <v>0</v>
      </c>
      <c r="AN15" s="32">
        <f t="shared" si="6"/>
        <v>0</v>
      </c>
      <c r="AO15" s="32">
        <f t="shared" si="6"/>
        <v>0</v>
      </c>
      <c r="AP15" s="32">
        <f t="shared" si="6"/>
        <v>0</v>
      </c>
      <c r="AQ15" s="32">
        <f t="shared" si="6"/>
        <v>0</v>
      </c>
      <c r="AR15" s="32">
        <f t="shared" si="6"/>
        <v>0</v>
      </c>
      <c r="AS15" s="32">
        <f t="shared" si="6"/>
        <v>0</v>
      </c>
      <c r="AT15" s="32">
        <f t="shared" si="6"/>
        <v>0</v>
      </c>
      <c r="AU15" s="32">
        <f t="shared" si="6"/>
        <v>0</v>
      </c>
    </row>
    <row r="16" spans="1:47" outlineLevel="1">
      <c r="A16" s="8"/>
      <c r="D16" s="8" t="s">
        <v>313</v>
      </c>
      <c r="E16" s="32">
        <f t="shared" ref="E16:AU16" si="7">E82+E147+E212</f>
        <v>0</v>
      </c>
      <c r="F16" s="32">
        <f t="shared" si="7"/>
        <v>0</v>
      </c>
      <c r="G16" s="32">
        <f t="shared" si="7"/>
        <v>0</v>
      </c>
      <c r="H16" s="32">
        <f t="shared" si="7"/>
        <v>0</v>
      </c>
      <c r="I16" s="32">
        <f t="shared" si="7"/>
        <v>0</v>
      </c>
      <c r="J16" s="32">
        <f t="shared" si="7"/>
        <v>0</v>
      </c>
      <c r="K16" s="32">
        <f t="shared" si="7"/>
        <v>0</v>
      </c>
      <c r="L16" s="32">
        <f t="shared" si="7"/>
        <v>0</v>
      </c>
      <c r="M16" s="32">
        <f t="shared" si="7"/>
        <v>0</v>
      </c>
      <c r="N16" s="32">
        <f t="shared" si="7"/>
        <v>0</v>
      </c>
      <c r="O16" s="32">
        <f t="shared" si="7"/>
        <v>0</v>
      </c>
      <c r="P16" s="32">
        <f t="shared" si="7"/>
        <v>0</v>
      </c>
      <c r="Q16" s="32">
        <f t="shared" si="7"/>
        <v>0</v>
      </c>
      <c r="R16" s="32">
        <f t="shared" si="7"/>
        <v>0</v>
      </c>
      <c r="S16" s="32">
        <f t="shared" si="7"/>
        <v>0</v>
      </c>
      <c r="T16" s="32">
        <f t="shared" si="7"/>
        <v>0</v>
      </c>
      <c r="U16" s="32">
        <f t="shared" si="7"/>
        <v>0</v>
      </c>
      <c r="V16" s="32">
        <f t="shared" si="7"/>
        <v>0</v>
      </c>
      <c r="W16" s="32">
        <f t="shared" si="7"/>
        <v>0</v>
      </c>
      <c r="X16" s="32">
        <f t="shared" si="7"/>
        <v>0</v>
      </c>
      <c r="Y16" s="32">
        <f t="shared" si="7"/>
        <v>0</v>
      </c>
      <c r="Z16" s="32">
        <f t="shared" si="7"/>
        <v>0</v>
      </c>
      <c r="AA16" s="32">
        <f t="shared" si="7"/>
        <v>0</v>
      </c>
      <c r="AB16" s="32">
        <f t="shared" si="7"/>
        <v>0</v>
      </c>
      <c r="AC16" s="32">
        <f t="shared" si="7"/>
        <v>0</v>
      </c>
      <c r="AD16" s="32">
        <f t="shared" si="7"/>
        <v>0</v>
      </c>
      <c r="AE16" s="32">
        <f t="shared" si="7"/>
        <v>0</v>
      </c>
      <c r="AF16" s="32">
        <f t="shared" si="7"/>
        <v>0</v>
      </c>
      <c r="AG16" s="32">
        <f t="shared" si="7"/>
        <v>0</v>
      </c>
      <c r="AH16" s="32">
        <f t="shared" si="7"/>
        <v>0</v>
      </c>
      <c r="AI16" s="32">
        <f t="shared" si="7"/>
        <v>0</v>
      </c>
      <c r="AJ16" s="32">
        <f t="shared" si="7"/>
        <v>0</v>
      </c>
      <c r="AK16" s="32">
        <f t="shared" si="7"/>
        <v>0</v>
      </c>
      <c r="AL16" s="32">
        <f t="shared" si="7"/>
        <v>0</v>
      </c>
      <c r="AM16" s="32">
        <f t="shared" si="7"/>
        <v>0</v>
      </c>
      <c r="AN16" s="32">
        <f t="shared" si="7"/>
        <v>0</v>
      </c>
      <c r="AO16" s="32">
        <f t="shared" si="7"/>
        <v>0</v>
      </c>
      <c r="AP16" s="32">
        <f t="shared" si="7"/>
        <v>0</v>
      </c>
      <c r="AQ16" s="32">
        <f t="shared" si="7"/>
        <v>0</v>
      </c>
      <c r="AR16" s="32">
        <f t="shared" si="7"/>
        <v>0</v>
      </c>
      <c r="AS16" s="32">
        <f t="shared" si="7"/>
        <v>0</v>
      </c>
      <c r="AT16" s="32">
        <f t="shared" si="7"/>
        <v>0</v>
      </c>
      <c r="AU16" s="32">
        <f t="shared" si="7"/>
        <v>0</v>
      </c>
    </row>
    <row r="17" spans="1:47" outlineLevel="1">
      <c r="A17" s="8"/>
      <c r="D17" s="8" t="s">
        <v>315</v>
      </c>
      <c r="E17" s="32">
        <f t="shared" ref="E17:AU17" si="8">E83+E148+E213</f>
        <v>0</v>
      </c>
      <c r="F17" s="32">
        <f t="shared" si="8"/>
        <v>0</v>
      </c>
      <c r="G17" s="32">
        <f t="shared" si="8"/>
        <v>0</v>
      </c>
      <c r="H17" s="32">
        <f t="shared" si="8"/>
        <v>0</v>
      </c>
      <c r="I17" s="32">
        <f t="shared" si="8"/>
        <v>0</v>
      </c>
      <c r="J17" s="32">
        <f t="shared" si="8"/>
        <v>0</v>
      </c>
      <c r="K17" s="32">
        <f t="shared" si="8"/>
        <v>0</v>
      </c>
      <c r="L17" s="32">
        <f t="shared" si="8"/>
        <v>0</v>
      </c>
      <c r="M17" s="32">
        <f t="shared" si="8"/>
        <v>0</v>
      </c>
      <c r="N17" s="32">
        <f t="shared" si="8"/>
        <v>0</v>
      </c>
      <c r="O17" s="32">
        <f t="shared" si="8"/>
        <v>0</v>
      </c>
      <c r="P17" s="32">
        <f t="shared" si="8"/>
        <v>0</v>
      </c>
      <c r="Q17" s="32">
        <f t="shared" si="8"/>
        <v>0</v>
      </c>
      <c r="R17" s="32">
        <f t="shared" si="8"/>
        <v>0</v>
      </c>
      <c r="S17" s="32">
        <f t="shared" si="8"/>
        <v>0</v>
      </c>
      <c r="T17" s="32">
        <f t="shared" si="8"/>
        <v>0</v>
      </c>
      <c r="U17" s="32">
        <f t="shared" si="8"/>
        <v>0</v>
      </c>
      <c r="V17" s="32">
        <f t="shared" si="8"/>
        <v>0</v>
      </c>
      <c r="W17" s="32">
        <f t="shared" si="8"/>
        <v>0</v>
      </c>
      <c r="X17" s="32">
        <f t="shared" si="8"/>
        <v>0</v>
      </c>
      <c r="Y17" s="32">
        <f t="shared" si="8"/>
        <v>0</v>
      </c>
      <c r="Z17" s="32">
        <f t="shared" si="8"/>
        <v>0</v>
      </c>
      <c r="AA17" s="32">
        <f t="shared" si="8"/>
        <v>0</v>
      </c>
      <c r="AB17" s="32">
        <f t="shared" si="8"/>
        <v>0</v>
      </c>
      <c r="AC17" s="32">
        <f t="shared" si="8"/>
        <v>0</v>
      </c>
      <c r="AD17" s="32">
        <f t="shared" si="8"/>
        <v>0</v>
      </c>
      <c r="AE17" s="32">
        <f t="shared" si="8"/>
        <v>0</v>
      </c>
      <c r="AF17" s="32">
        <f t="shared" si="8"/>
        <v>0</v>
      </c>
      <c r="AG17" s="32">
        <f t="shared" si="8"/>
        <v>0</v>
      </c>
      <c r="AH17" s="32">
        <f t="shared" si="8"/>
        <v>0</v>
      </c>
      <c r="AI17" s="32">
        <f t="shared" si="8"/>
        <v>0</v>
      </c>
      <c r="AJ17" s="32">
        <f t="shared" si="8"/>
        <v>0</v>
      </c>
      <c r="AK17" s="32">
        <f t="shared" si="8"/>
        <v>0</v>
      </c>
      <c r="AL17" s="32">
        <f t="shared" si="8"/>
        <v>0</v>
      </c>
      <c r="AM17" s="32">
        <f t="shared" si="8"/>
        <v>0</v>
      </c>
      <c r="AN17" s="32">
        <f t="shared" si="8"/>
        <v>0</v>
      </c>
      <c r="AO17" s="32">
        <f t="shared" si="8"/>
        <v>0</v>
      </c>
      <c r="AP17" s="32">
        <f t="shared" si="8"/>
        <v>0</v>
      </c>
      <c r="AQ17" s="32">
        <f t="shared" si="8"/>
        <v>0</v>
      </c>
      <c r="AR17" s="32">
        <f t="shared" si="8"/>
        <v>0</v>
      </c>
      <c r="AS17" s="32">
        <f t="shared" si="8"/>
        <v>0</v>
      </c>
      <c r="AT17" s="32">
        <f t="shared" si="8"/>
        <v>0</v>
      </c>
      <c r="AU17" s="32">
        <f t="shared" si="8"/>
        <v>0</v>
      </c>
    </row>
    <row r="18" spans="1:47" outlineLevel="1">
      <c r="A18" s="8"/>
      <c r="D18" s="8">
        <v>362.1</v>
      </c>
      <c r="E18" s="32">
        <f>E84+E149+E214</f>
        <v>1498990.2138754805</v>
      </c>
      <c r="F18" s="32">
        <f t="shared" ref="F18:AU18" si="9">F84+F149+F214</f>
        <v>1316388.0565596069</v>
      </c>
      <c r="G18" s="32">
        <f t="shared" si="9"/>
        <v>1015842.9107278736</v>
      </c>
      <c r="H18" s="32">
        <f t="shared" si="9"/>
        <v>85043347.297527641</v>
      </c>
      <c r="I18" s="32">
        <f t="shared" si="9"/>
        <v>965509.10388949199</v>
      </c>
      <c r="J18" s="32">
        <f t="shared" si="9"/>
        <v>979313.70823634206</v>
      </c>
      <c r="K18" s="32">
        <f t="shared" si="9"/>
        <v>976433.47297313169</v>
      </c>
      <c r="L18" s="32">
        <f t="shared" si="9"/>
        <v>0</v>
      </c>
      <c r="M18" s="32">
        <f t="shared" si="9"/>
        <v>0</v>
      </c>
      <c r="N18" s="32">
        <f t="shared" si="9"/>
        <v>0</v>
      </c>
      <c r="O18" s="32">
        <f t="shared" si="9"/>
        <v>0</v>
      </c>
      <c r="P18" s="32">
        <f t="shared" si="9"/>
        <v>0</v>
      </c>
      <c r="Q18" s="32">
        <f t="shared" si="9"/>
        <v>0</v>
      </c>
      <c r="R18" s="32">
        <f t="shared" si="9"/>
        <v>0</v>
      </c>
      <c r="S18" s="32">
        <f t="shared" si="9"/>
        <v>0</v>
      </c>
      <c r="T18" s="32">
        <f t="shared" si="9"/>
        <v>0</v>
      </c>
      <c r="U18" s="32">
        <f t="shared" si="9"/>
        <v>0</v>
      </c>
      <c r="V18" s="32">
        <f t="shared" si="9"/>
        <v>0</v>
      </c>
      <c r="W18" s="32">
        <f t="shared" si="9"/>
        <v>0</v>
      </c>
      <c r="X18" s="32">
        <f t="shared" si="9"/>
        <v>0</v>
      </c>
      <c r="Y18" s="32">
        <f t="shared" si="9"/>
        <v>0</v>
      </c>
      <c r="Z18" s="32">
        <f t="shared" si="9"/>
        <v>0</v>
      </c>
      <c r="AA18" s="32">
        <f t="shared" si="9"/>
        <v>0</v>
      </c>
      <c r="AB18" s="32">
        <f t="shared" si="9"/>
        <v>0</v>
      </c>
      <c r="AC18" s="32">
        <f t="shared" si="9"/>
        <v>0</v>
      </c>
      <c r="AD18" s="32">
        <f t="shared" si="9"/>
        <v>0</v>
      </c>
      <c r="AE18" s="32">
        <f t="shared" si="9"/>
        <v>0</v>
      </c>
      <c r="AF18" s="32">
        <f t="shared" si="9"/>
        <v>0</v>
      </c>
      <c r="AG18" s="32">
        <f t="shared" si="9"/>
        <v>0</v>
      </c>
      <c r="AH18" s="32">
        <f t="shared" si="9"/>
        <v>0</v>
      </c>
      <c r="AI18" s="32">
        <f t="shared" si="9"/>
        <v>0</v>
      </c>
      <c r="AJ18" s="32">
        <f t="shared" si="9"/>
        <v>0</v>
      </c>
      <c r="AK18" s="32">
        <f t="shared" si="9"/>
        <v>0</v>
      </c>
      <c r="AL18" s="32">
        <f t="shared" si="9"/>
        <v>0</v>
      </c>
      <c r="AM18" s="32">
        <f t="shared" si="9"/>
        <v>0</v>
      </c>
      <c r="AN18" s="32">
        <f t="shared" si="9"/>
        <v>0</v>
      </c>
      <c r="AO18" s="32">
        <f t="shared" si="9"/>
        <v>0</v>
      </c>
      <c r="AP18" s="32">
        <f t="shared" si="9"/>
        <v>0</v>
      </c>
      <c r="AQ18" s="32">
        <f t="shared" si="9"/>
        <v>0</v>
      </c>
      <c r="AR18" s="32">
        <f t="shared" si="9"/>
        <v>0</v>
      </c>
      <c r="AS18" s="32">
        <f t="shared" si="9"/>
        <v>0</v>
      </c>
      <c r="AT18" s="32">
        <f t="shared" si="9"/>
        <v>0</v>
      </c>
      <c r="AU18" s="32">
        <f t="shared" si="9"/>
        <v>0</v>
      </c>
    </row>
    <row r="19" spans="1:47" outlineLevel="1">
      <c r="A19" s="8"/>
      <c r="D19" s="8" t="s">
        <v>318</v>
      </c>
      <c r="E19" s="32">
        <f t="shared" ref="E19:AU19" si="10">E85+E150+E215</f>
        <v>0</v>
      </c>
      <c r="F19" s="32">
        <f t="shared" si="10"/>
        <v>0</v>
      </c>
      <c r="G19" s="32">
        <f t="shared" si="10"/>
        <v>0</v>
      </c>
      <c r="H19" s="32">
        <f t="shared" si="10"/>
        <v>0</v>
      </c>
      <c r="I19" s="32">
        <f t="shared" si="10"/>
        <v>0</v>
      </c>
      <c r="J19" s="32">
        <f t="shared" si="10"/>
        <v>0</v>
      </c>
      <c r="K19" s="32">
        <f t="shared" si="10"/>
        <v>0</v>
      </c>
      <c r="L19" s="32">
        <f t="shared" si="10"/>
        <v>0</v>
      </c>
      <c r="M19" s="32">
        <f t="shared" si="10"/>
        <v>0</v>
      </c>
      <c r="N19" s="32">
        <f t="shared" si="10"/>
        <v>0</v>
      </c>
      <c r="O19" s="32">
        <f t="shared" si="10"/>
        <v>0</v>
      </c>
      <c r="P19" s="32">
        <f t="shared" si="10"/>
        <v>0</v>
      </c>
      <c r="Q19" s="32">
        <f t="shared" si="10"/>
        <v>0</v>
      </c>
      <c r="R19" s="32">
        <f t="shared" si="10"/>
        <v>0</v>
      </c>
      <c r="S19" s="32">
        <f t="shared" si="10"/>
        <v>0</v>
      </c>
      <c r="T19" s="32">
        <f t="shared" si="10"/>
        <v>0</v>
      </c>
      <c r="U19" s="32">
        <f t="shared" si="10"/>
        <v>0</v>
      </c>
      <c r="V19" s="32">
        <f t="shared" si="10"/>
        <v>0</v>
      </c>
      <c r="W19" s="32">
        <f t="shared" si="10"/>
        <v>0</v>
      </c>
      <c r="X19" s="32">
        <f t="shared" si="10"/>
        <v>0</v>
      </c>
      <c r="Y19" s="32">
        <f t="shared" si="10"/>
        <v>0</v>
      </c>
      <c r="Z19" s="32">
        <f t="shared" si="10"/>
        <v>0</v>
      </c>
      <c r="AA19" s="32">
        <f t="shared" si="10"/>
        <v>0</v>
      </c>
      <c r="AB19" s="32">
        <f t="shared" si="10"/>
        <v>0</v>
      </c>
      <c r="AC19" s="32">
        <f t="shared" si="10"/>
        <v>0</v>
      </c>
      <c r="AD19" s="32">
        <f t="shared" si="10"/>
        <v>0</v>
      </c>
      <c r="AE19" s="32">
        <f t="shared" si="10"/>
        <v>0</v>
      </c>
      <c r="AF19" s="32">
        <f t="shared" si="10"/>
        <v>0</v>
      </c>
      <c r="AG19" s="32">
        <f t="shared" si="10"/>
        <v>0</v>
      </c>
      <c r="AH19" s="32">
        <f t="shared" si="10"/>
        <v>0</v>
      </c>
      <c r="AI19" s="32">
        <f t="shared" si="10"/>
        <v>0</v>
      </c>
      <c r="AJ19" s="32">
        <f t="shared" si="10"/>
        <v>0</v>
      </c>
      <c r="AK19" s="32">
        <f t="shared" si="10"/>
        <v>0</v>
      </c>
      <c r="AL19" s="32">
        <f t="shared" si="10"/>
        <v>0</v>
      </c>
      <c r="AM19" s="32">
        <f t="shared" si="10"/>
        <v>0</v>
      </c>
      <c r="AN19" s="32">
        <f t="shared" si="10"/>
        <v>0</v>
      </c>
      <c r="AO19" s="32">
        <f t="shared" si="10"/>
        <v>0</v>
      </c>
      <c r="AP19" s="32">
        <f t="shared" si="10"/>
        <v>0</v>
      </c>
      <c r="AQ19" s="32">
        <f t="shared" si="10"/>
        <v>0</v>
      </c>
      <c r="AR19" s="32">
        <f t="shared" si="10"/>
        <v>0</v>
      </c>
      <c r="AS19" s="32">
        <f t="shared" si="10"/>
        <v>0</v>
      </c>
      <c r="AT19" s="32">
        <f t="shared" si="10"/>
        <v>0</v>
      </c>
      <c r="AU19" s="32">
        <f t="shared" si="10"/>
        <v>0</v>
      </c>
    </row>
    <row r="20" spans="1:47" outlineLevel="1">
      <c r="A20" s="8"/>
      <c r="D20" s="8" t="s">
        <v>320</v>
      </c>
      <c r="E20" s="32">
        <f t="shared" ref="E20:AU20" si="11">E86+E151+E216</f>
        <v>0</v>
      </c>
      <c r="F20" s="32">
        <f t="shared" si="11"/>
        <v>0</v>
      </c>
      <c r="G20" s="32">
        <f t="shared" si="11"/>
        <v>0</v>
      </c>
      <c r="H20" s="32">
        <f t="shared" si="11"/>
        <v>0</v>
      </c>
      <c r="I20" s="32">
        <f t="shared" si="11"/>
        <v>0</v>
      </c>
      <c r="J20" s="32">
        <f t="shared" si="11"/>
        <v>0</v>
      </c>
      <c r="K20" s="32">
        <f t="shared" si="11"/>
        <v>74657922.287467837</v>
      </c>
      <c r="L20" s="32">
        <f t="shared" si="11"/>
        <v>0</v>
      </c>
      <c r="M20" s="32">
        <f t="shared" si="11"/>
        <v>0</v>
      </c>
      <c r="N20" s="32">
        <f t="shared" si="11"/>
        <v>0</v>
      </c>
      <c r="O20" s="32">
        <f t="shared" si="11"/>
        <v>0</v>
      </c>
      <c r="P20" s="32">
        <f t="shared" si="11"/>
        <v>0</v>
      </c>
      <c r="Q20" s="32">
        <f t="shared" si="11"/>
        <v>0</v>
      </c>
      <c r="R20" s="32">
        <f t="shared" si="11"/>
        <v>0</v>
      </c>
      <c r="S20" s="32">
        <f t="shared" si="11"/>
        <v>0</v>
      </c>
      <c r="T20" s="32">
        <f t="shared" si="11"/>
        <v>0</v>
      </c>
      <c r="U20" s="32">
        <f t="shared" si="11"/>
        <v>0</v>
      </c>
      <c r="V20" s="32">
        <f t="shared" si="11"/>
        <v>0</v>
      </c>
      <c r="W20" s="32">
        <f t="shared" si="11"/>
        <v>0</v>
      </c>
      <c r="X20" s="32">
        <f t="shared" si="11"/>
        <v>0</v>
      </c>
      <c r="Y20" s="32">
        <f t="shared" si="11"/>
        <v>0</v>
      </c>
      <c r="Z20" s="32">
        <f t="shared" si="11"/>
        <v>0</v>
      </c>
      <c r="AA20" s="32">
        <f t="shared" si="11"/>
        <v>0</v>
      </c>
      <c r="AB20" s="32">
        <f t="shared" si="11"/>
        <v>0</v>
      </c>
      <c r="AC20" s="32">
        <f t="shared" si="11"/>
        <v>0</v>
      </c>
      <c r="AD20" s="32">
        <f t="shared" si="11"/>
        <v>0</v>
      </c>
      <c r="AE20" s="32">
        <f t="shared" si="11"/>
        <v>0</v>
      </c>
      <c r="AF20" s="32">
        <f t="shared" si="11"/>
        <v>0</v>
      </c>
      <c r="AG20" s="32">
        <f t="shared" si="11"/>
        <v>0</v>
      </c>
      <c r="AH20" s="32">
        <f t="shared" si="11"/>
        <v>0</v>
      </c>
      <c r="AI20" s="32">
        <f t="shared" si="11"/>
        <v>0</v>
      </c>
      <c r="AJ20" s="32">
        <f t="shared" si="11"/>
        <v>0</v>
      </c>
      <c r="AK20" s="32">
        <f t="shared" si="11"/>
        <v>0</v>
      </c>
      <c r="AL20" s="32">
        <f t="shared" si="11"/>
        <v>0</v>
      </c>
      <c r="AM20" s="32">
        <f t="shared" si="11"/>
        <v>0</v>
      </c>
      <c r="AN20" s="32">
        <f t="shared" si="11"/>
        <v>0</v>
      </c>
      <c r="AO20" s="32">
        <f t="shared" si="11"/>
        <v>0</v>
      </c>
      <c r="AP20" s="32">
        <f t="shared" si="11"/>
        <v>0</v>
      </c>
      <c r="AQ20" s="32">
        <f t="shared" si="11"/>
        <v>0</v>
      </c>
      <c r="AR20" s="32">
        <f t="shared" si="11"/>
        <v>0</v>
      </c>
      <c r="AS20" s="32">
        <f t="shared" si="11"/>
        <v>0</v>
      </c>
      <c r="AT20" s="32">
        <f t="shared" si="11"/>
        <v>0</v>
      </c>
      <c r="AU20" s="32">
        <f t="shared" si="11"/>
        <v>0</v>
      </c>
    </row>
    <row r="21" spans="1:47" outlineLevel="1">
      <c r="A21" s="8"/>
      <c r="D21" s="8" t="s">
        <v>322</v>
      </c>
      <c r="E21" s="32">
        <f t="shared" ref="E21:AU21" si="12">E87+E152+E217</f>
        <v>0</v>
      </c>
      <c r="F21" s="32">
        <f t="shared" si="12"/>
        <v>0</v>
      </c>
      <c r="G21" s="32">
        <f t="shared" si="12"/>
        <v>0</v>
      </c>
      <c r="H21" s="32">
        <f t="shared" si="12"/>
        <v>0</v>
      </c>
      <c r="I21" s="32">
        <f t="shared" si="12"/>
        <v>0</v>
      </c>
      <c r="J21" s="32">
        <f t="shared" si="12"/>
        <v>0</v>
      </c>
      <c r="K21" s="32">
        <f t="shared" si="12"/>
        <v>0</v>
      </c>
      <c r="L21" s="32">
        <f t="shared" si="12"/>
        <v>0</v>
      </c>
      <c r="M21" s="32">
        <f t="shared" si="12"/>
        <v>0</v>
      </c>
      <c r="N21" s="32">
        <f t="shared" si="12"/>
        <v>0</v>
      </c>
      <c r="O21" s="32">
        <f t="shared" si="12"/>
        <v>0</v>
      </c>
      <c r="P21" s="32">
        <f t="shared" si="12"/>
        <v>0</v>
      </c>
      <c r="Q21" s="32">
        <f t="shared" si="12"/>
        <v>0</v>
      </c>
      <c r="R21" s="32">
        <f t="shared" si="12"/>
        <v>0</v>
      </c>
      <c r="S21" s="32">
        <f t="shared" si="12"/>
        <v>0</v>
      </c>
      <c r="T21" s="32">
        <f t="shared" si="12"/>
        <v>47992133.636876971</v>
      </c>
      <c r="U21" s="32">
        <f t="shared" si="12"/>
        <v>2329416.6166858175</v>
      </c>
      <c r="V21" s="32">
        <f t="shared" si="12"/>
        <v>2201738.6040302152</v>
      </c>
      <c r="W21" s="32">
        <f t="shared" si="12"/>
        <v>2201738.6040302152</v>
      </c>
      <c r="X21" s="32">
        <f t="shared" si="12"/>
        <v>0</v>
      </c>
      <c r="Y21" s="32">
        <f t="shared" si="12"/>
        <v>0</v>
      </c>
      <c r="Z21" s="32">
        <f t="shared" si="12"/>
        <v>0</v>
      </c>
      <c r="AA21" s="32">
        <f t="shared" si="12"/>
        <v>0</v>
      </c>
      <c r="AB21" s="32">
        <f t="shared" si="12"/>
        <v>0</v>
      </c>
      <c r="AC21" s="32">
        <f t="shared" si="12"/>
        <v>0</v>
      </c>
      <c r="AD21" s="32">
        <f t="shared" si="12"/>
        <v>0</v>
      </c>
      <c r="AE21" s="32">
        <f t="shared" si="12"/>
        <v>0</v>
      </c>
      <c r="AF21" s="32">
        <f t="shared" si="12"/>
        <v>0</v>
      </c>
      <c r="AG21" s="32">
        <f t="shared" si="12"/>
        <v>0</v>
      </c>
      <c r="AH21" s="32">
        <f t="shared" si="12"/>
        <v>0</v>
      </c>
      <c r="AI21" s="32">
        <f t="shared" si="12"/>
        <v>0</v>
      </c>
      <c r="AJ21" s="32">
        <f t="shared" si="12"/>
        <v>0</v>
      </c>
      <c r="AK21" s="32">
        <f t="shared" si="12"/>
        <v>0</v>
      </c>
      <c r="AL21" s="32">
        <f t="shared" si="12"/>
        <v>0</v>
      </c>
      <c r="AM21" s="32">
        <f t="shared" si="12"/>
        <v>0</v>
      </c>
      <c r="AN21" s="32">
        <f t="shared" si="12"/>
        <v>0</v>
      </c>
      <c r="AO21" s="32">
        <f t="shared" si="12"/>
        <v>0</v>
      </c>
      <c r="AP21" s="32">
        <f t="shared" si="12"/>
        <v>0</v>
      </c>
      <c r="AQ21" s="32">
        <f t="shared" si="12"/>
        <v>0</v>
      </c>
      <c r="AR21" s="32">
        <f t="shared" si="12"/>
        <v>0</v>
      </c>
      <c r="AS21" s="32">
        <f t="shared" si="12"/>
        <v>0</v>
      </c>
      <c r="AT21" s="32">
        <f t="shared" si="12"/>
        <v>0</v>
      </c>
      <c r="AU21" s="32">
        <f t="shared" si="12"/>
        <v>0</v>
      </c>
    </row>
    <row r="22" spans="1:47" outlineLevel="1">
      <c r="A22" s="8"/>
      <c r="D22" s="8" t="s">
        <v>324</v>
      </c>
      <c r="E22" s="32">
        <f t="shared" ref="E22:AU22" si="13">E88+E153+E218</f>
        <v>0</v>
      </c>
      <c r="F22" s="32">
        <f t="shared" si="13"/>
        <v>0</v>
      </c>
      <c r="G22" s="32">
        <f t="shared" si="13"/>
        <v>0</v>
      </c>
      <c r="H22" s="32">
        <f t="shared" si="13"/>
        <v>0</v>
      </c>
      <c r="I22" s="32">
        <f t="shared" si="13"/>
        <v>0</v>
      </c>
      <c r="J22" s="32">
        <f t="shared" si="13"/>
        <v>0</v>
      </c>
      <c r="K22" s="32">
        <f t="shared" si="13"/>
        <v>0</v>
      </c>
      <c r="L22" s="32">
        <f t="shared" si="13"/>
        <v>0</v>
      </c>
      <c r="M22" s="32">
        <f t="shared" si="13"/>
        <v>0</v>
      </c>
      <c r="N22" s="32">
        <f t="shared" si="13"/>
        <v>0</v>
      </c>
      <c r="O22" s="32">
        <f t="shared" si="13"/>
        <v>0</v>
      </c>
      <c r="P22" s="32">
        <f t="shared" si="13"/>
        <v>0</v>
      </c>
      <c r="Q22" s="32">
        <f t="shared" si="13"/>
        <v>0</v>
      </c>
      <c r="R22" s="32">
        <f t="shared" si="13"/>
        <v>0</v>
      </c>
      <c r="S22" s="32">
        <f t="shared" si="13"/>
        <v>0</v>
      </c>
      <c r="T22" s="32">
        <f t="shared" si="13"/>
        <v>0</v>
      </c>
      <c r="U22" s="32">
        <f t="shared" si="13"/>
        <v>0</v>
      </c>
      <c r="V22" s="32">
        <f t="shared" si="13"/>
        <v>0</v>
      </c>
      <c r="W22" s="32">
        <f t="shared" si="13"/>
        <v>0</v>
      </c>
      <c r="X22" s="32">
        <f t="shared" si="13"/>
        <v>0</v>
      </c>
      <c r="Y22" s="32">
        <f t="shared" si="13"/>
        <v>0</v>
      </c>
      <c r="Z22" s="32">
        <f t="shared" si="13"/>
        <v>0</v>
      </c>
      <c r="AA22" s="32">
        <f t="shared" si="13"/>
        <v>0</v>
      </c>
      <c r="AB22" s="32">
        <f t="shared" si="13"/>
        <v>0</v>
      </c>
      <c r="AC22" s="32">
        <f t="shared" si="13"/>
        <v>0</v>
      </c>
      <c r="AD22" s="32">
        <f t="shared" si="13"/>
        <v>0</v>
      </c>
      <c r="AE22" s="32">
        <f t="shared" si="13"/>
        <v>0</v>
      </c>
      <c r="AF22" s="32">
        <f t="shared" si="13"/>
        <v>0</v>
      </c>
      <c r="AG22" s="32">
        <f t="shared" si="13"/>
        <v>0</v>
      </c>
      <c r="AH22" s="32">
        <f t="shared" si="13"/>
        <v>0</v>
      </c>
      <c r="AI22" s="32">
        <f t="shared" si="13"/>
        <v>0</v>
      </c>
      <c r="AJ22" s="32">
        <f t="shared" si="13"/>
        <v>0</v>
      </c>
      <c r="AK22" s="32">
        <f t="shared" si="13"/>
        <v>0</v>
      </c>
      <c r="AL22" s="32">
        <f t="shared" si="13"/>
        <v>0</v>
      </c>
      <c r="AM22" s="32">
        <f t="shared" si="13"/>
        <v>0</v>
      </c>
      <c r="AN22" s="32">
        <f t="shared" si="13"/>
        <v>0</v>
      </c>
      <c r="AO22" s="32">
        <f t="shared" si="13"/>
        <v>0</v>
      </c>
      <c r="AP22" s="32">
        <f t="shared" si="13"/>
        <v>0</v>
      </c>
      <c r="AQ22" s="32">
        <f t="shared" si="13"/>
        <v>0</v>
      </c>
      <c r="AR22" s="32">
        <f t="shared" si="13"/>
        <v>0</v>
      </c>
      <c r="AS22" s="32">
        <f t="shared" si="13"/>
        <v>0</v>
      </c>
      <c r="AT22" s="32">
        <f t="shared" si="13"/>
        <v>0</v>
      </c>
      <c r="AU22" s="32">
        <f t="shared" si="13"/>
        <v>0</v>
      </c>
    </row>
    <row r="23" spans="1:47" outlineLevel="1">
      <c r="A23" s="8"/>
      <c r="D23" s="8" t="s">
        <v>326</v>
      </c>
      <c r="E23" s="32">
        <f t="shared" ref="E23:AU23" si="14">E89+E154+E219</f>
        <v>0</v>
      </c>
      <c r="F23" s="32">
        <f t="shared" si="14"/>
        <v>966353.46509622422</v>
      </c>
      <c r="G23" s="32">
        <f t="shared" si="14"/>
        <v>348679.01307756035</v>
      </c>
      <c r="H23" s="32">
        <f t="shared" si="14"/>
        <v>36454354.473471254</v>
      </c>
      <c r="I23" s="32">
        <f t="shared" si="14"/>
        <v>331402.38309126825</v>
      </c>
      <c r="J23" s="32">
        <f t="shared" si="14"/>
        <v>336140.69033223426</v>
      </c>
      <c r="K23" s="32">
        <f t="shared" si="14"/>
        <v>335152.07528319309</v>
      </c>
      <c r="L23" s="32">
        <f t="shared" si="14"/>
        <v>0</v>
      </c>
      <c r="M23" s="32">
        <f t="shared" si="14"/>
        <v>0</v>
      </c>
      <c r="N23" s="32">
        <f t="shared" si="14"/>
        <v>0</v>
      </c>
      <c r="O23" s="32">
        <f t="shared" si="14"/>
        <v>0</v>
      </c>
      <c r="P23" s="32">
        <f t="shared" si="14"/>
        <v>0</v>
      </c>
      <c r="Q23" s="32">
        <f t="shared" si="14"/>
        <v>0</v>
      </c>
      <c r="R23" s="32">
        <f t="shared" si="14"/>
        <v>0</v>
      </c>
      <c r="S23" s="32">
        <f t="shared" si="14"/>
        <v>0</v>
      </c>
      <c r="T23" s="32">
        <f t="shared" si="14"/>
        <v>0</v>
      </c>
      <c r="U23" s="32">
        <f t="shared" si="14"/>
        <v>0</v>
      </c>
      <c r="V23" s="32">
        <f t="shared" si="14"/>
        <v>0</v>
      </c>
      <c r="W23" s="32">
        <f t="shared" si="14"/>
        <v>0</v>
      </c>
      <c r="X23" s="32">
        <f t="shared" si="14"/>
        <v>0</v>
      </c>
      <c r="Y23" s="32">
        <f t="shared" si="14"/>
        <v>0</v>
      </c>
      <c r="Z23" s="32">
        <f t="shared" si="14"/>
        <v>0</v>
      </c>
      <c r="AA23" s="32">
        <f t="shared" si="14"/>
        <v>0</v>
      </c>
      <c r="AB23" s="32">
        <f t="shared" si="14"/>
        <v>0</v>
      </c>
      <c r="AC23" s="32">
        <f t="shared" si="14"/>
        <v>0</v>
      </c>
      <c r="AD23" s="32">
        <f t="shared" si="14"/>
        <v>0</v>
      </c>
      <c r="AE23" s="32">
        <f t="shared" si="14"/>
        <v>0</v>
      </c>
      <c r="AF23" s="32">
        <f t="shared" si="14"/>
        <v>0</v>
      </c>
      <c r="AG23" s="32">
        <f t="shared" si="14"/>
        <v>0</v>
      </c>
      <c r="AH23" s="32">
        <f t="shared" si="14"/>
        <v>0</v>
      </c>
      <c r="AI23" s="32">
        <f t="shared" si="14"/>
        <v>0</v>
      </c>
      <c r="AJ23" s="32">
        <f t="shared" si="14"/>
        <v>0</v>
      </c>
      <c r="AK23" s="32">
        <f t="shared" si="14"/>
        <v>0</v>
      </c>
      <c r="AL23" s="32">
        <f t="shared" si="14"/>
        <v>0</v>
      </c>
      <c r="AM23" s="32">
        <f t="shared" si="14"/>
        <v>0</v>
      </c>
      <c r="AN23" s="32">
        <f t="shared" si="14"/>
        <v>0</v>
      </c>
      <c r="AO23" s="32">
        <f t="shared" si="14"/>
        <v>0</v>
      </c>
      <c r="AP23" s="32">
        <f t="shared" si="14"/>
        <v>0</v>
      </c>
      <c r="AQ23" s="32">
        <f t="shared" si="14"/>
        <v>0</v>
      </c>
      <c r="AR23" s="32">
        <f t="shared" si="14"/>
        <v>0</v>
      </c>
      <c r="AS23" s="32">
        <f t="shared" si="14"/>
        <v>0</v>
      </c>
      <c r="AT23" s="32">
        <f t="shared" si="14"/>
        <v>0</v>
      </c>
      <c r="AU23" s="32">
        <f t="shared" si="14"/>
        <v>0</v>
      </c>
    </row>
    <row r="24" spans="1:47" outlineLevel="1">
      <c r="A24" s="8"/>
      <c r="D24" s="8" t="s">
        <v>328</v>
      </c>
      <c r="E24" s="32">
        <f t="shared" ref="E24:AU24" si="15">E90+E155+E220</f>
        <v>0</v>
      </c>
      <c r="F24" s="32">
        <f t="shared" si="15"/>
        <v>0</v>
      </c>
      <c r="G24" s="32">
        <f t="shared" si="15"/>
        <v>0</v>
      </c>
      <c r="H24" s="32">
        <f t="shared" si="15"/>
        <v>0</v>
      </c>
      <c r="I24" s="32">
        <f t="shared" si="15"/>
        <v>0</v>
      </c>
      <c r="J24" s="32">
        <f t="shared" si="15"/>
        <v>0</v>
      </c>
      <c r="K24" s="32">
        <f t="shared" si="15"/>
        <v>0</v>
      </c>
      <c r="L24" s="32">
        <f t="shared" si="15"/>
        <v>0</v>
      </c>
      <c r="M24" s="32">
        <f t="shared" si="15"/>
        <v>0</v>
      </c>
      <c r="N24" s="32">
        <f t="shared" si="15"/>
        <v>0</v>
      </c>
      <c r="O24" s="32">
        <f t="shared" si="15"/>
        <v>0</v>
      </c>
      <c r="P24" s="32">
        <f t="shared" si="15"/>
        <v>0</v>
      </c>
      <c r="Q24" s="32">
        <f t="shared" si="15"/>
        <v>0</v>
      </c>
      <c r="R24" s="32">
        <f t="shared" si="15"/>
        <v>0</v>
      </c>
      <c r="S24" s="32">
        <f t="shared" si="15"/>
        <v>0</v>
      </c>
      <c r="T24" s="32">
        <f t="shared" si="15"/>
        <v>0</v>
      </c>
      <c r="U24" s="32">
        <f t="shared" si="15"/>
        <v>0</v>
      </c>
      <c r="V24" s="32">
        <f t="shared" si="15"/>
        <v>0</v>
      </c>
      <c r="W24" s="32">
        <f t="shared" si="15"/>
        <v>0</v>
      </c>
      <c r="X24" s="32">
        <f t="shared" si="15"/>
        <v>0</v>
      </c>
      <c r="Y24" s="32">
        <f t="shared" si="15"/>
        <v>0</v>
      </c>
      <c r="Z24" s="32">
        <f t="shared" si="15"/>
        <v>0</v>
      </c>
      <c r="AA24" s="32">
        <f t="shared" si="15"/>
        <v>0</v>
      </c>
      <c r="AB24" s="32">
        <f t="shared" si="15"/>
        <v>0</v>
      </c>
      <c r="AC24" s="32">
        <f t="shared" si="15"/>
        <v>0</v>
      </c>
      <c r="AD24" s="32">
        <f t="shared" si="15"/>
        <v>0</v>
      </c>
      <c r="AE24" s="32">
        <f t="shared" si="15"/>
        <v>0</v>
      </c>
      <c r="AF24" s="32">
        <f t="shared" si="15"/>
        <v>0</v>
      </c>
      <c r="AG24" s="32">
        <f t="shared" si="15"/>
        <v>0</v>
      </c>
      <c r="AH24" s="32">
        <f t="shared" si="15"/>
        <v>0</v>
      </c>
      <c r="AI24" s="32">
        <f t="shared" si="15"/>
        <v>0</v>
      </c>
      <c r="AJ24" s="32">
        <f t="shared" si="15"/>
        <v>0</v>
      </c>
      <c r="AK24" s="32">
        <f t="shared" si="15"/>
        <v>0</v>
      </c>
      <c r="AL24" s="32">
        <f t="shared" si="15"/>
        <v>0</v>
      </c>
      <c r="AM24" s="32">
        <f t="shared" si="15"/>
        <v>0</v>
      </c>
      <c r="AN24" s="32">
        <f t="shared" si="15"/>
        <v>0</v>
      </c>
      <c r="AO24" s="32">
        <f t="shared" si="15"/>
        <v>0</v>
      </c>
      <c r="AP24" s="32">
        <f t="shared" si="15"/>
        <v>0</v>
      </c>
      <c r="AQ24" s="32">
        <f t="shared" si="15"/>
        <v>0</v>
      </c>
      <c r="AR24" s="32">
        <f t="shared" si="15"/>
        <v>0</v>
      </c>
      <c r="AS24" s="32">
        <f t="shared" si="15"/>
        <v>0</v>
      </c>
      <c r="AT24" s="32">
        <f t="shared" si="15"/>
        <v>0</v>
      </c>
      <c r="AU24" s="32">
        <f t="shared" si="15"/>
        <v>0</v>
      </c>
    </row>
    <row r="25" spans="1:47" outlineLevel="1">
      <c r="A25" s="8"/>
      <c r="D25" s="8" t="s">
        <v>330</v>
      </c>
      <c r="E25" s="32">
        <f t="shared" ref="E25:AU25" si="16">E91+E156+E221</f>
        <v>0</v>
      </c>
      <c r="F25" s="32">
        <f t="shared" si="16"/>
        <v>0</v>
      </c>
      <c r="G25" s="32">
        <f t="shared" si="16"/>
        <v>0</v>
      </c>
      <c r="H25" s="32">
        <f t="shared" si="16"/>
        <v>0</v>
      </c>
      <c r="I25" s="32">
        <f t="shared" si="16"/>
        <v>0</v>
      </c>
      <c r="J25" s="32">
        <f t="shared" si="16"/>
        <v>0</v>
      </c>
      <c r="K25" s="32">
        <f t="shared" si="16"/>
        <v>0</v>
      </c>
      <c r="L25" s="32">
        <f t="shared" si="16"/>
        <v>0</v>
      </c>
      <c r="M25" s="32">
        <f t="shared" si="16"/>
        <v>0</v>
      </c>
      <c r="N25" s="32">
        <f t="shared" si="16"/>
        <v>0</v>
      </c>
      <c r="O25" s="32">
        <f t="shared" si="16"/>
        <v>0</v>
      </c>
      <c r="P25" s="32">
        <f t="shared" si="16"/>
        <v>0</v>
      </c>
      <c r="Q25" s="32">
        <f t="shared" si="16"/>
        <v>0</v>
      </c>
      <c r="R25" s="32">
        <f t="shared" si="16"/>
        <v>0</v>
      </c>
      <c r="S25" s="32">
        <f t="shared" si="16"/>
        <v>0</v>
      </c>
      <c r="T25" s="32">
        <f t="shared" si="16"/>
        <v>0</v>
      </c>
      <c r="U25" s="32">
        <f t="shared" si="16"/>
        <v>0</v>
      </c>
      <c r="V25" s="32">
        <f t="shared" si="16"/>
        <v>0</v>
      </c>
      <c r="W25" s="32">
        <f t="shared" si="16"/>
        <v>0</v>
      </c>
      <c r="X25" s="32">
        <f t="shared" si="16"/>
        <v>0</v>
      </c>
      <c r="Y25" s="32">
        <f t="shared" si="16"/>
        <v>0</v>
      </c>
      <c r="Z25" s="32">
        <f t="shared" si="16"/>
        <v>0</v>
      </c>
      <c r="AA25" s="32">
        <f t="shared" si="16"/>
        <v>0</v>
      </c>
      <c r="AB25" s="32">
        <f t="shared" si="16"/>
        <v>0</v>
      </c>
      <c r="AC25" s="32">
        <f t="shared" si="16"/>
        <v>0</v>
      </c>
      <c r="AD25" s="32">
        <f t="shared" si="16"/>
        <v>0</v>
      </c>
      <c r="AE25" s="32">
        <f t="shared" si="16"/>
        <v>0</v>
      </c>
      <c r="AF25" s="32">
        <f t="shared" si="16"/>
        <v>0</v>
      </c>
      <c r="AG25" s="32">
        <f t="shared" si="16"/>
        <v>0</v>
      </c>
      <c r="AH25" s="32">
        <f t="shared" si="16"/>
        <v>0</v>
      </c>
      <c r="AI25" s="32">
        <f t="shared" si="16"/>
        <v>0</v>
      </c>
      <c r="AJ25" s="32">
        <f t="shared" si="16"/>
        <v>0</v>
      </c>
      <c r="AK25" s="32">
        <f t="shared" si="16"/>
        <v>0</v>
      </c>
      <c r="AL25" s="32">
        <f t="shared" si="16"/>
        <v>0</v>
      </c>
      <c r="AM25" s="32">
        <f t="shared" si="16"/>
        <v>0</v>
      </c>
      <c r="AN25" s="32">
        <f t="shared" si="16"/>
        <v>0</v>
      </c>
      <c r="AO25" s="32">
        <f t="shared" si="16"/>
        <v>0</v>
      </c>
      <c r="AP25" s="32">
        <f t="shared" si="16"/>
        <v>0</v>
      </c>
      <c r="AQ25" s="32">
        <f t="shared" si="16"/>
        <v>0</v>
      </c>
      <c r="AR25" s="32">
        <f t="shared" si="16"/>
        <v>0</v>
      </c>
      <c r="AS25" s="32">
        <f t="shared" si="16"/>
        <v>0</v>
      </c>
      <c r="AT25" s="32">
        <f t="shared" si="16"/>
        <v>0</v>
      </c>
      <c r="AU25" s="32">
        <f t="shared" si="16"/>
        <v>0</v>
      </c>
    </row>
    <row r="26" spans="1:47" outlineLevel="1">
      <c r="A26" s="8"/>
      <c r="D26" s="8" t="s">
        <v>332</v>
      </c>
      <c r="E26" s="32">
        <f t="shared" ref="E26:AU26" si="17">E92+E157+E222</f>
        <v>0</v>
      </c>
      <c r="F26" s="32">
        <f t="shared" si="17"/>
        <v>0</v>
      </c>
      <c r="G26" s="32">
        <f t="shared" si="17"/>
        <v>0</v>
      </c>
      <c r="H26" s="32">
        <f t="shared" si="17"/>
        <v>0</v>
      </c>
      <c r="I26" s="32">
        <f t="shared" si="17"/>
        <v>0</v>
      </c>
      <c r="J26" s="32">
        <f t="shared" si="17"/>
        <v>0</v>
      </c>
      <c r="K26" s="32">
        <f t="shared" si="17"/>
        <v>0</v>
      </c>
      <c r="L26" s="32">
        <f t="shared" si="17"/>
        <v>0</v>
      </c>
      <c r="M26" s="32">
        <f t="shared" si="17"/>
        <v>0</v>
      </c>
      <c r="N26" s="32">
        <f t="shared" si="17"/>
        <v>0</v>
      </c>
      <c r="O26" s="32">
        <f t="shared" si="17"/>
        <v>0</v>
      </c>
      <c r="P26" s="32">
        <f t="shared" si="17"/>
        <v>0</v>
      </c>
      <c r="Q26" s="32">
        <f t="shared" si="17"/>
        <v>0</v>
      </c>
      <c r="R26" s="32">
        <f t="shared" si="17"/>
        <v>0</v>
      </c>
      <c r="S26" s="32">
        <f t="shared" si="17"/>
        <v>0</v>
      </c>
      <c r="T26" s="32">
        <f t="shared" si="17"/>
        <v>0</v>
      </c>
      <c r="U26" s="32">
        <f t="shared" si="17"/>
        <v>0</v>
      </c>
      <c r="V26" s="32">
        <f t="shared" si="17"/>
        <v>0</v>
      </c>
      <c r="W26" s="32">
        <f t="shared" si="17"/>
        <v>0</v>
      </c>
      <c r="X26" s="32">
        <f t="shared" si="17"/>
        <v>0</v>
      </c>
      <c r="Y26" s="32">
        <f t="shared" si="17"/>
        <v>0</v>
      </c>
      <c r="Z26" s="32">
        <f t="shared" si="17"/>
        <v>0</v>
      </c>
      <c r="AA26" s="32">
        <f t="shared" si="17"/>
        <v>0</v>
      </c>
      <c r="AB26" s="32">
        <f t="shared" si="17"/>
        <v>0</v>
      </c>
      <c r="AC26" s="32">
        <f t="shared" si="17"/>
        <v>0</v>
      </c>
      <c r="AD26" s="32">
        <f t="shared" si="17"/>
        <v>0</v>
      </c>
      <c r="AE26" s="32">
        <f t="shared" si="17"/>
        <v>0</v>
      </c>
      <c r="AF26" s="32">
        <f t="shared" si="17"/>
        <v>0</v>
      </c>
      <c r="AG26" s="32">
        <f t="shared" si="17"/>
        <v>0</v>
      </c>
      <c r="AH26" s="32">
        <f t="shared" si="17"/>
        <v>0</v>
      </c>
      <c r="AI26" s="32">
        <f t="shared" si="17"/>
        <v>0</v>
      </c>
      <c r="AJ26" s="32">
        <f t="shared" si="17"/>
        <v>0</v>
      </c>
      <c r="AK26" s="32">
        <f t="shared" si="17"/>
        <v>0</v>
      </c>
      <c r="AL26" s="32">
        <f t="shared" si="17"/>
        <v>0</v>
      </c>
      <c r="AM26" s="32">
        <f t="shared" si="17"/>
        <v>0</v>
      </c>
      <c r="AN26" s="32">
        <f t="shared" si="17"/>
        <v>0</v>
      </c>
      <c r="AO26" s="32">
        <f t="shared" si="17"/>
        <v>0</v>
      </c>
      <c r="AP26" s="32">
        <f t="shared" si="17"/>
        <v>0</v>
      </c>
      <c r="AQ26" s="32">
        <f t="shared" si="17"/>
        <v>0</v>
      </c>
      <c r="AR26" s="32">
        <f t="shared" si="17"/>
        <v>0</v>
      </c>
      <c r="AS26" s="32">
        <f t="shared" si="17"/>
        <v>0</v>
      </c>
      <c r="AT26" s="32">
        <f t="shared" si="17"/>
        <v>0</v>
      </c>
      <c r="AU26" s="32">
        <f t="shared" si="17"/>
        <v>0</v>
      </c>
    </row>
    <row r="27" spans="1:47" outlineLevel="1">
      <c r="A27" s="8"/>
      <c r="D27" s="8" t="s">
        <v>334</v>
      </c>
      <c r="E27" s="32">
        <f t="shared" ref="E27:AU27" si="18">E93+E158+E223</f>
        <v>0</v>
      </c>
      <c r="F27" s="32">
        <f t="shared" si="18"/>
        <v>0</v>
      </c>
      <c r="G27" s="32">
        <f t="shared" si="18"/>
        <v>0</v>
      </c>
      <c r="H27" s="32">
        <f t="shared" si="18"/>
        <v>0</v>
      </c>
      <c r="I27" s="32">
        <f t="shared" si="18"/>
        <v>0</v>
      </c>
      <c r="J27" s="32">
        <f t="shared" si="18"/>
        <v>0</v>
      </c>
      <c r="K27" s="32">
        <f t="shared" si="18"/>
        <v>0</v>
      </c>
      <c r="L27" s="32">
        <f t="shared" si="18"/>
        <v>0</v>
      </c>
      <c r="M27" s="32">
        <f t="shared" si="18"/>
        <v>0</v>
      </c>
      <c r="N27" s="32">
        <f t="shared" si="18"/>
        <v>0</v>
      </c>
      <c r="O27" s="32">
        <f t="shared" si="18"/>
        <v>0</v>
      </c>
      <c r="P27" s="32">
        <f t="shared" si="18"/>
        <v>0</v>
      </c>
      <c r="Q27" s="32">
        <f t="shared" si="18"/>
        <v>0</v>
      </c>
      <c r="R27" s="32">
        <f t="shared" si="18"/>
        <v>0</v>
      </c>
      <c r="S27" s="32">
        <f t="shared" si="18"/>
        <v>0</v>
      </c>
      <c r="T27" s="32">
        <f t="shared" si="18"/>
        <v>0</v>
      </c>
      <c r="U27" s="32">
        <f t="shared" si="18"/>
        <v>0</v>
      </c>
      <c r="V27" s="32">
        <f t="shared" si="18"/>
        <v>0</v>
      </c>
      <c r="W27" s="32">
        <f t="shared" si="18"/>
        <v>0</v>
      </c>
      <c r="X27" s="32">
        <f t="shared" si="18"/>
        <v>0</v>
      </c>
      <c r="Y27" s="32">
        <f t="shared" si="18"/>
        <v>0</v>
      </c>
      <c r="Z27" s="32">
        <f t="shared" si="18"/>
        <v>0</v>
      </c>
      <c r="AA27" s="32">
        <f t="shared" si="18"/>
        <v>0</v>
      </c>
      <c r="AB27" s="32">
        <f t="shared" si="18"/>
        <v>0</v>
      </c>
      <c r="AC27" s="32">
        <f t="shared" si="18"/>
        <v>0</v>
      </c>
      <c r="AD27" s="32">
        <f t="shared" si="18"/>
        <v>0</v>
      </c>
      <c r="AE27" s="32">
        <f t="shared" si="18"/>
        <v>0</v>
      </c>
      <c r="AF27" s="32">
        <f t="shared" si="18"/>
        <v>0</v>
      </c>
      <c r="AG27" s="32">
        <f t="shared" si="18"/>
        <v>0</v>
      </c>
      <c r="AH27" s="32">
        <f t="shared" si="18"/>
        <v>0</v>
      </c>
      <c r="AI27" s="32">
        <f t="shared" si="18"/>
        <v>0</v>
      </c>
      <c r="AJ27" s="32">
        <f t="shared" si="18"/>
        <v>0</v>
      </c>
      <c r="AK27" s="32">
        <f t="shared" si="18"/>
        <v>0</v>
      </c>
      <c r="AL27" s="32">
        <f t="shared" si="18"/>
        <v>0</v>
      </c>
      <c r="AM27" s="32">
        <f t="shared" si="18"/>
        <v>0</v>
      </c>
      <c r="AN27" s="32">
        <f t="shared" si="18"/>
        <v>0</v>
      </c>
      <c r="AO27" s="32">
        <f t="shared" si="18"/>
        <v>0</v>
      </c>
      <c r="AP27" s="32">
        <f t="shared" si="18"/>
        <v>0</v>
      </c>
      <c r="AQ27" s="32">
        <f t="shared" si="18"/>
        <v>0</v>
      </c>
      <c r="AR27" s="32">
        <f t="shared" si="18"/>
        <v>0</v>
      </c>
      <c r="AS27" s="32">
        <f t="shared" si="18"/>
        <v>0</v>
      </c>
      <c r="AT27" s="32">
        <f t="shared" si="18"/>
        <v>0</v>
      </c>
      <c r="AU27" s="32">
        <f t="shared" si="18"/>
        <v>0</v>
      </c>
    </row>
    <row r="28" spans="1:47" outlineLevel="1">
      <c r="A28" s="8"/>
      <c r="D28" s="8" t="s">
        <v>336</v>
      </c>
      <c r="E28" s="32">
        <f t="shared" ref="E28:AU28" si="19">E94+E159+E224</f>
        <v>0</v>
      </c>
      <c r="F28" s="32">
        <f t="shared" si="19"/>
        <v>0</v>
      </c>
      <c r="G28" s="32">
        <f t="shared" si="19"/>
        <v>0</v>
      </c>
      <c r="H28" s="32">
        <f t="shared" si="19"/>
        <v>0</v>
      </c>
      <c r="I28" s="32">
        <f t="shared" si="19"/>
        <v>0</v>
      </c>
      <c r="J28" s="32">
        <f t="shared" si="19"/>
        <v>0</v>
      </c>
      <c r="K28" s="32">
        <f t="shared" si="19"/>
        <v>0</v>
      </c>
      <c r="L28" s="32">
        <f t="shared" si="19"/>
        <v>0</v>
      </c>
      <c r="M28" s="32">
        <f t="shared" si="19"/>
        <v>0</v>
      </c>
      <c r="N28" s="32">
        <f t="shared" si="19"/>
        <v>0</v>
      </c>
      <c r="O28" s="32">
        <f t="shared" si="19"/>
        <v>0</v>
      </c>
      <c r="P28" s="32">
        <f t="shared" si="19"/>
        <v>0</v>
      </c>
      <c r="Q28" s="32">
        <f t="shared" si="19"/>
        <v>0</v>
      </c>
      <c r="R28" s="32">
        <f t="shared" si="19"/>
        <v>0</v>
      </c>
      <c r="S28" s="32">
        <f t="shared" si="19"/>
        <v>0</v>
      </c>
      <c r="T28" s="32">
        <f t="shared" si="19"/>
        <v>0</v>
      </c>
      <c r="U28" s="32">
        <f t="shared" si="19"/>
        <v>0</v>
      </c>
      <c r="V28" s="32">
        <f t="shared" si="19"/>
        <v>0</v>
      </c>
      <c r="W28" s="32">
        <f t="shared" si="19"/>
        <v>0</v>
      </c>
      <c r="X28" s="32">
        <f t="shared" si="19"/>
        <v>0</v>
      </c>
      <c r="Y28" s="32">
        <f t="shared" si="19"/>
        <v>0</v>
      </c>
      <c r="Z28" s="32">
        <f t="shared" si="19"/>
        <v>0</v>
      </c>
      <c r="AA28" s="32">
        <f t="shared" si="19"/>
        <v>0</v>
      </c>
      <c r="AB28" s="32">
        <f t="shared" si="19"/>
        <v>0</v>
      </c>
      <c r="AC28" s="32">
        <f t="shared" si="19"/>
        <v>0</v>
      </c>
      <c r="AD28" s="32">
        <f t="shared" si="19"/>
        <v>0</v>
      </c>
      <c r="AE28" s="32">
        <f t="shared" si="19"/>
        <v>0</v>
      </c>
      <c r="AF28" s="32">
        <f t="shared" si="19"/>
        <v>0</v>
      </c>
      <c r="AG28" s="32">
        <f t="shared" si="19"/>
        <v>0</v>
      </c>
      <c r="AH28" s="32">
        <f t="shared" si="19"/>
        <v>0</v>
      </c>
      <c r="AI28" s="32">
        <f t="shared" si="19"/>
        <v>0</v>
      </c>
      <c r="AJ28" s="32">
        <f t="shared" si="19"/>
        <v>0</v>
      </c>
      <c r="AK28" s="32">
        <f t="shared" si="19"/>
        <v>0</v>
      </c>
      <c r="AL28" s="32">
        <f t="shared" si="19"/>
        <v>0</v>
      </c>
      <c r="AM28" s="32">
        <f t="shared" si="19"/>
        <v>0</v>
      </c>
      <c r="AN28" s="32">
        <f t="shared" si="19"/>
        <v>0</v>
      </c>
      <c r="AO28" s="32">
        <f t="shared" si="19"/>
        <v>0</v>
      </c>
      <c r="AP28" s="32">
        <f t="shared" si="19"/>
        <v>0</v>
      </c>
      <c r="AQ28" s="32">
        <f t="shared" si="19"/>
        <v>0</v>
      </c>
      <c r="AR28" s="32">
        <f t="shared" si="19"/>
        <v>0</v>
      </c>
      <c r="AS28" s="32">
        <f t="shared" si="19"/>
        <v>0</v>
      </c>
      <c r="AT28" s="32">
        <f t="shared" si="19"/>
        <v>0</v>
      </c>
      <c r="AU28" s="32">
        <f t="shared" si="19"/>
        <v>0</v>
      </c>
    </row>
    <row r="29" spans="1:47" outlineLevel="1">
      <c r="A29" s="8"/>
      <c r="D29" s="8" t="s">
        <v>338</v>
      </c>
      <c r="E29" s="32">
        <f t="shared" ref="E29:AU29" si="20">E95+E160+E225</f>
        <v>0</v>
      </c>
      <c r="F29" s="32">
        <f t="shared" si="20"/>
        <v>0</v>
      </c>
      <c r="G29" s="32">
        <f t="shared" si="20"/>
        <v>0</v>
      </c>
      <c r="H29" s="32">
        <f t="shared" si="20"/>
        <v>0</v>
      </c>
      <c r="I29" s="32">
        <f t="shared" si="20"/>
        <v>0</v>
      </c>
      <c r="J29" s="32">
        <f t="shared" si="20"/>
        <v>0</v>
      </c>
      <c r="K29" s="32">
        <f t="shared" si="20"/>
        <v>0</v>
      </c>
      <c r="L29" s="32">
        <f t="shared" si="20"/>
        <v>0</v>
      </c>
      <c r="M29" s="32">
        <f t="shared" si="20"/>
        <v>0</v>
      </c>
      <c r="N29" s="32">
        <f t="shared" si="20"/>
        <v>0</v>
      </c>
      <c r="O29" s="32">
        <f t="shared" si="20"/>
        <v>0</v>
      </c>
      <c r="P29" s="32">
        <f t="shared" si="20"/>
        <v>0</v>
      </c>
      <c r="Q29" s="32">
        <f t="shared" si="20"/>
        <v>0</v>
      </c>
      <c r="R29" s="32">
        <f t="shared" si="20"/>
        <v>0</v>
      </c>
      <c r="S29" s="32">
        <f t="shared" si="20"/>
        <v>0</v>
      </c>
      <c r="T29" s="32">
        <f t="shared" si="2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row>
    <row r="30" spans="1:47" outlineLevel="1">
      <c r="A30" s="8"/>
      <c r="D30" s="8" t="s">
        <v>340</v>
      </c>
      <c r="E30" s="32">
        <f t="shared" ref="E30:AU30" si="21">E96+E161+E226</f>
        <v>0</v>
      </c>
      <c r="F30" s="32">
        <f t="shared" si="21"/>
        <v>0</v>
      </c>
      <c r="G30" s="32">
        <f t="shared" si="21"/>
        <v>0</v>
      </c>
      <c r="H30" s="32">
        <f t="shared" si="21"/>
        <v>0</v>
      </c>
      <c r="I30" s="32">
        <f t="shared" si="21"/>
        <v>0</v>
      </c>
      <c r="J30" s="32">
        <f t="shared" si="21"/>
        <v>0</v>
      </c>
      <c r="K30" s="32">
        <f t="shared" si="21"/>
        <v>0</v>
      </c>
      <c r="L30" s="32">
        <f t="shared" si="21"/>
        <v>0</v>
      </c>
      <c r="M30" s="32">
        <f t="shared" si="21"/>
        <v>0</v>
      </c>
      <c r="N30" s="32">
        <f t="shared" si="21"/>
        <v>0</v>
      </c>
      <c r="O30" s="32">
        <f t="shared" si="21"/>
        <v>0</v>
      </c>
      <c r="P30" s="32">
        <f t="shared" si="21"/>
        <v>0</v>
      </c>
      <c r="Q30" s="32">
        <f t="shared" si="21"/>
        <v>0</v>
      </c>
      <c r="R30" s="32">
        <f t="shared" si="21"/>
        <v>0</v>
      </c>
      <c r="S30" s="32">
        <f t="shared" si="21"/>
        <v>0</v>
      </c>
      <c r="T30" s="32">
        <f t="shared" si="21"/>
        <v>0</v>
      </c>
      <c r="U30" s="32">
        <f t="shared" si="21"/>
        <v>0</v>
      </c>
      <c r="V30" s="32">
        <f t="shared" si="21"/>
        <v>0</v>
      </c>
      <c r="W30" s="32">
        <f t="shared" si="21"/>
        <v>0</v>
      </c>
      <c r="X30" s="32">
        <f t="shared" si="21"/>
        <v>0</v>
      </c>
      <c r="Y30" s="32">
        <f t="shared" si="21"/>
        <v>0</v>
      </c>
      <c r="Z30" s="32">
        <f t="shared" si="21"/>
        <v>0</v>
      </c>
      <c r="AA30" s="32">
        <f t="shared" si="21"/>
        <v>0</v>
      </c>
      <c r="AB30" s="32">
        <f t="shared" si="21"/>
        <v>0</v>
      </c>
      <c r="AC30" s="32">
        <f t="shared" si="21"/>
        <v>0</v>
      </c>
      <c r="AD30" s="32">
        <f t="shared" si="21"/>
        <v>0</v>
      </c>
      <c r="AE30" s="32">
        <f t="shared" si="21"/>
        <v>0</v>
      </c>
      <c r="AF30" s="32">
        <f t="shared" si="21"/>
        <v>0</v>
      </c>
      <c r="AG30" s="32">
        <f t="shared" si="21"/>
        <v>0</v>
      </c>
      <c r="AH30" s="32">
        <f t="shared" si="21"/>
        <v>0</v>
      </c>
      <c r="AI30" s="32">
        <f t="shared" si="21"/>
        <v>0</v>
      </c>
      <c r="AJ30" s="32">
        <f t="shared" si="21"/>
        <v>0</v>
      </c>
      <c r="AK30" s="32">
        <f t="shared" si="21"/>
        <v>0</v>
      </c>
      <c r="AL30" s="32">
        <f t="shared" si="21"/>
        <v>0</v>
      </c>
      <c r="AM30" s="32">
        <f t="shared" si="21"/>
        <v>0</v>
      </c>
      <c r="AN30" s="32">
        <f t="shared" si="21"/>
        <v>0</v>
      </c>
      <c r="AO30" s="32">
        <f t="shared" si="21"/>
        <v>0</v>
      </c>
      <c r="AP30" s="32">
        <f t="shared" si="21"/>
        <v>0</v>
      </c>
      <c r="AQ30" s="32">
        <f t="shared" si="21"/>
        <v>0</v>
      </c>
      <c r="AR30" s="32">
        <f t="shared" si="21"/>
        <v>0</v>
      </c>
      <c r="AS30" s="32">
        <f t="shared" si="21"/>
        <v>0</v>
      </c>
      <c r="AT30" s="32">
        <f t="shared" si="21"/>
        <v>0</v>
      </c>
      <c r="AU30" s="32">
        <f t="shared" si="21"/>
        <v>0</v>
      </c>
    </row>
    <row r="31" spans="1:47" outlineLevel="1">
      <c r="A31" s="8"/>
      <c r="D31" s="8" t="s">
        <v>342</v>
      </c>
      <c r="E31" s="32">
        <f t="shared" ref="E31:AU31" si="22">E97+E162+E227</f>
        <v>0</v>
      </c>
      <c r="F31" s="32">
        <f t="shared" si="22"/>
        <v>0</v>
      </c>
      <c r="G31" s="32">
        <f t="shared" si="22"/>
        <v>0</v>
      </c>
      <c r="H31" s="32">
        <f t="shared" si="22"/>
        <v>0</v>
      </c>
      <c r="I31" s="32">
        <f t="shared" si="22"/>
        <v>0</v>
      </c>
      <c r="J31" s="32">
        <f t="shared" si="22"/>
        <v>0</v>
      </c>
      <c r="K31" s="32">
        <f t="shared" si="22"/>
        <v>0</v>
      </c>
      <c r="L31" s="32">
        <f t="shared" si="22"/>
        <v>0</v>
      </c>
      <c r="M31" s="32">
        <f t="shared" si="22"/>
        <v>0</v>
      </c>
      <c r="N31" s="32">
        <f t="shared" si="22"/>
        <v>0</v>
      </c>
      <c r="O31" s="32">
        <f t="shared" si="22"/>
        <v>0</v>
      </c>
      <c r="P31" s="32">
        <f t="shared" si="22"/>
        <v>0</v>
      </c>
      <c r="Q31" s="32">
        <f t="shared" si="22"/>
        <v>0</v>
      </c>
      <c r="R31" s="32">
        <f t="shared" si="22"/>
        <v>0</v>
      </c>
      <c r="S31" s="32">
        <f t="shared" si="22"/>
        <v>0</v>
      </c>
      <c r="T31" s="32">
        <f t="shared" si="22"/>
        <v>0</v>
      </c>
      <c r="U31" s="32">
        <f t="shared" si="22"/>
        <v>0</v>
      </c>
      <c r="V31" s="32">
        <f t="shared" si="22"/>
        <v>0</v>
      </c>
      <c r="W31" s="32">
        <f t="shared" si="22"/>
        <v>0</v>
      </c>
      <c r="X31" s="32">
        <f t="shared" si="22"/>
        <v>0</v>
      </c>
      <c r="Y31" s="32">
        <f t="shared" si="22"/>
        <v>0</v>
      </c>
      <c r="Z31" s="32">
        <f t="shared" si="22"/>
        <v>0</v>
      </c>
      <c r="AA31" s="32">
        <f t="shared" si="22"/>
        <v>0</v>
      </c>
      <c r="AB31" s="32">
        <f t="shared" si="22"/>
        <v>0</v>
      </c>
      <c r="AC31" s="32">
        <f t="shared" si="22"/>
        <v>0</v>
      </c>
      <c r="AD31" s="32">
        <f t="shared" si="22"/>
        <v>0</v>
      </c>
      <c r="AE31" s="32">
        <f t="shared" si="22"/>
        <v>0</v>
      </c>
      <c r="AF31" s="32">
        <f t="shared" si="22"/>
        <v>0</v>
      </c>
      <c r="AG31" s="32">
        <f t="shared" si="22"/>
        <v>0</v>
      </c>
      <c r="AH31" s="32">
        <f t="shared" si="22"/>
        <v>0</v>
      </c>
      <c r="AI31" s="32">
        <f t="shared" si="22"/>
        <v>0</v>
      </c>
      <c r="AJ31" s="32">
        <f t="shared" si="22"/>
        <v>0</v>
      </c>
      <c r="AK31" s="32">
        <f t="shared" si="22"/>
        <v>0</v>
      </c>
      <c r="AL31" s="32">
        <f t="shared" si="22"/>
        <v>0</v>
      </c>
      <c r="AM31" s="32">
        <f t="shared" si="22"/>
        <v>0</v>
      </c>
      <c r="AN31" s="32">
        <f t="shared" si="22"/>
        <v>0</v>
      </c>
      <c r="AO31" s="32">
        <f t="shared" si="22"/>
        <v>0</v>
      </c>
      <c r="AP31" s="32">
        <f t="shared" si="22"/>
        <v>0</v>
      </c>
      <c r="AQ31" s="32">
        <f t="shared" si="22"/>
        <v>0</v>
      </c>
      <c r="AR31" s="32">
        <f t="shared" si="22"/>
        <v>0</v>
      </c>
      <c r="AS31" s="32">
        <f t="shared" si="22"/>
        <v>0</v>
      </c>
      <c r="AT31" s="32">
        <f t="shared" si="22"/>
        <v>0</v>
      </c>
      <c r="AU31" s="32">
        <f t="shared" si="22"/>
        <v>0</v>
      </c>
    </row>
    <row r="32" spans="1:47" outlineLevel="1">
      <c r="A32" s="8"/>
      <c r="B32" s="8"/>
      <c r="D32" s="8" t="s">
        <v>344</v>
      </c>
      <c r="E32" s="32">
        <f t="shared" ref="E32:AU32" si="23">E98+E163+E228</f>
        <v>14778018.829029428</v>
      </c>
      <c r="F32" s="32">
        <f t="shared" si="23"/>
        <v>16197868.777612766</v>
      </c>
      <c r="G32" s="32">
        <f t="shared" si="23"/>
        <v>18989240.717957474</v>
      </c>
      <c r="H32" s="32">
        <f t="shared" si="23"/>
        <v>13361598.348117372</v>
      </c>
      <c r="I32" s="32">
        <f t="shared" si="23"/>
        <v>11383061.436001848</v>
      </c>
      <c r="J32" s="32">
        <f t="shared" si="23"/>
        <v>10462723.202376412</v>
      </c>
      <c r="K32" s="32">
        <f t="shared" si="23"/>
        <v>12610816.440749016</v>
      </c>
      <c r="L32" s="32">
        <f t="shared" si="23"/>
        <v>2074540.4110278524</v>
      </c>
      <c r="M32" s="32">
        <f t="shared" si="23"/>
        <v>2549185.1944064675</v>
      </c>
      <c r="N32" s="32">
        <f t="shared" si="23"/>
        <v>29400520.156456139</v>
      </c>
      <c r="O32" s="32">
        <f t="shared" si="23"/>
        <v>2802583.9170909422</v>
      </c>
      <c r="P32" s="32">
        <f t="shared" si="23"/>
        <v>3080646.9849465797</v>
      </c>
      <c r="Q32" s="32">
        <f t="shared" si="23"/>
        <v>2998496.3685404249</v>
      </c>
      <c r="R32" s="32">
        <f t="shared" si="23"/>
        <v>2462143.0258046919</v>
      </c>
      <c r="S32" s="32">
        <f t="shared" si="23"/>
        <v>1739960.6389937918</v>
      </c>
      <c r="T32" s="32">
        <f t="shared" si="23"/>
        <v>1008625.9847719129</v>
      </c>
      <c r="U32" s="32">
        <f t="shared" si="23"/>
        <v>612411.98381189676</v>
      </c>
      <c r="V32" s="32">
        <f t="shared" si="23"/>
        <v>366647.00042653154</v>
      </c>
      <c r="W32" s="32">
        <f t="shared" si="23"/>
        <v>70174985.811617494</v>
      </c>
      <c r="X32" s="32">
        <f t="shared" si="23"/>
        <v>5622244.2353160866</v>
      </c>
      <c r="Y32" s="32">
        <f t="shared" si="23"/>
        <v>2211796.6393293156</v>
      </c>
      <c r="Z32" s="32">
        <f t="shared" si="23"/>
        <v>25280253.043286726</v>
      </c>
      <c r="AA32" s="32">
        <f t="shared" si="23"/>
        <v>2211796.6393293156</v>
      </c>
      <c r="AB32" s="32">
        <f t="shared" si="23"/>
        <v>2211796.6393293156</v>
      </c>
      <c r="AC32" s="32">
        <f t="shared" si="23"/>
        <v>2211796.6393293156</v>
      </c>
      <c r="AD32" s="32">
        <f t="shared" si="23"/>
        <v>2211796.6393293156</v>
      </c>
      <c r="AE32" s="32">
        <f t="shared" si="23"/>
        <v>2211796.6393293156</v>
      </c>
      <c r="AF32" s="32">
        <f t="shared" si="23"/>
        <v>2211796.6393293156</v>
      </c>
      <c r="AG32" s="32">
        <f t="shared" si="23"/>
        <v>2211796.6393293156</v>
      </c>
      <c r="AH32" s="32">
        <f t="shared" si="23"/>
        <v>2211796.6393293156</v>
      </c>
      <c r="AI32" s="32">
        <f t="shared" si="23"/>
        <v>100718567.56952898</v>
      </c>
      <c r="AJ32" s="32">
        <f t="shared" si="23"/>
        <v>1779792.9185390733</v>
      </c>
      <c r="AK32" s="32">
        <f t="shared" si="23"/>
        <v>1779792.9185390733</v>
      </c>
      <c r="AL32" s="32">
        <f t="shared" si="23"/>
        <v>1779792.9185390733</v>
      </c>
      <c r="AM32" s="32">
        <f t="shared" si="23"/>
        <v>1779792.9185390733</v>
      </c>
      <c r="AN32" s="32">
        <f t="shared" si="23"/>
        <v>1779792.9185390733</v>
      </c>
      <c r="AO32" s="32">
        <f t="shared" si="23"/>
        <v>1779792.9185390733</v>
      </c>
      <c r="AP32" s="32">
        <f t="shared" si="23"/>
        <v>1779792.9185390733</v>
      </c>
      <c r="AQ32" s="32">
        <f t="shared" si="23"/>
        <v>1779792.9185390733</v>
      </c>
      <c r="AR32" s="32">
        <f t="shared" si="23"/>
        <v>1779792.9185390733</v>
      </c>
      <c r="AS32" s="32">
        <f t="shared" si="23"/>
        <v>1779792.9185390733</v>
      </c>
      <c r="AT32" s="32">
        <f t="shared" si="23"/>
        <v>1779792.9185390733</v>
      </c>
      <c r="AU32" s="32">
        <f t="shared" si="23"/>
        <v>157212589.95646882</v>
      </c>
    </row>
    <row r="33" spans="1:47" outlineLevel="1">
      <c r="A33" s="8"/>
      <c r="B33" s="8"/>
      <c r="C33" s="17"/>
      <c r="D33" s="8" t="s">
        <v>346</v>
      </c>
      <c r="E33" s="32">
        <f t="shared" ref="E33:AU33" si="24">E99+E164+E229</f>
        <v>0</v>
      </c>
      <c r="F33" s="32">
        <f t="shared" si="24"/>
        <v>0</v>
      </c>
      <c r="G33" s="32">
        <f t="shared" si="24"/>
        <v>0</v>
      </c>
      <c r="H33" s="32">
        <f t="shared" si="24"/>
        <v>0</v>
      </c>
      <c r="I33" s="32">
        <f t="shared" si="24"/>
        <v>0</v>
      </c>
      <c r="J33" s="32">
        <f t="shared" si="24"/>
        <v>0</v>
      </c>
      <c r="K33" s="32">
        <f t="shared" si="24"/>
        <v>0</v>
      </c>
      <c r="L33" s="32">
        <f t="shared" si="24"/>
        <v>0</v>
      </c>
      <c r="M33" s="32">
        <f t="shared" si="24"/>
        <v>0</v>
      </c>
      <c r="N33" s="32">
        <f t="shared" si="24"/>
        <v>0</v>
      </c>
      <c r="O33" s="32">
        <f t="shared" si="24"/>
        <v>0</v>
      </c>
      <c r="P33" s="32">
        <f t="shared" si="24"/>
        <v>0</v>
      </c>
      <c r="Q33" s="32">
        <f t="shared" si="24"/>
        <v>0</v>
      </c>
      <c r="R33" s="32">
        <f t="shared" si="24"/>
        <v>0</v>
      </c>
      <c r="S33" s="32">
        <f t="shared" si="24"/>
        <v>0</v>
      </c>
      <c r="T33" s="32">
        <f t="shared" si="24"/>
        <v>0</v>
      </c>
      <c r="U33" s="32">
        <f t="shared" si="24"/>
        <v>0</v>
      </c>
      <c r="V33" s="32">
        <f t="shared" si="24"/>
        <v>0</v>
      </c>
      <c r="W33" s="32">
        <f t="shared" si="24"/>
        <v>0</v>
      </c>
      <c r="X33" s="32">
        <f t="shared" si="24"/>
        <v>0</v>
      </c>
      <c r="Y33" s="32">
        <f t="shared" si="24"/>
        <v>0</v>
      </c>
      <c r="Z33" s="32">
        <f t="shared" si="24"/>
        <v>0</v>
      </c>
      <c r="AA33" s="32">
        <f t="shared" si="24"/>
        <v>0</v>
      </c>
      <c r="AB33" s="32">
        <f t="shared" si="24"/>
        <v>0</v>
      </c>
      <c r="AC33" s="32">
        <f t="shared" si="24"/>
        <v>0</v>
      </c>
      <c r="AD33" s="32">
        <f t="shared" si="24"/>
        <v>0</v>
      </c>
      <c r="AE33" s="32">
        <f t="shared" si="24"/>
        <v>0</v>
      </c>
      <c r="AF33" s="32">
        <f t="shared" si="24"/>
        <v>0</v>
      </c>
      <c r="AG33" s="32">
        <f t="shared" si="24"/>
        <v>0</v>
      </c>
      <c r="AH33" s="32">
        <f t="shared" si="24"/>
        <v>0</v>
      </c>
      <c r="AI33" s="32">
        <f t="shared" si="24"/>
        <v>0</v>
      </c>
      <c r="AJ33" s="32">
        <f t="shared" si="24"/>
        <v>0</v>
      </c>
      <c r="AK33" s="32">
        <f t="shared" si="24"/>
        <v>0</v>
      </c>
      <c r="AL33" s="32">
        <f t="shared" si="24"/>
        <v>0</v>
      </c>
      <c r="AM33" s="32">
        <f t="shared" si="24"/>
        <v>0</v>
      </c>
      <c r="AN33" s="32">
        <f t="shared" si="24"/>
        <v>0</v>
      </c>
      <c r="AO33" s="32">
        <f t="shared" si="24"/>
        <v>0</v>
      </c>
      <c r="AP33" s="32">
        <f t="shared" si="24"/>
        <v>0</v>
      </c>
      <c r="AQ33" s="32">
        <f t="shared" si="24"/>
        <v>0</v>
      </c>
      <c r="AR33" s="32">
        <f t="shared" si="24"/>
        <v>0</v>
      </c>
      <c r="AS33" s="32">
        <f t="shared" si="24"/>
        <v>0</v>
      </c>
      <c r="AT33" s="32">
        <f t="shared" si="24"/>
        <v>0</v>
      </c>
      <c r="AU33" s="32">
        <f t="shared" si="24"/>
        <v>0</v>
      </c>
    </row>
    <row r="34" spans="1:47" outlineLevel="1">
      <c r="A34" s="8"/>
      <c r="B34" s="8"/>
      <c r="C34" s="17"/>
      <c r="D34" s="8" t="s">
        <v>348</v>
      </c>
      <c r="E34" s="32">
        <f t="shared" ref="E34:AU34" si="25">E100+E165+E230</f>
        <v>0</v>
      </c>
      <c r="F34" s="32">
        <f t="shared" si="25"/>
        <v>0</v>
      </c>
      <c r="G34" s="32">
        <f t="shared" si="25"/>
        <v>0</v>
      </c>
      <c r="H34" s="32">
        <f t="shared" si="25"/>
        <v>0</v>
      </c>
      <c r="I34" s="32">
        <f t="shared" si="25"/>
        <v>0</v>
      </c>
      <c r="J34" s="32">
        <f t="shared" si="25"/>
        <v>0</v>
      </c>
      <c r="K34" s="32">
        <f t="shared" si="25"/>
        <v>0</v>
      </c>
      <c r="L34" s="32">
        <f t="shared" si="25"/>
        <v>0</v>
      </c>
      <c r="M34" s="32">
        <f t="shared" si="25"/>
        <v>0</v>
      </c>
      <c r="N34" s="32">
        <f t="shared" si="25"/>
        <v>0</v>
      </c>
      <c r="O34" s="32">
        <f t="shared" si="25"/>
        <v>0</v>
      </c>
      <c r="P34" s="32">
        <f t="shared" si="25"/>
        <v>0</v>
      </c>
      <c r="Q34" s="32">
        <f t="shared" si="25"/>
        <v>0</v>
      </c>
      <c r="R34" s="32">
        <f t="shared" si="25"/>
        <v>0</v>
      </c>
      <c r="S34" s="32">
        <f t="shared" si="25"/>
        <v>0</v>
      </c>
      <c r="T34" s="32">
        <f t="shared" si="25"/>
        <v>0</v>
      </c>
      <c r="U34" s="32">
        <f t="shared" si="25"/>
        <v>0</v>
      </c>
      <c r="V34" s="32">
        <f t="shared" si="25"/>
        <v>0</v>
      </c>
      <c r="W34" s="32">
        <f t="shared" si="25"/>
        <v>0</v>
      </c>
      <c r="X34" s="32">
        <f t="shared" si="25"/>
        <v>0</v>
      </c>
      <c r="Y34" s="32">
        <f t="shared" si="25"/>
        <v>0</v>
      </c>
      <c r="Z34" s="32">
        <f t="shared" si="25"/>
        <v>0</v>
      </c>
      <c r="AA34" s="32">
        <f t="shared" si="25"/>
        <v>0</v>
      </c>
      <c r="AB34" s="32">
        <f t="shared" si="25"/>
        <v>0</v>
      </c>
      <c r="AC34" s="32">
        <f t="shared" si="25"/>
        <v>0</v>
      </c>
      <c r="AD34" s="32">
        <f t="shared" si="25"/>
        <v>0</v>
      </c>
      <c r="AE34" s="32">
        <f t="shared" si="25"/>
        <v>0</v>
      </c>
      <c r="AF34" s="32">
        <f t="shared" si="25"/>
        <v>0</v>
      </c>
      <c r="AG34" s="32">
        <f t="shared" si="25"/>
        <v>0</v>
      </c>
      <c r="AH34" s="32">
        <f t="shared" si="25"/>
        <v>0</v>
      </c>
      <c r="AI34" s="32">
        <f t="shared" si="25"/>
        <v>0</v>
      </c>
      <c r="AJ34" s="32">
        <f t="shared" si="25"/>
        <v>0</v>
      </c>
      <c r="AK34" s="32">
        <f t="shared" si="25"/>
        <v>0</v>
      </c>
      <c r="AL34" s="32">
        <f t="shared" si="25"/>
        <v>0</v>
      </c>
      <c r="AM34" s="32">
        <f t="shared" si="25"/>
        <v>0</v>
      </c>
      <c r="AN34" s="32">
        <f t="shared" si="25"/>
        <v>0</v>
      </c>
      <c r="AO34" s="32">
        <f t="shared" si="25"/>
        <v>0</v>
      </c>
      <c r="AP34" s="32">
        <f t="shared" si="25"/>
        <v>0</v>
      </c>
      <c r="AQ34" s="32">
        <f t="shared" si="25"/>
        <v>0</v>
      </c>
      <c r="AR34" s="32">
        <f t="shared" si="25"/>
        <v>0</v>
      </c>
      <c r="AS34" s="32">
        <f t="shared" si="25"/>
        <v>0</v>
      </c>
      <c r="AT34" s="32">
        <f t="shared" si="25"/>
        <v>0</v>
      </c>
      <c r="AU34" s="32">
        <f t="shared" si="25"/>
        <v>0</v>
      </c>
    </row>
    <row r="35" spans="1:47" outlineLevel="1">
      <c r="A35" s="8"/>
      <c r="B35" s="8"/>
      <c r="C35" s="17"/>
      <c r="D35" s="8" t="s">
        <v>350</v>
      </c>
      <c r="E35" s="32">
        <f t="shared" ref="E35:AU35" si="26">E101+E166+E231</f>
        <v>0</v>
      </c>
      <c r="F35" s="32">
        <f t="shared" si="26"/>
        <v>0</v>
      </c>
      <c r="G35" s="32">
        <f t="shared" si="26"/>
        <v>0</v>
      </c>
      <c r="H35" s="32">
        <f t="shared" si="26"/>
        <v>0</v>
      </c>
      <c r="I35" s="32">
        <f t="shared" si="26"/>
        <v>0</v>
      </c>
      <c r="J35" s="32">
        <f t="shared" si="26"/>
        <v>0</v>
      </c>
      <c r="K35" s="32">
        <f t="shared" si="26"/>
        <v>0</v>
      </c>
      <c r="L35" s="32">
        <f t="shared" si="26"/>
        <v>0</v>
      </c>
      <c r="M35" s="32">
        <f t="shared" si="26"/>
        <v>0</v>
      </c>
      <c r="N35" s="32">
        <f t="shared" si="26"/>
        <v>0</v>
      </c>
      <c r="O35" s="32">
        <f t="shared" si="26"/>
        <v>0</v>
      </c>
      <c r="P35" s="32">
        <f t="shared" si="26"/>
        <v>0</v>
      </c>
      <c r="Q35" s="32">
        <f t="shared" si="26"/>
        <v>0</v>
      </c>
      <c r="R35" s="32">
        <f t="shared" si="26"/>
        <v>0</v>
      </c>
      <c r="S35" s="32">
        <f t="shared" si="26"/>
        <v>0</v>
      </c>
      <c r="T35" s="32">
        <f t="shared" si="26"/>
        <v>0</v>
      </c>
      <c r="U35" s="32">
        <f t="shared" si="26"/>
        <v>0</v>
      </c>
      <c r="V35" s="32">
        <f t="shared" si="26"/>
        <v>0</v>
      </c>
      <c r="W35" s="32">
        <f t="shared" si="26"/>
        <v>0</v>
      </c>
      <c r="X35" s="32">
        <f t="shared" si="26"/>
        <v>0</v>
      </c>
      <c r="Y35" s="32">
        <f t="shared" si="26"/>
        <v>0</v>
      </c>
      <c r="Z35" s="32">
        <f t="shared" si="26"/>
        <v>0</v>
      </c>
      <c r="AA35" s="32">
        <f t="shared" si="26"/>
        <v>0</v>
      </c>
      <c r="AB35" s="32">
        <f t="shared" si="26"/>
        <v>0</v>
      </c>
      <c r="AC35" s="32">
        <f t="shared" si="26"/>
        <v>0</v>
      </c>
      <c r="AD35" s="32">
        <f t="shared" si="26"/>
        <v>0</v>
      </c>
      <c r="AE35" s="32">
        <f t="shared" si="26"/>
        <v>0</v>
      </c>
      <c r="AF35" s="32">
        <f t="shared" si="26"/>
        <v>0</v>
      </c>
      <c r="AG35" s="32">
        <f t="shared" si="26"/>
        <v>0</v>
      </c>
      <c r="AH35" s="32">
        <f t="shared" si="26"/>
        <v>0</v>
      </c>
      <c r="AI35" s="32">
        <f t="shared" si="26"/>
        <v>0</v>
      </c>
      <c r="AJ35" s="32">
        <f t="shared" si="26"/>
        <v>0</v>
      </c>
      <c r="AK35" s="32">
        <f t="shared" si="26"/>
        <v>0</v>
      </c>
      <c r="AL35" s="32">
        <f t="shared" si="26"/>
        <v>0</v>
      </c>
      <c r="AM35" s="32">
        <f t="shared" si="26"/>
        <v>0</v>
      </c>
      <c r="AN35" s="32">
        <f t="shared" si="26"/>
        <v>0</v>
      </c>
      <c r="AO35" s="32">
        <f t="shared" si="26"/>
        <v>0</v>
      </c>
      <c r="AP35" s="32">
        <f t="shared" si="26"/>
        <v>0</v>
      </c>
      <c r="AQ35" s="32">
        <f t="shared" si="26"/>
        <v>0</v>
      </c>
      <c r="AR35" s="32">
        <f t="shared" si="26"/>
        <v>0</v>
      </c>
      <c r="AS35" s="32">
        <f t="shared" si="26"/>
        <v>0</v>
      </c>
      <c r="AT35" s="32">
        <f t="shared" si="26"/>
        <v>0</v>
      </c>
      <c r="AU35" s="32">
        <f t="shared" si="26"/>
        <v>0</v>
      </c>
    </row>
    <row r="36" spans="1:47" outlineLevel="1">
      <c r="A36" s="8"/>
      <c r="B36" s="8"/>
      <c r="C36" s="17"/>
      <c r="D36" s="8" t="s">
        <v>352</v>
      </c>
      <c r="E36" s="32">
        <f t="shared" ref="E36:AU36" si="27">E102+E167+E232</f>
        <v>0</v>
      </c>
      <c r="F36" s="32">
        <f t="shared" si="27"/>
        <v>0</v>
      </c>
      <c r="G36" s="32">
        <f t="shared" si="27"/>
        <v>0</v>
      </c>
      <c r="H36" s="32">
        <f t="shared" si="27"/>
        <v>0</v>
      </c>
      <c r="I36" s="32">
        <f t="shared" si="27"/>
        <v>0</v>
      </c>
      <c r="J36" s="32">
        <f t="shared" si="27"/>
        <v>0</v>
      </c>
      <c r="K36" s="32">
        <f t="shared" si="27"/>
        <v>0</v>
      </c>
      <c r="L36" s="32">
        <f t="shared" si="27"/>
        <v>0</v>
      </c>
      <c r="M36" s="32">
        <f t="shared" si="27"/>
        <v>0</v>
      </c>
      <c r="N36" s="32">
        <f t="shared" si="27"/>
        <v>0</v>
      </c>
      <c r="O36" s="32">
        <f t="shared" si="27"/>
        <v>0</v>
      </c>
      <c r="P36" s="32">
        <f t="shared" si="27"/>
        <v>0</v>
      </c>
      <c r="Q36" s="32">
        <f t="shared" si="27"/>
        <v>0</v>
      </c>
      <c r="R36" s="32">
        <f t="shared" si="27"/>
        <v>0</v>
      </c>
      <c r="S36" s="32">
        <f t="shared" si="27"/>
        <v>0</v>
      </c>
      <c r="T36" s="32">
        <f t="shared" si="27"/>
        <v>0</v>
      </c>
      <c r="U36" s="32">
        <f t="shared" si="27"/>
        <v>0</v>
      </c>
      <c r="V36" s="32">
        <f t="shared" si="27"/>
        <v>0</v>
      </c>
      <c r="W36" s="32">
        <f t="shared" si="27"/>
        <v>0</v>
      </c>
      <c r="X36" s="32">
        <f t="shared" si="27"/>
        <v>0</v>
      </c>
      <c r="Y36" s="32">
        <f t="shared" si="27"/>
        <v>0</v>
      </c>
      <c r="Z36" s="32">
        <f t="shared" si="27"/>
        <v>0</v>
      </c>
      <c r="AA36" s="32">
        <f t="shared" si="27"/>
        <v>0</v>
      </c>
      <c r="AB36" s="32">
        <f t="shared" si="27"/>
        <v>0</v>
      </c>
      <c r="AC36" s="32">
        <f t="shared" si="27"/>
        <v>0</v>
      </c>
      <c r="AD36" s="32">
        <f t="shared" si="27"/>
        <v>0</v>
      </c>
      <c r="AE36" s="32">
        <f t="shared" si="27"/>
        <v>0</v>
      </c>
      <c r="AF36" s="32">
        <f t="shared" si="27"/>
        <v>0</v>
      </c>
      <c r="AG36" s="32">
        <f t="shared" si="27"/>
        <v>0</v>
      </c>
      <c r="AH36" s="32">
        <f t="shared" si="27"/>
        <v>0</v>
      </c>
      <c r="AI36" s="32">
        <f t="shared" si="27"/>
        <v>0</v>
      </c>
      <c r="AJ36" s="32">
        <f t="shared" si="27"/>
        <v>0</v>
      </c>
      <c r="AK36" s="32">
        <f t="shared" si="27"/>
        <v>0</v>
      </c>
      <c r="AL36" s="32">
        <f t="shared" si="27"/>
        <v>0</v>
      </c>
      <c r="AM36" s="32">
        <f t="shared" si="27"/>
        <v>0</v>
      </c>
      <c r="AN36" s="32">
        <f t="shared" si="27"/>
        <v>0</v>
      </c>
      <c r="AO36" s="32">
        <f t="shared" si="27"/>
        <v>0</v>
      </c>
      <c r="AP36" s="32">
        <f t="shared" si="27"/>
        <v>0</v>
      </c>
      <c r="AQ36" s="32">
        <f t="shared" si="27"/>
        <v>0</v>
      </c>
      <c r="AR36" s="32">
        <f t="shared" si="27"/>
        <v>0</v>
      </c>
      <c r="AS36" s="32">
        <f t="shared" si="27"/>
        <v>0</v>
      </c>
      <c r="AT36" s="32">
        <f t="shared" si="27"/>
        <v>0</v>
      </c>
      <c r="AU36" s="32">
        <f t="shared" si="27"/>
        <v>0</v>
      </c>
    </row>
    <row r="37" spans="1:47" outlineLevel="1">
      <c r="A37" s="8"/>
      <c r="B37" s="8"/>
      <c r="C37" s="17"/>
      <c r="D37" s="8" t="s">
        <v>354</v>
      </c>
      <c r="E37" s="32">
        <f t="shared" ref="E37:AU37" si="28">E103+E168+E233</f>
        <v>13532965.518066671</v>
      </c>
      <c r="F37" s="32">
        <f t="shared" si="28"/>
        <v>14432185.482925225</v>
      </c>
      <c r="G37" s="32">
        <f t="shared" si="28"/>
        <v>12124926.552618708</v>
      </c>
      <c r="H37" s="32">
        <f t="shared" si="28"/>
        <v>11351113.29609333</v>
      </c>
      <c r="I37" s="32">
        <f t="shared" si="28"/>
        <v>10526865.263904821</v>
      </c>
      <c r="J37" s="32">
        <f t="shared" si="28"/>
        <v>9764588.4597903974</v>
      </c>
      <c r="K37" s="32">
        <f t="shared" si="28"/>
        <v>8840134.5761953034</v>
      </c>
      <c r="L37" s="32">
        <f t="shared" si="28"/>
        <v>3684279.0277444203</v>
      </c>
      <c r="M37" s="32">
        <f t="shared" si="28"/>
        <v>4296943.17672332</v>
      </c>
      <c r="N37" s="32">
        <f t="shared" si="28"/>
        <v>6921997.3992154151</v>
      </c>
      <c r="O37" s="32">
        <f t="shared" si="28"/>
        <v>6049920.9265218135</v>
      </c>
      <c r="P37" s="32">
        <f t="shared" si="28"/>
        <v>6130186.9126820415</v>
      </c>
      <c r="Q37" s="32">
        <f t="shared" si="28"/>
        <v>6754111.4261597674</v>
      </c>
      <c r="R37" s="32">
        <f t="shared" si="28"/>
        <v>5606323.4857674856</v>
      </c>
      <c r="S37" s="32">
        <f t="shared" si="28"/>
        <v>7114364.1341175344</v>
      </c>
      <c r="T37" s="32">
        <f t="shared" si="28"/>
        <v>6425840.5168384397</v>
      </c>
      <c r="U37" s="32">
        <f t="shared" si="28"/>
        <v>5653012.4871696038</v>
      </c>
      <c r="V37" s="32">
        <f t="shared" si="28"/>
        <v>5626633.8117402988</v>
      </c>
      <c r="W37" s="32">
        <f t="shared" si="28"/>
        <v>13038952.362219736</v>
      </c>
      <c r="X37" s="32">
        <f t="shared" si="28"/>
        <v>6352839.4738741955</v>
      </c>
      <c r="Y37" s="32">
        <f t="shared" si="28"/>
        <v>6352839.4738741955</v>
      </c>
      <c r="Z37" s="32">
        <f t="shared" si="28"/>
        <v>6352839.4738741955</v>
      </c>
      <c r="AA37" s="32">
        <f t="shared" si="28"/>
        <v>6352839.4738741955</v>
      </c>
      <c r="AB37" s="32">
        <f t="shared" si="28"/>
        <v>6352839.4738741955</v>
      </c>
      <c r="AC37" s="32">
        <f t="shared" si="28"/>
        <v>6352839.4738741955</v>
      </c>
      <c r="AD37" s="32">
        <f t="shared" si="28"/>
        <v>6352839.4738741955</v>
      </c>
      <c r="AE37" s="32">
        <f t="shared" si="28"/>
        <v>6352839.4738741955</v>
      </c>
      <c r="AF37" s="32">
        <f t="shared" si="28"/>
        <v>6352839.4738741955</v>
      </c>
      <c r="AG37" s="32">
        <f t="shared" si="28"/>
        <v>6352839.4738741955</v>
      </c>
      <c r="AH37" s="32">
        <f t="shared" si="28"/>
        <v>6352839.4738741955</v>
      </c>
      <c r="AI37" s="32">
        <f t="shared" si="28"/>
        <v>14955633.84785339</v>
      </c>
      <c r="AJ37" s="32">
        <f t="shared" si="28"/>
        <v>6506752.5569210779</v>
      </c>
      <c r="AK37" s="32">
        <f t="shared" si="28"/>
        <v>6506752.5569210779</v>
      </c>
      <c r="AL37" s="32">
        <f t="shared" si="28"/>
        <v>6506752.5569210779</v>
      </c>
      <c r="AM37" s="32">
        <f t="shared" si="28"/>
        <v>6506752.5569210779</v>
      </c>
      <c r="AN37" s="32">
        <f t="shared" si="28"/>
        <v>6506752.5569210779</v>
      </c>
      <c r="AO37" s="32">
        <f t="shared" si="28"/>
        <v>6506752.5569210779</v>
      </c>
      <c r="AP37" s="32">
        <f t="shared" si="28"/>
        <v>6506752.5569210779</v>
      </c>
      <c r="AQ37" s="32">
        <f t="shared" si="28"/>
        <v>6506752.5569210779</v>
      </c>
      <c r="AR37" s="32">
        <f t="shared" si="28"/>
        <v>6506752.5569210779</v>
      </c>
      <c r="AS37" s="32">
        <f t="shared" si="28"/>
        <v>6506752.5569210779</v>
      </c>
      <c r="AT37" s="32">
        <f t="shared" si="28"/>
        <v>6506752.5569210779</v>
      </c>
      <c r="AU37" s="32">
        <f t="shared" si="28"/>
        <v>13770046.291879147</v>
      </c>
    </row>
    <row r="38" spans="1:47" outlineLevel="1">
      <c r="A38" s="8"/>
      <c r="B38" s="8"/>
      <c r="C38" s="17"/>
      <c r="D38" s="8" t="s">
        <v>356</v>
      </c>
      <c r="E38" s="32">
        <f t="shared" ref="E38:AU38" si="29">E104+E169+E234</f>
        <v>0</v>
      </c>
      <c r="F38" s="32">
        <f t="shared" si="29"/>
        <v>0</v>
      </c>
      <c r="G38" s="32">
        <f t="shared" si="29"/>
        <v>0</v>
      </c>
      <c r="H38" s="32">
        <f t="shared" si="29"/>
        <v>0</v>
      </c>
      <c r="I38" s="32">
        <f t="shared" si="29"/>
        <v>0</v>
      </c>
      <c r="J38" s="32">
        <f t="shared" si="29"/>
        <v>0</v>
      </c>
      <c r="K38" s="32">
        <f t="shared" si="29"/>
        <v>0</v>
      </c>
      <c r="L38" s="32">
        <f t="shared" si="29"/>
        <v>0</v>
      </c>
      <c r="M38" s="32">
        <f t="shared" si="29"/>
        <v>0</v>
      </c>
      <c r="N38" s="32">
        <f t="shared" si="29"/>
        <v>0</v>
      </c>
      <c r="O38" s="32">
        <f t="shared" si="29"/>
        <v>0</v>
      </c>
      <c r="P38" s="32">
        <f t="shared" si="29"/>
        <v>0</v>
      </c>
      <c r="Q38" s="32">
        <f t="shared" si="29"/>
        <v>0</v>
      </c>
      <c r="R38" s="32">
        <f t="shared" si="29"/>
        <v>0</v>
      </c>
      <c r="S38" s="32">
        <f t="shared" si="29"/>
        <v>0</v>
      </c>
      <c r="T38" s="32">
        <f t="shared" si="29"/>
        <v>0</v>
      </c>
      <c r="U38" s="32">
        <f t="shared" si="29"/>
        <v>0</v>
      </c>
      <c r="V38" s="32">
        <f t="shared" si="29"/>
        <v>0</v>
      </c>
      <c r="W38" s="32">
        <f t="shared" si="29"/>
        <v>0</v>
      </c>
      <c r="X38" s="32">
        <f t="shared" si="29"/>
        <v>0</v>
      </c>
      <c r="Y38" s="32">
        <f t="shared" si="29"/>
        <v>0</v>
      </c>
      <c r="Z38" s="32">
        <f t="shared" si="29"/>
        <v>0</v>
      </c>
      <c r="AA38" s="32">
        <f t="shared" si="29"/>
        <v>0</v>
      </c>
      <c r="AB38" s="32">
        <f t="shared" si="29"/>
        <v>0</v>
      </c>
      <c r="AC38" s="32">
        <f t="shared" si="29"/>
        <v>0</v>
      </c>
      <c r="AD38" s="32">
        <f t="shared" si="29"/>
        <v>0</v>
      </c>
      <c r="AE38" s="32">
        <f t="shared" si="29"/>
        <v>0</v>
      </c>
      <c r="AF38" s="32">
        <f t="shared" si="29"/>
        <v>0</v>
      </c>
      <c r="AG38" s="32">
        <f t="shared" si="29"/>
        <v>0</v>
      </c>
      <c r="AH38" s="32">
        <f t="shared" si="29"/>
        <v>0</v>
      </c>
      <c r="AI38" s="32">
        <f t="shared" si="29"/>
        <v>1788845.4168906801</v>
      </c>
      <c r="AJ38" s="32">
        <f t="shared" si="29"/>
        <v>0</v>
      </c>
      <c r="AK38" s="32">
        <f t="shared" si="29"/>
        <v>0</v>
      </c>
      <c r="AL38" s="32">
        <f t="shared" si="29"/>
        <v>0</v>
      </c>
      <c r="AM38" s="32">
        <f t="shared" si="29"/>
        <v>0</v>
      </c>
      <c r="AN38" s="32">
        <f t="shared" si="29"/>
        <v>0</v>
      </c>
      <c r="AO38" s="32">
        <f t="shared" si="29"/>
        <v>0</v>
      </c>
      <c r="AP38" s="32">
        <f t="shared" si="29"/>
        <v>0</v>
      </c>
      <c r="AQ38" s="32">
        <f t="shared" si="29"/>
        <v>0</v>
      </c>
      <c r="AR38" s="32">
        <f t="shared" si="29"/>
        <v>0</v>
      </c>
      <c r="AS38" s="32">
        <f t="shared" si="29"/>
        <v>0</v>
      </c>
      <c r="AT38" s="32">
        <f t="shared" si="29"/>
        <v>0</v>
      </c>
      <c r="AU38" s="32">
        <f t="shared" si="29"/>
        <v>0</v>
      </c>
    </row>
    <row r="39" spans="1:47" outlineLevel="1">
      <c r="A39" s="8"/>
      <c r="B39" s="8"/>
      <c r="C39" s="17"/>
      <c r="D39" s="8" t="s">
        <v>358</v>
      </c>
      <c r="E39" s="32">
        <f t="shared" ref="E39:AU39" si="30">E105+E170+E235</f>
        <v>4662436.6864460064</v>
      </c>
      <c r="F39" s="32">
        <f t="shared" si="30"/>
        <v>3657544.1181405634</v>
      </c>
      <c r="G39" s="32">
        <f t="shared" si="30"/>
        <v>3737230.0732463161</v>
      </c>
      <c r="H39" s="32">
        <f t="shared" si="30"/>
        <v>4771394.8048882764</v>
      </c>
      <c r="I39" s="32">
        <f t="shared" si="30"/>
        <v>3743992.6130829975</v>
      </c>
      <c r="J39" s="32">
        <f t="shared" si="30"/>
        <v>3425026.0392744858</v>
      </c>
      <c r="K39" s="32">
        <f t="shared" si="30"/>
        <v>4208199.6981131025</v>
      </c>
      <c r="L39" s="32">
        <f t="shared" si="30"/>
        <v>1861533.2548925066</v>
      </c>
      <c r="M39" s="32">
        <f t="shared" si="30"/>
        <v>1865549.7366970072</v>
      </c>
      <c r="N39" s="32">
        <f t="shared" si="30"/>
        <v>4049282.1495290189</v>
      </c>
      <c r="O39" s="32">
        <f t="shared" si="30"/>
        <v>2054687.6689845417</v>
      </c>
      <c r="P39" s="32">
        <f t="shared" si="30"/>
        <v>3559339.0337473829</v>
      </c>
      <c r="Q39" s="32">
        <f t="shared" si="30"/>
        <v>5883291.2333139628</v>
      </c>
      <c r="R39" s="32">
        <f t="shared" si="30"/>
        <v>3826651.2883662572</v>
      </c>
      <c r="S39" s="32">
        <f t="shared" si="30"/>
        <v>3828933.8546462134</v>
      </c>
      <c r="T39" s="32">
        <f t="shared" si="30"/>
        <v>6061853.282354515</v>
      </c>
      <c r="U39" s="32">
        <f t="shared" si="30"/>
        <v>3900225.0332363229</v>
      </c>
      <c r="V39" s="32">
        <f t="shared" si="30"/>
        <v>2033879.5205109953</v>
      </c>
      <c r="W39" s="32">
        <f t="shared" si="30"/>
        <v>5611572.2029633783</v>
      </c>
      <c r="X39" s="32">
        <f t="shared" si="30"/>
        <v>3107514.7796157934</v>
      </c>
      <c r="Y39" s="32">
        <f t="shared" si="30"/>
        <v>3107514.7796157934</v>
      </c>
      <c r="Z39" s="32">
        <f t="shared" si="30"/>
        <v>5501148.0857392922</v>
      </c>
      <c r="AA39" s="32">
        <f t="shared" si="30"/>
        <v>3107514.7796157934</v>
      </c>
      <c r="AB39" s="32">
        <f t="shared" si="30"/>
        <v>3107514.7796157934</v>
      </c>
      <c r="AC39" s="32">
        <f t="shared" si="30"/>
        <v>5501148.0857392922</v>
      </c>
      <c r="AD39" s="32">
        <f t="shared" si="30"/>
        <v>3107514.7796157934</v>
      </c>
      <c r="AE39" s="32">
        <f t="shared" si="30"/>
        <v>3107514.7796157934</v>
      </c>
      <c r="AF39" s="32">
        <f t="shared" si="30"/>
        <v>5501148.0857392922</v>
      </c>
      <c r="AG39" s="32">
        <f t="shared" si="30"/>
        <v>3107514.7796157934</v>
      </c>
      <c r="AH39" s="32">
        <f t="shared" si="30"/>
        <v>3107514.7796157934</v>
      </c>
      <c r="AI39" s="32">
        <f t="shared" si="30"/>
        <v>5413221.0806475002</v>
      </c>
      <c r="AJ39" s="32">
        <f t="shared" si="30"/>
        <v>2829751.972997989</v>
      </c>
      <c r="AK39" s="32">
        <f t="shared" si="30"/>
        <v>2829751.972997989</v>
      </c>
      <c r="AL39" s="32">
        <f t="shared" si="30"/>
        <v>3223171.3567720242</v>
      </c>
      <c r="AM39" s="32">
        <f t="shared" si="30"/>
        <v>2829751.972997989</v>
      </c>
      <c r="AN39" s="32">
        <f t="shared" si="30"/>
        <v>2829751.972997989</v>
      </c>
      <c r="AO39" s="32">
        <f t="shared" si="30"/>
        <v>3223171.3567720242</v>
      </c>
      <c r="AP39" s="32">
        <f t="shared" si="30"/>
        <v>2829751.972997989</v>
      </c>
      <c r="AQ39" s="32">
        <f t="shared" si="30"/>
        <v>2829751.972997989</v>
      </c>
      <c r="AR39" s="32">
        <f t="shared" si="30"/>
        <v>3223171.3567720242</v>
      </c>
      <c r="AS39" s="32">
        <f t="shared" si="30"/>
        <v>2829751.972997989</v>
      </c>
      <c r="AT39" s="32">
        <f t="shared" si="30"/>
        <v>2829751.972997989</v>
      </c>
      <c r="AU39" s="32">
        <f t="shared" si="30"/>
        <v>3825314.7063136576</v>
      </c>
    </row>
    <row r="40" spans="1:47" outlineLevel="1">
      <c r="A40" s="8"/>
      <c r="B40" s="8"/>
      <c r="C40" s="17"/>
      <c r="D40" s="8" t="s">
        <v>360</v>
      </c>
      <c r="E40" s="32">
        <f t="shared" ref="E40:AU40" si="31">E106+E171+E236</f>
        <v>0</v>
      </c>
      <c r="F40" s="32">
        <f t="shared" si="31"/>
        <v>0</v>
      </c>
      <c r="G40" s="32">
        <f t="shared" si="31"/>
        <v>0</v>
      </c>
      <c r="H40" s="32">
        <f t="shared" si="31"/>
        <v>0</v>
      </c>
      <c r="I40" s="32">
        <f t="shared" si="31"/>
        <v>0</v>
      </c>
      <c r="J40" s="32">
        <f t="shared" si="31"/>
        <v>0</v>
      </c>
      <c r="K40" s="32">
        <f t="shared" si="31"/>
        <v>0</v>
      </c>
      <c r="L40" s="32">
        <f t="shared" si="31"/>
        <v>0</v>
      </c>
      <c r="M40" s="32">
        <f t="shared" si="31"/>
        <v>0</v>
      </c>
      <c r="N40" s="32">
        <f t="shared" si="31"/>
        <v>0</v>
      </c>
      <c r="O40" s="32">
        <f t="shared" si="31"/>
        <v>0</v>
      </c>
      <c r="P40" s="32">
        <f t="shared" si="31"/>
        <v>0</v>
      </c>
      <c r="Q40" s="32">
        <f t="shared" si="31"/>
        <v>0</v>
      </c>
      <c r="R40" s="32">
        <f t="shared" si="31"/>
        <v>0</v>
      </c>
      <c r="S40" s="32">
        <f t="shared" si="31"/>
        <v>0</v>
      </c>
      <c r="T40" s="32">
        <f t="shared" si="31"/>
        <v>0</v>
      </c>
      <c r="U40" s="32">
        <f t="shared" si="31"/>
        <v>0</v>
      </c>
      <c r="V40" s="32">
        <f t="shared" si="31"/>
        <v>0</v>
      </c>
      <c r="W40" s="32">
        <f t="shared" si="31"/>
        <v>0</v>
      </c>
      <c r="X40" s="32">
        <f t="shared" si="31"/>
        <v>0</v>
      </c>
      <c r="Y40" s="32">
        <f t="shared" si="31"/>
        <v>0</v>
      </c>
      <c r="Z40" s="32">
        <f t="shared" si="31"/>
        <v>0</v>
      </c>
      <c r="AA40" s="32">
        <f t="shared" si="31"/>
        <v>0</v>
      </c>
      <c r="AB40" s="32">
        <f t="shared" si="31"/>
        <v>0</v>
      </c>
      <c r="AC40" s="32">
        <f t="shared" si="31"/>
        <v>0</v>
      </c>
      <c r="AD40" s="32">
        <f t="shared" si="31"/>
        <v>0</v>
      </c>
      <c r="AE40" s="32">
        <f t="shared" si="31"/>
        <v>0</v>
      </c>
      <c r="AF40" s="32">
        <f t="shared" si="31"/>
        <v>0</v>
      </c>
      <c r="AG40" s="32">
        <f t="shared" si="31"/>
        <v>0</v>
      </c>
      <c r="AH40" s="32">
        <f t="shared" si="31"/>
        <v>0</v>
      </c>
      <c r="AI40" s="32">
        <f t="shared" si="31"/>
        <v>0</v>
      </c>
      <c r="AJ40" s="32">
        <f t="shared" si="31"/>
        <v>0</v>
      </c>
      <c r="AK40" s="32">
        <f t="shared" si="31"/>
        <v>0</v>
      </c>
      <c r="AL40" s="32">
        <f t="shared" si="31"/>
        <v>0</v>
      </c>
      <c r="AM40" s="32">
        <f t="shared" si="31"/>
        <v>0</v>
      </c>
      <c r="AN40" s="32">
        <f t="shared" si="31"/>
        <v>0</v>
      </c>
      <c r="AO40" s="32">
        <f t="shared" si="31"/>
        <v>0</v>
      </c>
      <c r="AP40" s="32">
        <f t="shared" si="31"/>
        <v>0</v>
      </c>
      <c r="AQ40" s="32">
        <f t="shared" si="31"/>
        <v>0</v>
      </c>
      <c r="AR40" s="32">
        <f t="shared" si="31"/>
        <v>0</v>
      </c>
      <c r="AS40" s="32">
        <f t="shared" si="31"/>
        <v>0</v>
      </c>
      <c r="AT40" s="32">
        <f t="shared" si="31"/>
        <v>0</v>
      </c>
      <c r="AU40" s="32">
        <f t="shared" si="31"/>
        <v>0</v>
      </c>
    </row>
    <row r="41" spans="1:47" outlineLevel="1">
      <c r="A41" s="8"/>
      <c r="B41" s="8"/>
      <c r="C41" s="17"/>
      <c r="D41" s="8" t="s">
        <v>362</v>
      </c>
      <c r="E41" s="32">
        <f t="shared" ref="E41:AU41" si="32">E107+E172+E237</f>
        <v>5523341.1621966548</v>
      </c>
      <c r="F41" s="32">
        <f t="shared" si="32"/>
        <v>5100995.7984824954</v>
      </c>
      <c r="G41" s="32">
        <f t="shared" si="32"/>
        <v>5885002.8600559486</v>
      </c>
      <c r="H41" s="32">
        <f t="shared" si="32"/>
        <v>6128293.3864388093</v>
      </c>
      <c r="I41" s="32">
        <f t="shared" si="32"/>
        <v>5703118.6205835855</v>
      </c>
      <c r="J41" s="32">
        <f t="shared" si="32"/>
        <v>6622184.3244522586</v>
      </c>
      <c r="K41" s="32">
        <f t="shared" si="32"/>
        <v>6169152.167826551</v>
      </c>
      <c r="L41" s="32">
        <f t="shared" si="32"/>
        <v>5670365.0781289367</v>
      </c>
      <c r="M41" s="32">
        <f t="shared" si="32"/>
        <v>5478353.0314064818</v>
      </c>
      <c r="N41" s="32">
        <f t="shared" si="32"/>
        <v>5926431.1164341196</v>
      </c>
      <c r="O41" s="32">
        <f t="shared" si="32"/>
        <v>5761753.3963595899</v>
      </c>
      <c r="P41" s="32">
        <f t="shared" si="32"/>
        <v>5871987.690977199</v>
      </c>
      <c r="Q41" s="32">
        <f t="shared" si="32"/>
        <v>5396065.9889426073</v>
      </c>
      <c r="R41" s="32">
        <f t="shared" si="32"/>
        <v>5814874.9443955952</v>
      </c>
      <c r="S41" s="32">
        <f t="shared" si="32"/>
        <v>6250503.4254116751</v>
      </c>
      <c r="T41" s="32">
        <f t="shared" si="32"/>
        <v>6630706.0600747382</v>
      </c>
      <c r="U41" s="32">
        <f t="shared" si="32"/>
        <v>6558439.9671036825</v>
      </c>
      <c r="V41" s="32">
        <f t="shared" si="32"/>
        <v>6092341.7451851498</v>
      </c>
      <c r="W41" s="32">
        <f t="shared" si="32"/>
        <v>7621109.4596390938</v>
      </c>
      <c r="X41" s="32">
        <f t="shared" si="32"/>
        <v>6369470.2315729316</v>
      </c>
      <c r="Y41" s="32">
        <f t="shared" si="32"/>
        <v>6369470.2315729316</v>
      </c>
      <c r="Z41" s="32">
        <f t="shared" si="32"/>
        <v>6369470.2315729316</v>
      </c>
      <c r="AA41" s="32">
        <f t="shared" si="32"/>
        <v>6369470.2315729316</v>
      </c>
      <c r="AB41" s="32">
        <f t="shared" si="32"/>
        <v>6369470.2315729316</v>
      </c>
      <c r="AC41" s="32">
        <f t="shared" si="32"/>
        <v>6369470.2315729316</v>
      </c>
      <c r="AD41" s="32">
        <f t="shared" si="32"/>
        <v>6369470.2315729316</v>
      </c>
      <c r="AE41" s="32">
        <f t="shared" si="32"/>
        <v>6369470.2315729316</v>
      </c>
      <c r="AF41" s="32">
        <f t="shared" si="32"/>
        <v>6369470.2315729316</v>
      </c>
      <c r="AG41" s="32">
        <f t="shared" si="32"/>
        <v>6369470.2315729316</v>
      </c>
      <c r="AH41" s="32">
        <f t="shared" si="32"/>
        <v>6369470.2315729316</v>
      </c>
      <c r="AI41" s="32">
        <f t="shared" si="32"/>
        <v>7542352.8444222184</v>
      </c>
      <c r="AJ41" s="32">
        <f t="shared" si="32"/>
        <v>6714023.6437865179</v>
      </c>
      <c r="AK41" s="32">
        <f t="shared" si="32"/>
        <v>6714023.6437865179</v>
      </c>
      <c r="AL41" s="32">
        <f t="shared" si="32"/>
        <v>6714023.6437865179</v>
      </c>
      <c r="AM41" s="32">
        <f t="shared" si="32"/>
        <v>6714023.6437865179</v>
      </c>
      <c r="AN41" s="32">
        <f t="shared" si="32"/>
        <v>6714023.6437865179</v>
      </c>
      <c r="AO41" s="32">
        <f t="shared" si="32"/>
        <v>6714023.6437865179</v>
      </c>
      <c r="AP41" s="32">
        <f t="shared" si="32"/>
        <v>6714023.6437865179</v>
      </c>
      <c r="AQ41" s="32">
        <f t="shared" si="32"/>
        <v>6714023.6437865179</v>
      </c>
      <c r="AR41" s="32">
        <f t="shared" si="32"/>
        <v>6714023.6437865179</v>
      </c>
      <c r="AS41" s="32">
        <f t="shared" si="32"/>
        <v>6714023.6437865179</v>
      </c>
      <c r="AT41" s="32">
        <f t="shared" si="32"/>
        <v>6714023.6437865179</v>
      </c>
      <c r="AU41" s="32">
        <f t="shared" si="32"/>
        <v>7904074.3024862725</v>
      </c>
    </row>
    <row r="42" spans="1:47" outlineLevel="1">
      <c r="A42" s="8"/>
      <c r="B42" s="8"/>
      <c r="C42" s="17"/>
      <c r="D42" s="8" t="s">
        <v>364</v>
      </c>
      <c r="E42" s="32">
        <f t="shared" ref="E42:AU42" si="33">E108+E173+E238</f>
        <v>2639875.5943186702</v>
      </c>
      <c r="F42" s="32">
        <f t="shared" si="33"/>
        <v>2549189.8470438039</v>
      </c>
      <c r="G42" s="32">
        <f t="shared" si="33"/>
        <v>2796228.9128583507</v>
      </c>
      <c r="H42" s="32">
        <f t="shared" si="33"/>
        <v>2937214.1899365326</v>
      </c>
      <c r="I42" s="32">
        <f t="shared" si="33"/>
        <v>2547446.225323719</v>
      </c>
      <c r="J42" s="32">
        <f t="shared" si="33"/>
        <v>2963361.6864547185</v>
      </c>
      <c r="K42" s="32">
        <f t="shared" si="33"/>
        <v>2959820.1510471716</v>
      </c>
      <c r="L42" s="32">
        <f t="shared" si="33"/>
        <v>1375922.5552111552</v>
      </c>
      <c r="M42" s="32">
        <f t="shared" si="33"/>
        <v>1302385.8641948448</v>
      </c>
      <c r="N42" s="32">
        <f t="shared" si="33"/>
        <v>1386658.1169313358</v>
      </c>
      <c r="O42" s="32">
        <f t="shared" si="33"/>
        <v>1335762.020580153</v>
      </c>
      <c r="P42" s="32">
        <f t="shared" si="33"/>
        <v>1392464.4482006696</v>
      </c>
      <c r="Q42" s="32">
        <f t="shared" si="33"/>
        <v>1264891.2800985135</v>
      </c>
      <c r="R42" s="32">
        <f t="shared" si="33"/>
        <v>1391805.1275205859</v>
      </c>
      <c r="S42" s="32">
        <f t="shared" si="33"/>
        <v>1482521.6694343698</v>
      </c>
      <c r="T42" s="32">
        <f t="shared" si="33"/>
        <v>1539044.5180955799</v>
      </c>
      <c r="U42" s="32">
        <f t="shared" si="33"/>
        <v>1521140.6206111498</v>
      </c>
      <c r="V42" s="32">
        <f t="shared" si="33"/>
        <v>1477690.8436101479</v>
      </c>
      <c r="W42" s="32">
        <f t="shared" si="33"/>
        <v>13624319.245341668</v>
      </c>
      <c r="X42" s="32">
        <f t="shared" si="33"/>
        <v>1492107.8503501946</v>
      </c>
      <c r="Y42" s="32">
        <f t="shared" si="33"/>
        <v>1492107.8503501946</v>
      </c>
      <c r="Z42" s="32">
        <f t="shared" si="33"/>
        <v>1492107.8503501946</v>
      </c>
      <c r="AA42" s="32">
        <f t="shared" si="33"/>
        <v>1492107.8503501946</v>
      </c>
      <c r="AB42" s="32">
        <f t="shared" si="33"/>
        <v>1492107.8503501946</v>
      </c>
      <c r="AC42" s="32">
        <f t="shared" si="33"/>
        <v>1492107.8503501946</v>
      </c>
      <c r="AD42" s="32">
        <f t="shared" si="33"/>
        <v>1492107.8503501946</v>
      </c>
      <c r="AE42" s="32">
        <f t="shared" si="33"/>
        <v>1492107.8503501946</v>
      </c>
      <c r="AF42" s="32">
        <f t="shared" si="33"/>
        <v>1492107.8503501946</v>
      </c>
      <c r="AG42" s="32">
        <f t="shared" si="33"/>
        <v>1492107.8503501946</v>
      </c>
      <c r="AH42" s="32">
        <f t="shared" si="33"/>
        <v>1492107.8503501946</v>
      </c>
      <c r="AI42" s="32">
        <f t="shared" si="33"/>
        <v>13933475.046083229</v>
      </c>
      <c r="AJ42" s="32">
        <f t="shared" si="33"/>
        <v>1554665.2383312634</v>
      </c>
      <c r="AK42" s="32">
        <f t="shared" si="33"/>
        <v>1554665.2383312634</v>
      </c>
      <c r="AL42" s="32">
        <f t="shared" si="33"/>
        <v>1554665.2383312634</v>
      </c>
      <c r="AM42" s="32">
        <f t="shared" si="33"/>
        <v>1554665.2383312634</v>
      </c>
      <c r="AN42" s="32">
        <f t="shared" si="33"/>
        <v>1554665.2383312634</v>
      </c>
      <c r="AO42" s="32">
        <f t="shared" si="33"/>
        <v>1554665.2383312634</v>
      </c>
      <c r="AP42" s="32">
        <f t="shared" si="33"/>
        <v>1554665.2383312634</v>
      </c>
      <c r="AQ42" s="32">
        <f t="shared" si="33"/>
        <v>1554665.2383312634</v>
      </c>
      <c r="AR42" s="32">
        <f t="shared" si="33"/>
        <v>1554665.2383312634</v>
      </c>
      <c r="AS42" s="32">
        <f t="shared" si="33"/>
        <v>1554665.2383312634</v>
      </c>
      <c r="AT42" s="32">
        <f t="shared" si="33"/>
        <v>1554665.2383312634</v>
      </c>
      <c r="AU42" s="32">
        <f t="shared" si="33"/>
        <v>15526999.327246474</v>
      </c>
    </row>
    <row r="43" spans="1:47" outlineLevel="1">
      <c r="A43" s="8"/>
      <c r="B43" s="8"/>
      <c r="C43" s="17"/>
      <c r="D43" s="8">
        <v>381.1</v>
      </c>
      <c r="E43" s="32">
        <f t="shared" ref="E43:AU43" si="34">E109+E174+E239</f>
        <v>0</v>
      </c>
      <c r="F43" s="32">
        <f t="shared" si="34"/>
        <v>0</v>
      </c>
      <c r="G43" s="32">
        <f t="shared" si="34"/>
        <v>0</v>
      </c>
      <c r="H43" s="32">
        <f t="shared" si="34"/>
        <v>0</v>
      </c>
      <c r="I43" s="32">
        <f t="shared" si="34"/>
        <v>0</v>
      </c>
      <c r="J43" s="32">
        <f t="shared" si="34"/>
        <v>0</v>
      </c>
      <c r="K43" s="32">
        <f t="shared" si="34"/>
        <v>0</v>
      </c>
      <c r="L43" s="32">
        <f t="shared" si="34"/>
        <v>0</v>
      </c>
      <c r="M43" s="32">
        <f t="shared" si="34"/>
        <v>0</v>
      </c>
      <c r="N43" s="32">
        <f t="shared" si="34"/>
        <v>0</v>
      </c>
      <c r="O43" s="32">
        <f t="shared" si="34"/>
        <v>0</v>
      </c>
      <c r="P43" s="32">
        <f t="shared" si="34"/>
        <v>0</v>
      </c>
      <c r="Q43" s="32">
        <f t="shared" si="34"/>
        <v>0</v>
      </c>
      <c r="R43" s="32">
        <f t="shared" si="34"/>
        <v>0</v>
      </c>
      <c r="S43" s="32">
        <f t="shared" si="34"/>
        <v>0</v>
      </c>
      <c r="T43" s="32">
        <f t="shared" si="34"/>
        <v>0</v>
      </c>
      <c r="U43" s="32">
        <f t="shared" si="34"/>
        <v>0</v>
      </c>
      <c r="V43" s="32">
        <f t="shared" si="34"/>
        <v>0</v>
      </c>
      <c r="W43" s="32">
        <f t="shared" si="34"/>
        <v>0</v>
      </c>
      <c r="X43" s="32">
        <f t="shared" si="34"/>
        <v>0</v>
      </c>
      <c r="Y43" s="32">
        <f t="shared" si="34"/>
        <v>0</v>
      </c>
      <c r="Z43" s="32">
        <f t="shared" si="34"/>
        <v>0</v>
      </c>
      <c r="AA43" s="32">
        <f t="shared" si="34"/>
        <v>0</v>
      </c>
      <c r="AB43" s="32">
        <f t="shared" si="34"/>
        <v>0</v>
      </c>
      <c r="AC43" s="32">
        <f t="shared" si="34"/>
        <v>0</v>
      </c>
      <c r="AD43" s="32">
        <f t="shared" si="34"/>
        <v>0</v>
      </c>
      <c r="AE43" s="32">
        <f t="shared" si="34"/>
        <v>0</v>
      </c>
      <c r="AF43" s="32">
        <f t="shared" si="34"/>
        <v>0</v>
      </c>
      <c r="AG43" s="32">
        <f t="shared" si="34"/>
        <v>0</v>
      </c>
      <c r="AH43" s="32">
        <f t="shared" si="34"/>
        <v>0</v>
      </c>
      <c r="AI43" s="32">
        <f t="shared" si="34"/>
        <v>0</v>
      </c>
      <c r="AJ43" s="32">
        <f t="shared" si="34"/>
        <v>0</v>
      </c>
      <c r="AK43" s="32">
        <f t="shared" si="34"/>
        <v>0</v>
      </c>
      <c r="AL43" s="32">
        <f t="shared" si="34"/>
        <v>0</v>
      </c>
      <c r="AM43" s="32">
        <f t="shared" si="34"/>
        <v>0</v>
      </c>
      <c r="AN43" s="32">
        <f t="shared" si="34"/>
        <v>0</v>
      </c>
      <c r="AO43" s="32">
        <f t="shared" si="34"/>
        <v>0</v>
      </c>
      <c r="AP43" s="32">
        <f t="shared" si="34"/>
        <v>0</v>
      </c>
      <c r="AQ43" s="32">
        <f t="shared" si="34"/>
        <v>0</v>
      </c>
      <c r="AR43" s="32">
        <f t="shared" si="34"/>
        <v>0</v>
      </c>
      <c r="AS43" s="32">
        <f t="shared" si="34"/>
        <v>0</v>
      </c>
      <c r="AT43" s="32">
        <f t="shared" si="34"/>
        <v>0</v>
      </c>
      <c r="AU43" s="32">
        <f t="shared" si="34"/>
        <v>0</v>
      </c>
    </row>
    <row r="44" spans="1:47" outlineLevel="1">
      <c r="A44" s="8"/>
      <c r="B44" s="8"/>
      <c r="C44" s="17"/>
      <c r="D44" s="8" t="s">
        <v>367</v>
      </c>
      <c r="E44" s="32">
        <f t="shared" ref="E44:AU44" si="35">E110+E175+E240</f>
        <v>0</v>
      </c>
      <c r="F44" s="32">
        <f t="shared" si="35"/>
        <v>0</v>
      </c>
      <c r="G44" s="32">
        <f t="shared" si="35"/>
        <v>0</v>
      </c>
      <c r="H44" s="32">
        <f t="shared" si="35"/>
        <v>0</v>
      </c>
      <c r="I44" s="32">
        <f t="shared" si="35"/>
        <v>0</v>
      </c>
      <c r="J44" s="32">
        <f t="shared" si="35"/>
        <v>0</v>
      </c>
      <c r="K44" s="32">
        <f t="shared" si="35"/>
        <v>0</v>
      </c>
      <c r="L44" s="32">
        <f t="shared" si="35"/>
        <v>0</v>
      </c>
      <c r="M44" s="32">
        <f t="shared" si="35"/>
        <v>0</v>
      </c>
      <c r="N44" s="32">
        <f t="shared" si="35"/>
        <v>0</v>
      </c>
      <c r="O44" s="32">
        <f t="shared" si="35"/>
        <v>0</v>
      </c>
      <c r="P44" s="32">
        <f t="shared" si="35"/>
        <v>0</v>
      </c>
      <c r="Q44" s="32">
        <f t="shared" si="35"/>
        <v>0</v>
      </c>
      <c r="R44" s="32">
        <f t="shared" si="35"/>
        <v>0</v>
      </c>
      <c r="S44" s="32">
        <f t="shared" si="35"/>
        <v>0</v>
      </c>
      <c r="T44" s="32">
        <f t="shared" si="35"/>
        <v>0</v>
      </c>
      <c r="U44" s="32">
        <f t="shared" si="35"/>
        <v>0</v>
      </c>
      <c r="V44" s="32">
        <f t="shared" si="35"/>
        <v>0</v>
      </c>
      <c r="W44" s="32">
        <f t="shared" si="35"/>
        <v>0</v>
      </c>
      <c r="X44" s="32">
        <f t="shared" si="35"/>
        <v>0</v>
      </c>
      <c r="Y44" s="32">
        <f t="shared" si="35"/>
        <v>0</v>
      </c>
      <c r="Z44" s="32">
        <f t="shared" si="35"/>
        <v>0</v>
      </c>
      <c r="AA44" s="32">
        <f t="shared" si="35"/>
        <v>0</v>
      </c>
      <c r="AB44" s="32">
        <f t="shared" si="35"/>
        <v>0</v>
      </c>
      <c r="AC44" s="32">
        <f t="shared" si="35"/>
        <v>0</v>
      </c>
      <c r="AD44" s="32">
        <f t="shared" si="35"/>
        <v>0</v>
      </c>
      <c r="AE44" s="32">
        <f t="shared" si="35"/>
        <v>0</v>
      </c>
      <c r="AF44" s="32">
        <f t="shared" si="35"/>
        <v>0</v>
      </c>
      <c r="AG44" s="32">
        <f t="shared" si="35"/>
        <v>0</v>
      </c>
      <c r="AH44" s="32">
        <f t="shared" si="35"/>
        <v>0</v>
      </c>
      <c r="AI44" s="32">
        <f t="shared" si="35"/>
        <v>0</v>
      </c>
      <c r="AJ44" s="32">
        <f t="shared" si="35"/>
        <v>0</v>
      </c>
      <c r="AK44" s="32">
        <f t="shared" si="35"/>
        <v>0</v>
      </c>
      <c r="AL44" s="32">
        <f t="shared" si="35"/>
        <v>0</v>
      </c>
      <c r="AM44" s="32">
        <f t="shared" si="35"/>
        <v>0</v>
      </c>
      <c r="AN44" s="32">
        <f t="shared" si="35"/>
        <v>0</v>
      </c>
      <c r="AO44" s="32">
        <f t="shared" si="35"/>
        <v>0</v>
      </c>
      <c r="AP44" s="32">
        <f t="shared" si="35"/>
        <v>0</v>
      </c>
      <c r="AQ44" s="32">
        <f t="shared" si="35"/>
        <v>0</v>
      </c>
      <c r="AR44" s="32">
        <f t="shared" si="35"/>
        <v>0</v>
      </c>
      <c r="AS44" s="32">
        <f t="shared" si="35"/>
        <v>0</v>
      </c>
      <c r="AT44" s="32">
        <f t="shared" si="35"/>
        <v>0</v>
      </c>
      <c r="AU44" s="32">
        <f t="shared" si="35"/>
        <v>0</v>
      </c>
    </row>
    <row r="45" spans="1:47" outlineLevel="1">
      <c r="A45" s="8"/>
      <c r="B45" s="8"/>
      <c r="C45" s="17"/>
      <c r="D45" s="8" t="s">
        <v>369</v>
      </c>
      <c r="E45" s="32">
        <f t="shared" ref="E45:AU45" si="36">E111+E176+E241</f>
        <v>0</v>
      </c>
      <c r="F45" s="32">
        <f t="shared" si="36"/>
        <v>0</v>
      </c>
      <c r="G45" s="32">
        <f t="shared" si="36"/>
        <v>0</v>
      </c>
      <c r="H45" s="32">
        <f t="shared" si="36"/>
        <v>0</v>
      </c>
      <c r="I45" s="32">
        <f t="shared" si="36"/>
        <v>0</v>
      </c>
      <c r="J45" s="32">
        <f t="shared" si="36"/>
        <v>0</v>
      </c>
      <c r="K45" s="32">
        <f t="shared" si="36"/>
        <v>0</v>
      </c>
      <c r="L45" s="32">
        <f t="shared" si="36"/>
        <v>0</v>
      </c>
      <c r="M45" s="32">
        <f t="shared" si="36"/>
        <v>0</v>
      </c>
      <c r="N45" s="32">
        <f t="shared" si="36"/>
        <v>0</v>
      </c>
      <c r="O45" s="32">
        <f t="shared" si="36"/>
        <v>0</v>
      </c>
      <c r="P45" s="32">
        <f t="shared" si="36"/>
        <v>0</v>
      </c>
      <c r="Q45" s="32">
        <f t="shared" si="36"/>
        <v>0</v>
      </c>
      <c r="R45" s="32">
        <f t="shared" si="36"/>
        <v>0</v>
      </c>
      <c r="S45" s="32">
        <f t="shared" si="36"/>
        <v>0</v>
      </c>
      <c r="T45" s="32">
        <f t="shared" si="36"/>
        <v>0</v>
      </c>
      <c r="U45" s="32">
        <f t="shared" si="36"/>
        <v>0</v>
      </c>
      <c r="V45" s="32">
        <f t="shared" si="36"/>
        <v>0</v>
      </c>
      <c r="W45" s="32">
        <f t="shared" si="36"/>
        <v>0</v>
      </c>
      <c r="X45" s="32">
        <f t="shared" si="36"/>
        <v>0</v>
      </c>
      <c r="Y45" s="32">
        <f t="shared" si="36"/>
        <v>0</v>
      </c>
      <c r="Z45" s="32">
        <f t="shared" si="36"/>
        <v>0</v>
      </c>
      <c r="AA45" s="32">
        <f t="shared" si="36"/>
        <v>0</v>
      </c>
      <c r="AB45" s="32">
        <f t="shared" si="36"/>
        <v>0</v>
      </c>
      <c r="AC45" s="32">
        <f t="shared" si="36"/>
        <v>0</v>
      </c>
      <c r="AD45" s="32">
        <f t="shared" si="36"/>
        <v>0</v>
      </c>
      <c r="AE45" s="32">
        <f t="shared" si="36"/>
        <v>0</v>
      </c>
      <c r="AF45" s="32">
        <f t="shared" si="36"/>
        <v>0</v>
      </c>
      <c r="AG45" s="32">
        <f t="shared" si="36"/>
        <v>0</v>
      </c>
      <c r="AH45" s="32">
        <f t="shared" si="36"/>
        <v>0</v>
      </c>
      <c r="AI45" s="32">
        <f t="shared" si="36"/>
        <v>0</v>
      </c>
      <c r="AJ45" s="32">
        <f t="shared" si="36"/>
        <v>0</v>
      </c>
      <c r="AK45" s="32">
        <f t="shared" si="36"/>
        <v>0</v>
      </c>
      <c r="AL45" s="32">
        <f t="shared" si="36"/>
        <v>0</v>
      </c>
      <c r="AM45" s="32">
        <f t="shared" si="36"/>
        <v>0</v>
      </c>
      <c r="AN45" s="32">
        <f t="shared" si="36"/>
        <v>0</v>
      </c>
      <c r="AO45" s="32">
        <f t="shared" si="36"/>
        <v>0</v>
      </c>
      <c r="AP45" s="32">
        <f t="shared" si="36"/>
        <v>0</v>
      </c>
      <c r="AQ45" s="32">
        <f t="shared" si="36"/>
        <v>0</v>
      </c>
      <c r="AR45" s="32">
        <f t="shared" si="36"/>
        <v>0</v>
      </c>
      <c r="AS45" s="32">
        <f t="shared" si="36"/>
        <v>0</v>
      </c>
      <c r="AT45" s="32">
        <f t="shared" si="36"/>
        <v>0</v>
      </c>
      <c r="AU45" s="32">
        <f t="shared" si="36"/>
        <v>0</v>
      </c>
    </row>
    <row r="46" spans="1:47" outlineLevel="1">
      <c r="A46" s="8"/>
      <c r="B46" s="8"/>
      <c r="C46" s="17"/>
      <c r="D46" s="8" t="s">
        <v>371</v>
      </c>
      <c r="E46" s="32">
        <f t="shared" ref="E46:AU46" si="37">E112+E177+E242</f>
        <v>0</v>
      </c>
      <c r="F46" s="32">
        <f t="shared" si="37"/>
        <v>0</v>
      </c>
      <c r="G46" s="32">
        <f t="shared" si="37"/>
        <v>0</v>
      </c>
      <c r="H46" s="32">
        <f t="shared" si="37"/>
        <v>0</v>
      </c>
      <c r="I46" s="32">
        <f t="shared" si="37"/>
        <v>0</v>
      </c>
      <c r="J46" s="32">
        <f t="shared" si="37"/>
        <v>0</v>
      </c>
      <c r="K46" s="32">
        <f t="shared" si="37"/>
        <v>0</v>
      </c>
      <c r="L46" s="32">
        <f t="shared" si="37"/>
        <v>0</v>
      </c>
      <c r="M46" s="32">
        <f t="shared" si="37"/>
        <v>0</v>
      </c>
      <c r="N46" s="32">
        <f t="shared" si="37"/>
        <v>0</v>
      </c>
      <c r="O46" s="32">
        <f t="shared" si="37"/>
        <v>0</v>
      </c>
      <c r="P46" s="32">
        <f t="shared" si="37"/>
        <v>0</v>
      </c>
      <c r="Q46" s="32">
        <f t="shared" si="37"/>
        <v>0</v>
      </c>
      <c r="R46" s="32">
        <f t="shared" si="37"/>
        <v>0</v>
      </c>
      <c r="S46" s="32">
        <f t="shared" si="37"/>
        <v>0</v>
      </c>
      <c r="T46" s="32">
        <f t="shared" si="37"/>
        <v>0</v>
      </c>
      <c r="U46" s="32">
        <f t="shared" si="37"/>
        <v>0</v>
      </c>
      <c r="V46" s="32">
        <f t="shared" si="37"/>
        <v>0</v>
      </c>
      <c r="W46" s="32">
        <f t="shared" si="37"/>
        <v>0</v>
      </c>
      <c r="X46" s="32">
        <f t="shared" si="37"/>
        <v>0</v>
      </c>
      <c r="Y46" s="32">
        <f t="shared" si="37"/>
        <v>0</v>
      </c>
      <c r="Z46" s="32">
        <f t="shared" si="37"/>
        <v>0</v>
      </c>
      <c r="AA46" s="32">
        <f t="shared" si="37"/>
        <v>0</v>
      </c>
      <c r="AB46" s="32">
        <f t="shared" si="37"/>
        <v>0</v>
      </c>
      <c r="AC46" s="32">
        <f t="shared" si="37"/>
        <v>0</v>
      </c>
      <c r="AD46" s="32">
        <f t="shared" si="37"/>
        <v>0</v>
      </c>
      <c r="AE46" s="32">
        <f t="shared" si="37"/>
        <v>0</v>
      </c>
      <c r="AF46" s="32">
        <f t="shared" si="37"/>
        <v>0</v>
      </c>
      <c r="AG46" s="32">
        <f t="shared" si="37"/>
        <v>0</v>
      </c>
      <c r="AH46" s="32">
        <f t="shared" si="37"/>
        <v>0</v>
      </c>
      <c r="AI46" s="32">
        <f t="shared" si="37"/>
        <v>0</v>
      </c>
      <c r="AJ46" s="32">
        <f t="shared" si="37"/>
        <v>0</v>
      </c>
      <c r="AK46" s="32">
        <f t="shared" si="37"/>
        <v>0</v>
      </c>
      <c r="AL46" s="32">
        <f t="shared" si="37"/>
        <v>0</v>
      </c>
      <c r="AM46" s="32">
        <f t="shared" si="37"/>
        <v>0</v>
      </c>
      <c r="AN46" s="32">
        <f t="shared" si="37"/>
        <v>0</v>
      </c>
      <c r="AO46" s="32">
        <f t="shared" si="37"/>
        <v>0</v>
      </c>
      <c r="AP46" s="32">
        <f t="shared" si="37"/>
        <v>0</v>
      </c>
      <c r="AQ46" s="32">
        <f t="shared" si="37"/>
        <v>0</v>
      </c>
      <c r="AR46" s="32">
        <f t="shared" si="37"/>
        <v>0</v>
      </c>
      <c r="AS46" s="32">
        <f t="shared" si="37"/>
        <v>0</v>
      </c>
      <c r="AT46" s="32">
        <f t="shared" si="37"/>
        <v>0</v>
      </c>
      <c r="AU46" s="32">
        <f t="shared" si="37"/>
        <v>0</v>
      </c>
    </row>
    <row r="47" spans="1:47" outlineLevel="1">
      <c r="A47" s="8"/>
      <c r="B47" s="8"/>
      <c r="C47" s="17"/>
      <c r="D47" s="8" t="s">
        <v>373</v>
      </c>
      <c r="E47" s="32">
        <f t="shared" ref="E47:AU47" si="38">E113+E178+E243</f>
        <v>0</v>
      </c>
      <c r="F47" s="32">
        <f t="shared" si="38"/>
        <v>0</v>
      </c>
      <c r="G47" s="32">
        <f t="shared" si="38"/>
        <v>0</v>
      </c>
      <c r="H47" s="32">
        <f t="shared" si="38"/>
        <v>0</v>
      </c>
      <c r="I47" s="32">
        <f t="shared" si="38"/>
        <v>0</v>
      </c>
      <c r="J47" s="32">
        <f t="shared" si="38"/>
        <v>0</v>
      </c>
      <c r="K47" s="32">
        <f t="shared" si="38"/>
        <v>0</v>
      </c>
      <c r="L47" s="32">
        <f t="shared" si="38"/>
        <v>0</v>
      </c>
      <c r="M47" s="32">
        <f t="shared" si="38"/>
        <v>0</v>
      </c>
      <c r="N47" s="32">
        <f t="shared" si="38"/>
        <v>0</v>
      </c>
      <c r="O47" s="32">
        <f t="shared" si="38"/>
        <v>0</v>
      </c>
      <c r="P47" s="32">
        <f t="shared" si="38"/>
        <v>0</v>
      </c>
      <c r="Q47" s="32">
        <f t="shared" si="38"/>
        <v>0</v>
      </c>
      <c r="R47" s="32">
        <f t="shared" si="38"/>
        <v>0</v>
      </c>
      <c r="S47" s="32">
        <f t="shared" si="38"/>
        <v>0</v>
      </c>
      <c r="T47" s="32">
        <f t="shared" si="38"/>
        <v>0</v>
      </c>
      <c r="U47" s="32">
        <f t="shared" si="38"/>
        <v>0</v>
      </c>
      <c r="V47" s="32">
        <f t="shared" si="38"/>
        <v>0</v>
      </c>
      <c r="W47" s="32">
        <f t="shared" si="38"/>
        <v>0</v>
      </c>
      <c r="X47" s="32">
        <f t="shared" si="38"/>
        <v>0</v>
      </c>
      <c r="Y47" s="32">
        <f t="shared" si="38"/>
        <v>0</v>
      </c>
      <c r="Z47" s="32">
        <f t="shared" si="38"/>
        <v>0</v>
      </c>
      <c r="AA47" s="32">
        <f t="shared" si="38"/>
        <v>0</v>
      </c>
      <c r="AB47" s="32">
        <f t="shared" si="38"/>
        <v>0</v>
      </c>
      <c r="AC47" s="32">
        <f t="shared" si="38"/>
        <v>0</v>
      </c>
      <c r="AD47" s="32">
        <f t="shared" si="38"/>
        <v>0</v>
      </c>
      <c r="AE47" s="32">
        <f t="shared" si="38"/>
        <v>0</v>
      </c>
      <c r="AF47" s="32">
        <f t="shared" si="38"/>
        <v>0</v>
      </c>
      <c r="AG47" s="32">
        <f t="shared" si="38"/>
        <v>0</v>
      </c>
      <c r="AH47" s="32">
        <f t="shared" si="38"/>
        <v>0</v>
      </c>
      <c r="AI47" s="32">
        <f t="shared" si="38"/>
        <v>0</v>
      </c>
      <c r="AJ47" s="32">
        <f t="shared" si="38"/>
        <v>0</v>
      </c>
      <c r="AK47" s="32">
        <f t="shared" si="38"/>
        <v>0</v>
      </c>
      <c r="AL47" s="32">
        <f t="shared" si="38"/>
        <v>0</v>
      </c>
      <c r="AM47" s="32">
        <f t="shared" si="38"/>
        <v>0</v>
      </c>
      <c r="AN47" s="32">
        <f t="shared" si="38"/>
        <v>0</v>
      </c>
      <c r="AO47" s="32">
        <f t="shared" si="38"/>
        <v>0</v>
      </c>
      <c r="AP47" s="32">
        <f t="shared" si="38"/>
        <v>0</v>
      </c>
      <c r="AQ47" s="32">
        <f t="shared" si="38"/>
        <v>0</v>
      </c>
      <c r="AR47" s="32">
        <f t="shared" si="38"/>
        <v>0</v>
      </c>
      <c r="AS47" s="32">
        <f t="shared" si="38"/>
        <v>0</v>
      </c>
      <c r="AT47" s="32">
        <f t="shared" si="38"/>
        <v>0</v>
      </c>
      <c r="AU47" s="32">
        <f t="shared" si="38"/>
        <v>0</v>
      </c>
    </row>
    <row r="48" spans="1:47" outlineLevel="1">
      <c r="A48" s="8"/>
      <c r="B48" s="8"/>
      <c r="C48" s="17"/>
      <c r="D48" s="8" t="s">
        <v>375</v>
      </c>
      <c r="E48" s="32">
        <f t="shared" ref="E48:AU48" si="39">E114+E179+E244</f>
        <v>0</v>
      </c>
      <c r="F48" s="32">
        <f t="shared" si="39"/>
        <v>0</v>
      </c>
      <c r="G48" s="32">
        <f t="shared" si="39"/>
        <v>0</v>
      </c>
      <c r="H48" s="32">
        <f t="shared" si="39"/>
        <v>0</v>
      </c>
      <c r="I48" s="32">
        <f t="shared" si="39"/>
        <v>0</v>
      </c>
      <c r="J48" s="32">
        <f t="shared" si="39"/>
        <v>0</v>
      </c>
      <c r="K48" s="32">
        <f t="shared" si="39"/>
        <v>0</v>
      </c>
      <c r="L48" s="32">
        <f t="shared" si="39"/>
        <v>0</v>
      </c>
      <c r="M48" s="32">
        <f t="shared" si="39"/>
        <v>0</v>
      </c>
      <c r="N48" s="32">
        <f t="shared" si="39"/>
        <v>0</v>
      </c>
      <c r="O48" s="32">
        <f t="shared" si="39"/>
        <v>0</v>
      </c>
      <c r="P48" s="32">
        <f t="shared" si="39"/>
        <v>0</v>
      </c>
      <c r="Q48" s="32">
        <f t="shared" si="39"/>
        <v>0</v>
      </c>
      <c r="R48" s="32">
        <f t="shared" si="39"/>
        <v>0</v>
      </c>
      <c r="S48" s="32">
        <f t="shared" si="39"/>
        <v>0</v>
      </c>
      <c r="T48" s="32">
        <f t="shared" si="39"/>
        <v>0</v>
      </c>
      <c r="U48" s="32">
        <f t="shared" si="39"/>
        <v>0</v>
      </c>
      <c r="V48" s="32">
        <f t="shared" si="39"/>
        <v>0</v>
      </c>
      <c r="W48" s="32">
        <f t="shared" si="39"/>
        <v>0</v>
      </c>
      <c r="X48" s="32">
        <f t="shared" si="39"/>
        <v>0</v>
      </c>
      <c r="Y48" s="32">
        <f t="shared" si="39"/>
        <v>0</v>
      </c>
      <c r="Z48" s="32">
        <f t="shared" si="39"/>
        <v>0</v>
      </c>
      <c r="AA48" s="32">
        <f t="shared" si="39"/>
        <v>0</v>
      </c>
      <c r="AB48" s="32">
        <f t="shared" si="39"/>
        <v>0</v>
      </c>
      <c r="AC48" s="32">
        <f t="shared" si="39"/>
        <v>0</v>
      </c>
      <c r="AD48" s="32">
        <f t="shared" si="39"/>
        <v>0</v>
      </c>
      <c r="AE48" s="32">
        <f t="shared" si="39"/>
        <v>0</v>
      </c>
      <c r="AF48" s="32">
        <f t="shared" si="39"/>
        <v>0</v>
      </c>
      <c r="AG48" s="32">
        <f t="shared" si="39"/>
        <v>0</v>
      </c>
      <c r="AH48" s="32">
        <f t="shared" si="39"/>
        <v>0</v>
      </c>
      <c r="AI48" s="32">
        <f t="shared" si="39"/>
        <v>0</v>
      </c>
      <c r="AJ48" s="32">
        <f t="shared" si="39"/>
        <v>0</v>
      </c>
      <c r="AK48" s="32">
        <f t="shared" si="39"/>
        <v>0</v>
      </c>
      <c r="AL48" s="32">
        <f t="shared" si="39"/>
        <v>0</v>
      </c>
      <c r="AM48" s="32">
        <f t="shared" si="39"/>
        <v>0</v>
      </c>
      <c r="AN48" s="32">
        <f t="shared" si="39"/>
        <v>0</v>
      </c>
      <c r="AO48" s="32">
        <f t="shared" si="39"/>
        <v>0</v>
      </c>
      <c r="AP48" s="32">
        <f t="shared" si="39"/>
        <v>0</v>
      </c>
      <c r="AQ48" s="32">
        <f t="shared" si="39"/>
        <v>0</v>
      </c>
      <c r="AR48" s="32">
        <f t="shared" si="39"/>
        <v>0</v>
      </c>
      <c r="AS48" s="32">
        <f t="shared" si="39"/>
        <v>0</v>
      </c>
      <c r="AT48" s="32">
        <f t="shared" si="39"/>
        <v>0</v>
      </c>
      <c r="AU48" s="32">
        <f t="shared" si="39"/>
        <v>0</v>
      </c>
    </row>
    <row r="49" spans="1:47" outlineLevel="1">
      <c r="A49" s="8"/>
      <c r="B49" s="8"/>
      <c r="C49" s="17"/>
      <c r="D49" s="8" t="s">
        <v>377</v>
      </c>
      <c r="E49" s="32">
        <f t="shared" ref="E49:AU49" si="40">E115+E180+E245</f>
        <v>0</v>
      </c>
      <c r="F49" s="32">
        <f t="shared" si="40"/>
        <v>0</v>
      </c>
      <c r="G49" s="32">
        <f t="shared" si="40"/>
        <v>0</v>
      </c>
      <c r="H49" s="32">
        <f t="shared" si="40"/>
        <v>0</v>
      </c>
      <c r="I49" s="32">
        <f t="shared" si="40"/>
        <v>0</v>
      </c>
      <c r="J49" s="32">
        <f t="shared" si="40"/>
        <v>0</v>
      </c>
      <c r="K49" s="32">
        <f t="shared" si="40"/>
        <v>0</v>
      </c>
      <c r="L49" s="32">
        <f t="shared" si="40"/>
        <v>0</v>
      </c>
      <c r="M49" s="32">
        <f t="shared" si="40"/>
        <v>0</v>
      </c>
      <c r="N49" s="32">
        <f t="shared" si="40"/>
        <v>0</v>
      </c>
      <c r="O49" s="32">
        <f t="shared" si="40"/>
        <v>0</v>
      </c>
      <c r="P49" s="32">
        <f t="shared" si="40"/>
        <v>0</v>
      </c>
      <c r="Q49" s="32">
        <f t="shared" si="40"/>
        <v>0</v>
      </c>
      <c r="R49" s="32">
        <f t="shared" si="40"/>
        <v>0</v>
      </c>
      <c r="S49" s="32">
        <f t="shared" si="40"/>
        <v>0</v>
      </c>
      <c r="T49" s="32">
        <f t="shared" si="40"/>
        <v>0</v>
      </c>
      <c r="U49" s="32">
        <f t="shared" si="40"/>
        <v>0</v>
      </c>
      <c r="V49" s="32">
        <f t="shared" si="40"/>
        <v>0</v>
      </c>
      <c r="W49" s="32">
        <f t="shared" si="40"/>
        <v>0</v>
      </c>
      <c r="X49" s="32">
        <f t="shared" si="40"/>
        <v>0</v>
      </c>
      <c r="Y49" s="32">
        <f t="shared" si="40"/>
        <v>0</v>
      </c>
      <c r="Z49" s="32">
        <f t="shared" si="40"/>
        <v>0</v>
      </c>
      <c r="AA49" s="32">
        <f t="shared" si="40"/>
        <v>0</v>
      </c>
      <c r="AB49" s="32">
        <f t="shared" si="40"/>
        <v>0</v>
      </c>
      <c r="AC49" s="32">
        <f t="shared" si="40"/>
        <v>0</v>
      </c>
      <c r="AD49" s="32">
        <f t="shared" si="40"/>
        <v>0</v>
      </c>
      <c r="AE49" s="32">
        <f t="shared" si="40"/>
        <v>0</v>
      </c>
      <c r="AF49" s="32">
        <f t="shared" si="40"/>
        <v>0</v>
      </c>
      <c r="AG49" s="32">
        <f t="shared" si="40"/>
        <v>0</v>
      </c>
      <c r="AH49" s="32">
        <f t="shared" si="40"/>
        <v>0</v>
      </c>
      <c r="AI49" s="32">
        <f t="shared" si="40"/>
        <v>0</v>
      </c>
      <c r="AJ49" s="32">
        <f t="shared" si="40"/>
        <v>0</v>
      </c>
      <c r="AK49" s="32">
        <f t="shared" si="40"/>
        <v>0</v>
      </c>
      <c r="AL49" s="32">
        <f t="shared" si="40"/>
        <v>0</v>
      </c>
      <c r="AM49" s="32">
        <f t="shared" si="40"/>
        <v>0</v>
      </c>
      <c r="AN49" s="32">
        <f t="shared" si="40"/>
        <v>0</v>
      </c>
      <c r="AO49" s="32">
        <f t="shared" si="40"/>
        <v>0</v>
      </c>
      <c r="AP49" s="32">
        <f t="shared" si="40"/>
        <v>0</v>
      </c>
      <c r="AQ49" s="32">
        <f t="shared" si="40"/>
        <v>0</v>
      </c>
      <c r="AR49" s="32">
        <f t="shared" si="40"/>
        <v>0</v>
      </c>
      <c r="AS49" s="32">
        <f t="shared" si="40"/>
        <v>0</v>
      </c>
      <c r="AT49" s="32">
        <f t="shared" si="40"/>
        <v>0</v>
      </c>
      <c r="AU49" s="32">
        <f t="shared" si="40"/>
        <v>0</v>
      </c>
    </row>
    <row r="50" spans="1:47" outlineLevel="1">
      <c r="A50" s="8"/>
      <c r="B50" s="8"/>
      <c r="C50" s="17"/>
      <c r="D50" s="8" t="s">
        <v>379</v>
      </c>
      <c r="E50" s="32">
        <f t="shared" ref="E50:AU50" si="41">E116+E181+E246</f>
        <v>0</v>
      </c>
      <c r="F50" s="32">
        <f t="shared" si="41"/>
        <v>0</v>
      </c>
      <c r="G50" s="32">
        <f t="shared" si="41"/>
        <v>0</v>
      </c>
      <c r="H50" s="32">
        <f t="shared" si="41"/>
        <v>0</v>
      </c>
      <c r="I50" s="32">
        <f t="shared" si="41"/>
        <v>0</v>
      </c>
      <c r="J50" s="32">
        <f t="shared" si="41"/>
        <v>0</v>
      </c>
      <c r="K50" s="32">
        <f t="shared" si="41"/>
        <v>0</v>
      </c>
      <c r="L50" s="32">
        <f t="shared" si="41"/>
        <v>0</v>
      </c>
      <c r="M50" s="32">
        <f t="shared" si="41"/>
        <v>0</v>
      </c>
      <c r="N50" s="32">
        <f t="shared" si="41"/>
        <v>0</v>
      </c>
      <c r="O50" s="32">
        <f t="shared" si="41"/>
        <v>0</v>
      </c>
      <c r="P50" s="32">
        <f t="shared" si="41"/>
        <v>0</v>
      </c>
      <c r="Q50" s="32">
        <f t="shared" si="41"/>
        <v>0</v>
      </c>
      <c r="R50" s="32">
        <f t="shared" si="41"/>
        <v>0</v>
      </c>
      <c r="S50" s="32">
        <f t="shared" si="41"/>
        <v>0</v>
      </c>
      <c r="T50" s="32">
        <f t="shared" si="41"/>
        <v>0</v>
      </c>
      <c r="U50" s="32">
        <f t="shared" si="41"/>
        <v>0</v>
      </c>
      <c r="V50" s="32">
        <f t="shared" si="41"/>
        <v>0</v>
      </c>
      <c r="W50" s="32">
        <f t="shared" si="41"/>
        <v>0</v>
      </c>
      <c r="X50" s="32">
        <f t="shared" si="41"/>
        <v>0</v>
      </c>
      <c r="Y50" s="32">
        <f t="shared" si="41"/>
        <v>0</v>
      </c>
      <c r="Z50" s="32">
        <f t="shared" si="41"/>
        <v>0</v>
      </c>
      <c r="AA50" s="32">
        <f t="shared" si="41"/>
        <v>0</v>
      </c>
      <c r="AB50" s="32">
        <f t="shared" si="41"/>
        <v>0</v>
      </c>
      <c r="AC50" s="32">
        <f t="shared" si="41"/>
        <v>0</v>
      </c>
      <c r="AD50" s="32">
        <f t="shared" si="41"/>
        <v>0</v>
      </c>
      <c r="AE50" s="32">
        <f t="shared" si="41"/>
        <v>0</v>
      </c>
      <c r="AF50" s="32">
        <f t="shared" si="41"/>
        <v>0</v>
      </c>
      <c r="AG50" s="32">
        <f t="shared" si="41"/>
        <v>0</v>
      </c>
      <c r="AH50" s="32">
        <f t="shared" si="41"/>
        <v>0</v>
      </c>
      <c r="AI50" s="32">
        <f t="shared" si="41"/>
        <v>0</v>
      </c>
      <c r="AJ50" s="32">
        <f t="shared" si="41"/>
        <v>0</v>
      </c>
      <c r="AK50" s="32">
        <f t="shared" si="41"/>
        <v>0</v>
      </c>
      <c r="AL50" s="32">
        <f t="shared" si="41"/>
        <v>0</v>
      </c>
      <c r="AM50" s="32">
        <f t="shared" si="41"/>
        <v>0</v>
      </c>
      <c r="AN50" s="32">
        <f t="shared" si="41"/>
        <v>0</v>
      </c>
      <c r="AO50" s="32">
        <f t="shared" si="41"/>
        <v>0</v>
      </c>
      <c r="AP50" s="32">
        <f t="shared" si="41"/>
        <v>0</v>
      </c>
      <c r="AQ50" s="32">
        <f t="shared" si="41"/>
        <v>0</v>
      </c>
      <c r="AR50" s="32">
        <f t="shared" si="41"/>
        <v>0</v>
      </c>
      <c r="AS50" s="32">
        <f t="shared" si="41"/>
        <v>0</v>
      </c>
      <c r="AT50" s="32">
        <f t="shared" si="41"/>
        <v>0</v>
      </c>
      <c r="AU50" s="32">
        <f t="shared" si="41"/>
        <v>0</v>
      </c>
    </row>
    <row r="51" spans="1:47" outlineLevel="1">
      <c r="A51" s="8"/>
      <c r="B51" s="8"/>
      <c r="C51" s="17"/>
      <c r="D51" s="8" t="s">
        <v>381</v>
      </c>
      <c r="E51" s="32">
        <f t="shared" ref="E51:AU51" si="42">E117+E182+E247</f>
        <v>367775.39008555812</v>
      </c>
      <c r="F51" s="32">
        <f t="shared" si="42"/>
        <v>0</v>
      </c>
      <c r="G51" s="32">
        <f t="shared" si="42"/>
        <v>0</v>
      </c>
      <c r="H51" s="32">
        <f t="shared" si="42"/>
        <v>323852.68256007339</v>
      </c>
      <c r="I51" s="32">
        <f t="shared" si="42"/>
        <v>0</v>
      </c>
      <c r="J51" s="32">
        <f t="shared" si="42"/>
        <v>0</v>
      </c>
      <c r="K51" s="32">
        <f t="shared" si="42"/>
        <v>310673.63817292626</v>
      </c>
      <c r="L51" s="32">
        <f t="shared" si="42"/>
        <v>0</v>
      </c>
      <c r="M51" s="32">
        <f t="shared" si="42"/>
        <v>0</v>
      </c>
      <c r="N51" s="32">
        <f t="shared" si="42"/>
        <v>0</v>
      </c>
      <c r="O51" s="32">
        <f t="shared" si="42"/>
        <v>0</v>
      </c>
      <c r="P51" s="32">
        <f t="shared" si="42"/>
        <v>0</v>
      </c>
      <c r="Q51" s="32">
        <f t="shared" si="42"/>
        <v>0</v>
      </c>
      <c r="R51" s="32">
        <f t="shared" si="42"/>
        <v>111596.78919355743</v>
      </c>
      <c r="S51" s="32">
        <f t="shared" si="42"/>
        <v>148720.76802535576</v>
      </c>
      <c r="T51" s="32">
        <f t="shared" si="42"/>
        <v>1324106.861888191</v>
      </c>
      <c r="U51" s="32">
        <f t="shared" si="42"/>
        <v>43832.489960502797</v>
      </c>
      <c r="V51" s="32">
        <f t="shared" si="42"/>
        <v>45878.690660213746</v>
      </c>
      <c r="W51" s="32">
        <f t="shared" si="42"/>
        <v>3897853.7281715409</v>
      </c>
      <c r="X51" s="32">
        <f t="shared" si="42"/>
        <v>0</v>
      </c>
      <c r="Y51" s="32">
        <f t="shared" si="42"/>
        <v>0</v>
      </c>
      <c r="Z51" s="32">
        <f t="shared" si="42"/>
        <v>0</v>
      </c>
      <c r="AA51" s="32">
        <f t="shared" si="42"/>
        <v>0</v>
      </c>
      <c r="AB51" s="32">
        <f t="shared" si="42"/>
        <v>0</v>
      </c>
      <c r="AC51" s="32">
        <f t="shared" si="42"/>
        <v>0</v>
      </c>
      <c r="AD51" s="32">
        <f t="shared" si="42"/>
        <v>0</v>
      </c>
      <c r="AE51" s="32">
        <f t="shared" si="42"/>
        <v>0</v>
      </c>
      <c r="AF51" s="32">
        <f t="shared" si="42"/>
        <v>141707.99020445935</v>
      </c>
      <c r="AG51" s="32">
        <f t="shared" si="42"/>
        <v>15745.332244939927</v>
      </c>
      <c r="AH51" s="32">
        <f t="shared" si="42"/>
        <v>15745.332244939927</v>
      </c>
      <c r="AI51" s="32">
        <f t="shared" si="42"/>
        <v>2905013.7991914162</v>
      </c>
      <c r="AJ51" s="32">
        <f t="shared" si="42"/>
        <v>0</v>
      </c>
      <c r="AK51" s="32">
        <f t="shared" si="42"/>
        <v>0</v>
      </c>
      <c r="AL51" s="32">
        <f t="shared" si="42"/>
        <v>0</v>
      </c>
      <c r="AM51" s="32">
        <f t="shared" si="42"/>
        <v>0</v>
      </c>
      <c r="AN51" s="32">
        <f t="shared" si="42"/>
        <v>0</v>
      </c>
      <c r="AO51" s="32">
        <f t="shared" si="42"/>
        <v>0</v>
      </c>
      <c r="AP51" s="32">
        <f t="shared" si="42"/>
        <v>0</v>
      </c>
      <c r="AQ51" s="32">
        <f t="shared" si="42"/>
        <v>0</v>
      </c>
      <c r="AR51" s="32">
        <f t="shared" si="42"/>
        <v>0</v>
      </c>
      <c r="AS51" s="32">
        <f t="shared" si="42"/>
        <v>0</v>
      </c>
      <c r="AT51" s="32">
        <f t="shared" si="42"/>
        <v>559760.383059858</v>
      </c>
      <c r="AU51" s="32">
        <f t="shared" si="42"/>
        <v>0</v>
      </c>
    </row>
    <row r="52" spans="1:47" outlineLevel="1">
      <c r="A52" s="8"/>
      <c r="D52" s="8" t="s">
        <v>383</v>
      </c>
      <c r="E52" s="32">
        <f t="shared" ref="E52:AU52" si="43">E118+E183+E248</f>
        <v>0</v>
      </c>
      <c r="F52" s="32">
        <f t="shared" si="43"/>
        <v>0</v>
      </c>
      <c r="G52" s="32">
        <f t="shared" si="43"/>
        <v>0</v>
      </c>
      <c r="H52" s="32">
        <f t="shared" si="43"/>
        <v>0</v>
      </c>
      <c r="I52" s="32">
        <f t="shared" si="43"/>
        <v>0</v>
      </c>
      <c r="J52" s="32">
        <f t="shared" si="43"/>
        <v>0</v>
      </c>
      <c r="K52" s="32">
        <f t="shared" si="43"/>
        <v>0</v>
      </c>
      <c r="L52" s="32">
        <f t="shared" si="43"/>
        <v>0</v>
      </c>
      <c r="M52" s="32">
        <f t="shared" si="43"/>
        <v>0</v>
      </c>
      <c r="N52" s="32">
        <f t="shared" si="43"/>
        <v>0</v>
      </c>
      <c r="O52" s="32">
        <f t="shared" si="43"/>
        <v>0</v>
      </c>
      <c r="P52" s="32">
        <f t="shared" si="43"/>
        <v>0</v>
      </c>
      <c r="Q52" s="32">
        <f t="shared" si="43"/>
        <v>0</v>
      </c>
      <c r="R52" s="32">
        <f t="shared" si="43"/>
        <v>0</v>
      </c>
      <c r="S52" s="32">
        <f t="shared" si="43"/>
        <v>0</v>
      </c>
      <c r="T52" s="32">
        <f t="shared" si="43"/>
        <v>0</v>
      </c>
      <c r="U52" s="32">
        <f t="shared" si="43"/>
        <v>0</v>
      </c>
      <c r="V52" s="32">
        <f t="shared" si="43"/>
        <v>0</v>
      </c>
      <c r="W52" s="32">
        <f t="shared" si="43"/>
        <v>0</v>
      </c>
      <c r="X52" s="32">
        <f t="shared" si="43"/>
        <v>0</v>
      </c>
      <c r="Y52" s="32">
        <f t="shared" si="43"/>
        <v>0</v>
      </c>
      <c r="Z52" s="32">
        <f t="shared" si="43"/>
        <v>0</v>
      </c>
      <c r="AA52" s="32">
        <f t="shared" si="43"/>
        <v>0</v>
      </c>
      <c r="AB52" s="32">
        <f t="shared" si="43"/>
        <v>0</v>
      </c>
      <c r="AC52" s="32">
        <f t="shared" si="43"/>
        <v>0</v>
      </c>
      <c r="AD52" s="32">
        <f t="shared" si="43"/>
        <v>0</v>
      </c>
      <c r="AE52" s="32">
        <f t="shared" si="43"/>
        <v>0</v>
      </c>
      <c r="AF52" s="32">
        <f t="shared" si="43"/>
        <v>0</v>
      </c>
      <c r="AG52" s="32">
        <f t="shared" si="43"/>
        <v>0</v>
      </c>
      <c r="AH52" s="32">
        <f t="shared" si="43"/>
        <v>0</v>
      </c>
      <c r="AI52" s="32">
        <f t="shared" si="43"/>
        <v>0</v>
      </c>
      <c r="AJ52" s="32">
        <f t="shared" si="43"/>
        <v>0</v>
      </c>
      <c r="AK52" s="32">
        <f t="shared" si="43"/>
        <v>0</v>
      </c>
      <c r="AL52" s="32">
        <f t="shared" si="43"/>
        <v>0</v>
      </c>
      <c r="AM52" s="32">
        <f t="shared" si="43"/>
        <v>0</v>
      </c>
      <c r="AN52" s="32">
        <f t="shared" si="43"/>
        <v>0</v>
      </c>
      <c r="AO52" s="32">
        <f t="shared" si="43"/>
        <v>0</v>
      </c>
      <c r="AP52" s="32">
        <f t="shared" si="43"/>
        <v>0</v>
      </c>
      <c r="AQ52" s="32">
        <f t="shared" si="43"/>
        <v>0</v>
      </c>
      <c r="AR52" s="32">
        <f t="shared" si="43"/>
        <v>0</v>
      </c>
      <c r="AS52" s="32">
        <f t="shared" si="43"/>
        <v>0</v>
      </c>
      <c r="AT52" s="32">
        <f t="shared" si="43"/>
        <v>0</v>
      </c>
      <c r="AU52" s="32">
        <f t="shared" si="43"/>
        <v>0</v>
      </c>
    </row>
    <row r="53" spans="1:47" outlineLevel="1">
      <c r="D53" s="8">
        <v>391.1</v>
      </c>
      <c r="E53" s="32">
        <f t="shared" ref="E53:AU53" si="44">E119+E184+E249</f>
        <v>0</v>
      </c>
      <c r="F53" s="32">
        <f t="shared" si="44"/>
        <v>0</v>
      </c>
      <c r="G53" s="32">
        <f t="shared" si="44"/>
        <v>0</v>
      </c>
      <c r="H53" s="32">
        <f t="shared" si="44"/>
        <v>0</v>
      </c>
      <c r="I53" s="32">
        <f t="shared" si="44"/>
        <v>0</v>
      </c>
      <c r="J53" s="32">
        <f t="shared" si="44"/>
        <v>0</v>
      </c>
      <c r="K53" s="32">
        <f t="shared" si="44"/>
        <v>0</v>
      </c>
      <c r="L53" s="32">
        <f t="shared" si="44"/>
        <v>0</v>
      </c>
      <c r="M53" s="32">
        <f t="shared" si="44"/>
        <v>0</v>
      </c>
      <c r="N53" s="32">
        <f t="shared" si="44"/>
        <v>0</v>
      </c>
      <c r="O53" s="32">
        <f t="shared" si="44"/>
        <v>0</v>
      </c>
      <c r="P53" s="32">
        <f t="shared" si="44"/>
        <v>0</v>
      </c>
      <c r="Q53" s="32">
        <f t="shared" si="44"/>
        <v>0</v>
      </c>
      <c r="R53" s="32">
        <f t="shared" si="44"/>
        <v>0</v>
      </c>
      <c r="S53" s="32">
        <f t="shared" si="44"/>
        <v>0</v>
      </c>
      <c r="T53" s="32">
        <f t="shared" si="44"/>
        <v>0</v>
      </c>
      <c r="U53" s="32">
        <f t="shared" si="44"/>
        <v>0</v>
      </c>
      <c r="V53" s="32">
        <f t="shared" si="44"/>
        <v>0</v>
      </c>
      <c r="W53" s="32">
        <f t="shared" si="44"/>
        <v>0</v>
      </c>
      <c r="X53" s="32">
        <f t="shared" si="44"/>
        <v>0</v>
      </c>
      <c r="Y53" s="32">
        <f t="shared" si="44"/>
        <v>0</v>
      </c>
      <c r="Z53" s="32">
        <f t="shared" si="44"/>
        <v>0</v>
      </c>
      <c r="AA53" s="32">
        <f t="shared" si="44"/>
        <v>0</v>
      </c>
      <c r="AB53" s="32">
        <f t="shared" si="44"/>
        <v>0</v>
      </c>
      <c r="AC53" s="32">
        <f t="shared" si="44"/>
        <v>0</v>
      </c>
      <c r="AD53" s="32">
        <f t="shared" si="44"/>
        <v>0</v>
      </c>
      <c r="AE53" s="32">
        <f t="shared" si="44"/>
        <v>0</v>
      </c>
      <c r="AF53" s="32">
        <f t="shared" si="44"/>
        <v>0</v>
      </c>
      <c r="AG53" s="32">
        <f t="shared" si="44"/>
        <v>0</v>
      </c>
      <c r="AH53" s="32">
        <f t="shared" si="44"/>
        <v>0</v>
      </c>
      <c r="AI53" s="32">
        <f t="shared" si="44"/>
        <v>0</v>
      </c>
      <c r="AJ53" s="32">
        <f t="shared" si="44"/>
        <v>0</v>
      </c>
      <c r="AK53" s="32">
        <f t="shared" si="44"/>
        <v>0</v>
      </c>
      <c r="AL53" s="32">
        <f t="shared" si="44"/>
        <v>0</v>
      </c>
      <c r="AM53" s="32">
        <f t="shared" si="44"/>
        <v>0</v>
      </c>
      <c r="AN53" s="32">
        <f t="shared" si="44"/>
        <v>0</v>
      </c>
      <c r="AO53" s="32">
        <f t="shared" si="44"/>
        <v>0</v>
      </c>
      <c r="AP53" s="32">
        <f t="shared" si="44"/>
        <v>0</v>
      </c>
      <c r="AQ53" s="32">
        <f t="shared" si="44"/>
        <v>0</v>
      </c>
      <c r="AR53" s="32">
        <f t="shared" si="44"/>
        <v>0</v>
      </c>
      <c r="AS53" s="32">
        <f t="shared" si="44"/>
        <v>0</v>
      </c>
      <c r="AT53" s="32">
        <f t="shared" si="44"/>
        <v>0</v>
      </c>
      <c r="AU53" s="32">
        <f t="shared" si="44"/>
        <v>0</v>
      </c>
    </row>
    <row r="54" spans="1:47" outlineLevel="1">
      <c r="D54" s="8">
        <v>391.11</v>
      </c>
      <c r="E54" s="32">
        <f t="shared" ref="E54:AU54" si="45">E120+E185+E250</f>
        <v>0</v>
      </c>
      <c r="F54" s="32">
        <f t="shared" si="45"/>
        <v>0</v>
      </c>
      <c r="G54" s="32">
        <f t="shared" si="45"/>
        <v>0</v>
      </c>
      <c r="H54" s="32">
        <f t="shared" si="45"/>
        <v>0</v>
      </c>
      <c r="I54" s="32">
        <f t="shared" si="45"/>
        <v>0</v>
      </c>
      <c r="J54" s="32">
        <f t="shared" si="45"/>
        <v>0</v>
      </c>
      <c r="K54" s="32">
        <f t="shared" si="45"/>
        <v>0</v>
      </c>
      <c r="L54" s="32">
        <f t="shared" si="45"/>
        <v>0</v>
      </c>
      <c r="M54" s="32">
        <f t="shared" si="45"/>
        <v>0</v>
      </c>
      <c r="N54" s="32">
        <f t="shared" si="45"/>
        <v>0</v>
      </c>
      <c r="O54" s="32">
        <f t="shared" si="45"/>
        <v>0</v>
      </c>
      <c r="P54" s="32">
        <f t="shared" si="45"/>
        <v>0</v>
      </c>
      <c r="Q54" s="32">
        <f t="shared" si="45"/>
        <v>0</v>
      </c>
      <c r="R54" s="32">
        <f t="shared" si="45"/>
        <v>0</v>
      </c>
      <c r="S54" s="32">
        <f t="shared" si="45"/>
        <v>0</v>
      </c>
      <c r="T54" s="32">
        <f t="shared" si="45"/>
        <v>0</v>
      </c>
      <c r="U54" s="32">
        <f t="shared" si="45"/>
        <v>0</v>
      </c>
      <c r="V54" s="32">
        <f t="shared" si="45"/>
        <v>0</v>
      </c>
      <c r="W54" s="32">
        <f t="shared" si="45"/>
        <v>0</v>
      </c>
      <c r="X54" s="32">
        <f t="shared" si="45"/>
        <v>0</v>
      </c>
      <c r="Y54" s="32">
        <f t="shared" si="45"/>
        <v>0</v>
      </c>
      <c r="Z54" s="32">
        <f t="shared" si="45"/>
        <v>0</v>
      </c>
      <c r="AA54" s="32">
        <f t="shared" si="45"/>
        <v>0</v>
      </c>
      <c r="AB54" s="32">
        <f t="shared" si="45"/>
        <v>0</v>
      </c>
      <c r="AC54" s="32">
        <f t="shared" si="45"/>
        <v>0</v>
      </c>
      <c r="AD54" s="32">
        <f t="shared" si="45"/>
        <v>0</v>
      </c>
      <c r="AE54" s="32">
        <f t="shared" si="45"/>
        <v>0</v>
      </c>
      <c r="AF54" s="32">
        <f t="shared" si="45"/>
        <v>0</v>
      </c>
      <c r="AG54" s="32">
        <f t="shared" si="45"/>
        <v>0</v>
      </c>
      <c r="AH54" s="32">
        <f t="shared" si="45"/>
        <v>0</v>
      </c>
      <c r="AI54" s="32">
        <f t="shared" si="45"/>
        <v>0</v>
      </c>
      <c r="AJ54" s="32">
        <f t="shared" si="45"/>
        <v>0</v>
      </c>
      <c r="AK54" s="32">
        <f t="shared" si="45"/>
        <v>0</v>
      </c>
      <c r="AL54" s="32">
        <f t="shared" si="45"/>
        <v>0</v>
      </c>
      <c r="AM54" s="32">
        <f t="shared" si="45"/>
        <v>0</v>
      </c>
      <c r="AN54" s="32">
        <f t="shared" si="45"/>
        <v>0</v>
      </c>
      <c r="AO54" s="32">
        <f t="shared" si="45"/>
        <v>0</v>
      </c>
      <c r="AP54" s="32">
        <f t="shared" si="45"/>
        <v>0</v>
      </c>
      <c r="AQ54" s="32">
        <f t="shared" si="45"/>
        <v>0</v>
      </c>
      <c r="AR54" s="32">
        <f t="shared" si="45"/>
        <v>0</v>
      </c>
      <c r="AS54" s="32">
        <f t="shared" si="45"/>
        <v>0</v>
      </c>
      <c r="AT54" s="32">
        <f t="shared" si="45"/>
        <v>0</v>
      </c>
      <c r="AU54" s="32">
        <f t="shared" si="45"/>
        <v>0</v>
      </c>
    </row>
    <row r="55" spans="1:47" outlineLevel="1">
      <c r="D55" s="8">
        <v>391.12</v>
      </c>
      <c r="E55" s="32">
        <f t="shared" ref="E55:AU55" si="46">E121+E186+E251</f>
        <v>0</v>
      </c>
      <c r="F55" s="32">
        <f t="shared" si="46"/>
        <v>0</v>
      </c>
      <c r="G55" s="32">
        <f t="shared" si="46"/>
        <v>0</v>
      </c>
      <c r="H55" s="32">
        <f t="shared" si="46"/>
        <v>0</v>
      </c>
      <c r="I55" s="32">
        <f t="shared" si="46"/>
        <v>0</v>
      </c>
      <c r="J55" s="32">
        <f t="shared" si="46"/>
        <v>0</v>
      </c>
      <c r="K55" s="32">
        <f t="shared" si="46"/>
        <v>8071059.5497012297</v>
      </c>
      <c r="L55" s="32">
        <f t="shared" si="46"/>
        <v>0</v>
      </c>
      <c r="M55" s="32">
        <f t="shared" si="46"/>
        <v>0</v>
      </c>
      <c r="N55" s="32">
        <f t="shared" si="46"/>
        <v>2334503.6823140448</v>
      </c>
      <c r="O55" s="32">
        <f t="shared" si="46"/>
        <v>2495768.3080946077</v>
      </c>
      <c r="P55" s="32">
        <f t="shared" si="46"/>
        <v>2319721.9838910941</v>
      </c>
      <c r="Q55" s="32">
        <f t="shared" si="46"/>
        <v>2302408.1865270534</v>
      </c>
      <c r="R55" s="32">
        <f t="shared" si="46"/>
        <v>2307505.3115060604</v>
      </c>
      <c r="S55" s="32">
        <f t="shared" si="46"/>
        <v>2308881.7196023189</v>
      </c>
      <c r="T55" s="32">
        <f t="shared" si="46"/>
        <v>2308396.7897032849</v>
      </c>
      <c r="U55" s="32">
        <f t="shared" si="46"/>
        <v>2318411.4093203209</v>
      </c>
      <c r="V55" s="32">
        <f t="shared" si="46"/>
        <v>0</v>
      </c>
      <c r="W55" s="32">
        <f t="shared" si="46"/>
        <v>0</v>
      </c>
      <c r="X55" s="32">
        <f t="shared" si="46"/>
        <v>1515680.6715251287</v>
      </c>
      <c r="Y55" s="32">
        <f t="shared" si="46"/>
        <v>1515680.6715251287</v>
      </c>
      <c r="Z55" s="32">
        <f t="shared" si="46"/>
        <v>1515680.6715251287</v>
      </c>
      <c r="AA55" s="32">
        <f t="shared" si="46"/>
        <v>1515680.6715251287</v>
      </c>
      <c r="AB55" s="32">
        <f t="shared" si="46"/>
        <v>1515680.6715251287</v>
      </c>
      <c r="AC55" s="32">
        <f t="shared" si="46"/>
        <v>1515680.6715251287</v>
      </c>
      <c r="AD55" s="32">
        <f t="shared" si="46"/>
        <v>1515680.6715251287</v>
      </c>
      <c r="AE55" s="32">
        <f t="shared" si="46"/>
        <v>1515680.6715251287</v>
      </c>
      <c r="AF55" s="32">
        <f t="shared" si="46"/>
        <v>1515680.6715251287</v>
      </c>
      <c r="AG55" s="32">
        <f t="shared" si="46"/>
        <v>1515680.6715251287</v>
      </c>
      <c r="AH55" s="32">
        <f t="shared" si="46"/>
        <v>1515680.6715251287</v>
      </c>
      <c r="AI55" s="32">
        <f t="shared" si="46"/>
        <v>1515680.6715251287</v>
      </c>
      <c r="AJ55" s="32">
        <f t="shared" si="46"/>
        <v>1454340.3220180166</v>
      </c>
      <c r="AK55" s="32">
        <f t="shared" si="46"/>
        <v>1454340.3220180166</v>
      </c>
      <c r="AL55" s="32">
        <f t="shared" si="46"/>
        <v>1454340.3220180166</v>
      </c>
      <c r="AM55" s="32">
        <f t="shared" si="46"/>
        <v>1454340.3220180166</v>
      </c>
      <c r="AN55" s="32">
        <f t="shared" si="46"/>
        <v>1454340.3220180166</v>
      </c>
      <c r="AO55" s="32">
        <f t="shared" si="46"/>
        <v>1454340.3220180166</v>
      </c>
      <c r="AP55" s="32">
        <f t="shared" si="46"/>
        <v>1454340.3220180166</v>
      </c>
      <c r="AQ55" s="32">
        <f t="shared" si="46"/>
        <v>1454340.3220180166</v>
      </c>
      <c r="AR55" s="32">
        <f t="shared" si="46"/>
        <v>1454340.3220180166</v>
      </c>
      <c r="AS55" s="32">
        <f t="shared" si="46"/>
        <v>1454340.3220180166</v>
      </c>
      <c r="AT55" s="32">
        <f t="shared" si="46"/>
        <v>1454340.3220180166</v>
      </c>
      <c r="AU55" s="32">
        <f t="shared" si="46"/>
        <v>1454340.3220180166</v>
      </c>
    </row>
    <row r="56" spans="1:47" outlineLevel="1">
      <c r="D56" s="8">
        <v>391.2</v>
      </c>
      <c r="E56" s="32">
        <f t="shared" ref="E56:AU56" si="47">E122+E187+E252</f>
        <v>0</v>
      </c>
      <c r="F56" s="32">
        <f t="shared" si="47"/>
        <v>0</v>
      </c>
      <c r="G56" s="32">
        <f t="shared" si="47"/>
        <v>2191020.594816295</v>
      </c>
      <c r="H56" s="32">
        <f t="shared" si="47"/>
        <v>34571511.309368066</v>
      </c>
      <c r="I56" s="32">
        <f t="shared" si="47"/>
        <v>0</v>
      </c>
      <c r="J56" s="32">
        <f t="shared" si="47"/>
        <v>0</v>
      </c>
      <c r="K56" s="32">
        <f t="shared" si="47"/>
        <v>2977862.8554802514</v>
      </c>
      <c r="L56" s="32">
        <f t="shared" si="47"/>
        <v>0</v>
      </c>
      <c r="M56" s="32">
        <f t="shared" si="47"/>
        <v>0</v>
      </c>
      <c r="N56" s="32">
        <f t="shared" si="47"/>
        <v>0</v>
      </c>
      <c r="O56" s="32">
        <f t="shared" si="47"/>
        <v>0</v>
      </c>
      <c r="P56" s="32">
        <f t="shared" si="47"/>
        <v>28984651.625893995</v>
      </c>
      <c r="Q56" s="32">
        <f t="shared" si="47"/>
        <v>0</v>
      </c>
      <c r="R56" s="32">
        <f t="shared" si="47"/>
        <v>0</v>
      </c>
      <c r="S56" s="32">
        <f t="shared" si="47"/>
        <v>0</v>
      </c>
      <c r="T56" s="32">
        <f t="shared" si="47"/>
        <v>0</v>
      </c>
      <c r="U56" s="32">
        <f t="shared" si="47"/>
        <v>6084914.6194834895</v>
      </c>
      <c r="V56" s="32">
        <f t="shared" si="47"/>
        <v>832125.07616868231</v>
      </c>
      <c r="W56" s="32">
        <f t="shared" si="47"/>
        <v>2349411.4474203703</v>
      </c>
      <c r="X56" s="32">
        <f t="shared" si="47"/>
        <v>411128.11972898705</v>
      </c>
      <c r="Y56" s="32">
        <f t="shared" si="47"/>
        <v>411128.11972898705</v>
      </c>
      <c r="Z56" s="32">
        <f t="shared" si="47"/>
        <v>411128.11972898705</v>
      </c>
      <c r="AA56" s="32">
        <f t="shared" si="47"/>
        <v>411128.11972898705</v>
      </c>
      <c r="AB56" s="32">
        <f t="shared" si="47"/>
        <v>411128.11972898705</v>
      </c>
      <c r="AC56" s="32">
        <f t="shared" si="47"/>
        <v>411128.11972898705</v>
      </c>
      <c r="AD56" s="32">
        <f t="shared" si="47"/>
        <v>411128.11972898705</v>
      </c>
      <c r="AE56" s="32">
        <f t="shared" si="47"/>
        <v>411128.11972898705</v>
      </c>
      <c r="AF56" s="32">
        <f t="shared" si="47"/>
        <v>411128.11972898705</v>
      </c>
      <c r="AG56" s="32">
        <f t="shared" si="47"/>
        <v>411128.11972898705</v>
      </c>
      <c r="AH56" s="32">
        <f t="shared" si="47"/>
        <v>411128.11972898705</v>
      </c>
      <c r="AI56" s="32">
        <f t="shared" si="47"/>
        <v>4095535.8650449314</v>
      </c>
      <c r="AJ56" s="32">
        <f t="shared" si="47"/>
        <v>3765349.7936722464</v>
      </c>
      <c r="AK56" s="32">
        <f t="shared" si="47"/>
        <v>410904.68971954787</v>
      </c>
      <c r="AL56" s="32">
        <f t="shared" si="47"/>
        <v>410904.68971954787</v>
      </c>
      <c r="AM56" s="32">
        <f t="shared" si="47"/>
        <v>410904.68971954787</v>
      </c>
      <c r="AN56" s="32">
        <f t="shared" si="47"/>
        <v>410904.68971954787</v>
      </c>
      <c r="AO56" s="32">
        <f t="shared" si="47"/>
        <v>410904.68971954787</v>
      </c>
      <c r="AP56" s="32">
        <f t="shared" si="47"/>
        <v>410904.68971954787</v>
      </c>
      <c r="AQ56" s="32">
        <f t="shared" si="47"/>
        <v>410904.68971954787</v>
      </c>
      <c r="AR56" s="32">
        <f t="shared" si="47"/>
        <v>410904.68971954787</v>
      </c>
      <c r="AS56" s="32">
        <f t="shared" si="47"/>
        <v>410904.68971954787</v>
      </c>
      <c r="AT56" s="32">
        <f t="shared" si="47"/>
        <v>410904.68971954787</v>
      </c>
      <c r="AU56" s="32">
        <f t="shared" si="47"/>
        <v>9517808.6725794636</v>
      </c>
    </row>
    <row r="57" spans="1:47" outlineLevel="1">
      <c r="D57" s="8">
        <v>391.31</v>
      </c>
      <c r="E57" s="32">
        <f t="shared" ref="E57:AU57" si="48">E123+E188+E253</f>
        <v>0</v>
      </c>
      <c r="F57" s="32">
        <f t="shared" si="48"/>
        <v>0</v>
      </c>
      <c r="G57" s="32">
        <f t="shared" si="48"/>
        <v>0</v>
      </c>
      <c r="H57" s="32">
        <f t="shared" si="48"/>
        <v>0</v>
      </c>
      <c r="I57" s="32">
        <f t="shared" si="48"/>
        <v>0</v>
      </c>
      <c r="J57" s="32">
        <f t="shared" si="48"/>
        <v>0</v>
      </c>
      <c r="K57" s="32">
        <f t="shared" si="48"/>
        <v>0</v>
      </c>
      <c r="L57" s="32">
        <f t="shared" si="48"/>
        <v>0</v>
      </c>
      <c r="M57" s="32">
        <f t="shared" si="48"/>
        <v>0</v>
      </c>
      <c r="N57" s="32">
        <f t="shared" si="48"/>
        <v>0</v>
      </c>
      <c r="O57" s="32">
        <f t="shared" si="48"/>
        <v>0</v>
      </c>
      <c r="P57" s="32">
        <f t="shared" si="48"/>
        <v>0</v>
      </c>
      <c r="Q57" s="32">
        <f t="shared" si="48"/>
        <v>0</v>
      </c>
      <c r="R57" s="32">
        <f t="shared" si="48"/>
        <v>0</v>
      </c>
      <c r="S57" s="32">
        <f t="shared" si="48"/>
        <v>0</v>
      </c>
      <c r="T57" s="32">
        <f t="shared" si="48"/>
        <v>0</v>
      </c>
      <c r="U57" s="32">
        <f t="shared" si="48"/>
        <v>0</v>
      </c>
      <c r="V57" s="32">
        <f t="shared" si="48"/>
        <v>0</v>
      </c>
      <c r="W57" s="32">
        <f t="shared" si="48"/>
        <v>0</v>
      </c>
      <c r="X57" s="32">
        <f t="shared" si="48"/>
        <v>0</v>
      </c>
      <c r="Y57" s="32">
        <f t="shared" si="48"/>
        <v>0</v>
      </c>
      <c r="Z57" s="32">
        <f t="shared" si="48"/>
        <v>0</v>
      </c>
      <c r="AA57" s="32">
        <f t="shared" si="48"/>
        <v>0</v>
      </c>
      <c r="AB57" s="32">
        <f t="shared" si="48"/>
        <v>0</v>
      </c>
      <c r="AC57" s="32">
        <f t="shared" si="48"/>
        <v>0</v>
      </c>
      <c r="AD57" s="32">
        <f t="shared" si="48"/>
        <v>0</v>
      </c>
      <c r="AE57" s="32">
        <f t="shared" si="48"/>
        <v>0</v>
      </c>
      <c r="AF57" s="32">
        <f t="shared" si="48"/>
        <v>0</v>
      </c>
      <c r="AG57" s="32">
        <f t="shared" si="48"/>
        <v>0</v>
      </c>
      <c r="AH57" s="32">
        <f t="shared" si="48"/>
        <v>0</v>
      </c>
      <c r="AI57" s="32">
        <f t="shared" si="48"/>
        <v>0</v>
      </c>
      <c r="AJ57" s="32">
        <f t="shared" si="48"/>
        <v>0</v>
      </c>
      <c r="AK57" s="32">
        <f t="shared" si="48"/>
        <v>0</v>
      </c>
      <c r="AL57" s="32">
        <f t="shared" si="48"/>
        <v>0</v>
      </c>
      <c r="AM57" s="32">
        <f t="shared" si="48"/>
        <v>0</v>
      </c>
      <c r="AN57" s="32">
        <f t="shared" si="48"/>
        <v>0</v>
      </c>
      <c r="AO57" s="32">
        <f t="shared" si="48"/>
        <v>0</v>
      </c>
      <c r="AP57" s="32">
        <f t="shared" si="48"/>
        <v>0</v>
      </c>
      <c r="AQ57" s="32">
        <f t="shared" si="48"/>
        <v>0</v>
      </c>
      <c r="AR57" s="32">
        <f t="shared" si="48"/>
        <v>0</v>
      </c>
      <c r="AS57" s="32">
        <f t="shared" si="48"/>
        <v>0</v>
      </c>
      <c r="AT57" s="32">
        <f t="shared" si="48"/>
        <v>0</v>
      </c>
      <c r="AU57" s="32">
        <f t="shared" si="48"/>
        <v>0</v>
      </c>
    </row>
    <row r="58" spans="1:47" outlineLevel="1">
      <c r="D58" s="8">
        <v>391.5</v>
      </c>
      <c r="E58" s="32">
        <f t="shared" ref="E58:AU58" si="49">E124+E189+E254</f>
        <v>0</v>
      </c>
      <c r="F58" s="32">
        <f t="shared" si="49"/>
        <v>0</v>
      </c>
      <c r="G58" s="32">
        <f t="shared" si="49"/>
        <v>0</v>
      </c>
      <c r="H58" s="32">
        <f t="shared" si="49"/>
        <v>0</v>
      </c>
      <c r="I58" s="32">
        <f t="shared" si="49"/>
        <v>0</v>
      </c>
      <c r="J58" s="32">
        <f t="shared" si="49"/>
        <v>0</v>
      </c>
      <c r="K58" s="32">
        <f t="shared" si="49"/>
        <v>0</v>
      </c>
      <c r="L58" s="32">
        <f t="shared" si="49"/>
        <v>0</v>
      </c>
      <c r="M58" s="32">
        <f t="shared" si="49"/>
        <v>0</v>
      </c>
      <c r="N58" s="32">
        <f t="shared" si="49"/>
        <v>0</v>
      </c>
      <c r="O58" s="32">
        <f t="shared" si="49"/>
        <v>0</v>
      </c>
      <c r="P58" s="32">
        <f t="shared" si="49"/>
        <v>0</v>
      </c>
      <c r="Q58" s="32">
        <f t="shared" si="49"/>
        <v>0</v>
      </c>
      <c r="R58" s="32">
        <f t="shared" si="49"/>
        <v>0</v>
      </c>
      <c r="S58" s="32">
        <f t="shared" si="49"/>
        <v>0</v>
      </c>
      <c r="T58" s="32">
        <f t="shared" si="49"/>
        <v>0</v>
      </c>
      <c r="U58" s="32">
        <f t="shared" si="49"/>
        <v>0</v>
      </c>
      <c r="V58" s="32">
        <f t="shared" si="49"/>
        <v>0</v>
      </c>
      <c r="W58" s="32">
        <f t="shared" si="49"/>
        <v>0</v>
      </c>
      <c r="X58" s="32">
        <f t="shared" si="49"/>
        <v>0</v>
      </c>
      <c r="Y58" s="32">
        <f t="shared" si="49"/>
        <v>0</v>
      </c>
      <c r="Z58" s="32">
        <f t="shared" si="49"/>
        <v>0</v>
      </c>
      <c r="AA58" s="32">
        <f t="shared" si="49"/>
        <v>0</v>
      </c>
      <c r="AB58" s="32">
        <f t="shared" si="49"/>
        <v>0</v>
      </c>
      <c r="AC58" s="32">
        <f t="shared" si="49"/>
        <v>0</v>
      </c>
      <c r="AD58" s="32">
        <f t="shared" si="49"/>
        <v>0</v>
      </c>
      <c r="AE58" s="32">
        <f t="shared" si="49"/>
        <v>0</v>
      </c>
      <c r="AF58" s="32">
        <f t="shared" si="49"/>
        <v>0</v>
      </c>
      <c r="AG58" s="32">
        <f t="shared" si="49"/>
        <v>0</v>
      </c>
      <c r="AH58" s="32">
        <f t="shared" si="49"/>
        <v>0</v>
      </c>
      <c r="AI58" s="32">
        <f t="shared" si="49"/>
        <v>0</v>
      </c>
      <c r="AJ58" s="32">
        <f t="shared" si="49"/>
        <v>0</v>
      </c>
      <c r="AK58" s="32">
        <f t="shared" si="49"/>
        <v>0</v>
      </c>
      <c r="AL58" s="32">
        <f t="shared" si="49"/>
        <v>0</v>
      </c>
      <c r="AM58" s="32">
        <f t="shared" si="49"/>
        <v>0</v>
      </c>
      <c r="AN58" s="32">
        <f t="shared" si="49"/>
        <v>0</v>
      </c>
      <c r="AO58" s="32">
        <f t="shared" si="49"/>
        <v>0</v>
      </c>
      <c r="AP58" s="32">
        <f t="shared" si="49"/>
        <v>0</v>
      </c>
      <c r="AQ58" s="32">
        <f t="shared" si="49"/>
        <v>0</v>
      </c>
      <c r="AR58" s="32">
        <f t="shared" si="49"/>
        <v>0</v>
      </c>
      <c r="AS58" s="32">
        <f t="shared" si="49"/>
        <v>0</v>
      </c>
      <c r="AT58" s="32">
        <f t="shared" si="49"/>
        <v>0</v>
      </c>
      <c r="AU58" s="32">
        <f t="shared" si="49"/>
        <v>0</v>
      </c>
    </row>
    <row r="59" spans="1:47" outlineLevel="1">
      <c r="D59" s="8">
        <v>391.6</v>
      </c>
      <c r="E59" s="32">
        <f t="shared" ref="E59:AU59" si="50">E125+E190+E255</f>
        <v>0</v>
      </c>
      <c r="F59" s="32">
        <f t="shared" si="50"/>
        <v>0</v>
      </c>
      <c r="G59" s="32">
        <f t="shared" si="50"/>
        <v>0</v>
      </c>
      <c r="H59" s="32">
        <f t="shared" si="50"/>
        <v>0</v>
      </c>
      <c r="I59" s="32">
        <f t="shared" si="50"/>
        <v>0</v>
      </c>
      <c r="J59" s="32">
        <f t="shared" si="50"/>
        <v>0</v>
      </c>
      <c r="K59" s="32">
        <f t="shared" si="50"/>
        <v>0</v>
      </c>
      <c r="L59" s="32">
        <f t="shared" si="50"/>
        <v>0</v>
      </c>
      <c r="M59" s="32">
        <f t="shared" si="50"/>
        <v>0</v>
      </c>
      <c r="N59" s="32">
        <f t="shared" si="50"/>
        <v>0</v>
      </c>
      <c r="O59" s="32">
        <f t="shared" si="50"/>
        <v>0</v>
      </c>
      <c r="P59" s="32">
        <f t="shared" si="50"/>
        <v>0</v>
      </c>
      <c r="Q59" s="32">
        <f t="shared" si="50"/>
        <v>0</v>
      </c>
      <c r="R59" s="32">
        <f t="shared" si="50"/>
        <v>0</v>
      </c>
      <c r="S59" s="32">
        <f t="shared" si="50"/>
        <v>0</v>
      </c>
      <c r="T59" s="32">
        <f t="shared" si="50"/>
        <v>0</v>
      </c>
      <c r="U59" s="32">
        <f t="shared" si="50"/>
        <v>0</v>
      </c>
      <c r="V59" s="32">
        <f t="shared" si="50"/>
        <v>0</v>
      </c>
      <c r="W59" s="32">
        <f t="shared" si="50"/>
        <v>0</v>
      </c>
      <c r="X59" s="32">
        <f t="shared" si="50"/>
        <v>0</v>
      </c>
      <c r="Y59" s="32">
        <f t="shared" si="50"/>
        <v>0</v>
      </c>
      <c r="Z59" s="32">
        <f t="shared" si="50"/>
        <v>0</v>
      </c>
      <c r="AA59" s="32">
        <f t="shared" si="50"/>
        <v>0</v>
      </c>
      <c r="AB59" s="32">
        <f t="shared" si="50"/>
        <v>0</v>
      </c>
      <c r="AC59" s="32">
        <f t="shared" si="50"/>
        <v>0</v>
      </c>
      <c r="AD59" s="32">
        <f t="shared" si="50"/>
        <v>0</v>
      </c>
      <c r="AE59" s="32">
        <f t="shared" si="50"/>
        <v>0</v>
      </c>
      <c r="AF59" s="32">
        <f t="shared" si="50"/>
        <v>0</v>
      </c>
      <c r="AG59" s="32">
        <f t="shared" si="50"/>
        <v>0</v>
      </c>
      <c r="AH59" s="32">
        <f t="shared" si="50"/>
        <v>0</v>
      </c>
      <c r="AI59" s="32">
        <f t="shared" si="50"/>
        <v>0</v>
      </c>
      <c r="AJ59" s="32">
        <f t="shared" si="50"/>
        <v>0</v>
      </c>
      <c r="AK59" s="32">
        <f t="shared" si="50"/>
        <v>0</v>
      </c>
      <c r="AL59" s="32">
        <f t="shared" si="50"/>
        <v>0</v>
      </c>
      <c r="AM59" s="32">
        <f t="shared" si="50"/>
        <v>0</v>
      </c>
      <c r="AN59" s="32">
        <f t="shared" si="50"/>
        <v>0</v>
      </c>
      <c r="AO59" s="32">
        <f t="shared" si="50"/>
        <v>0</v>
      </c>
      <c r="AP59" s="32">
        <f t="shared" si="50"/>
        <v>0</v>
      </c>
      <c r="AQ59" s="32">
        <f t="shared" si="50"/>
        <v>0</v>
      </c>
      <c r="AR59" s="32">
        <f t="shared" si="50"/>
        <v>0</v>
      </c>
      <c r="AS59" s="32">
        <f t="shared" si="50"/>
        <v>0</v>
      </c>
      <c r="AT59" s="32">
        <f t="shared" si="50"/>
        <v>0</v>
      </c>
      <c r="AU59" s="32">
        <f t="shared" si="50"/>
        <v>0</v>
      </c>
    </row>
    <row r="60" spans="1:47" outlineLevel="1">
      <c r="D60" s="8" t="s">
        <v>816</v>
      </c>
      <c r="E60" s="32">
        <f t="shared" ref="E60:AU60" si="51">E126+E191+E256</f>
        <v>159762.14389120927</v>
      </c>
      <c r="F60" s="32">
        <f t="shared" si="51"/>
        <v>150295.49391496234</v>
      </c>
      <c r="G60" s="32">
        <f t="shared" si="51"/>
        <v>42764.43036294949</v>
      </c>
      <c r="H60" s="32">
        <f t="shared" si="51"/>
        <v>80293.855658801986</v>
      </c>
      <c r="I60" s="32">
        <f t="shared" si="51"/>
        <v>28523.101165593111</v>
      </c>
      <c r="J60" s="32">
        <f t="shared" si="51"/>
        <v>194654.88955478705</v>
      </c>
      <c r="K60" s="32">
        <f t="shared" si="51"/>
        <v>163382.61532005118</v>
      </c>
      <c r="L60" s="32">
        <f t="shared" si="51"/>
        <v>62791.796326626347</v>
      </c>
      <c r="M60" s="32">
        <f t="shared" si="51"/>
        <v>79684.264594601904</v>
      </c>
      <c r="N60" s="32">
        <f t="shared" si="51"/>
        <v>91933.539610092077</v>
      </c>
      <c r="O60" s="32">
        <f t="shared" si="51"/>
        <v>35121.92642872483</v>
      </c>
      <c r="P60" s="32">
        <f t="shared" si="51"/>
        <v>69902.544959851599</v>
      </c>
      <c r="Q60" s="32">
        <f t="shared" si="51"/>
        <v>145286.70551488994</v>
      </c>
      <c r="R60" s="32">
        <f t="shared" si="51"/>
        <v>139139.87221375472</v>
      </c>
      <c r="S60" s="32">
        <f t="shared" si="51"/>
        <v>126861.55656350216</v>
      </c>
      <c r="T60" s="32">
        <f t="shared" si="51"/>
        <v>176536.62401234941</v>
      </c>
      <c r="U60" s="32">
        <f t="shared" si="51"/>
        <v>82358.83721341037</v>
      </c>
      <c r="V60" s="32">
        <f t="shared" si="51"/>
        <v>164048.53467599963</v>
      </c>
      <c r="W60" s="32">
        <f t="shared" si="51"/>
        <v>334429.72363798629</v>
      </c>
      <c r="X60" s="32">
        <f t="shared" si="51"/>
        <v>128863.71249181917</v>
      </c>
      <c r="Y60" s="32">
        <f t="shared" si="51"/>
        <v>128863.71249181917</v>
      </c>
      <c r="Z60" s="32">
        <f t="shared" si="51"/>
        <v>128863.71249181917</v>
      </c>
      <c r="AA60" s="32">
        <f t="shared" si="51"/>
        <v>128863.71249181917</v>
      </c>
      <c r="AB60" s="32">
        <f t="shared" si="51"/>
        <v>128863.71249181917</v>
      </c>
      <c r="AC60" s="32">
        <f t="shared" si="51"/>
        <v>128863.71249181917</v>
      </c>
      <c r="AD60" s="32">
        <f t="shared" si="51"/>
        <v>128863.71249181917</v>
      </c>
      <c r="AE60" s="32">
        <f t="shared" si="51"/>
        <v>128863.71249181917</v>
      </c>
      <c r="AF60" s="32">
        <f t="shared" si="51"/>
        <v>128863.71249181917</v>
      </c>
      <c r="AG60" s="32">
        <f t="shared" si="51"/>
        <v>128863.71249181917</v>
      </c>
      <c r="AH60" s="32">
        <f t="shared" si="51"/>
        <v>128863.71249181917</v>
      </c>
      <c r="AI60" s="32">
        <f t="shared" si="51"/>
        <v>128863.71249181917</v>
      </c>
      <c r="AJ60" s="32">
        <f t="shared" si="51"/>
        <v>133133.75627370315</v>
      </c>
      <c r="AK60" s="32">
        <f t="shared" si="51"/>
        <v>133133.75627370315</v>
      </c>
      <c r="AL60" s="32">
        <f t="shared" si="51"/>
        <v>133133.75627370315</v>
      </c>
      <c r="AM60" s="32">
        <f t="shared" si="51"/>
        <v>133133.75627370315</v>
      </c>
      <c r="AN60" s="32">
        <f t="shared" si="51"/>
        <v>133133.75627370315</v>
      </c>
      <c r="AO60" s="32">
        <f t="shared" si="51"/>
        <v>133133.75627370315</v>
      </c>
      <c r="AP60" s="32">
        <f t="shared" si="51"/>
        <v>133133.75627370315</v>
      </c>
      <c r="AQ60" s="32">
        <f t="shared" si="51"/>
        <v>133133.75627370315</v>
      </c>
      <c r="AR60" s="32">
        <f t="shared" si="51"/>
        <v>133133.75627370315</v>
      </c>
      <c r="AS60" s="32">
        <f t="shared" si="51"/>
        <v>133133.75627370315</v>
      </c>
      <c r="AT60" s="32">
        <f t="shared" si="51"/>
        <v>133133.75627370315</v>
      </c>
      <c r="AU60" s="32">
        <f t="shared" si="51"/>
        <v>133133.75627370315</v>
      </c>
    </row>
    <row r="61" spans="1:47" outlineLevel="1">
      <c r="D61" s="8">
        <v>392.1</v>
      </c>
      <c r="E61" s="32">
        <f t="shared" ref="E61:AU61" si="52">E127+E192+E257</f>
        <v>451213.31985558849</v>
      </c>
      <c r="F61" s="32">
        <f t="shared" si="52"/>
        <v>424476.8323520039</v>
      </c>
      <c r="G61" s="32">
        <f t="shared" si="52"/>
        <v>120778.80357526489</v>
      </c>
      <c r="H61" s="32">
        <f t="shared" si="52"/>
        <v>226772.47746803035</v>
      </c>
      <c r="I61" s="32">
        <f t="shared" si="52"/>
        <v>80557.276311138878</v>
      </c>
      <c r="J61" s="32">
        <f t="shared" si="52"/>
        <v>549760.26737565058</v>
      </c>
      <c r="K61" s="32">
        <f t="shared" si="52"/>
        <v>461438.55152224959</v>
      </c>
      <c r="L61" s="32">
        <f t="shared" si="52"/>
        <v>177341.72933687066</v>
      </c>
      <c r="M61" s="32">
        <f t="shared" si="52"/>
        <v>225050.82050266489</v>
      </c>
      <c r="N61" s="32">
        <f t="shared" si="52"/>
        <v>259646.22533979011</v>
      </c>
      <c r="O61" s="32">
        <f t="shared" si="52"/>
        <v>99194.21859048208</v>
      </c>
      <c r="P61" s="32">
        <f t="shared" si="52"/>
        <v>197424.48748789405</v>
      </c>
      <c r="Q61" s="32">
        <f t="shared" si="52"/>
        <v>410330.60229145957</v>
      </c>
      <c r="R61" s="32">
        <f t="shared" si="52"/>
        <v>392970.21269695868</v>
      </c>
      <c r="S61" s="32">
        <f t="shared" si="52"/>
        <v>358292.78892278933</v>
      </c>
      <c r="T61" s="32">
        <f t="shared" si="52"/>
        <v>498589.17924231075</v>
      </c>
      <c r="U61" s="32">
        <f t="shared" si="52"/>
        <v>232604.56734865863</v>
      </c>
      <c r="V61" s="32">
        <f t="shared" si="52"/>
        <v>463319.29545842396</v>
      </c>
      <c r="W61" s="32">
        <f t="shared" si="52"/>
        <v>944523.79134219815</v>
      </c>
      <c r="X61" s="32">
        <f t="shared" si="52"/>
        <v>363947.44152872602</v>
      </c>
      <c r="Y61" s="32">
        <f t="shared" si="52"/>
        <v>363947.44152872602</v>
      </c>
      <c r="Z61" s="32">
        <f t="shared" si="52"/>
        <v>363947.44152872602</v>
      </c>
      <c r="AA61" s="32">
        <f t="shared" si="52"/>
        <v>363947.44152872602</v>
      </c>
      <c r="AB61" s="32">
        <f t="shared" si="52"/>
        <v>363947.44152872602</v>
      </c>
      <c r="AC61" s="32">
        <f t="shared" si="52"/>
        <v>363947.44152872602</v>
      </c>
      <c r="AD61" s="32">
        <f t="shared" si="52"/>
        <v>363947.44152872602</v>
      </c>
      <c r="AE61" s="32">
        <f t="shared" si="52"/>
        <v>363947.44152872602</v>
      </c>
      <c r="AF61" s="32">
        <f t="shared" si="52"/>
        <v>363947.44152872602</v>
      </c>
      <c r="AG61" s="32">
        <f t="shared" si="52"/>
        <v>363947.44152872602</v>
      </c>
      <c r="AH61" s="32">
        <f t="shared" si="52"/>
        <v>363947.44152872602</v>
      </c>
      <c r="AI61" s="32">
        <f t="shared" si="52"/>
        <v>363947.44152872602</v>
      </c>
      <c r="AJ61" s="32">
        <f t="shared" si="52"/>
        <v>376007.24858830444</v>
      </c>
      <c r="AK61" s="32">
        <f t="shared" si="52"/>
        <v>376007.24858830444</v>
      </c>
      <c r="AL61" s="32">
        <f t="shared" si="52"/>
        <v>376007.24858830444</v>
      </c>
      <c r="AM61" s="32">
        <f t="shared" si="52"/>
        <v>376007.24858830444</v>
      </c>
      <c r="AN61" s="32">
        <f t="shared" si="52"/>
        <v>376007.24858830444</v>
      </c>
      <c r="AO61" s="32">
        <f t="shared" si="52"/>
        <v>376007.24858830444</v>
      </c>
      <c r="AP61" s="32">
        <f t="shared" si="52"/>
        <v>376007.24858830444</v>
      </c>
      <c r="AQ61" s="32">
        <f t="shared" si="52"/>
        <v>376007.24858830444</v>
      </c>
      <c r="AR61" s="32">
        <f t="shared" si="52"/>
        <v>376007.24858830444</v>
      </c>
      <c r="AS61" s="32">
        <f t="shared" si="52"/>
        <v>376007.24858830444</v>
      </c>
      <c r="AT61" s="32">
        <f t="shared" si="52"/>
        <v>376007.24858830444</v>
      </c>
      <c r="AU61" s="32">
        <f t="shared" si="52"/>
        <v>376007.24858830444</v>
      </c>
    </row>
    <row r="62" spans="1:47" outlineLevel="1">
      <c r="D62" s="8">
        <v>392.2</v>
      </c>
      <c r="E62" s="32">
        <f t="shared" ref="E62:AU62" si="53">E128+E193+E258</f>
        <v>619900.07213084958</v>
      </c>
      <c r="F62" s="32">
        <f t="shared" si="53"/>
        <v>583168.11010166525</v>
      </c>
      <c r="G62" s="32">
        <f t="shared" si="53"/>
        <v>165932.13398963248</v>
      </c>
      <c r="H62" s="32">
        <f t="shared" si="53"/>
        <v>311551.69617934845</v>
      </c>
      <c r="I62" s="32">
        <f t="shared" si="53"/>
        <v>110673.73058029921</v>
      </c>
      <c r="J62" s="32">
        <f t="shared" si="53"/>
        <v>755288.93852227891</v>
      </c>
      <c r="K62" s="32">
        <f t="shared" si="53"/>
        <v>633948.02144614584</v>
      </c>
      <c r="L62" s="32">
        <f t="shared" si="53"/>
        <v>243641.19136137274</v>
      </c>
      <c r="M62" s="32">
        <f t="shared" si="53"/>
        <v>309186.39526722953</v>
      </c>
      <c r="N62" s="32">
        <f t="shared" si="53"/>
        <v>356715.34224245086</v>
      </c>
      <c r="O62" s="32">
        <f t="shared" si="53"/>
        <v>136278.12068775637</v>
      </c>
      <c r="P62" s="32">
        <f t="shared" si="53"/>
        <v>271231.91769540525</v>
      </c>
      <c r="Q62" s="32">
        <f t="shared" si="53"/>
        <v>563733.29147149355</v>
      </c>
      <c r="R62" s="32">
        <f t="shared" si="53"/>
        <v>539882.69511654763</v>
      </c>
      <c r="S62" s="32">
        <f t="shared" si="53"/>
        <v>492241.06630603375</v>
      </c>
      <c r="T62" s="32">
        <f t="shared" si="53"/>
        <v>684987.46507503279</v>
      </c>
      <c r="U62" s="32">
        <f t="shared" si="53"/>
        <v>319564.1212975434</v>
      </c>
      <c r="V62" s="32">
        <f t="shared" si="53"/>
        <v>636531.88422321819</v>
      </c>
      <c r="W62" s="32">
        <f t="shared" si="53"/>
        <v>1297635.3769204456</v>
      </c>
      <c r="X62" s="32">
        <f t="shared" si="53"/>
        <v>500009.71896774363</v>
      </c>
      <c r="Y62" s="32">
        <f t="shared" si="53"/>
        <v>500009.71896774363</v>
      </c>
      <c r="Z62" s="32">
        <f t="shared" si="53"/>
        <v>500009.71896774363</v>
      </c>
      <c r="AA62" s="32">
        <f t="shared" si="53"/>
        <v>500009.71896774363</v>
      </c>
      <c r="AB62" s="32">
        <f t="shared" si="53"/>
        <v>500009.71896774363</v>
      </c>
      <c r="AC62" s="32">
        <f t="shared" si="53"/>
        <v>500009.71896774363</v>
      </c>
      <c r="AD62" s="32">
        <f t="shared" si="53"/>
        <v>500009.71896774363</v>
      </c>
      <c r="AE62" s="32">
        <f t="shared" si="53"/>
        <v>500009.71896774363</v>
      </c>
      <c r="AF62" s="32">
        <f t="shared" si="53"/>
        <v>500009.71896774363</v>
      </c>
      <c r="AG62" s="32">
        <f t="shared" si="53"/>
        <v>500009.71896774363</v>
      </c>
      <c r="AH62" s="32">
        <f t="shared" si="53"/>
        <v>500009.71896774363</v>
      </c>
      <c r="AI62" s="32">
        <f t="shared" si="53"/>
        <v>500009.71896774363</v>
      </c>
      <c r="AJ62" s="32">
        <f t="shared" si="53"/>
        <v>516578.1023401792</v>
      </c>
      <c r="AK62" s="32">
        <f t="shared" si="53"/>
        <v>516578.1023401792</v>
      </c>
      <c r="AL62" s="32">
        <f t="shared" si="53"/>
        <v>516578.1023401792</v>
      </c>
      <c r="AM62" s="32">
        <f t="shared" si="53"/>
        <v>516578.1023401792</v>
      </c>
      <c r="AN62" s="32">
        <f t="shared" si="53"/>
        <v>516578.1023401792</v>
      </c>
      <c r="AO62" s="32">
        <f t="shared" si="53"/>
        <v>516578.1023401792</v>
      </c>
      <c r="AP62" s="32">
        <f t="shared" si="53"/>
        <v>516578.1023401792</v>
      </c>
      <c r="AQ62" s="32">
        <f t="shared" si="53"/>
        <v>516578.1023401792</v>
      </c>
      <c r="AR62" s="32">
        <f t="shared" si="53"/>
        <v>516578.1023401792</v>
      </c>
      <c r="AS62" s="32">
        <f t="shared" si="53"/>
        <v>516578.1023401792</v>
      </c>
      <c r="AT62" s="32">
        <f t="shared" si="53"/>
        <v>516578.1023401792</v>
      </c>
      <c r="AU62" s="32">
        <f t="shared" si="53"/>
        <v>516578.1023401792</v>
      </c>
    </row>
    <row r="63" spans="1:47" outlineLevel="1">
      <c r="D63" s="8">
        <v>392.3</v>
      </c>
      <c r="E63" s="32">
        <f t="shared" ref="E63:AU63" si="54">E129+E194+E259</f>
        <v>371761.01925546181</v>
      </c>
      <c r="F63" s="32">
        <f t="shared" si="54"/>
        <v>349732.45004384208</v>
      </c>
      <c r="G63" s="32">
        <f t="shared" si="54"/>
        <v>99511.360028037903</v>
      </c>
      <c r="H63" s="32">
        <f t="shared" si="54"/>
        <v>186841.04314469974</v>
      </c>
      <c r="I63" s="32">
        <f t="shared" si="54"/>
        <v>66372.276331420755</v>
      </c>
      <c r="J63" s="32">
        <f t="shared" si="54"/>
        <v>452955.23946664308</v>
      </c>
      <c r="K63" s="32">
        <f t="shared" si="54"/>
        <v>380185.73186753137</v>
      </c>
      <c r="L63" s="32">
        <f t="shared" si="54"/>
        <v>146114.3524661503</v>
      </c>
      <c r="M63" s="32">
        <f t="shared" si="54"/>
        <v>185422.54568443555</v>
      </c>
      <c r="N63" s="32">
        <f t="shared" si="54"/>
        <v>213926.18774872844</v>
      </c>
      <c r="O63" s="32">
        <f t="shared" si="54"/>
        <v>81727.515976809125</v>
      </c>
      <c r="P63" s="32">
        <f t="shared" si="54"/>
        <v>162660.8202035719</v>
      </c>
      <c r="Q63" s="32">
        <f t="shared" si="54"/>
        <v>338077.17154361214</v>
      </c>
      <c r="R63" s="32">
        <f t="shared" si="54"/>
        <v>323773.70166291553</v>
      </c>
      <c r="S63" s="32">
        <f t="shared" si="54"/>
        <v>295202.48303939437</v>
      </c>
      <c r="T63" s="32">
        <f t="shared" si="54"/>
        <v>410794.65811024606</v>
      </c>
      <c r="U63" s="32">
        <f t="shared" si="54"/>
        <v>191646.18426754102</v>
      </c>
      <c r="V63" s="32">
        <f t="shared" si="54"/>
        <v>381735.30332720035</v>
      </c>
      <c r="W63" s="32">
        <f t="shared" si="54"/>
        <v>778206.47558186157</v>
      </c>
      <c r="X63" s="32">
        <f t="shared" si="54"/>
        <v>299861.43108860397</v>
      </c>
      <c r="Y63" s="32">
        <f t="shared" si="54"/>
        <v>299861.43108860397</v>
      </c>
      <c r="Z63" s="32">
        <f t="shared" si="54"/>
        <v>299861.43108860397</v>
      </c>
      <c r="AA63" s="32">
        <f t="shared" si="54"/>
        <v>299861.43108860397</v>
      </c>
      <c r="AB63" s="32">
        <f t="shared" si="54"/>
        <v>299861.43108860397</v>
      </c>
      <c r="AC63" s="32">
        <f t="shared" si="54"/>
        <v>299861.43108860397</v>
      </c>
      <c r="AD63" s="32">
        <f t="shared" si="54"/>
        <v>299861.43108860397</v>
      </c>
      <c r="AE63" s="32">
        <f t="shared" si="54"/>
        <v>299861.43108860397</v>
      </c>
      <c r="AF63" s="32">
        <f t="shared" si="54"/>
        <v>299861.43108860397</v>
      </c>
      <c r="AG63" s="32">
        <f t="shared" si="54"/>
        <v>299861.43108860397</v>
      </c>
      <c r="AH63" s="32">
        <f t="shared" si="54"/>
        <v>299861.43108860397</v>
      </c>
      <c r="AI63" s="32">
        <f t="shared" si="54"/>
        <v>299861.43108860397</v>
      </c>
      <c r="AJ63" s="32">
        <f t="shared" si="54"/>
        <v>309797.67624627793</v>
      </c>
      <c r="AK63" s="32">
        <f t="shared" si="54"/>
        <v>309797.67624627793</v>
      </c>
      <c r="AL63" s="32">
        <f t="shared" si="54"/>
        <v>309797.67624627793</v>
      </c>
      <c r="AM63" s="32">
        <f t="shared" si="54"/>
        <v>309797.67624627793</v>
      </c>
      <c r="AN63" s="32">
        <f t="shared" si="54"/>
        <v>309797.67624627793</v>
      </c>
      <c r="AO63" s="32">
        <f t="shared" si="54"/>
        <v>309797.67624627793</v>
      </c>
      <c r="AP63" s="32">
        <f t="shared" si="54"/>
        <v>309797.67624627793</v>
      </c>
      <c r="AQ63" s="32">
        <f t="shared" si="54"/>
        <v>309797.67624627793</v>
      </c>
      <c r="AR63" s="32">
        <f t="shared" si="54"/>
        <v>309797.67624627793</v>
      </c>
      <c r="AS63" s="32">
        <f t="shared" si="54"/>
        <v>309797.67624627793</v>
      </c>
      <c r="AT63" s="32">
        <f t="shared" si="54"/>
        <v>309797.67624627793</v>
      </c>
      <c r="AU63" s="32">
        <f t="shared" si="54"/>
        <v>309797.67624627793</v>
      </c>
    </row>
    <row r="64" spans="1:47" outlineLevel="1">
      <c r="D64" s="8" t="s">
        <v>397</v>
      </c>
      <c r="E64" s="32">
        <f t="shared" ref="E64:AU64" si="55">E130+E195+E260</f>
        <v>0</v>
      </c>
      <c r="F64" s="32">
        <f t="shared" si="55"/>
        <v>0</v>
      </c>
      <c r="G64" s="32">
        <f t="shared" si="55"/>
        <v>0</v>
      </c>
      <c r="H64" s="32">
        <f t="shared" si="55"/>
        <v>0</v>
      </c>
      <c r="I64" s="32">
        <f t="shared" si="55"/>
        <v>0</v>
      </c>
      <c r="J64" s="32">
        <f t="shared" si="55"/>
        <v>0</v>
      </c>
      <c r="K64" s="32">
        <f t="shared" si="55"/>
        <v>0</v>
      </c>
      <c r="L64" s="32">
        <f t="shared" si="55"/>
        <v>0</v>
      </c>
      <c r="M64" s="32">
        <f t="shared" si="55"/>
        <v>0</v>
      </c>
      <c r="N64" s="32">
        <f t="shared" si="55"/>
        <v>0</v>
      </c>
      <c r="O64" s="32">
        <f t="shared" si="55"/>
        <v>0</v>
      </c>
      <c r="P64" s="32">
        <f t="shared" si="55"/>
        <v>0</v>
      </c>
      <c r="Q64" s="32">
        <f t="shared" si="55"/>
        <v>0</v>
      </c>
      <c r="R64" s="32">
        <f t="shared" si="55"/>
        <v>0</v>
      </c>
      <c r="S64" s="32">
        <f t="shared" si="55"/>
        <v>0</v>
      </c>
      <c r="T64" s="32">
        <f t="shared" si="55"/>
        <v>0</v>
      </c>
      <c r="U64" s="32">
        <f t="shared" si="55"/>
        <v>0</v>
      </c>
      <c r="V64" s="32">
        <f t="shared" si="55"/>
        <v>0</v>
      </c>
      <c r="W64" s="32">
        <f t="shared" si="55"/>
        <v>0</v>
      </c>
      <c r="X64" s="32">
        <f t="shared" si="55"/>
        <v>0</v>
      </c>
      <c r="Y64" s="32">
        <f t="shared" si="55"/>
        <v>0</v>
      </c>
      <c r="Z64" s="32">
        <f t="shared" si="55"/>
        <v>0</v>
      </c>
      <c r="AA64" s="32">
        <f t="shared" si="55"/>
        <v>0</v>
      </c>
      <c r="AB64" s="32">
        <f t="shared" si="55"/>
        <v>0</v>
      </c>
      <c r="AC64" s="32">
        <f t="shared" si="55"/>
        <v>0</v>
      </c>
      <c r="AD64" s="32">
        <f t="shared" si="55"/>
        <v>0</v>
      </c>
      <c r="AE64" s="32">
        <f t="shared" si="55"/>
        <v>0</v>
      </c>
      <c r="AF64" s="32">
        <f t="shared" si="55"/>
        <v>0</v>
      </c>
      <c r="AG64" s="32">
        <f t="shared" si="55"/>
        <v>0</v>
      </c>
      <c r="AH64" s="32">
        <f t="shared" si="55"/>
        <v>0</v>
      </c>
      <c r="AI64" s="32">
        <f t="shared" si="55"/>
        <v>0</v>
      </c>
      <c r="AJ64" s="32">
        <f t="shared" si="55"/>
        <v>0</v>
      </c>
      <c r="AK64" s="32">
        <f t="shared" si="55"/>
        <v>0</v>
      </c>
      <c r="AL64" s="32">
        <f t="shared" si="55"/>
        <v>0</v>
      </c>
      <c r="AM64" s="32">
        <f t="shared" si="55"/>
        <v>0</v>
      </c>
      <c r="AN64" s="32">
        <f t="shared" si="55"/>
        <v>0</v>
      </c>
      <c r="AO64" s="32">
        <f t="shared" si="55"/>
        <v>0</v>
      </c>
      <c r="AP64" s="32">
        <f t="shared" si="55"/>
        <v>0</v>
      </c>
      <c r="AQ64" s="32">
        <f t="shared" si="55"/>
        <v>0</v>
      </c>
      <c r="AR64" s="32">
        <f t="shared" si="55"/>
        <v>0</v>
      </c>
      <c r="AS64" s="32">
        <f t="shared" si="55"/>
        <v>0</v>
      </c>
      <c r="AT64" s="32">
        <f t="shared" si="55"/>
        <v>0</v>
      </c>
      <c r="AU64" s="32">
        <f t="shared" si="55"/>
        <v>0</v>
      </c>
    </row>
    <row r="65" spans="2:47" outlineLevel="1">
      <c r="D65" s="8" t="s">
        <v>399</v>
      </c>
      <c r="E65" s="32">
        <f t="shared" ref="E65:AU65" si="56">E131+E196+E261</f>
        <v>575559.76807672309</v>
      </c>
      <c r="F65" s="32">
        <f t="shared" si="56"/>
        <v>416710.11860983894</v>
      </c>
      <c r="G65" s="32">
        <f t="shared" si="56"/>
        <v>179911.03159645028</v>
      </c>
      <c r="H65" s="32">
        <f t="shared" si="56"/>
        <v>127165.00311043524</v>
      </c>
      <c r="I65" s="32">
        <f t="shared" si="56"/>
        <v>232168.02837148932</v>
      </c>
      <c r="J65" s="32">
        <f t="shared" si="56"/>
        <v>100928.60915484579</v>
      </c>
      <c r="K65" s="32">
        <f t="shared" si="56"/>
        <v>112501.87060322195</v>
      </c>
      <c r="L65" s="32">
        <f t="shared" si="56"/>
        <v>0</v>
      </c>
      <c r="M65" s="32">
        <f t="shared" si="56"/>
        <v>0</v>
      </c>
      <c r="N65" s="32">
        <f t="shared" si="56"/>
        <v>488741.81120746135</v>
      </c>
      <c r="O65" s="32">
        <f t="shared" si="56"/>
        <v>0</v>
      </c>
      <c r="P65" s="32">
        <f t="shared" si="56"/>
        <v>0</v>
      </c>
      <c r="Q65" s="32">
        <f t="shared" si="56"/>
        <v>75856.401820197978</v>
      </c>
      <c r="R65" s="32">
        <f t="shared" si="56"/>
        <v>373112.68713760469</v>
      </c>
      <c r="S65" s="32">
        <f t="shared" si="56"/>
        <v>105157.43093628463</v>
      </c>
      <c r="T65" s="32">
        <f t="shared" si="56"/>
        <v>0</v>
      </c>
      <c r="U65" s="32">
        <f t="shared" si="56"/>
        <v>141893.75858624568</v>
      </c>
      <c r="V65" s="32">
        <f t="shared" si="56"/>
        <v>0</v>
      </c>
      <c r="W65" s="32">
        <f t="shared" si="56"/>
        <v>1809631.8004135008</v>
      </c>
      <c r="X65" s="32">
        <f t="shared" si="56"/>
        <v>80306.749757632206</v>
      </c>
      <c r="Y65" s="32">
        <f t="shared" si="56"/>
        <v>80306.749757632206</v>
      </c>
      <c r="Z65" s="32">
        <f t="shared" si="56"/>
        <v>80306.749757632206</v>
      </c>
      <c r="AA65" s="32">
        <f t="shared" si="56"/>
        <v>80306.749757632206</v>
      </c>
      <c r="AB65" s="32">
        <f t="shared" si="56"/>
        <v>80306.749757632206</v>
      </c>
      <c r="AC65" s="32">
        <f t="shared" si="56"/>
        <v>80306.749757632206</v>
      </c>
      <c r="AD65" s="32">
        <f t="shared" si="56"/>
        <v>80306.749757632206</v>
      </c>
      <c r="AE65" s="32">
        <f t="shared" si="56"/>
        <v>80306.749757632206</v>
      </c>
      <c r="AF65" s="32">
        <f t="shared" si="56"/>
        <v>80306.749757632206</v>
      </c>
      <c r="AG65" s="32">
        <f t="shared" si="56"/>
        <v>80306.749757632206</v>
      </c>
      <c r="AH65" s="32">
        <f t="shared" si="56"/>
        <v>80306.749757632206</v>
      </c>
      <c r="AI65" s="32">
        <f t="shared" si="56"/>
        <v>1735082.6694646243</v>
      </c>
      <c r="AJ65" s="32">
        <f t="shared" si="56"/>
        <v>124435.96220419032</v>
      </c>
      <c r="AK65" s="32">
        <f t="shared" si="56"/>
        <v>124435.96220419032</v>
      </c>
      <c r="AL65" s="32">
        <f t="shared" si="56"/>
        <v>124435.96220419032</v>
      </c>
      <c r="AM65" s="32">
        <f t="shared" si="56"/>
        <v>124435.96220419032</v>
      </c>
      <c r="AN65" s="32">
        <f t="shared" si="56"/>
        <v>124435.96220419032</v>
      </c>
      <c r="AO65" s="32">
        <f t="shared" si="56"/>
        <v>124435.96220419032</v>
      </c>
      <c r="AP65" s="32">
        <f t="shared" si="56"/>
        <v>124435.96220419032</v>
      </c>
      <c r="AQ65" s="32">
        <f t="shared" si="56"/>
        <v>124435.96220419032</v>
      </c>
      <c r="AR65" s="32">
        <f t="shared" si="56"/>
        <v>124435.96220419032</v>
      </c>
      <c r="AS65" s="32">
        <f t="shared" si="56"/>
        <v>124435.96220419032</v>
      </c>
      <c r="AT65" s="32">
        <f t="shared" si="56"/>
        <v>124435.96220419032</v>
      </c>
      <c r="AU65" s="32">
        <f t="shared" si="56"/>
        <v>1343869.2421405185</v>
      </c>
    </row>
    <row r="66" spans="2:47" outlineLevel="1">
      <c r="D66" s="8" t="s">
        <v>401</v>
      </c>
      <c r="E66" s="32">
        <f t="shared" ref="E66:AU66" si="57">E132+E197+E262</f>
        <v>0</v>
      </c>
      <c r="F66" s="32">
        <f t="shared" si="57"/>
        <v>0</v>
      </c>
      <c r="G66" s="32">
        <f t="shared" si="57"/>
        <v>0</v>
      </c>
      <c r="H66" s="32">
        <f t="shared" si="57"/>
        <v>0</v>
      </c>
      <c r="I66" s="32">
        <f t="shared" si="57"/>
        <v>0</v>
      </c>
      <c r="J66" s="32">
        <f t="shared" si="57"/>
        <v>0</v>
      </c>
      <c r="K66" s="32">
        <f t="shared" si="57"/>
        <v>0</v>
      </c>
      <c r="L66" s="32">
        <f t="shared" si="57"/>
        <v>0</v>
      </c>
      <c r="M66" s="32">
        <f t="shared" si="57"/>
        <v>0</v>
      </c>
      <c r="N66" s="32">
        <f t="shared" si="57"/>
        <v>0</v>
      </c>
      <c r="O66" s="32">
        <f t="shared" si="57"/>
        <v>0</v>
      </c>
      <c r="P66" s="32">
        <f t="shared" si="57"/>
        <v>0</v>
      </c>
      <c r="Q66" s="32">
        <f t="shared" si="57"/>
        <v>0</v>
      </c>
      <c r="R66" s="32">
        <f t="shared" si="57"/>
        <v>0</v>
      </c>
      <c r="S66" s="32">
        <f t="shared" si="57"/>
        <v>0</v>
      </c>
      <c r="T66" s="32">
        <f t="shared" si="57"/>
        <v>0</v>
      </c>
      <c r="U66" s="32">
        <f t="shared" si="57"/>
        <v>0</v>
      </c>
      <c r="V66" s="32">
        <f t="shared" si="57"/>
        <v>0</v>
      </c>
      <c r="W66" s="32">
        <f t="shared" si="57"/>
        <v>0</v>
      </c>
      <c r="X66" s="32">
        <f t="shared" si="57"/>
        <v>0</v>
      </c>
      <c r="Y66" s="32">
        <f t="shared" si="57"/>
        <v>0</v>
      </c>
      <c r="Z66" s="32">
        <f t="shared" si="57"/>
        <v>0</v>
      </c>
      <c r="AA66" s="32">
        <f t="shared" si="57"/>
        <v>0</v>
      </c>
      <c r="AB66" s="32">
        <f t="shared" si="57"/>
        <v>0</v>
      </c>
      <c r="AC66" s="32">
        <f t="shared" si="57"/>
        <v>0</v>
      </c>
      <c r="AD66" s="32">
        <f t="shared" si="57"/>
        <v>0</v>
      </c>
      <c r="AE66" s="32">
        <f t="shared" si="57"/>
        <v>0</v>
      </c>
      <c r="AF66" s="32">
        <f t="shared" si="57"/>
        <v>0</v>
      </c>
      <c r="AG66" s="32">
        <f t="shared" si="57"/>
        <v>0</v>
      </c>
      <c r="AH66" s="32">
        <f t="shared" si="57"/>
        <v>0</v>
      </c>
      <c r="AI66" s="32">
        <f t="shared" si="57"/>
        <v>0</v>
      </c>
      <c r="AJ66" s="32">
        <f t="shared" si="57"/>
        <v>0</v>
      </c>
      <c r="AK66" s="32">
        <f t="shared" si="57"/>
        <v>0</v>
      </c>
      <c r="AL66" s="32">
        <f t="shared" si="57"/>
        <v>0</v>
      </c>
      <c r="AM66" s="32">
        <f t="shared" si="57"/>
        <v>0</v>
      </c>
      <c r="AN66" s="32">
        <f t="shared" si="57"/>
        <v>0</v>
      </c>
      <c r="AO66" s="32">
        <f t="shared" si="57"/>
        <v>0</v>
      </c>
      <c r="AP66" s="32">
        <f t="shared" si="57"/>
        <v>0</v>
      </c>
      <c r="AQ66" s="32">
        <f t="shared" si="57"/>
        <v>0</v>
      </c>
      <c r="AR66" s="32">
        <f t="shared" si="57"/>
        <v>0</v>
      </c>
      <c r="AS66" s="32">
        <f t="shared" si="57"/>
        <v>0</v>
      </c>
      <c r="AT66" s="32">
        <f t="shared" si="57"/>
        <v>0</v>
      </c>
      <c r="AU66" s="32">
        <f t="shared" si="57"/>
        <v>0</v>
      </c>
    </row>
    <row r="67" spans="2:47" outlineLevel="1">
      <c r="D67" s="8" t="s">
        <v>403</v>
      </c>
      <c r="E67" s="32">
        <f t="shared" ref="E67:AU67" si="58">E133+E198+E263</f>
        <v>0</v>
      </c>
      <c r="F67" s="32">
        <f t="shared" si="58"/>
        <v>0</v>
      </c>
      <c r="G67" s="32">
        <f t="shared" si="58"/>
        <v>0</v>
      </c>
      <c r="H67" s="32">
        <f t="shared" si="58"/>
        <v>0</v>
      </c>
      <c r="I67" s="32">
        <f t="shared" si="58"/>
        <v>0</v>
      </c>
      <c r="J67" s="32">
        <f t="shared" si="58"/>
        <v>0</v>
      </c>
      <c r="K67" s="32">
        <f t="shared" si="58"/>
        <v>0</v>
      </c>
      <c r="L67" s="32">
        <f t="shared" si="58"/>
        <v>0</v>
      </c>
      <c r="M67" s="32">
        <f t="shared" si="58"/>
        <v>0</v>
      </c>
      <c r="N67" s="32">
        <f t="shared" si="58"/>
        <v>0</v>
      </c>
      <c r="O67" s="32">
        <f t="shared" si="58"/>
        <v>0</v>
      </c>
      <c r="P67" s="32">
        <f t="shared" si="58"/>
        <v>0</v>
      </c>
      <c r="Q67" s="32">
        <f t="shared" si="58"/>
        <v>0</v>
      </c>
      <c r="R67" s="32">
        <f t="shared" si="58"/>
        <v>0</v>
      </c>
      <c r="S67" s="32">
        <f t="shared" si="58"/>
        <v>0</v>
      </c>
      <c r="T67" s="32">
        <f t="shared" si="58"/>
        <v>0</v>
      </c>
      <c r="U67" s="32">
        <f t="shared" si="58"/>
        <v>0</v>
      </c>
      <c r="V67" s="32">
        <f t="shared" si="58"/>
        <v>0</v>
      </c>
      <c r="W67" s="32">
        <f t="shared" si="58"/>
        <v>0</v>
      </c>
      <c r="X67" s="32">
        <f t="shared" si="58"/>
        <v>0</v>
      </c>
      <c r="Y67" s="32">
        <f t="shared" si="58"/>
        <v>0</v>
      </c>
      <c r="Z67" s="32">
        <f t="shared" si="58"/>
        <v>0</v>
      </c>
      <c r="AA67" s="32">
        <f t="shared" si="58"/>
        <v>0</v>
      </c>
      <c r="AB67" s="32">
        <f t="shared" si="58"/>
        <v>0</v>
      </c>
      <c r="AC67" s="32">
        <f t="shared" si="58"/>
        <v>0</v>
      </c>
      <c r="AD67" s="32">
        <f t="shared" si="58"/>
        <v>0</v>
      </c>
      <c r="AE67" s="32">
        <f t="shared" si="58"/>
        <v>0</v>
      </c>
      <c r="AF67" s="32">
        <f t="shared" si="58"/>
        <v>0</v>
      </c>
      <c r="AG67" s="32">
        <f t="shared" si="58"/>
        <v>0</v>
      </c>
      <c r="AH67" s="32">
        <f t="shared" si="58"/>
        <v>0</v>
      </c>
      <c r="AI67" s="32">
        <f t="shared" si="58"/>
        <v>0</v>
      </c>
      <c r="AJ67" s="32">
        <f t="shared" si="58"/>
        <v>0</v>
      </c>
      <c r="AK67" s="32">
        <f t="shared" si="58"/>
        <v>0</v>
      </c>
      <c r="AL67" s="32">
        <f t="shared" si="58"/>
        <v>0</v>
      </c>
      <c r="AM67" s="32">
        <f t="shared" si="58"/>
        <v>0</v>
      </c>
      <c r="AN67" s="32">
        <f t="shared" si="58"/>
        <v>0</v>
      </c>
      <c r="AO67" s="32">
        <f t="shared" si="58"/>
        <v>0</v>
      </c>
      <c r="AP67" s="32">
        <f t="shared" si="58"/>
        <v>0</v>
      </c>
      <c r="AQ67" s="32">
        <f t="shared" si="58"/>
        <v>0</v>
      </c>
      <c r="AR67" s="32">
        <f t="shared" si="58"/>
        <v>0</v>
      </c>
      <c r="AS67" s="32">
        <f t="shared" si="58"/>
        <v>0</v>
      </c>
      <c r="AT67" s="32">
        <f t="shared" si="58"/>
        <v>0</v>
      </c>
      <c r="AU67" s="32">
        <f t="shared" si="58"/>
        <v>0</v>
      </c>
    </row>
    <row r="68" spans="2:47" outlineLevel="1">
      <c r="D68" s="8" t="s">
        <v>405</v>
      </c>
      <c r="E68" s="32">
        <f t="shared" ref="E68:AU68" si="59">E134+E199+E264</f>
        <v>174853.83721748181</v>
      </c>
      <c r="F68" s="32">
        <f t="shared" si="59"/>
        <v>174618.01994557021</v>
      </c>
      <c r="G68" s="32">
        <f t="shared" si="59"/>
        <v>178488.96590585372</v>
      </c>
      <c r="H68" s="32">
        <f t="shared" si="59"/>
        <v>180116.88872575911</v>
      </c>
      <c r="I68" s="32">
        <f t="shared" si="59"/>
        <v>179673.79897552595</v>
      </c>
      <c r="J68" s="32">
        <f t="shared" si="59"/>
        <v>181572.58523728425</v>
      </c>
      <c r="K68" s="32">
        <f t="shared" si="59"/>
        <v>3181367.8749511726</v>
      </c>
      <c r="L68" s="32">
        <f t="shared" si="59"/>
        <v>0</v>
      </c>
      <c r="M68" s="32">
        <f t="shared" si="59"/>
        <v>0</v>
      </c>
      <c r="N68" s="32">
        <f t="shared" si="59"/>
        <v>83809.143145361508</v>
      </c>
      <c r="O68" s="32">
        <f t="shared" si="59"/>
        <v>0</v>
      </c>
      <c r="P68" s="32">
        <f t="shared" si="59"/>
        <v>0</v>
      </c>
      <c r="Q68" s="32">
        <f t="shared" si="59"/>
        <v>82656.908509318033</v>
      </c>
      <c r="R68" s="32">
        <f t="shared" si="59"/>
        <v>0</v>
      </c>
      <c r="S68" s="32">
        <f t="shared" si="59"/>
        <v>0</v>
      </c>
      <c r="T68" s="32">
        <f t="shared" si="59"/>
        <v>80800.103032155908</v>
      </c>
      <c r="U68" s="32">
        <f t="shared" si="59"/>
        <v>0</v>
      </c>
      <c r="V68" s="32">
        <f t="shared" si="59"/>
        <v>0</v>
      </c>
      <c r="W68" s="32">
        <f t="shared" si="59"/>
        <v>1200409.0629745182</v>
      </c>
      <c r="X68" s="32">
        <f t="shared" si="59"/>
        <v>17932.183945626031</v>
      </c>
      <c r="Y68" s="32">
        <f t="shared" si="59"/>
        <v>17932.183945626031</v>
      </c>
      <c r="Z68" s="32">
        <f t="shared" si="59"/>
        <v>17932.183945626031</v>
      </c>
      <c r="AA68" s="32">
        <f t="shared" si="59"/>
        <v>17932.183945626031</v>
      </c>
      <c r="AB68" s="32">
        <f t="shared" si="59"/>
        <v>17932.183945626031</v>
      </c>
      <c r="AC68" s="32">
        <f t="shared" si="59"/>
        <v>17932.183945626031</v>
      </c>
      <c r="AD68" s="32">
        <f t="shared" si="59"/>
        <v>17932.183945626031</v>
      </c>
      <c r="AE68" s="32">
        <f t="shared" si="59"/>
        <v>17932.183945626031</v>
      </c>
      <c r="AF68" s="32">
        <f t="shared" si="59"/>
        <v>17932.183945626031</v>
      </c>
      <c r="AG68" s="32">
        <f t="shared" si="59"/>
        <v>17932.183945626031</v>
      </c>
      <c r="AH68" s="32">
        <f t="shared" si="59"/>
        <v>17932.183945626031</v>
      </c>
      <c r="AI68" s="32">
        <f t="shared" si="59"/>
        <v>1907372.0533384173</v>
      </c>
      <c r="AJ68" s="32">
        <f t="shared" si="59"/>
        <v>18359.571242788305</v>
      </c>
      <c r="AK68" s="32">
        <f t="shared" si="59"/>
        <v>18359.571242788305</v>
      </c>
      <c r="AL68" s="32">
        <f t="shared" si="59"/>
        <v>18359.571242788305</v>
      </c>
      <c r="AM68" s="32">
        <f t="shared" si="59"/>
        <v>18359.571242788305</v>
      </c>
      <c r="AN68" s="32">
        <f t="shared" si="59"/>
        <v>18359.571242788305</v>
      </c>
      <c r="AO68" s="32">
        <f t="shared" si="59"/>
        <v>18359.571242788305</v>
      </c>
      <c r="AP68" s="32">
        <f t="shared" si="59"/>
        <v>18359.571242788305</v>
      </c>
      <c r="AQ68" s="32">
        <f t="shared" si="59"/>
        <v>18359.571242788305</v>
      </c>
      <c r="AR68" s="32">
        <f t="shared" si="59"/>
        <v>18359.571242788305</v>
      </c>
      <c r="AS68" s="32">
        <f t="shared" si="59"/>
        <v>18359.571242788305</v>
      </c>
      <c r="AT68" s="32">
        <f t="shared" si="59"/>
        <v>18359.571242788305</v>
      </c>
      <c r="AU68" s="32">
        <f t="shared" si="59"/>
        <v>2976873.3372235321</v>
      </c>
    </row>
    <row r="69" spans="2:47" outlineLevel="1">
      <c r="D69" s="8" t="s">
        <v>407</v>
      </c>
      <c r="E69" s="510">
        <f t="shared" ref="E69:AU69" si="60">E135+E200+E265</f>
        <v>0</v>
      </c>
      <c r="F69" s="510">
        <f t="shared" si="60"/>
        <v>0</v>
      </c>
      <c r="G69" s="510">
        <f t="shared" si="60"/>
        <v>0</v>
      </c>
      <c r="H69" s="510">
        <f t="shared" si="60"/>
        <v>0</v>
      </c>
      <c r="I69" s="510">
        <f t="shared" si="60"/>
        <v>0</v>
      </c>
      <c r="J69" s="510">
        <f t="shared" si="60"/>
        <v>0</v>
      </c>
      <c r="K69" s="510">
        <f t="shared" si="60"/>
        <v>0</v>
      </c>
      <c r="L69" s="510">
        <f t="shared" si="60"/>
        <v>0</v>
      </c>
      <c r="M69" s="510">
        <f t="shared" si="60"/>
        <v>0</v>
      </c>
      <c r="N69" s="510">
        <f t="shared" si="60"/>
        <v>0</v>
      </c>
      <c r="O69" s="510">
        <f t="shared" si="60"/>
        <v>0</v>
      </c>
      <c r="P69" s="510">
        <f t="shared" si="60"/>
        <v>0</v>
      </c>
      <c r="Q69" s="510">
        <f t="shared" si="60"/>
        <v>0</v>
      </c>
      <c r="R69" s="510">
        <f t="shared" si="60"/>
        <v>0</v>
      </c>
      <c r="S69" s="510">
        <f t="shared" si="60"/>
        <v>0</v>
      </c>
      <c r="T69" s="510">
        <f t="shared" si="60"/>
        <v>0</v>
      </c>
      <c r="U69" s="510">
        <f t="shared" si="60"/>
        <v>0</v>
      </c>
      <c r="V69" s="510">
        <f t="shared" si="60"/>
        <v>0</v>
      </c>
      <c r="W69" s="510">
        <f t="shared" si="60"/>
        <v>0</v>
      </c>
      <c r="X69" s="510">
        <f t="shared" si="60"/>
        <v>0</v>
      </c>
      <c r="Y69" s="510">
        <f t="shared" si="60"/>
        <v>0</v>
      </c>
      <c r="Z69" s="510">
        <f t="shared" si="60"/>
        <v>0</v>
      </c>
      <c r="AA69" s="510">
        <f t="shared" si="60"/>
        <v>0</v>
      </c>
      <c r="AB69" s="510">
        <f t="shared" si="60"/>
        <v>0</v>
      </c>
      <c r="AC69" s="510">
        <f t="shared" si="60"/>
        <v>0</v>
      </c>
      <c r="AD69" s="510">
        <f t="shared" si="60"/>
        <v>0</v>
      </c>
      <c r="AE69" s="510">
        <f t="shared" si="60"/>
        <v>0</v>
      </c>
      <c r="AF69" s="510">
        <f t="shared" si="60"/>
        <v>0</v>
      </c>
      <c r="AG69" s="510">
        <f t="shared" si="60"/>
        <v>0</v>
      </c>
      <c r="AH69" s="510">
        <f t="shared" si="60"/>
        <v>0</v>
      </c>
      <c r="AI69" s="510">
        <f t="shared" si="60"/>
        <v>0</v>
      </c>
      <c r="AJ69" s="510">
        <f t="shared" si="60"/>
        <v>0</v>
      </c>
      <c r="AK69" s="510">
        <f t="shared" si="60"/>
        <v>0</v>
      </c>
      <c r="AL69" s="510">
        <f t="shared" si="60"/>
        <v>0</v>
      </c>
      <c r="AM69" s="510">
        <f t="shared" si="60"/>
        <v>0</v>
      </c>
      <c r="AN69" s="510">
        <f t="shared" si="60"/>
        <v>0</v>
      </c>
      <c r="AO69" s="510">
        <f t="shared" si="60"/>
        <v>0</v>
      </c>
      <c r="AP69" s="510">
        <f t="shared" si="60"/>
        <v>0</v>
      </c>
      <c r="AQ69" s="510">
        <f t="shared" si="60"/>
        <v>0</v>
      </c>
      <c r="AR69" s="510">
        <f t="shared" si="60"/>
        <v>0</v>
      </c>
      <c r="AS69" s="510">
        <f t="shared" si="60"/>
        <v>0</v>
      </c>
      <c r="AT69" s="510">
        <f t="shared" si="60"/>
        <v>0</v>
      </c>
      <c r="AU69" s="510">
        <f t="shared" si="60"/>
        <v>0</v>
      </c>
    </row>
    <row r="70" spans="2:47">
      <c r="C70" s="17" t="s">
        <v>822</v>
      </c>
      <c r="E70" s="34">
        <f>SUM(E9:E69)</f>
        <v>45356453.554445773</v>
      </c>
      <c r="F70" s="34">
        <f t="shared" ref="F70:AU70" si="61">SUM(F9:F69)</f>
        <v>46319526.570828564</v>
      </c>
      <c r="G70" s="34">
        <f t="shared" si="61"/>
        <v>47875558.36081671</v>
      </c>
      <c r="H70" s="34">
        <f t="shared" si="61"/>
        <v>196055420.75268847</v>
      </c>
      <c r="I70" s="34">
        <f t="shared" si="61"/>
        <v>35899363.857613198</v>
      </c>
      <c r="J70" s="34">
        <f t="shared" si="61"/>
        <v>36788498.640228339</v>
      </c>
      <c r="K70" s="34">
        <f t="shared" si="61"/>
        <v>127050051.57872009</v>
      </c>
      <c r="L70" s="34">
        <f t="shared" si="61"/>
        <v>15296529.396495892</v>
      </c>
      <c r="M70" s="34">
        <f t="shared" si="61"/>
        <v>16291761.029477052</v>
      </c>
      <c r="N70" s="34">
        <f t="shared" si="61"/>
        <v>51514164.870173961</v>
      </c>
      <c r="O70" s="34">
        <f t="shared" si="61"/>
        <v>20852798.019315422</v>
      </c>
      <c r="P70" s="34">
        <f t="shared" si="61"/>
        <v>52040218.450685687</v>
      </c>
      <c r="Q70" s="34">
        <f t="shared" si="61"/>
        <v>26215205.5647333</v>
      </c>
      <c r="R70" s="34">
        <f t="shared" si="61"/>
        <v>23289779.141382013</v>
      </c>
      <c r="S70" s="34">
        <f t="shared" si="61"/>
        <v>24251641.535999261</v>
      </c>
      <c r="T70" s="34">
        <f t="shared" si="61"/>
        <v>75142415.68007572</v>
      </c>
      <c r="U70" s="34">
        <f t="shared" si="61"/>
        <v>29989872.696096186</v>
      </c>
      <c r="V70" s="34">
        <f t="shared" si="61"/>
        <v>20322570.310017075</v>
      </c>
      <c r="W70" s="34">
        <f t="shared" si="61"/>
        <v>124884779.09227401</v>
      </c>
      <c r="X70" s="34">
        <f t="shared" si="61"/>
        <v>26261906.599763468</v>
      </c>
      <c r="Y70" s="34">
        <f t="shared" si="61"/>
        <v>22851459.003776692</v>
      </c>
      <c r="Z70" s="34">
        <f t="shared" si="61"/>
        <v>48313548.713857606</v>
      </c>
      <c r="AA70" s="34">
        <f t="shared" si="61"/>
        <v>22851459.003776692</v>
      </c>
      <c r="AB70" s="34">
        <f t="shared" si="61"/>
        <v>22851459.003776692</v>
      </c>
      <c r="AC70" s="34">
        <f t="shared" si="61"/>
        <v>25245092.309900194</v>
      </c>
      <c r="AD70" s="34">
        <f t="shared" si="61"/>
        <v>22851459.003776692</v>
      </c>
      <c r="AE70" s="34">
        <f t="shared" si="61"/>
        <v>22851459.003776692</v>
      </c>
      <c r="AF70" s="34">
        <f t="shared" si="61"/>
        <v>25386800.300104655</v>
      </c>
      <c r="AG70" s="34">
        <f t="shared" si="61"/>
        <v>22867204.336021632</v>
      </c>
      <c r="AH70" s="34">
        <f t="shared" si="61"/>
        <v>22867204.336021632</v>
      </c>
      <c r="AI70" s="34">
        <f t="shared" si="61"/>
        <v>157803463.16806737</v>
      </c>
      <c r="AJ70" s="34">
        <f t="shared" si="61"/>
        <v>26082988.763161626</v>
      </c>
      <c r="AK70" s="34">
        <f t="shared" si="61"/>
        <v>22728543.659208927</v>
      </c>
      <c r="AL70" s="34">
        <f t="shared" si="61"/>
        <v>23121963.042982962</v>
      </c>
      <c r="AM70" s="34">
        <f t="shared" si="61"/>
        <v>22728543.659208927</v>
      </c>
      <c r="AN70" s="34">
        <f t="shared" si="61"/>
        <v>22728543.659208927</v>
      </c>
      <c r="AO70" s="34">
        <f t="shared" si="61"/>
        <v>23121963.042982962</v>
      </c>
      <c r="AP70" s="34">
        <f t="shared" si="61"/>
        <v>22728543.659208927</v>
      </c>
      <c r="AQ70" s="34">
        <f t="shared" si="61"/>
        <v>22728543.659208927</v>
      </c>
      <c r="AR70" s="34">
        <f t="shared" si="61"/>
        <v>23121963.042982962</v>
      </c>
      <c r="AS70" s="34">
        <f t="shared" si="61"/>
        <v>22728543.659208927</v>
      </c>
      <c r="AT70" s="34">
        <f t="shared" si="61"/>
        <v>23288304.042268787</v>
      </c>
      <c r="AU70" s="34">
        <f t="shared" si="61"/>
        <v>214867432.94180444</v>
      </c>
    </row>
    <row r="71" spans="2:47">
      <c r="E71" s="320">
        <f t="shared" ref="E71:AU71" si="62">E70-E136-E201-E266</f>
        <v>-7.9162418842315674E-9</v>
      </c>
      <c r="F71" s="320">
        <f t="shared" si="62"/>
        <v>0</v>
      </c>
      <c r="G71" s="320">
        <f t="shared" si="62"/>
        <v>-1.4435499906539917E-8</v>
      </c>
      <c r="H71" s="320">
        <f t="shared" si="62"/>
        <v>0</v>
      </c>
      <c r="I71" s="320">
        <f t="shared" si="62"/>
        <v>0</v>
      </c>
      <c r="J71" s="320">
        <f t="shared" si="62"/>
        <v>-1.862645149230957E-9</v>
      </c>
      <c r="K71" s="320">
        <f t="shared" si="62"/>
        <v>0</v>
      </c>
      <c r="L71" s="320">
        <f t="shared" si="62"/>
        <v>-1.862645149230957E-9</v>
      </c>
      <c r="M71" s="320">
        <f t="shared" si="62"/>
        <v>0</v>
      </c>
      <c r="N71" s="320">
        <f t="shared" si="62"/>
        <v>3.7252902984619141E-9</v>
      </c>
      <c r="O71" s="320">
        <f t="shared" si="62"/>
        <v>2.7939677238464355E-9</v>
      </c>
      <c r="P71" s="320">
        <f t="shared" si="62"/>
        <v>1.862645149230957E-9</v>
      </c>
      <c r="Q71" s="320">
        <f t="shared" si="62"/>
        <v>-1.862645149230957E-9</v>
      </c>
      <c r="R71" s="320">
        <f t="shared" si="62"/>
        <v>-9.3132257461547852E-10</v>
      </c>
      <c r="S71" s="320">
        <f t="shared" si="62"/>
        <v>-1.862645149230957E-9</v>
      </c>
      <c r="T71" s="320">
        <f t="shared" si="62"/>
        <v>0</v>
      </c>
      <c r="U71" s="320">
        <f t="shared" si="62"/>
        <v>0</v>
      </c>
      <c r="V71" s="320">
        <f t="shared" si="62"/>
        <v>0</v>
      </c>
      <c r="W71" s="320">
        <f t="shared" si="62"/>
        <v>-8.3819031715393066E-9</v>
      </c>
      <c r="X71" s="320">
        <f t="shared" si="62"/>
        <v>9.3132257461547852E-10</v>
      </c>
      <c r="Y71" s="320">
        <f t="shared" si="62"/>
        <v>-3.7252902984619141E-9</v>
      </c>
      <c r="Z71" s="320">
        <f t="shared" si="62"/>
        <v>7.4505805969238281E-9</v>
      </c>
      <c r="AA71" s="320">
        <f t="shared" si="62"/>
        <v>-3.7252902984619141E-9</v>
      </c>
      <c r="AB71" s="320">
        <f t="shared" si="62"/>
        <v>-3.7252902984619141E-9</v>
      </c>
      <c r="AC71" s="320">
        <f t="shared" si="62"/>
        <v>3.7252902984619141E-9</v>
      </c>
      <c r="AD71" s="320">
        <f t="shared" si="62"/>
        <v>-3.7252902984619141E-9</v>
      </c>
      <c r="AE71" s="320">
        <f t="shared" si="62"/>
        <v>-3.7252902984619141E-9</v>
      </c>
      <c r="AF71" s="320">
        <f t="shared" si="62"/>
        <v>3.7252902984619141E-9</v>
      </c>
      <c r="AG71" s="320">
        <f t="shared" si="62"/>
        <v>-3.7252902984619141E-9</v>
      </c>
      <c r="AH71" s="320">
        <f t="shared" si="62"/>
        <v>-3.7252902984619141E-9</v>
      </c>
      <c r="AI71" s="320">
        <f t="shared" si="62"/>
        <v>-4.4703483581542969E-8</v>
      </c>
      <c r="AJ71" s="320">
        <f t="shared" si="62"/>
        <v>-3.7252902984619141E-9</v>
      </c>
      <c r="AK71" s="320">
        <f t="shared" si="62"/>
        <v>-3.7252902984619141E-9</v>
      </c>
      <c r="AL71" s="320">
        <f t="shared" si="62"/>
        <v>-3.7252902984619141E-9</v>
      </c>
      <c r="AM71" s="320">
        <f t="shared" si="62"/>
        <v>-3.7252902984619141E-9</v>
      </c>
      <c r="AN71" s="320">
        <f t="shared" si="62"/>
        <v>-3.7252902984619141E-9</v>
      </c>
      <c r="AO71" s="320">
        <f t="shared" si="62"/>
        <v>-3.7252902984619141E-9</v>
      </c>
      <c r="AP71" s="320">
        <f t="shared" si="62"/>
        <v>-3.7252902984619141E-9</v>
      </c>
      <c r="AQ71" s="320">
        <f t="shared" si="62"/>
        <v>-3.7252902984619141E-9</v>
      </c>
      <c r="AR71" s="320">
        <f t="shared" si="62"/>
        <v>-3.7252902984619141E-9</v>
      </c>
      <c r="AS71" s="320">
        <f t="shared" si="62"/>
        <v>-3.7252902984619141E-9</v>
      </c>
      <c r="AT71" s="320">
        <f t="shared" si="62"/>
        <v>0</v>
      </c>
      <c r="AU71" s="320">
        <f t="shared" si="62"/>
        <v>8.9406967163085938E-8</v>
      </c>
    </row>
    <row r="72" spans="2:47">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row>
    <row r="73" spans="2:47">
      <c r="C73" s="7" t="s">
        <v>823</v>
      </c>
      <c r="E73" s="34">
        <f t="shared" ref="E73:AU73" si="63">E136+E201</f>
        <v>43857463.340570301</v>
      </c>
      <c r="F73" s="34">
        <f t="shared" si="63"/>
        <v>44036785.049172737</v>
      </c>
      <c r="G73" s="34">
        <f>G136+G201</f>
        <v>46511036.437011287</v>
      </c>
      <c r="H73" s="34">
        <f t="shared" si="63"/>
        <v>74557718.981689543</v>
      </c>
      <c r="I73" s="34">
        <f t="shared" si="63"/>
        <v>34602452.37063244</v>
      </c>
      <c r="J73" s="34">
        <f t="shared" si="63"/>
        <v>35473044.24165976</v>
      </c>
      <c r="K73" s="34">
        <f t="shared" si="63"/>
        <v>51080543.742995925</v>
      </c>
      <c r="L73" s="34">
        <f t="shared" si="63"/>
        <v>15296529.396495894</v>
      </c>
      <c r="M73" s="34">
        <f t="shared" si="63"/>
        <v>16291761.029477052</v>
      </c>
      <c r="N73" s="34">
        <f t="shared" si="63"/>
        <v>51514164.870173961</v>
      </c>
      <c r="O73" s="34">
        <f t="shared" si="63"/>
        <v>20852798.019315418</v>
      </c>
      <c r="P73" s="34">
        <f t="shared" si="63"/>
        <v>52040218.450685687</v>
      </c>
      <c r="Q73" s="34">
        <f t="shared" si="63"/>
        <v>26215205.564733304</v>
      </c>
      <c r="R73" s="34">
        <f t="shared" si="63"/>
        <v>23289779.141382013</v>
      </c>
      <c r="S73" s="34">
        <f t="shared" si="63"/>
        <v>24251641.535999261</v>
      </c>
      <c r="T73" s="34">
        <f t="shared" si="63"/>
        <v>27150282.043198753</v>
      </c>
      <c r="U73" s="34">
        <f t="shared" si="63"/>
        <v>27660456.079410367</v>
      </c>
      <c r="V73" s="34">
        <f t="shared" si="63"/>
        <v>18120831.705986865</v>
      </c>
      <c r="W73" s="34">
        <f t="shared" si="63"/>
        <v>122683040.4882438</v>
      </c>
      <c r="X73" s="34">
        <f t="shared" si="63"/>
        <v>26261906.599763468</v>
      </c>
      <c r="Y73" s="34">
        <f t="shared" si="63"/>
        <v>22851459.003776696</v>
      </c>
      <c r="Z73" s="34">
        <f t="shared" si="63"/>
        <v>48313548.713857599</v>
      </c>
      <c r="AA73" s="34">
        <f t="shared" si="63"/>
        <v>22851459.003776696</v>
      </c>
      <c r="AB73" s="34">
        <f t="shared" si="63"/>
        <v>22851459.003776696</v>
      </c>
      <c r="AC73" s="34">
        <f t="shared" si="63"/>
        <v>25245092.309900191</v>
      </c>
      <c r="AD73" s="34">
        <f t="shared" si="63"/>
        <v>22851459.003776696</v>
      </c>
      <c r="AE73" s="34">
        <f t="shared" si="63"/>
        <v>22851459.003776696</v>
      </c>
      <c r="AF73" s="34">
        <f t="shared" si="63"/>
        <v>25386800.300104652</v>
      </c>
      <c r="AG73" s="34">
        <f t="shared" si="63"/>
        <v>22867204.336021636</v>
      </c>
      <c r="AH73" s="34">
        <f t="shared" si="63"/>
        <v>22867204.336021636</v>
      </c>
      <c r="AI73" s="34">
        <f t="shared" si="63"/>
        <v>157803463.1680674</v>
      </c>
      <c r="AJ73" s="34">
        <f t="shared" si="63"/>
        <v>26082988.763161629</v>
      </c>
      <c r="AK73" s="34">
        <f t="shared" si="63"/>
        <v>22728543.659208931</v>
      </c>
      <c r="AL73" s="34">
        <f t="shared" si="63"/>
        <v>23121963.042982966</v>
      </c>
      <c r="AM73" s="34">
        <f t="shared" si="63"/>
        <v>22728543.659208931</v>
      </c>
      <c r="AN73" s="34">
        <f t="shared" si="63"/>
        <v>22728543.659208931</v>
      </c>
      <c r="AO73" s="34">
        <f t="shared" si="63"/>
        <v>23121963.042982966</v>
      </c>
      <c r="AP73" s="34">
        <f t="shared" si="63"/>
        <v>22728543.659208931</v>
      </c>
      <c r="AQ73" s="34">
        <f t="shared" si="63"/>
        <v>22728543.659208931</v>
      </c>
      <c r="AR73" s="34">
        <f t="shared" si="63"/>
        <v>23121963.042982966</v>
      </c>
      <c r="AS73" s="34">
        <f t="shared" si="63"/>
        <v>22728543.659208931</v>
      </c>
      <c r="AT73" s="34">
        <f t="shared" si="63"/>
        <v>23288304.042268787</v>
      </c>
      <c r="AU73" s="34">
        <f t="shared" si="63"/>
        <v>214867432.94180435</v>
      </c>
    </row>
    <row r="74" spans="2:47">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row>
    <row r="75" spans="2:47">
      <c r="B75" s="4" t="s">
        <v>824</v>
      </c>
      <c r="C75" s="7" t="s">
        <v>825</v>
      </c>
      <c r="D75" s="8" t="s">
        <v>299</v>
      </c>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row>
    <row r="76" spans="2:47" outlineLevel="1">
      <c r="D76" s="8" t="s">
        <v>301</v>
      </c>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row>
    <row r="77" spans="2:47" outlineLevel="1">
      <c r="D77" s="8" t="s">
        <v>303</v>
      </c>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row>
    <row r="78" spans="2:47" outlineLevel="1">
      <c r="D78" s="8" t="s">
        <v>305</v>
      </c>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row>
    <row r="79" spans="2:47" outlineLevel="1">
      <c r="D79" s="8" t="s">
        <v>307</v>
      </c>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row>
    <row r="80" spans="2:47" outlineLevel="1">
      <c r="D80" s="8" t="s">
        <v>309</v>
      </c>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row>
    <row r="81" spans="4:47" outlineLevel="1">
      <c r="D81" s="8" t="s">
        <v>311</v>
      </c>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row>
    <row r="82" spans="4:47" outlineLevel="1">
      <c r="D82" s="8" t="s">
        <v>313</v>
      </c>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row>
    <row r="83" spans="4:47" outlineLevel="1">
      <c r="D83" s="8" t="s">
        <v>315</v>
      </c>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row>
    <row r="84" spans="4:47" outlineLevel="1">
      <c r="D84" s="8">
        <v>362.1</v>
      </c>
      <c r="E84" s="34"/>
      <c r="F84" s="34"/>
      <c r="G84" s="34"/>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row>
    <row r="85" spans="4:47" outlineLevel="1">
      <c r="D85" s="8" t="s">
        <v>318</v>
      </c>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row>
    <row r="86" spans="4:47" outlineLevel="1">
      <c r="D86" s="8" t="s">
        <v>320</v>
      </c>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row>
    <row r="87" spans="4:47" outlineLevel="1">
      <c r="D87" s="8" t="s">
        <v>322</v>
      </c>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row>
    <row r="88" spans="4:47" outlineLevel="1">
      <c r="D88" s="8" t="s">
        <v>324</v>
      </c>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row>
    <row r="89" spans="4:47" outlineLevel="1">
      <c r="D89" s="8" t="s">
        <v>326</v>
      </c>
      <c r="E89" s="34"/>
      <c r="F89" s="34"/>
      <c r="G89" s="34"/>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row>
    <row r="90" spans="4:47" outlineLevel="1">
      <c r="D90" s="8" t="s">
        <v>328</v>
      </c>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row>
    <row r="91" spans="4:47" outlineLevel="1">
      <c r="D91" s="8" t="s">
        <v>330</v>
      </c>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row>
    <row r="92" spans="4:47" outlineLevel="1">
      <c r="D92" s="8" t="s">
        <v>332</v>
      </c>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row>
    <row r="93" spans="4:47" outlineLevel="1">
      <c r="D93" s="8" t="s">
        <v>334</v>
      </c>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row>
    <row r="94" spans="4:47" outlineLevel="1">
      <c r="D94" s="8" t="s">
        <v>336</v>
      </c>
      <c r="E94" s="34"/>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row>
    <row r="95" spans="4:47" outlineLevel="1">
      <c r="D95" s="8" t="s">
        <v>338</v>
      </c>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row>
    <row r="96" spans="4:47" outlineLevel="1">
      <c r="D96" s="8" t="s">
        <v>340</v>
      </c>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row>
    <row r="97" spans="2:47" outlineLevel="1">
      <c r="D97" s="8" t="s">
        <v>342</v>
      </c>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row>
    <row r="98" spans="2:47" outlineLevel="1">
      <c r="B98" s="8"/>
      <c r="D98" s="8" t="s">
        <v>344</v>
      </c>
      <c r="E98" s="34">
        <v>87804.296763707243</v>
      </c>
      <c r="F98" s="34">
        <v>87685.87917531209</v>
      </c>
      <c r="G98" s="34">
        <v>89629.706621490812</v>
      </c>
      <c r="H98" s="34">
        <v>90447.181494573524</v>
      </c>
      <c r="I98" s="34">
        <v>4926.2368377857274</v>
      </c>
      <c r="J98" s="34">
        <v>4978.2971319582211</v>
      </c>
      <c r="K98" s="34">
        <v>5036.2531517899515</v>
      </c>
      <c r="L98" s="34">
        <v>0</v>
      </c>
      <c r="M98" s="34">
        <v>0</v>
      </c>
      <c r="N98" s="34">
        <v>0</v>
      </c>
      <c r="O98" s="34">
        <v>68934.123513755025</v>
      </c>
      <c r="P98" s="34">
        <v>154412.1765738549</v>
      </c>
      <c r="Q98" s="34">
        <v>238786.62458247421</v>
      </c>
      <c r="R98" s="34">
        <v>221481.66719764899</v>
      </c>
      <c r="S98" s="34">
        <v>325225.41623668961</v>
      </c>
      <c r="T98" s="34">
        <v>410906.50687292992</v>
      </c>
      <c r="U98" s="34">
        <v>412689.16069694015</v>
      </c>
      <c r="V98" s="34">
        <v>160953.95969384175</v>
      </c>
      <c r="W98" s="34">
        <v>70626.715736715239</v>
      </c>
      <c r="X98" s="34">
        <v>267810.60667282273</v>
      </c>
      <c r="Y98" s="34">
        <v>267810.60667282273</v>
      </c>
      <c r="Z98" s="34">
        <v>267810.60667282273</v>
      </c>
      <c r="AA98" s="34">
        <v>267810.60667282273</v>
      </c>
      <c r="AB98" s="34">
        <v>267810.60667282273</v>
      </c>
      <c r="AC98" s="34">
        <v>267810.60667282273</v>
      </c>
      <c r="AD98" s="34">
        <v>267810.60667282273</v>
      </c>
      <c r="AE98" s="34">
        <v>267810.60667282273</v>
      </c>
      <c r="AF98" s="34">
        <v>267810.60667282273</v>
      </c>
      <c r="AG98" s="34">
        <v>267810.60667282273</v>
      </c>
      <c r="AH98" s="34">
        <v>267810.60667282273</v>
      </c>
      <c r="AI98" s="34">
        <v>267810.60667282273</v>
      </c>
      <c r="AJ98" s="34">
        <v>283684.40130894893</v>
      </c>
      <c r="AK98" s="34">
        <v>283684.40130894893</v>
      </c>
      <c r="AL98" s="34">
        <v>283684.40130894893</v>
      </c>
      <c r="AM98" s="34">
        <v>283684.40130894893</v>
      </c>
      <c r="AN98" s="34">
        <v>283684.40130894893</v>
      </c>
      <c r="AO98" s="34">
        <v>283684.40130894893</v>
      </c>
      <c r="AP98" s="34">
        <v>283684.40130894893</v>
      </c>
      <c r="AQ98" s="34">
        <v>283684.40130894893</v>
      </c>
      <c r="AR98" s="34">
        <v>283684.40130894893</v>
      </c>
      <c r="AS98" s="34">
        <v>283684.40130894893</v>
      </c>
      <c r="AT98" s="34">
        <v>283684.40130894893</v>
      </c>
      <c r="AU98" s="34">
        <v>283684.40130894893</v>
      </c>
    </row>
    <row r="99" spans="2:47" outlineLevel="1">
      <c r="B99" s="8"/>
      <c r="C99" s="17"/>
      <c r="D99" s="8" t="s">
        <v>346</v>
      </c>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row>
    <row r="100" spans="2:47" outlineLevel="1">
      <c r="B100" s="8"/>
      <c r="C100" s="17"/>
      <c r="D100" s="8" t="s">
        <v>348</v>
      </c>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row>
    <row r="101" spans="2:47" outlineLevel="1">
      <c r="B101" s="8"/>
      <c r="C101" s="17"/>
      <c r="D101" s="8" t="s">
        <v>350</v>
      </c>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row>
    <row r="102" spans="2:47" outlineLevel="1">
      <c r="B102" s="8"/>
      <c r="C102" s="17"/>
      <c r="D102" s="8" t="s">
        <v>352</v>
      </c>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row>
    <row r="103" spans="2:47" outlineLevel="1">
      <c r="B103" s="8"/>
      <c r="C103" s="17"/>
      <c r="D103" s="8" t="s">
        <v>354</v>
      </c>
      <c r="E103" s="34">
        <v>6609762.7817609655</v>
      </c>
      <c r="F103" s="34">
        <v>7510587.1127912505</v>
      </c>
      <c r="G103" s="34">
        <v>5789369.7453832645</v>
      </c>
      <c r="H103" s="34">
        <v>5163905.1941447007</v>
      </c>
      <c r="I103" s="34">
        <v>4773122.194497453</v>
      </c>
      <c r="J103" s="34">
        <v>4635983.0964634232</v>
      </c>
      <c r="K103" s="34">
        <v>3904204.7152211014</v>
      </c>
      <c r="L103" s="34">
        <v>2776203.5189457671</v>
      </c>
      <c r="M103" s="34">
        <v>3424580.3176362878</v>
      </c>
      <c r="N103" s="34">
        <v>6051521.8575852439</v>
      </c>
      <c r="O103" s="34">
        <v>4389678.1269989256</v>
      </c>
      <c r="P103" s="34">
        <v>4374736.4819816398</v>
      </c>
      <c r="Q103" s="34">
        <v>5013720.0899674203</v>
      </c>
      <c r="R103" s="34">
        <v>3875169.4151411783</v>
      </c>
      <c r="S103" s="34">
        <v>5393229.8646042766</v>
      </c>
      <c r="T103" s="34">
        <v>4716313.6150285909</v>
      </c>
      <c r="U103" s="34">
        <v>4828759.5663777189</v>
      </c>
      <c r="V103" s="34">
        <v>4777741.8976053884</v>
      </c>
      <c r="W103" s="34">
        <v>5072769.7739494927</v>
      </c>
      <c r="X103" s="34">
        <v>4825597.8079943852</v>
      </c>
      <c r="Y103" s="34">
        <v>4825597.8079943852</v>
      </c>
      <c r="Z103" s="34">
        <v>4825597.8079943852</v>
      </c>
      <c r="AA103" s="34">
        <v>4825597.8079943852</v>
      </c>
      <c r="AB103" s="34">
        <v>4825597.8079943852</v>
      </c>
      <c r="AC103" s="34">
        <v>4825597.8079943852</v>
      </c>
      <c r="AD103" s="34">
        <v>4825597.8079943852</v>
      </c>
      <c r="AE103" s="34">
        <v>4825597.8079943852</v>
      </c>
      <c r="AF103" s="34">
        <v>4825597.8079943852</v>
      </c>
      <c r="AG103" s="34">
        <v>4825597.8079943852</v>
      </c>
      <c r="AH103" s="34">
        <v>4825597.8079943852</v>
      </c>
      <c r="AI103" s="34">
        <v>6400270.3942612316</v>
      </c>
      <c r="AJ103" s="34">
        <v>4981955.471287786</v>
      </c>
      <c r="AK103" s="34">
        <v>4981955.471287786</v>
      </c>
      <c r="AL103" s="34">
        <v>4981955.471287786</v>
      </c>
      <c r="AM103" s="34">
        <v>4981955.471287786</v>
      </c>
      <c r="AN103" s="34">
        <v>4981955.471287786</v>
      </c>
      <c r="AO103" s="34">
        <v>4981955.471287786</v>
      </c>
      <c r="AP103" s="34">
        <v>4981955.471287786</v>
      </c>
      <c r="AQ103" s="34">
        <v>4981955.471287786</v>
      </c>
      <c r="AR103" s="34">
        <v>4981955.471287786</v>
      </c>
      <c r="AS103" s="34">
        <v>4981955.471287786</v>
      </c>
      <c r="AT103" s="34">
        <v>4981955.471287786</v>
      </c>
      <c r="AU103" s="34">
        <v>4981955.471287786</v>
      </c>
    </row>
    <row r="104" spans="2:47" outlineLevel="1">
      <c r="B104" s="8"/>
      <c r="C104" s="17"/>
      <c r="D104" s="8" t="s">
        <v>356</v>
      </c>
      <c r="E104" s="34">
        <v>0</v>
      </c>
      <c r="F104" s="34">
        <v>0</v>
      </c>
      <c r="G104" s="34">
        <v>0</v>
      </c>
      <c r="H104" s="34">
        <v>0</v>
      </c>
      <c r="I104" s="34">
        <v>0</v>
      </c>
      <c r="J104" s="34">
        <v>0</v>
      </c>
      <c r="K104" s="34">
        <v>0</v>
      </c>
      <c r="L104" s="34">
        <v>0</v>
      </c>
      <c r="M104" s="34">
        <v>0</v>
      </c>
      <c r="N104" s="34">
        <v>0</v>
      </c>
      <c r="O104" s="34">
        <v>0</v>
      </c>
      <c r="P104" s="34">
        <v>0</v>
      </c>
      <c r="Q104" s="34">
        <v>0</v>
      </c>
      <c r="R104" s="34">
        <v>0</v>
      </c>
      <c r="S104" s="34">
        <v>0</v>
      </c>
      <c r="T104" s="34">
        <v>0</v>
      </c>
      <c r="U104" s="34">
        <v>0</v>
      </c>
      <c r="V104" s="34">
        <v>0</v>
      </c>
      <c r="W104" s="34">
        <v>0</v>
      </c>
      <c r="X104" s="34">
        <v>0</v>
      </c>
      <c r="Y104" s="34">
        <v>0</v>
      </c>
      <c r="Z104" s="34">
        <v>0</v>
      </c>
      <c r="AA104" s="34">
        <v>0</v>
      </c>
      <c r="AB104" s="34">
        <v>0</v>
      </c>
      <c r="AC104" s="34">
        <v>0</v>
      </c>
      <c r="AD104" s="34">
        <v>0</v>
      </c>
      <c r="AE104" s="34">
        <v>0</v>
      </c>
      <c r="AF104" s="34">
        <v>0</v>
      </c>
      <c r="AG104" s="34">
        <v>0</v>
      </c>
      <c r="AH104" s="34">
        <v>0</v>
      </c>
      <c r="AI104" s="34">
        <v>1788845.4168906801</v>
      </c>
      <c r="AJ104" s="34">
        <v>0</v>
      </c>
      <c r="AK104" s="34">
        <v>0</v>
      </c>
      <c r="AL104" s="34">
        <v>0</v>
      </c>
      <c r="AM104" s="34">
        <v>0</v>
      </c>
      <c r="AN104" s="34">
        <v>0</v>
      </c>
      <c r="AO104" s="34">
        <v>0</v>
      </c>
      <c r="AP104" s="34">
        <v>0</v>
      </c>
      <c r="AQ104" s="34">
        <v>0</v>
      </c>
      <c r="AR104" s="34">
        <v>0</v>
      </c>
      <c r="AS104" s="34">
        <v>0</v>
      </c>
      <c r="AT104" s="34">
        <v>0</v>
      </c>
      <c r="AU104" s="34">
        <v>0</v>
      </c>
    </row>
    <row r="105" spans="2:47" outlineLevel="1">
      <c r="B105" s="8"/>
      <c r="C105" s="17"/>
      <c r="D105" s="8" t="s">
        <v>358</v>
      </c>
      <c r="E105" s="34">
        <v>4662436.6864460064</v>
      </c>
      <c r="F105" s="34">
        <v>3657544.1181405634</v>
      </c>
      <c r="G105" s="34">
        <v>3737230.0732463161</v>
      </c>
      <c r="H105" s="34">
        <v>4771394.8048882764</v>
      </c>
      <c r="I105" s="34">
        <v>3743992.6130829975</v>
      </c>
      <c r="J105" s="34">
        <v>3425026.0392744858</v>
      </c>
      <c r="K105" s="34">
        <v>4208199.6981131025</v>
      </c>
      <c r="L105" s="34">
        <v>1861533.2548925066</v>
      </c>
      <c r="M105" s="34">
        <v>1865549.7366970072</v>
      </c>
      <c r="N105" s="34">
        <v>4049282.1495290189</v>
      </c>
      <c r="O105" s="34">
        <v>2054687.6689845417</v>
      </c>
      <c r="P105" s="34">
        <v>3559339.0337473829</v>
      </c>
      <c r="Q105" s="34">
        <v>5883291.2333139628</v>
      </c>
      <c r="R105" s="34">
        <v>3826651.2883662572</v>
      </c>
      <c r="S105" s="34">
        <v>3828933.8546462134</v>
      </c>
      <c r="T105" s="34">
        <v>6061853.282354515</v>
      </c>
      <c r="U105" s="34">
        <v>3900225.0332363229</v>
      </c>
      <c r="V105" s="34">
        <v>2033879.5205109953</v>
      </c>
      <c r="W105" s="34">
        <v>5611572.2029633783</v>
      </c>
      <c r="X105" s="34">
        <v>3107514.7796157934</v>
      </c>
      <c r="Y105" s="34">
        <v>3107514.7796157934</v>
      </c>
      <c r="Z105" s="34">
        <v>5501148.0857392922</v>
      </c>
      <c r="AA105" s="34">
        <v>3107514.7796157934</v>
      </c>
      <c r="AB105" s="34">
        <v>3107514.7796157934</v>
      </c>
      <c r="AC105" s="34">
        <v>5501148.0857392922</v>
      </c>
      <c r="AD105" s="34">
        <v>3107514.7796157934</v>
      </c>
      <c r="AE105" s="34">
        <v>3107514.7796157934</v>
      </c>
      <c r="AF105" s="34">
        <v>5501148.0857392922</v>
      </c>
      <c r="AG105" s="34">
        <v>3107514.7796157934</v>
      </c>
      <c r="AH105" s="34">
        <v>3107514.7796157934</v>
      </c>
      <c r="AI105" s="34">
        <v>5413221.0806475002</v>
      </c>
      <c r="AJ105" s="34">
        <v>2829751.972997989</v>
      </c>
      <c r="AK105" s="34">
        <v>2829751.972997989</v>
      </c>
      <c r="AL105" s="34">
        <v>3223171.3567720242</v>
      </c>
      <c r="AM105" s="34">
        <v>2829751.972997989</v>
      </c>
      <c r="AN105" s="34">
        <v>2829751.972997989</v>
      </c>
      <c r="AO105" s="34">
        <v>3223171.3567720242</v>
      </c>
      <c r="AP105" s="34">
        <v>2829751.972997989</v>
      </c>
      <c r="AQ105" s="34">
        <v>2829751.972997989</v>
      </c>
      <c r="AR105" s="34">
        <v>3223171.3567720242</v>
      </c>
      <c r="AS105" s="34">
        <v>2829751.972997989</v>
      </c>
      <c r="AT105" s="34">
        <v>2829751.972997989</v>
      </c>
      <c r="AU105" s="34">
        <v>3825314.7063136576</v>
      </c>
    </row>
    <row r="106" spans="2:47" outlineLevel="1">
      <c r="B106" s="8"/>
      <c r="C106" s="17"/>
      <c r="D106" s="8" t="s">
        <v>360</v>
      </c>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row>
    <row r="107" spans="2:47" outlineLevel="1">
      <c r="B107" s="8"/>
      <c r="C107" s="17"/>
      <c r="D107" s="8" t="s">
        <v>362</v>
      </c>
      <c r="E107" s="34">
        <v>5523341.1621966548</v>
      </c>
      <c r="F107" s="34">
        <v>5100995.7984824954</v>
      </c>
      <c r="G107" s="34">
        <v>5885002.8600559486</v>
      </c>
      <c r="H107" s="34">
        <v>6128293.3864388093</v>
      </c>
      <c r="I107" s="34">
        <v>5703118.6205835855</v>
      </c>
      <c r="J107" s="34">
        <v>6622184.3244522586</v>
      </c>
      <c r="K107" s="34">
        <v>6169152.167826551</v>
      </c>
      <c r="L107" s="34">
        <v>5670365.0781289367</v>
      </c>
      <c r="M107" s="34">
        <v>5478353.0314064818</v>
      </c>
      <c r="N107" s="34">
        <v>5926431.1164341196</v>
      </c>
      <c r="O107" s="34">
        <v>5761753.3963595899</v>
      </c>
      <c r="P107" s="34">
        <v>5871987.690977199</v>
      </c>
      <c r="Q107" s="34">
        <v>5396065.9889426073</v>
      </c>
      <c r="R107" s="34">
        <v>5814874.9443955952</v>
      </c>
      <c r="S107" s="34">
        <v>6250503.4254116751</v>
      </c>
      <c r="T107" s="34">
        <v>6630706.0600747382</v>
      </c>
      <c r="U107" s="34">
        <v>6558439.9671036825</v>
      </c>
      <c r="V107" s="34">
        <v>6092341.7451851498</v>
      </c>
      <c r="W107" s="34">
        <v>7621109.4596390938</v>
      </c>
      <c r="X107" s="34">
        <v>6369470.2315729316</v>
      </c>
      <c r="Y107" s="34">
        <v>6369470.2315729316</v>
      </c>
      <c r="Z107" s="34">
        <v>6369470.2315729316</v>
      </c>
      <c r="AA107" s="34">
        <v>6369470.2315729316</v>
      </c>
      <c r="AB107" s="34">
        <v>6369470.2315729316</v>
      </c>
      <c r="AC107" s="34">
        <v>6369470.2315729316</v>
      </c>
      <c r="AD107" s="34">
        <v>6369470.2315729316</v>
      </c>
      <c r="AE107" s="34">
        <v>6369470.2315729316</v>
      </c>
      <c r="AF107" s="34">
        <v>6369470.2315729316</v>
      </c>
      <c r="AG107" s="34">
        <v>6369470.2315729316</v>
      </c>
      <c r="AH107" s="34">
        <v>6369470.2315729316</v>
      </c>
      <c r="AI107" s="34">
        <v>7542352.8444222184</v>
      </c>
      <c r="AJ107" s="34">
        <v>6714023.6437865179</v>
      </c>
      <c r="AK107" s="34">
        <v>6714023.6437865179</v>
      </c>
      <c r="AL107" s="34">
        <v>6714023.6437865179</v>
      </c>
      <c r="AM107" s="34">
        <v>6714023.6437865179</v>
      </c>
      <c r="AN107" s="34">
        <v>6714023.6437865179</v>
      </c>
      <c r="AO107" s="34">
        <v>6714023.6437865179</v>
      </c>
      <c r="AP107" s="34">
        <v>6714023.6437865179</v>
      </c>
      <c r="AQ107" s="34">
        <v>6714023.6437865179</v>
      </c>
      <c r="AR107" s="34">
        <v>6714023.6437865179</v>
      </c>
      <c r="AS107" s="34">
        <v>6714023.6437865179</v>
      </c>
      <c r="AT107" s="34">
        <v>6714023.6437865179</v>
      </c>
      <c r="AU107" s="34">
        <v>7904074.3024862725</v>
      </c>
    </row>
    <row r="108" spans="2:47" outlineLevel="1">
      <c r="B108" s="8"/>
      <c r="C108" s="17"/>
      <c r="D108" s="8" t="s">
        <v>364</v>
      </c>
      <c r="E108" s="34">
        <v>2639875.5943186702</v>
      </c>
      <c r="F108" s="34">
        <v>2549189.8470438039</v>
      </c>
      <c r="G108" s="34">
        <v>2796228.9128583507</v>
      </c>
      <c r="H108" s="34">
        <v>2937214.1899365326</v>
      </c>
      <c r="I108" s="34">
        <v>2547446.225323719</v>
      </c>
      <c r="J108" s="34">
        <v>2963361.6864547185</v>
      </c>
      <c r="K108" s="34">
        <v>2959820.1510471716</v>
      </c>
      <c r="L108" s="34">
        <v>1375922.5552111552</v>
      </c>
      <c r="M108" s="34">
        <v>1302385.8641948448</v>
      </c>
      <c r="N108" s="34">
        <v>1386658.1169313358</v>
      </c>
      <c r="O108" s="34">
        <v>1335762.020580153</v>
      </c>
      <c r="P108" s="34">
        <v>1392464.4482006696</v>
      </c>
      <c r="Q108" s="34">
        <v>1264891.2800985135</v>
      </c>
      <c r="R108" s="34">
        <v>1391805.1275205859</v>
      </c>
      <c r="S108" s="34">
        <v>1482521.6694343698</v>
      </c>
      <c r="T108" s="34">
        <v>1539044.5180955799</v>
      </c>
      <c r="U108" s="34">
        <v>1521140.6206111498</v>
      </c>
      <c r="V108" s="34">
        <v>1477690.8436101479</v>
      </c>
      <c r="W108" s="34">
        <v>13624319.245341668</v>
      </c>
      <c r="X108" s="34">
        <v>1492107.8503501946</v>
      </c>
      <c r="Y108" s="34">
        <v>1492107.8503501946</v>
      </c>
      <c r="Z108" s="34">
        <v>1492107.8503501946</v>
      </c>
      <c r="AA108" s="34">
        <v>1492107.8503501946</v>
      </c>
      <c r="AB108" s="34">
        <v>1492107.8503501946</v>
      </c>
      <c r="AC108" s="34">
        <v>1492107.8503501946</v>
      </c>
      <c r="AD108" s="34">
        <v>1492107.8503501946</v>
      </c>
      <c r="AE108" s="34">
        <v>1492107.8503501946</v>
      </c>
      <c r="AF108" s="34">
        <v>1492107.8503501946</v>
      </c>
      <c r="AG108" s="34">
        <v>1492107.8503501946</v>
      </c>
      <c r="AH108" s="34">
        <v>1492107.8503501946</v>
      </c>
      <c r="AI108" s="34">
        <v>13933475.046083229</v>
      </c>
      <c r="AJ108" s="34">
        <v>1554665.2383312634</v>
      </c>
      <c r="AK108" s="34">
        <v>1554665.2383312634</v>
      </c>
      <c r="AL108" s="34">
        <v>1554665.2383312634</v>
      </c>
      <c r="AM108" s="34">
        <v>1554665.2383312634</v>
      </c>
      <c r="AN108" s="34">
        <v>1554665.2383312634</v>
      </c>
      <c r="AO108" s="34">
        <v>1554665.2383312634</v>
      </c>
      <c r="AP108" s="34">
        <v>1554665.2383312634</v>
      </c>
      <c r="AQ108" s="34">
        <v>1554665.2383312634</v>
      </c>
      <c r="AR108" s="34">
        <v>1554665.2383312634</v>
      </c>
      <c r="AS108" s="34">
        <v>1554665.2383312634</v>
      </c>
      <c r="AT108" s="34">
        <v>1554665.2383312634</v>
      </c>
      <c r="AU108" s="34">
        <v>15526999.327246474</v>
      </c>
    </row>
    <row r="109" spans="2:47" outlineLevel="1">
      <c r="B109" s="8"/>
      <c r="C109" s="17"/>
      <c r="D109" s="8">
        <v>381.1</v>
      </c>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row>
    <row r="110" spans="2:47" outlineLevel="1">
      <c r="B110" s="8"/>
      <c r="C110" s="17"/>
      <c r="D110" s="8" t="s">
        <v>367</v>
      </c>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row>
    <row r="111" spans="2:47" outlineLevel="1">
      <c r="B111" s="8"/>
      <c r="C111" s="17"/>
      <c r="D111" s="8" t="s">
        <v>369</v>
      </c>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row>
    <row r="112" spans="2:47" outlineLevel="1">
      <c r="B112" s="8"/>
      <c r="C112" s="17"/>
      <c r="D112" s="8" t="s">
        <v>371</v>
      </c>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row>
    <row r="113" spans="2:47" outlineLevel="1">
      <c r="B113" s="8"/>
      <c r="C113" s="17"/>
      <c r="D113" s="8" t="s">
        <v>373</v>
      </c>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row>
    <row r="114" spans="2:47" outlineLevel="1">
      <c r="B114" s="8"/>
      <c r="C114" s="17"/>
      <c r="D114" s="8" t="s">
        <v>375</v>
      </c>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row>
    <row r="115" spans="2:47" outlineLevel="1">
      <c r="B115" s="8"/>
      <c r="C115" s="17"/>
      <c r="D115" s="8" t="s">
        <v>377</v>
      </c>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row>
    <row r="116" spans="2:47" outlineLevel="1">
      <c r="B116" s="8"/>
      <c r="C116" s="17"/>
      <c r="D116" s="8" t="s">
        <v>379</v>
      </c>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row>
    <row r="117" spans="2:47" outlineLevel="1">
      <c r="B117" s="8"/>
      <c r="C117" s="17"/>
      <c r="D117" s="8" t="s">
        <v>381</v>
      </c>
      <c r="E117" s="34">
        <v>367775.39008555812</v>
      </c>
      <c r="F117" s="34">
        <v>0</v>
      </c>
      <c r="G117" s="34">
        <v>0</v>
      </c>
      <c r="H117" s="34">
        <v>323852.68256007339</v>
      </c>
      <c r="I117" s="34">
        <v>0</v>
      </c>
      <c r="J117" s="34">
        <v>0</v>
      </c>
      <c r="K117" s="34">
        <v>310673.63817292626</v>
      </c>
      <c r="L117" s="34">
        <v>0</v>
      </c>
      <c r="M117" s="34">
        <v>0</v>
      </c>
      <c r="N117" s="34">
        <v>0</v>
      </c>
      <c r="O117" s="34">
        <v>0</v>
      </c>
      <c r="P117" s="34">
        <v>0</v>
      </c>
      <c r="Q117" s="34">
        <v>0</v>
      </c>
      <c r="R117" s="34">
        <v>111596.78919355743</v>
      </c>
      <c r="S117" s="34">
        <v>148720.76802535576</v>
      </c>
      <c r="T117" s="34">
        <v>1324106.861888191</v>
      </c>
      <c r="U117" s="34">
        <v>43832.489960502797</v>
      </c>
      <c r="V117" s="34">
        <v>45878.690660213746</v>
      </c>
      <c r="W117" s="34">
        <v>3897853.7281715409</v>
      </c>
      <c r="X117" s="34">
        <v>0</v>
      </c>
      <c r="Y117" s="34">
        <v>0</v>
      </c>
      <c r="Z117" s="34">
        <v>0</v>
      </c>
      <c r="AA117" s="34">
        <v>0</v>
      </c>
      <c r="AB117" s="34">
        <v>0</v>
      </c>
      <c r="AC117" s="34">
        <v>0</v>
      </c>
      <c r="AD117" s="34">
        <v>0</v>
      </c>
      <c r="AE117" s="34">
        <v>0</v>
      </c>
      <c r="AF117" s="34">
        <v>141707.99020445935</v>
      </c>
      <c r="AG117" s="34">
        <v>15745.332244939927</v>
      </c>
      <c r="AH117" s="34">
        <v>15745.332244939927</v>
      </c>
      <c r="AI117" s="34">
        <v>2905013.7991914162</v>
      </c>
      <c r="AJ117" s="34">
        <v>0</v>
      </c>
      <c r="AK117" s="34">
        <v>0</v>
      </c>
      <c r="AL117" s="34">
        <v>0</v>
      </c>
      <c r="AM117" s="34">
        <v>0</v>
      </c>
      <c r="AN117" s="34">
        <v>0</v>
      </c>
      <c r="AO117" s="34">
        <v>0</v>
      </c>
      <c r="AP117" s="34">
        <v>0</v>
      </c>
      <c r="AQ117" s="34">
        <v>0</v>
      </c>
      <c r="AR117" s="34">
        <v>0</v>
      </c>
      <c r="AS117" s="34">
        <v>0</v>
      </c>
      <c r="AT117" s="34">
        <v>559760.383059858</v>
      </c>
      <c r="AU117" s="34">
        <v>0</v>
      </c>
    </row>
    <row r="118" spans="2:47" outlineLevel="1">
      <c r="D118" s="8" t="s">
        <v>383</v>
      </c>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row>
    <row r="119" spans="2:47" outlineLevel="1">
      <c r="D119" s="8">
        <v>391.1</v>
      </c>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row>
    <row r="120" spans="2:47" outlineLevel="1">
      <c r="D120" s="8">
        <v>391.11</v>
      </c>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row>
    <row r="121" spans="2:47" outlineLevel="1">
      <c r="D121" s="8">
        <v>391.12</v>
      </c>
      <c r="E121" s="34">
        <v>0</v>
      </c>
      <c r="F121" s="34">
        <v>0</v>
      </c>
      <c r="G121" s="34">
        <v>0</v>
      </c>
      <c r="H121" s="34">
        <v>0</v>
      </c>
      <c r="I121" s="34">
        <v>0</v>
      </c>
      <c r="J121" s="34">
        <v>0</v>
      </c>
      <c r="K121" s="34">
        <v>8071059.5497012297</v>
      </c>
      <c r="L121" s="34">
        <v>0</v>
      </c>
      <c r="M121" s="34">
        <v>0</v>
      </c>
      <c r="N121" s="34">
        <v>2334503.6823140448</v>
      </c>
      <c r="O121" s="34">
        <v>2495768.3080946077</v>
      </c>
      <c r="P121" s="34">
        <v>2319721.9838910941</v>
      </c>
      <c r="Q121" s="34">
        <v>2302408.1865270534</v>
      </c>
      <c r="R121" s="34">
        <v>2307505.3115060604</v>
      </c>
      <c r="S121" s="34">
        <v>2308881.7196023189</v>
      </c>
      <c r="T121" s="34">
        <v>2308396.7897032849</v>
      </c>
      <c r="U121" s="34">
        <v>2318411.4093203209</v>
      </c>
      <c r="V121" s="34">
        <v>0</v>
      </c>
      <c r="W121" s="34">
        <v>0</v>
      </c>
      <c r="X121" s="34">
        <v>1515680.6715251287</v>
      </c>
      <c r="Y121" s="34">
        <v>1515680.6715251287</v>
      </c>
      <c r="Z121" s="34">
        <v>1515680.6715251287</v>
      </c>
      <c r="AA121" s="34">
        <v>1515680.6715251287</v>
      </c>
      <c r="AB121" s="34">
        <v>1515680.6715251287</v>
      </c>
      <c r="AC121" s="34">
        <v>1515680.6715251287</v>
      </c>
      <c r="AD121" s="34">
        <v>1515680.6715251287</v>
      </c>
      <c r="AE121" s="34">
        <v>1515680.6715251287</v>
      </c>
      <c r="AF121" s="34">
        <v>1515680.6715251287</v>
      </c>
      <c r="AG121" s="34">
        <v>1515680.6715251287</v>
      </c>
      <c r="AH121" s="34">
        <v>1515680.6715251287</v>
      </c>
      <c r="AI121" s="34">
        <v>1515680.6715251287</v>
      </c>
      <c r="AJ121" s="34">
        <v>1454340.3220180166</v>
      </c>
      <c r="AK121" s="34">
        <v>1454340.3220180166</v>
      </c>
      <c r="AL121" s="34">
        <v>1454340.3220180166</v>
      </c>
      <c r="AM121" s="34">
        <v>1454340.3220180166</v>
      </c>
      <c r="AN121" s="34">
        <v>1454340.3220180166</v>
      </c>
      <c r="AO121" s="34">
        <v>1454340.3220180166</v>
      </c>
      <c r="AP121" s="34">
        <v>1454340.3220180166</v>
      </c>
      <c r="AQ121" s="34">
        <v>1454340.3220180166</v>
      </c>
      <c r="AR121" s="34">
        <v>1454340.3220180166</v>
      </c>
      <c r="AS121" s="34">
        <v>1454340.3220180166</v>
      </c>
      <c r="AT121" s="34">
        <v>1454340.3220180166</v>
      </c>
      <c r="AU121" s="34">
        <v>1454340.3220180166</v>
      </c>
    </row>
    <row r="122" spans="2:47" outlineLevel="1">
      <c r="D122" s="8">
        <v>391.2</v>
      </c>
      <c r="E122" s="34">
        <v>0</v>
      </c>
      <c r="F122" s="34">
        <v>0</v>
      </c>
      <c r="G122" s="34">
        <v>2191020.594816295</v>
      </c>
      <c r="H122" s="34">
        <v>34571511.309368066</v>
      </c>
      <c r="I122" s="34">
        <v>0</v>
      </c>
      <c r="J122" s="34">
        <v>0</v>
      </c>
      <c r="K122" s="34">
        <v>2977862.8554802514</v>
      </c>
      <c r="L122" s="34">
        <v>0</v>
      </c>
      <c r="M122" s="34">
        <v>0</v>
      </c>
      <c r="N122" s="34">
        <v>0</v>
      </c>
      <c r="O122" s="34">
        <v>0</v>
      </c>
      <c r="P122" s="34">
        <v>28984651.625893995</v>
      </c>
      <c r="Q122" s="34">
        <v>0</v>
      </c>
      <c r="R122" s="34">
        <v>0</v>
      </c>
      <c r="S122" s="34">
        <v>0</v>
      </c>
      <c r="T122" s="34">
        <v>0</v>
      </c>
      <c r="U122" s="34">
        <v>6084914.6194834895</v>
      </c>
      <c r="V122" s="34">
        <v>832125.07616868231</v>
      </c>
      <c r="W122" s="34">
        <v>2349411.4474203703</v>
      </c>
      <c r="X122" s="34">
        <v>411128.11972898705</v>
      </c>
      <c r="Y122" s="34">
        <v>411128.11972898705</v>
      </c>
      <c r="Z122" s="34">
        <v>411128.11972898705</v>
      </c>
      <c r="AA122" s="34">
        <v>411128.11972898705</v>
      </c>
      <c r="AB122" s="34">
        <v>411128.11972898705</v>
      </c>
      <c r="AC122" s="34">
        <v>411128.11972898705</v>
      </c>
      <c r="AD122" s="34">
        <v>411128.11972898705</v>
      </c>
      <c r="AE122" s="34">
        <v>411128.11972898705</v>
      </c>
      <c r="AF122" s="34">
        <v>411128.11972898705</v>
      </c>
      <c r="AG122" s="34">
        <v>411128.11972898705</v>
      </c>
      <c r="AH122" s="34">
        <v>411128.11972898705</v>
      </c>
      <c r="AI122" s="34">
        <v>4095535.8650449314</v>
      </c>
      <c r="AJ122" s="34">
        <v>3765349.7936722464</v>
      </c>
      <c r="AK122" s="34">
        <v>410904.68971954787</v>
      </c>
      <c r="AL122" s="34">
        <v>410904.68971954787</v>
      </c>
      <c r="AM122" s="34">
        <v>410904.68971954787</v>
      </c>
      <c r="AN122" s="34">
        <v>410904.68971954787</v>
      </c>
      <c r="AO122" s="34">
        <v>410904.68971954787</v>
      </c>
      <c r="AP122" s="34">
        <v>410904.68971954787</v>
      </c>
      <c r="AQ122" s="34">
        <v>410904.68971954787</v>
      </c>
      <c r="AR122" s="34">
        <v>410904.68971954787</v>
      </c>
      <c r="AS122" s="34">
        <v>410904.68971954787</v>
      </c>
      <c r="AT122" s="34">
        <v>410904.68971954787</v>
      </c>
      <c r="AU122" s="34">
        <v>9517808.6725794636</v>
      </c>
    </row>
    <row r="123" spans="2:47" outlineLevel="1">
      <c r="D123" s="8">
        <v>391.31</v>
      </c>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row>
    <row r="124" spans="2:47" outlineLevel="1">
      <c r="D124" s="8">
        <v>391.5</v>
      </c>
      <c r="E124" s="34"/>
      <c r="F124" s="34"/>
      <c r="G124" s="34"/>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row>
    <row r="125" spans="2:47" outlineLevel="1">
      <c r="D125" s="8">
        <v>391.6</v>
      </c>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row>
    <row r="126" spans="2:47" outlineLevel="1">
      <c r="D126" s="8" t="s">
        <v>816</v>
      </c>
      <c r="E126" s="34">
        <v>159762.14389120927</v>
      </c>
      <c r="F126" s="34">
        <v>150295.49391496234</v>
      </c>
      <c r="G126" s="34">
        <v>42764.43036294949</v>
      </c>
      <c r="H126" s="34">
        <v>80293.855658801986</v>
      </c>
      <c r="I126" s="34">
        <v>28523.101165593111</v>
      </c>
      <c r="J126" s="34">
        <v>194654.88955478705</v>
      </c>
      <c r="K126" s="34">
        <v>163382.61532005118</v>
      </c>
      <c r="L126" s="34">
        <v>62791.796326626347</v>
      </c>
      <c r="M126" s="34">
        <v>79684.264594601904</v>
      </c>
      <c r="N126" s="34">
        <v>91933.539610092077</v>
      </c>
      <c r="O126" s="34">
        <v>35121.92642872483</v>
      </c>
      <c r="P126" s="34">
        <v>69902.544959851599</v>
      </c>
      <c r="Q126" s="34">
        <v>145286.70551488994</v>
      </c>
      <c r="R126" s="34">
        <v>139139.87221375472</v>
      </c>
      <c r="S126" s="34">
        <v>126861.55656350216</v>
      </c>
      <c r="T126" s="34">
        <v>176536.62401234941</v>
      </c>
      <c r="U126" s="34">
        <v>82358.83721341037</v>
      </c>
      <c r="V126" s="34">
        <v>164048.53467599963</v>
      </c>
      <c r="W126" s="34">
        <v>334429.72363798629</v>
      </c>
      <c r="X126" s="34">
        <v>128863.71249181917</v>
      </c>
      <c r="Y126" s="34">
        <v>128863.71249181917</v>
      </c>
      <c r="Z126" s="34">
        <v>128863.71249181917</v>
      </c>
      <c r="AA126" s="34">
        <v>128863.71249181917</v>
      </c>
      <c r="AB126" s="34">
        <v>128863.71249181917</v>
      </c>
      <c r="AC126" s="34">
        <v>128863.71249181917</v>
      </c>
      <c r="AD126" s="34">
        <v>128863.71249181917</v>
      </c>
      <c r="AE126" s="34">
        <v>128863.71249181917</v>
      </c>
      <c r="AF126" s="34">
        <v>128863.71249181917</v>
      </c>
      <c r="AG126" s="34">
        <v>128863.71249181917</v>
      </c>
      <c r="AH126" s="34">
        <v>128863.71249181917</v>
      </c>
      <c r="AI126" s="34">
        <v>128863.71249181917</v>
      </c>
      <c r="AJ126" s="34">
        <v>133133.75627370315</v>
      </c>
      <c r="AK126" s="34">
        <v>133133.75627370315</v>
      </c>
      <c r="AL126" s="34">
        <v>133133.75627370315</v>
      </c>
      <c r="AM126" s="34">
        <v>133133.75627370315</v>
      </c>
      <c r="AN126" s="34">
        <v>133133.75627370315</v>
      </c>
      <c r="AO126" s="34">
        <v>133133.75627370315</v>
      </c>
      <c r="AP126" s="34">
        <v>133133.75627370315</v>
      </c>
      <c r="AQ126" s="34">
        <v>133133.75627370315</v>
      </c>
      <c r="AR126" s="34">
        <v>133133.75627370315</v>
      </c>
      <c r="AS126" s="34">
        <v>133133.75627370315</v>
      </c>
      <c r="AT126" s="34">
        <v>133133.75627370315</v>
      </c>
      <c r="AU126" s="34">
        <v>133133.75627370315</v>
      </c>
    </row>
    <row r="127" spans="2:47" outlineLevel="1">
      <c r="D127" s="8">
        <v>392.1</v>
      </c>
      <c r="E127" s="34">
        <v>451213.31985558849</v>
      </c>
      <c r="F127" s="34">
        <v>424476.8323520039</v>
      </c>
      <c r="G127" s="34">
        <v>120778.80357526489</v>
      </c>
      <c r="H127" s="34">
        <v>226772.47746803035</v>
      </c>
      <c r="I127" s="34">
        <v>80557.276311138878</v>
      </c>
      <c r="J127" s="34">
        <v>549760.26737565058</v>
      </c>
      <c r="K127" s="34">
        <v>461438.55152224959</v>
      </c>
      <c r="L127" s="34">
        <v>177341.72933687066</v>
      </c>
      <c r="M127" s="34">
        <v>225050.82050266489</v>
      </c>
      <c r="N127" s="34">
        <v>259646.22533979011</v>
      </c>
      <c r="O127" s="34">
        <v>99194.21859048208</v>
      </c>
      <c r="P127" s="34">
        <v>197424.48748789405</v>
      </c>
      <c r="Q127" s="34">
        <v>410330.60229145957</v>
      </c>
      <c r="R127" s="34">
        <v>392970.21269695868</v>
      </c>
      <c r="S127" s="34">
        <v>358292.78892278933</v>
      </c>
      <c r="T127" s="34">
        <v>498589.17924231075</v>
      </c>
      <c r="U127" s="34">
        <v>232604.56734865863</v>
      </c>
      <c r="V127" s="34">
        <v>463319.29545842396</v>
      </c>
      <c r="W127" s="34">
        <v>944523.79134219815</v>
      </c>
      <c r="X127" s="34">
        <v>363947.44152872602</v>
      </c>
      <c r="Y127" s="34">
        <v>363947.44152872602</v>
      </c>
      <c r="Z127" s="34">
        <v>363947.44152872602</v>
      </c>
      <c r="AA127" s="34">
        <v>363947.44152872602</v>
      </c>
      <c r="AB127" s="34">
        <v>363947.44152872602</v>
      </c>
      <c r="AC127" s="34">
        <v>363947.44152872602</v>
      </c>
      <c r="AD127" s="34">
        <v>363947.44152872602</v>
      </c>
      <c r="AE127" s="34">
        <v>363947.44152872602</v>
      </c>
      <c r="AF127" s="34">
        <v>363947.44152872602</v>
      </c>
      <c r="AG127" s="34">
        <v>363947.44152872602</v>
      </c>
      <c r="AH127" s="34">
        <v>363947.44152872602</v>
      </c>
      <c r="AI127" s="34">
        <v>363947.44152872602</v>
      </c>
      <c r="AJ127" s="34">
        <v>376007.24858830444</v>
      </c>
      <c r="AK127" s="34">
        <v>376007.24858830444</v>
      </c>
      <c r="AL127" s="34">
        <v>376007.24858830444</v>
      </c>
      <c r="AM127" s="34">
        <v>376007.24858830444</v>
      </c>
      <c r="AN127" s="34">
        <v>376007.24858830444</v>
      </c>
      <c r="AO127" s="34">
        <v>376007.24858830444</v>
      </c>
      <c r="AP127" s="34">
        <v>376007.24858830444</v>
      </c>
      <c r="AQ127" s="34">
        <v>376007.24858830444</v>
      </c>
      <c r="AR127" s="34">
        <v>376007.24858830444</v>
      </c>
      <c r="AS127" s="34">
        <v>376007.24858830444</v>
      </c>
      <c r="AT127" s="34">
        <v>376007.24858830444</v>
      </c>
      <c r="AU127" s="34">
        <v>376007.24858830444</v>
      </c>
    </row>
    <row r="128" spans="2:47" outlineLevel="1">
      <c r="D128" s="8">
        <v>392.2</v>
      </c>
      <c r="E128" s="34">
        <v>619900.07213084958</v>
      </c>
      <c r="F128" s="34">
        <v>583168.11010166525</v>
      </c>
      <c r="G128" s="34">
        <v>165932.13398963248</v>
      </c>
      <c r="H128" s="34">
        <v>311551.69617934845</v>
      </c>
      <c r="I128" s="34">
        <v>110673.73058029921</v>
      </c>
      <c r="J128" s="34">
        <v>755288.93852227891</v>
      </c>
      <c r="K128" s="34">
        <v>633948.02144614584</v>
      </c>
      <c r="L128" s="34">
        <v>243641.19136137274</v>
      </c>
      <c r="M128" s="34">
        <v>309186.39526722953</v>
      </c>
      <c r="N128" s="34">
        <v>356715.34224245086</v>
      </c>
      <c r="O128" s="34">
        <v>136278.12068775637</v>
      </c>
      <c r="P128" s="34">
        <v>271231.91769540525</v>
      </c>
      <c r="Q128" s="34">
        <v>563733.29147149355</v>
      </c>
      <c r="R128" s="34">
        <v>539882.69511654763</v>
      </c>
      <c r="S128" s="34">
        <v>492241.06630603375</v>
      </c>
      <c r="T128" s="34">
        <v>684987.46507503279</v>
      </c>
      <c r="U128" s="34">
        <v>319564.1212975434</v>
      </c>
      <c r="V128" s="34">
        <v>636531.88422321819</v>
      </c>
      <c r="W128" s="34">
        <v>1297635.3769204456</v>
      </c>
      <c r="X128" s="34">
        <v>500009.71896774363</v>
      </c>
      <c r="Y128" s="34">
        <v>500009.71896774363</v>
      </c>
      <c r="Z128" s="34">
        <v>500009.71896774363</v>
      </c>
      <c r="AA128" s="34">
        <v>500009.71896774363</v>
      </c>
      <c r="AB128" s="34">
        <v>500009.71896774363</v>
      </c>
      <c r="AC128" s="34">
        <v>500009.71896774363</v>
      </c>
      <c r="AD128" s="34">
        <v>500009.71896774363</v>
      </c>
      <c r="AE128" s="34">
        <v>500009.71896774363</v>
      </c>
      <c r="AF128" s="34">
        <v>500009.71896774363</v>
      </c>
      <c r="AG128" s="34">
        <v>500009.71896774363</v>
      </c>
      <c r="AH128" s="34">
        <v>500009.71896774363</v>
      </c>
      <c r="AI128" s="34">
        <v>500009.71896774363</v>
      </c>
      <c r="AJ128" s="34">
        <v>516578.1023401792</v>
      </c>
      <c r="AK128" s="34">
        <v>516578.1023401792</v>
      </c>
      <c r="AL128" s="34">
        <v>516578.1023401792</v>
      </c>
      <c r="AM128" s="34">
        <v>516578.1023401792</v>
      </c>
      <c r="AN128" s="34">
        <v>516578.1023401792</v>
      </c>
      <c r="AO128" s="34">
        <v>516578.1023401792</v>
      </c>
      <c r="AP128" s="34">
        <v>516578.1023401792</v>
      </c>
      <c r="AQ128" s="34">
        <v>516578.1023401792</v>
      </c>
      <c r="AR128" s="34">
        <v>516578.1023401792</v>
      </c>
      <c r="AS128" s="34">
        <v>516578.1023401792</v>
      </c>
      <c r="AT128" s="34">
        <v>516578.1023401792</v>
      </c>
      <c r="AU128" s="34">
        <v>516578.1023401792</v>
      </c>
    </row>
    <row r="129" spans="2:47" outlineLevel="1">
      <c r="D129" s="8">
        <v>392.3</v>
      </c>
      <c r="E129" s="34">
        <v>371761.01925546181</v>
      </c>
      <c r="F129" s="34">
        <v>349732.45004384208</v>
      </c>
      <c r="G129" s="34">
        <v>99511.360028037903</v>
      </c>
      <c r="H129" s="34">
        <v>186841.04314469974</v>
      </c>
      <c r="I129" s="34">
        <v>66372.276331420755</v>
      </c>
      <c r="J129" s="34">
        <v>452955.23946664308</v>
      </c>
      <c r="K129" s="34">
        <v>380185.73186753137</v>
      </c>
      <c r="L129" s="34">
        <v>146114.3524661503</v>
      </c>
      <c r="M129" s="34">
        <v>185422.54568443555</v>
      </c>
      <c r="N129" s="34">
        <v>213926.18774872844</v>
      </c>
      <c r="O129" s="34">
        <v>81727.515976809125</v>
      </c>
      <c r="P129" s="34">
        <v>162660.8202035719</v>
      </c>
      <c r="Q129" s="34">
        <v>338077.17154361214</v>
      </c>
      <c r="R129" s="34">
        <v>323773.70166291553</v>
      </c>
      <c r="S129" s="34">
        <v>295202.48303939437</v>
      </c>
      <c r="T129" s="34">
        <v>410794.65811024606</v>
      </c>
      <c r="U129" s="34">
        <v>191646.18426754102</v>
      </c>
      <c r="V129" s="34">
        <v>381735.30332720035</v>
      </c>
      <c r="W129" s="34">
        <v>778206.47558186157</v>
      </c>
      <c r="X129" s="34">
        <v>299861.43108860397</v>
      </c>
      <c r="Y129" s="34">
        <v>299861.43108860397</v>
      </c>
      <c r="Z129" s="34">
        <v>299861.43108860397</v>
      </c>
      <c r="AA129" s="34">
        <v>299861.43108860397</v>
      </c>
      <c r="AB129" s="34">
        <v>299861.43108860397</v>
      </c>
      <c r="AC129" s="34">
        <v>299861.43108860397</v>
      </c>
      <c r="AD129" s="34">
        <v>299861.43108860397</v>
      </c>
      <c r="AE129" s="34">
        <v>299861.43108860397</v>
      </c>
      <c r="AF129" s="34">
        <v>299861.43108860397</v>
      </c>
      <c r="AG129" s="34">
        <v>299861.43108860397</v>
      </c>
      <c r="AH129" s="34">
        <v>299861.43108860397</v>
      </c>
      <c r="AI129" s="34">
        <v>299861.43108860397</v>
      </c>
      <c r="AJ129" s="34">
        <v>309797.67624627793</v>
      </c>
      <c r="AK129" s="34">
        <v>309797.67624627793</v>
      </c>
      <c r="AL129" s="34">
        <v>309797.67624627793</v>
      </c>
      <c r="AM129" s="34">
        <v>309797.67624627793</v>
      </c>
      <c r="AN129" s="34">
        <v>309797.67624627793</v>
      </c>
      <c r="AO129" s="34">
        <v>309797.67624627793</v>
      </c>
      <c r="AP129" s="34">
        <v>309797.67624627793</v>
      </c>
      <c r="AQ129" s="34">
        <v>309797.67624627793</v>
      </c>
      <c r="AR129" s="34">
        <v>309797.67624627793</v>
      </c>
      <c r="AS129" s="34">
        <v>309797.67624627793</v>
      </c>
      <c r="AT129" s="34">
        <v>309797.67624627793</v>
      </c>
      <c r="AU129" s="34">
        <v>309797.67624627793</v>
      </c>
    </row>
    <row r="130" spans="2:47" outlineLevel="1">
      <c r="D130" s="8" t="s">
        <v>397</v>
      </c>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row>
    <row r="131" spans="2:47" outlineLevel="1">
      <c r="D131" s="8" t="s">
        <v>399</v>
      </c>
      <c r="E131" s="34">
        <v>575559.76807672309</v>
      </c>
      <c r="F131" s="34">
        <v>416710.11860983894</v>
      </c>
      <c r="G131" s="34">
        <v>179911.03159645028</v>
      </c>
      <c r="H131" s="34">
        <v>127165.00311043524</v>
      </c>
      <c r="I131" s="34">
        <v>232168.02837148932</v>
      </c>
      <c r="J131" s="34">
        <v>100928.60915484579</v>
      </c>
      <c r="K131" s="34">
        <v>112501.87060322195</v>
      </c>
      <c r="L131" s="34">
        <v>0</v>
      </c>
      <c r="M131" s="34">
        <v>0</v>
      </c>
      <c r="N131" s="34">
        <v>488741.81120746135</v>
      </c>
      <c r="O131" s="34">
        <v>0</v>
      </c>
      <c r="P131" s="34">
        <v>0</v>
      </c>
      <c r="Q131" s="34">
        <v>75856.401820197978</v>
      </c>
      <c r="R131" s="34">
        <v>373112.68713760469</v>
      </c>
      <c r="S131" s="34">
        <v>105157.43093628463</v>
      </c>
      <c r="T131" s="34">
        <v>0</v>
      </c>
      <c r="U131" s="34">
        <v>141893.75858624568</v>
      </c>
      <c r="V131" s="34">
        <v>0</v>
      </c>
      <c r="W131" s="34">
        <v>1809631.8004135008</v>
      </c>
      <c r="X131" s="34">
        <v>80306.749757632206</v>
      </c>
      <c r="Y131" s="34">
        <v>80306.749757632206</v>
      </c>
      <c r="Z131" s="34">
        <v>80306.749757632206</v>
      </c>
      <c r="AA131" s="34">
        <v>80306.749757632206</v>
      </c>
      <c r="AB131" s="34">
        <v>80306.749757632206</v>
      </c>
      <c r="AC131" s="34">
        <v>80306.749757632206</v>
      </c>
      <c r="AD131" s="34">
        <v>80306.749757632206</v>
      </c>
      <c r="AE131" s="34">
        <v>80306.749757632206</v>
      </c>
      <c r="AF131" s="34">
        <v>80306.749757632206</v>
      </c>
      <c r="AG131" s="34">
        <v>80306.749757632206</v>
      </c>
      <c r="AH131" s="34">
        <v>80306.749757632206</v>
      </c>
      <c r="AI131" s="34">
        <v>1735082.6694646243</v>
      </c>
      <c r="AJ131" s="34">
        <v>124435.96220419032</v>
      </c>
      <c r="AK131" s="34">
        <v>124435.96220419032</v>
      </c>
      <c r="AL131" s="34">
        <v>124435.96220419032</v>
      </c>
      <c r="AM131" s="34">
        <v>124435.96220419032</v>
      </c>
      <c r="AN131" s="34">
        <v>124435.96220419032</v>
      </c>
      <c r="AO131" s="34">
        <v>124435.96220419032</v>
      </c>
      <c r="AP131" s="34">
        <v>124435.96220419032</v>
      </c>
      <c r="AQ131" s="34">
        <v>124435.96220419032</v>
      </c>
      <c r="AR131" s="34">
        <v>124435.96220419032</v>
      </c>
      <c r="AS131" s="34">
        <v>124435.96220419032</v>
      </c>
      <c r="AT131" s="34">
        <v>124435.96220419032</v>
      </c>
      <c r="AU131" s="34">
        <v>1343869.2421405185</v>
      </c>
    </row>
    <row r="132" spans="2:47" outlineLevel="1">
      <c r="D132" s="8" t="s">
        <v>401</v>
      </c>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row>
    <row r="133" spans="2:47" outlineLevel="1">
      <c r="D133" s="8" t="s">
        <v>403</v>
      </c>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row>
    <row r="134" spans="2:47" outlineLevel="1">
      <c r="D134" s="8" t="s">
        <v>405</v>
      </c>
      <c r="E134" s="34">
        <v>174853.83721748181</v>
      </c>
      <c r="F134" s="34">
        <v>174618.01994557021</v>
      </c>
      <c r="G134" s="34">
        <v>178488.96590585372</v>
      </c>
      <c r="H134" s="34">
        <v>180116.88872575911</v>
      </c>
      <c r="I134" s="34">
        <v>179673.79897552595</v>
      </c>
      <c r="J134" s="34">
        <v>181572.58523728425</v>
      </c>
      <c r="K134" s="34">
        <v>3181367.8749511726</v>
      </c>
      <c r="L134" s="34">
        <v>0</v>
      </c>
      <c r="M134" s="34">
        <v>0</v>
      </c>
      <c r="N134" s="34">
        <v>83809.143145361508</v>
      </c>
      <c r="O134" s="34">
        <v>0</v>
      </c>
      <c r="P134" s="34">
        <v>0</v>
      </c>
      <c r="Q134" s="34">
        <v>82656.908509318033</v>
      </c>
      <c r="R134" s="34">
        <v>0</v>
      </c>
      <c r="S134" s="34">
        <v>0</v>
      </c>
      <c r="T134" s="34">
        <v>80800.103032155908</v>
      </c>
      <c r="U134" s="34">
        <v>0</v>
      </c>
      <c r="V134" s="34">
        <v>0</v>
      </c>
      <c r="W134" s="34">
        <v>1200409.0629745182</v>
      </c>
      <c r="X134" s="34">
        <v>17932.183945626031</v>
      </c>
      <c r="Y134" s="34">
        <v>17932.183945626031</v>
      </c>
      <c r="Z134" s="34">
        <v>17932.183945626031</v>
      </c>
      <c r="AA134" s="34">
        <v>17932.183945626031</v>
      </c>
      <c r="AB134" s="34">
        <v>17932.183945626031</v>
      </c>
      <c r="AC134" s="34">
        <v>17932.183945626031</v>
      </c>
      <c r="AD134" s="34">
        <v>17932.183945626031</v>
      </c>
      <c r="AE134" s="34">
        <v>17932.183945626031</v>
      </c>
      <c r="AF134" s="34">
        <v>17932.183945626031</v>
      </c>
      <c r="AG134" s="34">
        <v>17932.183945626031</v>
      </c>
      <c r="AH134" s="34">
        <v>17932.183945626031</v>
      </c>
      <c r="AI134" s="34">
        <v>1907372.0533384173</v>
      </c>
      <c r="AJ134" s="34">
        <v>18359.571242788305</v>
      </c>
      <c r="AK134" s="34">
        <v>18359.571242788305</v>
      </c>
      <c r="AL134" s="34">
        <v>18359.571242788305</v>
      </c>
      <c r="AM134" s="34">
        <v>18359.571242788305</v>
      </c>
      <c r="AN134" s="34">
        <v>18359.571242788305</v>
      </c>
      <c r="AO134" s="34">
        <v>18359.571242788305</v>
      </c>
      <c r="AP134" s="34">
        <v>18359.571242788305</v>
      </c>
      <c r="AQ134" s="34">
        <v>18359.571242788305</v>
      </c>
      <c r="AR134" s="34">
        <v>18359.571242788305</v>
      </c>
      <c r="AS134" s="34">
        <v>18359.571242788305</v>
      </c>
      <c r="AT134" s="34">
        <v>18359.571242788305</v>
      </c>
      <c r="AU134" s="34">
        <v>2976873.3372235321</v>
      </c>
    </row>
    <row r="135" spans="2:47" outlineLevel="1">
      <c r="D135" s="8" t="s">
        <v>407</v>
      </c>
      <c r="E135" s="510"/>
      <c r="F135" s="510"/>
      <c r="G135" s="510"/>
      <c r="H135" s="510"/>
      <c r="I135" s="510"/>
      <c r="J135" s="510"/>
      <c r="K135" s="510"/>
      <c r="L135" s="510"/>
      <c r="M135" s="510"/>
      <c r="N135" s="510"/>
      <c r="O135" s="510"/>
      <c r="P135" s="510"/>
      <c r="Q135" s="510"/>
      <c r="R135" s="510"/>
      <c r="S135" s="510"/>
      <c r="T135" s="510"/>
      <c r="U135" s="510"/>
      <c r="V135" s="510"/>
      <c r="W135" s="510"/>
      <c r="X135" s="510"/>
      <c r="Y135" s="510"/>
      <c r="Z135" s="510"/>
      <c r="AA135" s="510"/>
      <c r="AB135" s="510"/>
      <c r="AC135" s="510"/>
      <c r="AD135" s="510"/>
      <c r="AE135" s="510"/>
      <c r="AF135" s="510"/>
      <c r="AG135" s="510"/>
      <c r="AH135" s="510"/>
      <c r="AI135" s="510"/>
      <c r="AJ135" s="510"/>
      <c r="AK135" s="510"/>
      <c r="AL135" s="510"/>
      <c r="AM135" s="510"/>
      <c r="AN135" s="510"/>
      <c r="AO135" s="510"/>
      <c r="AP135" s="510"/>
      <c r="AQ135" s="510"/>
      <c r="AR135" s="510"/>
      <c r="AS135" s="510"/>
      <c r="AT135" s="510"/>
      <c r="AU135" s="510"/>
    </row>
    <row r="136" spans="2:47">
      <c r="C136" s="17" t="s">
        <v>446</v>
      </c>
      <c r="E136" s="34">
        <f>SUM(E75:E135)</f>
        <v>22244046.071998872</v>
      </c>
      <c r="F136" s="34">
        <f t="shared" ref="F136:AU136" si="64">SUM(F75:F135)</f>
        <v>21005003.780601308</v>
      </c>
      <c r="G136" s="34">
        <f t="shared" si="64"/>
        <v>21275868.618439861</v>
      </c>
      <c r="H136" s="34">
        <f t="shared" si="64"/>
        <v>55099359.713118106</v>
      </c>
      <c r="I136" s="34">
        <f t="shared" si="64"/>
        <v>17470574.102061011</v>
      </c>
      <c r="J136" s="34">
        <f t="shared" si="64"/>
        <v>19886693.973088335</v>
      </c>
      <c r="K136" s="34">
        <f t="shared" si="64"/>
        <v>33538833.694424495</v>
      </c>
      <c r="L136" s="34">
        <f t="shared" si="64"/>
        <v>12313913.476669388</v>
      </c>
      <c r="M136" s="34">
        <f t="shared" si="64"/>
        <v>12870212.975983553</v>
      </c>
      <c r="N136" s="34">
        <f t="shared" si="64"/>
        <v>21243169.172087647</v>
      </c>
      <c r="O136" s="34">
        <f t="shared" si="64"/>
        <v>16458905.426215343</v>
      </c>
      <c r="P136" s="34">
        <f t="shared" si="64"/>
        <v>47358533.21161256</v>
      </c>
      <c r="Q136" s="34">
        <f t="shared" si="64"/>
        <v>21715104.484583005</v>
      </c>
      <c r="R136" s="34">
        <f t="shared" si="64"/>
        <v>19317963.712148663</v>
      </c>
      <c r="S136" s="34">
        <f t="shared" si="64"/>
        <v>21115772.043728903</v>
      </c>
      <c r="T136" s="34">
        <f t="shared" si="64"/>
        <v>24843035.663489923</v>
      </c>
      <c r="U136" s="34">
        <f t="shared" si="64"/>
        <v>26636480.335503526</v>
      </c>
      <c r="V136" s="34">
        <f t="shared" si="64"/>
        <v>17066246.751119263</v>
      </c>
      <c r="W136" s="34">
        <f t="shared" si="64"/>
        <v>44612498.80409278</v>
      </c>
      <c r="X136" s="34">
        <f t="shared" si="64"/>
        <v>19380231.305240393</v>
      </c>
      <c r="Y136" s="34">
        <f t="shared" si="64"/>
        <v>19380231.305240393</v>
      </c>
      <c r="Z136" s="34">
        <f t="shared" si="64"/>
        <v>21773864.611363888</v>
      </c>
      <c r="AA136" s="34">
        <f t="shared" si="64"/>
        <v>19380231.305240393</v>
      </c>
      <c r="AB136" s="34">
        <f t="shared" si="64"/>
        <v>19380231.305240393</v>
      </c>
      <c r="AC136" s="34">
        <f t="shared" si="64"/>
        <v>21773864.611363888</v>
      </c>
      <c r="AD136" s="34">
        <f t="shared" si="64"/>
        <v>19380231.305240393</v>
      </c>
      <c r="AE136" s="34">
        <f t="shared" si="64"/>
        <v>19380231.305240393</v>
      </c>
      <c r="AF136" s="34">
        <f t="shared" si="64"/>
        <v>21915572.601568349</v>
      </c>
      <c r="AG136" s="34">
        <f t="shared" si="64"/>
        <v>19395976.637485333</v>
      </c>
      <c r="AH136" s="34">
        <f t="shared" si="64"/>
        <v>19395976.637485333</v>
      </c>
      <c r="AI136" s="34">
        <f t="shared" si="64"/>
        <v>48797342.751619086</v>
      </c>
      <c r="AJ136" s="34">
        <f t="shared" si="64"/>
        <v>23062083.160298213</v>
      </c>
      <c r="AK136" s="34">
        <f t="shared" si="64"/>
        <v>19707638.056345515</v>
      </c>
      <c r="AL136" s="34">
        <f t="shared" si="64"/>
        <v>20101057.44011955</v>
      </c>
      <c r="AM136" s="34">
        <f t="shared" si="64"/>
        <v>19707638.056345515</v>
      </c>
      <c r="AN136" s="34">
        <f t="shared" si="64"/>
        <v>19707638.056345515</v>
      </c>
      <c r="AO136" s="34">
        <f t="shared" si="64"/>
        <v>20101057.44011955</v>
      </c>
      <c r="AP136" s="34">
        <f t="shared" si="64"/>
        <v>19707638.056345515</v>
      </c>
      <c r="AQ136" s="34">
        <f t="shared" si="64"/>
        <v>19707638.056345515</v>
      </c>
      <c r="AR136" s="34">
        <f t="shared" si="64"/>
        <v>20101057.44011955</v>
      </c>
      <c r="AS136" s="34">
        <f t="shared" si="64"/>
        <v>19707638.056345515</v>
      </c>
      <c r="AT136" s="34">
        <f t="shared" si="64"/>
        <v>20267398.439405371</v>
      </c>
      <c r="AU136" s="34">
        <f t="shared" si="64"/>
        <v>49150436.566053122</v>
      </c>
    </row>
    <row r="137" spans="2:47">
      <c r="E137" s="34"/>
      <c r="F137" s="34"/>
      <c r="G137" s="34"/>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row>
    <row r="138" spans="2:47">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row>
    <row r="139" spans="2:47">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row>
    <row r="140" spans="2:47">
      <c r="B140" s="4" t="s">
        <v>826</v>
      </c>
      <c r="C140" s="7" t="s">
        <v>825</v>
      </c>
      <c r="D140" s="8" t="s">
        <v>299</v>
      </c>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row>
    <row r="141" spans="2:47" outlineLevel="1">
      <c r="D141" s="8" t="s">
        <v>301</v>
      </c>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row>
    <row r="142" spans="2:47" outlineLevel="1">
      <c r="D142" s="8" t="s">
        <v>303</v>
      </c>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row>
    <row r="143" spans="2:47" outlineLevel="1">
      <c r="D143" s="8" t="s">
        <v>305</v>
      </c>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row>
    <row r="144" spans="2:47" outlineLevel="1">
      <c r="D144" s="8" t="s">
        <v>307</v>
      </c>
      <c r="E144" s="3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row>
    <row r="145" spans="4:47" outlineLevel="1">
      <c r="D145" s="8" t="s">
        <v>309</v>
      </c>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row>
    <row r="146" spans="4:47" outlineLevel="1">
      <c r="D146" s="8" t="s">
        <v>311</v>
      </c>
      <c r="E146" s="34"/>
      <c r="F146" s="34"/>
      <c r="G146" s="34"/>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row>
    <row r="147" spans="4:47" outlineLevel="1">
      <c r="D147" s="8" t="s">
        <v>313</v>
      </c>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row>
    <row r="148" spans="4:47" outlineLevel="1">
      <c r="D148" s="8" t="s">
        <v>315</v>
      </c>
      <c r="E148" s="34"/>
      <c r="F148" s="34"/>
      <c r="G148" s="34"/>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row>
    <row r="149" spans="4:47" outlineLevel="1">
      <c r="D149" s="8">
        <v>362.1</v>
      </c>
      <c r="E149" s="34"/>
      <c r="F149" s="34"/>
      <c r="G149" s="34"/>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row>
    <row r="150" spans="4:47" outlineLevel="1">
      <c r="D150" s="8" t="s">
        <v>318</v>
      </c>
      <c r="E150" s="34"/>
      <c r="F150" s="34"/>
      <c r="G150" s="34"/>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row>
    <row r="151" spans="4:47" outlineLevel="1">
      <c r="D151" s="8" t="s">
        <v>320</v>
      </c>
      <c r="E151" s="34"/>
      <c r="F151" s="34"/>
      <c r="G151" s="34"/>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row>
    <row r="152" spans="4:47" outlineLevel="1">
      <c r="D152" s="8" t="s">
        <v>322</v>
      </c>
      <c r="E152" s="34"/>
      <c r="F152" s="34"/>
      <c r="G152" s="34"/>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row>
    <row r="153" spans="4:47" outlineLevel="1">
      <c r="D153" s="8" t="s">
        <v>324</v>
      </c>
      <c r="E153" s="34"/>
      <c r="F153" s="34"/>
      <c r="G153" s="34"/>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row>
    <row r="154" spans="4:47" outlineLevel="1">
      <c r="D154" s="8" t="s">
        <v>326</v>
      </c>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row>
    <row r="155" spans="4:47" outlineLevel="1">
      <c r="D155" s="8" t="s">
        <v>328</v>
      </c>
      <c r="E155" s="34"/>
      <c r="F155" s="34"/>
      <c r="G155" s="34"/>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row>
    <row r="156" spans="4:47" outlineLevel="1">
      <c r="D156" s="8" t="s">
        <v>330</v>
      </c>
      <c r="E156" s="34"/>
      <c r="F156" s="34"/>
      <c r="G156" s="34"/>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row>
    <row r="157" spans="4:47" outlineLevel="1">
      <c r="D157" s="8" t="s">
        <v>332</v>
      </c>
      <c r="E157" s="34"/>
      <c r="F157" s="34"/>
      <c r="G157" s="34"/>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row>
    <row r="158" spans="4:47" outlineLevel="1">
      <c r="D158" s="8" t="s">
        <v>334</v>
      </c>
      <c r="E158" s="34"/>
      <c r="F158" s="34"/>
      <c r="G158" s="34"/>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row>
    <row r="159" spans="4:47" outlineLevel="1">
      <c r="D159" s="8" t="s">
        <v>336</v>
      </c>
      <c r="E159" s="34"/>
      <c r="F159" s="34"/>
      <c r="G159" s="34"/>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row>
    <row r="160" spans="4:47" outlineLevel="1">
      <c r="D160" s="8" t="s">
        <v>338</v>
      </c>
      <c r="E160" s="34"/>
      <c r="F160" s="34"/>
      <c r="G160" s="34"/>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row>
    <row r="161" spans="2:47" outlineLevel="1">
      <c r="D161" s="8" t="s">
        <v>340</v>
      </c>
      <c r="E161" s="34"/>
      <c r="F161" s="34"/>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row>
    <row r="162" spans="2:47" outlineLevel="1">
      <c r="D162" s="8" t="s">
        <v>342</v>
      </c>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row>
    <row r="163" spans="2:47" outlineLevel="1">
      <c r="B163" s="8"/>
      <c r="D163" s="8" t="s">
        <v>344</v>
      </c>
      <c r="E163" s="34">
        <v>14690214.532265721</v>
      </c>
      <c r="F163" s="34">
        <v>16110182.898437453</v>
      </c>
      <c r="G163" s="34">
        <v>18899611.011335984</v>
      </c>
      <c r="H163" s="34">
        <v>13271151.166622799</v>
      </c>
      <c r="I163" s="34">
        <v>11378135.199164063</v>
      </c>
      <c r="J163" s="34">
        <v>10457744.905244455</v>
      </c>
      <c r="K163" s="34">
        <v>12605780.187597226</v>
      </c>
      <c r="L163" s="34">
        <v>2074540.4110278524</v>
      </c>
      <c r="M163" s="34">
        <v>2549185.1944064675</v>
      </c>
      <c r="N163" s="34">
        <v>29400520.156456139</v>
      </c>
      <c r="O163" s="34">
        <v>2733649.7935771872</v>
      </c>
      <c r="P163" s="34">
        <v>2926234.8083727248</v>
      </c>
      <c r="Q163" s="34">
        <v>2759709.7439579507</v>
      </c>
      <c r="R163" s="34">
        <v>2240661.358607043</v>
      </c>
      <c r="S163" s="34">
        <v>1414735.2227571022</v>
      </c>
      <c r="T163" s="34">
        <v>597719.47789898305</v>
      </c>
      <c r="U163" s="34">
        <v>199722.82311495664</v>
      </c>
      <c r="V163" s="34">
        <v>205693.04073268975</v>
      </c>
      <c r="W163" s="34">
        <v>70104359.095880777</v>
      </c>
      <c r="X163" s="34">
        <v>5354433.6286432641</v>
      </c>
      <c r="Y163" s="34">
        <v>1943986.0326564929</v>
      </c>
      <c r="Z163" s="34">
        <v>25012442.436613902</v>
      </c>
      <c r="AA163" s="34">
        <v>1943986.0326564929</v>
      </c>
      <c r="AB163" s="34">
        <v>1943986.0326564929</v>
      </c>
      <c r="AC163" s="34">
        <v>1943986.0326564929</v>
      </c>
      <c r="AD163" s="34">
        <v>1943986.0326564929</v>
      </c>
      <c r="AE163" s="34">
        <v>1943986.0326564929</v>
      </c>
      <c r="AF163" s="34">
        <v>1943986.0326564929</v>
      </c>
      <c r="AG163" s="34">
        <v>1943986.0326564929</v>
      </c>
      <c r="AH163" s="34">
        <v>1943986.0326564929</v>
      </c>
      <c r="AI163" s="34">
        <v>100450756.96285616</v>
      </c>
      <c r="AJ163" s="34">
        <v>1496108.5172301244</v>
      </c>
      <c r="AK163" s="34">
        <v>1496108.5172301244</v>
      </c>
      <c r="AL163" s="34">
        <v>1496108.5172301244</v>
      </c>
      <c r="AM163" s="34">
        <v>1496108.5172301244</v>
      </c>
      <c r="AN163" s="34">
        <v>1496108.5172301244</v>
      </c>
      <c r="AO163" s="34">
        <v>1496108.5172301244</v>
      </c>
      <c r="AP163" s="34">
        <v>1496108.5172301244</v>
      </c>
      <c r="AQ163" s="34">
        <v>1496108.5172301244</v>
      </c>
      <c r="AR163" s="34">
        <v>1496108.5172301244</v>
      </c>
      <c r="AS163" s="34">
        <v>1496108.5172301244</v>
      </c>
      <c r="AT163" s="34">
        <v>1496108.5172301244</v>
      </c>
      <c r="AU163" s="34">
        <v>156928905.55515987</v>
      </c>
    </row>
    <row r="164" spans="2:47" outlineLevel="1">
      <c r="B164" s="8"/>
      <c r="C164" s="17"/>
      <c r="D164" s="8" t="s">
        <v>346</v>
      </c>
      <c r="E164" s="34"/>
      <c r="F164" s="34"/>
      <c r="G164" s="34"/>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row>
    <row r="165" spans="2:47" outlineLevel="1">
      <c r="B165" s="8"/>
      <c r="C165" s="17"/>
      <c r="D165" s="8" t="s">
        <v>348</v>
      </c>
      <c r="E165" s="34"/>
      <c r="F165" s="34"/>
      <c r="G165" s="34"/>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row>
    <row r="166" spans="2:47" outlineLevel="1">
      <c r="B166" s="8"/>
      <c r="C166" s="17"/>
      <c r="D166" s="8" t="s">
        <v>350</v>
      </c>
      <c r="E166" s="34"/>
      <c r="F166" s="34"/>
      <c r="G166" s="34"/>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row>
    <row r="167" spans="2:47" outlineLevel="1">
      <c r="B167" s="8"/>
      <c r="C167" s="17"/>
      <c r="D167" s="8" t="s">
        <v>352</v>
      </c>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row>
    <row r="168" spans="2:47" outlineLevel="1">
      <c r="B168" s="8"/>
      <c r="C168" s="17"/>
      <c r="D168" s="8" t="s">
        <v>354</v>
      </c>
      <c r="E168" s="34">
        <v>6923202.7363057062</v>
      </c>
      <c r="F168" s="34">
        <v>6921598.3701339737</v>
      </c>
      <c r="G168" s="34">
        <v>6335556.8072354449</v>
      </c>
      <c r="H168" s="34">
        <v>6187208.1019486282</v>
      </c>
      <c r="I168" s="34">
        <v>5753743.0694073681</v>
      </c>
      <c r="J168" s="34">
        <v>5128605.3633269742</v>
      </c>
      <c r="K168" s="34">
        <v>4935929.8609742019</v>
      </c>
      <c r="L168" s="34">
        <v>908075.50879865338</v>
      </c>
      <c r="M168" s="34">
        <v>872362.85908703215</v>
      </c>
      <c r="N168" s="34">
        <v>870475.54163017112</v>
      </c>
      <c r="O168" s="34">
        <v>1660242.7995228881</v>
      </c>
      <c r="P168" s="34">
        <v>1755450.4307004013</v>
      </c>
      <c r="Q168" s="34">
        <v>1740391.3361923466</v>
      </c>
      <c r="R168" s="34">
        <v>1731154.0706263075</v>
      </c>
      <c r="S168" s="34">
        <v>1721134.2695132573</v>
      </c>
      <c r="T168" s="34">
        <v>1709526.9018098486</v>
      </c>
      <c r="U168" s="34">
        <v>824252.92079188453</v>
      </c>
      <c r="V168" s="34">
        <v>848891.9141349101</v>
      </c>
      <c r="W168" s="34">
        <v>7966182.5882702442</v>
      </c>
      <c r="X168" s="34">
        <v>1527241.6658798102</v>
      </c>
      <c r="Y168" s="34">
        <v>1527241.6658798102</v>
      </c>
      <c r="Z168" s="34">
        <v>1527241.6658798102</v>
      </c>
      <c r="AA168" s="34">
        <v>1527241.6658798102</v>
      </c>
      <c r="AB168" s="34">
        <v>1527241.6658798102</v>
      </c>
      <c r="AC168" s="34">
        <v>1527241.6658798102</v>
      </c>
      <c r="AD168" s="34">
        <v>1527241.6658798102</v>
      </c>
      <c r="AE168" s="34">
        <v>1527241.6658798102</v>
      </c>
      <c r="AF168" s="34">
        <v>1527241.6658798102</v>
      </c>
      <c r="AG168" s="34">
        <v>1527241.6658798102</v>
      </c>
      <c r="AH168" s="34">
        <v>1527241.6658798102</v>
      </c>
      <c r="AI168" s="34">
        <v>8555363.4535921589</v>
      </c>
      <c r="AJ168" s="34">
        <v>1524797.0856332919</v>
      </c>
      <c r="AK168" s="34">
        <v>1524797.0856332919</v>
      </c>
      <c r="AL168" s="34">
        <v>1524797.0856332919</v>
      </c>
      <c r="AM168" s="34">
        <v>1524797.0856332919</v>
      </c>
      <c r="AN168" s="34">
        <v>1524797.0856332919</v>
      </c>
      <c r="AO168" s="34">
        <v>1524797.0856332919</v>
      </c>
      <c r="AP168" s="34">
        <v>1524797.0856332919</v>
      </c>
      <c r="AQ168" s="34">
        <v>1524797.0856332919</v>
      </c>
      <c r="AR168" s="34">
        <v>1524797.0856332919</v>
      </c>
      <c r="AS168" s="34">
        <v>1524797.0856332919</v>
      </c>
      <c r="AT168" s="34">
        <v>1524797.0856332919</v>
      </c>
      <c r="AU168" s="34">
        <v>8788090.8205913603</v>
      </c>
    </row>
    <row r="169" spans="2:47" outlineLevel="1">
      <c r="B169" s="8"/>
      <c r="C169" s="17"/>
      <c r="D169" s="8" t="s">
        <v>356</v>
      </c>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row>
    <row r="170" spans="2:47" outlineLevel="1">
      <c r="B170" s="8"/>
      <c r="C170" s="17"/>
      <c r="D170" s="8" t="s">
        <v>358</v>
      </c>
      <c r="E170" s="34"/>
      <c r="F170" s="34"/>
      <c r="G170" s="34"/>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row>
    <row r="171" spans="2:47" outlineLevel="1">
      <c r="B171" s="8"/>
      <c r="C171" s="17"/>
      <c r="D171" s="8" t="s">
        <v>360</v>
      </c>
      <c r="E171" s="34"/>
      <c r="F171" s="34"/>
      <c r="G171" s="34"/>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row>
    <row r="172" spans="2:47" outlineLevel="1">
      <c r="B172" s="8"/>
      <c r="C172" s="17"/>
      <c r="D172" s="8" t="s">
        <v>362</v>
      </c>
      <c r="E172" s="34"/>
      <c r="F172" s="34"/>
      <c r="G172" s="34"/>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row>
    <row r="173" spans="2:47" outlineLevel="1">
      <c r="B173" s="8"/>
      <c r="C173" s="17"/>
      <c r="D173" s="8" t="s">
        <v>364</v>
      </c>
      <c r="E173" s="34"/>
      <c r="F173" s="34"/>
      <c r="G173" s="34"/>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row>
    <row r="174" spans="2:47" outlineLevel="1">
      <c r="B174" s="8"/>
      <c r="C174" s="17"/>
      <c r="D174" s="8">
        <v>381.1</v>
      </c>
      <c r="E174" s="34"/>
      <c r="F174" s="34"/>
      <c r="G174" s="34"/>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row>
    <row r="175" spans="2:47" outlineLevel="1">
      <c r="B175" s="8"/>
      <c r="C175" s="17"/>
      <c r="D175" s="8" t="s">
        <v>367</v>
      </c>
      <c r="E175" s="34"/>
      <c r="F175" s="34"/>
      <c r="G175" s="34"/>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row>
    <row r="176" spans="2:47" outlineLevel="1">
      <c r="B176" s="8"/>
      <c r="C176" s="17"/>
      <c r="D176" s="8" t="s">
        <v>369</v>
      </c>
      <c r="E176" s="34"/>
      <c r="F176" s="34"/>
      <c r="G176" s="34"/>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row>
    <row r="177" spans="2:47" outlineLevel="1">
      <c r="B177" s="8"/>
      <c r="C177" s="17"/>
      <c r="D177" s="8" t="s">
        <v>371</v>
      </c>
      <c r="E177" s="34"/>
      <c r="F177" s="34"/>
      <c r="G177" s="34"/>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row>
    <row r="178" spans="2:47" outlineLevel="1">
      <c r="B178" s="8"/>
      <c r="C178" s="17"/>
      <c r="D178" s="8" t="s">
        <v>373</v>
      </c>
      <c r="E178" s="34"/>
      <c r="F178" s="34"/>
      <c r="G178" s="34"/>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row>
    <row r="179" spans="2:47" outlineLevel="1">
      <c r="B179" s="8"/>
      <c r="C179" s="17"/>
      <c r="D179" s="8" t="s">
        <v>375</v>
      </c>
      <c r="E179" s="34"/>
      <c r="F179" s="34"/>
      <c r="G179" s="34"/>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row>
    <row r="180" spans="2:47" outlineLevel="1">
      <c r="B180" s="8"/>
      <c r="C180" s="17"/>
      <c r="D180" s="8" t="s">
        <v>377</v>
      </c>
      <c r="E180" s="34"/>
      <c r="F180" s="34"/>
      <c r="G180" s="34"/>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row>
    <row r="181" spans="2:47" outlineLevel="1">
      <c r="B181" s="8"/>
      <c r="C181" s="17"/>
      <c r="D181" s="8" t="s">
        <v>379</v>
      </c>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row>
    <row r="182" spans="2:47" outlineLevel="1">
      <c r="B182" s="8"/>
      <c r="C182" s="17"/>
      <c r="D182" s="8" t="s">
        <v>381</v>
      </c>
      <c r="E182" s="34"/>
      <c r="F182" s="34"/>
      <c r="G182" s="34"/>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row>
    <row r="183" spans="2:47" outlineLevel="1">
      <c r="D183" s="8" t="s">
        <v>383</v>
      </c>
      <c r="E183" s="34"/>
      <c r="F183" s="34"/>
      <c r="G183" s="34"/>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row>
    <row r="184" spans="2:47" outlineLevel="1">
      <c r="D184" s="8">
        <v>391.1</v>
      </c>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row>
    <row r="185" spans="2:47" outlineLevel="1">
      <c r="D185" s="8">
        <v>391.11</v>
      </c>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row>
    <row r="186" spans="2:47" outlineLevel="1">
      <c r="D186" s="8">
        <v>391.12</v>
      </c>
      <c r="E186" s="34"/>
      <c r="F186" s="34"/>
      <c r="G186" s="34"/>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row>
    <row r="187" spans="2:47" outlineLevel="1">
      <c r="D187" s="8">
        <v>391.2</v>
      </c>
      <c r="E187" s="34"/>
      <c r="F187" s="34"/>
      <c r="G187" s="34"/>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row>
    <row r="188" spans="2:47" outlineLevel="1">
      <c r="D188" s="8">
        <v>391.31</v>
      </c>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row>
    <row r="189" spans="2:47" outlineLevel="1">
      <c r="D189" s="8">
        <v>391.5</v>
      </c>
      <c r="E189" s="34"/>
      <c r="F189" s="34"/>
      <c r="G189" s="34"/>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row>
    <row r="190" spans="2:47" outlineLevel="1">
      <c r="D190" s="8">
        <v>391.6</v>
      </c>
      <c r="E190" s="34"/>
      <c r="F190" s="34"/>
      <c r="G190" s="34"/>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row>
    <row r="191" spans="2:47" outlineLevel="1">
      <c r="D191" s="8" t="s">
        <v>816</v>
      </c>
      <c r="E191" s="34"/>
      <c r="F191" s="34"/>
      <c r="G191" s="34"/>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row>
    <row r="192" spans="2:47" outlineLevel="1">
      <c r="D192" s="8">
        <v>392.1</v>
      </c>
      <c r="E192" s="34"/>
      <c r="F192" s="34"/>
      <c r="G192" s="34"/>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row>
    <row r="193" spans="2:48" outlineLevel="1">
      <c r="D193" s="8">
        <v>392.2</v>
      </c>
      <c r="E193" s="34"/>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row>
    <row r="194" spans="2:48" outlineLevel="1">
      <c r="D194" s="8">
        <v>392.3</v>
      </c>
      <c r="E194" s="34"/>
      <c r="F194" s="34"/>
      <c r="G194" s="34"/>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row>
    <row r="195" spans="2:48" outlineLevel="1">
      <c r="D195" s="8" t="s">
        <v>397</v>
      </c>
      <c r="E195" s="34"/>
      <c r="F195" s="34"/>
      <c r="G195" s="34"/>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row>
    <row r="196" spans="2:48" outlineLevel="1">
      <c r="D196" s="8" t="s">
        <v>399</v>
      </c>
      <c r="E196" s="34"/>
      <c r="F196" s="34"/>
      <c r="G196" s="34"/>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row>
    <row r="197" spans="2:48" outlineLevel="1">
      <c r="D197" s="8" t="s">
        <v>401</v>
      </c>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row>
    <row r="198" spans="2:48" outlineLevel="1">
      <c r="D198" s="8" t="s">
        <v>403</v>
      </c>
      <c r="E198" s="34"/>
      <c r="F198" s="34"/>
      <c r="G198" s="34"/>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row>
    <row r="199" spans="2:48" outlineLevel="1">
      <c r="D199" s="8" t="s">
        <v>405</v>
      </c>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row>
    <row r="200" spans="2:48" outlineLevel="1">
      <c r="D200" s="8" t="s">
        <v>407</v>
      </c>
      <c r="E200" s="510"/>
      <c r="F200" s="510"/>
      <c r="G200" s="510"/>
      <c r="H200" s="510"/>
      <c r="I200" s="510"/>
      <c r="J200" s="510"/>
      <c r="K200" s="510"/>
      <c r="L200" s="510"/>
      <c r="M200" s="510"/>
      <c r="N200" s="510"/>
      <c r="O200" s="510"/>
      <c r="P200" s="510"/>
      <c r="Q200" s="510"/>
      <c r="R200" s="510"/>
      <c r="S200" s="510"/>
      <c r="T200" s="510"/>
      <c r="U200" s="510"/>
      <c r="V200" s="510"/>
      <c r="W200" s="510"/>
      <c r="X200" s="510"/>
      <c r="Y200" s="510"/>
      <c r="Z200" s="510"/>
      <c r="AA200" s="510"/>
      <c r="AB200" s="510"/>
      <c r="AC200" s="510"/>
      <c r="AD200" s="510"/>
      <c r="AE200" s="510"/>
      <c r="AF200" s="510"/>
      <c r="AG200" s="510"/>
      <c r="AH200" s="510"/>
      <c r="AI200" s="510"/>
      <c r="AJ200" s="510"/>
      <c r="AK200" s="510"/>
      <c r="AL200" s="510"/>
      <c r="AM200" s="510"/>
      <c r="AN200" s="510"/>
      <c r="AO200" s="510"/>
      <c r="AP200" s="510"/>
      <c r="AQ200" s="510"/>
      <c r="AR200" s="510"/>
      <c r="AS200" s="510"/>
      <c r="AT200" s="510"/>
      <c r="AU200" s="510"/>
    </row>
    <row r="201" spans="2:48">
      <c r="C201" s="17" t="s">
        <v>446</v>
      </c>
      <c r="E201" s="34">
        <f>SUM(E140:E200)</f>
        <v>21613417.268571429</v>
      </c>
      <c r="F201" s="34">
        <f t="shared" ref="F201:AU201" si="65">SUM(F140:F200)</f>
        <v>23031781.268571429</v>
      </c>
      <c r="G201" s="34">
        <f t="shared" si="65"/>
        <v>25235167.81857143</v>
      </c>
      <c r="H201" s="34">
        <f t="shared" si="65"/>
        <v>19458359.268571429</v>
      </c>
      <c r="I201" s="34">
        <f t="shared" si="65"/>
        <v>17131878.268571429</v>
      </c>
      <c r="J201" s="34">
        <f t="shared" si="65"/>
        <v>15586350.268571429</v>
      </c>
      <c r="K201" s="34">
        <f t="shared" si="65"/>
        <v>17541710.04857143</v>
      </c>
      <c r="L201" s="34">
        <f t="shared" si="65"/>
        <v>2982615.9198265057</v>
      </c>
      <c r="M201" s="34">
        <f t="shared" si="65"/>
        <v>3421548.0534934998</v>
      </c>
      <c r="N201" s="34">
        <f t="shared" si="65"/>
        <v>30270995.69808631</v>
      </c>
      <c r="O201" s="34">
        <f t="shared" si="65"/>
        <v>4393892.5931000756</v>
      </c>
      <c r="P201" s="34">
        <f t="shared" si="65"/>
        <v>4681685.2390731256</v>
      </c>
      <c r="Q201" s="34">
        <f t="shared" si="65"/>
        <v>4500101.0801502969</v>
      </c>
      <c r="R201" s="34">
        <f t="shared" si="65"/>
        <v>3971815.4292333508</v>
      </c>
      <c r="S201" s="34">
        <f t="shared" si="65"/>
        <v>3135869.4922703598</v>
      </c>
      <c r="T201" s="34">
        <f t="shared" si="65"/>
        <v>2307246.3797088317</v>
      </c>
      <c r="U201" s="34">
        <f t="shared" si="65"/>
        <v>1023975.7439068411</v>
      </c>
      <c r="V201" s="34">
        <f t="shared" si="65"/>
        <v>1054584.9548675998</v>
      </c>
      <c r="W201" s="34">
        <f t="shared" si="65"/>
        <v>78070541.684151024</v>
      </c>
      <c r="X201" s="34">
        <f t="shared" si="65"/>
        <v>6881675.2945230743</v>
      </c>
      <c r="Y201" s="34">
        <f t="shared" si="65"/>
        <v>3471227.6985363029</v>
      </c>
      <c r="Z201" s="34">
        <f t="shared" si="65"/>
        <v>26539684.102493711</v>
      </c>
      <c r="AA201" s="34">
        <f t="shared" si="65"/>
        <v>3471227.6985363029</v>
      </c>
      <c r="AB201" s="34">
        <f t="shared" si="65"/>
        <v>3471227.6985363029</v>
      </c>
      <c r="AC201" s="34">
        <f t="shared" si="65"/>
        <v>3471227.6985363029</v>
      </c>
      <c r="AD201" s="34">
        <f t="shared" si="65"/>
        <v>3471227.6985363029</v>
      </c>
      <c r="AE201" s="34">
        <f t="shared" si="65"/>
        <v>3471227.6985363029</v>
      </c>
      <c r="AF201" s="34">
        <f t="shared" si="65"/>
        <v>3471227.6985363029</v>
      </c>
      <c r="AG201" s="34">
        <f t="shared" si="65"/>
        <v>3471227.6985363029</v>
      </c>
      <c r="AH201" s="34">
        <f t="shared" si="65"/>
        <v>3471227.6985363029</v>
      </c>
      <c r="AI201" s="34">
        <f t="shared" si="65"/>
        <v>109006120.41644832</v>
      </c>
      <c r="AJ201" s="34">
        <f t="shared" si="65"/>
        <v>3020905.6028634161</v>
      </c>
      <c r="AK201" s="34">
        <f t="shared" si="65"/>
        <v>3020905.6028634161</v>
      </c>
      <c r="AL201" s="34">
        <f t="shared" si="65"/>
        <v>3020905.6028634161</v>
      </c>
      <c r="AM201" s="34">
        <f t="shared" si="65"/>
        <v>3020905.6028634161</v>
      </c>
      <c r="AN201" s="34">
        <f t="shared" si="65"/>
        <v>3020905.6028634161</v>
      </c>
      <c r="AO201" s="34">
        <f t="shared" si="65"/>
        <v>3020905.6028634161</v>
      </c>
      <c r="AP201" s="34">
        <f t="shared" si="65"/>
        <v>3020905.6028634161</v>
      </c>
      <c r="AQ201" s="34">
        <f t="shared" si="65"/>
        <v>3020905.6028634161</v>
      </c>
      <c r="AR201" s="34">
        <f t="shared" si="65"/>
        <v>3020905.6028634161</v>
      </c>
      <c r="AS201" s="34">
        <f t="shared" si="65"/>
        <v>3020905.6028634161</v>
      </c>
      <c r="AT201" s="34">
        <f t="shared" si="65"/>
        <v>3020905.6028634161</v>
      </c>
      <c r="AU201" s="34">
        <f t="shared" si="65"/>
        <v>165716996.37575123</v>
      </c>
      <c r="AV201" s="34"/>
    </row>
    <row r="202" spans="2:48">
      <c r="E202" s="34"/>
      <c r="F202" s="34"/>
      <c r="G202" s="34"/>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row>
    <row r="203" spans="2:48">
      <c r="E203" s="34"/>
      <c r="F203" s="34"/>
      <c r="G203" s="34"/>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row>
    <row r="205" spans="2:48">
      <c r="B205" s="4" t="s">
        <v>827</v>
      </c>
      <c r="C205" s="7" t="s">
        <v>828</v>
      </c>
      <c r="D205" s="8" t="s">
        <v>299</v>
      </c>
      <c r="E205" s="34"/>
      <c r="F205" s="34"/>
      <c r="G205" s="34"/>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row>
    <row r="206" spans="2:48" outlineLevel="1">
      <c r="D206" s="8" t="s">
        <v>301</v>
      </c>
      <c r="E206" s="3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row>
    <row r="207" spans="2:48" outlineLevel="1">
      <c r="D207" s="8" t="s">
        <v>303</v>
      </c>
      <c r="E207" s="34"/>
      <c r="F207" s="34"/>
      <c r="G207" s="34"/>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row>
    <row r="208" spans="2:48" outlineLevel="1">
      <c r="D208" s="8" t="s">
        <v>305</v>
      </c>
      <c r="E208" s="34"/>
      <c r="F208" s="34"/>
      <c r="G208" s="34"/>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row>
    <row r="209" spans="4:47" outlineLevel="1">
      <c r="D209" s="8" t="s">
        <v>307</v>
      </c>
      <c r="E209" s="34"/>
      <c r="F209" s="34"/>
      <c r="G209" s="34"/>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row>
    <row r="210" spans="4:47" outlineLevel="1">
      <c r="D210" s="8" t="s">
        <v>309</v>
      </c>
      <c r="E210" s="34"/>
      <c r="F210" s="34"/>
      <c r="G210" s="34"/>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row>
    <row r="211" spans="4:47" outlineLevel="1">
      <c r="D211" s="8" t="s">
        <v>311</v>
      </c>
      <c r="E211" s="34"/>
      <c r="F211" s="34"/>
      <c r="G211" s="34"/>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row>
    <row r="212" spans="4:47" outlineLevel="1">
      <c r="D212" s="8" t="s">
        <v>313</v>
      </c>
      <c r="E212" s="34"/>
      <c r="F212" s="34"/>
      <c r="G212" s="34"/>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row>
    <row r="213" spans="4:47" outlineLevel="1">
      <c r="D213" s="8" t="s">
        <v>315</v>
      </c>
      <c r="E213" s="34"/>
      <c r="F213" s="34"/>
      <c r="G213" s="34"/>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row>
    <row r="214" spans="4:47" outlineLevel="1">
      <c r="D214" s="8">
        <v>362.1</v>
      </c>
      <c r="E214" s="34">
        <v>1498990.2138754805</v>
      </c>
      <c r="F214" s="34">
        <v>1316388.0565596069</v>
      </c>
      <c r="G214" s="34">
        <v>1015842.9107278736</v>
      </c>
      <c r="H214" s="34">
        <v>85043347.297527641</v>
      </c>
      <c r="I214" s="34">
        <v>965509.10388949199</v>
      </c>
      <c r="J214" s="34">
        <v>979313.70823634206</v>
      </c>
      <c r="K214" s="34">
        <v>976433.47297313169</v>
      </c>
      <c r="L214" s="34">
        <v>0</v>
      </c>
      <c r="M214" s="34">
        <v>0</v>
      </c>
      <c r="N214" s="34">
        <v>0</v>
      </c>
      <c r="O214" s="34">
        <v>0</v>
      </c>
      <c r="P214" s="34">
        <v>0</v>
      </c>
      <c r="Q214" s="34">
        <v>0</v>
      </c>
      <c r="R214" s="34">
        <v>0</v>
      </c>
      <c r="S214" s="34">
        <v>0</v>
      </c>
      <c r="T214" s="34">
        <v>0</v>
      </c>
      <c r="U214" s="34">
        <v>0</v>
      </c>
      <c r="V214" s="34">
        <v>0</v>
      </c>
      <c r="W214" s="34">
        <v>0</v>
      </c>
      <c r="X214" s="34">
        <v>0</v>
      </c>
      <c r="Y214" s="34">
        <v>0</v>
      </c>
      <c r="Z214" s="34">
        <v>0</v>
      </c>
      <c r="AA214" s="34">
        <v>0</v>
      </c>
      <c r="AB214" s="34">
        <v>0</v>
      </c>
      <c r="AC214" s="34">
        <v>0</v>
      </c>
      <c r="AD214" s="34">
        <v>0</v>
      </c>
      <c r="AE214" s="34">
        <v>0</v>
      </c>
      <c r="AF214" s="34">
        <v>0</v>
      </c>
      <c r="AG214" s="34">
        <v>0</v>
      </c>
      <c r="AH214" s="34">
        <v>0</v>
      </c>
      <c r="AI214" s="34">
        <v>0</v>
      </c>
      <c r="AJ214" s="34">
        <v>0</v>
      </c>
      <c r="AK214" s="34">
        <v>0</v>
      </c>
      <c r="AL214" s="34">
        <v>0</v>
      </c>
      <c r="AM214" s="34">
        <v>0</v>
      </c>
      <c r="AN214" s="34">
        <v>0</v>
      </c>
      <c r="AO214" s="34">
        <v>0</v>
      </c>
      <c r="AP214" s="34">
        <v>0</v>
      </c>
      <c r="AQ214" s="34">
        <v>0</v>
      </c>
      <c r="AR214" s="34">
        <v>0</v>
      </c>
      <c r="AS214" s="34">
        <v>0</v>
      </c>
      <c r="AT214" s="34">
        <v>0</v>
      </c>
      <c r="AU214" s="34">
        <v>0</v>
      </c>
    </row>
    <row r="215" spans="4:47" outlineLevel="1">
      <c r="D215" s="8" t="s">
        <v>318</v>
      </c>
      <c r="E215" s="34"/>
      <c r="F215" s="34"/>
      <c r="G215" s="34"/>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row>
    <row r="216" spans="4:47" outlineLevel="1">
      <c r="D216" s="8" t="s">
        <v>320</v>
      </c>
      <c r="E216" s="34">
        <v>0</v>
      </c>
      <c r="F216" s="34">
        <v>0</v>
      </c>
      <c r="G216" s="34">
        <v>0</v>
      </c>
      <c r="H216" s="34">
        <v>0</v>
      </c>
      <c r="I216" s="34">
        <v>0</v>
      </c>
      <c r="J216" s="34">
        <v>0</v>
      </c>
      <c r="K216" s="34">
        <v>74657922.287467837</v>
      </c>
      <c r="L216" s="34">
        <v>0</v>
      </c>
      <c r="M216" s="34">
        <v>0</v>
      </c>
      <c r="N216" s="34">
        <v>0</v>
      </c>
      <c r="O216" s="34">
        <v>0</v>
      </c>
      <c r="P216" s="34">
        <v>0</v>
      </c>
      <c r="Q216" s="34">
        <v>0</v>
      </c>
      <c r="R216" s="34">
        <v>0</v>
      </c>
      <c r="S216" s="34">
        <v>0</v>
      </c>
      <c r="T216" s="34">
        <v>0</v>
      </c>
      <c r="U216" s="34">
        <v>0</v>
      </c>
      <c r="V216" s="34">
        <v>0</v>
      </c>
      <c r="W216" s="34">
        <v>0</v>
      </c>
      <c r="X216" s="34">
        <v>0</v>
      </c>
      <c r="Y216" s="34">
        <v>0</v>
      </c>
      <c r="Z216" s="34">
        <v>0</v>
      </c>
      <c r="AA216" s="34">
        <v>0</v>
      </c>
      <c r="AB216" s="34">
        <v>0</v>
      </c>
      <c r="AC216" s="34">
        <v>0</v>
      </c>
      <c r="AD216" s="34">
        <v>0</v>
      </c>
      <c r="AE216" s="34">
        <v>0</v>
      </c>
      <c r="AF216" s="34">
        <v>0</v>
      </c>
      <c r="AG216" s="34">
        <v>0</v>
      </c>
      <c r="AH216" s="34">
        <v>0</v>
      </c>
      <c r="AI216" s="34">
        <v>0</v>
      </c>
      <c r="AJ216" s="34">
        <v>0</v>
      </c>
      <c r="AK216" s="34">
        <v>0</v>
      </c>
      <c r="AL216" s="34">
        <v>0</v>
      </c>
      <c r="AM216" s="34">
        <v>0</v>
      </c>
      <c r="AN216" s="34">
        <v>0</v>
      </c>
      <c r="AO216" s="34">
        <v>0</v>
      </c>
      <c r="AP216" s="34">
        <v>0</v>
      </c>
      <c r="AQ216" s="34">
        <v>0</v>
      </c>
      <c r="AR216" s="34">
        <v>0</v>
      </c>
      <c r="AS216" s="34">
        <v>0</v>
      </c>
      <c r="AT216" s="34">
        <v>0</v>
      </c>
      <c r="AU216" s="34">
        <v>0</v>
      </c>
    </row>
    <row r="217" spans="4:47" outlineLevel="1">
      <c r="D217" s="8" t="s">
        <v>322</v>
      </c>
      <c r="E217" s="34">
        <v>0</v>
      </c>
      <c r="F217" s="34">
        <v>0</v>
      </c>
      <c r="G217" s="34">
        <v>0</v>
      </c>
      <c r="H217" s="34">
        <v>0</v>
      </c>
      <c r="I217" s="34">
        <v>0</v>
      </c>
      <c r="J217" s="34">
        <v>0</v>
      </c>
      <c r="K217" s="34">
        <v>0</v>
      </c>
      <c r="L217" s="34">
        <v>0</v>
      </c>
      <c r="M217" s="34">
        <v>0</v>
      </c>
      <c r="N217" s="34">
        <v>0</v>
      </c>
      <c r="O217" s="34">
        <v>0</v>
      </c>
      <c r="P217" s="34">
        <v>0</v>
      </c>
      <c r="Q217" s="34">
        <v>0</v>
      </c>
      <c r="R217" s="34">
        <v>0</v>
      </c>
      <c r="S217" s="34">
        <v>0</v>
      </c>
      <c r="T217" s="34">
        <v>47992133.636876971</v>
      </c>
      <c r="U217" s="34">
        <v>2329416.6166858175</v>
      </c>
      <c r="V217" s="34">
        <v>2201738.6040302152</v>
      </c>
      <c r="W217" s="34">
        <v>2201738.6040302152</v>
      </c>
      <c r="X217" s="34">
        <v>0</v>
      </c>
      <c r="Y217" s="34">
        <v>0</v>
      </c>
      <c r="Z217" s="34">
        <v>0</v>
      </c>
      <c r="AA217" s="34">
        <v>0</v>
      </c>
      <c r="AB217" s="34">
        <v>0</v>
      </c>
      <c r="AC217" s="34">
        <v>0</v>
      </c>
      <c r="AD217" s="34">
        <v>0</v>
      </c>
      <c r="AE217" s="34">
        <v>0</v>
      </c>
      <c r="AF217" s="34">
        <v>0</v>
      </c>
      <c r="AG217" s="34">
        <v>0</v>
      </c>
      <c r="AH217" s="34">
        <v>0</v>
      </c>
      <c r="AI217" s="34">
        <v>0</v>
      </c>
      <c r="AJ217" s="34">
        <v>0</v>
      </c>
      <c r="AK217" s="34">
        <v>0</v>
      </c>
      <c r="AL217" s="34">
        <v>0</v>
      </c>
      <c r="AM217" s="34">
        <v>0</v>
      </c>
      <c r="AN217" s="34">
        <v>0</v>
      </c>
      <c r="AO217" s="34">
        <v>0</v>
      </c>
      <c r="AP217" s="34">
        <v>0</v>
      </c>
      <c r="AQ217" s="34">
        <v>0</v>
      </c>
      <c r="AR217" s="34">
        <v>0</v>
      </c>
      <c r="AS217" s="34">
        <v>0</v>
      </c>
      <c r="AT217" s="34">
        <v>0</v>
      </c>
      <c r="AU217" s="34">
        <v>0</v>
      </c>
    </row>
    <row r="218" spans="4:47" outlineLevel="1">
      <c r="D218" s="8" t="s">
        <v>324</v>
      </c>
      <c r="E218" s="34"/>
      <c r="F218" s="34"/>
      <c r="G218" s="34"/>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row>
    <row r="219" spans="4:47" outlineLevel="1">
      <c r="D219" s="8" t="s">
        <v>326</v>
      </c>
      <c r="E219" s="859">
        <v>0</v>
      </c>
      <c r="F219" s="859">
        <v>966353.46509622422</v>
      </c>
      <c r="G219" s="859">
        <v>348679.01307756035</v>
      </c>
      <c r="H219" s="859">
        <v>36454354.473471254</v>
      </c>
      <c r="I219" s="859">
        <v>331402.38309126825</v>
      </c>
      <c r="J219" s="859">
        <v>336140.69033223426</v>
      </c>
      <c r="K219" s="859">
        <v>335152.07528319309</v>
      </c>
      <c r="L219" s="859">
        <v>0</v>
      </c>
      <c r="M219" s="859">
        <v>0</v>
      </c>
      <c r="N219" s="859">
        <v>0</v>
      </c>
      <c r="O219" s="859">
        <v>0</v>
      </c>
      <c r="P219" s="859">
        <v>0</v>
      </c>
      <c r="Q219" s="859">
        <v>0</v>
      </c>
      <c r="R219" s="859">
        <v>0</v>
      </c>
      <c r="S219" s="859">
        <v>0</v>
      </c>
      <c r="T219" s="859">
        <v>0</v>
      </c>
      <c r="U219" s="859">
        <v>0</v>
      </c>
      <c r="V219" s="859">
        <v>0</v>
      </c>
      <c r="W219" s="859">
        <v>0</v>
      </c>
      <c r="X219" s="859">
        <v>0</v>
      </c>
      <c r="Y219" s="859">
        <v>0</v>
      </c>
      <c r="Z219" s="859">
        <v>0</v>
      </c>
      <c r="AA219" s="859">
        <v>0</v>
      </c>
      <c r="AB219" s="859">
        <v>0</v>
      </c>
      <c r="AC219" s="859">
        <v>0</v>
      </c>
      <c r="AD219" s="859">
        <v>0</v>
      </c>
      <c r="AE219" s="859">
        <v>0</v>
      </c>
      <c r="AF219" s="859">
        <v>0</v>
      </c>
      <c r="AG219" s="859">
        <v>0</v>
      </c>
      <c r="AH219" s="859">
        <v>0</v>
      </c>
      <c r="AI219" s="859">
        <v>0</v>
      </c>
      <c r="AJ219" s="859">
        <v>0</v>
      </c>
      <c r="AK219" s="859">
        <v>0</v>
      </c>
      <c r="AL219" s="859">
        <v>0</v>
      </c>
      <c r="AM219" s="859">
        <v>0</v>
      </c>
      <c r="AN219" s="859">
        <v>0</v>
      </c>
      <c r="AO219" s="859">
        <v>0</v>
      </c>
      <c r="AP219" s="859">
        <v>0</v>
      </c>
      <c r="AQ219" s="859">
        <v>0</v>
      </c>
      <c r="AR219" s="859">
        <v>0</v>
      </c>
      <c r="AS219" s="859">
        <v>0</v>
      </c>
      <c r="AT219" s="859">
        <v>0</v>
      </c>
      <c r="AU219" s="859">
        <v>0</v>
      </c>
    </row>
    <row r="220" spans="4:47" outlineLevel="1">
      <c r="D220" s="8" t="s">
        <v>328</v>
      </c>
      <c r="E220" s="34"/>
      <c r="F220" s="34"/>
      <c r="G220" s="34"/>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row>
    <row r="221" spans="4:47" outlineLevel="1">
      <c r="D221" s="8" t="s">
        <v>330</v>
      </c>
      <c r="E221" s="34"/>
      <c r="F221" s="34"/>
      <c r="G221" s="34"/>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row>
    <row r="222" spans="4:47" outlineLevel="1">
      <c r="D222" s="8" t="s">
        <v>332</v>
      </c>
      <c r="E222" s="34"/>
      <c r="F222" s="34"/>
      <c r="G222" s="34"/>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row>
    <row r="223" spans="4:47" outlineLevel="1">
      <c r="D223" s="8" t="s">
        <v>334</v>
      </c>
      <c r="E223" s="34"/>
      <c r="F223" s="34"/>
      <c r="G223" s="34"/>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row>
    <row r="224" spans="4:47" outlineLevel="1">
      <c r="D224" s="8" t="s">
        <v>336</v>
      </c>
      <c r="E224" s="34"/>
      <c r="F224" s="34"/>
      <c r="G224" s="34"/>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row>
    <row r="225" spans="2:47" outlineLevel="1">
      <c r="D225" s="8" t="s">
        <v>338</v>
      </c>
      <c r="E225" s="34"/>
      <c r="F225" s="34"/>
      <c r="G225" s="34"/>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row>
    <row r="226" spans="2:47" outlineLevel="1">
      <c r="D226" s="8" t="s">
        <v>340</v>
      </c>
      <c r="E226" s="34"/>
      <c r="F226" s="34"/>
      <c r="G226" s="34"/>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row>
    <row r="227" spans="2:47" outlineLevel="1">
      <c r="D227" s="8" t="s">
        <v>342</v>
      </c>
      <c r="E227" s="34"/>
      <c r="F227" s="34"/>
      <c r="G227" s="34"/>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row>
    <row r="228" spans="2:47" outlineLevel="1">
      <c r="B228" s="8"/>
      <c r="D228" s="8" t="s">
        <v>344</v>
      </c>
      <c r="E228" s="34"/>
      <c r="F228" s="34"/>
      <c r="G228" s="34"/>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row>
    <row r="229" spans="2:47" outlineLevel="1">
      <c r="B229" s="8"/>
      <c r="C229" s="17"/>
      <c r="D229" s="8" t="s">
        <v>346</v>
      </c>
      <c r="E229" s="34"/>
      <c r="F229" s="34"/>
      <c r="G229" s="34"/>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row>
    <row r="230" spans="2:47" outlineLevel="1">
      <c r="B230" s="8"/>
      <c r="C230" s="17"/>
      <c r="D230" s="8" t="s">
        <v>348</v>
      </c>
      <c r="E230" s="34"/>
      <c r="F230" s="34"/>
      <c r="G230" s="34"/>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row>
    <row r="231" spans="2:47" outlineLevel="1">
      <c r="B231" s="8"/>
      <c r="C231" s="17"/>
      <c r="D231" s="8" t="s">
        <v>350</v>
      </c>
      <c r="E231" s="34"/>
      <c r="F231" s="34"/>
      <c r="G231" s="34"/>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row>
    <row r="232" spans="2:47" outlineLevel="1">
      <c r="B232" s="8"/>
      <c r="C232" s="17"/>
      <c r="D232" s="8" t="s">
        <v>352</v>
      </c>
      <c r="E232" s="34"/>
      <c r="F232" s="34"/>
      <c r="G232" s="34"/>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row>
    <row r="233" spans="2:47" outlineLevel="1">
      <c r="B233" s="8"/>
      <c r="C233" s="17"/>
      <c r="D233" s="8" t="s">
        <v>354</v>
      </c>
      <c r="F233" s="34"/>
      <c r="G233" s="34"/>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row>
    <row r="234" spans="2:47" outlineLevel="1">
      <c r="B234" s="8"/>
      <c r="C234" s="17"/>
      <c r="D234" s="8" t="s">
        <v>356</v>
      </c>
      <c r="E234" s="34"/>
      <c r="F234" s="34"/>
      <c r="G234" s="34"/>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row>
    <row r="235" spans="2:47" outlineLevel="1">
      <c r="B235" s="8"/>
      <c r="C235" s="17"/>
      <c r="D235" s="8" t="s">
        <v>358</v>
      </c>
      <c r="E235" s="34"/>
      <c r="F235" s="34"/>
      <c r="G235" s="34"/>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row>
    <row r="236" spans="2:47" outlineLevel="1">
      <c r="B236" s="8"/>
      <c r="C236" s="17"/>
      <c r="D236" s="8" t="s">
        <v>360</v>
      </c>
      <c r="E236" s="34"/>
      <c r="F236" s="34"/>
      <c r="G236" s="34"/>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row>
    <row r="237" spans="2:47" outlineLevel="1">
      <c r="B237" s="8"/>
      <c r="C237" s="17"/>
      <c r="D237" s="8" t="s">
        <v>362</v>
      </c>
      <c r="E237" s="34"/>
      <c r="F237" s="34"/>
      <c r="G237" s="34"/>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row>
    <row r="238" spans="2:47" outlineLevel="1">
      <c r="B238" s="8"/>
      <c r="C238" s="17"/>
      <c r="D238" s="8" t="s">
        <v>364</v>
      </c>
      <c r="E238" s="34"/>
      <c r="F238" s="34"/>
      <c r="G238" s="34"/>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row>
    <row r="239" spans="2:47" outlineLevel="1">
      <c r="B239" s="8"/>
      <c r="C239" s="17"/>
      <c r="D239" s="8">
        <v>381.1</v>
      </c>
      <c r="E239" s="34"/>
      <c r="F239" s="34"/>
      <c r="G239" s="34"/>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row>
    <row r="240" spans="2:47" outlineLevel="1">
      <c r="B240" s="8"/>
      <c r="C240" s="17"/>
      <c r="D240" s="8" t="s">
        <v>367</v>
      </c>
      <c r="E240" s="34"/>
      <c r="F240" s="34"/>
      <c r="G240" s="34"/>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row>
    <row r="241" spans="2:47" outlineLevel="1">
      <c r="B241" s="8"/>
      <c r="C241" s="17"/>
      <c r="D241" s="8" t="s">
        <v>369</v>
      </c>
      <c r="E241" s="34"/>
      <c r="F241" s="34"/>
      <c r="G241" s="34"/>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row>
    <row r="242" spans="2:47" outlineLevel="1">
      <c r="B242" s="8"/>
      <c r="C242" s="17"/>
      <c r="D242" s="8" t="s">
        <v>371</v>
      </c>
      <c r="E242" s="34"/>
      <c r="F242" s="34"/>
      <c r="G242" s="34"/>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row>
    <row r="243" spans="2:47" outlineLevel="1">
      <c r="B243" s="8"/>
      <c r="C243" s="17"/>
      <c r="D243" s="8" t="s">
        <v>373</v>
      </c>
      <c r="E243" s="34"/>
      <c r="F243" s="34"/>
      <c r="G243" s="34"/>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row>
    <row r="244" spans="2:47" outlineLevel="1">
      <c r="B244" s="8"/>
      <c r="C244" s="17"/>
      <c r="D244" s="8" t="s">
        <v>375</v>
      </c>
      <c r="E244" s="34"/>
      <c r="F244" s="34"/>
      <c r="G244" s="34"/>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row>
    <row r="245" spans="2:47" outlineLevel="1">
      <c r="B245" s="8"/>
      <c r="C245" s="17"/>
      <c r="D245" s="8" t="s">
        <v>377</v>
      </c>
      <c r="E245" s="34"/>
      <c r="F245" s="34"/>
      <c r="G245" s="34"/>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row>
    <row r="246" spans="2:47" outlineLevel="1">
      <c r="B246" s="8"/>
      <c r="C246" s="17"/>
      <c r="D246" s="8" t="s">
        <v>379</v>
      </c>
      <c r="E246" s="34"/>
      <c r="F246" s="34"/>
      <c r="G246" s="34"/>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row>
    <row r="247" spans="2:47" outlineLevel="1">
      <c r="B247" s="8"/>
      <c r="C247" s="17"/>
      <c r="D247" s="8" t="s">
        <v>381</v>
      </c>
      <c r="E247" s="34"/>
      <c r="F247" s="34"/>
      <c r="G247" s="34"/>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row>
    <row r="248" spans="2:47" outlineLevel="1">
      <c r="D248" s="8" t="s">
        <v>383</v>
      </c>
      <c r="E248" s="34"/>
      <c r="F248" s="34"/>
      <c r="G248" s="34"/>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row>
    <row r="249" spans="2:47" outlineLevel="1">
      <c r="D249" s="8">
        <v>391.1</v>
      </c>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row>
    <row r="250" spans="2:47" outlineLevel="1">
      <c r="D250" s="8">
        <v>391.11</v>
      </c>
      <c r="E250" s="34"/>
      <c r="F250" s="34"/>
      <c r="G250" s="34"/>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row>
    <row r="251" spans="2:47" outlineLevel="1">
      <c r="D251" s="8">
        <v>391.12</v>
      </c>
      <c r="E251" s="34"/>
      <c r="F251" s="34"/>
      <c r="G251" s="34"/>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row>
    <row r="252" spans="2:47" outlineLevel="1">
      <c r="D252" s="8">
        <v>391.2</v>
      </c>
      <c r="E252" s="34"/>
      <c r="F252" s="34"/>
      <c r="G252" s="34"/>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row>
    <row r="253" spans="2:47" outlineLevel="1">
      <c r="D253" s="8">
        <v>391.31</v>
      </c>
      <c r="E253" s="34"/>
      <c r="F253" s="34"/>
      <c r="G253" s="34"/>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row>
    <row r="254" spans="2:47" outlineLevel="1">
      <c r="D254" s="8">
        <v>391.5</v>
      </c>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row>
    <row r="255" spans="2:47" outlineLevel="1">
      <c r="D255" s="8">
        <v>391.6</v>
      </c>
      <c r="E255" s="34"/>
      <c r="F255" s="34"/>
      <c r="G255" s="34"/>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row>
    <row r="256" spans="2:47" outlineLevel="1">
      <c r="D256" s="8" t="s">
        <v>816</v>
      </c>
      <c r="E256" s="34"/>
      <c r="F256" s="34"/>
      <c r="G256" s="34"/>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row>
    <row r="257" spans="2:47" outlineLevel="1">
      <c r="D257" s="8">
        <v>392.1</v>
      </c>
      <c r="E257" s="34"/>
      <c r="F257" s="34"/>
      <c r="G257" s="34"/>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row>
    <row r="258" spans="2:47" outlineLevel="1">
      <c r="D258" s="8">
        <v>392.2</v>
      </c>
      <c r="E258" s="34"/>
      <c r="F258" s="34"/>
      <c r="G258" s="34"/>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row>
    <row r="259" spans="2:47" outlineLevel="1">
      <c r="D259" s="8">
        <v>392.3</v>
      </c>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row>
    <row r="260" spans="2:47" outlineLevel="1">
      <c r="D260" s="8" t="s">
        <v>397</v>
      </c>
      <c r="E260" s="34"/>
      <c r="F260" s="34"/>
      <c r="G260" s="34"/>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row>
    <row r="261" spans="2:47" outlineLevel="1">
      <c r="D261" s="8" t="s">
        <v>399</v>
      </c>
      <c r="E261" s="34"/>
      <c r="F261" s="34"/>
      <c r="G261" s="34"/>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row>
    <row r="262" spans="2:47" outlineLevel="1">
      <c r="D262" s="8" t="s">
        <v>401</v>
      </c>
      <c r="E262" s="34"/>
      <c r="F262" s="34"/>
      <c r="G262" s="34"/>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row>
    <row r="263" spans="2:47" outlineLevel="1">
      <c r="D263" s="8" t="s">
        <v>403</v>
      </c>
      <c r="E263" s="34"/>
      <c r="F263" s="34"/>
      <c r="G263" s="34"/>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row>
    <row r="264" spans="2:47" outlineLevel="1">
      <c r="D264" s="8" t="s">
        <v>405</v>
      </c>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row>
    <row r="265" spans="2:47" outlineLevel="1">
      <c r="D265" s="8" t="s">
        <v>407</v>
      </c>
      <c r="E265" s="510"/>
      <c r="F265" s="510"/>
      <c r="G265" s="510"/>
      <c r="H265" s="510"/>
      <c r="I265" s="510"/>
      <c r="J265" s="510"/>
      <c r="K265" s="510"/>
      <c r="L265" s="510"/>
      <c r="M265" s="510"/>
      <c r="N265" s="510"/>
      <c r="O265" s="510"/>
      <c r="P265" s="510"/>
      <c r="Q265" s="510"/>
      <c r="R265" s="510"/>
      <c r="S265" s="510"/>
      <c r="T265" s="510"/>
      <c r="U265" s="510"/>
      <c r="V265" s="510"/>
      <c r="W265" s="510"/>
      <c r="X265" s="510"/>
      <c r="Y265" s="510"/>
      <c r="Z265" s="510"/>
      <c r="AA265" s="510"/>
      <c r="AB265" s="510"/>
      <c r="AC265" s="510"/>
      <c r="AD265" s="510"/>
      <c r="AE265" s="510"/>
      <c r="AF265" s="510"/>
      <c r="AG265" s="510"/>
      <c r="AH265" s="510"/>
      <c r="AI265" s="510"/>
      <c r="AJ265" s="510"/>
      <c r="AK265" s="510"/>
      <c r="AL265" s="510"/>
      <c r="AM265" s="510"/>
      <c r="AN265" s="510"/>
      <c r="AO265" s="510"/>
      <c r="AP265" s="510"/>
      <c r="AQ265" s="510"/>
      <c r="AR265" s="510"/>
      <c r="AS265" s="510"/>
      <c r="AT265" s="510"/>
      <c r="AU265" s="510"/>
    </row>
    <row r="266" spans="2:47">
      <c r="C266" s="17" t="s">
        <v>446</v>
      </c>
      <c r="E266" s="34">
        <f>SUM(E205:E265)</f>
        <v>1498990.2138754805</v>
      </c>
      <c r="F266" s="34">
        <f t="shared" ref="F266:AU266" si="66">SUM(F205:F265)</f>
        <v>2282741.521655831</v>
      </c>
      <c r="G266" s="34">
        <f t="shared" si="66"/>
        <v>1364521.9238054338</v>
      </c>
      <c r="H266" s="34">
        <f t="shared" si="66"/>
        <v>121497701.7709989</v>
      </c>
      <c r="I266" s="34">
        <f t="shared" si="66"/>
        <v>1296911.4869807602</v>
      </c>
      <c r="J266" s="34">
        <f t="shared" si="66"/>
        <v>1315454.3985685762</v>
      </c>
      <c r="K266" s="34">
        <f t="shared" si="66"/>
        <v>75969507.835724175</v>
      </c>
      <c r="L266" s="34">
        <f t="shared" si="66"/>
        <v>0</v>
      </c>
      <c r="M266" s="34">
        <f t="shared" si="66"/>
        <v>0</v>
      </c>
      <c r="N266" s="34">
        <f t="shared" si="66"/>
        <v>0</v>
      </c>
      <c r="O266" s="34">
        <f t="shared" si="66"/>
        <v>0</v>
      </c>
      <c r="P266" s="34">
        <f t="shared" si="66"/>
        <v>0</v>
      </c>
      <c r="Q266" s="34">
        <f t="shared" si="66"/>
        <v>0</v>
      </c>
      <c r="R266" s="34">
        <f t="shared" si="66"/>
        <v>0</v>
      </c>
      <c r="S266" s="34">
        <f t="shared" si="66"/>
        <v>0</v>
      </c>
      <c r="T266" s="34">
        <f t="shared" si="66"/>
        <v>47992133.636876971</v>
      </c>
      <c r="U266" s="34">
        <f t="shared" si="66"/>
        <v>2329416.6166858175</v>
      </c>
      <c r="V266" s="34">
        <f t="shared" si="66"/>
        <v>2201738.6040302152</v>
      </c>
      <c r="W266" s="34">
        <f t="shared" si="66"/>
        <v>2201738.6040302152</v>
      </c>
      <c r="X266" s="34">
        <f t="shared" si="66"/>
        <v>0</v>
      </c>
      <c r="Y266" s="34">
        <f t="shared" si="66"/>
        <v>0</v>
      </c>
      <c r="Z266" s="34">
        <f t="shared" si="66"/>
        <v>0</v>
      </c>
      <c r="AA266" s="34">
        <f t="shared" si="66"/>
        <v>0</v>
      </c>
      <c r="AB266" s="34">
        <f t="shared" si="66"/>
        <v>0</v>
      </c>
      <c r="AC266" s="34">
        <f t="shared" si="66"/>
        <v>0</v>
      </c>
      <c r="AD266" s="34">
        <f t="shared" si="66"/>
        <v>0</v>
      </c>
      <c r="AE266" s="34">
        <f t="shared" si="66"/>
        <v>0</v>
      </c>
      <c r="AF266" s="34">
        <f t="shared" si="66"/>
        <v>0</v>
      </c>
      <c r="AG266" s="34">
        <f t="shared" si="66"/>
        <v>0</v>
      </c>
      <c r="AH266" s="34">
        <f t="shared" si="66"/>
        <v>0</v>
      </c>
      <c r="AI266" s="34">
        <f t="shared" si="66"/>
        <v>0</v>
      </c>
      <c r="AJ266" s="34">
        <f t="shared" si="66"/>
        <v>0</v>
      </c>
      <c r="AK266" s="34">
        <f t="shared" si="66"/>
        <v>0</v>
      </c>
      <c r="AL266" s="34">
        <f t="shared" si="66"/>
        <v>0</v>
      </c>
      <c r="AM266" s="34">
        <f t="shared" si="66"/>
        <v>0</v>
      </c>
      <c r="AN266" s="34">
        <f t="shared" si="66"/>
        <v>0</v>
      </c>
      <c r="AO266" s="34">
        <f t="shared" si="66"/>
        <v>0</v>
      </c>
      <c r="AP266" s="34">
        <f t="shared" si="66"/>
        <v>0</v>
      </c>
      <c r="AQ266" s="34">
        <f t="shared" si="66"/>
        <v>0</v>
      </c>
      <c r="AR266" s="34">
        <f t="shared" si="66"/>
        <v>0</v>
      </c>
      <c r="AS266" s="34">
        <f t="shared" si="66"/>
        <v>0</v>
      </c>
      <c r="AT266" s="34">
        <f t="shared" si="66"/>
        <v>0</v>
      </c>
      <c r="AU266" s="34">
        <f t="shared" si="66"/>
        <v>0</v>
      </c>
    </row>
    <row r="270" spans="2:47">
      <c r="E270" s="860">
        <v>45473</v>
      </c>
      <c r="F270" s="860">
        <v>45504</v>
      </c>
      <c r="G270" s="860">
        <v>45535</v>
      </c>
      <c r="H270" s="860">
        <v>45565</v>
      </c>
      <c r="I270" s="860">
        <v>45596</v>
      </c>
      <c r="J270" s="860">
        <v>45626</v>
      </c>
      <c r="K270" s="860">
        <v>45657</v>
      </c>
      <c r="L270" s="860">
        <v>45688</v>
      </c>
      <c r="M270" s="860">
        <v>45716</v>
      </c>
      <c r="N270" s="860">
        <v>45747</v>
      </c>
      <c r="O270" s="860">
        <v>45777</v>
      </c>
      <c r="P270" s="860">
        <v>45808</v>
      </c>
      <c r="Q270" s="860">
        <v>45838</v>
      </c>
      <c r="R270" s="860">
        <v>45869</v>
      </c>
      <c r="S270" s="860">
        <v>45900</v>
      </c>
      <c r="T270" s="860">
        <v>45930</v>
      </c>
      <c r="U270" s="860">
        <v>45961</v>
      </c>
      <c r="V270" s="860">
        <v>45991</v>
      </c>
      <c r="W270" s="860">
        <v>46022</v>
      </c>
      <c r="X270" s="860">
        <v>46053</v>
      </c>
      <c r="Y270" s="860">
        <v>46081</v>
      </c>
      <c r="Z270" s="860">
        <v>46112</v>
      </c>
      <c r="AA270" s="860">
        <v>46142</v>
      </c>
      <c r="AB270" s="860">
        <v>46173</v>
      </c>
      <c r="AC270" s="860">
        <v>46203</v>
      </c>
      <c r="AD270" s="860">
        <v>46234</v>
      </c>
      <c r="AE270" s="860">
        <v>46265</v>
      </c>
      <c r="AF270" s="860">
        <v>46295</v>
      </c>
      <c r="AG270" s="860">
        <v>46326</v>
      </c>
      <c r="AH270" s="860">
        <v>46356</v>
      </c>
      <c r="AI270" s="860">
        <v>46387</v>
      </c>
      <c r="AJ270" s="860">
        <v>46418</v>
      </c>
      <c r="AK270" s="860">
        <v>46446</v>
      </c>
      <c r="AL270" s="860">
        <v>46477</v>
      </c>
      <c r="AM270" s="860">
        <v>46507</v>
      </c>
      <c r="AN270" s="860">
        <v>46538</v>
      </c>
      <c r="AO270" s="860">
        <v>46568</v>
      </c>
      <c r="AP270" s="860">
        <v>46599</v>
      </c>
      <c r="AQ270" s="860">
        <v>46630</v>
      </c>
      <c r="AR270" s="860">
        <v>46660</v>
      </c>
      <c r="AS270" s="860">
        <v>46691</v>
      </c>
      <c r="AT270" s="860">
        <v>46721</v>
      </c>
      <c r="AU270" s="860">
        <v>46752</v>
      </c>
    </row>
    <row r="271" spans="2:47">
      <c r="B271" s="4" t="s">
        <v>829</v>
      </c>
      <c r="D271" s="320">
        <v>376</v>
      </c>
      <c r="E271" s="34">
        <v>429873.75612535613</v>
      </c>
      <c r="F271" s="34">
        <v>429439.21687249665</v>
      </c>
      <c r="G271" s="34">
        <v>1293670.6461902214</v>
      </c>
      <c r="H271" s="34">
        <v>1306199.6757707677</v>
      </c>
      <c r="I271" s="34">
        <v>1727414.8620847678</v>
      </c>
      <c r="J271" s="34">
        <v>1727871.0434827674</v>
      </c>
      <c r="K271" s="34">
        <v>1562707.3118073021</v>
      </c>
      <c r="L271" s="34">
        <v>1065982.0870043698</v>
      </c>
      <c r="M271" s="34">
        <v>1064711.607930854</v>
      </c>
      <c r="N271" s="34">
        <v>1041784.5340939149</v>
      </c>
      <c r="O271" s="34">
        <v>1044694.842283872</v>
      </c>
      <c r="P271" s="34">
        <v>1038385.5861083039</v>
      </c>
      <c r="Q271" s="34">
        <v>1033716.1261583199</v>
      </c>
      <c r="R271" s="34">
        <v>1034997.1975277137</v>
      </c>
      <c r="S271" s="34">
        <v>1035578.0087018786</v>
      </c>
      <c r="T271" s="34">
        <v>1034869.4775020794</v>
      </c>
      <c r="U271" s="34">
        <v>1037801.3801609696</v>
      </c>
      <c r="V271" s="34">
        <v>1055908.3409161139</v>
      </c>
      <c r="W271" s="34">
        <v>1049045.4981738934</v>
      </c>
      <c r="X271" s="34">
        <v>1046160.3122662797</v>
      </c>
      <c r="Y271" s="34">
        <v>1046160.3122662797</v>
      </c>
      <c r="Z271" s="34">
        <v>1046160.3122662797</v>
      </c>
      <c r="AA271" s="34">
        <v>1046160.3122662797</v>
      </c>
      <c r="AB271" s="34">
        <v>1046160.3122662797</v>
      </c>
      <c r="AC271" s="34">
        <v>1046160.3122662797</v>
      </c>
      <c r="AD271" s="34">
        <v>1046160.3122662797</v>
      </c>
      <c r="AE271" s="34">
        <v>1046160.3122662797</v>
      </c>
      <c r="AF271" s="34">
        <v>1046160.3122662797</v>
      </c>
      <c r="AG271" s="34">
        <v>1046160.3122662797</v>
      </c>
      <c r="AH271" s="34">
        <v>1046160.3122662797</v>
      </c>
      <c r="AI271" s="34">
        <v>1046160.3122662797</v>
      </c>
      <c r="AJ271" s="34">
        <v>1055933.7046343614</v>
      </c>
      <c r="AK271" s="34">
        <v>1055933.7046343614</v>
      </c>
      <c r="AL271" s="34">
        <v>1055933.7046343614</v>
      </c>
      <c r="AM271" s="34">
        <v>1055933.7046343614</v>
      </c>
      <c r="AN271" s="34">
        <v>1055933.7046343614</v>
      </c>
      <c r="AO271" s="34">
        <v>1055933.7046343614</v>
      </c>
      <c r="AP271" s="34">
        <v>1055933.7046343614</v>
      </c>
      <c r="AQ271" s="34">
        <v>1055933.7046343614</v>
      </c>
      <c r="AR271" s="34">
        <v>1055933.7046343614</v>
      </c>
      <c r="AS271" s="34">
        <v>1055933.7046343614</v>
      </c>
      <c r="AT271" s="34">
        <v>1055933.7046343614</v>
      </c>
      <c r="AU271" s="34">
        <v>1055933.7046343614</v>
      </c>
    </row>
    <row r="272" spans="2:47">
      <c r="D272" s="320">
        <v>380</v>
      </c>
      <c r="E272" s="34">
        <v>60063.214646741908</v>
      </c>
      <c r="F272" s="34">
        <v>60002.499555287657</v>
      </c>
      <c r="G272" s="34">
        <v>60727.836071174323</v>
      </c>
      <c r="H272" s="34">
        <v>61315.977153867207</v>
      </c>
      <c r="I272" s="34">
        <v>60876.663086608285</v>
      </c>
      <c r="J272" s="34">
        <v>60892.739596010826</v>
      </c>
      <c r="K272" s="34">
        <v>60858.474903171758</v>
      </c>
      <c r="L272" s="34">
        <v>43867.879675309559</v>
      </c>
      <c r="M272" s="34">
        <v>43815.596223451925</v>
      </c>
      <c r="N272" s="34">
        <v>42872.088702408888</v>
      </c>
      <c r="O272" s="34">
        <v>42991.855301727534</v>
      </c>
      <c r="P272" s="34">
        <v>42732.21333013651</v>
      </c>
      <c r="Q272" s="34">
        <v>42540.053152463901</v>
      </c>
      <c r="R272" s="34">
        <v>42592.77250429277</v>
      </c>
      <c r="S272" s="34">
        <v>42616.67436438307</v>
      </c>
      <c r="T272" s="34">
        <v>42587.516499726698</v>
      </c>
      <c r="U272" s="34">
        <v>42708.17176647827</v>
      </c>
      <c r="V272" s="34">
        <v>43453.319349515441</v>
      </c>
      <c r="W272" s="34">
        <v>43170.895879818745</v>
      </c>
      <c r="X272" s="34">
        <v>43052.163126445957</v>
      </c>
      <c r="Y272" s="34">
        <v>43052.163126445957</v>
      </c>
      <c r="Z272" s="34">
        <v>43052.163126445957</v>
      </c>
      <c r="AA272" s="34">
        <v>43052.163126445957</v>
      </c>
      <c r="AB272" s="34">
        <v>43052.163126445957</v>
      </c>
      <c r="AC272" s="34">
        <v>43052.163126445957</v>
      </c>
      <c r="AD272" s="34">
        <v>43052.163126445957</v>
      </c>
      <c r="AE272" s="34">
        <v>43052.163126445957</v>
      </c>
      <c r="AF272" s="34">
        <v>43052.163126445957</v>
      </c>
      <c r="AG272" s="34">
        <v>43052.163126445957</v>
      </c>
      <c r="AH272" s="34">
        <v>43052.163126445957</v>
      </c>
      <c r="AI272" s="34">
        <v>43052.163126445957</v>
      </c>
      <c r="AJ272" s="34">
        <v>43099.631197397561</v>
      </c>
      <c r="AK272" s="34">
        <v>43099.631197397561</v>
      </c>
      <c r="AL272" s="34">
        <v>43099.631197397561</v>
      </c>
      <c r="AM272" s="34">
        <v>43099.631197397561</v>
      </c>
      <c r="AN272" s="34">
        <v>43099.631197397561</v>
      </c>
      <c r="AO272" s="34">
        <v>43099.631197397561</v>
      </c>
      <c r="AP272" s="34">
        <v>43099.631197397561</v>
      </c>
      <c r="AQ272" s="34">
        <v>43099.631197397561</v>
      </c>
      <c r="AR272" s="34">
        <v>43099.631197397561</v>
      </c>
      <c r="AS272" s="34">
        <v>43099.631197397561</v>
      </c>
      <c r="AT272" s="34">
        <v>43099.631197397561</v>
      </c>
      <c r="AU272" s="34">
        <v>43099.631197397561</v>
      </c>
    </row>
    <row r="277" spans="5:5">
      <c r="E277" s="142"/>
    </row>
    <row r="278" spans="5:5">
      <c r="E278" s="142"/>
    </row>
    <row r="279" spans="5:5">
      <c r="E279" s="142"/>
    </row>
    <row r="280" spans="5:5">
      <c r="E280" s="142"/>
    </row>
    <row r="281" spans="5:5">
      <c r="E281" s="142"/>
    </row>
    <row r="282" spans="5:5">
      <c r="E282" s="142"/>
    </row>
    <row r="283" spans="5:5">
      <c r="E283" s="142"/>
    </row>
    <row r="284" spans="5:5">
      <c r="E284" s="142"/>
    </row>
    <row r="285" spans="5:5">
      <c r="E285" s="142"/>
    </row>
    <row r="286" spans="5:5">
      <c r="E286" s="142"/>
    </row>
    <row r="287" spans="5:5">
      <c r="E287" s="142"/>
    </row>
    <row r="288" spans="5:5">
      <c r="E288" s="142"/>
    </row>
    <row r="289" spans="5:5">
      <c r="E289" s="142"/>
    </row>
    <row r="290" spans="5:5">
      <c r="E290" s="142"/>
    </row>
    <row r="291" spans="5:5">
      <c r="E291" s="142"/>
    </row>
    <row r="292" spans="5:5">
      <c r="E292" s="142"/>
    </row>
    <row r="293" spans="5:5">
      <c r="E293" s="142"/>
    </row>
    <row r="294" spans="5:5">
      <c r="E294" s="142"/>
    </row>
    <row r="295" spans="5:5">
      <c r="E295" s="142"/>
    </row>
    <row r="296" spans="5:5">
      <c r="E296" s="142"/>
    </row>
    <row r="297" spans="5:5">
      <c r="E297" s="142"/>
    </row>
    <row r="298" spans="5:5">
      <c r="E298" s="142"/>
    </row>
    <row r="299" spans="5:5">
      <c r="E299" s="142"/>
    </row>
    <row r="300" spans="5:5">
      <c r="E300" s="142"/>
    </row>
    <row r="301" spans="5:5">
      <c r="E301" s="142"/>
    </row>
    <row r="302" spans="5:5">
      <c r="E302" s="142"/>
    </row>
    <row r="303" spans="5:5">
      <c r="E303" s="142"/>
    </row>
    <row r="304" spans="5:5">
      <c r="E304" s="142"/>
    </row>
    <row r="305" spans="5:5">
      <c r="E305" s="142"/>
    </row>
    <row r="306" spans="5:5">
      <c r="E306" s="142"/>
    </row>
    <row r="307" spans="5:5">
      <c r="E307" s="142"/>
    </row>
    <row r="308" spans="5:5">
      <c r="E308" s="142"/>
    </row>
    <row r="309" spans="5:5">
      <c r="E309" s="142"/>
    </row>
    <row r="310" spans="5:5">
      <c r="E310" s="142"/>
    </row>
    <row r="311" spans="5:5">
      <c r="E311" s="142"/>
    </row>
    <row r="312" spans="5:5">
      <c r="E312" s="142"/>
    </row>
    <row r="313" spans="5:5">
      <c r="E313" s="142"/>
    </row>
    <row r="314" spans="5:5">
      <c r="E314" s="142"/>
    </row>
    <row r="315" spans="5:5">
      <c r="E315" s="142"/>
    </row>
    <row r="316" spans="5:5">
      <c r="E316" s="142"/>
    </row>
    <row r="317" spans="5:5">
      <c r="E317" s="142"/>
    </row>
    <row r="318" spans="5:5">
      <c r="E318" s="142"/>
    </row>
    <row r="319" spans="5:5">
      <c r="E319" s="142"/>
    </row>
    <row r="320" spans="5:5">
      <c r="E320" s="142"/>
    </row>
    <row r="321" spans="5:5">
      <c r="E321" s="142"/>
    </row>
    <row r="322" spans="5:5">
      <c r="E322" s="142"/>
    </row>
    <row r="323" spans="5:5">
      <c r="E323" s="142"/>
    </row>
    <row r="324" spans="5:5">
      <c r="E324" s="142"/>
    </row>
    <row r="325" spans="5:5">
      <c r="E325" s="142"/>
    </row>
    <row r="326" spans="5:5">
      <c r="E326" s="142"/>
    </row>
    <row r="327" spans="5:5">
      <c r="E327" s="142"/>
    </row>
    <row r="328" spans="5:5">
      <c r="E328" s="142"/>
    </row>
    <row r="329" spans="5:5">
      <c r="E329" s="142"/>
    </row>
    <row r="330" spans="5:5">
      <c r="E330" s="142"/>
    </row>
    <row r="331" spans="5:5">
      <c r="E331" s="142"/>
    </row>
    <row r="332" spans="5:5">
      <c r="E332" s="142"/>
    </row>
    <row r="333" spans="5:5">
      <c r="E333" s="142"/>
    </row>
    <row r="334" spans="5:5">
      <c r="E334" s="142"/>
    </row>
    <row r="335" spans="5:5">
      <c r="E335" s="142"/>
    </row>
    <row r="336" spans="5:5">
      <c r="E336" s="142"/>
    </row>
    <row r="337" spans="5:5">
      <c r="E337" s="142"/>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pageSetUpPr fitToPage="1"/>
  </sheetPr>
  <dimension ref="A1:ACE144"/>
  <sheetViews>
    <sheetView showGridLines="0" zoomScale="70" zoomScaleNormal="70" workbookViewId="0">
      <pane xSplit="91" ySplit="8" topLeftCell="CN9" activePane="bottomRight" state="frozen"/>
      <selection activeCell="P28" sqref="P28"/>
      <selection pane="topRight" activeCell="P28" sqref="P28"/>
      <selection pane="bottomLeft" activeCell="P28" sqref="P28"/>
      <selection pane="bottomRight" activeCell="JE45" sqref="JE45"/>
    </sheetView>
  </sheetViews>
  <sheetFormatPr defaultColWidth="9.140625" defaultRowHeight="12.75"/>
  <cols>
    <col min="1" max="1" width="6.28515625" style="29" customWidth="1"/>
    <col min="2" max="2" width="8.7109375" style="29" customWidth="1"/>
    <col min="3" max="3" width="27.85546875" style="29" bestFit="1" customWidth="1"/>
    <col min="4" max="30" width="12.7109375" style="107" hidden="1" customWidth="1"/>
    <col min="31" max="32" width="18.5703125" style="107" hidden="1" customWidth="1"/>
    <col min="33" max="34" width="19.28515625" style="107" hidden="1" customWidth="1"/>
    <col min="35" max="35" width="18.85546875" style="107" hidden="1" customWidth="1"/>
    <col min="36" max="36" width="19.28515625" style="107" hidden="1" customWidth="1"/>
    <col min="37" max="39" width="12.85546875" style="107" hidden="1" customWidth="1"/>
    <col min="40" max="40" width="17.85546875" style="107" hidden="1" customWidth="1"/>
    <col min="41" max="41" width="18.5703125" style="107" hidden="1" customWidth="1"/>
    <col min="42" max="42" width="18.85546875" style="107" hidden="1" customWidth="1"/>
    <col min="43" max="72" width="18.5703125" style="107" hidden="1" customWidth="1"/>
    <col min="73" max="73" width="19.85546875" style="107" hidden="1" customWidth="1"/>
    <col min="74" max="91" width="18.5703125" style="107" hidden="1" customWidth="1"/>
    <col min="92" max="151" width="18.5703125" style="107" customWidth="1"/>
    <col min="152" max="154" width="18.85546875" style="107" customWidth="1"/>
    <col min="155" max="155" width="1.7109375" style="107" customWidth="1"/>
    <col min="156" max="156" width="15.7109375" style="107" hidden="1" customWidth="1"/>
    <col min="157" max="191" width="10.7109375" style="107" hidden="1" customWidth="1"/>
    <col min="192" max="242" width="16" style="107" hidden="1" customWidth="1"/>
    <col min="243" max="302" width="16" style="107" customWidth="1"/>
    <col min="303" max="305" width="17.28515625" style="29" customWidth="1"/>
    <col min="306" max="306" width="3.7109375" style="29" customWidth="1"/>
    <col min="307" max="360" width="10.7109375" style="29" hidden="1" customWidth="1"/>
    <col min="361" max="361" width="13.140625" style="29" hidden="1" customWidth="1"/>
    <col min="362" max="362" width="9.28515625" style="29" hidden="1" customWidth="1"/>
    <col min="363" max="388" width="15.28515625" style="29" hidden="1" customWidth="1"/>
    <col min="389" max="389" width="17" style="29" hidden="1" customWidth="1"/>
    <col min="390" max="393" width="15.28515625" style="29" hidden="1" customWidth="1"/>
    <col min="394" max="410" width="15.28515625" style="29" customWidth="1"/>
    <col min="411" max="411" width="17.5703125" style="29" bestFit="1" customWidth="1"/>
    <col min="412" max="453" width="15.28515625" style="29" customWidth="1"/>
    <col min="454" max="456" width="17.28515625" style="29" customWidth="1"/>
    <col min="457" max="457" width="3.7109375" style="29" customWidth="1"/>
    <col min="458" max="519" width="11" style="29" hidden="1" customWidth="1"/>
    <col min="520" max="544" width="12.85546875" style="29" hidden="1" customWidth="1"/>
    <col min="545" max="568" width="12.85546875" style="29" customWidth="1"/>
    <col min="569" max="569" width="16" style="29" bestFit="1" customWidth="1"/>
    <col min="570" max="604" width="12.85546875" style="29" customWidth="1"/>
    <col min="605" max="605" width="17.28515625" style="93" bestFit="1" customWidth="1"/>
    <col min="606" max="607" width="17.28515625" style="93" customWidth="1"/>
    <col min="608" max="608" width="4" style="29" customWidth="1"/>
    <col min="609" max="609" width="18.5703125" style="29" hidden="1" customWidth="1"/>
    <col min="610" max="629" width="10.42578125" style="29" hidden="1" customWidth="1"/>
    <col min="630" max="630" width="10.28515625" style="29" hidden="1" customWidth="1"/>
    <col min="631" max="632" width="10.42578125" style="29" hidden="1" customWidth="1"/>
    <col min="633" max="652" width="12.85546875" style="29" hidden="1" customWidth="1"/>
    <col min="653" max="653" width="14.42578125" style="29" hidden="1" customWidth="1"/>
    <col min="654" max="654" width="18.5703125" style="29" hidden="1" customWidth="1"/>
    <col min="655" max="655" width="18.85546875" style="29" hidden="1" customWidth="1"/>
    <col min="656" max="656" width="19.28515625" style="29" hidden="1" customWidth="1"/>
    <col min="657" max="657" width="18.85546875" style="29" hidden="1" customWidth="1"/>
    <col min="658" max="658" width="19.28515625" style="29" hidden="1" customWidth="1"/>
    <col min="659" max="660" width="18.85546875" style="29" hidden="1" customWidth="1"/>
    <col min="661" max="661" width="19.28515625" style="29" hidden="1" customWidth="1"/>
    <col min="662" max="662" width="18.5703125" style="29" hidden="1" customWidth="1"/>
    <col min="663" max="663" width="18.85546875" style="29" hidden="1" customWidth="1"/>
    <col min="664" max="665" width="19.28515625" style="29" hidden="1" customWidth="1"/>
    <col min="666" max="696" width="18.85546875" style="29" hidden="1" customWidth="1"/>
    <col min="697" max="756" width="18.85546875" style="29" customWidth="1"/>
    <col min="757" max="759" width="20.5703125" style="29" customWidth="1"/>
    <col min="760" max="16384" width="9.140625" style="29"/>
  </cols>
  <sheetData>
    <row r="1" spans="1:759" s="93" customFormat="1" ht="12.75" customHeight="1">
      <c r="A1" s="45" t="str">
        <f>Inputs!B7</f>
        <v>Atlanta Gas Light Company (AGLC)</v>
      </c>
      <c r="B1" s="45"/>
      <c r="D1" s="94"/>
      <c r="E1" s="94"/>
      <c r="F1" s="94"/>
      <c r="G1" s="94"/>
      <c r="H1" s="94"/>
      <c r="I1" s="94"/>
      <c r="J1" s="94"/>
      <c r="K1" s="94"/>
      <c r="L1" s="95"/>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c r="BQ1" s="94"/>
      <c r="BR1" s="94"/>
      <c r="BS1" s="94"/>
      <c r="BT1" s="94"/>
      <c r="BU1" s="94"/>
      <c r="BV1" s="94"/>
      <c r="BW1" s="94"/>
      <c r="BX1" s="94"/>
      <c r="BY1" s="94"/>
      <c r="BZ1" s="94"/>
      <c r="CA1" s="94"/>
      <c r="CB1" s="94"/>
      <c r="CC1" s="94"/>
      <c r="CD1" s="94"/>
      <c r="CE1" s="94"/>
      <c r="CF1" s="94"/>
      <c r="CG1" s="94"/>
      <c r="CH1" s="94"/>
      <c r="CI1" s="94"/>
      <c r="CJ1" s="94"/>
      <c r="CK1" s="94"/>
      <c r="CL1" s="94"/>
      <c r="CM1" s="94"/>
      <c r="CN1" s="94"/>
      <c r="CO1" s="94"/>
      <c r="CP1" s="94"/>
      <c r="CQ1" s="94"/>
      <c r="CR1" s="94"/>
      <c r="CS1" s="94"/>
      <c r="CT1" s="94"/>
      <c r="CU1" s="94"/>
      <c r="CV1" s="94"/>
      <c r="CW1" s="94"/>
      <c r="CX1" s="94"/>
      <c r="CY1" s="94"/>
      <c r="CZ1" s="94"/>
      <c r="DA1" s="94"/>
      <c r="DB1" s="94"/>
      <c r="DC1" s="94"/>
      <c r="DD1" s="94"/>
      <c r="DE1" s="94"/>
      <c r="DF1" s="94"/>
      <c r="DG1" s="94"/>
      <c r="DH1" s="94"/>
      <c r="DI1" s="94"/>
      <c r="DJ1" s="94"/>
      <c r="DK1" s="94"/>
      <c r="DL1" s="94"/>
      <c r="DM1" s="94"/>
      <c r="DN1" s="94"/>
      <c r="DO1" s="94"/>
      <c r="DP1" s="94"/>
      <c r="DQ1" s="94"/>
      <c r="DR1" s="94"/>
      <c r="DS1" s="94"/>
      <c r="DT1" s="94"/>
      <c r="DU1" s="94"/>
      <c r="DV1" s="94"/>
      <c r="DW1" s="94"/>
      <c r="DX1" s="94"/>
      <c r="DY1" s="94"/>
      <c r="DZ1" s="94"/>
      <c r="EA1" s="94"/>
      <c r="EB1" s="94"/>
      <c r="EC1" s="94"/>
      <c r="ED1" s="94"/>
      <c r="EE1" s="94"/>
      <c r="EF1" s="94"/>
      <c r="EG1" s="94"/>
      <c r="EH1" s="94"/>
      <c r="EI1" s="94"/>
      <c r="EJ1" s="94"/>
      <c r="EK1" s="94"/>
      <c r="EL1" s="94"/>
      <c r="EM1" s="94"/>
      <c r="EN1" s="94"/>
      <c r="EO1" s="94"/>
      <c r="EP1" s="94"/>
      <c r="EQ1" s="94"/>
      <c r="ER1" s="94"/>
      <c r="ES1" s="94"/>
      <c r="ET1" s="94"/>
      <c r="EU1" s="94"/>
      <c r="EV1" s="94"/>
      <c r="EW1" s="94"/>
      <c r="EX1" s="94"/>
      <c r="EY1" s="94"/>
      <c r="EZ1" s="96"/>
      <c r="FA1" s="96"/>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c r="GR1" s="97"/>
      <c r="GS1" s="97"/>
      <c r="GT1" s="97"/>
      <c r="GU1" s="97"/>
      <c r="GV1" s="97"/>
      <c r="GW1" s="97"/>
      <c r="GX1" s="97"/>
      <c r="GY1" s="97"/>
      <c r="GZ1" s="97"/>
      <c r="HA1" s="97"/>
      <c r="HB1" s="97"/>
      <c r="HC1" s="97"/>
      <c r="HD1" s="97"/>
      <c r="HE1" s="97"/>
      <c r="HF1" s="97"/>
      <c r="HG1" s="97"/>
      <c r="HH1" s="97"/>
      <c r="HI1" s="97"/>
      <c r="HJ1" s="97"/>
      <c r="HK1" s="97"/>
      <c r="HL1" s="97"/>
      <c r="HM1" s="97"/>
      <c r="HN1" s="97"/>
      <c r="HO1" s="97"/>
      <c r="HP1" s="97"/>
      <c r="HQ1" s="97"/>
      <c r="HR1" s="97"/>
      <c r="HS1" s="97"/>
      <c r="HT1" s="97"/>
      <c r="HU1" s="97"/>
      <c r="HV1" s="97"/>
      <c r="HW1" s="97"/>
      <c r="HX1" s="97"/>
      <c r="HY1" s="97"/>
      <c r="HZ1" s="97"/>
      <c r="IA1" s="97"/>
      <c r="IB1" s="97"/>
      <c r="IC1" s="97"/>
      <c r="ID1" s="97"/>
      <c r="IE1" s="97"/>
      <c r="IF1" s="97"/>
      <c r="IG1" s="97"/>
      <c r="IH1" s="97"/>
      <c r="II1" s="97"/>
      <c r="IJ1" s="97"/>
      <c r="IK1" s="97"/>
      <c r="IL1" s="97"/>
      <c r="IM1" s="97"/>
      <c r="IN1" s="97"/>
      <c r="IO1" s="97"/>
      <c r="IP1" s="97"/>
      <c r="IQ1" s="97"/>
      <c r="IR1" s="97"/>
      <c r="IS1" s="97"/>
      <c r="IT1" s="97"/>
      <c r="IU1" s="97"/>
      <c r="IV1" s="97"/>
      <c r="IW1" s="97"/>
      <c r="IX1" s="97"/>
      <c r="IY1" s="97"/>
      <c r="IZ1" s="97"/>
      <c r="JA1" s="97"/>
      <c r="JB1" s="97"/>
      <c r="JC1" s="97"/>
      <c r="JD1" s="97"/>
      <c r="JE1" s="97"/>
      <c r="JF1" s="97"/>
      <c r="JG1" s="97"/>
      <c r="JH1" s="97"/>
      <c r="JI1" s="97"/>
      <c r="JJ1" s="97"/>
      <c r="JK1" s="97"/>
      <c r="JL1" s="97"/>
      <c r="JM1" s="97"/>
      <c r="JN1" s="97"/>
      <c r="JO1" s="97"/>
      <c r="JP1" s="97"/>
      <c r="JQ1" s="97"/>
      <c r="JR1" s="97"/>
      <c r="JS1" s="97"/>
      <c r="JT1" s="97"/>
      <c r="JU1" s="97"/>
      <c r="JV1" s="97"/>
      <c r="JW1" s="97"/>
      <c r="JX1" s="97"/>
      <c r="JY1" s="97"/>
      <c r="JZ1" s="97"/>
      <c r="KA1" s="97"/>
      <c r="KB1" s="97"/>
      <c r="KC1" s="97"/>
      <c r="KD1" s="97"/>
      <c r="KE1" s="97"/>
      <c r="KF1" s="97"/>
      <c r="KG1" s="97"/>
      <c r="KH1" s="97"/>
      <c r="KI1" s="97"/>
      <c r="KJ1" s="97"/>
      <c r="KK1" s="97"/>
      <c r="KL1" s="97"/>
      <c r="KM1" s="97"/>
      <c r="KN1" s="97"/>
      <c r="KO1" s="97"/>
      <c r="KP1" s="97"/>
      <c r="KQ1" s="97"/>
      <c r="KR1" s="97"/>
      <c r="KS1" s="97"/>
    </row>
    <row r="2" spans="1:759" s="93" customFormat="1" ht="12.75" customHeight="1">
      <c r="A2" s="45" t="s">
        <v>812</v>
      </c>
      <c r="B2" s="45"/>
      <c r="D2" s="94"/>
      <c r="E2" s="94"/>
      <c r="F2" s="94"/>
      <c r="G2" s="94"/>
      <c r="H2" s="94"/>
      <c r="I2" s="94"/>
      <c r="J2" s="94"/>
      <c r="K2" s="94"/>
      <c r="L2" s="95"/>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6"/>
      <c r="FA2" s="96"/>
      <c r="FB2" s="97"/>
      <c r="FC2" s="97"/>
      <c r="FD2" s="97"/>
      <c r="FE2" s="97"/>
      <c r="FF2" s="97"/>
      <c r="FG2" s="97"/>
      <c r="FH2" s="97"/>
      <c r="FI2" s="97"/>
      <c r="FJ2" s="97"/>
      <c r="FK2" s="97"/>
      <c r="FL2" s="97"/>
      <c r="FM2" s="97"/>
      <c r="FN2" s="97"/>
      <c r="FO2" s="97"/>
      <c r="FP2" s="97"/>
      <c r="FQ2" s="97"/>
      <c r="FR2" s="97"/>
      <c r="FS2" s="97"/>
      <c r="FT2" s="97"/>
      <c r="FU2" s="97"/>
      <c r="FV2" s="97"/>
      <c r="FW2" s="97"/>
      <c r="FX2" s="97"/>
      <c r="FY2" s="97"/>
      <c r="FZ2" s="97"/>
      <c r="GA2" s="97"/>
      <c r="GB2" s="97"/>
      <c r="GC2" s="97"/>
      <c r="GD2" s="97"/>
      <c r="GE2" s="97"/>
      <c r="GF2" s="97"/>
      <c r="GG2" s="97"/>
      <c r="GH2" s="97"/>
      <c r="GI2" s="97"/>
      <c r="GJ2" s="97"/>
      <c r="GK2" s="97"/>
      <c r="GL2" s="97"/>
      <c r="GM2" s="97"/>
      <c r="GN2" s="97"/>
      <c r="GO2" s="97"/>
      <c r="GP2" s="97"/>
      <c r="GQ2" s="97"/>
      <c r="GR2" s="97"/>
      <c r="GS2" s="97"/>
      <c r="GT2" s="97"/>
      <c r="GU2" s="97"/>
      <c r="GV2" s="97"/>
      <c r="GW2" s="97"/>
      <c r="GX2" s="97"/>
      <c r="GY2" s="97"/>
      <c r="GZ2" s="97"/>
      <c r="HA2" s="97"/>
      <c r="HB2" s="97"/>
      <c r="HC2" s="97"/>
      <c r="HD2" s="97"/>
      <c r="HE2" s="97"/>
      <c r="HF2" s="97"/>
      <c r="HG2" s="97"/>
      <c r="HH2" s="97"/>
      <c r="HI2" s="97"/>
      <c r="HJ2" s="97"/>
      <c r="HK2" s="97"/>
      <c r="HL2" s="97"/>
      <c r="HM2" s="97"/>
      <c r="HN2" s="97"/>
      <c r="HO2" s="97"/>
      <c r="HP2" s="97"/>
      <c r="HQ2" s="97"/>
      <c r="HR2" s="97"/>
      <c r="HS2" s="97"/>
      <c r="HT2" s="97"/>
      <c r="HU2" s="97"/>
      <c r="HV2" s="97"/>
      <c r="HW2" s="97"/>
      <c r="HX2" s="97"/>
      <c r="HY2" s="97"/>
      <c r="HZ2" s="97"/>
      <c r="IA2" s="97"/>
      <c r="IB2" s="97"/>
      <c r="IC2" s="97"/>
      <c r="ID2" s="97"/>
      <c r="IE2" s="97"/>
      <c r="IF2" s="97"/>
      <c r="IG2" s="97"/>
      <c r="IH2" s="97"/>
      <c r="II2" s="97"/>
      <c r="IJ2" s="97"/>
      <c r="IK2" s="97"/>
      <c r="IL2" s="97"/>
      <c r="IM2" s="97"/>
      <c r="IN2" s="97"/>
      <c r="IO2" s="97"/>
      <c r="IP2" s="97"/>
      <c r="IQ2" s="97"/>
      <c r="IR2" s="97"/>
      <c r="IS2" s="97"/>
      <c r="IT2" s="97"/>
      <c r="IU2" s="97"/>
      <c r="IV2" s="97"/>
      <c r="IW2" s="97"/>
      <c r="IX2" s="97"/>
      <c r="IY2" s="97"/>
      <c r="IZ2" s="97"/>
      <c r="JA2" s="97"/>
      <c r="JB2" s="97"/>
      <c r="JC2" s="97"/>
      <c r="JD2" s="97"/>
      <c r="JE2" s="97"/>
      <c r="JF2" s="97"/>
      <c r="JG2" s="97"/>
      <c r="JH2" s="97"/>
      <c r="JI2" s="97"/>
      <c r="JJ2" s="97"/>
      <c r="JK2" s="97"/>
      <c r="JL2" s="97"/>
      <c r="JM2" s="97"/>
      <c r="JN2" s="97"/>
      <c r="JO2" s="97"/>
      <c r="JP2" s="97"/>
      <c r="JQ2" s="97"/>
      <c r="JR2" s="97"/>
      <c r="JS2" s="97"/>
      <c r="JT2" s="97"/>
      <c r="JU2" s="97"/>
      <c r="JV2" s="97"/>
      <c r="JW2" s="97"/>
      <c r="JX2" s="97"/>
      <c r="JY2" s="97"/>
      <c r="JZ2" s="97"/>
      <c r="KA2" s="97"/>
      <c r="KB2" s="97"/>
      <c r="KC2" s="97"/>
      <c r="KD2" s="97"/>
      <c r="KE2" s="97"/>
      <c r="KF2" s="97"/>
      <c r="KG2" s="97"/>
      <c r="KH2" s="97"/>
      <c r="KI2" s="97"/>
      <c r="KJ2" s="97"/>
      <c r="KK2" s="97"/>
      <c r="KL2" s="97"/>
      <c r="KM2" s="97"/>
      <c r="KN2" s="97"/>
      <c r="KO2" s="97"/>
      <c r="KP2" s="97"/>
      <c r="KQ2" s="97"/>
      <c r="KR2" s="97"/>
      <c r="KS2" s="97"/>
    </row>
    <row r="3" spans="1:759" s="93" customFormat="1">
      <c r="A3" s="45" t="s">
        <v>12</v>
      </c>
      <c r="B3" s="45"/>
      <c r="D3" s="1288" t="s">
        <v>830</v>
      </c>
      <c r="E3" s="1288"/>
      <c r="F3" s="1288"/>
      <c r="G3" s="1288"/>
      <c r="H3" s="1288"/>
      <c r="I3" s="1288"/>
      <c r="J3" s="1288"/>
      <c r="K3" s="1288"/>
      <c r="L3" s="1288"/>
      <c r="M3" s="1288"/>
      <c r="N3" s="1288"/>
      <c r="O3" s="1288"/>
      <c r="P3" s="1288"/>
      <c r="Q3" s="1288"/>
      <c r="R3" s="1288"/>
      <c r="S3" s="1288"/>
      <c r="T3" s="1288"/>
      <c r="U3" s="1288"/>
      <c r="V3" s="1288"/>
      <c r="W3" s="1288"/>
      <c r="X3" s="1288"/>
      <c r="Y3" s="1288"/>
      <c r="Z3" s="1288"/>
      <c r="AA3" s="98"/>
      <c r="AB3" s="1288" t="s">
        <v>830</v>
      </c>
      <c r="AC3" s="1288"/>
      <c r="AD3" s="1288"/>
      <c r="AE3" s="1288"/>
      <c r="AF3" s="1288"/>
      <c r="AG3" s="1288"/>
      <c r="AH3" s="1288"/>
      <c r="AI3" s="1288"/>
      <c r="AJ3" s="1288"/>
      <c r="AK3" s="1288"/>
      <c r="AL3" s="1288"/>
      <c r="AM3" s="1288"/>
      <c r="AN3" s="1288"/>
      <c r="AO3" s="1288"/>
      <c r="AP3" s="1288"/>
      <c r="AQ3" s="128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8"/>
      <c r="DB3" s="98"/>
      <c r="DC3" s="98"/>
      <c r="DD3" s="98"/>
      <c r="DE3" s="98"/>
      <c r="DF3" s="98"/>
      <c r="DG3" s="98"/>
      <c r="DH3" s="98"/>
      <c r="DI3" s="98"/>
      <c r="DJ3" s="98"/>
      <c r="DK3" s="98"/>
      <c r="DL3" s="98"/>
      <c r="DM3" s="98"/>
      <c r="DN3" s="98"/>
      <c r="DO3" s="98"/>
      <c r="DP3" s="98"/>
      <c r="DQ3" s="98"/>
      <c r="DR3" s="98"/>
      <c r="DS3" s="98"/>
      <c r="DT3" s="98"/>
      <c r="DU3" s="98"/>
      <c r="DV3" s="98"/>
      <c r="DW3" s="98"/>
      <c r="DX3" s="98"/>
      <c r="DY3" s="98"/>
      <c r="DZ3" s="98"/>
      <c r="EA3" s="98"/>
      <c r="EB3" s="98"/>
      <c r="EC3" s="98"/>
      <c r="ED3" s="98"/>
      <c r="EE3" s="98"/>
      <c r="EF3" s="98"/>
      <c r="EG3" s="98"/>
      <c r="EH3" s="98"/>
      <c r="EI3" s="98"/>
      <c r="EJ3" s="98"/>
      <c r="EK3" s="98"/>
      <c r="EL3" s="98"/>
      <c r="EM3" s="98"/>
      <c r="EN3" s="98"/>
      <c r="EO3" s="98"/>
      <c r="EP3" s="98"/>
      <c r="EQ3" s="98"/>
      <c r="ER3" s="98"/>
      <c r="ES3" s="98"/>
      <c r="ET3" s="98"/>
      <c r="EU3" s="98"/>
      <c r="EV3" s="98"/>
      <c r="EW3" s="98"/>
      <c r="EX3" s="98"/>
      <c r="EY3" s="94"/>
      <c r="EZ3" s="1289" t="s">
        <v>831</v>
      </c>
      <c r="FA3" s="1289"/>
      <c r="FB3" s="1289"/>
      <c r="FC3" s="1289"/>
      <c r="FD3" s="1289"/>
      <c r="FE3" s="1289"/>
      <c r="FF3" s="1289"/>
      <c r="FG3" s="1289"/>
      <c r="FH3" s="1289"/>
      <c r="FI3" s="1289"/>
      <c r="FJ3" s="1289"/>
      <c r="FK3" s="1289"/>
      <c r="FL3" s="1289"/>
      <c r="FM3" s="1289"/>
      <c r="FN3" s="1289"/>
      <c r="FO3" s="1289"/>
      <c r="FP3" s="1289"/>
      <c r="FQ3" s="1289"/>
      <c r="FR3" s="1289"/>
      <c r="FS3" s="1289"/>
      <c r="FT3" s="1289"/>
      <c r="FU3" s="1289"/>
      <c r="FV3" s="1289"/>
      <c r="FW3" s="1289"/>
      <c r="FX3" s="1289"/>
      <c r="FY3" s="1289"/>
      <c r="FZ3" s="1289"/>
      <c r="GA3" s="1289"/>
      <c r="GB3" s="1289"/>
      <c r="GC3" s="1289"/>
      <c r="GD3" s="1289"/>
      <c r="GE3" s="1289"/>
      <c r="GF3" s="1289"/>
      <c r="GG3" s="1289"/>
      <c r="GH3" s="1289"/>
      <c r="GI3" s="1289"/>
      <c r="GJ3" s="1289"/>
      <c r="GK3" s="1289"/>
      <c r="GL3" s="1289"/>
      <c r="GM3" s="1289"/>
      <c r="GN3" s="1289"/>
      <c r="GO3" s="1289"/>
      <c r="GP3" s="1289"/>
      <c r="GQ3" s="1289"/>
      <c r="GR3" s="1289"/>
      <c r="GS3" s="1289"/>
      <c r="GT3" s="1289"/>
      <c r="GU3" s="1289"/>
      <c r="GV3" s="1289"/>
      <c r="GW3" s="1289"/>
      <c r="GX3" s="1289"/>
      <c r="GY3" s="1289"/>
      <c r="GZ3" s="1289"/>
      <c r="HA3" s="1289"/>
      <c r="HB3" s="1289"/>
      <c r="HC3" s="1289"/>
      <c r="HD3" s="1289"/>
      <c r="HE3" s="1289"/>
      <c r="HF3" s="1289"/>
      <c r="HG3" s="1289"/>
      <c r="HH3" s="1289"/>
      <c r="HI3" s="1289"/>
      <c r="HJ3" s="1289"/>
      <c r="HK3" s="1289"/>
      <c r="HL3" s="1289"/>
      <c r="HM3" s="1289"/>
      <c r="HN3" s="1289"/>
      <c r="HO3" s="1289"/>
      <c r="HP3" s="1289"/>
      <c r="HQ3" s="1289"/>
      <c r="HR3" s="1289"/>
      <c r="HS3" s="1289"/>
      <c r="HT3" s="1289"/>
      <c r="HU3" s="1289"/>
      <c r="HV3" s="1289"/>
      <c r="HW3" s="1289"/>
      <c r="HX3" s="1289"/>
      <c r="HY3" s="1289"/>
      <c r="HZ3" s="1289"/>
      <c r="IA3" s="1289"/>
      <c r="IB3" s="1289"/>
      <c r="IC3" s="1289"/>
      <c r="ID3" s="1289"/>
      <c r="IE3" s="1289"/>
      <c r="IF3" s="1289"/>
      <c r="IG3" s="1289"/>
      <c r="IH3" s="1289"/>
      <c r="II3" s="1289"/>
      <c r="IJ3" s="1289"/>
      <c r="IK3" s="1289"/>
      <c r="IL3" s="1289"/>
      <c r="IM3" s="1289"/>
      <c r="IN3" s="1289"/>
      <c r="IO3" s="1289"/>
      <c r="IP3" s="1289"/>
      <c r="IQ3" s="1289"/>
      <c r="IR3" s="1289"/>
      <c r="IS3" s="1289"/>
      <c r="IT3" s="1289"/>
      <c r="IU3" s="1289"/>
      <c r="IV3" s="1289"/>
      <c r="IW3" s="1289"/>
      <c r="IX3" s="1289"/>
      <c r="IY3" s="1289"/>
      <c r="IZ3" s="1289"/>
      <c r="JA3" s="1289"/>
      <c r="JB3" s="1289"/>
      <c r="JC3" s="1289"/>
      <c r="JD3" s="1289"/>
      <c r="JE3" s="1289"/>
      <c r="JF3" s="1289"/>
      <c r="JG3" s="1289"/>
      <c r="JH3" s="1289"/>
      <c r="JI3" s="1289"/>
      <c r="JJ3" s="1289"/>
      <c r="JK3" s="1289"/>
      <c r="JL3" s="1289"/>
      <c r="JM3" s="1289"/>
      <c r="JN3" s="1289"/>
      <c r="JO3" s="1289"/>
      <c r="JP3" s="1289"/>
      <c r="JQ3" s="1289"/>
      <c r="JR3" s="1289"/>
      <c r="JS3" s="1289"/>
      <c r="JT3" s="1289"/>
      <c r="JU3" s="1289"/>
      <c r="JV3" s="1289"/>
      <c r="JW3" s="1289"/>
      <c r="JX3" s="1289"/>
      <c r="JY3" s="1289"/>
      <c r="JZ3" s="1289"/>
      <c r="KA3" s="1289"/>
      <c r="KB3" s="1289"/>
      <c r="KC3" s="1289"/>
      <c r="KD3" s="1289"/>
      <c r="KE3" s="1289"/>
      <c r="KF3" s="1289"/>
      <c r="KG3" s="1289"/>
      <c r="KH3" s="1289"/>
      <c r="KI3" s="1289"/>
      <c r="KJ3" s="1289"/>
      <c r="KK3" s="1289"/>
      <c r="KL3" s="1289"/>
      <c r="KM3" s="1289"/>
      <c r="KN3" s="1289"/>
      <c r="KO3" s="1289"/>
      <c r="KP3" s="1289"/>
      <c r="KQ3" s="1289"/>
      <c r="KR3" s="855"/>
      <c r="KS3" s="855"/>
      <c r="KU3" s="1289" t="s">
        <v>832</v>
      </c>
      <c r="KV3" s="1289"/>
      <c r="KW3" s="1289"/>
      <c r="KX3" s="1289"/>
      <c r="KY3" s="1289"/>
      <c r="KZ3" s="1289"/>
      <c r="LA3" s="1289"/>
      <c r="LB3" s="1289"/>
      <c r="LC3" s="1289"/>
      <c r="LD3" s="1289"/>
      <c r="LE3" s="1289"/>
      <c r="LF3" s="1289"/>
      <c r="LG3" s="1289"/>
      <c r="LH3" s="1289"/>
      <c r="LI3" s="1289"/>
      <c r="LJ3" s="1289"/>
      <c r="LK3" s="1289"/>
      <c r="LL3" s="1289"/>
      <c r="LM3" s="1289"/>
      <c r="LN3" s="1289"/>
      <c r="LO3" s="1289"/>
      <c r="LP3" s="1289"/>
      <c r="LQ3" s="1289"/>
      <c r="LR3" s="1289"/>
      <c r="LS3" s="1289"/>
      <c r="LT3" s="1289"/>
      <c r="LU3" s="1289"/>
      <c r="LV3" s="1289"/>
      <c r="LW3" s="1289"/>
      <c r="LX3" s="1289"/>
      <c r="LY3" s="1289"/>
      <c r="LZ3" s="1289"/>
      <c r="MA3" s="1289"/>
      <c r="MB3" s="1289"/>
      <c r="MC3" s="1289"/>
      <c r="MD3" s="1289"/>
      <c r="ME3" s="1289"/>
      <c r="MF3" s="1289"/>
      <c r="MG3" s="1289"/>
      <c r="MH3" s="1289"/>
      <c r="MI3" s="1289"/>
      <c r="MJ3" s="1289"/>
      <c r="MK3" s="1289"/>
      <c r="ML3" s="1289"/>
      <c r="MM3" s="1289"/>
      <c r="MN3" s="1289"/>
      <c r="MO3" s="1289"/>
      <c r="MP3" s="1289"/>
      <c r="MQ3" s="1289"/>
      <c r="MR3" s="1289"/>
      <c r="MS3" s="1289"/>
      <c r="MT3" s="1289"/>
      <c r="MU3" s="1289"/>
      <c r="MV3" s="1289"/>
      <c r="MW3" s="1289"/>
      <c r="MX3" s="1289"/>
      <c r="MY3" s="1289"/>
      <c r="MZ3" s="1289"/>
      <c r="NA3" s="1289"/>
      <c r="NB3" s="1289"/>
      <c r="NC3" s="1289"/>
      <c r="ND3" s="1289"/>
      <c r="NE3" s="1289"/>
      <c r="NF3" s="1289"/>
      <c r="NG3" s="1289"/>
      <c r="NH3" s="1289"/>
      <c r="NI3" s="1289"/>
      <c r="NJ3" s="1289"/>
      <c r="NK3" s="1289"/>
      <c r="NL3" s="1289"/>
      <c r="NM3" s="1289"/>
      <c r="NN3" s="1289"/>
      <c r="NO3" s="1289"/>
      <c r="NP3" s="1289"/>
      <c r="NQ3" s="1289"/>
      <c r="NR3" s="1289"/>
      <c r="NS3" s="1289"/>
      <c r="NT3" s="1289"/>
      <c r="NU3" s="1289"/>
      <c r="NV3" s="1289"/>
      <c r="NW3" s="1289"/>
      <c r="NX3" s="1289"/>
      <c r="NY3" s="1289"/>
      <c r="NZ3" s="1289"/>
      <c r="OA3" s="1289"/>
      <c r="OB3" s="1289"/>
      <c r="OC3" s="1289"/>
      <c r="OD3" s="1289"/>
      <c r="OE3" s="1289"/>
      <c r="OF3" s="1289"/>
      <c r="OG3" s="1289"/>
      <c r="OH3" s="1289"/>
      <c r="OI3" s="1289"/>
      <c r="OJ3" s="1289"/>
      <c r="OK3" s="1289"/>
      <c r="OL3" s="1289"/>
      <c r="OM3" s="1289"/>
      <c r="ON3" s="1289"/>
      <c r="OO3" s="1289"/>
      <c r="OP3" s="1289"/>
      <c r="OQ3" s="1289"/>
      <c r="OR3" s="1289"/>
      <c r="OS3" s="1289"/>
      <c r="OT3" s="1289"/>
      <c r="OU3" s="1289"/>
      <c r="OV3" s="1289"/>
      <c r="OW3" s="1289"/>
      <c r="OX3" s="1289"/>
      <c r="OY3" s="1289"/>
      <c r="OZ3" s="1289"/>
      <c r="PA3" s="1289"/>
      <c r="PB3" s="1289"/>
      <c r="PC3" s="1289"/>
      <c r="PD3" s="1289"/>
      <c r="PE3" s="1289"/>
      <c r="PF3" s="1289"/>
      <c r="PG3" s="1289"/>
      <c r="PH3" s="1289"/>
      <c r="PI3" s="1289"/>
      <c r="PJ3" s="1289"/>
      <c r="PK3" s="1289"/>
      <c r="PL3" s="1289"/>
      <c r="PM3" s="1289"/>
      <c r="PN3" s="1289"/>
      <c r="PO3" s="1289"/>
      <c r="PP3" s="1289"/>
      <c r="PQ3" s="1289"/>
      <c r="PR3" s="1289"/>
      <c r="PS3" s="1289"/>
      <c r="PT3" s="1289"/>
      <c r="PU3" s="1289"/>
      <c r="PV3" s="1289"/>
      <c r="PW3" s="1289"/>
      <c r="PX3" s="1289"/>
      <c r="PY3" s="1289"/>
      <c r="PZ3" s="1289"/>
      <c r="QA3" s="1289"/>
      <c r="QB3" s="1289"/>
      <c r="QC3" s="1289"/>
      <c r="QD3" s="1289"/>
      <c r="QE3" s="1289"/>
      <c r="QF3" s="1289"/>
      <c r="QG3" s="1289"/>
      <c r="QH3" s="1289"/>
      <c r="QI3" s="1289"/>
      <c r="QJ3" s="1289"/>
      <c r="QK3" s="1289"/>
      <c r="QL3" s="1289"/>
      <c r="QM3" s="855"/>
      <c r="QN3" s="855"/>
      <c r="QP3" s="1290" t="s">
        <v>833</v>
      </c>
      <c r="QQ3" s="1290"/>
      <c r="QR3" s="1290"/>
      <c r="QS3" s="1290"/>
      <c r="QT3" s="1290"/>
      <c r="QU3" s="1290"/>
      <c r="QV3" s="1290"/>
      <c r="QW3" s="1290"/>
      <c r="QX3" s="1290"/>
      <c r="QY3" s="1290"/>
      <c r="QZ3" s="1290"/>
      <c r="RA3" s="1290"/>
      <c r="RB3" s="1290"/>
      <c r="RC3" s="1290"/>
      <c r="RD3" s="1290"/>
      <c r="RE3" s="1290"/>
      <c r="RF3" s="1290"/>
      <c r="RG3" s="1290"/>
      <c r="RH3" s="1290"/>
      <c r="RI3" s="1290"/>
      <c r="RJ3" s="1290"/>
      <c r="RK3" s="1290"/>
      <c r="RL3" s="1290"/>
      <c r="RM3" s="1290"/>
      <c r="RN3" s="1290"/>
      <c r="RO3" s="1290"/>
      <c r="RP3" s="1290"/>
      <c r="RQ3" s="1290"/>
      <c r="RR3" s="1290"/>
      <c r="RS3" s="1290"/>
      <c r="RT3" s="1290"/>
      <c r="RU3" s="1290"/>
      <c r="RV3" s="1290"/>
      <c r="RW3" s="1290"/>
      <c r="RX3" s="1290"/>
      <c r="RY3" s="1290"/>
      <c r="RZ3" s="1290"/>
      <c r="SA3" s="1290"/>
      <c r="SB3" s="1290"/>
      <c r="SC3" s="1290"/>
      <c r="SD3" s="1290"/>
      <c r="SE3" s="1290"/>
      <c r="SF3" s="1290"/>
      <c r="SG3" s="1290"/>
      <c r="SH3" s="1290"/>
      <c r="SI3" s="1290"/>
      <c r="SJ3" s="1290"/>
      <c r="SK3" s="1290"/>
      <c r="SL3" s="1290"/>
      <c r="SM3" s="1290"/>
      <c r="SN3" s="1290"/>
      <c r="SO3" s="1290"/>
      <c r="SP3" s="1290"/>
      <c r="SQ3" s="1290"/>
      <c r="SR3" s="1290"/>
      <c r="SS3" s="1290"/>
      <c r="ST3" s="1290"/>
      <c r="SU3" s="1290"/>
      <c r="SV3" s="1290"/>
      <c r="SW3" s="1290"/>
      <c r="SX3" s="1290"/>
      <c r="SY3" s="1290"/>
      <c r="SZ3" s="1290"/>
      <c r="TA3" s="1290"/>
      <c r="TB3" s="1290"/>
      <c r="TC3" s="1290"/>
      <c r="TD3" s="1290"/>
      <c r="TE3" s="1290"/>
      <c r="TF3" s="1290"/>
      <c r="TG3" s="1290"/>
      <c r="TH3" s="1290"/>
      <c r="TI3" s="1290"/>
      <c r="TJ3" s="1290"/>
      <c r="TK3" s="1290"/>
      <c r="TL3" s="1290"/>
      <c r="TM3" s="1290"/>
      <c r="TN3" s="1290"/>
      <c r="TO3" s="1290"/>
      <c r="TP3" s="1290"/>
      <c r="TQ3" s="1290"/>
      <c r="TR3" s="1290"/>
      <c r="TS3" s="1290"/>
      <c r="TT3" s="1290"/>
      <c r="TU3" s="1290"/>
      <c r="TV3" s="1290"/>
      <c r="TW3" s="1290"/>
      <c r="TX3" s="1290"/>
      <c r="TY3" s="1290"/>
      <c r="TZ3" s="1290"/>
      <c r="UA3" s="1290"/>
      <c r="UB3" s="1290"/>
      <c r="UC3" s="1290"/>
      <c r="UD3" s="1290"/>
      <c r="UE3" s="1290"/>
      <c r="UF3" s="1290"/>
      <c r="UG3" s="1290"/>
      <c r="UH3" s="1290"/>
      <c r="UI3" s="1290"/>
      <c r="UJ3" s="1290"/>
      <c r="UK3" s="1290"/>
      <c r="UL3" s="1290"/>
      <c r="UM3" s="1290"/>
      <c r="UN3" s="1290"/>
      <c r="UO3" s="1290"/>
      <c r="UP3" s="1290"/>
      <c r="UQ3" s="1290"/>
      <c r="UR3" s="1290"/>
      <c r="US3" s="1290"/>
      <c r="UT3" s="1290"/>
      <c r="UU3" s="1290"/>
      <c r="UV3" s="1290"/>
      <c r="UW3" s="1290"/>
      <c r="UX3" s="1290"/>
      <c r="UY3" s="1290"/>
      <c r="UZ3" s="1290"/>
      <c r="VA3" s="1290"/>
      <c r="VB3" s="1290"/>
      <c r="VC3" s="1290"/>
      <c r="VD3" s="1290"/>
      <c r="VE3" s="1290"/>
      <c r="VF3" s="1290"/>
      <c r="VG3" s="1290"/>
      <c r="VH3" s="1290"/>
      <c r="VI3" s="1290"/>
      <c r="VJ3" s="1290"/>
      <c r="VK3" s="1290"/>
      <c r="VL3" s="1290"/>
      <c r="VM3" s="1290"/>
      <c r="VN3" s="1290"/>
      <c r="VO3" s="1290"/>
      <c r="VP3" s="1290"/>
      <c r="VQ3" s="1290"/>
      <c r="VR3" s="1290"/>
      <c r="VS3" s="1290"/>
      <c r="VT3" s="1290"/>
      <c r="VU3" s="1290"/>
      <c r="VV3" s="1290"/>
      <c r="VW3" s="1290"/>
      <c r="VX3" s="1290"/>
      <c r="VY3" s="1290"/>
      <c r="VZ3" s="1290"/>
      <c r="WA3" s="1290"/>
      <c r="WB3" s="1290"/>
      <c r="WC3" s="1290"/>
      <c r="WD3" s="1290"/>
      <c r="WE3" s="1290"/>
      <c r="WF3" s="1290"/>
      <c r="WG3" s="1290"/>
      <c r="WH3" s="856"/>
      <c r="WI3" s="856"/>
      <c r="WK3" s="1287" t="s">
        <v>834</v>
      </c>
      <c r="WL3" s="1287"/>
      <c r="WM3" s="1287"/>
      <c r="WN3" s="1287"/>
      <c r="WO3" s="1287"/>
      <c r="WP3" s="1287"/>
      <c r="WQ3" s="1287"/>
      <c r="WR3" s="1287"/>
      <c r="WS3" s="1287"/>
      <c r="WT3" s="1287"/>
      <c r="WU3" s="1287"/>
      <c r="WV3" s="1287"/>
      <c r="WW3" s="1287"/>
      <c r="WX3" s="1287"/>
      <c r="WY3" s="1287"/>
      <c r="WZ3" s="1287"/>
      <c r="XA3" s="1287"/>
      <c r="XB3" s="1287"/>
      <c r="XC3" s="1287"/>
      <c r="XD3" s="1287"/>
      <c r="XE3" s="1287"/>
      <c r="XF3" s="1287"/>
      <c r="XG3" s="1287"/>
      <c r="XH3" s="1287"/>
      <c r="XI3" s="1287"/>
      <c r="XJ3" s="1287"/>
      <c r="XK3" s="1287"/>
      <c r="XL3" s="1287"/>
      <c r="XM3" s="1287"/>
      <c r="XN3" s="1287"/>
      <c r="XO3" s="1287"/>
      <c r="XP3" s="1287"/>
      <c r="XQ3" s="1287"/>
      <c r="XR3" s="1287"/>
      <c r="XS3" s="1287"/>
      <c r="XT3" s="1287"/>
      <c r="XU3" s="1287"/>
      <c r="XV3" s="1287"/>
      <c r="XW3" s="1287"/>
      <c r="XX3" s="1287"/>
      <c r="XY3" s="1287"/>
      <c r="XZ3" s="1287"/>
      <c r="YA3" s="1287"/>
      <c r="YB3" s="1287"/>
      <c r="YC3" s="1287"/>
      <c r="YD3" s="1287"/>
      <c r="YE3" s="1287"/>
      <c r="YF3" s="1287"/>
      <c r="YG3" s="1287"/>
      <c r="YH3" s="1287"/>
      <c r="YI3" s="1287"/>
      <c r="YJ3" s="1287"/>
      <c r="YK3" s="1287"/>
      <c r="YL3" s="1287"/>
      <c r="YM3" s="1287"/>
      <c r="YN3" s="1287"/>
      <c r="YO3" s="1287"/>
      <c r="YP3" s="1287"/>
      <c r="YQ3" s="1287"/>
      <c r="YR3" s="1287"/>
      <c r="YS3" s="1287"/>
      <c r="YT3" s="1287"/>
      <c r="YU3" s="1287"/>
      <c r="YV3" s="1287"/>
      <c r="YW3" s="1287"/>
      <c r="YX3" s="1287"/>
      <c r="YY3" s="1287"/>
      <c r="YZ3" s="1287"/>
      <c r="ZA3" s="1287"/>
      <c r="ZB3" s="1287"/>
      <c r="ZC3" s="1287"/>
      <c r="ZD3" s="1287"/>
      <c r="ZE3" s="1287"/>
      <c r="ZF3" s="1287"/>
      <c r="ZG3" s="1287"/>
      <c r="ZH3" s="1287"/>
      <c r="ZI3" s="1287"/>
      <c r="ZJ3" s="1287"/>
      <c r="ZK3" s="1287"/>
      <c r="ZL3" s="1287"/>
      <c r="ZM3" s="1287"/>
      <c r="ZN3" s="1287"/>
      <c r="ZO3" s="1287"/>
      <c r="ZP3" s="1287"/>
      <c r="ZQ3" s="1287"/>
      <c r="ZR3" s="1287"/>
      <c r="ZS3" s="1287"/>
      <c r="ZT3" s="1287"/>
      <c r="ZU3" s="1287"/>
      <c r="ZV3" s="1287"/>
      <c r="ZW3" s="1287"/>
      <c r="ZX3" s="1287"/>
      <c r="ZY3" s="1287"/>
      <c r="ZZ3" s="1287"/>
      <c r="AAA3" s="1287"/>
      <c r="AAB3" s="1287"/>
      <c r="AAC3" s="1287"/>
      <c r="AAD3" s="1287"/>
      <c r="AAE3" s="1287"/>
      <c r="AAF3" s="1287"/>
      <c r="AAG3" s="1287"/>
      <c r="AAH3" s="1287"/>
      <c r="AAI3" s="1287"/>
      <c r="AAJ3" s="1287"/>
      <c r="AAK3" s="1287"/>
      <c r="AAL3" s="1287"/>
      <c r="AAM3" s="1287"/>
      <c r="AAN3" s="1287"/>
      <c r="AAO3" s="1287"/>
      <c r="AAP3" s="1287"/>
      <c r="AAQ3" s="1287"/>
      <c r="AAR3" s="1287"/>
      <c r="AAS3" s="1287"/>
      <c r="AAT3" s="1287"/>
      <c r="AAU3" s="1287"/>
      <c r="AAV3" s="1287"/>
      <c r="AAW3" s="1287"/>
      <c r="AAX3" s="1287"/>
      <c r="AAY3" s="1287"/>
      <c r="AAZ3" s="1287"/>
      <c r="ABA3" s="1287"/>
      <c r="ABB3" s="1287"/>
      <c r="ABC3" s="1287"/>
      <c r="ABD3" s="1287"/>
      <c r="ABE3" s="1287"/>
      <c r="ABF3" s="1287"/>
      <c r="ABG3" s="1287"/>
      <c r="ABH3" s="1287"/>
      <c r="ABI3" s="1287"/>
      <c r="ABJ3" s="1287"/>
      <c r="ABK3" s="1287"/>
      <c r="ABL3" s="1287"/>
      <c r="ABM3" s="1287"/>
      <c r="ABN3" s="1287"/>
      <c r="ABO3" s="1287"/>
      <c r="ABP3" s="1287"/>
      <c r="ABQ3" s="1287"/>
      <c r="ABR3" s="1287"/>
      <c r="ABS3" s="1287"/>
      <c r="ABT3" s="1287"/>
      <c r="ABU3" s="1287"/>
      <c r="ABV3" s="1287"/>
      <c r="ABW3" s="1287"/>
      <c r="ABX3" s="1287"/>
      <c r="ABY3" s="1287"/>
      <c r="ABZ3" s="1287"/>
      <c r="ACA3" s="1287"/>
      <c r="ACB3" s="1287"/>
      <c r="ACC3" s="1287"/>
    </row>
    <row r="4" spans="1:759" s="70" customFormat="1">
      <c r="A4" s="45" t="s">
        <v>835</v>
      </c>
      <c r="B4" s="45"/>
      <c r="C4" s="99"/>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32">
        <v>46022</v>
      </c>
      <c r="EW4" s="1132">
        <v>46387</v>
      </c>
      <c r="EX4" s="1132">
        <v>46752</v>
      </c>
      <c r="EY4" s="100"/>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c r="HC4" s="117"/>
      <c r="HD4" s="117"/>
      <c r="HE4" s="331"/>
      <c r="HF4" s="331"/>
      <c r="HG4" s="331"/>
      <c r="HH4" s="331"/>
      <c r="HI4" s="331"/>
      <c r="HJ4" s="331"/>
      <c r="HK4" s="331"/>
      <c r="HL4" s="331"/>
      <c r="HM4" s="331"/>
      <c r="HN4" s="331"/>
      <c r="HO4" s="331"/>
      <c r="HP4" s="331"/>
      <c r="HQ4" s="331"/>
      <c r="HR4" s="331"/>
      <c r="HS4" s="331"/>
      <c r="HT4" s="331"/>
      <c r="HU4" s="331"/>
      <c r="HV4" s="331"/>
      <c r="HW4" s="331"/>
      <c r="HX4" s="331"/>
      <c r="HY4" s="331"/>
      <c r="HZ4" s="331"/>
      <c r="IA4" s="331"/>
      <c r="IB4" s="331"/>
      <c r="IC4" s="331"/>
      <c r="ID4" s="331"/>
      <c r="IE4" s="331"/>
      <c r="IF4" s="331"/>
      <c r="IG4" s="331"/>
      <c r="IH4" s="331"/>
      <c r="II4" s="331"/>
      <c r="IJ4" s="331"/>
      <c r="IK4" s="331"/>
      <c r="IL4" s="331"/>
      <c r="IM4" s="331"/>
      <c r="IN4" s="331"/>
      <c r="IO4" s="331"/>
      <c r="IP4" s="331"/>
      <c r="IQ4" s="331"/>
      <c r="IR4" s="331"/>
      <c r="IS4" s="331"/>
      <c r="IT4" s="331"/>
      <c r="IU4" s="331"/>
      <c r="IV4" s="331"/>
      <c r="IW4" s="331"/>
      <c r="IX4" s="331"/>
      <c r="IY4" s="331"/>
      <c r="IZ4" s="331"/>
      <c r="JA4" s="331"/>
      <c r="JB4" s="331"/>
      <c r="JC4" s="331"/>
      <c r="JD4" s="331"/>
      <c r="JE4" s="331"/>
      <c r="JF4" s="331"/>
      <c r="JG4" s="331"/>
      <c r="JH4" s="331"/>
      <c r="JI4" s="331"/>
      <c r="JJ4" s="331"/>
      <c r="JK4" s="331"/>
      <c r="JL4" s="331"/>
      <c r="JM4" s="331"/>
      <c r="JN4" s="331"/>
      <c r="JO4" s="331"/>
      <c r="JP4" s="331"/>
      <c r="JQ4" s="331"/>
      <c r="JR4" s="331"/>
      <c r="JS4" s="331"/>
      <c r="JT4" s="331"/>
      <c r="JU4" s="331"/>
      <c r="JV4" s="331"/>
      <c r="JW4" s="331"/>
      <c r="JX4" s="331"/>
      <c r="JY4" s="331"/>
      <c r="JZ4" s="331"/>
      <c r="KA4" s="331"/>
      <c r="KB4" s="331"/>
      <c r="KC4" s="331"/>
      <c r="KD4" s="331"/>
      <c r="KE4" s="331"/>
      <c r="KF4" s="331"/>
      <c r="KG4" s="331"/>
      <c r="KH4" s="331"/>
      <c r="KI4" s="331"/>
      <c r="KJ4" s="331"/>
      <c r="KK4" s="331"/>
      <c r="KL4" s="331"/>
      <c r="KM4" s="331"/>
      <c r="KN4" s="331"/>
      <c r="KO4" s="331"/>
      <c r="KP4" s="331"/>
      <c r="KQ4" s="1132">
        <v>46022</v>
      </c>
      <c r="KR4" s="1132">
        <v>46387</v>
      </c>
      <c r="KS4" s="1132">
        <v>46752</v>
      </c>
      <c r="KT4" s="102"/>
      <c r="KU4" s="117"/>
      <c r="KV4" s="117"/>
      <c r="KW4" s="117"/>
      <c r="KX4" s="117"/>
      <c r="KY4" s="117"/>
      <c r="KZ4" s="117"/>
      <c r="LA4" s="117"/>
      <c r="LB4" s="117"/>
      <c r="LC4" s="117"/>
      <c r="LD4" s="117"/>
      <c r="LE4" s="117"/>
      <c r="LF4" s="117"/>
      <c r="LG4" s="117"/>
      <c r="LH4" s="117"/>
      <c r="LI4" s="117"/>
      <c r="LJ4" s="117"/>
      <c r="LK4" s="117"/>
      <c r="LL4" s="117"/>
      <c r="LM4" s="117"/>
      <c r="LN4" s="117"/>
      <c r="LO4" s="117"/>
      <c r="LP4" s="117"/>
      <c r="LQ4" s="117"/>
      <c r="LR4" s="117"/>
      <c r="LS4" s="117"/>
      <c r="LT4" s="117"/>
      <c r="LU4" s="117"/>
      <c r="LV4" s="117"/>
      <c r="LW4" s="117"/>
      <c r="LX4" s="117"/>
      <c r="LY4" s="117"/>
      <c r="LZ4" s="117"/>
      <c r="MA4" s="117"/>
      <c r="MB4" s="117"/>
      <c r="MC4" s="117"/>
      <c r="MD4" s="117"/>
      <c r="ME4" s="117"/>
      <c r="MF4" s="117"/>
      <c r="MG4" s="117"/>
      <c r="MH4" s="117"/>
      <c r="MI4" s="117"/>
      <c r="MJ4" s="117"/>
      <c r="MK4" s="117"/>
      <c r="ML4" s="117"/>
      <c r="MM4" s="117"/>
      <c r="MN4" s="117"/>
      <c r="MO4" s="117"/>
      <c r="MP4" s="117"/>
      <c r="MQ4" s="117"/>
      <c r="MR4" s="117"/>
      <c r="MS4" s="117"/>
      <c r="MT4" s="117"/>
      <c r="MU4" s="117"/>
      <c r="MV4" s="117"/>
      <c r="MW4" s="117"/>
      <c r="MX4" s="117"/>
      <c r="MY4" s="117"/>
      <c r="MZ4" s="117"/>
      <c r="NA4" s="117"/>
      <c r="NB4" s="117"/>
      <c r="NC4" s="117"/>
      <c r="ND4" s="117"/>
      <c r="NE4" s="117"/>
      <c r="NF4" s="117"/>
      <c r="NG4" s="117"/>
      <c r="NH4" s="117"/>
      <c r="NI4" s="117"/>
      <c r="NJ4" s="117"/>
      <c r="NK4" s="117"/>
      <c r="NL4" s="117"/>
      <c r="NM4" s="117"/>
      <c r="NN4" s="117"/>
      <c r="NO4" s="117"/>
      <c r="NP4" s="117"/>
      <c r="NQ4" s="117"/>
      <c r="NR4" s="117"/>
      <c r="NS4" s="117"/>
      <c r="NT4" s="117"/>
      <c r="NU4" s="117"/>
      <c r="NV4" s="117"/>
      <c r="NW4" s="117"/>
      <c r="NX4" s="117"/>
      <c r="NY4" s="117"/>
      <c r="NZ4" s="117"/>
      <c r="OA4" s="117"/>
      <c r="OB4" s="117"/>
      <c r="OC4" s="117"/>
      <c r="OD4" s="117"/>
      <c r="OE4" s="117"/>
      <c r="OF4" s="117"/>
      <c r="OG4" s="117"/>
      <c r="OH4" s="117"/>
      <c r="OI4" s="117"/>
      <c r="OJ4" s="117"/>
      <c r="OK4" s="117"/>
      <c r="OL4" s="117"/>
      <c r="OM4" s="117"/>
      <c r="ON4" s="117"/>
      <c r="OO4" s="117"/>
      <c r="OP4" s="117"/>
      <c r="OQ4" s="117"/>
      <c r="OR4" s="117"/>
      <c r="OS4" s="117"/>
      <c r="OT4" s="117"/>
      <c r="OU4" s="117"/>
      <c r="OV4" s="117"/>
      <c r="OW4" s="117"/>
      <c r="OX4" s="117"/>
      <c r="OY4" s="117"/>
      <c r="OZ4" s="117"/>
      <c r="PA4" s="117"/>
      <c r="PB4" s="117"/>
      <c r="PC4" s="117"/>
      <c r="PD4" s="117"/>
      <c r="PE4" s="117"/>
      <c r="PF4" s="117"/>
      <c r="PG4" s="117"/>
      <c r="PH4" s="117"/>
      <c r="PI4" s="117"/>
      <c r="PJ4" s="117"/>
      <c r="PK4" s="117"/>
      <c r="PL4" s="117"/>
      <c r="PM4" s="117"/>
      <c r="PN4" s="117"/>
      <c r="PO4" s="117"/>
      <c r="PP4" s="117"/>
      <c r="PQ4" s="117"/>
      <c r="PR4" s="117"/>
      <c r="PS4" s="117"/>
      <c r="PT4" s="117"/>
      <c r="PU4" s="117"/>
      <c r="PV4" s="117"/>
      <c r="PW4" s="117"/>
      <c r="PX4" s="117"/>
      <c r="PY4" s="117"/>
      <c r="PZ4" s="117"/>
      <c r="QA4" s="117"/>
      <c r="QB4" s="117"/>
      <c r="QC4" s="117"/>
      <c r="QD4" s="117"/>
      <c r="QE4" s="117"/>
      <c r="QF4" s="117"/>
      <c r="QG4" s="117"/>
      <c r="QH4" s="117"/>
      <c r="QI4" s="117"/>
      <c r="QJ4" s="117"/>
      <c r="QK4" s="117"/>
      <c r="QL4" s="1132">
        <v>46022</v>
      </c>
      <c r="QM4" s="1132">
        <v>46387</v>
      </c>
      <c r="QN4" s="1132">
        <v>46752</v>
      </c>
      <c r="QO4" s="99"/>
      <c r="QP4" s="117"/>
      <c r="QQ4" s="117"/>
      <c r="QR4" s="117"/>
      <c r="QS4" s="117"/>
      <c r="QT4" s="117"/>
      <c r="QU4" s="117"/>
      <c r="QV4" s="117"/>
      <c r="QW4" s="117"/>
      <c r="QX4" s="117"/>
      <c r="QY4" s="117"/>
      <c r="QZ4" s="117"/>
      <c r="RA4" s="117"/>
      <c r="RB4" s="117"/>
      <c r="RC4" s="117"/>
      <c r="RD4" s="117"/>
      <c r="RE4" s="117"/>
      <c r="RF4" s="117"/>
      <c r="RG4" s="117"/>
      <c r="RH4" s="117"/>
      <c r="RI4" s="117"/>
      <c r="RJ4" s="117"/>
      <c r="RK4" s="117"/>
      <c r="RL4" s="117"/>
      <c r="RM4" s="117"/>
      <c r="RN4" s="117"/>
      <c r="RO4" s="117"/>
      <c r="RP4" s="117"/>
      <c r="RQ4" s="117"/>
      <c r="RR4" s="117"/>
      <c r="RS4" s="117"/>
      <c r="RT4" s="117"/>
      <c r="RU4" s="117"/>
      <c r="RV4" s="117"/>
      <c r="RW4" s="117"/>
      <c r="RX4" s="117"/>
      <c r="RY4" s="117"/>
      <c r="RZ4" s="117"/>
      <c r="SA4" s="117"/>
      <c r="SB4" s="117"/>
      <c r="SC4" s="117"/>
      <c r="SD4" s="117"/>
      <c r="SE4" s="117"/>
      <c r="SF4" s="117"/>
      <c r="SG4" s="117"/>
      <c r="SH4" s="117"/>
      <c r="SI4" s="117"/>
      <c r="SJ4" s="117"/>
      <c r="SK4" s="117"/>
      <c r="SL4" s="117"/>
      <c r="SM4" s="117"/>
      <c r="SN4" s="117"/>
      <c r="SO4" s="117"/>
      <c r="SP4" s="117"/>
      <c r="SQ4" s="117"/>
      <c r="SR4" s="117"/>
      <c r="SS4" s="117"/>
      <c r="ST4" s="117"/>
      <c r="SU4" s="117"/>
      <c r="SV4" s="117"/>
      <c r="SW4" s="117"/>
      <c r="SX4" s="117"/>
      <c r="SY4" s="117"/>
      <c r="SZ4" s="117"/>
      <c r="TA4" s="117"/>
      <c r="TB4" s="117"/>
      <c r="TC4" s="117"/>
      <c r="TD4" s="117"/>
      <c r="TE4" s="117"/>
      <c r="TF4" s="117"/>
      <c r="TG4" s="117"/>
      <c r="TH4" s="117"/>
      <c r="TI4" s="117"/>
      <c r="TJ4" s="117"/>
      <c r="TK4" s="117"/>
      <c r="TL4" s="117"/>
      <c r="TM4" s="117"/>
      <c r="TN4" s="117"/>
      <c r="TO4" s="117"/>
      <c r="TP4" s="117"/>
      <c r="TQ4" s="117"/>
      <c r="TR4" s="117"/>
      <c r="TS4" s="117"/>
      <c r="TT4" s="117"/>
      <c r="TU4" s="117"/>
      <c r="TV4" s="117"/>
      <c r="TW4" s="117"/>
      <c r="TX4" s="117"/>
      <c r="TY4" s="117"/>
      <c r="TZ4" s="117"/>
      <c r="UA4" s="117"/>
      <c r="UB4" s="117"/>
      <c r="UC4" s="117"/>
      <c r="UD4" s="117"/>
      <c r="UE4" s="117"/>
      <c r="UF4" s="117"/>
      <c r="UG4" s="117"/>
      <c r="UH4" s="117"/>
      <c r="UI4" s="117"/>
      <c r="UJ4" s="117"/>
      <c r="UK4" s="117"/>
      <c r="UL4" s="117"/>
      <c r="UM4" s="117"/>
      <c r="UN4" s="117"/>
      <c r="UO4" s="117"/>
      <c r="UP4" s="117"/>
      <c r="UQ4" s="117"/>
      <c r="UR4" s="117"/>
      <c r="US4" s="117"/>
      <c r="UT4" s="117"/>
      <c r="UU4" s="117"/>
      <c r="UV4" s="117"/>
      <c r="UW4" s="117"/>
      <c r="UX4" s="117"/>
      <c r="UY4" s="117"/>
      <c r="UZ4" s="117"/>
      <c r="VA4" s="117"/>
      <c r="VB4" s="117"/>
      <c r="VC4" s="117"/>
      <c r="VD4" s="117"/>
      <c r="VE4" s="117"/>
      <c r="VF4" s="117"/>
      <c r="VG4" s="117"/>
      <c r="VH4" s="117"/>
      <c r="VI4" s="117"/>
      <c r="VJ4" s="117"/>
      <c r="VK4" s="117"/>
      <c r="VL4" s="117"/>
      <c r="VM4" s="117"/>
      <c r="VN4" s="117"/>
      <c r="VO4" s="117"/>
      <c r="VP4" s="117"/>
      <c r="VQ4" s="117"/>
      <c r="VR4" s="117"/>
      <c r="VS4" s="117"/>
      <c r="VT4" s="117"/>
      <c r="VU4" s="117"/>
      <c r="VV4" s="117"/>
      <c r="VW4" s="117"/>
      <c r="VX4" s="117"/>
      <c r="VY4" s="117"/>
      <c r="VZ4" s="117"/>
      <c r="WA4" s="117"/>
      <c r="WB4" s="117"/>
      <c r="WC4" s="117"/>
      <c r="WD4" s="117"/>
      <c r="WE4" s="117"/>
      <c r="WF4" s="117"/>
      <c r="WG4" s="1132">
        <v>46022</v>
      </c>
      <c r="WH4" s="1132">
        <v>46387</v>
      </c>
      <c r="WI4" s="1132">
        <v>46752</v>
      </c>
      <c r="WK4" s="117"/>
      <c r="WL4" s="117"/>
      <c r="WM4" s="117"/>
      <c r="WN4" s="117"/>
      <c r="WO4" s="117"/>
      <c r="WP4" s="117"/>
      <c r="WQ4" s="117"/>
      <c r="WR4" s="117"/>
      <c r="WS4" s="117"/>
      <c r="WT4" s="117"/>
      <c r="WU4" s="117"/>
      <c r="WV4" s="117"/>
      <c r="WW4" s="117"/>
      <c r="WX4" s="117"/>
      <c r="WY4" s="117"/>
      <c r="WZ4" s="117"/>
      <c r="XA4" s="117"/>
      <c r="XB4" s="117"/>
      <c r="XC4" s="117"/>
      <c r="XD4" s="117"/>
      <c r="XE4" s="117"/>
      <c r="XF4" s="117"/>
      <c r="XG4" s="117"/>
      <c r="XH4" s="117"/>
      <c r="XI4" s="117"/>
      <c r="XJ4" s="117"/>
      <c r="XK4" s="117"/>
      <c r="XL4" s="117"/>
      <c r="XM4" s="117"/>
      <c r="XN4" s="117"/>
      <c r="XO4" s="117"/>
      <c r="XP4" s="117"/>
      <c r="XQ4" s="117"/>
      <c r="XR4" s="117"/>
      <c r="XS4" s="117"/>
      <c r="XT4" s="117"/>
      <c r="XU4" s="117"/>
      <c r="XV4" s="117"/>
      <c r="XW4" s="117"/>
      <c r="XX4" s="117"/>
      <c r="XY4" s="117"/>
      <c r="XZ4" s="117"/>
      <c r="YA4" s="117"/>
      <c r="YB4" s="117"/>
      <c r="YC4" s="117"/>
      <c r="YD4" s="117"/>
      <c r="YE4" s="117"/>
      <c r="YF4" s="117"/>
      <c r="YG4" s="117"/>
      <c r="YH4" s="117"/>
      <c r="YI4" s="117"/>
      <c r="YJ4" s="117"/>
      <c r="YK4" s="117"/>
      <c r="YL4" s="117"/>
      <c r="YM4" s="117"/>
      <c r="YN4" s="117"/>
      <c r="YO4" s="117"/>
      <c r="YP4" s="117"/>
      <c r="YQ4" s="117"/>
      <c r="YR4" s="117"/>
      <c r="YS4" s="117"/>
      <c r="YT4" s="117"/>
      <c r="YU4" s="117"/>
      <c r="YV4" s="117"/>
      <c r="YW4" s="117"/>
      <c r="YX4" s="117"/>
      <c r="YY4" s="117"/>
      <c r="YZ4" s="117"/>
      <c r="ZA4" s="117"/>
      <c r="ZB4" s="117"/>
      <c r="ZC4" s="331"/>
      <c r="ZD4" s="331"/>
      <c r="ZE4" s="331"/>
      <c r="ZF4" s="331"/>
      <c r="ZG4" s="331"/>
      <c r="ZH4" s="331"/>
      <c r="ZI4" s="331"/>
      <c r="ZJ4" s="331"/>
      <c r="ZK4" s="331"/>
      <c r="ZL4" s="331"/>
      <c r="ZM4" s="331"/>
      <c r="ZN4" s="331"/>
      <c r="ZO4" s="331"/>
      <c r="ZP4" s="331"/>
      <c r="ZQ4" s="331"/>
      <c r="ZR4" s="331"/>
      <c r="ZS4" s="331"/>
      <c r="ZT4" s="331"/>
      <c r="ZU4" s="331"/>
      <c r="ZV4" s="331"/>
      <c r="ZW4" s="331"/>
      <c r="ZX4" s="331"/>
      <c r="ZY4" s="331"/>
      <c r="ZZ4" s="331"/>
      <c r="AAA4" s="331"/>
      <c r="AAB4" s="331"/>
      <c r="AAC4" s="331"/>
      <c r="AAD4" s="331"/>
      <c r="AAE4" s="331"/>
      <c r="AAF4" s="331"/>
      <c r="AAG4" s="331"/>
      <c r="AAH4" s="331"/>
      <c r="AAI4" s="331"/>
      <c r="AAJ4" s="331"/>
      <c r="AAK4" s="331"/>
      <c r="AAL4" s="331"/>
      <c r="AAM4" s="331"/>
      <c r="AAN4" s="331"/>
      <c r="AAO4" s="331"/>
      <c r="AAP4" s="331"/>
      <c r="AAQ4" s="331"/>
      <c r="AAR4" s="331"/>
      <c r="AAS4" s="331"/>
      <c r="AAT4" s="331"/>
      <c r="AAU4" s="331"/>
      <c r="AAV4" s="331"/>
      <c r="AAW4" s="331"/>
      <c r="AAX4" s="331"/>
      <c r="AAY4" s="331"/>
      <c r="AAZ4" s="331"/>
      <c r="ABA4" s="331"/>
      <c r="ABB4" s="331"/>
      <c r="ABC4" s="331"/>
      <c r="ABD4" s="331"/>
      <c r="ABE4" s="331"/>
      <c r="ABF4" s="331"/>
      <c r="ABG4" s="331"/>
      <c r="ABH4" s="331"/>
      <c r="ABI4" s="331"/>
      <c r="ABJ4" s="331"/>
      <c r="ABK4" s="331"/>
      <c r="ABL4" s="331"/>
      <c r="ABM4" s="331"/>
      <c r="ABN4" s="331"/>
      <c r="ABO4" s="331"/>
      <c r="ABP4" s="331"/>
      <c r="ABQ4" s="331"/>
      <c r="ABR4" s="331"/>
      <c r="ABS4" s="331"/>
      <c r="ABT4" s="331"/>
      <c r="ABU4" s="331"/>
      <c r="ABV4" s="331"/>
      <c r="ABW4" s="331"/>
      <c r="ABX4" s="331"/>
      <c r="ABY4" s="331"/>
      <c r="ABZ4" s="331"/>
      <c r="ACA4" s="331"/>
      <c r="ACB4" s="331"/>
      <c r="ACC4" s="1132">
        <v>46022</v>
      </c>
      <c r="ACD4" s="1132">
        <v>46387</v>
      </c>
      <c r="ACE4" s="1132">
        <v>46752</v>
      </c>
    </row>
    <row r="5" spans="1:759" s="70" customFormat="1">
      <c r="A5" s="45"/>
      <c r="B5" s="45"/>
      <c r="C5" s="99"/>
      <c r="D5" s="173"/>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86"/>
      <c r="EW5" s="186"/>
      <c r="EX5" s="186"/>
      <c r="EY5" s="117"/>
      <c r="EZ5" s="117"/>
      <c r="FA5" s="117"/>
      <c r="FB5" s="119"/>
      <c r="FC5" s="119"/>
      <c r="FD5" s="119"/>
      <c r="FE5" s="119"/>
      <c r="FF5" s="119"/>
      <c r="FG5" s="119"/>
      <c r="FH5" s="119"/>
      <c r="FI5" s="119"/>
      <c r="FJ5" s="119"/>
      <c r="FK5" s="119"/>
      <c r="FL5" s="119"/>
      <c r="FM5" s="119"/>
      <c r="FN5" s="119"/>
      <c r="FO5" s="117"/>
      <c r="FP5" s="117"/>
      <c r="FQ5" s="117"/>
      <c r="FR5" s="117"/>
      <c r="FS5" s="117"/>
      <c r="FT5" s="117"/>
      <c r="FU5" s="117"/>
      <c r="FV5" s="117"/>
      <c r="FW5" s="117"/>
      <c r="FX5" s="117"/>
      <c r="FY5" s="117"/>
      <c r="FZ5" s="117"/>
      <c r="GA5" s="117"/>
      <c r="GB5" s="117"/>
      <c r="GC5" s="117"/>
      <c r="GD5" s="117"/>
      <c r="GE5" s="117"/>
      <c r="GF5" s="117"/>
      <c r="GG5" s="117"/>
      <c r="GH5" s="117"/>
      <c r="GI5" s="117"/>
      <c r="GJ5" s="117"/>
      <c r="GK5" s="117"/>
      <c r="GL5" s="117"/>
      <c r="GM5" s="117"/>
      <c r="GN5" s="117"/>
      <c r="GO5" s="117"/>
      <c r="GP5" s="117"/>
      <c r="GQ5" s="117"/>
      <c r="GR5" s="117"/>
      <c r="GS5" s="117"/>
      <c r="GT5" s="117"/>
      <c r="GU5" s="117"/>
      <c r="GV5" s="117"/>
      <c r="GW5" s="117"/>
      <c r="GX5" s="117"/>
      <c r="GY5" s="117"/>
      <c r="GZ5" s="117"/>
      <c r="HA5" s="117"/>
      <c r="HB5" s="117"/>
      <c r="HC5" s="117"/>
      <c r="HD5" s="117"/>
      <c r="HE5" s="117"/>
      <c r="HF5" s="117"/>
      <c r="HG5" s="117"/>
      <c r="HH5" s="117"/>
      <c r="HI5" s="117"/>
      <c r="HJ5" s="117"/>
      <c r="HK5" s="117"/>
      <c r="HL5" s="117"/>
      <c r="HM5" s="117"/>
      <c r="HN5" s="117"/>
      <c r="HO5" s="117"/>
      <c r="HP5" s="117"/>
      <c r="HQ5" s="117"/>
      <c r="HR5" s="117"/>
      <c r="HS5" s="117"/>
      <c r="HT5" s="117"/>
      <c r="HU5" s="117"/>
      <c r="HV5" s="117"/>
      <c r="HW5" s="117"/>
      <c r="HX5" s="117"/>
      <c r="HY5" s="117"/>
      <c r="HZ5" s="117"/>
      <c r="IA5" s="117"/>
      <c r="IB5" s="117"/>
      <c r="IC5" s="117"/>
      <c r="ID5" s="117"/>
      <c r="IE5" s="117"/>
      <c r="IF5" s="117"/>
      <c r="IG5" s="117"/>
      <c r="IH5" s="117"/>
      <c r="II5" s="117"/>
      <c r="IJ5" s="117"/>
      <c r="IK5" s="117"/>
      <c r="IL5" s="117"/>
      <c r="IM5" s="117"/>
      <c r="IN5" s="117"/>
      <c r="IO5" s="117"/>
      <c r="IP5" s="117"/>
      <c r="IQ5" s="117"/>
      <c r="IR5" s="117"/>
      <c r="IS5" s="117"/>
      <c r="IT5" s="117"/>
      <c r="IU5" s="117"/>
      <c r="IV5" s="117"/>
      <c r="IW5" s="117"/>
      <c r="IX5" s="117"/>
      <c r="IY5" s="117"/>
      <c r="IZ5" s="117"/>
      <c r="JA5" s="117"/>
      <c r="JB5" s="117"/>
      <c r="JC5" s="117"/>
      <c r="JD5" s="117"/>
      <c r="JE5" s="117"/>
      <c r="JF5" s="117"/>
      <c r="JG5" s="117"/>
      <c r="JH5" s="117"/>
      <c r="JI5" s="117"/>
      <c r="JJ5" s="117"/>
      <c r="JK5" s="117"/>
      <c r="JL5" s="117"/>
      <c r="JM5" s="117"/>
      <c r="JN5" s="117"/>
      <c r="JO5" s="117"/>
      <c r="JP5" s="117"/>
      <c r="JQ5" s="117"/>
      <c r="JR5" s="117"/>
      <c r="JS5" s="117"/>
      <c r="JT5" s="117"/>
      <c r="JU5" s="117"/>
      <c r="JV5" s="117"/>
      <c r="JW5" s="117"/>
      <c r="JX5" s="117"/>
      <c r="JY5" s="117"/>
      <c r="JZ5" s="117"/>
      <c r="KA5" s="117"/>
      <c r="KB5" s="117"/>
      <c r="KC5" s="117"/>
      <c r="KD5" s="117"/>
      <c r="KE5" s="117"/>
      <c r="KF5" s="117"/>
      <c r="KG5" s="117"/>
      <c r="KH5" s="117"/>
      <c r="KI5" s="117"/>
      <c r="KJ5" s="117"/>
      <c r="KK5" s="117"/>
      <c r="KL5" s="117"/>
      <c r="KM5" s="117"/>
      <c r="KN5" s="117"/>
      <c r="KO5" s="117"/>
      <c r="KP5" s="117"/>
      <c r="KQ5" s="101" t="s">
        <v>836</v>
      </c>
      <c r="KR5" s="101" t="s">
        <v>836</v>
      </c>
      <c r="KS5" s="101" t="s">
        <v>836</v>
      </c>
      <c r="KT5" s="102"/>
      <c r="KU5" s="102"/>
      <c r="KV5" s="102"/>
      <c r="KW5" s="102"/>
      <c r="KX5" s="102"/>
      <c r="KY5" s="102"/>
      <c r="KZ5" s="102"/>
      <c r="LA5" s="102"/>
      <c r="LB5" s="102"/>
      <c r="LC5" s="102"/>
      <c r="LD5" s="102"/>
      <c r="LE5" s="102"/>
      <c r="LF5" s="102"/>
      <c r="LG5" s="102"/>
      <c r="LH5" s="102"/>
      <c r="LI5" s="102"/>
      <c r="LJ5" s="117"/>
      <c r="LK5" s="117"/>
      <c r="LL5" s="117"/>
      <c r="LM5" s="117"/>
      <c r="LN5" s="117"/>
      <c r="LO5" s="117"/>
      <c r="LP5" s="117"/>
      <c r="LQ5" s="117"/>
      <c r="LR5" s="117"/>
      <c r="LS5" s="117"/>
      <c r="LT5" s="117"/>
      <c r="LU5" s="117"/>
      <c r="LV5" s="117"/>
      <c r="LW5" s="117"/>
      <c r="LX5" s="117"/>
      <c r="LY5" s="117"/>
      <c r="LZ5" s="117"/>
      <c r="MA5" s="117"/>
      <c r="MB5" s="117"/>
      <c r="MC5" s="117"/>
      <c r="MD5" s="117"/>
      <c r="ME5" s="117"/>
      <c r="MF5" s="117"/>
      <c r="MG5" s="117"/>
      <c r="MH5" s="117"/>
      <c r="MI5" s="117"/>
      <c r="MJ5" s="117"/>
      <c r="MK5" s="117"/>
      <c r="ML5" s="117"/>
      <c r="MM5" s="117"/>
      <c r="MN5" s="117"/>
      <c r="MO5" s="117"/>
      <c r="MP5" s="117"/>
      <c r="MQ5" s="117"/>
      <c r="MR5" s="117"/>
      <c r="MS5" s="117"/>
      <c r="MT5" s="117"/>
      <c r="MU5" s="117"/>
      <c r="MV5" s="117"/>
      <c r="MW5" s="117"/>
      <c r="MX5" s="117"/>
      <c r="MY5" s="117"/>
      <c r="MZ5" s="117"/>
      <c r="NA5" s="117"/>
      <c r="NB5" s="117"/>
      <c r="NC5" s="117"/>
      <c r="ND5" s="117"/>
      <c r="NE5" s="117"/>
      <c r="NF5" s="117"/>
      <c r="NG5" s="117"/>
      <c r="NH5" s="117"/>
      <c r="NI5" s="117"/>
      <c r="NJ5" s="117"/>
      <c r="NK5" s="117"/>
      <c r="NL5" s="117"/>
      <c r="NM5" s="117"/>
      <c r="NN5" s="117"/>
      <c r="NO5" s="117"/>
      <c r="NP5" s="117"/>
      <c r="NQ5" s="117"/>
      <c r="NR5" s="117"/>
      <c r="NS5" s="117"/>
      <c r="NT5" s="117"/>
      <c r="NU5" s="117"/>
      <c r="NV5" s="117"/>
      <c r="NW5" s="117"/>
      <c r="NX5" s="117"/>
      <c r="NY5" s="117"/>
      <c r="NZ5" s="117"/>
      <c r="OA5" s="117"/>
      <c r="OB5" s="117"/>
      <c r="OC5" s="117"/>
      <c r="OD5" s="117"/>
      <c r="OE5" s="117"/>
      <c r="OF5" s="117"/>
      <c r="OG5" s="117"/>
      <c r="OH5" s="117"/>
      <c r="OI5" s="117"/>
      <c r="OJ5" s="117"/>
      <c r="OK5" s="117"/>
      <c r="OL5" s="117"/>
      <c r="OM5" s="117"/>
      <c r="ON5" s="117"/>
      <c r="OO5" s="117"/>
      <c r="OP5" s="117"/>
      <c r="OQ5" s="117"/>
      <c r="OR5" s="117"/>
      <c r="OS5" s="117"/>
      <c r="OT5" s="117"/>
      <c r="OU5" s="117"/>
      <c r="OV5" s="117"/>
      <c r="OW5" s="117"/>
      <c r="OX5" s="117"/>
      <c r="OY5" s="117"/>
      <c r="OZ5" s="117"/>
      <c r="PA5" s="117"/>
      <c r="PB5" s="117"/>
      <c r="PC5" s="117"/>
      <c r="PD5" s="117"/>
      <c r="PE5" s="117"/>
      <c r="PF5" s="117"/>
      <c r="PG5" s="117"/>
      <c r="PH5" s="117"/>
      <c r="PI5" s="117"/>
      <c r="PJ5" s="117"/>
      <c r="PK5" s="117"/>
      <c r="PL5" s="117"/>
      <c r="PM5" s="117"/>
      <c r="PN5" s="117"/>
      <c r="PO5" s="117"/>
      <c r="PP5" s="117"/>
      <c r="PQ5" s="117"/>
      <c r="PR5" s="117"/>
      <c r="PS5" s="117"/>
      <c r="PT5" s="117"/>
      <c r="PU5" s="117"/>
      <c r="PV5" s="117"/>
      <c r="PW5" s="117"/>
      <c r="PX5" s="117"/>
      <c r="PY5" s="117"/>
      <c r="PZ5" s="117"/>
      <c r="QA5" s="117"/>
      <c r="QB5" s="117"/>
      <c r="QC5" s="117"/>
      <c r="QD5" s="117"/>
      <c r="QE5" s="117"/>
      <c r="QF5" s="117"/>
      <c r="QG5" s="117"/>
      <c r="QH5" s="117"/>
      <c r="QI5" s="117"/>
      <c r="QJ5" s="117"/>
      <c r="QK5" s="117"/>
      <c r="QL5" s="101" t="s">
        <v>836</v>
      </c>
      <c r="QM5" s="101" t="s">
        <v>836</v>
      </c>
      <c r="QN5" s="101" t="s">
        <v>836</v>
      </c>
      <c r="QO5" s="99"/>
      <c r="QP5" s="102"/>
      <c r="QQ5" s="102"/>
      <c r="QR5" s="102"/>
      <c r="QS5" s="102"/>
      <c r="QT5" s="102"/>
      <c r="QU5" s="102"/>
      <c r="QV5" s="102"/>
      <c r="QW5" s="102"/>
      <c r="QX5" s="102"/>
      <c r="QY5" s="102"/>
      <c r="QZ5" s="102"/>
      <c r="RA5" s="102"/>
      <c r="RB5" s="102"/>
      <c r="RC5" s="102"/>
      <c r="RD5" s="102"/>
      <c r="RE5" s="117"/>
      <c r="RF5" s="117"/>
      <c r="RG5" s="117"/>
      <c r="RH5" s="117"/>
      <c r="RI5" s="117"/>
      <c r="RJ5" s="117"/>
      <c r="RK5" s="117"/>
      <c r="RL5" s="117"/>
      <c r="RM5" s="117"/>
      <c r="RN5" s="117"/>
      <c r="RO5" s="117"/>
      <c r="RP5" s="117"/>
      <c r="RQ5" s="117"/>
      <c r="RR5" s="117"/>
      <c r="RS5" s="117"/>
      <c r="RT5" s="117"/>
      <c r="RU5" s="117"/>
      <c r="RV5" s="117"/>
      <c r="RW5" s="117"/>
      <c r="RX5" s="117"/>
      <c r="RY5" s="117"/>
      <c r="RZ5" s="117"/>
      <c r="SA5" s="117"/>
      <c r="SB5" s="117"/>
      <c r="SC5" s="117"/>
      <c r="SD5" s="117"/>
      <c r="SE5" s="117"/>
      <c r="SF5" s="117"/>
      <c r="SG5" s="117"/>
      <c r="SH5" s="117"/>
      <c r="SI5" s="117"/>
      <c r="SJ5" s="117"/>
      <c r="SK5" s="117"/>
      <c r="SL5" s="117"/>
      <c r="SM5" s="117"/>
      <c r="SN5" s="117"/>
      <c r="SO5" s="117"/>
      <c r="SP5" s="117"/>
      <c r="SQ5" s="117"/>
      <c r="SR5" s="117"/>
      <c r="SS5" s="117"/>
      <c r="ST5" s="117"/>
      <c r="SU5" s="117"/>
      <c r="SV5" s="117"/>
      <c r="SW5" s="117"/>
      <c r="SX5" s="117"/>
      <c r="SY5" s="117"/>
      <c r="SZ5" s="117"/>
      <c r="TA5" s="117"/>
      <c r="TB5" s="117"/>
      <c r="TC5" s="117"/>
      <c r="TD5" s="117"/>
      <c r="TE5" s="117"/>
      <c r="TF5" s="117"/>
      <c r="TG5" s="117"/>
      <c r="TH5" s="117"/>
      <c r="TI5" s="117"/>
      <c r="TJ5" s="117"/>
      <c r="TK5" s="117"/>
      <c r="TL5" s="117"/>
      <c r="TM5" s="117"/>
      <c r="TN5" s="117"/>
      <c r="TO5" s="117"/>
      <c r="TP5" s="117"/>
      <c r="TQ5" s="117"/>
      <c r="TR5" s="117"/>
      <c r="TS5" s="117"/>
      <c r="TT5" s="117"/>
      <c r="TU5" s="117"/>
      <c r="TV5" s="117"/>
      <c r="TW5" s="117"/>
      <c r="TX5" s="117"/>
      <c r="TY5" s="117"/>
      <c r="TZ5" s="117"/>
      <c r="UA5" s="117"/>
      <c r="UB5" s="117"/>
      <c r="UC5" s="117"/>
      <c r="UD5" s="117"/>
      <c r="UE5" s="117"/>
      <c r="UF5" s="117"/>
      <c r="UG5" s="117"/>
      <c r="UH5" s="117"/>
      <c r="UI5" s="117"/>
      <c r="UJ5" s="117"/>
      <c r="UK5" s="117"/>
      <c r="UL5" s="117"/>
      <c r="UM5" s="117"/>
      <c r="UN5" s="117"/>
      <c r="UO5" s="117"/>
      <c r="UP5" s="117"/>
      <c r="UQ5" s="117"/>
      <c r="UR5" s="117"/>
      <c r="US5" s="117"/>
      <c r="UT5" s="117"/>
      <c r="UU5" s="117"/>
      <c r="UV5" s="117"/>
      <c r="UW5" s="117"/>
      <c r="UX5" s="117"/>
      <c r="UY5" s="117"/>
      <c r="UZ5" s="117"/>
      <c r="VA5" s="117"/>
      <c r="VB5" s="117"/>
      <c r="VC5" s="117"/>
      <c r="VD5" s="117"/>
      <c r="VE5" s="117"/>
      <c r="VF5" s="117"/>
      <c r="VG5" s="117"/>
      <c r="VH5" s="117"/>
      <c r="VI5" s="117"/>
      <c r="VJ5" s="117"/>
      <c r="VK5" s="117"/>
      <c r="VL5" s="117"/>
      <c r="VM5" s="117"/>
      <c r="VN5" s="117"/>
      <c r="VO5" s="117"/>
      <c r="VP5" s="117"/>
      <c r="VQ5" s="117"/>
      <c r="VR5" s="117"/>
      <c r="VS5" s="117"/>
      <c r="VT5" s="117"/>
      <c r="VU5" s="117"/>
      <c r="VV5" s="117"/>
      <c r="VW5" s="117"/>
      <c r="VX5" s="117"/>
      <c r="VY5" s="117"/>
      <c r="VZ5" s="117"/>
      <c r="WA5" s="117"/>
      <c r="WB5" s="117"/>
      <c r="WC5" s="117"/>
      <c r="WD5" s="117"/>
      <c r="WE5" s="117"/>
      <c r="WF5" s="117"/>
      <c r="WG5" s="101" t="s">
        <v>836</v>
      </c>
      <c r="WH5" s="101" t="s">
        <v>836</v>
      </c>
      <c r="WI5" s="101" t="s">
        <v>836</v>
      </c>
      <c r="WK5" s="117"/>
      <c r="WL5" s="117"/>
      <c r="WM5" s="117"/>
      <c r="WN5" s="117"/>
      <c r="WO5" s="117"/>
      <c r="WP5" s="117"/>
      <c r="WQ5" s="117"/>
      <c r="WR5" s="117"/>
      <c r="WS5" s="117"/>
      <c r="WT5" s="117"/>
      <c r="WU5" s="117"/>
      <c r="WV5" s="117"/>
      <c r="WW5" s="117"/>
      <c r="WX5" s="117"/>
      <c r="WY5" s="117"/>
      <c r="WZ5" s="117"/>
      <c r="XA5" s="117"/>
      <c r="XB5" s="117"/>
      <c r="XC5" s="117"/>
      <c r="XD5" s="117"/>
      <c r="XE5" s="117"/>
      <c r="XF5" s="117"/>
      <c r="XG5" s="117"/>
      <c r="XH5" s="117"/>
      <c r="XI5" s="117"/>
      <c r="XJ5" s="117"/>
      <c r="XK5" s="117"/>
      <c r="XL5" s="117"/>
      <c r="XM5" s="117"/>
      <c r="XN5" s="117"/>
      <c r="XO5" s="117"/>
      <c r="XP5" s="117"/>
      <c r="XQ5" s="117"/>
      <c r="XR5" s="117"/>
      <c r="XS5" s="117"/>
      <c r="XT5" s="117"/>
      <c r="XU5" s="117"/>
      <c r="XV5" s="117"/>
      <c r="XW5" s="117"/>
      <c r="XX5" s="117"/>
      <c r="XY5" s="117"/>
      <c r="XZ5" s="117"/>
      <c r="YA5" s="117"/>
      <c r="YB5" s="117"/>
      <c r="YC5" s="117"/>
      <c r="YD5" s="117"/>
      <c r="YE5" s="117"/>
      <c r="YF5" s="117"/>
      <c r="YG5" s="117"/>
      <c r="YH5" s="117"/>
      <c r="YI5" s="117"/>
      <c r="YJ5" s="117"/>
      <c r="YK5" s="117"/>
      <c r="YL5" s="117"/>
      <c r="YM5" s="117"/>
      <c r="YN5" s="117"/>
      <c r="YO5" s="117"/>
      <c r="YP5" s="117"/>
      <c r="YQ5" s="117"/>
      <c r="YR5" s="117"/>
      <c r="YS5" s="117"/>
      <c r="YT5" s="117"/>
      <c r="YU5" s="117"/>
      <c r="YV5" s="117"/>
      <c r="YW5" s="117"/>
      <c r="YX5" s="117"/>
      <c r="YY5" s="117"/>
      <c r="YZ5" s="117"/>
      <c r="ZA5" s="117"/>
      <c r="ZB5" s="117"/>
      <c r="ZC5" s="117"/>
      <c r="ZD5" s="117"/>
      <c r="ZE5" s="117"/>
      <c r="ZF5" s="117"/>
      <c r="ZG5" s="117"/>
      <c r="ZH5" s="117"/>
      <c r="ZI5" s="117"/>
      <c r="ZJ5" s="117"/>
      <c r="ZK5" s="117"/>
      <c r="ZL5" s="117"/>
      <c r="ZM5" s="117"/>
      <c r="ZN5" s="117"/>
      <c r="ZO5" s="117"/>
      <c r="ZP5" s="117"/>
      <c r="ZQ5" s="117"/>
      <c r="ZR5" s="117"/>
      <c r="ZS5" s="117"/>
      <c r="ZT5" s="117"/>
      <c r="ZU5" s="117"/>
      <c r="ZV5" s="117"/>
      <c r="ZW5" s="117"/>
      <c r="ZX5" s="117"/>
      <c r="ZY5" s="117"/>
      <c r="ZZ5" s="117"/>
      <c r="AAA5" s="117"/>
      <c r="AAB5" s="117"/>
      <c r="AAC5" s="117"/>
      <c r="AAD5" s="117"/>
      <c r="AAE5" s="117"/>
      <c r="AAF5" s="117"/>
      <c r="AAG5" s="117"/>
      <c r="AAH5" s="117"/>
      <c r="AAI5" s="117"/>
      <c r="AAJ5" s="117"/>
      <c r="AAK5" s="117"/>
      <c r="AAL5" s="117"/>
      <c r="AAM5" s="117"/>
      <c r="AAN5" s="117"/>
      <c r="AAO5" s="117"/>
      <c r="AAP5" s="117"/>
      <c r="AAQ5" s="117"/>
      <c r="AAR5" s="117"/>
      <c r="AAS5" s="117"/>
      <c r="AAT5" s="117"/>
      <c r="AAU5" s="117"/>
      <c r="AAV5" s="117"/>
      <c r="AAW5" s="117"/>
      <c r="AAX5" s="117"/>
      <c r="AAY5" s="117"/>
      <c r="AAZ5" s="117"/>
      <c r="ABA5" s="117"/>
      <c r="ABB5" s="117"/>
      <c r="ABC5" s="117"/>
      <c r="ABD5" s="117"/>
      <c r="ABE5" s="117"/>
      <c r="ABF5" s="117"/>
      <c r="ABG5" s="117"/>
      <c r="ABH5" s="117"/>
      <c r="ABI5" s="117"/>
      <c r="ABJ5" s="117"/>
      <c r="ABK5" s="117"/>
      <c r="ABL5" s="117"/>
      <c r="ABM5" s="117"/>
      <c r="ABN5" s="117"/>
      <c r="ABO5" s="117"/>
      <c r="ABP5" s="117"/>
      <c r="ABQ5" s="117"/>
      <c r="ABR5" s="117"/>
      <c r="ABS5" s="117"/>
      <c r="ABT5" s="117"/>
      <c r="ABU5" s="117"/>
      <c r="ABV5" s="117"/>
      <c r="ABW5" s="117"/>
      <c r="ABX5" s="117"/>
      <c r="ABY5" s="117"/>
      <c r="ABZ5" s="117"/>
      <c r="ACA5" s="117"/>
      <c r="ACB5" s="117"/>
      <c r="ACC5" s="186"/>
      <c r="ACD5" s="186"/>
      <c r="ACE5" s="186"/>
    </row>
    <row r="6" spans="1:759" s="93" customFormat="1">
      <c r="A6" s="70" t="s">
        <v>145</v>
      </c>
      <c r="D6" s="70" t="str">
        <f>Inputs!M4</f>
        <v>Actual</v>
      </c>
      <c r="E6" s="70" t="str">
        <f>Inputs!M5</f>
        <v>Actual</v>
      </c>
      <c r="F6" s="70" t="str">
        <f>Inputs!M6</f>
        <v>Actual</v>
      </c>
      <c r="G6" s="70" t="str">
        <f>Inputs!M7</f>
        <v>Actual</v>
      </c>
      <c r="H6" s="70" t="str">
        <f>Inputs!M8</f>
        <v>Actual</v>
      </c>
      <c r="I6" s="70" t="str">
        <f>Inputs!M9</f>
        <v>Actual</v>
      </c>
      <c r="J6" s="70" t="str">
        <f>Inputs!M10</f>
        <v>Actual</v>
      </c>
      <c r="K6" s="70" t="str">
        <f>Inputs!M11</f>
        <v>Actual</v>
      </c>
      <c r="L6" s="70" t="str">
        <f>Inputs!M12</f>
        <v>Actual</v>
      </c>
      <c r="M6" s="70" t="str">
        <f>Inputs!M13</f>
        <v>Actual</v>
      </c>
      <c r="N6" s="70" t="str">
        <f>Inputs!M14</f>
        <v>Actual</v>
      </c>
      <c r="O6" s="70" t="str">
        <f>Inputs!M15</f>
        <v>Actual</v>
      </c>
      <c r="P6" s="70" t="str">
        <f>Inputs!M16</f>
        <v>Actual</v>
      </c>
      <c r="Q6" s="70" t="str">
        <f>Inputs!M17</f>
        <v>Actual</v>
      </c>
      <c r="R6" s="70" t="str">
        <f>Inputs!M18</f>
        <v>Actual</v>
      </c>
      <c r="S6" s="70" t="str">
        <f>Inputs!M19</f>
        <v>Actual</v>
      </c>
      <c r="T6" s="70" t="str">
        <f>Inputs!M20</f>
        <v>Actual</v>
      </c>
      <c r="U6" s="70" t="str">
        <f>Inputs!M21</f>
        <v>Actual</v>
      </c>
      <c r="V6" s="70" t="str">
        <f>Inputs!M22</f>
        <v>Actual</v>
      </c>
      <c r="W6" s="70" t="str">
        <f>Inputs!M23</f>
        <v>Actual</v>
      </c>
      <c r="X6" s="70" t="str">
        <f>Inputs!M24</f>
        <v>Actual</v>
      </c>
      <c r="Y6" s="70" t="str">
        <f>Inputs!M25</f>
        <v>Actual</v>
      </c>
      <c r="Z6" s="70" t="str">
        <f>Inputs!M26</f>
        <v>Actual</v>
      </c>
      <c r="AA6" s="70" t="str">
        <f>Inputs!M27</f>
        <v>Actual</v>
      </c>
      <c r="AB6" s="70" t="str">
        <f>Inputs!M28</f>
        <v>Actual</v>
      </c>
      <c r="AC6" s="70" t="str">
        <f>Inputs!M29</f>
        <v>Actual</v>
      </c>
      <c r="AD6" s="70" t="str">
        <f>Inputs!M30</f>
        <v>Actual</v>
      </c>
      <c r="AE6" s="70" t="str">
        <f>Inputs!M31</f>
        <v>Actual</v>
      </c>
      <c r="AF6" s="70" t="str">
        <f>Inputs!M32</f>
        <v>Actual</v>
      </c>
      <c r="AG6" s="70" t="str">
        <f>Inputs!M33</f>
        <v>Actual</v>
      </c>
      <c r="AH6" s="43" t="str">
        <f>Inputs!M34</f>
        <v>Actual</v>
      </c>
      <c r="AI6" s="43" t="str">
        <f>Inputs!M35</f>
        <v>Actual</v>
      </c>
      <c r="AJ6" s="43" t="str">
        <f>Inputs!M36</f>
        <v>Actual</v>
      </c>
      <c r="AK6" s="43" t="str">
        <f>Inputs!M37</f>
        <v>Actual</v>
      </c>
      <c r="AL6" s="43" t="str">
        <f>Inputs!M38</f>
        <v>Actual</v>
      </c>
      <c r="AM6" s="43" t="str">
        <f>Inputs!M39</f>
        <v>Actual</v>
      </c>
      <c r="AN6" s="43" t="str">
        <f>Inputs!M40</f>
        <v>Actual</v>
      </c>
      <c r="AO6" s="43" t="str">
        <f>Inputs!M41</f>
        <v>Actual</v>
      </c>
      <c r="AP6" s="43" t="str">
        <f>Inputs!M42</f>
        <v>Actual</v>
      </c>
      <c r="AQ6" s="43" t="str">
        <f>Inputs!M43</f>
        <v>Actual</v>
      </c>
      <c r="AR6" s="43" t="str">
        <f>Inputs!M44</f>
        <v>Actual</v>
      </c>
      <c r="AS6" s="43" t="str">
        <f>Inputs!M45</f>
        <v>Actual</v>
      </c>
      <c r="AT6" s="43" t="str">
        <f>Inputs!M46</f>
        <v>Actual</v>
      </c>
      <c r="AU6" s="43" t="str">
        <f>Inputs!M47</f>
        <v>Actual</v>
      </c>
      <c r="AV6" s="43" t="str">
        <f>Inputs!M48</f>
        <v>Actual</v>
      </c>
      <c r="AW6" s="43" t="str">
        <f>Inputs!M49</f>
        <v>Actual</v>
      </c>
      <c r="AX6" s="43" t="str">
        <f>Inputs!M50</f>
        <v>Actual</v>
      </c>
      <c r="AY6" s="43" t="str">
        <f>Inputs!M51</f>
        <v>Actual</v>
      </c>
      <c r="AZ6" s="43" t="str">
        <f>Inputs!M52</f>
        <v>Actual</v>
      </c>
      <c r="BA6" s="43" t="str">
        <f>Inputs!M53</f>
        <v>Actual</v>
      </c>
      <c r="BB6" s="43" t="str">
        <f>Inputs!M54</f>
        <v>Actual</v>
      </c>
      <c r="BC6" s="43" t="str">
        <f>Inputs!M55</f>
        <v>Actual</v>
      </c>
      <c r="BD6" s="43" t="str">
        <f>Inputs!M56</f>
        <v>Actual</v>
      </c>
      <c r="BE6" s="43" t="str">
        <f>Inputs!M57</f>
        <v>Actual</v>
      </c>
      <c r="BF6" s="43" t="str">
        <f>Inputs!M58</f>
        <v>Actual</v>
      </c>
      <c r="BG6" s="43" t="str">
        <f>Inputs!M59</f>
        <v>Actual</v>
      </c>
      <c r="BH6" s="43" t="str">
        <f>Inputs!M60</f>
        <v>Actual</v>
      </c>
      <c r="BI6" s="43" t="str">
        <f>Inputs!M61</f>
        <v>Actual</v>
      </c>
      <c r="BJ6" s="43" t="str">
        <f t="shared" ref="BJ6:CB6" si="0">+BI6</f>
        <v>Actual</v>
      </c>
      <c r="BK6" s="43" t="str">
        <f t="shared" si="0"/>
        <v>Actual</v>
      </c>
      <c r="BL6" s="43" t="str">
        <f t="shared" si="0"/>
        <v>Actual</v>
      </c>
      <c r="BM6" s="43" t="str">
        <f t="shared" si="0"/>
        <v>Actual</v>
      </c>
      <c r="BN6" s="43" t="str">
        <f t="shared" si="0"/>
        <v>Actual</v>
      </c>
      <c r="BO6" s="43" t="str">
        <f t="shared" si="0"/>
        <v>Actual</v>
      </c>
      <c r="BP6" s="43" t="str">
        <f t="shared" si="0"/>
        <v>Actual</v>
      </c>
      <c r="BQ6" s="43" t="str">
        <f t="shared" si="0"/>
        <v>Actual</v>
      </c>
      <c r="BR6" s="43" t="str">
        <f t="shared" si="0"/>
        <v>Actual</v>
      </c>
      <c r="BS6" s="43" t="str">
        <f t="shared" si="0"/>
        <v>Actual</v>
      </c>
      <c r="BT6" s="43" t="str">
        <f t="shared" si="0"/>
        <v>Actual</v>
      </c>
      <c r="BU6" s="43" t="str">
        <f t="shared" si="0"/>
        <v>Actual</v>
      </c>
      <c r="BV6" s="43" t="str">
        <f t="shared" si="0"/>
        <v>Actual</v>
      </c>
      <c r="BW6" s="43" t="str">
        <f t="shared" si="0"/>
        <v>Actual</v>
      </c>
      <c r="BX6" s="43" t="str">
        <f t="shared" si="0"/>
        <v>Actual</v>
      </c>
      <c r="BY6" s="43" t="str">
        <f t="shared" si="0"/>
        <v>Actual</v>
      </c>
      <c r="BZ6" s="43" t="str">
        <f t="shared" si="0"/>
        <v>Actual</v>
      </c>
      <c r="CA6" s="43" t="str">
        <f t="shared" si="0"/>
        <v>Actual</v>
      </c>
      <c r="CB6" s="43" t="str">
        <f t="shared" si="0"/>
        <v>Actual</v>
      </c>
      <c r="CC6" s="43" t="str">
        <f t="shared" ref="CC6:CH6" si="1">+CB6</f>
        <v>Actual</v>
      </c>
      <c r="CD6" s="43" t="str">
        <f>+CC6</f>
        <v>Actual</v>
      </c>
      <c r="CE6" s="43" t="str">
        <f t="shared" si="1"/>
        <v>Actual</v>
      </c>
      <c r="CF6" s="43" t="str">
        <f t="shared" si="1"/>
        <v>Actual</v>
      </c>
      <c r="CG6" s="43" t="str">
        <f t="shared" si="1"/>
        <v>Actual</v>
      </c>
      <c r="CH6" s="43" t="str">
        <f t="shared" si="1"/>
        <v>Actual</v>
      </c>
      <c r="CI6" s="43" t="str">
        <f t="shared" ref="CI6:CR6" si="2">+CH6</f>
        <v>Actual</v>
      </c>
      <c r="CJ6" s="43" t="str">
        <f t="shared" si="2"/>
        <v>Actual</v>
      </c>
      <c r="CK6" s="43" t="str">
        <f t="shared" si="2"/>
        <v>Actual</v>
      </c>
      <c r="CL6" s="43" t="str">
        <f t="shared" si="2"/>
        <v>Actual</v>
      </c>
      <c r="CM6" s="43" t="str">
        <f t="shared" si="2"/>
        <v>Actual</v>
      </c>
      <c r="CN6" s="43" t="str">
        <f t="shared" si="2"/>
        <v>Actual</v>
      </c>
      <c r="CO6" s="43" t="str">
        <f t="shared" si="2"/>
        <v>Actual</v>
      </c>
      <c r="CP6" s="43" t="str">
        <f t="shared" si="2"/>
        <v>Actual</v>
      </c>
      <c r="CQ6" s="43" t="str">
        <f t="shared" si="2"/>
        <v>Actual</v>
      </c>
      <c r="CR6" s="43" t="str">
        <f t="shared" si="2"/>
        <v>Actual</v>
      </c>
      <c r="CS6" s="43" t="s">
        <v>837</v>
      </c>
      <c r="CT6" s="43" t="str">
        <f t="shared" ref="CT6:DL6" si="3">+CS6</f>
        <v>Actual</v>
      </c>
      <c r="CU6" s="43" t="str">
        <f t="shared" si="3"/>
        <v>Actual</v>
      </c>
      <c r="CV6" s="43" t="str">
        <f t="shared" si="3"/>
        <v>Actual</v>
      </c>
      <c r="CW6" s="43" t="str">
        <f t="shared" si="3"/>
        <v>Actual</v>
      </c>
      <c r="CX6" s="43" t="str">
        <f t="shared" si="3"/>
        <v>Actual</v>
      </c>
      <c r="CY6" s="43" t="str">
        <f t="shared" si="3"/>
        <v>Actual</v>
      </c>
      <c r="CZ6" s="43" t="str">
        <f t="shared" si="3"/>
        <v>Actual</v>
      </c>
      <c r="DA6" s="43" t="str">
        <f t="shared" si="3"/>
        <v>Actual</v>
      </c>
      <c r="DB6" s="43" t="str">
        <f t="shared" si="3"/>
        <v>Actual</v>
      </c>
      <c r="DC6" s="43" t="str">
        <f t="shared" si="3"/>
        <v>Actual</v>
      </c>
      <c r="DD6" s="43" t="str">
        <f t="shared" si="3"/>
        <v>Actual</v>
      </c>
      <c r="DE6" s="43" t="s">
        <v>837</v>
      </c>
      <c r="DF6" s="43" t="s">
        <v>837</v>
      </c>
      <c r="DG6" s="43" t="s">
        <v>838</v>
      </c>
      <c r="DH6" s="43" t="str">
        <f t="shared" si="3"/>
        <v>Projected</v>
      </c>
      <c r="DI6" s="43" t="str">
        <f t="shared" si="3"/>
        <v>Projected</v>
      </c>
      <c r="DJ6" s="43" t="str">
        <f t="shared" si="3"/>
        <v>Projected</v>
      </c>
      <c r="DK6" s="43" t="str">
        <f t="shared" si="3"/>
        <v>Projected</v>
      </c>
      <c r="DL6" s="43" t="str">
        <f t="shared" si="3"/>
        <v>Projected</v>
      </c>
      <c r="DM6" s="43" t="str">
        <f t="shared" ref="DM6:EU6" si="4">+DL6</f>
        <v>Projected</v>
      </c>
      <c r="DN6" s="43" t="str">
        <f t="shared" si="4"/>
        <v>Projected</v>
      </c>
      <c r="DO6" s="43" t="str">
        <f t="shared" si="4"/>
        <v>Projected</v>
      </c>
      <c r="DP6" s="43" t="str">
        <f t="shared" si="4"/>
        <v>Projected</v>
      </c>
      <c r="DQ6" s="43" t="str">
        <f t="shared" si="4"/>
        <v>Projected</v>
      </c>
      <c r="DR6" s="43" t="str">
        <f t="shared" si="4"/>
        <v>Projected</v>
      </c>
      <c r="DS6" s="43" t="str">
        <f t="shared" si="4"/>
        <v>Projected</v>
      </c>
      <c r="DT6" s="43" t="str">
        <f t="shared" si="4"/>
        <v>Projected</v>
      </c>
      <c r="DU6" s="43" t="str">
        <f t="shared" si="4"/>
        <v>Projected</v>
      </c>
      <c r="DV6" s="43" t="str">
        <f t="shared" si="4"/>
        <v>Projected</v>
      </c>
      <c r="DW6" s="43" t="str">
        <f t="shared" si="4"/>
        <v>Projected</v>
      </c>
      <c r="DX6" s="43" t="str">
        <f t="shared" si="4"/>
        <v>Projected</v>
      </c>
      <c r="DY6" s="43" t="str">
        <f t="shared" si="4"/>
        <v>Projected</v>
      </c>
      <c r="DZ6" s="43" t="str">
        <f t="shared" si="4"/>
        <v>Projected</v>
      </c>
      <c r="EA6" s="43" t="str">
        <f t="shared" si="4"/>
        <v>Projected</v>
      </c>
      <c r="EB6" s="43" t="str">
        <f t="shared" si="4"/>
        <v>Projected</v>
      </c>
      <c r="EC6" s="43" t="str">
        <f t="shared" si="4"/>
        <v>Projected</v>
      </c>
      <c r="ED6" s="43" t="str">
        <f t="shared" si="4"/>
        <v>Projected</v>
      </c>
      <c r="EE6" s="43" t="str">
        <f t="shared" si="4"/>
        <v>Projected</v>
      </c>
      <c r="EF6" s="43" t="str">
        <f t="shared" si="4"/>
        <v>Projected</v>
      </c>
      <c r="EG6" s="43" t="str">
        <f t="shared" si="4"/>
        <v>Projected</v>
      </c>
      <c r="EH6" s="43" t="str">
        <f t="shared" si="4"/>
        <v>Projected</v>
      </c>
      <c r="EI6" s="43" t="str">
        <f t="shared" si="4"/>
        <v>Projected</v>
      </c>
      <c r="EJ6" s="43" t="str">
        <f t="shared" si="4"/>
        <v>Projected</v>
      </c>
      <c r="EK6" s="43" t="str">
        <f t="shared" si="4"/>
        <v>Projected</v>
      </c>
      <c r="EL6" s="43" t="str">
        <f t="shared" si="4"/>
        <v>Projected</v>
      </c>
      <c r="EM6" s="43" t="str">
        <f t="shared" si="4"/>
        <v>Projected</v>
      </c>
      <c r="EN6" s="43" t="str">
        <f t="shared" si="4"/>
        <v>Projected</v>
      </c>
      <c r="EO6" s="43" t="str">
        <f t="shared" si="4"/>
        <v>Projected</v>
      </c>
      <c r="EP6" s="43" t="str">
        <f t="shared" si="4"/>
        <v>Projected</v>
      </c>
      <c r="EQ6" s="43" t="str">
        <f t="shared" si="4"/>
        <v>Projected</v>
      </c>
      <c r="ER6" s="43" t="str">
        <f t="shared" si="4"/>
        <v>Projected</v>
      </c>
      <c r="ES6" s="43" t="str">
        <f t="shared" si="4"/>
        <v>Projected</v>
      </c>
      <c r="ET6" s="43" t="str">
        <f t="shared" si="4"/>
        <v>Projected</v>
      </c>
      <c r="EU6" s="43" t="str">
        <f t="shared" si="4"/>
        <v>Projected</v>
      </c>
      <c r="EV6" s="70" t="s">
        <v>839</v>
      </c>
      <c r="EW6" s="70" t="s">
        <v>839</v>
      </c>
      <c r="EX6" s="70" t="s">
        <v>839</v>
      </c>
      <c r="EY6" s="95"/>
      <c r="EZ6" s="43" t="str">
        <f t="shared" ref="EZ6:FI7" si="5">E6</f>
        <v>Actual</v>
      </c>
      <c r="FA6" s="43" t="str">
        <f t="shared" si="5"/>
        <v>Actual</v>
      </c>
      <c r="FB6" s="43" t="str">
        <f t="shared" si="5"/>
        <v>Actual</v>
      </c>
      <c r="FC6" s="43" t="str">
        <f t="shared" si="5"/>
        <v>Actual</v>
      </c>
      <c r="FD6" s="43" t="str">
        <f t="shared" si="5"/>
        <v>Actual</v>
      </c>
      <c r="FE6" s="43" t="str">
        <f t="shared" si="5"/>
        <v>Actual</v>
      </c>
      <c r="FF6" s="43" t="str">
        <f t="shared" si="5"/>
        <v>Actual</v>
      </c>
      <c r="FG6" s="43" t="str">
        <f t="shared" si="5"/>
        <v>Actual</v>
      </c>
      <c r="FH6" s="43" t="str">
        <f t="shared" si="5"/>
        <v>Actual</v>
      </c>
      <c r="FI6" s="43" t="str">
        <f t="shared" si="5"/>
        <v>Actual</v>
      </c>
      <c r="FJ6" s="43" t="str">
        <f t="shared" ref="FJ6:FS7" si="6">O6</f>
        <v>Actual</v>
      </c>
      <c r="FK6" s="43" t="str">
        <f t="shared" si="6"/>
        <v>Actual</v>
      </c>
      <c r="FL6" s="43" t="str">
        <f t="shared" si="6"/>
        <v>Actual</v>
      </c>
      <c r="FM6" s="43" t="str">
        <f t="shared" si="6"/>
        <v>Actual</v>
      </c>
      <c r="FN6" s="43" t="str">
        <f t="shared" si="6"/>
        <v>Actual</v>
      </c>
      <c r="FO6" s="43" t="str">
        <f t="shared" si="6"/>
        <v>Actual</v>
      </c>
      <c r="FP6" s="43" t="str">
        <f t="shared" si="6"/>
        <v>Actual</v>
      </c>
      <c r="FQ6" s="43" t="str">
        <f t="shared" si="6"/>
        <v>Actual</v>
      </c>
      <c r="FR6" s="43" t="str">
        <f t="shared" si="6"/>
        <v>Actual</v>
      </c>
      <c r="FS6" s="43" t="str">
        <f t="shared" si="6"/>
        <v>Actual</v>
      </c>
      <c r="FT6" s="43" t="str">
        <f t="shared" ref="FT6:GC7" si="7">Y6</f>
        <v>Actual</v>
      </c>
      <c r="FU6" s="43" t="str">
        <f t="shared" si="7"/>
        <v>Actual</v>
      </c>
      <c r="FV6" s="43" t="str">
        <f t="shared" si="7"/>
        <v>Actual</v>
      </c>
      <c r="FW6" s="43" t="str">
        <f t="shared" si="7"/>
        <v>Actual</v>
      </c>
      <c r="FX6" s="43" t="str">
        <f t="shared" si="7"/>
        <v>Actual</v>
      </c>
      <c r="FY6" s="43" t="str">
        <f t="shared" si="7"/>
        <v>Actual</v>
      </c>
      <c r="FZ6" s="43" t="str">
        <f t="shared" si="7"/>
        <v>Actual</v>
      </c>
      <c r="GA6" s="43" t="str">
        <f t="shared" si="7"/>
        <v>Actual</v>
      </c>
      <c r="GB6" s="43" t="str">
        <f t="shared" si="7"/>
        <v>Actual</v>
      </c>
      <c r="GC6" s="43" t="str">
        <f t="shared" si="7"/>
        <v>Actual</v>
      </c>
      <c r="GD6" s="43" t="str">
        <f t="shared" ref="GD6:GM7" si="8">AI6</f>
        <v>Actual</v>
      </c>
      <c r="GE6" s="43" t="str">
        <f t="shared" si="8"/>
        <v>Actual</v>
      </c>
      <c r="GF6" s="43" t="str">
        <f t="shared" si="8"/>
        <v>Actual</v>
      </c>
      <c r="GG6" s="43" t="str">
        <f t="shared" si="8"/>
        <v>Actual</v>
      </c>
      <c r="GH6" s="43" t="str">
        <f t="shared" si="8"/>
        <v>Actual</v>
      </c>
      <c r="GI6" s="43" t="str">
        <f t="shared" si="8"/>
        <v>Actual</v>
      </c>
      <c r="GJ6" s="43" t="str">
        <f t="shared" si="8"/>
        <v>Actual</v>
      </c>
      <c r="GK6" s="43" t="str">
        <f t="shared" si="8"/>
        <v>Actual</v>
      </c>
      <c r="GL6" s="43" t="str">
        <f t="shared" si="8"/>
        <v>Actual</v>
      </c>
      <c r="GM6" s="43" t="str">
        <f t="shared" si="8"/>
        <v>Actual</v>
      </c>
      <c r="GN6" s="43" t="str">
        <f t="shared" ref="GN6:GW7" si="9">AS6</f>
        <v>Actual</v>
      </c>
      <c r="GO6" s="43" t="str">
        <f t="shared" si="9"/>
        <v>Actual</v>
      </c>
      <c r="GP6" s="43" t="str">
        <f t="shared" si="9"/>
        <v>Actual</v>
      </c>
      <c r="GQ6" s="43" t="str">
        <f t="shared" si="9"/>
        <v>Actual</v>
      </c>
      <c r="GR6" s="43" t="str">
        <f t="shared" si="9"/>
        <v>Actual</v>
      </c>
      <c r="GS6" s="43" t="str">
        <f t="shared" si="9"/>
        <v>Actual</v>
      </c>
      <c r="GT6" s="43" t="str">
        <f t="shared" si="9"/>
        <v>Actual</v>
      </c>
      <c r="GU6" s="43" t="str">
        <f t="shared" si="9"/>
        <v>Actual</v>
      </c>
      <c r="GV6" s="43" t="str">
        <f t="shared" si="9"/>
        <v>Actual</v>
      </c>
      <c r="GW6" s="43" t="str">
        <f t="shared" si="9"/>
        <v>Actual</v>
      </c>
      <c r="GX6" s="43" t="str">
        <f t="shared" ref="GX6:HG7" si="10">BC6</f>
        <v>Actual</v>
      </c>
      <c r="GY6" s="43" t="str">
        <f t="shared" si="10"/>
        <v>Actual</v>
      </c>
      <c r="GZ6" s="43" t="str">
        <f t="shared" si="10"/>
        <v>Actual</v>
      </c>
      <c r="HA6" s="43" t="str">
        <f t="shared" si="10"/>
        <v>Actual</v>
      </c>
      <c r="HB6" s="43" t="str">
        <f t="shared" si="10"/>
        <v>Actual</v>
      </c>
      <c r="HC6" s="43" t="str">
        <f t="shared" si="10"/>
        <v>Actual</v>
      </c>
      <c r="HD6" s="43" t="str">
        <f t="shared" si="10"/>
        <v>Actual</v>
      </c>
      <c r="HE6" s="43" t="str">
        <f t="shared" si="10"/>
        <v>Actual</v>
      </c>
      <c r="HF6" s="43" t="str">
        <f t="shared" si="10"/>
        <v>Actual</v>
      </c>
      <c r="HG6" s="43" t="str">
        <f t="shared" si="10"/>
        <v>Actual</v>
      </c>
      <c r="HH6" s="43" t="str">
        <f t="shared" ref="HH6:HQ7" si="11">BM6</f>
        <v>Actual</v>
      </c>
      <c r="HI6" s="43" t="str">
        <f t="shared" si="11"/>
        <v>Actual</v>
      </c>
      <c r="HJ6" s="43" t="str">
        <f t="shared" si="11"/>
        <v>Actual</v>
      </c>
      <c r="HK6" s="43" t="str">
        <f t="shared" si="11"/>
        <v>Actual</v>
      </c>
      <c r="HL6" s="43" t="str">
        <f t="shared" si="11"/>
        <v>Actual</v>
      </c>
      <c r="HM6" s="43" t="str">
        <f t="shared" si="11"/>
        <v>Actual</v>
      </c>
      <c r="HN6" s="43" t="str">
        <f t="shared" si="11"/>
        <v>Actual</v>
      </c>
      <c r="HO6" s="43" t="str">
        <f t="shared" si="11"/>
        <v>Actual</v>
      </c>
      <c r="HP6" s="43" t="str">
        <f t="shared" si="11"/>
        <v>Actual</v>
      </c>
      <c r="HQ6" s="43" t="str">
        <f t="shared" si="11"/>
        <v>Actual</v>
      </c>
      <c r="HR6" s="43" t="str">
        <f t="shared" ref="HR6:IA7" si="12">BW6</f>
        <v>Actual</v>
      </c>
      <c r="HS6" s="43" t="str">
        <f t="shared" si="12"/>
        <v>Actual</v>
      </c>
      <c r="HT6" s="43" t="str">
        <f t="shared" si="12"/>
        <v>Actual</v>
      </c>
      <c r="HU6" s="43" t="str">
        <f t="shared" si="12"/>
        <v>Actual</v>
      </c>
      <c r="HV6" s="43" t="str">
        <f t="shared" si="12"/>
        <v>Actual</v>
      </c>
      <c r="HW6" s="43" t="str">
        <f t="shared" si="12"/>
        <v>Actual</v>
      </c>
      <c r="HX6" s="43" t="str">
        <f t="shared" si="12"/>
        <v>Actual</v>
      </c>
      <c r="HY6" s="43" t="str">
        <f t="shared" si="12"/>
        <v>Actual</v>
      </c>
      <c r="HZ6" s="43" t="str">
        <f t="shared" si="12"/>
        <v>Actual</v>
      </c>
      <c r="IA6" s="43" t="str">
        <f t="shared" si="12"/>
        <v>Actual</v>
      </c>
      <c r="IB6" s="43" t="str">
        <f>CG6</f>
        <v>Actual</v>
      </c>
      <c r="IC6" s="43" t="str">
        <f>CH6</f>
        <v>Actual</v>
      </c>
      <c r="ID6" s="43" t="str">
        <f>+IC6</f>
        <v>Actual</v>
      </c>
      <c r="IE6" s="43" t="str">
        <f t="shared" ref="IE6:IK6" si="13">+ID6</f>
        <v>Actual</v>
      </c>
      <c r="IF6" s="43" t="str">
        <f t="shared" si="13"/>
        <v>Actual</v>
      </c>
      <c r="IG6" s="43" t="str">
        <f t="shared" si="13"/>
        <v>Actual</v>
      </c>
      <c r="IH6" s="43" t="str">
        <f t="shared" si="13"/>
        <v>Actual</v>
      </c>
      <c r="II6" s="43" t="str">
        <f t="shared" si="13"/>
        <v>Actual</v>
      </c>
      <c r="IJ6" s="43" t="str">
        <f t="shared" si="13"/>
        <v>Actual</v>
      </c>
      <c r="IK6" s="43" t="str">
        <f t="shared" si="13"/>
        <v>Actual</v>
      </c>
      <c r="IL6" s="43" t="str">
        <f t="shared" ref="IL6:IU7" si="14">CQ6</f>
        <v>Actual</v>
      </c>
      <c r="IM6" s="43" t="str">
        <f t="shared" si="14"/>
        <v>Actual</v>
      </c>
      <c r="IN6" s="43" t="str">
        <f t="shared" si="14"/>
        <v>Actual</v>
      </c>
      <c r="IO6" s="43" t="str">
        <f t="shared" si="14"/>
        <v>Actual</v>
      </c>
      <c r="IP6" s="43" t="str">
        <f t="shared" si="14"/>
        <v>Actual</v>
      </c>
      <c r="IQ6" s="43" t="str">
        <f t="shared" si="14"/>
        <v>Actual</v>
      </c>
      <c r="IR6" s="43" t="str">
        <f t="shared" si="14"/>
        <v>Actual</v>
      </c>
      <c r="IS6" s="43" t="str">
        <f t="shared" si="14"/>
        <v>Actual</v>
      </c>
      <c r="IT6" s="43" t="str">
        <f t="shared" si="14"/>
        <v>Actual</v>
      </c>
      <c r="IU6" s="43" t="str">
        <f t="shared" si="14"/>
        <v>Actual</v>
      </c>
      <c r="IV6" s="43" t="str">
        <f t="shared" ref="IV6:JE7" si="15">DA6</f>
        <v>Actual</v>
      </c>
      <c r="IW6" s="43" t="str">
        <f t="shared" si="15"/>
        <v>Actual</v>
      </c>
      <c r="IX6" s="43" t="str">
        <f t="shared" si="15"/>
        <v>Actual</v>
      </c>
      <c r="IY6" s="43" t="str">
        <f t="shared" si="15"/>
        <v>Actual</v>
      </c>
      <c r="IZ6" s="43" t="str">
        <f t="shared" si="15"/>
        <v>Actual</v>
      </c>
      <c r="JA6" s="43" t="str">
        <f t="shared" si="15"/>
        <v>Actual</v>
      </c>
      <c r="JB6" s="43" t="str">
        <f t="shared" si="15"/>
        <v>Projected</v>
      </c>
      <c r="JC6" s="43" t="str">
        <f t="shared" si="15"/>
        <v>Projected</v>
      </c>
      <c r="JD6" s="43" t="str">
        <f t="shared" si="15"/>
        <v>Projected</v>
      </c>
      <c r="JE6" s="43" t="str">
        <f t="shared" si="15"/>
        <v>Projected</v>
      </c>
      <c r="JF6" s="43" t="str">
        <f t="shared" ref="JF6:JO7" si="16">DK6</f>
        <v>Projected</v>
      </c>
      <c r="JG6" s="43" t="str">
        <f t="shared" si="16"/>
        <v>Projected</v>
      </c>
      <c r="JH6" s="43" t="str">
        <f t="shared" si="16"/>
        <v>Projected</v>
      </c>
      <c r="JI6" s="43" t="str">
        <f t="shared" si="16"/>
        <v>Projected</v>
      </c>
      <c r="JJ6" s="43" t="str">
        <f t="shared" si="16"/>
        <v>Projected</v>
      </c>
      <c r="JK6" s="43" t="str">
        <f t="shared" si="16"/>
        <v>Projected</v>
      </c>
      <c r="JL6" s="43" t="str">
        <f t="shared" si="16"/>
        <v>Projected</v>
      </c>
      <c r="JM6" s="43" t="str">
        <f t="shared" si="16"/>
        <v>Projected</v>
      </c>
      <c r="JN6" s="43" t="str">
        <f t="shared" si="16"/>
        <v>Projected</v>
      </c>
      <c r="JO6" s="43" t="str">
        <f t="shared" si="16"/>
        <v>Projected</v>
      </c>
      <c r="JP6" s="43" t="str">
        <f t="shared" ref="JP6:JY7" si="17">DU6</f>
        <v>Projected</v>
      </c>
      <c r="JQ6" s="43" t="str">
        <f t="shared" si="17"/>
        <v>Projected</v>
      </c>
      <c r="JR6" s="43" t="str">
        <f t="shared" si="17"/>
        <v>Projected</v>
      </c>
      <c r="JS6" s="43" t="str">
        <f t="shared" si="17"/>
        <v>Projected</v>
      </c>
      <c r="JT6" s="43" t="str">
        <f t="shared" si="17"/>
        <v>Projected</v>
      </c>
      <c r="JU6" s="43" t="str">
        <f t="shared" si="17"/>
        <v>Projected</v>
      </c>
      <c r="JV6" s="43" t="str">
        <f t="shared" si="17"/>
        <v>Projected</v>
      </c>
      <c r="JW6" s="43" t="str">
        <f t="shared" si="17"/>
        <v>Projected</v>
      </c>
      <c r="JX6" s="43" t="str">
        <f t="shared" si="17"/>
        <v>Projected</v>
      </c>
      <c r="JY6" s="43" t="str">
        <f t="shared" si="17"/>
        <v>Projected</v>
      </c>
      <c r="JZ6" s="43" t="str">
        <f t="shared" ref="JZ6:KI7" si="18">EE6</f>
        <v>Projected</v>
      </c>
      <c r="KA6" s="43" t="str">
        <f t="shared" si="18"/>
        <v>Projected</v>
      </c>
      <c r="KB6" s="43" t="str">
        <f t="shared" si="18"/>
        <v>Projected</v>
      </c>
      <c r="KC6" s="43" t="str">
        <f t="shared" si="18"/>
        <v>Projected</v>
      </c>
      <c r="KD6" s="43" t="str">
        <f t="shared" si="18"/>
        <v>Projected</v>
      </c>
      <c r="KE6" s="43" t="str">
        <f t="shared" si="18"/>
        <v>Projected</v>
      </c>
      <c r="KF6" s="43" t="str">
        <f t="shared" si="18"/>
        <v>Projected</v>
      </c>
      <c r="KG6" s="43" t="str">
        <f t="shared" si="18"/>
        <v>Projected</v>
      </c>
      <c r="KH6" s="43" t="str">
        <f t="shared" si="18"/>
        <v>Projected</v>
      </c>
      <c r="KI6" s="43" t="str">
        <f t="shared" si="18"/>
        <v>Projected</v>
      </c>
      <c r="KJ6" s="43" t="str">
        <f t="shared" ref="KJ6:KP7" si="19">EO6</f>
        <v>Projected</v>
      </c>
      <c r="KK6" s="43" t="str">
        <f t="shared" si="19"/>
        <v>Projected</v>
      </c>
      <c r="KL6" s="43" t="str">
        <f t="shared" si="19"/>
        <v>Projected</v>
      </c>
      <c r="KM6" s="43" t="str">
        <f t="shared" si="19"/>
        <v>Projected</v>
      </c>
      <c r="KN6" s="43" t="str">
        <f t="shared" si="19"/>
        <v>Projected</v>
      </c>
      <c r="KO6" s="43" t="str">
        <f t="shared" si="19"/>
        <v>Projected</v>
      </c>
      <c r="KP6" s="43" t="str">
        <f t="shared" si="19"/>
        <v>Projected</v>
      </c>
      <c r="KQ6" s="501" t="s">
        <v>440</v>
      </c>
      <c r="KR6" s="501" t="s">
        <v>440</v>
      </c>
      <c r="KS6" s="501" t="s">
        <v>440</v>
      </c>
      <c r="KU6" s="43" t="str">
        <f t="shared" ref="KU6:LD7" si="20">EZ6</f>
        <v>Actual</v>
      </c>
      <c r="KV6" s="43" t="str">
        <f t="shared" si="20"/>
        <v>Actual</v>
      </c>
      <c r="KW6" s="43" t="str">
        <f t="shared" si="20"/>
        <v>Actual</v>
      </c>
      <c r="KX6" s="43" t="str">
        <f t="shared" si="20"/>
        <v>Actual</v>
      </c>
      <c r="KY6" s="43" t="str">
        <f t="shared" si="20"/>
        <v>Actual</v>
      </c>
      <c r="KZ6" s="43" t="str">
        <f t="shared" si="20"/>
        <v>Actual</v>
      </c>
      <c r="LA6" s="43" t="str">
        <f t="shared" si="20"/>
        <v>Actual</v>
      </c>
      <c r="LB6" s="43" t="str">
        <f t="shared" si="20"/>
        <v>Actual</v>
      </c>
      <c r="LC6" s="43" t="str">
        <f t="shared" si="20"/>
        <v>Actual</v>
      </c>
      <c r="LD6" s="43" t="str">
        <f t="shared" si="20"/>
        <v>Actual</v>
      </c>
      <c r="LE6" s="43" t="str">
        <f t="shared" ref="LE6:LN7" si="21">FJ6</f>
        <v>Actual</v>
      </c>
      <c r="LF6" s="43" t="str">
        <f t="shared" si="21"/>
        <v>Actual</v>
      </c>
      <c r="LG6" s="43" t="str">
        <f t="shared" si="21"/>
        <v>Actual</v>
      </c>
      <c r="LH6" s="43" t="str">
        <f t="shared" si="21"/>
        <v>Actual</v>
      </c>
      <c r="LI6" s="43" t="str">
        <f t="shared" si="21"/>
        <v>Actual</v>
      </c>
      <c r="LJ6" s="43" t="str">
        <f t="shared" si="21"/>
        <v>Actual</v>
      </c>
      <c r="LK6" s="43" t="str">
        <f t="shared" si="21"/>
        <v>Actual</v>
      </c>
      <c r="LL6" s="43" t="str">
        <f t="shared" si="21"/>
        <v>Actual</v>
      </c>
      <c r="LM6" s="43" t="str">
        <f t="shared" si="21"/>
        <v>Actual</v>
      </c>
      <c r="LN6" s="43" t="str">
        <f t="shared" si="21"/>
        <v>Actual</v>
      </c>
      <c r="LO6" s="43" t="str">
        <f t="shared" ref="LO6:LX7" si="22">FT6</f>
        <v>Actual</v>
      </c>
      <c r="LP6" s="43" t="str">
        <f t="shared" si="22"/>
        <v>Actual</v>
      </c>
      <c r="LQ6" s="43" t="str">
        <f t="shared" si="22"/>
        <v>Actual</v>
      </c>
      <c r="LR6" s="43" t="str">
        <f t="shared" si="22"/>
        <v>Actual</v>
      </c>
      <c r="LS6" s="43" t="str">
        <f t="shared" si="22"/>
        <v>Actual</v>
      </c>
      <c r="LT6" s="43" t="str">
        <f t="shared" si="22"/>
        <v>Actual</v>
      </c>
      <c r="LU6" s="43" t="str">
        <f t="shared" si="22"/>
        <v>Actual</v>
      </c>
      <c r="LV6" s="43" t="str">
        <f t="shared" si="22"/>
        <v>Actual</v>
      </c>
      <c r="LW6" s="43" t="str">
        <f t="shared" si="22"/>
        <v>Actual</v>
      </c>
      <c r="LX6" s="43" t="str">
        <f t="shared" si="22"/>
        <v>Actual</v>
      </c>
      <c r="LY6" s="43" t="str">
        <f t="shared" ref="LY6:MH7" si="23">GD6</f>
        <v>Actual</v>
      </c>
      <c r="LZ6" s="43" t="str">
        <f t="shared" si="23"/>
        <v>Actual</v>
      </c>
      <c r="MA6" s="43" t="str">
        <f t="shared" si="23"/>
        <v>Actual</v>
      </c>
      <c r="MB6" s="43" t="str">
        <f t="shared" si="23"/>
        <v>Actual</v>
      </c>
      <c r="MC6" s="43" t="str">
        <f t="shared" si="23"/>
        <v>Actual</v>
      </c>
      <c r="MD6" s="43" t="str">
        <f t="shared" si="23"/>
        <v>Actual</v>
      </c>
      <c r="ME6" s="43" t="str">
        <f t="shared" si="23"/>
        <v>Actual</v>
      </c>
      <c r="MF6" s="43" t="str">
        <f t="shared" si="23"/>
        <v>Actual</v>
      </c>
      <c r="MG6" s="43" t="str">
        <f t="shared" si="23"/>
        <v>Actual</v>
      </c>
      <c r="MH6" s="43" t="str">
        <f t="shared" si="23"/>
        <v>Actual</v>
      </c>
      <c r="MI6" s="43" t="str">
        <f t="shared" ref="MI6:MR7" si="24">GN6</f>
        <v>Actual</v>
      </c>
      <c r="MJ6" s="43" t="str">
        <f t="shared" si="24"/>
        <v>Actual</v>
      </c>
      <c r="MK6" s="43" t="str">
        <f t="shared" si="24"/>
        <v>Actual</v>
      </c>
      <c r="ML6" s="43" t="str">
        <f t="shared" si="24"/>
        <v>Actual</v>
      </c>
      <c r="MM6" s="43" t="str">
        <f t="shared" si="24"/>
        <v>Actual</v>
      </c>
      <c r="MN6" s="43" t="str">
        <f t="shared" si="24"/>
        <v>Actual</v>
      </c>
      <c r="MO6" s="43" t="str">
        <f t="shared" si="24"/>
        <v>Actual</v>
      </c>
      <c r="MP6" s="43" t="str">
        <f t="shared" si="24"/>
        <v>Actual</v>
      </c>
      <c r="MQ6" s="43" t="str">
        <f t="shared" si="24"/>
        <v>Actual</v>
      </c>
      <c r="MR6" s="43" t="str">
        <f t="shared" si="24"/>
        <v>Actual</v>
      </c>
      <c r="MS6" s="43" t="str">
        <f t="shared" ref="MS6:NB7" si="25">GX6</f>
        <v>Actual</v>
      </c>
      <c r="MT6" s="43" t="str">
        <f t="shared" si="25"/>
        <v>Actual</v>
      </c>
      <c r="MU6" s="43" t="str">
        <f t="shared" si="25"/>
        <v>Actual</v>
      </c>
      <c r="MV6" s="43" t="str">
        <f t="shared" si="25"/>
        <v>Actual</v>
      </c>
      <c r="MW6" s="43" t="str">
        <f t="shared" si="25"/>
        <v>Actual</v>
      </c>
      <c r="MX6" s="43" t="str">
        <f t="shared" si="25"/>
        <v>Actual</v>
      </c>
      <c r="MY6" s="43" t="str">
        <f t="shared" si="25"/>
        <v>Actual</v>
      </c>
      <c r="MZ6" s="43" t="str">
        <f t="shared" si="25"/>
        <v>Actual</v>
      </c>
      <c r="NA6" s="43" t="str">
        <f t="shared" si="25"/>
        <v>Actual</v>
      </c>
      <c r="NB6" s="43" t="str">
        <f t="shared" si="25"/>
        <v>Actual</v>
      </c>
      <c r="NC6" s="43" t="str">
        <f t="shared" ref="NC6:NL7" si="26">HH6</f>
        <v>Actual</v>
      </c>
      <c r="ND6" s="43" t="str">
        <f t="shared" si="26"/>
        <v>Actual</v>
      </c>
      <c r="NE6" s="43" t="str">
        <f t="shared" si="26"/>
        <v>Actual</v>
      </c>
      <c r="NF6" s="43" t="str">
        <f t="shared" si="26"/>
        <v>Actual</v>
      </c>
      <c r="NG6" s="43" t="str">
        <f t="shared" si="26"/>
        <v>Actual</v>
      </c>
      <c r="NH6" s="43" t="str">
        <f t="shared" si="26"/>
        <v>Actual</v>
      </c>
      <c r="NI6" s="43" t="str">
        <f t="shared" si="26"/>
        <v>Actual</v>
      </c>
      <c r="NJ6" s="43" t="str">
        <f t="shared" si="26"/>
        <v>Actual</v>
      </c>
      <c r="NK6" s="43" t="str">
        <f t="shared" si="26"/>
        <v>Actual</v>
      </c>
      <c r="NL6" s="43" t="str">
        <f t="shared" si="26"/>
        <v>Actual</v>
      </c>
      <c r="NM6" s="43" t="str">
        <f t="shared" ref="NM6:NV7" si="27">HR6</f>
        <v>Actual</v>
      </c>
      <c r="NN6" s="43" t="str">
        <f t="shared" si="27"/>
        <v>Actual</v>
      </c>
      <c r="NO6" s="43" t="str">
        <f t="shared" si="27"/>
        <v>Actual</v>
      </c>
      <c r="NP6" s="43" t="str">
        <f t="shared" si="27"/>
        <v>Actual</v>
      </c>
      <c r="NQ6" s="43" t="str">
        <f t="shared" si="27"/>
        <v>Actual</v>
      </c>
      <c r="NR6" s="43" t="str">
        <f t="shared" si="27"/>
        <v>Actual</v>
      </c>
      <c r="NS6" s="43" t="str">
        <f t="shared" si="27"/>
        <v>Actual</v>
      </c>
      <c r="NT6" s="43" t="str">
        <f t="shared" si="27"/>
        <v>Actual</v>
      </c>
      <c r="NU6" s="43" t="str">
        <f t="shared" si="27"/>
        <v>Actual</v>
      </c>
      <c r="NV6" s="43" t="str">
        <f t="shared" si="27"/>
        <v>Actual</v>
      </c>
      <c r="NW6" s="43" t="str">
        <f t="shared" ref="NW6:OF7" si="28">IB6</f>
        <v>Actual</v>
      </c>
      <c r="NX6" s="43" t="str">
        <f t="shared" si="28"/>
        <v>Actual</v>
      </c>
      <c r="NY6" s="43" t="str">
        <f t="shared" si="28"/>
        <v>Actual</v>
      </c>
      <c r="NZ6" s="43" t="str">
        <f t="shared" si="28"/>
        <v>Actual</v>
      </c>
      <c r="OA6" s="43" t="str">
        <f t="shared" si="28"/>
        <v>Actual</v>
      </c>
      <c r="OB6" s="43" t="str">
        <f t="shared" si="28"/>
        <v>Actual</v>
      </c>
      <c r="OC6" s="43" t="str">
        <f t="shared" si="28"/>
        <v>Actual</v>
      </c>
      <c r="OD6" s="43" t="str">
        <f t="shared" si="28"/>
        <v>Actual</v>
      </c>
      <c r="OE6" s="43" t="str">
        <f t="shared" si="28"/>
        <v>Actual</v>
      </c>
      <c r="OF6" s="43" t="str">
        <f t="shared" si="28"/>
        <v>Actual</v>
      </c>
      <c r="OG6" s="43" t="str">
        <f t="shared" ref="OG6:OP7" si="29">IL6</f>
        <v>Actual</v>
      </c>
      <c r="OH6" s="43" t="str">
        <f t="shared" si="29"/>
        <v>Actual</v>
      </c>
      <c r="OI6" s="43" t="str">
        <f t="shared" si="29"/>
        <v>Actual</v>
      </c>
      <c r="OJ6" s="43" t="str">
        <f t="shared" si="29"/>
        <v>Actual</v>
      </c>
      <c r="OK6" s="43" t="str">
        <f t="shared" si="29"/>
        <v>Actual</v>
      </c>
      <c r="OL6" s="43" t="str">
        <f t="shared" si="29"/>
        <v>Actual</v>
      </c>
      <c r="OM6" s="43" t="str">
        <f t="shared" si="29"/>
        <v>Actual</v>
      </c>
      <c r="ON6" s="43" t="str">
        <f t="shared" si="29"/>
        <v>Actual</v>
      </c>
      <c r="OO6" s="43" t="str">
        <f t="shared" si="29"/>
        <v>Actual</v>
      </c>
      <c r="OP6" s="43" t="str">
        <f t="shared" si="29"/>
        <v>Actual</v>
      </c>
      <c r="OQ6" s="43" t="str">
        <f t="shared" ref="OQ6:OZ7" si="30">IV6</f>
        <v>Actual</v>
      </c>
      <c r="OR6" s="43" t="str">
        <f t="shared" si="30"/>
        <v>Actual</v>
      </c>
      <c r="OS6" s="43" t="str">
        <f t="shared" si="30"/>
        <v>Actual</v>
      </c>
      <c r="OT6" s="43" t="str">
        <f t="shared" si="30"/>
        <v>Actual</v>
      </c>
      <c r="OU6" s="43" t="str">
        <f t="shared" si="30"/>
        <v>Actual</v>
      </c>
      <c r="OV6" s="43" t="str">
        <f t="shared" si="30"/>
        <v>Actual</v>
      </c>
      <c r="OW6" s="43" t="str">
        <f t="shared" si="30"/>
        <v>Projected</v>
      </c>
      <c r="OX6" s="43" t="str">
        <f t="shared" si="30"/>
        <v>Projected</v>
      </c>
      <c r="OY6" s="43" t="str">
        <f t="shared" si="30"/>
        <v>Projected</v>
      </c>
      <c r="OZ6" s="43" t="str">
        <f t="shared" si="30"/>
        <v>Projected</v>
      </c>
      <c r="PA6" s="43" t="str">
        <f t="shared" ref="PA6:PJ7" si="31">JF6</f>
        <v>Projected</v>
      </c>
      <c r="PB6" s="43" t="str">
        <f t="shared" si="31"/>
        <v>Projected</v>
      </c>
      <c r="PC6" s="43" t="str">
        <f t="shared" si="31"/>
        <v>Projected</v>
      </c>
      <c r="PD6" s="43" t="str">
        <f t="shared" si="31"/>
        <v>Projected</v>
      </c>
      <c r="PE6" s="43" t="str">
        <f t="shared" si="31"/>
        <v>Projected</v>
      </c>
      <c r="PF6" s="43" t="str">
        <f t="shared" si="31"/>
        <v>Projected</v>
      </c>
      <c r="PG6" s="43" t="str">
        <f t="shared" si="31"/>
        <v>Projected</v>
      </c>
      <c r="PH6" s="43" t="str">
        <f t="shared" si="31"/>
        <v>Projected</v>
      </c>
      <c r="PI6" s="43" t="str">
        <f t="shared" si="31"/>
        <v>Projected</v>
      </c>
      <c r="PJ6" s="43" t="str">
        <f t="shared" si="31"/>
        <v>Projected</v>
      </c>
      <c r="PK6" s="43" t="str">
        <f t="shared" ref="PK6:PT7" si="32">JP6</f>
        <v>Projected</v>
      </c>
      <c r="PL6" s="43" t="str">
        <f t="shared" si="32"/>
        <v>Projected</v>
      </c>
      <c r="PM6" s="43" t="str">
        <f t="shared" si="32"/>
        <v>Projected</v>
      </c>
      <c r="PN6" s="43" t="str">
        <f t="shared" si="32"/>
        <v>Projected</v>
      </c>
      <c r="PO6" s="43" t="str">
        <f t="shared" si="32"/>
        <v>Projected</v>
      </c>
      <c r="PP6" s="43" t="str">
        <f t="shared" si="32"/>
        <v>Projected</v>
      </c>
      <c r="PQ6" s="43" t="str">
        <f t="shared" si="32"/>
        <v>Projected</v>
      </c>
      <c r="PR6" s="43" t="str">
        <f t="shared" si="32"/>
        <v>Projected</v>
      </c>
      <c r="PS6" s="43" t="str">
        <f t="shared" si="32"/>
        <v>Projected</v>
      </c>
      <c r="PT6" s="43" t="str">
        <f t="shared" si="32"/>
        <v>Projected</v>
      </c>
      <c r="PU6" s="43" t="str">
        <f t="shared" ref="PU6:QD7" si="33">JZ6</f>
        <v>Projected</v>
      </c>
      <c r="PV6" s="43" t="str">
        <f t="shared" si="33"/>
        <v>Projected</v>
      </c>
      <c r="PW6" s="43" t="str">
        <f t="shared" si="33"/>
        <v>Projected</v>
      </c>
      <c r="PX6" s="43" t="str">
        <f t="shared" si="33"/>
        <v>Projected</v>
      </c>
      <c r="PY6" s="43" t="str">
        <f t="shared" si="33"/>
        <v>Projected</v>
      </c>
      <c r="PZ6" s="43" t="str">
        <f t="shared" si="33"/>
        <v>Projected</v>
      </c>
      <c r="QA6" s="43" t="str">
        <f t="shared" si="33"/>
        <v>Projected</v>
      </c>
      <c r="QB6" s="43" t="str">
        <f t="shared" si="33"/>
        <v>Projected</v>
      </c>
      <c r="QC6" s="43" t="str">
        <f t="shared" si="33"/>
        <v>Projected</v>
      </c>
      <c r="QD6" s="43" t="str">
        <f t="shared" si="33"/>
        <v>Projected</v>
      </c>
      <c r="QE6" s="43" t="str">
        <f t="shared" ref="QE6:QK7" si="34">KJ6</f>
        <v>Projected</v>
      </c>
      <c r="QF6" s="43" t="str">
        <f t="shared" si="34"/>
        <v>Projected</v>
      </c>
      <c r="QG6" s="43" t="str">
        <f t="shared" si="34"/>
        <v>Projected</v>
      </c>
      <c r="QH6" s="43" t="str">
        <f t="shared" si="34"/>
        <v>Projected</v>
      </c>
      <c r="QI6" s="43" t="str">
        <f t="shared" si="34"/>
        <v>Projected</v>
      </c>
      <c r="QJ6" s="43" t="str">
        <f t="shared" si="34"/>
        <v>Projected</v>
      </c>
      <c r="QK6" s="43" t="str">
        <f t="shared" si="34"/>
        <v>Projected</v>
      </c>
      <c r="QL6" s="501" t="s">
        <v>440</v>
      </c>
      <c r="QM6" s="501" t="s">
        <v>440</v>
      </c>
      <c r="QN6" s="501" t="s">
        <v>440</v>
      </c>
      <c r="QP6" s="43" t="str">
        <f t="shared" ref="QP6:QY7" si="35">EZ6</f>
        <v>Actual</v>
      </c>
      <c r="QQ6" s="43" t="str">
        <f t="shared" si="35"/>
        <v>Actual</v>
      </c>
      <c r="QR6" s="43" t="str">
        <f t="shared" si="35"/>
        <v>Actual</v>
      </c>
      <c r="QS6" s="43" t="str">
        <f t="shared" si="35"/>
        <v>Actual</v>
      </c>
      <c r="QT6" s="43" t="str">
        <f t="shared" si="35"/>
        <v>Actual</v>
      </c>
      <c r="QU6" s="43" t="str">
        <f t="shared" si="35"/>
        <v>Actual</v>
      </c>
      <c r="QV6" s="43" t="str">
        <f t="shared" si="35"/>
        <v>Actual</v>
      </c>
      <c r="QW6" s="43" t="str">
        <f t="shared" si="35"/>
        <v>Actual</v>
      </c>
      <c r="QX6" s="43" t="str">
        <f t="shared" si="35"/>
        <v>Actual</v>
      </c>
      <c r="QY6" s="43" t="str">
        <f t="shared" si="35"/>
        <v>Actual</v>
      </c>
      <c r="QZ6" s="43" t="str">
        <f t="shared" ref="QZ6:RI7" si="36">FJ6</f>
        <v>Actual</v>
      </c>
      <c r="RA6" s="43" t="str">
        <f t="shared" si="36"/>
        <v>Actual</v>
      </c>
      <c r="RB6" s="43" t="str">
        <f t="shared" si="36"/>
        <v>Actual</v>
      </c>
      <c r="RC6" s="43" t="str">
        <f t="shared" si="36"/>
        <v>Actual</v>
      </c>
      <c r="RD6" s="43" t="str">
        <f t="shared" si="36"/>
        <v>Actual</v>
      </c>
      <c r="RE6" s="43" t="str">
        <f t="shared" si="36"/>
        <v>Actual</v>
      </c>
      <c r="RF6" s="43" t="str">
        <f t="shared" si="36"/>
        <v>Actual</v>
      </c>
      <c r="RG6" s="43" t="str">
        <f t="shared" si="36"/>
        <v>Actual</v>
      </c>
      <c r="RH6" s="43" t="str">
        <f t="shared" si="36"/>
        <v>Actual</v>
      </c>
      <c r="RI6" s="43" t="str">
        <f t="shared" si="36"/>
        <v>Actual</v>
      </c>
      <c r="RJ6" s="43" t="str">
        <f t="shared" ref="RJ6:RS7" si="37">FT6</f>
        <v>Actual</v>
      </c>
      <c r="RK6" s="43" t="str">
        <f t="shared" si="37"/>
        <v>Actual</v>
      </c>
      <c r="RL6" s="43" t="str">
        <f t="shared" si="37"/>
        <v>Actual</v>
      </c>
      <c r="RM6" s="43" t="str">
        <f t="shared" si="37"/>
        <v>Actual</v>
      </c>
      <c r="RN6" s="43" t="str">
        <f t="shared" si="37"/>
        <v>Actual</v>
      </c>
      <c r="RO6" s="43" t="str">
        <f t="shared" si="37"/>
        <v>Actual</v>
      </c>
      <c r="RP6" s="43" t="str">
        <f t="shared" si="37"/>
        <v>Actual</v>
      </c>
      <c r="RQ6" s="43" t="str">
        <f t="shared" si="37"/>
        <v>Actual</v>
      </c>
      <c r="RR6" s="43" t="str">
        <f t="shared" si="37"/>
        <v>Actual</v>
      </c>
      <c r="RS6" s="43" t="str">
        <f t="shared" si="37"/>
        <v>Actual</v>
      </c>
      <c r="RT6" s="43" t="str">
        <f t="shared" ref="RT6:SC7" si="38">GD6</f>
        <v>Actual</v>
      </c>
      <c r="RU6" s="43" t="str">
        <f t="shared" si="38"/>
        <v>Actual</v>
      </c>
      <c r="RV6" s="43" t="str">
        <f t="shared" si="38"/>
        <v>Actual</v>
      </c>
      <c r="RW6" s="43" t="str">
        <f t="shared" si="38"/>
        <v>Actual</v>
      </c>
      <c r="RX6" s="43" t="str">
        <f t="shared" si="38"/>
        <v>Actual</v>
      </c>
      <c r="RY6" s="43" t="str">
        <f t="shared" si="38"/>
        <v>Actual</v>
      </c>
      <c r="RZ6" s="43" t="str">
        <f t="shared" si="38"/>
        <v>Actual</v>
      </c>
      <c r="SA6" s="43" t="str">
        <f t="shared" si="38"/>
        <v>Actual</v>
      </c>
      <c r="SB6" s="43" t="str">
        <f t="shared" si="38"/>
        <v>Actual</v>
      </c>
      <c r="SC6" s="43" t="str">
        <f t="shared" si="38"/>
        <v>Actual</v>
      </c>
      <c r="SD6" s="43" t="str">
        <f t="shared" ref="SD6:SM7" si="39">GN6</f>
        <v>Actual</v>
      </c>
      <c r="SE6" s="43" t="str">
        <f t="shared" si="39"/>
        <v>Actual</v>
      </c>
      <c r="SF6" s="43" t="str">
        <f t="shared" si="39"/>
        <v>Actual</v>
      </c>
      <c r="SG6" s="43" t="str">
        <f t="shared" si="39"/>
        <v>Actual</v>
      </c>
      <c r="SH6" s="43" t="str">
        <f t="shared" si="39"/>
        <v>Actual</v>
      </c>
      <c r="SI6" s="43" t="str">
        <f t="shared" si="39"/>
        <v>Actual</v>
      </c>
      <c r="SJ6" s="43" t="str">
        <f t="shared" si="39"/>
        <v>Actual</v>
      </c>
      <c r="SK6" s="43" t="str">
        <f t="shared" si="39"/>
        <v>Actual</v>
      </c>
      <c r="SL6" s="43" t="str">
        <f t="shared" si="39"/>
        <v>Actual</v>
      </c>
      <c r="SM6" s="43" t="str">
        <f t="shared" si="39"/>
        <v>Actual</v>
      </c>
      <c r="SN6" s="43" t="str">
        <f t="shared" ref="SN6:SQ7" si="40">GX6</f>
        <v>Actual</v>
      </c>
      <c r="SO6" s="43" t="str">
        <f t="shared" si="40"/>
        <v>Actual</v>
      </c>
      <c r="SP6" s="43" t="str">
        <f t="shared" si="40"/>
        <v>Actual</v>
      </c>
      <c r="SQ6" s="43" t="str">
        <f t="shared" si="40"/>
        <v>Actual</v>
      </c>
      <c r="SR6" s="43" t="str">
        <f t="shared" ref="SR6:TA7" si="41">MW6</f>
        <v>Actual</v>
      </c>
      <c r="SS6" s="43" t="str">
        <f t="shared" si="41"/>
        <v>Actual</v>
      </c>
      <c r="ST6" s="43" t="str">
        <f t="shared" si="41"/>
        <v>Actual</v>
      </c>
      <c r="SU6" s="43" t="str">
        <f t="shared" si="41"/>
        <v>Actual</v>
      </c>
      <c r="SV6" s="43" t="str">
        <f t="shared" si="41"/>
        <v>Actual</v>
      </c>
      <c r="SW6" s="43" t="str">
        <f t="shared" si="41"/>
        <v>Actual</v>
      </c>
      <c r="SX6" s="43" t="str">
        <f t="shared" si="41"/>
        <v>Actual</v>
      </c>
      <c r="SY6" s="43" t="str">
        <f t="shared" si="41"/>
        <v>Actual</v>
      </c>
      <c r="SZ6" s="43" t="str">
        <f t="shared" si="41"/>
        <v>Actual</v>
      </c>
      <c r="TA6" s="43" t="str">
        <f t="shared" si="41"/>
        <v>Actual</v>
      </c>
      <c r="TB6" s="43" t="str">
        <f t="shared" ref="TB6:TK7" si="42">NG6</f>
        <v>Actual</v>
      </c>
      <c r="TC6" s="43" t="str">
        <f t="shared" si="42"/>
        <v>Actual</v>
      </c>
      <c r="TD6" s="43" t="str">
        <f t="shared" si="42"/>
        <v>Actual</v>
      </c>
      <c r="TE6" s="43" t="str">
        <f t="shared" si="42"/>
        <v>Actual</v>
      </c>
      <c r="TF6" s="43" t="str">
        <f t="shared" si="42"/>
        <v>Actual</v>
      </c>
      <c r="TG6" s="43" t="str">
        <f t="shared" si="42"/>
        <v>Actual</v>
      </c>
      <c r="TH6" s="43" t="str">
        <f t="shared" si="42"/>
        <v>Actual</v>
      </c>
      <c r="TI6" s="43" t="str">
        <f t="shared" si="42"/>
        <v>Actual</v>
      </c>
      <c r="TJ6" s="43" t="str">
        <f t="shared" si="42"/>
        <v>Actual</v>
      </c>
      <c r="TK6" s="43" t="str">
        <f t="shared" si="42"/>
        <v>Actual</v>
      </c>
      <c r="TL6" s="43" t="str">
        <f t="shared" ref="TL6:TU7" si="43">NQ6</f>
        <v>Actual</v>
      </c>
      <c r="TM6" s="43" t="str">
        <f t="shared" si="43"/>
        <v>Actual</v>
      </c>
      <c r="TN6" s="43" t="str">
        <f t="shared" si="43"/>
        <v>Actual</v>
      </c>
      <c r="TO6" s="43" t="str">
        <f t="shared" si="43"/>
        <v>Actual</v>
      </c>
      <c r="TP6" s="43" t="str">
        <f t="shared" si="43"/>
        <v>Actual</v>
      </c>
      <c r="TQ6" s="43" t="str">
        <f t="shared" si="43"/>
        <v>Actual</v>
      </c>
      <c r="TR6" s="43" t="str">
        <f t="shared" si="43"/>
        <v>Actual</v>
      </c>
      <c r="TS6" s="43" t="str">
        <f t="shared" si="43"/>
        <v>Actual</v>
      </c>
      <c r="TT6" s="43" t="str">
        <f t="shared" si="43"/>
        <v>Actual</v>
      </c>
      <c r="TU6" s="43" t="str">
        <f t="shared" si="43"/>
        <v>Actual</v>
      </c>
      <c r="TV6" s="43" t="str">
        <f t="shared" ref="TV6:UE7" si="44">OA6</f>
        <v>Actual</v>
      </c>
      <c r="TW6" s="43" t="str">
        <f t="shared" si="44"/>
        <v>Actual</v>
      </c>
      <c r="TX6" s="43" t="str">
        <f t="shared" si="44"/>
        <v>Actual</v>
      </c>
      <c r="TY6" s="43" t="str">
        <f t="shared" si="44"/>
        <v>Actual</v>
      </c>
      <c r="TZ6" s="43" t="str">
        <f t="shared" si="44"/>
        <v>Actual</v>
      </c>
      <c r="UA6" s="43" t="str">
        <f t="shared" si="44"/>
        <v>Actual</v>
      </c>
      <c r="UB6" s="43" t="str">
        <f t="shared" si="44"/>
        <v>Actual</v>
      </c>
      <c r="UC6" s="43" t="str">
        <f t="shared" si="44"/>
        <v>Actual</v>
      </c>
      <c r="UD6" s="43" t="str">
        <f t="shared" si="44"/>
        <v>Actual</v>
      </c>
      <c r="UE6" s="43" t="str">
        <f t="shared" si="44"/>
        <v>Actual</v>
      </c>
      <c r="UF6" s="43" t="str">
        <f t="shared" ref="UF6:UO7" si="45">OK6</f>
        <v>Actual</v>
      </c>
      <c r="UG6" s="43" t="str">
        <f t="shared" si="45"/>
        <v>Actual</v>
      </c>
      <c r="UH6" s="43" t="str">
        <f t="shared" si="45"/>
        <v>Actual</v>
      </c>
      <c r="UI6" s="43" t="str">
        <f t="shared" si="45"/>
        <v>Actual</v>
      </c>
      <c r="UJ6" s="43" t="str">
        <f t="shared" si="45"/>
        <v>Actual</v>
      </c>
      <c r="UK6" s="43" t="str">
        <f t="shared" si="45"/>
        <v>Actual</v>
      </c>
      <c r="UL6" s="43" t="str">
        <f t="shared" si="45"/>
        <v>Actual</v>
      </c>
      <c r="UM6" s="43" t="str">
        <f t="shared" si="45"/>
        <v>Actual</v>
      </c>
      <c r="UN6" s="43" t="str">
        <f t="shared" si="45"/>
        <v>Actual</v>
      </c>
      <c r="UO6" s="43" t="str">
        <f t="shared" si="45"/>
        <v>Actual</v>
      </c>
      <c r="UP6" s="43" t="str">
        <f t="shared" ref="UP6:UV7" si="46">OU6</f>
        <v>Actual</v>
      </c>
      <c r="UQ6" s="43" t="str">
        <f t="shared" si="46"/>
        <v>Actual</v>
      </c>
      <c r="UR6" s="43" t="str">
        <f t="shared" si="46"/>
        <v>Projected</v>
      </c>
      <c r="US6" s="43" t="str">
        <f t="shared" si="46"/>
        <v>Projected</v>
      </c>
      <c r="UT6" s="43" t="str">
        <f t="shared" si="46"/>
        <v>Projected</v>
      </c>
      <c r="UU6" s="43" t="str">
        <f t="shared" si="46"/>
        <v>Projected</v>
      </c>
      <c r="UV6" s="43" t="str">
        <f t="shared" si="46"/>
        <v>Projected</v>
      </c>
      <c r="UW6" s="43" t="str">
        <f t="shared" ref="UW6:WF7" si="47">PB6</f>
        <v>Projected</v>
      </c>
      <c r="UX6" s="43" t="str">
        <f t="shared" si="47"/>
        <v>Projected</v>
      </c>
      <c r="UY6" s="43" t="str">
        <f t="shared" si="47"/>
        <v>Projected</v>
      </c>
      <c r="UZ6" s="43" t="str">
        <f t="shared" si="47"/>
        <v>Projected</v>
      </c>
      <c r="VA6" s="43" t="str">
        <f t="shared" si="47"/>
        <v>Projected</v>
      </c>
      <c r="VB6" s="43" t="str">
        <f t="shared" si="47"/>
        <v>Projected</v>
      </c>
      <c r="VC6" s="43" t="str">
        <f t="shared" si="47"/>
        <v>Projected</v>
      </c>
      <c r="VD6" s="43" t="str">
        <f t="shared" si="47"/>
        <v>Projected</v>
      </c>
      <c r="VE6" s="43" t="str">
        <f t="shared" si="47"/>
        <v>Projected</v>
      </c>
      <c r="VF6" s="43" t="str">
        <f t="shared" si="47"/>
        <v>Projected</v>
      </c>
      <c r="VG6" s="43" t="str">
        <f t="shared" si="47"/>
        <v>Projected</v>
      </c>
      <c r="VH6" s="43" t="str">
        <f t="shared" si="47"/>
        <v>Projected</v>
      </c>
      <c r="VI6" s="43" t="str">
        <f t="shared" si="47"/>
        <v>Projected</v>
      </c>
      <c r="VJ6" s="43" t="str">
        <f t="shared" si="47"/>
        <v>Projected</v>
      </c>
      <c r="VK6" s="43" t="str">
        <f t="shared" si="47"/>
        <v>Projected</v>
      </c>
      <c r="VL6" s="43" t="str">
        <f t="shared" si="47"/>
        <v>Projected</v>
      </c>
      <c r="VM6" s="43" t="str">
        <f t="shared" si="47"/>
        <v>Projected</v>
      </c>
      <c r="VN6" s="43" t="str">
        <f t="shared" si="47"/>
        <v>Projected</v>
      </c>
      <c r="VO6" s="43" t="str">
        <f t="shared" si="47"/>
        <v>Projected</v>
      </c>
      <c r="VP6" s="43" t="str">
        <f t="shared" si="47"/>
        <v>Projected</v>
      </c>
      <c r="VQ6" s="43" t="str">
        <f t="shared" si="47"/>
        <v>Projected</v>
      </c>
      <c r="VR6" s="43" t="str">
        <f t="shared" si="47"/>
        <v>Projected</v>
      </c>
      <c r="VS6" s="43" t="str">
        <f t="shared" si="47"/>
        <v>Projected</v>
      </c>
      <c r="VT6" s="43" t="str">
        <f t="shared" si="47"/>
        <v>Projected</v>
      </c>
      <c r="VU6" s="43" t="str">
        <f t="shared" si="47"/>
        <v>Projected</v>
      </c>
      <c r="VV6" s="43" t="str">
        <f t="shared" si="47"/>
        <v>Projected</v>
      </c>
      <c r="VW6" s="43" t="str">
        <f t="shared" si="47"/>
        <v>Projected</v>
      </c>
      <c r="VX6" s="43" t="str">
        <f t="shared" si="47"/>
        <v>Projected</v>
      </c>
      <c r="VY6" s="43" t="str">
        <f t="shared" si="47"/>
        <v>Projected</v>
      </c>
      <c r="VZ6" s="43" t="str">
        <f t="shared" si="47"/>
        <v>Projected</v>
      </c>
      <c r="WA6" s="43" t="str">
        <f t="shared" si="47"/>
        <v>Projected</v>
      </c>
      <c r="WB6" s="43" t="str">
        <f t="shared" si="47"/>
        <v>Projected</v>
      </c>
      <c r="WC6" s="43" t="str">
        <f t="shared" si="47"/>
        <v>Projected</v>
      </c>
      <c r="WD6" s="43" t="str">
        <f t="shared" si="47"/>
        <v>Projected</v>
      </c>
      <c r="WE6" s="43" t="str">
        <f t="shared" si="47"/>
        <v>Projected</v>
      </c>
      <c r="WF6" s="43" t="str">
        <f t="shared" si="47"/>
        <v>Projected</v>
      </c>
      <c r="WG6" s="501" t="s">
        <v>440</v>
      </c>
      <c r="WH6" s="501" t="s">
        <v>440</v>
      </c>
      <c r="WI6" s="501" t="s">
        <v>440</v>
      </c>
      <c r="WK6" s="70" t="str">
        <f>Inputs!M4</f>
        <v>Actual</v>
      </c>
      <c r="WL6" s="70" t="str">
        <f>Inputs!M5</f>
        <v>Actual</v>
      </c>
      <c r="WM6" s="70" t="str">
        <f>Inputs!M6</f>
        <v>Actual</v>
      </c>
      <c r="WN6" s="70" t="str">
        <f>Inputs!M7</f>
        <v>Actual</v>
      </c>
      <c r="WO6" s="70" t="str">
        <f>Inputs!M8</f>
        <v>Actual</v>
      </c>
      <c r="WP6" s="70" t="str">
        <f>Inputs!M9</f>
        <v>Actual</v>
      </c>
      <c r="WQ6" s="70" t="str">
        <f>Inputs!M10</f>
        <v>Actual</v>
      </c>
      <c r="WR6" s="70" t="str">
        <f>Inputs!M11</f>
        <v>Actual</v>
      </c>
      <c r="WS6" s="70" t="str">
        <f>Inputs!M12</f>
        <v>Actual</v>
      </c>
      <c r="WT6" s="70" t="str">
        <f>Inputs!M13</f>
        <v>Actual</v>
      </c>
      <c r="WU6" s="70" t="str">
        <f>Inputs!M14</f>
        <v>Actual</v>
      </c>
      <c r="WV6" s="70" t="str">
        <f>Inputs!M15</f>
        <v>Actual</v>
      </c>
      <c r="WW6" s="70" t="str">
        <f>Inputs!M16</f>
        <v>Actual</v>
      </c>
      <c r="WX6" s="70" t="str">
        <f>Inputs!M17</f>
        <v>Actual</v>
      </c>
      <c r="WY6" s="70" t="str">
        <f>Inputs!M18</f>
        <v>Actual</v>
      </c>
      <c r="WZ6" s="70" t="str">
        <f>Inputs!M19</f>
        <v>Actual</v>
      </c>
      <c r="XA6" s="70" t="str">
        <f>Inputs!M20</f>
        <v>Actual</v>
      </c>
      <c r="XB6" s="70" t="str">
        <f>Inputs!M21</f>
        <v>Actual</v>
      </c>
      <c r="XC6" s="70" t="str">
        <f>Inputs!M22</f>
        <v>Actual</v>
      </c>
      <c r="XD6" s="70" t="str">
        <f>Inputs!M23</f>
        <v>Actual</v>
      </c>
      <c r="XE6" s="70" t="str">
        <f>Inputs!M24</f>
        <v>Actual</v>
      </c>
      <c r="XF6" s="70" t="str">
        <f>Inputs!M25</f>
        <v>Actual</v>
      </c>
      <c r="XG6" s="70" t="str">
        <f>Inputs!M26</f>
        <v>Actual</v>
      </c>
      <c r="XH6" s="70" t="str">
        <f>Inputs!M27</f>
        <v>Actual</v>
      </c>
      <c r="XI6" s="70" t="str">
        <f>Inputs!M28</f>
        <v>Actual</v>
      </c>
      <c r="XJ6" s="70" t="str">
        <f>Inputs!M29</f>
        <v>Actual</v>
      </c>
      <c r="XK6" s="70" t="str">
        <f>Inputs!M30</f>
        <v>Actual</v>
      </c>
      <c r="XL6" s="70" t="str">
        <f>Inputs!M31</f>
        <v>Actual</v>
      </c>
      <c r="XM6" s="70" t="str">
        <f>Inputs!M32</f>
        <v>Actual</v>
      </c>
      <c r="XN6" s="70" t="str">
        <f>Inputs!M33</f>
        <v>Actual</v>
      </c>
      <c r="XO6" s="43" t="str">
        <f>Inputs!M34</f>
        <v>Actual</v>
      </c>
      <c r="XP6" s="43" t="str">
        <f>Inputs!M35</f>
        <v>Actual</v>
      </c>
      <c r="XQ6" s="43" t="str">
        <f>Inputs!M36</f>
        <v>Actual</v>
      </c>
      <c r="XR6" s="43" t="str">
        <f>Inputs!M37</f>
        <v>Actual</v>
      </c>
      <c r="XS6" s="43" t="str">
        <f>Inputs!M38</f>
        <v>Actual</v>
      </c>
      <c r="XT6" s="43" t="str">
        <f>Inputs!M39</f>
        <v>Actual</v>
      </c>
      <c r="XU6" s="43" t="str">
        <f>Inputs!M40</f>
        <v>Actual</v>
      </c>
      <c r="XV6" s="43" t="str">
        <f>Inputs!M41</f>
        <v>Actual</v>
      </c>
      <c r="XW6" s="43" t="str">
        <f>Inputs!M42</f>
        <v>Actual</v>
      </c>
      <c r="XX6" s="43" t="str">
        <f>Inputs!M43</f>
        <v>Actual</v>
      </c>
      <c r="XY6" s="43" t="str">
        <f>Inputs!M44</f>
        <v>Actual</v>
      </c>
      <c r="XZ6" s="43" t="str">
        <f>Inputs!M45</f>
        <v>Actual</v>
      </c>
      <c r="YA6" s="43" t="str">
        <f>Inputs!M46</f>
        <v>Actual</v>
      </c>
      <c r="YB6" s="43" t="str">
        <f>Inputs!M47</f>
        <v>Actual</v>
      </c>
      <c r="YC6" s="43" t="str">
        <f>Inputs!M48</f>
        <v>Actual</v>
      </c>
      <c r="YD6" s="43" t="str">
        <f>Inputs!M49</f>
        <v>Actual</v>
      </c>
      <c r="YE6" s="43" t="str">
        <f>Inputs!M50</f>
        <v>Actual</v>
      </c>
      <c r="YF6" s="43" t="str">
        <f>Inputs!M50</f>
        <v>Actual</v>
      </c>
      <c r="YG6" s="43" t="str">
        <f>Inputs!M51</f>
        <v>Actual</v>
      </c>
      <c r="YH6" s="43" t="str">
        <f>Inputs!M53</f>
        <v>Actual</v>
      </c>
      <c r="YI6" s="43" t="str">
        <f>Inputs!M54</f>
        <v>Actual</v>
      </c>
      <c r="YJ6" s="43" t="str">
        <f>Inputs!M55</f>
        <v>Actual</v>
      </c>
      <c r="YK6" s="43" t="str">
        <f t="shared" ref="YK6:YT7" si="48">SO6</f>
        <v>Actual</v>
      </c>
      <c r="YL6" s="43" t="str">
        <f t="shared" si="48"/>
        <v>Actual</v>
      </c>
      <c r="YM6" s="43" t="str">
        <f t="shared" si="48"/>
        <v>Actual</v>
      </c>
      <c r="YN6" s="43" t="str">
        <f t="shared" si="48"/>
        <v>Actual</v>
      </c>
      <c r="YO6" s="43" t="str">
        <f t="shared" si="48"/>
        <v>Actual</v>
      </c>
      <c r="YP6" s="43" t="str">
        <f t="shared" si="48"/>
        <v>Actual</v>
      </c>
      <c r="YQ6" s="43" t="str">
        <f t="shared" si="48"/>
        <v>Actual</v>
      </c>
      <c r="YR6" s="43" t="str">
        <f t="shared" si="48"/>
        <v>Actual</v>
      </c>
      <c r="YS6" s="43" t="str">
        <f t="shared" si="48"/>
        <v>Actual</v>
      </c>
      <c r="YT6" s="43" t="str">
        <f t="shared" si="48"/>
        <v>Actual</v>
      </c>
      <c r="YU6" s="43" t="str">
        <f t="shared" ref="YU6:ZD7" si="49">SY6</f>
        <v>Actual</v>
      </c>
      <c r="YV6" s="43" t="str">
        <f t="shared" si="49"/>
        <v>Actual</v>
      </c>
      <c r="YW6" s="43" t="str">
        <f t="shared" si="49"/>
        <v>Actual</v>
      </c>
      <c r="YX6" s="43" t="str">
        <f t="shared" si="49"/>
        <v>Actual</v>
      </c>
      <c r="YY6" s="43" t="str">
        <f t="shared" si="49"/>
        <v>Actual</v>
      </c>
      <c r="YZ6" s="43" t="str">
        <f t="shared" si="49"/>
        <v>Actual</v>
      </c>
      <c r="ZA6" s="43" t="str">
        <f t="shared" si="49"/>
        <v>Actual</v>
      </c>
      <c r="ZB6" s="43" t="str">
        <f t="shared" si="49"/>
        <v>Actual</v>
      </c>
      <c r="ZC6" s="43" t="str">
        <f t="shared" si="49"/>
        <v>Actual</v>
      </c>
      <c r="ZD6" s="43" t="str">
        <f t="shared" si="49"/>
        <v>Actual</v>
      </c>
      <c r="ZE6" s="43" t="str">
        <f t="shared" ref="ZE6:ZN7" si="50">TI6</f>
        <v>Actual</v>
      </c>
      <c r="ZF6" s="43" t="str">
        <f t="shared" si="50"/>
        <v>Actual</v>
      </c>
      <c r="ZG6" s="43" t="str">
        <f t="shared" si="50"/>
        <v>Actual</v>
      </c>
      <c r="ZH6" s="43" t="str">
        <f t="shared" si="50"/>
        <v>Actual</v>
      </c>
      <c r="ZI6" s="43" t="str">
        <f t="shared" si="50"/>
        <v>Actual</v>
      </c>
      <c r="ZJ6" s="43" t="str">
        <f t="shared" si="50"/>
        <v>Actual</v>
      </c>
      <c r="ZK6" s="43" t="str">
        <f t="shared" si="50"/>
        <v>Actual</v>
      </c>
      <c r="ZL6" s="43" t="str">
        <f t="shared" si="50"/>
        <v>Actual</v>
      </c>
      <c r="ZM6" s="43" t="str">
        <f t="shared" si="50"/>
        <v>Actual</v>
      </c>
      <c r="ZN6" s="43" t="str">
        <f t="shared" si="50"/>
        <v>Actual</v>
      </c>
      <c r="ZO6" s="43" t="str">
        <f t="shared" ref="ZO6:ZX7" si="51">TS6</f>
        <v>Actual</v>
      </c>
      <c r="ZP6" s="43" t="str">
        <f t="shared" si="51"/>
        <v>Actual</v>
      </c>
      <c r="ZQ6" s="43" t="str">
        <f t="shared" si="51"/>
        <v>Actual</v>
      </c>
      <c r="ZR6" s="43" t="str">
        <f t="shared" si="51"/>
        <v>Actual</v>
      </c>
      <c r="ZS6" s="43" t="str">
        <f t="shared" si="51"/>
        <v>Actual</v>
      </c>
      <c r="ZT6" s="43" t="str">
        <f t="shared" si="51"/>
        <v>Actual</v>
      </c>
      <c r="ZU6" s="43" t="str">
        <f t="shared" si="51"/>
        <v>Actual</v>
      </c>
      <c r="ZV6" s="43" t="str">
        <f t="shared" si="51"/>
        <v>Actual</v>
      </c>
      <c r="ZW6" s="43" t="str">
        <f t="shared" si="51"/>
        <v>Actual</v>
      </c>
      <c r="ZX6" s="43" t="str">
        <f t="shared" si="51"/>
        <v>Actual</v>
      </c>
      <c r="ZY6" s="43" t="str">
        <f t="shared" ref="ZY6:AAH7" si="52">UC6</f>
        <v>Actual</v>
      </c>
      <c r="ZZ6" s="43" t="str">
        <f t="shared" si="52"/>
        <v>Actual</v>
      </c>
      <c r="AAA6" s="43" t="str">
        <f t="shared" si="52"/>
        <v>Actual</v>
      </c>
      <c r="AAB6" s="43" t="str">
        <f t="shared" si="52"/>
        <v>Actual</v>
      </c>
      <c r="AAC6" s="43" t="str">
        <f t="shared" si="52"/>
        <v>Actual</v>
      </c>
      <c r="AAD6" s="43" t="str">
        <f t="shared" si="52"/>
        <v>Actual</v>
      </c>
      <c r="AAE6" s="43" t="str">
        <f t="shared" si="52"/>
        <v>Actual</v>
      </c>
      <c r="AAF6" s="43" t="str">
        <f t="shared" si="52"/>
        <v>Actual</v>
      </c>
      <c r="AAG6" s="43" t="str">
        <f t="shared" si="52"/>
        <v>Actual</v>
      </c>
      <c r="AAH6" s="43" t="str">
        <f t="shared" si="52"/>
        <v>Actual</v>
      </c>
      <c r="AAI6" s="43" t="str">
        <f t="shared" ref="AAI6:AAR7" si="53">UM6</f>
        <v>Actual</v>
      </c>
      <c r="AAJ6" s="43" t="str">
        <f t="shared" si="53"/>
        <v>Actual</v>
      </c>
      <c r="AAK6" s="43" t="str">
        <f t="shared" si="53"/>
        <v>Actual</v>
      </c>
      <c r="AAL6" s="43" t="str">
        <f t="shared" si="53"/>
        <v>Actual</v>
      </c>
      <c r="AAM6" s="43" t="str">
        <f t="shared" si="53"/>
        <v>Actual</v>
      </c>
      <c r="AAN6" s="43" t="str">
        <f t="shared" si="53"/>
        <v>Projected</v>
      </c>
      <c r="AAO6" s="43" t="str">
        <f t="shared" si="53"/>
        <v>Projected</v>
      </c>
      <c r="AAP6" s="43" t="str">
        <f t="shared" si="53"/>
        <v>Projected</v>
      </c>
      <c r="AAQ6" s="43" t="str">
        <f t="shared" si="53"/>
        <v>Projected</v>
      </c>
      <c r="AAR6" s="43" t="str">
        <f t="shared" si="53"/>
        <v>Projected</v>
      </c>
      <c r="AAS6" s="43" t="str">
        <f t="shared" ref="AAS6:ACB7" si="54">UW6</f>
        <v>Projected</v>
      </c>
      <c r="AAT6" s="43" t="str">
        <f t="shared" si="54"/>
        <v>Projected</v>
      </c>
      <c r="AAU6" s="43" t="str">
        <f t="shared" si="54"/>
        <v>Projected</v>
      </c>
      <c r="AAV6" s="43" t="str">
        <f t="shared" si="54"/>
        <v>Projected</v>
      </c>
      <c r="AAW6" s="43" t="str">
        <f t="shared" si="54"/>
        <v>Projected</v>
      </c>
      <c r="AAX6" s="43" t="str">
        <f t="shared" si="54"/>
        <v>Projected</v>
      </c>
      <c r="AAY6" s="43" t="str">
        <f t="shared" si="54"/>
        <v>Projected</v>
      </c>
      <c r="AAZ6" s="43" t="str">
        <f t="shared" si="54"/>
        <v>Projected</v>
      </c>
      <c r="ABA6" s="43" t="str">
        <f t="shared" si="54"/>
        <v>Projected</v>
      </c>
      <c r="ABB6" s="43" t="str">
        <f t="shared" si="54"/>
        <v>Projected</v>
      </c>
      <c r="ABC6" s="43" t="str">
        <f t="shared" si="54"/>
        <v>Projected</v>
      </c>
      <c r="ABD6" s="43" t="str">
        <f t="shared" si="54"/>
        <v>Projected</v>
      </c>
      <c r="ABE6" s="43" t="str">
        <f t="shared" si="54"/>
        <v>Projected</v>
      </c>
      <c r="ABF6" s="43" t="str">
        <f t="shared" si="54"/>
        <v>Projected</v>
      </c>
      <c r="ABG6" s="43" t="str">
        <f t="shared" si="54"/>
        <v>Projected</v>
      </c>
      <c r="ABH6" s="43" t="str">
        <f t="shared" si="54"/>
        <v>Projected</v>
      </c>
      <c r="ABI6" s="43" t="str">
        <f t="shared" si="54"/>
        <v>Projected</v>
      </c>
      <c r="ABJ6" s="43" t="str">
        <f t="shared" si="54"/>
        <v>Projected</v>
      </c>
      <c r="ABK6" s="43" t="str">
        <f t="shared" si="54"/>
        <v>Projected</v>
      </c>
      <c r="ABL6" s="43" t="str">
        <f t="shared" si="54"/>
        <v>Projected</v>
      </c>
      <c r="ABM6" s="43" t="str">
        <f t="shared" si="54"/>
        <v>Projected</v>
      </c>
      <c r="ABN6" s="43" t="str">
        <f t="shared" si="54"/>
        <v>Projected</v>
      </c>
      <c r="ABO6" s="43" t="str">
        <f t="shared" si="54"/>
        <v>Projected</v>
      </c>
      <c r="ABP6" s="43" t="str">
        <f t="shared" si="54"/>
        <v>Projected</v>
      </c>
      <c r="ABQ6" s="43" t="str">
        <f t="shared" si="54"/>
        <v>Projected</v>
      </c>
      <c r="ABR6" s="43" t="str">
        <f t="shared" si="54"/>
        <v>Projected</v>
      </c>
      <c r="ABS6" s="43" t="str">
        <f t="shared" si="54"/>
        <v>Projected</v>
      </c>
      <c r="ABT6" s="43" t="str">
        <f t="shared" si="54"/>
        <v>Projected</v>
      </c>
      <c r="ABU6" s="43" t="str">
        <f t="shared" si="54"/>
        <v>Projected</v>
      </c>
      <c r="ABV6" s="43" t="str">
        <f t="shared" si="54"/>
        <v>Projected</v>
      </c>
      <c r="ABW6" s="43" t="str">
        <f t="shared" si="54"/>
        <v>Projected</v>
      </c>
      <c r="ABX6" s="43" t="str">
        <f t="shared" si="54"/>
        <v>Projected</v>
      </c>
      <c r="ABY6" s="43" t="str">
        <f t="shared" si="54"/>
        <v>Projected</v>
      </c>
      <c r="ABZ6" s="43" t="str">
        <f t="shared" si="54"/>
        <v>Projected</v>
      </c>
      <c r="ACA6" s="43" t="str">
        <f t="shared" si="54"/>
        <v>Projected</v>
      </c>
      <c r="ACB6" s="43" t="str">
        <f t="shared" si="54"/>
        <v>Projected</v>
      </c>
      <c r="ACC6" s="70" t="s">
        <v>839</v>
      </c>
      <c r="ACD6" s="70" t="s">
        <v>839</v>
      </c>
      <c r="ACE6" s="70" t="s">
        <v>839</v>
      </c>
    </row>
    <row r="7" spans="1:759" s="70" customFormat="1">
      <c r="A7" s="70" t="s">
        <v>146</v>
      </c>
      <c r="B7" s="70" t="s">
        <v>815</v>
      </c>
      <c r="C7" s="70" t="s">
        <v>3</v>
      </c>
      <c r="D7" s="43">
        <f>Inputs!L4</f>
        <v>42277</v>
      </c>
      <c r="E7" s="43">
        <f>Inputs!L5</f>
        <v>42308</v>
      </c>
      <c r="F7" s="43">
        <f>Inputs!L6</f>
        <v>42338</v>
      </c>
      <c r="G7" s="43">
        <f>Inputs!L7</f>
        <v>42369</v>
      </c>
      <c r="H7" s="43">
        <f>Inputs!L8</f>
        <v>42400</v>
      </c>
      <c r="I7" s="43">
        <f>Inputs!L9</f>
        <v>42429</v>
      </c>
      <c r="J7" s="43">
        <f>Inputs!L10</f>
        <v>42460</v>
      </c>
      <c r="K7" s="43">
        <f>Inputs!L11</f>
        <v>42490</v>
      </c>
      <c r="L7" s="43">
        <f>Inputs!L12</f>
        <v>42521</v>
      </c>
      <c r="M7" s="43">
        <f>Inputs!L13</f>
        <v>42551</v>
      </c>
      <c r="N7" s="43">
        <f>Inputs!L14</f>
        <v>42582</v>
      </c>
      <c r="O7" s="43">
        <f>Inputs!L15</f>
        <v>42613</v>
      </c>
      <c r="P7" s="43">
        <f>Inputs!L16</f>
        <v>42643</v>
      </c>
      <c r="Q7" s="43">
        <f>Inputs!L17</f>
        <v>42674</v>
      </c>
      <c r="R7" s="43">
        <f>Inputs!L18</f>
        <v>42704</v>
      </c>
      <c r="S7" s="43">
        <f>Inputs!L19</f>
        <v>42735</v>
      </c>
      <c r="T7" s="43">
        <f>Inputs!L20</f>
        <v>42766</v>
      </c>
      <c r="U7" s="43">
        <f>Inputs!L21</f>
        <v>42794</v>
      </c>
      <c r="V7" s="43">
        <f>Inputs!L22</f>
        <v>42825</v>
      </c>
      <c r="W7" s="43">
        <f>Inputs!L23</f>
        <v>42855</v>
      </c>
      <c r="X7" s="43">
        <f>Inputs!L24</f>
        <v>42886</v>
      </c>
      <c r="Y7" s="43">
        <f>Inputs!L25</f>
        <v>42916</v>
      </c>
      <c r="Z7" s="43">
        <f>Inputs!L26</f>
        <v>42947</v>
      </c>
      <c r="AA7" s="43">
        <f>Inputs!L27</f>
        <v>42978</v>
      </c>
      <c r="AB7" s="43">
        <f>Inputs!L28</f>
        <v>43008</v>
      </c>
      <c r="AC7" s="43">
        <f>Inputs!L29</f>
        <v>43039</v>
      </c>
      <c r="AD7" s="43">
        <f>Inputs!L30</f>
        <v>43069</v>
      </c>
      <c r="AE7" s="43">
        <f>Inputs!L31</f>
        <v>43100</v>
      </c>
      <c r="AF7" s="43">
        <f>Inputs!L32</f>
        <v>43131</v>
      </c>
      <c r="AG7" s="43">
        <f>Inputs!L33</f>
        <v>43159</v>
      </c>
      <c r="AH7" s="43">
        <f>Inputs!L34</f>
        <v>43190</v>
      </c>
      <c r="AI7" s="43">
        <f>Inputs!L35</f>
        <v>43220</v>
      </c>
      <c r="AJ7" s="43">
        <f>Inputs!L36</f>
        <v>43251</v>
      </c>
      <c r="AK7" s="43">
        <f>Inputs!L37</f>
        <v>43281</v>
      </c>
      <c r="AL7" s="43">
        <f>Inputs!L38</f>
        <v>43312</v>
      </c>
      <c r="AM7" s="43">
        <f>Inputs!L39</f>
        <v>43343</v>
      </c>
      <c r="AN7" s="43">
        <f>Inputs!L40</f>
        <v>43373</v>
      </c>
      <c r="AO7" s="43">
        <f>Inputs!L41</f>
        <v>43404</v>
      </c>
      <c r="AP7" s="43">
        <f>Inputs!L42</f>
        <v>43434</v>
      </c>
      <c r="AQ7" s="43">
        <f>Inputs!L43</f>
        <v>43465</v>
      </c>
      <c r="AR7" s="43">
        <f>Inputs!L44</f>
        <v>43496</v>
      </c>
      <c r="AS7" s="43">
        <f>Inputs!L45</f>
        <v>43524</v>
      </c>
      <c r="AT7" s="43">
        <f>Inputs!L46</f>
        <v>43555</v>
      </c>
      <c r="AU7" s="43">
        <f>Inputs!L47</f>
        <v>43585</v>
      </c>
      <c r="AV7" s="43">
        <f>Inputs!L48</f>
        <v>43616</v>
      </c>
      <c r="AW7" s="43">
        <f>Inputs!L49</f>
        <v>43646</v>
      </c>
      <c r="AX7" s="43">
        <f>Inputs!L50</f>
        <v>43677</v>
      </c>
      <c r="AY7" s="43">
        <f>Inputs!L51</f>
        <v>43708</v>
      </c>
      <c r="AZ7" s="43">
        <f>Inputs!L52</f>
        <v>43738</v>
      </c>
      <c r="BA7" s="43">
        <f>Inputs!L53</f>
        <v>43769</v>
      </c>
      <c r="BB7" s="43">
        <f>Inputs!L54</f>
        <v>43799</v>
      </c>
      <c r="BC7" s="43">
        <f>Inputs!L55</f>
        <v>43830</v>
      </c>
      <c r="BD7" s="43">
        <f>Inputs!L56</f>
        <v>43861</v>
      </c>
      <c r="BE7" s="43">
        <f>Inputs!L57</f>
        <v>43890</v>
      </c>
      <c r="BF7" s="43">
        <f>Inputs!L58</f>
        <v>43921</v>
      </c>
      <c r="BG7" s="43">
        <f>Inputs!L59</f>
        <v>43951</v>
      </c>
      <c r="BH7" s="43">
        <f>Inputs!L60</f>
        <v>43982</v>
      </c>
      <c r="BI7" s="43">
        <f>Inputs!L61</f>
        <v>44012</v>
      </c>
      <c r="BJ7" s="43">
        <f>Inputs!L62</f>
        <v>44043</v>
      </c>
      <c r="BK7" s="43">
        <f>Inputs!L63</f>
        <v>44074</v>
      </c>
      <c r="BL7" s="43">
        <f>Inputs!L64</f>
        <v>44104</v>
      </c>
      <c r="BM7" s="43">
        <f>Inputs!L65</f>
        <v>44135</v>
      </c>
      <c r="BN7" s="43">
        <f>Inputs!L66</f>
        <v>44165</v>
      </c>
      <c r="BO7" s="43">
        <f>Inputs!L67</f>
        <v>44196</v>
      </c>
      <c r="BP7" s="43">
        <f>Inputs!L68</f>
        <v>44227</v>
      </c>
      <c r="BQ7" s="43">
        <f>Inputs!L69</f>
        <v>44255</v>
      </c>
      <c r="BR7" s="43">
        <f>Inputs!L70</f>
        <v>44286</v>
      </c>
      <c r="BS7" s="43">
        <f>Inputs!L71</f>
        <v>44316</v>
      </c>
      <c r="BT7" s="43">
        <f>Inputs!L72</f>
        <v>44347</v>
      </c>
      <c r="BU7" s="43">
        <f>Inputs!$L$73</f>
        <v>44377</v>
      </c>
      <c r="BV7" s="43">
        <f>Inputs!$L$74</f>
        <v>44408</v>
      </c>
      <c r="BW7" s="43">
        <f>Inputs!$L$75</f>
        <v>44439</v>
      </c>
      <c r="BX7" s="43">
        <f>Inputs!$L$76</f>
        <v>44469</v>
      </c>
      <c r="BY7" s="43">
        <f>Inputs!$L$77</f>
        <v>44500</v>
      </c>
      <c r="BZ7" s="43">
        <f>Inputs!$L$78</f>
        <v>44530</v>
      </c>
      <c r="CA7" s="43">
        <f>Inputs!$L$79</f>
        <v>44561</v>
      </c>
      <c r="CB7" s="43">
        <f>Inputs!$L$80</f>
        <v>44592</v>
      </c>
      <c r="CC7" s="43">
        <f>Inputs!$L$81</f>
        <v>44620</v>
      </c>
      <c r="CD7" s="43">
        <f>Inputs!$L$82</f>
        <v>44651</v>
      </c>
      <c r="CE7" s="43">
        <f>Inputs!$L$83</f>
        <v>44681</v>
      </c>
      <c r="CF7" s="43">
        <f>Inputs!$L$84</f>
        <v>44712</v>
      </c>
      <c r="CG7" s="43">
        <f>Inputs!$L$85</f>
        <v>44742</v>
      </c>
      <c r="CH7" s="43">
        <f>Inputs!$L$86</f>
        <v>44773</v>
      </c>
      <c r="CI7" s="43">
        <v>44804</v>
      </c>
      <c r="CJ7" s="43">
        <v>44834</v>
      </c>
      <c r="CK7" s="43">
        <v>44865</v>
      </c>
      <c r="CL7" s="43">
        <v>44895</v>
      </c>
      <c r="CM7" s="43">
        <v>44926</v>
      </c>
      <c r="CN7" s="43">
        <v>44957</v>
      </c>
      <c r="CO7" s="43">
        <v>44985</v>
      </c>
      <c r="CP7" s="43">
        <v>45016</v>
      </c>
      <c r="CQ7" s="43">
        <v>45046</v>
      </c>
      <c r="CR7" s="43">
        <v>45077</v>
      </c>
      <c r="CS7" s="43">
        <v>45107</v>
      </c>
      <c r="CT7" s="43">
        <v>45138</v>
      </c>
      <c r="CU7" s="43">
        <v>45169</v>
      </c>
      <c r="CV7" s="43">
        <v>45199</v>
      </c>
      <c r="CW7" s="43">
        <v>45230</v>
      </c>
      <c r="CX7" s="43">
        <v>45260</v>
      </c>
      <c r="CY7" s="43">
        <v>45291</v>
      </c>
      <c r="CZ7" s="43">
        <v>45322</v>
      </c>
      <c r="DA7" s="43">
        <v>45351</v>
      </c>
      <c r="DB7" s="43">
        <v>45382</v>
      </c>
      <c r="DC7" s="43">
        <v>45412</v>
      </c>
      <c r="DD7" s="43">
        <v>45443</v>
      </c>
      <c r="DE7" s="43">
        <v>45473</v>
      </c>
      <c r="DF7" s="43">
        <v>45504</v>
      </c>
      <c r="DG7" s="43">
        <v>45535</v>
      </c>
      <c r="DH7" s="43">
        <v>45565</v>
      </c>
      <c r="DI7" s="43">
        <v>45596</v>
      </c>
      <c r="DJ7" s="43">
        <v>45626</v>
      </c>
      <c r="DK7" s="43">
        <v>45657</v>
      </c>
      <c r="DL7" s="43">
        <v>45688</v>
      </c>
      <c r="DM7" s="43">
        <v>45716</v>
      </c>
      <c r="DN7" s="43">
        <v>45747</v>
      </c>
      <c r="DO7" s="43">
        <v>45777</v>
      </c>
      <c r="DP7" s="43">
        <v>45808</v>
      </c>
      <c r="DQ7" s="43">
        <v>45838</v>
      </c>
      <c r="DR7" s="43">
        <v>45869</v>
      </c>
      <c r="DS7" s="43">
        <v>45900</v>
      </c>
      <c r="DT7" s="43">
        <v>45930</v>
      </c>
      <c r="DU7" s="43">
        <v>45961</v>
      </c>
      <c r="DV7" s="43">
        <v>45991</v>
      </c>
      <c r="DW7" s="43">
        <v>46022</v>
      </c>
      <c r="DX7" s="43">
        <v>46053</v>
      </c>
      <c r="DY7" s="43">
        <v>46081</v>
      </c>
      <c r="DZ7" s="43">
        <v>46112</v>
      </c>
      <c r="EA7" s="43">
        <v>46142</v>
      </c>
      <c r="EB7" s="43">
        <v>46173</v>
      </c>
      <c r="EC7" s="43">
        <v>46203</v>
      </c>
      <c r="ED7" s="43">
        <v>46234</v>
      </c>
      <c r="EE7" s="43">
        <v>46265</v>
      </c>
      <c r="EF7" s="43">
        <v>46295</v>
      </c>
      <c r="EG7" s="43">
        <v>46326</v>
      </c>
      <c r="EH7" s="43">
        <v>46356</v>
      </c>
      <c r="EI7" s="43">
        <v>46387</v>
      </c>
      <c r="EJ7" s="43">
        <v>46418</v>
      </c>
      <c r="EK7" s="43">
        <v>46446</v>
      </c>
      <c r="EL7" s="43">
        <v>46477</v>
      </c>
      <c r="EM7" s="43">
        <v>46507</v>
      </c>
      <c r="EN7" s="43">
        <v>46538</v>
      </c>
      <c r="EO7" s="43">
        <v>46568</v>
      </c>
      <c r="EP7" s="43">
        <v>46599</v>
      </c>
      <c r="EQ7" s="43">
        <v>46630</v>
      </c>
      <c r="ER7" s="43">
        <v>46660</v>
      </c>
      <c r="ES7" s="43">
        <v>46691</v>
      </c>
      <c r="ET7" s="43">
        <v>46721</v>
      </c>
      <c r="EU7" s="43">
        <v>46752</v>
      </c>
      <c r="EV7" s="43" t="s">
        <v>814</v>
      </c>
      <c r="EW7" s="43" t="s">
        <v>814</v>
      </c>
      <c r="EX7" s="43" t="s">
        <v>814</v>
      </c>
      <c r="EZ7" s="43">
        <f t="shared" si="5"/>
        <v>42308</v>
      </c>
      <c r="FA7" s="43">
        <f t="shared" si="5"/>
        <v>42338</v>
      </c>
      <c r="FB7" s="43">
        <f t="shared" si="5"/>
        <v>42369</v>
      </c>
      <c r="FC7" s="43">
        <f t="shared" si="5"/>
        <v>42400</v>
      </c>
      <c r="FD7" s="43">
        <f t="shared" si="5"/>
        <v>42429</v>
      </c>
      <c r="FE7" s="43">
        <f t="shared" si="5"/>
        <v>42460</v>
      </c>
      <c r="FF7" s="43">
        <f t="shared" si="5"/>
        <v>42490</v>
      </c>
      <c r="FG7" s="43">
        <f t="shared" si="5"/>
        <v>42521</v>
      </c>
      <c r="FH7" s="43">
        <f t="shared" si="5"/>
        <v>42551</v>
      </c>
      <c r="FI7" s="43">
        <f t="shared" si="5"/>
        <v>42582</v>
      </c>
      <c r="FJ7" s="43">
        <f t="shared" si="6"/>
        <v>42613</v>
      </c>
      <c r="FK7" s="43">
        <f t="shared" si="6"/>
        <v>42643</v>
      </c>
      <c r="FL7" s="43">
        <f t="shared" si="6"/>
        <v>42674</v>
      </c>
      <c r="FM7" s="43">
        <f t="shared" si="6"/>
        <v>42704</v>
      </c>
      <c r="FN7" s="43">
        <f t="shared" si="6"/>
        <v>42735</v>
      </c>
      <c r="FO7" s="43">
        <f t="shared" si="6"/>
        <v>42766</v>
      </c>
      <c r="FP7" s="43">
        <f t="shared" si="6"/>
        <v>42794</v>
      </c>
      <c r="FQ7" s="43">
        <f t="shared" si="6"/>
        <v>42825</v>
      </c>
      <c r="FR7" s="43">
        <f t="shared" si="6"/>
        <v>42855</v>
      </c>
      <c r="FS7" s="43">
        <f t="shared" si="6"/>
        <v>42886</v>
      </c>
      <c r="FT7" s="43">
        <f t="shared" si="7"/>
        <v>42916</v>
      </c>
      <c r="FU7" s="43">
        <f t="shared" si="7"/>
        <v>42947</v>
      </c>
      <c r="FV7" s="43">
        <f t="shared" si="7"/>
        <v>42978</v>
      </c>
      <c r="FW7" s="43">
        <f t="shared" si="7"/>
        <v>43008</v>
      </c>
      <c r="FX7" s="43">
        <f t="shared" si="7"/>
        <v>43039</v>
      </c>
      <c r="FY7" s="43">
        <f t="shared" si="7"/>
        <v>43069</v>
      </c>
      <c r="FZ7" s="43">
        <f t="shared" si="7"/>
        <v>43100</v>
      </c>
      <c r="GA7" s="43">
        <f t="shared" si="7"/>
        <v>43131</v>
      </c>
      <c r="GB7" s="43">
        <f t="shared" si="7"/>
        <v>43159</v>
      </c>
      <c r="GC7" s="43">
        <f t="shared" si="7"/>
        <v>43190</v>
      </c>
      <c r="GD7" s="43">
        <f t="shared" si="8"/>
        <v>43220</v>
      </c>
      <c r="GE7" s="43">
        <f t="shared" si="8"/>
        <v>43251</v>
      </c>
      <c r="GF7" s="43">
        <f t="shared" si="8"/>
        <v>43281</v>
      </c>
      <c r="GG7" s="43">
        <f t="shared" si="8"/>
        <v>43312</v>
      </c>
      <c r="GH7" s="43">
        <f t="shared" si="8"/>
        <v>43343</v>
      </c>
      <c r="GI7" s="43">
        <f t="shared" si="8"/>
        <v>43373</v>
      </c>
      <c r="GJ7" s="43">
        <f t="shared" si="8"/>
        <v>43404</v>
      </c>
      <c r="GK7" s="43">
        <f t="shared" si="8"/>
        <v>43434</v>
      </c>
      <c r="GL7" s="43">
        <f t="shared" si="8"/>
        <v>43465</v>
      </c>
      <c r="GM7" s="43">
        <f t="shared" si="8"/>
        <v>43496</v>
      </c>
      <c r="GN7" s="43">
        <f t="shared" si="9"/>
        <v>43524</v>
      </c>
      <c r="GO7" s="43">
        <f t="shared" si="9"/>
        <v>43555</v>
      </c>
      <c r="GP7" s="43">
        <f t="shared" si="9"/>
        <v>43585</v>
      </c>
      <c r="GQ7" s="43">
        <f t="shared" si="9"/>
        <v>43616</v>
      </c>
      <c r="GR7" s="43">
        <f t="shared" si="9"/>
        <v>43646</v>
      </c>
      <c r="GS7" s="43">
        <f t="shared" si="9"/>
        <v>43677</v>
      </c>
      <c r="GT7" s="43">
        <f t="shared" si="9"/>
        <v>43708</v>
      </c>
      <c r="GU7" s="43">
        <f t="shared" si="9"/>
        <v>43738</v>
      </c>
      <c r="GV7" s="43">
        <f t="shared" si="9"/>
        <v>43769</v>
      </c>
      <c r="GW7" s="43">
        <f t="shared" si="9"/>
        <v>43799</v>
      </c>
      <c r="GX7" s="43">
        <f t="shared" si="10"/>
        <v>43830</v>
      </c>
      <c r="GY7" s="43">
        <f t="shared" si="10"/>
        <v>43861</v>
      </c>
      <c r="GZ7" s="43">
        <f t="shared" si="10"/>
        <v>43890</v>
      </c>
      <c r="HA7" s="43">
        <f t="shared" si="10"/>
        <v>43921</v>
      </c>
      <c r="HB7" s="43">
        <f t="shared" si="10"/>
        <v>43951</v>
      </c>
      <c r="HC7" s="43">
        <f t="shared" si="10"/>
        <v>43982</v>
      </c>
      <c r="HD7" s="43">
        <f t="shared" si="10"/>
        <v>44012</v>
      </c>
      <c r="HE7" s="43">
        <f t="shared" si="10"/>
        <v>44043</v>
      </c>
      <c r="HF7" s="43">
        <f t="shared" si="10"/>
        <v>44074</v>
      </c>
      <c r="HG7" s="43">
        <f t="shared" si="10"/>
        <v>44104</v>
      </c>
      <c r="HH7" s="43">
        <f t="shared" si="11"/>
        <v>44135</v>
      </c>
      <c r="HI7" s="43">
        <f t="shared" si="11"/>
        <v>44165</v>
      </c>
      <c r="HJ7" s="43">
        <f t="shared" si="11"/>
        <v>44196</v>
      </c>
      <c r="HK7" s="43">
        <f t="shared" si="11"/>
        <v>44227</v>
      </c>
      <c r="HL7" s="43">
        <f t="shared" si="11"/>
        <v>44255</v>
      </c>
      <c r="HM7" s="43">
        <f t="shared" si="11"/>
        <v>44286</v>
      </c>
      <c r="HN7" s="43">
        <f t="shared" si="11"/>
        <v>44316</v>
      </c>
      <c r="HO7" s="43">
        <f t="shared" si="11"/>
        <v>44347</v>
      </c>
      <c r="HP7" s="43">
        <f t="shared" si="11"/>
        <v>44377</v>
      </c>
      <c r="HQ7" s="43">
        <f t="shared" si="11"/>
        <v>44408</v>
      </c>
      <c r="HR7" s="43">
        <f t="shared" si="12"/>
        <v>44439</v>
      </c>
      <c r="HS7" s="43">
        <f t="shared" si="12"/>
        <v>44469</v>
      </c>
      <c r="HT7" s="43">
        <f t="shared" si="12"/>
        <v>44500</v>
      </c>
      <c r="HU7" s="43">
        <f t="shared" si="12"/>
        <v>44530</v>
      </c>
      <c r="HV7" s="43">
        <f t="shared" si="12"/>
        <v>44561</v>
      </c>
      <c r="HW7" s="43">
        <f t="shared" si="12"/>
        <v>44592</v>
      </c>
      <c r="HX7" s="43">
        <f t="shared" si="12"/>
        <v>44620</v>
      </c>
      <c r="HY7" s="43">
        <f t="shared" si="12"/>
        <v>44651</v>
      </c>
      <c r="HZ7" s="43">
        <f t="shared" si="12"/>
        <v>44681</v>
      </c>
      <c r="IA7" s="43">
        <f t="shared" si="12"/>
        <v>44712</v>
      </c>
      <c r="IB7" s="43">
        <f>CG7</f>
        <v>44742</v>
      </c>
      <c r="IC7" s="43">
        <f>CH7</f>
        <v>44773</v>
      </c>
      <c r="ID7" s="43">
        <f t="shared" ref="ID7:IK7" si="55">CI7</f>
        <v>44804</v>
      </c>
      <c r="IE7" s="43">
        <f t="shared" si="55"/>
        <v>44834</v>
      </c>
      <c r="IF7" s="43">
        <f t="shared" si="55"/>
        <v>44865</v>
      </c>
      <c r="IG7" s="43">
        <f t="shared" si="55"/>
        <v>44895</v>
      </c>
      <c r="IH7" s="43">
        <f t="shared" si="55"/>
        <v>44926</v>
      </c>
      <c r="II7" s="43">
        <f t="shared" si="55"/>
        <v>44957</v>
      </c>
      <c r="IJ7" s="43">
        <f t="shared" si="55"/>
        <v>44985</v>
      </c>
      <c r="IK7" s="43">
        <f t="shared" si="55"/>
        <v>45016</v>
      </c>
      <c r="IL7" s="43">
        <f t="shared" si="14"/>
        <v>45046</v>
      </c>
      <c r="IM7" s="43">
        <f t="shared" si="14"/>
        <v>45077</v>
      </c>
      <c r="IN7" s="43">
        <f t="shared" si="14"/>
        <v>45107</v>
      </c>
      <c r="IO7" s="43">
        <f t="shared" si="14"/>
        <v>45138</v>
      </c>
      <c r="IP7" s="43">
        <f t="shared" si="14"/>
        <v>45169</v>
      </c>
      <c r="IQ7" s="43">
        <f t="shared" si="14"/>
        <v>45199</v>
      </c>
      <c r="IR7" s="43">
        <f t="shared" si="14"/>
        <v>45230</v>
      </c>
      <c r="IS7" s="43">
        <f t="shared" si="14"/>
        <v>45260</v>
      </c>
      <c r="IT7" s="43">
        <f t="shared" si="14"/>
        <v>45291</v>
      </c>
      <c r="IU7" s="43">
        <f t="shared" si="14"/>
        <v>45322</v>
      </c>
      <c r="IV7" s="43">
        <f t="shared" si="15"/>
        <v>45351</v>
      </c>
      <c r="IW7" s="43">
        <f t="shared" si="15"/>
        <v>45382</v>
      </c>
      <c r="IX7" s="43">
        <f t="shared" si="15"/>
        <v>45412</v>
      </c>
      <c r="IY7" s="43">
        <f t="shared" si="15"/>
        <v>45443</v>
      </c>
      <c r="IZ7" s="43">
        <f t="shared" si="15"/>
        <v>45473</v>
      </c>
      <c r="JA7" s="43">
        <f t="shared" si="15"/>
        <v>45504</v>
      </c>
      <c r="JB7" s="43">
        <f t="shared" si="15"/>
        <v>45535</v>
      </c>
      <c r="JC7" s="43">
        <f t="shared" si="15"/>
        <v>45565</v>
      </c>
      <c r="JD7" s="43">
        <f t="shared" si="15"/>
        <v>45596</v>
      </c>
      <c r="JE7" s="43">
        <f t="shared" si="15"/>
        <v>45626</v>
      </c>
      <c r="JF7" s="43">
        <f t="shared" si="16"/>
        <v>45657</v>
      </c>
      <c r="JG7" s="43">
        <f t="shared" si="16"/>
        <v>45688</v>
      </c>
      <c r="JH7" s="43">
        <f t="shared" si="16"/>
        <v>45716</v>
      </c>
      <c r="JI7" s="43">
        <f t="shared" si="16"/>
        <v>45747</v>
      </c>
      <c r="JJ7" s="43">
        <f t="shared" si="16"/>
        <v>45777</v>
      </c>
      <c r="JK7" s="43">
        <f t="shared" si="16"/>
        <v>45808</v>
      </c>
      <c r="JL7" s="43">
        <f t="shared" si="16"/>
        <v>45838</v>
      </c>
      <c r="JM7" s="43">
        <f t="shared" si="16"/>
        <v>45869</v>
      </c>
      <c r="JN7" s="43">
        <f t="shared" si="16"/>
        <v>45900</v>
      </c>
      <c r="JO7" s="43">
        <f t="shared" si="16"/>
        <v>45930</v>
      </c>
      <c r="JP7" s="43">
        <f t="shared" si="17"/>
        <v>45961</v>
      </c>
      <c r="JQ7" s="43">
        <f t="shared" si="17"/>
        <v>45991</v>
      </c>
      <c r="JR7" s="43">
        <f t="shared" si="17"/>
        <v>46022</v>
      </c>
      <c r="JS7" s="43">
        <f t="shared" si="17"/>
        <v>46053</v>
      </c>
      <c r="JT7" s="43">
        <f t="shared" si="17"/>
        <v>46081</v>
      </c>
      <c r="JU7" s="43">
        <f t="shared" si="17"/>
        <v>46112</v>
      </c>
      <c r="JV7" s="43">
        <f t="shared" si="17"/>
        <v>46142</v>
      </c>
      <c r="JW7" s="43">
        <f t="shared" si="17"/>
        <v>46173</v>
      </c>
      <c r="JX7" s="43">
        <f t="shared" si="17"/>
        <v>46203</v>
      </c>
      <c r="JY7" s="43">
        <f t="shared" si="17"/>
        <v>46234</v>
      </c>
      <c r="JZ7" s="43">
        <f t="shared" si="18"/>
        <v>46265</v>
      </c>
      <c r="KA7" s="43">
        <f t="shared" si="18"/>
        <v>46295</v>
      </c>
      <c r="KB7" s="43">
        <f t="shared" si="18"/>
        <v>46326</v>
      </c>
      <c r="KC7" s="43">
        <f t="shared" si="18"/>
        <v>46356</v>
      </c>
      <c r="KD7" s="43">
        <f t="shared" si="18"/>
        <v>46387</v>
      </c>
      <c r="KE7" s="43">
        <f t="shared" si="18"/>
        <v>46418</v>
      </c>
      <c r="KF7" s="43">
        <f t="shared" si="18"/>
        <v>46446</v>
      </c>
      <c r="KG7" s="43">
        <f t="shared" si="18"/>
        <v>46477</v>
      </c>
      <c r="KH7" s="43">
        <f t="shared" si="18"/>
        <v>46507</v>
      </c>
      <c r="KI7" s="43">
        <f t="shared" si="18"/>
        <v>46538</v>
      </c>
      <c r="KJ7" s="43">
        <f t="shared" si="19"/>
        <v>46568</v>
      </c>
      <c r="KK7" s="43">
        <f t="shared" si="19"/>
        <v>46599</v>
      </c>
      <c r="KL7" s="43">
        <f t="shared" si="19"/>
        <v>46630</v>
      </c>
      <c r="KM7" s="43">
        <f t="shared" si="19"/>
        <v>46660</v>
      </c>
      <c r="KN7" s="43">
        <f t="shared" si="19"/>
        <v>46691</v>
      </c>
      <c r="KO7" s="43">
        <f t="shared" si="19"/>
        <v>46721</v>
      </c>
      <c r="KP7" s="43">
        <f t="shared" si="19"/>
        <v>46752</v>
      </c>
      <c r="KQ7" s="501" t="s">
        <v>831</v>
      </c>
      <c r="KR7" s="501" t="s">
        <v>831</v>
      </c>
      <c r="KS7" s="501" t="s">
        <v>831</v>
      </c>
      <c r="KU7" s="43">
        <f t="shared" si="20"/>
        <v>42308</v>
      </c>
      <c r="KV7" s="43">
        <f t="shared" si="20"/>
        <v>42338</v>
      </c>
      <c r="KW7" s="43">
        <f t="shared" si="20"/>
        <v>42369</v>
      </c>
      <c r="KX7" s="43">
        <f t="shared" si="20"/>
        <v>42400</v>
      </c>
      <c r="KY7" s="43">
        <f t="shared" si="20"/>
        <v>42429</v>
      </c>
      <c r="KZ7" s="43">
        <f t="shared" si="20"/>
        <v>42460</v>
      </c>
      <c r="LA7" s="43">
        <f t="shared" si="20"/>
        <v>42490</v>
      </c>
      <c r="LB7" s="43">
        <f t="shared" si="20"/>
        <v>42521</v>
      </c>
      <c r="LC7" s="43">
        <f t="shared" si="20"/>
        <v>42551</v>
      </c>
      <c r="LD7" s="43">
        <f t="shared" si="20"/>
        <v>42582</v>
      </c>
      <c r="LE7" s="43">
        <f t="shared" si="21"/>
        <v>42613</v>
      </c>
      <c r="LF7" s="43">
        <f t="shared" si="21"/>
        <v>42643</v>
      </c>
      <c r="LG7" s="43">
        <f t="shared" si="21"/>
        <v>42674</v>
      </c>
      <c r="LH7" s="43">
        <f t="shared" si="21"/>
        <v>42704</v>
      </c>
      <c r="LI7" s="43">
        <f t="shared" si="21"/>
        <v>42735</v>
      </c>
      <c r="LJ7" s="43">
        <f t="shared" si="21"/>
        <v>42766</v>
      </c>
      <c r="LK7" s="43">
        <f t="shared" si="21"/>
        <v>42794</v>
      </c>
      <c r="LL7" s="43">
        <f t="shared" si="21"/>
        <v>42825</v>
      </c>
      <c r="LM7" s="43">
        <f t="shared" si="21"/>
        <v>42855</v>
      </c>
      <c r="LN7" s="43">
        <f t="shared" si="21"/>
        <v>42886</v>
      </c>
      <c r="LO7" s="43">
        <f t="shared" si="22"/>
        <v>42916</v>
      </c>
      <c r="LP7" s="43">
        <f t="shared" si="22"/>
        <v>42947</v>
      </c>
      <c r="LQ7" s="43">
        <f t="shared" si="22"/>
        <v>42978</v>
      </c>
      <c r="LR7" s="43">
        <f t="shared" si="22"/>
        <v>43008</v>
      </c>
      <c r="LS7" s="43">
        <f t="shared" si="22"/>
        <v>43039</v>
      </c>
      <c r="LT7" s="43">
        <f t="shared" si="22"/>
        <v>43069</v>
      </c>
      <c r="LU7" s="43">
        <f t="shared" si="22"/>
        <v>43100</v>
      </c>
      <c r="LV7" s="43">
        <f t="shared" si="22"/>
        <v>43131</v>
      </c>
      <c r="LW7" s="43">
        <f t="shared" si="22"/>
        <v>43159</v>
      </c>
      <c r="LX7" s="43">
        <f t="shared" si="22"/>
        <v>43190</v>
      </c>
      <c r="LY7" s="43">
        <f t="shared" si="23"/>
        <v>43220</v>
      </c>
      <c r="LZ7" s="43">
        <f t="shared" si="23"/>
        <v>43251</v>
      </c>
      <c r="MA7" s="43">
        <f t="shared" si="23"/>
        <v>43281</v>
      </c>
      <c r="MB7" s="43">
        <f t="shared" si="23"/>
        <v>43312</v>
      </c>
      <c r="MC7" s="43">
        <f t="shared" si="23"/>
        <v>43343</v>
      </c>
      <c r="MD7" s="43">
        <f t="shared" si="23"/>
        <v>43373</v>
      </c>
      <c r="ME7" s="43">
        <f t="shared" si="23"/>
        <v>43404</v>
      </c>
      <c r="MF7" s="43">
        <f t="shared" si="23"/>
        <v>43434</v>
      </c>
      <c r="MG7" s="43">
        <f t="shared" si="23"/>
        <v>43465</v>
      </c>
      <c r="MH7" s="43">
        <f t="shared" si="23"/>
        <v>43496</v>
      </c>
      <c r="MI7" s="43">
        <f t="shared" si="24"/>
        <v>43524</v>
      </c>
      <c r="MJ7" s="43">
        <f t="shared" si="24"/>
        <v>43555</v>
      </c>
      <c r="MK7" s="43">
        <f t="shared" si="24"/>
        <v>43585</v>
      </c>
      <c r="ML7" s="43">
        <f t="shared" si="24"/>
        <v>43616</v>
      </c>
      <c r="MM7" s="43">
        <f t="shared" si="24"/>
        <v>43646</v>
      </c>
      <c r="MN7" s="43">
        <f t="shared" si="24"/>
        <v>43677</v>
      </c>
      <c r="MO7" s="43">
        <f t="shared" si="24"/>
        <v>43708</v>
      </c>
      <c r="MP7" s="43">
        <f t="shared" si="24"/>
        <v>43738</v>
      </c>
      <c r="MQ7" s="43">
        <f t="shared" si="24"/>
        <v>43769</v>
      </c>
      <c r="MR7" s="43">
        <f t="shared" si="24"/>
        <v>43799</v>
      </c>
      <c r="MS7" s="43">
        <f t="shared" si="25"/>
        <v>43830</v>
      </c>
      <c r="MT7" s="43">
        <f t="shared" si="25"/>
        <v>43861</v>
      </c>
      <c r="MU7" s="43">
        <f t="shared" si="25"/>
        <v>43890</v>
      </c>
      <c r="MV7" s="43">
        <f t="shared" si="25"/>
        <v>43921</v>
      </c>
      <c r="MW7" s="43">
        <f t="shared" si="25"/>
        <v>43951</v>
      </c>
      <c r="MX7" s="43">
        <f t="shared" si="25"/>
        <v>43982</v>
      </c>
      <c r="MY7" s="43">
        <f t="shared" si="25"/>
        <v>44012</v>
      </c>
      <c r="MZ7" s="43">
        <f t="shared" si="25"/>
        <v>44043</v>
      </c>
      <c r="NA7" s="43">
        <f t="shared" si="25"/>
        <v>44074</v>
      </c>
      <c r="NB7" s="43">
        <f t="shared" si="25"/>
        <v>44104</v>
      </c>
      <c r="NC7" s="43">
        <f t="shared" si="26"/>
        <v>44135</v>
      </c>
      <c r="ND7" s="43">
        <f t="shared" si="26"/>
        <v>44165</v>
      </c>
      <c r="NE7" s="43">
        <f t="shared" si="26"/>
        <v>44196</v>
      </c>
      <c r="NF7" s="43">
        <f t="shared" si="26"/>
        <v>44227</v>
      </c>
      <c r="NG7" s="43">
        <f t="shared" si="26"/>
        <v>44255</v>
      </c>
      <c r="NH7" s="43">
        <f t="shared" si="26"/>
        <v>44286</v>
      </c>
      <c r="NI7" s="43">
        <f t="shared" si="26"/>
        <v>44316</v>
      </c>
      <c r="NJ7" s="43">
        <f t="shared" si="26"/>
        <v>44347</v>
      </c>
      <c r="NK7" s="43">
        <f t="shared" si="26"/>
        <v>44377</v>
      </c>
      <c r="NL7" s="43">
        <f t="shared" si="26"/>
        <v>44408</v>
      </c>
      <c r="NM7" s="43">
        <f t="shared" si="27"/>
        <v>44439</v>
      </c>
      <c r="NN7" s="43">
        <f t="shared" si="27"/>
        <v>44469</v>
      </c>
      <c r="NO7" s="43">
        <f t="shared" si="27"/>
        <v>44500</v>
      </c>
      <c r="NP7" s="43">
        <f t="shared" si="27"/>
        <v>44530</v>
      </c>
      <c r="NQ7" s="43">
        <f t="shared" si="27"/>
        <v>44561</v>
      </c>
      <c r="NR7" s="43">
        <f t="shared" si="27"/>
        <v>44592</v>
      </c>
      <c r="NS7" s="43">
        <f t="shared" si="27"/>
        <v>44620</v>
      </c>
      <c r="NT7" s="43">
        <f t="shared" si="27"/>
        <v>44651</v>
      </c>
      <c r="NU7" s="43">
        <f t="shared" si="27"/>
        <v>44681</v>
      </c>
      <c r="NV7" s="43">
        <f t="shared" si="27"/>
        <v>44712</v>
      </c>
      <c r="NW7" s="43">
        <f t="shared" si="28"/>
        <v>44742</v>
      </c>
      <c r="NX7" s="43">
        <f t="shared" si="28"/>
        <v>44773</v>
      </c>
      <c r="NY7" s="43">
        <f t="shared" si="28"/>
        <v>44804</v>
      </c>
      <c r="NZ7" s="43">
        <f t="shared" si="28"/>
        <v>44834</v>
      </c>
      <c r="OA7" s="43">
        <f t="shared" si="28"/>
        <v>44865</v>
      </c>
      <c r="OB7" s="43">
        <f t="shared" si="28"/>
        <v>44895</v>
      </c>
      <c r="OC7" s="43">
        <f t="shared" si="28"/>
        <v>44926</v>
      </c>
      <c r="OD7" s="43">
        <f t="shared" si="28"/>
        <v>44957</v>
      </c>
      <c r="OE7" s="43">
        <f t="shared" si="28"/>
        <v>44985</v>
      </c>
      <c r="OF7" s="43">
        <f t="shared" si="28"/>
        <v>45016</v>
      </c>
      <c r="OG7" s="43">
        <f t="shared" si="29"/>
        <v>45046</v>
      </c>
      <c r="OH7" s="43">
        <f t="shared" si="29"/>
        <v>45077</v>
      </c>
      <c r="OI7" s="43">
        <f t="shared" si="29"/>
        <v>45107</v>
      </c>
      <c r="OJ7" s="43">
        <f t="shared" si="29"/>
        <v>45138</v>
      </c>
      <c r="OK7" s="43">
        <f t="shared" si="29"/>
        <v>45169</v>
      </c>
      <c r="OL7" s="43">
        <f t="shared" si="29"/>
        <v>45199</v>
      </c>
      <c r="OM7" s="43">
        <f t="shared" si="29"/>
        <v>45230</v>
      </c>
      <c r="ON7" s="43">
        <f t="shared" si="29"/>
        <v>45260</v>
      </c>
      <c r="OO7" s="43">
        <f t="shared" si="29"/>
        <v>45291</v>
      </c>
      <c r="OP7" s="43">
        <f t="shared" si="29"/>
        <v>45322</v>
      </c>
      <c r="OQ7" s="43">
        <f t="shared" si="30"/>
        <v>45351</v>
      </c>
      <c r="OR7" s="43">
        <f t="shared" si="30"/>
        <v>45382</v>
      </c>
      <c r="OS7" s="43">
        <f t="shared" si="30"/>
        <v>45412</v>
      </c>
      <c r="OT7" s="43">
        <f t="shared" si="30"/>
        <v>45443</v>
      </c>
      <c r="OU7" s="43">
        <f t="shared" si="30"/>
        <v>45473</v>
      </c>
      <c r="OV7" s="43">
        <f t="shared" si="30"/>
        <v>45504</v>
      </c>
      <c r="OW7" s="43">
        <f t="shared" si="30"/>
        <v>45535</v>
      </c>
      <c r="OX7" s="43">
        <f t="shared" si="30"/>
        <v>45565</v>
      </c>
      <c r="OY7" s="43">
        <f t="shared" si="30"/>
        <v>45596</v>
      </c>
      <c r="OZ7" s="43">
        <f t="shared" si="30"/>
        <v>45626</v>
      </c>
      <c r="PA7" s="43">
        <f t="shared" si="31"/>
        <v>45657</v>
      </c>
      <c r="PB7" s="43">
        <f t="shared" si="31"/>
        <v>45688</v>
      </c>
      <c r="PC7" s="43">
        <f t="shared" si="31"/>
        <v>45716</v>
      </c>
      <c r="PD7" s="43">
        <f t="shared" si="31"/>
        <v>45747</v>
      </c>
      <c r="PE7" s="43">
        <f t="shared" si="31"/>
        <v>45777</v>
      </c>
      <c r="PF7" s="43">
        <f t="shared" si="31"/>
        <v>45808</v>
      </c>
      <c r="PG7" s="43">
        <f t="shared" si="31"/>
        <v>45838</v>
      </c>
      <c r="PH7" s="43">
        <f t="shared" si="31"/>
        <v>45869</v>
      </c>
      <c r="PI7" s="43">
        <f t="shared" si="31"/>
        <v>45900</v>
      </c>
      <c r="PJ7" s="43">
        <f t="shared" si="31"/>
        <v>45930</v>
      </c>
      <c r="PK7" s="43">
        <f t="shared" si="32"/>
        <v>45961</v>
      </c>
      <c r="PL7" s="43">
        <f t="shared" si="32"/>
        <v>45991</v>
      </c>
      <c r="PM7" s="43">
        <f t="shared" si="32"/>
        <v>46022</v>
      </c>
      <c r="PN7" s="43">
        <f t="shared" si="32"/>
        <v>46053</v>
      </c>
      <c r="PO7" s="43">
        <f t="shared" si="32"/>
        <v>46081</v>
      </c>
      <c r="PP7" s="43">
        <f t="shared" si="32"/>
        <v>46112</v>
      </c>
      <c r="PQ7" s="43">
        <f t="shared" si="32"/>
        <v>46142</v>
      </c>
      <c r="PR7" s="43">
        <f t="shared" si="32"/>
        <v>46173</v>
      </c>
      <c r="PS7" s="43">
        <f t="shared" si="32"/>
        <v>46203</v>
      </c>
      <c r="PT7" s="43">
        <f t="shared" si="32"/>
        <v>46234</v>
      </c>
      <c r="PU7" s="43">
        <f t="shared" si="33"/>
        <v>46265</v>
      </c>
      <c r="PV7" s="43">
        <f t="shared" si="33"/>
        <v>46295</v>
      </c>
      <c r="PW7" s="43">
        <f t="shared" si="33"/>
        <v>46326</v>
      </c>
      <c r="PX7" s="43">
        <f t="shared" si="33"/>
        <v>46356</v>
      </c>
      <c r="PY7" s="43">
        <f t="shared" si="33"/>
        <v>46387</v>
      </c>
      <c r="PZ7" s="43">
        <f t="shared" si="33"/>
        <v>46418</v>
      </c>
      <c r="QA7" s="43">
        <f t="shared" si="33"/>
        <v>46446</v>
      </c>
      <c r="QB7" s="43">
        <f t="shared" si="33"/>
        <v>46477</v>
      </c>
      <c r="QC7" s="43">
        <f t="shared" si="33"/>
        <v>46507</v>
      </c>
      <c r="QD7" s="43">
        <f t="shared" si="33"/>
        <v>46538</v>
      </c>
      <c r="QE7" s="43">
        <f t="shared" si="34"/>
        <v>46568</v>
      </c>
      <c r="QF7" s="43">
        <f t="shared" si="34"/>
        <v>46599</v>
      </c>
      <c r="QG7" s="43">
        <f t="shared" si="34"/>
        <v>46630</v>
      </c>
      <c r="QH7" s="43">
        <f t="shared" si="34"/>
        <v>46660</v>
      </c>
      <c r="QI7" s="43">
        <f t="shared" si="34"/>
        <v>46691</v>
      </c>
      <c r="QJ7" s="43">
        <f t="shared" si="34"/>
        <v>46721</v>
      </c>
      <c r="QK7" s="43">
        <f t="shared" si="34"/>
        <v>46752</v>
      </c>
      <c r="QL7" s="70" t="s">
        <v>832</v>
      </c>
      <c r="QM7" s="70" t="s">
        <v>832</v>
      </c>
      <c r="QN7" s="70" t="s">
        <v>832</v>
      </c>
      <c r="QP7" s="43">
        <f t="shared" si="35"/>
        <v>42308</v>
      </c>
      <c r="QQ7" s="43">
        <f t="shared" si="35"/>
        <v>42338</v>
      </c>
      <c r="QR7" s="43">
        <f t="shared" si="35"/>
        <v>42369</v>
      </c>
      <c r="QS7" s="43">
        <f t="shared" si="35"/>
        <v>42400</v>
      </c>
      <c r="QT7" s="43">
        <f t="shared" si="35"/>
        <v>42429</v>
      </c>
      <c r="QU7" s="43">
        <f t="shared" si="35"/>
        <v>42460</v>
      </c>
      <c r="QV7" s="43">
        <f t="shared" si="35"/>
        <v>42490</v>
      </c>
      <c r="QW7" s="43">
        <f t="shared" si="35"/>
        <v>42521</v>
      </c>
      <c r="QX7" s="43">
        <f t="shared" si="35"/>
        <v>42551</v>
      </c>
      <c r="QY7" s="43">
        <f t="shared" si="35"/>
        <v>42582</v>
      </c>
      <c r="QZ7" s="43">
        <f t="shared" si="36"/>
        <v>42613</v>
      </c>
      <c r="RA7" s="43">
        <f t="shared" si="36"/>
        <v>42643</v>
      </c>
      <c r="RB7" s="43">
        <f t="shared" si="36"/>
        <v>42674</v>
      </c>
      <c r="RC7" s="43">
        <f t="shared" si="36"/>
        <v>42704</v>
      </c>
      <c r="RD7" s="43">
        <f t="shared" si="36"/>
        <v>42735</v>
      </c>
      <c r="RE7" s="43">
        <f t="shared" si="36"/>
        <v>42766</v>
      </c>
      <c r="RF7" s="43">
        <f t="shared" si="36"/>
        <v>42794</v>
      </c>
      <c r="RG7" s="43">
        <f t="shared" si="36"/>
        <v>42825</v>
      </c>
      <c r="RH7" s="43">
        <f t="shared" si="36"/>
        <v>42855</v>
      </c>
      <c r="RI7" s="43">
        <f t="shared" si="36"/>
        <v>42886</v>
      </c>
      <c r="RJ7" s="43">
        <f t="shared" si="37"/>
        <v>42916</v>
      </c>
      <c r="RK7" s="43">
        <f t="shared" si="37"/>
        <v>42947</v>
      </c>
      <c r="RL7" s="43">
        <f t="shared" si="37"/>
        <v>42978</v>
      </c>
      <c r="RM7" s="43">
        <f t="shared" si="37"/>
        <v>43008</v>
      </c>
      <c r="RN7" s="43">
        <f t="shared" si="37"/>
        <v>43039</v>
      </c>
      <c r="RO7" s="43">
        <f t="shared" si="37"/>
        <v>43069</v>
      </c>
      <c r="RP7" s="43">
        <f t="shared" si="37"/>
        <v>43100</v>
      </c>
      <c r="RQ7" s="43">
        <f t="shared" si="37"/>
        <v>43131</v>
      </c>
      <c r="RR7" s="43">
        <f t="shared" si="37"/>
        <v>43159</v>
      </c>
      <c r="RS7" s="43">
        <f t="shared" si="37"/>
        <v>43190</v>
      </c>
      <c r="RT7" s="43">
        <f t="shared" si="38"/>
        <v>43220</v>
      </c>
      <c r="RU7" s="43">
        <f t="shared" si="38"/>
        <v>43251</v>
      </c>
      <c r="RV7" s="43">
        <f t="shared" si="38"/>
        <v>43281</v>
      </c>
      <c r="RW7" s="43">
        <f t="shared" si="38"/>
        <v>43312</v>
      </c>
      <c r="RX7" s="43">
        <f t="shared" si="38"/>
        <v>43343</v>
      </c>
      <c r="RY7" s="43">
        <f t="shared" si="38"/>
        <v>43373</v>
      </c>
      <c r="RZ7" s="43">
        <f t="shared" si="38"/>
        <v>43404</v>
      </c>
      <c r="SA7" s="43">
        <f t="shared" si="38"/>
        <v>43434</v>
      </c>
      <c r="SB7" s="43">
        <f t="shared" si="38"/>
        <v>43465</v>
      </c>
      <c r="SC7" s="43">
        <f t="shared" si="38"/>
        <v>43496</v>
      </c>
      <c r="SD7" s="43">
        <f t="shared" si="39"/>
        <v>43524</v>
      </c>
      <c r="SE7" s="43">
        <f t="shared" si="39"/>
        <v>43555</v>
      </c>
      <c r="SF7" s="43">
        <f t="shared" si="39"/>
        <v>43585</v>
      </c>
      <c r="SG7" s="43">
        <f t="shared" si="39"/>
        <v>43616</v>
      </c>
      <c r="SH7" s="43">
        <f t="shared" si="39"/>
        <v>43646</v>
      </c>
      <c r="SI7" s="43">
        <f t="shared" si="39"/>
        <v>43677</v>
      </c>
      <c r="SJ7" s="43">
        <f t="shared" si="39"/>
        <v>43708</v>
      </c>
      <c r="SK7" s="43">
        <f t="shared" si="39"/>
        <v>43738</v>
      </c>
      <c r="SL7" s="43">
        <f t="shared" si="39"/>
        <v>43769</v>
      </c>
      <c r="SM7" s="43">
        <f t="shared" si="39"/>
        <v>43799</v>
      </c>
      <c r="SN7" s="43">
        <f t="shared" si="40"/>
        <v>43830</v>
      </c>
      <c r="SO7" s="43">
        <f t="shared" si="40"/>
        <v>43861</v>
      </c>
      <c r="SP7" s="43">
        <f t="shared" si="40"/>
        <v>43890</v>
      </c>
      <c r="SQ7" s="43">
        <f t="shared" si="40"/>
        <v>43921</v>
      </c>
      <c r="SR7" s="43">
        <f t="shared" si="41"/>
        <v>43951</v>
      </c>
      <c r="SS7" s="43">
        <f t="shared" si="41"/>
        <v>43982</v>
      </c>
      <c r="ST7" s="43">
        <f t="shared" si="41"/>
        <v>44012</v>
      </c>
      <c r="SU7" s="43">
        <f t="shared" si="41"/>
        <v>44043</v>
      </c>
      <c r="SV7" s="43">
        <f t="shared" si="41"/>
        <v>44074</v>
      </c>
      <c r="SW7" s="43">
        <f t="shared" si="41"/>
        <v>44104</v>
      </c>
      <c r="SX7" s="43">
        <f t="shared" si="41"/>
        <v>44135</v>
      </c>
      <c r="SY7" s="43">
        <f t="shared" si="41"/>
        <v>44165</v>
      </c>
      <c r="SZ7" s="43">
        <f t="shared" si="41"/>
        <v>44196</v>
      </c>
      <c r="TA7" s="43">
        <f t="shared" si="41"/>
        <v>44227</v>
      </c>
      <c r="TB7" s="43">
        <f t="shared" si="42"/>
        <v>44255</v>
      </c>
      <c r="TC7" s="43">
        <f t="shared" si="42"/>
        <v>44286</v>
      </c>
      <c r="TD7" s="43">
        <f t="shared" si="42"/>
        <v>44316</v>
      </c>
      <c r="TE7" s="43">
        <f t="shared" si="42"/>
        <v>44347</v>
      </c>
      <c r="TF7" s="43">
        <f t="shared" si="42"/>
        <v>44377</v>
      </c>
      <c r="TG7" s="43">
        <f t="shared" si="42"/>
        <v>44408</v>
      </c>
      <c r="TH7" s="43">
        <f t="shared" si="42"/>
        <v>44439</v>
      </c>
      <c r="TI7" s="43">
        <f t="shared" si="42"/>
        <v>44469</v>
      </c>
      <c r="TJ7" s="43">
        <f t="shared" si="42"/>
        <v>44500</v>
      </c>
      <c r="TK7" s="43">
        <f t="shared" si="42"/>
        <v>44530</v>
      </c>
      <c r="TL7" s="43">
        <f t="shared" si="43"/>
        <v>44561</v>
      </c>
      <c r="TM7" s="43">
        <f t="shared" si="43"/>
        <v>44592</v>
      </c>
      <c r="TN7" s="43">
        <f t="shared" si="43"/>
        <v>44620</v>
      </c>
      <c r="TO7" s="43">
        <f t="shared" si="43"/>
        <v>44651</v>
      </c>
      <c r="TP7" s="43">
        <f t="shared" si="43"/>
        <v>44681</v>
      </c>
      <c r="TQ7" s="43">
        <f t="shared" si="43"/>
        <v>44712</v>
      </c>
      <c r="TR7" s="43">
        <f t="shared" si="43"/>
        <v>44742</v>
      </c>
      <c r="TS7" s="43">
        <f t="shared" si="43"/>
        <v>44773</v>
      </c>
      <c r="TT7" s="43">
        <f t="shared" si="43"/>
        <v>44804</v>
      </c>
      <c r="TU7" s="43">
        <f t="shared" si="43"/>
        <v>44834</v>
      </c>
      <c r="TV7" s="43">
        <f t="shared" si="44"/>
        <v>44865</v>
      </c>
      <c r="TW7" s="43">
        <f t="shared" si="44"/>
        <v>44895</v>
      </c>
      <c r="TX7" s="43">
        <f t="shared" si="44"/>
        <v>44926</v>
      </c>
      <c r="TY7" s="43">
        <f t="shared" si="44"/>
        <v>44957</v>
      </c>
      <c r="TZ7" s="43">
        <f t="shared" si="44"/>
        <v>44985</v>
      </c>
      <c r="UA7" s="43">
        <f t="shared" si="44"/>
        <v>45016</v>
      </c>
      <c r="UB7" s="43">
        <f t="shared" si="44"/>
        <v>45046</v>
      </c>
      <c r="UC7" s="43">
        <f t="shared" si="44"/>
        <v>45077</v>
      </c>
      <c r="UD7" s="43">
        <f t="shared" si="44"/>
        <v>45107</v>
      </c>
      <c r="UE7" s="43">
        <f t="shared" si="44"/>
        <v>45138</v>
      </c>
      <c r="UF7" s="43">
        <f t="shared" si="45"/>
        <v>45169</v>
      </c>
      <c r="UG7" s="43">
        <f t="shared" si="45"/>
        <v>45199</v>
      </c>
      <c r="UH7" s="43">
        <f t="shared" si="45"/>
        <v>45230</v>
      </c>
      <c r="UI7" s="43">
        <f t="shared" si="45"/>
        <v>45260</v>
      </c>
      <c r="UJ7" s="43">
        <f t="shared" si="45"/>
        <v>45291</v>
      </c>
      <c r="UK7" s="43">
        <f t="shared" si="45"/>
        <v>45322</v>
      </c>
      <c r="UL7" s="43">
        <f t="shared" si="45"/>
        <v>45351</v>
      </c>
      <c r="UM7" s="43">
        <f t="shared" si="45"/>
        <v>45382</v>
      </c>
      <c r="UN7" s="43">
        <f t="shared" si="45"/>
        <v>45412</v>
      </c>
      <c r="UO7" s="43">
        <f t="shared" si="45"/>
        <v>45443</v>
      </c>
      <c r="UP7" s="43">
        <f t="shared" si="46"/>
        <v>45473</v>
      </c>
      <c r="UQ7" s="43">
        <f t="shared" si="46"/>
        <v>45504</v>
      </c>
      <c r="UR7" s="43">
        <f t="shared" si="46"/>
        <v>45535</v>
      </c>
      <c r="US7" s="43">
        <f t="shared" si="46"/>
        <v>45565</v>
      </c>
      <c r="UT7" s="43">
        <f t="shared" si="46"/>
        <v>45596</v>
      </c>
      <c r="UU7" s="43">
        <f t="shared" si="46"/>
        <v>45626</v>
      </c>
      <c r="UV7" s="43">
        <f t="shared" si="46"/>
        <v>45657</v>
      </c>
      <c r="UW7" s="43">
        <f t="shared" si="47"/>
        <v>45688</v>
      </c>
      <c r="UX7" s="43">
        <f t="shared" si="47"/>
        <v>45716</v>
      </c>
      <c r="UY7" s="43">
        <f t="shared" si="47"/>
        <v>45747</v>
      </c>
      <c r="UZ7" s="43">
        <f t="shared" si="47"/>
        <v>45777</v>
      </c>
      <c r="VA7" s="43">
        <f t="shared" si="47"/>
        <v>45808</v>
      </c>
      <c r="VB7" s="43">
        <f t="shared" si="47"/>
        <v>45838</v>
      </c>
      <c r="VC7" s="43">
        <f t="shared" si="47"/>
        <v>45869</v>
      </c>
      <c r="VD7" s="43">
        <f t="shared" si="47"/>
        <v>45900</v>
      </c>
      <c r="VE7" s="43">
        <f t="shared" si="47"/>
        <v>45930</v>
      </c>
      <c r="VF7" s="43">
        <f t="shared" si="47"/>
        <v>45961</v>
      </c>
      <c r="VG7" s="43">
        <f t="shared" si="47"/>
        <v>45991</v>
      </c>
      <c r="VH7" s="43">
        <f t="shared" si="47"/>
        <v>46022</v>
      </c>
      <c r="VI7" s="43">
        <f t="shared" si="47"/>
        <v>46053</v>
      </c>
      <c r="VJ7" s="43">
        <f t="shared" si="47"/>
        <v>46081</v>
      </c>
      <c r="VK7" s="43">
        <f t="shared" si="47"/>
        <v>46112</v>
      </c>
      <c r="VL7" s="43">
        <f t="shared" si="47"/>
        <v>46142</v>
      </c>
      <c r="VM7" s="43">
        <f t="shared" si="47"/>
        <v>46173</v>
      </c>
      <c r="VN7" s="43">
        <f t="shared" si="47"/>
        <v>46203</v>
      </c>
      <c r="VO7" s="43">
        <f t="shared" si="47"/>
        <v>46234</v>
      </c>
      <c r="VP7" s="43">
        <f t="shared" si="47"/>
        <v>46265</v>
      </c>
      <c r="VQ7" s="43">
        <f t="shared" si="47"/>
        <v>46295</v>
      </c>
      <c r="VR7" s="43">
        <f t="shared" si="47"/>
        <v>46326</v>
      </c>
      <c r="VS7" s="43">
        <f t="shared" si="47"/>
        <v>46356</v>
      </c>
      <c r="VT7" s="43">
        <f t="shared" si="47"/>
        <v>46387</v>
      </c>
      <c r="VU7" s="43">
        <f t="shared" si="47"/>
        <v>46418</v>
      </c>
      <c r="VV7" s="43">
        <f t="shared" si="47"/>
        <v>46446</v>
      </c>
      <c r="VW7" s="43">
        <f t="shared" si="47"/>
        <v>46477</v>
      </c>
      <c r="VX7" s="43">
        <f t="shared" si="47"/>
        <v>46507</v>
      </c>
      <c r="VY7" s="43">
        <f t="shared" si="47"/>
        <v>46538</v>
      </c>
      <c r="VZ7" s="43">
        <f t="shared" si="47"/>
        <v>46568</v>
      </c>
      <c r="WA7" s="43">
        <f t="shared" si="47"/>
        <v>46599</v>
      </c>
      <c r="WB7" s="43">
        <f t="shared" si="47"/>
        <v>46630</v>
      </c>
      <c r="WC7" s="43">
        <f t="shared" si="47"/>
        <v>46660</v>
      </c>
      <c r="WD7" s="43">
        <f t="shared" si="47"/>
        <v>46691</v>
      </c>
      <c r="WE7" s="43">
        <f t="shared" si="47"/>
        <v>46721</v>
      </c>
      <c r="WF7" s="43">
        <f t="shared" si="47"/>
        <v>46752</v>
      </c>
      <c r="WG7" s="43" t="s">
        <v>840</v>
      </c>
      <c r="WH7" s="43" t="s">
        <v>840</v>
      </c>
      <c r="WI7" s="43" t="s">
        <v>840</v>
      </c>
      <c r="WK7" s="43">
        <f>Inputs!L4</f>
        <v>42277</v>
      </c>
      <c r="WL7" s="43">
        <f>Inputs!L5</f>
        <v>42308</v>
      </c>
      <c r="WM7" s="43">
        <f>Inputs!L6</f>
        <v>42338</v>
      </c>
      <c r="WN7" s="43">
        <f>Inputs!L7</f>
        <v>42369</v>
      </c>
      <c r="WO7" s="43">
        <f>Inputs!L8</f>
        <v>42400</v>
      </c>
      <c r="WP7" s="43">
        <f>Inputs!L9</f>
        <v>42429</v>
      </c>
      <c r="WQ7" s="43">
        <f>Inputs!L10</f>
        <v>42460</v>
      </c>
      <c r="WR7" s="43">
        <f>Inputs!L11</f>
        <v>42490</v>
      </c>
      <c r="WS7" s="43">
        <f>Inputs!L12</f>
        <v>42521</v>
      </c>
      <c r="WT7" s="43">
        <f>Inputs!L13</f>
        <v>42551</v>
      </c>
      <c r="WU7" s="43">
        <f>Inputs!L14</f>
        <v>42582</v>
      </c>
      <c r="WV7" s="43">
        <f>Inputs!L15</f>
        <v>42613</v>
      </c>
      <c r="WW7" s="43">
        <f>Inputs!L16</f>
        <v>42643</v>
      </c>
      <c r="WX7" s="43">
        <f>Inputs!L17</f>
        <v>42674</v>
      </c>
      <c r="WY7" s="43">
        <f>Inputs!L18</f>
        <v>42704</v>
      </c>
      <c r="WZ7" s="43">
        <f>Inputs!L19</f>
        <v>42735</v>
      </c>
      <c r="XA7" s="43">
        <f>Inputs!L20</f>
        <v>42766</v>
      </c>
      <c r="XB7" s="43">
        <f>Inputs!L21</f>
        <v>42794</v>
      </c>
      <c r="XC7" s="43">
        <f>Inputs!L22</f>
        <v>42825</v>
      </c>
      <c r="XD7" s="43">
        <f>Inputs!L23</f>
        <v>42855</v>
      </c>
      <c r="XE7" s="43">
        <f>Inputs!L24</f>
        <v>42886</v>
      </c>
      <c r="XF7" s="43">
        <f>Inputs!L25</f>
        <v>42916</v>
      </c>
      <c r="XG7" s="43">
        <f>Inputs!L26</f>
        <v>42947</v>
      </c>
      <c r="XH7" s="43">
        <f>Inputs!L27</f>
        <v>42978</v>
      </c>
      <c r="XI7" s="43">
        <f>Inputs!L28</f>
        <v>43008</v>
      </c>
      <c r="XJ7" s="43">
        <f>Inputs!L29</f>
        <v>43039</v>
      </c>
      <c r="XK7" s="43">
        <f>Inputs!L30</f>
        <v>43069</v>
      </c>
      <c r="XL7" s="43">
        <f>Inputs!L31</f>
        <v>43100</v>
      </c>
      <c r="XM7" s="43">
        <f>Inputs!L32</f>
        <v>43131</v>
      </c>
      <c r="XN7" s="43">
        <f>Inputs!L33</f>
        <v>43159</v>
      </c>
      <c r="XO7" s="43">
        <f>Inputs!L34</f>
        <v>43190</v>
      </c>
      <c r="XP7" s="43">
        <f>Inputs!L35</f>
        <v>43220</v>
      </c>
      <c r="XQ7" s="43">
        <f>Inputs!L36</f>
        <v>43251</v>
      </c>
      <c r="XR7" s="43">
        <f>Inputs!L37</f>
        <v>43281</v>
      </c>
      <c r="XS7" s="43">
        <f>Inputs!L38</f>
        <v>43312</v>
      </c>
      <c r="XT7" s="43">
        <f>Inputs!L39</f>
        <v>43343</v>
      </c>
      <c r="XU7" s="43">
        <f>Inputs!L40</f>
        <v>43373</v>
      </c>
      <c r="XV7" s="43">
        <f>Inputs!L41</f>
        <v>43404</v>
      </c>
      <c r="XW7" s="43">
        <f>Inputs!L42</f>
        <v>43434</v>
      </c>
      <c r="XX7" s="43">
        <f>Inputs!L43</f>
        <v>43465</v>
      </c>
      <c r="XY7" s="43">
        <f>Inputs!L44</f>
        <v>43496</v>
      </c>
      <c r="XZ7" s="43">
        <f>Inputs!L45</f>
        <v>43524</v>
      </c>
      <c r="YA7" s="43">
        <f>Inputs!L46</f>
        <v>43555</v>
      </c>
      <c r="YB7" s="43">
        <f>Inputs!L47</f>
        <v>43585</v>
      </c>
      <c r="YC7" s="43">
        <f>Inputs!L48</f>
        <v>43616</v>
      </c>
      <c r="YD7" s="43">
        <f>Inputs!L49</f>
        <v>43646</v>
      </c>
      <c r="YE7" s="43">
        <f>Inputs!L50</f>
        <v>43677</v>
      </c>
      <c r="YF7" s="43">
        <f>Inputs!L51</f>
        <v>43708</v>
      </c>
      <c r="YG7" s="43">
        <f>Inputs!L52</f>
        <v>43738</v>
      </c>
      <c r="YH7" s="43">
        <f>Inputs!L53</f>
        <v>43769</v>
      </c>
      <c r="YI7" s="43">
        <f>Inputs!L54</f>
        <v>43799</v>
      </c>
      <c r="YJ7" s="43">
        <f>Inputs!L55</f>
        <v>43830</v>
      </c>
      <c r="YK7" s="43">
        <f t="shared" si="48"/>
        <v>43861</v>
      </c>
      <c r="YL7" s="43">
        <f t="shared" si="48"/>
        <v>43890</v>
      </c>
      <c r="YM7" s="43">
        <f t="shared" si="48"/>
        <v>43921</v>
      </c>
      <c r="YN7" s="43">
        <f t="shared" si="48"/>
        <v>43951</v>
      </c>
      <c r="YO7" s="43">
        <f t="shared" si="48"/>
        <v>43982</v>
      </c>
      <c r="YP7" s="43">
        <f t="shared" si="48"/>
        <v>44012</v>
      </c>
      <c r="YQ7" s="43">
        <f t="shared" si="48"/>
        <v>44043</v>
      </c>
      <c r="YR7" s="43">
        <f t="shared" si="48"/>
        <v>44074</v>
      </c>
      <c r="YS7" s="43">
        <f t="shared" si="48"/>
        <v>44104</v>
      </c>
      <c r="YT7" s="43">
        <f t="shared" si="48"/>
        <v>44135</v>
      </c>
      <c r="YU7" s="43">
        <f t="shared" si="49"/>
        <v>44165</v>
      </c>
      <c r="YV7" s="43">
        <f t="shared" si="49"/>
        <v>44196</v>
      </c>
      <c r="YW7" s="43">
        <f t="shared" si="49"/>
        <v>44227</v>
      </c>
      <c r="YX7" s="43">
        <f t="shared" si="49"/>
        <v>44255</v>
      </c>
      <c r="YY7" s="43">
        <f t="shared" si="49"/>
        <v>44286</v>
      </c>
      <c r="YZ7" s="43">
        <f t="shared" si="49"/>
        <v>44316</v>
      </c>
      <c r="ZA7" s="43">
        <f t="shared" si="49"/>
        <v>44347</v>
      </c>
      <c r="ZB7" s="43">
        <f t="shared" si="49"/>
        <v>44377</v>
      </c>
      <c r="ZC7" s="43">
        <f t="shared" si="49"/>
        <v>44408</v>
      </c>
      <c r="ZD7" s="43">
        <f t="shared" si="49"/>
        <v>44439</v>
      </c>
      <c r="ZE7" s="43">
        <f t="shared" si="50"/>
        <v>44469</v>
      </c>
      <c r="ZF7" s="43">
        <f t="shared" si="50"/>
        <v>44500</v>
      </c>
      <c r="ZG7" s="43">
        <f t="shared" si="50"/>
        <v>44530</v>
      </c>
      <c r="ZH7" s="43">
        <f t="shared" si="50"/>
        <v>44561</v>
      </c>
      <c r="ZI7" s="43">
        <f t="shared" si="50"/>
        <v>44592</v>
      </c>
      <c r="ZJ7" s="43">
        <f t="shared" si="50"/>
        <v>44620</v>
      </c>
      <c r="ZK7" s="43">
        <f t="shared" si="50"/>
        <v>44651</v>
      </c>
      <c r="ZL7" s="43">
        <f t="shared" si="50"/>
        <v>44681</v>
      </c>
      <c r="ZM7" s="43">
        <f t="shared" si="50"/>
        <v>44712</v>
      </c>
      <c r="ZN7" s="43">
        <f t="shared" si="50"/>
        <v>44742</v>
      </c>
      <c r="ZO7" s="43">
        <f t="shared" si="51"/>
        <v>44773</v>
      </c>
      <c r="ZP7" s="43">
        <f t="shared" si="51"/>
        <v>44804</v>
      </c>
      <c r="ZQ7" s="43">
        <f t="shared" si="51"/>
        <v>44834</v>
      </c>
      <c r="ZR7" s="43">
        <f t="shared" si="51"/>
        <v>44865</v>
      </c>
      <c r="ZS7" s="43">
        <f t="shared" si="51"/>
        <v>44895</v>
      </c>
      <c r="ZT7" s="43">
        <f t="shared" si="51"/>
        <v>44926</v>
      </c>
      <c r="ZU7" s="43">
        <f t="shared" si="51"/>
        <v>44957</v>
      </c>
      <c r="ZV7" s="43">
        <f t="shared" si="51"/>
        <v>44985</v>
      </c>
      <c r="ZW7" s="43">
        <f t="shared" si="51"/>
        <v>45016</v>
      </c>
      <c r="ZX7" s="43">
        <f t="shared" si="51"/>
        <v>45046</v>
      </c>
      <c r="ZY7" s="43">
        <f t="shared" si="52"/>
        <v>45077</v>
      </c>
      <c r="ZZ7" s="43">
        <f t="shared" si="52"/>
        <v>45107</v>
      </c>
      <c r="AAA7" s="43">
        <f t="shared" si="52"/>
        <v>45138</v>
      </c>
      <c r="AAB7" s="43">
        <f t="shared" si="52"/>
        <v>45169</v>
      </c>
      <c r="AAC7" s="43">
        <f t="shared" si="52"/>
        <v>45199</v>
      </c>
      <c r="AAD7" s="43">
        <f t="shared" si="52"/>
        <v>45230</v>
      </c>
      <c r="AAE7" s="43">
        <f t="shared" si="52"/>
        <v>45260</v>
      </c>
      <c r="AAF7" s="43">
        <f t="shared" si="52"/>
        <v>45291</v>
      </c>
      <c r="AAG7" s="43">
        <f t="shared" si="52"/>
        <v>45322</v>
      </c>
      <c r="AAH7" s="43">
        <f t="shared" si="52"/>
        <v>45351</v>
      </c>
      <c r="AAI7" s="43">
        <f t="shared" si="53"/>
        <v>45382</v>
      </c>
      <c r="AAJ7" s="43">
        <f t="shared" si="53"/>
        <v>45412</v>
      </c>
      <c r="AAK7" s="43">
        <f t="shared" si="53"/>
        <v>45443</v>
      </c>
      <c r="AAL7" s="43">
        <f t="shared" si="53"/>
        <v>45473</v>
      </c>
      <c r="AAM7" s="43">
        <f t="shared" si="53"/>
        <v>45504</v>
      </c>
      <c r="AAN7" s="43">
        <f t="shared" si="53"/>
        <v>45535</v>
      </c>
      <c r="AAO7" s="43">
        <f t="shared" si="53"/>
        <v>45565</v>
      </c>
      <c r="AAP7" s="43">
        <f t="shared" si="53"/>
        <v>45596</v>
      </c>
      <c r="AAQ7" s="43">
        <f t="shared" si="53"/>
        <v>45626</v>
      </c>
      <c r="AAR7" s="43">
        <f t="shared" si="53"/>
        <v>45657</v>
      </c>
      <c r="AAS7" s="43">
        <f t="shared" si="54"/>
        <v>45688</v>
      </c>
      <c r="AAT7" s="43">
        <f t="shared" si="54"/>
        <v>45716</v>
      </c>
      <c r="AAU7" s="43">
        <f t="shared" si="54"/>
        <v>45747</v>
      </c>
      <c r="AAV7" s="43">
        <f t="shared" si="54"/>
        <v>45777</v>
      </c>
      <c r="AAW7" s="43">
        <f t="shared" si="54"/>
        <v>45808</v>
      </c>
      <c r="AAX7" s="43">
        <f t="shared" si="54"/>
        <v>45838</v>
      </c>
      <c r="AAY7" s="43">
        <f t="shared" si="54"/>
        <v>45869</v>
      </c>
      <c r="AAZ7" s="43">
        <f t="shared" si="54"/>
        <v>45900</v>
      </c>
      <c r="ABA7" s="43">
        <f t="shared" si="54"/>
        <v>45930</v>
      </c>
      <c r="ABB7" s="43">
        <f t="shared" si="54"/>
        <v>45961</v>
      </c>
      <c r="ABC7" s="43">
        <f t="shared" si="54"/>
        <v>45991</v>
      </c>
      <c r="ABD7" s="43">
        <f t="shared" si="54"/>
        <v>46022</v>
      </c>
      <c r="ABE7" s="43">
        <f t="shared" si="54"/>
        <v>46053</v>
      </c>
      <c r="ABF7" s="43">
        <f t="shared" si="54"/>
        <v>46081</v>
      </c>
      <c r="ABG7" s="43">
        <f t="shared" si="54"/>
        <v>46112</v>
      </c>
      <c r="ABH7" s="43">
        <f t="shared" si="54"/>
        <v>46142</v>
      </c>
      <c r="ABI7" s="43">
        <f t="shared" si="54"/>
        <v>46173</v>
      </c>
      <c r="ABJ7" s="43">
        <f t="shared" si="54"/>
        <v>46203</v>
      </c>
      <c r="ABK7" s="43">
        <f t="shared" si="54"/>
        <v>46234</v>
      </c>
      <c r="ABL7" s="43">
        <f t="shared" si="54"/>
        <v>46265</v>
      </c>
      <c r="ABM7" s="43">
        <f t="shared" si="54"/>
        <v>46295</v>
      </c>
      <c r="ABN7" s="43">
        <f t="shared" si="54"/>
        <v>46326</v>
      </c>
      <c r="ABO7" s="43">
        <f t="shared" si="54"/>
        <v>46356</v>
      </c>
      <c r="ABP7" s="43">
        <f t="shared" si="54"/>
        <v>46387</v>
      </c>
      <c r="ABQ7" s="43">
        <f t="shared" si="54"/>
        <v>46418</v>
      </c>
      <c r="ABR7" s="43">
        <f t="shared" si="54"/>
        <v>46446</v>
      </c>
      <c r="ABS7" s="43">
        <f t="shared" si="54"/>
        <v>46477</v>
      </c>
      <c r="ABT7" s="43">
        <f t="shared" si="54"/>
        <v>46507</v>
      </c>
      <c r="ABU7" s="43">
        <f t="shared" si="54"/>
        <v>46538</v>
      </c>
      <c r="ABV7" s="43">
        <f t="shared" si="54"/>
        <v>46568</v>
      </c>
      <c r="ABW7" s="43">
        <f t="shared" si="54"/>
        <v>46599</v>
      </c>
      <c r="ABX7" s="43">
        <f t="shared" si="54"/>
        <v>46630</v>
      </c>
      <c r="ABY7" s="43">
        <f t="shared" si="54"/>
        <v>46660</v>
      </c>
      <c r="ABZ7" s="43">
        <f t="shared" si="54"/>
        <v>46691</v>
      </c>
      <c r="ACA7" s="43">
        <f t="shared" si="54"/>
        <v>46721</v>
      </c>
      <c r="ACB7" s="43">
        <f t="shared" si="54"/>
        <v>46752</v>
      </c>
      <c r="ACC7" s="43" t="s">
        <v>814</v>
      </c>
      <c r="ACD7" s="43" t="s">
        <v>814</v>
      </c>
      <c r="ACE7" s="43" t="s">
        <v>814</v>
      </c>
    </row>
    <row r="8" spans="1:759" s="93" customFormat="1">
      <c r="D8" s="91"/>
      <c r="E8" s="91"/>
      <c r="F8" s="91"/>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5"/>
      <c r="EZ8" s="95"/>
      <c r="FA8" s="95"/>
      <c r="FB8" s="104"/>
      <c r="FC8" s="104"/>
      <c r="FD8" s="104"/>
      <c r="FE8" s="104"/>
      <c r="FF8" s="104"/>
      <c r="FG8" s="104"/>
      <c r="FH8" s="104"/>
      <c r="FI8" s="104"/>
      <c r="FJ8" s="104"/>
      <c r="FK8" s="104"/>
      <c r="FL8" s="104"/>
      <c r="FM8" s="104"/>
      <c r="FN8" s="104"/>
      <c r="FO8" s="104"/>
      <c r="FP8" s="104"/>
      <c r="FQ8" s="104"/>
      <c r="FR8" s="104"/>
      <c r="FS8" s="104"/>
      <c r="FT8" s="104"/>
      <c r="FU8" s="104"/>
      <c r="FV8" s="104"/>
      <c r="FW8" s="104"/>
      <c r="FX8" s="104"/>
      <c r="FY8" s="104"/>
      <c r="FZ8" s="104"/>
      <c r="GA8" s="104"/>
      <c r="GB8" s="104"/>
      <c r="GC8" s="104"/>
      <c r="GD8" s="104"/>
      <c r="GE8" s="104"/>
      <c r="GF8" s="104"/>
      <c r="GG8" s="104"/>
      <c r="GH8" s="104"/>
      <c r="GI8" s="104"/>
      <c r="GJ8" s="104"/>
      <c r="GK8" s="104"/>
      <c r="GL8" s="104"/>
      <c r="GM8" s="104"/>
      <c r="GN8" s="104"/>
      <c r="GO8" s="104"/>
      <c r="GP8" s="104"/>
      <c r="GQ8" s="104"/>
      <c r="GR8" s="104"/>
      <c r="GS8" s="104"/>
      <c r="GT8" s="104"/>
      <c r="GU8" s="104"/>
      <c r="GV8" s="104"/>
      <c r="GW8" s="104"/>
      <c r="GX8" s="104"/>
      <c r="GY8" s="104"/>
      <c r="GZ8" s="104"/>
      <c r="HA8" s="104"/>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104"/>
      <c r="KR8" s="104"/>
      <c r="KS8" s="104"/>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K8" s="108"/>
      <c r="WL8" s="108"/>
      <c r="WM8" s="108"/>
      <c r="WN8" s="108"/>
      <c r="WO8" s="108"/>
      <c r="WP8" s="108"/>
      <c r="WQ8" s="108"/>
      <c r="WR8" s="108"/>
      <c r="WS8" s="108"/>
      <c r="WT8" s="108"/>
      <c r="WU8" s="108"/>
      <c r="WV8" s="108"/>
      <c r="WW8" s="108"/>
      <c r="WX8" s="108"/>
      <c r="WY8" s="108"/>
      <c r="WZ8" s="108"/>
      <c r="XA8" s="108"/>
      <c r="XB8" s="108"/>
      <c r="XC8" s="108"/>
      <c r="XD8" s="108"/>
      <c r="XE8" s="108"/>
      <c r="XF8" s="108"/>
      <c r="XG8" s="108"/>
      <c r="XH8" s="108"/>
      <c r="XI8" s="108"/>
      <c r="XJ8" s="108"/>
      <c r="XK8" s="108"/>
      <c r="XL8" s="108"/>
      <c r="XM8" s="108"/>
      <c r="XN8" s="108"/>
      <c r="XO8" s="108"/>
      <c r="XP8" s="108"/>
      <c r="XQ8" s="108"/>
      <c r="XR8" s="108"/>
      <c r="XS8" s="108"/>
      <c r="XT8" s="108"/>
      <c r="XU8" s="108"/>
      <c r="XV8" s="108"/>
      <c r="XW8" s="108"/>
      <c r="XX8" s="108"/>
      <c r="XY8" s="108"/>
      <c r="XZ8" s="108"/>
      <c r="YA8" s="108"/>
      <c r="YB8" s="108"/>
      <c r="YC8" s="108"/>
      <c r="YD8" s="108"/>
      <c r="YE8" s="108"/>
      <c r="YF8" s="108"/>
      <c r="YG8" s="108"/>
      <c r="YH8" s="108"/>
      <c r="YI8" s="108"/>
      <c r="YJ8" s="108"/>
      <c r="YK8" s="108"/>
      <c r="YL8" s="108"/>
      <c r="YM8" s="108"/>
      <c r="YN8" s="108"/>
      <c r="YO8" s="108"/>
      <c r="YP8" s="108"/>
      <c r="YQ8" s="108"/>
      <c r="YR8" s="108"/>
      <c r="YS8" s="108"/>
      <c r="YT8" s="108"/>
      <c r="YU8" s="108"/>
      <c r="YV8" s="108"/>
      <c r="YW8" s="108"/>
      <c r="YX8" s="108"/>
      <c r="YY8" s="108"/>
      <c r="YZ8" s="108"/>
      <c r="ZA8" s="108"/>
      <c r="ZB8" s="108"/>
      <c r="ZC8" s="108"/>
      <c r="ZD8" s="108"/>
      <c r="ZE8" s="108"/>
      <c r="ZF8" s="108"/>
      <c r="ZG8" s="108"/>
      <c r="ZH8" s="108"/>
      <c r="ZI8" s="108"/>
      <c r="ZJ8" s="108"/>
      <c r="ZK8" s="108"/>
      <c r="ZL8" s="108"/>
      <c r="ZM8" s="108"/>
      <c r="ZN8" s="108"/>
      <c r="ZO8" s="108"/>
      <c r="ZP8" s="108"/>
      <c r="ZQ8" s="108"/>
      <c r="ZR8" s="108"/>
      <c r="ZS8" s="108"/>
      <c r="ZT8" s="108"/>
      <c r="ZU8" s="108"/>
      <c r="ZV8" s="108"/>
      <c r="ZW8" s="108"/>
      <c r="ZX8" s="108"/>
      <c r="ZY8" s="108"/>
      <c r="ZZ8" s="108"/>
      <c r="AAA8" s="108"/>
      <c r="AAB8" s="108"/>
      <c r="AAC8" s="108"/>
      <c r="AAD8" s="108"/>
      <c r="AAE8" s="108"/>
      <c r="AAF8" s="108"/>
      <c r="AAG8" s="108"/>
      <c r="AAH8" s="108"/>
      <c r="AAI8" s="108"/>
      <c r="AAJ8" s="108"/>
      <c r="AAK8" s="108"/>
      <c r="AAL8" s="108"/>
      <c r="AAM8" s="108"/>
      <c r="AAN8" s="108"/>
      <c r="AAO8" s="108"/>
      <c r="AAP8" s="108"/>
      <c r="AAQ8" s="108"/>
      <c r="AAR8" s="108"/>
      <c r="AAS8" s="108"/>
      <c r="AAT8" s="108"/>
      <c r="AAU8" s="108"/>
      <c r="AAV8" s="108"/>
      <c r="AAW8" s="108"/>
      <c r="AAX8" s="108"/>
      <c r="AAY8" s="108"/>
      <c r="AAZ8" s="108"/>
      <c r="ABA8" s="108"/>
      <c r="ABB8" s="108"/>
      <c r="ABC8" s="108"/>
      <c r="ABD8" s="108"/>
      <c r="ABE8" s="108"/>
      <c r="ABF8" s="108"/>
      <c r="ABG8" s="108"/>
      <c r="ABH8" s="108"/>
      <c r="ABI8" s="108"/>
      <c r="ABJ8" s="108"/>
      <c r="ABK8" s="108"/>
      <c r="ABL8" s="108"/>
      <c r="ABM8" s="108"/>
      <c r="ABN8" s="108"/>
      <c r="ABO8" s="108"/>
      <c r="ABP8" s="108"/>
      <c r="ABQ8" s="108"/>
      <c r="ABR8" s="108"/>
      <c r="ABS8" s="108"/>
      <c r="ABT8" s="108"/>
      <c r="ABU8" s="108"/>
      <c r="ABV8" s="108"/>
      <c r="ABW8" s="108"/>
      <c r="ABX8" s="108"/>
      <c r="ABY8" s="108"/>
      <c r="ABZ8" s="108"/>
      <c r="ACA8" s="108"/>
      <c r="ACB8" s="108"/>
      <c r="ACC8" s="124"/>
      <c r="ACD8" s="124"/>
      <c r="ACE8" s="124"/>
    </row>
    <row r="9" spans="1:759" s="93" customFormat="1">
      <c r="A9" s="160">
        <v>1</v>
      </c>
      <c r="B9" s="160" t="s">
        <v>299</v>
      </c>
      <c r="C9" s="44" t="s">
        <v>300</v>
      </c>
      <c r="D9" s="91">
        <v>56450.45</v>
      </c>
      <c r="E9" s="91">
        <f t="shared" ref="E9:E41" si="56">+D9+EZ9+KU9+QP9</f>
        <v>56450.45</v>
      </c>
      <c r="F9" s="91">
        <f t="shared" ref="F9:F41" si="57">+E9+FA9+KV9+QQ9</f>
        <v>56450.45</v>
      </c>
      <c r="G9" s="91">
        <f t="shared" ref="G9:G41" si="58">+F9+FB9+KW9+QR9</f>
        <v>56450.45</v>
      </c>
      <c r="H9" s="91">
        <f t="shared" ref="H9:H41" si="59">+G9+FC9+KX9+QS9</f>
        <v>56450.45</v>
      </c>
      <c r="I9" s="91">
        <f t="shared" ref="I9:I41" si="60">+H9+FD9+KY9+QT9</f>
        <v>56450.45</v>
      </c>
      <c r="J9" s="91">
        <f t="shared" ref="J9:J41" si="61">+I9+FE9+KZ9+QU9</f>
        <v>56450.45</v>
      </c>
      <c r="K9" s="91">
        <f t="shared" ref="K9:K41" si="62">+J9+FF9+LA9+QV9</f>
        <v>56450.45</v>
      </c>
      <c r="L9" s="91">
        <f t="shared" ref="L9:L41" si="63">+K9+FG9+LB9+QW9</f>
        <v>56450.45</v>
      </c>
      <c r="M9" s="91">
        <f t="shared" ref="M9:M41" si="64">+L9+FH9+LC9+QX9</f>
        <v>56450.45</v>
      </c>
      <c r="N9" s="91">
        <f t="shared" ref="N9:N41" si="65">+M9+FI9+LD9+QY9</f>
        <v>56450.45</v>
      </c>
      <c r="O9" s="91">
        <f t="shared" ref="O9:O41" si="66">+N9+FJ9+LE9+QZ9</f>
        <v>56450.45</v>
      </c>
      <c r="P9" s="91">
        <f t="shared" ref="P9:P41" si="67">+O9+FK9+LF9+RA9</f>
        <v>56450.45</v>
      </c>
      <c r="Q9" s="91">
        <f t="shared" ref="Q9:Q41" si="68">+P9+FL9+LG9+RB9</f>
        <v>56450.45</v>
      </c>
      <c r="R9" s="91">
        <f t="shared" ref="R9:R41" si="69">+Q9+FM9+LH9+RC9</f>
        <v>56450.45</v>
      </c>
      <c r="S9" s="91">
        <f t="shared" ref="S9:S41" si="70">+R9+FN9+LI9+RD9</f>
        <v>56450.45</v>
      </c>
      <c r="T9" s="91">
        <f t="shared" ref="T9:T41" si="71">+S9+FO9+LJ9+RE9</f>
        <v>56450.45</v>
      </c>
      <c r="U9" s="91">
        <f t="shared" ref="U9:U41" si="72">+T9+FP9+LK9+RF9</f>
        <v>56450.45</v>
      </c>
      <c r="V9" s="91">
        <f t="shared" ref="V9:V41" si="73">+U9+FQ9+LL9+RG9</f>
        <v>56450.45</v>
      </c>
      <c r="W9" s="91">
        <f t="shared" ref="W9:W41" si="74">+V9+FR9+LM9+RH9</f>
        <v>56450.45</v>
      </c>
      <c r="X9" s="91">
        <f t="shared" ref="X9:X41" si="75">+W9+FS9+LN9+RI9</f>
        <v>56450.45</v>
      </c>
      <c r="Y9" s="91">
        <f t="shared" ref="Y9:Y41" si="76">+X9+FT9+LO9+RJ9</f>
        <v>56450.45</v>
      </c>
      <c r="Z9" s="91">
        <f t="shared" ref="Z9:Z41" si="77">+Y9+FU9+LP9+RK9</f>
        <v>56450.45</v>
      </c>
      <c r="AA9" s="91">
        <f t="shared" ref="AA9:AA41" si="78">+Z9+FV9+LQ9+RL9</f>
        <v>56450.45</v>
      </c>
      <c r="AB9" s="91">
        <f t="shared" ref="AB9:AB41" si="79">+AA9+FW9+LR9+RM9</f>
        <v>56450.45</v>
      </c>
      <c r="AC9" s="91">
        <f t="shared" ref="AC9:AC41" si="80">+AB9+FX9+LS9+RN9</f>
        <v>56450.45</v>
      </c>
      <c r="AD9" s="91">
        <f t="shared" ref="AD9:AD41" si="81">+AC9+FY9+LT9+RO9</f>
        <v>56450.45</v>
      </c>
      <c r="AE9" s="91">
        <f t="shared" ref="AE9:AE41" si="82">+AD9+FZ9+LU9+RP9</f>
        <v>56450.45</v>
      </c>
      <c r="AF9" s="91">
        <f t="shared" ref="AF9:AF41" si="83">+AE9+GA9+LV9+RQ9</f>
        <v>56450.45</v>
      </c>
      <c r="AG9" s="91">
        <f t="shared" ref="AG9:AG41" si="84">+AF9+GB9+LW9+RR9</f>
        <v>56450.45</v>
      </c>
      <c r="AH9" s="91">
        <f t="shared" ref="AH9:AH41" si="85">+AG9+GC9+LX9+RS9</f>
        <v>56450.45</v>
      </c>
      <c r="AI9" s="91">
        <f t="shared" ref="AI9:AI41" si="86">+AH9+GD9+LY9+RT9</f>
        <v>56450.45</v>
      </c>
      <c r="AJ9" s="91">
        <f t="shared" ref="AJ9:AJ41" si="87">+AI9+GE9+LZ9+RU9</f>
        <v>56450.45</v>
      </c>
      <c r="AK9" s="91">
        <f t="shared" ref="AK9:AK41" si="88">+AJ9+GF9+MA9+RV9</f>
        <v>56450.45</v>
      </c>
      <c r="AL9" s="91">
        <f>+AK9+GG9+MB9+RW9</f>
        <v>56450.45</v>
      </c>
      <c r="AM9" s="91">
        <f>+AL9+GH9+MC9+RX9</f>
        <v>56450.45</v>
      </c>
      <c r="AN9" s="91">
        <f>+AM9+GI9+MD9+RY9</f>
        <v>56450.45</v>
      </c>
      <c r="AO9" s="91">
        <f t="shared" ref="AO9:AO69" si="89">+AN9+GJ9+ME9+RZ9</f>
        <v>56450.45</v>
      </c>
      <c r="AP9" s="91">
        <f t="shared" ref="AP9:AP69" si="90">+AO9+GK9+MF9+SA9</f>
        <v>56450.45</v>
      </c>
      <c r="AQ9" s="91">
        <f t="shared" ref="AQ9:AQ69" si="91">+AP9+GL9+MG9+SB9</f>
        <v>56450.45</v>
      </c>
      <c r="AR9" s="91">
        <f t="shared" ref="AR9:AR69" si="92">+AQ9+GM9+MH9+SC9</f>
        <v>56450.45</v>
      </c>
      <c r="AS9" s="91">
        <f t="shared" ref="AS9:AS69" si="93">+AR9+GN9+MI9+SD9</f>
        <v>56450.45</v>
      </c>
      <c r="AT9" s="91">
        <f t="shared" ref="AT9:AT41" si="94">+AS9+GO9+MJ9+SE9</f>
        <v>56450.45</v>
      </c>
      <c r="AU9" s="91">
        <f t="shared" ref="AU9:AU41" si="95">+AT9+GP9+MK9+SF9</f>
        <v>56450.45</v>
      </c>
      <c r="AV9" s="91">
        <f t="shared" ref="AV9:AV69" si="96">+AU9+GQ9+ML9+SG9</f>
        <v>56450.45</v>
      </c>
      <c r="AW9" s="91">
        <f t="shared" ref="AW9:AW41" si="97">+AV9+GR9+MM9+SH9</f>
        <v>56450.45</v>
      </c>
      <c r="AX9" s="91">
        <v>56450.45</v>
      </c>
      <c r="AY9" s="91">
        <f t="shared" ref="AY9:AY41" si="98">+AX9+GT9+MO9+SJ9</f>
        <v>56450.45</v>
      </c>
      <c r="AZ9" s="91">
        <f t="shared" ref="AZ9:AZ41" si="99">+AY9+GU9+MP9+SK9</f>
        <v>56450.45</v>
      </c>
      <c r="BA9" s="91">
        <f t="shared" ref="BA9:BA41" si="100">+AZ9+GV9+MQ9+SL9</f>
        <v>56450.45</v>
      </c>
      <c r="BB9" s="91">
        <f t="shared" ref="BB9:BB41" si="101">+BA9+GW9+MR9+SM9</f>
        <v>56450.45</v>
      </c>
      <c r="BC9" s="91">
        <f t="shared" ref="BC9:BL10" si="102">+BB9+GX9+MS9+SN9</f>
        <v>56450.45</v>
      </c>
      <c r="BD9" s="91">
        <f t="shared" si="102"/>
        <v>56450.45</v>
      </c>
      <c r="BE9" s="91">
        <f t="shared" si="102"/>
        <v>56450.45</v>
      </c>
      <c r="BF9" s="91">
        <f t="shared" si="102"/>
        <v>56450.45</v>
      </c>
      <c r="BG9" s="91">
        <f t="shared" si="102"/>
        <v>56450.45</v>
      </c>
      <c r="BH9" s="91">
        <f t="shared" si="102"/>
        <v>56450.45</v>
      </c>
      <c r="BI9" s="91">
        <f t="shared" si="102"/>
        <v>56450.45</v>
      </c>
      <c r="BJ9" s="91">
        <f t="shared" si="102"/>
        <v>56450.45</v>
      </c>
      <c r="BK9" s="91">
        <f t="shared" si="102"/>
        <v>56450.45</v>
      </c>
      <c r="BL9" s="91">
        <f t="shared" si="102"/>
        <v>56450.45</v>
      </c>
      <c r="BM9" s="91">
        <f t="shared" ref="BM9:BV10" si="103">+BL9+HH9+NC9+SX9</f>
        <v>56450.45</v>
      </c>
      <c r="BN9" s="91">
        <f t="shared" si="103"/>
        <v>56450.45</v>
      </c>
      <c r="BO9" s="91">
        <f t="shared" si="103"/>
        <v>56450.45</v>
      </c>
      <c r="BP9" s="91">
        <f t="shared" si="103"/>
        <v>56450.45</v>
      </c>
      <c r="BQ9" s="91">
        <f t="shared" si="103"/>
        <v>56450.45</v>
      </c>
      <c r="BR9" s="91">
        <f t="shared" si="103"/>
        <v>56450.45</v>
      </c>
      <c r="BS9" s="91">
        <f t="shared" si="103"/>
        <v>56450.45</v>
      </c>
      <c r="BT9" s="91">
        <f t="shared" si="103"/>
        <v>56450.45</v>
      </c>
      <c r="BU9" s="91">
        <f t="shared" si="103"/>
        <v>56450.45</v>
      </c>
      <c r="BV9" s="91">
        <f t="shared" si="103"/>
        <v>56450.45</v>
      </c>
      <c r="BW9" s="91">
        <f t="shared" ref="BW9:BZ10" si="104">+BV9+HR9+NM9+TH9</f>
        <v>56450.45</v>
      </c>
      <c r="BX9" s="91">
        <f t="shared" si="104"/>
        <v>56450.45</v>
      </c>
      <c r="BY9" s="91">
        <f t="shared" si="104"/>
        <v>56450.45</v>
      </c>
      <c r="BZ9" s="91">
        <f t="shared" si="104"/>
        <v>56450.45</v>
      </c>
      <c r="CA9" s="91">
        <f t="shared" ref="CA9:CA40" si="105">+BZ9+HV9+NQ9+TL9</f>
        <v>56450.45</v>
      </c>
      <c r="CB9" s="91">
        <f t="shared" ref="CB9:CB69" si="106">+CA9+HW9+NR9+TM9</f>
        <v>56450.45</v>
      </c>
      <c r="CC9" s="91">
        <f t="shared" ref="CC9:CC69" si="107">+CB9+HX9+NS9+TN9</f>
        <v>56450.45</v>
      </c>
      <c r="CD9" s="91">
        <f t="shared" ref="CD9:CD69" si="108">+CC9+HY9+NT9+TO9</f>
        <v>56450.45</v>
      </c>
      <c r="CE9" s="91">
        <f t="shared" ref="CE9:CE69" si="109">+CD9+HZ9+NU9+TP9</f>
        <v>56450.45</v>
      </c>
      <c r="CF9" s="91">
        <f t="shared" ref="CF9:CF69" si="110">+CE9+IA9+NV9+TQ9</f>
        <v>56450.45</v>
      </c>
      <c r="CG9" s="91">
        <f t="shared" ref="CG9:CG69" si="111">+CF9+IB9+NW9+TR9</f>
        <v>56450.45</v>
      </c>
      <c r="CH9" s="91">
        <f t="shared" ref="CH9:CH69" si="112">+CG9+IC9+NX9+TS9</f>
        <v>56450.45</v>
      </c>
      <c r="CI9" s="91">
        <f t="shared" ref="CI9:CI69" si="113">+CH9+ID9+NY9+TT9</f>
        <v>56450.45</v>
      </c>
      <c r="CJ9" s="91">
        <f t="shared" ref="CJ9:CJ70" si="114">+CI9+IE9+NZ9+TU9</f>
        <v>56450.45</v>
      </c>
      <c r="CK9" s="91">
        <f t="shared" ref="CK9:CK69" si="115">+CJ9+IF9+OA9+TV9</f>
        <v>56450.45</v>
      </c>
      <c r="CL9" s="91">
        <f t="shared" ref="CL9:CL69" si="116">+CK9+IG9+OB9+TW9</f>
        <v>56450.45</v>
      </c>
      <c r="CM9" s="91">
        <f t="shared" ref="CM9:CM69" si="117">+CL9+IH9+OC9+TX9</f>
        <v>56450.45</v>
      </c>
      <c r="CN9" s="91">
        <f t="shared" ref="CN9:CN69" si="118">+CM9+II9+OD9+TY9</f>
        <v>56450.45</v>
      </c>
      <c r="CO9" s="91">
        <f t="shared" ref="CO9:CO69" si="119">+CN9+IJ9+OE9+TZ9</f>
        <v>56450.45</v>
      </c>
      <c r="CP9" s="91">
        <f t="shared" ref="CP9:CP69" si="120">+CO9+IK9+OF9+UA9</f>
        <v>56450.45</v>
      </c>
      <c r="CQ9" s="91">
        <f t="shared" ref="CQ9:CQ69" ca="1" si="121">+CP9+IL9+OG9+UB9</f>
        <v>56450.45</v>
      </c>
      <c r="CR9" s="91">
        <f t="shared" ref="CR9:CR69" ca="1" si="122">+CQ9+IM9+OH9+UC9</f>
        <v>56450.45</v>
      </c>
      <c r="CS9" s="91">
        <f t="shared" ref="CS9:CS69" ca="1" si="123">+CR9+IN9+OI9+UD9</f>
        <v>56450.45</v>
      </c>
      <c r="CT9" s="91">
        <f t="shared" ref="CT9:CT69" ca="1" si="124">+CS9+IO9+OJ9+UE9</f>
        <v>56450.45</v>
      </c>
      <c r="CU9" s="91">
        <f t="shared" ref="CU9:CU69" ca="1" si="125">+CT9+IP9+OK9+UF9</f>
        <v>56450.45</v>
      </c>
      <c r="CV9" s="91">
        <f t="shared" ref="CV9:CV69" ca="1" si="126">+CU9+IQ9+OL9+UG9</f>
        <v>56450.45</v>
      </c>
      <c r="CW9" s="91">
        <f t="shared" ref="CW9:CW69" ca="1" si="127">+CV9+IR9+OM9+UH9</f>
        <v>56450.45</v>
      </c>
      <c r="CX9" s="91">
        <f t="shared" ref="CX9:CX69" ca="1" si="128">+CW9+IS9+ON9+UI9</f>
        <v>56450.45</v>
      </c>
      <c r="CY9" s="91">
        <f t="shared" ref="CY9:CY69" ca="1" si="129">+CX9+IT9+OO9+UJ9</f>
        <v>56450.45</v>
      </c>
      <c r="CZ9" s="91">
        <f t="shared" ref="CZ9:CZ69" ca="1" si="130">+CY9+IU9+OP9+UK9</f>
        <v>56450.45</v>
      </c>
      <c r="DA9" s="91">
        <f t="shared" ref="DA9:DA69" ca="1" si="131">+CZ9+IV9+OQ9+UL9</f>
        <v>56450.45</v>
      </c>
      <c r="DB9" s="91">
        <f t="shared" ref="DB9:DB69" ca="1" si="132">+DA9+IW9+OR9+UM9</f>
        <v>56450.45</v>
      </c>
      <c r="DC9" s="91">
        <f t="shared" ref="DC9:DC69" ca="1" si="133">+DB9+IX9+OS9+UN9</f>
        <v>56450.45</v>
      </c>
      <c r="DD9" s="91">
        <f t="shared" ref="DD9:DD69" ca="1" si="134">+DC9+IY9+OT9+UO9</f>
        <v>56450.45</v>
      </c>
      <c r="DE9" s="91">
        <f ca="1">+DD9+IZ9+OU9+UP9</f>
        <v>56450.45</v>
      </c>
      <c r="DF9" s="91">
        <f t="shared" ref="DF9:EU9" ca="1" si="135">+DE9+JA9+OV9+UQ9</f>
        <v>56450.45</v>
      </c>
      <c r="DG9" s="91">
        <f t="shared" ca="1" si="135"/>
        <v>56450.45</v>
      </c>
      <c r="DH9" s="91">
        <f t="shared" ca="1" si="135"/>
        <v>56450.45</v>
      </c>
      <c r="DI9" s="91">
        <f t="shared" ca="1" si="135"/>
        <v>56450.45</v>
      </c>
      <c r="DJ9" s="91">
        <f t="shared" ca="1" si="135"/>
        <v>56450.45</v>
      </c>
      <c r="DK9" s="91">
        <f t="shared" ca="1" si="135"/>
        <v>56450.45</v>
      </c>
      <c r="DL9" s="91">
        <f t="shared" ca="1" si="135"/>
        <v>56450.45</v>
      </c>
      <c r="DM9" s="91">
        <f t="shared" ca="1" si="135"/>
        <v>56450.45</v>
      </c>
      <c r="DN9" s="91">
        <f t="shared" ca="1" si="135"/>
        <v>56450.45</v>
      </c>
      <c r="DO9" s="91">
        <f t="shared" ca="1" si="135"/>
        <v>56450.45</v>
      </c>
      <c r="DP9" s="91">
        <f t="shared" ca="1" si="135"/>
        <v>56450.45</v>
      </c>
      <c r="DQ9" s="91">
        <f t="shared" ca="1" si="135"/>
        <v>56450.45</v>
      </c>
      <c r="DR9" s="91">
        <f t="shared" ca="1" si="135"/>
        <v>56450.45</v>
      </c>
      <c r="DS9" s="91">
        <f t="shared" ca="1" si="135"/>
        <v>56450.45</v>
      </c>
      <c r="DT9" s="91">
        <f t="shared" ca="1" si="135"/>
        <v>56450.45</v>
      </c>
      <c r="DU9" s="91">
        <f t="shared" ca="1" si="135"/>
        <v>56450.45</v>
      </c>
      <c r="DV9" s="91">
        <f t="shared" ca="1" si="135"/>
        <v>56450.45</v>
      </c>
      <c r="DW9" s="91">
        <f t="shared" ca="1" si="135"/>
        <v>56450.45</v>
      </c>
      <c r="DX9" s="91">
        <f t="shared" ca="1" si="135"/>
        <v>56450.45</v>
      </c>
      <c r="DY9" s="91">
        <f t="shared" ca="1" si="135"/>
        <v>56450.45</v>
      </c>
      <c r="DZ9" s="91">
        <f t="shared" ca="1" si="135"/>
        <v>56450.45</v>
      </c>
      <c r="EA9" s="91">
        <f t="shared" ca="1" si="135"/>
        <v>56450.45</v>
      </c>
      <c r="EB9" s="91">
        <f t="shared" ca="1" si="135"/>
        <v>56450.45</v>
      </c>
      <c r="EC9" s="91">
        <f t="shared" ca="1" si="135"/>
        <v>56450.45</v>
      </c>
      <c r="ED9" s="91">
        <f t="shared" ca="1" si="135"/>
        <v>56450.45</v>
      </c>
      <c r="EE9" s="91">
        <f t="shared" ca="1" si="135"/>
        <v>56450.45</v>
      </c>
      <c r="EF9" s="91">
        <f t="shared" ca="1" si="135"/>
        <v>56450.45</v>
      </c>
      <c r="EG9" s="91">
        <f t="shared" ca="1" si="135"/>
        <v>56450.45</v>
      </c>
      <c r="EH9" s="91">
        <f t="shared" ca="1" si="135"/>
        <v>56450.45</v>
      </c>
      <c r="EI9" s="91">
        <f t="shared" ca="1" si="135"/>
        <v>56450.45</v>
      </c>
      <c r="EJ9" s="91">
        <f t="shared" ca="1" si="135"/>
        <v>56450.45</v>
      </c>
      <c r="EK9" s="91">
        <f t="shared" ca="1" si="135"/>
        <v>56450.45</v>
      </c>
      <c r="EL9" s="91">
        <f t="shared" ca="1" si="135"/>
        <v>56450.45</v>
      </c>
      <c r="EM9" s="91">
        <f t="shared" ca="1" si="135"/>
        <v>56450.45</v>
      </c>
      <c r="EN9" s="91">
        <f t="shared" ca="1" si="135"/>
        <v>56450.45</v>
      </c>
      <c r="EO9" s="91">
        <f t="shared" ca="1" si="135"/>
        <v>56450.45</v>
      </c>
      <c r="EP9" s="91">
        <f t="shared" ca="1" si="135"/>
        <v>56450.45</v>
      </c>
      <c r="EQ9" s="91">
        <f t="shared" ca="1" si="135"/>
        <v>56450.45</v>
      </c>
      <c r="ER9" s="91">
        <f t="shared" ca="1" si="135"/>
        <v>56450.45</v>
      </c>
      <c r="ES9" s="91">
        <f t="shared" ca="1" si="135"/>
        <v>56450.45</v>
      </c>
      <c r="ET9" s="91">
        <f t="shared" ca="1" si="135"/>
        <v>56450.45</v>
      </c>
      <c r="EU9" s="91">
        <f t="shared" ca="1" si="135"/>
        <v>56450.45</v>
      </c>
      <c r="EV9" s="326">
        <f ca="1">ROUND(AVERAGE(DK9:DW9),0)</f>
        <v>56450</v>
      </c>
      <c r="EW9" s="326">
        <f ca="1">ROUND(AVERAGE(DW9:EI9),0)</f>
        <v>56450</v>
      </c>
      <c r="EX9" s="326">
        <f ca="1">ROUND(AVERAGE(EI9:EU9),0)</f>
        <v>56450</v>
      </c>
      <c r="EY9" s="91"/>
      <c r="EZ9" s="91">
        <v>0</v>
      </c>
      <c r="FA9" s="91">
        <v>0</v>
      </c>
      <c r="FB9" s="91">
        <v>0</v>
      </c>
      <c r="FC9" s="91">
        <v>0</v>
      </c>
      <c r="FD9" s="91">
        <v>0</v>
      </c>
      <c r="FE9" s="91">
        <v>0</v>
      </c>
      <c r="FF9" s="91">
        <v>0</v>
      </c>
      <c r="FG9" s="91">
        <v>0</v>
      </c>
      <c r="FH9" s="91">
        <v>0</v>
      </c>
      <c r="FI9" s="91">
        <v>0</v>
      </c>
      <c r="FJ9" s="91">
        <v>0</v>
      </c>
      <c r="FK9" s="91">
        <v>0</v>
      </c>
      <c r="FL9" s="91">
        <v>0</v>
      </c>
      <c r="FM9" s="91">
        <v>0</v>
      </c>
      <c r="FN9" s="91">
        <v>0</v>
      </c>
      <c r="FO9" s="91">
        <v>0</v>
      </c>
      <c r="FP9" s="91">
        <v>0</v>
      </c>
      <c r="FQ9" s="91">
        <v>0</v>
      </c>
      <c r="FR9" s="91">
        <v>0</v>
      </c>
      <c r="FS9" s="91">
        <v>0</v>
      </c>
      <c r="FT9" s="91">
        <v>0</v>
      </c>
      <c r="FU9" s="91">
        <v>0</v>
      </c>
      <c r="FV9" s="91">
        <v>0</v>
      </c>
      <c r="FW9" s="91">
        <v>0</v>
      </c>
      <c r="FX9" s="91">
        <v>0</v>
      </c>
      <c r="FY9" s="91">
        <v>0</v>
      </c>
      <c r="FZ9" s="91">
        <v>0</v>
      </c>
      <c r="GA9" s="91">
        <v>0</v>
      </c>
      <c r="GB9" s="91">
        <v>0</v>
      </c>
      <c r="GC9" s="91">
        <v>0</v>
      </c>
      <c r="GD9" s="91">
        <v>0</v>
      </c>
      <c r="GE9" s="91">
        <v>0</v>
      </c>
      <c r="GF9" s="91">
        <v>0</v>
      </c>
      <c r="GG9" s="91">
        <v>0</v>
      </c>
      <c r="GH9" s="91">
        <v>0</v>
      </c>
      <c r="GI9" s="91">
        <v>0</v>
      </c>
      <c r="GJ9" s="91">
        <v>0</v>
      </c>
      <c r="GK9" s="91">
        <v>0</v>
      </c>
      <c r="GL9" s="91">
        <v>0</v>
      </c>
      <c r="GM9" s="91"/>
      <c r="GN9" s="91"/>
      <c r="GO9" s="91"/>
      <c r="GP9" s="91"/>
      <c r="GQ9" s="91"/>
      <c r="GR9" s="91"/>
      <c r="GS9" s="91"/>
      <c r="GT9" s="91"/>
      <c r="GU9" s="91"/>
      <c r="GV9" s="91"/>
      <c r="GW9" s="91"/>
      <c r="GX9" s="91"/>
      <c r="GY9" s="91">
        <v>0</v>
      </c>
      <c r="GZ9" s="91">
        <v>0</v>
      </c>
      <c r="HA9" s="91">
        <v>0</v>
      </c>
      <c r="HB9" s="91">
        <v>0</v>
      </c>
      <c r="HC9" s="91">
        <v>0</v>
      </c>
      <c r="HD9" s="91">
        <v>0</v>
      </c>
      <c r="HE9" s="91">
        <v>0</v>
      </c>
      <c r="HF9" s="335">
        <v>0</v>
      </c>
      <c r="HG9" s="335">
        <v>0</v>
      </c>
      <c r="HH9" s="91">
        <v>0</v>
      </c>
      <c r="HI9" s="335">
        <v>0</v>
      </c>
      <c r="HJ9" s="335">
        <v>0</v>
      </c>
      <c r="HK9" s="335"/>
      <c r="HL9" s="335"/>
      <c r="HM9" s="335"/>
      <c r="HN9" s="335"/>
      <c r="HO9" s="335"/>
      <c r="HP9" s="335">
        <v>0</v>
      </c>
      <c r="HQ9" s="335"/>
      <c r="HR9" s="335"/>
      <c r="HS9" s="335"/>
      <c r="HT9" s="335"/>
      <c r="HU9" s="335"/>
      <c r="HV9" s="335"/>
      <c r="HW9" s="335"/>
      <c r="HX9" s="335"/>
      <c r="HY9" s="335"/>
      <c r="HZ9" s="335"/>
      <c r="IA9" s="335"/>
      <c r="IB9" s="335"/>
      <c r="IC9" s="335">
        <v>0</v>
      </c>
      <c r="ID9" s="335">
        <v>0</v>
      </c>
      <c r="IE9" s="335">
        <v>0</v>
      </c>
      <c r="IF9" s="335"/>
      <c r="IG9" s="335">
        <v>0</v>
      </c>
      <c r="IH9" s="335">
        <v>0</v>
      </c>
      <c r="II9" s="335">
        <v>0</v>
      </c>
      <c r="IJ9" s="335">
        <v>0</v>
      </c>
      <c r="IK9" s="335">
        <v>0</v>
      </c>
      <c r="IL9" s="335">
        <v>0</v>
      </c>
      <c r="IM9" s="335">
        <v>0</v>
      </c>
      <c r="IN9" s="335"/>
      <c r="IO9" s="335">
        <v>0</v>
      </c>
      <c r="IP9" s="335"/>
      <c r="IQ9" s="335"/>
      <c r="IR9" s="335"/>
      <c r="IS9" s="335"/>
      <c r="IT9" s="335"/>
      <c r="IU9" s="335"/>
      <c r="IV9" s="335"/>
      <c r="IW9" s="335"/>
      <c r="IX9" s="335">
        <v>0</v>
      </c>
      <c r="IY9" s="335">
        <v>0</v>
      </c>
      <c r="IZ9" s="335">
        <v>0</v>
      </c>
      <c r="JA9" s="335">
        <v>0</v>
      </c>
      <c r="JB9" s="335">
        <f>'WP 2-1-1 Plant Additions'!G9</f>
        <v>0</v>
      </c>
      <c r="JC9" s="335">
        <f>'WP 2-1-1 Plant Additions'!H9</f>
        <v>0</v>
      </c>
      <c r="JD9" s="335">
        <f>'WP 2-1-1 Plant Additions'!I9</f>
        <v>0</v>
      </c>
      <c r="JE9" s="335">
        <f>'WP 2-1-1 Plant Additions'!J9</f>
        <v>0</v>
      </c>
      <c r="JF9" s="335">
        <f>'WP 2-1-1 Plant Additions'!K9</f>
        <v>0</v>
      </c>
      <c r="JG9" s="335">
        <f>'WP 2-1-1 Plant Additions'!L9</f>
        <v>0</v>
      </c>
      <c r="JH9" s="335">
        <f>'WP 2-1-1 Plant Additions'!M9</f>
        <v>0</v>
      </c>
      <c r="JI9" s="335">
        <f>'WP 2-1-1 Plant Additions'!N9</f>
        <v>0</v>
      </c>
      <c r="JJ9" s="335">
        <f>'WP 2-1-1 Plant Additions'!O9</f>
        <v>0</v>
      </c>
      <c r="JK9" s="335">
        <f>'WP 2-1-1 Plant Additions'!P9</f>
        <v>0</v>
      </c>
      <c r="JL9" s="335">
        <f>'WP 2-1-1 Plant Additions'!Q9</f>
        <v>0</v>
      </c>
      <c r="JM9" s="335">
        <f>'WP 2-1-1 Plant Additions'!R9</f>
        <v>0</v>
      </c>
      <c r="JN9" s="335">
        <f>'WP 2-1-1 Plant Additions'!S9</f>
        <v>0</v>
      </c>
      <c r="JO9" s="335">
        <f>'WP 2-1-1 Plant Additions'!T9</f>
        <v>0</v>
      </c>
      <c r="JP9" s="335">
        <f>'WP 2-1-1 Plant Additions'!U9</f>
        <v>0</v>
      </c>
      <c r="JQ9" s="335">
        <f>'WP 2-1-1 Plant Additions'!V9</f>
        <v>0</v>
      </c>
      <c r="JR9" s="335">
        <f>'WP 2-1-1 Plant Additions'!W9</f>
        <v>0</v>
      </c>
      <c r="JS9" s="335">
        <f>'WP 2-1-1 Plant Additions'!X9</f>
        <v>0</v>
      </c>
      <c r="JT9" s="335">
        <f>'WP 2-1-1 Plant Additions'!Y9</f>
        <v>0</v>
      </c>
      <c r="JU9" s="335">
        <f>'WP 2-1-1 Plant Additions'!Z9</f>
        <v>0</v>
      </c>
      <c r="JV9" s="335">
        <f>'WP 2-1-1 Plant Additions'!AA9</f>
        <v>0</v>
      </c>
      <c r="JW9" s="335">
        <f>'WP 2-1-1 Plant Additions'!AB9</f>
        <v>0</v>
      </c>
      <c r="JX9" s="335">
        <f>'WP 2-1-1 Plant Additions'!AC9</f>
        <v>0</v>
      </c>
      <c r="JY9" s="335">
        <f>'WP 2-1-1 Plant Additions'!AD9</f>
        <v>0</v>
      </c>
      <c r="JZ9" s="335">
        <f>'WP 2-1-1 Plant Additions'!AE9</f>
        <v>0</v>
      </c>
      <c r="KA9" s="335">
        <f>'WP 2-1-1 Plant Additions'!AF9</f>
        <v>0</v>
      </c>
      <c r="KB9" s="335">
        <f>'WP 2-1-1 Plant Additions'!AG9</f>
        <v>0</v>
      </c>
      <c r="KC9" s="335">
        <f>'WP 2-1-1 Plant Additions'!AH9</f>
        <v>0</v>
      </c>
      <c r="KD9" s="335">
        <f>'WP 2-1-1 Plant Additions'!AI9</f>
        <v>0</v>
      </c>
      <c r="KE9" s="335">
        <f>'WP 2-1-1 Plant Additions'!AJ9</f>
        <v>0</v>
      </c>
      <c r="KF9" s="335">
        <f>'WP 2-1-1 Plant Additions'!AK9</f>
        <v>0</v>
      </c>
      <c r="KG9" s="335">
        <f>'WP 2-1-1 Plant Additions'!AL9</f>
        <v>0</v>
      </c>
      <c r="KH9" s="335">
        <f>'WP 2-1-1 Plant Additions'!AM9</f>
        <v>0</v>
      </c>
      <c r="KI9" s="335">
        <f>'WP 2-1-1 Plant Additions'!AN9</f>
        <v>0</v>
      </c>
      <c r="KJ9" s="335">
        <f>'WP 2-1-1 Plant Additions'!AO9</f>
        <v>0</v>
      </c>
      <c r="KK9" s="335">
        <f>'WP 2-1-1 Plant Additions'!AP9</f>
        <v>0</v>
      </c>
      <c r="KL9" s="335">
        <f>'WP 2-1-1 Plant Additions'!AQ9</f>
        <v>0</v>
      </c>
      <c r="KM9" s="335">
        <f>'WP 2-1-1 Plant Additions'!AR9</f>
        <v>0</v>
      </c>
      <c r="KN9" s="335">
        <f>'WP 2-1-1 Plant Additions'!AS9</f>
        <v>0</v>
      </c>
      <c r="KO9" s="335">
        <f>'WP 2-1-1 Plant Additions'!AT9</f>
        <v>0</v>
      </c>
      <c r="KP9" s="335">
        <f>'WP 2-1-1 Plant Additions'!AU9</f>
        <v>0</v>
      </c>
      <c r="KQ9" s="326">
        <f>ROUND(SUM(JG9:JR9),0)</f>
        <v>0</v>
      </c>
      <c r="KR9" s="326">
        <f>ROUND(SUM(JS9:KD9),0)</f>
        <v>0</v>
      </c>
      <c r="KS9" s="326">
        <f>ROUND(SUM(KE9:KP9),0)</f>
        <v>0</v>
      </c>
      <c r="KT9" s="95"/>
      <c r="KU9" s="91">
        <v>0</v>
      </c>
      <c r="KV9" s="91">
        <v>0</v>
      </c>
      <c r="KW9" s="91">
        <v>0</v>
      </c>
      <c r="KX9" s="91">
        <v>0</v>
      </c>
      <c r="KY9" s="91">
        <v>0</v>
      </c>
      <c r="KZ9" s="91">
        <v>0</v>
      </c>
      <c r="LA9" s="91">
        <v>0</v>
      </c>
      <c r="LB9" s="91">
        <v>0</v>
      </c>
      <c r="LC9" s="91">
        <v>0</v>
      </c>
      <c r="LD9" s="91">
        <v>0</v>
      </c>
      <c r="LE9" s="91">
        <v>0</v>
      </c>
      <c r="LF9" s="91">
        <v>0</v>
      </c>
      <c r="LG9" s="91">
        <v>0</v>
      </c>
      <c r="LH9" s="91">
        <v>0</v>
      </c>
      <c r="LI9" s="91">
        <v>0</v>
      </c>
      <c r="LJ9" s="91">
        <v>0</v>
      </c>
      <c r="LK9" s="91">
        <v>0</v>
      </c>
      <c r="LL9" s="91">
        <v>0</v>
      </c>
      <c r="LM9" s="91">
        <v>0</v>
      </c>
      <c r="LN9" s="91">
        <v>0</v>
      </c>
      <c r="LO9" s="91">
        <v>0</v>
      </c>
      <c r="LP9" s="91">
        <v>0</v>
      </c>
      <c r="LQ9" s="91">
        <v>0</v>
      </c>
      <c r="LR9" s="91">
        <v>0</v>
      </c>
      <c r="LS9" s="91">
        <v>0</v>
      </c>
      <c r="LT9" s="91">
        <v>0</v>
      </c>
      <c r="LU9" s="91">
        <v>0</v>
      </c>
      <c r="LV9" s="91">
        <v>0</v>
      </c>
      <c r="LW9" s="91">
        <v>0</v>
      </c>
      <c r="LX9" s="91">
        <v>0</v>
      </c>
      <c r="LY9" s="91">
        <v>0</v>
      </c>
      <c r="LZ9" s="91">
        <v>0</v>
      </c>
      <c r="MA9" s="91">
        <v>0</v>
      </c>
      <c r="MB9" s="91">
        <v>0</v>
      </c>
      <c r="MC9" s="91">
        <v>0</v>
      </c>
      <c r="MD9" s="91">
        <v>0</v>
      </c>
      <c r="ME9" s="91">
        <v>0</v>
      </c>
      <c r="MF9" s="91">
        <v>0</v>
      </c>
      <c r="MG9" s="91">
        <v>0</v>
      </c>
      <c r="MH9" s="91">
        <v>0</v>
      </c>
      <c r="MI9" s="91">
        <v>0</v>
      </c>
      <c r="MJ9" s="91">
        <v>0</v>
      </c>
      <c r="MK9" s="91"/>
      <c r="ML9" s="91"/>
      <c r="MM9" s="91"/>
      <c r="MN9" s="91"/>
      <c r="MO9" s="91"/>
      <c r="MP9" s="91"/>
      <c r="MQ9" s="91"/>
      <c r="MR9" s="91"/>
      <c r="MS9" s="91"/>
      <c r="MT9" s="91">
        <v>0</v>
      </c>
      <c r="MU9" s="91">
        <v>0</v>
      </c>
      <c r="MV9" s="91">
        <v>0</v>
      </c>
      <c r="MW9" s="91">
        <v>0</v>
      </c>
      <c r="MX9" s="91">
        <v>0</v>
      </c>
      <c r="MY9" s="91">
        <v>0</v>
      </c>
      <c r="MZ9" s="91">
        <v>0</v>
      </c>
      <c r="NA9" s="91">
        <v>0</v>
      </c>
      <c r="NB9" s="91">
        <v>0</v>
      </c>
      <c r="NC9" s="91">
        <v>0</v>
      </c>
      <c r="ND9" s="91">
        <v>0</v>
      </c>
      <c r="NE9" s="91">
        <v>0</v>
      </c>
      <c r="NF9" s="91"/>
      <c r="NG9" s="91"/>
      <c r="NH9" s="91"/>
      <c r="NI9" s="91">
        <v>0</v>
      </c>
      <c r="NJ9" s="91"/>
      <c r="NK9" s="91">
        <v>0</v>
      </c>
      <c r="NL9" s="91"/>
      <c r="NM9" s="91"/>
      <c r="NN9" s="91"/>
      <c r="NO9" s="91"/>
      <c r="NP9" s="91"/>
      <c r="NQ9" s="91"/>
      <c r="NR9" s="91"/>
      <c r="NS9" s="91"/>
      <c r="NT9" s="91"/>
      <c r="NU9" s="91"/>
      <c r="NV9" s="91"/>
      <c r="NW9" s="91"/>
      <c r="NX9" s="91">
        <f>+'WP 2-2-1 Accum Res'!NX9</f>
        <v>0</v>
      </c>
      <c r="NY9" s="91">
        <f>+'WP 2-2-1 Accum Res'!NY9</f>
        <v>0</v>
      </c>
      <c r="NZ9" s="91">
        <f>+'WP 2-2-1 Accum Res'!NZ9</f>
        <v>0</v>
      </c>
      <c r="OA9" s="91">
        <f>+'WP 2-2-1 Accum Res'!OA9</f>
        <v>0</v>
      </c>
      <c r="OB9" s="91">
        <f>+'WP 2-2-1 Accum Res'!OB9</f>
        <v>0</v>
      </c>
      <c r="OC9" s="91">
        <f>+'WP 2-2-1 Accum Res'!OC9</f>
        <v>0</v>
      </c>
      <c r="OD9" s="91">
        <f>+'WP 2-2-1 Accum Res'!OD9</f>
        <v>0</v>
      </c>
      <c r="OE9" s="91">
        <f>+'WP 2-2-1 Accum Res'!OE9</f>
        <v>0</v>
      </c>
      <c r="OF9" s="91">
        <f>+'WP 2-2-1 Accum Res'!OF9</f>
        <v>0</v>
      </c>
      <c r="OG9" s="91">
        <f ca="1">+'WP 2-2-1 Accum Res'!OG9</f>
        <v>0</v>
      </c>
      <c r="OH9" s="91">
        <f>+'WP 2-2-1 Accum Res'!OH9</f>
        <v>0</v>
      </c>
      <c r="OI9" s="91">
        <f>+'WP 2-2-1 Accum Res'!OI9</f>
        <v>0</v>
      </c>
      <c r="OJ9" s="91">
        <f>+'WP 2-2-1 Accum Res'!OJ9</f>
        <v>0</v>
      </c>
      <c r="OK9" s="91">
        <v>0</v>
      </c>
      <c r="OL9" s="91">
        <v>0</v>
      </c>
      <c r="OM9" s="91">
        <v>0</v>
      </c>
      <c r="ON9" s="91">
        <v>0</v>
      </c>
      <c r="OO9" s="91">
        <v>0</v>
      </c>
      <c r="OP9" s="91">
        <v>0</v>
      </c>
      <c r="OQ9" s="91">
        <v>0</v>
      </c>
      <c r="OR9" s="91">
        <v>0</v>
      </c>
      <c r="OS9" s="91">
        <v>0</v>
      </c>
      <c r="OT9" s="91">
        <v>0</v>
      </c>
      <c r="OU9" s="91">
        <v>0</v>
      </c>
      <c r="OV9" s="91">
        <v>0</v>
      </c>
      <c r="OW9" s="91">
        <v>0</v>
      </c>
      <c r="OX9" s="91">
        <f t="shared" ref="OX9:OX69" si="136">OW9</f>
        <v>0</v>
      </c>
      <c r="OY9" s="91">
        <f t="shared" ref="OY9:OY69" si="137">OX9</f>
        <v>0</v>
      </c>
      <c r="OZ9" s="91">
        <f t="shared" ref="OZ9:OZ69" si="138">OY9</f>
        <v>0</v>
      </c>
      <c r="PA9" s="91">
        <f t="shared" ref="PA9:PA69" si="139">OZ9</f>
        <v>0</v>
      </c>
      <c r="PB9" s="91">
        <f t="shared" ref="PB9:PB69" si="140">PA9</f>
        <v>0</v>
      </c>
      <c r="PC9" s="91">
        <f t="shared" ref="PC9:PC69" si="141">PB9</f>
        <v>0</v>
      </c>
      <c r="PD9" s="91">
        <f t="shared" ref="PD9:PD69" si="142">PC9</f>
        <v>0</v>
      </c>
      <c r="PE9" s="91">
        <f t="shared" ref="PE9:PE69" si="143">PD9</f>
        <v>0</v>
      </c>
      <c r="PF9" s="91">
        <f t="shared" ref="PF9:PF69" si="144">PE9</f>
        <v>0</v>
      </c>
      <c r="PG9" s="91">
        <f t="shared" ref="PG9:PG69" si="145">PF9</f>
        <v>0</v>
      </c>
      <c r="PH9" s="91">
        <f t="shared" ref="PH9:PH69" si="146">PG9</f>
        <v>0</v>
      </c>
      <c r="PI9" s="91">
        <f t="shared" ref="PI9:PI69" si="147">PH9</f>
        <v>0</v>
      </c>
      <c r="PJ9" s="91">
        <f t="shared" ref="PJ9:PJ69" si="148">PI9</f>
        <v>0</v>
      </c>
      <c r="PK9" s="91">
        <f t="shared" ref="PK9:PK69" si="149">PJ9</f>
        <v>0</v>
      </c>
      <c r="PL9" s="91">
        <f t="shared" ref="PL9:PL69" si="150">PK9</f>
        <v>0</v>
      </c>
      <c r="PM9" s="91">
        <f t="shared" ref="PM9:PM69" si="151">PL9</f>
        <v>0</v>
      </c>
      <c r="PN9" s="91">
        <f t="shared" ref="PN9:PN69" si="152">PM9</f>
        <v>0</v>
      </c>
      <c r="PO9" s="91">
        <f t="shared" ref="PO9:PO69" si="153">PN9</f>
        <v>0</v>
      </c>
      <c r="PP9" s="91">
        <f t="shared" ref="PP9:PP69" si="154">PO9</f>
        <v>0</v>
      </c>
      <c r="PQ9" s="91">
        <f t="shared" ref="PQ9:PQ69" si="155">PP9</f>
        <v>0</v>
      </c>
      <c r="PR9" s="91">
        <f t="shared" ref="PR9:PR69" si="156">PQ9</f>
        <v>0</v>
      </c>
      <c r="PS9" s="91">
        <f t="shared" ref="PS9:PS69" si="157">PR9</f>
        <v>0</v>
      </c>
      <c r="PT9" s="91">
        <f t="shared" ref="PT9:PT69" si="158">PS9</f>
        <v>0</v>
      </c>
      <c r="PU9" s="91">
        <f t="shared" ref="PU9:PU69" si="159">PT9</f>
        <v>0</v>
      </c>
      <c r="PV9" s="91">
        <f t="shared" ref="PV9:PV69" si="160">PU9</f>
        <v>0</v>
      </c>
      <c r="PW9" s="91">
        <f t="shared" ref="PW9:PW69" si="161">PV9</f>
        <v>0</v>
      </c>
      <c r="PX9" s="91">
        <f t="shared" ref="PX9:PX69" si="162">PW9</f>
        <v>0</v>
      </c>
      <c r="PY9" s="91">
        <f t="shared" ref="PY9:PY69" si="163">PX9</f>
        <v>0</v>
      </c>
      <c r="PZ9" s="91">
        <f t="shared" ref="PZ9:PZ69" si="164">PY9</f>
        <v>0</v>
      </c>
      <c r="QA9" s="91">
        <f t="shared" ref="QA9:QA69" si="165">PZ9</f>
        <v>0</v>
      </c>
      <c r="QB9" s="91">
        <f t="shared" ref="QB9:QB69" si="166">QA9</f>
        <v>0</v>
      </c>
      <c r="QC9" s="91">
        <f t="shared" ref="QC9:QC69" si="167">QB9</f>
        <v>0</v>
      </c>
      <c r="QD9" s="91">
        <f t="shared" ref="QD9:QD69" si="168">QC9</f>
        <v>0</v>
      </c>
      <c r="QE9" s="91">
        <f t="shared" ref="QE9:QE69" si="169">QD9</f>
        <v>0</v>
      </c>
      <c r="QF9" s="91">
        <f t="shared" ref="QF9:QF69" si="170">QE9</f>
        <v>0</v>
      </c>
      <c r="QG9" s="91">
        <f t="shared" ref="QG9:QG69" si="171">QF9</f>
        <v>0</v>
      </c>
      <c r="QH9" s="91">
        <f t="shared" ref="QH9:QH69" si="172">QG9</f>
        <v>0</v>
      </c>
      <c r="QI9" s="91">
        <f t="shared" ref="QI9:QI69" si="173">QH9</f>
        <v>0</v>
      </c>
      <c r="QJ9" s="91">
        <f t="shared" ref="QJ9:QJ69" si="174">QI9</f>
        <v>0</v>
      </c>
      <c r="QK9" s="91">
        <f t="shared" ref="QK9:QK69" si="175">QJ9</f>
        <v>0</v>
      </c>
      <c r="QL9" s="326">
        <f>ROUND(SUM(PB9:PM9),0)</f>
        <v>0</v>
      </c>
      <c r="QM9" s="326">
        <f>ROUND(SUM(PN9:PY9),0)</f>
        <v>0</v>
      </c>
      <c r="QN9" s="326">
        <f>ROUND(SUM(PZ9:QK9),0)</f>
        <v>0</v>
      </c>
      <c r="QO9" s="95"/>
      <c r="QP9" s="91">
        <v>0</v>
      </c>
      <c r="QQ9" s="91">
        <v>0</v>
      </c>
      <c r="QR9" s="91">
        <v>0</v>
      </c>
      <c r="QS9" s="91">
        <v>0</v>
      </c>
      <c r="QT9" s="91">
        <v>0</v>
      </c>
      <c r="QU9" s="91">
        <v>0</v>
      </c>
      <c r="QV9" s="91">
        <v>0</v>
      </c>
      <c r="QW9" s="91">
        <v>0</v>
      </c>
      <c r="QX9" s="91">
        <v>0</v>
      </c>
      <c r="QY9" s="91">
        <v>0</v>
      </c>
      <c r="QZ9" s="91">
        <v>0</v>
      </c>
      <c r="RA9" s="91">
        <v>0</v>
      </c>
      <c r="RB9" s="91">
        <v>0</v>
      </c>
      <c r="RC9" s="91">
        <v>0</v>
      </c>
      <c r="RD9" s="91">
        <v>0</v>
      </c>
      <c r="RE9" s="91">
        <v>0</v>
      </c>
      <c r="RF9" s="91">
        <v>0</v>
      </c>
      <c r="RG9" s="91">
        <v>0</v>
      </c>
      <c r="RH9" s="91">
        <v>0</v>
      </c>
      <c r="RI9" s="91">
        <v>0</v>
      </c>
      <c r="RJ9" s="91">
        <v>0</v>
      </c>
      <c r="RK9" s="91">
        <v>0</v>
      </c>
      <c r="RL9" s="91">
        <v>0</v>
      </c>
      <c r="RM9" s="91">
        <v>0</v>
      </c>
      <c r="RN9" s="91">
        <v>0</v>
      </c>
      <c r="RO9" s="91">
        <v>0</v>
      </c>
      <c r="RP9" s="91">
        <v>0</v>
      </c>
      <c r="RQ9" s="91">
        <v>0</v>
      </c>
      <c r="RR9" s="91">
        <v>0</v>
      </c>
      <c r="RS9" s="91">
        <v>0</v>
      </c>
      <c r="RT9" s="91">
        <v>0</v>
      </c>
      <c r="RU9" s="91">
        <v>0</v>
      </c>
      <c r="RV9" s="91">
        <v>0</v>
      </c>
      <c r="RW9" s="91">
        <v>0</v>
      </c>
      <c r="RX9" s="91">
        <v>0</v>
      </c>
      <c r="RY9" s="91">
        <v>0</v>
      </c>
      <c r="RZ9" s="91">
        <v>0</v>
      </c>
      <c r="SA9" s="91">
        <v>0</v>
      </c>
      <c r="SB9" s="91">
        <v>0</v>
      </c>
      <c r="SC9" s="91">
        <v>0</v>
      </c>
      <c r="SD9" s="91"/>
      <c r="SE9" s="91">
        <v>0</v>
      </c>
      <c r="SF9" s="91">
        <v>0</v>
      </c>
      <c r="SG9" s="91">
        <v>0</v>
      </c>
      <c r="SH9" s="91">
        <v>0</v>
      </c>
      <c r="SI9" s="91"/>
      <c r="SJ9" s="91"/>
      <c r="SK9" s="91"/>
      <c r="SL9" s="91"/>
      <c r="SM9" s="91"/>
      <c r="SN9" s="91"/>
      <c r="SO9" s="91">
        <v>0</v>
      </c>
      <c r="SP9" s="91">
        <v>0</v>
      </c>
      <c r="SQ9" s="91">
        <v>0</v>
      </c>
      <c r="SR9" s="91">
        <v>0</v>
      </c>
      <c r="SS9" s="91">
        <v>0</v>
      </c>
      <c r="ST9" s="91">
        <v>0</v>
      </c>
      <c r="SU9" s="91">
        <v>0</v>
      </c>
      <c r="SV9" s="91">
        <v>0</v>
      </c>
      <c r="SW9" s="91">
        <v>0</v>
      </c>
      <c r="SX9" s="91">
        <v>0</v>
      </c>
      <c r="SY9" s="91">
        <v>0</v>
      </c>
      <c r="SZ9" s="91">
        <v>0</v>
      </c>
      <c r="TA9" s="91"/>
      <c r="TB9" s="91"/>
      <c r="TC9" s="91"/>
      <c r="TD9" s="91">
        <v>0</v>
      </c>
      <c r="TE9" s="91">
        <v>0</v>
      </c>
      <c r="TF9" s="91">
        <v>0</v>
      </c>
      <c r="TG9" s="91"/>
      <c r="TH9" s="91"/>
      <c r="TI9" s="91"/>
      <c r="TJ9" s="91"/>
      <c r="TK9" s="91"/>
      <c r="TL9" s="91"/>
      <c r="TM9" s="91"/>
      <c r="TN9" s="91"/>
      <c r="TO9" s="91"/>
      <c r="TP9" s="91"/>
      <c r="TQ9" s="91"/>
      <c r="TR9" s="91"/>
      <c r="TS9" s="91">
        <v>0</v>
      </c>
      <c r="TT9" s="91"/>
      <c r="TU9" s="91"/>
      <c r="TV9" s="91"/>
      <c r="TW9" s="91"/>
      <c r="TX9" s="91"/>
      <c r="TY9" s="91"/>
      <c r="TZ9" s="91"/>
      <c r="UA9" s="91"/>
      <c r="UB9" s="91"/>
      <c r="UC9" s="91"/>
      <c r="UD9" s="91"/>
      <c r="UE9" s="91"/>
      <c r="UF9" s="91"/>
      <c r="UG9" s="91"/>
      <c r="UH9" s="91"/>
      <c r="UI9" s="91"/>
      <c r="UJ9" s="91"/>
      <c r="UK9" s="91"/>
      <c r="UL9" s="91"/>
      <c r="UM9" s="91"/>
      <c r="UN9" s="91"/>
      <c r="UO9" s="91"/>
      <c r="UP9" s="91"/>
      <c r="UQ9" s="91"/>
      <c r="UR9" s="91"/>
      <c r="US9" s="91"/>
      <c r="UT9" s="91"/>
      <c r="UU9" s="91"/>
      <c r="UV9" s="91"/>
      <c r="UW9" s="91"/>
      <c r="UX9" s="91"/>
      <c r="UY9" s="91"/>
      <c r="UZ9" s="91"/>
      <c r="VA9" s="91"/>
      <c r="VB9" s="91"/>
      <c r="VC9" s="91"/>
      <c r="VD9" s="91"/>
      <c r="VE9" s="91"/>
      <c r="VF9" s="91"/>
      <c r="VG9" s="91"/>
      <c r="VH9" s="91"/>
      <c r="VI9" s="91"/>
      <c r="VJ9" s="91"/>
      <c r="VK9" s="91"/>
      <c r="VL9" s="91"/>
      <c r="VM9" s="91"/>
      <c r="VN9" s="91"/>
      <c r="VO9" s="91"/>
      <c r="VP9" s="91"/>
      <c r="VQ9" s="91"/>
      <c r="VR9" s="91"/>
      <c r="VS9" s="91"/>
      <c r="VT9" s="91"/>
      <c r="VU9" s="91"/>
      <c r="VV9" s="91"/>
      <c r="VW9" s="91"/>
      <c r="VX9" s="91"/>
      <c r="VY9" s="91"/>
      <c r="VZ9" s="91"/>
      <c r="WA9" s="91"/>
      <c r="WB9" s="91"/>
      <c r="WC9" s="91"/>
      <c r="WD9" s="91"/>
      <c r="WE9" s="91"/>
      <c r="WF9" s="91"/>
      <c r="WG9" s="326">
        <f>ROUND(SUM(UW9:VH9),0)</f>
        <v>0</v>
      </c>
      <c r="WH9" s="326">
        <f>ROUND(SUM(VI9:VT9),0)</f>
        <v>0</v>
      </c>
      <c r="WI9" s="326">
        <f>ROUND(SUM(VU9:WF9),0)</f>
        <v>0</v>
      </c>
      <c r="WJ9" s="105"/>
      <c r="WK9" s="511">
        <f>'WP 2-1-4 Plant Details'!D9-'WP 2-2-1 Accum Res'!D9</f>
        <v>56450.45</v>
      </c>
      <c r="WL9" s="511">
        <f>'WP 2-1-4 Plant Details'!E9-'WP 2-2-1 Accum Res'!E9</f>
        <v>56450.45</v>
      </c>
      <c r="WM9" s="511">
        <f>'WP 2-1-4 Plant Details'!F9-'WP 2-2-1 Accum Res'!F9</f>
        <v>56450.45</v>
      </c>
      <c r="WN9" s="511">
        <f>'WP 2-1-4 Plant Details'!G9-'WP 2-2-1 Accum Res'!G9</f>
        <v>56450.45</v>
      </c>
      <c r="WO9" s="511">
        <f>'WP 2-1-4 Plant Details'!H9-'WP 2-2-1 Accum Res'!H9</f>
        <v>56450.45</v>
      </c>
      <c r="WP9" s="511">
        <f>'WP 2-1-4 Plant Details'!I9-'WP 2-2-1 Accum Res'!I9</f>
        <v>56450.45</v>
      </c>
      <c r="WQ9" s="511">
        <f>'WP 2-1-4 Plant Details'!J9-'WP 2-2-1 Accum Res'!J9</f>
        <v>56450.45</v>
      </c>
      <c r="WR9" s="511">
        <f>'WP 2-1-4 Plant Details'!K9-'WP 2-2-1 Accum Res'!K9</f>
        <v>56450.45</v>
      </c>
      <c r="WS9" s="511">
        <f>'WP 2-1-4 Plant Details'!L9-'WP 2-2-1 Accum Res'!L9</f>
        <v>56450.45</v>
      </c>
      <c r="WT9" s="511">
        <f>'WP 2-1-4 Plant Details'!M9-'WP 2-2-1 Accum Res'!M9</f>
        <v>56450.45</v>
      </c>
      <c r="WU9" s="511">
        <f>'WP 2-1-4 Plant Details'!N9-'WP 2-2-1 Accum Res'!N9</f>
        <v>56450.45</v>
      </c>
      <c r="WV9" s="511">
        <f>'WP 2-1-4 Plant Details'!O9-'WP 2-2-1 Accum Res'!O9</f>
        <v>56450.45</v>
      </c>
      <c r="WW9" s="511">
        <f>'WP 2-1-4 Plant Details'!P9-'WP 2-2-1 Accum Res'!P9</f>
        <v>56450.45</v>
      </c>
      <c r="WX9" s="511">
        <f>'WP 2-1-4 Plant Details'!Q9-'WP 2-2-1 Accum Res'!Q9</f>
        <v>56450.45</v>
      </c>
      <c r="WY9" s="511">
        <f>'WP 2-1-4 Plant Details'!R9-'WP 2-2-1 Accum Res'!R9</f>
        <v>56450.45</v>
      </c>
      <c r="WZ9" s="511">
        <f>'WP 2-1-4 Plant Details'!S9-'WP 2-2-1 Accum Res'!S9</f>
        <v>56450.45</v>
      </c>
      <c r="XA9" s="511">
        <f>'WP 2-1-4 Plant Details'!T9-'WP 2-2-1 Accum Res'!T9</f>
        <v>56450.45</v>
      </c>
      <c r="XB9" s="511">
        <f>'WP 2-1-4 Plant Details'!U9-'WP 2-2-1 Accum Res'!U9</f>
        <v>56450.45</v>
      </c>
      <c r="XC9" s="511">
        <f>'WP 2-1-4 Plant Details'!V9-'WP 2-2-1 Accum Res'!V9</f>
        <v>56450.45</v>
      </c>
      <c r="XD9" s="511">
        <f>'WP 2-1-4 Plant Details'!W9-'WP 2-2-1 Accum Res'!W9</f>
        <v>56450.45</v>
      </c>
      <c r="XE9" s="511">
        <f>'WP 2-1-4 Plant Details'!X9-'WP 2-2-1 Accum Res'!X9</f>
        <v>56450.45</v>
      </c>
      <c r="XF9" s="511">
        <f>'WP 2-1-4 Plant Details'!Y9-'WP 2-2-1 Accum Res'!Y9</f>
        <v>56450.45</v>
      </c>
      <c r="XG9" s="511">
        <f>'WP 2-1-4 Plant Details'!Z9-'WP 2-2-1 Accum Res'!Z9</f>
        <v>56450.45</v>
      </c>
      <c r="XH9" s="511">
        <f>'WP 2-1-4 Plant Details'!AA9-'WP 2-2-1 Accum Res'!AA9</f>
        <v>56450.45</v>
      </c>
      <c r="XI9" s="511">
        <f>'WP 2-1-4 Plant Details'!AB9-'WP 2-2-1 Accum Res'!AB9</f>
        <v>56450.45</v>
      </c>
      <c r="XJ9" s="511">
        <f>'WP 2-1-4 Plant Details'!AC9-'WP 2-2-1 Accum Res'!AC9</f>
        <v>56450.45</v>
      </c>
      <c r="XK9" s="511">
        <f>'WP 2-1-4 Plant Details'!AD9-'WP 2-2-1 Accum Res'!AD9</f>
        <v>56450.45</v>
      </c>
      <c r="XL9" s="511">
        <f>'WP 2-1-4 Plant Details'!AE9-'WP 2-2-1 Accum Res'!AE9</f>
        <v>56450.45</v>
      </c>
      <c r="XM9" s="511">
        <f>'WP 2-1-4 Plant Details'!AF9-'WP 2-2-1 Accum Res'!AF9</f>
        <v>56450.45</v>
      </c>
      <c r="XN9" s="511">
        <f>'WP 2-1-4 Plant Details'!AG9-'WP 2-2-1 Accum Res'!AG9</f>
        <v>56450.45</v>
      </c>
      <c r="XO9" s="511">
        <f>'WP 2-1-4 Plant Details'!AH9-'WP 2-2-1 Accum Res'!AH9</f>
        <v>56450.45</v>
      </c>
      <c r="XP9" s="511">
        <f>'WP 2-1-4 Plant Details'!AI9-'WP 2-2-1 Accum Res'!AI9</f>
        <v>56450.45</v>
      </c>
      <c r="XQ9" s="511">
        <f>'WP 2-1-4 Plant Details'!AJ9-'WP 2-2-1 Accum Res'!AJ9</f>
        <v>56450.45</v>
      </c>
      <c r="XR9" s="511">
        <f>'WP 2-1-4 Plant Details'!AK9-'WP 2-2-1 Accum Res'!AK9</f>
        <v>56450.45</v>
      </c>
      <c r="XS9" s="511">
        <f>'WP 2-1-4 Plant Details'!AL9-'WP 2-2-1 Accum Res'!AL9</f>
        <v>56450.45</v>
      </c>
      <c r="XT9" s="511">
        <f>'WP 2-1-4 Plant Details'!AM9-'WP 2-2-1 Accum Res'!AM9</f>
        <v>56450.45</v>
      </c>
      <c r="XU9" s="511">
        <f>'WP 2-1-4 Plant Details'!AN9-'WP 2-2-1 Accum Res'!AN9</f>
        <v>56450.45</v>
      </c>
      <c r="XV9" s="511">
        <f>'WP 2-1-4 Plant Details'!AO9-'WP 2-2-1 Accum Res'!AO9</f>
        <v>56450.45</v>
      </c>
      <c r="XW9" s="511">
        <f>'WP 2-1-4 Plant Details'!AP9-'WP 2-2-1 Accum Res'!AP9</f>
        <v>56450.45</v>
      </c>
      <c r="XX9" s="511">
        <f>'WP 2-1-4 Plant Details'!AQ9-'WP 2-2-1 Accum Res'!AQ9</f>
        <v>56450.45</v>
      </c>
      <c r="XY9" s="511">
        <f>'WP 2-1-4 Plant Details'!AR9-'WP 2-2-1 Accum Res'!AR9</f>
        <v>56450.45</v>
      </c>
      <c r="XZ9" s="511">
        <f>'WP 2-1-4 Plant Details'!AS9-'WP 2-2-1 Accum Res'!AS9</f>
        <v>56450.45</v>
      </c>
      <c r="YA9" s="511">
        <f>'WP 2-1-4 Plant Details'!AT9-'WP 2-2-1 Accum Res'!AT9</f>
        <v>56450.45</v>
      </c>
      <c r="YB9" s="511">
        <f>'WP 2-1-4 Plant Details'!AU9-'WP 2-2-1 Accum Res'!AU9</f>
        <v>56450.45</v>
      </c>
      <c r="YC9" s="511">
        <f>'WP 2-1-4 Plant Details'!AV9-'WP 2-2-1 Accum Res'!AV9</f>
        <v>56450.45</v>
      </c>
      <c r="YD9" s="511">
        <f>'WP 2-1-4 Plant Details'!AW9-'WP 2-2-1 Accum Res'!AW9</f>
        <v>56450.45</v>
      </c>
      <c r="YE9" s="511">
        <f>'WP 2-1-4 Plant Details'!AX9-'WP 2-2-1 Accum Res'!AX9</f>
        <v>56450.45</v>
      </c>
      <c r="YF9" s="511">
        <f>'WP 2-1-4 Plant Details'!AY9-'WP 2-2-1 Accum Res'!AY9</f>
        <v>56450.45</v>
      </c>
      <c r="YG9" s="511">
        <f>'WP 2-1-4 Plant Details'!AZ9-'WP 2-2-1 Accum Res'!AZ9</f>
        <v>56450.45</v>
      </c>
      <c r="YH9" s="511">
        <f>'WP 2-1-4 Plant Details'!BA9-'WP 2-2-1 Accum Res'!BA9</f>
        <v>56450.45</v>
      </c>
      <c r="YI9" s="511">
        <f>'WP 2-1-4 Plant Details'!BB9-'WP 2-2-1 Accum Res'!BB9</f>
        <v>56450.45</v>
      </c>
      <c r="YJ9" s="511">
        <f>'WP 2-1-4 Plant Details'!BC9-'WP 2-2-1 Accum Res'!BC9</f>
        <v>56450.45</v>
      </c>
      <c r="YK9" s="511">
        <f>'WP 2-1-4 Plant Details'!BD9-'WP 2-2-1 Accum Res'!BD9</f>
        <v>56450.45</v>
      </c>
      <c r="YL9" s="511">
        <f>'WP 2-1-4 Plant Details'!BE9-'WP 2-2-1 Accum Res'!BE9</f>
        <v>56450.45</v>
      </c>
      <c r="YM9" s="511">
        <f>'WP 2-1-4 Plant Details'!BF9-'WP 2-2-1 Accum Res'!BF9</f>
        <v>56450.45</v>
      </c>
      <c r="YN9" s="511">
        <f>'WP 2-1-4 Plant Details'!BG9-'WP 2-2-1 Accum Res'!BG9</f>
        <v>56450.45</v>
      </c>
      <c r="YO9" s="511">
        <f>'WP 2-1-4 Plant Details'!BH9-'WP 2-2-1 Accum Res'!BH9</f>
        <v>56450.45</v>
      </c>
      <c r="YP9" s="511">
        <f>'WP 2-1-4 Plant Details'!BI9-'WP 2-2-1 Accum Res'!BI9</f>
        <v>56450.45</v>
      </c>
      <c r="YQ9" s="511">
        <f>'WP 2-1-4 Plant Details'!BJ9-'WP 2-2-1 Accum Res'!BJ9</f>
        <v>56450.45</v>
      </c>
      <c r="YR9" s="511">
        <f>'WP 2-1-4 Plant Details'!BK9-'WP 2-2-1 Accum Res'!BK9</f>
        <v>56450.45</v>
      </c>
      <c r="YS9" s="511">
        <f>'WP 2-1-4 Plant Details'!BL9-'WP 2-2-1 Accum Res'!BL9</f>
        <v>56450.45</v>
      </c>
      <c r="YT9" s="511">
        <f>'WP 2-1-4 Plant Details'!BM9-'WP 2-2-1 Accum Res'!BM9</f>
        <v>56450.45</v>
      </c>
      <c r="YU9" s="511">
        <f>'WP 2-1-4 Plant Details'!BN9-'WP 2-2-1 Accum Res'!BN9</f>
        <v>56450.45</v>
      </c>
      <c r="YV9" s="511">
        <f>'WP 2-1-4 Plant Details'!BO9-'WP 2-2-1 Accum Res'!BO9</f>
        <v>56450.45</v>
      </c>
      <c r="YW9" s="511">
        <f>'WP 2-1-4 Plant Details'!BP9-'WP 2-2-1 Accum Res'!BP9</f>
        <v>56450.45</v>
      </c>
      <c r="YX9" s="511">
        <f>'WP 2-1-4 Plant Details'!BQ9-'WP 2-2-1 Accum Res'!BQ9</f>
        <v>56450.45</v>
      </c>
      <c r="YY9" s="511">
        <f>'WP 2-1-4 Plant Details'!BR9-'WP 2-2-1 Accum Res'!BR9</f>
        <v>56450.45</v>
      </c>
      <c r="YZ9" s="511">
        <f>'WP 2-1-4 Plant Details'!BS9-'WP 2-2-1 Accum Res'!BS9</f>
        <v>56450.45</v>
      </c>
      <c r="ZA9" s="511">
        <f>'WP 2-1-4 Plant Details'!BT9-'WP 2-2-1 Accum Res'!BT9</f>
        <v>56450.45</v>
      </c>
      <c r="ZB9" s="511">
        <f>'WP 2-1-4 Plant Details'!BU9-'WP 2-2-1 Accum Res'!BU9</f>
        <v>56450.45</v>
      </c>
      <c r="ZC9" s="511">
        <f>'WP 2-1-4 Plant Details'!BV9-'WP 2-2-1 Accum Res'!BV9</f>
        <v>56450.45</v>
      </c>
      <c r="ZD9" s="511">
        <f>'WP 2-1-4 Plant Details'!BW9-'WP 2-2-1 Accum Res'!BW9</f>
        <v>56450.45</v>
      </c>
      <c r="ZE9" s="511">
        <f>'WP 2-1-4 Plant Details'!BX9-'WP 2-2-1 Accum Res'!BX9</f>
        <v>56450.45</v>
      </c>
      <c r="ZF9" s="511">
        <f>'WP 2-1-4 Plant Details'!BY9-'WP 2-2-1 Accum Res'!BY9</f>
        <v>56450.45</v>
      </c>
      <c r="ZG9" s="511">
        <f>'WP 2-1-4 Plant Details'!BZ9-'WP 2-2-1 Accum Res'!BZ9</f>
        <v>56450.45</v>
      </c>
      <c r="ZH9" s="511">
        <f>'WP 2-1-4 Plant Details'!CA9-'WP 2-2-1 Accum Res'!CA9</f>
        <v>56450.45</v>
      </c>
      <c r="ZI9" s="511">
        <f>'WP 2-1-4 Plant Details'!CB9-'WP 2-2-1 Accum Res'!CB9</f>
        <v>56450.45</v>
      </c>
      <c r="ZJ9" s="511">
        <f>'WP 2-1-4 Plant Details'!CC9-'WP 2-2-1 Accum Res'!CC9</f>
        <v>56450.45</v>
      </c>
      <c r="ZK9" s="511">
        <f>'WP 2-1-4 Plant Details'!CD9-'WP 2-2-1 Accum Res'!CD9</f>
        <v>56450.45</v>
      </c>
      <c r="ZL9" s="511">
        <f>'WP 2-1-4 Plant Details'!CE9-'WP 2-2-1 Accum Res'!CE9</f>
        <v>56450.45</v>
      </c>
      <c r="ZM9" s="511">
        <f>'WP 2-1-4 Plant Details'!CF9-'WP 2-2-1 Accum Res'!CF9</f>
        <v>56450.45</v>
      </c>
      <c r="ZN9" s="511">
        <f>'WP 2-1-4 Plant Details'!CG9-'WP 2-2-1 Accum Res'!CG9</f>
        <v>56450.45</v>
      </c>
      <c r="ZO9" s="511">
        <f>'WP 2-1-4 Plant Details'!CH9-'WP 2-2-1 Accum Res'!CH9</f>
        <v>56450.45</v>
      </c>
      <c r="ZP9" s="511">
        <f>'WP 2-1-4 Plant Details'!CI9-'WP 2-2-1 Accum Res'!CI9</f>
        <v>56450.45</v>
      </c>
      <c r="ZQ9" s="511">
        <f>'WP 2-1-4 Plant Details'!CJ9-'WP 2-2-1 Accum Res'!CJ9</f>
        <v>56450.45</v>
      </c>
      <c r="ZR9" s="511">
        <f>'WP 2-1-4 Plant Details'!CK9-'WP 2-2-1 Accum Res'!CK9</f>
        <v>56450.45</v>
      </c>
      <c r="ZS9" s="511">
        <f>'WP 2-1-4 Plant Details'!CL9-'WP 2-2-1 Accum Res'!CL9</f>
        <v>56450.45</v>
      </c>
      <c r="ZT9" s="511">
        <f>'WP 2-1-4 Plant Details'!CM9-'WP 2-2-1 Accum Res'!CM9</f>
        <v>56450.45</v>
      </c>
      <c r="ZU9" s="511">
        <f>'WP 2-1-4 Plant Details'!CN9-'WP 2-2-1 Accum Res'!CN9</f>
        <v>56450.45</v>
      </c>
      <c r="ZV9" s="511">
        <f>'WP 2-1-4 Plant Details'!CO9-'WP 2-2-1 Accum Res'!CO9</f>
        <v>56450.45</v>
      </c>
      <c r="ZW9" s="511">
        <f>'WP 2-1-4 Plant Details'!CP9-'WP 2-2-1 Accum Res'!CP9</f>
        <v>56450.45</v>
      </c>
      <c r="ZX9" s="511">
        <f ca="1">'WP 2-1-4 Plant Details'!CQ9-'WP 2-2-1 Accum Res'!CQ9</f>
        <v>56450.45</v>
      </c>
      <c r="ZY9" s="511">
        <f ca="1">'WP 2-1-4 Plant Details'!CR9-'WP 2-2-1 Accum Res'!CR9</f>
        <v>56450.45</v>
      </c>
      <c r="ZZ9" s="511">
        <f ca="1">'WP 2-1-4 Plant Details'!CS9-'WP 2-2-1 Accum Res'!CS9</f>
        <v>56450.45</v>
      </c>
      <c r="AAA9" s="511">
        <f ca="1">'WP 2-1-4 Plant Details'!CT9-'WP 2-2-1 Accum Res'!CT9</f>
        <v>56450.45</v>
      </c>
      <c r="AAB9" s="511">
        <f ca="1">'WP 2-1-4 Plant Details'!CU9-'WP 2-2-1 Accum Res'!CU9</f>
        <v>56450.45</v>
      </c>
      <c r="AAC9" s="511">
        <f ca="1">'WP 2-1-4 Plant Details'!CV9-'WP 2-2-1 Accum Res'!CV9</f>
        <v>56450.45</v>
      </c>
      <c r="AAD9" s="511">
        <f ca="1">'WP 2-1-4 Plant Details'!CW9-'WP 2-2-1 Accum Res'!CW9</f>
        <v>56450.45</v>
      </c>
      <c r="AAE9" s="511">
        <f ca="1">'WP 2-1-4 Plant Details'!CX9-'WP 2-2-1 Accum Res'!CX9</f>
        <v>56450.45</v>
      </c>
      <c r="AAF9" s="511">
        <f ca="1">'WP 2-1-4 Plant Details'!CY9-'WP 2-2-1 Accum Res'!CY9</f>
        <v>56450.45</v>
      </c>
      <c r="AAG9" s="511">
        <f ca="1">'WP 2-1-4 Plant Details'!CZ9-'WP 2-2-1 Accum Res'!CZ9</f>
        <v>56450.45</v>
      </c>
      <c r="AAH9" s="511">
        <f ca="1">'WP 2-1-4 Plant Details'!DA9-'WP 2-2-1 Accum Res'!DA9</f>
        <v>56450.45</v>
      </c>
      <c r="AAI9" s="511">
        <f ca="1">'WP 2-1-4 Plant Details'!DB9-'WP 2-2-1 Accum Res'!DB9</f>
        <v>56450.45</v>
      </c>
      <c r="AAJ9" s="511">
        <f ca="1">'WP 2-1-4 Plant Details'!DC9-'WP 2-2-1 Accum Res'!DC9</f>
        <v>56450.45</v>
      </c>
      <c r="AAK9" s="511">
        <f ca="1">'WP 2-1-4 Plant Details'!DD9-'WP 2-2-1 Accum Res'!DD9</f>
        <v>56450.45</v>
      </c>
      <c r="AAL9" s="511">
        <f ca="1">'WP 2-1-4 Plant Details'!DE9-'WP 2-2-1 Accum Res'!DE9</f>
        <v>56450.45</v>
      </c>
      <c r="AAM9" s="511">
        <f ca="1">'WP 2-1-4 Plant Details'!DF9-'WP 2-2-1 Accum Res'!DF9</f>
        <v>56450.45</v>
      </c>
      <c r="AAN9" s="511">
        <f ca="1">'WP 2-1-4 Plant Details'!DG9-'WP 2-2-1 Accum Res'!DG9</f>
        <v>56450.45</v>
      </c>
      <c r="AAO9" s="511">
        <f ca="1">'WP 2-1-4 Plant Details'!DH9-'WP 2-2-1 Accum Res'!DH9</f>
        <v>56450.45</v>
      </c>
      <c r="AAP9" s="511">
        <f ca="1">'WP 2-1-4 Plant Details'!DI9-'WP 2-2-1 Accum Res'!DI9</f>
        <v>56450.45</v>
      </c>
      <c r="AAQ9" s="511">
        <f ca="1">'WP 2-1-4 Plant Details'!DJ9-'WP 2-2-1 Accum Res'!DJ9</f>
        <v>56450.45</v>
      </c>
      <c r="AAR9" s="511">
        <f ca="1">'WP 2-1-4 Plant Details'!DK9-'WP 2-2-1 Accum Res'!DK9</f>
        <v>56450.45</v>
      </c>
      <c r="AAS9" s="511">
        <f ca="1">'WP 2-1-4 Plant Details'!DL9-'WP 2-2-1 Accum Res'!DL9</f>
        <v>56450.45</v>
      </c>
      <c r="AAT9" s="511">
        <f ca="1">'WP 2-1-4 Plant Details'!DM9-'WP 2-2-1 Accum Res'!DM9</f>
        <v>56450.45</v>
      </c>
      <c r="AAU9" s="511">
        <f ca="1">'WP 2-1-4 Plant Details'!DN9-'WP 2-2-1 Accum Res'!DN9</f>
        <v>56450.45</v>
      </c>
      <c r="AAV9" s="511">
        <f ca="1">'WP 2-1-4 Plant Details'!DO9-'WP 2-2-1 Accum Res'!DO9</f>
        <v>56450.45</v>
      </c>
      <c r="AAW9" s="511">
        <f ca="1">'WP 2-1-4 Plant Details'!DP9-'WP 2-2-1 Accum Res'!DP9</f>
        <v>56450.45</v>
      </c>
      <c r="AAX9" s="511">
        <f ca="1">'WP 2-1-4 Plant Details'!DQ9-'WP 2-2-1 Accum Res'!DQ9</f>
        <v>56450.45</v>
      </c>
      <c r="AAY9" s="511">
        <f ca="1">'WP 2-1-4 Plant Details'!DR9-'WP 2-2-1 Accum Res'!DR9</f>
        <v>56450.45</v>
      </c>
      <c r="AAZ9" s="511">
        <f ca="1">'WP 2-1-4 Plant Details'!DS9-'WP 2-2-1 Accum Res'!DS9</f>
        <v>56450.45</v>
      </c>
      <c r="ABA9" s="511">
        <f ca="1">'WP 2-1-4 Plant Details'!DT9-'WP 2-2-1 Accum Res'!DT9</f>
        <v>56450.45</v>
      </c>
      <c r="ABB9" s="511">
        <f ca="1">'WP 2-1-4 Plant Details'!DU9-'WP 2-2-1 Accum Res'!DU9</f>
        <v>56450.45</v>
      </c>
      <c r="ABC9" s="511">
        <f ca="1">'WP 2-1-4 Plant Details'!DV9-'WP 2-2-1 Accum Res'!DV9</f>
        <v>56450.45</v>
      </c>
      <c r="ABD9" s="511">
        <f ca="1">'WP 2-1-4 Plant Details'!DW9-'WP 2-2-1 Accum Res'!DW9</f>
        <v>56450.45</v>
      </c>
      <c r="ABE9" s="511">
        <f ca="1">'WP 2-1-4 Plant Details'!DX9-'WP 2-2-1 Accum Res'!DX9</f>
        <v>56450.45</v>
      </c>
      <c r="ABF9" s="511">
        <f ca="1">'WP 2-1-4 Plant Details'!DY9-'WP 2-2-1 Accum Res'!DY9</f>
        <v>56450.45</v>
      </c>
      <c r="ABG9" s="511">
        <f ca="1">'WP 2-1-4 Plant Details'!DZ9-'WP 2-2-1 Accum Res'!DZ9</f>
        <v>56450.45</v>
      </c>
      <c r="ABH9" s="511">
        <f ca="1">'WP 2-1-4 Plant Details'!EA9-'WP 2-2-1 Accum Res'!EA9</f>
        <v>56450.45</v>
      </c>
      <c r="ABI9" s="511">
        <f ca="1">'WP 2-1-4 Plant Details'!EB9-'WP 2-2-1 Accum Res'!EB9</f>
        <v>56450.45</v>
      </c>
      <c r="ABJ9" s="511">
        <f ca="1">'WP 2-1-4 Plant Details'!EC9-'WP 2-2-1 Accum Res'!EC9</f>
        <v>56450.45</v>
      </c>
      <c r="ABK9" s="511">
        <f ca="1">'WP 2-1-4 Plant Details'!ED9-'WP 2-2-1 Accum Res'!ED9</f>
        <v>56450.45</v>
      </c>
      <c r="ABL9" s="511">
        <f ca="1">'WP 2-1-4 Plant Details'!EE9-'WP 2-2-1 Accum Res'!EE9</f>
        <v>56450.45</v>
      </c>
      <c r="ABM9" s="511">
        <f ca="1">'WP 2-1-4 Plant Details'!EF9-'WP 2-2-1 Accum Res'!EF9</f>
        <v>56450.45</v>
      </c>
      <c r="ABN9" s="511">
        <f ca="1">'WP 2-1-4 Plant Details'!EG9-'WP 2-2-1 Accum Res'!EG9</f>
        <v>56450.45</v>
      </c>
      <c r="ABO9" s="511">
        <f ca="1">'WP 2-1-4 Plant Details'!EH9-'WP 2-2-1 Accum Res'!EH9</f>
        <v>56450.45</v>
      </c>
      <c r="ABP9" s="511">
        <f ca="1">'WP 2-1-4 Plant Details'!EI9-'WP 2-2-1 Accum Res'!EI9</f>
        <v>56450.45</v>
      </c>
      <c r="ABQ9" s="511">
        <f ca="1">'WP 2-1-4 Plant Details'!EJ9-'WP 2-2-1 Accum Res'!EJ9</f>
        <v>56450.45</v>
      </c>
      <c r="ABR9" s="511">
        <f ca="1">'WP 2-1-4 Plant Details'!EK9-'WP 2-2-1 Accum Res'!EK9</f>
        <v>56450.45</v>
      </c>
      <c r="ABS9" s="511">
        <f ca="1">'WP 2-1-4 Plant Details'!EL9-'WP 2-2-1 Accum Res'!EL9</f>
        <v>56450.45</v>
      </c>
      <c r="ABT9" s="511">
        <f ca="1">'WP 2-1-4 Plant Details'!EM9-'WP 2-2-1 Accum Res'!EM9</f>
        <v>56450.45</v>
      </c>
      <c r="ABU9" s="511">
        <f ca="1">'WP 2-1-4 Plant Details'!EN9-'WP 2-2-1 Accum Res'!EN9</f>
        <v>56450.45</v>
      </c>
      <c r="ABV9" s="511">
        <f ca="1">'WP 2-1-4 Plant Details'!EO9-'WP 2-2-1 Accum Res'!EO9</f>
        <v>56450.45</v>
      </c>
      <c r="ABW9" s="511">
        <f ca="1">'WP 2-1-4 Plant Details'!EP9-'WP 2-2-1 Accum Res'!EP9</f>
        <v>56450.45</v>
      </c>
      <c r="ABX9" s="511">
        <f ca="1">'WP 2-1-4 Plant Details'!EQ9-'WP 2-2-1 Accum Res'!EQ9</f>
        <v>56450.45</v>
      </c>
      <c r="ABY9" s="511">
        <f ca="1">'WP 2-1-4 Plant Details'!ER9-'WP 2-2-1 Accum Res'!ER9</f>
        <v>56450.45</v>
      </c>
      <c r="ABZ9" s="511">
        <f ca="1">'WP 2-1-4 Plant Details'!ES9-'WP 2-2-1 Accum Res'!ES9</f>
        <v>56450.45</v>
      </c>
      <c r="ACA9" s="511">
        <f ca="1">'WP 2-1-4 Plant Details'!ET9-'WP 2-2-1 Accum Res'!ET9</f>
        <v>56450.45</v>
      </c>
      <c r="ACB9" s="511">
        <f ca="1">'WP 2-1-4 Plant Details'!EU9-'WP 2-2-1 Accum Res'!EU9</f>
        <v>56450.45</v>
      </c>
      <c r="ACC9" s="326">
        <f ca="1">ROUND(AVERAGE(AAR9:ABD9),0)</f>
        <v>56450</v>
      </c>
      <c r="ACD9" s="326">
        <f ca="1">ROUND(AVERAGE(ABD9:ABP9),0)</f>
        <v>56450</v>
      </c>
      <c r="ACE9" s="326">
        <f ca="1">ROUND(AVERAGE(ABP9:ACB9),0)</f>
        <v>56450</v>
      </c>
    </row>
    <row r="10" spans="1:759" s="93" customFormat="1">
      <c r="A10" s="160">
        <f>A9+1</f>
        <v>2</v>
      </c>
      <c r="B10" s="160" t="s">
        <v>301</v>
      </c>
      <c r="C10" s="44" t="s">
        <v>302</v>
      </c>
      <c r="D10" s="91">
        <v>438308.97</v>
      </c>
      <c r="E10" s="91">
        <f t="shared" si="56"/>
        <v>438308.97</v>
      </c>
      <c r="F10" s="91">
        <f t="shared" si="57"/>
        <v>438308.97</v>
      </c>
      <c r="G10" s="91">
        <f t="shared" si="58"/>
        <v>438308.97</v>
      </c>
      <c r="H10" s="91">
        <f t="shared" si="59"/>
        <v>438308.97</v>
      </c>
      <c r="I10" s="91">
        <f t="shared" si="60"/>
        <v>438308.97</v>
      </c>
      <c r="J10" s="91">
        <f t="shared" si="61"/>
        <v>438308.97</v>
      </c>
      <c r="K10" s="91">
        <f t="shared" si="62"/>
        <v>438308.97</v>
      </c>
      <c r="L10" s="91">
        <f t="shared" si="63"/>
        <v>438308.97</v>
      </c>
      <c r="M10" s="91">
        <f t="shared" si="64"/>
        <v>438308.97</v>
      </c>
      <c r="N10" s="91">
        <f t="shared" si="65"/>
        <v>438308.97</v>
      </c>
      <c r="O10" s="91">
        <f t="shared" si="66"/>
        <v>438308.97</v>
      </c>
      <c r="P10" s="91">
        <f t="shared" si="67"/>
        <v>438308.97</v>
      </c>
      <c r="Q10" s="91">
        <f t="shared" si="68"/>
        <v>438308.97</v>
      </c>
      <c r="R10" s="91">
        <f t="shared" si="69"/>
        <v>438308.97</v>
      </c>
      <c r="S10" s="91">
        <f t="shared" si="70"/>
        <v>438308.97</v>
      </c>
      <c r="T10" s="91">
        <f t="shared" si="71"/>
        <v>438308.97</v>
      </c>
      <c r="U10" s="91">
        <f t="shared" si="72"/>
        <v>438308.97</v>
      </c>
      <c r="V10" s="91">
        <f t="shared" si="73"/>
        <v>438308.97</v>
      </c>
      <c r="W10" s="91">
        <f t="shared" si="74"/>
        <v>438308.97</v>
      </c>
      <c r="X10" s="91">
        <f t="shared" si="75"/>
        <v>438308.97</v>
      </c>
      <c r="Y10" s="91">
        <f t="shared" si="76"/>
        <v>438308.97</v>
      </c>
      <c r="Z10" s="91">
        <f t="shared" si="77"/>
        <v>438308.97</v>
      </c>
      <c r="AA10" s="91">
        <f t="shared" si="78"/>
        <v>438308.97</v>
      </c>
      <c r="AB10" s="91">
        <f t="shared" si="79"/>
        <v>438308.97</v>
      </c>
      <c r="AC10" s="91">
        <f t="shared" si="80"/>
        <v>438308.97</v>
      </c>
      <c r="AD10" s="91">
        <f t="shared" si="81"/>
        <v>438308.97</v>
      </c>
      <c r="AE10" s="91">
        <f t="shared" si="82"/>
        <v>438308.97</v>
      </c>
      <c r="AF10" s="91">
        <f t="shared" si="83"/>
        <v>438308.97</v>
      </c>
      <c r="AG10" s="91">
        <f t="shared" si="84"/>
        <v>438308.97</v>
      </c>
      <c r="AH10" s="91">
        <f t="shared" si="85"/>
        <v>438308.97</v>
      </c>
      <c r="AI10" s="91">
        <f t="shared" si="86"/>
        <v>438308.97</v>
      </c>
      <c r="AJ10" s="91">
        <f t="shared" si="87"/>
        <v>438308.97</v>
      </c>
      <c r="AK10" s="91">
        <f t="shared" si="88"/>
        <v>438308.97</v>
      </c>
      <c r="AL10" s="91">
        <f t="shared" ref="AL10:AL69" si="176">+AK10+GG10+MB10+RW10</f>
        <v>438308.97</v>
      </c>
      <c r="AM10" s="91">
        <f t="shared" ref="AM10:AM69" si="177">+AL10+GH10+MC10+RX10</f>
        <v>438308.97</v>
      </c>
      <c r="AN10" s="91">
        <f t="shared" ref="AN10:AN69" si="178">+AM10+GI10+MD10+RY10</f>
        <v>438308.97</v>
      </c>
      <c r="AO10" s="91">
        <f t="shared" si="89"/>
        <v>438308.97</v>
      </c>
      <c r="AP10" s="91">
        <f t="shared" si="90"/>
        <v>438308.97</v>
      </c>
      <c r="AQ10" s="91">
        <f t="shared" si="91"/>
        <v>438308.97</v>
      </c>
      <c r="AR10" s="91">
        <f t="shared" si="92"/>
        <v>438308.97</v>
      </c>
      <c r="AS10" s="91">
        <f t="shared" si="93"/>
        <v>438308.97</v>
      </c>
      <c r="AT10" s="91">
        <f t="shared" si="94"/>
        <v>438308.97</v>
      </c>
      <c r="AU10" s="91">
        <f t="shared" si="95"/>
        <v>438308.97</v>
      </c>
      <c r="AV10" s="91">
        <f t="shared" si="96"/>
        <v>438308.97</v>
      </c>
      <c r="AW10" s="91">
        <f t="shared" si="97"/>
        <v>438308.97</v>
      </c>
      <c r="AX10" s="91">
        <v>438308.97</v>
      </c>
      <c r="AY10" s="91">
        <f t="shared" si="98"/>
        <v>438308.97</v>
      </c>
      <c r="AZ10" s="91">
        <f t="shared" si="99"/>
        <v>438308.97</v>
      </c>
      <c r="BA10" s="91">
        <f t="shared" si="100"/>
        <v>438308.97</v>
      </c>
      <c r="BB10" s="91">
        <f t="shared" si="101"/>
        <v>438308.97</v>
      </c>
      <c r="BC10" s="91">
        <f t="shared" si="102"/>
        <v>438308.97</v>
      </c>
      <c r="BD10" s="91">
        <f t="shared" si="102"/>
        <v>438308.97</v>
      </c>
      <c r="BE10" s="91">
        <f t="shared" si="102"/>
        <v>438308.97</v>
      </c>
      <c r="BF10" s="91">
        <f t="shared" si="102"/>
        <v>438308.97</v>
      </c>
      <c r="BG10" s="91">
        <f t="shared" si="102"/>
        <v>438308.97</v>
      </c>
      <c r="BH10" s="91">
        <f t="shared" si="102"/>
        <v>438308.97</v>
      </c>
      <c r="BI10" s="91">
        <f t="shared" si="102"/>
        <v>438308.97</v>
      </c>
      <c r="BJ10" s="91">
        <f t="shared" si="102"/>
        <v>438308.97</v>
      </c>
      <c r="BK10" s="91">
        <f t="shared" si="102"/>
        <v>438308.97</v>
      </c>
      <c r="BL10" s="91">
        <f t="shared" si="102"/>
        <v>438308.97</v>
      </c>
      <c r="BM10" s="91">
        <f t="shared" si="103"/>
        <v>438308.97</v>
      </c>
      <c r="BN10" s="91">
        <f t="shared" si="103"/>
        <v>438308.97</v>
      </c>
      <c r="BO10" s="91">
        <f t="shared" si="103"/>
        <v>438308.97</v>
      </c>
      <c r="BP10" s="91">
        <f t="shared" si="103"/>
        <v>438308.97</v>
      </c>
      <c r="BQ10" s="91">
        <f t="shared" si="103"/>
        <v>438308.97</v>
      </c>
      <c r="BR10" s="91">
        <f t="shared" si="103"/>
        <v>438308.97</v>
      </c>
      <c r="BS10" s="91">
        <f t="shared" si="103"/>
        <v>438308.97</v>
      </c>
      <c r="BT10" s="91">
        <f t="shared" si="103"/>
        <v>438308.97</v>
      </c>
      <c r="BU10" s="91">
        <f t="shared" si="103"/>
        <v>438308.97</v>
      </c>
      <c r="BV10" s="91">
        <f t="shared" si="103"/>
        <v>438308.97</v>
      </c>
      <c r="BW10" s="91">
        <f t="shared" si="104"/>
        <v>438308.97</v>
      </c>
      <c r="BX10" s="91">
        <f t="shared" si="104"/>
        <v>438308.97</v>
      </c>
      <c r="BY10" s="91">
        <f t="shared" si="104"/>
        <v>438308.97</v>
      </c>
      <c r="BZ10" s="91">
        <f t="shared" si="104"/>
        <v>438308.97</v>
      </c>
      <c r="CA10" s="91">
        <f t="shared" si="105"/>
        <v>438308.97</v>
      </c>
      <c r="CB10" s="91">
        <f t="shared" si="106"/>
        <v>438308.97</v>
      </c>
      <c r="CC10" s="91">
        <f t="shared" si="107"/>
        <v>438308.97</v>
      </c>
      <c r="CD10" s="91">
        <f t="shared" si="108"/>
        <v>438308.97</v>
      </c>
      <c r="CE10" s="91">
        <f t="shared" si="109"/>
        <v>438308.97</v>
      </c>
      <c r="CF10" s="91">
        <f t="shared" si="110"/>
        <v>438308.97</v>
      </c>
      <c r="CG10" s="91">
        <f t="shared" si="111"/>
        <v>438308.97</v>
      </c>
      <c r="CH10" s="91">
        <f t="shared" si="112"/>
        <v>438308.97</v>
      </c>
      <c r="CI10" s="91">
        <f t="shared" si="113"/>
        <v>438308.97</v>
      </c>
      <c r="CJ10" s="91">
        <f t="shared" si="114"/>
        <v>438308.97</v>
      </c>
      <c r="CK10" s="91">
        <f t="shared" si="115"/>
        <v>438308.97</v>
      </c>
      <c r="CL10" s="91">
        <f t="shared" si="116"/>
        <v>438308.97</v>
      </c>
      <c r="CM10" s="91">
        <f t="shared" si="117"/>
        <v>438308.97</v>
      </c>
      <c r="CN10" s="91">
        <f t="shared" si="118"/>
        <v>438308.97</v>
      </c>
      <c r="CO10" s="91">
        <f t="shared" si="119"/>
        <v>438308.97</v>
      </c>
      <c r="CP10" s="91">
        <f t="shared" si="120"/>
        <v>438308.97</v>
      </c>
      <c r="CQ10" s="91">
        <f t="shared" ca="1" si="121"/>
        <v>438308.97</v>
      </c>
      <c r="CR10" s="91">
        <f t="shared" ca="1" si="122"/>
        <v>438308.97</v>
      </c>
      <c r="CS10" s="91">
        <f t="shared" ca="1" si="123"/>
        <v>438308.97</v>
      </c>
      <c r="CT10" s="91">
        <f t="shared" ca="1" si="124"/>
        <v>438308.97</v>
      </c>
      <c r="CU10" s="91">
        <f t="shared" ca="1" si="125"/>
        <v>438308.97</v>
      </c>
      <c r="CV10" s="91">
        <f t="shared" ca="1" si="126"/>
        <v>438308.97</v>
      </c>
      <c r="CW10" s="91">
        <f t="shared" ca="1" si="127"/>
        <v>438308.97</v>
      </c>
      <c r="CX10" s="91">
        <f t="shared" ca="1" si="128"/>
        <v>438308.97</v>
      </c>
      <c r="CY10" s="91">
        <f t="shared" ca="1" si="129"/>
        <v>438308.97</v>
      </c>
      <c r="CZ10" s="91">
        <f t="shared" ca="1" si="130"/>
        <v>438308.97</v>
      </c>
      <c r="DA10" s="91">
        <f t="shared" ca="1" si="131"/>
        <v>438308.97</v>
      </c>
      <c r="DB10" s="91">
        <f t="shared" ca="1" si="132"/>
        <v>438308.97</v>
      </c>
      <c r="DC10" s="91">
        <f t="shared" ca="1" si="133"/>
        <v>438308.97</v>
      </c>
      <c r="DD10" s="91">
        <f t="shared" ca="1" si="134"/>
        <v>438308.97</v>
      </c>
      <c r="DE10" s="91">
        <f t="shared" ref="DE10:DE70" ca="1" si="179">+DD10+IZ10+OU10+UP10</f>
        <v>438308.97</v>
      </c>
      <c r="DF10" s="91">
        <f t="shared" ref="DF10:DF70" ca="1" si="180">+DE10+JA10+OV10+UQ10</f>
        <v>438308.97</v>
      </c>
      <c r="DG10" s="91">
        <f t="shared" ref="DG10:DG70" ca="1" si="181">+DF10+JB10+OW10+UR10</f>
        <v>438308.97</v>
      </c>
      <c r="DH10" s="91">
        <f t="shared" ref="DH10:DH70" ca="1" si="182">+DG10+JC10+OX10+US10</f>
        <v>438308.97</v>
      </c>
      <c r="DI10" s="91">
        <f t="shared" ref="DI10:DI70" ca="1" si="183">+DH10+JD10+OY10+UT10</f>
        <v>438308.97</v>
      </c>
      <c r="DJ10" s="91">
        <f t="shared" ref="DJ10:DJ70" ca="1" si="184">+DI10+JE10+OZ10+UU10</f>
        <v>438308.97</v>
      </c>
      <c r="DK10" s="91">
        <f t="shared" ref="DK10:DK70" ca="1" si="185">+DJ10+JF10+PA10+UV10</f>
        <v>438308.97</v>
      </c>
      <c r="DL10" s="91">
        <f t="shared" ref="DL10:DL70" ca="1" si="186">+DK10+JG10+PB10+UW10</f>
        <v>438308.97</v>
      </c>
      <c r="DM10" s="91">
        <f t="shared" ref="DM10:DM70" ca="1" si="187">+DL10+JH10+PC10+UX10</f>
        <v>438308.97</v>
      </c>
      <c r="DN10" s="91">
        <f t="shared" ref="DN10:DN70" ca="1" si="188">+DM10+JI10+PD10+UY10</f>
        <v>438308.97</v>
      </c>
      <c r="DO10" s="91">
        <f t="shared" ref="DO10:DO70" ca="1" si="189">+DN10+JJ10+PE10+UZ10</f>
        <v>438308.97</v>
      </c>
      <c r="DP10" s="91">
        <f t="shared" ref="DP10:DP70" ca="1" si="190">+DO10+JK10+PF10+VA10</f>
        <v>438308.97</v>
      </c>
      <c r="DQ10" s="91">
        <f t="shared" ref="DQ10:DQ70" ca="1" si="191">+DP10+JL10+PG10+VB10</f>
        <v>438308.97</v>
      </c>
      <c r="DR10" s="91">
        <f t="shared" ref="DR10:DR70" ca="1" si="192">+DQ10+JM10+PH10+VC10</f>
        <v>438308.97</v>
      </c>
      <c r="DS10" s="91">
        <f t="shared" ref="DS10:DS70" ca="1" si="193">+DR10+JN10+PI10+VD10</f>
        <v>438308.97</v>
      </c>
      <c r="DT10" s="91">
        <f t="shared" ref="DT10:DT70" ca="1" si="194">+DS10+JO10+PJ10+VE10</f>
        <v>438308.97</v>
      </c>
      <c r="DU10" s="91">
        <f t="shared" ref="DU10:DU70" ca="1" si="195">+DT10+JP10+PK10+VF10</f>
        <v>438308.97</v>
      </c>
      <c r="DV10" s="91">
        <f t="shared" ref="DV10:DV70" ca="1" si="196">+DU10+JQ10+PL10+VG10</f>
        <v>438308.97</v>
      </c>
      <c r="DW10" s="91">
        <f t="shared" ref="DW10:DW70" ca="1" si="197">+DV10+JR10+PM10+VH10</f>
        <v>438308.97</v>
      </c>
      <c r="DX10" s="91">
        <f t="shared" ref="DX10:DX70" ca="1" si="198">+DW10+JS10+PN10+VI10</f>
        <v>438308.97</v>
      </c>
      <c r="DY10" s="91">
        <f t="shared" ref="DY10:DY70" ca="1" si="199">+DX10+JT10+PO10+VJ10</f>
        <v>438308.97</v>
      </c>
      <c r="DZ10" s="91">
        <f t="shared" ref="DZ10:DZ70" ca="1" si="200">+DY10+JU10+PP10+VK10</f>
        <v>438308.97</v>
      </c>
      <c r="EA10" s="91">
        <f t="shared" ref="EA10:EA70" ca="1" si="201">+DZ10+JV10+PQ10+VL10</f>
        <v>438308.97</v>
      </c>
      <c r="EB10" s="91">
        <f t="shared" ref="EB10:EB70" ca="1" si="202">+EA10+JW10+PR10+VM10</f>
        <v>438308.97</v>
      </c>
      <c r="EC10" s="91">
        <f t="shared" ref="EC10:EC70" ca="1" si="203">+EB10+JX10+PS10+VN10</f>
        <v>438308.97</v>
      </c>
      <c r="ED10" s="91">
        <f t="shared" ref="ED10:ED70" ca="1" si="204">+EC10+JY10+PT10+VO10</f>
        <v>438308.97</v>
      </c>
      <c r="EE10" s="91">
        <f t="shared" ref="EE10:EE70" ca="1" si="205">+ED10+JZ10+PU10+VP10</f>
        <v>438308.97</v>
      </c>
      <c r="EF10" s="91">
        <f t="shared" ref="EF10:EF70" ca="1" si="206">+EE10+KA10+PV10+VQ10</f>
        <v>438308.97</v>
      </c>
      <c r="EG10" s="91">
        <f t="shared" ref="EG10:EG70" ca="1" si="207">+EF10+KB10+PW10+VR10</f>
        <v>438308.97</v>
      </c>
      <c r="EH10" s="91">
        <f t="shared" ref="EH10:EH70" ca="1" si="208">+EG10+KC10+PX10+VS10</f>
        <v>438308.97</v>
      </c>
      <c r="EI10" s="91">
        <f t="shared" ref="EI10:EI70" ca="1" si="209">+EH10+KD10+PY10+VT10</f>
        <v>438308.97</v>
      </c>
      <c r="EJ10" s="91">
        <f t="shared" ref="EJ10:EJ70" ca="1" si="210">+EI10+KE10+PZ10+VU10</f>
        <v>438308.97</v>
      </c>
      <c r="EK10" s="91">
        <f t="shared" ref="EK10:EK70" ca="1" si="211">+EJ10+KF10+QA10+VV10</f>
        <v>438308.97</v>
      </c>
      <c r="EL10" s="91">
        <f t="shared" ref="EL10:EL70" ca="1" si="212">+EK10+KG10+QB10+VW10</f>
        <v>438308.97</v>
      </c>
      <c r="EM10" s="91">
        <f t="shared" ref="EM10:EM70" ca="1" si="213">+EL10+KH10+QC10+VX10</f>
        <v>438308.97</v>
      </c>
      <c r="EN10" s="91">
        <f t="shared" ref="EN10:EN70" ca="1" si="214">+EM10+KI10+QD10+VY10</f>
        <v>438308.97</v>
      </c>
      <c r="EO10" s="91">
        <f t="shared" ref="EO10:EO70" ca="1" si="215">+EN10+KJ10+QE10+VZ10</f>
        <v>438308.97</v>
      </c>
      <c r="EP10" s="91">
        <f t="shared" ref="EP10:EP70" ca="1" si="216">+EO10+KK10+QF10+WA10</f>
        <v>438308.97</v>
      </c>
      <c r="EQ10" s="91">
        <f t="shared" ref="EQ10:EQ70" ca="1" si="217">+EP10+KL10+QG10+WB10</f>
        <v>438308.97</v>
      </c>
      <c r="ER10" s="91">
        <f t="shared" ref="ER10:ER70" ca="1" si="218">+EQ10+KM10+QH10+WC10</f>
        <v>438308.97</v>
      </c>
      <c r="ES10" s="91">
        <f t="shared" ref="ES10:ES70" ca="1" si="219">+ER10+KN10+QI10+WD10</f>
        <v>438308.97</v>
      </c>
      <c r="ET10" s="91">
        <f t="shared" ref="ET10:ET70" ca="1" si="220">+ES10+KO10+QJ10+WE10</f>
        <v>438308.97</v>
      </c>
      <c r="EU10" s="91">
        <f t="shared" ref="EU10:EU70" ca="1" si="221">+ET10+KP10+QK10+WF10</f>
        <v>438308.97</v>
      </c>
      <c r="EV10" s="169">
        <f ca="1">ROUND(AVERAGE(DK10:DW10),0)</f>
        <v>438309</v>
      </c>
      <c r="EW10" s="169">
        <f t="shared" ref="EW10:EW69" ca="1" si="222">ROUND(AVERAGE(DW10:EI10),0)</f>
        <v>438309</v>
      </c>
      <c r="EX10" s="169">
        <f t="shared" ref="EX10:EX69" ca="1" si="223">ROUND(AVERAGE(EI10:EU10),0)</f>
        <v>438309</v>
      </c>
      <c r="EY10" s="91"/>
      <c r="EZ10" s="91">
        <v>0</v>
      </c>
      <c r="FA10" s="91">
        <v>0</v>
      </c>
      <c r="FB10" s="91">
        <v>0</v>
      </c>
      <c r="FC10" s="91">
        <v>0</v>
      </c>
      <c r="FD10" s="91">
        <v>0</v>
      </c>
      <c r="FE10" s="91">
        <v>0</v>
      </c>
      <c r="FF10" s="91">
        <v>0</v>
      </c>
      <c r="FG10" s="91">
        <v>0</v>
      </c>
      <c r="FH10" s="91">
        <v>0</v>
      </c>
      <c r="FI10" s="91">
        <v>0</v>
      </c>
      <c r="FJ10" s="91">
        <v>0</v>
      </c>
      <c r="FK10" s="91">
        <v>0</v>
      </c>
      <c r="FL10" s="91">
        <v>0</v>
      </c>
      <c r="FM10" s="91">
        <v>0</v>
      </c>
      <c r="FN10" s="91">
        <v>0</v>
      </c>
      <c r="FO10" s="91">
        <v>0</v>
      </c>
      <c r="FP10" s="91">
        <v>0</v>
      </c>
      <c r="FQ10" s="91">
        <v>0</v>
      </c>
      <c r="FR10" s="91">
        <v>0</v>
      </c>
      <c r="FS10" s="91">
        <v>0</v>
      </c>
      <c r="FT10" s="91">
        <v>0</v>
      </c>
      <c r="FU10" s="91">
        <v>0</v>
      </c>
      <c r="FV10" s="91">
        <v>0</v>
      </c>
      <c r="FW10" s="91">
        <v>0</v>
      </c>
      <c r="FX10" s="91">
        <v>0</v>
      </c>
      <c r="FY10" s="91">
        <v>0</v>
      </c>
      <c r="FZ10" s="91">
        <v>0</v>
      </c>
      <c r="GA10" s="91">
        <v>0</v>
      </c>
      <c r="GB10" s="91">
        <v>0</v>
      </c>
      <c r="GC10" s="91">
        <v>0</v>
      </c>
      <c r="GD10" s="91">
        <v>0</v>
      </c>
      <c r="GE10" s="91">
        <v>0</v>
      </c>
      <c r="GF10" s="91">
        <v>0</v>
      </c>
      <c r="GG10" s="91">
        <v>0</v>
      </c>
      <c r="GH10" s="91">
        <v>0</v>
      </c>
      <c r="GI10" s="91">
        <v>0</v>
      </c>
      <c r="GJ10" s="91">
        <v>0</v>
      </c>
      <c r="GK10" s="91">
        <v>0</v>
      </c>
      <c r="GL10" s="91">
        <v>0</v>
      </c>
      <c r="GM10" s="91"/>
      <c r="GN10" s="91"/>
      <c r="GO10" s="91"/>
      <c r="GP10" s="91"/>
      <c r="GQ10" s="91"/>
      <c r="GR10" s="91"/>
      <c r="GS10" s="91"/>
      <c r="GT10" s="91"/>
      <c r="GU10" s="91"/>
      <c r="GV10" s="91"/>
      <c r="GW10" s="91"/>
      <c r="GX10" s="91"/>
      <c r="GY10" s="91">
        <v>0</v>
      </c>
      <c r="GZ10" s="91">
        <v>0</v>
      </c>
      <c r="HA10" s="91">
        <v>0</v>
      </c>
      <c r="HB10" s="91">
        <v>0</v>
      </c>
      <c r="HC10" s="91">
        <v>0</v>
      </c>
      <c r="HD10" s="91">
        <v>0</v>
      </c>
      <c r="HE10" s="91">
        <v>0</v>
      </c>
      <c r="HF10" s="335">
        <v>0</v>
      </c>
      <c r="HG10" s="335">
        <v>0</v>
      </c>
      <c r="HH10" s="91">
        <v>0</v>
      </c>
      <c r="HI10" s="335">
        <v>0</v>
      </c>
      <c r="HJ10" s="335">
        <v>0</v>
      </c>
      <c r="HK10" s="335"/>
      <c r="HL10" s="335"/>
      <c r="HM10" s="335"/>
      <c r="HN10" s="335"/>
      <c r="HO10" s="335"/>
      <c r="HP10" s="335">
        <v>0</v>
      </c>
      <c r="HQ10" s="335"/>
      <c r="HR10" s="335"/>
      <c r="HS10" s="335"/>
      <c r="HT10" s="335"/>
      <c r="HU10" s="335"/>
      <c r="HV10" s="335"/>
      <c r="HW10" s="335"/>
      <c r="HX10" s="335"/>
      <c r="HY10" s="335"/>
      <c r="HZ10" s="335"/>
      <c r="IA10" s="335"/>
      <c r="IB10" s="335"/>
      <c r="IC10" s="335">
        <v>0</v>
      </c>
      <c r="ID10" s="335">
        <v>0</v>
      </c>
      <c r="IE10" s="335">
        <v>0</v>
      </c>
      <c r="IF10" s="335"/>
      <c r="IG10" s="335">
        <v>0</v>
      </c>
      <c r="IH10" s="335">
        <v>0</v>
      </c>
      <c r="II10" s="335">
        <v>0</v>
      </c>
      <c r="IJ10" s="335">
        <v>0</v>
      </c>
      <c r="IK10" s="335">
        <v>0</v>
      </c>
      <c r="IL10" s="335">
        <v>0</v>
      </c>
      <c r="IM10" s="335">
        <v>0</v>
      </c>
      <c r="IN10" s="335"/>
      <c r="IO10" s="335">
        <v>0</v>
      </c>
      <c r="IP10" s="335"/>
      <c r="IQ10" s="335"/>
      <c r="IR10" s="335"/>
      <c r="IS10" s="335"/>
      <c r="IT10" s="335"/>
      <c r="IU10" s="335"/>
      <c r="IV10" s="335"/>
      <c r="IW10" s="335"/>
      <c r="IX10" s="335">
        <v>0</v>
      </c>
      <c r="IY10" s="335">
        <v>0</v>
      </c>
      <c r="IZ10" s="335">
        <v>0</v>
      </c>
      <c r="JA10" s="335">
        <v>0</v>
      </c>
      <c r="JB10" s="335">
        <f>'WP 2-1-1 Plant Additions'!G10</f>
        <v>0</v>
      </c>
      <c r="JC10" s="335">
        <f>'WP 2-1-1 Plant Additions'!H10</f>
        <v>0</v>
      </c>
      <c r="JD10" s="335">
        <f>'WP 2-1-1 Plant Additions'!I10</f>
        <v>0</v>
      </c>
      <c r="JE10" s="335">
        <f>'WP 2-1-1 Plant Additions'!J10</f>
        <v>0</v>
      </c>
      <c r="JF10" s="335">
        <f>'WP 2-1-1 Plant Additions'!K10</f>
        <v>0</v>
      </c>
      <c r="JG10" s="335">
        <f>'WP 2-1-1 Plant Additions'!L10</f>
        <v>0</v>
      </c>
      <c r="JH10" s="335">
        <f>'WP 2-1-1 Plant Additions'!M10</f>
        <v>0</v>
      </c>
      <c r="JI10" s="335">
        <f>'WP 2-1-1 Plant Additions'!N10</f>
        <v>0</v>
      </c>
      <c r="JJ10" s="335">
        <f>'WP 2-1-1 Plant Additions'!O10</f>
        <v>0</v>
      </c>
      <c r="JK10" s="335">
        <f>'WP 2-1-1 Plant Additions'!P10</f>
        <v>0</v>
      </c>
      <c r="JL10" s="335">
        <f>'WP 2-1-1 Plant Additions'!Q10</f>
        <v>0</v>
      </c>
      <c r="JM10" s="335">
        <f>'WP 2-1-1 Plant Additions'!R10</f>
        <v>0</v>
      </c>
      <c r="JN10" s="335">
        <f>'WP 2-1-1 Plant Additions'!S10</f>
        <v>0</v>
      </c>
      <c r="JO10" s="335">
        <f>'WP 2-1-1 Plant Additions'!T10</f>
        <v>0</v>
      </c>
      <c r="JP10" s="335">
        <f>'WP 2-1-1 Plant Additions'!U10</f>
        <v>0</v>
      </c>
      <c r="JQ10" s="335">
        <f>'WP 2-1-1 Plant Additions'!V10</f>
        <v>0</v>
      </c>
      <c r="JR10" s="335">
        <f>'WP 2-1-1 Plant Additions'!W10</f>
        <v>0</v>
      </c>
      <c r="JS10" s="335">
        <f>'WP 2-1-1 Plant Additions'!X10</f>
        <v>0</v>
      </c>
      <c r="JT10" s="335">
        <f>'WP 2-1-1 Plant Additions'!Y10</f>
        <v>0</v>
      </c>
      <c r="JU10" s="335">
        <f>'WP 2-1-1 Plant Additions'!Z10</f>
        <v>0</v>
      </c>
      <c r="JV10" s="335">
        <f>'WP 2-1-1 Plant Additions'!AA10</f>
        <v>0</v>
      </c>
      <c r="JW10" s="335">
        <f>'WP 2-1-1 Plant Additions'!AB10</f>
        <v>0</v>
      </c>
      <c r="JX10" s="335">
        <f>'WP 2-1-1 Plant Additions'!AC10</f>
        <v>0</v>
      </c>
      <c r="JY10" s="335">
        <f>'WP 2-1-1 Plant Additions'!AD10</f>
        <v>0</v>
      </c>
      <c r="JZ10" s="335">
        <f>'WP 2-1-1 Plant Additions'!AE10</f>
        <v>0</v>
      </c>
      <c r="KA10" s="335">
        <f>'WP 2-1-1 Plant Additions'!AF10</f>
        <v>0</v>
      </c>
      <c r="KB10" s="335">
        <f>'WP 2-1-1 Plant Additions'!AG10</f>
        <v>0</v>
      </c>
      <c r="KC10" s="335">
        <f>'WP 2-1-1 Plant Additions'!AH10</f>
        <v>0</v>
      </c>
      <c r="KD10" s="335">
        <f>'WP 2-1-1 Plant Additions'!AI10</f>
        <v>0</v>
      </c>
      <c r="KE10" s="335">
        <f>'WP 2-1-1 Plant Additions'!AJ10</f>
        <v>0</v>
      </c>
      <c r="KF10" s="335">
        <f>'WP 2-1-1 Plant Additions'!AK10</f>
        <v>0</v>
      </c>
      <c r="KG10" s="335">
        <f>'WP 2-1-1 Plant Additions'!AL10</f>
        <v>0</v>
      </c>
      <c r="KH10" s="335">
        <f>'WP 2-1-1 Plant Additions'!AM10</f>
        <v>0</v>
      </c>
      <c r="KI10" s="335">
        <f>'WP 2-1-1 Plant Additions'!AN10</f>
        <v>0</v>
      </c>
      <c r="KJ10" s="335">
        <f>'WP 2-1-1 Plant Additions'!AO10</f>
        <v>0</v>
      </c>
      <c r="KK10" s="335">
        <f>'WP 2-1-1 Plant Additions'!AP10</f>
        <v>0</v>
      </c>
      <c r="KL10" s="335">
        <f>'WP 2-1-1 Plant Additions'!AQ10</f>
        <v>0</v>
      </c>
      <c r="KM10" s="335">
        <f>'WP 2-1-1 Plant Additions'!AR10</f>
        <v>0</v>
      </c>
      <c r="KN10" s="335">
        <f>'WP 2-1-1 Plant Additions'!AS10</f>
        <v>0</v>
      </c>
      <c r="KO10" s="335">
        <f>'WP 2-1-1 Plant Additions'!AT10</f>
        <v>0</v>
      </c>
      <c r="KP10" s="335">
        <f>'WP 2-1-1 Plant Additions'!AU10</f>
        <v>0</v>
      </c>
      <c r="KQ10" s="169">
        <f>ROUND(SUM(JG10:JR10),0)</f>
        <v>0</v>
      </c>
      <c r="KR10" s="169">
        <f t="shared" ref="KR10:KR70" si="224">ROUND(SUM(JS10:KD10),0)</f>
        <v>0</v>
      </c>
      <c r="KS10" s="169">
        <f t="shared" ref="KS10:KS70" si="225">ROUND(SUM(KE10:KP10),0)</f>
        <v>0</v>
      </c>
      <c r="KT10" s="95"/>
      <c r="KU10" s="91">
        <v>0</v>
      </c>
      <c r="KV10" s="91">
        <v>0</v>
      </c>
      <c r="KW10" s="91">
        <v>0</v>
      </c>
      <c r="KX10" s="91">
        <v>0</v>
      </c>
      <c r="KY10" s="91">
        <v>0</v>
      </c>
      <c r="KZ10" s="91">
        <v>0</v>
      </c>
      <c r="LA10" s="91">
        <v>0</v>
      </c>
      <c r="LB10" s="91">
        <v>0</v>
      </c>
      <c r="LC10" s="91">
        <v>0</v>
      </c>
      <c r="LD10" s="91">
        <v>0</v>
      </c>
      <c r="LE10" s="91">
        <v>0</v>
      </c>
      <c r="LF10" s="91">
        <v>0</v>
      </c>
      <c r="LG10" s="91">
        <v>0</v>
      </c>
      <c r="LH10" s="91">
        <v>0</v>
      </c>
      <c r="LI10" s="91">
        <v>0</v>
      </c>
      <c r="LJ10" s="91">
        <v>0</v>
      </c>
      <c r="LK10" s="91">
        <v>0</v>
      </c>
      <c r="LL10" s="91">
        <v>0</v>
      </c>
      <c r="LM10" s="91">
        <v>0</v>
      </c>
      <c r="LN10" s="91">
        <v>0</v>
      </c>
      <c r="LO10" s="91">
        <v>0</v>
      </c>
      <c r="LP10" s="91">
        <v>0</v>
      </c>
      <c r="LQ10" s="91">
        <v>0</v>
      </c>
      <c r="LR10" s="91">
        <v>0</v>
      </c>
      <c r="LS10" s="91">
        <v>0</v>
      </c>
      <c r="LT10" s="91">
        <v>0</v>
      </c>
      <c r="LU10" s="91">
        <v>0</v>
      </c>
      <c r="LV10" s="91">
        <v>0</v>
      </c>
      <c r="LW10" s="91">
        <v>0</v>
      </c>
      <c r="LX10" s="91">
        <v>0</v>
      </c>
      <c r="LY10" s="91">
        <v>0</v>
      </c>
      <c r="LZ10" s="91">
        <v>0</v>
      </c>
      <c r="MA10" s="91">
        <v>0</v>
      </c>
      <c r="MB10" s="91">
        <v>0</v>
      </c>
      <c r="MC10" s="91">
        <v>0</v>
      </c>
      <c r="MD10" s="91">
        <v>0</v>
      </c>
      <c r="ME10" s="91">
        <v>0</v>
      </c>
      <c r="MF10" s="91">
        <v>0</v>
      </c>
      <c r="MG10" s="91">
        <v>0</v>
      </c>
      <c r="MH10" s="91">
        <v>0</v>
      </c>
      <c r="MI10" s="91">
        <v>0</v>
      </c>
      <c r="MJ10" s="91">
        <v>0</v>
      </c>
      <c r="MK10" s="91"/>
      <c r="ML10" s="91"/>
      <c r="MM10" s="91"/>
      <c r="MN10" s="91"/>
      <c r="MO10" s="91"/>
      <c r="MP10" s="91"/>
      <c r="MQ10" s="91"/>
      <c r="MR10" s="91"/>
      <c r="MS10" s="91"/>
      <c r="MT10" s="91">
        <v>0</v>
      </c>
      <c r="MU10" s="91">
        <v>0</v>
      </c>
      <c r="MV10" s="91">
        <v>0</v>
      </c>
      <c r="MW10" s="91">
        <v>0</v>
      </c>
      <c r="MX10" s="91">
        <v>0</v>
      </c>
      <c r="MY10" s="91">
        <v>0</v>
      </c>
      <c r="MZ10" s="91">
        <v>0</v>
      </c>
      <c r="NA10" s="91">
        <v>0</v>
      </c>
      <c r="NB10" s="91">
        <v>0</v>
      </c>
      <c r="NC10" s="91">
        <v>0</v>
      </c>
      <c r="ND10" s="91">
        <v>0</v>
      </c>
      <c r="NE10" s="91">
        <v>0</v>
      </c>
      <c r="NF10" s="91"/>
      <c r="NG10" s="91"/>
      <c r="NH10" s="91"/>
      <c r="NI10" s="91">
        <v>0</v>
      </c>
      <c r="NJ10" s="91">
        <v>0</v>
      </c>
      <c r="NK10" s="91">
        <v>0</v>
      </c>
      <c r="NL10" s="91"/>
      <c r="NM10" s="91"/>
      <c r="NN10" s="91"/>
      <c r="NO10" s="91"/>
      <c r="NP10" s="91"/>
      <c r="NQ10" s="91"/>
      <c r="NR10" s="91"/>
      <c r="NS10" s="91"/>
      <c r="NT10" s="91"/>
      <c r="NU10" s="91"/>
      <c r="NV10" s="91"/>
      <c r="NW10" s="91"/>
      <c r="NX10" s="91">
        <f>+'WP 2-2-1 Accum Res'!NX10</f>
        <v>0</v>
      </c>
      <c r="NY10" s="91">
        <f>+'WP 2-2-1 Accum Res'!NY10</f>
        <v>0</v>
      </c>
      <c r="NZ10" s="91">
        <f>+'WP 2-2-1 Accum Res'!NZ10</f>
        <v>0</v>
      </c>
      <c r="OA10" s="91">
        <f>+'WP 2-2-1 Accum Res'!OA10</f>
        <v>0</v>
      </c>
      <c r="OB10" s="91">
        <f>+'WP 2-2-1 Accum Res'!OB10</f>
        <v>0</v>
      </c>
      <c r="OC10" s="91">
        <f>+'WP 2-2-1 Accum Res'!OC10</f>
        <v>0</v>
      </c>
      <c r="OD10" s="91">
        <f>+'WP 2-2-1 Accum Res'!OD10</f>
        <v>0</v>
      </c>
      <c r="OE10" s="91">
        <f>+'WP 2-2-1 Accum Res'!OE10</f>
        <v>0</v>
      </c>
      <c r="OF10" s="91">
        <f>+'WP 2-2-1 Accum Res'!OF10</f>
        <v>0</v>
      </c>
      <c r="OG10" s="91">
        <f ca="1">+'WP 2-2-1 Accum Res'!OG10</f>
        <v>0</v>
      </c>
      <c r="OH10" s="91">
        <f>+'WP 2-2-1 Accum Res'!OH10</f>
        <v>0</v>
      </c>
      <c r="OI10" s="91">
        <f>+'WP 2-2-1 Accum Res'!OI10</f>
        <v>0</v>
      </c>
      <c r="OJ10" s="91">
        <f>+'WP 2-2-1 Accum Res'!OJ10</f>
        <v>0</v>
      </c>
      <c r="OK10" s="91">
        <v>0</v>
      </c>
      <c r="OL10" s="91">
        <v>0</v>
      </c>
      <c r="OM10" s="91">
        <v>0</v>
      </c>
      <c r="ON10" s="91">
        <v>0</v>
      </c>
      <c r="OO10" s="91">
        <v>0</v>
      </c>
      <c r="OP10" s="91">
        <v>0</v>
      </c>
      <c r="OQ10" s="91">
        <v>0</v>
      </c>
      <c r="OR10" s="91">
        <v>0</v>
      </c>
      <c r="OS10" s="91">
        <v>0</v>
      </c>
      <c r="OT10" s="91">
        <v>0</v>
      </c>
      <c r="OU10" s="91">
        <v>0</v>
      </c>
      <c r="OV10" s="91">
        <v>0</v>
      </c>
      <c r="OW10" s="91">
        <v>0</v>
      </c>
      <c r="OX10" s="91">
        <f t="shared" si="136"/>
        <v>0</v>
      </c>
      <c r="OY10" s="91">
        <f t="shared" si="137"/>
        <v>0</v>
      </c>
      <c r="OZ10" s="91">
        <f t="shared" si="138"/>
        <v>0</v>
      </c>
      <c r="PA10" s="91">
        <f t="shared" si="139"/>
        <v>0</v>
      </c>
      <c r="PB10" s="91">
        <f t="shared" si="140"/>
        <v>0</v>
      </c>
      <c r="PC10" s="91">
        <f t="shared" si="141"/>
        <v>0</v>
      </c>
      <c r="PD10" s="91">
        <f t="shared" si="142"/>
        <v>0</v>
      </c>
      <c r="PE10" s="91">
        <f t="shared" si="143"/>
        <v>0</v>
      </c>
      <c r="PF10" s="91">
        <f t="shared" si="144"/>
        <v>0</v>
      </c>
      <c r="PG10" s="91">
        <f t="shared" si="145"/>
        <v>0</v>
      </c>
      <c r="PH10" s="91">
        <f t="shared" si="146"/>
        <v>0</v>
      </c>
      <c r="PI10" s="91">
        <f t="shared" si="147"/>
        <v>0</v>
      </c>
      <c r="PJ10" s="91">
        <f t="shared" si="148"/>
        <v>0</v>
      </c>
      <c r="PK10" s="91">
        <f t="shared" si="149"/>
        <v>0</v>
      </c>
      <c r="PL10" s="91">
        <f t="shared" si="150"/>
        <v>0</v>
      </c>
      <c r="PM10" s="91">
        <f t="shared" si="151"/>
        <v>0</v>
      </c>
      <c r="PN10" s="91">
        <f t="shared" si="152"/>
        <v>0</v>
      </c>
      <c r="PO10" s="91">
        <f t="shared" si="153"/>
        <v>0</v>
      </c>
      <c r="PP10" s="91">
        <f t="shared" si="154"/>
        <v>0</v>
      </c>
      <c r="PQ10" s="91">
        <f t="shared" si="155"/>
        <v>0</v>
      </c>
      <c r="PR10" s="91">
        <f t="shared" si="156"/>
        <v>0</v>
      </c>
      <c r="PS10" s="91">
        <f t="shared" si="157"/>
        <v>0</v>
      </c>
      <c r="PT10" s="91">
        <f t="shared" si="158"/>
        <v>0</v>
      </c>
      <c r="PU10" s="91">
        <f t="shared" si="159"/>
        <v>0</v>
      </c>
      <c r="PV10" s="91">
        <f t="shared" si="160"/>
        <v>0</v>
      </c>
      <c r="PW10" s="91">
        <f t="shared" si="161"/>
        <v>0</v>
      </c>
      <c r="PX10" s="91">
        <f t="shared" si="162"/>
        <v>0</v>
      </c>
      <c r="PY10" s="91">
        <f t="shared" si="163"/>
        <v>0</v>
      </c>
      <c r="PZ10" s="91">
        <f t="shared" si="164"/>
        <v>0</v>
      </c>
      <c r="QA10" s="91">
        <f t="shared" si="165"/>
        <v>0</v>
      </c>
      <c r="QB10" s="91">
        <f t="shared" si="166"/>
        <v>0</v>
      </c>
      <c r="QC10" s="91">
        <f t="shared" si="167"/>
        <v>0</v>
      </c>
      <c r="QD10" s="91">
        <f t="shared" si="168"/>
        <v>0</v>
      </c>
      <c r="QE10" s="91">
        <f t="shared" si="169"/>
        <v>0</v>
      </c>
      <c r="QF10" s="91">
        <f t="shared" si="170"/>
        <v>0</v>
      </c>
      <c r="QG10" s="91">
        <f t="shared" si="171"/>
        <v>0</v>
      </c>
      <c r="QH10" s="91">
        <f t="shared" si="172"/>
        <v>0</v>
      </c>
      <c r="QI10" s="91">
        <f t="shared" si="173"/>
        <v>0</v>
      </c>
      <c r="QJ10" s="91">
        <f t="shared" si="174"/>
        <v>0</v>
      </c>
      <c r="QK10" s="91">
        <f t="shared" si="175"/>
        <v>0</v>
      </c>
      <c r="QL10" s="169">
        <f>ROUND(SUM(PB10:PM10),0)</f>
        <v>0</v>
      </c>
      <c r="QM10" s="169">
        <f t="shared" ref="QM10:QM70" si="226">ROUND(SUM(PN10:PY10),0)</f>
        <v>0</v>
      </c>
      <c r="QN10" s="169">
        <f t="shared" ref="QN10:QN70" si="227">ROUND(SUM(PZ10:QK10),0)</f>
        <v>0</v>
      </c>
      <c r="QO10" s="95"/>
      <c r="QP10" s="91">
        <v>0</v>
      </c>
      <c r="QQ10" s="91">
        <v>0</v>
      </c>
      <c r="QR10" s="91">
        <v>0</v>
      </c>
      <c r="QS10" s="91">
        <v>0</v>
      </c>
      <c r="QT10" s="91">
        <v>0</v>
      </c>
      <c r="QU10" s="91">
        <v>0</v>
      </c>
      <c r="QV10" s="91">
        <v>0</v>
      </c>
      <c r="QW10" s="91">
        <v>0</v>
      </c>
      <c r="QX10" s="91">
        <v>0</v>
      </c>
      <c r="QY10" s="91">
        <v>0</v>
      </c>
      <c r="QZ10" s="91">
        <v>0</v>
      </c>
      <c r="RA10" s="91">
        <v>0</v>
      </c>
      <c r="RB10" s="91">
        <v>0</v>
      </c>
      <c r="RC10" s="91">
        <v>0</v>
      </c>
      <c r="RD10" s="91">
        <v>0</v>
      </c>
      <c r="RE10" s="91">
        <v>0</v>
      </c>
      <c r="RF10" s="91">
        <v>0</v>
      </c>
      <c r="RG10" s="91">
        <v>0</v>
      </c>
      <c r="RH10" s="91">
        <v>0</v>
      </c>
      <c r="RI10" s="91">
        <v>0</v>
      </c>
      <c r="RJ10" s="91">
        <v>0</v>
      </c>
      <c r="RK10" s="91">
        <v>0</v>
      </c>
      <c r="RL10" s="91">
        <v>0</v>
      </c>
      <c r="RM10" s="91">
        <v>0</v>
      </c>
      <c r="RN10" s="91">
        <v>0</v>
      </c>
      <c r="RO10" s="91">
        <v>0</v>
      </c>
      <c r="RP10" s="91">
        <v>0</v>
      </c>
      <c r="RQ10" s="91">
        <v>0</v>
      </c>
      <c r="RR10" s="91">
        <v>0</v>
      </c>
      <c r="RS10" s="91">
        <v>0</v>
      </c>
      <c r="RT10" s="91">
        <v>0</v>
      </c>
      <c r="RU10" s="91">
        <v>0</v>
      </c>
      <c r="RV10" s="91">
        <v>0</v>
      </c>
      <c r="RW10" s="91">
        <v>0</v>
      </c>
      <c r="RX10" s="91">
        <v>0</v>
      </c>
      <c r="RY10" s="91">
        <v>0</v>
      </c>
      <c r="RZ10" s="91">
        <v>0</v>
      </c>
      <c r="SA10" s="91">
        <v>0</v>
      </c>
      <c r="SB10" s="91">
        <v>0</v>
      </c>
      <c r="SC10" s="91">
        <v>0</v>
      </c>
      <c r="SD10" s="91">
        <v>0</v>
      </c>
      <c r="SE10" s="91">
        <v>0</v>
      </c>
      <c r="SF10" s="91">
        <v>0</v>
      </c>
      <c r="SG10" s="91">
        <v>0</v>
      </c>
      <c r="SH10" s="91">
        <v>0</v>
      </c>
      <c r="SI10" s="91"/>
      <c r="SJ10" s="91"/>
      <c r="SK10" s="91"/>
      <c r="SL10" s="91"/>
      <c r="SM10" s="91"/>
      <c r="SN10" s="91"/>
      <c r="SO10" s="91">
        <v>0</v>
      </c>
      <c r="SP10" s="91">
        <v>0</v>
      </c>
      <c r="SQ10" s="91">
        <v>0</v>
      </c>
      <c r="SR10" s="91">
        <v>0</v>
      </c>
      <c r="SS10" s="91">
        <v>0</v>
      </c>
      <c r="ST10" s="91">
        <v>0</v>
      </c>
      <c r="SU10" s="91">
        <v>0</v>
      </c>
      <c r="SV10" s="91">
        <v>0</v>
      </c>
      <c r="SW10" s="91">
        <v>0</v>
      </c>
      <c r="SX10" s="91">
        <v>0</v>
      </c>
      <c r="SY10" s="91">
        <v>0</v>
      </c>
      <c r="SZ10" s="91">
        <v>0</v>
      </c>
      <c r="TA10" s="91"/>
      <c r="TB10" s="91"/>
      <c r="TC10" s="91"/>
      <c r="TD10" s="91">
        <v>0</v>
      </c>
      <c r="TE10" s="91">
        <v>0</v>
      </c>
      <c r="TF10" s="91">
        <v>0</v>
      </c>
      <c r="TG10" s="91"/>
      <c r="TH10" s="91"/>
      <c r="TI10" s="91"/>
      <c r="TJ10" s="91"/>
      <c r="TK10" s="91"/>
      <c r="TL10" s="91"/>
      <c r="TM10" s="91"/>
      <c r="TN10" s="91"/>
      <c r="TO10" s="91"/>
      <c r="TP10" s="91"/>
      <c r="TQ10" s="91"/>
      <c r="TR10" s="91"/>
      <c r="TS10" s="91">
        <v>0</v>
      </c>
      <c r="TT10" s="91"/>
      <c r="TU10" s="91"/>
      <c r="TV10" s="91"/>
      <c r="TW10" s="91"/>
      <c r="TX10" s="91"/>
      <c r="TY10" s="91"/>
      <c r="TZ10" s="91"/>
      <c r="UA10" s="91"/>
      <c r="UB10" s="91"/>
      <c r="UC10" s="91"/>
      <c r="UD10" s="91"/>
      <c r="UE10" s="91"/>
      <c r="UF10" s="91"/>
      <c r="UG10" s="91"/>
      <c r="UH10" s="91"/>
      <c r="UI10" s="91"/>
      <c r="UJ10" s="91"/>
      <c r="UK10" s="91"/>
      <c r="UL10" s="91"/>
      <c r="UM10" s="91"/>
      <c r="UN10" s="91"/>
      <c r="UO10" s="91"/>
      <c r="UP10" s="91"/>
      <c r="UQ10" s="91"/>
      <c r="UR10" s="91"/>
      <c r="US10" s="91"/>
      <c r="UT10" s="91"/>
      <c r="UU10" s="91"/>
      <c r="UV10" s="91"/>
      <c r="UW10" s="91"/>
      <c r="UX10" s="91"/>
      <c r="UY10" s="91"/>
      <c r="UZ10" s="91"/>
      <c r="VA10" s="91"/>
      <c r="VB10" s="91"/>
      <c r="VC10" s="91"/>
      <c r="VD10" s="91"/>
      <c r="VE10" s="91"/>
      <c r="VF10" s="91"/>
      <c r="VG10" s="91"/>
      <c r="VH10" s="91"/>
      <c r="VI10" s="91"/>
      <c r="VJ10" s="91"/>
      <c r="VK10" s="91"/>
      <c r="VL10" s="91"/>
      <c r="VM10" s="91"/>
      <c r="VN10" s="91"/>
      <c r="VO10" s="91"/>
      <c r="VP10" s="91"/>
      <c r="VQ10" s="91"/>
      <c r="VR10" s="91"/>
      <c r="VS10" s="91"/>
      <c r="VT10" s="91"/>
      <c r="VU10" s="91"/>
      <c r="VV10" s="91"/>
      <c r="VW10" s="91"/>
      <c r="VX10" s="91"/>
      <c r="VY10" s="91"/>
      <c r="VZ10" s="91"/>
      <c r="WA10" s="91"/>
      <c r="WB10" s="91"/>
      <c r="WC10" s="91"/>
      <c r="WD10" s="91"/>
      <c r="WE10" s="91"/>
      <c r="WF10" s="91"/>
      <c r="WG10" s="169">
        <f>ROUND(SUM(UW10:VH10),0)</f>
        <v>0</v>
      </c>
      <c r="WH10" s="169">
        <f t="shared" ref="WH10:WH70" si="228">ROUND(SUM(VI10:VT10),0)</f>
        <v>0</v>
      </c>
      <c r="WI10" s="169">
        <f t="shared" ref="WI10:WI70" si="229">ROUND(SUM(VU10:WF10),0)</f>
        <v>0</v>
      </c>
      <c r="WK10" s="91">
        <f>'WP 2-1-4 Plant Details'!D10-'WP 2-2-1 Accum Res'!D10</f>
        <v>438308.97</v>
      </c>
      <c r="WL10" s="91">
        <f>'WP 2-1-4 Plant Details'!E10-'WP 2-2-1 Accum Res'!E10</f>
        <v>438308.97</v>
      </c>
      <c r="WM10" s="91">
        <f>'WP 2-1-4 Plant Details'!F10-'WP 2-2-1 Accum Res'!F10</f>
        <v>438308.97</v>
      </c>
      <c r="WN10" s="91">
        <f>'WP 2-1-4 Plant Details'!G10-'WP 2-2-1 Accum Res'!G10</f>
        <v>438308.97</v>
      </c>
      <c r="WO10" s="91">
        <f>'WP 2-1-4 Plant Details'!H10-'WP 2-2-1 Accum Res'!H10</f>
        <v>438308.97</v>
      </c>
      <c r="WP10" s="91">
        <f>'WP 2-1-4 Plant Details'!I10-'WP 2-2-1 Accum Res'!I10</f>
        <v>438308.97</v>
      </c>
      <c r="WQ10" s="91">
        <f>'WP 2-1-4 Plant Details'!J10-'WP 2-2-1 Accum Res'!J10</f>
        <v>438308.97</v>
      </c>
      <c r="WR10" s="91">
        <f>'WP 2-1-4 Plant Details'!K10-'WP 2-2-1 Accum Res'!K10</f>
        <v>438308.97</v>
      </c>
      <c r="WS10" s="91">
        <f>'WP 2-1-4 Plant Details'!L10-'WP 2-2-1 Accum Res'!L10</f>
        <v>438308.97</v>
      </c>
      <c r="WT10" s="91">
        <f>'WP 2-1-4 Plant Details'!M10-'WP 2-2-1 Accum Res'!M10</f>
        <v>438308.97</v>
      </c>
      <c r="WU10" s="91">
        <f>'WP 2-1-4 Plant Details'!N10-'WP 2-2-1 Accum Res'!N10</f>
        <v>438308.97</v>
      </c>
      <c r="WV10" s="91">
        <f>'WP 2-1-4 Plant Details'!O10-'WP 2-2-1 Accum Res'!O10</f>
        <v>438308.97</v>
      </c>
      <c r="WW10" s="91">
        <f>'WP 2-1-4 Plant Details'!P10-'WP 2-2-1 Accum Res'!P10</f>
        <v>438308.97</v>
      </c>
      <c r="WX10" s="91">
        <f>'WP 2-1-4 Plant Details'!Q10-'WP 2-2-1 Accum Res'!Q10</f>
        <v>438308.97</v>
      </c>
      <c r="WY10" s="91">
        <f>'WP 2-1-4 Plant Details'!R10-'WP 2-2-1 Accum Res'!R10</f>
        <v>438308.97</v>
      </c>
      <c r="WZ10" s="91">
        <f>'WP 2-1-4 Plant Details'!S10-'WP 2-2-1 Accum Res'!S10</f>
        <v>438308.97</v>
      </c>
      <c r="XA10" s="91">
        <f>'WP 2-1-4 Plant Details'!T10-'WP 2-2-1 Accum Res'!T10</f>
        <v>438308.97</v>
      </c>
      <c r="XB10" s="91">
        <f>'WP 2-1-4 Plant Details'!U10-'WP 2-2-1 Accum Res'!U10</f>
        <v>438308.97</v>
      </c>
      <c r="XC10" s="91">
        <f>'WP 2-1-4 Plant Details'!V10-'WP 2-2-1 Accum Res'!V10</f>
        <v>438308.97</v>
      </c>
      <c r="XD10" s="91">
        <f>'WP 2-1-4 Plant Details'!W10-'WP 2-2-1 Accum Res'!W10</f>
        <v>438308.97</v>
      </c>
      <c r="XE10" s="91">
        <f>'WP 2-1-4 Plant Details'!X10-'WP 2-2-1 Accum Res'!X10</f>
        <v>438308.97</v>
      </c>
      <c r="XF10" s="91">
        <f>'WP 2-1-4 Plant Details'!Y10-'WP 2-2-1 Accum Res'!Y10</f>
        <v>438308.97</v>
      </c>
      <c r="XG10" s="91">
        <f>'WP 2-1-4 Plant Details'!Z10-'WP 2-2-1 Accum Res'!Z10</f>
        <v>438308.97</v>
      </c>
      <c r="XH10" s="91">
        <f>'WP 2-1-4 Plant Details'!AA10-'WP 2-2-1 Accum Res'!AA10</f>
        <v>438308.97</v>
      </c>
      <c r="XI10" s="91">
        <f>'WP 2-1-4 Plant Details'!AB10-'WP 2-2-1 Accum Res'!AB10</f>
        <v>438308.97</v>
      </c>
      <c r="XJ10" s="91">
        <f>'WP 2-1-4 Plant Details'!AC10-'WP 2-2-1 Accum Res'!AC10</f>
        <v>438308.97</v>
      </c>
      <c r="XK10" s="91">
        <f>'WP 2-1-4 Plant Details'!AD10-'WP 2-2-1 Accum Res'!AD10</f>
        <v>438308.97</v>
      </c>
      <c r="XL10" s="91">
        <f>'WP 2-1-4 Plant Details'!AE10-'WP 2-2-1 Accum Res'!AE10</f>
        <v>438308.97</v>
      </c>
      <c r="XM10" s="91">
        <f>'WP 2-1-4 Plant Details'!AF10-'WP 2-2-1 Accum Res'!AF10</f>
        <v>438308.97</v>
      </c>
      <c r="XN10" s="91">
        <f>'WP 2-1-4 Plant Details'!AG10-'WP 2-2-1 Accum Res'!AG10</f>
        <v>438308.97</v>
      </c>
      <c r="XO10" s="91">
        <f>'WP 2-1-4 Plant Details'!AH10-'WP 2-2-1 Accum Res'!AH10</f>
        <v>438308.97</v>
      </c>
      <c r="XP10" s="91">
        <f>'WP 2-1-4 Plant Details'!AI10-'WP 2-2-1 Accum Res'!AI10</f>
        <v>438308.97</v>
      </c>
      <c r="XQ10" s="91">
        <f>'WP 2-1-4 Plant Details'!AJ10-'WP 2-2-1 Accum Res'!AJ10</f>
        <v>438308.97</v>
      </c>
      <c r="XR10" s="91">
        <f>'WP 2-1-4 Plant Details'!AK10-'WP 2-2-1 Accum Res'!AK10</f>
        <v>438308.97</v>
      </c>
      <c r="XS10" s="91">
        <f>'WP 2-1-4 Plant Details'!AL10-'WP 2-2-1 Accum Res'!AL10</f>
        <v>438308.97</v>
      </c>
      <c r="XT10" s="91">
        <f>'WP 2-1-4 Plant Details'!AM10-'WP 2-2-1 Accum Res'!AM10</f>
        <v>438308.97</v>
      </c>
      <c r="XU10" s="91">
        <f>'WP 2-1-4 Plant Details'!AN10-'WP 2-2-1 Accum Res'!AN10</f>
        <v>438308.97</v>
      </c>
      <c r="XV10" s="91">
        <f>'WP 2-1-4 Plant Details'!AO10-'WP 2-2-1 Accum Res'!AO10</f>
        <v>438308.97</v>
      </c>
      <c r="XW10" s="91">
        <f>'WP 2-1-4 Plant Details'!AP10-'WP 2-2-1 Accum Res'!AP10</f>
        <v>438308.97</v>
      </c>
      <c r="XX10" s="91">
        <f>'WP 2-1-4 Plant Details'!AQ10-'WP 2-2-1 Accum Res'!AQ10</f>
        <v>438308.97</v>
      </c>
      <c r="XY10" s="91">
        <f>'WP 2-1-4 Plant Details'!AR10-'WP 2-2-1 Accum Res'!AR10</f>
        <v>438308.97</v>
      </c>
      <c r="XZ10" s="91">
        <f>'WP 2-1-4 Plant Details'!AS10-'WP 2-2-1 Accum Res'!AS10</f>
        <v>438308.97</v>
      </c>
      <c r="YA10" s="91">
        <f>'WP 2-1-4 Plant Details'!AT10-'WP 2-2-1 Accum Res'!AT10</f>
        <v>438308.97</v>
      </c>
      <c r="YB10" s="91">
        <f>'WP 2-1-4 Plant Details'!AU10-'WP 2-2-1 Accum Res'!AU10</f>
        <v>438308.97</v>
      </c>
      <c r="YC10" s="91">
        <f>'WP 2-1-4 Plant Details'!AV10-'WP 2-2-1 Accum Res'!AV10</f>
        <v>438308.97</v>
      </c>
      <c r="YD10" s="91">
        <f>'WP 2-1-4 Plant Details'!AW10-'WP 2-2-1 Accum Res'!AW10</f>
        <v>438308.97</v>
      </c>
      <c r="YE10" s="91">
        <f>'WP 2-1-4 Plant Details'!AX10-'WP 2-2-1 Accum Res'!AX10</f>
        <v>438308.97</v>
      </c>
      <c r="YF10" s="91">
        <f>'WP 2-1-4 Plant Details'!AY10-'WP 2-2-1 Accum Res'!AY10</f>
        <v>438308.97</v>
      </c>
      <c r="YG10" s="91">
        <f>'WP 2-1-4 Plant Details'!AZ10-'WP 2-2-1 Accum Res'!AZ10</f>
        <v>438308.97</v>
      </c>
      <c r="YH10" s="91">
        <f>'WP 2-1-4 Plant Details'!BA10-'WP 2-2-1 Accum Res'!BA10</f>
        <v>438308.97</v>
      </c>
      <c r="YI10" s="91">
        <f>'WP 2-1-4 Plant Details'!BB10-'WP 2-2-1 Accum Res'!BB10</f>
        <v>438308.97</v>
      </c>
      <c r="YJ10" s="91">
        <f>'WP 2-1-4 Plant Details'!BC10-'WP 2-2-1 Accum Res'!BC10</f>
        <v>438308.97</v>
      </c>
      <c r="YK10" s="91">
        <f>'WP 2-1-4 Plant Details'!BD10-'WP 2-2-1 Accum Res'!BD10</f>
        <v>438308.97</v>
      </c>
      <c r="YL10" s="91">
        <f>'WP 2-1-4 Plant Details'!BE10-'WP 2-2-1 Accum Res'!BE10</f>
        <v>438308.97</v>
      </c>
      <c r="YM10" s="91">
        <f>'WP 2-1-4 Plant Details'!BF10-'WP 2-2-1 Accum Res'!BF10</f>
        <v>438308.97</v>
      </c>
      <c r="YN10" s="91">
        <f>'WP 2-1-4 Plant Details'!BG10-'WP 2-2-1 Accum Res'!BG10</f>
        <v>438308.97</v>
      </c>
      <c r="YO10" s="91">
        <f>'WP 2-1-4 Plant Details'!BH10-'WP 2-2-1 Accum Res'!BH10</f>
        <v>438308.97</v>
      </c>
      <c r="YP10" s="91">
        <f>'WP 2-1-4 Plant Details'!BI10-'WP 2-2-1 Accum Res'!BI10</f>
        <v>438308.97</v>
      </c>
      <c r="YQ10" s="91">
        <f>'WP 2-1-4 Plant Details'!BJ10-'WP 2-2-1 Accum Res'!BJ10</f>
        <v>438308.97</v>
      </c>
      <c r="YR10" s="91">
        <f>'WP 2-1-4 Plant Details'!BK10-'WP 2-2-1 Accum Res'!BK10</f>
        <v>438308.97</v>
      </c>
      <c r="YS10" s="91">
        <f>'WP 2-1-4 Plant Details'!BL10-'WP 2-2-1 Accum Res'!BL10</f>
        <v>438308.97</v>
      </c>
      <c r="YT10" s="91">
        <f>'WP 2-1-4 Plant Details'!BM10-'WP 2-2-1 Accum Res'!BM10</f>
        <v>438308.97</v>
      </c>
      <c r="YU10" s="91">
        <f>'WP 2-1-4 Plant Details'!BN10-'WP 2-2-1 Accum Res'!BN10</f>
        <v>438308.97</v>
      </c>
      <c r="YV10" s="91">
        <f>'WP 2-1-4 Plant Details'!BO10-'WP 2-2-1 Accum Res'!BO10</f>
        <v>438308.97</v>
      </c>
      <c r="YW10" s="91">
        <f>'WP 2-1-4 Plant Details'!BP10-'WP 2-2-1 Accum Res'!BP10</f>
        <v>438308.97</v>
      </c>
      <c r="YX10" s="91">
        <f>'WP 2-1-4 Plant Details'!BQ10-'WP 2-2-1 Accum Res'!BQ10</f>
        <v>438308.97</v>
      </c>
      <c r="YY10" s="91">
        <f>'WP 2-1-4 Plant Details'!BR10-'WP 2-2-1 Accum Res'!BR10</f>
        <v>438308.97</v>
      </c>
      <c r="YZ10" s="91">
        <f>'WP 2-1-4 Plant Details'!BS10-'WP 2-2-1 Accum Res'!BS10</f>
        <v>438308.97</v>
      </c>
      <c r="ZA10" s="91">
        <f>'WP 2-1-4 Plant Details'!BT10-'WP 2-2-1 Accum Res'!BT10</f>
        <v>438308.97</v>
      </c>
      <c r="ZB10" s="91">
        <f>'WP 2-1-4 Plant Details'!BU10-'WP 2-2-1 Accum Res'!BU10</f>
        <v>438308.97</v>
      </c>
      <c r="ZC10" s="91">
        <f>'WP 2-1-4 Plant Details'!BV10-'WP 2-2-1 Accum Res'!BV10</f>
        <v>438308.97</v>
      </c>
      <c r="ZD10" s="91">
        <f>'WP 2-1-4 Plant Details'!BW10-'WP 2-2-1 Accum Res'!BW10</f>
        <v>438308.97</v>
      </c>
      <c r="ZE10" s="91">
        <f>'WP 2-1-4 Plant Details'!BX10-'WP 2-2-1 Accum Res'!BX10</f>
        <v>438308.97</v>
      </c>
      <c r="ZF10" s="91">
        <f>'WP 2-1-4 Plant Details'!BY10-'WP 2-2-1 Accum Res'!BY10</f>
        <v>438308.97</v>
      </c>
      <c r="ZG10" s="91">
        <f>'WP 2-1-4 Plant Details'!BZ10-'WP 2-2-1 Accum Res'!BZ10</f>
        <v>438308.97</v>
      </c>
      <c r="ZH10" s="91">
        <f>'WP 2-1-4 Plant Details'!CA10-'WP 2-2-1 Accum Res'!CA10</f>
        <v>438308.97</v>
      </c>
      <c r="ZI10" s="91">
        <f>'WP 2-1-4 Plant Details'!CB10-'WP 2-2-1 Accum Res'!CB10</f>
        <v>438308.97</v>
      </c>
      <c r="ZJ10" s="91">
        <f>'WP 2-1-4 Plant Details'!CC10-'WP 2-2-1 Accum Res'!CC10</f>
        <v>438308.97</v>
      </c>
      <c r="ZK10" s="91">
        <f>'WP 2-1-4 Plant Details'!CD10-'WP 2-2-1 Accum Res'!CD10</f>
        <v>438308.97</v>
      </c>
      <c r="ZL10" s="91">
        <f>'WP 2-1-4 Plant Details'!CE10-'WP 2-2-1 Accum Res'!CE10</f>
        <v>438308.97</v>
      </c>
      <c r="ZM10" s="91">
        <f>'WP 2-1-4 Plant Details'!CF10-'WP 2-2-1 Accum Res'!CF10</f>
        <v>438308.97</v>
      </c>
      <c r="ZN10" s="91">
        <f>'WP 2-1-4 Plant Details'!CG10-'WP 2-2-1 Accum Res'!CG10</f>
        <v>438308.97</v>
      </c>
      <c r="ZO10" s="91">
        <f>'WP 2-1-4 Plant Details'!CH10-'WP 2-2-1 Accum Res'!CH10</f>
        <v>438308.97</v>
      </c>
      <c r="ZP10" s="91">
        <f>'WP 2-1-4 Plant Details'!CI10-'WP 2-2-1 Accum Res'!CI10</f>
        <v>438308.97</v>
      </c>
      <c r="ZQ10" s="91">
        <f>'WP 2-1-4 Plant Details'!CJ10-'WP 2-2-1 Accum Res'!CJ10</f>
        <v>438308.97</v>
      </c>
      <c r="ZR10" s="91">
        <f>'WP 2-1-4 Plant Details'!CK10-'WP 2-2-1 Accum Res'!CK10</f>
        <v>438308.97</v>
      </c>
      <c r="ZS10" s="91">
        <f>'WP 2-1-4 Plant Details'!CL10-'WP 2-2-1 Accum Res'!CL10</f>
        <v>438308.97</v>
      </c>
      <c r="ZT10" s="91">
        <f>'WP 2-1-4 Plant Details'!CM10-'WP 2-2-1 Accum Res'!CM10</f>
        <v>438308.97</v>
      </c>
      <c r="ZU10" s="91">
        <f>'WP 2-1-4 Plant Details'!CN10-'WP 2-2-1 Accum Res'!CN10</f>
        <v>438308.97</v>
      </c>
      <c r="ZV10" s="91">
        <f>'WP 2-1-4 Plant Details'!CO10-'WP 2-2-1 Accum Res'!CO10</f>
        <v>438308.97</v>
      </c>
      <c r="ZW10" s="91">
        <f>'WP 2-1-4 Plant Details'!CP10-'WP 2-2-1 Accum Res'!CP10</f>
        <v>438308.97</v>
      </c>
      <c r="ZX10" s="91">
        <f ca="1">'WP 2-1-4 Plant Details'!CQ10-'WP 2-2-1 Accum Res'!CQ10</f>
        <v>438308.97</v>
      </c>
      <c r="ZY10" s="91">
        <f ca="1">'WP 2-1-4 Plant Details'!CR10-'WP 2-2-1 Accum Res'!CR10</f>
        <v>438308.97</v>
      </c>
      <c r="ZZ10" s="91">
        <f ca="1">'WP 2-1-4 Plant Details'!CS10-'WP 2-2-1 Accum Res'!CS10</f>
        <v>438308.97</v>
      </c>
      <c r="AAA10" s="91">
        <f ca="1">'WP 2-1-4 Plant Details'!CT10-'WP 2-2-1 Accum Res'!CT10</f>
        <v>438308.97</v>
      </c>
      <c r="AAB10" s="91">
        <f ca="1">'WP 2-1-4 Plant Details'!CU10-'WP 2-2-1 Accum Res'!CU10</f>
        <v>438308.97</v>
      </c>
      <c r="AAC10" s="91">
        <f ca="1">'WP 2-1-4 Plant Details'!CV10-'WP 2-2-1 Accum Res'!CV10</f>
        <v>438308.97</v>
      </c>
      <c r="AAD10" s="91">
        <f ca="1">'WP 2-1-4 Plant Details'!CW10-'WP 2-2-1 Accum Res'!CW10</f>
        <v>438308.97</v>
      </c>
      <c r="AAE10" s="91">
        <f ca="1">'WP 2-1-4 Plant Details'!CX10-'WP 2-2-1 Accum Res'!CX10</f>
        <v>438308.97</v>
      </c>
      <c r="AAF10" s="91">
        <f ca="1">'WP 2-1-4 Plant Details'!CY10-'WP 2-2-1 Accum Res'!CY10</f>
        <v>438308.97</v>
      </c>
      <c r="AAG10" s="91">
        <f ca="1">'WP 2-1-4 Plant Details'!CZ10-'WP 2-2-1 Accum Res'!CZ10</f>
        <v>438308.97</v>
      </c>
      <c r="AAH10" s="91">
        <f ca="1">'WP 2-1-4 Plant Details'!DA10-'WP 2-2-1 Accum Res'!DA10</f>
        <v>438308.97</v>
      </c>
      <c r="AAI10" s="91">
        <f ca="1">'WP 2-1-4 Plant Details'!DB10-'WP 2-2-1 Accum Res'!DB10</f>
        <v>438308.97</v>
      </c>
      <c r="AAJ10" s="91">
        <f ca="1">'WP 2-1-4 Plant Details'!DC10-'WP 2-2-1 Accum Res'!DC10</f>
        <v>438308.97</v>
      </c>
      <c r="AAK10" s="91">
        <f ca="1">'WP 2-1-4 Plant Details'!DD10-'WP 2-2-1 Accum Res'!DD10</f>
        <v>438308.97</v>
      </c>
      <c r="AAL10" s="91">
        <f ca="1">'WP 2-1-4 Plant Details'!DE10-'WP 2-2-1 Accum Res'!DE10</f>
        <v>438308.97</v>
      </c>
      <c r="AAM10" s="91">
        <f ca="1">'WP 2-1-4 Plant Details'!DF10-'WP 2-2-1 Accum Res'!DF10</f>
        <v>438308.97</v>
      </c>
      <c r="AAN10" s="91">
        <f ca="1">'WP 2-1-4 Plant Details'!DG10-'WP 2-2-1 Accum Res'!DG10</f>
        <v>438308.97</v>
      </c>
      <c r="AAO10" s="91">
        <f ca="1">'WP 2-1-4 Plant Details'!DH10-'WP 2-2-1 Accum Res'!DH10</f>
        <v>438308.97</v>
      </c>
      <c r="AAP10" s="91">
        <f ca="1">'WP 2-1-4 Plant Details'!DI10-'WP 2-2-1 Accum Res'!DI10</f>
        <v>438308.97</v>
      </c>
      <c r="AAQ10" s="91">
        <f ca="1">'WP 2-1-4 Plant Details'!DJ10-'WP 2-2-1 Accum Res'!DJ10</f>
        <v>438308.97</v>
      </c>
      <c r="AAR10" s="91">
        <f ca="1">'WP 2-1-4 Plant Details'!DK10-'WP 2-2-1 Accum Res'!DK10</f>
        <v>438308.97</v>
      </c>
      <c r="AAS10" s="91">
        <f ca="1">'WP 2-1-4 Plant Details'!DL10-'WP 2-2-1 Accum Res'!DL10</f>
        <v>438308.97</v>
      </c>
      <c r="AAT10" s="91">
        <f ca="1">'WP 2-1-4 Plant Details'!DM10-'WP 2-2-1 Accum Res'!DM10</f>
        <v>438308.97</v>
      </c>
      <c r="AAU10" s="91">
        <f ca="1">'WP 2-1-4 Plant Details'!DN10-'WP 2-2-1 Accum Res'!DN10</f>
        <v>438308.97</v>
      </c>
      <c r="AAV10" s="91">
        <f ca="1">'WP 2-1-4 Plant Details'!DO10-'WP 2-2-1 Accum Res'!DO10</f>
        <v>438308.97</v>
      </c>
      <c r="AAW10" s="91">
        <f ca="1">'WP 2-1-4 Plant Details'!DP10-'WP 2-2-1 Accum Res'!DP10</f>
        <v>438308.97</v>
      </c>
      <c r="AAX10" s="91">
        <f ca="1">'WP 2-1-4 Plant Details'!DQ10-'WP 2-2-1 Accum Res'!DQ10</f>
        <v>438308.97</v>
      </c>
      <c r="AAY10" s="91">
        <f ca="1">'WP 2-1-4 Plant Details'!DR10-'WP 2-2-1 Accum Res'!DR10</f>
        <v>438308.97</v>
      </c>
      <c r="AAZ10" s="91">
        <f ca="1">'WP 2-1-4 Plant Details'!DS10-'WP 2-2-1 Accum Res'!DS10</f>
        <v>438308.97</v>
      </c>
      <c r="ABA10" s="91">
        <f ca="1">'WP 2-1-4 Plant Details'!DT10-'WP 2-2-1 Accum Res'!DT10</f>
        <v>438308.97</v>
      </c>
      <c r="ABB10" s="91">
        <f ca="1">'WP 2-1-4 Plant Details'!DU10-'WP 2-2-1 Accum Res'!DU10</f>
        <v>438308.97</v>
      </c>
      <c r="ABC10" s="91">
        <f ca="1">'WP 2-1-4 Plant Details'!DV10-'WP 2-2-1 Accum Res'!DV10</f>
        <v>438308.97</v>
      </c>
      <c r="ABD10" s="91">
        <f ca="1">'WP 2-1-4 Plant Details'!DW10-'WP 2-2-1 Accum Res'!DW10</f>
        <v>438308.97</v>
      </c>
      <c r="ABE10" s="91">
        <f ca="1">'WP 2-1-4 Plant Details'!DX10-'WP 2-2-1 Accum Res'!DX10</f>
        <v>438308.97</v>
      </c>
      <c r="ABF10" s="91">
        <f ca="1">'WP 2-1-4 Plant Details'!DY10-'WP 2-2-1 Accum Res'!DY10</f>
        <v>438308.97</v>
      </c>
      <c r="ABG10" s="91">
        <f ca="1">'WP 2-1-4 Plant Details'!DZ10-'WP 2-2-1 Accum Res'!DZ10</f>
        <v>438308.97</v>
      </c>
      <c r="ABH10" s="91">
        <f ca="1">'WP 2-1-4 Plant Details'!EA10-'WP 2-2-1 Accum Res'!EA10</f>
        <v>438308.97</v>
      </c>
      <c r="ABI10" s="91">
        <f ca="1">'WP 2-1-4 Plant Details'!EB10-'WP 2-2-1 Accum Res'!EB10</f>
        <v>438308.97</v>
      </c>
      <c r="ABJ10" s="91">
        <f ca="1">'WP 2-1-4 Plant Details'!EC10-'WP 2-2-1 Accum Res'!EC10</f>
        <v>438308.97</v>
      </c>
      <c r="ABK10" s="91">
        <f ca="1">'WP 2-1-4 Plant Details'!ED10-'WP 2-2-1 Accum Res'!ED10</f>
        <v>438308.97</v>
      </c>
      <c r="ABL10" s="91">
        <f ca="1">'WP 2-1-4 Plant Details'!EE10-'WP 2-2-1 Accum Res'!EE10</f>
        <v>438308.97</v>
      </c>
      <c r="ABM10" s="91">
        <f ca="1">'WP 2-1-4 Plant Details'!EF10-'WP 2-2-1 Accum Res'!EF10</f>
        <v>438308.97</v>
      </c>
      <c r="ABN10" s="91">
        <f ca="1">'WP 2-1-4 Plant Details'!EG10-'WP 2-2-1 Accum Res'!EG10</f>
        <v>438308.97</v>
      </c>
      <c r="ABO10" s="91">
        <f ca="1">'WP 2-1-4 Plant Details'!EH10-'WP 2-2-1 Accum Res'!EH10</f>
        <v>438308.97</v>
      </c>
      <c r="ABP10" s="91">
        <f ca="1">'WP 2-1-4 Plant Details'!EI10-'WP 2-2-1 Accum Res'!EI10</f>
        <v>438308.97</v>
      </c>
      <c r="ABQ10" s="91">
        <f ca="1">'WP 2-1-4 Plant Details'!EJ10-'WP 2-2-1 Accum Res'!EJ10</f>
        <v>438308.97</v>
      </c>
      <c r="ABR10" s="91">
        <f ca="1">'WP 2-1-4 Plant Details'!EK10-'WP 2-2-1 Accum Res'!EK10</f>
        <v>438308.97</v>
      </c>
      <c r="ABS10" s="91">
        <f ca="1">'WP 2-1-4 Plant Details'!EL10-'WP 2-2-1 Accum Res'!EL10</f>
        <v>438308.97</v>
      </c>
      <c r="ABT10" s="91">
        <f ca="1">'WP 2-1-4 Plant Details'!EM10-'WP 2-2-1 Accum Res'!EM10</f>
        <v>438308.97</v>
      </c>
      <c r="ABU10" s="91">
        <f ca="1">'WP 2-1-4 Plant Details'!EN10-'WP 2-2-1 Accum Res'!EN10</f>
        <v>438308.97</v>
      </c>
      <c r="ABV10" s="91">
        <f ca="1">'WP 2-1-4 Plant Details'!EO10-'WP 2-2-1 Accum Res'!EO10</f>
        <v>438308.97</v>
      </c>
      <c r="ABW10" s="91">
        <f ca="1">'WP 2-1-4 Plant Details'!EP10-'WP 2-2-1 Accum Res'!EP10</f>
        <v>438308.97</v>
      </c>
      <c r="ABX10" s="91">
        <f ca="1">'WP 2-1-4 Plant Details'!EQ10-'WP 2-2-1 Accum Res'!EQ10</f>
        <v>438308.97</v>
      </c>
      <c r="ABY10" s="91">
        <f ca="1">'WP 2-1-4 Plant Details'!ER10-'WP 2-2-1 Accum Res'!ER10</f>
        <v>438308.97</v>
      </c>
      <c r="ABZ10" s="91">
        <f ca="1">'WP 2-1-4 Plant Details'!ES10-'WP 2-2-1 Accum Res'!ES10</f>
        <v>438308.97</v>
      </c>
      <c r="ACA10" s="91">
        <f ca="1">'WP 2-1-4 Plant Details'!ET10-'WP 2-2-1 Accum Res'!ET10</f>
        <v>438308.97</v>
      </c>
      <c r="ACB10" s="91">
        <f ca="1">'WP 2-1-4 Plant Details'!EU10-'WP 2-2-1 Accum Res'!EU10</f>
        <v>438308.97</v>
      </c>
      <c r="ACC10" s="169">
        <f ca="1">ROUND(AVERAGE(AAR10:ABD10),0)</f>
        <v>438309</v>
      </c>
      <c r="ACD10" s="169">
        <f t="shared" ref="ACD10:ACD70" ca="1" si="230">ROUND(AVERAGE(ABD10:ABP10),0)</f>
        <v>438309</v>
      </c>
      <c r="ACE10" s="169">
        <f t="shared" ref="ACE10:ACE70" ca="1" si="231">ROUND(AVERAGE(ABP10:ACB10),0)</f>
        <v>438309</v>
      </c>
    </row>
    <row r="11" spans="1:759" s="93" customFormat="1">
      <c r="A11" s="160">
        <f t="shared" ref="A11:A71" si="232">A10+1</f>
        <v>3</v>
      </c>
      <c r="B11" s="160" t="s">
        <v>303</v>
      </c>
      <c r="C11" s="44" t="s">
        <v>304</v>
      </c>
      <c r="D11" s="91">
        <v>164088.48000000001</v>
      </c>
      <c r="E11" s="47">
        <f t="shared" si="56"/>
        <v>164088.48000000001</v>
      </c>
      <c r="F11" s="47">
        <f t="shared" si="57"/>
        <v>164088.48000000001</v>
      </c>
      <c r="G11" s="47">
        <f t="shared" si="58"/>
        <v>164088.48000000001</v>
      </c>
      <c r="H11" s="47">
        <f t="shared" si="59"/>
        <v>164088.48000000001</v>
      </c>
      <c r="I11" s="47">
        <f t="shared" si="60"/>
        <v>164088.48000000001</v>
      </c>
      <c r="J11" s="47">
        <f t="shared" si="61"/>
        <v>164088.48000000001</v>
      </c>
      <c r="K11" s="47">
        <f t="shared" si="62"/>
        <v>164088.48000000001</v>
      </c>
      <c r="L11" s="47">
        <f t="shared" si="63"/>
        <v>164088.48000000001</v>
      </c>
      <c r="M11" s="47">
        <f t="shared" si="64"/>
        <v>164088.48000000001</v>
      </c>
      <c r="N11" s="47">
        <f t="shared" si="65"/>
        <v>164088.48000000001</v>
      </c>
      <c r="O11" s="47">
        <f t="shared" si="66"/>
        <v>164088.48000000001</v>
      </c>
      <c r="P11" s="47">
        <f t="shared" si="67"/>
        <v>164088.48000000001</v>
      </c>
      <c r="Q11" s="91">
        <f t="shared" si="68"/>
        <v>164088.48000000001</v>
      </c>
      <c r="R11" s="91">
        <f t="shared" si="69"/>
        <v>164088.48000000001</v>
      </c>
      <c r="S11" s="91">
        <f t="shared" si="70"/>
        <v>164088.48000000001</v>
      </c>
      <c r="T11" s="91">
        <f t="shared" si="71"/>
        <v>164088.48000000001</v>
      </c>
      <c r="U11" s="91">
        <f t="shared" si="72"/>
        <v>164088.48000000001</v>
      </c>
      <c r="V11" s="91">
        <f t="shared" si="73"/>
        <v>164088.48000000001</v>
      </c>
      <c r="W11" s="91">
        <f t="shared" si="74"/>
        <v>164088.48000000001</v>
      </c>
      <c r="X11" s="91">
        <f t="shared" si="75"/>
        <v>164088.48000000001</v>
      </c>
      <c r="Y11" s="91">
        <f t="shared" si="76"/>
        <v>164088.48000000001</v>
      </c>
      <c r="Z11" s="91">
        <f t="shared" si="77"/>
        <v>164088.48000000001</v>
      </c>
      <c r="AA11" s="91">
        <f t="shared" si="78"/>
        <v>164088.48000000001</v>
      </c>
      <c r="AB11" s="91">
        <f t="shared" si="79"/>
        <v>164088.48000000001</v>
      </c>
      <c r="AC11" s="91">
        <f t="shared" si="80"/>
        <v>164088.48000000001</v>
      </c>
      <c r="AD11" s="91">
        <f t="shared" si="81"/>
        <v>164088.48000000001</v>
      </c>
      <c r="AE11" s="91">
        <f t="shared" si="82"/>
        <v>164088.48000000001</v>
      </c>
      <c r="AF11" s="91">
        <f t="shared" si="83"/>
        <v>164088.48000000001</v>
      </c>
      <c r="AG11" s="91">
        <f t="shared" si="84"/>
        <v>164088.48000000001</v>
      </c>
      <c r="AH11" s="91">
        <f t="shared" si="85"/>
        <v>164088.48000000001</v>
      </c>
      <c r="AI11" s="91">
        <f t="shared" si="86"/>
        <v>164088.48000000001</v>
      </c>
      <c r="AJ11" s="91">
        <f t="shared" si="87"/>
        <v>164088.48000000001</v>
      </c>
      <c r="AK11" s="91">
        <f t="shared" si="88"/>
        <v>164088.48000000001</v>
      </c>
      <c r="AL11" s="91">
        <f t="shared" si="176"/>
        <v>164088.48000000001</v>
      </c>
      <c r="AM11" s="91">
        <f t="shared" si="177"/>
        <v>164088.48000000001</v>
      </c>
      <c r="AN11" s="91">
        <f t="shared" si="178"/>
        <v>164088.48000000001</v>
      </c>
      <c r="AO11" s="91">
        <f t="shared" si="89"/>
        <v>164088.48000000001</v>
      </c>
      <c r="AP11" s="91">
        <f t="shared" si="90"/>
        <v>164088.48000000001</v>
      </c>
      <c r="AQ11" s="91">
        <f t="shared" si="91"/>
        <v>164088.48000000001</v>
      </c>
      <c r="AR11" s="91">
        <f t="shared" si="92"/>
        <v>164088.48000000001</v>
      </c>
      <c r="AS11" s="91">
        <f t="shared" si="93"/>
        <v>164088.48000000001</v>
      </c>
      <c r="AT11" s="91">
        <f t="shared" si="94"/>
        <v>164088.48000000001</v>
      </c>
      <c r="AU11" s="91">
        <f t="shared" si="95"/>
        <v>164088.48000000001</v>
      </c>
      <c r="AV11" s="91">
        <f t="shared" si="96"/>
        <v>164088.48000000001</v>
      </c>
      <c r="AW11" s="91">
        <f t="shared" si="97"/>
        <v>164088.48000000001</v>
      </c>
      <c r="AX11" s="91">
        <v>164088.48000000001</v>
      </c>
      <c r="AY11" s="91">
        <f t="shared" si="98"/>
        <v>0</v>
      </c>
      <c r="AZ11" s="91">
        <f t="shared" si="99"/>
        <v>0</v>
      </c>
      <c r="BA11" s="91">
        <f t="shared" si="100"/>
        <v>0</v>
      </c>
      <c r="BB11" s="91">
        <f t="shared" si="101"/>
        <v>0</v>
      </c>
      <c r="BC11" s="91">
        <f t="shared" ref="BC11:BC41" si="233">+BB11+GX11+MS11+SN11</f>
        <v>0</v>
      </c>
      <c r="BD11" s="91">
        <f t="shared" ref="BD11:BD26" si="234">+BC11+GY11+MT11+SO11</f>
        <v>0</v>
      </c>
      <c r="BE11" s="91">
        <f t="shared" ref="BE11:BE26" si="235">+BD11+GZ11+MU11+SP11</f>
        <v>0</v>
      </c>
      <c r="BF11" s="91">
        <f t="shared" ref="BF11:BF26" si="236">+BE11+HA11+MV11+SQ11</f>
        <v>0</v>
      </c>
      <c r="BG11" s="91">
        <f t="shared" ref="BG11:BG26" si="237">+BF11+HB11+MW11+SR11</f>
        <v>0</v>
      </c>
      <c r="BH11" s="91">
        <f t="shared" ref="BH11:BH26" si="238">+BG11+HC11+MX11+SS11</f>
        <v>0</v>
      </c>
      <c r="BI11" s="91">
        <f t="shared" ref="BI11:BI69" si="239">+BH11+HD11+MY11+ST11</f>
        <v>0</v>
      </c>
      <c r="BJ11" s="91">
        <f t="shared" ref="BJ11:BJ69" si="240">+BI11+HE11+MZ11+SU11</f>
        <v>0</v>
      </c>
      <c r="BK11" s="91">
        <f t="shared" ref="BK11:BK42" si="241">+BJ11+HF11+NA11+SV11</f>
        <v>0</v>
      </c>
      <c r="BL11" s="91">
        <f t="shared" ref="BL11:BL42" si="242">+BK11+HG11+NB11+SW11</f>
        <v>0</v>
      </c>
      <c r="BM11" s="91">
        <f t="shared" ref="BM11:BM42" si="243">+BL11+HH11+NC11+SX11</f>
        <v>0</v>
      </c>
      <c r="BN11" s="91">
        <f t="shared" ref="BN11:BN42" si="244">+BM11+HI11+ND11+SY11</f>
        <v>0</v>
      </c>
      <c r="BO11" s="91">
        <f t="shared" ref="BO11:BO42" si="245">+BN11+HJ11+NE11+SZ11</f>
        <v>0</v>
      </c>
      <c r="BP11" s="91">
        <f t="shared" ref="BP11:BP42" si="246">+BO11+HK11+NF11+TA11</f>
        <v>0</v>
      </c>
      <c r="BQ11" s="91">
        <f t="shared" ref="BQ11:BQ42" si="247">+BP11+HL11+NG11+TB11</f>
        <v>0</v>
      </c>
      <c r="BR11" s="91">
        <f t="shared" ref="BR11:BR42" si="248">+BQ11+HM11+NH11+TC11</f>
        <v>0</v>
      </c>
      <c r="BS11" s="91">
        <f t="shared" ref="BS11:BS42" si="249">+BR11+HN11+NI11+TD11</f>
        <v>0</v>
      </c>
      <c r="BT11" s="91">
        <f t="shared" ref="BT11:BT42" si="250">+BS11+HO11+NJ11+TE11</f>
        <v>0</v>
      </c>
      <c r="BU11" s="91">
        <f t="shared" ref="BU11:BU42" si="251">+BT11+HP11+NK11+TF11</f>
        <v>0</v>
      </c>
      <c r="BV11" s="91">
        <f t="shared" ref="BV11:BV42" si="252">+BU11+HQ11+NL11+TG11</f>
        <v>0</v>
      </c>
      <c r="BW11" s="91">
        <f t="shared" ref="BW11:BW42" si="253">+BV11+HR11+NM11+TH11</f>
        <v>0</v>
      </c>
      <c r="BX11" s="91">
        <f t="shared" ref="BX11:BX42" si="254">+BW11+HS11+NN11+TI11</f>
        <v>0</v>
      </c>
      <c r="BY11" s="91">
        <f t="shared" ref="BY11:BY42" si="255">+BX11+HT11+NO11+TJ11</f>
        <v>0</v>
      </c>
      <c r="BZ11" s="91">
        <f t="shared" ref="BZ11:BZ42" si="256">+BY11+HU11+NP11+TK11</f>
        <v>0</v>
      </c>
      <c r="CA11" s="91">
        <f t="shared" si="105"/>
        <v>0</v>
      </c>
      <c r="CB11" s="91">
        <f t="shared" si="106"/>
        <v>0</v>
      </c>
      <c r="CC11" s="91">
        <f t="shared" si="107"/>
        <v>0</v>
      </c>
      <c r="CD11" s="91">
        <f t="shared" si="108"/>
        <v>0</v>
      </c>
      <c r="CE11" s="91">
        <f t="shared" si="109"/>
        <v>0</v>
      </c>
      <c r="CF11" s="91">
        <f t="shared" si="110"/>
        <v>0</v>
      </c>
      <c r="CG11" s="91">
        <f t="shared" si="111"/>
        <v>0</v>
      </c>
      <c r="CH11" s="91">
        <f t="shared" si="112"/>
        <v>0</v>
      </c>
      <c r="CI11" s="91">
        <f t="shared" si="113"/>
        <v>0</v>
      </c>
      <c r="CJ11" s="91">
        <f t="shared" si="114"/>
        <v>0</v>
      </c>
      <c r="CK11" s="91">
        <f t="shared" si="115"/>
        <v>0</v>
      </c>
      <c r="CL11" s="91">
        <f t="shared" si="116"/>
        <v>0</v>
      </c>
      <c r="CM11" s="91">
        <f t="shared" si="117"/>
        <v>0</v>
      </c>
      <c r="CN11" s="91">
        <f t="shared" si="118"/>
        <v>0</v>
      </c>
      <c r="CO11" s="91">
        <f t="shared" si="119"/>
        <v>0</v>
      </c>
      <c r="CP11" s="91">
        <f t="shared" si="120"/>
        <v>0</v>
      </c>
      <c r="CQ11" s="91">
        <f t="shared" ca="1" si="121"/>
        <v>0</v>
      </c>
      <c r="CR11" s="91">
        <f t="shared" ca="1" si="122"/>
        <v>0</v>
      </c>
      <c r="CS11" s="91">
        <f t="shared" ca="1" si="123"/>
        <v>0</v>
      </c>
      <c r="CT11" s="91">
        <f t="shared" ca="1" si="124"/>
        <v>0</v>
      </c>
      <c r="CU11" s="91">
        <f t="shared" ca="1" si="125"/>
        <v>0</v>
      </c>
      <c r="CV11" s="91">
        <f t="shared" ca="1" si="126"/>
        <v>0</v>
      </c>
      <c r="CW11" s="91">
        <f t="shared" ca="1" si="127"/>
        <v>0</v>
      </c>
      <c r="CX11" s="91">
        <f t="shared" ca="1" si="128"/>
        <v>0</v>
      </c>
      <c r="CY11" s="91">
        <f t="shared" ca="1" si="129"/>
        <v>0</v>
      </c>
      <c r="CZ11" s="91">
        <f t="shared" ca="1" si="130"/>
        <v>0</v>
      </c>
      <c r="DA11" s="91">
        <f t="shared" ca="1" si="131"/>
        <v>0</v>
      </c>
      <c r="DB11" s="91">
        <f t="shared" ca="1" si="132"/>
        <v>0</v>
      </c>
      <c r="DC11" s="91">
        <f t="shared" ca="1" si="133"/>
        <v>0</v>
      </c>
      <c r="DD11" s="91">
        <f t="shared" ca="1" si="134"/>
        <v>0</v>
      </c>
      <c r="DE11" s="91">
        <f t="shared" ca="1" si="179"/>
        <v>0</v>
      </c>
      <c r="DF11" s="91">
        <f t="shared" ca="1" si="180"/>
        <v>0</v>
      </c>
      <c r="DG11" s="91">
        <f t="shared" ca="1" si="181"/>
        <v>0</v>
      </c>
      <c r="DH11" s="91">
        <f t="shared" ca="1" si="182"/>
        <v>0</v>
      </c>
      <c r="DI11" s="91">
        <f t="shared" ca="1" si="183"/>
        <v>0</v>
      </c>
      <c r="DJ11" s="91">
        <f t="shared" ca="1" si="184"/>
        <v>0</v>
      </c>
      <c r="DK11" s="91">
        <f t="shared" ca="1" si="185"/>
        <v>0</v>
      </c>
      <c r="DL11" s="91">
        <f t="shared" ca="1" si="186"/>
        <v>0</v>
      </c>
      <c r="DM11" s="91">
        <f t="shared" ca="1" si="187"/>
        <v>0</v>
      </c>
      <c r="DN11" s="91">
        <f t="shared" ca="1" si="188"/>
        <v>0</v>
      </c>
      <c r="DO11" s="91">
        <f t="shared" ca="1" si="189"/>
        <v>0</v>
      </c>
      <c r="DP11" s="91">
        <f t="shared" ca="1" si="190"/>
        <v>0</v>
      </c>
      <c r="DQ11" s="91">
        <f t="shared" ca="1" si="191"/>
        <v>0</v>
      </c>
      <c r="DR11" s="91">
        <f t="shared" ca="1" si="192"/>
        <v>0</v>
      </c>
      <c r="DS11" s="91">
        <f t="shared" ca="1" si="193"/>
        <v>0</v>
      </c>
      <c r="DT11" s="91">
        <f t="shared" ca="1" si="194"/>
        <v>0</v>
      </c>
      <c r="DU11" s="91">
        <f t="shared" ca="1" si="195"/>
        <v>0</v>
      </c>
      <c r="DV11" s="91">
        <f t="shared" ca="1" si="196"/>
        <v>0</v>
      </c>
      <c r="DW11" s="91">
        <f t="shared" ca="1" si="197"/>
        <v>0</v>
      </c>
      <c r="DX11" s="91">
        <f t="shared" ca="1" si="198"/>
        <v>0</v>
      </c>
      <c r="DY11" s="91">
        <f t="shared" ca="1" si="199"/>
        <v>0</v>
      </c>
      <c r="DZ11" s="91">
        <f t="shared" ca="1" si="200"/>
        <v>0</v>
      </c>
      <c r="EA11" s="91">
        <f t="shared" ca="1" si="201"/>
        <v>0</v>
      </c>
      <c r="EB11" s="91">
        <f t="shared" ca="1" si="202"/>
        <v>0</v>
      </c>
      <c r="EC11" s="91">
        <f t="shared" ca="1" si="203"/>
        <v>0</v>
      </c>
      <c r="ED11" s="91">
        <f t="shared" ca="1" si="204"/>
        <v>0</v>
      </c>
      <c r="EE11" s="91">
        <f t="shared" ca="1" si="205"/>
        <v>0</v>
      </c>
      <c r="EF11" s="91">
        <f t="shared" ca="1" si="206"/>
        <v>0</v>
      </c>
      <c r="EG11" s="91">
        <f t="shared" ca="1" si="207"/>
        <v>0</v>
      </c>
      <c r="EH11" s="91">
        <f t="shared" ca="1" si="208"/>
        <v>0</v>
      </c>
      <c r="EI11" s="91">
        <f t="shared" ca="1" si="209"/>
        <v>0</v>
      </c>
      <c r="EJ11" s="91">
        <f t="shared" ca="1" si="210"/>
        <v>0</v>
      </c>
      <c r="EK11" s="91">
        <f t="shared" ca="1" si="211"/>
        <v>0</v>
      </c>
      <c r="EL11" s="91">
        <f t="shared" ca="1" si="212"/>
        <v>0</v>
      </c>
      <c r="EM11" s="91">
        <f t="shared" ca="1" si="213"/>
        <v>0</v>
      </c>
      <c r="EN11" s="91">
        <f t="shared" ca="1" si="214"/>
        <v>0</v>
      </c>
      <c r="EO11" s="91">
        <f t="shared" ca="1" si="215"/>
        <v>0</v>
      </c>
      <c r="EP11" s="91">
        <f t="shared" ca="1" si="216"/>
        <v>0</v>
      </c>
      <c r="EQ11" s="91">
        <f t="shared" ca="1" si="217"/>
        <v>0</v>
      </c>
      <c r="ER11" s="91">
        <f t="shared" ca="1" si="218"/>
        <v>0</v>
      </c>
      <c r="ES11" s="91">
        <f t="shared" ca="1" si="219"/>
        <v>0</v>
      </c>
      <c r="ET11" s="91">
        <f t="shared" ca="1" si="220"/>
        <v>0</v>
      </c>
      <c r="EU11" s="91">
        <f t="shared" ca="1" si="221"/>
        <v>0</v>
      </c>
      <c r="EV11" s="169">
        <f t="shared" ref="EV11:EV70" ca="1" si="257">ROUND(AVERAGE(DK11:DW11),0)</f>
        <v>0</v>
      </c>
      <c r="EW11" s="169">
        <f t="shared" ca="1" si="222"/>
        <v>0</v>
      </c>
      <c r="EX11" s="169">
        <f t="shared" ca="1" si="223"/>
        <v>0</v>
      </c>
      <c r="EY11" s="91"/>
      <c r="EZ11" s="91">
        <v>0</v>
      </c>
      <c r="FA11" s="91">
        <v>0</v>
      </c>
      <c r="FB11" s="91">
        <v>0</v>
      </c>
      <c r="FC11" s="91">
        <v>0</v>
      </c>
      <c r="FD11" s="91">
        <v>0</v>
      </c>
      <c r="FE11" s="91">
        <v>0</v>
      </c>
      <c r="FF11" s="91">
        <v>0</v>
      </c>
      <c r="FG11" s="91">
        <v>0</v>
      </c>
      <c r="FH11" s="91">
        <v>0</v>
      </c>
      <c r="FI11" s="91">
        <v>0</v>
      </c>
      <c r="FJ11" s="91">
        <v>0</v>
      </c>
      <c r="FK11" s="91">
        <v>0</v>
      </c>
      <c r="FL11" s="91">
        <v>0</v>
      </c>
      <c r="FM11" s="91">
        <v>0</v>
      </c>
      <c r="FN11" s="91">
        <v>0</v>
      </c>
      <c r="FO11" s="91">
        <v>0</v>
      </c>
      <c r="FP11" s="91">
        <v>0</v>
      </c>
      <c r="FQ11" s="91">
        <v>0</v>
      </c>
      <c r="FR11" s="91">
        <v>0</v>
      </c>
      <c r="FS11" s="91">
        <v>0</v>
      </c>
      <c r="FT11" s="91">
        <v>0</v>
      </c>
      <c r="FU11" s="91">
        <v>0</v>
      </c>
      <c r="FV11" s="91">
        <v>0</v>
      </c>
      <c r="FW11" s="91">
        <v>0</v>
      </c>
      <c r="FX11" s="91">
        <v>0</v>
      </c>
      <c r="FY11" s="91">
        <v>0</v>
      </c>
      <c r="FZ11" s="91">
        <v>0</v>
      </c>
      <c r="GA11" s="91">
        <v>0</v>
      </c>
      <c r="GB11" s="91">
        <v>0</v>
      </c>
      <c r="GC11" s="91">
        <v>0</v>
      </c>
      <c r="GD11" s="91">
        <v>0</v>
      </c>
      <c r="GE11" s="91">
        <v>0</v>
      </c>
      <c r="GF11" s="91">
        <v>0</v>
      </c>
      <c r="GG11" s="91">
        <v>0</v>
      </c>
      <c r="GH11" s="91">
        <v>0</v>
      </c>
      <c r="GI11" s="91">
        <v>0</v>
      </c>
      <c r="GJ11" s="91">
        <v>0</v>
      </c>
      <c r="GK11" s="91">
        <v>0</v>
      </c>
      <c r="GL11" s="91">
        <v>0</v>
      </c>
      <c r="GM11" s="91"/>
      <c r="GN11" s="91"/>
      <c r="GO11" s="91"/>
      <c r="GP11" s="91"/>
      <c r="GQ11" s="91"/>
      <c r="GR11" s="91"/>
      <c r="GS11" s="91"/>
      <c r="GT11" s="91"/>
      <c r="GU11" s="91"/>
      <c r="GV11" s="91"/>
      <c r="GW11" s="91"/>
      <c r="GX11" s="91"/>
      <c r="GY11" s="91">
        <v>0</v>
      </c>
      <c r="GZ11" s="91">
        <v>0</v>
      </c>
      <c r="HA11" s="91">
        <v>0</v>
      </c>
      <c r="HB11" s="91">
        <v>0</v>
      </c>
      <c r="HC11" s="91">
        <v>0</v>
      </c>
      <c r="HD11" s="91">
        <v>0</v>
      </c>
      <c r="HE11" s="91">
        <v>0</v>
      </c>
      <c r="HF11" s="335">
        <v>0</v>
      </c>
      <c r="HG11" s="335">
        <v>0</v>
      </c>
      <c r="HH11" s="91">
        <v>0</v>
      </c>
      <c r="HI11" s="335">
        <v>0</v>
      </c>
      <c r="HJ11" s="335">
        <v>0</v>
      </c>
      <c r="HK11" s="335"/>
      <c r="HL11" s="335"/>
      <c r="HM11" s="335"/>
      <c r="HN11" s="335"/>
      <c r="HO11" s="335"/>
      <c r="HP11" s="335">
        <v>0</v>
      </c>
      <c r="HQ11" s="335"/>
      <c r="HR11" s="335"/>
      <c r="HS11" s="335"/>
      <c r="HT11" s="335"/>
      <c r="HU11" s="335"/>
      <c r="HV11" s="335"/>
      <c r="HW11" s="335"/>
      <c r="HX11" s="335"/>
      <c r="HY11" s="335"/>
      <c r="HZ11" s="335"/>
      <c r="IA11" s="335"/>
      <c r="IB11" s="335"/>
      <c r="IC11" s="335">
        <v>0</v>
      </c>
      <c r="ID11" s="335">
        <v>0</v>
      </c>
      <c r="IE11" s="335">
        <v>0</v>
      </c>
      <c r="IF11" s="335"/>
      <c r="IG11" s="335">
        <v>0</v>
      </c>
      <c r="IH11" s="335">
        <v>0</v>
      </c>
      <c r="II11" s="335">
        <v>0</v>
      </c>
      <c r="IJ11" s="335">
        <v>0</v>
      </c>
      <c r="IK11" s="335">
        <v>0</v>
      </c>
      <c r="IL11" s="335">
        <v>0</v>
      </c>
      <c r="IM11" s="335">
        <v>0</v>
      </c>
      <c r="IN11" s="335"/>
      <c r="IO11" s="335">
        <v>0</v>
      </c>
      <c r="IP11" s="335"/>
      <c r="IQ11" s="335"/>
      <c r="IR11" s="335"/>
      <c r="IS11" s="335"/>
      <c r="IT11" s="335"/>
      <c r="IU11" s="335"/>
      <c r="IV11" s="335"/>
      <c r="IW11" s="335"/>
      <c r="IX11" s="335">
        <v>0</v>
      </c>
      <c r="IY11" s="335">
        <v>0</v>
      </c>
      <c r="IZ11" s="335">
        <v>0</v>
      </c>
      <c r="JA11" s="335">
        <v>0</v>
      </c>
      <c r="JB11" s="335">
        <f>'WP 2-1-1 Plant Additions'!G11</f>
        <v>0</v>
      </c>
      <c r="JC11" s="335">
        <f>'WP 2-1-1 Plant Additions'!H11</f>
        <v>0</v>
      </c>
      <c r="JD11" s="335">
        <f>'WP 2-1-1 Plant Additions'!I11</f>
        <v>0</v>
      </c>
      <c r="JE11" s="335">
        <f>'WP 2-1-1 Plant Additions'!J11</f>
        <v>0</v>
      </c>
      <c r="JF11" s="335">
        <f>'WP 2-1-1 Plant Additions'!K11</f>
        <v>0</v>
      </c>
      <c r="JG11" s="335">
        <f>'WP 2-1-1 Plant Additions'!L11</f>
        <v>0</v>
      </c>
      <c r="JH11" s="335">
        <f>'WP 2-1-1 Plant Additions'!M11</f>
        <v>0</v>
      </c>
      <c r="JI11" s="335">
        <f>'WP 2-1-1 Plant Additions'!N11</f>
        <v>0</v>
      </c>
      <c r="JJ11" s="335">
        <f>'WP 2-1-1 Plant Additions'!O11</f>
        <v>0</v>
      </c>
      <c r="JK11" s="335">
        <f>'WP 2-1-1 Plant Additions'!P11</f>
        <v>0</v>
      </c>
      <c r="JL11" s="335">
        <f>'WP 2-1-1 Plant Additions'!Q11</f>
        <v>0</v>
      </c>
      <c r="JM11" s="335">
        <f>'WP 2-1-1 Plant Additions'!R11</f>
        <v>0</v>
      </c>
      <c r="JN11" s="335">
        <f>'WP 2-1-1 Plant Additions'!S11</f>
        <v>0</v>
      </c>
      <c r="JO11" s="335">
        <f>'WP 2-1-1 Plant Additions'!T11</f>
        <v>0</v>
      </c>
      <c r="JP11" s="335">
        <f>'WP 2-1-1 Plant Additions'!U11</f>
        <v>0</v>
      </c>
      <c r="JQ11" s="335">
        <f>'WP 2-1-1 Plant Additions'!V11</f>
        <v>0</v>
      </c>
      <c r="JR11" s="335">
        <f>'WP 2-1-1 Plant Additions'!W11</f>
        <v>0</v>
      </c>
      <c r="JS11" s="335">
        <f>'WP 2-1-1 Plant Additions'!X11</f>
        <v>0</v>
      </c>
      <c r="JT11" s="335">
        <f>'WP 2-1-1 Plant Additions'!Y11</f>
        <v>0</v>
      </c>
      <c r="JU11" s="335">
        <f>'WP 2-1-1 Plant Additions'!Z11</f>
        <v>0</v>
      </c>
      <c r="JV11" s="335">
        <f>'WP 2-1-1 Plant Additions'!AA11</f>
        <v>0</v>
      </c>
      <c r="JW11" s="335">
        <f>'WP 2-1-1 Plant Additions'!AB11</f>
        <v>0</v>
      </c>
      <c r="JX11" s="335">
        <f>'WP 2-1-1 Plant Additions'!AC11</f>
        <v>0</v>
      </c>
      <c r="JY11" s="335">
        <f>'WP 2-1-1 Plant Additions'!AD11</f>
        <v>0</v>
      </c>
      <c r="JZ11" s="335">
        <f>'WP 2-1-1 Plant Additions'!AE11</f>
        <v>0</v>
      </c>
      <c r="KA11" s="335">
        <f>'WP 2-1-1 Plant Additions'!AF11</f>
        <v>0</v>
      </c>
      <c r="KB11" s="335">
        <f>'WP 2-1-1 Plant Additions'!AG11</f>
        <v>0</v>
      </c>
      <c r="KC11" s="335">
        <f>'WP 2-1-1 Plant Additions'!AH11</f>
        <v>0</v>
      </c>
      <c r="KD11" s="335">
        <f>'WP 2-1-1 Plant Additions'!AI11</f>
        <v>0</v>
      </c>
      <c r="KE11" s="335">
        <f>'WP 2-1-1 Plant Additions'!AJ11</f>
        <v>0</v>
      </c>
      <c r="KF11" s="335">
        <f>'WP 2-1-1 Plant Additions'!AK11</f>
        <v>0</v>
      </c>
      <c r="KG11" s="335">
        <f>'WP 2-1-1 Plant Additions'!AL11</f>
        <v>0</v>
      </c>
      <c r="KH11" s="335">
        <f>'WP 2-1-1 Plant Additions'!AM11</f>
        <v>0</v>
      </c>
      <c r="KI11" s="335">
        <f>'WP 2-1-1 Plant Additions'!AN11</f>
        <v>0</v>
      </c>
      <c r="KJ11" s="335">
        <f>'WP 2-1-1 Plant Additions'!AO11</f>
        <v>0</v>
      </c>
      <c r="KK11" s="335">
        <f>'WP 2-1-1 Plant Additions'!AP11</f>
        <v>0</v>
      </c>
      <c r="KL11" s="335">
        <f>'WP 2-1-1 Plant Additions'!AQ11</f>
        <v>0</v>
      </c>
      <c r="KM11" s="335">
        <f>'WP 2-1-1 Plant Additions'!AR11</f>
        <v>0</v>
      </c>
      <c r="KN11" s="335">
        <f>'WP 2-1-1 Plant Additions'!AS11</f>
        <v>0</v>
      </c>
      <c r="KO11" s="335">
        <f>'WP 2-1-1 Plant Additions'!AT11</f>
        <v>0</v>
      </c>
      <c r="KP11" s="335">
        <f>'WP 2-1-1 Plant Additions'!AU11</f>
        <v>0</v>
      </c>
      <c r="KQ11" s="169">
        <f t="shared" ref="KQ11:KQ70" si="258">ROUND(SUM(JG11:JR11),0)</f>
        <v>0</v>
      </c>
      <c r="KR11" s="169">
        <f t="shared" si="224"/>
        <v>0</v>
      </c>
      <c r="KS11" s="169">
        <f t="shared" si="225"/>
        <v>0</v>
      </c>
      <c r="KT11" s="95"/>
      <c r="KU11" s="91">
        <v>0</v>
      </c>
      <c r="KV11" s="91">
        <v>0</v>
      </c>
      <c r="KW11" s="91">
        <v>0</v>
      </c>
      <c r="KX11" s="91">
        <v>0</v>
      </c>
      <c r="KY11" s="91">
        <v>0</v>
      </c>
      <c r="KZ11" s="91">
        <v>0</v>
      </c>
      <c r="LA11" s="91">
        <v>0</v>
      </c>
      <c r="LB11" s="91">
        <v>0</v>
      </c>
      <c r="LC11" s="91">
        <v>0</v>
      </c>
      <c r="LD11" s="91">
        <v>0</v>
      </c>
      <c r="LE11" s="91">
        <v>0</v>
      </c>
      <c r="LF11" s="91">
        <v>0</v>
      </c>
      <c r="LG11" s="91">
        <v>0</v>
      </c>
      <c r="LH11" s="91">
        <v>0</v>
      </c>
      <c r="LI11" s="91">
        <v>0</v>
      </c>
      <c r="LJ11" s="91">
        <v>0</v>
      </c>
      <c r="LK11" s="91">
        <v>0</v>
      </c>
      <c r="LL11" s="91">
        <v>0</v>
      </c>
      <c r="LM11" s="91">
        <v>0</v>
      </c>
      <c r="LN11" s="91">
        <v>0</v>
      </c>
      <c r="LO11" s="91">
        <v>0</v>
      </c>
      <c r="LP11" s="91">
        <v>0</v>
      </c>
      <c r="LQ11" s="91">
        <v>0</v>
      </c>
      <c r="LR11" s="91">
        <v>0</v>
      </c>
      <c r="LS11" s="91">
        <v>0</v>
      </c>
      <c r="LT11" s="91">
        <v>0</v>
      </c>
      <c r="LU11" s="91">
        <v>0</v>
      </c>
      <c r="LV11" s="91">
        <v>0</v>
      </c>
      <c r="LW11" s="91">
        <v>0</v>
      </c>
      <c r="LX11" s="91">
        <v>0</v>
      </c>
      <c r="LY11" s="91">
        <v>0</v>
      </c>
      <c r="LZ11" s="91">
        <v>0</v>
      </c>
      <c r="MA11" s="91">
        <v>0</v>
      </c>
      <c r="MB11" s="91">
        <v>0</v>
      </c>
      <c r="MC11" s="91">
        <v>0</v>
      </c>
      <c r="MD11" s="91">
        <v>0</v>
      </c>
      <c r="ME11" s="91">
        <v>0</v>
      </c>
      <c r="MF11" s="91">
        <v>0</v>
      </c>
      <c r="MG11" s="91">
        <v>0</v>
      </c>
      <c r="MH11" s="91">
        <v>0</v>
      </c>
      <c r="MI11" s="91">
        <v>0</v>
      </c>
      <c r="MJ11" s="91">
        <v>0</v>
      </c>
      <c r="MK11" s="91"/>
      <c r="ML11" s="91"/>
      <c r="MM11" s="91"/>
      <c r="MN11" s="91"/>
      <c r="MO11" s="91">
        <v>-155687.63</v>
      </c>
      <c r="MP11" s="91"/>
      <c r="MQ11" s="91"/>
      <c r="MR11" s="91"/>
      <c r="MS11" s="91"/>
      <c r="MT11" s="91">
        <v>0</v>
      </c>
      <c r="MU11" s="91">
        <v>0</v>
      </c>
      <c r="MV11" s="91">
        <v>0</v>
      </c>
      <c r="MW11" s="91">
        <v>0</v>
      </c>
      <c r="MX11" s="91">
        <v>0</v>
      </c>
      <c r="MY11" s="91">
        <v>0</v>
      </c>
      <c r="MZ11" s="91">
        <v>0</v>
      </c>
      <c r="NA11" s="91">
        <v>0</v>
      </c>
      <c r="NB11" s="91">
        <v>0</v>
      </c>
      <c r="NC11" s="91">
        <v>0</v>
      </c>
      <c r="ND11" s="91">
        <v>0</v>
      </c>
      <c r="NE11" s="91">
        <v>0</v>
      </c>
      <c r="NF11" s="91"/>
      <c r="NG11" s="91"/>
      <c r="NH11" s="91"/>
      <c r="NI11" s="91">
        <v>0</v>
      </c>
      <c r="NJ11" s="91"/>
      <c r="NK11" s="91">
        <v>0</v>
      </c>
      <c r="NL11" s="91"/>
      <c r="NM11" s="91"/>
      <c r="NN11" s="91"/>
      <c r="NO11" s="91"/>
      <c r="NP11" s="91"/>
      <c r="NQ11" s="91"/>
      <c r="NR11" s="91"/>
      <c r="NS11" s="91"/>
      <c r="NT11" s="91"/>
      <c r="NU11" s="91"/>
      <c r="NV11" s="91"/>
      <c r="NW11" s="91"/>
      <c r="NX11" s="91">
        <f>+'WP 2-2-1 Accum Res'!NX11</f>
        <v>0</v>
      </c>
      <c r="NY11" s="91">
        <f>+'WP 2-2-1 Accum Res'!NY11</f>
        <v>0</v>
      </c>
      <c r="NZ11" s="91">
        <f>+'WP 2-2-1 Accum Res'!NZ11</f>
        <v>0</v>
      </c>
      <c r="OA11" s="91">
        <f>+'WP 2-2-1 Accum Res'!OA11</f>
        <v>0</v>
      </c>
      <c r="OB11" s="91">
        <f>+'WP 2-2-1 Accum Res'!OB11</f>
        <v>0</v>
      </c>
      <c r="OC11" s="91">
        <f>+'WP 2-2-1 Accum Res'!OC11</f>
        <v>0</v>
      </c>
      <c r="OD11" s="91">
        <f>+'WP 2-2-1 Accum Res'!OD11</f>
        <v>0</v>
      </c>
      <c r="OE11" s="91">
        <f>+'WP 2-2-1 Accum Res'!OE11</f>
        <v>0</v>
      </c>
      <c r="OF11" s="91">
        <f>+'WP 2-2-1 Accum Res'!OF11</f>
        <v>0</v>
      </c>
      <c r="OG11" s="91">
        <f ca="1">+'WP 2-2-1 Accum Res'!OG11</f>
        <v>0</v>
      </c>
      <c r="OH11" s="91">
        <f>+'WP 2-2-1 Accum Res'!OH11</f>
        <v>0</v>
      </c>
      <c r="OI11" s="91">
        <f>+'WP 2-2-1 Accum Res'!OI11</f>
        <v>0</v>
      </c>
      <c r="OJ11" s="91">
        <f>+'WP 2-2-1 Accum Res'!OJ11</f>
        <v>0</v>
      </c>
      <c r="OK11" s="91">
        <v>0</v>
      </c>
      <c r="OL11" s="91">
        <v>0</v>
      </c>
      <c r="OM11" s="91">
        <v>0</v>
      </c>
      <c r="ON11" s="91">
        <v>0</v>
      </c>
      <c r="OO11" s="91">
        <v>0</v>
      </c>
      <c r="OP11" s="91">
        <v>0</v>
      </c>
      <c r="OQ11" s="91">
        <v>0</v>
      </c>
      <c r="OR11" s="91">
        <v>0</v>
      </c>
      <c r="OS11" s="91">
        <v>0</v>
      </c>
      <c r="OT11" s="91">
        <v>0</v>
      </c>
      <c r="OU11" s="91">
        <v>0</v>
      </c>
      <c r="OV11" s="91">
        <v>0</v>
      </c>
      <c r="OW11" s="91">
        <v>0</v>
      </c>
      <c r="OX11" s="91">
        <f t="shared" si="136"/>
        <v>0</v>
      </c>
      <c r="OY11" s="91">
        <f t="shared" si="137"/>
        <v>0</v>
      </c>
      <c r="OZ11" s="91">
        <f t="shared" si="138"/>
        <v>0</v>
      </c>
      <c r="PA11" s="91">
        <f t="shared" si="139"/>
        <v>0</v>
      </c>
      <c r="PB11" s="91">
        <f t="shared" si="140"/>
        <v>0</v>
      </c>
      <c r="PC11" s="91">
        <f t="shared" si="141"/>
        <v>0</v>
      </c>
      <c r="PD11" s="91">
        <f t="shared" si="142"/>
        <v>0</v>
      </c>
      <c r="PE11" s="91">
        <f t="shared" si="143"/>
        <v>0</v>
      </c>
      <c r="PF11" s="91">
        <f t="shared" si="144"/>
        <v>0</v>
      </c>
      <c r="PG11" s="91">
        <f t="shared" si="145"/>
        <v>0</v>
      </c>
      <c r="PH11" s="91">
        <f t="shared" si="146"/>
        <v>0</v>
      </c>
      <c r="PI11" s="91">
        <f t="shared" si="147"/>
        <v>0</v>
      </c>
      <c r="PJ11" s="91">
        <f t="shared" si="148"/>
        <v>0</v>
      </c>
      <c r="PK11" s="91">
        <f t="shared" si="149"/>
        <v>0</v>
      </c>
      <c r="PL11" s="91">
        <f t="shared" si="150"/>
        <v>0</v>
      </c>
      <c r="PM11" s="91">
        <f t="shared" si="151"/>
        <v>0</v>
      </c>
      <c r="PN11" s="91">
        <f t="shared" si="152"/>
        <v>0</v>
      </c>
      <c r="PO11" s="91">
        <f t="shared" si="153"/>
        <v>0</v>
      </c>
      <c r="PP11" s="91">
        <f t="shared" si="154"/>
        <v>0</v>
      </c>
      <c r="PQ11" s="91">
        <f t="shared" si="155"/>
        <v>0</v>
      </c>
      <c r="PR11" s="91">
        <f t="shared" si="156"/>
        <v>0</v>
      </c>
      <c r="PS11" s="91">
        <f t="shared" si="157"/>
        <v>0</v>
      </c>
      <c r="PT11" s="91">
        <f t="shared" si="158"/>
        <v>0</v>
      </c>
      <c r="PU11" s="91">
        <f t="shared" si="159"/>
        <v>0</v>
      </c>
      <c r="PV11" s="91">
        <f t="shared" si="160"/>
        <v>0</v>
      </c>
      <c r="PW11" s="91">
        <f t="shared" si="161"/>
        <v>0</v>
      </c>
      <c r="PX11" s="91">
        <f t="shared" si="162"/>
        <v>0</v>
      </c>
      <c r="PY11" s="91">
        <f t="shared" si="163"/>
        <v>0</v>
      </c>
      <c r="PZ11" s="91">
        <f t="shared" si="164"/>
        <v>0</v>
      </c>
      <c r="QA11" s="91">
        <f t="shared" si="165"/>
        <v>0</v>
      </c>
      <c r="QB11" s="91">
        <f t="shared" si="166"/>
        <v>0</v>
      </c>
      <c r="QC11" s="91">
        <f t="shared" si="167"/>
        <v>0</v>
      </c>
      <c r="QD11" s="91">
        <f t="shared" si="168"/>
        <v>0</v>
      </c>
      <c r="QE11" s="91">
        <f t="shared" si="169"/>
        <v>0</v>
      </c>
      <c r="QF11" s="91">
        <f t="shared" si="170"/>
        <v>0</v>
      </c>
      <c r="QG11" s="91">
        <f t="shared" si="171"/>
        <v>0</v>
      </c>
      <c r="QH11" s="91">
        <f t="shared" si="172"/>
        <v>0</v>
      </c>
      <c r="QI11" s="91">
        <f t="shared" si="173"/>
        <v>0</v>
      </c>
      <c r="QJ11" s="91">
        <f t="shared" si="174"/>
        <v>0</v>
      </c>
      <c r="QK11" s="91">
        <f t="shared" si="175"/>
        <v>0</v>
      </c>
      <c r="QL11" s="169">
        <f t="shared" ref="QL11:QL70" si="259">ROUND(SUM(PB11:PM11),0)</f>
        <v>0</v>
      </c>
      <c r="QM11" s="169">
        <f t="shared" si="226"/>
        <v>0</v>
      </c>
      <c r="QN11" s="169">
        <f t="shared" si="227"/>
        <v>0</v>
      </c>
      <c r="QO11" s="95"/>
      <c r="QP11" s="91">
        <v>0</v>
      </c>
      <c r="QQ11" s="91">
        <v>0</v>
      </c>
      <c r="QR11" s="91">
        <v>0</v>
      </c>
      <c r="QS11" s="91">
        <v>0</v>
      </c>
      <c r="QT11" s="91">
        <v>0</v>
      </c>
      <c r="QU11" s="91">
        <v>0</v>
      </c>
      <c r="QV11" s="91">
        <v>0</v>
      </c>
      <c r="QW11" s="91">
        <v>0</v>
      </c>
      <c r="QX11" s="91">
        <v>0</v>
      </c>
      <c r="QY11" s="91">
        <v>0</v>
      </c>
      <c r="QZ11" s="91">
        <v>0</v>
      </c>
      <c r="RA11" s="91">
        <v>0</v>
      </c>
      <c r="RB11" s="91">
        <v>0</v>
      </c>
      <c r="RC11" s="91">
        <v>0</v>
      </c>
      <c r="RD11" s="91">
        <v>0</v>
      </c>
      <c r="RE11" s="91">
        <v>0</v>
      </c>
      <c r="RF11" s="91">
        <v>0</v>
      </c>
      <c r="RG11" s="91">
        <v>0</v>
      </c>
      <c r="RH11" s="91">
        <v>0</v>
      </c>
      <c r="RI11" s="91">
        <v>0</v>
      </c>
      <c r="RJ11" s="91">
        <v>0</v>
      </c>
      <c r="RK11" s="91">
        <v>0</v>
      </c>
      <c r="RL11" s="91">
        <v>0</v>
      </c>
      <c r="RM11" s="91">
        <v>0</v>
      </c>
      <c r="RN11" s="91">
        <v>0</v>
      </c>
      <c r="RO11" s="91">
        <v>0</v>
      </c>
      <c r="RP11" s="91">
        <v>0</v>
      </c>
      <c r="RQ11" s="91">
        <v>0</v>
      </c>
      <c r="RR11" s="91">
        <v>0</v>
      </c>
      <c r="RS11" s="91">
        <v>0</v>
      </c>
      <c r="RT11" s="91">
        <v>0</v>
      </c>
      <c r="RU11" s="91">
        <v>0</v>
      </c>
      <c r="RV11" s="91">
        <v>0</v>
      </c>
      <c r="RW11" s="91">
        <v>0</v>
      </c>
      <c r="RX11" s="91">
        <v>0</v>
      </c>
      <c r="RY11" s="91">
        <v>0</v>
      </c>
      <c r="RZ11" s="91">
        <v>0</v>
      </c>
      <c r="SA11" s="91">
        <v>0</v>
      </c>
      <c r="SB11" s="91">
        <v>0</v>
      </c>
      <c r="SC11" s="91">
        <v>0</v>
      </c>
      <c r="SD11" s="91">
        <v>0</v>
      </c>
      <c r="SE11" s="91">
        <v>0</v>
      </c>
      <c r="SF11" s="91">
        <v>0</v>
      </c>
      <c r="SG11" s="91">
        <v>0</v>
      </c>
      <c r="SH11" s="91">
        <v>0</v>
      </c>
      <c r="SI11" s="91"/>
      <c r="SJ11" s="91">
        <v>-8400.85</v>
      </c>
      <c r="SK11" s="91"/>
      <c r="SL11" s="91"/>
      <c r="SM11" s="91"/>
      <c r="SN11" s="91"/>
      <c r="SO11" s="91">
        <v>0</v>
      </c>
      <c r="SP11" s="91">
        <v>0</v>
      </c>
      <c r="SQ11" s="91">
        <v>0</v>
      </c>
      <c r="SR11" s="91">
        <v>0</v>
      </c>
      <c r="SS11" s="91">
        <v>0</v>
      </c>
      <c r="ST11" s="91">
        <v>0</v>
      </c>
      <c r="SU11" s="91">
        <v>0</v>
      </c>
      <c r="SV11" s="91">
        <v>0</v>
      </c>
      <c r="SW11" s="91">
        <v>0</v>
      </c>
      <c r="SX11" s="91">
        <v>0</v>
      </c>
      <c r="SY11" s="91">
        <v>0</v>
      </c>
      <c r="SZ11" s="91">
        <v>0</v>
      </c>
      <c r="TA11" s="91"/>
      <c r="TB11" s="91"/>
      <c r="TC11" s="91"/>
      <c r="TD11" s="91">
        <v>0</v>
      </c>
      <c r="TE11" s="91">
        <v>0</v>
      </c>
      <c r="TF11" s="91">
        <v>0</v>
      </c>
      <c r="TG11" s="91"/>
      <c r="TH11" s="91"/>
      <c r="TI11" s="91"/>
      <c r="TJ11" s="91"/>
      <c r="TK11" s="91"/>
      <c r="TL11" s="91"/>
      <c r="TM11" s="91"/>
      <c r="TN11" s="91"/>
      <c r="TO11" s="91"/>
      <c r="TP11" s="91"/>
      <c r="TQ11" s="91"/>
      <c r="TR11" s="91"/>
      <c r="TS11" s="91">
        <v>0</v>
      </c>
      <c r="TT11" s="91"/>
      <c r="TU11" s="91"/>
      <c r="TV11" s="91"/>
      <c r="TW11" s="91"/>
      <c r="TX11" s="91"/>
      <c r="TY11" s="91"/>
      <c r="TZ11" s="91"/>
      <c r="UA11" s="91"/>
      <c r="UB11" s="91"/>
      <c r="UC11" s="91"/>
      <c r="UD11" s="91"/>
      <c r="UE11" s="91"/>
      <c r="UF11" s="91"/>
      <c r="UG11" s="91"/>
      <c r="UH11" s="91"/>
      <c r="UI11" s="91"/>
      <c r="UJ11" s="91"/>
      <c r="UK11" s="91"/>
      <c r="UL11" s="91"/>
      <c r="UM11" s="91"/>
      <c r="UN11" s="91"/>
      <c r="UO11" s="91"/>
      <c r="UP11" s="91"/>
      <c r="UQ11" s="91"/>
      <c r="UR11" s="91"/>
      <c r="US11" s="91"/>
      <c r="UT11" s="91"/>
      <c r="UU11" s="91"/>
      <c r="UV11" s="91"/>
      <c r="UW11" s="91"/>
      <c r="UX11" s="91"/>
      <c r="UY11" s="91"/>
      <c r="UZ11" s="91"/>
      <c r="VA11" s="91"/>
      <c r="VB11" s="91"/>
      <c r="VC11" s="91"/>
      <c r="VD11" s="91"/>
      <c r="VE11" s="91"/>
      <c r="VF11" s="91"/>
      <c r="VG11" s="91"/>
      <c r="VH11" s="91"/>
      <c r="VI11" s="91"/>
      <c r="VJ11" s="91"/>
      <c r="VK11" s="91"/>
      <c r="VL11" s="91"/>
      <c r="VM11" s="91"/>
      <c r="VN11" s="91"/>
      <c r="VO11" s="91"/>
      <c r="VP11" s="91"/>
      <c r="VQ11" s="91"/>
      <c r="VR11" s="91"/>
      <c r="VS11" s="91"/>
      <c r="VT11" s="91"/>
      <c r="VU11" s="91"/>
      <c r="VV11" s="91"/>
      <c r="VW11" s="91"/>
      <c r="VX11" s="91"/>
      <c r="VY11" s="91"/>
      <c r="VZ11" s="91"/>
      <c r="WA11" s="91"/>
      <c r="WB11" s="91"/>
      <c r="WC11" s="91"/>
      <c r="WD11" s="91"/>
      <c r="WE11" s="91"/>
      <c r="WF11" s="91"/>
      <c r="WG11" s="169">
        <f t="shared" ref="WG11:WG70" si="260">ROUND(SUM(UW11:VH11),0)</f>
        <v>0</v>
      </c>
      <c r="WH11" s="169">
        <f t="shared" si="228"/>
        <v>0</v>
      </c>
      <c r="WI11" s="169">
        <f t="shared" si="229"/>
        <v>0</v>
      </c>
      <c r="WK11" s="91">
        <f>'WP 2-1-4 Plant Details'!D11-'WP 2-2-1 Accum Res'!D11</f>
        <v>151143.38</v>
      </c>
      <c r="WL11" s="91">
        <f>'WP 2-1-4 Plant Details'!E11-'WP 2-2-1 Accum Res'!E11</f>
        <v>151071.72</v>
      </c>
      <c r="WM11" s="91">
        <f>'WP 2-1-4 Plant Details'!F11-'WP 2-2-1 Accum Res'!F11</f>
        <v>151000.06</v>
      </c>
      <c r="WN11" s="91">
        <f>'WP 2-1-4 Plant Details'!G11-'WP 2-2-1 Accum Res'!G11</f>
        <v>150928.40000000002</v>
      </c>
      <c r="WO11" s="91">
        <f>'WP 2-1-4 Plant Details'!H11-'WP 2-2-1 Accum Res'!H11</f>
        <v>150856.74000000002</v>
      </c>
      <c r="WP11" s="91">
        <f>'WP 2-1-4 Plant Details'!I11-'WP 2-2-1 Accum Res'!I11</f>
        <v>150785.08000000002</v>
      </c>
      <c r="WQ11" s="91">
        <f>'WP 2-1-4 Plant Details'!J11-'WP 2-2-1 Accum Res'!J11</f>
        <v>150713.42000000001</v>
      </c>
      <c r="WR11" s="91">
        <f>'WP 2-1-4 Plant Details'!K11-'WP 2-2-1 Accum Res'!K11</f>
        <v>150641.76</v>
      </c>
      <c r="WS11" s="91">
        <f>'WP 2-1-4 Plant Details'!L11-'WP 2-2-1 Accum Res'!L11</f>
        <v>150570.1</v>
      </c>
      <c r="WT11" s="91">
        <f>'WP 2-1-4 Plant Details'!M11-'WP 2-2-1 Accum Res'!M11</f>
        <v>150498.44</v>
      </c>
      <c r="WU11" s="91">
        <f>'WP 2-1-4 Plant Details'!N11-'WP 2-2-1 Accum Res'!N11</f>
        <v>150426.78000000003</v>
      </c>
      <c r="WV11" s="91">
        <f>'WP 2-1-4 Plant Details'!O11-'WP 2-2-1 Accum Res'!O11</f>
        <v>150355.12000000002</v>
      </c>
      <c r="WW11" s="91">
        <f>'WP 2-1-4 Plant Details'!P11-'WP 2-2-1 Accum Res'!P11</f>
        <v>150283.46000000002</v>
      </c>
      <c r="WX11" s="91">
        <f>'WP 2-1-4 Plant Details'!Q11-'WP 2-2-1 Accum Res'!Q11</f>
        <v>150211.80000000002</v>
      </c>
      <c r="WY11" s="91">
        <f>'WP 2-1-4 Plant Details'!R11-'WP 2-2-1 Accum Res'!R11</f>
        <v>150140.14000000001</v>
      </c>
      <c r="WZ11" s="91">
        <f>'WP 2-1-4 Plant Details'!S11-'WP 2-2-1 Accum Res'!S11</f>
        <v>150068.48000000001</v>
      </c>
      <c r="XA11" s="91">
        <f>'WP 2-1-4 Plant Details'!T11-'WP 2-2-1 Accum Res'!T11</f>
        <v>149996.82</v>
      </c>
      <c r="XB11" s="91">
        <f>'WP 2-1-4 Plant Details'!U11-'WP 2-2-1 Accum Res'!U11</f>
        <v>149925.16</v>
      </c>
      <c r="XC11" s="91">
        <f>'WP 2-1-4 Plant Details'!V11-'WP 2-2-1 Accum Res'!V11</f>
        <v>149853.5</v>
      </c>
      <c r="XD11" s="91">
        <f>'WP 2-1-4 Plant Details'!W11-'WP 2-2-1 Accum Res'!W11</f>
        <v>149781.84000000003</v>
      </c>
      <c r="XE11" s="91">
        <f>'WP 2-1-4 Plant Details'!X11-'WP 2-2-1 Accum Res'!X11</f>
        <v>149710.18000000002</v>
      </c>
      <c r="XF11" s="91">
        <f>'WP 2-1-4 Plant Details'!Y11-'WP 2-2-1 Accum Res'!Y11</f>
        <v>149638.52000000002</v>
      </c>
      <c r="XG11" s="91">
        <f>'WP 2-1-4 Plant Details'!Z11-'WP 2-2-1 Accum Res'!Z11</f>
        <v>149566.86000000002</v>
      </c>
      <c r="XH11" s="91">
        <f>'WP 2-1-4 Plant Details'!AA11-'WP 2-2-1 Accum Res'!AA11</f>
        <v>149495.20000000001</v>
      </c>
      <c r="XI11" s="91">
        <f>'WP 2-1-4 Plant Details'!AB11-'WP 2-2-1 Accum Res'!AB11</f>
        <v>149423.54</v>
      </c>
      <c r="XJ11" s="91">
        <f>'WP 2-1-4 Plant Details'!AC11-'WP 2-2-1 Accum Res'!AC11</f>
        <v>149351.88</v>
      </c>
      <c r="XK11" s="91">
        <f>'WP 2-1-4 Plant Details'!AD11-'WP 2-2-1 Accum Res'!AD11</f>
        <v>149280.22000000003</v>
      </c>
      <c r="XL11" s="91">
        <f>'WP 2-1-4 Plant Details'!AE11-'WP 2-2-1 Accum Res'!AE11</f>
        <v>149208.56000000003</v>
      </c>
      <c r="XM11" s="91">
        <f>'WP 2-1-4 Plant Details'!AF11-'WP 2-2-1 Accum Res'!AF11</f>
        <v>149136.90000000002</v>
      </c>
      <c r="XN11" s="91">
        <f>'WP 2-1-4 Plant Details'!AG11-'WP 2-2-1 Accum Res'!AG11</f>
        <v>149065.24000000002</v>
      </c>
      <c r="XO11" s="91">
        <f>'WP 2-1-4 Plant Details'!AH11-'WP 2-2-1 Accum Res'!AH11</f>
        <v>148993.58000000002</v>
      </c>
      <c r="XP11" s="91">
        <f>'WP 2-1-4 Plant Details'!AI11-'WP 2-2-1 Accum Res'!AI11</f>
        <v>148921.92000000001</v>
      </c>
      <c r="XQ11" s="91">
        <f>'WP 2-1-4 Plant Details'!AJ11-'WP 2-2-1 Accum Res'!AJ11</f>
        <v>148850.26</v>
      </c>
      <c r="XR11" s="91">
        <f>'WP 2-1-4 Plant Details'!AK11-'WP 2-2-1 Accum Res'!AK11</f>
        <v>148778.6</v>
      </c>
      <c r="XS11" s="91">
        <f>'WP 2-1-4 Plant Details'!AL11-'WP 2-2-1 Accum Res'!AL11</f>
        <v>148706.94</v>
      </c>
      <c r="XT11" s="91">
        <f>'WP 2-1-4 Plant Details'!AM11-'WP 2-2-1 Accum Res'!AM11</f>
        <v>148635.28000000003</v>
      </c>
      <c r="XU11" s="91">
        <f>'WP 2-1-4 Plant Details'!AN11-'WP 2-2-1 Accum Res'!AN11</f>
        <v>148563.62000000002</v>
      </c>
      <c r="XV11" s="91">
        <f>'WP 2-1-4 Plant Details'!AO11-'WP 2-2-1 Accum Res'!AO11</f>
        <v>148491.96000000002</v>
      </c>
      <c r="XW11" s="91">
        <f>'WP 2-1-4 Plant Details'!AP11-'WP 2-2-1 Accum Res'!AP11</f>
        <v>148420.30000000002</v>
      </c>
      <c r="XX11" s="91">
        <f>'WP 2-1-4 Plant Details'!AQ11-'WP 2-2-1 Accum Res'!AQ11</f>
        <v>148348.64000000001</v>
      </c>
      <c r="XY11" s="91">
        <f>'WP 2-1-4 Plant Details'!AR11-'WP 2-2-1 Accum Res'!AR11</f>
        <v>148276.98000000001</v>
      </c>
      <c r="XZ11" s="91">
        <f>'WP 2-1-4 Plant Details'!AS11-'WP 2-2-1 Accum Res'!AS11</f>
        <v>148205.32</v>
      </c>
      <c r="YA11" s="91">
        <f>'WP 2-1-4 Plant Details'!AT11-'WP 2-2-1 Accum Res'!AT11</f>
        <v>148133.66000000003</v>
      </c>
      <c r="YB11" s="91">
        <f>'WP 2-1-4 Plant Details'!AU11-'WP 2-2-1 Accum Res'!AU11</f>
        <v>148062.00000000003</v>
      </c>
      <c r="YC11" s="91">
        <f>'WP 2-1-4 Plant Details'!AV11-'WP 2-2-1 Accum Res'!AV11</f>
        <v>147990.34000000003</v>
      </c>
      <c r="YD11" s="91">
        <f>'WP 2-1-4 Plant Details'!AW11-'WP 2-2-1 Accum Res'!AW11</f>
        <v>147918.68000000002</v>
      </c>
      <c r="YE11" s="91">
        <f>'WP 2-1-4 Plant Details'!AX11-'WP 2-2-1 Accum Res'!AX11</f>
        <v>147847.02000000002</v>
      </c>
      <c r="YF11" s="91">
        <f>'WP 2-1-4 Plant Details'!AY11-'WP 2-2-1 Accum Res'!AY11</f>
        <v>139776.98000000001</v>
      </c>
      <c r="YG11" s="91">
        <f>'WP 2-1-4 Plant Details'!AZ11-'WP 2-2-1 Accum Res'!AZ11</f>
        <v>139776.98000000001</v>
      </c>
      <c r="YH11" s="91">
        <f>'WP 2-1-4 Plant Details'!BA11-'WP 2-2-1 Accum Res'!BA11</f>
        <v>139776.98000000001</v>
      </c>
      <c r="YI11" s="91">
        <f>'WP 2-1-4 Plant Details'!BB11-'WP 2-2-1 Accum Res'!BB11</f>
        <v>139776.98000000001</v>
      </c>
      <c r="YJ11" s="91">
        <f>'WP 2-1-4 Plant Details'!BC11-'WP 2-2-1 Accum Res'!BC11</f>
        <v>139776.98000000001</v>
      </c>
      <c r="YK11" s="91">
        <f>'WP 2-1-4 Plant Details'!BD11-'WP 2-2-1 Accum Res'!BD11</f>
        <v>56596.090000000011</v>
      </c>
      <c r="YL11" s="91">
        <f>'WP 2-1-4 Plant Details'!BE11-'WP 2-2-1 Accum Res'!BE11</f>
        <v>56596.090000000011</v>
      </c>
      <c r="YM11" s="91">
        <f>'WP 2-1-4 Plant Details'!BF11-'WP 2-2-1 Accum Res'!BF11</f>
        <v>56596.090000000011</v>
      </c>
      <c r="YN11" s="91">
        <f>'WP 2-1-4 Plant Details'!BG11-'WP 2-2-1 Accum Res'!BG11</f>
        <v>56596.090000000011</v>
      </c>
      <c r="YO11" s="91">
        <f>'WP 2-1-4 Plant Details'!BH11-'WP 2-2-1 Accum Res'!BH11</f>
        <v>56596.090000000011</v>
      </c>
      <c r="YP11" s="91">
        <f>'WP 2-1-4 Plant Details'!BI11-'WP 2-2-1 Accum Res'!BI11</f>
        <v>56596.090000000011</v>
      </c>
      <c r="YQ11" s="91">
        <f>'WP 2-1-4 Plant Details'!BJ11-'WP 2-2-1 Accum Res'!BJ11</f>
        <v>56596.090000000011</v>
      </c>
      <c r="YR11" s="91">
        <f>'WP 2-1-4 Plant Details'!BK11-'WP 2-2-1 Accum Res'!BK11</f>
        <v>56596.090000000011</v>
      </c>
      <c r="YS11" s="91">
        <f>'WP 2-1-4 Plant Details'!BL11-'WP 2-2-1 Accum Res'!BL11</f>
        <v>56596.090000000011</v>
      </c>
      <c r="YT11" s="91">
        <f>'WP 2-1-4 Plant Details'!BM11-'WP 2-2-1 Accum Res'!BM11</f>
        <v>56596.090000000011</v>
      </c>
      <c r="YU11" s="91">
        <f>'WP 2-1-4 Plant Details'!BN11-'WP 2-2-1 Accum Res'!BN11</f>
        <v>56596.090000000011</v>
      </c>
      <c r="YV11" s="91">
        <f>'WP 2-1-4 Plant Details'!BO11-'WP 2-2-1 Accum Res'!BO11</f>
        <v>56596.090000000011</v>
      </c>
      <c r="YW11" s="91">
        <f>'WP 2-1-4 Plant Details'!BP11-'WP 2-2-1 Accum Res'!BP11</f>
        <v>56596.090000000011</v>
      </c>
      <c r="YX11" s="91">
        <f>'WP 2-1-4 Plant Details'!BQ11-'WP 2-2-1 Accum Res'!BQ11</f>
        <v>56596.090000000011</v>
      </c>
      <c r="YY11" s="91">
        <f>'WP 2-1-4 Plant Details'!BR11-'WP 2-2-1 Accum Res'!BR11</f>
        <v>56596.090000000011</v>
      </c>
      <c r="YZ11" s="91">
        <f>'WP 2-1-4 Plant Details'!BS11-'WP 2-2-1 Accum Res'!BS11</f>
        <v>56596.090000000011</v>
      </c>
      <c r="ZA11" s="91">
        <f>'WP 2-1-4 Plant Details'!BT11-'WP 2-2-1 Accum Res'!BT11</f>
        <v>0</v>
      </c>
      <c r="ZB11" s="91">
        <f>'WP 2-1-4 Plant Details'!BU11-'WP 2-2-1 Accum Res'!BU11</f>
        <v>0</v>
      </c>
      <c r="ZC11" s="91">
        <f>'WP 2-1-4 Plant Details'!BV11-'WP 2-2-1 Accum Res'!BV11</f>
        <v>0</v>
      </c>
      <c r="ZD11" s="91">
        <f>'WP 2-1-4 Plant Details'!BW11-'WP 2-2-1 Accum Res'!BW11</f>
        <v>0</v>
      </c>
      <c r="ZE11" s="91">
        <f>'WP 2-1-4 Plant Details'!BX11-'WP 2-2-1 Accum Res'!BX11</f>
        <v>0</v>
      </c>
      <c r="ZF11" s="91">
        <f>'WP 2-1-4 Plant Details'!BY11-'WP 2-2-1 Accum Res'!BY11</f>
        <v>0</v>
      </c>
      <c r="ZG11" s="91">
        <f>'WP 2-1-4 Plant Details'!BZ11-'WP 2-2-1 Accum Res'!BZ11</f>
        <v>0</v>
      </c>
      <c r="ZH11" s="91">
        <f>'WP 2-1-4 Plant Details'!CA11-'WP 2-2-1 Accum Res'!CA11</f>
        <v>0</v>
      </c>
      <c r="ZI11" s="91">
        <f>'WP 2-1-4 Plant Details'!CB11-'WP 2-2-1 Accum Res'!CB11</f>
        <v>0</v>
      </c>
      <c r="ZJ11" s="91">
        <f>'WP 2-1-4 Plant Details'!CC11-'WP 2-2-1 Accum Res'!CC11</f>
        <v>0</v>
      </c>
      <c r="ZK11" s="91">
        <f>'WP 2-1-4 Plant Details'!CD11-'WP 2-2-1 Accum Res'!CD11</f>
        <v>0</v>
      </c>
      <c r="ZL11" s="91">
        <f>'WP 2-1-4 Plant Details'!CE11-'WP 2-2-1 Accum Res'!CE11</f>
        <v>0</v>
      </c>
      <c r="ZM11" s="91">
        <f>'WP 2-1-4 Plant Details'!CF11-'WP 2-2-1 Accum Res'!CF11</f>
        <v>0</v>
      </c>
      <c r="ZN11" s="91">
        <f>'WP 2-1-4 Plant Details'!CG11-'WP 2-2-1 Accum Res'!CG11</f>
        <v>0</v>
      </c>
      <c r="ZO11" s="91">
        <f>'WP 2-1-4 Plant Details'!CH11-'WP 2-2-1 Accum Res'!CH11</f>
        <v>0</v>
      </c>
      <c r="ZP11" s="91">
        <f>'WP 2-1-4 Plant Details'!CI11-'WP 2-2-1 Accum Res'!CI11</f>
        <v>0</v>
      </c>
      <c r="ZQ11" s="91">
        <f>'WP 2-1-4 Plant Details'!CJ11-'WP 2-2-1 Accum Res'!CJ11</f>
        <v>0</v>
      </c>
      <c r="ZR11" s="91">
        <f>'WP 2-1-4 Plant Details'!CK11-'WP 2-2-1 Accum Res'!CK11</f>
        <v>0</v>
      </c>
      <c r="ZS11" s="91">
        <f>'WP 2-1-4 Plant Details'!CL11-'WP 2-2-1 Accum Res'!CL11</f>
        <v>0</v>
      </c>
      <c r="ZT11" s="91">
        <f>'WP 2-1-4 Plant Details'!CM11-'WP 2-2-1 Accum Res'!CM11</f>
        <v>0</v>
      </c>
      <c r="ZU11" s="91">
        <f>'WP 2-1-4 Plant Details'!CN11-'WP 2-2-1 Accum Res'!CN11</f>
        <v>0</v>
      </c>
      <c r="ZV11" s="91">
        <f>'WP 2-1-4 Plant Details'!CO11-'WP 2-2-1 Accum Res'!CO11</f>
        <v>0</v>
      </c>
      <c r="ZW11" s="91">
        <f>'WP 2-1-4 Plant Details'!CP11-'WP 2-2-1 Accum Res'!CP11</f>
        <v>0</v>
      </c>
      <c r="ZX11" s="91">
        <f ca="1">'WP 2-1-4 Plant Details'!CQ11-'WP 2-2-1 Accum Res'!CQ11</f>
        <v>0</v>
      </c>
      <c r="ZY11" s="91">
        <f ca="1">'WP 2-1-4 Plant Details'!CR11-'WP 2-2-1 Accum Res'!CR11</f>
        <v>0</v>
      </c>
      <c r="ZZ11" s="91">
        <f ca="1">'WP 2-1-4 Plant Details'!CS11-'WP 2-2-1 Accum Res'!CS11</f>
        <v>0</v>
      </c>
      <c r="AAA11" s="91">
        <f ca="1">'WP 2-1-4 Plant Details'!CT11-'WP 2-2-1 Accum Res'!CT11</f>
        <v>0</v>
      </c>
      <c r="AAB11" s="91">
        <f ca="1">'WP 2-1-4 Plant Details'!CU11-'WP 2-2-1 Accum Res'!CU11</f>
        <v>0</v>
      </c>
      <c r="AAC11" s="91">
        <f ca="1">'WP 2-1-4 Plant Details'!CV11-'WP 2-2-1 Accum Res'!CV11</f>
        <v>0</v>
      </c>
      <c r="AAD11" s="91">
        <f ca="1">'WP 2-1-4 Plant Details'!CW11-'WP 2-2-1 Accum Res'!CW11</f>
        <v>0</v>
      </c>
      <c r="AAE11" s="91">
        <f ca="1">'WP 2-1-4 Plant Details'!CX11-'WP 2-2-1 Accum Res'!CX11</f>
        <v>0</v>
      </c>
      <c r="AAF11" s="91">
        <f ca="1">'WP 2-1-4 Plant Details'!CY11-'WP 2-2-1 Accum Res'!CY11</f>
        <v>0</v>
      </c>
      <c r="AAG11" s="91">
        <f ca="1">'WP 2-1-4 Plant Details'!CZ11-'WP 2-2-1 Accum Res'!CZ11</f>
        <v>0</v>
      </c>
      <c r="AAH11" s="91">
        <f ca="1">'WP 2-1-4 Plant Details'!DA11-'WP 2-2-1 Accum Res'!DA11</f>
        <v>0</v>
      </c>
      <c r="AAI11" s="91">
        <f ca="1">'WP 2-1-4 Plant Details'!DB11-'WP 2-2-1 Accum Res'!DB11</f>
        <v>0</v>
      </c>
      <c r="AAJ11" s="91">
        <f ca="1">'WP 2-1-4 Plant Details'!DC11-'WP 2-2-1 Accum Res'!DC11</f>
        <v>0</v>
      </c>
      <c r="AAK11" s="91">
        <f ca="1">'WP 2-1-4 Plant Details'!DD11-'WP 2-2-1 Accum Res'!DD11</f>
        <v>0</v>
      </c>
      <c r="AAL11" s="91">
        <f ca="1">'WP 2-1-4 Plant Details'!DE11-'WP 2-2-1 Accum Res'!DE11</f>
        <v>0</v>
      </c>
      <c r="AAM11" s="91">
        <f ca="1">'WP 2-1-4 Plant Details'!DF11-'WP 2-2-1 Accum Res'!DF11</f>
        <v>0</v>
      </c>
      <c r="AAN11" s="91">
        <f ca="1">'WP 2-1-4 Plant Details'!DG11-'WP 2-2-1 Accum Res'!DG11</f>
        <v>0</v>
      </c>
      <c r="AAO11" s="91">
        <f ca="1">'WP 2-1-4 Plant Details'!DH11-'WP 2-2-1 Accum Res'!DH11</f>
        <v>0</v>
      </c>
      <c r="AAP11" s="91">
        <f ca="1">'WP 2-1-4 Plant Details'!DI11-'WP 2-2-1 Accum Res'!DI11</f>
        <v>0</v>
      </c>
      <c r="AAQ11" s="91">
        <f ca="1">'WP 2-1-4 Plant Details'!DJ11-'WP 2-2-1 Accum Res'!DJ11</f>
        <v>0</v>
      </c>
      <c r="AAR11" s="91">
        <f ca="1">'WP 2-1-4 Plant Details'!DK11-'WP 2-2-1 Accum Res'!DK11</f>
        <v>0</v>
      </c>
      <c r="AAS11" s="91">
        <f ca="1">'WP 2-1-4 Plant Details'!DL11-'WP 2-2-1 Accum Res'!DL11</f>
        <v>0</v>
      </c>
      <c r="AAT11" s="91">
        <f ca="1">'WP 2-1-4 Plant Details'!DM11-'WP 2-2-1 Accum Res'!DM11</f>
        <v>0</v>
      </c>
      <c r="AAU11" s="91">
        <f ca="1">'WP 2-1-4 Plant Details'!DN11-'WP 2-2-1 Accum Res'!DN11</f>
        <v>0</v>
      </c>
      <c r="AAV11" s="91">
        <f ca="1">'WP 2-1-4 Plant Details'!DO11-'WP 2-2-1 Accum Res'!DO11</f>
        <v>0</v>
      </c>
      <c r="AAW11" s="91">
        <f ca="1">'WP 2-1-4 Plant Details'!DP11-'WP 2-2-1 Accum Res'!DP11</f>
        <v>0</v>
      </c>
      <c r="AAX11" s="91">
        <f ca="1">'WP 2-1-4 Plant Details'!DQ11-'WP 2-2-1 Accum Res'!DQ11</f>
        <v>0</v>
      </c>
      <c r="AAY11" s="91">
        <f ca="1">'WP 2-1-4 Plant Details'!DR11-'WP 2-2-1 Accum Res'!DR11</f>
        <v>0</v>
      </c>
      <c r="AAZ11" s="91">
        <f ca="1">'WP 2-1-4 Plant Details'!DS11-'WP 2-2-1 Accum Res'!DS11</f>
        <v>0</v>
      </c>
      <c r="ABA11" s="91">
        <f ca="1">'WP 2-1-4 Plant Details'!DT11-'WP 2-2-1 Accum Res'!DT11</f>
        <v>0</v>
      </c>
      <c r="ABB11" s="91">
        <f ca="1">'WP 2-1-4 Plant Details'!DU11-'WP 2-2-1 Accum Res'!DU11</f>
        <v>0</v>
      </c>
      <c r="ABC11" s="91">
        <f ca="1">'WP 2-1-4 Plant Details'!DV11-'WP 2-2-1 Accum Res'!DV11</f>
        <v>0</v>
      </c>
      <c r="ABD11" s="91">
        <f ca="1">'WP 2-1-4 Plant Details'!DW11-'WP 2-2-1 Accum Res'!DW11</f>
        <v>0</v>
      </c>
      <c r="ABE11" s="91">
        <f ca="1">'WP 2-1-4 Plant Details'!DX11-'WP 2-2-1 Accum Res'!DX11</f>
        <v>0</v>
      </c>
      <c r="ABF11" s="91">
        <f ca="1">'WP 2-1-4 Plant Details'!DY11-'WP 2-2-1 Accum Res'!DY11</f>
        <v>0</v>
      </c>
      <c r="ABG11" s="91">
        <f ca="1">'WP 2-1-4 Plant Details'!DZ11-'WP 2-2-1 Accum Res'!DZ11</f>
        <v>0</v>
      </c>
      <c r="ABH11" s="91">
        <f ca="1">'WP 2-1-4 Plant Details'!EA11-'WP 2-2-1 Accum Res'!EA11</f>
        <v>0</v>
      </c>
      <c r="ABI11" s="91">
        <f ca="1">'WP 2-1-4 Plant Details'!EB11-'WP 2-2-1 Accum Res'!EB11</f>
        <v>0</v>
      </c>
      <c r="ABJ11" s="91">
        <f ca="1">'WP 2-1-4 Plant Details'!EC11-'WP 2-2-1 Accum Res'!EC11</f>
        <v>0</v>
      </c>
      <c r="ABK11" s="91">
        <f ca="1">'WP 2-1-4 Plant Details'!ED11-'WP 2-2-1 Accum Res'!ED11</f>
        <v>0</v>
      </c>
      <c r="ABL11" s="91">
        <f ca="1">'WP 2-1-4 Plant Details'!EE11-'WP 2-2-1 Accum Res'!EE11</f>
        <v>0</v>
      </c>
      <c r="ABM11" s="91">
        <f ca="1">'WP 2-1-4 Plant Details'!EF11-'WP 2-2-1 Accum Res'!EF11</f>
        <v>0</v>
      </c>
      <c r="ABN11" s="91">
        <f ca="1">'WP 2-1-4 Plant Details'!EG11-'WP 2-2-1 Accum Res'!EG11</f>
        <v>0</v>
      </c>
      <c r="ABO11" s="91">
        <f ca="1">'WP 2-1-4 Plant Details'!EH11-'WP 2-2-1 Accum Res'!EH11</f>
        <v>0</v>
      </c>
      <c r="ABP11" s="91">
        <f ca="1">'WP 2-1-4 Plant Details'!EI11-'WP 2-2-1 Accum Res'!EI11</f>
        <v>0</v>
      </c>
      <c r="ABQ11" s="91">
        <f ca="1">'WP 2-1-4 Plant Details'!EJ11-'WP 2-2-1 Accum Res'!EJ11</f>
        <v>0</v>
      </c>
      <c r="ABR11" s="91">
        <f ca="1">'WP 2-1-4 Plant Details'!EK11-'WP 2-2-1 Accum Res'!EK11</f>
        <v>0</v>
      </c>
      <c r="ABS11" s="91">
        <f ca="1">'WP 2-1-4 Plant Details'!EL11-'WP 2-2-1 Accum Res'!EL11</f>
        <v>0</v>
      </c>
      <c r="ABT11" s="91">
        <f ca="1">'WP 2-1-4 Plant Details'!EM11-'WP 2-2-1 Accum Res'!EM11</f>
        <v>0</v>
      </c>
      <c r="ABU11" s="91">
        <f ca="1">'WP 2-1-4 Plant Details'!EN11-'WP 2-2-1 Accum Res'!EN11</f>
        <v>0</v>
      </c>
      <c r="ABV11" s="91">
        <f ca="1">'WP 2-1-4 Plant Details'!EO11-'WP 2-2-1 Accum Res'!EO11</f>
        <v>0</v>
      </c>
      <c r="ABW11" s="91">
        <f ca="1">'WP 2-1-4 Plant Details'!EP11-'WP 2-2-1 Accum Res'!EP11</f>
        <v>0</v>
      </c>
      <c r="ABX11" s="91">
        <f ca="1">'WP 2-1-4 Plant Details'!EQ11-'WP 2-2-1 Accum Res'!EQ11</f>
        <v>0</v>
      </c>
      <c r="ABY11" s="91">
        <f ca="1">'WP 2-1-4 Plant Details'!ER11-'WP 2-2-1 Accum Res'!ER11</f>
        <v>0</v>
      </c>
      <c r="ABZ11" s="91">
        <f ca="1">'WP 2-1-4 Plant Details'!ES11-'WP 2-2-1 Accum Res'!ES11</f>
        <v>0</v>
      </c>
      <c r="ACA11" s="91">
        <f ca="1">'WP 2-1-4 Plant Details'!ET11-'WP 2-2-1 Accum Res'!ET11</f>
        <v>0</v>
      </c>
      <c r="ACB11" s="91">
        <f ca="1">'WP 2-1-4 Plant Details'!EU11-'WP 2-2-1 Accum Res'!EU11</f>
        <v>0</v>
      </c>
      <c r="ACC11" s="169">
        <f t="shared" ref="ACC11:ACC70" ca="1" si="261">ROUND(AVERAGE(AAR11:ABD11),0)</f>
        <v>0</v>
      </c>
      <c r="ACD11" s="169">
        <f t="shared" ca="1" si="230"/>
        <v>0</v>
      </c>
      <c r="ACE11" s="169">
        <f t="shared" ca="1" si="231"/>
        <v>0</v>
      </c>
    </row>
    <row r="12" spans="1:759" s="93" customFormat="1">
      <c r="A12" s="160">
        <f t="shared" si="232"/>
        <v>4</v>
      </c>
      <c r="B12" s="160" t="s">
        <v>305</v>
      </c>
      <c r="C12" s="44" t="s">
        <v>306</v>
      </c>
      <c r="D12" s="91">
        <v>29246.1</v>
      </c>
      <c r="E12" s="47">
        <f t="shared" si="56"/>
        <v>29246.1</v>
      </c>
      <c r="F12" s="47">
        <f t="shared" si="57"/>
        <v>29246.1</v>
      </c>
      <c r="G12" s="47">
        <f t="shared" si="58"/>
        <v>29246.1</v>
      </c>
      <c r="H12" s="47">
        <f t="shared" si="59"/>
        <v>29246.1</v>
      </c>
      <c r="I12" s="47">
        <f t="shared" si="60"/>
        <v>29246.1</v>
      </c>
      <c r="J12" s="47">
        <f t="shared" si="61"/>
        <v>29246.1</v>
      </c>
      <c r="K12" s="47">
        <f t="shared" si="62"/>
        <v>29246.1</v>
      </c>
      <c r="L12" s="47">
        <f t="shared" si="63"/>
        <v>29246.1</v>
      </c>
      <c r="M12" s="47">
        <f t="shared" si="64"/>
        <v>29246.1</v>
      </c>
      <c r="N12" s="47">
        <f t="shared" si="65"/>
        <v>29246.1</v>
      </c>
      <c r="O12" s="47">
        <f t="shared" si="66"/>
        <v>29246.1</v>
      </c>
      <c r="P12" s="47">
        <f t="shared" si="67"/>
        <v>29246.1</v>
      </c>
      <c r="Q12" s="91">
        <f t="shared" si="68"/>
        <v>29246.1</v>
      </c>
      <c r="R12" s="91">
        <f t="shared" si="69"/>
        <v>29246.1</v>
      </c>
      <c r="S12" s="91">
        <f t="shared" si="70"/>
        <v>29246.1</v>
      </c>
      <c r="T12" s="91">
        <f t="shared" si="71"/>
        <v>29246.1</v>
      </c>
      <c r="U12" s="91">
        <f t="shared" si="72"/>
        <v>29246.1</v>
      </c>
      <c r="V12" s="91">
        <f t="shared" si="73"/>
        <v>29246.1</v>
      </c>
      <c r="W12" s="91">
        <f t="shared" si="74"/>
        <v>29246.1</v>
      </c>
      <c r="X12" s="91">
        <f t="shared" si="75"/>
        <v>29246.1</v>
      </c>
      <c r="Y12" s="91">
        <f t="shared" si="76"/>
        <v>29246.1</v>
      </c>
      <c r="Z12" s="91">
        <f t="shared" si="77"/>
        <v>29246.1</v>
      </c>
      <c r="AA12" s="91">
        <f t="shared" si="78"/>
        <v>29246.1</v>
      </c>
      <c r="AB12" s="91">
        <f t="shared" si="79"/>
        <v>29246.1</v>
      </c>
      <c r="AC12" s="91">
        <f t="shared" si="80"/>
        <v>29246.1</v>
      </c>
      <c r="AD12" s="91">
        <f t="shared" si="81"/>
        <v>29246.1</v>
      </c>
      <c r="AE12" s="91">
        <f t="shared" si="82"/>
        <v>10454.109999999997</v>
      </c>
      <c r="AF12" s="91">
        <f t="shared" si="83"/>
        <v>10454.109999999997</v>
      </c>
      <c r="AG12" s="91">
        <f t="shared" si="84"/>
        <v>10454.109999999997</v>
      </c>
      <c r="AH12" s="91">
        <f t="shared" si="85"/>
        <v>10454.109999999997</v>
      </c>
      <c r="AI12" s="91">
        <f t="shared" si="86"/>
        <v>10454.109999999997</v>
      </c>
      <c r="AJ12" s="91">
        <f t="shared" si="87"/>
        <v>10454.109999999997</v>
      </c>
      <c r="AK12" s="91">
        <f t="shared" si="88"/>
        <v>10454.109999999997</v>
      </c>
      <c r="AL12" s="91">
        <f t="shared" si="176"/>
        <v>10454.109999999997</v>
      </c>
      <c r="AM12" s="91">
        <f t="shared" si="177"/>
        <v>10454.109999999997</v>
      </c>
      <c r="AN12" s="91">
        <f t="shared" si="178"/>
        <v>10454.109999999997</v>
      </c>
      <c r="AO12" s="91">
        <f t="shared" si="89"/>
        <v>10454.109999999997</v>
      </c>
      <c r="AP12" s="91">
        <f t="shared" si="90"/>
        <v>10454.109999999997</v>
      </c>
      <c r="AQ12" s="91">
        <f t="shared" si="91"/>
        <v>10454.109999999997</v>
      </c>
      <c r="AR12" s="91">
        <f t="shared" si="92"/>
        <v>10454.109999999997</v>
      </c>
      <c r="AS12" s="91">
        <f t="shared" si="93"/>
        <v>10454.109999999997</v>
      </c>
      <c r="AT12" s="91">
        <f t="shared" si="94"/>
        <v>10454.109999999997</v>
      </c>
      <c r="AU12" s="91">
        <f t="shared" si="95"/>
        <v>10454.109999999997</v>
      </c>
      <c r="AV12" s="91">
        <f t="shared" si="96"/>
        <v>10454.109999999997</v>
      </c>
      <c r="AW12" s="91">
        <f t="shared" si="97"/>
        <v>10454.109999999997</v>
      </c>
      <c r="AX12" s="91">
        <v>10454.109999999997</v>
      </c>
      <c r="AY12" s="91">
        <f t="shared" si="98"/>
        <v>0</v>
      </c>
      <c r="AZ12" s="91">
        <f t="shared" si="99"/>
        <v>0</v>
      </c>
      <c r="BA12" s="91">
        <f t="shared" si="100"/>
        <v>0</v>
      </c>
      <c r="BB12" s="91">
        <f t="shared" si="101"/>
        <v>0</v>
      </c>
      <c r="BC12" s="91">
        <f t="shared" si="233"/>
        <v>0</v>
      </c>
      <c r="BD12" s="91">
        <f t="shared" si="234"/>
        <v>0</v>
      </c>
      <c r="BE12" s="91">
        <f t="shared" si="235"/>
        <v>0</v>
      </c>
      <c r="BF12" s="91">
        <f t="shared" si="236"/>
        <v>0</v>
      </c>
      <c r="BG12" s="91">
        <f t="shared" si="237"/>
        <v>0</v>
      </c>
      <c r="BH12" s="91">
        <f t="shared" si="238"/>
        <v>0</v>
      </c>
      <c r="BI12" s="91">
        <f t="shared" si="239"/>
        <v>0</v>
      </c>
      <c r="BJ12" s="91">
        <f t="shared" si="240"/>
        <v>0</v>
      </c>
      <c r="BK12" s="91">
        <f t="shared" si="241"/>
        <v>0</v>
      </c>
      <c r="BL12" s="91">
        <f t="shared" si="242"/>
        <v>0</v>
      </c>
      <c r="BM12" s="91">
        <f t="shared" si="243"/>
        <v>0</v>
      </c>
      <c r="BN12" s="91">
        <f t="shared" si="244"/>
        <v>0</v>
      </c>
      <c r="BO12" s="91">
        <f t="shared" si="245"/>
        <v>0</v>
      </c>
      <c r="BP12" s="91">
        <f t="shared" si="246"/>
        <v>0</v>
      </c>
      <c r="BQ12" s="91">
        <f t="shared" si="247"/>
        <v>0</v>
      </c>
      <c r="BR12" s="91">
        <f t="shared" si="248"/>
        <v>0</v>
      </c>
      <c r="BS12" s="91">
        <f t="shared" si="249"/>
        <v>0</v>
      </c>
      <c r="BT12" s="91">
        <f t="shared" si="250"/>
        <v>0</v>
      </c>
      <c r="BU12" s="91">
        <f t="shared" si="251"/>
        <v>0</v>
      </c>
      <c r="BV12" s="91">
        <f t="shared" si="252"/>
        <v>0</v>
      </c>
      <c r="BW12" s="91">
        <f t="shared" si="253"/>
        <v>0</v>
      </c>
      <c r="BX12" s="91">
        <f t="shared" si="254"/>
        <v>0</v>
      </c>
      <c r="BY12" s="91">
        <f t="shared" si="255"/>
        <v>0</v>
      </c>
      <c r="BZ12" s="91">
        <f t="shared" si="256"/>
        <v>0</v>
      </c>
      <c r="CA12" s="91">
        <f t="shared" si="105"/>
        <v>0</v>
      </c>
      <c r="CB12" s="91">
        <f t="shared" si="106"/>
        <v>0</v>
      </c>
      <c r="CC12" s="91">
        <f t="shared" si="107"/>
        <v>0</v>
      </c>
      <c r="CD12" s="91">
        <f t="shared" si="108"/>
        <v>0</v>
      </c>
      <c r="CE12" s="91">
        <f t="shared" si="109"/>
        <v>0</v>
      </c>
      <c r="CF12" s="91">
        <f t="shared" si="110"/>
        <v>0</v>
      </c>
      <c r="CG12" s="91">
        <f t="shared" si="111"/>
        <v>0</v>
      </c>
      <c r="CH12" s="91">
        <f t="shared" si="112"/>
        <v>0</v>
      </c>
      <c r="CI12" s="91">
        <f t="shared" si="113"/>
        <v>0</v>
      </c>
      <c r="CJ12" s="91">
        <f t="shared" si="114"/>
        <v>0</v>
      </c>
      <c r="CK12" s="91">
        <f t="shared" si="115"/>
        <v>0</v>
      </c>
      <c r="CL12" s="91">
        <f t="shared" si="116"/>
        <v>0</v>
      </c>
      <c r="CM12" s="91">
        <f t="shared" si="117"/>
        <v>0</v>
      </c>
      <c r="CN12" s="91">
        <f t="shared" si="118"/>
        <v>0</v>
      </c>
      <c r="CO12" s="91">
        <f t="shared" si="119"/>
        <v>0</v>
      </c>
      <c r="CP12" s="91">
        <f t="shared" si="120"/>
        <v>0</v>
      </c>
      <c r="CQ12" s="91">
        <f t="shared" ca="1" si="121"/>
        <v>0</v>
      </c>
      <c r="CR12" s="91">
        <f t="shared" ca="1" si="122"/>
        <v>0</v>
      </c>
      <c r="CS12" s="91">
        <f t="shared" ca="1" si="123"/>
        <v>0</v>
      </c>
      <c r="CT12" s="91">
        <f t="shared" ca="1" si="124"/>
        <v>0</v>
      </c>
      <c r="CU12" s="91">
        <f t="shared" ca="1" si="125"/>
        <v>0</v>
      </c>
      <c r="CV12" s="91">
        <f t="shared" ca="1" si="126"/>
        <v>0</v>
      </c>
      <c r="CW12" s="91">
        <f t="shared" ca="1" si="127"/>
        <v>0</v>
      </c>
      <c r="CX12" s="91">
        <f t="shared" ca="1" si="128"/>
        <v>0</v>
      </c>
      <c r="CY12" s="91">
        <f t="shared" ca="1" si="129"/>
        <v>68394</v>
      </c>
      <c r="CZ12" s="91">
        <f t="shared" ca="1" si="130"/>
        <v>68394</v>
      </c>
      <c r="DA12" s="91">
        <f t="shared" ca="1" si="131"/>
        <v>68394</v>
      </c>
      <c r="DB12" s="91">
        <f t="shared" ca="1" si="132"/>
        <v>68394</v>
      </c>
      <c r="DC12" s="91">
        <f t="shared" ca="1" si="133"/>
        <v>0</v>
      </c>
      <c r="DD12" s="91">
        <f t="shared" ca="1" si="134"/>
        <v>0</v>
      </c>
      <c r="DE12" s="91">
        <f t="shared" ca="1" si="179"/>
        <v>0</v>
      </c>
      <c r="DF12" s="91">
        <f t="shared" ca="1" si="180"/>
        <v>0</v>
      </c>
      <c r="DG12" s="91">
        <f t="shared" ca="1" si="181"/>
        <v>0</v>
      </c>
      <c r="DH12" s="91">
        <f t="shared" ca="1" si="182"/>
        <v>0</v>
      </c>
      <c r="DI12" s="91">
        <f t="shared" ca="1" si="183"/>
        <v>0</v>
      </c>
      <c r="DJ12" s="91">
        <f t="shared" ca="1" si="184"/>
        <v>0</v>
      </c>
      <c r="DK12" s="91">
        <f t="shared" ca="1" si="185"/>
        <v>0</v>
      </c>
      <c r="DL12" s="91">
        <f t="shared" ca="1" si="186"/>
        <v>0</v>
      </c>
      <c r="DM12" s="91">
        <f t="shared" ca="1" si="187"/>
        <v>0</v>
      </c>
      <c r="DN12" s="91">
        <f t="shared" ca="1" si="188"/>
        <v>0</v>
      </c>
      <c r="DO12" s="91">
        <f t="shared" ca="1" si="189"/>
        <v>0</v>
      </c>
      <c r="DP12" s="91">
        <f t="shared" ca="1" si="190"/>
        <v>0</v>
      </c>
      <c r="DQ12" s="91">
        <f t="shared" ca="1" si="191"/>
        <v>0</v>
      </c>
      <c r="DR12" s="91">
        <f t="shared" ca="1" si="192"/>
        <v>0</v>
      </c>
      <c r="DS12" s="91">
        <f t="shared" ca="1" si="193"/>
        <v>0</v>
      </c>
      <c r="DT12" s="91">
        <f t="shared" ca="1" si="194"/>
        <v>0</v>
      </c>
      <c r="DU12" s="91">
        <f t="shared" ca="1" si="195"/>
        <v>0</v>
      </c>
      <c r="DV12" s="91">
        <f t="shared" ca="1" si="196"/>
        <v>0</v>
      </c>
      <c r="DW12" s="91">
        <f t="shared" ca="1" si="197"/>
        <v>0</v>
      </c>
      <c r="DX12" s="91">
        <f t="shared" ca="1" si="198"/>
        <v>0</v>
      </c>
      <c r="DY12" s="91">
        <f t="shared" ca="1" si="199"/>
        <v>0</v>
      </c>
      <c r="DZ12" s="91">
        <f t="shared" ca="1" si="200"/>
        <v>0</v>
      </c>
      <c r="EA12" s="91">
        <f t="shared" ca="1" si="201"/>
        <v>0</v>
      </c>
      <c r="EB12" s="91">
        <f t="shared" ca="1" si="202"/>
        <v>0</v>
      </c>
      <c r="EC12" s="91">
        <f t="shared" ca="1" si="203"/>
        <v>0</v>
      </c>
      <c r="ED12" s="91">
        <f t="shared" ca="1" si="204"/>
        <v>0</v>
      </c>
      <c r="EE12" s="91">
        <f t="shared" ca="1" si="205"/>
        <v>0</v>
      </c>
      <c r="EF12" s="91">
        <f t="shared" ca="1" si="206"/>
        <v>0</v>
      </c>
      <c r="EG12" s="91">
        <f t="shared" ca="1" si="207"/>
        <v>0</v>
      </c>
      <c r="EH12" s="91">
        <f t="shared" ca="1" si="208"/>
        <v>0</v>
      </c>
      <c r="EI12" s="91">
        <f t="shared" ca="1" si="209"/>
        <v>0</v>
      </c>
      <c r="EJ12" s="91">
        <f t="shared" ca="1" si="210"/>
        <v>0</v>
      </c>
      <c r="EK12" s="91">
        <f t="shared" ca="1" si="211"/>
        <v>0</v>
      </c>
      <c r="EL12" s="91">
        <f t="shared" ca="1" si="212"/>
        <v>0</v>
      </c>
      <c r="EM12" s="91">
        <f t="shared" ca="1" si="213"/>
        <v>0</v>
      </c>
      <c r="EN12" s="91">
        <f t="shared" ca="1" si="214"/>
        <v>0</v>
      </c>
      <c r="EO12" s="91">
        <f t="shared" ca="1" si="215"/>
        <v>0</v>
      </c>
      <c r="EP12" s="91">
        <f t="shared" ca="1" si="216"/>
        <v>0</v>
      </c>
      <c r="EQ12" s="91">
        <f t="shared" ca="1" si="217"/>
        <v>0</v>
      </c>
      <c r="ER12" s="91">
        <f t="shared" ca="1" si="218"/>
        <v>0</v>
      </c>
      <c r="ES12" s="91">
        <f t="shared" ca="1" si="219"/>
        <v>0</v>
      </c>
      <c r="ET12" s="91">
        <f t="shared" ca="1" si="220"/>
        <v>0</v>
      </c>
      <c r="EU12" s="91">
        <f t="shared" ca="1" si="221"/>
        <v>0</v>
      </c>
      <c r="EV12" s="169">
        <f t="shared" ca="1" si="257"/>
        <v>0</v>
      </c>
      <c r="EW12" s="169">
        <f t="shared" ca="1" si="222"/>
        <v>0</v>
      </c>
      <c r="EX12" s="169">
        <f t="shared" ca="1" si="223"/>
        <v>0</v>
      </c>
      <c r="EY12" s="91"/>
      <c r="EZ12" s="91">
        <v>0</v>
      </c>
      <c r="FA12" s="91">
        <v>0</v>
      </c>
      <c r="FB12" s="91">
        <v>0</v>
      </c>
      <c r="FC12" s="91">
        <v>0</v>
      </c>
      <c r="FD12" s="91">
        <v>0</v>
      </c>
      <c r="FE12" s="91">
        <v>0</v>
      </c>
      <c r="FF12" s="91">
        <v>0</v>
      </c>
      <c r="FG12" s="91">
        <v>0</v>
      </c>
      <c r="FH12" s="91">
        <v>0</v>
      </c>
      <c r="FI12" s="91">
        <v>0</v>
      </c>
      <c r="FJ12" s="91">
        <v>0</v>
      </c>
      <c r="FK12" s="91">
        <v>0</v>
      </c>
      <c r="FL12" s="91">
        <v>0</v>
      </c>
      <c r="FM12" s="91">
        <v>0</v>
      </c>
      <c r="FN12" s="91">
        <v>0</v>
      </c>
      <c r="FO12" s="91">
        <v>0</v>
      </c>
      <c r="FP12" s="91">
        <v>0</v>
      </c>
      <c r="FQ12" s="91">
        <v>0</v>
      </c>
      <c r="FR12" s="91">
        <v>0</v>
      </c>
      <c r="FS12" s="91">
        <v>0</v>
      </c>
      <c r="FT12" s="91">
        <v>0</v>
      </c>
      <c r="FU12" s="91">
        <v>0</v>
      </c>
      <c r="FV12" s="91">
        <v>0</v>
      </c>
      <c r="FW12" s="91">
        <v>0</v>
      </c>
      <c r="FX12" s="91">
        <v>0</v>
      </c>
      <c r="FY12" s="91">
        <v>0</v>
      </c>
      <c r="FZ12" s="91">
        <v>0</v>
      </c>
      <c r="GA12" s="91">
        <v>0</v>
      </c>
      <c r="GB12" s="91">
        <v>0</v>
      </c>
      <c r="GC12" s="91">
        <v>0</v>
      </c>
      <c r="GD12" s="91">
        <v>0</v>
      </c>
      <c r="GE12" s="91">
        <v>0</v>
      </c>
      <c r="GF12" s="91">
        <v>0</v>
      </c>
      <c r="GG12" s="91">
        <v>0</v>
      </c>
      <c r="GH12" s="91">
        <v>0</v>
      </c>
      <c r="GI12" s="91">
        <v>0</v>
      </c>
      <c r="GJ12" s="91">
        <v>0</v>
      </c>
      <c r="GK12" s="91">
        <v>0</v>
      </c>
      <c r="GL12" s="91">
        <v>0</v>
      </c>
      <c r="GM12" s="91"/>
      <c r="GN12" s="91"/>
      <c r="GO12" s="91"/>
      <c r="GP12" s="91"/>
      <c r="GQ12" s="91"/>
      <c r="GR12" s="91"/>
      <c r="GS12" s="91"/>
      <c r="GT12" s="91"/>
      <c r="GU12" s="91"/>
      <c r="GV12" s="91"/>
      <c r="GW12" s="91"/>
      <c r="GX12" s="91"/>
      <c r="GY12" s="91">
        <v>0</v>
      </c>
      <c r="GZ12" s="91">
        <v>0</v>
      </c>
      <c r="HA12" s="91">
        <v>0</v>
      </c>
      <c r="HB12" s="91">
        <v>0</v>
      </c>
      <c r="HC12" s="91">
        <v>0</v>
      </c>
      <c r="HD12" s="91">
        <v>0</v>
      </c>
      <c r="HE12" s="91">
        <v>0</v>
      </c>
      <c r="HF12" s="335">
        <v>0</v>
      </c>
      <c r="HG12" s="335">
        <v>0</v>
      </c>
      <c r="HH12" s="91">
        <v>0</v>
      </c>
      <c r="HI12" s="335">
        <v>0</v>
      </c>
      <c r="HJ12" s="335">
        <v>0</v>
      </c>
      <c r="HK12" s="335"/>
      <c r="HL12" s="335"/>
      <c r="HM12" s="335"/>
      <c r="HN12" s="335"/>
      <c r="HO12" s="335"/>
      <c r="HP12" s="335">
        <v>0</v>
      </c>
      <c r="HQ12" s="335"/>
      <c r="HR12" s="335"/>
      <c r="HS12" s="335"/>
      <c r="HT12" s="335"/>
      <c r="HU12" s="335"/>
      <c r="HV12" s="335"/>
      <c r="HW12" s="335"/>
      <c r="HX12" s="335"/>
      <c r="HY12" s="335"/>
      <c r="HZ12" s="335"/>
      <c r="IA12" s="335"/>
      <c r="IB12" s="335"/>
      <c r="IC12" s="335">
        <v>0</v>
      </c>
      <c r="ID12" s="335">
        <v>0</v>
      </c>
      <c r="IE12" s="335">
        <v>0</v>
      </c>
      <c r="IF12" s="335"/>
      <c r="IG12" s="335">
        <v>0</v>
      </c>
      <c r="IH12" s="335">
        <v>0</v>
      </c>
      <c r="II12" s="335">
        <v>0</v>
      </c>
      <c r="IJ12" s="335">
        <v>0</v>
      </c>
      <c r="IK12" s="335">
        <v>0</v>
      </c>
      <c r="IL12" s="335">
        <v>0</v>
      </c>
      <c r="IM12" s="335">
        <v>0</v>
      </c>
      <c r="IN12" s="335"/>
      <c r="IO12" s="335">
        <v>0</v>
      </c>
      <c r="IP12" s="335"/>
      <c r="IQ12" s="335"/>
      <c r="IR12" s="335"/>
      <c r="IS12" s="335"/>
      <c r="IT12" s="335">
        <v>68394</v>
      </c>
      <c r="IU12" s="335">
        <v>0</v>
      </c>
      <c r="IV12" s="335"/>
      <c r="IW12" s="335"/>
      <c r="IX12" s="335">
        <v>0</v>
      </c>
      <c r="IY12" s="335">
        <v>0</v>
      </c>
      <c r="IZ12" s="335">
        <v>0</v>
      </c>
      <c r="JA12" s="335">
        <v>0</v>
      </c>
      <c r="JB12" s="335">
        <f>'WP 2-1-1 Plant Additions'!G12</f>
        <v>0</v>
      </c>
      <c r="JC12" s="335">
        <f>'WP 2-1-1 Plant Additions'!H12</f>
        <v>0</v>
      </c>
      <c r="JD12" s="335">
        <f>'WP 2-1-1 Plant Additions'!I12</f>
        <v>0</v>
      </c>
      <c r="JE12" s="335">
        <f>'WP 2-1-1 Plant Additions'!J12</f>
        <v>0</v>
      </c>
      <c r="JF12" s="335">
        <f>'WP 2-1-1 Plant Additions'!K12</f>
        <v>0</v>
      </c>
      <c r="JG12" s="335">
        <f>'WP 2-1-1 Plant Additions'!L12</f>
        <v>0</v>
      </c>
      <c r="JH12" s="335">
        <f>'WP 2-1-1 Plant Additions'!M12</f>
        <v>0</v>
      </c>
      <c r="JI12" s="335">
        <f>'WP 2-1-1 Plant Additions'!N12</f>
        <v>0</v>
      </c>
      <c r="JJ12" s="335">
        <f>'WP 2-1-1 Plant Additions'!O12</f>
        <v>0</v>
      </c>
      <c r="JK12" s="335">
        <f>'WP 2-1-1 Plant Additions'!P12</f>
        <v>0</v>
      </c>
      <c r="JL12" s="335">
        <f>'WP 2-1-1 Plant Additions'!Q12</f>
        <v>0</v>
      </c>
      <c r="JM12" s="335">
        <f>'WP 2-1-1 Plant Additions'!R12</f>
        <v>0</v>
      </c>
      <c r="JN12" s="335">
        <f>'WP 2-1-1 Plant Additions'!S12</f>
        <v>0</v>
      </c>
      <c r="JO12" s="335">
        <f>'WP 2-1-1 Plant Additions'!T12</f>
        <v>0</v>
      </c>
      <c r="JP12" s="335">
        <f>'WP 2-1-1 Plant Additions'!U12</f>
        <v>0</v>
      </c>
      <c r="JQ12" s="335">
        <f>'WP 2-1-1 Plant Additions'!V12</f>
        <v>0</v>
      </c>
      <c r="JR12" s="335">
        <f>'WP 2-1-1 Plant Additions'!W12</f>
        <v>0</v>
      </c>
      <c r="JS12" s="335">
        <f>'WP 2-1-1 Plant Additions'!X12</f>
        <v>0</v>
      </c>
      <c r="JT12" s="335">
        <f>'WP 2-1-1 Plant Additions'!Y12</f>
        <v>0</v>
      </c>
      <c r="JU12" s="335">
        <f>'WP 2-1-1 Plant Additions'!Z12</f>
        <v>0</v>
      </c>
      <c r="JV12" s="335">
        <f>'WP 2-1-1 Plant Additions'!AA12</f>
        <v>0</v>
      </c>
      <c r="JW12" s="335">
        <f>'WP 2-1-1 Plant Additions'!AB12</f>
        <v>0</v>
      </c>
      <c r="JX12" s="335">
        <f>'WP 2-1-1 Plant Additions'!AC12</f>
        <v>0</v>
      </c>
      <c r="JY12" s="335">
        <f>'WP 2-1-1 Plant Additions'!AD12</f>
        <v>0</v>
      </c>
      <c r="JZ12" s="335">
        <f>'WP 2-1-1 Plant Additions'!AE12</f>
        <v>0</v>
      </c>
      <c r="KA12" s="335">
        <f>'WP 2-1-1 Plant Additions'!AF12</f>
        <v>0</v>
      </c>
      <c r="KB12" s="335">
        <f>'WP 2-1-1 Plant Additions'!AG12</f>
        <v>0</v>
      </c>
      <c r="KC12" s="335">
        <f>'WP 2-1-1 Plant Additions'!AH12</f>
        <v>0</v>
      </c>
      <c r="KD12" s="335">
        <f>'WP 2-1-1 Plant Additions'!AI12</f>
        <v>0</v>
      </c>
      <c r="KE12" s="335">
        <f>'WP 2-1-1 Plant Additions'!AJ12</f>
        <v>0</v>
      </c>
      <c r="KF12" s="335">
        <f>'WP 2-1-1 Plant Additions'!AK12</f>
        <v>0</v>
      </c>
      <c r="KG12" s="335">
        <f>'WP 2-1-1 Plant Additions'!AL12</f>
        <v>0</v>
      </c>
      <c r="KH12" s="335">
        <f>'WP 2-1-1 Plant Additions'!AM12</f>
        <v>0</v>
      </c>
      <c r="KI12" s="335">
        <f>'WP 2-1-1 Plant Additions'!AN12</f>
        <v>0</v>
      </c>
      <c r="KJ12" s="335">
        <f>'WP 2-1-1 Plant Additions'!AO12</f>
        <v>0</v>
      </c>
      <c r="KK12" s="335">
        <f>'WP 2-1-1 Plant Additions'!AP12</f>
        <v>0</v>
      </c>
      <c r="KL12" s="335">
        <f>'WP 2-1-1 Plant Additions'!AQ12</f>
        <v>0</v>
      </c>
      <c r="KM12" s="335">
        <f>'WP 2-1-1 Plant Additions'!AR12</f>
        <v>0</v>
      </c>
      <c r="KN12" s="335">
        <f>'WP 2-1-1 Plant Additions'!AS12</f>
        <v>0</v>
      </c>
      <c r="KO12" s="335">
        <f>'WP 2-1-1 Plant Additions'!AT12</f>
        <v>0</v>
      </c>
      <c r="KP12" s="335">
        <f>'WP 2-1-1 Plant Additions'!AU12</f>
        <v>0</v>
      </c>
      <c r="KQ12" s="169">
        <f t="shared" si="258"/>
        <v>0</v>
      </c>
      <c r="KR12" s="169">
        <f t="shared" si="224"/>
        <v>0</v>
      </c>
      <c r="KS12" s="169">
        <f t="shared" si="225"/>
        <v>0</v>
      </c>
      <c r="KT12" s="95"/>
      <c r="KU12" s="91">
        <v>0</v>
      </c>
      <c r="KV12" s="91">
        <v>0</v>
      </c>
      <c r="KW12" s="91">
        <v>0</v>
      </c>
      <c r="KX12" s="91">
        <v>0</v>
      </c>
      <c r="KY12" s="91">
        <v>0</v>
      </c>
      <c r="KZ12" s="91">
        <v>0</v>
      </c>
      <c r="LA12" s="91">
        <v>0</v>
      </c>
      <c r="LB12" s="91">
        <v>0</v>
      </c>
      <c r="LC12" s="91">
        <v>0</v>
      </c>
      <c r="LD12" s="91">
        <v>0</v>
      </c>
      <c r="LE12" s="91">
        <v>0</v>
      </c>
      <c r="LF12" s="91">
        <v>0</v>
      </c>
      <c r="LG12" s="91">
        <v>0</v>
      </c>
      <c r="LH12" s="91">
        <v>0</v>
      </c>
      <c r="LI12" s="91">
        <v>0</v>
      </c>
      <c r="LJ12" s="91">
        <v>0</v>
      </c>
      <c r="LK12" s="91">
        <v>0</v>
      </c>
      <c r="LL12" s="91">
        <v>0</v>
      </c>
      <c r="LM12" s="91">
        <v>0</v>
      </c>
      <c r="LN12" s="91">
        <v>0</v>
      </c>
      <c r="LO12" s="91">
        <v>0</v>
      </c>
      <c r="LP12" s="91">
        <v>0</v>
      </c>
      <c r="LQ12" s="91">
        <v>0</v>
      </c>
      <c r="LR12" s="91">
        <v>0</v>
      </c>
      <c r="LS12" s="91">
        <v>0</v>
      </c>
      <c r="LT12" s="91">
        <v>0</v>
      </c>
      <c r="LU12" s="91">
        <v>-18791.990000000002</v>
      </c>
      <c r="LV12" s="91">
        <v>0</v>
      </c>
      <c r="LW12" s="91">
        <v>0</v>
      </c>
      <c r="LX12" s="91">
        <v>0</v>
      </c>
      <c r="LY12" s="91">
        <v>0</v>
      </c>
      <c r="LZ12" s="91">
        <v>0</v>
      </c>
      <c r="MA12" s="91">
        <v>0</v>
      </c>
      <c r="MB12" s="91">
        <v>0</v>
      </c>
      <c r="MC12" s="91">
        <v>0</v>
      </c>
      <c r="MD12" s="91">
        <v>0</v>
      </c>
      <c r="ME12" s="91">
        <v>0</v>
      </c>
      <c r="MF12" s="91">
        <v>0</v>
      </c>
      <c r="MG12" s="91">
        <v>0</v>
      </c>
      <c r="MH12" s="91">
        <v>0</v>
      </c>
      <c r="MI12" s="91">
        <v>0</v>
      </c>
      <c r="MJ12" s="91">
        <v>0</v>
      </c>
      <c r="MK12" s="91"/>
      <c r="ML12" s="91"/>
      <c r="MM12" s="91"/>
      <c r="MN12" s="91"/>
      <c r="MO12" s="91">
        <v>-2397.27</v>
      </c>
      <c r="MP12" s="91"/>
      <c r="MQ12" s="91"/>
      <c r="MR12" s="91"/>
      <c r="MS12" s="91"/>
      <c r="MT12" s="91">
        <v>0</v>
      </c>
      <c r="MU12" s="91">
        <v>0</v>
      </c>
      <c r="MV12" s="91">
        <v>0</v>
      </c>
      <c r="MW12" s="91">
        <v>0</v>
      </c>
      <c r="MX12" s="91">
        <v>0</v>
      </c>
      <c r="MY12" s="91">
        <v>0</v>
      </c>
      <c r="MZ12" s="91">
        <v>0</v>
      </c>
      <c r="NA12" s="91">
        <v>0</v>
      </c>
      <c r="NB12" s="91">
        <v>0</v>
      </c>
      <c r="NC12" s="91">
        <v>0</v>
      </c>
      <c r="ND12" s="91">
        <v>0</v>
      </c>
      <c r="NE12" s="91">
        <v>0</v>
      </c>
      <c r="NF12" s="91"/>
      <c r="NG12" s="91"/>
      <c r="NH12" s="91"/>
      <c r="NI12" s="91">
        <v>0</v>
      </c>
      <c r="NJ12" s="91"/>
      <c r="NK12" s="91">
        <v>0</v>
      </c>
      <c r="NL12" s="91"/>
      <c r="NM12" s="91"/>
      <c r="NN12" s="91"/>
      <c r="NO12" s="91"/>
      <c r="NP12" s="91"/>
      <c r="NQ12" s="91"/>
      <c r="NR12" s="91"/>
      <c r="NS12" s="91"/>
      <c r="NT12" s="91"/>
      <c r="NU12" s="91"/>
      <c r="NV12" s="91"/>
      <c r="NW12" s="91"/>
      <c r="NX12" s="91">
        <f>+'WP 2-2-1 Accum Res'!NX12</f>
        <v>0</v>
      </c>
      <c r="NY12" s="91">
        <f>+'WP 2-2-1 Accum Res'!NY12</f>
        <v>0</v>
      </c>
      <c r="NZ12" s="91">
        <f>+'WP 2-2-1 Accum Res'!NZ12</f>
        <v>0</v>
      </c>
      <c r="OA12" s="91">
        <f>+'WP 2-2-1 Accum Res'!OA12</f>
        <v>0</v>
      </c>
      <c r="OB12" s="91">
        <f>+'WP 2-2-1 Accum Res'!OB12</f>
        <v>0</v>
      </c>
      <c r="OC12" s="91">
        <f>+'WP 2-2-1 Accum Res'!OC12</f>
        <v>0</v>
      </c>
      <c r="OD12" s="91">
        <f>+'WP 2-2-1 Accum Res'!OD12</f>
        <v>0</v>
      </c>
      <c r="OE12" s="91">
        <f>+'WP 2-2-1 Accum Res'!OE12</f>
        <v>0</v>
      </c>
      <c r="OF12" s="91">
        <f>+'WP 2-2-1 Accum Res'!OF12</f>
        <v>0</v>
      </c>
      <c r="OG12" s="91">
        <f ca="1">+'WP 2-2-1 Accum Res'!OG12</f>
        <v>0</v>
      </c>
      <c r="OH12" s="91">
        <f>+'WP 2-2-1 Accum Res'!OH12</f>
        <v>0</v>
      </c>
      <c r="OI12" s="91">
        <f>+'WP 2-2-1 Accum Res'!OI12</f>
        <v>0</v>
      </c>
      <c r="OJ12" s="91">
        <f>+'WP 2-2-1 Accum Res'!OJ12</f>
        <v>0</v>
      </c>
      <c r="OK12" s="91">
        <v>0</v>
      </c>
      <c r="OL12" s="91">
        <v>0</v>
      </c>
      <c r="OM12" s="91">
        <v>0</v>
      </c>
      <c r="ON12" s="91">
        <v>0</v>
      </c>
      <c r="OO12" s="91">
        <v>0</v>
      </c>
      <c r="OP12" s="91">
        <v>0</v>
      </c>
      <c r="OQ12" s="91">
        <v>0</v>
      </c>
      <c r="OR12" s="91">
        <v>0</v>
      </c>
      <c r="OS12" s="91">
        <v>0</v>
      </c>
      <c r="OT12" s="91">
        <v>0</v>
      </c>
      <c r="OU12" s="91">
        <v>0</v>
      </c>
      <c r="OV12" s="91">
        <v>0</v>
      </c>
      <c r="OW12" s="91">
        <v>0</v>
      </c>
      <c r="OX12" s="91">
        <f t="shared" si="136"/>
        <v>0</v>
      </c>
      <c r="OY12" s="91">
        <f t="shared" si="137"/>
        <v>0</v>
      </c>
      <c r="OZ12" s="91">
        <f t="shared" si="138"/>
        <v>0</v>
      </c>
      <c r="PA12" s="91">
        <f t="shared" si="139"/>
        <v>0</v>
      </c>
      <c r="PB12" s="91">
        <f t="shared" si="140"/>
        <v>0</v>
      </c>
      <c r="PC12" s="91">
        <f t="shared" si="141"/>
        <v>0</v>
      </c>
      <c r="PD12" s="91">
        <f t="shared" si="142"/>
        <v>0</v>
      </c>
      <c r="PE12" s="91">
        <f t="shared" si="143"/>
        <v>0</v>
      </c>
      <c r="PF12" s="91">
        <f t="shared" si="144"/>
        <v>0</v>
      </c>
      <c r="PG12" s="91">
        <f t="shared" si="145"/>
        <v>0</v>
      </c>
      <c r="PH12" s="91">
        <f t="shared" si="146"/>
        <v>0</v>
      </c>
      <c r="PI12" s="91">
        <f t="shared" si="147"/>
        <v>0</v>
      </c>
      <c r="PJ12" s="91">
        <f t="shared" si="148"/>
        <v>0</v>
      </c>
      <c r="PK12" s="91">
        <f t="shared" si="149"/>
        <v>0</v>
      </c>
      <c r="PL12" s="91">
        <f t="shared" si="150"/>
        <v>0</v>
      </c>
      <c r="PM12" s="91">
        <f t="shared" si="151"/>
        <v>0</v>
      </c>
      <c r="PN12" s="91">
        <f t="shared" si="152"/>
        <v>0</v>
      </c>
      <c r="PO12" s="91">
        <f t="shared" si="153"/>
        <v>0</v>
      </c>
      <c r="PP12" s="91">
        <f t="shared" si="154"/>
        <v>0</v>
      </c>
      <c r="PQ12" s="91">
        <f t="shared" si="155"/>
        <v>0</v>
      </c>
      <c r="PR12" s="91">
        <f t="shared" si="156"/>
        <v>0</v>
      </c>
      <c r="PS12" s="91">
        <f t="shared" si="157"/>
        <v>0</v>
      </c>
      <c r="PT12" s="91">
        <f t="shared" si="158"/>
        <v>0</v>
      </c>
      <c r="PU12" s="91">
        <f t="shared" si="159"/>
        <v>0</v>
      </c>
      <c r="PV12" s="91">
        <f t="shared" si="160"/>
        <v>0</v>
      </c>
      <c r="PW12" s="91">
        <f t="shared" si="161"/>
        <v>0</v>
      </c>
      <c r="PX12" s="91">
        <f t="shared" si="162"/>
        <v>0</v>
      </c>
      <c r="PY12" s="91">
        <f t="shared" si="163"/>
        <v>0</v>
      </c>
      <c r="PZ12" s="91">
        <f t="shared" si="164"/>
        <v>0</v>
      </c>
      <c r="QA12" s="91">
        <f t="shared" si="165"/>
        <v>0</v>
      </c>
      <c r="QB12" s="91">
        <f t="shared" si="166"/>
        <v>0</v>
      </c>
      <c r="QC12" s="91">
        <f t="shared" si="167"/>
        <v>0</v>
      </c>
      <c r="QD12" s="91">
        <f t="shared" si="168"/>
        <v>0</v>
      </c>
      <c r="QE12" s="91">
        <f t="shared" si="169"/>
        <v>0</v>
      </c>
      <c r="QF12" s="91">
        <f t="shared" si="170"/>
        <v>0</v>
      </c>
      <c r="QG12" s="91">
        <f t="shared" si="171"/>
        <v>0</v>
      </c>
      <c r="QH12" s="91">
        <f t="shared" si="172"/>
        <v>0</v>
      </c>
      <c r="QI12" s="91">
        <f t="shared" si="173"/>
        <v>0</v>
      </c>
      <c r="QJ12" s="91">
        <f t="shared" si="174"/>
        <v>0</v>
      </c>
      <c r="QK12" s="91">
        <f t="shared" si="175"/>
        <v>0</v>
      </c>
      <c r="QL12" s="169">
        <f t="shared" si="259"/>
        <v>0</v>
      </c>
      <c r="QM12" s="169">
        <f t="shared" si="226"/>
        <v>0</v>
      </c>
      <c r="QN12" s="169">
        <f t="shared" si="227"/>
        <v>0</v>
      </c>
      <c r="QO12" s="95"/>
      <c r="QP12" s="91">
        <v>0</v>
      </c>
      <c r="QQ12" s="91">
        <v>0</v>
      </c>
      <c r="QR12" s="91">
        <v>0</v>
      </c>
      <c r="QS12" s="91">
        <v>0</v>
      </c>
      <c r="QT12" s="91">
        <v>0</v>
      </c>
      <c r="QU12" s="91">
        <v>0</v>
      </c>
      <c r="QV12" s="91">
        <v>0</v>
      </c>
      <c r="QW12" s="91">
        <v>0</v>
      </c>
      <c r="QX12" s="91">
        <v>0</v>
      </c>
      <c r="QY12" s="91">
        <v>0</v>
      </c>
      <c r="QZ12" s="91">
        <v>0</v>
      </c>
      <c r="RA12" s="91">
        <v>0</v>
      </c>
      <c r="RB12" s="91">
        <v>0</v>
      </c>
      <c r="RC12" s="91">
        <v>0</v>
      </c>
      <c r="RD12" s="91">
        <v>0</v>
      </c>
      <c r="RE12" s="91">
        <v>0</v>
      </c>
      <c r="RF12" s="91">
        <v>0</v>
      </c>
      <c r="RG12" s="91">
        <v>0</v>
      </c>
      <c r="RH12" s="91">
        <v>0</v>
      </c>
      <c r="RI12" s="91">
        <v>0</v>
      </c>
      <c r="RJ12" s="91">
        <v>0</v>
      </c>
      <c r="RK12" s="91">
        <v>0</v>
      </c>
      <c r="RL12" s="91">
        <v>0</v>
      </c>
      <c r="RM12" s="91">
        <v>0</v>
      </c>
      <c r="RN12" s="91">
        <v>0</v>
      </c>
      <c r="RO12" s="91">
        <v>0</v>
      </c>
      <c r="RP12" s="91">
        <v>0</v>
      </c>
      <c r="RQ12" s="91">
        <v>0</v>
      </c>
      <c r="RR12" s="91">
        <v>0</v>
      </c>
      <c r="RS12" s="91">
        <v>0</v>
      </c>
      <c r="RT12" s="91">
        <v>0</v>
      </c>
      <c r="RU12" s="91">
        <v>0</v>
      </c>
      <c r="RV12" s="91">
        <v>0</v>
      </c>
      <c r="RW12" s="91">
        <v>0</v>
      </c>
      <c r="RX12" s="91">
        <v>0</v>
      </c>
      <c r="RY12" s="91">
        <v>0</v>
      </c>
      <c r="RZ12" s="91">
        <v>0</v>
      </c>
      <c r="SA12" s="91">
        <v>0</v>
      </c>
      <c r="SB12" s="91">
        <v>0</v>
      </c>
      <c r="SC12" s="91">
        <v>0</v>
      </c>
      <c r="SD12" s="91">
        <v>0</v>
      </c>
      <c r="SE12" s="91">
        <v>0</v>
      </c>
      <c r="SF12" s="91">
        <v>0</v>
      </c>
      <c r="SG12" s="91">
        <v>0</v>
      </c>
      <c r="SH12" s="91">
        <v>0</v>
      </c>
      <c r="SI12" s="91"/>
      <c r="SJ12" s="91">
        <v>-8056.84</v>
      </c>
      <c r="SK12" s="91"/>
      <c r="SL12" s="91"/>
      <c r="SM12" s="91"/>
      <c r="SN12" s="91"/>
      <c r="SO12" s="91">
        <v>0</v>
      </c>
      <c r="SP12" s="91">
        <v>0</v>
      </c>
      <c r="SQ12" s="91">
        <v>0</v>
      </c>
      <c r="SR12" s="91">
        <v>0</v>
      </c>
      <c r="SS12" s="91">
        <v>0</v>
      </c>
      <c r="ST12" s="91">
        <v>0</v>
      </c>
      <c r="SU12" s="91">
        <v>0</v>
      </c>
      <c r="SV12" s="91">
        <v>0</v>
      </c>
      <c r="SW12" s="91">
        <v>0</v>
      </c>
      <c r="SX12" s="91">
        <v>0</v>
      </c>
      <c r="SY12" s="91">
        <v>0</v>
      </c>
      <c r="SZ12" s="91">
        <v>0</v>
      </c>
      <c r="TA12" s="91"/>
      <c r="TB12" s="91"/>
      <c r="TC12" s="91"/>
      <c r="TD12" s="91">
        <v>0</v>
      </c>
      <c r="TE12" s="91">
        <v>0</v>
      </c>
      <c r="TF12" s="91">
        <v>0</v>
      </c>
      <c r="TG12" s="91"/>
      <c r="TH12" s="91"/>
      <c r="TI12" s="91"/>
      <c r="TJ12" s="91"/>
      <c r="TK12" s="91"/>
      <c r="TL12" s="91"/>
      <c r="TM12" s="91"/>
      <c r="TN12" s="91"/>
      <c r="TO12" s="91"/>
      <c r="TP12" s="91"/>
      <c r="TQ12" s="91"/>
      <c r="TR12" s="91"/>
      <c r="TS12" s="91">
        <v>0</v>
      </c>
      <c r="TT12" s="91"/>
      <c r="TU12" s="91"/>
      <c r="TV12" s="91"/>
      <c r="TW12" s="91"/>
      <c r="TX12" s="91"/>
      <c r="TY12" s="91"/>
      <c r="TZ12" s="91"/>
      <c r="UA12" s="91"/>
      <c r="UB12" s="91"/>
      <c r="UC12" s="91"/>
      <c r="UD12" s="91"/>
      <c r="UE12" s="91"/>
      <c r="UF12" s="91"/>
      <c r="UG12" s="91"/>
      <c r="UH12" s="91"/>
      <c r="UI12" s="91"/>
      <c r="UJ12" s="91"/>
      <c r="UK12" s="91"/>
      <c r="UL12" s="91"/>
      <c r="UM12" s="91"/>
      <c r="UN12" s="335">
        <v>-68394</v>
      </c>
      <c r="UO12" s="91"/>
      <c r="UP12" s="91"/>
      <c r="UQ12" s="91"/>
      <c r="UR12" s="91"/>
      <c r="US12" s="91"/>
      <c r="UT12" s="91"/>
      <c r="UU12" s="91"/>
      <c r="UV12" s="91"/>
      <c r="UW12" s="91"/>
      <c r="UX12" s="91"/>
      <c r="UY12" s="91"/>
      <c r="UZ12" s="91"/>
      <c r="VA12" s="91"/>
      <c r="VB12" s="91"/>
      <c r="VC12" s="91"/>
      <c r="VD12" s="91"/>
      <c r="VE12" s="91"/>
      <c r="VF12" s="91"/>
      <c r="VG12" s="91"/>
      <c r="VH12" s="91"/>
      <c r="VI12" s="91"/>
      <c r="VJ12" s="91"/>
      <c r="VK12" s="91"/>
      <c r="VL12" s="91"/>
      <c r="VM12" s="91"/>
      <c r="VN12" s="91"/>
      <c r="VO12" s="91"/>
      <c r="VP12" s="91"/>
      <c r="VQ12" s="91"/>
      <c r="VR12" s="91"/>
      <c r="VS12" s="91"/>
      <c r="VT12" s="91"/>
      <c r="VU12" s="91"/>
      <c r="VV12" s="91"/>
      <c r="VW12" s="91"/>
      <c r="VX12" s="91"/>
      <c r="VY12" s="91"/>
      <c r="VZ12" s="91"/>
      <c r="WA12" s="91"/>
      <c r="WB12" s="91"/>
      <c r="WC12" s="91"/>
      <c r="WD12" s="91"/>
      <c r="WE12" s="91"/>
      <c r="WF12" s="91"/>
      <c r="WG12" s="169">
        <f t="shared" si="260"/>
        <v>0</v>
      </c>
      <c r="WH12" s="169">
        <f t="shared" si="228"/>
        <v>0</v>
      </c>
      <c r="WI12" s="169">
        <f t="shared" si="229"/>
        <v>0</v>
      </c>
      <c r="WK12" s="91">
        <f>'WP 2-1-4 Plant Details'!D12-'WP 2-2-1 Accum Res'!D12</f>
        <v>6429.8999999999978</v>
      </c>
      <c r="WL12" s="91">
        <f>'WP 2-1-4 Plant Details'!E12-'WP 2-2-1 Accum Res'!E12</f>
        <v>6410.3999999999978</v>
      </c>
      <c r="WM12" s="91">
        <f>'WP 2-1-4 Plant Details'!F12-'WP 2-2-1 Accum Res'!F12</f>
        <v>6390.8999999999978</v>
      </c>
      <c r="WN12" s="91">
        <f>'WP 2-1-4 Plant Details'!G12-'WP 2-2-1 Accum Res'!G12</f>
        <v>6371.3999999999978</v>
      </c>
      <c r="WO12" s="91">
        <f>'WP 2-1-4 Plant Details'!H12-'WP 2-2-1 Accum Res'!H12</f>
        <v>6351.8999999999978</v>
      </c>
      <c r="WP12" s="91">
        <f>'WP 2-1-4 Plant Details'!I12-'WP 2-2-1 Accum Res'!I12</f>
        <v>6332.3999999999978</v>
      </c>
      <c r="WQ12" s="91">
        <f>'WP 2-1-4 Plant Details'!J12-'WP 2-2-1 Accum Res'!J12</f>
        <v>6312.8999999999978</v>
      </c>
      <c r="WR12" s="91">
        <f>'WP 2-1-4 Plant Details'!K12-'WP 2-2-1 Accum Res'!K12</f>
        <v>6293.3999999999978</v>
      </c>
      <c r="WS12" s="91">
        <f>'WP 2-1-4 Plant Details'!L12-'WP 2-2-1 Accum Res'!L12</f>
        <v>6273.8999999999978</v>
      </c>
      <c r="WT12" s="91">
        <f>'WP 2-1-4 Plant Details'!M12-'WP 2-2-1 Accum Res'!M12</f>
        <v>6254.3999999999978</v>
      </c>
      <c r="WU12" s="91">
        <f>'WP 2-1-4 Plant Details'!N12-'WP 2-2-1 Accum Res'!N12</f>
        <v>6234.8999999999978</v>
      </c>
      <c r="WV12" s="91">
        <f>'WP 2-1-4 Plant Details'!O12-'WP 2-2-1 Accum Res'!O12</f>
        <v>6215.3999999999978</v>
      </c>
      <c r="WW12" s="91">
        <f>'WP 2-1-4 Plant Details'!P12-'WP 2-2-1 Accum Res'!P12</f>
        <v>6195.8999999999978</v>
      </c>
      <c r="WX12" s="91">
        <f>'WP 2-1-4 Plant Details'!Q12-'WP 2-2-1 Accum Res'!Q12</f>
        <v>6176.3999999999978</v>
      </c>
      <c r="WY12" s="91">
        <f>'WP 2-1-4 Plant Details'!R12-'WP 2-2-1 Accum Res'!R12</f>
        <v>6156.8999999999978</v>
      </c>
      <c r="WZ12" s="91">
        <f>'WP 2-1-4 Plant Details'!S12-'WP 2-2-1 Accum Res'!S12</f>
        <v>6137.3999999999978</v>
      </c>
      <c r="XA12" s="91">
        <f>'WP 2-1-4 Plant Details'!T12-'WP 2-2-1 Accum Res'!T12</f>
        <v>6117.8999999999978</v>
      </c>
      <c r="XB12" s="91">
        <f>'WP 2-1-4 Plant Details'!U12-'WP 2-2-1 Accum Res'!U12</f>
        <v>6098.3999999999978</v>
      </c>
      <c r="XC12" s="91">
        <f>'WP 2-1-4 Plant Details'!V12-'WP 2-2-1 Accum Res'!V12</f>
        <v>6078.8999999999978</v>
      </c>
      <c r="XD12" s="91">
        <f>'WP 2-1-4 Plant Details'!W12-'WP 2-2-1 Accum Res'!W12</f>
        <v>6059.3999999999978</v>
      </c>
      <c r="XE12" s="91">
        <f>'WP 2-1-4 Plant Details'!X12-'WP 2-2-1 Accum Res'!X12</f>
        <v>6039.8999999999978</v>
      </c>
      <c r="XF12" s="91">
        <f>'WP 2-1-4 Plant Details'!Y12-'WP 2-2-1 Accum Res'!Y12</f>
        <v>6020.3999999999978</v>
      </c>
      <c r="XG12" s="91">
        <f>'WP 2-1-4 Plant Details'!Z12-'WP 2-2-1 Accum Res'!Z12</f>
        <v>6000.8999999999978</v>
      </c>
      <c r="XH12" s="91">
        <f>'WP 2-1-4 Plant Details'!AA12-'WP 2-2-1 Accum Res'!AA12</f>
        <v>5981.3999999999978</v>
      </c>
      <c r="XI12" s="91">
        <f>'WP 2-1-4 Plant Details'!AB12-'WP 2-2-1 Accum Res'!AB12</f>
        <v>5961.8999999999978</v>
      </c>
      <c r="XJ12" s="91">
        <f>'WP 2-1-4 Plant Details'!AC12-'WP 2-2-1 Accum Res'!AC12</f>
        <v>5942.3999999999978</v>
      </c>
      <c r="XK12" s="91">
        <f>'WP 2-1-4 Plant Details'!AD12-'WP 2-2-1 Accum Res'!AD12</f>
        <v>5922.8999999999978</v>
      </c>
      <c r="XL12" s="91">
        <f>'WP 2-1-4 Plant Details'!AE12-'WP 2-2-1 Accum Res'!AE12</f>
        <v>5978.5699999999961</v>
      </c>
      <c r="XM12" s="91">
        <f>'WP 2-1-4 Plant Details'!AF12-'WP 2-2-1 Accum Res'!AF12</f>
        <v>5971.5999999999958</v>
      </c>
      <c r="XN12" s="91">
        <f>'WP 2-1-4 Plant Details'!AG12-'WP 2-2-1 Accum Res'!AG12</f>
        <v>5964.6299999999956</v>
      </c>
      <c r="XO12" s="91">
        <f>'WP 2-1-4 Plant Details'!AH12-'WP 2-2-1 Accum Res'!AH12</f>
        <v>5957.6599999999953</v>
      </c>
      <c r="XP12" s="91">
        <f>'WP 2-1-4 Plant Details'!AI12-'WP 2-2-1 Accum Res'!AI12</f>
        <v>5950.6899999999951</v>
      </c>
      <c r="XQ12" s="91">
        <f>'WP 2-1-4 Plant Details'!AJ12-'WP 2-2-1 Accum Res'!AJ12</f>
        <v>5943.7199999999948</v>
      </c>
      <c r="XR12" s="91">
        <f>'WP 2-1-4 Plant Details'!AK12-'WP 2-2-1 Accum Res'!AK12</f>
        <v>5936.7499999999945</v>
      </c>
      <c r="XS12" s="91">
        <f>'WP 2-1-4 Plant Details'!AL12-'WP 2-2-1 Accum Res'!AL12</f>
        <v>5929.7799999999943</v>
      </c>
      <c r="XT12" s="91">
        <f>'WP 2-1-4 Plant Details'!AM12-'WP 2-2-1 Accum Res'!AM12</f>
        <v>5922.809999999994</v>
      </c>
      <c r="XU12" s="91">
        <f>'WP 2-1-4 Plant Details'!AN12-'WP 2-2-1 Accum Res'!AN12</f>
        <v>5915.8399999999938</v>
      </c>
      <c r="XV12" s="91">
        <f>'WP 2-1-4 Plant Details'!AO12-'WP 2-2-1 Accum Res'!AO12</f>
        <v>5908.8699999999935</v>
      </c>
      <c r="XW12" s="91">
        <f>'WP 2-1-4 Plant Details'!AP12-'WP 2-2-1 Accum Res'!AP12</f>
        <v>5901.8999999999933</v>
      </c>
      <c r="XX12" s="91">
        <f>'WP 2-1-4 Plant Details'!AQ12-'WP 2-2-1 Accum Res'!AQ12</f>
        <v>5894.929999999993</v>
      </c>
      <c r="XY12" s="91">
        <f>'WP 2-1-4 Plant Details'!AR12-'WP 2-2-1 Accum Res'!AR12</f>
        <v>5887.9599999999928</v>
      </c>
      <c r="XZ12" s="91">
        <f>'WP 2-1-4 Plant Details'!AS12-'WP 2-2-1 Accum Res'!AS12</f>
        <v>5880.9899999999925</v>
      </c>
      <c r="YA12" s="91">
        <f>'WP 2-1-4 Plant Details'!AT12-'WP 2-2-1 Accum Res'!AT12</f>
        <v>5874.0199999999923</v>
      </c>
      <c r="YB12" s="91">
        <f>'WP 2-1-4 Plant Details'!AU12-'WP 2-2-1 Accum Res'!AU12</f>
        <v>5867.049999999992</v>
      </c>
      <c r="YC12" s="91">
        <f>'WP 2-1-4 Plant Details'!AV12-'WP 2-2-1 Accum Res'!AV12</f>
        <v>5860.0799999999917</v>
      </c>
      <c r="YD12" s="91">
        <f>'WP 2-1-4 Plant Details'!AW12-'WP 2-2-1 Accum Res'!AW12</f>
        <v>5853.1099999999915</v>
      </c>
      <c r="YE12" s="91">
        <f>'WP 2-1-4 Plant Details'!AX12-'WP 2-2-1 Accum Res'!AX12</f>
        <v>5846.1399999999912</v>
      </c>
      <c r="YF12" s="91">
        <f>'WP 2-1-4 Plant Details'!AY12-'WP 2-2-1 Accum Res'!AY12</f>
        <v>9.9999999943065632E-3</v>
      </c>
      <c r="YG12" s="91">
        <f>'WP 2-1-4 Plant Details'!AZ12-'WP 2-2-1 Accum Res'!AZ12</f>
        <v>9.9999999943065632E-3</v>
      </c>
      <c r="YH12" s="91">
        <f>'WP 2-1-4 Plant Details'!BA12-'WP 2-2-1 Accum Res'!BA12</f>
        <v>9.9999999943065632E-3</v>
      </c>
      <c r="YI12" s="91">
        <f>'WP 2-1-4 Plant Details'!BB12-'WP 2-2-1 Accum Res'!BB12</f>
        <v>9.9999999943065632E-3</v>
      </c>
      <c r="YJ12" s="91">
        <f>'WP 2-1-4 Plant Details'!BC12-'WP 2-2-1 Accum Res'!BC12</f>
        <v>9.9999999943065632E-3</v>
      </c>
      <c r="YK12" s="91">
        <f>'WP 2-1-4 Plant Details'!BD12-'WP 2-2-1 Accum Res'!BD12</f>
        <v>-5.6934370412653479E-12</v>
      </c>
      <c r="YL12" s="91">
        <f>'WP 2-1-4 Plant Details'!BE12-'WP 2-2-1 Accum Res'!BE12</f>
        <v>-5.6934370412653479E-12</v>
      </c>
      <c r="YM12" s="91">
        <f>'WP 2-1-4 Plant Details'!BF12-'WP 2-2-1 Accum Res'!BF12</f>
        <v>-5.6934370412653479E-12</v>
      </c>
      <c r="YN12" s="91">
        <f>'WP 2-1-4 Plant Details'!BG12-'WP 2-2-1 Accum Res'!BG12</f>
        <v>-5.6934370412653479E-12</v>
      </c>
      <c r="YO12" s="91">
        <f>'WP 2-1-4 Plant Details'!BH12-'WP 2-2-1 Accum Res'!BH12</f>
        <v>-5.6934370412653479E-12</v>
      </c>
      <c r="YP12" s="91">
        <f>'WP 2-1-4 Plant Details'!BI12-'WP 2-2-1 Accum Res'!BI12</f>
        <v>-5.6934370412653479E-12</v>
      </c>
      <c r="YQ12" s="91">
        <f>'WP 2-1-4 Plant Details'!BJ12-'WP 2-2-1 Accum Res'!BJ12</f>
        <v>-5.6934370412653479E-12</v>
      </c>
      <c r="YR12" s="91">
        <f>'WP 2-1-4 Plant Details'!BK12-'WP 2-2-1 Accum Res'!BK12</f>
        <v>-5.6934370412653479E-12</v>
      </c>
      <c r="YS12" s="91">
        <f>'WP 2-1-4 Plant Details'!BL12-'WP 2-2-1 Accum Res'!BL12</f>
        <v>-5.6934370412653479E-12</v>
      </c>
      <c r="YT12" s="91">
        <f>'WP 2-1-4 Plant Details'!BM12-'WP 2-2-1 Accum Res'!BM12</f>
        <v>-5.6934370412653479E-12</v>
      </c>
      <c r="YU12" s="91">
        <f>'WP 2-1-4 Plant Details'!BN12-'WP 2-2-1 Accum Res'!BN12</f>
        <v>-5.6934370412653479E-12</v>
      </c>
      <c r="YV12" s="91">
        <f>'WP 2-1-4 Plant Details'!BO12-'WP 2-2-1 Accum Res'!BO12</f>
        <v>-5.6934370412653479E-12</v>
      </c>
      <c r="YW12" s="91">
        <f>'WP 2-1-4 Plant Details'!BP12-'WP 2-2-1 Accum Res'!BP12</f>
        <v>-5.6934370412653479E-12</v>
      </c>
      <c r="YX12" s="91">
        <f>'WP 2-1-4 Plant Details'!BQ12-'WP 2-2-1 Accum Res'!BQ12</f>
        <v>-5.6934370412653479E-12</v>
      </c>
      <c r="YY12" s="91">
        <f>'WP 2-1-4 Plant Details'!BR12-'WP 2-2-1 Accum Res'!BR12</f>
        <v>-5.6934370412653479E-12</v>
      </c>
      <c r="YZ12" s="91">
        <f>'WP 2-1-4 Plant Details'!BS12-'WP 2-2-1 Accum Res'!BS12</f>
        <v>-5.6934370412653479E-12</v>
      </c>
      <c r="ZA12" s="91">
        <f>'WP 2-1-4 Plant Details'!BT12-'WP 2-2-1 Accum Res'!BT12</f>
        <v>-5.6934370412653479E-12</v>
      </c>
      <c r="ZB12" s="91">
        <f>'WP 2-1-4 Plant Details'!BU12-'WP 2-2-1 Accum Res'!BU12</f>
        <v>-5.6934370412653479E-12</v>
      </c>
      <c r="ZC12" s="91">
        <f>'WP 2-1-4 Plant Details'!BV12-'WP 2-2-1 Accum Res'!BV12</f>
        <v>-5.6934370412653479E-12</v>
      </c>
      <c r="ZD12" s="91">
        <f>'WP 2-1-4 Plant Details'!BW12-'WP 2-2-1 Accum Res'!BW12</f>
        <v>-5.6934370412653479E-12</v>
      </c>
      <c r="ZE12" s="91">
        <f>'WP 2-1-4 Plant Details'!BX12-'WP 2-2-1 Accum Res'!BX12</f>
        <v>-5.6934370412653479E-12</v>
      </c>
      <c r="ZF12" s="91">
        <f>'WP 2-1-4 Plant Details'!BY12-'WP 2-2-1 Accum Res'!BY12</f>
        <v>-5.6934370412653479E-12</v>
      </c>
      <c r="ZG12" s="91">
        <f>'WP 2-1-4 Plant Details'!BZ12-'WP 2-2-1 Accum Res'!BZ12</f>
        <v>-5.6934370412653479E-12</v>
      </c>
      <c r="ZH12" s="91">
        <f>'WP 2-1-4 Plant Details'!CA12-'WP 2-2-1 Accum Res'!CA12</f>
        <v>-5.6934370412653479E-12</v>
      </c>
      <c r="ZI12" s="91">
        <f>'WP 2-1-4 Plant Details'!CB12-'WP 2-2-1 Accum Res'!CB12</f>
        <v>-5.6934370412653479E-12</v>
      </c>
      <c r="ZJ12" s="91">
        <f>'WP 2-1-4 Plant Details'!CC12-'WP 2-2-1 Accum Res'!CC12</f>
        <v>-5.6934370412653479E-12</v>
      </c>
      <c r="ZK12" s="91">
        <f>'WP 2-1-4 Plant Details'!CD12-'WP 2-2-1 Accum Res'!CD12</f>
        <v>-5.6934370412653479E-12</v>
      </c>
      <c r="ZL12" s="91">
        <f>'WP 2-1-4 Plant Details'!CE12-'WP 2-2-1 Accum Res'!CE12</f>
        <v>-5.6934370412653479E-12</v>
      </c>
      <c r="ZM12" s="91">
        <f>'WP 2-1-4 Plant Details'!CF12-'WP 2-2-1 Accum Res'!CF12</f>
        <v>-5.6934370412653479E-12</v>
      </c>
      <c r="ZN12" s="91">
        <f>'WP 2-1-4 Plant Details'!CG12-'WP 2-2-1 Accum Res'!CG12</f>
        <v>-5.6934370412653479E-12</v>
      </c>
      <c r="ZO12" s="91">
        <f>'WP 2-1-4 Plant Details'!CH12-'WP 2-2-1 Accum Res'!CH12</f>
        <v>-5.6934370412653479E-12</v>
      </c>
      <c r="ZP12" s="91">
        <f>'WP 2-1-4 Plant Details'!CI12-'WP 2-2-1 Accum Res'!CI12</f>
        <v>-5.6934370412653479E-12</v>
      </c>
      <c r="ZQ12" s="91">
        <f>'WP 2-1-4 Plant Details'!CJ12-'WP 2-2-1 Accum Res'!CJ12</f>
        <v>-5.6934370412653479E-12</v>
      </c>
      <c r="ZR12" s="91">
        <f>'WP 2-1-4 Plant Details'!CK12-'WP 2-2-1 Accum Res'!CK12</f>
        <v>-5.6934370412653479E-12</v>
      </c>
      <c r="ZS12" s="91">
        <f>'WP 2-1-4 Plant Details'!CL12-'WP 2-2-1 Accum Res'!CL12</f>
        <v>-5.6934370412653479E-12</v>
      </c>
      <c r="ZT12" s="91">
        <f>'WP 2-1-4 Plant Details'!CM12-'WP 2-2-1 Accum Res'!CM12</f>
        <v>-5.6934370412653479E-12</v>
      </c>
      <c r="ZU12" s="91">
        <f>'WP 2-1-4 Plant Details'!CN12-'WP 2-2-1 Accum Res'!CN12</f>
        <v>-5.6934370412653479E-12</v>
      </c>
      <c r="ZV12" s="91">
        <f>'WP 2-1-4 Plant Details'!CO12-'WP 2-2-1 Accum Res'!CO12</f>
        <v>-5.6934370412653479E-12</v>
      </c>
      <c r="ZW12" s="91">
        <f>'WP 2-1-4 Plant Details'!CP12-'WP 2-2-1 Accum Res'!CP12</f>
        <v>-5.6934370412653479E-12</v>
      </c>
      <c r="ZX12" s="91">
        <f ca="1">'WP 2-1-4 Plant Details'!CQ12-'WP 2-2-1 Accum Res'!CQ12</f>
        <v>-5.6934370412653479E-12</v>
      </c>
      <c r="ZY12" s="91">
        <f ca="1">'WP 2-1-4 Plant Details'!CR12-'WP 2-2-1 Accum Res'!CR12</f>
        <v>-5.6934370412653479E-12</v>
      </c>
      <c r="ZZ12" s="91">
        <f ca="1">'WP 2-1-4 Plant Details'!CS12-'WP 2-2-1 Accum Res'!CS12</f>
        <v>-5.6934370412653479E-12</v>
      </c>
      <c r="AAA12" s="91">
        <f ca="1">'WP 2-1-4 Plant Details'!CT12-'WP 2-2-1 Accum Res'!CT12</f>
        <v>-5.6934370412653479E-12</v>
      </c>
      <c r="AAB12" s="91">
        <f ca="1">'WP 2-1-4 Plant Details'!CU12-'WP 2-2-1 Accum Res'!CU12</f>
        <v>-5.6934370412653479E-12</v>
      </c>
      <c r="AAC12" s="91">
        <f ca="1">'WP 2-1-4 Plant Details'!CV12-'WP 2-2-1 Accum Res'!CV12</f>
        <v>-5.6934370412653479E-12</v>
      </c>
      <c r="AAD12" s="91">
        <f ca="1">'WP 2-1-4 Plant Details'!CW12-'WP 2-2-1 Accum Res'!CW12</f>
        <v>-5.6934370412653479E-12</v>
      </c>
      <c r="AAE12" s="91">
        <f ca="1">'WP 2-1-4 Plant Details'!CX12-'WP 2-2-1 Accum Res'!CX12</f>
        <v>-5.6934370412653479E-12</v>
      </c>
      <c r="AAF12" s="91">
        <f ca="1">'WP 2-1-4 Plant Details'!CY12-'WP 2-2-1 Accum Res'!CY12</f>
        <v>68394</v>
      </c>
      <c r="AAG12" s="91">
        <f ca="1">'WP 2-1-4 Plant Details'!CZ12-'WP 2-2-1 Accum Res'!CZ12</f>
        <v>68394</v>
      </c>
      <c r="AAH12" s="91">
        <f ca="1">'WP 2-1-4 Plant Details'!DA12-'WP 2-2-1 Accum Res'!DA12</f>
        <v>68394</v>
      </c>
      <c r="AAI12" s="91">
        <f ca="1">'WP 2-1-4 Plant Details'!DB12-'WP 2-2-1 Accum Res'!DB12</f>
        <v>68394</v>
      </c>
      <c r="AAJ12" s="91">
        <f ca="1">'WP 2-1-4 Plant Details'!DC12-'WP 2-2-1 Accum Res'!DC12</f>
        <v>-5.6934370412653479E-12</v>
      </c>
      <c r="AAK12" s="91">
        <f ca="1">'WP 2-1-4 Plant Details'!DD12-'WP 2-2-1 Accum Res'!DD12</f>
        <v>-5.6934370412653479E-12</v>
      </c>
      <c r="AAL12" s="91">
        <f ca="1">'WP 2-1-4 Plant Details'!DE12-'WP 2-2-1 Accum Res'!DE12</f>
        <v>-5.6934370412653479E-12</v>
      </c>
      <c r="AAM12" s="91">
        <f ca="1">'WP 2-1-4 Plant Details'!DF12-'WP 2-2-1 Accum Res'!DF12</f>
        <v>-5.6934370412653479E-12</v>
      </c>
      <c r="AAN12" s="91">
        <f ca="1">'WP 2-1-4 Plant Details'!DG12-'WP 2-2-1 Accum Res'!DG12</f>
        <v>-5.6934370412653479E-12</v>
      </c>
      <c r="AAO12" s="91">
        <f ca="1">'WP 2-1-4 Plant Details'!DH12-'WP 2-2-1 Accum Res'!DH12</f>
        <v>-5.6934370412653479E-12</v>
      </c>
      <c r="AAP12" s="91">
        <f ca="1">'WP 2-1-4 Plant Details'!DI12-'WP 2-2-1 Accum Res'!DI12</f>
        <v>-5.6934370412653479E-12</v>
      </c>
      <c r="AAQ12" s="91">
        <f ca="1">'WP 2-1-4 Plant Details'!DJ12-'WP 2-2-1 Accum Res'!DJ12</f>
        <v>-5.6934370412653479E-12</v>
      </c>
      <c r="AAR12" s="91">
        <f ca="1">'WP 2-1-4 Plant Details'!DK12-'WP 2-2-1 Accum Res'!DK12</f>
        <v>-5.6934370412653479E-12</v>
      </c>
      <c r="AAS12" s="91">
        <f ca="1">'WP 2-1-4 Plant Details'!DL12-'WP 2-2-1 Accum Res'!DL12</f>
        <v>-5.6934370412653479E-12</v>
      </c>
      <c r="AAT12" s="91">
        <f ca="1">'WP 2-1-4 Plant Details'!DM12-'WP 2-2-1 Accum Res'!DM12</f>
        <v>-5.6934370412653479E-12</v>
      </c>
      <c r="AAU12" s="91">
        <f ca="1">'WP 2-1-4 Plant Details'!DN12-'WP 2-2-1 Accum Res'!DN12</f>
        <v>-5.6934370412653479E-12</v>
      </c>
      <c r="AAV12" s="91">
        <f ca="1">'WP 2-1-4 Plant Details'!DO12-'WP 2-2-1 Accum Res'!DO12</f>
        <v>-5.6934370412653479E-12</v>
      </c>
      <c r="AAW12" s="91">
        <f ca="1">'WP 2-1-4 Plant Details'!DP12-'WP 2-2-1 Accum Res'!DP12</f>
        <v>-5.6934370412653479E-12</v>
      </c>
      <c r="AAX12" s="91">
        <f ca="1">'WP 2-1-4 Plant Details'!DQ12-'WP 2-2-1 Accum Res'!DQ12</f>
        <v>-5.6934370412653479E-12</v>
      </c>
      <c r="AAY12" s="91">
        <f ca="1">'WP 2-1-4 Plant Details'!DR12-'WP 2-2-1 Accum Res'!DR12</f>
        <v>-5.6934370412653479E-12</v>
      </c>
      <c r="AAZ12" s="91">
        <f ca="1">'WP 2-1-4 Plant Details'!DS12-'WP 2-2-1 Accum Res'!DS12</f>
        <v>-5.6934370412653479E-12</v>
      </c>
      <c r="ABA12" s="91">
        <f ca="1">'WP 2-1-4 Plant Details'!DT12-'WP 2-2-1 Accum Res'!DT12</f>
        <v>-5.6934370412653479E-12</v>
      </c>
      <c r="ABB12" s="91">
        <f ca="1">'WP 2-1-4 Plant Details'!DU12-'WP 2-2-1 Accum Res'!DU12</f>
        <v>-5.6934370412653479E-12</v>
      </c>
      <c r="ABC12" s="91">
        <f ca="1">'WP 2-1-4 Plant Details'!DV12-'WP 2-2-1 Accum Res'!DV12</f>
        <v>-5.6934370412653479E-12</v>
      </c>
      <c r="ABD12" s="91">
        <f ca="1">'WP 2-1-4 Plant Details'!DW12-'WP 2-2-1 Accum Res'!DW12</f>
        <v>-5.6934370412653479E-12</v>
      </c>
      <c r="ABE12" s="91">
        <f ca="1">'WP 2-1-4 Plant Details'!DX12-'WP 2-2-1 Accum Res'!DX12</f>
        <v>-5.6934370412653479E-12</v>
      </c>
      <c r="ABF12" s="91">
        <f ca="1">'WP 2-1-4 Plant Details'!DY12-'WP 2-2-1 Accum Res'!DY12</f>
        <v>-5.6934370412653479E-12</v>
      </c>
      <c r="ABG12" s="91">
        <f ca="1">'WP 2-1-4 Plant Details'!DZ12-'WP 2-2-1 Accum Res'!DZ12</f>
        <v>-5.6934370412653479E-12</v>
      </c>
      <c r="ABH12" s="91">
        <f ca="1">'WP 2-1-4 Plant Details'!EA12-'WP 2-2-1 Accum Res'!EA12</f>
        <v>-5.6934370412653479E-12</v>
      </c>
      <c r="ABI12" s="91">
        <f ca="1">'WP 2-1-4 Plant Details'!EB12-'WP 2-2-1 Accum Res'!EB12</f>
        <v>-5.6934370412653479E-12</v>
      </c>
      <c r="ABJ12" s="91">
        <f ca="1">'WP 2-1-4 Plant Details'!EC12-'WP 2-2-1 Accum Res'!EC12</f>
        <v>-5.6934370412653479E-12</v>
      </c>
      <c r="ABK12" s="91">
        <f ca="1">'WP 2-1-4 Plant Details'!ED12-'WP 2-2-1 Accum Res'!ED12</f>
        <v>-5.6934370412653479E-12</v>
      </c>
      <c r="ABL12" s="91">
        <f ca="1">'WP 2-1-4 Plant Details'!EE12-'WP 2-2-1 Accum Res'!EE12</f>
        <v>-5.6934370412653479E-12</v>
      </c>
      <c r="ABM12" s="91">
        <f ca="1">'WP 2-1-4 Plant Details'!EF12-'WP 2-2-1 Accum Res'!EF12</f>
        <v>-5.6934370412653479E-12</v>
      </c>
      <c r="ABN12" s="91">
        <f ca="1">'WP 2-1-4 Plant Details'!EG12-'WP 2-2-1 Accum Res'!EG12</f>
        <v>-5.6934370412653479E-12</v>
      </c>
      <c r="ABO12" s="91">
        <f ca="1">'WP 2-1-4 Plant Details'!EH12-'WP 2-2-1 Accum Res'!EH12</f>
        <v>-5.6934370412653479E-12</v>
      </c>
      <c r="ABP12" s="91">
        <f ca="1">'WP 2-1-4 Plant Details'!EI12-'WP 2-2-1 Accum Res'!EI12</f>
        <v>-5.6934370412653479E-12</v>
      </c>
      <c r="ABQ12" s="91">
        <f ca="1">'WP 2-1-4 Plant Details'!EJ12-'WP 2-2-1 Accum Res'!EJ12</f>
        <v>-5.6934370412653479E-12</v>
      </c>
      <c r="ABR12" s="91">
        <f ca="1">'WP 2-1-4 Plant Details'!EK12-'WP 2-2-1 Accum Res'!EK12</f>
        <v>-5.6934370412653479E-12</v>
      </c>
      <c r="ABS12" s="91">
        <f ca="1">'WP 2-1-4 Plant Details'!EL12-'WP 2-2-1 Accum Res'!EL12</f>
        <v>-5.6934370412653479E-12</v>
      </c>
      <c r="ABT12" s="91">
        <f ca="1">'WP 2-1-4 Plant Details'!EM12-'WP 2-2-1 Accum Res'!EM12</f>
        <v>-5.6934370412653479E-12</v>
      </c>
      <c r="ABU12" s="91">
        <f ca="1">'WP 2-1-4 Plant Details'!EN12-'WP 2-2-1 Accum Res'!EN12</f>
        <v>-5.6934370412653479E-12</v>
      </c>
      <c r="ABV12" s="91">
        <f ca="1">'WP 2-1-4 Plant Details'!EO12-'WP 2-2-1 Accum Res'!EO12</f>
        <v>-5.6934370412653479E-12</v>
      </c>
      <c r="ABW12" s="91">
        <f ca="1">'WP 2-1-4 Plant Details'!EP12-'WP 2-2-1 Accum Res'!EP12</f>
        <v>-5.6934370412653479E-12</v>
      </c>
      <c r="ABX12" s="91">
        <f ca="1">'WP 2-1-4 Plant Details'!EQ12-'WP 2-2-1 Accum Res'!EQ12</f>
        <v>-5.6934370412653479E-12</v>
      </c>
      <c r="ABY12" s="91">
        <f ca="1">'WP 2-1-4 Plant Details'!ER12-'WP 2-2-1 Accum Res'!ER12</f>
        <v>-5.6934370412653479E-12</v>
      </c>
      <c r="ABZ12" s="91">
        <f ca="1">'WP 2-1-4 Plant Details'!ES12-'WP 2-2-1 Accum Res'!ES12</f>
        <v>-5.6934370412653479E-12</v>
      </c>
      <c r="ACA12" s="91">
        <f ca="1">'WP 2-1-4 Plant Details'!ET12-'WP 2-2-1 Accum Res'!ET12</f>
        <v>-5.6934370412653479E-12</v>
      </c>
      <c r="ACB12" s="91">
        <f ca="1">'WP 2-1-4 Plant Details'!EU12-'WP 2-2-1 Accum Res'!EU12</f>
        <v>-5.6934370412653479E-12</v>
      </c>
      <c r="ACC12" s="169">
        <f t="shared" ca="1" si="261"/>
        <v>0</v>
      </c>
      <c r="ACD12" s="169">
        <f t="shared" ca="1" si="230"/>
        <v>0</v>
      </c>
      <c r="ACE12" s="169">
        <f t="shared" ca="1" si="231"/>
        <v>0</v>
      </c>
    </row>
    <row r="13" spans="1:759">
      <c r="A13" s="160">
        <f t="shared" si="232"/>
        <v>5</v>
      </c>
      <c r="B13" s="160" t="s">
        <v>307</v>
      </c>
      <c r="C13" s="44" t="s">
        <v>308</v>
      </c>
      <c r="D13" s="91">
        <v>248716.11</v>
      </c>
      <c r="E13" s="47">
        <f t="shared" si="56"/>
        <v>248716.11</v>
      </c>
      <c r="F13" s="47">
        <f t="shared" si="57"/>
        <v>248716.11</v>
      </c>
      <c r="G13" s="47">
        <f t="shared" si="58"/>
        <v>248716.11</v>
      </c>
      <c r="H13" s="47">
        <f t="shared" si="59"/>
        <v>248716.11</v>
      </c>
      <c r="I13" s="47">
        <f t="shared" si="60"/>
        <v>248716.11</v>
      </c>
      <c r="J13" s="47">
        <f t="shared" si="61"/>
        <v>248716.11</v>
      </c>
      <c r="K13" s="47">
        <f t="shared" si="62"/>
        <v>248716.11</v>
      </c>
      <c r="L13" s="47">
        <f t="shared" si="63"/>
        <v>248716.11</v>
      </c>
      <c r="M13" s="47">
        <f t="shared" si="64"/>
        <v>248716.11</v>
      </c>
      <c r="N13" s="47">
        <f t="shared" si="65"/>
        <v>188635.12999999998</v>
      </c>
      <c r="O13" s="47">
        <f t="shared" si="66"/>
        <v>188635.12999999998</v>
      </c>
      <c r="P13" s="47">
        <f t="shared" si="67"/>
        <v>188635.12999999998</v>
      </c>
      <c r="Q13" s="91">
        <f t="shared" si="68"/>
        <v>188635.12999999998</v>
      </c>
      <c r="R13" s="91">
        <f t="shared" si="69"/>
        <v>188635.12999999998</v>
      </c>
      <c r="S13" s="91">
        <f t="shared" si="70"/>
        <v>188635.12999999998</v>
      </c>
      <c r="T13" s="91">
        <f t="shared" si="71"/>
        <v>188635.12999999998</v>
      </c>
      <c r="U13" s="91">
        <f t="shared" si="72"/>
        <v>188635.12999999998</v>
      </c>
      <c r="V13" s="91">
        <f t="shared" si="73"/>
        <v>188635.12999999998</v>
      </c>
      <c r="W13" s="91">
        <f t="shared" si="74"/>
        <v>188635.12999999998</v>
      </c>
      <c r="X13" s="91">
        <f t="shared" si="75"/>
        <v>188635.12999999998</v>
      </c>
      <c r="Y13" s="91">
        <f t="shared" si="76"/>
        <v>188635.12999999998</v>
      </c>
      <c r="Z13" s="91">
        <f t="shared" si="77"/>
        <v>188635.12999999998</v>
      </c>
      <c r="AA13" s="91">
        <f t="shared" si="78"/>
        <v>188635.12999999998</v>
      </c>
      <c r="AB13" s="91">
        <f t="shared" si="79"/>
        <v>188635.12999999998</v>
      </c>
      <c r="AC13" s="91">
        <f t="shared" si="80"/>
        <v>188635.12999999998</v>
      </c>
      <c r="AD13" s="91">
        <f t="shared" si="81"/>
        <v>188635.12999999998</v>
      </c>
      <c r="AE13" s="91">
        <f t="shared" si="82"/>
        <v>95706.809999999969</v>
      </c>
      <c r="AF13" s="91">
        <f t="shared" si="83"/>
        <v>95706.809999999969</v>
      </c>
      <c r="AG13" s="91">
        <f t="shared" si="84"/>
        <v>95706.809999999969</v>
      </c>
      <c r="AH13" s="91">
        <f t="shared" si="85"/>
        <v>95706.809999999969</v>
      </c>
      <c r="AI13" s="91">
        <f t="shared" si="86"/>
        <v>95706.809999999969</v>
      </c>
      <c r="AJ13" s="91">
        <f t="shared" si="87"/>
        <v>95706.809999999969</v>
      </c>
      <c r="AK13" s="91">
        <f t="shared" si="88"/>
        <v>95706.809999999969</v>
      </c>
      <c r="AL13" s="91">
        <f t="shared" si="176"/>
        <v>95706.809999999969</v>
      </c>
      <c r="AM13" s="91">
        <f t="shared" si="177"/>
        <v>95706.809999999969</v>
      </c>
      <c r="AN13" s="91">
        <f t="shared" si="178"/>
        <v>95706.809999999969</v>
      </c>
      <c r="AO13" s="91">
        <f t="shared" si="89"/>
        <v>95706.809999999969</v>
      </c>
      <c r="AP13" s="91">
        <f t="shared" si="90"/>
        <v>95706.809999999969</v>
      </c>
      <c r="AQ13" s="91">
        <f t="shared" si="91"/>
        <v>95706.809999999969</v>
      </c>
      <c r="AR13" s="91">
        <f t="shared" si="92"/>
        <v>95706.809999999969</v>
      </c>
      <c r="AS13" s="91">
        <f t="shared" si="93"/>
        <v>95706.809999999969</v>
      </c>
      <c r="AT13" s="91">
        <f t="shared" si="94"/>
        <v>95706.809999999969</v>
      </c>
      <c r="AU13" s="91">
        <f t="shared" si="95"/>
        <v>95706.809999999969</v>
      </c>
      <c r="AV13" s="91">
        <f t="shared" si="96"/>
        <v>95706.809999999969</v>
      </c>
      <c r="AW13" s="91">
        <f t="shared" si="97"/>
        <v>95706.809999999969</v>
      </c>
      <c r="AX13" s="91">
        <v>95706.809999999969</v>
      </c>
      <c r="AY13" s="91">
        <f t="shared" si="98"/>
        <v>-2.9103830456733704E-11</v>
      </c>
      <c r="AZ13" s="91">
        <f t="shared" si="99"/>
        <v>-2.9103830456733704E-11</v>
      </c>
      <c r="BA13" s="91">
        <f t="shared" si="100"/>
        <v>-2.9103830456733704E-11</v>
      </c>
      <c r="BB13" s="91">
        <f t="shared" si="101"/>
        <v>-2.9103830456733704E-11</v>
      </c>
      <c r="BC13" s="91">
        <f t="shared" si="233"/>
        <v>385454.95999999996</v>
      </c>
      <c r="BD13" s="91">
        <f t="shared" si="234"/>
        <v>385454.95999999996</v>
      </c>
      <c r="BE13" s="91">
        <f t="shared" si="235"/>
        <v>-5.8207660913467407E-11</v>
      </c>
      <c r="BF13" s="91">
        <f t="shared" si="236"/>
        <v>470269.16999999993</v>
      </c>
      <c r="BG13" s="91">
        <f t="shared" si="237"/>
        <v>470269.16999999993</v>
      </c>
      <c r="BH13" s="91">
        <f t="shared" si="238"/>
        <v>470269.16999999993</v>
      </c>
      <c r="BI13" s="91">
        <f t="shared" si="239"/>
        <v>470269.16999999993</v>
      </c>
      <c r="BJ13" s="91">
        <f t="shared" si="240"/>
        <v>470269.16999999993</v>
      </c>
      <c r="BK13" s="91">
        <f t="shared" si="241"/>
        <v>470269.16999999993</v>
      </c>
      <c r="BL13" s="91">
        <f t="shared" si="242"/>
        <v>470269.16999999993</v>
      </c>
      <c r="BM13" s="91">
        <f t="shared" si="243"/>
        <v>470269.16999999993</v>
      </c>
      <c r="BN13" s="91">
        <f t="shared" si="244"/>
        <v>470269.16999999993</v>
      </c>
      <c r="BO13" s="91">
        <f t="shared" si="245"/>
        <v>524566.6</v>
      </c>
      <c r="BP13" s="91">
        <f t="shared" si="246"/>
        <v>524566.6</v>
      </c>
      <c r="BQ13" s="91">
        <f t="shared" si="247"/>
        <v>1512826.77</v>
      </c>
      <c r="BR13" s="91">
        <f t="shared" si="248"/>
        <v>1512826.77</v>
      </c>
      <c r="BS13" s="91">
        <f t="shared" si="249"/>
        <v>1524062.47</v>
      </c>
      <c r="BT13" s="91">
        <f t="shared" si="250"/>
        <v>1524291.8499999999</v>
      </c>
      <c r="BU13" s="91">
        <f t="shared" si="251"/>
        <v>1524291.8499999999</v>
      </c>
      <c r="BV13" s="91">
        <f t="shared" si="252"/>
        <v>1524291.8499999999</v>
      </c>
      <c r="BW13" s="91">
        <f t="shared" si="253"/>
        <v>1524291.8499999999</v>
      </c>
      <c r="BX13" s="91">
        <f t="shared" si="254"/>
        <v>1524291.8499999999</v>
      </c>
      <c r="BY13" s="91">
        <f t="shared" si="255"/>
        <v>1524291.8499999999</v>
      </c>
      <c r="BZ13" s="91">
        <f t="shared" si="256"/>
        <v>1524291.8499999999</v>
      </c>
      <c r="CA13" s="91">
        <f t="shared" si="105"/>
        <v>1524291.8499999999</v>
      </c>
      <c r="CB13" s="91">
        <f t="shared" si="106"/>
        <v>1524291.8499999999</v>
      </c>
      <c r="CC13" s="91">
        <f t="shared" si="107"/>
        <v>229.37999999988824</v>
      </c>
      <c r="CD13" s="91">
        <f t="shared" si="108"/>
        <v>229.37999999988824</v>
      </c>
      <c r="CE13" s="91">
        <f t="shared" si="109"/>
        <v>229.37999999988824</v>
      </c>
      <c r="CF13" s="91">
        <f t="shared" si="110"/>
        <v>229.37999999988824</v>
      </c>
      <c r="CG13" s="91">
        <f t="shared" si="111"/>
        <v>229.37999999988824</v>
      </c>
      <c r="CH13" s="91">
        <f t="shared" si="112"/>
        <v>-1.1175416148034856E-10</v>
      </c>
      <c r="CI13" s="91">
        <f t="shared" si="113"/>
        <v>-1.1175416148034856E-10</v>
      </c>
      <c r="CJ13" s="91">
        <f t="shared" si="114"/>
        <v>-1.1175416148034856E-10</v>
      </c>
      <c r="CK13" s="91">
        <f t="shared" si="115"/>
        <v>-1.1175416148034856E-10</v>
      </c>
      <c r="CL13" s="91">
        <f t="shared" si="116"/>
        <v>376.98999999988825</v>
      </c>
      <c r="CM13" s="91">
        <f t="shared" si="117"/>
        <v>376.98999999988825</v>
      </c>
      <c r="CN13" s="91">
        <f t="shared" si="118"/>
        <v>376.98999999988825</v>
      </c>
      <c r="CO13" s="91">
        <f t="shared" si="119"/>
        <v>923528.90999999992</v>
      </c>
      <c r="CP13" s="91">
        <f t="shared" si="120"/>
        <v>923828.50999999989</v>
      </c>
      <c r="CQ13" s="91">
        <f t="shared" ca="1" si="121"/>
        <v>923829.85999999987</v>
      </c>
      <c r="CR13" s="91">
        <f t="shared" ca="1" si="122"/>
        <v>923818.84999999986</v>
      </c>
      <c r="CS13" s="91">
        <f t="shared" ca="1" si="123"/>
        <v>923806.5399999998</v>
      </c>
      <c r="CT13" s="91">
        <f t="shared" ca="1" si="124"/>
        <v>923806.5399999998</v>
      </c>
      <c r="CU13" s="91">
        <f t="shared" ca="1" si="125"/>
        <v>923806.5399999998</v>
      </c>
      <c r="CV13" s="91">
        <f t="shared" ca="1" si="126"/>
        <v>923806.5399999998</v>
      </c>
      <c r="CW13" s="91">
        <f t="shared" ca="1" si="127"/>
        <v>945364.49999999977</v>
      </c>
      <c r="CX13" s="91">
        <f t="shared" ca="1" si="128"/>
        <v>952300.49999999977</v>
      </c>
      <c r="CY13" s="91">
        <f t="shared" ca="1" si="129"/>
        <v>952300.49999999977</v>
      </c>
      <c r="CZ13" s="91">
        <f t="shared" ca="1" si="130"/>
        <v>952300.49999999977</v>
      </c>
      <c r="DA13" s="91">
        <f t="shared" ca="1" si="131"/>
        <v>952300.49999999977</v>
      </c>
      <c r="DB13" s="91">
        <f t="shared" ca="1" si="132"/>
        <v>952300.49999999977</v>
      </c>
      <c r="DC13" s="91">
        <f t="shared" ca="1" si="133"/>
        <v>-2.3283064365386963E-10</v>
      </c>
      <c r="DD13" s="91">
        <f t="shared" ca="1" si="134"/>
        <v>-2.3283064365386963E-10</v>
      </c>
      <c r="DE13" s="91">
        <f t="shared" ca="1" si="179"/>
        <v>-2.3283064365386963E-10</v>
      </c>
      <c r="DF13" s="91">
        <f t="shared" ca="1" si="180"/>
        <v>-2.3283064365386963E-10</v>
      </c>
      <c r="DG13" s="91">
        <f t="shared" ca="1" si="181"/>
        <v>-2.3283064365386963E-10</v>
      </c>
      <c r="DH13" s="91">
        <f t="shared" ca="1" si="182"/>
        <v>-2.3283064365386963E-10</v>
      </c>
      <c r="DI13" s="91">
        <f t="shared" ca="1" si="183"/>
        <v>-2.3283064365386963E-10</v>
      </c>
      <c r="DJ13" s="91">
        <f t="shared" ca="1" si="184"/>
        <v>-2.3283064365386963E-10</v>
      </c>
      <c r="DK13" s="91">
        <f t="shared" ca="1" si="185"/>
        <v>-2.3283064365386963E-10</v>
      </c>
      <c r="DL13" s="91">
        <f t="shared" ca="1" si="186"/>
        <v>-2.3283064365386963E-10</v>
      </c>
      <c r="DM13" s="91">
        <f t="shared" ca="1" si="187"/>
        <v>-2.3283064365386963E-10</v>
      </c>
      <c r="DN13" s="91">
        <f t="shared" ca="1" si="188"/>
        <v>-2.3283064365386963E-10</v>
      </c>
      <c r="DO13" s="91">
        <f t="shared" ca="1" si="189"/>
        <v>-2.3283064365386963E-10</v>
      </c>
      <c r="DP13" s="91">
        <f t="shared" ca="1" si="190"/>
        <v>-2.3283064365386963E-10</v>
      </c>
      <c r="DQ13" s="91">
        <f t="shared" ca="1" si="191"/>
        <v>-2.3283064365386963E-10</v>
      </c>
      <c r="DR13" s="91">
        <f t="shared" ca="1" si="192"/>
        <v>-2.3283064365386963E-10</v>
      </c>
      <c r="DS13" s="91">
        <f t="shared" ca="1" si="193"/>
        <v>-2.3283064365386963E-10</v>
      </c>
      <c r="DT13" s="91">
        <f t="shared" ca="1" si="194"/>
        <v>-2.3283064365386963E-10</v>
      </c>
      <c r="DU13" s="91">
        <f t="shared" ca="1" si="195"/>
        <v>-2.3283064365386963E-10</v>
      </c>
      <c r="DV13" s="91">
        <f t="shared" ca="1" si="196"/>
        <v>-2.3283064365386963E-10</v>
      </c>
      <c r="DW13" s="91">
        <f t="shared" ca="1" si="197"/>
        <v>-2.3283064365386963E-10</v>
      </c>
      <c r="DX13" s="91">
        <f t="shared" ca="1" si="198"/>
        <v>-2.3283064365386963E-10</v>
      </c>
      <c r="DY13" s="91">
        <f t="shared" ca="1" si="199"/>
        <v>-2.3283064365386963E-10</v>
      </c>
      <c r="DZ13" s="91">
        <f t="shared" ca="1" si="200"/>
        <v>-2.3283064365386963E-10</v>
      </c>
      <c r="EA13" s="91">
        <f t="shared" ca="1" si="201"/>
        <v>-2.3283064365386963E-10</v>
      </c>
      <c r="EB13" s="91">
        <f t="shared" ca="1" si="202"/>
        <v>-2.3283064365386963E-10</v>
      </c>
      <c r="EC13" s="91">
        <f t="shared" ca="1" si="203"/>
        <v>-2.3283064365386963E-10</v>
      </c>
      <c r="ED13" s="91">
        <f t="shared" ca="1" si="204"/>
        <v>-2.3283064365386963E-10</v>
      </c>
      <c r="EE13" s="91">
        <f t="shared" ca="1" si="205"/>
        <v>-2.3283064365386963E-10</v>
      </c>
      <c r="EF13" s="91">
        <f t="shared" ca="1" si="206"/>
        <v>-2.3283064365386963E-10</v>
      </c>
      <c r="EG13" s="91">
        <f t="shared" ca="1" si="207"/>
        <v>-2.3283064365386963E-10</v>
      </c>
      <c r="EH13" s="91">
        <f t="shared" ca="1" si="208"/>
        <v>-2.3283064365386963E-10</v>
      </c>
      <c r="EI13" s="91">
        <f t="shared" ca="1" si="209"/>
        <v>-2.3283064365386963E-10</v>
      </c>
      <c r="EJ13" s="91">
        <f t="shared" ca="1" si="210"/>
        <v>-2.3283064365386963E-10</v>
      </c>
      <c r="EK13" s="91">
        <f t="shared" ca="1" si="211"/>
        <v>-2.3283064365386963E-10</v>
      </c>
      <c r="EL13" s="91">
        <f t="shared" ca="1" si="212"/>
        <v>-2.3283064365386963E-10</v>
      </c>
      <c r="EM13" s="91">
        <f t="shared" ca="1" si="213"/>
        <v>-2.3283064365386963E-10</v>
      </c>
      <c r="EN13" s="91">
        <f t="shared" ca="1" si="214"/>
        <v>-2.3283064365386963E-10</v>
      </c>
      <c r="EO13" s="91">
        <f t="shared" ca="1" si="215"/>
        <v>-2.3283064365386963E-10</v>
      </c>
      <c r="EP13" s="91">
        <f t="shared" ca="1" si="216"/>
        <v>-2.3283064365386963E-10</v>
      </c>
      <c r="EQ13" s="91">
        <f t="shared" ca="1" si="217"/>
        <v>-2.3283064365386963E-10</v>
      </c>
      <c r="ER13" s="91">
        <f t="shared" ca="1" si="218"/>
        <v>-2.3283064365386963E-10</v>
      </c>
      <c r="ES13" s="91">
        <f t="shared" ca="1" si="219"/>
        <v>-2.3283064365386963E-10</v>
      </c>
      <c r="ET13" s="91">
        <f t="shared" ca="1" si="220"/>
        <v>-2.3283064365386963E-10</v>
      </c>
      <c r="EU13" s="91">
        <f t="shared" ca="1" si="221"/>
        <v>-2.3283064365386963E-10</v>
      </c>
      <c r="EV13" s="169">
        <f t="shared" ca="1" si="257"/>
        <v>0</v>
      </c>
      <c r="EW13" s="169">
        <f t="shared" ca="1" si="222"/>
        <v>0</v>
      </c>
      <c r="EX13" s="169">
        <f t="shared" ca="1" si="223"/>
        <v>0</v>
      </c>
      <c r="EY13" s="91"/>
      <c r="EZ13" s="91">
        <v>0</v>
      </c>
      <c r="FA13" s="91">
        <v>0</v>
      </c>
      <c r="FB13" s="91">
        <v>0</v>
      </c>
      <c r="FC13" s="91">
        <v>0</v>
      </c>
      <c r="FD13" s="91">
        <v>0</v>
      </c>
      <c r="FE13" s="91">
        <v>0</v>
      </c>
      <c r="FF13" s="91">
        <v>0</v>
      </c>
      <c r="FG13" s="91">
        <v>0</v>
      </c>
      <c r="FH13" s="91">
        <v>0</v>
      </c>
      <c r="FI13" s="91">
        <v>0</v>
      </c>
      <c r="FJ13" s="91">
        <v>0</v>
      </c>
      <c r="FK13" s="91">
        <v>0</v>
      </c>
      <c r="FL13" s="91">
        <v>0</v>
      </c>
      <c r="FM13" s="91">
        <v>0</v>
      </c>
      <c r="FN13" s="91">
        <v>0</v>
      </c>
      <c r="FO13" s="91">
        <v>0</v>
      </c>
      <c r="FP13" s="91">
        <v>0</v>
      </c>
      <c r="FQ13" s="91">
        <v>0</v>
      </c>
      <c r="FR13" s="91">
        <v>0</v>
      </c>
      <c r="FS13" s="91">
        <v>0</v>
      </c>
      <c r="FT13" s="91">
        <v>0</v>
      </c>
      <c r="FU13" s="91">
        <v>0</v>
      </c>
      <c r="FV13" s="91">
        <v>0</v>
      </c>
      <c r="FW13" s="91">
        <v>0</v>
      </c>
      <c r="FX13" s="91">
        <v>0</v>
      </c>
      <c r="FY13" s="91">
        <v>0</v>
      </c>
      <c r="FZ13" s="91">
        <v>0</v>
      </c>
      <c r="GA13" s="91">
        <v>0</v>
      </c>
      <c r="GB13" s="91">
        <v>0</v>
      </c>
      <c r="GC13" s="91">
        <v>0</v>
      </c>
      <c r="GD13" s="91">
        <v>0</v>
      </c>
      <c r="GE13" s="91">
        <v>0</v>
      </c>
      <c r="GF13" s="91">
        <v>0</v>
      </c>
      <c r="GG13" s="91">
        <v>0</v>
      </c>
      <c r="GH13" s="91">
        <v>0</v>
      </c>
      <c r="GI13" s="91">
        <v>0</v>
      </c>
      <c r="GJ13" s="91">
        <v>0</v>
      </c>
      <c r="GK13" s="91">
        <v>0</v>
      </c>
      <c r="GL13" s="91">
        <v>0</v>
      </c>
      <c r="GM13" s="91"/>
      <c r="GN13" s="91"/>
      <c r="GO13" s="91"/>
      <c r="GP13" s="91"/>
      <c r="GQ13" s="91"/>
      <c r="GR13" s="91"/>
      <c r="GS13" s="91"/>
      <c r="GT13" s="91"/>
      <c r="GU13" s="91"/>
      <c r="GV13" s="91"/>
      <c r="GW13" s="91"/>
      <c r="GX13" s="91">
        <v>385454.96</v>
      </c>
      <c r="GY13" s="91">
        <v>0</v>
      </c>
      <c r="GZ13" s="91">
        <v>-385454.96</v>
      </c>
      <c r="HA13" s="91">
        <v>470269.17</v>
      </c>
      <c r="HB13" s="91">
        <v>0</v>
      </c>
      <c r="HC13" s="91">
        <v>0</v>
      </c>
      <c r="HD13" s="91">
        <v>0</v>
      </c>
      <c r="HE13" s="91">
        <v>0</v>
      </c>
      <c r="HF13" s="335">
        <v>0</v>
      </c>
      <c r="HG13" s="335">
        <v>0</v>
      </c>
      <c r="HH13" s="91">
        <v>0</v>
      </c>
      <c r="HI13" s="335">
        <v>0</v>
      </c>
      <c r="HJ13" s="335">
        <v>54297.43</v>
      </c>
      <c r="HK13" s="335"/>
      <c r="HL13" s="335">
        <v>988260.17</v>
      </c>
      <c r="HM13" s="335"/>
      <c r="HN13" s="335">
        <v>11235.7</v>
      </c>
      <c r="HO13" s="335">
        <v>229.38</v>
      </c>
      <c r="HP13" s="335">
        <v>0</v>
      </c>
      <c r="HQ13" s="335"/>
      <c r="HR13" s="335"/>
      <c r="HS13" s="335"/>
      <c r="HT13" s="335"/>
      <c r="HU13" s="335"/>
      <c r="HV13" s="335"/>
      <c r="HW13" s="335"/>
      <c r="HX13" s="335"/>
      <c r="HY13" s="335"/>
      <c r="HZ13" s="335"/>
      <c r="IA13" s="335"/>
      <c r="IB13" s="335"/>
      <c r="IC13" s="335">
        <v>-229.38</v>
      </c>
      <c r="ID13" s="335">
        <v>0</v>
      </c>
      <c r="IE13" s="335">
        <v>0</v>
      </c>
      <c r="IF13" s="335"/>
      <c r="IG13" s="335">
        <v>376.99</v>
      </c>
      <c r="IH13" s="335">
        <v>0</v>
      </c>
      <c r="II13" s="335">
        <v>0</v>
      </c>
      <c r="IJ13" s="335">
        <v>923151.92</v>
      </c>
      <c r="IK13" s="335">
        <v>299.60000000000002</v>
      </c>
      <c r="IL13" s="335">
        <v>1.35</v>
      </c>
      <c r="IM13" s="335">
        <v>-11.01</v>
      </c>
      <c r="IN13" s="335">
        <v>-12.31</v>
      </c>
      <c r="IO13" s="335">
        <v>0</v>
      </c>
      <c r="IP13" s="335"/>
      <c r="IQ13" s="335"/>
      <c r="IR13" s="335">
        <v>21557.96</v>
      </c>
      <c r="IS13" s="335">
        <v>6936</v>
      </c>
      <c r="IT13" s="335">
        <v>0</v>
      </c>
      <c r="IU13" s="335"/>
      <c r="IV13" s="335"/>
      <c r="IW13" s="335"/>
      <c r="IX13" s="335">
        <v>-952300.5</v>
      </c>
      <c r="IY13" s="335">
        <v>0</v>
      </c>
      <c r="IZ13" s="335">
        <v>0</v>
      </c>
      <c r="JA13" s="335">
        <v>0</v>
      </c>
      <c r="JB13" s="335">
        <f>'WP 2-1-1 Plant Additions'!G13</f>
        <v>0</v>
      </c>
      <c r="JC13" s="335">
        <f>'WP 2-1-1 Plant Additions'!H13</f>
        <v>0</v>
      </c>
      <c r="JD13" s="335">
        <f>'WP 2-1-1 Plant Additions'!I13</f>
        <v>0</v>
      </c>
      <c r="JE13" s="335">
        <f>'WP 2-1-1 Plant Additions'!J13</f>
        <v>0</v>
      </c>
      <c r="JF13" s="335">
        <f>'WP 2-1-1 Plant Additions'!K13</f>
        <v>0</v>
      </c>
      <c r="JG13" s="335">
        <f>'WP 2-1-1 Plant Additions'!L13</f>
        <v>0</v>
      </c>
      <c r="JH13" s="335">
        <f>'WP 2-1-1 Plant Additions'!M13</f>
        <v>0</v>
      </c>
      <c r="JI13" s="335">
        <f>'WP 2-1-1 Plant Additions'!N13</f>
        <v>0</v>
      </c>
      <c r="JJ13" s="335">
        <f>'WP 2-1-1 Plant Additions'!O13</f>
        <v>0</v>
      </c>
      <c r="JK13" s="335">
        <f>'WP 2-1-1 Plant Additions'!P13</f>
        <v>0</v>
      </c>
      <c r="JL13" s="335">
        <f>'WP 2-1-1 Plant Additions'!Q13</f>
        <v>0</v>
      </c>
      <c r="JM13" s="335">
        <f>'WP 2-1-1 Plant Additions'!R13</f>
        <v>0</v>
      </c>
      <c r="JN13" s="335">
        <f>'WP 2-1-1 Plant Additions'!S13</f>
        <v>0</v>
      </c>
      <c r="JO13" s="335">
        <f>'WP 2-1-1 Plant Additions'!T13</f>
        <v>0</v>
      </c>
      <c r="JP13" s="335">
        <f>'WP 2-1-1 Plant Additions'!U13</f>
        <v>0</v>
      </c>
      <c r="JQ13" s="335">
        <f>'WP 2-1-1 Plant Additions'!V13</f>
        <v>0</v>
      </c>
      <c r="JR13" s="335">
        <f>'WP 2-1-1 Plant Additions'!W13</f>
        <v>0</v>
      </c>
      <c r="JS13" s="335">
        <f>'WP 2-1-1 Plant Additions'!X13</f>
        <v>0</v>
      </c>
      <c r="JT13" s="335">
        <f>'WP 2-1-1 Plant Additions'!Y13</f>
        <v>0</v>
      </c>
      <c r="JU13" s="335">
        <f>'WP 2-1-1 Plant Additions'!Z13</f>
        <v>0</v>
      </c>
      <c r="JV13" s="335">
        <f>'WP 2-1-1 Plant Additions'!AA13</f>
        <v>0</v>
      </c>
      <c r="JW13" s="335">
        <f>'WP 2-1-1 Plant Additions'!AB13</f>
        <v>0</v>
      </c>
      <c r="JX13" s="335">
        <f>'WP 2-1-1 Plant Additions'!AC13</f>
        <v>0</v>
      </c>
      <c r="JY13" s="335">
        <f>'WP 2-1-1 Plant Additions'!AD13</f>
        <v>0</v>
      </c>
      <c r="JZ13" s="335">
        <f>'WP 2-1-1 Plant Additions'!AE13</f>
        <v>0</v>
      </c>
      <c r="KA13" s="335">
        <f>'WP 2-1-1 Plant Additions'!AF13</f>
        <v>0</v>
      </c>
      <c r="KB13" s="335">
        <f>'WP 2-1-1 Plant Additions'!AG13</f>
        <v>0</v>
      </c>
      <c r="KC13" s="335">
        <f>'WP 2-1-1 Plant Additions'!AH13</f>
        <v>0</v>
      </c>
      <c r="KD13" s="335">
        <f>'WP 2-1-1 Plant Additions'!AI13</f>
        <v>0</v>
      </c>
      <c r="KE13" s="335">
        <f>'WP 2-1-1 Plant Additions'!AJ13</f>
        <v>0</v>
      </c>
      <c r="KF13" s="335">
        <f>'WP 2-1-1 Plant Additions'!AK13</f>
        <v>0</v>
      </c>
      <c r="KG13" s="335">
        <f>'WP 2-1-1 Plant Additions'!AL13</f>
        <v>0</v>
      </c>
      <c r="KH13" s="335">
        <f>'WP 2-1-1 Plant Additions'!AM13</f>
        <v>0</v>
      </c>
      <c r="KI13" s="335">
        <f>'WP 2-1-1 Plant Additions'!AN13</f>
        <v>0</v>
      </c>
      <c r="KJ13" s="335">
        <f>'WP 2-1-1 Plant Additions'!AO13</f>
        <v>0</v>
      </c>
      <c r="KK13" s="335">
        <f>'WP 2-1-1 Plant Additions'!AP13</f>
        <v>0</v>
      </c>
      <c r="KL13" s="335">
        <f>'WP 2-1-1 Plant Additions'!AQ13</f>
        <v>0</v>
      </c>
      <c r="KM13" s="335">
        <f>'WP 2-1-1 Plant Additions'!AR13</f>
        <v>0</v>
      </c>
      <c r="KN13" s="335">
        <f>'WP 2-1-1 Plant Additions'!AS13</f>
        <v>0</v>
      </c>
      <c r="KO13" s="335">
        <f>'WP 2-1-1 Plant Additions'!AT13</f>
        <v>0</v>
      </c>
      <c r="KP13" s="335">
        <f>'WP 2-1-1 Plant Additions'!AU13</f>
        <v>0</v>
      </c>
      <c r="KQ13" s="169">
        <f t="shared" si="258"/>
        <v>0</v>
      </c>
      <c r="KR13" s="169">
        <f t="shared" si="224"/>
        <v>0</v>
      </c>
      <c r="KS13" s="169">
        <f t="shared" si="225"/>
        <v>0</v>
      </c>
      <c r="KT13" s="91"/>
      <c r="KU13" s="91">
        <v>0</v>
      </c>
      <c r="KV13" s="91">
        <v>0</v>
      </c>
      <c r="KW13" s="91">
        <v>0</v>
      </c>
      <c r="KX13" s="91">
        <v>0</v>
      </c>
      <c r="KY13" s="91">
        <v>0</v>
      </c>
      <c r="KZ13" s="91">
        <v>0</v>
      </c>
      <c r="LA13" s="91">
        <v>0</v>
      </c>
      <c r="LB13" s="91">
        <v>0</v>
      </c>
      <c r="LC13" s="91">
        <v>0</v>
      </c>
      <c r="LD13" s="91">
        <v>-60080.98</v>
      </c>
      <c r="LE13" s="91">
        <v>0</v>
      </c>
      <c r="LF13" s="91">
        <v>0</v>
      </c>
      <c r="LG13" s="91">
        <v>0</v>
      </c>
      <c r="LH13" s="91">
        <v>0</v>
      </c>
      <c r="LI13" s="91">
        <v>0</v>
      </c>
      <c r="LJ13" s="91">
        <v>0</v>
      </c>
      <c r="LK13" s="91">
        <v>0</v>
      </c>
      <c r="LL13" s="91">
        <v>0</v>
      </c>
      <c r="LM13" s="91">
        <v>0</v>
      </c>
      <c r="LN13" s="91">
        <v>0</v>
      </c>
      <c r="LO13" s="91">
        <v>0</v>
      </c>
      <c r="LP13" s="91">
        <v>0</v>
      </c>
      <c r="LQ13" s="91">
        <v>0</v>
      </c>
      <c r="LR13" s="91">
        <v>0</v>
      </c>
      <c r="LS13" s="91">
        <v>0</v>
      </c>
      <c r="LT13" s="91">
        <v>0</v>
      </c>
      <c r="LU13" s="91">
        <v>-92928.320000000007</v>
      </c>
      <c r="LV13" s="91">
        <v>0</v>
      </c>
      <c r="LW13" s="91">
        <v>0</v>
      </c>
      <c r="LX13" s="91">
        <v>0</v>
      </c>
      <c r="LY13" s="91">
        <v>0</v>
      </c>
      <c r="LZ13" s="91">
        <v>0</v>
      </c>
      <c r="MA13" s="91">
        <v>0</v>
      </c>
      <c r="MB13" s="91">
        <v>0</v>
      </c>
      <c r="MC13" s="91">
        <v>0</v>
      </c>
      <c r="MD13" s="91">
        <v>0</v>
      </c>
      <c r="ME13" s="91">
        <v>0</v>
      </c>
      <c r="MF13" s="91">
        <v>0</v>
      </c>
      <c r="MG13" s="91">
        <v>0</v>
      </c>
      <c r="MH13" s="91">
        <v>0</v>
      </c>
      <c r="MI13" s="91">
        <v>0</v>
      </c>
      <c r="MJ13" s="91">
        <v>0</v>
      </c>
      <c r="MK13" s="91"/>
      <c r="ML13" s="91"/>
      <c r="MM13" s="91"/>
      <c r="MN13" s="91"/>
      <c r="MO13" s="91">
        <v>-95706.81</v>
      </c>
      <c r="MP13" s="91"/>
      <c r="MQ13" s="91"/>
      <c r="MR13" s="91"/>
      <c r="MS13" s="91"/>
      <c r="MT13" s="91">
        <v>0</v>
      </c>
      <c r="MU13" s="91">
        <v>0</v>
      </c>
      <c r="MV13" s="91">
        <v>0</v>
      </c>
      <c r="MW13" s="91">
        <v>0</v>
      </c>
      <c r="MX13" s="91">
        <v>0</v>
      </c>
      <c r="MY13" s="91">
        <v>0</v>
      </c>
      <c r="MZ13" s="91">
        <v>0</v>
      </c>
      <c r="NA13" s="91">
        <v>0</v>
      </c>
      <c r="NB13" s="91">
        <v>0</v>
      </c>
      <c r="NC13" s="91">
        <v>0</v>
      </c>
      <c r="ND13" s="91">
        <v>0</v>
      </c>
      <c r="NE13" s="91">
        <v>0</v>
      </c>
      <c r="NF13" s="91"/>
      <c r="NG13" s="91"/>
      <c r="NH13" s="91"/>
      <c r="NI13" s="91">
        <v>0</v>
      </c>
      <c r="NJ13" s="91"/>
      <c r="NK13" s="91">
        <v>0</v>
      </c>
      <c r="NL13" s="91"/>
      <c r="NM13" s="91"/>
      <c r="NN13" s="91"/>
      <c r="NO13" s="91"/>
      <c r="NP13" s="91"/>
      <c r="NQ13" s="91"/>
      <c r="NR13" s="91"/>
      <c r="NS13" s="91"/>
      <c r="NT13" s="91"/>
      <c r="NU13" s="91"/>
      <c r="NV13" s="91"/>
      <c r="NW13" s="91"/>
      <c r="NX13" s="91">
        <f>+'WP 2-2-1 Accum Res'!NX13</f>
        <v>0</v>
      </c>
      <c r="NY13" s="91">
        <f>+'WP 2-2-1 Accum Res'!NY13</f>
        <v>0</v>
      </c>
      <c r="NZ13" s="91">
        <f>+'WP 2-2-1 Accum Res'!NZ13</f>
        <v>0</v>
      </c>
      <c r="OA13" s="91">
        <f>+'WP 2-2-1 Accum Res'!OA13</f>
        <v>0</v>
      </c>
      <c r="OB13" s="91">
        <f>+'WP 2-2-1 Accum Res'!OB13</f>
        <v>0</v>
      </c>
      <c r="OC13" s="91">
        <f>+'WP 2-2-1 Accum Res'!OC13</f>
        <v>0</v>
      </c>
      <c r="OD13" s="91">
        <f>+'WP 2-2-1 Accum Res'!OD13</f>
        <v>0</v>
      </c>
      <c r="OE13" s="91">
        <f>+'WP 2-2-1 Accum Res'!OE13</f>
        <v>0</v>
      </c>
      <c r="OF13" s="91">
        <f>+'WP 2-2-1 Accum Res'!OF13</f>
        <v>0</v>
      </c>
      <c r="OG13" s="91">
        <f ca="1">+'WP 2-2-1 Accum Res'!OG13</f>
        <v>0</v>
      </c>
      <c r="OH13" s="91">
        <f>+'WP 2-2-1 Accum Res'!OH13</f>
        <v>0</v>
      </c>
      <c r="OI13" s="91">
        <f>+'WP 2-2-1 Accum Res'!OI13</f>
        <v>0</v>
      </c>
      <c r="OJ13" s="91">
        <f>+'WP 2-2-1 Accum Res'!OJ13</f>
        <v>0</v>
      </c>
      <c r="OK13" s="91">
        <v>0</v>
      </c>
      <c r="OL13" s="91">
        <v>0</v>
      </c>
      <c r="OM13" s="91">
        <v>0</v>
      </c>
      <c r="ON13" s="91">
        <v>0</v>
      </c>
      <c r="OO13" s="91">
        <v>0</v>
      </c>
      <c r="OP13" s="91">
        <v>0</v>
      </c>
      <c r="OQ13" s="91">
        <v>0</v>
      </c>
      <c r="OR13" s="91">
        <v>0</v>
      </c>
      <c r="OS13" s="91">
        <v>0</v>
      </c>
      <c r="OT13" s="91">
        <v>0</v>
      </c>
      <c r="OU13" s="91">
        <v>0</v>
      </c>
      <c r="OV13" s="91">
        <v>0</v>
      </c>
      <c r="OW13" s="91">
        <v>0</v>
      </c>
      <c r="OX13" s="91">
        <f t="shared" si="136"/>
        <v>0</v>
      </c>
      <c r="OY13" s="91">
        <f t="shared" si="137"/>
        <v>0</v>
      </c>
      <c r="OZ13" s="91">
        <f t="shared" si="138"/>
        <v>0</v>
      </c>
      <c r="PA13" s="91">
        <f t="shared" si="139"/>
        <v>0</v>
      </c>
      <c r="PB13" s="91">
        <f t="shared" si="140"/>
        <v>0</v>
      </c>
      <c r="PC13" s="91">
        <f t="shared" si="141"/>
        <v>0</v>
      </c>
      <c r="PD13" s="91">
        <f t="shared" si="142"/>
        <v>0</v>
      </c>
      <c r="PE13" s="91">
        <f t="shared" si="143"/>
        <v>0</v>
      </c>
      <c r="PF13" s="91">
        <f t="shared" si="144"/>
        <v>0</v>
      </c>
      <c r="PG13" s="91">
        <f t="shared" si="145"/>
        <v>0</v>
      </c>
      <c r="PH13" s="91">
        <f t="shared" si="146"/>
        <v>0</v>
      </c>
      <c r="PI13" s="91">
        <f t="shared" si="147"/>
        <v>0</v>
      </c>
      <c r="PJ13" s="91">
        <f t="shared" si="148"/>
        <v>0</v>
      </c>
      <c r="PK13" s="91">
        <f t="shared" si="149"/>
        <v>0</v>
      </c>
      <c r="PL13" s="91">
        <f t="shared" si="150"/>
        <v>0</v>
      </c>
      <c r="PM13" s="91">
        <f t="shared" si="151"/>
        <v>0</v>
      </c>
      <c r="PN13" s="91">
        <f t="shared" si="152"/>
        <v>0</v>
      </c>
      <c r="PO13" s="91">
        <f t="shared" si="153"/>
        <v>0</v>
      </c>
      <c r="PP13" s="91">
        <f t="shared" si="154"/>
        <v>0</v>
      </c>
      <c r="PQ13" s="91">
        <f t="shared" si="155"/>
        <v>0</v>
      </c>
      <c r="PR13" s="91">
        <f t="shared" si="156"/>
        <v>0</v>
      </c>
      <c r="PS13" s="91">
        <f t="shared" si="157"/>
        <v>0</v>
      </c>
      <c r="PT13" s="91">
        <f t="shared" si="158"/>
        <v>0</v>
      </c>
      <c r="PU13" s="91">
        <f t="shared" si="159"/>
        <v>0</v>
      </c>
      <c r="PV13" s="91">
        <f t="shared" si="160"/>
        <v>0</v>
      </c>
      <c r="PW13" s="91">
        <f t="shared" si="161"/>
        <v>0</v>
      </c>
      <c r="PX13" s="91">
        <f t="shared" si="162"/>
        <v>0</v>
      </c>
      <c r="PY13" s="91">
        <f t="shared" si="163"/>
        <v>0</v>
      </c>
      <c r="PZ13" s="91">
        <f t="shared" si="164"/>
        <v>0</v>
      </c>
      <c r="QA13" s="91">
        <f t="shared" si="165"/>
        <v>0</v>
      </c>
      <c r="QB13" s="91">
        <f t="shared" si="166"/>
        <v>0</v>
      </c>
      <c r="QC13" s="91">
        <f t="shared" si="167"/>
        <v>0</v>
      </c>
      <c r="QD13" s="91">
        <f t="shared" si="168"/>
        <v>0</v>
      </c>
      <c r="QE13" s="91">
        <f t="shared" si="169"/>
        <v>0</v>
      </c>
      <c r="QF13" s="91">
        <f t="shared" si="170"/>
        <v>0</v>
      </c>
      <c r="QG13" s="91">
        <f t="shared" si="171"/>
        <v>0</v>
      </c>
      <c r="QH13" s="91">
        <f t="shared" si="172"/>
        <v>0</v>
      </c>
      <c r="QI13" s="91">
        <f t="shared" si="173"/>
        <v>0</v>
      </c>
      <c r="QJ13" s="91">
        <f t="shared" si="174"/>
        <v>0</v>
      </c>
      <c r="QK13" s="91">
        <f t="shared" si="175"/>
        <v>0</v>
      </c>
      <c r="QL13" s="169">
        <f t="shared" si="259"/>
        <v>0</v>
      </c>
      <c r="QM13" s="169">
        <f t="shared" si="226"/>
        <v>0</v>
      </c>
      <c r="QN13" s="169">
        <f t="shared" si="227"/>
        <v>0</v>
      </c>
      <c r="QO13" s="91"/>
      <c r="QP13" s="91">
        <v>0</v>
      </c>
      <c r="QQ13" s="91">
        <v>0</v>
      </c>
      <c r="QR13" s="91">
        <v>0</v>
      </c>
      <c r="QS13" s="91">
        <v>0</v>
      </c>
      <c r="QT13" s="91">
        <v>0</v>
      </c>
      <c r="QU13" s="91">
        <v>0</v>
      </c>
      <c r="QV13" s="91">
        <v>0</v>
      </c>
      <c r="QW13" s="91">
        <v>0</v>
      </c>
      <c r="QX13" s="91">
        <v>0</v>
      </c>
      <c r="QY13" s="91">
        <v>0</v>
      </c>
      <c r="QZ13" s="91">
        <v>0</v>
      </c>
      <c r="RA13" s="91">
        <v>0</v>
      </c>
      <c r="RB13" s="91">
        <v>0</v>
      </c>
      <c r="RC13" s="91">
        <v>0</v>
      </c>
      <c r="RD13" s="91">
        <v>0</v>
      </c>
      <c r="RE13" s="91">
        <v>0</v>
      </c>
      <c r="RF13" s="91">
        <v>0</v>
      </c>
      <c r="RG13" s="91">
        <v>0</v>
      </c>
      <c r="RH13" s="91">
        <v>0</v>
      </c>
      <c r="RI13" s="91">
        <v>0</v>
      </c>
      <c r="RJ13" s="91">
        <v>0</v>
      </c>
      <c r="RK13" s="91">
        <v>0</v>
      </c>
      <c r="RL13" s="91">
        <v>0</v>
      </c>
      <c r="RM13" s="91">
        <v>0</v>
      </c>
      <c r="RN13" s="91">
        <v>0</v>
      </c>
      <c r="RO13" s="91">
        <v>0</v>
      </c>
      <c r="RP13" s="91">
        <v>0</v>
      </c>
      <c r="RQ13" s="91">
        <v>0</v>
      </c>
      <c r="RR13" s="91">
        <v>0</v>
      </c>
      <c r="RS13" s="91">
        <v>0</v>
      </c>
      <c r="RT13" s="91">
        <v>0</v>
      </c>
      <c r="RU13" s="91">
        <v>0</v>
      </c>
      <c r="RV13" s="91">
        <v>0</v>
      </c>
      <c r="RW13" s="91">
        <v>0</v>
      </c>
      <c r="RX13" s="91">
        <v>0</v>
      </c>
      <c r="RY13" s="91">
        <v>0</v>
      </c>
      <c r="RZ13" s="91">
        <v>0</v>
      </c>
      <c r="SA13" s="91">
        <v>0</v>
      </c>
      <c r="SB13" s="91">
        <v>0</v>
      </c>
      <c r="SC13" s="91">
        <v>0</v>
      </c>
      <c r="SD13" s="91">
        <v>0</v>
      </c>
      <c r="SE13" s="91">
        <v>0</v>
      </c>
      <c r="SF13" s="91">
        <v>0</v>
      </c>
      <c r="SG13" s="91">
        <v>0</v>
      </c>
      <c r="SH13" s="91">
        <v>0</v>
      </c>
      <c r="SI13" s="91"/>
      <c r="SJ13" s="91"/>
      <c r="SK13" s="91"/>
      <c r="SL13" s="91"/>
      <c r="SM13" s="91"/>
      <c r="SN13" s="91"/>
      <c r="SO13" s="91">
        <v>0</v>
      </c>
      <c r="SP13" s="91">
        <v>0</v>
      </c>
      <c r="SQ13" s="91">
        <v>0</v>
      </c>
      <c r="SR13" s="91">
        <v>0</v>
      </c>
      <c r="SS13" s="91">
        <v>0</v>
      </c>
      <c r="ST13" s="91">
        <v>0</v>
      </c>
      <c r="SU13" s="91">
        <v>0</v>
      </c>
      <c r="SV13" s="91">
        <v>0</v>
      </c>
      <c r="SW13" s="91">
        <v>0</v>
      </c>
      <c r="SX13" s="91">
        <v>0</v>
      </c>
      <c r="SY13" s="91">
        <v>0</v>
      </c>
      <c r="SZ13" s="91">
        <v>0</v>
      </c>
      <c r="TA13" s="91"/>
      <c r="TB13" s="91"/>
      <c r="TC13" s="91"/>
      <c r="TD13" s="91">
        <v>0</v>
      </c>
      <c r="TE13" s="91">
        <v>0</v>
      </c>
      <c r="TF13" s="91">
        <v>0</v>
      </c>
      <c r="TG13" s="91"/>
      <c r="TH13" s="91"/>
      <c r="TI13" s="91"/>
      <c r="TJ13" s="91"/>
      <c r="TK13" s="91"/>
      <c r="TL13" s="91"/>
      <c r="TM13" s="91"/>
      <c r="TN13" s="91">
        <v>-1524062.47</v>
      </c>
      <c r="TO13" s="91"/>
      <c r="TP13" s="91"/>
      <c r="TQ13" s="91"/>
      <c r="TR13" s="91"/>
      <c r="TS13" s="91">
        <v>0</v>
      </c>
      <c r="TT13" s="91"/>
      <c r="TU13" s="91"/>
      <c r="TV13" s="91"/>
      <c r="TW13" s="91"/>
      <c r="TX13" s="91"/>
      <c r="TY13" s="91"/>
      <c r="TZ13" s="91"/>
      <c r="UA13" s="91"/>
      <c r="UB13" s="91"/>
      <c r="UC13" s="91"/>
      <c r="UD13" s="91"/>
      <c r="UE13" s="91"/>
      <c r="UF13" s="91"/>
      <c r="UG13" s="91"/>
      <c r="UH13" s="91"/>
      <c r="UI13" s="91"/>
      <c r="UJ13" s="91"/>
      <c r="UK13" s="91"/>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169">
        <f t="shared" si="260"/>
        <v>0</v>
      </c>
      <c r="WH13" s="169">
        <f t="shared" si="228"/>
        <v>0</v>
      </c>
      <c r="WI13" s="169">
        <f t="shared" si="229"/>
        <v>0</v>
      </c>
      <c r="WK13" s="91">
        <f>'WP 2-1-4 Plant Details'!D13-'WP 2-2-1 Accum Res'!D13</f>
        <v>31601.72</v>
      </c>
      <c r="WL13" s="91">
        <f>'WP 2-1-4 Plant Details'!E13-'WP 2-2-1 Accum Res'!E13</f>
        <v>31435.910000000003</v>
      </c>
      <c r="WM13" s="91">
        <f>'WP 2-1-4 Plant Details'!F13-'WP 2-2-1 Accum Res'!F13</f>
        <v>31270.100000000006</v>
      </c>
      <c r="WN13" s="91">
        <f>'WP 2-1-4 Plant Details'!G13-'WP 2-2-1 Accum Res'!G13</f>
        <v>31104.290000000008</v>
      </c>
      <c r="WO13" s="91">
        <f>'WP 2-1-4 Plant Details'!H13-'WP 2-2-1 Accum Res'!H13</f>
        <v>30938.48000000001</v>
      </c>
      <c r="WP13" s="91">
        <f>'WP 2-1-4 Plant Details'!I13-'WP 2-2-1 Accum Res'!I13</f>
        <v>30772.670000000013</v>
      </c>
      <c r="WQ13" s="91">
        <f>'WP 2-1-4 Plant Details'!J13-'WP 2-2-1 Accum Res'!J13</f>
        <v>30606.860000000015</v>
      </c>
      <c r="WR13" s="91">
        <f>'WP 2-1-4 Plant Details'!K13-'WP 2-2-1 Accum Res'!K13</f>
        <v>30441.050000000017</v>
      </c>
      <c r="WS13" s="91">
        <f>'WP 2-1-4 Plant Details'!L13-'WP 2-2-1 Accum Res'!L13</f>
        <v>30275.24000000002</v>
      </c>
      <c r="WT13" s="91">
        <f>'WP 2-1-4 Plant Details'!M13-'WP 2-2-1 Accum Res'!M13</f>
        <v>30109.430000000022</v>
      </c>
      <c r="WU13" s="91">
        <f>'WP 2-1-4 Plant Details'!N13-'WP 2-2-1 Accum Res'!N13</f>
        <v>-16690.569999999978</v>
      </c>
      <c r="WV13" s="91">
        <f>'WP 2-1-4 Plant Details'!O13-'WP 2-2-1 Accum Res'!O13</f>
        <v>-16690.569999999978</v>
      </c>
      <c r="WW13" s="91">
        <f>'WP 2-1-4 Plant Details'!P13-'WP 2-2-1 Accum Res'!P13</f>
        <v>-16690.569999999978</v>
      </c>
      <c r="WX13" s="91">
        <f>'WP 2-1-4 Plant Details'!Q13-'WP 2-2-1 Accum Res'!Q13</f>
        <v>-16690.569999999978</v>
      </c>
      <c r="WY13" s="91">
        <f>'WP 2-1-4 Plant Details'!R13-'WP 2-2-1 Accum Res'!R13</f>
        <v>-16690.569999999978</v>
      </c>
      <c r="WZ13" s="91">
        <f>'WP 2-1-4 Plant Details'!S13-'WP 2-2-1 Accum Res'!S13</f>
        <v>-16690.569999999978</v>
      </c>
      <c r="XA13" s="91">
        <f>'WP 2-1-4 Plant Details'!T13-'WP 2-2-1 Accum Res'!T13</f>
        <v>-16690.569999999978</v>
      </c>
      <c r="XB13" s="91">
        <f>'WP 2-1-4 Plant Details'!U13-'WP 2-2-1 Accum Res'!U13</f>
        <v>-16690.569999999978</v>
      </c>
      <c r="XC13" s="91">
        <f>'WP 2-1-4 Plant Details'!V13-'WP 2-2-1 Accum Res'!V13</f>
        <v>-16690.569999999978</v>
      </c>
      <c r="XD13" s="91">
        <f>'WP 2-1-4 Plant Details'!W13-'WP 2-2-1 Accum Res'!W13</f>
        <v>-16690.569999999978</v>
      </c>
      <c r="XE13" s="91">
        <f>'WP 2-1-4 Plant Details'!X13-'WP 2-2-1 Accum Res'!X13</f>
        <v>-16690.569999999978</v>
      </c>
      <c r="XF13" s="91">
        <f>'WP 2-1-4 Plant Details'!Y13-'WP 2-2-1 Accum Res'!Y13</f>
        <v>-16690.569999999978</v>
      </c>
      <c r="XG13" s="91">
        <f>'WP 2-1-4 Plant Details'!Z13-'WP 2-2-1 Accum Res'!Z13</f>
        <v>-16690.569999999978</v>
      </c>
      <c r="XH13" s="91">
        <f>'WP 2-1-4 Plant Details'!AA13-'WP 2-2-1 Accum Res'!AA13</f>
        <v>-16690.569999999978</v>
      </c>
      <c r="XI13" s="91">
        <f>'WP 2-1-4 Plant Details'!AB13-'WP 2-2-1 Accum Res'!AB13</f>
        <v>-16690.569999999978</v>
      </c>
      <c r="XJ13" s="91">
        <f>'WP 2-1-4 Plant Details'!AC13-'WP 2-2-1 Accum Res'!AC13</f>
        <v>-16690.569999999978</v>
      </c>
      <c r="XK13" s="91">
        <f>'WP 2-1-4 Plant Details'!AD13-'WP 2-2-1 Accum Res'!AD13</f>
        <v>-16690.569999999978</v>
      </c>
      <c r="XL13" s="91">
        <f>'WP 2-1-4 Plant Details'!AE13-'WP 2-2-1 Accum Res'!AE13</f>
        <v>-16444.609999999986</v>
      </c>
      <c r="XM13" s="91">
        <f>'WP 2-1-4 Plant Details'!AF13-'WP 2-2-1 Accum Res'!AF13</f>
        <v>-16444.609999999986</v>
      </c>
      <c r="XN13" s="91">
        <f>'WP 2-1-4 Plant Details'!AG13-'WP 2-2-1 Accum Res'!AG13</f>
        <v>-16444.609999999986</v>
      </c>
      <c r="XO13" s="91">
        <f>'WP 2-1-4 Plant Details'!AH13-'WP 2-2-1 Accum Res'!AH13</f>
        <v>-16444.609999999986</v>
      </c>
      <c r="XP13" s="91">
        <f>'WP 2-1-4 Plant Details'!AI13-'WP 2-2-1 Accum Res'!AI13</f>
        <v>-16444.609999999986</v>
      </c>
      <c r="XQ13" s="91">
        <f>'WP 2-1-4 Plant Details'!AJ13-'WP 2-2-1 Accum Res'!AJ13</f>
        <v>-16444.609999999986</v>
      </c>
      <c r="XR13" s="91">
        <f>'WP 2-1-4 Plant Details'!AK13-'WP 2-2-1 Accum Res'!AK13</f>
        <v>-16444.609999999986</v>
      </c>
      <c r="XS13" s="91">
        <f>'WP 2-1-4 Plant Details'!AL13-'WP 2-2-1 Accum Res'!AL13</f>
        <v>-16444.609999999986</v>
      </c>
      <c r="XT13" s="91">
        <f>'WP 2-1-4 Plant Details'!AM13-'WP 2-2-1 Accum Res'!AM13</f>
        <v>-16444.609999999986</v>
      </c>
      <c r="XU13" s="91">
        <f>'WP 2-1-4 Plant Details'!AN13-'WP 2-2-1 Accum Res'!AN13</f>
        <v>-16444.609999999986</v>
      </c>
      <c r="XV13" s="91">
        <f>'WP 2-1-4 Plant Details'!AO13-'WP 2-2-1 Accum Res'!AO13</f>
        <v>-16444.609999999986</v>
      </c>
      <c r="XW13" s="91">
        <f>'WP 2-1-4 Plant Details'!AP13-'WP 2-2-1 Accum Res'!AP13</f>
        <v>-16444.609999999986</v>
      </c>
      <c r="XX13" s="91">
        <f>'WP 2-1-4 Plant Details'!AQ13-'WP 2-2-1 Accum Res'!AQ13</f>
        <v>-16444.609999999986</v>
      </c>
      <c r="XY13" s="91">
        <f>'WP 2-1-4 Plant Details'!AR13-'WP 2-2-1 Accum Res'!AR13</f>
        <v>-16444.609999999986</v>
      </c>
      <c r="XZ13" s="91">
        <f>'WP 2-1-4 Plant Details'!AS13-'WP 2-2-1 Accum Res'!AS13</f>
        <v>-16444.609999999986</v>
      </c>
      <c r="YA13" s="91">
        <f>'WP 2-1-4 Plant Details'!AT13-'WP 2-2-1 Accum Res'!AT13</f>
        <v>-16444.609999999986</v>
      </c>
      <c r="YB13" s="91">
        <f>'WP 2-1-4 Plant Details'!AU13-'WP 2-2-1 Accum Res'!AU13</f>
        <v>-16444.609999999986</v>
      </c>
      <c r="YC13" s="91">
        <f>'WP 2-1-4 Plant Details'!AV13-'WP 2-2-1 Accum Res'!AV13</f>
        <v>-16444.609999999986</v>
      </c>
      <c r="YD13" s="91">
        <f>'WP 2-1-4 Plant Details'!AW13-'WP 2-2-1 Accum Res'!AW13</f>
        <v>-16444.609999999986</v>
      </c>
      <c r="YE13" s="91">
        <f>'WP 2-1-4 Plant Details'!AX13-'WP 2-2-1 Accum Res'!AX13</f>
        <v>-16444.609999999986</v>
      </c>
      <c r="YF13" s="91">
        <f>'WP 2-1-4 Plant Details'!AY13-'WP 2-2-1 Accum Res'!AY13</f>
        <v>-16431.849999999991</v>
      </c>
      <c r="YG13" s="91">
        <f>'WP 2-1-4 Plant Details'!AZ13-'WP 2-2-1 Accum Res'!AZ13</f>
        <v>-16419.089999999993</v>
      </c>
      <c r="YH13" s="91">
        <f>'WP 2-1-4 Plant Details'!BA13-'WP 2-2-1 Accum Res'!BA13</f>
        <v>-16406.329999999994</v>
      </c>
      <c r="YI13" s="91">
        <f>'WP 2-1-4 Plant Details'!BB13-'WP 2-2-1 Accum Res'!BB13</f>
        <v>-16393.569999999996</v>
      </c>
      <c r="YJ13" s="91">
        <f>'WP 2-1-4 Plant Details'!BC13-'WP 2-2-1 Accum Res'!BC13</f>
        <v>367532.33</v>
      </c>
      <c r="YK13" s="91">
        <f>'WP 2-1-4 Plant Details'!BD13-'WP 2-2-1 Accum Res'!BD13</f>
        <v>366019.42</v>
      </c>
      <c r="YL13" s="91">
        <f>'WP 2-1-4 Plant Details'!BE13-'WP 2-2-1 Accum Res'!BE13</f>
        <v>-19435.540000000026</v>
      </c>
      <c r="YM13" s="91">
        <f>'WP 2-1-4 Plant Details'!BF13-'WP 2-2-1 Accum Res'!BF13</f>
        <v>468756.25999999995</v>
      </c>
      <c r="YN13" s="91">
        <f>'WP 2-1-4 Plant Details'!BG13-'WP 2-2-1 Accum Res'!BG13</f>
        <v>468756.25999999995</v>
      </c>
      <c r="YO13" s="91">
        <f>'WP 2-1-4 Plant Details'!BH13-'WP 2-2-1 Accum Res'!BH13</f>
        <v>468756.25999999995</v>
      </c>
      <c r="YP13" s="91">
        <f>'WP 2-1-4 Plant Details'!BI13-'WP 2-2-1 Accum Res'!BI13</f>
        <v>468756.25999999995</v>
      </c>
      <c r="YQ13" s="91">
        <f>'WP 2-1-4 Plant Details'!BJ13-'WP 2-2-1 Accum Res'!BJ13</f>
        <v>468756.25999999995</v>
      </c>
      <c r="YR13" s="91">
        <f>'WP 2-1-4 Plant Details'!BK13-'WP 2-2-1 Accum Res'!BK13</f>
        <v>468756.25999999995</v>
      </c>
      <c r="YS13" s="91">
        <f>'WP 2-1-4 Plant Details'!BL13-'WP 2-2-1 Accum Res'!BL13</f>
        <v>468756.25999999995</v>
      </c>
      <c r="YT13" s="91">
        <f>'WP 2-1-4 Plant Details'!BM13-'WP 2-2-1 Accum Res'!BM13</f>
        <v>468756.25999999995</v>
      </c>
      <c r="YU13" s="91">
        <f>'WP 2-1-4 Plant Details'!BN13-'WP 2-2-1 Accum Res'!BN13</f>
        <v>468756.25999999995</v>
      </c>
      <c r="YV13" s="91">
        <f>'WP 2-1-4 Plant Details'!BO13-'WP 2-2-1 Accum Res'!BO13</f>
        <v>523053.69</v>
      </c>
      <c r="YW13" s="91">
        <f>'WP 2-1-4 Plant Details'!BP13-'WP 2-2-1 Accum Res'!BP13</f>
        <v>523053.69</v>
      </c>
      <c r="YX13" s="91">
        <f>'WP 2-1-4 Plant Details'!BQ13-'WP 2-2-1 Accum Res'!BQ13</f>
        <v>1511313.86</v>
      </c>
      <c r="YY13" s="91">
        <f>'WP 2-1-4 Plant Details'!BR13-'WP 2-2-1 Accum Res'!BR13</f>
        <v>1511313.86</v>
      </c>
      <c r="YZ13" s="91">
        <f>'WP 2-1-4 Plant Details'!BS13-'WP 2-2-1 Accum Res'!BS13</f>
        <v>1522103.16</v>
      </c>
      <c r="ZA13" s="91">
        <f>'WP 2-1-4 Plant Details'!BT13-'WP 2-2-1 Accum Res'!BT13</f>
        <v>1522332.5399999998</v>
      </c>
      <c r="ZB13" s="91">
        <f>'WP 2-1-4 Plant Details'!BU13-'WP 2-2-1 Accum Res'!BU13</f>
        <v>1522332.5399999998</v>
      </c>
      <c r="ZC13" s="91">
        <f>'WP 2-1-4 Plant Details'!BV13-'WP 2-2-1 Accum Res'!BV13</f>
        <v>1522332.5399999998</v>
      </c>
      <c r="ZD13" s="91">
        <f>'WP 2-1-4 Plant Details'!BW13-'WP 2-2-1 Accum Res'!BW13</f>
        <v>1522332.5399999998</v>
      </c>
      <c r="ZE13" s="91">
        <f>'WP 2-1-4 Plant Details'!BX13-'WP 2-2-1 Accum Res'!BX13</f>
        <v>1522332.5399999998</v>
      </c>
      <c r="ZF13" s="91">
        <f>'WP 2-1-4 Plant Details'!BY13-'WP 2-2-1 Accum Res'!BY13</f>
        <v>1522332.5399999998</v>
      </c>
      <c r="ZG13" s="91">
        <f>'WP 2-1-4 Plant Details'!BZ13-'WP 2-2-1 Accum Res'!BZ13</f>
        <v>1522332.5399999998</v>
      </c>
      <c r="ZH13" s="91">
        <f>'WP 2-1-4 Plant Details'!CA13-'WP 2-2-1 Accum Res'!CA13</f>
        <v>1522332.5399999998</v>
      </c>
      <c r="ZI13" s="91">
        <f>'WP 2-1-4 Plant Details'!CB13-'WP 2-2-1 Accum Res'!CB13</f>
        <v>1522332.5399999998</v>
      </c>
      <c r="ZJ13" s="91">
        <f>'WP 2-1-4 Plant Details'!CC13-'WP 2-2-1 Accum Res'!CC13</f>
        <v>240.78999999992106</v>
      </c>
      <c r="ZK13" s="91">
        <f>'WP 2-1-4 Plant Details'!CD13-'WP 2-2-1 Accum Res'!CD13</f>
        <v>240.78999999992106</v>
      </c>
      <c r="ZL13" s="91">
        <f>'WP 2-1-4 Plant Details'!CE13-'WP 2-2-1 Accum Res'!CE13</f>
        <v>240.78999999992106</v>
      </c>
      <c r="ZM13" s="91">
        <f>'WP 2-1-4 Plant Details'!CF13-'WP 2-2-1 Accum Res'!CF13</f>
        <v>240.78999999992106</v>
      </c>
      <c r="ZN13" s="91">
        <f>'WP 2-1-4 Plant Details'!CG13-'WP 2-2-1 Accum Res'!CG13</f>
        <v>240.78999999992106</v>
      </c>
      <c r="ZO13" s="91">
        <f>'WP 2-1-4 Plant Details'!CH13-'WP 2-2-1 Accum Res'!CH13</f>
        <v>11.40999999992107</v>
      </c>
      <c r="ZP13" s="91">
        <f>'WP 2-1-4 Plant Details'!CI13-'WP 2-2-1 Accum Res'!CI13</f>
        <v>11.40999999992107</v>
      </c>
      <c r="ZQ13" s="91">
        <f>'WP 2-1-4 Plant Details'!CJ13-'WP 2-2-1 Accum Res'!CJ13</f>
        <v>11.40999999992107</v>
      </c>
      <c r="ZR13" s="91">
        <f>'WP 2-1-4 Plant Details'!CK13-'WP 2-2-1 Accum Res'!CK13</f>
        <v>11.40999999992107</v>
      </c>
      <c r="ZS13" s="91">
        <f>'WP 2-1-4 Plant Details'!CL13-'WP 2-2-1 Accum Res'!CL13</f>
        <v>388.39999999992108</v>
      </c>
      <c r="ZT13" s="91">
        <f>'WP 2-1-4 Plant Details'!CM13-'WP 2-2-1 Accum Res'!CM13</f>
        <v>388.39999999992108</v>
      </c>
      <c r="ZU13" s="91">
        <f>'WP 2-1-4 Plant Details'!CN13-'WP 2-2-1 Accum Res'!CN13</f>
        <v>388.39999999992108</v>
      </c>
      <c r="ZV13" s="91">
        <f>'WP 2-1-4 Plant Details'!CO13-'WP 2-2-1 Accum Res'!CO13</f>
        <v>923540.32</v>
      </c>
      <c r="ZW13" s="91">
        <f>'WP 2-1-4 Plant Details'!CP13-'WP 2-2-1 Accum Res'!CP13</f>
        <v>923839.91999999993</v>
      </c>
      <c r="ZX13" s="91">
        <f ca="1">'WP 2-1-4 Plant Details'!CQ13-'WP 2-2-1 Accum Res'!CQ13</f>
        <v>923841.2699999999</v>
      </c>
      <c r="ZY13" s="91">
        <f ca="1">'WP 2-1-4 Plant Details'!CR13-'WP 2-2-1 Accum Res'!CR13</f>
        <v>923830.25999999989</v>
      </c>
      <c r="ZZ13" s="91">
        <f ca="1">'WP 2-1-4 Plant Details'!CS13-'WP 2-2-1 Accum Res'!CS13</f>
        <v>923817.94999999984</v>
      </c>
      <c r="AAA13" s="91">
        <f ca="1">'WP 2-1-4 Plant Details'!CT13-'WP 2-2-1 Accum Res'!CT13</f>
        <v>923817.94999999984</v>
      </c>
      <c r="AAB13" s="91">
        <f ca="1">'WP 2-1-4 Plant Details'!CU13-'WP 2-2-1 Accum Res'!CU13</f>
        <v>923817.94999999984</v>
      </c>
      <c r="AAC13" s="91">
        <f ca="1">'WP 2-1-4 Plant Details'!CV13-'WP 2-2-1 Accum Res'!CV13</f>
        <v>923817.94999999984</v>
      </c>
      <c r="AAD13" s="91">
        <f ca="1">'WP 2-1-4 Plant Details'!CW13-'WP 2-2-1 Accum Res'!CW13</f>
        <v>945375.9099999998</v>
      </c>
      <c r="AAE13" s="91">
        <f ca="1">'WP 2-1-4 Plant Details'!CX13-'WP 2-2-1 Accum Res'!CX13</f>
        <v>952311.9099999998</v>
      </c>
      <c r="AAF13" s="91">
        <f ca="1">'WP 2-1-4 Plant Details'!CY13-'WP 2-2-1 Accum Res'!CY13</f>
        <v>952311.9099999998</v>
      </c>
      <c r="AAG13" s="91">
        <f ca="1">'WP 2-1-4 Plant Details'!CZ13-'WP 2-2-1 Accum Res'!CZ13</f>
        <v>1031682.9599999998</v>
      </c>
      <c r="AAH13" s="91">
        <f ca="1">'WP 2-1-4 Plant Details'!DA13-'WP 2-2-1 Accum Res'!DA13</f>
        <v>1031682.9599999998</v>
      </c>
      <c r="AAI13" s="91">
        <f ca="1">'WP 2-1-4 Plant Details'!DB13-'WP 2-2-1 Accum Res'!DB13</f>
        <v>1031682.9599999998</v>
      </c>
      <c r="AAJ13" s="91">
        <f ca="1">'WP 2-1-4 Plant Details'!DC13-'WP 2-2-1 Accum Res'!DC13</f>
        <v>79382.459999999803</v>
      </c>
      <c r="AAK13" s="91">
        <f ca="1">'WP 2-1-4 Plant Details'!DD13-'WP 2-2-1 Accum Res'!DD13</f>
        <v>79382.459999999803</v>
      </c>
      <c r="AAL13" s="91">
        <f ca="1">'WP 2-1-4 Plant Details'!DE13-'WP 2-2-1 Accum Res'!DE13</f>
        <v>79382.459999999803</v>
      </c>
      <c r="AAM13" s="91">
        <f ca="1">'WP 2-1-4 Plant Details'!DF13-'WP 2-2-1 Accum Res'!DF13</f>
        <v>79382.459999999803</v>
      </c>
      <c r="AAN13" s="91">
        <f ca="1">'WP 2-1-4 Plant Details'!DG13-'WP 2-2-1 Accum Res'!DG13</f>
        <v>79382.459999999803</v>
      </c>
      <c r="AAO13" s="91">
        <f ca="1">'WP 2-1-4 Plant Details'!DH13-'WP 2-2-1 Accum Res'!DH13</f>
        <v>79382.459999999803</v>
      </c>
      <c r="AAP13" s="91">
        <f ca="1">'WP 2-1-4 Plant Details'!DI13-'WP 2-2-1 Accum Res'!DI13</f>
        <v>79382.459999999803</v>
      </c>
      <c r="AAQ13" s="91">
        <f ca="1">'WP 2-1-4 Plant Details'!DJ13-'WP 2-2-1 Accum Res'!DJ13</f>
        <v>79382.459999999803</v>
      </c>
      <c r="AAR13" s="91">
        <f ca="1">'WP 2-1-4 Plant Details'!DK13-'WP 2-2-1 Accum Res'!DK13</f>
        <v>79382.459999999803</v>
      </c>
      <c r="AAS13" s="91">
        <f ca="1">'WP 2-1-4 Plant Details'!DL13-'WP 2-2-1 Accum Res'!DL13</f>
        <v>79382.459999999803</v>
      </c>
      <c r="AAT13" s="91">
        <f ca="1">'WP 2-1-4 Plant Details'!DM13-'WP 2-2-1 Accum Res'!DM13</f>
        <v>79382.459999999803</v>
      </c>
      <c r="AAU13" s="91">
        <f ca="1">'WP 2-1-4 Plant Details'!DN13-'WP 2-2-1 Accum Res'!DN13</f>
        <v>79382.459999999803</v>
      </c>
      <c r="AAV13" s="91">
        <f ca="1">'WP 2-1-4 Plant Details'!DO13-'WP 2-2-1 Accum Res'!DO13</f>
        <v>79382.459999999803</v>
      </c>
      <c r="AAW13" s="91">
        <f ca="1">'WP 2-1-4 Plant Details'!DP13-'WP 2-2-1 Accum Res'!DP13</f>
        <v>79382.459999999803</v>
      </c>
      <c r="AAX13" s="91">
        <f ca="1">'WP 2-1-4 Plant Details'!DQ13-'WP 2-2-1 Accum Res'!DQ13</f>
        <v>79382.459999999803</v>
      </c>
      <c r="AAY13" s="91">
        <f ca="1">'WP 2-1-4 Plant Details'!DR13-'WP 2-2-1 Accum Res'!DR13</f>
        <v>79382.459999999803</v>
      </c>
      <c r="AAZ13" s="91">
        <f ca="1">'WP 2-1-4 Plant Details'!DS13-'WP 2-2-1 Accum Res'!DS13</f>
        <v>79382.459999999803</v>
      </c>
      <c r="ABA13" s="91">
        <f ca="1">'WP 2-1-4 Plant Details'!DT13-'WP 2-2-1 Accum Res'!DT13</f>
        <v>79382.459999999803</v>
      </c>
      <c r="ABB13" s="91">
        <f ca="1">'WP 2-1-4 Plant Details'!DU13-'WP 2-2-1 Accum Res'!DU13</f>
        <v>79382.459999999803</v>
      </c>
      <c r="ABC13" s="91">
        <f ca="1">'WP 2-1-4 Plant Details'!DV13-'WP 2-2-1 Accum Res'!DV13</f>
        <v>79382.459999999803</v>
      </c>
      <c r="ABD13" s="91">
        <f ca="1">'WP 2-1-4 Plant Details'!DW13-'WP 2-2-1 Accum Res'!DW13</f>
        <v>79382.459999999803</v>
      </c>
      <c r="ABE13" s="91">
        <f ca="1">'WP 2-1-4 Plant Details'!DX13-'WP 2-2-1 Accum Res'!DX13</f>
        <v>79382.459999999803</v>
      </c>
      <c r="ABF13" s="91">
        <f ca="1">'WP 2-1-4 Plant Details'!DY13-'WP 2-2-1 Accum Res'!DY13</f>
        <v>79382.459999999803</v>
      </c>
      <c r="ABG13" s="91">
        <f ca="1">'WP 2-1-4 Plant Details'!DZ13-'WP 2-2-1 Accum Res'!DZ13</f>
        <v>79382.459999999803</v>
      </c>
      <c r="ABH13" s="91">
        <f ca="1">'WP 2-1-4 Plant Details'!EA13-'WP 2-2-1 Accum Res'!EA13</f>
        <v>79382.459999999803</v>
      </c>
      <c r="ABI13" s="91">
        <f ca="1">'WP 2-1-4 Plant Details'!EB13-'WP 2-2-1 Accum Res'!EB13</f>
        <v>79382.459999999803</v>
      </c>
      <c r="ABJ13" s="91">
        <f ca="1">'WP 2-1-4 Plant Details'!EC13-'WP 2-2-1 Accum Res'!EC13</f>
        <v>79382.459999999803</v>
      </c>
      <c r="ABK13" s="91">
        <f ca="1">'WP 2-1-4 Plant Details'!ED13-'WP 2-2-1 Accum Res'!ED13</f>
        <v>79382.459999999803</v>
      </c>
      <c r="ABL13" s="91">
        <f ca="1">'WP 2-1-4 Plant Details'!EE13-'WP 2-2-1 Accum Res'!EE13</f>
        <v>79382.459999999803</v>
      </c>
      <c r="ABM13" s="91">
        <f ca="1">'WP 2-1-4 Plant Details'!EF13-'WP 2-2-1 Accum Res'!EF13</f>
        <v>79382.459999999803</v>
      </c>
      <c r="ABN13" s="91">
        <f ca="1">'WP 2-1-4 Plant Details'!EG13-'WP 2-2-1 Accum Res'!EG13</f>
        <v>79382.459999999803</v>
      </c>
      <c r="ABO13" s="91">
        <f ca="1">'WP 2-1-4 Plant Details'!EH13-'WP 2-2-1 Accum Res'!EH13</f>
        <v>79382.459999999803</v>
      </c>
      <c r="ABP13" s="91">
        <f ca="1">'WP 2-1-4 Plant Details'!EI13-'WP 2-2-1 Accum Res'!EI13</f>
        <v>79382.459999999803</v>
      </c>
      <c r="ABQ13" s="91">
        <f ca="1">'WP 2-1-4 Plant Details'!EJ13-'WP 2-2-1 Accum Res'!EJ13</f>
        <v>79382.459999999803</v>
      </c>
      <c r="ABR13" s="91">
        <f ca="1">'WP 2-1-4 Plant Details'!EK13-'WP 2-2-1 Accum Res'!EK13</f>
        <v>79382.459999999803</v>
      </c>
      <c r="ABS13" s="91">
        <f ca="1">'WP 2-1-4 Plant Details'!EL13-'WP 2-2-1 Accum Res'!EL13</f>
        <v>79382.459999999803</v>
      </c>
      <c r="ABT13" s="91">
        <f ca="1">'WP 2-1-4 Plant Details'!EM13-'WP 2-2-1 Accum Res'!EM13</f>
        <v>79382.459999999803</v>
      </c>
      <c r="ABU13" s="91">
        <f ca="1">'WP 2-1-4 Plant Details'!EN13-'WP 2-2-1 Accum Res'!EN13</f>
        <v>79382.459999999803</v>
      </c>
      <c r="ABV13" s="91">
        <f ca="1">'WP 2-1-4 Plant Details'!EO13-'WP 2-2-1 Accum Res'!EO13</f>
        <v>79382.459999999803</v>
      </c>
      <c r="ABW13" s="91">
        <f ca="1">'WP 2-1-4 Plant Details'!EP13-'WP 2-2-1 Accum Res'!EP13</f>
        <v>79382.459999999803</v>
      </c>
      <c r="ABX13" s="91">
        <f ca="1">'WP 2-1-4 Plant Details'!EQ13-'WP 2-2-1 Accum Res'!EQ13</f>
        <v>79382.459999999803</v>
      </c>
      <c r="ABY13" s="91">
        <f ca="1">'WP 2-1-4 Plant Details'!ER13-'WP 2-2-1 Accum Res'!ER13</f>
        <v>79382.459999999803</v>
      </c>
      <c r="ABZ13" s="91">
        <f ca="1">'WP 2-1-4 Plant Details'!ES13-'WP 2-2-1 Accum Res'!ES13</f>
        <v>79382.459999999803</v>
      </c>
      <c r="ACA13" s="91">
        <f ca="1">'WP 2-1-4 Plant Details'!ET13-'WP 2-2-1 Accum Res'!ET13</f>
        <v>79382.459999999803</v>
      </c>
      <c r="ACB13" s="91">
        <f ca="1">'WP 2-1-4 Plant Details'!EU13-'WP 2-2-1 Accum Res'!EU13</f>
        <v>79382.459999999803</v>
      </c>
      <c r="ACC13" s="169">
        <f t="shared" ca="1" si="261"/>
        <v>79382</v>
      </c>
      <c r="ACD13" s="169">
        <f t="shared" ca="1" si="230"/>
        <v>79382</v>
      </c>
      <c r="ACE13" s="169">
        <f t="shared" ca="1" si="231"/>
        <v>79382</v>
      </c>
    </row>
    <row r="14" spans="1:759">
      <c r="A14" s="160">
        <f t="shared" si="232"/>
        <v>6</v>
      </c>
      <c r="B14" s="160" t="s">
        <v>309</v>
      </c>
      <c r="C14" s="44" t="s">
        <v>310</v>
      </c>
      <c r="D14" s="91">
        <v>46381.16</v>
      </c>
      <c r="E14" s="47">
        <f t="shared" si="56"/>
        <v>46381.16</v>
      </c>
      <c r="F14" s="47">
        <f t="shared" si="57"/>
        <v>46381.16</v>
      </c>
      <c r="G14" s="47">
        <f t="shared" si="58"/>
        <v>46381.16</v>
      </c>
      <c r="H14" s="47">
        <f t="shared" si="59"/>
        <v>46381.16</v>
      </c>
      <c r="I14" s="47">
        <f t="shared" si="60"/>
        <v>46381.16</v>
      </c>
      <c r="J14" s="47">
        <f t="shared" si="61"/>
        <v>46381.16</v>
      </c>
      <c r="K14" s="47">
        <f t="shared" si="62"/>
        <v>46381.16</v>
      </c>
      <c r="L14" s="47">
        <f t="shared" si="63"/>
        <v>46381.16</v>
      </c>
      <c r="M14" s="47">
        <f t="shared" si="64"/>
        <v>46381.16</v>
      </c>
      <c r="N14" s="47">
        <f t="shared" si="65"/>
        <v>46381.16</v>
      </c>
      <c r="O14" s="47">
        <f t="shared" si="66"/>
        <v>46381.16</v>
      </c>
      <c r="P14" s="47">
        <f t="shared" si="67"/>
        <v>46381.16</v>
      </c>
      <c r="Q14" s="91">
        <f t="shared" si="68"/>
        <v>46381.16</v>
      </c>
      <c r="R14" s="91">
        <f t="shared" si="69"/>
        <v>46381.16</v>
      </c>
      <c r="S14" s="91">
        <f t="shared" si="70"/>
        <v>46381.16</v>
      </c>
      <c r="T14" s="91">
        <f t="shared" si="71"/>
        <v>46381.16</v>
      </c>
      <c r="U14" s="91">
        <f t="shared" si="72"/>
        <v>46381.16</v>
      </c>
      <c r="V14" s="91">
        <f t="shared" si="73"/>
        <v>46381.16</v>
      </c>
      <c r="W14" s="91">
        <f t="shared" si="74"/>
        <v>46381.16</v>
      </c>
      <c r="X14" s="91">
        <f t="shared" si="75"/>
        <v>46381.16</v>
      </c>
      <c r="Y14" s="91">
        <f t="shared" si="76"/>
        <v>46381.16</v>
      </c>
      <c r="Z14" s="91">
        <f t="shared" si="77"/>
        <v>46381.16</v>
      </c>
      <c r="AA14" s="91">
        <f t="shared" si="78"/>
        <v>46381.16</v>
      </c>
      <c r="AB14" s="91">
        <f t="shared" si="79"/>
        <v>46381.16</v>
      </c>
      <c r="AC14" s="91">
        <f t="shared" si="80"/>
        <v>46381.16</v>
      </c>
      <c r="AD14" s="91">
        <f t="shared" si="81"/>
        <v>46381.16</v>
      </c>
      <c r="AE14" s="91">
        <f t="shared" si="82"/>
        <v>29494.520000000004</v>
      </c>
      <c r="AF14" s="91">
        <f t="shared" si="83"/>
        <v>29494.520000000004</v>
      </c>
      <c r="AG14" s="91">
        <f t="shared" si="84"/>
        <v>29494.520000000004</v>
      </c>
      <c r="AH14" s="91">
        <f t="shared" si="85"/>
        <v>29494.520000000004</v>
      </c>
      <c r="AI14" s="91">
        <f t="shared" si="86"/>
        <v>29494.520000000004</v>
      </c>
      <c r="AJ14" s="91">
        <f t="shared" si="87"/>
        <v>29494.520000000004</v>
      </c>
      <c r="AK14" s="91">
        <f t="shared" si="88"/>
        <v>29494.520000000004</v>
      </c>
      <c r="AL14" s="91">
        <f t="shared" si="176"/>
        <v>29494.520000000004</v>
      </c>
      <c r="AM14" s="91">
        <f t="shared" si="177"/>
        <v>29494.520000000004</v>
      </c>
      <c r="AN14" s="91">
        <f t="shared" si="178"/>
        <v>29494.520000000004</v>
      </c>
      <c r="AO14" s="91">
        <f t="shared" si="89"/>
        <v>29494.520000000004</v>
      </c>
      <c r="AP14" s="91">
        <f t="shared" si="90"/>
        <v>29494.520000000004</v>
      </c>
      <c r="AQ14" s="91">
        <f t="shared" si="91"/>
        <v>29494.520000000004</v>
      </c>
      <c r="AR14" s="91">
        <f t="shared" si="92"/>
        <v>29494.520000000004</v>
      </c>
      <c r="AS14" s="91">
        <f t="shared" si="93"/>
        <v>29494.520000000004</v>
      </c>
      <c r="AT14" s="91">
        <f t="shared" si="94"/>
        <v>29494.520000000004</v>
      </c>
      <c r="AU14" s="91">
        <f t="shared" si="95"/>
        <v>29494.520000000004</v>
      </c>
      <c r="AV14" s="91">
        <f t="shared" si="96"/>
        <v>29494.520000000004</v>
      </c>
      <c r="AW14" s="91">
        <f t="shared" si="97"/>
        <v>29494.520000000004</v>
      </c>
      <c r="AX14" s="91">
        <v>29494.520000000004</v>
      </c>
      <c r="AY14" s="91">
        <f t="shared" si="98"/>
        <v>3.751665644813329E-12</v>
      </c>
      <c r="AZ14" s="91">
        <f t="shared" si="99"/>
        <v>3.751665644813329E-12</v>
      </c>
      <c r="BA14" s="91">
        <f t="shared" si="100"/>
        <v>3.751665644813329E-12</v>
      </c>
      <c r="BB14" s="91">
        <f t="shared" si="101"/>
        <v>3.751665644813329E-12</v>
      </c>
      <c r="BC14" s="91">
        <f t="shared" si="233"/>
        <v>3.751665644813329E-12</v>
      </c>
      <c r="BD14" s="91">
        <f t="shared" si="234"/>
        <v>3.751665644813329E-12</v>
      </c>
      <c r="BE14" s="91">
        <f t="shared" si="235"/>
        <v>3.751665644813329E-12</v>
      </c>
      <c r="BF14" s="91">
        <f t="shared" si="236"/>
        <v>3.751665644813329E-12</v>
      </c>
      <c r="BG14" s="91">
        <f t="shared" si="237"/>
        <v>3.751665644813329E-12</v>
      </c>
      <c r="BH14" s="91">
        <f t="shared" si="238"/>
        <v>3.751665644813329E-12</v>
      </c>
      <c r="BI14" s="91">
        <f t="shared" si="239"/>
        <v>3.751665644813329E-12</v>
      </c>
      <c r="BJ14" s="91">
        <f t="shared" si="240"/>
        <v>3.751665644813329E-12</v>
      </c>
      <c r="BK14" s="91">
        <f t="shared" si="241"/>
        <v>3.751665644813329E-12</v>
      </c>
      <c r="BL14" s="91">
        <f t="shared" si="242"/>
        <v>3.751665644813329E-12</v>
      </c>
      <c r="BM14" s="91">
        <f t="shared" si="243"/>
        <v>3.751665644813329E-12</v>
      </c>
      <c r="BN14" s="91">
        <f t="shared" si="244"/>
        <v>3.751665644813329E-12</v>
      </c>
      <c r="BO14" s="91">
        <f t="shared" si="245"/>
        <v>3.751665644813329E-12</v>
      </c>
      <c r="BP14" s="91">
        <f t="shared" si="246"/>
        <v>3.751665644813329E-12</v>
      </c>
      <c r="BQ14" s="91">
        <f t="shared" si="247"/>
        <v>3.751665644813329E-12</v>
      </c>
      <c r="BR14" s="91">
        <f t="shared" si="248"/>
        <v>3.751665644813329E-12</v>
      </c>
      <c r="BS14" s="91">
        <f t="shared" si="249"/>
        <v>3.751665644813329E-12</v>
      </c>
      <c r="BT14" s="91">
        <f t="shared" si="250"/>
        <v>3.751665644813329E-12</v>
      </c>
      <c r="BU14" s="91">
        <f t="shared" si="251"/>
        <v>3.751665644813329E-12</v>
      </c>
      <c r="BV14" s="91">
        <f t="shared" si="252"/>
        <v>3.751665644813329E-12</v>
      </c>
      <c r="BW14" s="91">
        <f t="shared" si="253"/>
        <v>3.751665644813329E-12</v>
      </c>
      <c r="BX14" s="91">
        <f t="shared" si="254"/>
        <v>3.751665644813329E-12</v>
      </c>
      <c r="BY14" s="91">
        <f t="shared" si="255"/>
        <v>3.751665644813329E-12</v>
      </c>
      <c r="BZ14" s="91">
        <f t="shared" si="256"/>
        <v>3.751665644813329E-12</v>
      </c>
      <c r="CA14" s="91">
        <f t="shared" si="105"/>
        <v>3.751665644813329E-12</v>
      </c>
      <c r="CB14" s="91">
        <f t="shared" si="106"/>
        <v>3.751665644813329E-12</v>
      </c>
      <c r="CC14" s="91">
        <f t="shared" si="107"/>
        <v>3.751665644813329E-12</v>
      </c>
      <c r="CD14" s="91">
        <f t="shared" si="108"/>
        <v>3.751665644813329E-12</v>
      </c>
      <c r="CE14" s="91">
        <f t="shared" si="109"/>
        <v>3.751665644813329E-12</v>
      </c>
      <c r="CF14" s="91">
        <f t="shared" si="110"/>
        <v>3.751665644813329E-12</v>
      </c>
      <c r="CG14" s="91">
        <f t="shared" si="111"/>
        <v>3.751665644813329E-12</v>
      </c>
      <c r="CH14" s="91">
        <f t="shared" si="112"/>
        <v>3.751665644813329E-12</v>
      </c>
      <c r="CI14" s="91">
        <f t="shared" si="113"/>
        <v>3.751665644813329E-12</v>
      </c>
      <c r="CJ14" s="91">
        <f t="shared" si="114"/>
        <v>3.751665644813329E-12</v>
      </c>
      <c r="CK14" s="91">
        <f t="shared" si="115"/>
        <v>3.751665644813329E-12</v>
      </c>
      <c r="CL14" s="91">
        <f t="shared" si="116"/>
        <v>3.751665644813329E-12</v>
      </c>
      <c r="CM14" s="91">
        <f t="shared" si="117"/>
        <v>3.751665644813329E-12</v>
      </c>
      <c r="CN14" s="91">
        <f t="shared" si="118"/>
        <v>3.751665644813329E-12</v>
      </c>
      <c r="CO14" s="91">
        <f t="shared" si="119"/>
        <v>3.751665644813329E-12</v>
      </c>
      <c r="CP14" s="91">
        <f t="shared" si="120"/>
        <v>3.751665644813329E-12</v>
      </c>
      <c r="CQ14" s="91">
        <f t="shared" ca="1" si="121"/>
        <v>3.751665644813329E-12</v>
      </c>
      <c r="CR14" s="91">
        <f t="shared" ca="1" si="122"/>
        <v>3.751665644813329E-12</v>
      </c>
      <c r="CS14" s="91">
        <f t="shared" ca="1" si="123"/>
        <v>3.751665644813329E-12</v>
      </c>
      <c r="CT14" s="91">
        <f t="shared" ca="1" si="124"/>
        <v>3.751665644813329E-12</v>
      </c>
      <c r="CU14" s="91">
        <f t="shared" ca="1" si="125"/>
        <v>3.751665644813329E-12</v>
      </c>
      <c r="CV14" s="91">
        <f t="shared" ca="1" si="126"/>
        <v>3.751665644813329E-12</v>
      </c>
      <c r="CW14" s="91">
        <f t="shared" ca="1" si="127"/>
        <v>3.751665644813329E-12</v>
      </c>
      <c r="CX14" s="91">
        <f t="shared" ca="1" si="128"/>
        <v>3.751665644813329E-12</v>
      </c>
      <c r="CY14" s="91">
        <f t="shared" ca="1" si="129"/>
        <v>3.751665644813329E-12</v>
      </c>
      <c r="CZ14" s="91">
        <f t="shared" ca="1" si="130"/>
        <v>3.751665644813329E-12</v>
      </c>
      <c r="DA14" s="91">
        <f t="shared" ca="1" si="131"/>
        <v>3.751665644813329E-12</v>
      </c>
      <c r="DB14" s="91">
        <f t="shared" ca="1" si="132"/>
        <v>3.751665644813329E-12</v>
      </c>
      <c r="DC14" s="91">
        <f t="shared" ca="1" si="133"/>
        <v>3.751665644813329E-12</v>
      </c>
      <c r="DD14" s="91">
        <f t="shared" ca="1" si="134"/>
        <v>3.751665644813329E-12</v>
      </c>
      <c r="DE14" s="91">
        <f t="shared" ca="1" si="179"/>
        <v>3.751665644813329E-12</v>
      </c>
      <c r="DF14" s="91">
        <f t="shared" ca="1" si="180"/>
        <v>3.751665644813329E-12</v>
      </c>
      <c r="DG14" s="91">
        <f t="shared" ca="1" si="181"/>
        <v>3.751665644813329E-12</v>
      </c>
      <c r="DH14" s="91">
        <f t="shared" ca="1" si="182"/>
        <v>3.751665644813329E-12</v>
      </c>
      <c r="DI14" s="91">
        <f t="shared" ca="1" si="183"/>
        <v>3.751665644813329E-12</v>
      </c>
      <c r="DJ14" s="91">
        <f t="shared" ca="1" si="184"/>
        <v>3.751665644813329E-12</v>
      </c>
      <c r="DK14" s="91">
        <f t="shared" ca="1" si="185"/>
        <v>3.751665644813329E-12</v>
      </c>
      <c r="DL14" s="91">
        <f t="shared" ca="1" si="186"/>
        <v>3.751665644813329E-12</v>
      </c>
      <c r="DM14" s="91">
        <f t="shared" ca="1" si="187"/>
        <v>3.751665644813329E-12</v>
      </c>
      <c r="DN14" s="91">
        <f t="shared" ca="1" si="188"/>
        <v>3.751665644813329E-12</v>
      </c>
      <c r="DO14" s="91">
        <f t="shared" ca="1" si="189"/>
        <v>3.751665644813329E-12</v>
      </c>
      <c r="DP14" s="91">
        <f t="shared" ca="1" si="190"/>
        <v>3.751665644813329E-12</v>
      </c>
      <c r="DQ14" s="91">
        <f t="shared" ca="1" si="191"/>
        <v>3.751665644813329E-12</v>
      </c>
      <c r="DR14" s="91">
        <f t="shared" ca="1" si="192"/>
        <v>3.751665644813329E-12</v>
      </c>
      <c r="DS14" s="91">
        <f t="shared" ca="1" si="193"/>
        <v>3.751665644813329E-12</v>
      </c>
      <c r="DT14" s="91">
        <f t="shared" ca="1" si="194"/>
        <v>3.751665644813329E-12</v>
      </c>
      <c r="DU14" s="91">
        <f t="shared" ca="1" si="195"/>
        <v>3.751665644813329E-12</v>
      </c>
      <c r="DV14" s="91">
        <f t="shared" ca="1" si="196"/>
        <v>3.751665644813329E-12</v>
      </c>
      <c r="DW14" s="91">
        <f t="shared" ca="1" si="197"/>
        <v>3.751665644813329E-12</v>
      </c>
      <c r="DX14" s="91">
        <f t="shared" ca="1" si="198"/>
        <v>3.751665644813329E-12</v>
      </c>
      <c r="DY14" s="91">
        <f t="shared" ca="1" si="199"/>
        <v>3.751665644813329E-12</v>
      </c>
      <c r="DZ14" s="91">
        <f t="shared" ca="1" si="200"/>
        <v>3.751665644813329E-12</v>
      </c>
      <c r="EA14" s="91">
        <f t="shared" ca="1" si="201"/>
        <v>3.751665644813329E-12</v>
      </c>
      <c r="EB14" s="91">
        <f t="shared" ca="1" si="202"/>
        <v>3.751665644813329E-12</v>
      </c>
      <c r="EC14" s="91">
        <f t="shared" ca="1" si="203"/>
        <v>3.751665644813329E-12</v>
      </c>
      <c r="ED14" s="91">
        <f t="shared" ca="1" si="204"/>
        <v>3.751665644813329E-12</v>
      </c>
      <c r="EE14" s="91">
        <f t="shared" ca="1" si="205"/>
        <v>3.751665644813329E-12</v>
      </c>
      <c r="EF14" s="91">
        <f t="shared" ca="1" si="206"/>
        <v>3.751665644813329E-12</v>
      </c>
      <c r="EG14" s="91">
        <f t="shared" ca="1" si="207"/>
        <v>3.751665644813329E-12</v>
      </c>
      <c r="EH14" s="91">
        <f t="shared" ca="1" si="208"/>
        <v>3.751665644813329E-12</v>
      </c>
      <c r="EI14" s="91">
        <f t="shared" ca="1" si="209"/>
        <v>3.751665644813329E-12</v>
      </c>
      <c r="EJ14" s="91">
        <f t="shared" ca="1" si="210"/>
        <v>3.751665644813329E-12</v>
      </c>
      <c r="EK14" s="91">
        <f t="shared" ca="1" si="211"/>
        <v>3.751665644813329E-12</v>
      </c>
      <c r="EL14" s="91">
        <f t="shared" ca="1" si="212"/>
        <v>3.751665644813329E-12</v>
      </c>
      <c r="EM14" s="91">
        <f t="shared" ca="1" si="213"/>
        <v>3.751665644813329E-12</v>
      </c>
      <c r="EN14" s="91">
        <f t="shared" ca="1" si="214"/>
        <v>3.751665644813329E-12</v>
      </c>
      <c r="EO14" s="91">
        <f t="shared" ca="1" si="215"/>
        <v>3.751665644813329E-12</v>
      </c>
      <c r="EP14" s="91">
        <f t="shared" ca="1" si="216"/>
        <v>3.751665644813329E-12</v>
      </c>
      <c r="EQ14" s="91">
        <f t="shared" ca="1" si="217"/>
        <v>3.751665644813329E-12</v>
      </c>
      <c r="ER14" s="91">
        <f t="shared" ca="1" si="218"/>
        <v>3.751665644813329E-12</v>
      </c>
      <c r="ES14" s="91">
        <f t="shared" ca="1" si="219"/>
        <v>3.751665644813329E-12</v>
      </c>
      <c r="ET14" s="91">
        <f t="shared" ca="1" si="220"/>
        <v>3.751665644813329E-12</v>
      </c>
      <c r="EU14" s="91">
        <f t="shared" ca="1" si="221"/>
        <v>3.751665644813329E-12</v>
      </c>
      <c r="EV14" s="169">
        <f t="shared" ca="1" si="257"/>
        <v>0</v>
      </c>
      <c r="EW14" s="169">
        <f t="shared" ca="1" si="222"/>
        <v>0</v>
      </c>
      <c r="EX14" s="169">
        <f t="shared" ca="1" si="223"/>
        <v>0</v>
      </c>
      <c r="EY14" s="91"/>
      <c r="EZ14" s="91">
        <v>0</v>
      </c>
      <c r="FA14" s="91">
        <v>0</v>
      </c>
      <c r="FB14" s="91">
        <v>0</v>
      </c>
      <c r="FC14" s="91">
        <v>0</v>
      </c>
      <c r="FD14" s="91">
        <v>0</v>
      </c>
      <c r="FE14" s="91">
        <v>0</v>
      </c>
      <c r="FF14" s="91">
        <v>0</v>
      </c>
      <c r="FG14" s="91">
        <v>0</v>
      </c>
      <c r="FH14" s="91">
        <v>0</v>
      </c>
      <c r="FI14" s="91">
        <v>0</v>
      </c>
      <c r="FJ14" s="91">
        <v>0</v>
      </c>
      <c r="FK14" s="91">
        <v>0</v>
      </c>
      <c r="FL14" s="91">
        <v>0</v>
      </c>
      <c r="FM14" s="91">
        <v>0</v>
      </c>
      <c r="FN14" s="91">
        <v>0</v>
      </c>
      <c r="FO14" s="91">
        <v>0</v>
      </c>
      <c r="FP14" s="91">
        <v>0</v>
      </c>
      <c r="FQ14" s="91">
        <v>0</v>
      </c>
      <c r="FR14" s="91">
        <v>0</v>
      </c>
      <c r="FS14" s="91">
        <v>0</v>
      </c>
      <c r="FT14" s="91">
        <v>0</v>
      </c>
      <c r="FU14" s="91">
        <v>0</v>
      </c>
      <c r="FV14" s="91">
        <v>0</v>
      </c>
      <c r="FW14" s="91">
        <v>0</v>
      </c>
      <c r="FX14" s="91">
        <v>0</v>
      </c>
      <c r="FY14" s="91">
        <v>0</v>
      </c>
      <c r="FZ14" s="91">
        <v>0</v>
      </c>
      <c r="GA14" s="91">
        <v>0</v>
      </c>
      <c r="GB14" s="91">
        <v>0</v>
      </c>
      <c r="GC14" s="91">
        <v>0</v>
      </c>
      <c r="GD14" s="91">
        <v>0</v>
      </c>
      <c r="GE14" s="91">
        <v>0</v>
      </c>
      <c r="GF14" s="91">
        <v>0</v>
      </c>
      <c r="GG14" s="91">
        <v>0</v>
      </c>
      <c r="GH14" s="91">
        <v>0</v>
      </c>
      <c r="GI14" s="91">
        <v>0</v>
      </c>
      <c r="GJ14" s="91">
        <v>0</v>
      </c>
      <c r="GK14" s="91">
        <v>0</v>
      </c>
      <c r="GL14" s="91">
        <v>0</v>
      </c>
      <c r="GM14" s="91"/>
      <c r="GN14" s="91"/>
      <c r="GO14" s="91"/>
      <c r="GP14" s="91"/>
      <c r="GQ14" s="91"/>
      <c r="GR14" s="91"/>
      <c r="GS14" s="91"/>
      <c r="GT14" s="91"/>
      <c r="GU14" s="91"/>
      <c r="GV14" s="91"/>
      <c r="GW14" s="91"/>
      <c r="GX14" s="91"/>
      <c r="GY14" s="91">
        <v>0</v>
      </c>
      <c r="GZ14" s="91">
        <v>0</v>
      </c>
      <c r="HA14" s="91">
        <v>0</v>
      </c>
      <c r="HB14" s="91">
        <v>0</v>
      </c>
      <c r="HC14" s="91">
        <v>0</v>
      </c>
      <c r="HD14" s="91">
        <v>0</v>
      </c>
      <c r="HE14" s="91">
        <v>0</v>
      </c>
      <c r="HF14" s="335">
        <v>0</v>
      </c>
      <c r="HG14" s="335">
        <v>0</v>
      </c>
      <c r="HH14" s="91">
        <v>0</v>
      </c>
      <c r="HI14" s="335">
        <v>0</v>
      </c>
      <c r="HJ14" s="335">
        <v>0</v>
      </c>
      <c r="HK14" s="335"/>
      <c r="HL14" s="335"/>
      <c r="HM14" s="335"/>
      <c r="HN14" s="335"/>
      <c r="HO14" s="335">
        <v>0</v>
      </c>
      <c r="HP14" s="335">
        <v>0</v>
      </c>
      <c r="HQ14" s="335"/>
      <c r="HR14" s="335"/>
      <c r="HS14" s="335"/>
      <c r="HT14" s="335"/>
      <c r="HU14" s="335"/>
      <c r="HV14" s="335"/>
      <c r="HW14" s="335"/>
      <c r="HX14" s="335"/>
      <c r="HY14" s="335"/>
      <c r="HZ14" s="335"/>
      <c r="IA14" s="335"/>
      <c r="IB14" s="335"/>
      <c r="IC14" s="335">
        <v>0</v>
      </c>
      <c r="ID14" s="335">
        <v>0</v>
      </c>
      <c r="IE14" s="335">
        <v>0</v>
      </c>
      <c r="IF14" s="335"/>
      <c r="IG14" s="335">
        <v>0</v>
      </c>
      <c r="IH14" s="335">
        <v>0</v>
      </c>
      <c r="II14" s="335">
        <v>0</v>
      </c>
      <c r="IJ14" s="335">
        <v>0</v>
      </c>
      <c r="IK14" s="335">
        <v>0</v>
      </c>
      <c r="IL14" s="335">
        <v>0</v>
      </c>
      <c r="IM14" s="335">
        <v>0</v>
      </c>
      <c r="IN14" s="335">
        <v>0</v>
      </c>
      <c r="IO14" s="335">
        <v>0</v>
      </c>
      <c r="IP14" s="335"/>
      <c r="IQ14" s="335"/>
      <c r="IR14" s="335">
        <v>0</v>
      </c>
      <c r="IS14" s="335">
        <v>0</v>
      </c>
      <c r="IT14" s="335">
        <v>0</v>
      </c>
      <c r="IU14" s="335"/>
      <c r="IV14" s="335"/>
      <c r="IW14" s="335"/>
      <c r="IX14" s="335">
        <v>0</v>
      </c>
      <c r="IY14" s="335">
        <v>0</v>
      </c>
      <c r="IZ14" s="335">
        <v>0</v>
      </c>
      <c r="JA14" s="335">
        <v>0</v>
      </c>
      <c r="JB14" s="335">
        <f>'WP 2-1-1 Plant Additions'!G14</f>
        <v>0</v>
      </c>
      <c r="JC14" s="335">
        <f>'WP 2-1-1 Plant Additions'!H14</f>
        <v>0</v>
      </c>
      <c r="JD14" s="335">
        <f>'WP 2-1-1 Plant Additions'!I14</f>
        <v>0</v>
      </c>
      <c r="JE14" s="335">
        <f>'WP 2-1-1 Plant Additions'!J14</f>
        <v>0</v>
      </c>
      <c r="JF14" s="335">
        <f>'WP 2-1-1 Plant Additions'!K14</f>
        <v>0</v>
      </c>
      <c r="JG14" s="335">
        <f>'WP 2-1-1 Plant Additions'!L14</f>
        <v>0</v>
      </c>
      <c r="JH14" s="335">
        <f>'WP 2-1-1 Plant Additions'!M14</f>
        <v>0</v>
      </c>
      <c r="JI14" s="335">
        <f>'WP 2-1-1 Plant Additions'!N14</f>
        <v>0</v>
      </c>
      <c r="JJ14" s="335">
        <f>'WP 2-1-1 Plant Additions'!O14</f>
        <v>0</v>
      </c>
      <c r="JK14" s="335">
        <f>'WP 2-1-1 Plant Additions'!P14</f>
        <v>0</v>
      </c>
      <c r="JL14" s="335">
        <f>'WP 2-1-1 Plant Additions'!Q14</f>
        <v>0</v>
      </c>
      <c r="JM14" s="335">
        <f>'WP 2-1-1 Plant Additions'!R14</f>
        <v>0</v>
      </c>
      <c r="JN14" s="335">
        <f>'WP 2-1-1 Plant Additions'!S14</f>
        <v>0</v>
      </c>
      <c r="JO14" s="335">
        <f>'WP 2-1-1 Plant Additions'!T14</f>
        <v>0</v>
      </c>
      <c r="JP14" s="335">
        <f>'WP 2-1-1 Plant Additions'!U14</f>
        <v>0</v>
      </c>
      <c r="JQ14" s="335">
        <f>'WP 2-1-1 Plant Additions'!V14</f>
        <v>0</v>
      </c>
      <c r="JR14" s="335">
        <f>'WP 2-1-1 Plant Additions'!W14</f>
        <v>0</v>
      </c>
      <c r="JS14" s="335">
        <f>'WP 2-1-1 Plant Additions'!X14</f>
        <v>0</v>
      </c>
      <c r="JT14" s="335">
        <f>'WP 2-1-1 Plant Additions'!Y14</f>
        <v>0</v>
      </c>
      <c r="JU14" s="335">
        <f>'WP 2-1-1 Plant Additions'!Z14</f>
        <v>0</v>
      </c>
      <c r="JV14" s="335">
        <f>'WP 2-1-1 Plant Additions'!AA14</f>
        <v>0</v>
      </c>
      <c r="JW14" s="335">
        <f>'WP 2-1-1 Plant Additions'!AB14</f>
        <v>0</v>
      </c>
      <c r="JX14" s="335">
        <f>'WP 2-1-1 Plant Additions'!AC14</f>
        <v>0</v>
      </c>
      <c r="JY14" s="335">
        <f>'WP 2-1-1 Plant Additions'!AD14</f>
        <v>0</v>
      </c>
      <c r="JZ14" s="335">
        <f>'WP 2-1-1 Plant Additions'!AE14</f>
        <v>0</v>
      </c>
      <c r="KA14" s="335">
        <f>'WP 2-1-1 Plant Additions'!AF14</f>
        <v>0</v>
      </c>
      <c r="KB14" s="335">
        <f>'WP 2-1-1 Plant Additions'!AG14</f>
        <v>0</v>
      </c>
      <c r="KC14" s="335">
        <f>'WP 2-1-1 Plant Additions'!AH14</f>
        <v>0</v>
      </c>
      <c r="KD14" s="335">
        <f>'WP 2-1-1 Plant Additions'!AI14</f>
        <v>0</v>
      </c>
      <c r="KE14" s="335">
        <f>'WP 2-1-1 Plant Additions'!AJ14</f>
        <v>0</v>
      </c>
      <c r="KF14" s="335">
        <f>'WP 2-1-1 Plant Additions'!AK14</f>
        <v>0</v>
      </c>
      <c r="KG14" s="335">
        <f>'WP 2-1-1 Plant Additions'!AL14</f>
        <v>0</v>
      </c>
      <c r="KH14" s="335">
        <f>'WP 2-1-1 Plant Additions'!AM14</f>
        <v>0</v>
      </c>
      <c r="KI14" s="335">
        <f>'WP 2-1-1 Plant Additions'!AN14</f>
        <v>0</v>
      </c>
      <c r="KJ14" s="335">
        <f>'WP 2-1-1 Plant Additions'!AO14</f>
        <v>0</v>
      </c>
      <c r="KK14" s="335">
        <f>'WP 2-1-1 Plant Additions'!AP14</f>
        <v>0</v>
      </c>
      <c r="KL14" s="335">
        <f>'WP 2-1-1 Plant Additions'!AQ14</f>
        <v>0</v>
      </c>
      <c r="KM14" s="335">
        <f>'WP 2-1-1 Plant Additions'!AR14</f>
        <v>0</v>
      </c>
      <c r="KN14" s="335">
        <f>'WP 2-1-1 Plant Additions'!AS14</f>
        <v>0</v>
      </c>
      <c r="KO14" s="335">
        <f>'WP 2-1-1 Plant Additions'!AT14</f>
        <v>0</v>
      </c>
      <c r="KP14" s="335">
        <f>'WP 2-1-1 Plant Additions'!AU14</f>
        <v>0</v>
      </c>
      <c r="KQ14" s="169">
        <f t="shared" si="258"/>
        <v>0</v>
      </c>
      <c r="KR14" s="169">
        <f t="shared" si="224"/>
        <v>0</v>
      </c>
      <c r="KS14" s="169">
        <f t="shared" si="225"/>
        <v>0</v>
      </c>
      <c r="KT14" s="91"/>
      <c r="KU14" s="91">
        <v>0</v>
      </c>
      <c r="KV14" s="91">
        <v>0</v>
      </c>
      <c r="KW14" s="91">
        <v>0</v>
      </c>
      <c r="KX14" s="91">
        <v>0</v>
      </c>
      <c r="KY14" s="91">
        <v>0</v>
      </c>
      <c r="KZ14" s="91">
        <v>0</v>
      </c>
      <c r="LA14" s="91">
        <v>0</v>
      </c>
      <c r="LB14" s="91">
        <v>0</v>
      </c>
      <c r="LC14" s="91">
        <v>0</v>
      </c>
      <c r="LD14" s="91">
        <v>0</v>
      </c>
      <c r="LE14" s="91">
        <v>0</v>
      </c>
      <c r="LF14" s="91">
        <v>0</v>
      </c>
      <c r="LG14" s="91">
        <v>0</v>
      </c>
      <c r="LH14" s="91">
        <v>0</v>
      </c>
      <c r="LI14" s="91">
        <v>0</v>
      </c>
      <c r="LJ14" s="91">
        <v>0</v>
      </c>
      <c r="LK14" s="91">
        <v>0</v>
      </c>
      <c r="LL14" s="91">
        <v>0</v>
      </c>
      <c r="LM14" s="91">
        <v>0</v>
      </c>
      <c r="LN14" s="91">
        <v>0</v>
      </c>
      <c r="LO14" s="91">
        <v>0</v>
      </c>
      <c r="LP14" s="91">
        <v>0</v>
      </c>
      <c r="LQ14" s="91">
        <v>0</v>
      </c>
      <c r="LR14" s="91">
        <v>0</v>
      </c>
      <c r="LS14" s="91">
        <v>0</v>
      </c>
      <c r="LT14" s="91">
        <v>0</v>
      </c>
      <c r="LU14" s="91">
        <v>-16886.64</v>
      </c>
      <c r="LV14" s="91">
        <v>0</v>
      </c>
      <c r="LW14" s="91">
        <v>0</v>
      </c>
      <c r="LX14" s="91">
        <v>0</v>
      </c>
      <c r="LY14" s="91">
        <v>0</v>
      </c>
      <c r="LZ14" s="91">
        <v>0</v>
      </c>
      <c r="MA14" s="91">
        <v>0</v>
      </c>
      <c r="MB14" s="91">
        <v>0</v>
      </c>
      <c r="MC14" s="91">
        <v>0</v>
      </c>
      <c r="MD14" s="91">
        <v>0</v>
      </c>
      <c r="ME14" s="91">
        <v>0</v>
      </c>
      <c r="MF14" s="91">
        <v>0</v>
      </c>
      <c r="MG14" s="91">
        <v>0</v>
      </c>
      <c r="MH14" s="91">
        <v>0</v>
      </c>
      <c r="MI14" s="91">
        <v>0</v>
      </c>
      <c r="MJ14" s="91">
        <v>0</v>
      </c>
      <c r="MK14" s="91"/>
      <c r="ML14" s="91"/>
      <c r="MM14" s="91"/>
      <c r="MN14" s="91"/>
      <c r="MO14" s="91">
        <v>-28975.43</v>
      </c>
      <c r="MP14" s="91"/>
      <c r="MQ14" s="91"/>
      <c r="MR14" s="91"/>
      <c r="MS14" s="91"/>
      <c r="MT14" s="91">
        <v>0</v>
      </c>
      <c r="MU14" s="91">
        <v>0</v>
      </c>
      <c r="MV14" s="91">
        <v>0</v>
      </c>
      <c r="MW14" s="91">
        <v>0</v>
      </c>
      <c r="MX14" s="91">
        <v>0</v>
      </c>
      <c r="MY14" s="91">
        <v>0</v>
      </c>
      <c r="MZ14" s="91">
        <v>0</v>
      </c>
      <c r="NA14" s="91">
        <v>0</v>
      </c>
      <c r="NB14" s="91">
        <v>0</v>
      </c>
      <c r="NC14" s="91">
        <v>0</v>
      </c>
      <c r="ND14" s="91">
        <v>0</v>
      </c>
      <c r="NE14" s="91">
        <v>0</v>
      </c>
      <c r="NF14" s="91"/>
      <c r="NG14" s="91"/>
      <c r="NH14" s="91"/>
      <c r="NI14" s="91">
        <v>0</v>
      </c>
      <c r="NJ14" s="91"/>
      <c r="NK14" s="91">
        <v>0</v>
      </c>
      <c r="NL14" s="91"/>
      <c r="NM14" s="91"/>
      <c r="NN14" s="91"/>
      <c r="NO14" s="91"/>
      <c r="NP14" s="91"/>
      <c r="NQ14" s="91"/>
      <c r="NR14" s="91"/>
      <c r="NS14" s="91"/>
      <c r="NT14" s="91"/>
      <c r="NU14" s="91"/>
      <c r="NV14" s="91"/>
      <c r="NW14" s="91"/>
      <c r="NX14" s="91">
        <f>+'WP 2-2-1 Accum Res'!NX14</f>
        <v>0</v>
      </c>
      <c r="NY14" s="91">
        <f>+'WP 2-2-1 Accum Res'!NY14</f>
        <v>0</v>
      </c>
      <c r="NZ14" s="91">
        <f>+'WP 2-2-1 Accum Res'!NZ14</f>
        <v>0</v>
      </c>
      <c r="OA14" s="91">
        <f>+'WP 2-2-1 Accum Res'!OA14</f>
        <v>0</v>
      </c>
      <c r="OB14" s="91">
        <f>+'WP 2-2-1 Accum Res'!OB14</f>
        <v>0</v>
      </c>
      <c r="OC14" s="91">
        <f>+'WP 2-2-1 Accum Res'!OC14</f>
        <v>0</v>
      </c>
      <c r="OD14" s="91">
        <f>+'WP 2-2-1 Accum Res'!OD14</f>
        <v>0</v>
      </c>
      <c r="OE14" s="91">
        <f>+'WP 2-2-1 Accum Res'!OE14</f>
        <v>0</v>
      </c>
      <c r="OF14" s="91">
        <f>+'WP 2-2-1 Accum Res'!OF14</f>
        <v>0</v>
      </c>
      <c r="OG14" s="91">
        <f ca="1">+'WP 2-2-1 Accum Res'!OG14</f>
        <v>0</v>
      </c>
      <c r="OH14" s="91">
        <f>+'WP 2-2-1 Accum Res'!OH14</f>
        <v>0</v>
      </c>
      <c r="OI14" s="91">
        <f>+'WP 2-2-1 Accum Res'!OI14</f>
        <v>0</v>
      </c>
      <c r="OJ14" s="91">
        <f>+'WP 2-2-1 Accum Res'!OJ14</f>
        <v>0</v>
      </c>
      <c r="OK14" s="91">
        <v>0</v>
      </c>
      <c r="OL14" s="91">
        <v>0</v>
      </c>
      <c r="OM14" s="91">
        <v>0</v>
      </c>
      <c r="ON14" s="91">
        <v>0</v>
      </c>
      <c r="OO14" s="91">
        <v>0</v>
      </c>
      <c r="OP14" s="91">
        <v>0</v>
      </c>
      <c r="OQ14" s="91">
        <v>0</v>
      </c>
      <c r="OR14" s="91">
        <v>0</v>
      </c>
      <c r="OS14" s="91">
        <v>0</v>
      </c>
      <c r="OT14" s="91">
        <v>0</v>
      </c>
      <c r="OU14" s="91">
        <v>0</v>
      </c>
      <c r="OV14" s="91">
        <v>0</v>
      </c>
      <c r="OW14" s="91">
        <v>0</v>
      </c>
      <c r="OX14" s="91">
        <f t="shared" si="136"/>
        <v>0</v>
      </c>
      <c r="OY14" s="91">
        <f t="shared" si="137"/>
        <v>0</v>
      </c>
      <c r="OZ14" s="91">
        <f t="shared" si="138"/>
        <v>0</v>
      </c>
      <c r="PA14" s="91">
        <f t="shared" si="139"/>
        <v>0</v>
      </c>
      <c r="PB14" s="91">
        <f t="shared" si="140"/>
        <v>0</v>
      </c>
      <c r="PC14" s="91">
        <f t="shared" si="141"/>
        <v>0</v>
      </c>
      <c r="PD14" s="91">
        <f t="shared" si="142"/>
        <v>0</v>
      </c>
      <c r="PE14" s="91">
        <f t="shared" si="143"/>
        <v>0</v>
      </c>
      <c r="PF14" s="91">
        <f t="shared" si="144"/>
        <v>0</v>
      </c>
      <c r="PG14" s="91">
        <f t="shared" si="145"/>
        <v>0</v>
      </c>
      <c r="PH14" s="91">
        <f t="shared" si="146"/>
        <v>0</v>
      </c>
      <c r="PI14" s="91">
        <f t="shared" si="147"/>
        <v>0</v>
      </c>
      <c r="PJ14" s="91">
        <f t="shared" si="148"/>
        <v>0</v>
      </c>
      <c r="PK14" s="91">
        <f t="shared" si="149"/>
        <v>0</v>
      </c>
      <c r="PL14" s="91">
        <f t="shared" si="150"/>
        <v>0</v>
      </c>
      <c r="PM14" s="91">
        <f t="shared" si="151"/>
        <v>0</v>
      </c>
      <c r="PN14" s="91">
        <f t="shared" si="152"/>
        <v>0</v>
      </c>
      <c r="PO14" s="91">
        <f t="shared" si="153"/>
        <v>0</v>
      </c>
      <c r="PP14" s="91">
        <f t="shared" si="154"/>
        <v>0</v>
      </c>
      <c r="PQ14" s="91">
        <f t="shared" si="155"/>
        <v>0</v>
      </c>
      <c r="PR14" s="91">
        <f t="shared" si="156"/>
        <v>0</v>
      </c>
      <c r="PS14" s="91">
        <f t="shared" si="157"/>
        <v>0</v>
      </c>
      <c r="PT14" s="91">
        <f t="shared" si="158"/>
        <v>0</v>
      </c>
      <c r="PU14" s="91">
        <f t="shared" si="159"/>
        <v>0</v>
      </c>
      <c r="PV14" s="91">
        <f t="shared" si="160"/>
        <v>0</v>
      </c>
      <c r="PW14" s="91">
        <f t="shared" si="161"/>
        <v>0</v>
      </c>
      <c r="PX14" s="91">
        <f t="shared" si="162"/>
        <v>0</v>
      </c>
      <c r="PY14" s="91">
        <f t="shared" si="163"/>
        <v>0</v>
      </c>
      <c r="PZ14" s="91">
        <f t="shared" si="164"/>
        <v>0</v>
      </c>
      <c r="QA14" s="91">
        <f t="shared" si="165"/>
        <v>0</v>
      </c>
      <c r="QB14" s="91">
        <f t="shared" si="166"/>
        <v>0</v>
      </c>
      <c r="QC14" s="91">
        <f t="shared" si="167"/>
        <v>0</v>
      </c>
      <c r="QD14" s="91">
        <f t="shared" si="168"/>
        <v>0</v>
      </c>
      <c r="QE14" s="91">
        <f t="shared" si="169"/>
        <v>0</v>
      </c>
      <c r="QF14" s="91">
        <f t="shared" si="170"/>
        <v>0</v>
      </c>
      <c r="QG14" s="91">
        <f t="shared" si="171"/>
        <v>0</v>
      </c>
      <c r="QH14" s="91">
        <f t="shared" si="172"/>
        <v>0</v>
      </c>
      <c r="QI14" s="91">
        <f t="shared" si="173"/>
        <v>0</v>
      </c>
      <c r="QJ14" s="91">
        <f t="shared" si="174"/>
        <v>0</v>
      </c>
      <c r="QK14" s="91">
        <f t="shared" si="175"/>
        <v>0</v>
      </c>
      <c r="QL14" s="169">
        <f t="shared" si="259"/>
        <v>0</v>
      </c>
      <c r="QM14" s="169">
        <f t="shared" si="226"/>
        <v>0</v>
      </c>
      <c r="QN14" s="169">
        <f t="shared" si="227"/>
        <v>0</v>
      </c>
      <c r="QO14" s="91"/>
      <c r="QP14" s="91">
        <v>0</v>
      </c>
      <c r="QQ14" s="91">
        <v>0</v>
      </c>
      <c r="QR14" s="91">
        <v>0</v>
      </c>
      <c r="QS14" s="91">
        <v>0</v>
      </c>
      <c r="QT14" s="91">
        <v>0</v>
      </c>
      <c r="QU14" s="91">
        <v>0</v>
      </c>
      <c r="QV14" s="91">
        <v>0</v>
      </c>
      <c r="QW14" s="91">
        <v>0</v>
      </c>
      <c r="QX14" s="91">
        <v>0</v>
      </c>
      <c r="QY14" s="91">
        <v>0</v>
      </c>
      <c r="QZ14" s="91">
        <v>0</v>
      </c>
      <c r="RA14" s="91">
        <v>0</v>
      </c>
      <c r="RB14" s="91">
        <v>0</v>
      </c>
      <c r="RC14" s="91">
        <v>0</v>
      </c>
      <c r="RD14" s="91">
        <v>0</v>
      </c>
      <c r="RE14" s="91">
        <v>0</v>
      </c>
      <c r="RF14" s="91">
        <v>0</v>
      </c>
      <c r="RG14" s="91">
        <v>0</v>
      </c>
      <c r="RH14" s="91">
        <v>0</v>
      </c>
      <c r="RI14" s="91">
        <v>0</v>
      </c>
      <c r="RJ14" s="91">
        <v>0</v>
      </c>
      <c r="RK14" s="91">
        <v>0</v>
      </c>
      <c r="RL14" s="91">
        <v>0</v>
      </c>
      <c r="RM14" s="91">
        <v>0</v>
      </c>
      <c r="RN14" s="91">
        <v>0</v>
      </c>
      <c r="RO14" s="91">
        <v>0</v>
      </c>
      <c r="RP14" s="91">
        <v>0</v>
      </c>
      <c r="RQ14" s="91">
        <v>0</v>
      </c>
      <c r="RR14" s="91">
        <v>0</v>
      </c>
      <c r="RS14" s="91">
        <v>0</v>
      </c>
      <c r="RT14" s="91">
        <v>0</v>
      </c>
      <c r="RU14" s="91">
        <v>0</v>
      </c>
      <c r="RV14" s="91">
        <v>0</v>
      </c>
      <c r="RW14" s="91">
        <v>0</v>
      </c>
      <c r="RX14" s="91">
        <v>0</v>
      </c>
      <c r="RY14" s="91">
        <v>0</v>
      </c>
      <c r="RZ14" s="91">
        <v>0</v>
      </c>
      <c r="SA14" s="91">
        <v>0</v>
      </c>
      <c r="SB14" s="91">
        <v>0</v>
      </c>
      <c r="SC14" s="91">
        <v>0</v>
      </c>
      <c r="SD14" s="91">
        <v>0</v>
      </c>
      <c r="SE14" s="91">
        <v>0</v>
      </c>
      <c r="SF14" s="91">
        <v>0</v>
      </c>
      <c r="SG14" s="91">
        <v>0</v>
      </c>
      <c r="SH14" s="91">
        <v>0</v>
      </c>
      <c r="SI14" s="91"/>
      <c r="SJ14" s="91">
        <v>-519.09</v>
      </c>
      <c r="SK14" s="91"/>
      <c r="SL14" s="91"/>
      <c r="SM14" s="91"/>
      <c r="SN14" s="91"/>
      <c r="SO14" s="91">
        <v>0</v>
      </c>
      <c r="SP14" s="91">
        <v>0</v>
      </c>
      <c r="SQ14" s="91">
        <v>0</v>
      </c>
      <c r="SR14" s="91">
        <v>0</v>
      </c>
      <c r="SS14" s="91">
        <v>0</v>
      </c>
      <c r="ST14" s="91">
        <v>0</v>
      </c>
      <c r="SU14" s="91">
        <v>0</v>
      </c>
      <c r="SV14" s="91">
        <v>0</v>
      </c>
      <c r="SW14" s="91">
        <v>0</v>
      </c>
      <c r="SX14" s="91">
        <v>0</v>
      </c>
      <c r="SY14" s="91">
        <v>0</v>
      </c>
      <c r="SZ14" s="91">
        <v>0</v>
      </c>
      <c r="TA14" s="91"/>
      <c r="TB14" s="91"/>
      <c r="TC14" s="91"/>
      <c r="TD14" s="91">
        <v>0</v>
      </c>
      <c r="TE14" s="91">
        <v>0</v>
      </c>
      <c r="TF14" s="91">
        <v>0</v>
      </c>
      <c r="TG14" s="91"/>
      <c r="TH14" s="91"/>
      <c r="TI14" s="91"/>
      <c r="TJ14" s="91"/>
      <c r="TK14" s="91"/>
      <c r="TL14" s="91"/>
      <c r="TM14" s="91"/>
      <c r="TN14" s="91"/>
      <c r="TO14" s="91"/>
      <c r="TP14" s="91"/>
      <c r="TQ14" s="91"/>
      <c r="TR14" s="91"/>
      <c r="TS14" s="91">
        <v>0</v>
      </c>
      <c r="TT14" s="91"/>
      <c r="TU14" s="91"/>
      <c r="TV14" s="91"/>
      <c r="TW14" s="91"/>
      <c r="TX14" s="91"/>
      <c r="TY14" s="91"/>
      <c r="TZ14" s="91"/>
      <c r="UA14" s="91"/>
      <c r="UB14" s="91"/>
      <c r="UC14" s="91"/>
      <c r="UD14" s="91"/>
      <c r="UE14" s="91"/>
      <c r="UF14" s="91"/>
      <c r="UG14" s="91"/>
      <c r="UH14" s="91"/>
      <c r="UI14" s="91"/>
      <c r="UJ14" s="91"/>
      <c r="UK14" s="91"/>
      <c r="UL14" s="91"/>
      <c r="UM14" s="91"/>
      <c r="UN14" s="91"/>
      <c r="UO14" s="91"/>
      <c r="UP14" s="91"/>
      <c r="UQ14" s="91"/>
      <c r="UR14" s="91"/>
      <c r="US14" s="91"/>
      <c r="UT14" s="91"/>
      <c r="UU14" s="91"/>
      <c r="UV14" s="91"/>
      <c r="UW14" s="91"/>
      <c r="UX14" s="91"/>
      <c r="UY14" s="91"/>
      <c r="UZ14" s="91"/>
      <c r="VA14" s="91"/>
      <c r="VB14" s="91"/>
      <c r="VC14" s="91"/>
      <c r="VD14" s="91"/>
      <c r="VE14" s="91"/>
      <c r="VF14" s="91"/>
      <c r="VG14" s="91"/>
      <c r="VH14" s="91"/>
      <c r="VI14" s="91"/>
      <c r="VJ14" s="91"/>
      <c r="VK14" s="91"/>
      <c r="VL14" s="91"/>
      <c r="VM14" s="91"/>
      <c r="VN14" s="91"/>
      <c r="VO14" s="91"/>
      <c r="VP14" s="91"/>
      <c r="VQ14" s="91"/>
      <c r="VR14" s="91"/>
      <c r="VS14" s="91"/>
      <c r="VT14" s="91"/>
      <c r="VU14" s="91"/>
      <c r="VV14" s="91"/>
      <c r="VW14" s="91"/>
      <c r="VX14" s="91"/>
      <c r="VY14" s="91"/>
      <c r="VZ14" s="91"/>
      <c r="WA14" s="91"/>
      <c r="WB14" s="91"/>
      <c r="WC14" s="91"/>
      <c r="WD14" s="91"/>
      <c r="WE14" s="91"/>
      <c r="WF14" s="91"/>
      <c r="WG14" s="169">
        <f t="shared" si="260"/>
        <v>0</v>
      </c>
      <c r="WH14" s="169">
        <f t="shared" si="228"/>
        <v>0</v>
      </c>
      <c r="WI14" s="169">
        <f t="shared" si="229"/>
        <v>0</v>
      </c>
      <c r="WK14" s="91">
        <f>'WP 2-1-4 Plant Details'!D14-'WP 2-2-1 Accum Res'!D14</f>
        <v>-2302</v>
      </c>
      <c r="WL14" s="91">
        <f>'WP 2-1-4 Plant Details'!E14-'WP 2-2-1 Accum Res'!E14</f>
        <v>-2302</v>
      </c>
      <c r="WM14" s="91">
        <f>'WP 2-1-4 Plant Details'!F14-'WP 2-2-1 Accum Res'!F14</f>
        <v>-2302</v>
      </c>
      <c r="WN14" s="91">
        <f>'WP 2-1-4 Plant Details'!G14-'WP 2-2-1 Accum Res'!G14</f>
        <v>-2302</v>
      </c>
      <c r="WO14" s="91">
        <f>'WP 2-1-4 Plant Details'!H14-'WP 2-2-1 Accum Res'!H14</f>
        <v>-2302</v>
      </c>
      <c r="WP14" s="91">
        <f>'WP 2-1-4 Plant Details'!I14-'WP 2-2-1 Accum Res'!I14</f>
        <v>-2302</v>
      </c>
      <c r="WQ14" s="91">
        <f>'WP 2-1-4 Plant Details'!J14-'WP 2-2-1 Accum Res'!J14</f>
        <v>-2302</v>
      </c>
      <c r="WR14" s="91">
        <f>'WP 2-1-4 Plant Details'!K14-'WP 2-2-1 Accum Res'!K14</f>
        <v>-2302</v>
      </c>
      <c r="WS14" s="91">
        <f>'WP 2-1-4 Plant Details'!L14-'WP 2-2-1 Accum Res'!L14</f>
        <v>-2302</v>
      </c>
      <c r="WT14" s="91">
        <f>'WP 2-1-4 Plant Details'!M14-'WP 2-2-1 Accum Res'!M14</f>
        <v>-2302</v>
      </c>
      <c r="WU14" s="91">
        <f>'WP 2-1-4 Plant Details'!N14-'WP 2-2-1 Accum Res'!N14</f>
        <v>-2302</v>
      </c>
      <c r="WV14" s="91">
        <f>'WP 2-1-4 Plant Details'!O14-'WP 2-2-1 Accum Res'!O14</f>
        <v>-2302</v>
      </c>
      <c r="WW14" s="91">
        <f>'WP 2-1-4 Plant Details'!P14-'WP 2-2-1 Accum Res'!P14</f>
        <v>-2302</v>
      </c>
      <c r="WX14" s="91">
        <f>'WP 2-1-4 Plant Details'!Q14-'WP 2-2-1 Accum Res'!Q14</f>
        <v>-2302</v>
      </c>
      <c r="WY14" s="91">
        <f>'WP 2-1-4 Plant Details'!R14-'WP 2-2-1 Accum Res'!R14</f>
        <v>-2302</v>
      </c>
      <c r="WZ14" s="91">
        <f>'WP 2-1-4 Plant Details'!S14-'WP 2-2-1 Accum Res'!S14</f>
        <v>-2302</v>
      </c>
      <c r="XA14" s="91">
        <f>'WP 2-1-4 Plant Details'!T14-'WP 2-2-1 Accum Res'!T14</f>
        <v>-2302</v>
      </c>
      <c r="XB14" s="91">
        <f>'WP 2-1-4 Plant Details'!U14-'WP 2-2-1 Accum Res'!U14</f>
        <v>-2302</v>
      </c>
      <c r="XC14" s="91">
        <f>'WP 2-1-4 Plant Details'!V14-'WP 2-2-1 Accum Res'!V14</f>
        <v>-2302</v>
      </c>
      <c r="XD14" s="91">
        <f>'WP 2-1-4 Plant Details'!W14-'WP 2-2-1 Accum Res'!W14</f>
        <v>-2302</v>
      </c>
      <c r="XE14" s="91">
        <f>'WP 2-1-4 Plant Details'!X14-'WP 2-2-1 Accum Res'!X14</f>
        <v>-2302</v>
      </c>
      <c r="XF14" s="91">
        <f>'WP 2-1-4 Plant Details'!Y14-'WP 2-2-1 Accum Res'!Y14</f>
        <v>-2302</v>
      </c>
      <c r="XG14" s="91">
        <f>'WP 2-1-4 Plant Details'!Z14-'WP 2-2-1 Accum Res'!Z14</f>
        <v>-2302</v>
      </c>
      <c r="XH14" s="91">
        <f>'WP 2-1-4 Plant Details'!AA14-'WP 2-2-1 Accum Res'!AA14</f>
        <v>-2302</v>
      </c>
      <c r="XI14" s="91">
        <f>'WP 2-1-4 Plant Details'!AB14-'WP 2-2-1 Accum Res'!AB14</f>
        <v>-2302</v>
      </c>
      <c r="XJ14" s="91">
        <f>'WP 2-1-4 Plant Details'!AC14-'WP 2-2-1 Accum Res'!AC14</f>
        <v>-2302</v>
      </c>
      <c r="XK14" s="91">
        <f>'WP 2-1-4 Plant Details'!AD14-'WP 2-2-1 Accum Res'!AD14</f>
        <v>-2302</v>
      </c>
      <c r="XL14" s="91">
        <f>'WP 2-1-4 Plant Details'!AE14-'WP 2-2-1 Accum Res'!AE14</f>
        <v>-2265.3700000000026</v>
      </c>
      <c r="XM14" s="91">
        <f>'WP 2-1-4 Plant Details'!AF14-'WP 2-2-1 Accum Res'!AF14</f>
        <v>-2265.3700000000026</v>
      </c>
      <c r="XN14" s="91">
        <f>'WP 2-1-4 Plant Details'!AG14-'WP 2-2-1 Accum Res'!AG14</f>
        <v>-2265.3700000000026</v>
      </c>
      <c r="XO14" s="91">
        <f>'WP 2-1-4 Plant Details'!AH14-'WP 2-2-1 Accum Res'!AH14</f>
        <v>-2265.3700000000026</v>
      </c>
      <c r="XP14" s="91">
        <f>'WP 2-1-4 Plant Details'!AI14-'WP 2-2-1 Accum Res'!AI14</f>
        <v>-2265.3700000000026</v>
      </c>
      <c r="XQ14" s="91">
        <f>'WP 2-1-4 Plant Details'!AJ14-'WP 2-2-1 Accum Res'!AJ14</f>
        <v>-2265.3700000000026</v>
      </c>
      <c r="XR14" s="91">
        <f>'WP 2-1-4 Plant Details'!AK14-'WP 2-2-1 Accum Res'!AK14</f>
        <v>-2265.3700000000026</v>
      </c>
      <c r="XS14" s="91">
        <f>'WP 2-1-4 Plant Details'!AL14-'WP 2-2-1 Accum Res'!AL14</f>
        <v>-2265.3700000000026</v>
      </c>
      <c r="XT14" s="91">
        <f>'WP 2-1-4 Plant Details'!AM14-'WP 2-2-1 Accum Res'!AM14</f>
        <v>-2265.3700000000026</v>
      </c>
      <c r="XU14" s="91">
        <f>'WP 2-1-4 Plant Details'!AN14-'WP 2-2-1 Accum Res'!AN14</f>
        <v>-2265.3700000000026</v>
      </c>
      <c r="XV14" s="91">
        <f>'WP 2-1-4 Plant Details'!AO14-'WP 2-2-1 Accum Res'!AO14</f>
        <v>-2265.3700000000026</v>
      </c>
      <c r="XW14" s="91">
        <f>'WP 2-1-4 Plant Details'!AP14-'WP 2-2-1 Accum Res'!AP14</f>
        <v>-2265.3700000000026</v>
      </c>
      <c r="XX14" s="91">
        <f>'WP 2-1-4 Plant Details'!AQ14-'WP 2-2-1 Accum Res'!AQ14</f>
        <v>-2265.3700000000026</v>
      </c>
      <c r="XY14" s="91">
        <f>'WP 2-1-4 Plant Details'!AR14-'WP 2-2-1 Accum Res'!AR14</f>
        <v>-2265.3700000000026</v>
      </c>
      <c r="XZ14" s="91">
        <f>'WP 2-1-4 Plant Details'!AS14-'WP 2-2-1 Accum Res'!AS14</f>
        <v>-2265.3700000000026</v>
      </c>
      <c r="YA14" s="91">
        <f>'WP 2-1-4 Plant Details'!AT14-'WP 2-2-1 Accum Res'!AT14</f>
        <v>-2265.3700000000026</v>
      </c>
      <c r="YB14" s="91">
        <f>'WP 2-1-4 Plant Details'!AU14-'WP 2-2-1 Accum Res'!AU14</f>
        <v>-2265.3700000000026</v>
      </c>
      <c r="YC14" s="91">
        <f>'WP 2-1-4 Plant Details'!AV14-'WP 2-2-1 Accum Res'!AV14</f>
        <v>-2265.3700000000026</v>
      </c>
      <c r="YD14" s="91">
        <f>'WP 2-1-4 Plant Details'!AW14-'WP 2-2-1 Accum Res'!AW14</f>
        <v>-2265.3700000000026</v>
      </c>
      <c r="YE14" s="91">
        <f>'WP 2-1-4 Plant Details'!AX14-'WP 2-2-1 Accum Res'!AX14</f>
        <v>-2265.3700000000026</v>
      </c>
      <c r="YF14" s="91">
        <f>'WP 2-1-4 Plant Details'!AY14-'WP 2-2-1 Accum Res'!AY14</f>
        <v>-2252.1800000000021</v>
      </c>
      <c r="YG14" s="91">
        <f>'WP 2-1-4 Plant Details'!AZ14-'WP 2-2-1 Accum Res'!AZ14</f>
        <v>-2248.320000000002</v>
      </c>
      <c r="YH14" s="91">
        <f>'WP 2-1-4 Plant Details'!BA14-'WP 2-2-1 Accum Res'!BA14</f>
        <v>-2244.4600000000019</v>
      </c>
      <c r="YI14" s="91">
        <f>'WP 2-1-4 Plant Details'!BB14-'WP 2-2-1 Accum Res'!BB14</f>
        <v>-2240.6000000000017</v>
      </c>
      <c r="YJ14" s="91">
        <f>'WP 2-1-4 Plant Details'!BC14-'WP 2-2-1 Accum Res'!BC14</f>
        <v>-2236.7400000000016</v>
      </c>
      <c r="YK14" s="91">
        <f>'WP 2-1-4 Plant Details'!BD14-'WP 2-2-1 Accum Res'!BD14</f>
        <v>-1.7053025658242404E-12</v>
      </c>
      <c r="YL14" s="91">
        <f>'WP 2-1-4 Plant Details'!BE14-'WP 2-2-1 Accum Res'!BE14</f>
        <v>-1.7053025658242404E-12</v>
      </c>
      <c r="YM14" s="91">
        <f>'WP 2-1-4 Plant Details'!BF14-'WP 2-2-1 Accum Res'!BF14</f>
        <v>-1.7053025658242404E-12</v>
      </c>
      <c r="YN14" s="91">
        <f>'WP 2-1-4 Plant Details'!BG14-'WP 2-2-1 Accum Res'!BG14</f>
        <v>-1.7053025658242404E-12</v>
      </c>
      <c r="YO14" s="91">
        <f>'WP 2-1-4 Plant Details'!BH14-'WP 2-2-1 Accum Res'!BH14</f>
        <v>-1.7053025658242404E-12</v>
      </c>
      <c r="YP14" s="91">
        <f>'WP 2-1-4 Plant Details'!BI14-'WP 2-2-1 Accum Res'!BI14</f>
        <v>-1.7053025658242404E-12</v>
      </c>
      <c r="YQ14" s="91">
        <f>'WP 2-1-4 Plant Details'!BJ14-'WP 2-2-1 Accum Res'!BJ14</f>
        <v>-1.7053025658242404E-12</v>
      </c>
      <c r="YR14" s="91">
        <f>'WP 2-1-4 Plant Details'!BK14-'WP 2-2-1 Accum Res'!BK14</f>
        <v>-1.7053025658242404E-12</v>
      </c>
      <c r="YS14" s="91">
        <f>'WP 2-1-4 Plant Details'!BL14-'WP 2-2-1 Accum Res'!BL14</f>
        <v>-1.7053025658242404E-12</v>
      </c>
      <c r="YT14" s="91">
        <f>'WP 2-1-4 Plant Details'!BM14-'WP 2-2-1 Accum Res'!BM14</f>
        <v>-1.7053025658242404E-12</v>
      </c>
      <c r="YU14" s="91">
        <f>'WP 2-1-4 Plant Details'!BN14-'WP 2-2-1 Accum Res'!BN14</f>
        <v>-1.7053025658242404E-12</v>
      </c>
      <c r="YV14" s="91">
        <f>'WP 2-1-4 Plant Details'!BO14-'WP 2-2-1 Accum Res'!BO14</f>
        <v>-1.7053025658242404E-12</v>
      </c>
      <c r="YW14" s="91">
        <f>'WP 2-1-4 Plant Details'!BP14-'WP 2-2-1 Accum Res'!BP14</f>
        <v>-1.7053025658242404E-12</v>
      </c>
      <c r="YX14" s="91">
        <f>'WP 2-1-4 Plant Details'!BQ14-'WP 2-2-1 Accum Res'!BQ14</f>
        <v>-1.7053025658242404E-12</v>
      </c>
      <c r="YY14" s="91">
        <f>'WP 2-1-4 Plant Details'!BR14-'WP 2-2-1 Accum Res'!BR14</f>
        <v>-1.7053025658242404E-12</v>
      </c>
      <c r="YZ14" s="91">
        <f>'WP 2-1-4 Plant Details'!BS14-'WP 2-2-1 Accum Res'!BS14</f>
        <v>-1.7053025658242404E-12</v>
      </c>
      <c r="ZA14" s="91">
        <f>'WP 2-1-4 Plant Details'!BT14-'WP 2-2-1 Accum Res'!BT14</f>
        <v>-1.7053025658242404E-12</v>
      </c>
      <c r="ZB14" s="91">
        <f>'WP 2-1-4 Plant Details'!BU14-'WP 2-2-1 Accum Res'!BU14</f>
        <v>-1.7053025658242404E-12</v>
      </c>
      <c r="ZC14" s="91">
        <f>'WP 2-1-4 Plant Details'!BV14-'WP 2-2-1 Accum Res'!BV14</f>
        <v>-1.7053025658242404E-12</v>
      </c>
      <c r="ZD14" s="91">
        <f>'WP 2-1-4 Plant Details'!BW14-'WP 2-2-1 Accum Res'!BW14</f>
        <v>-1.7053025658242404E-12</v>
      </c>
      <c r="ZE14" s="91">
        <f>'WP 2-1-4 Plant Details'!BX14-'WP 2-2-1 Accum Res'!BX14</f>
        <v>-1.7053025658242404E-12</v>
      </c>
      <c r="ZF14" s="91">
        <f>'WP 2-1-4 Plant Details'!BY14-'WP 2-2-1 Accum Res'!BY14</f>
        <v>-1.7053025658242404E-12</v>
      </c>
      <c r="ZG14" s="91">
        <f>'WP 2-1-4 Plant Details'!BZ14-'WP 2-2-1 Accum Res'!BZ14</f>
        <v>-1.7053025658242404E-12</v>
      </c>
      <c r="ZH14" s="91">
        <f>'WP 2-1-4 Plant Details'!CA14-'WP 2-2-1 Accum Res'!CA14</f>
        <v>-1.7053025658242404E-12</v>
      </c>
      <c r="ZI14" s="91">
        <f>'WP 2-1-4 Plant Details'!CB14-'WP 2-2-1 Accum Res'!CB14</f>
        <v>-1.7053025658242404E-12</v>
      </c>
      <c r="ZJ14" s="91">
        <f>'WP 2-1-4 Plant Details'!CC14-'WP 2-2-1 Accum Res'!CC14</f>
        <v>-1.7053025658242404E-12</v>
      </c>
      <c r="ZK14" s="91">
        <f>'WP 2-1-4 Plant Details'!CD14-'WP 2-2-1 Accum Res'!CD14</f>
        <v>-1.7053025658242404E-12</v>
      </c>
      <c r="ZL14" s="91">
        <f>'WP 2-1-4 Plant Details'!CE14-'WP 2-2-1 Accum Res'!CE14</f>
        <v>-1.7053025658242404E-12</v>
      </c>
      <c r="ZM14" s="91">
        <f>'WP 2-1-4 Plant Details'!CF14-'WP 2-2-1 Accum Res'!CF14</f>
        <v>-1.7053025658242404E-12</v>
      </c>
      <c r="ZN14" s="91">
        <f>'WP 2-1-4 Plant Details'!CG14-'WP 2-2-1 Accum Res'!CG14</f>
        <v>-1.7053025658242404E-12</v>
      </c>
      <c r="ZO14" s="91">
        <f>'WP 2-1-4 Plant Details'!CH14-'WP 2-2-1 Accum Res'!CH14</f>
        <v>-1.7053025658242404E-12</v>
      </c>
      <c r="ZP14" s="91">
        <f>'WP 2-1-4 Plant Details'!CI14-'WP 2-2-1 Accum Res'!CI14</f>
        <v>-1.7053025658242404E-12</v>
      </c>
      <c r="ZQ14" s="91">
        <f>'WP 2-1-4 Plant Details'!CJ14-'WP 2-2-1 Accum Res'!CJ14</f>
        <v>-1.7053025658242404E-12</v>
      </c>
      <c r="ZR14" s="91">
        <f>'WP 2-1-4 Plant Details'!CK14-'WP 2-2-1 Accum Res'!CK14</f>
        <v>-1.7053025658242404E-12</v>
      </c>
      <c r="ZS14" s="91">
        <f>'WP 2-1-4 Plant Details'!CL14-'WP 2-2-1 Accum Res'!CL14</f>
        <v>-1.7053025658242404E-12</v>
      </c>
      <c r="ZT14" s="91">
        <f>'WP 2-1-4 Plant Details'!CM14-'WP 2-2-1 Accum Res'!CM14</f>
        <v>-1.7053025658242404E-12</v>
      </c>
      <c r="ZU14" s="91">
        <f>'WP 2-1-4 Plant Details'!CN14-'WP 2-2-1 Accum Res'!CN14</f>
        <v>-1.7053025658242404E-12</v>
      </c>
      <c r="ZV14" s="91">
        <f>'WP 2-1-4 Plant Details'!CO14-'WP 2-2-1 Accum Res'!CO14</f>
        <v>-1.7053025658242404E-12</v>
      </c>
      <c r="ZW14" s="91">
        <f>'WP 2-1-4 Plant Details'!CP14-'WP 2-2-1 Accum Res'!CP14</f>
        <v>-1.7053025658242404E-12</v>
      </c>
      <c r="ZX14" s="91">
        <f ca="1">'WP 2-1-4 Plant Details'!CQ14-'WP 2-2-1 Accum Res'!CQ14</f>
        <v>-1.7053025658242404E-12</v>
      </c>
      <c r="ZY14" s="91">
        <f ca="1">'WP 2-1-4 Plant Details'!CR14-'WP 2-2-1 Accum Res'!CR14</f>
        <v>-1.7053025658242404E-12</v>
      </c>
      <c r="ZZ14" s="91">
        <f ca="1">'WP 2-1-4 Plant Details'!CS14-'WP 2-2-1 Accum Res'!CS14</f>
        <v>-1.7053025658242404E-12</v>
      </c>
      <c r="AAA14" s="91">
        <f ca="1">'WP 2-1-4 Plant Details'!CT14-'WP 2-2-1 Accum Res'!CT14</f>
        <v>-1.7053025658242404E-12</v>
      </c>
      <c r="AAB14" s="91">
        <f ca="1">'WP 2-1-4 Plant Details'!CU14-'WP 2-2-1 Accum Res'!CU14</f>
        <v>-1.7053025658242404E-12</v>
      </c>
      <c r="AAC14" s="91">
        <f ca="1">'WP 2-1-4 Plant Details'!CV14-'WP 2-2-1 Accum Res'!CV14</f>
        <v>-1.7053025658242404E-12</v>
      </c>
      <c r="AAD14" s="91">
        <f ca="1">'WP 2-1-4 Plant Details'!CW14-'WP 2-2-1 Accum Res'!CW14</f>
        <v>-1.7053025658242404E-12</v>
      </c>
      <c r="AAE14" s="91">
        <f ca="1">'WP 2-1-4 Plant Details'!CX14-'WP 2-2-1 Accum Res'!CX14</f>
        <v>-1.7053025658242404E-12</v>
      </c>
      <c r="AAF14" s="91">
        <f ca="1">'WP 2-1-4 Plant Details'!CY14-'WP 2-2-1 Accum Res'!CY14</f>
        <v>-1.7053025658242404E-12</v>
      </c>
      <c r="AAG14" s="91">
        <f ca="1">'WP 2-1-4 Plant Details'!CZ14-'WP 2-2-1 Accum Res'!CZ14</f>
        <v>-1.7053025658242404E-12</v>
      </c>
      <c r="AAH14" s="91">
        <f ca="1">'WP 2-1-4 Plant Details'!DA14-'WP 2-2-1 Accum Res'!DA14</f>
        <v>-1.7053025658242404E-12</v>
      </c>
      <c r="AAI14" s="91">
        <f ca="1">'WP 2-1-4 Plant Details'!DB14-'WP 2-2-1 Accum Res'!DB14</f>
        <v>-1.7053025658242404E-12</v>
      </c>
      <c r="AAJ14" s="91">
        <f ca="1">'WP 2-1-4 Plant Details'!DC14-'WP 2-2-1 Accum Res'!DC14</f>
        <v>-1.7053025658242404E-12</v>
      </c>
      <c r="AAK14" s="91">
        <f ca="1">'WP 2-1-4 Plant Details'!DD14-'WP 2-2-1 Accum Res'!DD14</f>
        <v>-1.7053025658242404E-12</v>
      </c>
      <c r="AAL14" s="91">
        <f ca="1">'WP 2-1-4 Plant Details'!DE14-'WP 2-2-1 Accum Res'!DE14</f>
        <v>-1.7053025658242404E-12</v>
      </c>
      <c r="AAM14" s="91">
        <f ca="1">'WP 2-1-4 Plant Details'!DF14-'WP 2-2-1 Accum Res'!DF14</f>
        <v>-1.7053025658242404E-12</v>
      </c>
      <c r="AAN14" s="91">
        <f ca="1">'WP 2-1-4 Plant Details'!DG14-'WP 2-2-1 Accum Res'!DG14</f>
        <v>-1.7053025658242404E-12</v>
      </c>
      <c r="AAO14" s="91">
        <f ca="1">'WP 2-1-4 Plant Details'!DH14-'WP 2-2-1 Accum Res'!DH14</f>
        <v>-1.7053025658242404E-12</v>
      </c>
      <c r="AAP14" s="91">
        <f ca="1">'WP 2-1-4 Plant Details'!DI14-'WP 2-2-1 Accum Res'!DI14</f>
        <v>-1.7053025658242404E-12</v>
      </c>
      <c r="AAQ14" s="91">
        <f ca="1">'WP 2-1-4 Plant Details'!DJ14-'WP 2-2-1 Accum Res'!DJ14</f>
        <v>-1.7053025658242404E-12</v>
      </c>
      <c r="AAR14" s="91">
        <f ca="1">'WP 2-1-4 Plant Details'!DK14-'WP 2-2-1 Accum Res'!DK14</f>
        <v>-1.7053025658242404E-12</v>
      </c>
      <c r="AAS14" s="91">
        <f ca="1">'WP 2-1-4 Plant Details'!DL14-'WP 2-2-1 Accum Res'!DL14</f>
        <v>-1.7053025658242404E-12</v>
      </c>
      <c r="AAT14" s="91">
        <f ca="1">'WP 2-1-4 Plant Details'!DM14-'WP 2-2-1 Accum Res'!DM14</f>
        <v>-1.7053025658242404E-12</v>
      </c>
      <c r="AAU14" s="91">
        <f ca="1">'WP 2-1-4 Plant Details'!DN14-'WP 2-2-1 Accum Res'!DN14</f>
        <v>-1.7053025658242404E-12</v>
      </c>
      <c r="AAV14" s="91">
        <f ca="1">'WP 2-1-4 Plant Details'!DO14-'WP 2-2-1 Accum Res'!DO14</f>
        <v>-1.7053025658242404E-12</v>
      </c>
      <c r="AAW14" s="91">
        <f ca="1">'WP 2-1-4 Plant Details'!DP14-'WP 2-2-1 Accum Res'!DP14</f>
        <v>-1.7053025658242404E-12</v>
      </c>
      <c r="AAX14" s="91">
        <f ca="1">'WP 2-1-4 Plant Details'!DQ14-'WP 2-2-1 Accum Res'!DQ14</f>
        <v>-1.7053025658242404E-12</v>
      </c>
      <c r="AAY14" s="91">
        <f ca="1">'WP 2-1-4 Plant Details'!DR14-'WP 2-2-1 Accum Res'!DR14</f>
        <v>-1.7053025658242404E-12</v>
      </c>
      <c r="AAZ14" s="91">
        <f ca="1">'WP 2-1-4 Plant Details'!DS14-'WP 2-2-1 Accum Res'!DS14</f>
        <v>-1.7053025658242404E-12</v>
      </c>
      <c r="ABA14" s="91">
        <f ca="1">'WP 2-1-4 Plant Details'!DT14-'WP 2-2-1 Accum Res'!DT14</f>
        <v>-1.7053025658242404E-12</v>
      </c>
      <c r="ABB14" s="91">
        <f ca="1">'WP 2-1-4 Plant Details'!DU14-'WP 2-2-1 Accum Res'!DU14</f>
        <v>-1.7053025658242404E-12</v>
      </c>
      <c r="ABC14" s="91">
        <f ca="1">'WP 2-1-4 Plant Details'!DV14-'WP 2-2-1 Accum Res'!DV14</f>
        <v>-1.7053025658242404E-12</v>
      </c>
      <c r="ABD14" s="91">
        <f ca="1">'WP 2-1-4 Plant Details'!DW14-'WP 2-2-1 Accum Res'!DW14</f>
        <v>-1.7053025658242404E-12</v>
      </c>
      <c r="ABE14" s="91">
        <f ca="1">'WP 2-1-4 Plant Details'!DX14-'WP 2-2-1 Accum Res'!DX14</f>
        <v>-1.7053025658242404E-12</v>
      </c>
      <c r="ABF14" s="91">
        <f ca="1">'WP 2-1-4 Plant Details'!DY14-'WP 2-2-1 Accum Res'!DY14</f>
        <v>-1.7053025658242404E-12</v>
      </c>
      <c r="ABG14" s="91">
        <f ca="1">'WP 2-1-4 Plant Details'!DZ14-'WP 2-2-1 Accum Res'!DZ14</f>
        <v>-1.7053025658242404E-12</v>
      </c>
      <c r="ABH14" s="91">
        <f ca="1">'WP 2-1-4 Plant Details'!EA14-'WP 2-2-1 Accum Res'!EA14</f>
        <v>-1.7053025658242404E-12</v>
      </c>
      <c r="ABI14" s="91">
        <f ca="1">'WP 2-1-4 Plant Details'!EB14-'WP 2-2-1 Accum Res'!EB14</f>
        <v>-1.7053025658242404E-12</v>
      </c>
      <c r="ABJ14" s="91">
        <f ca="1">'WP 2-1-4 Plant Details'!EC14-'WP 2-2-1 Accum Res'!EC14</f>
        <v>-1.7053025658242404E-12</v>
      </c>
      <c r="ABK14" s="91">
        <f ca="1">'WP 2-1-4 Plant Details'!ED14-'WP 2-2-1 Accum Res'!ED14</f>
        <v>-1.7053025658242404E-12</v>
      </c>
      <c r="ABL14" s="91">
        <f ca="1">'WP 2-1-4 Plant Details'!EE14-'WP 2-2-1 Accum Res'!EE14</f>
        <v>-1.7053025658242404E-12</v>
      </c>
      <c r="ABM14" s="91">
        <f ca="1">'WP 2-1-4 Plant Details'!EF14-'WP 2-2-1 Accum Res'!EF14</f>
        <v>-1.7053025658242404E-12</v>
      </c>
      <c r="ABN14" s="91">
        <f ca="1">'WP 2-1-4 Plant Details'!EG14-'WP 2-2-1 Accum Res'!EG14</f>
        <v>-1.7053025658242404E-12</v>
      </c>
      <c r="ABO14" s="91">
        <f ca="1">'WP 2-1-4 Plant Details'!EH14-'WP 2-2-1 Accum Res'!EH14</f>
        <v>-1.7053025658242404E-12</v>
      </c>
      <c r="ABP14" s="91">
        <f ca="1">'WP 2-1-4 Plant Details'!EI14-'WP 2-2-1 Accum Res'!EI14</f>
        <v>-1.7053025658242404E-12</v>
      </c>
      <c r="ABQ14" s="91">
        <f ca="1">'WP 2-1-4 Plant Details'!EJ14-'WP 2-2-1 Accum Res'!EJ14</f>
        <v>-1.7053025658242404E-12</v>
      </c>
      <c r="ABR14" s="91">
        <f ca="1">'WP 2-1-4 Plant Details'!EK14-'WP 2-2-1 Accum Res'!EK14</f>
        <v>-1.7053025658242404E-12</v>
      </c>
      <c r="ABS14" s="91">
        <f ca="1">'WP 2-1-4 Plant Details'!EL14-'WP 2-2-1 Accum Res'!EL14</f>
        <v>-1.7053025658242404E-12</v>
      </c>
      <c r="ABT14" s="91">
        <f ca="1">'WP 2-1-4 Plant Details'!EM14-'WP 2-2-1 Accum Res'!EM14</f>
        <v>-1.7053025658242404E-12</v>
      </c>
      <c r="ABU14" s="91">
        <f ca="1">'WP 2-1-4 Plant Details'!EN14-'WP 2-2-1 Accum Res'!EN14</f>
        <v>-1.7053025658242404E-12</v>
      </c>
      <c r="ABV14" s="91">
        <f ca="1">'WP 2-1-4 Plant Details'!EO14-'WP 2-2-1 Accum Res'!EO14</f>
        <v>-1.7053025658242404E-12</v>
      </c>
      <c r="ABW14" s="91">
        <f ca="1">'WP 2-1-4 Plant Details'!EP14-'WP 2-2-1 Accum Res'!EP14</f>
        <v>-1.7053025658242404E-12</v>
      </c>
      <c r="ABX14" s="91">
        <f ca="1">'WP 2-1-4 Plant Details'!EQ14-'WP 2-2-1 Accum Res'!EQ14</f>
        <v>-1.7053025658242404E-12</v>
      </c>
      <c r="ABY14" s="91">
        <f ca="1">'WP 2-1-4 Plant Details'!ER14-'WP 2-2-1 Accum Res'!ER14</f>
        <v>-1.7053025658242404E-12</v>
      </c>
      <c r="ABZ14" s="91">
        <f ca="1">'WP 2-1-4 Plant Details'!ES14-'WP 2-2-1 Accum Res'!ES14</f>
        <v>-1.7053025658242404E-12</v>
      </c>
      <c r="ACA14" s="91">
        <f ca="1">'WP 2-1-4 Plant Details'!ET14-'WP 2-2-1 Accum Res'!ET14</f>
        <v>-1.7053025658242404E-12</v>
      </c>
      <c r="ACB14" s="91">
        <f ca="1">'WP 2-1-4 Plant Details'!EU14-'WP 2-2-1 Accum Res'!EU14</f>
        <v>-1.7053025658242404E-12</v>
      </c>
      <c r="ACC14" s="169">
        <f t="shared" ca="1" si="261"/>
        <v>0</v>
      </c>
      <c r="ACD14" s="169">
        <f t="shared" ca="1" si="230"/>
        <v>0</v>
      </c>
      <c r="ACE14" s="169">
        <f t="shared" ca="1" si="231"/>
        <v>0</v>
      </c>
    </row>
    <row r="15" spans="1:759">
      <c r="A15" s="160">
        <f t="shared" si="232"/>
        <v>7</v>
      </c>
      <c r="B15" s="160" t="s">
        <v>311</v>
      </c>
      <c r="C15" s="44" t="s">
        <v>312</v>
      </c>
      <c r="D15" s="91">
        <v>2779003.95</v>
      </c>
      <c r="E15" s="47">
        <f t="shared" si="56"/>
        <v>2779003.95</v>
      </c>
      <c r="F15" s="47">
        <f t="shared" si="57"/>
        <v>2779003.95</v>
      </c>
      <c r="G15" s="47">
        <f t="shared" si="58"/>
        <v>2779003.95</v>
      </c>
      <c r="H15" s="47">
        <f t="shared" si="59"/>
        <v>2779003.95</v>
      </c>
      <c r="I15" s="47">
        <f t="shared" si="60"/>
        <v>2779003.95</v>
      </c>
      <c r="J15" s="47">
        <f t="shared" si="61"/>
        <v>2779003.95</v>
      </c>
      <c r="K15" s="47">
        <f t="shared" si="62"/>
        <v>2779003.95</v>
      </c>
      <c r="L15" s="47">
        <f t="shared" si="63"/>
        <v>2779003.95</v>
      </c>
      <c r="M15" s="47">
        <f t="shared" si="64"/>
        <v>2779003.95</v>
      </c>
      <c r="N15" s="47">
        <f t="shared" si="65"/>
        <v>2779003.95</v>
      </c>
      <c r="O15" s="47">
        <f t="shared" si="66"/>
        <v>2779003.95</v>
      </c>
      <c r="P15" s="47">
        <f t="shared" si="67"/>
        <v>2779003.95</v>
      </c>
      <c r="Q15" s="91">
        <f t="shared" si="68"/>
        <v>2779003.95</v>
      </c>
      <c r="R15" s="91">
        <f t="shared" si="69"/>
        <v>2779003.95</v>
      </c>
      <c r="S15" s="91">
        <f t="shared" si="70"/>
        <v>2779003.95</v>
      </c>
      <c r="T15" s="91">
        <f t="shared" si="71"/>
        <v>2779003.95</v>
      </c>
      <c r="U15" s="91">
        <f t="shared" si="72"/>
        <v>2779003.95</v>
      </c>
      <c r="V15" s="91">
        <f t="shared" si="73"/>
        <v>2779003.95</v>
      </c>
      <c r="W15" s="91">
        <f t="shared" si="74"/>
        <v>2779003.95</v>
      </c>
      <c r="X15" s="91">
        <f t="shared" si="75"/>
        <v>2779003.95</v>
      </c>
      <c r="Y15" s="91">
        <f t="shared" si="76"/>
        <v>2779003.95</v>
      </c>
      <c r="Z15" s="91">
        <f t="shared" si="77"/>
        <v>2779003.95</v>
      </c>
      <c r="AA15" s="91">
        <f t="shared" si="78"/>
        <v>2779003.95</v>
      </c>
      <c r="AB15" s="91">
        <f t="shared" si="79"/>
        <v>2779003.95</v>
      </c>
      <c r="AC15" s="91">
        <f t="shared" si="80"/>
        <v>2779003.95</v>
      </c>
      <c r="AD15" s="91">
        <f t="shared" si="81"/>
        <v>2779003.95</v>
      </c>
      <c r="AE15" s="91">
        <f t="shared" si="82"/>
        <v>2779003.95</v>
      </c>
      <c r="AF15" s="91">
        <f t="shared" si="83"/>
        <v>2779003.95</v>
      </c>
      <c r="AG15" s="91">
        <f t="shared" si="84"/>
        <v>2779003.95</v>
      </c>
      <c r="AH15" s="91">
        <f t="shared" si="85"/>
        <v>2779003.95</v>
      </c>
      <c r="AI15" s="91">
        <f t="shared" si="86"/>
        <v>2779003.95</v>
      </c>
      <c r="AJ15" s="91">
        <f t="shared" si="87"/>
        <v>2779003.95</v>
      </c>
      <c r="AK15" s="91">
        <f t="shared" si="88"/>
        <v>2779003.95</v>
      </c>
      <c r="AL15" s="91">
        <f t="shared" si="176"/>
        <v>2779003.95</v>
      </c>
      <c r="AM15" s="91">
        <f t="shared" si="177"/>
        <v>2779003.95</v>
      </c>
      <c r="AN15" s="91">
        <f t="shared" si="178"/>
        <v>2779003.95</v>
      </c>
      <c r="AO15" s="91">
        <f t="shared" si="89"/>
        <v>2779003.95</v>
      </c>
      <c r="AP15" s="91">
        <f t="shared" si="90"/>
        <v>2779003.95</v>
      </c>
      <c r="AQ15" s="91">
        <f t="shared" si="91"/>
        <v>2779003.95</v>
      </c>
      <c r="AR15" s="91">
        <f t="shared" si="92"/>
        <v>2779003.95</v>
      </c>
      <c r="AS15" s="91">
        <f t="shared" si="93"/>
        <v>2779003.95</v>
      </c>
      <c r="AT15" s="91">
        <f t="shared" si="94"/>
        <v>2779003.95</v>
      </c>
      <c r="AU15" s="91">
        <f t="shared" si="95"/>
        <v>2779003.95</v>
      </c>
      <c r="AV15" s="91">
        <f t="shared" si="96"/>
        <v>2779003.95</v>
      </c>
      <c r="AW15" s="91">
        <f t="shared" si="97"/>
        <v>2779003.95</v>
      </c>
      <c r="AX15" s="91">
        <v>2779003.95</v>
      </c>
      <c r="AY15" s="91">
        <f t="shared" si="98"/>
        <v>2787404.8000000003</v>
      </c>
      <c r="AZ15" s="91">
        <f t="shared" si="99"/>
        <v>2787404.8000000003</v>
      </c>
      <c r="BA15" s="91">
        <f t="shared" si="100"/>
        <v>2787404.8000000003</v>
      </c>
      <c r="BB15" s="91">
        <f t="shared" si="101"/>
        <v>2787404.8000000003</v>
      </c>
      <c r="BC15" s="91">
        <f t="shared" si="233"/>
        <v>2787404.8000000003</v>
      </c>
      <c r="BD15" s="91">
        <f t="shared" si="234"/>
        <v>2787404.8000000003</v>
      </c>
      <c r="BE15" s="91">
        <f t="shared" si="235"/>
        <v>2787404.8000000003</v>
      </c>
      <c r="BF15" s="91">
        <f t="shared" si="236"/>
        <v>2787404.8000000003</v>
      </c>
      <c r="BG15" s="91">
        <f t="shared" si="237"/>
        <v>2787404.8000000003</v>
      </c>
      <c r="BH15" s="91">
        <f t="shared" si="238"/>
        <v>2787404.8000000003</v>
      </c>
      <c r="BI15" s="91">
        <f t="shared" si="239"/>
        <v>2787404.8000000003</v>
      </c>
      <c r="BJ15" s="91">
        <f t="shared" si="240"/>
        <v>2787404.8000000003</v>
      </c>
      <c r="BK15" s="91">
        <f t="shared" si="241"/>
        <v>2787404.8000000003</v>
      </c>
      <c r="BL15" s="91">
        <f t="shared" si="242"/>
        <v>2787404.8000000003</v>
      </c>
      <c r="BM15" s="91">
        <f t="shared" si="243"/>
        <v>2787404.8000000003</v>
      </c>
      <c r="BN15" s="91">
        <f t="shared" si="244"/>
        <v>2787404.8000000003</v>
      </c>
      <c r="BO15" s="91">
        <f t="shared" si="245"/>
        <v>2787404.8000000003</v>
      </c>
      <c r="BP15" s="91">
        <f t="shared" si="246"/>
        <v>2787404.8000000003</v>
      </c>
      <c r="BQ15" s="91">
        <f t="shared" si="247"/>
        <v>2787404.8000000003</v>
      </c>
      <c r="BR15" s="91">
        <f t="shared" si="248"/>
        <v>2787404.8000000003</v>
      </c>
      <c r="BS15" s="91">
        <f t="shared" si="249"/>
        <v>2787404.8000000003</v>
      </c>
      <c r="BT15" s="91">
        <f t="shared" si="250"/>
        <v>2787404.8000000003</v>
      </c>
      <c r="BU15" s="91">
        <f t="shared" si="251"/>
        <v>2787404.8000000003</v>
      </c>
      <c r="BV15" s="91">
        <f t="shared" si="252"/>
        <v>2787404.8000000003</v>
      </c>
      <c r="BW15" s="91">
        <f t="shared" si="253"/>
        <v>2787404.8000000003</v>
      </c>
      <c r="BX15" s="91">
        <f t="shared" si="254"/>
        <v>2787404.8000000003</v>
      </c>
      <c r="BY15" s="91">
        <f t="shared" si="255"/>
        <v>2787404.8000000003</v>
      </c>
      <c r="BZ15" s="91">
        <f t="shared" si="256"/>
        <v>2787404.8000000003</v>
      </c>
      <c r="CA15" s="91">
        <f t="shared" si="105"/>
        <v>2787404.8000000003</v>
      </c>
      <c r="CB15" s="91">
        <f t="shared" si="106"/>
        <v>2787404.8000000003</v>
      </c>
      <c r="CC15" s="91">
        <f t="shared" si="107"/>
        <v>2787404.8000000003</v>
      </c>
      <c r="CD15" s="91">
        <f t="shared" si="108"/>
        <v>2787404.8000000003</v>
      </c>
      <c r="CE15" s="91">
        <f t="shared" si="109"/>
        <v>2787404.8000000003</v>
      </c>
      <c r="CF15" s="91">
        <f t="shared" si="110"/>
        <v>2787404.8000000003</v>
      </c>
      <c r="CG15" s="91">
        <f t="shared" si="111"/>
        <v>2787404.8000000003</v>
      </c>
      <c r="CH15" s="91">
        <f t="shared" si="112"/>
        <v>2787404.8000000003</v>
      </c>
      <c r="CI15" s="91">
        <f t="shared" si="113"/>
        <v>2787404.8000000003</v>
      </c>
      <c r="CJ15" s="91">
        <f t="shared" si="114"/>
        <v>2787404.8000000003</v>
      </c>
      <c r="CK15" s="91">
        <f t="shared" si="115"/>
        <v>2787404.8000000003</v>
      </c>
      <c r="CL15" s="91">
        <f t="shared" si="116"/>
        <v>2787404.8000000003</v>
      </c>
      <c r="CM15" s="91">
        <f t="shared" si="117"/>
        <v>2787404.8000000003</v>
      </c>
      <c r="CN15" s="91">
        <f t="shared" si="118"/>
        <v>2787404.8000000003</v>
      </c>
      <c r="CO15" s="91">
        <f t="shared" si="119"/>
        <v>2787404.8000000003</v>
      </c>
      <c r="CP15" s="91">
        <f t="shared" si="120"/>
        <v>2787404.8000000003</v>
      </c>
      <c r="CQ15" s="91">
        <f t="shared" ca="1" si="121"/>
        <v>2787404.8000000003</v>
      </c>
      <c r="CR15" s="91">
        <f t="shared" ca="1" si="122"/>
        <v>2787404.8000000003</v>
      </c>
      <c r="CS15" s="91">
        <f t="shared" ca="1" si="123"/>
        <v>2787404.8000000003</v>
      </c>
      <c r="CT15" s="91">
        <f t="shared" ca="1" si="124"/>
        <v>2787404.8000000003</v>
      </c>
      <c r="CU15" s="91">
        <f t="shared" ca="1" si="125"/>
        <v>2787404.8000000003</v>
      </c>
      <c r="CV15" s="91">
        <f t="shared" ca="1" si="126"/>
        <v>2787404.8000000003</v>
      </c>
      <c r="CW15" s="91">
        <f t="shared" ca="1" si="127"/>
        <v>2787404.8000000003</v>
      </c>
      <c r="CX15" s="91">
        <f t="shared" ca="1" si="128"/>
        <v>2787404.8000000003</v>
      </c>
      <c r="CY15" s="91">
        <f t="shared" ca="1" si="129"/>
        <v>2787404.8000000003</v>
      </c>
      <c r="CZ15" s="91">
        <f t="shared" ca="1" si="130"/>
        <v>2787404.8000000003</v>
      </c>
      <c r="DA15" s="91">
        <f t="shared" ca="1" si="131"/>
        <v>2787404.8000000003</v>
      </c>
      <c r="DB15" s="91">
        <f t="shared" ca="1" si="132"/>
        <v>2787404.8000000003</v>
      </c>
      <c r="DC15" s="91">
        <f t="shared" ca="1" si="133"/>
        <v>2787404.8000000003</v>
      </c>
      <c r="DD15" s="91">
        <f t="shared" ca="1" si="134"/>
        <v>2787404.8000000003</v>
      </c>
      <c r="DE15" s="91">
        <f t="shared" ca="1" si="179"/>
        <v>2787404.8000000003</v>
      </c>
      <c r="DF15" s="91">
        <f t="shared" ca="1" si="180"/>
        <v>2787404.8000000003</v>
      </c>
      <c r="DG15" s="91">
        <f t="shared" ca="1" si="181"/>
        <v>2787404.8000000003</v>
      </c>
      <c r="DH15" s="91">
        <f t="shared" ca="1" si="182"/>
        <v>2787404.8000000003</v>
      </c>
      <c r="DI15" s="91">
        <f t="shared" ca="1" si="183"/>
        <v>2787404.8000000003</v>
      </c>
      <c r="DJ15" s="91">
        <f t="shared" ca="1" si="184"/>
        <v>2787404.8000000003</v>
      </c>
      <c r="DK15" s="91">
        <f t="shared" ca="1" si="185"/>
        <v>2787404.8000000003</v>
      </c>
      <c r="DL15" s="91">
        <f t="shared" ca="1" si="186"/>
        <v>2787404.8000000003</v>
      </c>
      <c r="DM15" s="91">
        <f t="shared" ca="1" si="187"/>
        <v>2787404.8000000003</v>
      </c>
      <c r="DN15" s="91">
        <f t="shared" ca="1" si="188"/>
        <v>2787404.8000000003</v>
      </c>
      <c r="DO15" s="91">
        <f t="shared" ca="1" si="189"/>
        <v>2787404.8000000003</v>
      </c>
      <c r="DP15" s="91">
        <f t="shared" ca="1" si="190"/>
        <v>2787404.8000000003</v>
      </c>
      <c r="DQ15" s="91">
        <f t="shared" ca="1" si="191"/>
        <v>2787404.8000000003</v>
      </c>
      <c r="DR15" s="91">
        <f t="shared" ca="1" si="192"/>
        <v>2787404.8000000003</v>
      </c>
      <c r="DS15" s="91">
        <f t="shared" ca="1" si="193"/>
        <v>2787404.8000000003</v>
      </c>
      <c r="DT15" s="91">
        <f t="shared" ca="1" si="194"/>
        <v>2787404.8000000003</v>
      </c>
      <c r="DU15" s="91">
        <f t="shared" ca="1" si="195"/>
        <v>2787404.8000000003</v>
      </c>
      <c r="DV15" s="91">
        <f t="shared" ca="1" si="196"/>
        <v>2787404.8000000003</v>
      </c>
      <c r="DW15" s="91">
        <f t="shared" ca="1" si="197"/>
        <v>2787404.8000000003</v>
      </c>
      <c r="DX15" s="91">
        <f t="shared" ca="1" si="198"/>
        <v>2787404.8000000003</v>
      </c>
      <c r="DY15" s="91">
        <f t="shared" ca="1" si="199"/>
        <v>2787404.8000000003</v>
      </c>
      <c r="DZ15" s="91">
        <f t="shared" ca="1" si="200"/>
        <v>2787404.8000000003</v>
      </c>
      <c r="EA15" s="91">
        <f t="shared" ca="1" si="201"/>
        <v>2787404.8000000003</v>
      </c>
      <c r="EB15" s="91">
        <f t="shared" ca="1" si="202"/>
        <v>2787404.8000000003</v>
      </c>
      <c r="EC15" s="91">
        <f t="shared" ca="1" si="203"/>
        <v>2787404.8000000003</v>
      </c>
      <c r="ED15" s="91">
        <f t="shared" ca="1" si="204"/>
        <v>2787404.8000000003</v>
      </c>
      <c r="EE15" s="91">
        <f t="shared" ca="1" si="205"/>
        <v>2787404.8000000003</v>
      </c>
      <c r="EF15" s="91">
        <f t="shared" ca="1" si="206"/>
        <v>2787404.8000000003</v>
      </c>
      <c r="EG15" s="91">
        <f t="shared" ca="1" si="207"/>
        <v>2787404.8000000003</v>
      </c>
      <c r="EH15" s="91">
        <f t="shared" ca="1" si="208"/>
        <v>2787404.8000000003</v>
      </c>
      <c r="EI15" s="91">
        <f t="shared" ca="1" si="209"/>
        <v>2787404.8000000003</v>
      </c>
      <c r="EJ15" s="91">
        <f t="shared" ca="1" si="210"/>
        <v>2787404.8000000003</v>
      </c>
      <c r="EK15" s="91">
        <f t="shared" ca="1" si="211"/>
        <v>2787404.8000000003</v>
      </c>
      <c r="EL15" s="91">
        <f t="shared" ca="1" si="212"/>
        <v>2787404.8000000003</v>
      </c>
      <c r="EM15" s="91">
        <f t="shared" ca="1" si="213"/>
        <v>2787404.8000000003</v>
      </c>
      <c r="EN15" s="91">
        <f t="shared" ca="1" si="214"/>
        <v>2787404.8000000003</v>
      </c>
      <c r="EO15" s="91">
        <f t="shared" ca="1" si="215"/>
        <v>2787404.8000000003</v>
      </c>
      <c r="EP15" s="91">
        <f t="shared" ca="1" si="216"/>
        <v>2787404.8000000003</v>
      </c>
      <c r="EQ15" s="91">
        <f t="shared" ca="1" si="217"/>
        <v>2787404.8000000003</v>
      </c>
      <c r="ER15" s="91">
        <f t="shared" ca="1" si="218"/>
        <v>2787404.8000000003</v>
      </c>
      <c r="ES15" s="91">
        <f t="shared" ca="1" si="219"/>
        <v>2787404.8000000003</v>
      </c>
      <c r="ET15" s="91">
        <f t="shared" ca="1" si="220"/>
        <v>2787404.8000000003</v>
      </c>
      <c r="EU15" s="91">
        <f t="shared" ca="1" si="221"/>
        <v>2787404.8000000003</v>
      </c>
      <c r="EV15" s="169">
        <f t="shared" ca="1" si="257"/>
        <v>2787405</v>
      </c>
      <c r="EW15" s="169">
        <f t="shared" ca="1" si="222"/>
        <v>2787405</v>
      </c>
      <c r="EX15" s="169">
        <f t="shared" ca="1" si="223"/>
        <v>2787405</v>
      </c>
      <c r="EY15" s="91"/>
      <c r="EZ15" s="91">
        <v>0</v>
      </c>
      <c r="FA15" s="91">
        <v>0</v>
      </c>
      <c r="FB15" s="91">
        <v>0</v>
      </c>
      <c r="FC15" s="91">
        <v>0</v>
      </c>
      <c r="FD15" s="91">
        <v>0</v>
      </c>
      <c r="FE15" s="91">
        <v>0</v>
      </c>
      <c r="FF15" s="91">
        <v>0</v>
      </c>
      <c r="FG15" s="91">
        <v>0</v>
      </c>
      <c r="FH15" s="91">
        <v>0</v>
      </c>
      <c r="FI15" s="91">
        <v>0</v>
      </c>
      <c r="FJ15" s="91">
        <v>0</v>
      </c>
      <c r="FK15" s="91">
        <v>0</v>
      </c>
      <c r="FL15" s="91">
        <v>0</v>
      </c>
      <c r="FM15" s="91">
        <v>0</v>
      </c>
      <c r="FN15" s="91">
        <v>0</v>
      </c>
      <c r="FO15" s="91">
        <v>0</v>
      </c>
      <c r="FP15" s="91">
        <v>0</v>
      </c>
      <c r="FQ15" s="91">
        <v>0</v>
      </c>
      <c r="FR15" s="91">
        <v>0</v>
      </c>
      <c r="FS15" s="91">
        <v>0</v>
      </c>
      <c r="FT15" s="91">
        <v>0</v>
      </c>
      <c r="FU15" s="91">
        <v>0</v>
      </c>
      <c r="FV15" s="91">
        <v>0</v>
      </c>
      <c r="FW15" s="91">
        <v>0</v>
      </c>
      <c r="FX15" s="91">
        <v>0</v>
      </c>
      <c r="FY15" s="91">
        <v>0</v>
      </c>
      <c r="FZ15" s="91">
        <v>0</v>
      </c>
      <c r="GA15" s="91">
        <v>0</v>
      </c>
      <c r="GB15" s="91">
        <v>0</v>
      </c>
      <c r="GC15" s="91">
        <v>0</v>
      </c>
      <c r="GD15" s="91">
        <v>0</v>
      </c>
      <c r="GE15" s="91">
        <v>0</v>
      </c>
      <c r="GF15" s="91">
        <v>0</v>
      </c>
      <c r="GG15" s="91">
        <v>0</v>
      </c>
      <c r="GH15" s="91">
        <v>0</v>
      </c>
      <c r="GI15" s="91">
        <v>0</v>
      </c>
      <c r="GJ15" s="91">
        <v>0</v>
      </c>
      <c r="GK15" s="91">
        <v>0</v>
      </c>
      <c r="GL15" s="91">
        <v>0</v>
      </c>
      <c r="GM15" s="91"/>
      <c r="GN15" s="91"/>
      <c r="GO15" s="91"/>
      <c r="GP15" s="91"/>
      <c r="GQ15" s="91"/>
      <c r="GR15" s="91"/>
      <c r="GS15" s="91"/>
      <c r="GT15" s="91"/>
      <c r="GU15" s="91"/>
      <c r="GV15" s="91"/>
      <c r="GW15" s="91"/>
      <c r="GX15" s="91"/>
      <c r="GY15" s="91">
        <v>0</v>
      </c>
      <c r="GZ15" s="91">
        <v>0</v>
      </c>
      <c r="HA15" s="91">
        <v>0</v>
      </c>
      <c r="HB15" s="91">
        <v>0</v>
      </c>
      <c r="HC15" s="91">
        <v>0</v>
      </c>
      <c r="HD15" s="91">
        <v>0</v>
      </c>
      <c r="HE15" s="91">
        <v>0</v>
      </c>
      <c r="HF15" s="335">
        <v>0</v>
      </c>
      <c r="HG15" s="335">
        <v>0</v>
      </c>
      <c r="HH15" s="91">
        <v>0</v>
      </c>
      <c r="HI15" s="335">
        <v>0</v>
      </c>
      <c r="HJ15" s="335">
        <v>0</v>
      </c>
      <c r="HK15" s="335"/>
      <c r="HL15" s="335"/>
      <c r="HM15" s="335"/>
      <c r="HN15" s="335"/>
      <c r="HO15" s="335">
        <v>0</v>
      </c>
      <c r="HP15" s="335">
        <v>0</v>
      </c>
      <c r="HQ15" s="335"/>
      <c r="HR15" s="335"/>
      <c r="HS15" s="335"/>
      <c r="HT15" s="335"/>
      <c r="HU15" s="335"/>
      <c r="HV15" s="335"/>
      <c r="HW15" s="335"/>
      <c r="HX15" s="335"/>
      <c r="HY15" s="335"/>
      <c r="HZ15" s="335"/>
      <c r="IA15" s="335"/>
      <c r="IB15" s="335"/>
      <c r="IC15" s="335">
        <v>0</v>
      </c>
      <c r="ID15" s="335">
        <v>0</v>
      </c>
      <c r="IE15" s="335">
        <v>0</v>
      </c>
      <c r="IF15" s="335"/>
      <c r="IG15" s="335">
        <v>0</v>
      </c>
      <c r="IH15" s="335">
        <v>0</v>
      </c>
      <c r="II15" s="335">
        <v>0</v>
      </c>
      <c r="IJ15" s="335">
        <v>0</v>
      </c>
      <c r="IK15" s="335">
        <v>0</v>
      </c>
      <c r="IL15" s="335">
        <v>0</v>
      </c>
      <c r="IM15" s="335">
        <v>0</v>
      </c>
      <c r="IN15" s="335">
        <v>0</v>
      </c>
      <c r="IO15" s="335">
        <v>0</v>
      </c>
      <c r="IP15" s="335"/>
      <c r="IQ15" s="335"/>
      <c r="IR15" s="335">
        <v>0</v>
      </c>
      <c r="IS15" s="335">
        <v>0</v>
      </c>
      <c r="IT15" s="335">
        <v>0</v>
      </c>
      <c r="IU15" s="335"/>
      <c r="IV15" s="335"/>
      <c r="IW15" s="335"/>
      <c r="IX15" s="335">
        <v>0</v>
      </c>
      <c r="IY15" s="335">
        <v>0</v>
      </c>
      <c r="IZ15" s="335">
        <v>0</v>
      </c>
      <c r="JA15" s="335">
        <v>0</v>
      </c>
      <c r="JB15" s="335">
        <f>'WP 2-1-1 Plant Additions'!G15</f>
        <v>0</v>
      </c>
      <c r="JC15" s="335">
        <f>'WP 2-1-1 Plant Additions'!H15</f>
        <v>0</v>
      </c>
      <c r="JD15" s="335">
        <f>'WP 2-1-1 Plant Additions'!I15</f>
        <v>0</v>
      </c>
      <c r="JE15" s="335">
        <f>'WP 2-1-1 Plant Additions'!J15</f>
        <v>0</v>
      </c>
      <c r="JF15" s="335">
        <f>'WP 2-1-1 Plant Additions'!K15</f>
        <v>0</v>
      </c>
      <c r="JG15" s="335">
        <f>'WP 2-1-1 Plant Additions'!L15</f>
        <v>0</v>
      </c>
      <c r="JH15" s="335">
        <f>'WP 2-1-1 Plant Additions'!M15</f>
        <v>0</v>
      </c>
      <c r="JI15" s="335">
        <f>'WP 2-1-1 Plant Additions'!N15</f>
        <v>0</v>
      </c>
      <c r="JJ15" s="335">
        <f>'WP 2-1-1 Plant Additions'!O15</f>
        <v>0</v>
      </c>
      <c r="JK15" s="335">
        <f>'WP 2-1-1 Plant Additions'!P15</f>
        <v>0</v>
      </c>
      <c r="JL15" s="335">
        <f>'WP 2-1-1 Plant Additions'!Q15</f>
        <v>0</v>
      </c>
      <c r="JM15" s="335">
        <f>'WP 2-1-1 Plant Additions'!R15</f>
        <v>0</v>
      </c>
      <c r="JN15" s="335">
        <f>'WP 2-1-1 Plant Additions'!S15</f>
        <v>0</v>
      </c>
      <c r="JO15" s="335">
        <f>'WP 2-1-1 Plant Additions'!T15</f>
        <v>0</v>
      </c>
      <c r="JP15" s="335">
        <f>'WP 2-1-1 Plant Additions'!U15</f>
        <v>0</v>
      </c>
      <c r="JQ15" s="335">
        <f>'WP 2-1-1 Plant Additions'!V15</f>
        <v>0</v>
      </c>
      <c r="JR15" s="335">
        <f>'WP 2-1-1 Plant Additions'!W15</f>
        <v>0</v>
      </c>
      <c r="JS15" s="335">
        <f>'WP 2-1-1 Plant Additions'!X15</f>
        <v>0</v>
      </c>
      <c r="JT15" s="335">
        <f>'WP 2-1-1 Plant Additions'!Y15</f>
        <v>0</v>
      </c>
      <c r="JU15" s="335">
        <f>'WP 2-1-1 Plant Additions'!Z15</f>
        <v>0</v>
      </c>
      <c r="JV15" s="335">
        <f>'WP 2-1-1 Plant Additions'!AA15</f>
        <v>0</v>
      </c>
      <c r="JW15" s="335">
        <f>'WP 2-1-1 Plant Additions'!AB15</f>
        <v>0</v>
      </c>
      <c r="JX15" s="335">
        <f>'WP 2-1-1 Plant Additions'!AC15</f>
        <v>0</v>
      </c>
      <c r="JY15" s="335">
        <f>'WP 2-1-1 Plant Additions'!AD15</f>
        <v>0</v>
      </c>
      <c r="JZ15" s="335">
        <f>'WP 2-1-1 Plant Additions'!AE15</f>
        <v>0</v>
      </c>
      <c r="KA15" s="335">
        <f>'WP 2-1-1 Plant Additions'!AF15</f>
        <v>0</v>
      </c>
      <c r="KB15" s="335">
        <f>'WP 2-1-1 Plant Additions'!AG15</f>
        <v>0</v>
      </c>
      <c r="KC15" s="335">
        <f>'WP 2-1-1 Plant Additions'!AH15</f>
        <v>0</v>
      </c>
      <c r="KD15" s="335">
        <f>'WP 2-1-1 Plant Additions'!AI15</f>
        <v>0</v>
      </c>
      <c r="KE15" s="335">
        <f>'WP 2-1-1 Plant Additions'!AJ15</f>
        <v>0</v>
      </c>
      <c r="KF15" s="335">
        <f>'WP 2-1-1 Plant Additions'!AK15</f>
        <v>0</v>
      </c>
      <c r="KG15" s="335">
        <f>'WP 2-1-1 Plant Additions'!AL15</f>
        <v>0</v>
      </c>
      <c r="KH15" s="335">
        <f>'WP 2-1-1 Plant Additions'!AM15</f>
        <v>0</v>
      </c>
      <c r="KI15" s="335">
        <f>'WP 2-1-1 Plant Additions'!AN15</f>
        <v>0</v>
      </c>
      <c r="KJ15" s="335">
        <f>'WP 2-1-1 Plant Additions'!AO15</f>
        <v>0</v>
      </c>
      <c r="KK15" s="335">
        <f>'WP 2-1-1 Plant Additions'!AP15</f>
        <v>0</v>
      </c>
      <c r="KL15" s="335">
        <f>'WP 2-1-1 Plant Additions'!AQ15</f>
        <v>0</v>
      </c>
      <c r="KM15" s="335">
        <f>'WP 2-1-1 Plant Additions'!AR15</f>
        <v>0</v>
      </c>
      <c r="KN15" s="335">
        <f>'WP 2-1-1 Plant Additions'!AS15</f>
        <v>0</v>
      </c>
      <c r="KO15" s="335">
        <f>'WP 2-1-1 Plant Additions'!AT15</f>
        <v>0</v>
      </c>
      <c r="KP15" s="335">
        <f>'WP 2-1-1 Plant Additions'!AU15</f>
        <v>0</v>
      </c>
      <c r="KQ15" s="169">
        <f t="shared" si="258"/>
        <v>0</v>
      </c>
      <c r="KR15" s="169">
        <f t="shared" si="224"/>
        <v>0</v>
      </c>
      <c r="KS15" s="169">
        <f t="shared" si="225"/>
        <v>0</v>
      </c>
      <c r="KT15" s="91"/>
      <c r="KU15" s="91">
        <v>0</v>
      </c>
      <c r="KV15" s="91">
        <v>0</v>
      </c>
      <c r="KW15" s="91">
        <v>0</v>
      </c>
      <c r="KX15" s="91">
        <v>0</v>
      </c>
      <c r="KY15" s="91">
        <v>0</v>
      </c>
      <c r="KZ15" s="91">
        <v>0</v>
      </c>
      <c r="LA15" s="91">
        <v>0</v>
      </c>
      <c r="LB15" s="91">
        <v>0</v>
      </c>
      <c r="LC15" s="91">
        <v>0</v>
      </c>
      <c r="LD15" s="91">
        <v>0</v>
      </c>
      <c r="LE15" s="91">
        <v>0</v>
      </c>
      <c r="LF15" s="91">
        <v>0</v>
      </c>
      <c r="LG15" s="91">
        <v>0</v>
      </c>
      <c r="LH15" s="91">
        <v>0</v>
      </c>
      <c r="LI15" s="91">
        <v>0</v>
      </c>
      <c r="LJ15" s="91">
        <v>0</v>
      </c>
      <c r="LK15" s="91">
        <v>0</v>
      </c>
      <c r="LL15" s="91">
        <v>0</v>
      </c>
      <c r="LM15" s="91">
        <v>0</v>
      </c>
      <c r="LN15" s="91">
        <v>0</v>
      </c>
      <c r="LO15" s="91">
        <v>0</v>
      </c>
      <c r="LP15" s="91">
        <v>0</v>
      </c>
      <c r="LQ15" s="91">
        <v>0</v>
      </c>
      <c r="LR15" s="91">
        <v>0</v>
      </c>
      <c r="LS15" s="91">
        <v>0</v>
      </c>
      <c r="LT15" s="91">
        <v>0</v>
      </c>
      <c r="LU15" s="91">
        <v>0</v>
      </c>
      <c r="LV15" s="91">
        <v>0</v>
      </c>
      <c r="LW15" s="91">
        <v>0</v>
      </c>
      <c r="LX15" s="91">
        <v>0</v>
      </c>
      <c r="LY15" s="91">
        <v>0</v>
      </c>
      <c r="LZ15" s="91">
        <v>0</v>
      </c>
      <c r="MA15" s="91">
        <v>0</v>
      </c>
      <c r="MB15" s="91">
        <v>0</v>
      </c>
      <c r="MC15" s="91">
        <v>0</v>
      </c>
      <c r="MD15" s="91">
        <v>0</v>
      </c>
      <c r="ME15" s="91">
        <v>0</v>
      </c>
      <c r="MF15" s="91">
        <v>0</v>
      </c>
      <c r="MG15" s="91">
        <v>0</v>
      </c>
      <c r="MH15" s="91">
        <v>0</v>
      </c>
      <c r="MI15" s="91">
        <v>0</v>
      </c>
      <c r="MJ15" s="91">
        <v>0</v>
      </c>
      <c r="MK15" s="91"/>
      <c r="ML15" s="91"/>
      <c r="MM15" s="91"/>
      <c r="MN15" s="91"/>
      <c r="MO15" s="91"/>
      <c r="MP15" s="91"/>
      <c r="MQ15" s="91"/>
      <c r="MR15" s="91"/>
      <c r="MS15" s="91"/>
      <c r="MT15" s="91">
        <v>0</v>
      </c>
      <c r="MU15" s="91">
        <v>0</v>
      </c>
      <c r="MV15" s="91">
        <v>0</v>
      </c>
      <c r="MW15" s="91">
        <v>0</v>
      </c>
      <c r="MX15" s="91">
        <v>0</v>
      </c>
      <c r="MY15" s="91">
        <v>0</v>
      </c>
      <c r="MZ15" s="91">
        <v>0</v>
      </c>
      <c r="NA15" s="91">
        <v>0</v>
      </c>
      <c r="NB15" s="91">
        <v>0</v>
      </c>
      <c r="NC15" s="91">
        <v>0</v>
      </c>
      <c r="ND15" s="91">
        <v>0</v>
      </c>
      <c r="NE15" s="91">
        <v>0</v>
      </c>
      <c r="NF15" s="91"/>
      <c r="NG15" s="91"/>
      <c r="NH15" s="91"/>
      <c r="NI15" s="91">
        <v>0</v>
      </c>
      <c r="NJ15" s="91"/>
      <c r="NK15" s="91">
        <v>0</v>
      </c>
      <c r="NL15" s="91"/>
      <c r="NM15" s="91"/>
      <c r="NN15" s="91"/>
      <c r="NO15" s="91"/>
      <c r="NP15" s="91"/>
      <c r="NQ15" s="91"/>
      <c r="NR15" s="91"/>
      <c r="NS15" s="91"/>
      <c r="NT15" s="91"/>
      <c r="NU15" s="91"/>
      <c r="NV15" s="91"/>
      <c r="NW15" s="91"/>
      <c r="NX15" s="91">
        <f>+'WP 2-2-1 Accum Res'!NX15</f>
        <v>0</v>
      </c>
      <c r="NY15" s="91">
        <f>+'WP 2-2-1 Accum Res'!NY15</f>
        <v>0</v>
      </c>
      <c r="NZ15" s="91">
        <f>+'WP 2-2-1 Accum Res'!NZ15</f>
        <v>0</v>
      </c>
      <c r="OA15" s="91">
        <f>+'WP 2-2-1 Accum Res'!OA15</f>
        <v>0</v>
      </c>
      <c r="OB15" s="91">
        <f>+'WP 2-2-1 Accum Res'!OB15</f>
        <v>0</v>
      </c>
      <c r="OC15" s="91">
        <f>+'WP 2-2-1 Accum Res'!OC15</f>
        <v>0</v>
      </c>
      <c r="OD15" s="91">
        <f>+'WP 2-2-1 Accum Res'!OD15</f>
        <v>0</v>
      </c>
      <c r="OE15" s="91">
        <f>+'WP 2-2-1 Accum Res'!OE15</f>
        <v>0</v>
      </c>
      <c r="OF15" s="91">
        <f>+'WP 2-2-1 Accum Res'!OF15</f>
        <v>0</v>
      </c>
      <c r="OG15" s="91">
        <f ca="1">+'WP 2-2-1 Accum Res'!OG15</f>
        <v>0</v>
      </c>
      <c r="OH15" s="91">
        <f>+'WP 2-2-1 Accum Res'!OH15</f>
        <v>0</v>
      </c>
      <c r="OI15" s="91">
        <f>+'WP 2-2-1 Accum Res'!OI15</f>
        <v>0</v>
      </c>
      <c r="OJ15" s="91">
        <f>+'WP 2-2-1 Accum Res'!OJ15</f>
        <v>0</v>
      </c>
      <c r="OK15" s="91">
        <v>0</v>
      </c>
      <c r="OL15" s="91">
        <v>0</v>
      </c>
      <c r="OM15" s="91">
        <v>0</v>
      </c>
      <c r="ON15" s="91">
        <v>0</v>
      </c>
      <c r="OO15" s="91">
        <v>0</v>
      </c>
      <c r="OP15" s="91">
        <v>0</v>
      </c>
      <c r="OQ15" s="91">
        <v>0</v>
      </c>
      <c r="OR15" s="91">
        <v>0</v>
      </c>
      <c r="OS15" s="91">
        <v>0</v>
      </c>
      <c r="OT15" s="91">
        <v>0</v>
      </c>
      <c r="OU15" s="91">
        <v>0</v>
      </c>
      <c r="OV15" s="91">
        <v>0</v>
      </c>
      <c r="OW15" s="91">
        <v>0</v>
      </c>
      <c r="OX15" s="91">
        <f t="shared" si="136"/>
        <v>0</v>
      </c>
      <c r="OY15" s="91">
        <f t="shared" si="137"/>
        <v>0</v>
      </c>
      <c r="OZ15" s="91">
        <f t="shared" si="138"/>
        <v>0</v>
      </c>
      <c r="PA15" s="91">
        <f t="shared" si="139"/>
        <v>0</v>
      </c>
      <c r="PB15" s="91">
        <f t="shared" si="140"/>
        <v>0</v>
      </c>
      <c r="PC15" s="91">
        <f t="shared" si="141"/>
        <v>0</v>
      </c>
      <c r="PD15" s="91">
        <f t="shared" si="142"/>
        <v>0</v>
      </c>
      <c r="PE15" s="91">
        <f t="shared" si="143"/>
        <v>0</v>
      </c>
      <c r="PF15" s="91">
        <f t="shared" si="144"/>
        <v>0</v>
      </c>
      <c r="PG15" s="91">
        <f t="shared" si="145"/>
        <v>0</v>
      </c>
      <c r="PH15" s="91">
        <f t="shared" si="146"/>
        <v>0</v>
      </c>
      <c r="PI15" s="91">
        <f t="shared" si="147"/>
        <v>0</v>
      </c>
      <c r="PJ15" s="91">
        <f t="shared" si="148"/>
        <v>0</v>
      </c>
      <c r="PK15" s="91">
        <f t="shared" si="149"/>
        <v>0</v>
      </c>
      <c r="PL15" s="91">
        <f t="shared" si="150"/>
        <v>0</v>
      </c>
      <c r="PM15" s="91">
        <f t="shared" si="151"/>
        <v>0</v>
      </c>
      <c r="PN15" s="91">
        <f t="shared" si="152"/>
        <v>0</v>
      </c>
      <c r="PO15" s="91">
        <f t="shared" si="153"/>
        <v>0</v>
      </c>
      <c r="PP15" s="91">
        <f t="shared" si="154"/>
        <v>0</v>
      </c>
      <c r="PQ15" s="91">
        <f t="shared" si="155"/>
        <v>0</v>
      </c>
      <c r="PR15" s="91">
        <f t="shared" si="156"/>
        <v>0</v>
      </c>
      <c r="PS15" s="91">
        <f t="shared" si="157"/>
        <v>0</v>
      </c>
      <c r="PT15" s="91">
        <f t="shared" si="158"/>
        <v>0</v>
      </c>
      <c r="PU15" s="91">
        <f t="shared" si="159"/>
        <v>0</v>
      </c>
      <c r="PV15" s="91">
        <f t="shared" si="160"/>
        <v>0</v>
      </c>
      <c r="PW15" s="91">
        <f t="shared" si="161"/>
        <v>0</v>
      </c>
      <c r="PX15" s="91">
        <f t="shared" si="162"/>
        <v>0</v>
      </c>
      <c r="PY15" s="91">
        <f t="shared" si="163"/>
        <v>0</v>
      </c>
      <c r="PZ15" s="91">
        <f t="shared" si="164"/>
        <v>0</v>
      </c>
      <c r="QA15" s="91">
        <f t="shared" si="165"/>
        <v>0</v>
      </c>
      <c r="QB15" s="91">
        <f t="shared" si="166"/>
        <v>0</v>
      </c>
      <c r="QC15" s="91">
        <f t="shared" si="167"/>
        <v>0</v>
      </c>
      <c r="QD15" s="91">
        <f t="shared" si="168"/>
        <v>0</v>
      </c>
      <c r="QE15" s="91">
        <f t="shared" si="169"/>
        <v>0</v>
      </c>
      <c r="QF15" s="91">
        <f t="shared" si="170"/>
        <v>0</v>
      </c>
      <c r="QG15" s="91">
        <f t="shared" si="171"/>
        <v>0</v>
      </c>
      <c r="QH15" s="91">
        <f t="shared" si="172"/>
        <v>0</v>
      </c>
      <c r="QI15" s="91">
        <f t="shared" si="173"/>
        <v>0</v>
      </c>
      <c r="QJ15" s="91">
        <f t="shared" si="174"/>
        <v>0</v>
      </c>
      <c r="QK15" s="91">
        <f t="shared" si="175"/>
        <v>0</v>
      </c>
      <c r="QL15" s="169">
        <f t="shared" si="259"/>
        <v>0</v>
      </c>
      <c r="QM15" s="169">
        <f t="shared" si="226"/>
        <v>0</v>
      </c>
      <c r="QN15" s="169">
        <f t="shared" si="227"/>
        <v>0</v>
      </c>
      <c r="QO15" s="91"/>
      <c r="QP15" s="91">
        <v>0</v>
      </c>
      <c r="QQ15" s="91">
        <v>0</v>
      </c>
      <c r="QR15" s="91">
        <v>0</v>
      </c>
      <c r="QS15" s="91">
        <v>0</v>
      </c>
      <c r="QT15" s="91">
        <v>0</v>
      </c>
      <c r="QU15" s="91">
        <v>0</v>
      </c>
      <c r="QV15" s="91">
        <v>0</v>
      </c>
      <c r="QW15" s="91">
        <v>0</v>
      </c>
      <c r="QX15" s="91">
        <v>0</v>
      </c>
      <c r="QY15" s="91">
        <v>0</v>
      </c>
      <c r="QZ15" s="91">
        <v>0</v>
      </c>
      <c r="RA15" s="91">
        <v>0</v>
      </c>
      <c r="RB15" s="91">
        <v>0</v>
      </c>
      <c r="RC15" s="91">
        <v>0</v>
      </c>
      <c r="RD15" s="91">
        <v>0</v>
      </c>
      <c r="RE15" s="91">
        <v>0</v>
      </c>
      <c r="RF15" s="91">
        <v>0</v>
      </c>
      <c r="RG15" s="91">
        <v>0</v>
      </c>
      <c r="RH15" s="91">
        <v>0</v>
      </c>
      <c r="RI15" s="91">
        <v>0</v>
      </c>
      <c r="RJ15" s="91">
        <v>0</v>
      </c>
      <c r="RK15" s="91">
        <v>0</v>
      </c>
      <c r="RL15" s="91">
        <v>0</v>
      </c>
      <c r="RM15" s="91">
        <v>0</v>
      </c>
      <c r="RN15" s="91">
        <v>0</v>
      </c>
      <c r="RO15" s="91">
        <v>0</v>
      </c>
      <c r="RP15" s="91">
        <v>0</v>
      </c>
      <c r="RQ15" s="91">
        <v>0</v>
      </c>
      <c r="RR15" s="91">
        <v>0</v>
      </c>
      <c r="RS15" s="91">
        <v>0</v>
      </c>
      <c r="RT15" s="91">
        <v>0</v>
      </c>
      <c r="RU15" s="91">
        <v>0</v>
      </c>
      <c r="RV15" s="91">
        <v>0</v>
      </c>
      <c r="RW15" s="91">
        <v>0</v>
      </c>
      <c r="RX15" s="91">
        <v>0</v>
      </c>
      <c r="RY15" s="91">
        <v>0</v>
      </c>
      <c r="RZ15" s="91">
        <v>0</v>
      </c>
      <c r="SA15" s="91">
        <v>0</v>
      </c>
      <c r="SB15" s="91">
        <v>0</v>
      </c>
      <c r="SC15" s="91">
        <v>0</v>
      </c>
      <c r="SD15" s="91">
        <v>0</v>
      </c>
      <c r="SE15" s="91">
        <v>0</v>
      </c>
      <c r="SF15" s="91">
        <v>0</v>
      </c>
      <c r="SG15" s="91">
        <v>0</v>
      </c>
      <c r="SH15" s="91">
        <v>0</v>
      </c>
      <c r="SI15" s="91"/>
      <c r="SJ15" s="91">
        <v>8400.85</v>
      </c>
      <c r="SK15" s="91"/>
      <c r="SL15" s="91"/>
      <c r="SM15" s="91"/>
      <c r="SN15" s="91"/>
      <c r="SO15" s="91">
        <v>0</v>
      </c>
      <c r="SP15" s="91">
        <v>0</v>
      </c>
      <c r="SQ15" s="91">
        <v>0</v>
      </c>
      <c r="SR15" s="91">
        <v>0</v>
      </c>
      <c r="SS15" s="91">
        <v>0</v>
      </c>
      <c r="ST15" s="91">
        <v>0</v>
      </c>
      <c r="SU15" s="91">
        <v>0</v>
      </c>
      <c r="SV15" s="91">
        <v>0</v>
      </c>
      <c r="SW15" s="91">
        <v>0</v>
      </c>
      <c r="SX15" s="91">
        <v>0</v>
      </c>
      <c r="SY15" s="91">
        <v>0</v>
      </c>
      <c r="SZ15" s="91">
        <v>0</v>
      </c>
      <c r="TA15" s="91"/>
      <c r="TB15" s="91"/>
      <c r="TC15" s="91"/>
      <c r="TD15" s="91">
        <v>0</v>
      </c>
      <c r="TE15" s="91">
        <v>0</v>
      </c>
      <c r="TF15" s="91">
        <v>0</v>
      </c>
      <c r="TG15" s="91"/>
      <c r="TH15" s="91"/>
      <c r="TI15" s="91"/>
      <c r="TJ15" s="91"/>
      <c r="TK15" s="91"/>
      <c r="TL15" s="91"/>
      <c r="TM15" s="91"/>
      <c r="TN15" s="91"/>
      <c r="TO15" s="91"/>
      <c r="TP15" s="91"/>
      <c r="TQ15" s="91"/>
      <c r="TR15" s="91"/>
      <c r="TS15" s="91">
        <v>0</v>
      </c>
      <c r="TT15" s="91"/>
      <c r="TU15" s="91"/>
      <c r="TV15" s="91"/>
      <c r="TW15" s="91"/>
      <c r="TX15" s="91"/>
      <c r="TY15" s="91"/>
      <c r="TZ15" s="91"/>
      <c r="UA15" s="91"/>
      <c r="UB15" s="91"/>
      <c r="UC15" s="91"/>
      <c r="UD15" s="91"/>
      <c r="UE15" s="91"/>
      <c r="UF15" s="91"/>
      <c r="UG15" s="91"/>
      <c r="UH15" s="91"/>
      <c r="UI15" s="91"/>
      <c r="UJ15" s="91"/>
      <c r="UK15" s="91"/>
      <c r="UL15" s="91"/>
      <c r="UM15" s="91"/>
      <c r="UN15" s="91"/>
      <c r="UO15" s="91"/>
      <c r="UP15" s="91"/>
      <c r="UQ15" s="91"/>
      <c r="UR15" s="91"/>
      <c r="US15" s="91"/>
      <c r="UT15" s="91"/>
      <c r="UU15" s="91"/>
      <c r="UV15" s="91"/>
      <c r="UW15" s="91"/>
      <c r="UX15" s="91"/>
      <c r="UY15" s="91"/>
      <c r="UZ15" s="91"/>
      <c r="VA15" s="91"/>
      <c r="VB15" s="91"/>
      <c r="VC15" s="91"/>
      <c r="VD15" s="91"/>
      <c r="VE15" s="91"/>
      <c r="VF15" s="91"/>
      <c r="VG15" s="91"/>
      <c r="VH15" s="91"/>
      <c r="VI15" s="91"/>
      <c r="VJ15" s="91"/>
      <c r="VK15" s="91"/>
      <c r="VL15" s="91"/>
      <c r="VM15" s="91"/>
      <c r="VN15" s="91"/>
      <c r="VO15" s="91"/>
      <c r="VP15" s="91"/>
      <c r="VQ15" s="91"/>
      <c r="VR15" s="91"/>
      <c r="VS15" s="91"/>
      <c r="VT15" s="91"/>
      <c r="VU15" s="91"/>
      <c r="VV15" s="91"/>
      <c r="VW15" s="91"/>
      <c r="VX15" s="91"/>
      <c r="VY15" s="91"/>
      <c r="VZ15" s="91"/>
      <c r="WA15" s="91"/>
      <c r="WB15" s="91"/>
      <c r="WC15" s="91"/>
      <c r="WD15" s="91"/>
      <c r="WE15" s="91"/>
      <c r="WF15" s="91"/>
      <c r="WG15" s="169">
        <f t="shared" si="260"/>
        <v>0</v>
      </c>
      <c r="WH15" s="169">
        <f t="shared" si="228"/>
        <v>0</v>
      </c>
      <c r="WI15" s="169">
        <f t="shared" si="229"/>
        <v>0</v>
      </c>
      <c r="WK15" s="91">
        <f>'WP 2-1-4 Plant Details'!D15-'WP 2-2-1 Accum Res'!D15</f>
        <v>2779003.95</v>
      </c>
      <c r="WL15" s="91">
        <f>'WP 2-1-4 Plant Details'!E15-'WP 2-2-1 Accum Res'!E15</f>
        <v>2779003.95</v>
      </c>
      <c r="WM15" s="91">
        <f>'WP 2-1-4 Plant Details'!F15-'WP 2-2-1 Accum Res'!F15</f>
        <v>2779003.95</v>
      </c>
      <c r="WN15" s="91">
        <f>'WP 2-1-4 Plant Details'!G15-'WP 2-2-1 Accum Res'!G15</f>
        <v>2779003.95</v>
      </c>
      <c r="WO15" s="91">
        <f>'WP 2-1-4 Plant Details'!H15-'WP 2-2-1 Accum Res'!H15</f>
        <v>2779003.95</v>
      </c>
      <c r="WP15" s="91">
        <f>'WP 2-1-4 Plant Details'!I15-'WP 2-2-1 Accum Res'!I15</f>
        <v>2779003.95</v>
      </c>
      <c r="WQ15" s="91">
        <f>'WP 2-1-4 Plant Details'!J15-'WP 2-2-1 Accum Res'!J15</f>
        <v>2779003.95</v>
      </c>
      <c r="WR15" s="91">
        <f>'WP 2-1-4 Plant Details'!K15-'WP 2-2-1 Accum Res'!K15</f>
        <v>2779003.95</v>
      </c>
      <c r="WS15" s="91">
        <f>'WP 2-1-4 Plant Details'!L15-'WP 2-2-1 Accum Res'!L15</f>
        <v>2779003.95</v>
      </c>
      <c r="WT15" s="91">
        <f>'WP 2-1-4 Plant Details'!M15-'WP 2-2-1 Accum Res'!M15</f>
        <v>2779003.95</v>
      </c>
      <c r="WU15" s="91">
        <f>'WP 2-1-4 Plant Details'!N15-'WP 2-2-1 Accum Res'!N15</f>
        <v>2779003.95</v>
      </c>
      <c r="WV15" s="91">
        <f>'WP 2-1-4 Plant Details'!O15-'WP 2-2-1 Accum Res'!O15</f>
        <v>2779003.95</v>
      </c>
      <c r="WW15" s="91">
        <f>'WP 2-1-4 Plant Details'!P15-'WP 2-2-1 Accum Res'!P15</f>
        <v>2779003.95</v>
      </c>
      <c r="WX15" s="91">
        <f>'WP 2-1-4 Plant Details'!Q15-'WP 2-2-1 Accum Res'!Q15</f>
        <v>2779003.95</v>
      </c>
      <c r="WY15" s="91">
        <f>'WP 2-1-4 Plant Details'!R15-'WP 2-2-1 Accum Res'!R15</f>
        <v>2779003.95</v>
      </c>
      <c r="WZ15" s="91">
        <f>'WP 2-1-4 Plant Details'!S15-'WP 2-2-1 Accum Res'!S15</f>
        <v>2779003.95</v>
      </c>
      <c r="XA15" s="91">
        <f>'WP 2-1-4 Plant Details'!T15-'WP 2-2-1 Accum Res'!T15</f>
        <v>2779003.95</v>
      </c>
      <c r="XB15" s="91">
        <f>'WP 2-1-4 Plant Details'!U15-'WP 2-2-1 Accum Res'!U15</f>
        <v>2779003.95</v>
      </c>
      <c r="XC15" s="91">
        <f>'WP 2-1-4 Plant Details'!V15-'WP 2-2-1 Accum Res'!V15</f>
        <v>2779003.95</v>
      </c>
      <c r="XD15" s="91">
        <f>'WP 2-1-4 Plant Details'!W15-'WP 2-2-1 Accum Res'!W15</f>
        <v>2779003.95</v>
      </c>
      <c r="XE15" s="91">
        <f>'WP 2-1-4 Plant Details'!X15-'WP 2-2-1 Accum Res'!X15</f>
        <v>2779003.95</v>
      </c>
      <c r="XF15" s="91">
        <f>'WP 2-1-4 Plant Details'!Y15-'WP 2-2-1 Accum Res'!Y15</f>
        <v>2779003.95</v>
      </c>
      <c r="XG15" s="91">
        <f>'WP 2-1-4 Plant Details'!Z15-'WP 2-2-1 Accum Res'!Z15</f>
        <v>2779003.95</v>
      </c>
      <c r="XH15" s="91">
        <f>'WP 2-1-4 Plant Details'!AA15-'WP 2-2-1 Accum Res'!AA15</f>
        <v>2779003.95</v>
      </c>
      <c r="XI15" s="91">
        <f>'WP 2-1-4 Plant Details'!AB15-'WP 2-2-1 Accum Res'!AB15</f>
        <v>2779003.95</v>
      </c>
      <c r="XJ15" s="91">
        <f>'WP 2-1-4 Plant Details'!AC15-'WP 2-2-1 Accum Res'!AC15</f>
        <v>2779003.95</v>
      </c>
      <c r="XK15" s="91">
        <f>'WP 2-1-4 Plant Details'!AD15-'WP 2-2-1 Accum Res'!AD15</f>
        <v>2779003.95</v>
      </c>
      <c r="XL15" s="91">
        <f>'WP 2-1-4 Plant Details'!AE15-'WP 2-2-1 Accum Res'!AE15</f>
        <v>2779003.95</v>
      </c>
      <c r="XM15" s="91">
        <f>'WP 2-1-4 Plant Details'!AF15-'WP 2-2-1 Accum Res'!AF15</f>
        <v>2779003.95</v>
      </c>
      <c r="XN15" s="91">
        <f>'WP 2-1-4 Plant Details'!AG15-'WP 2-2-1 Accum Res'!AG15</f>
        <v>2779003.95</v>
      </c>
      <c r="XO15" s="91">
        <f>'WP 2-1-4 Plant Details'!AH15-'WP 2-2-1 Accum Res'!AH15</f>
        <v>2779003.95</v>
      </c>
      <c r="XP15" s="91">
        <f>'WP 2-1-4 Plant Details'!AI15-'WP 2-2-1 Accum Res'!AI15</f>
        <v>2779003.95</v>
      </c>
      <c r="XQ15" s="91">
        <f>'WP 2-1-4 Plant Details'!AJ15-'WP 2-2-1 Accum Res'!AJ15</f>
        <v>2779003.95</v>
      </c>
      <c r="XR15" s="91">
        <f>'WP 2-1-4 Plant Details'!AK15-'WP 2-2-1 Accum Res'!AK15</f>
        <v>2779003.95</v>
      </c>
      <c r="XS15" s="91">
        <f>'WP 2-1-4 Plant Details'!AL15-'WP 2-2-1 Accum Res'!AL15</f>
        <v>2779003.95</v>
      </c>
      <c r="XT15" s="91">
        <f>'WP 2-1-4 Plant Details'!AM15-'WP 2-2-1 Accum Res'!AM15</f>
        <v>2779003.95</v>
      </c>
      <c r="XU15" s="91">
        <f>'WP 2-1-4 Plant Details'!AN15-'WP 2-2-1 Accum Res'!AN15</f>
        <v>2779003.95</v>
      </c>
      <c r="XV15" s="91">
        <f>'WP 2-1-4 Plant Details'!AO15-'WP 2-2-1 Accum Res'!AO15</f>
        <v>2779003.95</v>
      </c>
      <c r="XW15" s="91">
        <f>'WP 2-1-4 Plant Details'!AP15-'WP 2-2-1 Accum Res'!AP15</f>
        <v>2779003.95</v>
      </c>
      <c r="XX15" s="91">
        <f>'WP 2-1-4 Plant Details'!AQ15-'WP 2-2-1 Accum Res'!AQ15</f>
        <v>2779003.95</v>
      </c>
      <c r="XY15" s="91">
        <f>'WP 2-1-4 Plant Details'!AR15-'WP 2-2-1 Accum Res'!AR15</f>
        <v>2779003.95</v>
      </c>
      <c r="XZ15" s="91">
        <f>'WP 2-1-4 Plant Details'!AS15-'WP 2-2-1 Accum Res'!AS15</f>
        <v>2779003.95</v>
      </c>
      <c r="YA15" s="91">
        <f>'WP 2-1-4 Plant Details'!AT15-'WP 2-2-1 Accum Res'!AT15</f>
        <v>2779003.95</v>
      </c>
      <c r="YB15" s="91">
        <f>'WP 2-1-4 Plant Details'!AU15-'WP 2-2-1 Accum Res'!AU15</f>
        <v>2779003.95</v>
      </c>
      <c r="YC15" s="91">
        <f>'WP 2-1-4 Plant Details'!AV15-'WP 2-2-1 Accum Res'!AV15</f>
        <v>2779003.95</v>
      </c>
      <c r="YD15" s="91">
        <f>'WP 2-1-4 Plant Details'!AW15-'WP 2-2-1 Accum Res'!AW15</f>
        <v>2779003.95</v>
      </c>
      <c r="YE15" s="91">
        <f>'WP 2-1-4 Plant Details'!AX15-'WP 2-2-1 Accum Res'!AX15</f>
        <v>2779003.95</v>
      </c>
      <c r="YF15" s="91">
        <f>'WP 2-1-4 Plant Details'!AY15-'WP 2-2-1 Accum Res'!AY15</f>
        <v>2730477.9000000004</v>
      </c>
      <c r="YG15" s="91">
        <f>'WP 2-1-4 Plant Details'!AZ15-'WP 2-2-1 Accum Res'!AZ15</f>
        <v>2730477.9000000004</v>
      </c>
      <c r="YH15" s="91">
        <f>'WP 2-1-4 Plant Details'!BA15-'WP 2-2-1 Accum Res'!BA15</f>
        <v>2730477.9000000004</v>
      </c>
      <c r="YI15" s="91">
        <f>'WP 2-1-4 Plant Details'!BB15-'WP 2-2-1 Accum Res'!BB15</f>
        <v>2730477.9000000004</v>
      </c>
      <c r="YJ15" s="91">
        <f>'WP 2-1-4 Plant Details'!BC15-'WP 2-2-1 Accum Res'!BC15</f>
        <v>2730477.9000000004</v>
      </c>
      <c r="YK15" s="91">
        <f>'WP 2-1-4 Plant Details'!BD15-'WP 2-2-1 Accum Res'!BD15</f>
        <v>2730368.0500000003</v>
      </c>
      <c r="YL15" s="91">
        <f>'WP 2-1-4 Plant Details'!BE15-'WP 2-2-1 Accum Res'!BE15</f>
        <v>2730258.2</v>
      </c>
      <c r="YM15" s="91">
        <f>'WP 2-1-4 Plant Details'!BF15-'WP 2-2-1 Accum Res'!BF15</f>
        <v>2717026.2900000005</v>
      </c>
      <c r="YN15" s="91">
        <f>'WP 2-1-4 Plant Details'!BG15-'WP 2-2-1 Accum Res'!BG15</f>
        <v>2716916.4400000004</v>
      </c>
      <c r="YO15" s="91">
        <f>'WP 2-1-4 Plant Details'!BH15-'WP 2-2-1 Accum Res'!BH15</f>
        <v>2716806.5900000003</v>
      </c>
      <c r="YP15" s="91">
        <f>'WP 2-1-4 Plant Details'!BI15-'WP 2-2-1 Accum Res'!BI15</f>
        <v>2716696.74</v>
      </c>
      <c r="YQ15" s="91">
        <f>'WP 2-1-4 Plant Details'!BJ15-'WP 2-2-1 Accum Res'!BJ15</f>
        <v>2716586.89</v>
      </c>
      <c r="YR15" s="91">
        <f>'WP 2-1-4 Plant Details'!BK15-'WP 2-2-1 Accum Res'!BK15</f>
        <v>2716477.04</v>
      </c>
      <c r="YS15" s="91">
        <f>'WP 2-1-4 Plant Details'!BL15-'WP 2-2-1 Accum Res'!BL15</f>
        <v>2716367.1900000004</v>
      </c>
      <c r="YT15" s="91">
        <f>'WP 2-1-4 Plant Details'!BM15-'WP 2-2-1 Accum Res'!BM15</f>
        <v>2716257.3400000003</v>
      </c>
      <c r="YU15" s="91">
        <f>'WP 2-1-4 Plant Details'!BN15-'WP 2-2-1 Accum Res'!BN15</f>
        <v>2716147.49</v>
      </c>
      <c r="YV15" s="91">
        <f>'WP 2-1-4 Plant Details'!BO15-'WP 2-2-1 Accum Res'!BO15</f>
        <v>2716037.64</v>
      </c>
      <c r="YW15" s="91">
        <f>'WP 2-1-4 Plant Details'!BP15-'WP 2-2-1 Accum Res'!BP15</f>
        <v>2715927.79</v>
      </c>
      <c r="YX15" s="91">
        <f>'WP 2-1-4 Plant Details'!BQ15-'WP 2-2-1 Accum Res'!BQ15</f>
        <v>2715817.9400000004</v>
      </c>
      <c r="YY15" s="91">
        <f>'WP 2-1-4 Plant Details'!BR15-'WP 2-2-1 Accum Res'!BR15</f>
        <v>2715708.0900000003</v>
      </c>
      <c r="YZ15" s="91">
        <f>'WP 2-1-4 Plant Details'!BS15-'WP 2-2-1 Accum Res'!BS15</f>
        <v>2715598.24</v>
      </c>
      <c r="ZA15" s="91">
        <f>'WP 2-1-4 Plant Details'!BT15-'WP 2-2-1 Accum Res'!BT15</f>
        <v>2772084.48</v>
      </c>
      <c r="ZB15" s="91">
        <f>'WP 2-1-4 Plant Details'!BU15-'WP 2-2-1 Accum Res'!BU15</f>
        <v>2771974.6300000004</v>
      </c>
      <c r="ZC15" s="91">
        <f>'WP 2-1-4 Plant Details'!BV15-'WP 2-2-1 Accum Res'!BV15</f>
        <v>2771864.7800000003</v>
      </c>
      <c r="ZD15" s="91">
        <f>'WP 2-1-4 Plant Details'!BW15-'WP 2-2-1 Accum Res'!BW15</f>
        <v>2771754.93</v>
      </c>
      <c r="ZE15" s="91">
        <f>'WP 2-1-4 Plant Details'!BX15-'WP 2-2-1 Accum Res'!BX15</f>
        <v>2771645.08</v>
      </c>
      <c r="ZF15" s="91">
        <f>'WP 2-1-4 Plant Details'!BY15-'WP 2-2-1 Accum Res'!BY15</f>
        <v>2771535.23</v>
      </c>
      <c r="ZG15" s="91">
        <f>'WP 2-1-4 Plant Details'!BZ15-'WP 2-2-1 Accum Res'!BZ15</f>
        <v>2771425.3800000004</v>
      </c>
      <c r="ZH15" s="91">
        <f>'WP 2-1-4 Plant Details'!CA15-'WP 2-2-1 Accum Res'!CA15</f>
        <v>2771315.5300000003</v>
      </c>
      <c r="ZI15" s="91">
        <f>'WP 2-1-4 Plant Details'!CB15-'WP 2-2-1 Accum Res'!CB15</f>
        <v>2771205.68</v>
      </c>
      <c r="ZJ15" s="91">
        <f>'WP 2-1-4 Plant Details'!CC15-'WP 2-2-1 Accum Res'!CC15</f>
        <v>2771095.83</v>
      </c>
      <c r="ZK15" s="91">
        <f>'WP 2-1-4 Plant Details'!CD15-'WP 2-2-1 Accum Res'!CD15</f>
        <v>2770985.98</v>
      </c>
      <c r="ZL15" s="91">
        <f>'WP 2-1-4 Plant Details'!CE15-'WP 2-2-1 Accum Res'!CE15</f>
        <v>2770876.1300000004</v>
      </c>
      <c r="ZM15" s="91">
        <f>'WP 2-1-4 Plant Details'!CF15-'WP 2-2-1 Accum Res'!CF15</f>
        <v>2770766.2800000003</v>
      </c>
      <c r="ZN15" s="91">
        <f>'WP 2-1-4 Plant Details'!CG15-'WP 2-2-1 Accum Res'!CG15</f>
        <v>2770656.43</v>
      </c>
      <c r="ZO15" s="91">
        <f>'WP 2-1-4 Plant Details'!CH15-'WP 2-2-1 Accum Res'!CH15</f>
        <v>2770546.58</v>
      </c>
      <c r="ZP15" s="91">
        <f>'WP 2-1-4 Plant Details'!CI15-'WP 2-2-1 Accum Res'!CI15</f>
        <v>2770436.73</v>
      </c>
      <c r="ZQ15" s="91">
        <f>'WP 2-1-4 Plant Details'!CJ15-'WP 2-2-1 Accum Res'!CJ15</f>
        <v>2770326.8800000004</v>
      </c>
      <c r="ZR15" s="91">
        <f>'WP 2-1-4 Plant Details'!CK15-'WP 2-2-1 Accum Res'!CK15</f>
        <v>2770217.0300000003</v>
      </c>
      <c r="ZS15" s="91">
        <f>'WP 2-1-4 Plant Details'!CL15-'WP 2-2-1 Accum Res'!CL15</f>
        <v>2770107.18</v>
      </c>
      <c r="ZT15" s="91">
        <f>'WP 2-1-4 Plant Details'!CM15-'WP 2-2-1 Accum Res'!CM15</f>
        <v>2769997.33</v>
      </c>
      <c r="ZU15" s="91">
        <f>'WP 2-1-4 Plant Details'!CN15-'WP 2-2-1 Accum Res'!CN15</f>
        <v>2769887.48</v>
      </c>
      <c r="ZV15" s="91">
        <f>'WP 2-1-4 Plant Details'!CO15-'WP 2-2-1 Accum Res'!CO15</f>
        <v>2769777.6300000004</v>
      </c>
      <c r="ZW15" s="91">
        <f>'WP 2-1-4 Plant Details'!CP15-'WP 2-2-1 Accum Res'!CP15</f>
        <v>2769667.7800000003</v>
      </c>
      <c r="ZX15" s="91">
        <f ca="1">'WP 2-1-4 Plant Details'!CQ15-'WP 2-2-1 Accum Res'!CQ15</f>
        <v>2769557.93</v>
      </c>
      <c r="ZY15" s="91">
        <f ca="1">'WP 2-1-4 Plant Details'!CR15-'WP 2-2-1 Accum Res'!CR15</f>
        <v>2769448.08</v>
      </c>
      <c r="ZZ15" s="91">
        <f ca="1">'WP 2-1-4 Plant Details'!CS15-'WP 2-2-1 Accum Res'!CS15</f>
        <v>2769338.2300000004</v>
      </c>
      <c r="AAA15" s="91">
        <f ca="1">'WP 2-1-4 Plant Details'!CT15-'WP 2-2-1 Accum Res'!CT15</f>
        <v>2769228.3800000004</v>
      </c>
      <c r="AAB15" s="91">
        <f ca="1">'WP 2-1-4 Plant Details'!CU15-'WP 2-2-1 Accum Res'!CU15</f>
        <v>2769118.5300000003</v>
      </c>
      <c r="AAC15" s="91">
        <f ca="1">'WP 2-1-4 Plant Details'!CV15-'WP 2-2-1 Accum Res'!CV15</f>
        <v>2769008.68</v>
      </c>
      <c r="AAD15" s="91">
        <f ca="1">'WP 2-1-4 Plant Details'!CW15-'WP 2-2-1 Accum Res'!CW15</f>
        <v>2768898.83</v>
      </c>
      <c r="AAE15" s="91">
        <f ca="1">'WP 2-1-4 Plant Details'!CX15-'WP 2-2-1 Accum Res'!CX15</f>
        <v>2768788.9800000004</v>
      </c>
      <c r="AAF15" s="91">
        <f ca="1">'WP 2-1-4 Plant Details'!CY15-'WP 2-2-1 Accum Res'!CY15</f>
        <v>2768679.1300000004</v>
      </c>
      <c r="AAG15" s="91">
        <f ca="1">'WP 2-1-4 Plant Details'!CZ15-'WP 2-2-1 Accum Res'!CZ15</f>
        <v>2768569.2800000003</v>
      </c>
      <c r="AAH15" s="91">
        <f ca="1">'WP 2-1-4 Plant Details'!DA15-'WP 2-2-1 Accum Res'!DA15</f>
        <v>2768459.43</v>
      </c>
      <c r="AAI15" s="91">
        <f ca="1">'WP 2-1-4 Plant Details'!DB15-'WP 2-2-1 Accum Res'!DB15</f>
        <v>2768349.58</v>
      </c>
      <c r="AAJ15" s="91">
        <f ca="1">'WP 2-1-4 Plant Details'!DC15-'WP 2-2-1 Accum Res'!DC15</f>
        <v>2768239.7300000004</v>
      </c>
      <c r="AAK15" s="91">
        <f ca="1">'WP 2-1-4 Plant Details'!DD15-'WP 2-2-1 Accum Res'!DD15</f>
        <v>2768129.8800000004</v>
      </c>
      <c r="AAL15" s="91">
        <f ca="1">'WP 2-1-4 Plant Details'!DE15-'WP 2-2-1 Accum Res'!DE15</f>
        <v>2768020.0300000003</v>
      </c>
      <c r="AAM15" s="91">
        <f ca="1">'WP 2-1-4 Plant Details'!DF15-'WP 2-2-1 Accum Res'!DF15</f>
        <v>2767910.18</v>
      </c>
      <c r="AAN15" s="91">
        <f ca="1">'WP 2-1-4 Plant Details'!DG15-'WP 2-2-1 Accum Res'!DG15</f>
        <v>2767800.6556456001</v>
      </c>
      <c r="AAO15" s="91">
        <f ca="1">'WP 2-1-4 Plant Details'!DH15-'WP 2-2-1 Accum Res'!DH15</f>
        <v>2767691.1312911999</v>
      </c>
      <c r="AAP15" s="91">
        <f ca="1">'WP 2-1-4 Plant Details'!DI15-'WP 2-2-1 Accum Res'!DI15</f>
        <v>2767581.6069367998</v>
      </c>
      <c r="AAQ15" s="91">
        <f ca="1">'WP 2-1-4 Plant Details'!DJ15-'WP 2-2-1 Accum Res'!DJ15</f>
        <v>2767472.0825823997</v>
      </c>
      <c r="AAR15" s="91">
        <f ca="1">'WP 2-1-4 Plant Details'!DK15-'WP 2-2-1 Accum Res'!DK15</f>
        <v>2767362.5582280001</v>
      </c>
      <c r="AAS15" s="91">
        <f ca="1">'WP 2-1-4 Plant Details'!DL15-'WP 2-2-1 Accum Res'!DL15</f>
        <v>2767253.0338736</v>
      </c>
      <c r="AAT15" s="91">
        <f ca="1">'WP 2-1-4 Plant Details'!DM15-'WP 2-2-1 Accum Res'!DM15</f>
        <v>2767143.5095191998</v>
      </c>
      <c r="AAU15" s="91">
        <f ca="1">'WP 2-1-4 Plant Details'!DN15-'WP 2-2-1 Accum Res'!DN15</f>
        <v>2767033.9851647997</v>
      </c>
      <c r="AAV15" s="91">
        <f ca="1">'WP 2-1-4 Plant Details'!DO15-'WP 2-2-1 Accum Res'!DO15</f>
        <v>2766924.4608103996</v>
      </c>
      <c r="AAW15" s="91">
        <f ca="1">'WP 2-1-4 Plant Details'!DP15-'WP 2-2-1 Accum Res'!DP15</f>
        <v>2766814.9364559995</v>
      </c>
      <c r="AAX15" s="91">
        <f ca="1">'WP 2-1-4 Plant Details'!DQ15-'WP 2-2-1 Accum Res'!DQ15</f>
        <v>2766705.4121015994</v>
      </c>
      <c r="AAY15" s="91">
        <f ca="1">'WP 2-1-4 Plant Details'!DR15-'WP 2-2-1 Accum Res'!DR15</f>
        <v>2766595.8877471993</v>
      </c>
      <c r="AAZ15" s="91">
        <f ca="1">'WP 2-1-4 Plant Details'!DS15-'WP 2-2-1 Accum Res'!DS15</f>
        <v>2766486.3633927992</v>
      </c>
      <c r="ABA15" s="91">
        <f ca="1">'WP 2-1-4 Plant Details'!DT15-'WP 2-2-1 Accum Res'!DT15</f>
        <v>2766376.839038399</v>
      </c>
      <c r="ABB15" s="91">
        <f ca="1">'WP 2-1-4 Plant Details'!DU15-'WP 2-2-1 Accum Res'!DU15</f>
        <v>2766267.3146839989</v>
      </c>
      <c r="ABC15" s="91">
        <f ca="1">'WP 2-1-4 Plant Details'!DV15-'WP 2-2-1 Accum Res'!DV15</f>
        <v>2766157.7903295988</v>
      </c>
      <c r="ABD15" s="91">
        <f ca="1">'WP 2-1-4 Plant Details'!DW15-'WP 2-2-1 Accum Res'!DW15</f>
        <v>2766048.2659751987</v>
      </c>
      <c r="ABE15" s="91">
        <f ca="1">'WP 2-1-4 Plant Details'!DX15-'WP 2-2-1 Accum Res'!DX15</f>
        <v>2765938.7416207986</v>
      </c>
      <c r="ABF15" s="91">
        <f ca="1">'WP 2-1-4 Plant Details'!DY15-'WP 2-2-1 Accum Res'!DY15</f>
        <v>2765829.2172663985</v>
      </c>
      <c r="ABG15" s="91">
        <f ca="1">'WP 2-1-4 Plant Details'!DZ15-'WP 2-2-1 Accum Res'!DZ15</f>
        <v>2765719.6929119988</v>
      </c>
      <c r="ABH15" s="91">
        <f ca="1">'WP 2-1-4 Plant Details'!EA15-'WP 2-2-1 Accum Res'!EA15</f>
        <v>2765610.1685575987</v>
      </c>
      <c r="ABI15" s="91">
        <f ca="1">'WP 2-1-4 Plant Details'!EB15-'WP 2-2-1 Accum Res'!EB15</f>
        <v>2765500.6442031986</v>
      </c>
      <c r="ABJ15" s="91">
        <f ca="1">'WP 2-1-4 Plant Details'!EC15-'WP 2-2-1 Accum Res'!EC15</f>
        <v>2765391.1198487985</v>
      </c>
      <c r="ABK15" s="91">
        <f ca="1">'WP 2-1-4 Plant Details'!ED15-'WP 2-2-1 Accum Res'!ED15</f>
        <v>2765281.5954943984</v>
      </c>
      <c r="ABL15" s="91">
        <f ca="1">'WP 2-1-4 Plant Details'!EE15-'WP 2-2-1 Accum Res'!EE15</f>
        <v>2765172.0711399983</v>
      </c>
      <c r="ABM15" s="91">
        <f ca="1">'WP 2-1-4 Plant Details'!EF15-'WP 2-2-1 Accum Res'!EF15</f>
        <v>2765062.5467855982</v>
      </c>
      <c r="ABN15" s="91">
        <f ca="1">'WP 2-1-4 Plant Details'!EG15-'WP 2-2-1 Accum Res'!EG15</f>
        <v>2764953.022431198</v>
      </c>
      <c r="ABO15" s="91">
        <f ca="1">'WP 2-1-4 Plant Details'!EH15-'WP 2-2-1 Accum Res'!EH15</f>
        <v>2764843.4980767979</v>
      </c>
      <c r="ABP15" s="91">
        <f ca="1">'WP 2-1-4 Plant Details'!EI15-'WP 2-2-1 Accum Res'!EI15</f>
        <v>2764733.9737223978</v>
      </c>
      <c r="ABQ15" s="91">
        <f ca="1">'WP 2-1-4 Plant Details'!EJ15-'WP 2-2-1 Accum Res'!EJ15</f>
        <v>2764624.4493679977</v>
      </c>
      <c r="ABR15" s="91">
        <f ca="1">'WP 2-1-4 Plant Details'!EK15-'WP 2-2-1 Accum Res'!EK15</f>
        <v>2764514.9250135976</v>
      </c>
      <c r="ABS15" s="91">
        <f ca="1">'WP 2-1-4 Plant Details'!EL15-'WP 2-2-1 Accum Res'!EL15</f>
        <v>2764405.4006591975</v>
      </c>
      <c r="ABT15" s="91">
        <f ca="1">'WP 2-1-4 Plant Details'!EM15-'WP 2-2-1 Accum Res'!EM15</f>
        <v>2764295.8763047974</v>
      </c>
      <c r="ABU15" s="91">
        <f ca="1">'WP 2-1-4 Plant Details'!EN15-'WP 2-2-1 Accum Res'!EN15</f>
        <v>2764186.3519503977</v>
      </c>
      <c r="ABV15" s="91">
        <f ca="1">'WP 2-1-4 Plant Details'!EO15-'WP 2-2-1 Accum Res'!EO15</f>
        <v>2764076.8275959976</v>
      </c>
      <c r="ABW15" s="91">
        <f ca="1">'WP 2-1-4 Plant Details'!EP15-'WP 2-2-1 Accum Res'!EP15</f>
        <v>2763967.3032415975</v>
      </c>
      <c r="ABX15" s="91">
        <f ca="1">'WP 2-1-4 Plant Details'!EQ15-'WP 2-2-1 Accum Res'!EQ15</f>
        <v>2763857.7788871974</v>
      </c>
      <c r="ABY15" s="91">
        <f ca="1">'WP 2-1-4 Plant Details'!ER15-'WP 2-2-1 Accum Res'!ER15</f>
        <v>2763748.2545327973</v>
      </c>
      <c r="ABZ15" s="91">
        <f ca="1">'WP 2-1-4 Plant Details'!ES15-'WP 2-2-1 Accum Res'!ES15</f>
        <v>2763638.7301783971</v>
      </c>
      <c r="ACA15" s="91">
        <f ca="1">'WP 2-1-4 Plant Details'!ET15-'WP 2-2-1 Accum Res'!ET15</f>
        <v>2763529.205823997</v>
      </c>
      <c r="ACB15" s="91">
        <f ca="1">'WP 2-1-4 Plant Details'!EU15-'WP 2-2-1 Accum Res'!EU15</f>
        <v>2763419.6814695969</v>
      </c>
      <c r="ACC15" s="169">
        <f t="shared" ca="1" si="261"/>
        <v>2766705</v>
      </c>
      <c r="ACD15" s="169">
        <f t="shared" ca="1" si="230"/>
        <v>2765391</v>
      </c>
      <c r="ACE15" s="169">
        <f t="shared" ca="1" si="231"/>
        <v>2764077</v>
      </c>
    </row>
    <row r="16" spans="1:759">
      <c r="A16" s="160">
        <f t="shared" si="232"/>
        <v>8</v>
      </c>
      <c r="B16" s="160" t="s">
        <v>313</v>
      </c>
      <c r="C16" s="44" t="s">
        <v>314</v>
      </c>
      <c r="D16" s="91">
        <v>23628507.219999999</v>
      </c>
      <c r="E16" s="47">
        <f t="shared" si="56"/>
        <v>23628507.219999999</v>
      </c>
      <c r="F16" s="47">
        <f t="shared" si="57"/>
        <v>23628507.219999999</v>
      </c>
      <c r="G16" s="47">
        <f t="shared" si="58"/>
        <v>23628507.219999999</v>
      </c>
      <c r="H16" s="47">
        <f t="shared" si="59"/>
        <v>23628507.219999999</v>
      </c>
      <c r="I16" s="47">
        <f t="shared" si="60"/>
        <v>23628507.219999999</v>
      </c>
      <c r="J16" s="47">
        <f t="shared" si="61"/>
        <v>23628507.219999999</v>
      </c>
      <c r="K16" s="47">
        <f t="shared" si="62"/>
        <v>23628507.219999999</v>
      </c>
      <c r="L16" s="47">
        <f t="shared" si="63"/>
        <v>23628507.219999999</v>
      </c>
      <c r="M16" s="47">
        <f t="shared" si="64"/>
        <v>23628507.219999999</v>
      </c>
      <c r="N16" s="47">
        <f t="shared" si="65"/>
        <v>23628507.219999999</v>
      </c>
      <c r="O16" s="47">
        <f t="shared" si="66"/>
        <v>23628507.219999999</v>
      </c>
      <c r="P16" s="47">
        <f t="shared" si="67"/>
        <v>23628507.219999999</v>
      </c>
      <c r="Q16" s="91">
        <f t="shared" si="68"/>
        <v>23628507.219999999</v>
      </c>
      <c r="R16" s="91">
        <f t="shared" si="69"/>
        <v>23628507.219999999</v>
      </c>
      <c r="S16" s="91">
        <f t="shared" si="70"/>
        <v>23628507.219999999</v>
      </c>
      <c r="T16" s="91">
        <f t="shared" si="71"/>
        <v>23638941.119999997</v>
      </c>
      <c r="U16" s="91">
        <f t="shared" si="72"/>
        <v>23638973.759999998</v>
      </c>
      <c r="V16" s="91">
        <f t="shared" si="73"/>
        <v>23638973.759999998</v>
      </c>
      <c r="W16" s="91">
        <f t="shared" si="74"/>
        <v>23638973.759999998</v>
      </c>
      <c r="X16" s="91">
        <f t="shared" si="75"/>
        <v>23638973.759999998</v>
      </c>
      <c r="Y16" s="91">
        <f t="shared" si="76"/>
        <v>23638973.759999998</v>
      </c>
      <c r="Z16" s="91">
        <f t="shared" si="77"/>
        <v>23638973.759999998</v>
      </c>
      <c r="AA16" s="91">
        <f t="shared" si="78"/>
        <v>23638973.759999998</v>
      </c>
      <c r="AB16" s="91">
        <f t="shared" si="79"/>
        <v>23638973.759999998</v>
      </c>
      <c r="AC16" s="91">
        <f t="shared" si="80"/>
        <v>23638973.759999998</v>
      </c>
      <c r="AD16" s="91">
        <f t="shared" si="81"/>
        <v>23638973.759999998</v>
      </c>
      <c r="AE16" s="91">
        <f t="shared" si="82"/>
        <v>23638973.759999998</v>
      </c>
      <c r="AF16" s="91">
        <f t="shared" si="83"/>
        <v>23638973.759999998</v>
      </c>
      <c r="AG16" s="91">
        <f t="shared" si="84"/>
        <v>23638973.759999998</v>
      </c>
      <c r="AH16" s="91">
        <f t="shared" si="85"/>
        <v>23638973.759999998</v>
      </c>
      <c r="AI16" s="91">
        <f t="shared" si="86"/>
        <v>23638973.759999998</v>
      </c>
      <c r="AJ16" s="91">
        <f t="shared" si="87"/>
        <v>23646790.369999997</v>
      </c>
      <c r="AK16" s="91">
        <f t="shared" si="88"/>
        <v>23646790.369999997</v>
      </c>
      <c r="AL16" s="91">
        <f t="shared" si="176"/>
        <v>23646790.369999997</v>
      </c>
      <c r="AM16" s="91">
        <f t="shared" si="177"/>
        <v>23646790.369999997</v>
      </c>
      <c r="AN16" s="91">
        <f t="shared" si="178"/>
        <v>23628701.669999998</v>
      </c>
      <c r="AO16" s="91">
        <f t="shared" si="89"/>
        <v>23628701.669999998</v>
      </c>
      <c r="AP16" s="91">
        <f t="shared" si="90"/>
        <v>23628701.669999998</v>
      </c>
      <c r="AQ16" s="91">
        <f t="shared" si="91"/>
        <v>23628701.669999998</v>
      </c>
      <c r="AR16" s="91">
        <f t="shared" si="92"/>
        <v>23628701.669999998</v>
      </c>
      <c r="AS16" s="91">
        <f t="shared" si="93"/>
        <v>23628701.669999998</v>
      </c>
      <c r="AT16" s="91">
        <f t="shared" si="94"/>
        <v>23628701.669999998</v>
      </c>
      <c r="AU16" s="91">
        <f t="shared" si="95"/>
        <v>23965185.549999997</v>
      </c>
      <c r="AV16" s="91">
        <f t="shared" si="96"/>
        <v>23965185.549999997</v>
      </c>
      <c r="AW16" s="91">
        <f t="shared" si="97"/>
        <v>23965185.549999997</v>
      </c>
      <c r="AX16" s="91">
        <v>25172833.849999998</v>
      </c>
      <c r="AY16" s="91">
        <f t="shared" si="98"/>
        <v>25191504.109999999</v>
      </c>
      <c r="AZ16" s="91">
        <f t="shared" si="99"/>
        <v>25191504.109999999</v>
      </c>
      <c r="BA16" s="91">
        <f t="shared" si="100"/>
        <v>25191504.109999999</v>
      </c>
      <c r="BB16" s="91">
        <f t="shared" si="101"/>
        <v>25191504.109999999</v>
      </c>
      <c r="BC16" s="91">
        <f t="shared" si="233"/>
        <v>25623470.149999999</v>
      </c>
      <c r="BD16" s="91">
        <f t="shared" si="234"/>
        <v>25623470.149999999</v>
      </c>
      <c r="BE16" s="91">
        <f t="shared" si="235"/>
        <v>25626458.439999998</v>
      </c>
      <c r="BF16" s="91">
        <f t="shared" si="236"/>
        <v>25626458.439999998</v>
      </c>
      <c r="BG16" s="91">
        <f t="shared" si="237"/>
        <v>25972048.529999997</v>
      </c>
      <c r="BH16" s="91">
        <f t="shared" si="238"/>
        <v>25972048.529999997</v>
      </c>
      <c r="BI16" s="91">
        <f t="shared" si="239"/>
        <v>25972048.529999997</v>
      </c>
      <c r="BJ16" s="91">
        <f t="shared" si="240"/>
        <v>26185398.939999998</v>
      </c>
      <c r="BK16" s="91">
        <f t="shared" si="241"/>
        <v>26185398.939999998</v>
      </c>
      <c r="BL16" s="91">
        <f t="shared" si="242"/>
        <v>26185398.939999998</v>
      </c>
      <c r="BM16" s="91">
        <f t="shared" si="243"/>
        <v>26185398.939999998</v>
      </c>
      <c r="BN16" s="91">
        <f t="shared" si="244"/>
        <v>26185398.939999998</v>
      </c>
      <c r="BO16" s="91">
        <f t="shared" si="245"/>
        <v>26185398.939999998</v>
      </c>
      <c r="BP16" s="91">
        <f t="shared" si="246"/>
        <v>26185398.939999998</v>
      </c>
      <c r="BQ16" s="91">
        <f t="shared" si="247"/>
        <v>26185398.939999998</v>
      </c>
      <c r="BR16" s="91">
        <f t="shared" si="248"/>
        <v>26185398.939999998</v>
      </c>
      <c r="BS16" s="91">
        <f t="shared" si="249"/>
        <v>26185398.939999998</v>
      </c>
      <c r="BT16" s="91">
        <f t="shared" si="250"/>
        <v>26185398.939999998</v>
      </c>
      <c r="BU16" s="91">
        <f t="shared" si="251"/>
        <v>26408809.359999999</v>
      </c>
      <c r="BV16" s="91">
        <f t="shared" si="252"/>
        <v>26408809.359999999</v>
      </c>
      <c r="BW16" s="91">
        <f t="shared" si="253"/>
        <v>26605672.710000001</v>
      </c>
      <c r="BX16" s="91">
        <f t="shared" si="254"/>
        <v>26503173.940000001</v>
      </c>
      <c r="BY16" s="91">
        <f t="shared" si="255"/>
        <v>26723304.59</v>
      </c>
      <c r="BZ16" s="91">
        <f t="shared" si="256"/>
        <v>26886164.879999999</v>
      </c>
      <c r="CA16" s="91">
        <f t="shared" si="105"/>
        <v>26852610.359999999</v>
      </c>
      <c r="CB16" s="91">
        <f t="shared" si="106"/>
        <v>26851302.68</v>
      </c>
      <c r="CC16" s="91">
        <f t="shared" si="107"/>
        <v>26851302.68</v>
      </c>
      <c r="CD16" s="91">
        <f t="shared" si="108"/>
        <v>26851302.68</v>
      </c>
      <c r="CE16" s="91">
        <f t="shared" si="109"/>
        <v>26851302.68</v>
      </c>
      <c r="CF16" s="91">
        <f t="shared" si="110"/>
        <v>26851302.68</v>
      </c>
      <c r="CG16" s="91">
        <f t="shared" si="111"/>
        <v>26882651.960000001</v>
      </c>
      <c r="CH16" s="91">
        <f t="shared" si="112"/>
        <v>26882651.960000001</v>
      </c>
      <c r="CI16" s="91">
        <f t="shared" si="113"/>
        <v>26909295.859999999</v>
      </c>
      <c r="CJ16" s="91">
        <f t="shared" si="114"/>
        <v>26909295.859999999</v>
      </c>
      <c r="CK16" s="91">
        <f t="shared" si="115"/>
        <v>26909295.859999999</v>
      </c>
      <c r="CL16" s="91">
        <f t="shared" si="116"/>
        <v>26909295.859999999</v>
      </c>
      <c r="CM16" s="91">
        <f t="shared" si="117"/>
        <v>26909295.859999999</v>
      </c>
      <c r="CN16" s="91">
        <f t="shared" si="118"/>
        <v>26909295.859999999</v>
      </c>
      <c r="CO16" s="91">
        <f t="shared" si="119"/>
        <v>26977644.300000001</v>
      </c>
      <c r="CP16" s="91">
        <f t="shared" si="120"/>
        <v>26977644.300000001</v>
      </c>
      <c r="CQ16" s="91">
        <f t="shared" ca="1" si="121"/>
        <v>26977644.300000001</v>
      </c>
      <c r="CR16" s="91">
        <f t="shared" ca="1" si="122"/>
        <v>26976856.859999999</v>
      </c>
      <c r="CS16" s="91">
        <f t="shared" ca="1" si="123"/>
        <v>26976856.859999999</v>
      </c>
      <c r="CT16" s="91">
        <f t="shared" ca="1" si="124"/>
        <v>26976856.859999999</v>
      </c>
      <c r="CU16" s="91">
        <f t="shared" ca="1" si="125"/>
        <v>26976856.859999999</v>
      </c>
      <c r="CV16" s="91">
        <f t="shared" ca="1" si="126"/>
        <v>26976856.859999999</v>
      </c>
      <c r="CW16" s="91">
        <f t="shared" ca="1" si="127"/>
        <v>26976856.859999999</v>
      </c>
      <c r="CX16" s="91">
        <f t="shared" ca="1" si="128"/>
        <v>27119031.59</v>
      </c>
      <c r="CY16" s="91">
        <f t="shared" ca="1" si="129"/>
        <v>27119031.59</v>
      </c>
      <c r="CZ16" s="91">
        <f t="shared" ca="1" si="130"/>
        <v>27119031.59</v>
      </c>
      <c r="DA16" s="91">
        <f t="shared" ca="1" si="131"/>
        <v>27119031.59</v>
      </c>
      <c r="DB16" s="91">
        <f t="shared" ca="1" si="132"/>
        <v>27119031.59</v>
      </c>
      <c r="DC16" s="91">
        <f t="shared" ca="1" si="133"/>
        <v>27119031.59</v>
      </c>
      <c r="DD16" s="91">
        <f t="shared" ca="1" si="134"/>
        <v>27119031.59</v>
      </c>
      <c r="DE16" s="91">
        <f t="shared" ca="1" si="179"/>
        <v>27119031.59</v>
      </c>
      <c r="DF16" s="91">
        <f t="shared" ca="1" si="180"/>
        <v>27119031.59</v>
      </c>
      <c r="DG16" s="91">
        <f t="shared" ca="1" si="181"/>
        <v>27119031.59</v>
      </c>
      <c r="DH16" s="91">
        <f t="shared" ca="1" si="182"/>
        <v>27119031.59</v>
      </c>
      <c r="DI16" s="91">
        <f t="shared" ca="1" si="183"/>
        <v>27119031.59</v>
      </c>
      <c r="DJ16" s="91">
        <f t="shared" ca="1" si="184"/>
        <v>27119031.59</v>
      </c>
      <c r="DK16" s="91">
        <f t="shared" ca="1" si="185"/>
        <v>27119031.59</v>
      </c>
      <c r="DL16" s="91">
        <f t="shared" ca="1" si="186"/>
        <v>27119031.59</v>
      </c>
      <c r="DM16" s="91">
        <f t="shared" ca="1" si="187"/>
        <v>27119031.59</v>
      </c>
      <c r="DN16" s="91">
        <f t="shared" ca="1" si="188"/>
        <v>27119031.59</v>
      </c>
      <c r="DO16" s="91">
        <f t="shared" ca="1" si="189"/>
        <v>27119031.59</v>
      </c>
      <c r="DP16" s="91">
        <f t="shared" ca="1" si="190"/>
        <v>27119031.59</v>
      </c>
      <c r="DQ16" s="91">
        <f t="shared" ca="1" si="191"/>
        <v>27119031.59</v>
      </c>
      <c r="DR16" s="91">
        <f t="shared" ca="1" si="192"/>
        <v>27119031.59</v>
      </c>
      <c r="DS16" s="91">
        <f t="shared" ca="1" si="193"/>
        <v>27119031.59</v>
      </c>
      <c r="DT16" s="91">
        <f t="shared" ca="1" si="194"/>
        <v>27119031.59</v>
      </c>
      <c r="DU16" s="91">
        <f t="shared" ca="1" si="195"/>
        <v>27119031.59</v>
      </c>
      <c r="DV16" s="91">
        <f t="shared" ca="1" si="196"/>
        <v>27119031.59</v>
      </c>
      <c r="DW16" s="91">
        <f t="shared" ca="1" si="197"/>
        <v>27119031.59</v>
      </c>
      <c r="DX16" s="91">
        <f t="shared" ca="1" si="198"/>
        <v>27119031.59</v>
      </c>
      <c r="DY16" s="91">
        <f t="shared" ca="1" si="199"/>
        <v>27119031.59</v>
      </c>
      <c r="DZ16" s="91">
        <f t="shared" ca="1" si="200"/>
        <v>27119031.59</v>
      </c>
      <c r="EA16" s="91">
        <f t="shared" ca="1" si="201"/>
        <v>27119031.59</v>
      </c>
      <c r="EB16" s="91">
        <f t="shared" ca="1" si="202"/>
        <v>27119031.59</v>
      </c>
      <c r="EC16" s="91">
        <f t="shared" ca="1" si="203"/>
        <v>27119031.59</v>
      </c>
      <c r="ED16" s="91">
        <f t="shared" ca="1" si="204"/>
        <v>27119031.59</v>
      </c>
      <c r="EE16" s="91">
        <f t="shared" ca="1" si="205"/>
        <v>27119031.59</v>
      </c>
      <c r="EF16" s="91">
        <f t="shared" ca="1" si="206"/>
        <v>27119031.59</v>
      </c>
      <c r="EG16" s="91">
        <f t="shared" ca="1" si="207"/>
        <v>27119031.59</v>
      </c>
      <c r="EH16" s="91">
        <f t="shared" ca="1" si="208"/>
        <v>27119031.59</v>
      </c>
      <c r="EI16" s="91">
        <f t="shared" ca="1" si="209"/>
        <v>27119031.59</v>
      </c>
      <c r="EJ16" s="91">
        <f t="shared" ca="1" si="210"/>
        <v>27119031.59</v>
      </c>
      <c r="EK16" s="91">
        <f t="shared" ca="1" si="211"/>
        <v>27119031.59</v>
      </c>
      <c r="EL16" s="91">
        <f t="shared" ca="1" si="212"/>
        <v>27119031.59</v>
      </c>
      <c r="EM16" s="91">
        <f t="shared" ca="1" si="213"/>
        <v>27119031.59</v>
      </c>
      <c r="EN16" s="91">
        <f t="shared" ca="1" si="214"/>
        <v>27119031.59</v>
      </c>
      <c r="EO16" s="91">
        <f t="shared" ca="1" si="215"/>
        <v>27119031.59</v>
      </c>
      <c r="EP16" s="91">
        <f t="shared" ca="1" si="216"/>
        <v>27119031.59</v>
      </c>
      <c r="EQ16" s="91">
        <f t="shared" ca="1" si="217"/>
        <v>27119031.59</v>
      </c>
      <c r="ER16" s="91">
        <f t="shared" ca="1" si="218"/>
        <v>27119031.59</v>
      </c>
      <c r="ES16" s="91">
        <f t="shared" ca="1" si="219"/>
        <v>27119031.59</v>
      </c>
      <c r="ET16" s="91">
        <f t="shared" ca="1" si="220"/>
        <v>27119031.59</v>
      </c>
      <c r="EU16" s="91">
        <f t="shared" ca="1" si="221"/>
        <v>27119031.59</v>
      </c>
      <c r="EV16" s="169">
        <f t="shared" ca="1" si="257"/>
        <v>27119032</v>
      </c>
      <c r="EW16" s="169">
        <f t="shared" ca="1" si="222"/>
        <v>27119032</v>
      </c>
      <c r="EX16" s="169">
        <f t="shared" ca="1" si="223"/>
        <v>27119032</v>
      </c>
      <c r="EY16" s="91"/>
      <c r="EZ16" s="91">
        <v>0</v>
      </c>
      <c r="FA16" s="91">
        <v>0</v>
      </c>
      <c r="FB16" s="91">
        <v>0</v>
      </c>
      <c r="FC16" s="91">
        <v>0</v>
      </c>
      <c r="FD16" s="91">
        <v>0</v>
      </c>
      <c r="FE16" s="91">
        <v>0</v>
      </c>
      <c r="FF16" s="91">
        <v>0</v>
      </c>
      <c r="FG16" s="91">
        <v>0</v>
      </c>
      <c r="FH16" s="91">
        <v>0</v>
      </c>
      <c r="FI16" s="91">
        <v>0</v>
      </c>
      <c r="FJ16" s="91">
        <v>0</v>
      </c>
      <c r="FK16" s="91">
        <v>0</v>
      </c>
      <c r="FL16" s="91">
        <v>0</v>
      </c>
      <c r="FM16" s="91">
        <v>0</v>
      </c>
      <c r="FN16" s="91">
        <v>0</v>
      </c>
      <c r="FO16" s="91">
        <v>10433.9</v>
      </c>
      <c r="FP16" s="91">
        <v>32.64</v>
      </c>
      <c r="FQ16" s="91">
        <v>0</v>
      </c>
      <c r="FR16" s="91">
        <v>0</v>
      </c>
      <c r="FS16" s="91">
        <v>0</v>
      </c>
      <c r="FT16" s="91">
        <v>0</v>
      </c>
      <c r="FU16" s="91">
        <v>0</v>
      </c>
      <c r="FV16" s="91">
        <v>0</v>
      </c>
      <c r="FW16" s="91">
        <v>0</v>
      </c>
      <c r="FX16" s="91">
        <v>0</v>
      </c>
      <c r="FY16" s="91">
        <v>0</v>
      </c>
      <c r="FZ16" s="91">
        <v>0</v>
      </c>
      <c r="GA16" s="91">
        <v>0</v>
      </c>
      <c r="GB16" s="91">
        <v>0</v>
      </c>
      <c r="GC16" s="91">
        <v>0</v>
      </c>
      <c r="GD16" s="91">
        <v>0</v>
      </c>
      <c r="GE16" s="91">
        <v>7816.6100000000006</v>
      </c>
      <c r="GF16" s="91">
        <v>0</v>
      </c>
      <c r="GG16" s="91">
        <v>0</v>
      </c>
      <c r="GH16" s="91">
        <v>0</v>
      </c>
      <c r="GI16" s="91">
        <v>0</v>
      </c>
      <c r="GJ16" s="91">
        <v>0</v>
      </c>
      <c r="GK16" s="91">
        <v>0</v>
      </c>
      <c r="GL16" s="91">
        <v>0</v>
      </c>
      <c r="GM16" s="91"/>
      <c r="GN16" s="91"/>
      <c r="GO16" s="91"/>
      <c r="GP16" s="91">
        <v>336483.88</v>
      </c>
      <c r="GQ16" s="91"/>
      <c r="GR16" s="91"/>
      <c r="GS16" s="91">
        <v>1207648.3</v>
      </c>
      <c r="GT16" s="91">
        <v>10613.42</v>
      </c>
      <c r="GU16" s="91"/>
      <c r="GV16" s="91"/>
      <c r="GW16" s="91"/>
      <c r="GX16" s="91">
        <v>431966.04</v>
      </c>
      <c r="GY16" s="91">
        <v>0</v>
      </c>
      <c r="GZ16" s="91">
        <v>2988.29</v>
      </c>
      <c r="HA16" s="91">
        <v>0</v>
      </c>
      <c r="HB16" s="91">
        <v>345590.09</v>
      </c>
      <c r="HC16" s="91">
        <v>0</v>
      </c>
      <c r="HD16" s="91">
        <v>0</v>
      </c>
      <c r="HE16" s="335">
        <v>213350.41</v>
      </c>
      <c r="HF16" s="335">
        <v>0</v>
      </c>
      <c r="HG16" s="335">
        <v>0</v>
      </c>
      <c r="HH16" s="91">
        <v>0</v>
      </c>
      <c r="HI16" s="335">
        <v>0</v>
      </c>
      <c r="HJ16" s="335">
        <v>0</v>
      </c>
      <c r="HK16" s="335"/>
      <c r="HL16" s="335"/>
      <c r="HM16" s="335"/>
      <c r="HN16" s="335">
        <v>0</v>
      </c>
      <c r="HO16" s="335">
        <v>0</v>
      </c>
      <c r="HP16" s="335">
        <v>223410.42</v>
      </c>
      <c r="HQ16" s="335"/>
      <c r="HR16" s="335">
        <v>196863.35</v>
      </c>
      <c r="HS16" s="335">
        <v>-102498.77</v>
      </c>
      <c r="HT16" s="335">
        <v>220130.65</v>
      </c>
      <c r="HU16" s="335">
        <v>162860.29</v>
      </c>
      <c r="HV16" s="335">
        <v>-33554.519999999997</v>
      </c>
      <c r="HW16" s="335">
        <v>-1307.68</v>
      </c>
      <c r="HX16" s="335"/>
      <c r="HY16" s="335"/>
      <c r="HZ16" s="335"/>
      <c r="IA16" s="335"/>
      <c r="IB16" s="335">
        <v>31349.279999999999</v>
      </c>
      <c r="IC16" s="335">
        <v>0</v>
      </c>
      <c r="ID16" s="335">
        <v>26643.9</v>
      </c>
      <c r="IE16" s="335">
        <v>0</v>
      </c>
      <c r="IF16" s="335"/>
      <c r="IG16" s="335">
        <v>0</v>
      </c>
      <c r="IH16" s="335">
        <v>0</v>
      </c>
      <c r="II16" s="335">
        <v>0</v>
      </c>
      <c r="IJ16" s="335">
        <v>68348.44</v>
      </c>
      <c r="IK16" s="335">
        <v>0</v>
      </c>
      <c r="IL16" s="335">
        <v>0</v>
      </c>
      <c r="IM16" s="335">
        <v>-787.44</v>
      </c>
      <c r="IN16" s="335">
        <v>0</v>
      </c>
      <c r="IO16" s="335">
        <v>0</v>
      </c>
      <c r="IP16" s="335"/>
      <c r="IQ16" s="335"/>
      <c r="IR16" s="335">
        <v>0</v>
      </c>
      <c r="IS16" s="335">
        <v>142174.73000000001</v>
      </c>
      <c r="IT16" s="335">
        <v>0</v>
      </c>
      <c r="IU16" s="335"/>
      <c r="IV16" s="335"/>
      <c r="IW16" s="335"/>
      <c r="IX16" s="335">
        <v>0</v>
      </c>
      <c r="IY16" s="335">
        <v>0</v>
      </c>
      <c r="IZ16" s="335">
        <v>0</v>
      </c>
      <c r="JA16" s="335">
        <v>0</v>
      </c>
      <c r="JB16" s="335">
        <f>'WP 2-1-1 Plant Additions'!G16</f>
        <v>0</v>
      </c>
      <c r="JC16" s="335">
        <f>'WP 2-1-1 Plant Additions'!H16</f>
        <v>0</v>
      </c>
      <c r="JD16" s="335">
        <f>'WP 2-1-1 Plant Additions'!I16</f>
        <v>0</v>
      </c>
      <c r="JE16" s="335">
        <f>'WP 2-1-1 Plant Additions'!J16</f>
        <v>0</v>
      </c>
      <c r="JF16" s="335">
        <f>'WP 2-1-1 Plant Additions'!K16</f>
        <v>0</v>
      </c>
      <c r="JG16" s="335">
        <f>'WP 2-1-1 Plant Additions'!L16</f>
        <v>0</v>
      </c>
      <c r="JH16" s="335">
        <f>'WP 2-1-1 Plant Additions'!M16</f>
        <v>0</v>
      </c>
      <c r="JI16" s="335">
        <f>'WP 2-1-1 Plant Additions'!N16</f>
        <v>0</v>
      </c>
      <c r="JJ16" s="335">
        <f>'WP 2-1-1 Plant Additions'!O16</f>
        <v>0</v>
      </c>
      <c r="JK16" s="335">
        <f>'WP 2-1-1 Plant Additions'!P16</f>
        <v>0</v>
      </c>
      <c r="JL16" s="335">
        <f>'WP 2-1-1 Plant Additions'!Q16</f>
        <v>0</v>
      </c>
      <c r="JM16" s="335">
        <f>'WP 2-1-1 Plant Additions'!R16</f>
        <v>0</v>
      </c>
      <c r="JN16" s="335">
        <f>'WP 2-1-1 Plant Additions'!S16</f>
        <v>0</v>
      </c>
      <c r="JO16" s="335">
        <f>'WP 2-1-1 Plant Additions'!T16</f>
        <v>0</v>
      </c>
      <c r="JP16" s="335">
        <f>'WP 2-1-1 Plant Additions'!U16</f>
        <v>0</v>
      </c>
      <c r="JQ16" s="335">
        <f>'WP 2-1-1 Plant Additions'!V16</f>
        <v>0</v>
      </c>
      <c r="JR16" s="335">
        <f>'WP 2-1-1 Plant Additions'!W16</f>
        <v>0</v>
      </c>
      <c r="JS16" s="335">
        <f>'WP 2-1-1 Plant Additions'!X16</f>
        <v>0</v>
      </c>
      <c r="JT16" s="335">
        <f>'WP 2-1-1 Plant Additions'!Y16</f>
        <v>0</v>
      </c>
      <c r="JU16" s="335">
        <f>'WP 2-1-1 Plant Additions'!Z16</f>
        <v>0</v>
      </c>
      <c r="JV16" s="335">
        <f>'WP 2-1-1 Plant Additions'!AA16</f>
        <v>0</v>
      </c>
      <c r="JW16" s="335">
        <f>'WP 2-1-1 Plant Additions'!AB16</f>
        <v>0</v>
      </c>
      <c r="JX16" s="335">
        <f>'WP 2-1-1 Plant Additions'!AC16</f>
        <v>0</v>
      </c>
      <c r="JY16" s="335">
        <f>'WP 2-1-1 Plant Additions'!AD16</f>
        <v>0</v>
      </c>
      <c r="JZ16" s="335">
        <f>'WP 2-1-1 Plant Additions'!AE16</f>
        <v>0</v>
      </c>
      <c r="KA16" s="335">
        <f>'WP 2-1-1 Plant Additions'!AF16</f>
        <v>0</v>
      </c>
      <c r="KB16" s="335">
        <f>'WP 2-1-1 Plant Additions'!AG16</f>
        <v>0</v>
      </c>
      <c r="KC16" s="335">
        <f>'WP 2-1-1 Plant Additions'!AH16</f>
        <v>0</v>
      </c>
      <c r="KD16" s="335">
        <f>'WP 2-1-1 Plant Additions'!AI16</f>
        <v>0</v>
      </c>
      <c r="KE16" s="335">
        <f>'WP 2-1-1 Plant Additions'!AJ16</f>
        <v>0</v>
      </c>
      <c r="KF16" s="335">
        <f>'WP 2-1-1 Plant Additions'!AK16</f>
        <v>0</v>
      </c>
      <c r="KG16" s="335">
        <f>'WP 2-1-1 Plant Additions'!AL16</f>
        <v>0</v>
      </c>
      <c r="KH16" s="335">
        <f>'WP 2-1-1 Plant Additions'!AM16</f>
        <v>0</v>
      </c>
      <c r="KI16" s="335">
        <f>'WP 2-1-1 Plant Additions'!AN16</f>
        <v>0</v>
      </c>
      <c r="KJ16" s="335">
        <f>'WP 2-1-1 Plant Additions'!AO16</f>
        <v>0</v>
      </c>
      <c r="KK16" s="335">
        <f>'WP 2-1-1 Plant Additions'!AP16</f>
        <v>0</v>
      </c>
      <c r="KL16" s="335">
        <f>'WP 2-1-1 Plant Additions'!AQ16</f>
        <v>0</v>
      </c>
      <c r="KM16" s="335">
        <f>'WP 2-1-1 Plant Additions'!AR16</f>
        <v>0</v>
      </c>
      <c r="KN16" s="335">
        <f>'WP 2-1-1 Plant Additions'!AS16</f>
        <v>0</v>
      </c>
      <c r="KO16" s="335">
        <f>'WP 2-1-1 Plant Additions'!AT16</f>
        <v>0</v>
      </c>
      <c r="KP16" s="335">
        <f>'WP 2-1-1 Plant Additions'!AU16</f>
        <v>0</v>
      </c>
      <c r="KQ16" s="169">
        <f t="shared" si="258"/>
        <v>0</v>
      </c>
      <c r="KR16" s="169">
        <f t="shared" si="224"/>
        <v>0</v>
      </c>
      <c r="KS16" s="169">
        <f t="shared" si="225"/>
        <v>0</v>
      </c>
      <c r="KT16" s="91"/>
      <c r="KU16" s="91">
        <v>0</v>
      </c>
      <c r="KV16" s="91">
        <v>0</v>
      </c>
      <c r="KW16" s="91">
        <v>0</v>
      </c>
      <c r="KX16" s="91">
        <v>0</v>
      </c>
      <c r="KY16" s="91">
        <v>0</v>
      </c>
      <c r="KZ16" s="91">
        <v>0</v>
      </c>
      <c r="LA16" s="91">
        <v>0</v>
      </c>
      <c r="LB16" s="91">
        <v>0</v>
      </c>
      <c r="LC16" s="91">
        <v>0</v>
      </c>
      <c r="LD16" s="91">
        <v>0</v>
      </c>
      <c r="LE16" s="91">
        <v>0</v>
      </c>
      <c r="LF16" s="91">
        <v>0</v>
      </c>
      <c r="LG16" s="91">
        <v>0</v>
      </c>
      <c r="LH16" s="91">
        <v>0</v>
      </c>
      <c r="LI16" s="91">
        <v>0</v>
      </c>
      <c r="LJ16" s="91">
        <v>0</v>
      </c>
      <c r="LK16" s="91">
        <v>0</v>
      </c>
      <c r="LL16" s="91">
        <v>0</v>
      </c>
      <c r="LM16" s="91">
        <v>0</v>
      </c>
      <c r="LN16" s="91">
        <v>0</v>
      </c>
      <c r="LO16" s="91">
        <v>0</v>
      </c>
      <c r="LP16" s="91">
        <v>0</v>
      </c>
      <c r="LQ16" s="91">
        <v>0</v>
      </c>
      <c r="LR16" s="91">
        <v>0</v>
      </c>
      <c r="LS16" s="91">
        <v>0</v>
      </c>
      <c r="LT16" s="91">
        <v>0</v>
      </c>
      <c r="LU16" s="91">
        <v>0</v>
      </c>
      <c r="LV16" s="91">
        <v>0</v>
      </c>
      <c r="LW16" s="91">
        <v>0</v>
      </c>
      <c r="LX16" s="91">
        <v>0</v>
      </c>
      <c r="LY16" s="91">
        <v>0</v>
      </c>
      <c r="LZ16" s="91">
        <v>0</v>
      </c>
      <c r="MA16" s="91">
        <v>0</v>
      </c>
      <c r="MB16" s="91">
        <v>0</v>
      </c>
      <c r="MC16" s="91">
        <v>0</v>
      </c>
      <c r="MD16" s="91">
        <v>-18088.7</v>
      </c>
      <c r="ME16" s="91">
        <v>0</v>
      </c>
      <c r="MF16" s="91">
        <v>0</v>
      </c>
      <c r="MG16" s="91">
        <v>0</v>
      </c>
      <c r="MH16" s="91">
        <v>0</v>
      </c>
      <c r="MI16" s="91">
        <v>0</v>
      </c>
      <c r="MJ16" s="91">
        <v>0</v>
      </c>
      <c r="MK16" s="91"/>
      <c r="ML16" s="91"/>
      <c r="MM16" s="91"/>
      <c r="MN16" s="91"/>
      <c r="MO16" s="91"/>
      <c r="MP16" s="91"/>
      <c r="MQ16" s="91"/>
      <c r="MR16" s="91"/>
      <c r="MS16" s="91"/>
      <c r="MT16" s="91">
        <v>0</v>
      </c>
      <c r="MU16" s="91">
        <v>0</v>
      </c>
      <c r="MV16" s="91">
        <v>0</v>
      </c>
      <c r="MW16" s="91">
        <v>0</v>
      </c>
      <c r="MX16" s="91">
        <v>0</v>
      </c>
      <c r="MY16" s="91">
        <v>0</v>
      </c>
      <c r="MZ16" s="91">
        <v>0</v>
      </c>
      <c r="NA16" s="91">
        <v>0</v>
      </c>
      <c r="NB16" s="91">
        <v>0</v>
      </c>
      <c r="NC16" s="91">
        <v>0</v>
      </c>
      <c r="ND16" s="91">
        <v>0</v>
      </c>
      <c r="NE16" s="91">
        <v>0</v>
      </c>
      <c r="NF16" s="91"/>
      <c r="NG16" s="91"/>
      <c r="NH16" s="91"/>
      <c r="NI16" s="91">
        <v>0</v>
      </c>
      <c r="NJ16" s="91"/>
      <c r="NK16" s="91">
        <v>0</v>
      </c>
      <c r="NL16" s="91"/>
      <c r="NM16" s="91"/>
      <c r="NN16" s="91"/>
      <c r="NO16" s="91"/>
      <c r="NP16" s="91"/>
      <c r="NQ16" s="91"/>
      <c r="NR16" s="91"/>
      <c r="NS16" s="91"/>
      <c r="NT16" s="91"/>
      <c r="NU16" s="91"/>
      <c r="NV16" s="91"/>
      <c r="NW16" s="91"/>
      <c r="NX16" s="91">
        <f>+'WP 2-2-1 Accum Res'!NX16</f>
        <v>0</v>
      </c>
      <c r="NY16" s="91">
        <f>+'WP 2-2-1 Accum Res'!NY16</f>
        <v>0</v>
      </c>
      <c r="NZ16" s="91">
        <f>+'WP 2-2-1 Accum Res'!NZ16</f>
        <v>0</v>
      </c>
      <c r="OA16" s="91">
        <f>+'WP 2-2-1 Accum Res'!OA16</f>
        <v>0</v>
      </c>
      <c r="OB16" s="91">
        <f>+'WP 2-2-1 Accum Res'!OB16</f>
        <v>0</v>
      </c>
      <c r="OC16" s="91">
        <f>+'WP 2-2-1 Accum Res'!OC16</f>
        <v>0</v>
      </c>
      <c r="OD16" s="91">
        <f>+'WP 2-2-1 Accum Res'!OD16</f>
        <v>0</v>
      </c>
      <c r="OE16" s="91">
        <f>+'WP 2-2-1 Accum Res'!OE16</f>
        <v>0</v>
      </c>
      <c r="OF16" s="91">
        <f>+'WP 2-2-1 Accum Res'!OF16</f>
        <v>0</v>
      </c>
      <c r="OG16" s="91">
        <f ca="1">+'WP 2-2-1 Accum Res'!OG16</f>
        <v>0</v>
      </c>
      <c r="OH16" s="91">
        <f>+'WP 2-2-1 Accum Res'!OH16</f>
        <v>0</v>
      </c>
      <c r="OI16" s="91">
        <f>+'WP 2-2-1 Accum Res'!OI16</f>
        <v>0</v>
      </c>
      <c r="OJ16" s="91">
        <f>+'WP 2-2-1 Accum Res'!OJ16</f>
        <v>0</v>
      </c>
      <c r="OK16" s="91">
        <v>0</v>
      </c>
      <c r="OL16" s="91">
        <v>0</v>
      </c>
      <c r="OM16" s="91">
        <v>0</v>
      </c>
      <c r="ON16" s="91">
        <v>0</v>
      </c>
      <c r="OO16" s="91">
        <v>0</v>
      </c>
      <c r="OP16" s="91">
        <v>0</v>
      </c>
      <c r="OQ16" s="91">
        <v>0</v>
      </c>
      <c r="OR16" s="91">
        <v>0</v>
      </c>
      <c r="OS16" s="91">
        <v>0</v>
      </c>
      <c r="OT16" s="91">
        <v>0</v>
      </c>
      <c r="OU16" s="91">
        <v>0</v>
      </c>
      <c r="OV16" s="91">
        <v>0</v>
      </c>
      <c r="OW16" s="91">
        <v>0</v>
      </c>
      <c r="OX16" s="91">
        <f t="shared" si="136"/>
        <v>0</v>
      </c>
      <c r="OY16" s="91">
        <f t="shared" si="137"/>
        <v>0</v>
      </c>
      <c r="OZ16" s="91">
        <f t="shared" si="138"/>
        <v>0</v>
      </c>
      <c r="PA16" s="91">
        <f t="shared" si="139"/>
        <v>0</v>
      </c>
      <c r="PB16" s="91">
        <f t="shared" si="140"/>
        <v>0</v>
      </c>
      <c r="PC16" s="91">
        <f t="shared" si="141"/>
        <v>0</v>
      </c>
      <c r="PD16" s="91">
        <f t="shared" si="142"/>
        <v>0</v>
      </c>
      <c r="PE16" s="91">
        <f t="shared" si="143"/>
        <v>0</v>
      </c>
      <c r="PF16" s="91">
        <f t="shared" si="144"/>
        <v>0</v>
      </c>
      <c r="PG16" s="91">
        <f t="shared" si="145"/>
        <v>0</v>
      </c>
      <c r="PH16" s="91">
        <f t="shared" si="146"/>
        <v>0</v>
      </c>
      <c r="PI16" s="91">
        <f t="shared" si="147"/>
        <v>0</v>
      </c>
      <c r="PJ16" s="91">
        <f t="shared" si="148"/>
        <v>0</v>
      </c>
      <c r="PK16" s="91">
        <f t="shared" si="149"/>
        <v>0</v>
      </c>
      <c r="PL16" s="91">
        <f t="shared" si="150"/>
        <v>0</v>
      </c>
      <c r="PM16" s="91">
        <f t="shared" si="151"/>
        <v>0</v>
      </c>
      <c r="PN16" s="91">
        <f t="shared" si="152"/>
        <v>0</v>
      </c>
      <c r="PO16" s="91">
        <f t="shared" si="153"/>
        <v>0</v>
      </c>
      <c r="PP16" s="91">
        <f t="shared" si="154"/>
        <v>0</v>
      </c>
      <c r="PQ16" s="91">
        <f t="shared" si="155"/>
        <v>0</v>
      </c>
      <c r="PR16" s="91">
        <f t="shared" si="156"/>
        <v>0</v>
      </c>
      <c r="PS16" s="91">
        <f t="shared" si="157"/>
        <v>0</v>
      </c>
      <c r="PT16" s="91">
        <f t="shared" si="158"/>
        <v>0</v>
      </c>
      <c r="PU16" s="91">
        <f t="shared" si="159"/>
        <v>0</v>
      </c>
      <c r="PV16" s="91">
        <f t="shared" si="160"/>
        <v>0</v>
      </c>
      <c r="PW16" s="91">
        <f t="shared" si="161"/>
        <v>0</v>
      </c>
      <c r="PX16" s="91">
        <f t="shared" si="162"/>
        <v>0</v>
      </c>
      <c r="PY16" s="91">
        <f t="shared" si="163"/>
        <v>0</v>
      </c>
      <c r="PZ16" s="91">
        <f t="shared" si="164"/>
        <v>0</v>
      </c>
      <c r="QA16" s="91">
        <f t="shared" si="165"/>
        <v>0</v>
      </c>
      <c r="QB16" s="91">
        <f t="shared" si="166"/>
        <v>0</v>
      </c>
      <c r="QC16" s="91">
        <f t="shared" si="167"/>
        <v>0</v>
      </c>
      <c r="QD16" s="91">
        <f t="shared" si="168"/>
        <v>0</v>
      </c>
      <c r="QE16" s="91">
        <f t="shared" si="169"/>
        <v>0</v>
      </c>
      <c r="QF16" s="91">
        <f t="shared" si="170"/>
        <v>0</v>
      </c>
      <c r="QG16" s="91">
        <f t="shared" si="171"/>
        <v>0</v>
      </c>
      <c r="QH16" s="91">
        <f t="shared" si="172"/>
        <v>0</v>
      </c>
      <c r="QI16" s="91">
        <f t="shared" si="173"/>
        <v>0</v>
      </c>
      <c r="QJ16" s="91">
        <f t="shared" si="174"/>
        <v>0</v>
      </c>
      <c r="QK16" s="91">
        <f t="shared" si="175"/>
        <v>0</v>
      </c>
      <c r="QL16" s="169">
        <f t="shared" si="259"/>
        <v>0</v>
      </c>
      <c r="QM16" s="169">
        <f t="shared" si="226"/>
        <v>0</v>
      </c>
      <c r="QN16" s="169">
        <f t="shared" si="227"/>
        <v>0</v>
      </c>
      <c r="QO16" s="91"/>
      <c r="QP16" s="91">
        <v>0</v>
      </c>
      <c r="QQ16" s="91">
        <v>0</v>
      </c>
      <c r="QR16" s="91">
        <v>0</v>
      </c>
      <c r="QS16" s="91">
        <v>0</v>
      </c>
      <c r="QT16" s="91">
        <v>0</v>
      </c>
      <c r="QU16" s="91">
        <v>0</v>
      </c>
      <c r="QV16" s="91">
        <v>0</v>
      </c>
      <c r="QW16" s="91">
        <v>0</v>
      </c>
      <c r="QX16" s="91">
        <v>0</v>
      </c>
      <c r="QY16" s="91">
        <v>0</v>
      </c>
      <c r="QZ16" s="91">
        <v>0</v>
      </c>
      <c r="RA16" s="91">
        <v>0</v>
      </c>
      <c r="RB16" s="91">
        <v>0</v>
      </c>
      <c r="RC16" s="91">
        <v>0</v>
      </c>
      <c r="RD16" s="91">
        <v>0</v>
      </c>
      <c r="RE16" s="91">
        <v>0</v>
      </c>
      <c r="RF16" s="91">
        <v>0</v>
      </c>
      <c r="RG16" s="91">
        <v>0</v>
      </c>
      <c r="RH16" s="91">
        <v>0</v>
      </c>
      <c r="RI16" s="91">
        <v>0</v>
      </c>
      <c r="RJ16" s="91">
        <v>0</v>
      </c>
      <c r="RK16" s="91">
        <v>0</v>
      </c>
      <c r="RL16" s="91">
        <v>0</v>
      </c>
      <c r="RM16" s="91">
        <v>0</v>
      </c>
      <c r="RN16" s="91">
        <v>0</v>
      </c>
      <c r="RO16" s="91">
        <v>0</v>
      </c>
      <c r="RP16" s="91">
        <v>0</v>
      </c>
      <c r="RQ16" s="91">
        <v>0</v>
      </c>
      <c r="RR16" s="91">
        <v>0</v>
      </c>
      <c r="RS16" s="91">
        <v>0</v>
      </c>
      <c r="RT16" s="91">
        <v>0</v>
      </c>
      <c r="RU16" s="91">
        <v>0</v>
      </c>
      <c r="RV16" s="91">
        <v>0</v>
      </c>
      <c r="RW16" s="91">
        <v>0</v>
      </c>
      <c r="RX16" s="91">
        <v>0</v>
      </c>
      <c r="RY16" s="91">
        <v>0</v>
      </c>
      <c r="RZ16" s="91">
        <v>0</v>
      </c>
      <c r="SA16" s="91">
        <v>0</v>
      </c>
      <c r="SB16" s="91">
        <v>0</v>
      </c>
      <c r="SC16" s="91">
        <v>0</v>
      </c>
      <c r="SD16" s="91">
        <v>0</v>
      </c>
      <c r="SE16" s="91">
        <v>0</v>
      </c>
      <c r="SF16" s="91">
        <v>0</v>
      </c>
      <c r="SG16" s="91">
        <v>0</v>
      </c>
      <c r="SH16" s="91">
        <v>0</v>
      </c>
      <c r="SI16" s="91"/>
      <c r="SJ16" s="91">
        <v>8056.84</v>
      </c>
      <c r="SK16" s="91"/>
      <c r="SL16" s="91"/>
      <c r="SM16" s="91"/>
      <c r="SN16" s="91"/>
      <c r="SO16" s="91">
        <v>0</v>
      </c>
      <c r="SP16" s="91">
        <v>0</v>
      </c>
      <c r="SQ16" s="91">
        <v>0</v>
      </c>
      <c r="SR16" s="91">
        <v>0</v>
      </c>
      <c r="SS16" s="91">
        <v>0</v>
      </c>
      <c r="ST16" s="91">
        <v>0</v>
      </c>
      <c r="SU16" s="91">
        <v>0</v>
      </c>
      <c r="SV16" s="91">
        <v>0</v>
      </c>
      <c r="SW16" s="91">
        <v>0</v>
      </c>
      <c r="SX16" s="91">
        <v>0</v>
      </c>
      <c r="SY16" s="91">
        <v>0</v>
      </c>
      <c r="SZ16" s="91">
        <v>0</v>
      </c>
      <c r="TA16" s="91"/>
      <c r="TB16" s="91"/>
      <c r="TC16" s="91"/>
      <c r="TD16" s="91">
        <v>0</v>
      </c>
      <c r="TE16" s="91">
        <v>0</v>
      </c>
      <c r="TF16" s="91">
        <v>0</v>
      </c>
      <c r="TG16" s="91"/>
      <c r="TH16" s="91"/>
      <c r="TI16" s="91"/>
      <c r="TJ16" s="91"/>
      <c r="TK16" s="91"/>
      <c r="TL16" s="91"/>
      <c r="TM16" s="91"/>
      <c r="TN16" s="91"/>
      <c r="TO16" s="91"/>
      <c r="TP16" s="91"/>
      <c r="TQ16" s="91"/>
      <c r="TR16" s="91"/>
      <c r="TS16" s="91">
        <v>0</v>
      </c>
      <c r="TT16" s="91"/>
      <c r="TU16" s="91"/>
      <c r="TV16" s="91"/>
      <c r="TW16" s="91"/>
      <c r="TX16" s="91"/>
      <c r="TY16" s="91"/>
      <c r="TZ16" s="91"/>
      <c r="UA16" s="91"/>
      <c r="UB16" s="91"/>
      <c r="UC16" s="91"/>
      <c r="UD16" s="91"/>
      <c r="UE16" s="91"/>
      <c r="UF16" s="91"/>
      <c r="UG16" s="91"/>
      <c r="UH16" s="91"/>
      <c r="UI16" s="91"/>
      <c r="UJ16" s="91"/>
      <c r="UK16" s="91"/>
      <c r="UL16" s="91"/>
      <c r="UM16" s="91"/>
      <c r="UN16" s="91"/>
      <c r="UO16" s="91"/>
      <c r="UP16" s="91"/>
      <c r="UQ16" s="91"/>
      <c r="UR16" s="91"/>
      <c r="US16" s="91"/>
      <c r="UT16" s="91"/>
      <c r="UU16" s="91"/>
      <c r="UV16" s="91"/>
      <c r="UW16" s="91"/>
      <c r="UX16" s="91"/>
      <c r="UY16" s="91"/>
      <c r="UZ16" s="91"/>
      <c r="VA16" s="91"/>
      <c r="VB16" s="91"/>
      <c r="VC16" s="91"/>
      <c r="VD16" s="91"/>
      <c r="VE16" s="91"/>
      <c r="VF16" s="91"/>
      <c r="VG16" s="91"/>
      <c r="VH16" s="91"/>
      <c r="VI16" s="91"/>
      <c r="VJ16" s="91"/>
      <c r="VK16" s="91"/>
      <c r="VL16" s="91"/>
      <c r="VM16" s="91"/>
      <c r="VN16" s="91"/>
      <c r="VO16" s="91"/>
      <c r="VP16" s="91"/>
      <c r="VQ16" s="91"/>
      <c r="VR16" s="91"/>
      <c r="VS16" s="91"/>
      <c r="VT16" s="91"/>
      <c r="VU16" s="91"/>
      <c r="VV16" s="91"/>
      <c r="VW16" s="91"/>
      <c r="VX16" s="91"/>
      <c r="VY16" s="91"/>
      <c r="VZ16" s="91"/>
      <c r="WA16" s="91"/>
      <c r="WB16" s="91"/>
      <c r="WC16" s="91"/>
      <c r="WD16" s="91"/>
      <c r="WE16" s="91"/>
      <c r="WF16" s="91"/>
      <c r="WG16" s="169">
        <f t="shared" si="260"/>
        <v>0</v>
      </c>
      <c r="WH16" s="169">
        <f t="shared" si="228"/>
        <v>0</v>
      </c>
      <c r="WI16" s="169">
        <f t="shared" si="229"/>
        <v>0</v>
      </c>
      <c r="WK16" s="91">
        <f>'WP 2-1-4 Plant Details'!D16-'WP 2-2-1 Accum Res'!D16</f>
        <v>8876711.1699999999</v>
      </c>
      <c r="WL16" s="91">
        <f>'WP 2-1-4 Plant Details'!E16-'WP 2-2-1 Accum Res'!E16</f>
        <v>8816488.3300000001</v>
      </c>
      <c r="WM16" s="91">
        <f>'WP 2-1-4 Plant Details'!F16-'WP 2-2-1 Accum Res'!F16</f>
        <v>8756265.4900000002</v>
      </c>
      <c r="WN16" s="91">
        <f>'WP 2-1-4 Plant Details'!G16-'WP 2-2-1 Accum Res'!G16</f>
        <v>8696042.6500000004</v>
      </c>
      <c r="WO16" s="91">
        <f>'WP 2-1-4 Plant Details'!H16-'WP 2-2-1 Accum Res'!H16</f>
        <v>8635789.9600000009</v>
      </c>
      <c r="WP16" s="91">
        <f>'WP 2-1-4 Plant Details'!I16-'WP 2-2-1 Accum Res'!I16</f>
        <v>8575537.2700000014</v>
      </c>
      <c r="WQ16" s="91">
        <f>'WP 2-1-4 Plant Details'!J16-'WP 2-2-1 Accum Res'!J16</f>
        <v>8515284.5800000019</v>
      </c>
      <c r="WR16" s="91">
        <f>'WP 2-1-4 Plant Details'!K16-'WP 2-2-1 Accum Res'!K16</f>
        <v>8455031.8900000025</v>
      </c>
      <c r="WS16" s="91">
        <f>'WP 2-1-4 Plant Details'!L16-'WP 2-2-1 Accum Res'!L16</f>
        <v>8394779.200000003</v>
      </c>
      <c r="WT16" s="91">
        <f>'WP 2-1-4 Plant Details'!M16-'WP 2-2-1 Accum Res'!M16</f>
        <v>8334526.5100000035</v>
      </c>
      <c r="WU16" s="91">
        <f>'WP 2-1-4 Plant Details'!N16-'WP 2-2-1 Accum Res'!N16</f>
        <v>8274273.820000004</v>
      </c>
      <c r="WV16" s="91">
        <f>'WP 2-1-4 Plant Details'!O16-'WP 2-2-1 Accum Res'!O16</f>
        <v>8214021.1300000045</v>
      </c>
      <c r="WW16" s="91">
        <f>'WP 2-1-4 Plant Details'!P16-'WP 2-2-1 Accum Res'!P16</f>
        <v>8153768.4400000051</v>
      </c>
      <c r="WX16" s="91">
        <f>'WP 2-1-4 Plant Details'!Q16-'WP 2-2-1 Accum Res'!Q16</f>
        <v>8093515.7500000056</v>
      </c>
      <c r="WY16" s="91">
        <f>'WP 2-1-4 Plant Details'!R16-'WP 2-2-1 Accum Res'!R16</f>
        <v>8033263.0600000061</v>
      </c>
      <c r="WZ16" s="91">
        <f>'WP 2-1-4 Plant Details'!S16-'WP 2-2-1 Accum Res'!S16</f>
        <v>7973010.3700000066</v>
      </c>
      <c r="XA16" s="91">
        <f>'WP 2-1-4 Plant Details'!T16-'WP 2-2-1 Accum Res'!T16</f>
        <v>7923178.2700000051</v>
      </c>
      <c r="XB16" s="91">
        <f>'WP 2-1-4 Plant Details'!U16-'WP 2-2-1 Accum Res'!U16</f>
        <v>7862944.8700000066</v>
      </c>
      <c r="XC16" s="91">
        <f>'WP 2-1-4 Plant Details'!V16-'WP 2-2-1 Accum Res'!V16</f>
        <v>7802678.8300000075</v>
      </c>
      <c r="XD16" s="91">
        <f>'WP 2-1-4 Plant Details'!W16-'WP 2-2-1 Accum Res'!W16</f>
        <v>7742412.7900000084</v>
      </c>
      <c r="XE16" s="91">
        <f>'WP 2-1-4 Plant Details'!X16-'WP 2-2-1 Accum Res'!X16</f>
        <v>7682146.7500000093</v>
      </c>
      <c r="XF16" s="91">
        <f>'WP 2-1-4 Plant Details'!Y16-'WP 2-2-1 Accum Res'!Y16</f>
        <v>7621880.7100000102</v>
      </c>
      <c r="XG16" s="91">
        <f>'WP 2-1-4 Plant Details'!Z16-'WP 2-2-1 Accum Res'!Z16</f>
        <v>7561614.6700000111</v>
      </c>
      <c r="XH16" s="91">
        <f>'WP 2-1-4 Plant Details'!AA16-'WP 2-2-1 Accum Res'!AA16</f>
        <v>7501348.630000012</v>
      </c>
      <c r="XI16" s="91">
        <f>'WP 2-1-4 Plant Details'!AB16-'WP 2-2-1 Accum Res'!AB16</f>
        <v>7441082.5900000129</v>
      </c>
      <c r="XJ16" s="91">
        <f>'WP 2-1-4 Plant Details'!AC16-'WP 2-2-1 Accum Res'!AC16</f>
        <v>7380816.5500000138</v>
      </c>
      <c r="XK16" s="91">
        <f>'WP 2-1-4 Plant Details'!AD16-'WP 2-2-1 Accum Res'!AD16</f>
        <v>7320550.5100000147</v>
      </c>
      <c r="XL16" s="91">
        <f>'WP 2-1-4 Plant Details'!AE16-'WP 2-2-1 Accum Res'!AE16</f>
        <v>7260284.4700000156</v>
      </c>
      <c r="XM16" s="91">
        <f>'WP 2-1-4 Plant Details'!AF16-'WP 2-2-1 Accum Res'!AF16</f>
        <v>7200005.0900000148</v>
      </c>
      <c r="XN16" s="91">
        <f>'WP 2-1-4 Plant Details'!AG16-'WP 2-2-1 Accum Res'!AG16</f>
        <v>7139725.7100000139</v>
      </c>
      <c r="XO16" s="91">
        <f>'WP 2-1-4 Plant Details'!AH16-'WP 2-2-1 Accum Res'!AH16</f>
        <v>7079446.3300000131</v>
      </c>
      <c r="XP16" s="91">
        <f>'WP 2-1-4 Plant Details'!AI16-'WP 2-2-1 Accum Res'!AI16</f>
        <v>7019166.9500000123</v>
      </c>
      <c r="XQ16" s="91">
        <f>'WP 2-1-4 Plant Details'!AJ16-'WP 2-2-1 Accum Res'!AJ16</f>
        <v>6966689.2300000116</v>
      </c>
      <c r="XR16" s="91">
        <f>'WP 2-1-4 Plant Details'!AK16-'WP 2-2-1 Accum Res'!AK16</f>
        <v>6906394.9000000115</v>
      </c>
      <c r="XS16" s="91">
        <f>'WP 2-1-4 Plant Details'!AL16-'WP 2-2-1 Accum Res'!AL16</f>
        <v>6846100.5700000115</v>
      </c>
      <c r="XT16" s="91">
        <f>'WP 2-1-4 Plant Details'!AM16-'WP 2-2-1 Accum Res'!AM16</f>
        <v>6785806.2400000133</v>
      </c>
      <c r="XU16" s="91">
        <f>'WP 2-1-4 Plant Details'!AN16-'WP 2-2-1 Accum Res'!AN16</f>
        <v>6725581.1000000127</v>
      </c>
      <c r="XV16" s="91">
        <f>'WP 2-1-4 Plant Details'!AO16-'WP 2-2-1 Accum Res'!AO16</f>
        <v>6665355.9600000121</v>
      </c>
      <c r="XW16" s="91">
        <f>'WP 2-1-4 Plant Details'!AP16-'WP 2-2-1 Accum Res'!AP16</f>
        <v>6605130.8200000115</v>
      </c>
      <c r="XX16" s="91">
        <f>'WP 2-1-4 Plant Details'!AQ16-'WP 2-2-1 Accum Res'!AQ16</f>
        <v>6544905.6800000109</v>
      </c>
      <c r="XY16" s="91">
        <f>'WP 2-1-4 Plant Details'!AR16-'WP 2-2-1 Accum Res'!AR16</f>
        <v>6484652.4900000095</v>
      </c>
      <c r="XZ16" s="91">
        <f>'WP 2-1-4 Plant Details'!AS16-'WP 2-2-1 Accum Res'!AS16</f>
        <v>6424399.3000000082</v>
      </c>
      <c r="YA16" s="91">
        <f>'WP 2-1-4 Plant Details'!AT16-'WP 2-2-1 Accum Res'!AT16</f>
        <v>6364146.1100000069</v>
      </c>
      <c r="YB16" s="91">
        <f>'WP 2-1-4 Plant Details'!AU16-'WP 2-2-1 Accum Res'!AU16</f>
        <v>6639804.7800000049</v>
      </c>
      <c r="YC16" s="91">
        <f>'WP 2-1-4 Plant Details'!AV16-'WP 2-2-1 Accum Res'!AV16</f>
        <v>6578979.570000004</v>
      </c>
      <c r="YD16" s="91">
        <f>'WP 2-1-4 Plant Details'!AW16-'WP 2-2-1 Accum Res'!AW16</f>
        <v>6518154.3600000031</v>
      </c>
      <c r="YE16" s="91">
        <f>'WP 2-1-4 Plant Details'!AX16-'WP 2-2-1 Accum Res'!AX16</f>
        <v>7661897.950000003</v>
      </c>
      <c r="YF16" s="91">
        <f>'WP 2-1-4 Plant Details'!AY16-'WP 2-2-1 Accum Res'!AY16</f>
        <v>7624302.3400000036</v>
      </c>
      <c r="YG16" s="91">
        <f>'WP 2-1-4 Plant Details'!AZ16-'WP 2-2-1 Accum Res'!AZ16</f>
        <v>7560344.6000000052</v>
      </c>
      <c r="YH16" s="91">
        <f>'WP 2-1-4 Plant Details'!BA16-'WP 2-2-1 Accum Res'!BA16</f>
        <v>7496386.8600000069</v>
      </c>
      <c r="YI16" s="91">
        <f>'WP 2-1-4 Plant Details'!BB16-'WP 2-2-1 Accum Res'!BB16</f>
        <v>7432429.1200000085</v>
      </c>
      <c r="YJ16" s="91">
        <f>'WP 2-1-4 Plant Details'!BC16-'WP 2-2-1 Accum Res'!BC16</f>
        <v>7793828.3400000073</v>
      </c>
      <c r="YK16" s="91">
        <f>'WP 2-1-4 Plant Details'!BD16-'WP 2-2-1 Accum Res'!BD16</f>
        <v>7762653.1200000085</v>
      </c>
      <c r="YL16" s="91">
        <f>'WP 2-1-4 Plant Details'!BE16-'WP 2-2-1 Accum Res'!BE16</f>
        <v>7734464.2000000067</v>
      </c>
      <c r="YM16" s="91">
        <f>'WP 2-1-4 Plant Details'!BF16-'WP 2-2-1 Accum Res'!BF16</f>
        <v>6485822.0100000054</v>
      </c>
      <c r="YN16" s="91">
        <f>'WP 2-1-4 Plant Details'!BG16-'WP 2-2-1 Accum Res'!BG16</f>
        <v>6799954.5800000057</v>
      </c>
      <c r="YO16" s="91">
        <f>'WP 2-1-4 Plant Details'!BH16-'WP 2-2-1 Accum Res'!BH16</f>
        <v>6768497.0600000061</v>
      </c>
      <c r="YP16" s="91">
        <f>'WP 2-1-4 Plant Details'!BI16-'WP 2-2-1 Accum Res'!BI16</f>
        <v>6737039.5400000066</v>
      </c>
      <c r="YQ16" s="91">
        <f>'WP 2-1-4 Plant Details'!BJ16-'WP 2-2-1 Accum Res'!BJ16</f>
        <v>6918672.8600000069</v>
      </c>
      <c r="YR16" s="91">
        <f>'WP 2-1-4 Plant Details'!BK16-'WP 2-2-1 Accum Res'!BK16</f>
        <v>6886955.770000007</v>
      </c>
      <c r="YS16" s="91">
        <f>'WP 2-1-4 Plant Details'!BL16-'WP 2-2-1 Accum Res'!BL16</f>
        <v>6855238.6800000072</v>
      </c>
      <c r="YT16" s="91">
        <f>'WP 2-1-4 Plant Details'!BM16-'WP 2-2-1 Accum Res'!BM16</f>
        <v>6823521.5900000073</v>
      </c>
      <c r="YU16" s="91">
        <f>'WP 2-1-4 Plant Details'!BN16-'WP 2-2-1 Accum Res'!BN16</f>
        <v>6791804.5000000075</v>
      </c>
      <c r="YV16" s="91">
        <f>'WP 2-1-4 Plant Details'!BO16-'WP 2-2-1 Accum Res'!BO16</f>
        <v>6760087.4100000076</v>
      </c>
      <c r="YW16" s="91">
        <f>'WP 2-1-4 Plant Details'!BP16-'WP 2-2-1 Accum Res'!BP16</f>
        <v>6728228.5100000091</v>
      </c>
      <c r="YX16" s="91">
        <f>'WP 2-1-4 Plant Details'!BQ16-'WP 2-2-1 Accum Res'!BQ16</f>
        <v>6696369.6100000106</v>
      </c>
      <c r="YY16" s="91">
        <f>'WP 2-1-4 Plant Details'!BR16-'WP 2-2-1 Accum Res'!BR16</f>
        <v>6664510.7100000121</v>
      </c>
      <c r="YZ16" s="91">
        <f>'WP 2-1-4 Plant Details'!BS16-'WP 2-2-1 Accum Res'!BS16</f>
        <v>6632651.8100000136</v>
      </c>
      <c r="ZA16" s="91">
        <f>'WP 2-1-4 Plant Details'!BT16-'WP 2-2-1 Accum Res'!BT16</f>
        <v>6600792.9100000151</v>
      </c>
      <c r="ZB16" s="91">
        <f>'WP 2-1-4 Plant Details'!BU16-'WP 2-2-1 Accum Res'!BU16</f>
        <v>6792111.4400000162</v>
      </c>
      <c r="ZC16" s="91">
        <f>'WP 2-1-4 Plant Details'!BV16-'WP 2-2-1 Accum Res'!BV16</f>
        <v>6760019.5500000156</v>
      </c>
      <c r="ZD16" s="91">
        <f>'WP 2-1-4 Plant Details'!BW16-'WP 2-2-1 Accum Res'!BW16</f>
        <v>6924503.5900000185</v>
      </c>
      <c r="ZE16" s="91">
        <f>'WP 2-1-4 Plant Details'!BX16-'WP 2-2-1 Accum Res'!BX16</f>
        <v>6789812.5700000189</v>
      </c>
      <c r="ZF16" s="91">
        <f>'WP 2-1-4 Plant Details'!BY16-'WP 2-2-1 Accum Res'!BY16</f>
        <v>6977215.3200000189</v>
      </c>
      <c r="ZG16" s="91">
        <f>'WP 2-1-4 Plant Details'!BZ16-'WP 2-2-1 Accum Res'!BZ16</f>
        <v>7106753.2700000182</v>
      </c>
      <c r="ZH16" s="91">
        <f>'WP 2-1-4 Plant Details'!CA16-'WP 2-2-1 Accum Res'!CA16</f>
        <v>7040121.360000018</v>
      </c>
      <c r="ZI16" s="91">
        <f>'WP 2-1-4 Plant Details'!CB16-'WP 2-2-1 Accum Res'!CB16</f>
        <v>7006143.8000000194</v>
      </c>
      <c r="ZJ16" s="91">
        <f>'WP 2-1-4 Plant Details'!CC16-'WP 2-2-1 Accum Res'!CC16</f>
        <v>6973473.9200000204</v>
      </c>
      <c r="ZK16" s="91">
        <f>'WP 2-1-4 Plant Details'!CD16-'WP 2-2-1 Accum Res'!CD16</f>
        <v>6940804.0400000215</v>
      </c>
      <c r="ZL16" s="91">
        <f>'WP 2-1-4 Plant Details'!CE16-'WP 2-2-1 Accum Res'!CE16</f>
        <v>6908134.1600000225</v>
      </c>
      <c r="ZM16" s="91">
        <f>'WP 2-1-4 Plant Details'!CF16-'WP 2-2-1 Accum Res'!CF16</f>
        <v>6875464.2800000235</v>
      </c>
      <c r="ZN16" s="91">
        <f>'WP 2-1-4 Plant Details'!CG16-'WP 2-2-1 Accum Res'!CG16</f>
        <v>6874110.9900000244</v>
      </c>
      <c r="ZO16" s="91">
        <f>'WP 2-1-4 Plant Details'!CH16-'WP 2-2-1 Accum Res'!CH16</f>
        <v>6841408.4200000241</v>
      </c>
      <c r="ZP16" s="91">
        <f>'WP 2-1-4 Plant Details'!CI16-'WP 2-2-1 Accum Res'!CI16</f>
        <v>6835310.8500000238</v>
      </c>
      <c r="ZQ16" s="91">
        <f>'WP 2-1-4 Plant Details'!CJ16-'WP 2-2-1 Accum Res'!CJ16</f>
        <v>6802569.380000025</v>
      </c>
      <c r="ZR16" s="91">
        <f>'WP 2-1-4 Plant Details'!CK16-'WP 2-2-1 Accum Res'!CK16</f>
        <v>6769827.9100000262</v>
      </c>
      <c r="ZS16" s="91">
        <f>'WP 2-1-4 Plant Details'!CL16-'WP 2-2-1 Accum Res'!CL16</f>
        <v>6737086.4400000274</v>
      </c>
      <c r="ZT16" s="91">
        <f>'WP 2-1-4 Plant Details'!CM16-'WP 2-2-1 Accum Res'!CM16</f>
        <v>6704344.9700000286</v>
      </c>
      <c r="ZU16" s="91">
        <f>'WP 2-1-4 Plant Details'!CN16-'WP 2-2-1 Accum Res'!CN16</f>
        <v>6671605.330000028</v>
      </c>
      <c r="ZV16" s="91">
        <f>'WP 2-1-4 Plant Details'!CO16-'WP 2-2-1 Accum Res'!CO16</f>
        <v>6707168.7700000294</v>
      </c>
      <c r="ZW16" s="91">
        <f>'WP 2-1-4 Plant Details'!CP16-'WP 2-2-1 Accum Res'!CP16</f>
        <v>6674383.7700000294</v>
      </c>
      <c r="ZX16" s="91">
        <f ca="1">'WP 2-1-4 Plant Details'!CQ16-'WP 2-2-1 Accum Res'!CQ16</f>
        <v>6641598.7700000294</v>
      </c>
      <c r="ZY16" s="91">
        <f ca="1">'WP 2-1-4 Plant Details'!CR16-'WP 2-2-1 Accum Res'!CR16</f>
        <v>6608027.0500000268</v>
      </c>
      <c r="ZZ16" s="91">
        <f ca="1">'WP 2-1-4 Plant Details'!CS16-'WP 2-2-1 Accum Res'!CS16</f>
        <v>6575242.7700000256</v>
      </c>
      <c r="AAA16" s="91">
        <f ca="1">'WP 2-1-4 Plant Details'!CT16-'WP 2-2-1 Accum Res'!CT16</f>
        <v>6542458.4900000244</v>
      </c>
      <c r="AAB16" s="91">
        <f ca="1">'WP 2-1-4 Plant Details'!CU16-'WP 2-2-1 Accum Res'!CU16</f>
        <v>6509674.2100000232</v>
      </c>
      <c r="AAC16" s="91">
        <f ca="1">'WP 2-1-4 Plant Details'!CV16-'WP 2-2-1 Accum Res'!CV16</f>
        <v>6476889.9300000221</v>
      </c>
      <c r="AAD16" s="91">
        <f ca="1">'WP 2-1-4 Plant Details'!CW16-'WP 2-2-1 Accum Res'!CW16</f>
        <v>6444105.6500000209</v>
      </c>
      <c r="AAE16" s="91">
        <f ca="1">'WP 2-1-4 Plant Details'!CX16-'WP 2-2-1 Accum Res'!CX16</f>
        <v>6552977.1600000225</v>
      </c>
      <c r="AAF16" s="91">
        <f ca="1">'WP 2-1-4 Plant Details'!CY16-'WP 2-2-1 Accum Res'!CY16</f>
        <v>6519673.9400000237</v>
      </c>
      <c r="AAG16" s="91">
        <f ca="1">'WP 2-1-4 Plant Details'!CZ16-'WP 2-2-1 Accum Res'!CZ16</f>
        <v>6486679.1200000234</v>
      </c>
      <c r="AAH16" s="91">
        <f ca="1">'WP 2-1-4 Plant Details'!DA16-'WP 2-2-1 Accum Res'!DA16</f>
        <v>6453684.3000000231</v>
      </c>
      <c r="AAI16" s="91">
        <f ca="1">'WP 2-1-4 Plant Details'!DB16-'WP 2-2-1 Accum Res'!DB16</f>
        <v>6420689.4800000228</v>
      </c>
      <c r="AAJ16" s="91">
        <f ca="1">'WP 2-1-4 Plant Details'!DC16-'WP 2-2-1 Accum Res'!DC16</f>
        <v>6387694.6600000225</v>
      </c>
      <c r="AAK16" s="91">
        <f ca="1">'WP 2-1-4 Plant Details'!DD16-'WP 2-2-1 Accum Res'!DD16</f>
        <v>6354699.8400000222</v>
      </c>
      <c r="AAL16" s="91">
        <f ca="1">'WP 2-1-4 Plant Details'!DE16-'WP 2-2-1 Accum Res'!DE16</f>
        <v>6321705.0200000219</v>
      </c>
      <c r="AAM16" s="91">
        <f ca="1">'WP 2-1-4 Plant Details'!DF16-'WP 2-2-1 Accum Res'!DF16</f>
        <v>6288710.2000000216</v>
      </c>
      <c r="AAN16" s="91">
        <f ca="1">'WP 2-1-4 Plant Details'!DG16-'WP 2-2-1 Accum Res'!DG16</f>
        <v>6255728.0784633458</v>
      </c>
      <c r="AAO16" s="91">
        <f ca="1">'WP 2-1-4 Plant Details'!DH16-'WP 2-2-1 Accum Res'!DH16</f>
        <v>6222745.9569266699</v>
      </c>
      <c r="AAP16" s="91">
        <f ca="1">'WP 2-1-4 Plant Details'!DI16-'WP 2-2-1 Accum Res'!DI16</f>
        <v>6189763.8353899941</v>
      </c>
      <c r="AAQ16" s="91">
        <f ca="1">'WP 2-1-4 Plant Details'!DJ16-'WP 2-2-1 Accum Res'!DJ16</f>
        <v>6156781.7138533182</v>
      </c>
      <c r="AAR16" s="91">
        <f ca="1">'WP 2-1-4 Plant Details'!DK16-'WP 2-2-1 Accum Res'!DK16</f>
        <v>6123799.5923166424</v>
      </c>
      <c r="AAS16" s="91">
        <f ca="1">'WP 2-1-4 Plant Details'!DL16-'WP 2-2-1 Accum Res'!DL16</f>
        <v>6090817.4707799666</v>
      </c>
      <c r="AAT16" s="91">
        <f ca="1">'WP 2-1-4 Plant Details'!DM16-'WP 2-2-1 Accum Res'!DM16</f>
        <v>6057835.3492432907</v>
      </c>
      <c r="AAU16" s="91">
        <f ca="1">'WP 2-1-4 Plant Details'!DN16-'WP 2-2-1 Accum Res'!DN16</f>
        <v>6024853.2277066149</v>
      </c>
      <c r="AAV16" s="91">
        <f ca="1">'WP 2-1-4 Plant Details'!DO16-'WP 2-2-1 Accum Res'!DO16</f>
        <v>5991871.106169939</v>
      </c>
      <c r="AAW16" s="91">
        <f ca="1">'WP 2-1-4 Plant Details'!DP16-'WP 2-2-1 Accum Res'!DP16</f>
        <v>5958888.9846332632</v>
      </c>
      <c r="AAX16" s="91">
        <f ca="1">'WP 2-1-4 Plant Details'!DQ16-'WP 2-2-1 Accum Res'!DQ16</f>
        <v>5925906.8630965874</v>
      </c>
      <c r="AAY16" s="91">
        <f ca="1">'WP 2-1-4 Plant Details'!DR16-'WP 2-2-1 Accum Res'!DR16</f>
        <v>5892924.7415599115</v>
      </c>
      <c r="AAZ16" s="91">
        <f ca="1">'WP 2-1-4 Plant Details'!DS16-'WP 2-2-1 Accum Res'!DS16</f>
        <v>5859942.6200232357</v>
      </c>
      <c r="ABA16" s="91">
        <f ca="1">'WP 2-1-4 Plant Details'!DT16-'WP 2-2-1 Accum Res'!DT16</f>
        <v>5826960.4984865598</v>
      </c>
      <c r="ABB16" s="91">
        <f ca="1">'WP 2-1-4 Plant Details'!DU16-'WP 2-2-1 Accum Res'!DU16</f>
        <v>5793978.376949884</v>
      </c>
      <c r="ABC16" s="91">
        <f ca="1">'WP 2-1-4 Plant Details'!DV16-'WP 2-2-1 Accum Res'!DV16</f>
        <v>5760996.2554132082</v>
      </c>
      <c r="ABD16" s="91">
        <f ca="1">'WP 2-1-4 Plant Details'!DW16-'WP 2-2-1 Accum Res'!DW16</f>
        <v>5728014.1338765323</v>
      </c>
      <c r="ABE16" s="91">
        <f ca="1">'WP 2-1-4 Plant Details'!DX16-'WP 2-2-1 Accum Res'!DX16</f>
        <v>5695032.0123398565</v>
      </c>
      <c r="ABF16" s="91">
        <f ca="1">'WP 2-1-4 Plant Details'!DY16-'WP 2-2-1 Accum Res'!DY16</f>
        <v>5662049.8908031806</v>
      </c>
      <c r="ABG16" s="91">
        <f ca="1">'WP 2-1-4 Plant Details'!DZ16-'WP 2-2-1 Accum Res'!DZ16</f>
        <v>5629067.7692665048</v>
      </c>
      <c r="ABH16" s="91">
        <f ca="1">'WP 2-1-4 Plant Details'!EA16-'WP 2-2-1 Accum Res'!EA16</f>
        <v>5596085.647729829</v>
      </c>
      <c r="ABI16" s="91">
        <f ca="1">'WP 2-1-4 Plant Details'!EB16-'WP 2-2-1 Accum Res'!EB16</f>
        <v>5563103.5261931531</v>
      </c>
      <c r="ABJ16" s="91">
        <f ca="1">'WP 2-1-4 Plant Details'!EC16-'WP 2-2-1 Accum Res'!EC16</f>
        <v>5530121.4046564773</v>
      </c>
      <c r="ABK16" s="91">
        <f ca="1">'WP 2-1-4 Plant Details'!ED16-'WP 2-2-1 Accum Res'!ED16</f>
        <v>5497139.2831198014</v>
      </c>
      <c r="ABL16" s="91">
        <f ca="1">'WP 2-1-4 Plant Details'!EE16-'WP 2-2-1 Accum Res'!EE16</f>
        <v>5464157.1615831256</v>
      </c>
      <c r="ABM16" s="91">
        <f ca="1">'WP 2-1-4 Plant Details'!EF16-'WP 2-2-1 Accum Res'!EF16</f>
        <v>5431175.0400464498</v>
      </c>
      <c r="ABN16" s="91">
        <f ca="1">'WP 2-1-4 Plant Details'!EG16-'WP 2-2-1 Accum Res'!EG16</f>
        <v>5398192.9185097739</v>
      </c>
      <c r="ABO16" s="91">
        <f ca="1">'WP 2-1-4 Plant Details'!EH16-'WP 2-2-1 Accum Res'!EH16</f>
        <v>5365210.7969730981</v>
      </c>
      <c r="ABP16" s="91">
        <f ca="1">'WP 2-1-4 Plant Details'!EI16-'WP 2-2-1 Accum Res'!EI16</f>
        <v>5332228.6754364222</v>
      </c>
      <c r="ABQ16" s="91">
        <f ca="1">'WP 2-1-4 Plant Details'!EJ16-'WP 2-2-1 Accum Res'!EJ16</f>
        <v>5299246.5538997464</v>
      </c>
      <c r="ABR16" s="91">
        <f ca="1">'WP 2-1-4 Plant Details'!EK16-'WP 2-2-1 Accum Res'!EK16</f>
        <v>5266264.4323630705</v>
      </c>
      <c r="ABS16" s="91">
        <f ca="1">'WP 2-1-4 Plant Details'!EL16-'WP 2-2-1 Accum Res'!EL16</f>
        <v>5233282.3108263947</v>
      </c>
      <c r="ABT16" s="91">
        <f ca="1">'WP 2-1-4 Plant Details'!EM16-'WP 2-2-1 Accum Res'!EM16</f>
        <v>5200300.1892897189</v>
      </c>
      <c r="ABU16" s="91">
        <f ca="1">'WP 2-1-4 Plant Details'!EN16-'WP 2-2-1 Accum Res'!EN16</f>
        <v>5167318.067753043</v>
      </c>
      <c r="ABV16" s="91">
        <f ca="1">'WP 2-1-4 Plant Details'!EO16-'WP 2-2-1 Accum Res'!EO16</f>
        <v>5134335.9462163672</v>
      </c>
      <c r="ABW16" s="91">
        <f ca="1">'WP 2-1-4 Plant Details'!EP16-'WP 2-2-1 Accum Res'!EP16</f>
        <v>5101353.8246796913</v>
      </c>
      <c r="ABX16" s="91">
        <f ca="1">'WP 2-1-4 Plant Details'!EQ16-'WP 2-2-1 Accum Res'!EQ16</f>
        <v>5068371.7031430155</v>
      </c>
      <c r="ABY16" s="91">
        <f ca="1">'WP 2-1-4 Plant Details'!ER16-'WP 2-2-1 Accum Res'!ER16</f>
        <v>5035389.5816063397</v>
      </c>
      <c r="ABZ16" s="91">
        <f ca="1">'WP 2-1-4 Plant Details'!ES16-'WP 2-2-1 Accum Res'!ES16</f>
        <v>5002407.4600696638</v>
      </c>
      <c r="ACA16" s="91">
        <f ca="1">'WP 2-1-4 Plant Details'!ET16-'WP 2-2-1 Accum Res'!ET16</f>
        <v>4969425.338532988</v>
      </c>
      <c r="ACB16" s="91">
        <f ca="1">'WP 2-1-4 Plant Details'!EU16-'WP 2-2-1 Accum Res'!EU16</f>
        <v>4936443.2169963121</v>
      </c>
      <c r="ACC16" s="169">
        <f t="shared" ca="1" si="261"/>
        <v>5925907</v>
      </c>
      <c r="ACD16" s="169">
        <f t="shared" ca="1" si="230"/>
        <v>5530121</v>
      </c>
      <c r="ACE16" s="169">
        <f t="shared" ca="1" si="231"/>
        <v>5134336</v>
      </c>
    </row>
    <row r="17" spans="1:759">
      <c r="A17" s="160">
        <f t="shared" si="232"/>
        <v>9</v>
      </c>
      <c r="B17" s="160" t="s">
        <v>315</v>
      </c>
      <c r="C17" s="44" t="s">
        <v>316</v>
      </c>
      <c r="D17" s="91">
        <v>24524368.369999997</v>
      </c>
      <c r="E17" s="47">
        <f t="shared" si="56"/>
        <v>24524368.369999997</v>
      </c>
      <c r="F17" s="47">
        <f t="shared" si="57"/>
        <v>24524368.369999997</v>
      </c>
      <c r="G17" s="47">
        <f t="shared" si="58"/>
        <v>24524368.369999997</v>
      </c>
      <c r="H17" s="47">
        <f t="shared" si="59"/>
        <v>24524368.369999997</v>
      </c>
      <c r="I17" s="47">
        <f t="shared" si="60"/>
        <v>24524368.369999997</v>
      </c>
      <c r="J17" s="47">
        <f t="shared" si="61"/>
        <v>24524368.369999997</v>
      </c>
      <c r="K17" s="47">
        <f t="shared" si="62"/>
        <v>24550931.829999998</v>
      </c>
      <c r="L17" s="47">
        <f t="shared" si="63"/>
        <v>24550931.829999998</v>
      </c>
      <c r="M17" s="47">
        <f t="shared" si="64"/>
        <v>24550931.829999998</v>
      </c>
      <c r="N17" s="47">
        <f t="shared" si="65"/>
        <v>24391209.079999998</v>
      </c>
      <c r="O17" s="47">
        <f t="shared" si="66"/>
        <v>24391209.079999998</v>
      </c>
      <c r="P17" s="47">
        <f t="shared" si="67"/>
        <v>24391209.079999998</v>
      </c>
      <c r="Q17" s="91">
        <f t="shared" si="68"/>
        <v>24391209.079999998</v>
      </c>
      <c r="R17" s="91">
        <f t="shared" si="69"/>
        <v>24391209.079999998</v>
      </c>
      <c r="S17" s="91">
        <f t="shared" si="70"/>
        <v>24391209.079999998</v>
      </c>
      <c r="T17" s="91">
        <f t="shared" si="71"/>
        <v>24391209.079999998</v>
      </c>
      <c r="U17" s="91">
        <f t="shared" si="72"/>
        <v>24391209.079999998</v>
      </c>
      <c r="V17" s="91">
        <f t="shared" si="73"/>
        <v>24391209.079999998</v>
      </c>
      <c r="W17" s="91">
        <f t="shared" si="74"/>
        <v>24391209.079999998</v>
      </c>
      <c r="X17" s="91">
        <f t="shared" si="75"/>
        <v>24391209.079999998</v>
      </c>
      <c r="Y17" s="91">
        <f t="shared" si="76"/>
        <v>24391209.079999998</v>
      </c>
      <c r="Z17" s="91">
        <f t="shared" si="77"/>
        <v>24391209.079999998</v>
      </c>
      <c r="AA17" s="91">
        <f t="shared" si="78"/>
        <v>24400728.609999999</v>
      </c>
      <c r="AB17" s="91">
        <f t="shared" si="79"/>
        <v>24400728.609999999</v>
      </c>
      <c r="AC17" s="91">
        <f t="shared" si="80"/>
        <v>24400728.609999999</v>
      </c>
      <c r="AD17" s="91">
        <f t="shared" si="81"/>
        <v>24400728.609999999</v>
      </c>
      <c r="AE17" s="91">
        <f t="shared" si="82"/>
        <v>24400728.609999999</v>
      </c>
      <c r="AF17" s="91">
        <f t="shared" si="83"/>
        <v>26289604.949999999</v>
      </c>
      <c r="AG17" s="91">
        <f t="shared" si="84"/>
        <v>26289604.949999999</v>
      </c>
      <c r="AH17" s="91">
        <f t="shared" si="85"/>
        <v>26716577.329999998</v>
      </c>
      <c r="AI17" s="91">
        <f t="shared" si="86"/>
        <v>26998504.389999997</v>
      </c>
      <c r="AJ17" s="91">
        <f t="shared" si="87"/>
        <v>27011996.739999998</v>
      </c>
      <c r="AK17" s="91">
        <f t="shared" si="88"/>
        <v>27012081</v>
      </c>
      <c r="AL17" s="91">
        <f t="shared" si="176"/>
        <v>27012081</v>
      </c>
      <c r="AM17" s="91">
        <f t="shared" si="177"/>
        <v>27405385.82</v>
      </c>
      <c r="AN17" s="91">
        <f t="shared" si="178"/>
        <v>27405385.82</v>
      </c>
      <c r="AO17" s="91">
        <f t="shared" si="89"/>
        <v>27405385.82</v>
      </c>
      <c r="AP17" s="91">
        <f t="shared" si="90"/>
        <v>27654710.990000002</v>
      </c>
      <c r="AQ17" s="91">
        <f t="shared" si="91"/>
        <v>27678100.110000003</v>
      </c>
      <c r="AR17" s="91">
        <f t="shared" si="92"/>
        <v>27677873.120000005</v>
      </c>
      <c r="AS17" s="91">
        <f t="shared" si="93"/>
        <v>27677873.120000005</v>
      </c>
      <c r="AT17" s="91">
        <f t="shared" si="94"/>
        <v>27677873.120000005</v>
      </c>
      <c r="AU17" s="91">
        <f t="shared" si="95"/>
        <v>27761332.340000004</v>
      </c>
      <c r="AV17" s="91">
        <f t="shared" si="96"/>
        <v>27761332.340000004</v>
      </c>
      <c r="AW17" s="91">
        <f t="shared" si="97"/>
        <v>27761332.340000004</v>
      </c>
      <c r="AX17" s="91">
        <v>3256318.17</v>
      </c>
      <c r="AY17" s="91">
        <f t="shared" si="98"/>
        <v>3256318.17</v>
      </c>
      <c r="AZ17" s="91">
        <f t="shared" si="99"/>
        <v>3269695.61</v>
      </c>
      <c r="BA17" s="91">
        <f t="shared" si="100"/>
        <v>3269695.61</v>
      </c>
      <c r="BB17" s="91">
        <f t="shared" si="101"/>
        <v>3269695.61</v>
      </c>
      <c r="BC17" s="91">
        <f t="shared" si="233"/>
        <v>3269695.61</v>
      </c>
      <c r="BD17" s="91">
        <f t="shared" si="234"/>
        <v>3269695.61</v>
      </c>
      <c r="BE17" s="91">
        <f t="shared" si="235"/>
        <v>3269695.61</v>
      </c>
      <c r="BF17" s="91">
        <f t="shared" si="236"/>
        <v>3269695.61</v>
      </c>
      <c r="BG17" s="91">
        <f t="shared" si="237"/>
        <v>3269695.61</v>
      </c>
      <c r="BH17" s="91">
        <f t="shared" si="238"/>
        <v>3269695.61</v>
      </c>
      <c r="BI17" s="91">
        <f t="shared" si="239"/>
        <v>3269695.61</v>
      </c>
      <c r="BJ17" s="91">
        <f t="shared" si="240"/>
        <v>3269695.61</v>
      </c>
      <c r="BK17" s="91">
        <f t="shared" si="241"/>
        <v>3269695.61</v>
      </c>
      <c r="BL17" s="91">
        <f t="shared" si="242"/>
        <v>3269695.61</v>
      </c>
      <c r="BM17" s="91">
        <f t="shared" si="243"/>
        <v>3269695.61</v>
      </c>
      <c r="BN17" s="91">
        <f t="shared" si="244"/>
        <v>3269695.61</v>
      </c>
      <c r="BO17" s="91">
        <f t="shared" si="245"/>
        <v>3269695.61</v>
      </c>
      <c r="BP17" s="91">
        <f t="shared" si="246"/>
        <v>3269695.61</v>
      </c>
      <c r="BQ17" s="91">
        <f t="shared" si="247"/>
        <v>3269695.61</v>
      </c>
      <c r="BR17" s="91">
        <f t="shared" si="248"/>
        <v>3269695.61</v>
      </c>
      <c r="BS17" s="91">
        <f t="shared" si="249"/>
        <v>3269695.61</v>
      </c>
      <c r="BT17" s="91">
        <f t="shared" si="250"/>
        <v>3269695.61</v>
      </c>
      <c r="BU17" s="91">
        <f t="shared" si="251"/>
        <v>3269695.61</v>
      </c>
      <c r="BV17" s="91">
        <f t="shared" si="252"/>
        <v>3269695.61</v>
      </c>
      <c r="BW17" s="91">
        <f t="shared" si="253"/>
        <v>3269695.61</v>
      </c>
      <c r="BX17" s="91">
        <f t="shared" si="254"/>
        <v>3269695.61</v>
      </c>
      <c r="BY17" s="91">
        <f t="shared" si="255"/>
        <v>3269695.61</v>
      </c>
      <c r="BZ17" s="91">
        <f t="shared" si="256"/>
        <v>3269695.61</v>
      </c>
      <c r="CA17" s="91">
        <f t="shared" si="105"/>
        <v>3269695.61</v>
      </c>
      <c r="CB17" s="91">
        <f t="shared" si="106"/>
        <v>3269695.61</v>
      </c>
      <c r="CC17" s="91">
        <f t="shared" si="107"/>
        <v>3269695.61</v>
      </c>
      <c r="CD17" s="91">
        <f t="shared" si="108"/>
        <v>3269695.61</v>
      </c>
      <c r="CE17" s="91">
        <f t="shared" si="109"/>
        <v>3269695.61</v>
      </c>
      <c r="CF17" s="91">
        <f t="shared" si="110"/>
        <v>3269695.61</v>
      </c>
      <c r="CG17" s="91">
        <f t="shared" si="111"/>
        <v>3269695.61</v>
      </c>
      <c r="CH17" s="91">
        <f t="shared" si="112"/>
        <v>3269695.61</v>
      </c>
      <c r="CI17" s="91">
        <f t="shared" si="113"/>
        <v>3269695.61</v>
      </c>
      <c r="CJ17" s="91">
        <f t="shared" si="114"/>
        <v>3269695.61</v>
      </c>
      <c r="CK17" s="91">
        <f t="shared" si="115"/>
        <v>3269695.61</v>
      </c>
      <c r="CL17" s="91">
        <f t="shared" si="116"/>
        <v>3269695.61</v>
      </c>
      <c r="CM17" s="91">
        <f t="shared" si="117"/>
        <v>3269695.61</v>
      </c>
      <c r="CN17" s="91">
        <f t="shared" si="118"/>
        <v>3269695.61</v>
      </c>
      <c r="CO17" s="91">
        <f t="shared" si="119"/>
        <v>3269695.61</v>
      </c>
      <c r="CP17" s="91">
        <f t="shared" si="120"/>
        <v>3269695.61</v>
      </c>
      <c r="CQ17" s="91">
        <f t="shared" ca="1" si="121"/>
        <v>3269695.61</v>
      </c>
      <c r="CR17" s="91">
        <f t="shared" ca="1" si="122"/>
        <v>3269695.61</v>
      </c>
      <c r="CS17" s="91">
        <f t="shared" ca="1" si="123"/>
        <v>3269695.61</v>
      </c>
      <c r="CT17" s="91">
        <f t="shared" ca="1" si="124"/>
        <v>3269695.61</v>
      </c>
      <c r="CU17" s="91">
        <f t="shared" ca="1" si="125"/>
        <v>3269695.61</v>
      </c>
      <c r="CV17" s="91">
        <f t="shared" ca="1" si="126"/>
        <v>3269695.61</v>
      </c>
      <c r="CW17" s="91">
        <f t="shared" ca="1" si="127"/>
        <v>3269695.61</v>
      </c>
      <c r="CX17" s="91">
        <f t="shared" ca="1" si="128"/>
        <v>3269695.61</v>
      </c>
      <c r="CY17" s="91">
        <f t="shared" ca="1" si="129"/>
        <v>3269695.61</v>
      </c>
      <c r="CZ17" s="91">
        <f t="shared" ca="1" si="130"/>
        <v>3269695.61</v>
      </c>
      <c r="DA17" s="91">
        <f t="shared" ca="1" si="131"/>
        <v>3269695.61</v>
      </c>
      <c r="DB17" s="91">
        <f t="shared" ca="1" si="132"/>
        <v>3269695.61</v>
      </c>
      <c r="DC17" s="91">
        <f t="shared" ca="1" si="133"/>
        <v>3269695.61</v>
      </c>
      <c r="DD17" s="91">
        <f t="shared" ca="1" si="134"/>
        <v>3269695.61</v>
      </c>
      <c r="DE17" s="91">
        <f t="shared" ca="1" si="179"/>
        <v>3269695.61</v>
      </c>
      <c r="DF17" s="91">
        <f t="shared" ca="1" si="180"/>
        <v>3269695.61</v>
      </c>
      <c r="DG17" s="91">
        <f t="shared" ca="1" si="181"/>
        <v>3269695.61</v>
      </c>
      <c r="DH17" s="91">
        <f t="shared" ca="1" si="182"/>
        <v>3269695.61</v>
      </c>
      <c r="DI17" s="91">
        <f t="shared" ca="1" si="183"/>
        <v>3269695.61</v>
      </c>
      <c r="DJ17" s="91">
        <f t="shared" ca="1" si="184"/>
        <v>3269695.61</v>
      </c>
      <c r="DK17" s="91">
        <f t="shared" ca="1" si="185"/>
        <v>3269695.61</v>
      </c>
      <c r="DL17" s="91">
        <f t="shared" ca="1" si="186"/>
        <v>3269695.61</v>
      </c>
      <c r="DM17" s="91">
        <f t="shared" ca="1" si="187"/>
        <v>3269695.61</v>
      </c>
      <c r="DN17" s="91">
        <f t="shared" ca="1" si="188"/>
        <v>3269695.61</v>
      </c>
      <c r="DO17" s="91">
        <f t="shared" ca="1" si="189"/>
        <v>3269695.61</v>
      </c>
      <c r="DP17" s="91">
        <f t="shared" ca="1" si="190"/>
        <v>3269695.61</v>
      </c>
      <c r="DQ17" s="91">
        <f t="shared" ca="1" si="191"/>
        <v>3269695.61</v>
      </c>
      <c r="DR17" s="91">
        <f t="shared" ca="1" si="192"/>
        <v>3269695.61</v>
      </c>
      <c r="DS17" s="91">
        <f t="shared" ca="1" si="193"/>
        <v>3269695.61</v>
      </c>
      <c r="DT17" s="91">
        <f t="shared" ca="1" si="194"/>
        <v>3269695.61</v>
      </c>
      <c r="DU17" s="91">
        <f t="shared" ca="1" si="195"/>
        <v>3269695.61</v>
      </c>
      <c r="DV17" s="91">
        <f t="shared" ca="1" si="196"/>
        <v>3269695.61</v>
      </c>
      <c r="DW17" s="91">
        <f t="shared" ca="1" si="197"/>
        <v>3269695.61</v>
      </c>
      <c r="DX17" s="91">
        <f t="shared" ca="1" si="198"/>
        <v>3269695.61</v>
      </c>
      <c r="DY17" s="91">
        <f t="shared" ca="1" si="199"/>
        <v>3269695.61</v>
      </c>
      <c r="DZ17" s="91">
        <f t="shared" ca="1" si="200"/>
        <v>3269695.61</v>
      </c>
      <c r="EA17" s="91">
        <f t="shared" ca="1" si="201"/>
        <v>3269695.61</v>
      </c>
      <c r="EB17" s="91">
        <f t="shared" ca="1" si="202"/>
        <v>3269695.61</v>
      </c>
      <c r="EC17" s="91">
        <f t="shared" ca="1" si="203"/>
        <v>3269695.61</v>
      </c>
      <c r="ED17" s="91">
        <f t="shared" ca="1" si="204"/>
        <v>3269695.61</v>
      </c>
      <c r="EE17" s="91">
        <f t="shared" ca="1" si="205"/>
        <v>3269695.61</v>
      </c>
      <c r="EF17" s="91">
        <f t="shared" ca="1" si="206"/>
        <v>3269695.61</v>
      </c>
      <c r="EG17" s="91">
        <f t="shared" ca="1" si="207"/>
        <v>3269695.61</v>
      </c>
      <c r="EH17" s="91">
        <f t="shared" ca="1" si="208"/>
        <v>3269695.61</v>
      </c>
      <c r="EI17" s="91">
        <f t="shared" ca="1" si="209"/>
        <v>3269695.61</v>
      </c>
      <c r="EJ17" s="91">
        <f t="shared" ca="1" si="210"/>
        <v>3269695.61</v>
      </c>
      <c r="EK17" s="91">
        <f t="shared" ca="1" si="211"/>
        <v>3269695.61</v>
      </c>
      <c r="EL17" s="91">
        <f t="shared" ca="1" si="212"/>
        <v>3269695.61</v>
      </c>
      <c r="EM17" s="91">
        <f t="shared" ca="1" si="213"/>
        <v>3269695.61</v>
      </c>
      <c r="EN17" s="91">
        <f t="shared" ca="1" si="214"/>
        <v>3269695.61</v>
      </c>
      <c r="EO17" s="91">
        <f t="shared" ca="1" si="215"/>
        <v>3269695.61</v>
      </c>
      <c r="EP17" s="91">
        <f t="shared" ca="1" si="216"/>
        <v>3269695.61</v>
      </c>
      <c r="EQ17" s="91">
        <f t="shared" ca="1" si="217"/>
        <v>3269695.61</v>
      </c>
      <c r="ER17" s="91">
        <f t="shared" ca="1" si="218"/>
        <v>3269695.61</v>
      </c>
      <c r="ES17" s="91">
        <f t="shared" ca="1" si="219"/>
        <v>3269695.61</v>
      </c>
      <c r="ET17" s="91">
        <f t="shared" ca="1" si="220"/>
        <v>3269695.61</v>
      </c>
      <c r="EU17" s="91">
        <f t="shared" ca="1" si="221"/>
        <v>3269695.61</v>
      </c>
      <c r="EV17" s="169">
        <f t="shared" ca="1" si="257"/>
        <v>3269696</v>
      </c>
      <c r="EW17" s="169">
        <f t="shared" ca="1" si="222"/>
        <v>3269696</v>
      </c>
      <c r="EX17" s="169">
        <f t="shared" ca="1" si="223"/>
        <v>3269696</v>
      </c>
      <c r="EY17" s="91"/>
      <c r="EZ17" s="91">
        <v>0</v>
      </c>
      <c r="FA17" s="91">
        <v>0</v>
      </c>
      <c r="FB17" s="91">
        <v>0</v>
      </c>
      <c r="FC17" s="91">
        <v>0</v>
      </c>
      <c r="FD17" s="91">
        <v>0</v>
      </c>
      <c r="FE17" s="91">
        <v>0</v>
      </c>
      <c r="FF17" s="91">
        <v>26563.46</v>
      </c>
      <c r="FG17" s="91">
        <v>0</v>
      </c>
      <c r="FH17" s="91">
        <v>0</v>
      </c>
      <c r="FI17" s="91">
        <v>0</v>
      </c>
      <c r="FJ17" s="91">
        <v>0</v>
      </c>
      <c r="FK17" s="91">
        <v>0</v>
      </c>
      <c r="FL17" s="91">
        <v>0</v>
      </c>
      <c r="FM17" s="91">
        <v>0</v>
      </c>
      <c r="FN17" s="91">
        <v>0</v>
      </c>
      <c r="FO17" s="91">
        <v>0</v>
      </c>
      <c r="FP17" s="91">
        <v>0</v>
      </c>
      <c r="FQ17" s="91">
        <v>0</v>
      </c>
      <c r="FR17" s="91">
        <v>0</v>
      </c>
      <c r="FS17" s="91">
        <v>0</v>
      </c>
      <c r="FT17" s="91">
        <v>0</v>
      </c>
      <c r="FU17" s="91">
        <v>0</v>
      </c>
      <c r="FV17" s="91">
        <v>9519.5300000000007</v>
      </c>
      <c r="FW17" s="91">
        <v>0</v>
      </c>
      <c r="FX17" s="91">
        <v>0</v>
      </c>
      <c r="FY17" s="91">
        <v>0</v>
      </c>
      <c r="FZ17" s="91">
        <v>0</v>
      </c>
      <c r="GA17" s="91">
        <v>1888876.3399999999</v>
      </c>
      <c r="GB17" s="91">
        <v>0</v>
      </c>
      <c r="GC17" s="91">
        <v>426972.38</v>
      </c>
      <c r="GD17" s="91">
        <v>281927.06</v>
      </c>
      <c r="GE17" s="91">
        <v>13492.35</v>
      </c>
      <c r="GF17" s="91">
        <v>84.26</v>
      </c>
      <c r="GG17" s="91">
        <v>0</v>
      </c>
      <c r="GH17" s="91">
        <v>393304.82</v>
      </c>
      <c r="GI17" s="91">
        <v>0</v>
      </c>
      <c r="GJ17" s="91">
        <v>0</v>
      </c>
      <c r="GK17" s="91">
        <v>249325.17</v>
      </c>
      <c r="GL17" s="91">
        <v>23389.119999999999</v>
      </c>
      <c r="GM17" s="91">
        <v>-226.99</v>
      </c>
      <c r="GN17" s="91">
        <v>0</v>
      </c>
      <c r="GO17" s="91">
        <v>0</v>
      </c>
      <c r="GP17" s="91">
        <v>83459.22</v>
      </c>
      <c r="GQ17" s="91"/>
      <c r="GR17" s="91"/>
      <c r="GS17" s="91"/>
      <c r="GT17" s="91"/>
      <c r="GU17" s="91">
        <v>13377.44</v>
      </c>
      <c r="GV17" s="91"/>
      <c r="GW17" s="91"/>
      <c r="GX17" s="91">
        <v>0</v>
      </c>
      <c r="GY17" s="91">
        <v>0</v>
      </c>
      <c r="GZ17" s="91">
        <v>0</v>
      </c>
      <c r="HA17" s="91">
        <v>0</v>
      </c>
      <c r="HB17" s="91">
        <v>0</v>
      </c>
      <c r="HC17" s="91">
        <v>0</v>
      </c>
      <c r="HD17" s="91">
        <v>0</v>
      </c>
      <c r="HE17" s="91">
        <v>0</v>
      </c>
      <c r="HF17" s="335">
        <v>0</v>
      </c>
      <c r="HG17" s="335">
        <v>0</v>
      </c>
      <c r="HH17" s="91">
        <v>0</v>
      </c>
      <c r="HI17" s="335">
        <v>0</v>
      </c>
      <c r="HJ17" s="335">
        <v>0</v>
      </c>
      <c r="HK17" s="335"/>
      <c r="HL17" s="335"/>
      <c r="HM17" s="335"/>
      <c r="HN17" s="335">
        <v>0</v>
      </c>
      <c r="HO17" s="335">
        <v>0</v>
      </c>
      <c r="HP17" s="335">
        <v>0</v>
      </c>
      <c r="HQ17" s="335"/>
      <c r="HR17" s="335"/>
      <c r="HS17" s="335"/>
      <c r="HT17" s="335"/>
      <c r="HU17" s="335"/>
      <c r="HV17" s="335"/>
      <c r="HW17" s="335"/>
      <c r="HX17" s="335"/>
      <c r="HY17" s="335"/>
      <c r="HZ17" s="335"/>
      <c r="IA17" s="335"/>
      <c r="IB17" s="335"/>
      <c r="IC17" s="335">
        <v>0</v>
      </c>
      <c r="ID17" s="335">
        <v>0</v>
      </c>
      <c r="IE17" s="335">
        <v>0</v>
      </c>
      <c r="IF17" s="335"/>
      <c r="IG17" s="335">
        <v>0</v>
      </c>
      <c r="IH17" s="335">
        <v>0</v>
      </c>
      <c r="II17" s="335">
        <v>0</v>
      </c>
      <c r="IJ17" s="335">
        <v>0</v>
      </c>
      <c r="IK17" s="335">
        <v>0</v>
      </c>
      <c r="IL17" s="335">
        <v>0</v>
      </c>
      <c r="IM17" s="335">
        <v>0</v>
      </c>
      <c r="IN17" s="335">
        <v>0</v>
      </c>
      <c r="IO17" s="335">
        <v>0</v>
      </c>
      <c r="IP17" s="335"/>
      <c r="IQ17" s="335"/>
      <c r="IR17" s="335">
        <v>0</v>
      </c>
      <c r="IS17" s="335">
        <v>0</v>
      </c>
      <c r="IT17" s="335">
        <v>0</v>
      </c>
      <c r="IU17" s="335"/>
      <c r="IV17" s="335"/>
      <c r="IW17" s="335"/>
      <c r="IX17" s="335">
        <v>0</v>
      </c>
      <c r="IY17" s="335">
        <v>0</v>
      </c>
      <c r="IZ17" s="335">
        <v>0</v>
      </c>
      <c r="JA17" s="335">
        <v>0</v>
      </c>
      <c r="JB17" s="335">
        <f>'WP 2-1-1 Plant Additions'!G17</f>
        <v>0</v>
      </c>
      <c r="JC17" s="335">
        <f>'WP 2-1-1 Plant Additions'!H17</f>
        <v>0</v>
      </c>
      <c r="JD17" s="335">
        <f>'WP 2-1-1 Plant Additions'!I17</f>
        <v>0</v>
      </c>
      <c r="JE17" s="335">
        <f>'WP 2-1-1 Plant Additions'!J17</f>
        <v>0</v>
      </c>
      <c r="JF17" s="335">
        <f>'WP 2-1-1 Plant Additions'!K17</f>
        <v>0</v>
      </c>
      <c r="JG17" s="335">
        <f>'WP 2-1-1 Plant Additions'!L17</f>
        <v>0</v>
      </c>
      <c r="JH17" s="335">
        <f>'WP 2-1-1 Plant Additions'!M17</f>
        <v>0</v>
      </c>
      <c r="JI17" s="335">
        <f>'WP 2-1-1 Plant Additions'!N17</f>
        <v>0</v>
      </c>
      <c r="JJ17" s="335">
        <f>'WP 2-1-1 Plant Additions'!O17</f>
        <v>0</v>
      </c>
      <c r="JK17" s="335">
        <f>'WP 2-1-1 Plant Additions'!P17</f>
        <v>0</v>
      </c>
      <c r="JL17" s="335">
        <f>'WP 2-1-1 Plant Additions'!Q17</f>
        <v>0</v>
      </c>
      <c r="JM17" s="335">
        <f>'WP 2-1-1 Plant Additions'!R17</f>
        <v>0</v>
      </c>
      <c r="JN17" s="335">
        <f>'WP 2-1-1 Plant Additions'!S17</f>
        <v>0</v>
      </c>
      <c r="JO17" s="335">
        <f>'WP 2-1-1 Plant Additions'!T17</f>
        <v>0</v>
      </c>
      <c r="JP17" s="335">
        <f>'WP 2-1-1 Plant Additions'!U17</f>
        <v>0</v>
      </c>
      <c r="JQ17" s="335">
        <f>'WP 2-1-1 Plant Additions'!V17</f>
        <v>0</v>
      </c>
      <c r="JR17" s="335">
        <f>'WP 2-1-1 Plant Additions'!W17</f>
        <v>0</v>
      </c>
      <c r="JS17" s="335">
        <f>'WP 2-1-1 Plant Additions'!X17</f>
        <v>0</v>
      </c>
      <c r="JT17" s="335">
        <f>'WP 2-1-1 Plant Additions'!Y17</f>
        <v>0</v>
      </c>
      <c r="JU17" s="335">
        <f>'WP 2-1-1 Plant Additions'!Z17</f>
        <v>0</v>
      </c>
      <c r="JV17" s="335">
        <f>'WP 2-1-1 Plant Additions'!AA17</f>
        <v>0</v>
      </c>
      <c r="JW17" s="335">
        <f>'WP 2-1-1 Plant Additions'!AB17</f>
        <v>0</v>
      </c>
      <c r="JX17" s="335">
        <f>'WP 2-1-1 Plant Additions'!AC17</f>
        <v>0</v>
      </c>
      <c r="JY17" s="335">
        <f>'WP 2-1-1 Plant Additions'!AD17</f>
        <v>0</v>
      </c>
      <c r="JZ17" s="335">
        <f>'WP 2-1-1 Plant Additions'!AE17</f>
        <v>0</v>
      </c>
      <c r="KA17" s="335">
        <f>'WP 2-1-1 Plant Additions'!AF17</f>
        <v>0</v>
      </c>
      <c r="KB17" s="335">
        <f>'WP 2-1-1 Plant Additions'!AG17</f>
        <v>0</v>
      </c>
      <c r="KC17" s="335">
        <f>'WP 2-1-1 Plant Additions'!AH17</f>
        <v>0</v>
      </c>
      <c r="KD17" s="335">
        <f>'WP 2-1-1 Plant Additions'!AI17</f>
        <v>0</v>
      </c>
      <c r="KE17" s="335">
        <f>'WP 2-1-1 Plant Additions'!AJ17</f>
        <v>0</v>
      </c>
      <c r="KF17" s="335">
        <f>'WP 2-1-1 Plant Additions'!AK17</f>
        <v>0</v>
      </c>
      <c r="KG17" s="335">
        <f>'WP 2-1-1 Plant Additions'!AL17</f>
        <v>0</v>
      </c>
      <c r="KH17" s="335">
        <f>'WP 2-1-1 Plant Additions'!AM17</f>
        <v>0</v>
      </c>
      <c r="KI17" s="335">
        <f>'WP 2-1-1 Plant Additions'!AN17</f>
        <v>0</v>
      </c>
      <c r="KJ17" s="335">
        <f>'WP 2-1-1 Plant Additions'!AO17</f>
        <v>0</v>
      </c>
      <c r="KK17" s="335">
        <f>'WP 2-1-1 Plant Additions'!AP17</f>
        <v>0</v>
      </c>
      <c r="KL17" s="335">
        <f>'WP 2-1-1 Plant Additions'!AQ17</f>
        <v>0</v>
      </c>
      <c r="KM17" s="335">
        <f>'WP 2-1-1 Plant Additions'!AR17</f>
        <v>0</v>
      </c>
      <c r="KN17" s="335">
        <f>'WP 2-1-1 Plant Additions'!AS17</f>
        <v>0</v>
      </c>
      <c r="KO17" s="335">
        <f>'WP 2-1-1 Plant Additions'!AT17</f>
        <v>0</v>
      </c>
      <c r="KP17" s="335">
        <f>'WP 2-1-1 Plant Additions'!AU17</f>
        <v>0</v>
      </c>
      <c r="KQ17" s="169">
        <f t="shared" si="258"/>
        <v>0</v>
      </c>
      <c r="KR17" s="169">
        <f t="shared" si="224"/>
        <v>0</v>
      </c>
      <c r="KS17" s="169">
        <f t="shared" si="225"/>
        <v>0</v>
      </c>
      <c r="KT17" s="91"/>
      <c r="KU17" s="91">
        <v>0</v>
      </c>
      <c r="KV17" s="91">
        <v>0</v>
      </c>
      <c r="KW17" s="91">
        <v>0</v>
      </c>
      <c r="KX17" s="91">
        <v>0</v>
      </c>
      <c r="KY17" s="91">
        <v>0</v>
      </c>
      <c r="KZ17" s="91">
        <v>0</v>
      </c>
      <c r="LA17" s="91">
        <v>0</v>
      </c>
      <c r="LB17" s="91">
        <v>0</v>
      </c>
      <c r="LC17" s="91">
        <v>0</v>
      </c>
      <c r="LD17" s="91">
        <v>-159722.75</v>
      </c>
      <c r="LE17" s="91">
        <v>0</v>
      </c>
      <c r="LF17" s="91">
        <v>0</v>
      </c>
      <c r="LG17" s="91">
        <v>0</v>
      </c>
      <c r="LH17" s="91">
        <v>0</v>
      </c>
      <c r="LI17" s="91">
        <v>0</v>
      </c>
      <c r="LJ17" s="91">
        <v>0</v>
      </c>
      <c r="LK17" s="91">
        <v>0</v>
      </c>
      <c r="LL17" s="91">
        <v>0</v>
      </c>
      <c r="LM17" s="91">
        <v>0</v>
      </c>
      <c r="LN17" s="91">
        <v>0</v>
      </c>
      <c r="LO17" s="91">
        <v>0</v>
      </c>
      <c r="LP17" s="91">
        <v>0</v>
      </c>
      <c r="LQ17" s="91">
        <v>0</v>
      </c>
      <c r="LR17" s="91">
        <v>0</v>
      </c>
      <c r="LS17" s="91">
        <v>0</v>
      </c>
      <c r="LT17" s="91">
        <v>0</v>
      </c>
      <c r="LU17" s="91">
        <v>0</v>
      </c>
      <c r="LV17" s="91">
        <v>0</v>
      </c>
      <c r="LW17" s="91">
        <v>0</v>
      </c>
      <c r="LX17" s="91">
        <v>0</v>
      </c>
      <c r="LY17" s="91">
        <v>0</v>
      </c>
      <c r="LZ17" s="91">
        <v>0</v>
      </c>
      <c r="MA17" s="91">
        <v>0</v>
      </c>
      <c r="MB17" s="91">
        <v>0</v>
      </c>
      <c r="MC17" s="91">
        <v>0</v>
      </c>
      <c r="MD17" s="91">
        <v>0</v>
      </c>
      <c r="ME17" s="91">
        <v>0</v>
      </c>
      <c r="MF17" s="91">
        <v>0</v>
      </c>
      <c r="MG17" s="91">
        <v>0</v>
      </c>
      <c r="MH17" s="91">
        <v>0</v>
      </c>
      <c r="MI17" s="91">
        <v>0</v>
      </c>
      <c r="MJ17" s="91">
        <v>0</v>
      </c>
      <c r="MK17" s="91"/>
      <c r="ML17" s="91"/>
      <c r="MM17" s="91"/>
      <c r="MN17" s="91"/>
      <c r="MO17" s="91"/>
      <c r="MP17" s="91"/>
      <c r="MQ17" s="91"/>
      <c r="MR17" s="91"/>
      <c r="MS17" s="91"/>
      <c r="MT17" s="91">
        <v>0</v>
      </c>
      <c r="MU17" s="91">
        <v>0</v>
      </c>
      <c r="MV17" s="91">
        <v>0</v>
      </c>
      <c r="MW17" s="91">
        <v>0</v>
      </c>
      <c r="MX17" s="91">
        <v>0</v>
      </c>
      <c r="MY17" s="91">
        <v>0</v>
      </c>
      <c r="MZ17" s="91">
        <v>0</v>
      </c>
      <c r="NA17" s="91">
        <v>0</v>
      </c>
      <c r="NB17" s="91">
        <v>0</v>
      </c>
      <c r="NC17" s="91">
        <v>0</v>
      </c>
      <c r="ND17" s="91">
        <v>0</v>
      </c>
      <c r="NE17" s="91">
        <v>0</v>
      </c>
      <c r="NF17" s="91"/>
      <c r="NG17" s="91"/>
      <c r="NH17" s="91"/>
      <c r="NI17" s="91">
        <v>0</v>
      </c>
      <c r="NJ17" s="91"/>
      <c r="NK17" s="91">
        <v>0</v>
      </c>
      <c r="NL17" s="91"/>
      <c r="NM17" s="91"/>
      <c r="NN17" s="91"/>
      <c r="NO17" s="91"/>
      <c r="NP17" s="91"/>
      <c r="NQ17" s="91"/>
      <c r="NR17" s="91"/>
      <c r="NS17" s="91"/>
      <c r="NT17" s="91"/>
      <c r="NU17" s="91"/>
      <c r="NV17" s="91"/>
      <c r="NW17" s="91"/>
      <c r="NX17" s="91">
        <f>+'WP 2-2-1 Accum Res'!NX17</f>
        <v>0</v>
      </c>
      <c r="NY17" s="91">
        <f>+'WP 2-2-1 Accum Res'!NY17</f>
        <v>0</v>
      </c>
      <c r="NZ17" s="91">
        <f>+'WP 2-2-1 Accum Res'!NZ17</f>
        <v>0</v>
      </c>
      <c r="OA17" s="91">
        <f>+'WP 2-2-1 Accum Res'!OA17</f>
        <v>0</v>
      </c>
      <c r="OB17" s="91">
        <f>+'WP 2-2-1 Accum Res'!OB17</f>
        <v>0</v>
      </c>
      <c r="OC17" s="91">
        <f>+'WP 2-2-1 Accum Res'!OC17</f>
        <v>0</v>
      </c>
      <c r="OD17" s="91">
        <f>+'WP 2-2-1 Accum Res'!OD17</f>
        <v>0</v>
      </c>
      <c r="OE17" s="91">
        <f>+'WP 2-2-1 Accum Res'!OE17</f>
        <v>0</v>
      </c>
      <c r="OF17" s="91">
        <f>+'WP 2-2-1 Accum Res'!OF17</f>
        <v>0</v>
      </c>
      <c r="OG17" s="91">
        <f ca="1">+'WP 2-2-1 Accum Res'!OG17</f>
        <v>0</v>
      </c>
      <c r="OH17" s="91">
        <f>+'WP 2-2-1 Accum Res'!OH17</f>
        <v>0</v>
      </c>
      <c r="OI17" s="91">
        <f>+'WP 2-2-1 Accum Res'!OI17</f>
        <v>0</v>
      </c>
      <c r="OJ17" s="91">
        <f>+'WP 2-2-1 Accum Res'!OJ17</f>
        <v>0</v>
      </c>
      <c r="OK17" s="91">
        <v>0</v>
      </c>
      <c r="OL17" s="91">
        <v>0</v>
      </c>
      <c r="OM17" s="91">
        <v>0</v>
      </c>
      <c r="ON17" s="91">
        <v>0</v>
      </c>
      <c r="OO17" s="91">
        <v>0</v>
      </c>
      <c r="OP17" s="91">
        <v>0</v>
      </c>
      <c r="OQ17" s="91">
        <v>0</v>
      </c>
      <c r="OR17" s="91">
        <v>0</v>
      </c>
      <c r="OS17" s="91">
        <v>0</v>
      </c>
      <c r="OT17" s="91">
        <v>0</v>
      </c>
      <c r="OU17" s="91">
        <v>0</v>
      </c>
      <c r="OV17" s="91">
        <v>0</v>
      </c>
      <c r="OW17" s="91">
        <v>0</v>
      </c>
      <c r="OX17" s="91">
        <f t="shared" si="136"/>
        <v>0</v>
      </c>
      <c r="OY17" s="91">
        <f t="shared" si="137"/>
        <v>0</v>
      </c>
      <c r="OZ17" s="91">
        <f t="shared" si="138"/>
        <v>0</v>
      </c>
      <c r="PA17" s="91">
        <f t="shared" si="139"/>
        <v>0</v>
      </c>
      <c r="PB17" s="91">
        <f t="shared" si="140"/>
        <v>0</v>
      </c>
      <c r="PC17" s="91">
        <f t="shared" si="141"/>
        <v>0</v>
      </c>
      <c r="PD17" s="91">
        <f t="shared" si="142"/>
        <v>0</v>
      </c>
      <c r="PE17" s="91">
        <f t="shared" si="143"/>
        <v>0</v>
      </c>
      <c r="PF17" s="91">
        <f t="shared" si="144"/>
        <v>0</v>
      </c>
      <c r="PG17" s="91">
        <f t="shared" si="145"/>
        <v>0</v>
      </c>
      <c r="PH17" s="91">
        <f t="shared" si="146"/>
        <v>0</v>
      </c>
      <c r="PI17" s="91">
        <f t="shared" si="147"/>
        <v>0</v>
      </c>
      <c r="PJ17" s="91">
        <f t="shared" si="148"/>
        <v>0</v>
      </c>
      <c r="PK17" s="91">
        <f t="shared" si="149"/>
        <v>0</v>
      </c>
      <c r="PL17" s="91">
        <f t="shared" si="150"/>
        <v>0</v>
      </c>
      <c r="PM17" s="91">
        <f t="shared" si="151"/>
        <v>0</v>
      </c>
      <c r="PN17" s="91">
        <f t="shared" si="152"/>
        <v>0</v>
      </c>
      <c r="PO17" s="91">
        <f t="shared" si="153"/>
        <v>0</v>
      </c>
      <c r="PP17" s="91">
        <f t="shared" si="154"/>
        <v>0</v>
      </c>
      <c r="PQ17" s="91">
        <f t="shared" si="155"/>
        <v>0</v>
      </c>
      <c r="PR17" s="91">
        <f t="shared" si="156"/>
        <v>0</v>
      </c>
      <c r="PS17" s="91">
        <f t="shared" si="157"/>
        <v>0</v>
      </c>
      <c r="PT17" s="91">
        <f t="shared" si="158"/>
        <v>0</v>
      </c>
      <c r="PU17" s="91">
        <f t="shared" si="159"/>
        <v>0</v>
      </c>
      <c r="PV17" s="91">
        <f t="shared" si="160"/>
        <v>0</v>
      </c>
      <c r="PW17" s="91">
        <f t="shared" si="161"/>
        <v>0</v>
      </c>
      <c r="PX17" s="91">
        <f t="shared" si="162"/>
        <v>0</v>
      </c>
      <c r="PY17" s="91">
        <f t="shared" si="163"/>
        <v>0</v>
      </c>
      <c r="PZ17" s="91">
        <f t="shared" si="164"/>
        <v>0</v>
      </c>
      <c r="QA17" s="91">
        <f t="shared" si="165"/>
        <v>0</v>
      </c>
      <c r="QB17" s="91">
        <f t="shared" si="166"/>
        <v>0</v>
      </c>
      <c r="QC17" s="91">
        <f t="shared" si="167"/>
        <v>0</v>
      </c>
      <c r="QD17" s="91">
        <f t="shared" si="168"/>
        <v>0</v>
      </c>
      <c r="QE17" s="91">
        <f t="shared" si="169"/>
        <v>0</v>
      </c>
      <c r="QF17" s="91">
        <f t="shared" si="170"/>
        <v>0</v>
      </c>
      <c r="QG17" s="91">
        <f t="shared" si="171"/>
        <v>0</v>
      </c>
      <c r="QH17" s="91">
        <f t="shared" si="172"/>
        <v>0</v>
      </c>
      <c r="QI17" s="91">
        <f t="shared" si="173"/>
        <v>0</v>
      </c>
      <c r="QJ17" s="91">
        <f t="shared" si="174"/>
        <v>0</v>
      </c>
      <c r="QK17" s="91">
        <f t="shared" si="175"/>
        <v>0</v>
      </c>
      <c r="QL17" s="169">
        <f t="shared" si="259"/>
        <v>0</v>
      </c>
      <c r="QM17" s="169">
        <f t="shared" si="226"/>
        <v>0</v>
      </c>
      <c r="QN17" s="169">
        <f t="shared" si="227"/>
        <v>0</v>
      </c>
      <c r="QO17" s="91"/>
      <c r="QP17" s="91">
        <v>0</v>
      </c>
      <c r="QQ17" s="91">
        <v>0</v>
      </c>
      <c r="QR17" s="91">
        <v>0</v>
      </c>
      <c r="QS17" s="91">
        <v>0</v>
      </c>
      <c r="QT17" s="91">
        <v>0</v>
      </c>
      <c r="QU17" s="91">
        <v>0</v>
      </c>
      <c r="QV17" s="91">
        <v>0</v>
      </c>
      <c r="QW17" s="91">
        <v>0</v>
      </c>
      <c r="QX17" s="91">
        <v>0</v>
      </c>
      <c r="QY17" s="91">
        <v>0</v>
      </c>
      <c r="QZ17" s="91">
        <v>0</v>
      </c>
      <c r="RA17" s="91">
        <v>0</v>
      </c>
      <c r="RB17" s="91">
        <v>0</v>
      </c>
      <c r="RC17" s="91">
        <v>0</v>
      </c>
      <c r="RD17" s="91">
        <v>0</v>
      </c>
      <c r="RE17" s="91">
        <v>0</v>
      </c>
      <c r="RF17" s="91">
        <v>0</v>
      </c>
      <c r="RG17" s="91">
        <v>0</v>
      </c>
      <c r="RH17" s="91">
        <v>0</v>
      </c>
      <c r="RI17" s="91">
        <v>0</v>
      </c>
      <c r="RJ17" s="91">
        <v>0</v>
      </c>
      <c r="RK17" s="91">
        <v>0</v>
      </c>
      <c r="RL17" s="91">
        <v>0</v>
      </c>
      <c r="RM17" s="91">
        <v>0</v>
      </c>
      <c r="RN17" s="91">
        <v>0</v>
      </c>
      <c r="RO17" s="91">
        <v>0</v>
      </c>
      <c r="RP17" s="91">
        <v>0</v>
      </c>
      <c r="RQ17" s="91">
        <v>0</v>
      </c>
      <c r="RR17" s="91">
        <v>0</v>
      </c>
      <c r="RS17" s="91">
        <v>0</v>
      </c>
      <c r="RT17" s="91">
        <v>0</v>
      </c>
      <c r="RU17" s="91">
        <v>0</v>
      </c>
      <c r="RV17" s="91">
        <v>0</v>
      </c>
      <c r="RW17" s="91">
        <v>0</v>
      </c>
      <c r="RX17" s="91">
        <v>0</v>
      </c>
      <c r="RY17" s="91">
        <v>0</v>
      </c>
      <c r="RZ17" s="91">
        <v>0</v>
      </c>
      <c r="SA17" s="91">
        <v>0</v>
      </c>
      <c r="SB17" s="91">
        <v>0</v>
      </c>
      <c r="SC17" s="91">
        <v>0</v>
      </c>
      <c r="SD17" s="91">
        <v>0</v>
      </c>
      <c r="SE17" s="91">
        <v>0</v>
      </c>
      <c r="SF17" s="91">
        <v>0</v>
      </c>
      <c r="SG17" s="91">
        <v>0</v>
      </c>
      <c r="SH17" s="91">
        <v>0</v>
      </c>
      <c r="SI17" s="91"/>
      <c r="SJ17" s="91"/>
      <c r="SK17" s="91"/>
      <c r="SL17" s="91"/>
      <c r="SM17" s="91"/>
      <c r="SN17" s="91"/>
      <c r="SO17" s="91">
        <v>0</v>
      </c>
      <c r="SP17" s="91">
        <v>0</v>
      </c>
      <c r="SQ17" s="91">
        <v>0</v>
      </c>
      <c r="SR17" s="91">
        <v>0</v>
      </c>
      <c r="SS17" s="91">
        <v>0</v>
      </c>
      <c r="ST17" s="91">
        <v>0</v>
      </c>
      <c r="SU17" s="91">
        <v>0</v>
      </c>
      <c r="SV17" s="91">
        <v>0</v>
      </c>
      <c r="SW17" s="91">
        <v>0</v>
      </c>
      <c r="SX17" s="91">
        <v>0</v>
      </c>
      <c r="SY17" s="91">
        <v>0</v>
      </c>
      <c r="SZ17" s="91">
        <v>0</v>
      </c>
      <c r="TA17" s="91"/>
      <c r="TB17" s="91"/>
      <c r="TC17" s="91"/>
      <c r="TD17" s="91">
        <v>0</v>
      </c>
      <c r="TE17" s="91">
        <v>0</v>
      </c>
      <c r="TF17" s="91">
        <v>0</v>
      </c>
      <c r="TG17" s="91"/>
      <c r="TH17" s="91"/>
      <c r="TI17" s="91"/>
      <c r="TJ17" s="91"/>
      <c r="TK17" s="91"/>
      <c r="TL17" s="91"/>
      <c r="TM17" s="91"/>
      <c r="TN17" s="91"/>
      <c r="TO17" s="91"/>
      <c r="TP17" s="91"/>
      <c r="TQ17" s="91"/>
      <c r="TR17" s="91"/>
      <c r="TS17" s="91">
        <v>0</v>
      </c>
      <c r="TT17" s="91"/>
      <c r="TU17" s="91"/>
      <c r="TV17" s="91"/>
      <c r="TW17" s="91"/>
      <c r="TX17" s="91"/>
      <c r="TY17" s="91"/>
      <c r="TZ17" s="91"/>
      <c r="UA17" s="91"/>
      <c r="UB17" s="91"/>
      <c r="UC17" s="91"/>
      <c r="UD17" s="91"/>
      <c r="UE17" s="91"/>
      <c r="UF17" s="91"/>
      <c r="UG17" s="91"/>
      <c r="UH17" s="91"/>
      <c r="UI17" s="91"/>
      <c r="UJ17" s="91"/>
      <c r="UK17" s="91"/>
      <c r="UL17" s="91"/>
      <c r="UM17" s="91"/>
      <c r="UN17" s="91"/>
      <c r="UO17" s="91"/>
      <c r="UP17" s="91"/>
      <c r="UQ17" s="91"/>
      <c r="UR17" s="91"/>
      <c r="US17" s="91"/>
      <c r="UT17" s="91"/>
      <c r="UU17" s="91"/>
      <c r="UV17" s="91"/>
      <c r="UW17" s="91"/>
      <c r="UX17" s="91"/>
      <c r="UY17" s="91"/>
      <c r="UZ17" s="91"/>
      <c r="VA17" s="91"/>
      <c r="VB17" s="91"/>
      <c r="VC17" s="91"/>
      <c r="VD17" s="91"/>
      <c r="VE17" s="91"/>
      <c r="VF17" s="91"/>
      <c r="VG17" s="91"/>
      <c r="VH17" s="91"/>
      <c r="VI17" s="91"/>
      <c r="VJ17" s="91"/>
      <c r="VK17" s="91"/>
      <c r="VL17" s="91"/>
      <c r="VM17" s="91"/>
      <c r="VN17" s="91"/>
      <c r="VO17" s="91"/>
      <c r="VP17" s="91"/>
      <c r="VQ17" s="91"/>
      <c r="VR17" s="91"/>
      <c r="VS17" s="91"/>
      <c r="VT17" s="91"/>
      <c r="VU17" s="91"/>
      <c r="VV17" s="91"/>
      <c r="VW17" s="91"/>
      <c r="VX17" s="91"/>
      <c r="VY17" s="91"/>
      <c r="VZ17" s="91"/>
      <c r="WA17" s="91"/>
      <c r="WB17" s="91"/>
      <c r="WC17" s="91"/>
      <c r="WD17" s="91"/>
      <c r="WE17" s="91"/>
      <c r="WF17" s="91"/>
      <c r="WG17" s="169">
        <f t="shared" si="260"/>
        <v>0</v>
      </c>
      <c r="WH17" s="169">
        <f t="shared" si="228"/>
        <v>0</v>
      </c>
      <c r="WI17" s="169">
        <f t="shared" si="229"/>
        <v>0</v>
      </c>
      <c r="WK17" s="91">
        <f>'WP 2-1-4 Plant Details'!D17-'WP 2-2-1 Accum Res'!D17</f>
        <v>3758872.7100000009</v>
      </c>
      <c r="WL17" s="91">
        <f>'WP 2-1-4 Plant Details'!E17-'WP 2-2-1 Accum Res'!E17</f>
        <v>3696323.2600000016</v>
      </c>
      <c r="WM17" s="91">
        <f>'WP 2-1-4 Plant Details'!F17-'WP 2-2-1 Accum Res'!F17</f>
        <v>3633773.8100000024</v>
      </c>
      <c r="WN17" s="91">
        <f>'WP 2-1-4 Plant Details'!G17-'WP 2-2-1 Accum Res'!G17</f>
        <v>3571224.3600000031</v>
      </c>
      <c r="WO17" s="91">
        <f>'WP 2-1-4 Plant Details'!H17-'WP 2-2-1 Accum Res'!H17</f>
        <v>3508687.2200000025</v>
      </c>
      <c r="WP17" s="91">
        <f>'WP 2-1-4 Plant Details'!I17-'WP 2-2-1 Accum Res'!I17</f>
        <v>3446150.0800000019</v>
      </c>
      <c r="WQ17" s="91">
        <f>'WP 2-1-4 Plant Details'!J17-'WP 2-2-1 Accum Res'!J17</f>
        <v>3383612.9400000013</v>
      </c>
      <c r="WR17" s="91">
        <f>'WP 2-1-4 Plant Details'!K17-'WP 2-2-1 Accum Res'!K17</f>
        <v>3347594.1000000015</v>
      </c>
      <c r="WS17" s="91">
        <f>'WP 2-1-4 Plant Details'!L17-'WP 2-2-1 Accum Res'!L17</f>
        <v>3285011.8000000007</v>
      </c>
      <c r="WT17" s="91">
        <f>'WP 2-1-4 Plant Details'!M17-'WP 2-2-1 Accum Res'!M17</f>
        <v>3222429.5</v>
      </c>
      <c r="WU17" s="91">
        <f>'WP 2-1-4 Plant Details'!N17-'WP 2-2-1 Accum Res'!N17</f>
        <v>3022254.4899999984</v>
      </c>
      <c r="WV17" s="91">
        <f>'WP 2-1-4 Plant Details'!O17-'WP 2-2-1 Accum Res'!O17</f>
        <v>2960079.4799999967</v>
      </c>
      <c r="WW17" s="91">
        <f>'WP 2-1-4 Plant Details'!P17-'WP 2-2-1 Accum Res'!P17</f>
        <v>2897904.4699999951</v>
      </c>
      <c r="WX17" s="91">
        <f>'WP 2-1-4 Plant Details'!Q17-'WP 2-2-1 Accum Res'!Q17</f>
        <v>2835729.4599999934</v>
      </c>
      <c r="WY17" s="91">
        <f>'WP 2-1-4 Plant Details'!R17-'WP 2-2-1 Accum Res'!R17</f>
        <v>2773554.4499999918</v>
      </c>
      <c r="WZ17" s="91">
        <f>'WP 2-1-4 Plant Details'!S17-'WP 2-2-1 Accum Res'!S17</f>
        <v>2711379.4399999902</v>
      </c>
      <c r="XA17" s="91">
        <f>'WP 2-1-4 Plant Details'!T17-'WP 2-2-1 Accum Res'!T17</f>
        <v>2649181.8499999903</v>
      </c>
      <c r="XB17" s="91">
        <f>'WP 2-1-4 Plant Details'!U17-'WP 2-2-1 Accum Res'!U17</f>
        <v>2586984.2599999905</v>
      </c>
      <c r="XC17" s="91">
        <f>'WP 2-1-4 Plant Details'!V17-'WP 2-2-1 Accum Res'!V17</f>
        <v>2524786.6699999906</v>
      </c>
      <c r="XD17" s="91">
        <f>'WP 2-1-4 Plant Details'!W17-'WP 2-2-1 Accum Res'!W17</f>
        <v>2462589.0799999908</v>
      </c>
      <c r="XE17" s="91">
        <f>'WP 2-1-4 Plant Details'!X17-'WP 2-2-1 Accum Res'!X17</f>
        <v>2400391.4899999909</v>
      </c>
      <c r="XF17" s="91">
        <f>'WP 2-1-4 Plant Details'!Y17-'WP 2-2-1 Accum Res'!Y17</f>
        <v>2338193.8999999911</v>
      </c>
      <c r="XG17" s="91">
        <f>'WP 2-1-4 Plant Details'!Z17-'WP 2-2-1 Accum Res'!Z17</f>
        <v>2275996.3099999912</v>
      </c>
      <c r="XH17" s="91">
        <f>'WP 2-1-4 Plant Details'!AA17-'WP 2-2-1 Accum Res'!AA17</f>
        <v>2223289.1199999936</v>
      </c>
      <c r="XI17" s="91">
        <f>'WP 2-1-4 Plant Details'!AB17-'WP 2-2-1 Accum Res'!AB17</f>
        <v>2161062.3999999948</v>
      </c>
      <c r="XJ17" s="91">
        <f>'WP 2-1-4 Plant Details'!AC17-'WP 2-2-1 Accum Res'!AC17</f>
        <v>2098835.679999996</v>
      </c>
      <c r="XK17" s="91">
        <f>'WP 2-1-4 Plant Details'!AD17-'WP 2-2-1 Accum Res'!AD17</f>
        <v>2036608.9599999972</v>
      </c>
      <c r="XL17" s="91">
        <f>'WP 2-1-4 Plant Details'!AE17-'WP 2-2-1 Accum Res'!AE17</f>
        <v>1974382.2399999984</v>
      </c>
      <c r="XM17" s="91">
        <f>'WP 2-1-4 Plant Details'!AF17-'WP 2-2-1 Accum Res'!AF17</f>
        <v>3798628.4099999964</v>
      </c>
      <c r="XN17" s="91">
        <f>'WP 2-1-4 Plant Details'!AG17-'WP 2-2-1 Accum Res'!AG17</f>
        <v>3733998.2399999946</v>
      </c>
      <c r="XO17" s="91">
        <f>'WP 2-1-4 Plant Details'!AH17-'WP 2-2-1 Accum Res'!AH17</f>
        <v>4095687.1799999923</v>
      </c>
      <c r="XP17" s="91">
        <f>'WP 2-1-4 Plant Details'!AI17-'WP 2-2-1 Accum Res'!AI17</f>
        <v>4311851.5199999921</v>
      </c>
      <c r="XQ17" s="91">
        <f>'WP 2-1-4 Plant Details'!AJ17-'WP 2-2-1 Accum Res'!AJ17</f>
        <v>4259555.349999994</v>
      </c>
      <c r="XR17" s="91">
        <f>'WP 2-1-4 Plant Details'!AK17-'WP 2-2-1 Accum Res'!AK17</f>
        <v>4193850.9099999964</v>
      </c>
      <c r="XS17" s="91">
        <f>'WP 2-1-4 Plant Details'!AL17-'WP 2-2-1 Accum Res'!AL17</f>
        <v>4128062.2099999972</v>
      </c>
      <c r="XT17" s="91">
        <f>'WP 2-1-4 Plant Details'!AM17-'WP 2-2-1 Accum Res'!AM17</f>
        <v>4454374.8099999987</v>
      </c>
      <c r="XU17" s="91">
        <f>'WP 2-1-4 Plant Details'!AN17-'WP 2-2-1 Accum Res'!AN17</f>
        <v>4387382.59</v>
      </c>
      <c r="XV17" s="91">
        <f>'WP 2-1-4 Plant Details'!AO17-'WP 2-2-1 Accum Res'!AO17</f>
        <v>4320390.370000001</v>
      </c>
      <c r="XW17" s="91">
        <f>'WP 2-1-4 Plant Details'!AP17-'WP 2-2-1 Accum Res'!AP17</f>
        <v>4500815.9800000042</v>
      </c>
      <c r="XX17" s="91">
        <f>'WP 2-1-4 Plant Details'!AQ17-'WP 2-2-1 Accum Res'!AQ17</f>
        <v>4454947.6900000051</v>
      </c>
      <c r="XY17" s="91">
        <f>'WP 2-1-4 Plant Details'!AR17-'WP 2-2-1 Accum Res'!AR17</f>
        <v>4384141.8400000073</v>
      </c>
      <c r="XZ17" s="91">
        <f>'WP 2-1-4 Plant Details'!AS17-'WP 2-2-1 Accum Res'!AS17</f>
        <v>4313562.9800000079</v>
      </c>
      <c r="YA17" s="91">
        <f>'WP 2-1-4 Plant Details'!AT17-'WP 2-2-1 Accum Res'!AT17</f>
        <v>4242984.1200000085</v>
      </c>
      <c r="YB17" s="91">
        <f>'WP 2-1-4 Plant Details'!AU17-'WP 2-2-1 Accum Res'!AU17</f>
        <v>4255722.5900000073</v>
      </c>
      <c r="YC17" s="91">
        <f>'WP 2-1-4 Plant Details'!AV17-'WP 2-2-1 Accum Res'!AV17</f>
        <v>4185001.8400000073</v>
      </c>
      <c r="YD17" s="91">
        <f>'WP 2-1-4 Plant Details'!AW17-'WP 2-2-1 Accum Res'!AW17</f>
        <v>4114281.0900000073</v>
      </c>
      <c r="YE17" s="91">
        <f>'WP 2-1-4 Plant Details'!AX17-'WP 2-2-1 Accum Res'!AX17</f>
        <v>3102635.91</v>
      </c>
      <c r="YF17" s="91">
        <f>'WP 2-1-4 Plant Details'!AY17-'WP 2-2-1 Accum Res'!AY17</f>
        <v>3094332.3</v>
      </c>
      <c r="YG17" s="91">
        <f>'WP 2-1-4 Plant Details'!AZ17-'WP 2-2-1 Accum Res'!AZ17</f>
        <v>3099354.96</v>
      </c>
      <c r="YH17" s="91">
        <f>'WP 2-1-4 Plant Details'!BA17-'WP 2-2-1 Accum Res'!BA17</f>
        <v>3091000.1799999997</v>
      </c>
      <c r="YI17" s="91">
        <f>'WP 2-1-4 Plant Details'!BB17-'WP 2-2-1 Accum Res'!BB17</f>
        <v>3082645.4</v>
      </c>
      <c r="YJ17" s="91">
        <f>'WP 2-1-4 Plant Details'!BC17-'WP 2-2-1 Accum Res'!BC17</f>
        <v>3074290.62</v>
      </c>
      <c r="YK17" s="91">
        <f>'WP 2-1-4 Plant Details'!BD17-'WP 2-2-1 Accum Res'!BD17</f>
        <v>3069495.07</v>
      </c>
      <c r="YL17" s="91">
        <f>'WP 2-1-4 Plant Details'!BE17-'WP 2-2-1 Accum Res'!BE17</f>
        <v>3064699.52</v>
      </c>
      <c r="YM17" s="91">
        <f>'WP 2-1-4 Plant Details'!BF17-'WP 2-2-1 Accum Res'!BF17</f>
        <v>3102532.2199999997</v>
      </c>
      <c r="YN17" s="91">
        <f>'WP 2-1-4 Plant Details'!BG17-'WP 2-2-1 Accum Res'!BG17</f>
        <v>3097736.67</v>
      </c>
      <c r="YO17" s="91">
        <f>'WP 2-1-4 Plant Details'!BH17-'WP 2-2-1 Accum Res'!BH17</f>
        <v>3092941.12</v>
      </c>
      <c r="YP17" s="91">
        <f>'WP 2-1-4 Plant Details'!BI17-'WP 2-2-1 Accum Res'!BI17</f>
        <v>3088145.57</v>
      </c>
      <c r="YQ17" s="91">
        <f>'WP 2-1-4 Plant Details'!BJ17-'WP 2-2-1 Accum Res'!BJ17</f>
        <v>3083350.02</v>
      </c>
      <c r="YR17" s="91">
        <f>'WP 2-1-4 Plant Details'!BK17-'WP 2-2-1 Accum Res'!BK17</f>
        <v>3078554.4699999997</v>
      </c>
      <c r="YS17" s="91">
        <f>'WP 2-1-4 Plant Details'!BL17-'WP 2-2-1 Accum Res'!BL17</f>
        <v>3073758.92</v>
      </c>
      <c r="YT17" s="91">
        <f>'WP 2-1-4 Plant Details'!BM17-'WP 2-2-1 Accum Res'!BM17</f>
        <v>3068963.37</v>
      </c>
      <c r="YU17" s="91">
        <f>'WP 2-1-4 Plant Details'!BN17-'WP 2-2-1 Accum Res'!BN17</f>
        <v>3064167.82</v>
      </c>
      <c r="YV17" s="91">
        <f>'WP 2-1-4 Plant Details'!BO17-'WP 2-2-1 Accum Res'!BO17</f>
        <v>3059372.27</v>
      </c>
      <c r="YW17" s="91">
        <f>'WP 2-1-4 Plant Details'!BP17-'WP 2-2-1 Accum Res'!BP17</f>
        <v>3059372.27</v>
      </c>
      <c r="YX17" s="91">
        <f>'WP 2-1-4 Plant Details'!BQ17-'WP 2-2-1 Accum Res'!BQ17</f>
        <v>3059372.27</v>
      </c>
      <c r="YY17" s="91">
        <f>'WP 2-1-4 Plant Details'!BR17-'WP 2-2-1 Accum Res'!BR17</f>
        <v>3059372.27</v>
      </c>
      <c r="YZ17" s="91">
        <f>'WP 2-1-4 Plant Details'!BS17-'WP 2-2-1 Accum Res'!BS17</f>
        <v>3031822.38</v>
      </c>
      <c r="ZA17" s="91">
        <f>'WP 2-1-4 Plant Details'!BT17-'WP 2-2-1 Accum Res'!BT17</f>
        <v>3035394.52</v>
      </c>
      <c r="ZB17" s="91">
        <f>'WP 2-1-4 Plant Details'!BU17-'WP 2-2-1 Accum Res'!BU17</f>
        <v>3007844.63</v>
      </c>
      <c r="ZC17" s="91">
        <f>'WP 2-1-4 Plant Details'!BV17-'WP 2-2-1 Accum Res'!BV17</f>
        <v>3003049.08</v>
      </c>
      <c r="ZD17" s="91">
        <f>'WP 2-1-4 Plant Details'!BW17-'WP 2-2-1 Accum Res'!BW17</f>
        <v>2998253.5300000003</v>
      </c>
      <c r="ZE17" s="91">
        <f>'WP 2-1-4 Plant Details'!BX17-'WP 2-2-1 Accum Res'!BX17</f>
        <v>2993457.98</v>
      </c>
      <c r="ZF17" s="91">
        <f>'WP 2-1-4 Plant Details'!BY17-'WP 2-2-1 Accum Res'!BY17</f>
        <v>2988662.43</v>
      </c>
      <c r="ZG17" s="91">
        <f>'WP 2-1-4 Plant Details'!BZ17-'WP 2-2-1 Accum Res'!BZ17</f>
        <v>2983866.88</v>
      </c>
      <c r="ZH17" s="91">
        <f>'WP 2-1-4 Plant Details'!CA17-'WP 2-2-1 Accum Res'!CA17</f>
        <v>2979071.33</v>
      </c>
      <c r="ZI17" s="91">
        <f>'WP 2-1-4 Plant Details'!CB17-'WP 2-2-1 Accum Res'!CB17</f>
        <v>2974275.7800000003</v>
      </c>
      <c r="ZJ17" s="91">
        <f>'WP 2-1-4 Plant Details'!CC17-'WP 2-2-1 Accum Res'!CC17</f>
        <v>2969480.23</v>
      </c>
      <c r="ZK17" s="91">
        <f>'WP 2-1-4 Plant Details'!CD17-'WP 2-2-1 Accum Res'!CD17</f>
        <v>2964684.68</v>
      </c>
      <c r="ZL17" s="91">
        <f>'WP 2-1-4 Plant Details'!CE17-'WP 2-2-1 Accum Res'!CE17</f>
        <v>2959889.13</v>
      </c>
      <c r="ZM17" s="91">
        <f>'WP 2-1-4 Plant Details'!CF17-'WP 2-2-1 Accum Res'!CF17</f>
        <v>2955093.58</v>
      </c>
      <c r="ZN17" s="91">
        <f>'WP 2-1-4 Plant Details'!CG17-'WP 2-2-1 Accum Res'!CG17</f>
        <v>2950298.0300000003</v>
      </c>
      <c r="ZO17" s="91">
        <f>'WP 2-1-4 Plant Details'!CH17-'WP 2-2-1 Accum Res'!CH17</f>
        <v>2945502.48</v>
      </c>
      <c r="ZP17" s="91">
        <f>'WP 2-1-4 Plant Details'!CI17-'WP 2-2-1 Accum Res'!CI17</f>
        <v>2940706.93</v>
      </c>
      <c r="ZQ17" s="91">
        <f>'WP 2-1-4 Plant Details'!CJ17-'WP 2-2-1 Accum Res'!CJ17</f>
        <v>2935911.3800000004</v>
      </c>
      <c r="ZR17" s="91">
        <f>'WP 2-1-4 Plant Details'!CK17-'WP 2-2-1 Accum Res'!CK17</f>
        <v>2931115.83</v>
      </c>
      <c r="ZS17" s="91">
        <f>'WP 2-1-4 Plant Details'!CL17-'WP 2-2-1 Accum Res'!CL17</f>
        <v>2926320.2800000003</v>
      </c>
      <c r="ZT17" s="91">
        <f>'WP 2-1-4 Plant Details'!CM17-'WP 2-2-1 Accum Res'!CM17</f>
        <v>2921524.7300000004</v>
      </c>
      <c r="ZU17" s="91">
        <f>'WP 2-1-4 Plant Details'!CN17-'WP 2-2-1 Accum Res'!CN17</f>
        <v>2916729.18</v>
      </c>
      <c r="ZV17" s="91">
        <f>'WP 2-1-4 Plant Details'!CO17-'WP 2-2-1 Accum Res'!CO17</f>
        <v>2911933.6300000004</v>
      </c>
      <c r="ZW17" s="91">
        <f>'WP 2-1-4 Plant Details'!CP17-'WP 2-2-1 Accum Res'!CP17</f>
        <v>2907138.08</v>
      </c>
      <c r="ZX17" s="91">
        <f ca="1">'WP 2-1-4 Plant Details'!CQ17-'WP 2-2-1 Accum Res'!CQ17</f>
        <v>2902342.5300000003</v>
      </c>
      <c r="ZY17" s="91">
        <f ca="1">'WP 2-1-4 Plant Details'!CR17-'WP 2-2-1 Accum Res'!CR17</f>
        <v>2897546.9800000004</v>
      </c>
      <c r="ZZ17" s="91">
        <f ca="1">'WP 2-1-4 Plant Details'!CS17-'WP 2-2-1 Accum Res'!CS17</f>
        <v>2892751.43</v>
      </c>
      <c r="AAA17" s="91">
        <f ca="1">'WP 2-1-4 Plant Details'!CT17-'WP 2-2-1 Accum Res'!CT17</f>
        <v>2887955.8800000004</v>
      </c>
      <c r="AAB17" s="91">
        <f ca="1">'WP 2-1-4 Plant Details'!CU17-'WP 2-2-1 Accum Res'!CU17</f>
        <v>2883160.33</v>
      </c>
      <c r="AAC17" s="91">
        <f ca="1">'WP 2-1-4 Plant Details'!CV17-'WP 2-2-1 Accum Res'!CV17</f>
        <v>2878364.7800000003</v>
      </c>
      <c r="AAD17" s="91">
        <f ca="1">'WP 2-1-4 Plant Details'!CW17-'WP 2-2-1 Accum Res'!CW17</f>
        <v>2873569.2300000004</v>
      </c>
      <c r="AAE17" s="91">
        <f ca="1">'WP 2-1-4 Plant Details'!CX17-'WP 2-2-1 Accum Res'!CX17</f>
        <v>2868773.68</v>
      </c>
      <c r="AAF17" s="91">
        <f ca="1">'WP 2-1-4 Plant Details'!CY17-'WP 2-2-1 Accum Res'!CY17</f>
        <v>2863978.1300000004</v>
      </c>
      <c r="AAG17" s="91">
        <f ca="1">'WP 2-1-4 Plant Details'!CZ17-'WP 2-2-1 Accum Res'!CZ17</f>
        <v>2859182.5800000005</v>
      </c>
      <c r="AAH17" s="91">
        <f ca="1">'WP 2-1-4 Plant Details'!DA17-'WP 2-2-1 Accum Res'!DA17</f>
        <v>2854387.0300000003</v>
      </c>
      <c r="AAI17" s="91">
        <f ca="1">'WP 2-1-4 Plant Details'!DB17-'WP 2-2-1 Accum Res'!DB17</f>
        <v>2849591.4800000004</v>
      </c>
      <c r="AAJ17" s="91">
        <f ca="1">'WP 2-1-4 Plant Details'!DC17-'WP 2-2-1 Accum Res'!DC17</f>
        <v>2844795.9300000006</v>
      </c>
      <c r="AAK17" s="91">
        <f ca="1">'WP 2-1-4 Plant Details'!DD17-'WP 2-2-1 Accum Res'!DD17</f>
        <v>2840000.3800000004</v>
      </c>
      <c r="AAL17" s="91">
        <f ca="1">'WP 2-1-4 Plant Details'!DE17-'WP 2-2-1 Accum Res'!DE17</f>
        <v>2835204.8300000005</v>
      </c>
      <c r="AAM17" s="91">
        <f ca="1">'WP 2-1-4 Plant Details'!DF17-'WP 2-2-1 Accum Res'!DF17</f>
        <v>2830409.2800000003</v>
      </c>
      <c r="AAN17" s="91">
        <f ca="1">'WP 2-1-4 Plant Details'!DG17-'WP 2-2-1 Accum Res'!DG17</f>
        <v>2825613.7264386672</v>
      </c>
      <c r="AAO17" s="91">
        <f ca="1">'WP 2-1-4 Plant Details'!DH17-'WP 2-2-1 Accum Res'!DH17</f>
        <v>2820818.1728773336</v>
      </c>
      <c r="AAP17" s="91">
        <f ca="1">'WP 2-1-4 Plant Details'!DI17-'WP 2-2-1 Accum Res'!DI17</f>
        <v>2816022.6193160005</v>
      </c>
      <c r="AAQ17" s="91">
        <f ca="1">'WP 2-1-4 Plant Details'!DJ17-'WP 2-2-1 Accum Res'!DJ17</f>
        <v>2811227.0657546669</v>
      </c>
      <c r="AAR17" s="91">
        <f ca="1">'WP 2-1-4 Plant Details'!DK17-'WP 2-2-1 Accum Res'!DK17</f>
        <v>2806431.5121933338</v>
      </c>
      <c r="AAS17" s="91">
        <f ca="1">'WP 2-1-4 Plant Details'!DL17-'WP 2-2-1 Accum Res'!DL17</f>
        <v>2801635.9586320003</v>
      </c>
      <c r="AAT17" s="91">
        <f ca="1">'WP 2-1-4 Plant Details'!DM17-'WP 2-2-1 Accum Res'!DM17</f>
        <v>2796840.4050706672</v>
      </c>
      <c r="AAU17" s="91">
        <f ca="1">'WP 2-1-4 Plant Details'!DN17-'WP 2-2-1 Accum Res'!DN17</f>
        <v>2792044.8515093336</v>
      </c>
      <c r="AAV17" s="91">
        <f ca="1">'WP 2-1-4 Plant Details'!DO17-'WP 2-2-1 Accum Res'!DO17</f>
        <v>2787249.2979480005</v>
      </c>
      <c r="AAW17" s="91">
        <f ca="1">'WP 2-1-4 Plant Details'!DP17-'WP 2-2-1 Accum Res'!DP17</f>
        <v>2782453.7443866669</v>
      </c>
      <c r="AAX17" s="91">
        <f ca="1">'WP 2-1-4 Plant Details'!DQ17-'WP 2-2-1 Accum Res'!DQ17</f>
        <v>2777658.1908253338</v>
      </c>
      <c r="AAY17" s="91">
        <f ca="1">'WP 2-1-4 Plant Details'!DR17-'WP 2-2-1 Accum Res'!DR17</f>
        <v>2772862.6372640003</v>
      </c>
      <c r="AAZ17" s="91">
        <f ca="1">'WP 2-1-4 Plant Details'!DS17-'WP 2-2-1 Accum Res'!DS17</f>
        <v>2768067.0837026672</v>
      </c>
      <c r="ABA17" s="91">
        <f ca="1">'WP 2-1-4 Plant Details'!DT17-'WP 2-2-1 Accum Res'!DT17</f>
        <v>2763271.5301413336</v>
      </c>
      <c r="ABB17" s="91">
        <f ca="1">'WP 2-1-4 Plant Details'!DU17-'WP 2-2-1 Accum Res'!DU17</f>
        <v>2758475.9765800005</v>
      </c>
      <c r="ABC17" s="91">
        <f ca="1">'WP 2-1-4 Plant Details'!DV17-'WP 2-2-1 Accum Res'!DV17</f>
        <v>2753680.4230186669</v>
      </c>
      <c r="ABD17" s="91">
        <f ca="1">'WP 2-1-4 Plant Details'!DW17-'WP 2-2-1 Accum Res'!DW17</f>
        <v>2748884.8694573338</v>
      </c>
      <c r="ABE17" s="91">
        <f ca="1">'WP 2-1-4 Plant Details'!DX17-'WP 2-2-1 Accum Res'!DX17</f>
        <v>2744089.3158960007</v>
      </c>
      <c r="ABF17" s="91">
        <f ca="1">'WP 2-1-4 Plant Details'!DY17-'WP 2-2-1 Accum Res'!DY17</f>
        <v>2739293.7623346671</v>
      </c>
      <c r="ABG17" s="91">
        <f ca="1">'WP 2-1-4 Plant Details'!DZ17-'WP 2-2-1 Accum Res'!DZ17</f>
        <v>2734498.2087733336</v>
      </c>
      <c r="ABH17" s="91">
        <f ca="1">'WP 2-1-4 Plant Details'!EA17-'WP 2-2-1 Accum Res'!EA17</f>
        <v>2729702.6552120005</v>
      </c>
      <c r="ABI17" s="91">
        <f ca="1">'WP 2-1-4 Plant Details'!EB17-'WP 2-2-1 Accum Res'!EB17</f>
        <v>2724907.1016506674</v>
      </c>
      <c r="ABJ17" s="91">
        <f ca="1">'WP 2-1-4 Plant Details'!EC17-'WP 2-2-1 Accum Res'!EC17</f>
        <v>2720111.5480893338</v>
      </c>
      <c r="ABK17" s="91">
        <f ca="1">'WP 2-1-4 Plant Details'!ED17-'WP 2-2-1 Accum Res'!ED17</f>
        <v>2715315.9945280002</v>
      </c>
      <c r="ABL17" s="91">
        <f ca="1">'WP 2-1-4 Plant Details'!EE17-'WP 2-2-1 Accum Res'!EE17</f>
        <v>2710520.4409666671</v>
      </c>
      <c r="ABM17" s="91">
        <f ca="1">'WP 2-1-4 Plant Details'!EF17-'WP 2-2-1 Accum Res'!EF17</f>
        <v>2705724.887405334</v>
      </c>
      <c r="ABN17" s="91">
        <f ca="1">'WP 2-1-4 Plant Details'!EG17-'WP 2-2-1 Accum Res'!EG17</f>
        <v>2700929.3338440005</v>
      </c>
      <c r="ABO17" s="91">
        <f ca="1">'WP 2-1-4 Plant Details'!EH17-'WP 2-2-1 Accum Res'!EH17</f>
        <v>2696133.7802826669</v>
      </c>
      <c r="ABP17" s="91">
        <f ca="1">'WP 2-1-4 Plant Details'!EI17-'WP 2-2-1 Accum Res'!EI17</f>
        <v>2691338.2267213338</v>
      </c>
      <c r="ABQ17" s="91">
        <f ca="1">'WP 2-1-4 Plant Details'!EJ17-'WP 2-2-1 Accum Res'!EJ17</f>
        <v>2686542.6731600007</v>
      </c>
      <c r="ABR17" s="91">
        <f ca="1">'WP 2-1-4 Plant Details'!EK17-'WP 2-2-1 Accum Res'!EK17</f>
        <v>2681747.1195986671</v>
      </c>
      <c r="ABS17" s="91">
        <f ca="1">'WP 2-1-4 Plant Details'!EL17-'WP 2-2-1 Accum Res'!EL17</f>
        <v>2676951.5660373336</v>
      </c>
      <c r="ABT17" s="91">
        <f ca="1">'WP 2-1-4 Plant Details'!EM17-'WP 2-2-1 Accum Res'!EM17</f>
        <v>2672156.0124760005</v>
      </c>
      <c r="ABU17" s="91">
        <f ca="1">'WP 2-1-4 Plant Details'!EN17-'WP 2-2-1 Accum Res'!EN17</f>
        <v>2667360.4589146674</v>
      </c>
      <c r="ABV17" s="91">
        <f ca="1">'WP 2-1-4 Plant Details'!EO17-'WP 2-2-1 Accum Res'!EO17</f>
        <v>2662564.9053533338</v>
      </c>
      <c r="ABW17" s="91">
        <f ca="1">'WP 2-1-4 Plant Details'!EP17-'WP 2-2-1 Accum Res'!EP17</f>
        <v>2657769.3517920002</v>
      </c>
      <c r="ABX17" s="91">
        <f ca="1">'WP 2-1-4 Plant Details'!EQ17-'WP 2-2-1 Accum Res'!EQ17</f>
        <v>2652973.7982306671</v>
      </c>
      <c r="ABY17" s="91">
        <f ca="1">'WP 2-1-4 Plant Details'!ER17-'WP 2-2-1 Accum Res'!ER17</f>
        <v>2648178.244669334</v>
      </c>
      <c r="ABZ17" s="91">
        <f ca="1">'WP 2-1-4 Plant Details'!ES17-'WP 2-2-1 Accum Res'!ES17</f>
        <v>2643382.6911080005</v>
      </c>
      <c r="ACA17" s="91">
        <f ca="1">'WP 2-1-4 Plant Details'!ET17-'WP 2-2-1 Accum Res'!ET17</f>
        <v>2638587.1375466669</v>
      </c>
      <c r="ACB17" s="91">
        <f ca="1">'WP 2-1-4 Plant Details'!EU17-'WP 2-2-1 Accum Res'!EU17</f>
        <v>2633791.5839853338</v>
      </c>
      <c r="ACC17" s="169">
        <f t="shared" ca="1" si="261"/>
        <v>2777658</v>
      </c>
      <c r="ACD17" s="169">
        <f t="shared" ca="1" si="230"/>
        <v>2720112</v>
      </c>
      <c r="ACE17" s="169">
        <f t="shared" ca="1" si="231"/>
        <v>2662565</v>
      </c>
    </row>
    <row r="18" spans="1:759">
      <c r="A18" s="160">
        <f t="shared" si="232"/>
        <v>10</v>
      </c>
      <c r="B18" s="160">
        <v>362.1</v>
      </c>
      <c r="C18" s="44" t="s">
        <v>317</v>
      </c>
      <c r="D18" s="91"/>
      <c r="E18" s="47"/>
      <c r="F18" s="47"/>
      <c r="G18" s="47"/>
      <c r="H18" s="47"/>
      <c r="I18" s="47"/>
      <c r="J18" s="47"/>
      <c r="K18" s="47"/>
      <c r="L18" s="47"/>
      <c r="M18" s="47"/>
      <c r="N18" s="47"/>
      <c r="O18" s="47"/>
      <c r="P18" s="47"/>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v>24505014.170000002</v>
      </c>
      <c r="AY18" s="91">
        <f t="shared" ref="AY18:BJ18" si="262">+AX18+GT18+MO18+SJ18</f>
        <v>24505014.170000002</v>
      </c>
      <c r="AZ18" s="91">
        <f t="shared" si="262"/>
        <v>24505014.170000002</v>
      </c>
      <c r="BA18" s="91">
        <f t="shared" si="262"/>
        <v>24505014.170000002</v>
      </c>
      <c r="BB18" s="91">
        <f t="shared" si="262"/>
        <v>24505014.170000002</v>
      </c>
      <c r="BC18" s="91">
        <f t="shared" si="262"/>
        <v>25031856.590000004</v>
      </c>
      <c r="BD18" s="91">
        <f t="shared" si="262"/>
        <v>25031856.590000004</v>
      </c>
      <c r="BE18" s="91">
        <f t="shared" si="262"/>
        <v>25050646.340000004</v>
      </c>
      <c r="BF18" s="91">
        <f t="shared" si="262"/>
        <v>25050646.340000004</v>
      </c>
      <c r="BG18" s="91">
        <f t="shared" si="262"/>
        <v>25050646.340000004</v>
      </c>
      <c r="BH18" s="91">
        <f t="shared" si="262"/>
        <v>25050646.340000004</v>
      </c>
      <c r="BI18" s="91">
        <f t="shared" si="262"/>
        <v>25050646.340000004</v>
      </c>
      <c r="BJ18" s="91">
        <f t="shared" si="262"/>
        <v>25050646.340000004</v>
      </c>
      <c r="BK18" s="91">
        <f t="shared" si="241"/>
        <v>25050646.340000004</v>
      </c>
      <c r="BL18" s="91">
        <f t="shared" si="242"/>
        <v>25050646.340000004</v>
      </c>
      <c r="BM18" s="91">
        <f t="shared" si="243"/>
        <v>25050646.340000004</v>
      </c>
      <c r="BN18" s="91">
        <f t="shared" si="244"/>
        <v>25050646.340000004</v>
      </c>
      <c r="BO18" s="91">
        <f t="shared" si="245"/>
        <v>25050646.340000004</v>
      </c>
      <c r="BP18" s="91">
        <f t="shared" si="246"/>
        <v>25050646.340000004</v>
      </c>
      <c r="BQ18" s="91">
        <f t="shared" si="247"/>
        <v>25050646.340000004</v>
      </c>
      <c r="BR18" s="91">
        <f t="shared" si="248"/>
        <v>25050646.340000004</v>
      </c>
      <c r="BS18" s="91">
        <f t="shared" si="249"/>
        <v>25050646.340000004</v>
      </c>
      <c r="BT18" s="91">
        <f t="shared" si="250"/>
        <v>25050646.340000004</v>
      </c>
      <c r="BU18" s="91">
        <f t="shared" si="251"/>
        <v>25050646.340000004</v>
      </c>
      <c r="BV18" s="91">
        <f t="shared" si="252"/>
        <v>25050646.340000004</v>
      </c>
      <c r="BW18" s="91">
        <f t="shared" si="253"/>
        <v>25050646.340000004</v>
      </c>
      <c r="BX18" s="91">
        <f t="shared" si="254"/>
        <v>25050646.340000004</v>
      </c>
      <c r="BY18" s="91">
        <f t="shared" si="255"/>
        <v>25050646.340000004</v>
      </c>
      <c r="BZ18" s="91">
        <f t="shared" si="256"/>
        <v>25050646.340000004</v>
      </c>
      <c r="CA18" s="91">
        <f t="shared" si="105"/>
        <v>25050646.340000004</v>
      </c>
      <c r="CB18" s="91">
        <f t="shared" si="106"/>
        <v>25050646.340000004</v>
      </c>
      <c r="CC18" s="91">
        <f t="shared" si="107"/>
        <v>25050646.340000004</v>
      </c>
      <c r="CD18" s="91">
        <f t="shared" si="108"/>
        <v>25050646.340000004</v>
      </c>
      <c r="CE18" s="91">
        <f t="shared" si="109"/>
        <v>25050646.340000004</v>
      </c>
      <c r="CF18" s="91">
        <f t="shared" si="110"/>
        <v>25050646.340000004</v>
      </c>
      <c r="CG18" s="91">
        <f t="shared" si="111"/>
        <v>25050646.340000004</v>
      </c>
      <c r="CH18" s="91">
        <f t="shared" si="112"/>
        <v>25050646.340000004</v>
      </c>
      <c r="CI18" s="91">
        <f t="shared" si="113"/>
        <v>25050646.340000004</v>
      </c>
      <c r="CJ18" s="91">
        <f t="shared" si="114"/>
        <v>25050646.340000004</v>
      </c>
      <c r="CK18" s="91">
        <f t="shared" si="115"/>
        <v>25050646.340000004</v>
      </c>
      <c r="CL18" s="91">
        <f t="shared" si="116"/>
        <v>25050646.340000004</v>
      </c>
      <c r="CM18" s="91">
        <f t="shared" si="117"/>
        <v>25050646.340000004</v>
      </c>
      <c r="CN18" s="91">
        <f t="shared" si="118"/>
        <v>25050646.340000004</v>
      </c>
      <c r="CO18" s="91">
        <f t="shared" si="119"/>
        <v>25050646.340000004</v>
      </c>
      <c r="CP18" s="91">
        <f t="shared" si="120"/>
        <v>25050646.340000004</v>
      </c>
      <c r="CQ18" s="91">
        <f t="shared" ca="1" si="121"/>
        <v>25050646.340000004</v>
      </c>
      <c r="CR18" s="91">
        <f t="shared" ca="1" si="122"/>
        <v>25050646.340000004</v>
      </c>
      <c r="CS18" s="91">
        <f t="shared" ca="1" si="123"/>
        <v>25050646.340000004</v>
      </c>
      <c r="CT18" s="91">
        <f t="shared" ca="1" si="124"/>
        <v>25050646.340000004</v>
      </c>
      <c r="CU18" s="91">
        <f t="shared" ca="1" si="125"/>
        <v>25050646.340000004</v>
      </c>
      <c r="CV18" s="91">
        <f t="shared" ca="1" si="126"/>
        <v>25050646.340000004</v>
      </c>
      <c r="CW18" s="91">
        <f t="shared" ca="1" si="127"/>
        <v>25050646.340000004</v>
      </c>
      <c r="CX18" s="91">
        <f t="shared" ca="1" si="128"/>
        <v>25050646.340000004</v>
      </c>
      <c r="CY18" s="91">
        <f t="shared" ca="1" si="129"/>
        <v>25050646.340000004</v>
      </c>
      <c r="CZ18" s="91">
        <f t="shared" ca="1" si="130"/>
        <v>25050646.340000004</v>
      </c>
      <c r="DA18" s="91">
        <f t="shared" ca="1" si="131"/>
        <v>25050646.340000004</v>
      </c>
      <c r="DB18" s="91">
        <f t="shared" ca="1" si="132"/>
        <v>25050646.340000004</v>
      </c>
      <c r="DC18" s="91">
        <f t="shared" ca="1" si="133"/>
        <v>25050646.340000004</v>
      </c>
      <c r="DD18" s="91">
        <f t="shared" ca="1" si="134"/>
        <v>25050646.340000004</v>
      </c>
      <c r="DE18" s="91">
        <f t="shared" ca="1" si="179"/>
        <v>25050646.340000004</v>
      </c>
      <c r="DF18" s="91">
        <f t="shared" ca="1" si="180"/>
        <v>25050646.340000004</v>
      </c>
      <c r="DG18" s="91">
        <f t="shared" ca="1" si="181"/>
        <v>26066489.250727877</v>
      </c>
      <c r="DH18" s="91">
        <f t="shared" ca="1" si="182"/>
        <v>111109836.54825552</v>
      </c>
      <c r="DI18" s="91">
        <f t="shared" ca="1" si="183"/>
        <v>112075345.65214501</v>
      </c>
      <c r="DJ18" s="91">
        <f t="shared" ca="1" si="184"/>
        <v>113054659.36038135</v>
      </c>
      <c r="DK18" s="91">
        <f t="shared" ca="1" si="185"/>
        <v>114031092.83335449</v>
      </c>
      <c r="DL18" s="91">
        <f t="shared" ca="1" si="186"/>
        <v>114031092.83335449</v>
      </c>
      <c r="DM18" s="91">
        <f t="shared" ca="1" si="187"/>
        <v>114031092.83335449</v>
      </c>
      <c r="DN18" s="91">
        <f t="shared" ca="1" si="188"/>
        <v>114031092.83335449</v>
      </c>
      <c r="DO18" s="91">
        <f t="shared" ca="1" si="189"/>
        <v>114031092.83335449</v>
      </c>
      <c r="DP18" s="91">
        <f t="shared" ca="1" si="190"/>
        <v>114031092.83335449</v>
      </c>
      <c r="DQ18" s="91">
        <f t="shared" ca="1" si="191"/>
        <v>114031092.83335449</v>
      </c>
      <c r="DR18" s="91">
        <f t="shared" ca="1" si="192"/>
        <v>114031092.83335449</v>
      </c>
      <c r="DS18" s="91">
        <f t="shared" ca="1" si="193"/>
        <v>114031092.83335449</v>
      </c>
      <c r="DT18" s="91">
        <f t="shared" ca="1" si="194"/>
        <v>114031092.83335449</v>
      </c>
      <c r="DU18" s="91">
        <f t="shared" ca="1" si="195"/>
        <v>114031092.83335449</v>
      </c>
      <c r="DV18" s="91">
        <f t="shared" ca="1" si="196"/>
        <v>114031092.83335449</v>
      </c>
      <c r="DW18" s="91">
        <f t="shared" ca="1" si="197"/>
        <v>114031092.83335449</v>
      </c>
      <c r="DX18" s="91">
        <f t="shared" ca="1" si="198"/>
        <v>114031092.83335449</v>
      </c>
      <c r="DY18" s="91">
        <f t="shared" ca="1" si="199"/>
        <v>114031092.83335449</v>
      </c>
      <c r="DZ18" s="91">
        <f t="shared" ca="1" si="200"/>
        <v>114031092.83335449</v>
      </c>
      <c r="EA18" s="91">
        <f t="shared" ca="1" si="201"/>
        <v>114031092.83335449</v>
      </c>
      <c r="EB18" s="91">
        <f t="shared" ca="1" si="202"/>
        <v>114031092.83335449</v>
      </c>
      <c r="EC18" s="91">
        <f t="shared" ca="1" si="203"/>
        <v>114031092.83335449</v>
      </c>
      <c r="ED18" s="91">
        <f t="shared" ca="1" si="204"/>
        <v>114031092.83335449</v>
      </c>
      <c r="EE18" s="91">
        <f t="shared" ca="1" si="205"/>
        <v>114031092.83335449</v>
      </c>
      <c r="EF18" s="91">
        <f t="shared" ca="1" si="206"/>
        <v>114031092.83335449</v>
      </c>
      <c r="EG18" s="91">
        <f t="shared" ca="1" si="207"/>
        <v>114031092.83335449</v>
      </c>
      <c r="EH18" s="91">
        <f t="shared" ca="1" si="208"/>
        <v>114031092.83335449</v>
      </c>
      <c r="EI18" s="91">
        <f t="shared" ca="1" si="209"/>
        <v>114031092.83335449</v>
      </c>
      <c r="EJ18" s="91">
        <f t="shared" ca="1" si="210"/>
        <v>114031092.83335449</v>
      </c>
      <c r="EK18" s="91">
        <f t="shared" ca="1" si="211"/>
        <v>114031092.83335449</v>
      </c>
      <c r="EL18" s="91">
        <f t="shared" ca="1" si="212"/>
        <v>114031092.83335449</v>
      </c>
      <c r="EM18" s="91">
        <f t="shared" ca="1" si="213"/>
        <v>114031092.83335449</v>
      </c>
      <c r="EN18" s="91">
        <f t="shared" ca="1" si="214"/>
        <v>114031092.83335449</v>
      </c>
      <c r="EO18" s="91">
        <f t="shared" ca="1" si="215"/>
        <v>114031092.83335449</v>
      </c>
      <c r="EP18" s="91">
        <f t="shared" ca="1" si="216"/>
        <v>114031092.83335449</v>
      </c>
      <c r="EQ18" s="91">
        <f t="shared" ca="1" si="217"/>
        <v>114031092.83335449</v>
      </c>
      <c r="ER18" s="91">
        <f t="shared" ca="1" si="218"/>
        <v>114031092.83335449</v>
      </c>
      <c r="ES18" s="91">
        <f t="shared" ca="1" si="219"/>
        <v>114031092.83335449</v>
      </c>
      <c r="ET18" s="91">
        <f t="shared" ca="1" si="220"/>
        <v>114031092.83335449</v>
      </c>
      <c r="EU18" s="91">
        <f t="shared" ca="1" si="221"/>
        <v>114031092.83335449</v>
      </c>
      <c r="EV18" s="169">
        <f t="shared" ca="1" si="257"/>
        <v>114031093</v>
      </c>
      <c r="EW18" s="169">
        <f t="shared" ca="1" si="222"/>
        <v>114031093</v>
      </c>
      <c r="EX18" s="169">
        <f t="shared" ca="1" si="223"/>
        <v>114031093</v>
      </c>
      <c r="EY18" s="91"/>
      <c r="EZ18" s="91"/>
      <c r="FA18" s="91"/>
      <c r="FB18" s="91"/>
      <c r="FC18" s="91"/>
      <c r="FD18" s="91"/>
      <c r="FE18" s="91"/>
      <c r="FF18" s="91"/>
      <c r="FG18" s="91"/>
      <c r="FH18" s="91"/>
      <c r="FI18" s="91"/>
      <c r="FJ18" s="91"/>
      <c r="FK18" s="91"/>
      <c r="FL18" s="91"/>
      <c r="FM18" s="91"/>
      <c r="FN18" s="91"/>
      <c r="FO18" s="91"/>
      <c r="FP18" s="91"/>
      <c r="FQ18" s="91"/>
      <c r="FR18" s="91"/>
      <c r="FS18" s="91"/>
      <c r="FT18" s="91"/>
      <c r="FU18" s="91"/>
      <c r="FV18" s="91"/>
      <c r="FW18" s="91"/>
      <c r="FX18" s="91"/>
      <c r="FY18" s="91"/>
      <c r="FZ18" s="91"/>
      <c r="GA18" s="91"/>
      <c r="GB18" s="91"/>
      <c r="GC18" s="91"/>
      <c r="GD18" s="91"/>
      <c r="GE18" s="91"/>
      <c r="GF18" s="91"/>
      <c r="GG18" s="91"/>
      <c r="GH18" s="91"/>
      <c r="GI18" s="91"/>
      <c r="GJ18" s="91"/>
      <c r="GK18" s="91"/>
      <c r="GL18" s="91"/>
      <c r="GM18" s="91"/>
      <c r="GN18" s="91"/>
      <c r="GO18" s="91"/>
      <c r="GP18" s="91"/>
      <c r="GQ18" s="91"/>
      <c r="GR18" s="91"/>
      <c r="GS18" s="91"/>
      <c r="GT18" s="91"/>
      <c r="GU18" s="91"/>
      <c r="GV18" s="91"/>
      <c r="GW18" s="91"/>
      <c r="GX18" s="91">
        <v>526842.42000000004</v>
      </c>
      <c r="GY18" s="91">
        <v>0</v>
      </c>
      <c r="GZ18" s="91">
        <v>18789.75</v>
      </c>
      <c r="HA18" s="91"/>
      <c r="HB18" s="91">
        <v>0</v>
      </c>
      <c r="HC18" s="91">
        <v>0</v>
      </c>
      <c r="HD18" s="91">
        <v>0</v>
      </c>
      <c r="HE18" s="91">
        <v>0</v>
      </c>
      <c r="HF18" s="91">
        <v>0</v>
      </c>
      <c r="HG18" s="91">
        <v>0</v>
      </c>
      <c r="HH18" s="91">
        <v>0</v>
      </c>
      <c r="HI18" s="91">
        <v>0</v>
      </c>
      <c r="HJ18" s="91">
        <v>0</v>
      </c>
      <c r="HK18" s="91"/>
      <c r="HL18" s="91"/>
      <c r="HM18" s="91"/>
      <c r="HN18" s="91">
        <v>0</v>
      </c>
      <c r="HO18" s="91">
        <v>0</v>
      </c>
      <c r="HP18" s="91">
        <v>0</v>
      </c>
      <c r="HQ18" s="91"/>
      <c r="HR18" s="91"/>
      <c r="HS18" s="91"/>
      <c r="HT18" s="91"/>
      <c r="HU18" s="91"/>
      <c r="HV18" s="91"/>
      <c r="HW18" s="91"/>
      <c r="HX18" s="91"/>
      <c r="HY18" s="91"/>
      <c r="HZ18" s="91"/>
      <c r="IA18" s="91"/>
      <c r="IB18" s="335"/>
      <c r="IC18" s="335">
        <v>0</v>
      </c>
      <c r="ID18" s="335"/>
      <c r="IE18" s="335"/>
      <c r="IF18" s="335"/>
      <c r="IG18" s="335"/>
      <c r="IH18" s="335"/>
      <c r="II18" s="335"/>
      <c r="IJ18" s="335"/>
      <c r="IK18" s="335"/>
      <c r="IL18" s="335"/>
      <c r="IM18" s="335"/>
      <c r="IN18" s="335"/>
      <c r="IO18" s="335">
        <v>0</v>
      </c>
      <c r="IP18" s="335"/>
      <c r="IQ18" s="335"/>
      <c r="IR18" s="335"/>
      <c r="IS18" s="335"/>
      <c r="IT18" s="335"/>
      <c r="IU18" s="335"/>
      <c r="IV18" s="335"/>
      <c r="IW18" s="335"/>
      <c r="IX18" s="335"/>
      <c r="IY18" s="335"/>
      <c r="IZ18" s="335"/>
      <c r="JA18" s="335">
        <v>0</v>
      </c>
      <c r="JB18" s="335">
        <f>'WP 2-1-1 Plant Additions'!G18</f>
        <v>1015842.9107278736</v>
      </c>
      <c r="JC18" s="335">
        <f>'WP 2-1-1 Plant Additions'!H18</f>
        <v>85043347.297527641</v>
      </c>
      <c r="JD18" s="335">
        <f>'WP 2-1-1 Plant Additions'!I18</f>
        <v>965509.10388949199</v>
      </c>
      <c r="JE18" s="335">
        <f>'WP 2-1-1 Plant Additions'!J18</f>
        <v>979313.70823634206</v>
      </c>
      <c r="JF18" s="335">
        <f>'WP 2-1-1 Plant Additions'!K18</f>
        <v>976433.47297313169</v>
      </c>
      <c r="JG18" s="335">
        <f>'WP 2-1-1 Plant Additions'!L18</f>
        <v>0</v>
      </c>
      <c r="JH18" s="335">
        <f>'WP 2-1-1 Plant Additions'!M18</f>
        <v>0</v>
      </c>
      <c r="JI18" s="335">
        <f>'WP 2-1-1 Plant Additions'!N18</f>
        <v>0</v>
      </c>
      <c r="JJ18" s="335">
        <f>'WP 2-1-1 Plant Additions'!O18</f>
        <v>0</v>
      </c>
      <c r="JK18" s="335">
        <f>'WP 2-1-1 Plant Additions'!P18</f>
        <v>0</v>
      </c>
      <c r="JL18" s="335">
        <f>'WP 2-1-1 Plant Additions'!Q18</f>
        <v>0</v>
      </c>
      <c r="JM18" s="335">
        <f>'WP 2-1-1 Plant Additions'!R18</f>
        <v>0</v>
      </c>
      <c r="JN18" s="335">
        <f>'WP 2-1-1 Plant Additions'!S18</f>
        <v>0</v>
      </c>
      <c r="JO18" s="335">
        <f>'WP 2-1-1 Plant Additions'!T18</f>
        <v>0</v>
      </c>
      <c r="JP18" s="335">
        <f>'WP 2-1-1 Plant Additions'!U18</f>
        <v>0</v>
      </c>
      <c r="JQ18" s="335">
        <f>'WP 2-1-1 Plant Additions'!V18</f>
        <v>0</v>
      </c>
      <c r="JR18" s="335">
        <f>'WP 2-1-1 Plant Additions'!W18</f>
        <v>0</v>
      </c>
      <c r="JS18" s="335">
        <f>'WP 2-1-1 Plant Additions'!X18</f>
        <v>0</v>
      </c>
      <c r="JT18" s="335">
        <f>'WP 2-1-1 Plant Additions'!Y18</f>
        <v>0</v>
      </c>
      <c r="JU18" s="335">
        <f>'WP 2-1-1 Plant Additions'!Z18</f>
        <v>0</v>
      </c>
      <c r="JV18" s="335">
        <f>'WP 2-1-1 Plant Additions'!AA18</f>
        <v>0</v>
      </c>
      <c r="JW18" s="335">
        <f>'WP 2-1-1 Plant Additions'!AB18</f>
        <v>0</v>
      </c>
      <c r="JX18" s="335">
        <f>'WP 2-1-1 Plant Additions'!AC18</f>
        <v>0</v>
      </c>
      <c r="JY18" s="335">
        <f>'WP 2-1-1 Plant Additions'!AD18</f>
        <v>0</v>
      </c>
      <c r="JZ18" s="335">
        <f>'WP 2-1-1 Plant Additions'!AE18</f>
        <v>0</v>
      </c>
      <c r="KA18" s="335">
        <f>'WP 2-1-1 Plant Additions'!AF18</f>
        <v>0</v>
      </c>
      <c r="KB18" s="335">
        <f>'WP 2-1-1 Plant Additions'!AG18</f>
        <v>0</v>
      </c>
      <c r="KC18" s="335">
        <f>'WP 2-1-1 Plant Additions'!AH18</f>
        <v>0</v>
      </c>
      <c r="KD18" s="335">
        <f>'WP 2-1-1 Plant Additions'!AI18</f>
        <v>0</v>
      </c>
      <c r="KE18" s="335">
        <f>'WP 2-1-1 Plant Additions'!AJ18</f>
        <v>0</v>
      </c>
      <c r="KF18" s="335">
        <f>'WP 2-1-1 Plant Additions'!AK18</f>
        <v>0</v>
      </c>
      <c r="KG18" s="335">
        <f>'WP 2-1-1 Plant Additions'!AL18</f>
        <v>0</v>
      </c>
      <c r="KH18" s="335">
        <f>'WP 2-1-1 Plant Additions'!AM18</f>
        <v>0</v>
      </c>
      <c r="KI18" s="335">
        <f>'WP 2-1-1 Plant Additions'!AN18</f>
        <v>0</v>
      </c>
      <c r="KJ18" s="335">
        <f>'WP 2-1-1 Plant Additions'!AO18</f>
        <v>0</v>
      </c>
      <c r="KK18" s="335">
        <f>'WP 2-1-1 Plant Additions'!AP18</f>
        <v>0</v>
      </c>
      <c r="KL18" s="335">
        <f>'WP 2-1-1 Plant Additions'!AQ18</f>
        <v>0</v>
      </c>
      <c r="KM18" s="335">
        <f>'WP 2-1-1 Plant Additions'!AR18</f>
        <v>0</v>
      </c>
      <c r="KN18" s="335">
        <f>'WP 2-1-1 Plant Additions'!AS18</f>
        <v>0</v>
      </c>
      <c r="KO18" s="335">
        <f>'WP 2-1-1 Plant Additions'!AT18</f>
        <v>0</v>
      </c>
      <c r="KP18" s="335">
        <f>'WP 2-1-1 Plant Additions'!AU18</f>
        <v>0</v>
      </c>
      <c r="KQ18" s="169">
        <f t="shared" si="258"/>
        <v>0</v>
      </c>
      <c r="KR18" s="169">
        <f t="shared" si="224"/>
        <v>0</v>
      </c>
      <c r="KS18" s="169">
        <f t="shared" si="225"/>
        <v>0</v>
      </c>
      <c r="KT18" s="91"/>
      <c r="KU18" s="91"/>
      <c r="KV18" s="91"/>
      <c r="KW18" s="91"/>
      <c r="KX18" s="91"/>
      <c r="KY18" s="91"/>
      <c r="KZ18" s="91"/>
      <c r="LA18" s="91"/>
      <c r="LB18" s="91"/>
      <c r="LC18" s="91"/>
      <c r="LD18" s="91"/>
      <c r="LE18" s="91"/>
      <c r="LF18" s="91"/>
      <c r="LG18" s="91"/>
      <c r="LH18" s="91"/>
      <c r="LI18" s="91"/>
      <c r="LJ18" s="91"/>
      <c r="LK18" s="91"/>
      <c r="LL18" s="91"/>
      <c r="LM18" s="91"/>
      <c r="LN18" s="91"/>
      <c r="LO18" s="91"/>
      <c r="LP18" s="91"/>
      <c r="LQ18" s="91"/>
      <c r="LR18" s="91"/>
      <c r="LS18" s="91"/>
      <c r="LT18" s="91"/>
      <c r="LU18" s="91"/>
      <c r="LV18" s="91"/>
      <c r="LW18" s="91"/>
      <c r="LX18" s="91"/>
      <c r="LY18" s="91"/>
      <c r="LZ18" s="91"/>
      <c r="MA18" s="91"/>
      <c r="MB18" s="91"/>
      <c r="MC18" s="91"/>
      <c r="MD18" s="91"/>
      <c r="ME18" s="91"/>
      <c r="MF18" s="91"/>
      <c r="MG18" s="91"/>
      <c r="MH18" s="91"/>
      <c r="MI18" s="91"/>
      <c r="MJ18" s="91"/>
      <c r="MK18" s="91"/>
      <c r="ML18" s="91"/>
      <c r="MM18" s="91"/>
      <c r="MN18" s="91"/>
      <c r="MO18" s="91"/>
      <c r="MP18" s="91"/>
      <c r="MQ18" s="91"/>
      <c r="MR18" s="91"/>
      <c r="MS18" s="91"/>
      <c r="MT18" s="91">
        <v>0</v>
      </c>
      <c r="MU18" s="91">
        <v>0</v>
      </c>
      <c r="MV18" s="91">
        <v>0</v>
      </c>
      <c r="MW18" s="91">
        <v>0</v>
      </c>
      <c r="MX18" s="91">
        <v>0</v>
      </c>
      <c r="MY18" s="91">
        <v>0</v>
      </c>
      <c r="MZ18" s="91">
        <v>0</v>
      </c>
      <c r="NA18" s="91">
        <v>0</v>
      </c>
      <c r="NB18" s="91">
        <v>0</v>
      </c>
      <c r="NC18" s="91">
        <v>0</v>
      </c>
      <c r="ND18" s="91">
        <v>0</v>
      </c>
      <c r="NE18" s="91">
        <v>0</v>
      </c>
      <c r="NF18" s="91"/>
      <c r="NG18" s="91"/>
      <c r="NH18" s="91"/>
      <c r="NI18" s="91">
        <v>0</v>
      </c>
      <c r="NJ18" s="91"/>
      <c r="NK18" s="91"/>
      <c r="NL18" s="91"/>
      <c r="NM18" s="91"/>
      <c r="NN18" s="91"/>
      <c r="NO18" s="91"/>
      <c r="NP18" s="91"/>
      <c r="NQ18" s="91"/>
      <c r="NR18" s="91"/>
      <c r="NS18" s="91"/>
      <c r="NT18" s="91"/>
      <c r="NU18" s="91"/>
      <c r="NV18" s="91"/>
      <c r="NW18" s="91"/>
      <c r="NX18" s="91">
        <f>+'WP 2-2-1 Accum Res'!NX18</f>
        <v>0</v>
      </c>
      <c r="NY18" s="91">
        <f>+'WP 2-2-1 Accum Res'!NY18</f>
        <v>0</v>
      </c>
      <c r="NZ18" s="91">
        <f>+'WP 2-2-1 Accum Res'!NZ18</f>
        <v>0</v>
      </c>
      <c r="OA18" s="91">
        <f>+'WP 2-2-1 Accum Res'!OA18</f>
        <v>0</v>
      </c>
      <c r="OB18" s="91">
        <f>+'WP 2-2-1 Accum Res'!OB18</f>
        <v>0</v>
      </c>
      <c r="OC18" s="91">
        <f>+'WP 2-2-1 Accum Res'!OC18</f>
        <v>0</v>
      </c>
      <c r="OD18" s="91">
        <f>+'WP 2-2-1 Accum Res'!OD18</f>
        <v>0</v>
      </c>
      <c r="OE18" s="91">
        <f>+'WP 2-2-1 Accum Res'!OE18</f>
        <v>0</v>
      </c>
      <c r="OF18" s="91">
        <f>+'WP 2-2-1 Accum Res'!OF18</f>
        <v>0</v>
      </c>
      <c r="OG18" s="91">
        <f ca="1">+'WP 2-2-1 Accum Res'!OG18</f>
        <v>0</v>
      </c>
      <c r="OH18" s="91">
        <f>+'WP 2-2-1 Accum Res'!OH18</f>
        <v>0</v>
      </c>
      <c r="OI18" s="91">
        <f>+'WP 2-2-1 Accum Res'!OI18</f>
        <v>0</v>
      </c>
      <c r="OJ18" s="91">
        <f>+'WP 2-2-1 Accum Res'!OJ18</f>
        <v>0</v>
      </c>
      <c r="OK18" s="91">
        <v>0</v>
      </c>
      <c r="OL18" s="91">
        <v>0</v>
      </c>
      <c r="OM18" s="91">
        <v>0</v>
      </c>
      <c r="ON18" s="91">
        <v>0</v>
      </c>
      <c r="OO18" s="91">
        <v>0</v>
      </c>
      <c r="OP18" s="91">
        <v>0</v>
      </c>
      <c r="OQ18" s="91">
        <v>0</v>
      </c>
      <c r="OR18" s="91">
        <v>0</v>
      </c>
      <c r="OS18" s="91"/>
      <c r="OT18" s="91"/>
      <c r="OU18" s="91"/>
      <c r="OV18" s="91">
        <v>0</v>
      </c>
      <c r="OW18" s="91">
        <v>0</v>
      </c>
      <c r="OX18" s="91">
        <f t="shared" si="136"/>
        <v>0</v>
      </c>
      <c r="OY18" s="91">
        <f t="shared" si="137"/>
        <v>0</v>
      </c>
      <c r="OZ18" s="91">
        <f t="shared" si="138"/>
        <v>0</v>
      </c>
      <c r="PA18" s="91">
        <f t="shared" si="139"/>
        <v>0</v>
      </c>
      <c r="PB18" s="91">
        <f t="shared" si="140"/>
        <v>0</v>
      </c>
      <c r="PC18" s="91">
        <f t="shared" si="141"/>
        <v>0</v>
      </c>
      <c r="PD18" s="91">
        <f t="shared" si="142"/>
        <v>0</v>
      </c>
      <c r="PE18" s="91">
        <f t="shared" si="143"/>
        <v>0</v>
      </c>
      <c r="PF18" s="91">
        <f t="shared" si="144"/>
        <v>0</v>
      </c>
      <c r="PG18" s="91">
        <f t="shared" si="145"/>
        <v>0</v>
      </c>
      <c r="PH18" s="91">
        <f t="shared" si="146"/>
        <v>0</v>
      </c>
      <c r="PI18" s="91">
        <f t="shared" si="147"/>
        <v>0</v>
      </c>
      <c r="PJ18" s="91">
        <f t="shared" si="148"/>
        <v>0</v>
      </c>
      <c r="PK18" s="91">
        <f t="shared" si="149"/>
        <v>0</v>
      </c>
      <c r="PL18" s="91">
        <f t="shared" si="150"/>
        <v>0</v>
      </c>
      <c r="PM18" s="91">
        <f t="shared" si="151"/>
        <v>0</v>
      </c>
      <c r="PN18" s="91">
        <f t="shared" si="152"/>
        <v>0</v>
      </c>
      <c r="PO18" s="91">
        <f t="shared" si="153"/>
        <v>0</v>
      </c>
      <c r="PP18" s="91">
        <f t="shared" si="154"/>
        <v>0</v>
      </c>
      <c r="PQ18" s="91">
        <f t="shared" si="155"/>
        <v>0</v>
      </c>
      <c r="PR18" s="91">
        <f t="shared" si="156"/>
        <v>0</v>
      </c>
      <c r="PS18" s="91">
        <f t="shared" si="157"/>
        <v>0</v>
      </c>
      <c r="PT18" s="91">
        <f t="shared" si="158"/>
        <v>0</v>
      </c>
      <c r="PU18" s="91">
        <f t="shared" si="159"/>
        <v>0</v>
      </c>
      <c r="PV18" s="91">
        <f t="shared" si="160"/>
        <v>0</v>
      </c>
      <c r="PW18" s="91">
        <f t="shared" si="161"/>
        <v>0</v>
      </c>
      <c r="PX18" s="91">
        <f t="shared" si="162"/>
        <v>0</v>
      </c>
      <c r="PY18" s="91">
        <f t="shared" si="163"/>
        <v>0</v>
      </c>
      <c r="PZ18" s="91">
        <f t="shared" si="164"/>
        <v>0</v>
      </c>
      <c r="QA18" s="91">
        <f t="shared" si="165"/>
        <v>0</v>
      </c>
      <c r="QB18" s="91">
        <f t="shared" si="166"/>
        <v>0</v>
      </c>
      <c r="QC18" s="91">
        <f t="shared" si="167"/>
        <v>0</v>
      </c>
      <c r="QD18" s="91">
        <f t="shared" si="168"/>
        <v>0</v>
      </c>
      <c r="QE18" s="91">
        <f t="shared" si="169"/>
        <v>0</v>
      </c>
      <c r="QF18" s="91">
        <f t="shared" si="170"/>
        <v>0</v>
      </c>
      <c r="QG18" s="91">
        <f t="shared" si="171"/>
        <v>0</v>
      </c>
      <c r="QH18" s="91">
        <f t="shared" si="172"/>
        <v>0</v>
      </c>
      <c r="QI18" s="91">
        <f t="shared" si="173"/>
        <v>0</v>
      </c>
      <c r="QJ18" s="91">
        <f t="shared" si="174"/>
        <v>0</v>
      </c>
      <c r="QK18" s="91">
        <f t="shared" si="175"/>
        <v>0</v>
      </c>
      <c r="QL18" s="169">
        <f t="shared" si="259"/>
        <v>0</v>
      </c>
      <c r="QM18" s="169">
        <f t="shared" si="226"/>
        <v>0</v>
      </c>
      <c r="QN18" s="169">
        <f t="shared" si="227"/>
        <v>0</v>
      </c>
      <c r="QO18" s="91"/>
      <c r="QP18" s="91"/>
      <c r="QQ18" s="91"/>
      <c r="QR18" s="91"/>
      <c r="QS18" s="91"/>
      <c r="QT18" s="91"/>
      <c r="QU18" s="91"/>
      <c r="QV18" s="91"/>
      <c r="QW18" s="91"/>
      <c r="QX18" s="91"/>
      <c r="QY18" s="91"/>
      <c r="QZ18" s="91"/>
      <c r="RA18" s="91"/>
      <c r="RB18" s="91"/>
      <c r="RC18" s="91"/>
      <c r="RD18" s="91"/>
      <c r="RE18" s="91"/>
      <c r="RF18" s="91"/>
      <c r="RG18" s="91"/>
      <c r="RH18" s="91"/>
      <c r="RI18" s="91"/>
      <c r="RJ18" s="91"/>
      <c r="RK18" s="91"/>
      <c r="RL18" s="91"/>
      <c r="RM18" s="91"/>
      <c r="RN18" s="91"/>
      <c r="RO18" s="91"/>
      <c r="RP18" s="91"/>
      <c r="RQ18" s="91"/>
      <c r="RR18" s="91"/>
      <c r="RS18" s="91"/>
      <c r="RT18" s="91"/>
      <c r="RU18" s="91"/>
      <c r="RV18" s="91"/>
      <c r="RW18" s="91"/>
      <c r="RX18" s="91"/>
      <c r="RY18" s="91"/>
      <c r="RZ18" s="91"/>
      <c r="SA18" s="91"/>
      <c r="SB18" s="91"/>
      <c r="SC18" s="91"/>
      <c r="SD18" s="91"/>
      <c r="SE18" s="91"/>
      <c r="SF18" s="91"/>
      <c r="SG18" s="91"/>
      <c r="SH18" s="91"/>
      <c r="SI18" s="91"/>
      <c r="SJ18" s="91"/>
      <c r="SK18" s="91"/>
      <c r="SL18" s="91"/>
      <c r="SM18" s="91"/>
      <c r="SN18" s="91"/>
      <c r="SO18" s="91">
        <v>0</v>
      </c>
      <c r="SP18" s="91">
        <v>0</v>
      </c>
      <c r="SQ18" s="91">
        <v>0</v>
      </c>
      <c r="SR18" s="91">
        <v>0</v>
      </c>
      <c r="SS18" s="91">
        <v>0</v>
      </c>
      <c r="ST18" s="91">
        <v>0</v>
      </c>
      <c r="SU18" s="91">
        <v>0</v>
      </c>
      <c r="SV18" s="91">
        <v>0</v>
      </c>
      <c r="SW18" s="91">
        <v>0</v>
      </c>
      <c r="SX18" s="91">
        <v>0</v>
      </c>
      <c r="SY18" s="91">
        <v>0</v>
      </c>
      <c r="SZ18" s="91">
        <v>0</v>
      </c>
      <c r="TA18" s="91"/>
      <c r="TB18" s="91"/>
      <c r="TC18" s="91"/>
      <c r="TD18" s="91">
        <v>0</v>
      </c>
      <c r="TE18" s="91">
        <v>0</v>
      </c>
      <c r="TF18" s="91">
        <v>0</v>
      </c>
      <c r="TG18" s="91"/>
      <c r="TH18" s="91"/>
      <c r="TI18" s="91"/>
      <c r="TJ18" s="91"/>
      <c r="TK18" s="91"/>
      <c r="TL18" s="91"/>
      <c r="TM18" s="91"/>
      <c r="TN18" s="91"/>
      <c r="TO18" s="91"/>
      <c r="TP18" s="91"/>
      <c r="TQ18" s="91"/>
      <c r="TR18" s="91"/>
      <c r="TS18" s="91">
        <v>0</v>
      </c>
      <c r="TT18" s="91"/>
      <c r="TU18" s="91"/>
      <c r="TV18" s="91"/>
      <c r="TW18" s="91"/>
      <c r="TX18" s="91"/>
      <c r="TY18" s="91"/>
      <c r="TZ18" s="91"/>
      <c r="UA18" s="91"/>
      <c r="UB18" s="91"/>
      <c r="UC18" s="91"/>
      <c r="UD18" s="91"/>
      <c r="UE18" s="91"/>
      <c r="UF18" s="91"/>
      <c r="UG18" s="91"/>
      <c r="UH18" s="91"/>
      <c r="UI18" s="91"/>
      <c r="UJ18" s="91"/>
      <c r="UK18" s="91"/>
      <c r="UL18" s="91"/>
      <c r="UM18" s="91"/>
      <c r="UN18" s="91"/>
      <c r="UO18" s="91"/>
      <c r="UP18" s="91"/>
      <c r="UQ18" s="91"/>
      <c r="UR18" s="91"/>
      <c r="US18" s="91"/>
      <c r="UT18" s="91"/>
      <c r="UU18" s="91"/>
      <c r="UV18" s="91"/>
      <c r="UW18" s="91"/>
      <c r="UX18" s="91"/>
      <c r="UY18" s="91"/>
      <c r="UZ18" s="91"/>
      <c r="VA18" s="91"/>
      <c r="VB18" s="91"/>
      <c r="VC18" s="91"/>
      <c r="VD18" s="91"/>
      <c r="VE18" s="91"/>
      <c r="VF18" s="91"/>
      <c r="VG18" s="91"/>
      <c r="VH18" s="91"/>
      <c r="VI18" s="91"/>
      <c r="VJ18" s="91"/>
      <c r="VK18" s="91"/>
      <c r="VL18" s="91"/>
      <c r="VM18" s="91"/>
      <c r="VN18" s="91"/>
      <c r="VO18" s="91"/>
      <c r="VP18" s="91"/>
      <c r="VQ18" s="91"/>
      <c r="VR18" s="91"/>
      <c r="VS18" s="91"/>
      <c r="VT18" s="91"/>
      <c r="VU18" s="91"/>
      <c r="VV18" s="91"/>
      <c r="VW18" s="91"/>
      <c r="VX18" s="91"/>
      <c r="VY18" s="91"/>
      <c r="VZ18" s="91"/>
      <c r="WA18" s="91"/>
      <c r="WB18" s="91"/>
      <c r="WC18" s="91"/>
      <c r="WD18" s="91"/>
      <c r="WE18" s="91"/>
      <c r="WF18" s="91"/>
      <c r="WG18" s="169">
        <f t="shared" si="260"/>
        <v>0</v>
      </c>
      <c r="WH18" s="169">
        <f t="shared" si="228"/>
        <v>0</v>
      </c>
      <c r="WI18" s="169">
        <f t="shared" si="229"/>
        <v>0</v>
      </c>
      <c r="WK18" s="91"/>
      <c r="WL18" s="91"/>
      <c r="WM18" s="91"/>
      <c r="WN18" s="91"/>
      <c r="WO18" s="91"/>
      <c r="WP18" s="91"/>
      <c r="WQ18" s="91"/>
      <c r="WR18" s="91"/>
      <c r="WS18" s="91"/>
      <c r="WT18" s="91"/>
      <c r="WU18" s="91"/>
      <c r="WV18" s="91"/>
      <c r="WW18" s="91"/>
      <c r="WX18" s="91"/>
      <c r="WY18" s="91"/>
      <c r="WZ18" s="91"/>
      <c r="XA18" s="91"/>
      <c r="XB18" s="91"/>
      <c r="XC18" s="91"/>
      <c r="XD18" s="91"/>
      <c r="XE18" s="91"/>
      <c r="XF18" s="91"/>
      <c r="XG18" s="91"/>
      <c r="XH18" s="91"/>
      <c r="XI18" s="91"/>
      <c r="XJ18" s="91"/>
      <c r="XK18" s="91"/>
      <c r="XL18" s="91"/>
      <c r="XM18" s="91"/>
      <c r="XN18" s="91"/>
      <c r="XO18" s="91"/>
      <c r="XP18" s="91"/>
      <c r="XQ18" s="91"/>
      <c r="XR18" s="91"/>
      <c r="XS18" s="91"/>
      <c r="XT18" s="91"/>
      <c r="XU18" s="91"/>
      <c r="XV18" s="91"/>
      <c r="XW18" s="91"/>
      <c r="XX18" s="91"/>
      <c r="XY18" s="91"/>
      <c r="XZ18" s="91"/>
      <c r="YA18" s="91"/>
      <c r="YB18" s="91"/>
      <c r="YC18" s="91"/>
      <c r="YD18" s="91"/>
      <c r="YE18" s="91">
        <f>'WP 2-1-4 Plant Details'!AX18-'WP 2-2-1 Accum Res'!AX18</f>
        <v>940924.43000000343</v>
      </c>
      <c r="YF18" s="91">
        <f>'WP 2-1-4 Plant Details'!AY18-'WP 2-2-1 Accum Res'!AY18</f>
        <v>878507.29000000283</v>
      </c>
      <c r="YG18" s="91">
        <f>'WP 2-1-4 Plant Details'!AZ18-'WP 2-2-1 Accum Res'!AZ18</f>
        <v>816090.15000000224</v>
      </c>
      <c r="YH18" s="91">
        <f>'WP 2-1-4 Plant Details'!BA18-'WP 2-2-1 Accum Res'!BA18</f>
        <v>753673.01000000164</v>
      </c>
      <c r="YI18" s="91">
        <f>'WP 2-1-4 Plant Details'!BB18-'WP 2-2-1 Accum Res'!BB18</f>
        <v>691255.87000000104</v>
      </c>
      <c r="YJ18" s="91">
        <f>'WP 2-1-4 Plant Details'!BC18-'WP 2-2-1 Accum Res'!BC18</f>
        <v>1147620.4700000025</v>
      </c>
      <c r="YK18" s="91">
        <f>'WP 2-1-4 Plant Details'!BD18-'WP 2-2-1 Accum Res'!BD18</f>
        <v>1124883.200000003</v>
      </c>
      <c r="YL18" s="91">
        <f>'WP 2-1-4 Plant Details'!BE18-'WP 2-2-1 Accum Res'!BE18</f>
        <v>1120926.3700000048</v>
      </c>
      <c r="YM18" s="91">
        <f>'WP 2-1-4 Plant Details'!BF18-'WP 2-2-1 Accum Res'!BF18</f>
        <v>3182475.8000000082</v>
      </c>
      <c r="YN18" s="91">
        <f>'WP 2-1-4 Plant Details'!BG18-'WP 2-2-1 Accum Res'!BG18</f>
        <v>3159729.22000001</v>
      </c>
      <c r="YO18" s="91">
        <f>'WP 2-1-4 Plant Details'!BH18-'WP 2-2-1 Accum Res'!BH18</f>
        <v>3136982.6400000118</v>
      </c>
      <c r="YP18" s="91">
        <f>'WP 2-1-4 Plant Details'!BI18-'WP 2-2-1 Accum Res'!BI18</f>
        <v>3114236.0600000136</v>
      </c>
      <c r="YQ18" s="91">
        <f>'WP 2-1-4 Plant Details'!BJ18-'WP 2-2-1 Accum Res'!BJ18</f>
        <v>3091489.4800000153</v>
      </c>
      <c r="YR18" s="91">
        <f>'WP 2-1-4 Plant Details'!BK18-'WP 2-2-1 Accum Res'!BK18</f>
        <v>3068742.9000000171</v>
      </c>
      <c r="YS18" s="91">
        <f>'WP 2-1-4 Plant Details'!BL18-'WP 2-2-1 Accum Res'!BL18</f>
        <v>3045996.3200000189</v>
      </c>
      <c r="YT18" s="91">
        <f>'WP 2-1-4 Plant Details'!BM18-'WP 2-2-1 Accum Res'!BM18</f>
        <v>3023249.7400000207</v>
      </c>
      <c r="YU18" s="91">
        <f>'WP 2-1-4 Plant Details'!BN18-'WP 2-2-1 Accum Res'!BN18</f>
        <v>3000503.1600000225</v>
      </c>
      <c r="YV18" s="91">
        <f>'WP 2-1-4 Plant Details'!BO18-'WP 2-2-1 Accum Res'!BO18</f>
        <v>2977756.5800000243</v>
      </c>
      <c r="YW18" s="91">
        <f>'WP 2-1-4 Plant Details'!BP18-'WP 2-2-1 Accum Res'!BP18</f>
        <v>2950206.6900000237</v>
      </c>
      <c r="YX18" s="91">
        <f>'WP 2-1-4 Plant Details'!BQ18-'WP 2-2-1 Accum Res'!BQ18</f>
        <v>2922656.8000000231</v>
      </c>
      <c r="YY18" s="91">
        <f>'WP 2-1-4 Plant Details'!BR18-'WP 2-2-1 Accum Res'!BR18</f>
        <v>2895106.9100000225</v>
      </c>
      <c r="YZ18" s="91">
        <f>'WP 2-1-4 Plant Details'!BS18-'WP 2-2-1 Accum Res'!BS18</f>
        <v>2895106.9100000225</v>
      </c>
      <c r="ZA18" s="91">
        <f>'WP 2-1-4 Plant Details'!BT18-'WP 2-2-1 Accum Res'!BT18</f>
        <v>2863984.8800000213</v>
      </c>
      <c r="ZB18" s="91">
        <f>'WP 2-1-4 Plant Details'!BU18-'WP 2-2-1 Accum Res'!BU18</f>
        <v>2863984.8800000213</v>
      </c>
      <c r="ZC18" s="91">
        <f>'WP 2-1-4 Plant Details'!BV18-'WP 2-2-1 Accum Res'!BV18</f>
        <v>2841230.5400000215</v>
      </c>
      <c r="ZD18" s="91">
        <f>'WP 2-1-4 Plant Details'!BW18-'WP 2-2-1 Accum Res'!BW18</f>
        <v>2818476.2000000216</v>
      </c>
      <c r="ZE18" s="91">
        <f>'WP 2-1-4 Plant Details'!BX18-'WP 2-2-1 Accum Res'!BX18</f>
        <v>2795721.8600000218</v>
      </c>
      <c r="ZF18" s="91">
        <f>'WP 2-1-4 Plant Details'!BY18-'WP 2-2-1 Accum Res'!BY18</f>
        <v>2772967.5200000219</v>
      </c>
      <c r="ZG18" s="91">
        <f>'WP 2-1-4 Plant Details'!BZ18-'WP 2-2-1 Accum Res'!BZ18</f>
        <v>2750213.1800000221</v>
      </c>
      <c r="ZH18" s="91">
        <f>'WP 2-1-4 Plant Details'!CA18-'WP 2-2-1 Accum Res'!CA18</f>
        <v>2727458.8400000222</v>
      </c>
      <c r="ZI18" s="91">
        <f>'WP 2-1-4 Plant Details'!CB18-'WP 2-2-1 Accum Res'!CB18</f>
        <v>2704704.5000000224</v>
      </c>
      <c r="ZJ18" s="91">
        <f>'WP 2-1-4 Plant Details'!CC18-'WP 2-2-1 Accum Res'!CC18</f>
        <v>2681950.1600000225</v>
      </c>
      <c r="ZK18" s="91">
        <f>'WP 2-1-4 Plant Details'!CD18-'WP 2-2-1 Accum Res'!CD18</f>
        <v>2659195.8200000226</v>
      </c>
      <c r="ZL18" s="91">
        <f>'WP 2-1-4 Plant Details'!CE18-'WP 2-2-1 Accum Res'!CE18</f>
        <v>2636441.4800000228</v>
      </c>
      <c r="ZM18" s="91">
        <f>'WP 2-1-4 Plant Details'!CF18-'WP 2-2-1 Accum Res'!CF18</f>
        <v>2613687.1400000229</v>
      </c>
      <c r="ZN18" s="91">
        <f>'WP 2-1-4 Plant Details'!CG18-'WP 2-2-1 Accum Res'!CG18</f>
        <v>2590932.8000000231</v>
      </c>
      <c r="ZO18" s="91">
        <f>'WP 2-1-4 Plant Details'!CH18-'WP 2-2-1 Accum Res'!CH18</f>
        <v>2568178.4600000232</v>
      </c>
      <c r="ZP18" s="91">
        <f>'WP 2-1-4 Plant Details'!CI18-'WP 2-2-1 Accum Res'!CI18</f>
        <v>2545424.1200000234</v>
      </c>
      <c r="ZQ18" s="91">
        <f>'WP 2-1-4 Plant Details'!CJ18-'WP 2-2-1 Accum Res'!CJ18</f>
        <v>2522669.7800000235</v>
      </c>
      <c r="ZR18" s="91">
        <f>'WP 2-1-4 Plant Details'!CK18-'WP 2-2-1 Accum Res'!CK18</f>
        <v>2499915.4400000237</v>
      </c>
      <c r="ZS18" s="91">
        <f>'WP 2-1-4 Plant Details'!CL18-'WP 2-2-1 Accum Res'!CL18</f>
        <v>2477161.1000000238</v>
      </c>
      <c r="ZT18" s="91">
        <f>'WP 2-1-4 Plant Details'!CM18-'WP 2-2-1 Accum Res'!CM18</f>
        <v>2454406.760000024</v>
      </c>
      <c r="ZU18" s="91">
        <f>'WP 2-1-4 Plant Details'!CN18-'WP 2-2-1 Accum Res'!CN18</f>
        <v>2431652.4200000241</v>
      </c>
      <c r="ZV18" s="91">
        <f>'WP 2-1-4 Plant Details'!CO18-'WP 2-2-1 Accum Res'!CO18</f>
        <v>2408898.0800000243</v>
      </c>
      <c r="ZW18" s="91">
        <f>'WP 2-1-4 Plant Details'!CP18-'WP 2-2-1 Accum Res'!CP18</f>
        <v>2386143.7400000244</v>
      </c>
      <c r="ZX18" s="91">
        <f ca="1">'WP 2-1-4 Plant Details'!CQ18-'WP 2-2-1 Accum Res'!CQ18</f>
        <v>2363389.4000000246</v>
      </c>
      <c r="ZY18" s="91">
        <f ca="1">'WP 2-1-4 Plant Details'!CR18-'WP 2-2-1 Accum Res'!CR18</f>
        <v>2340635.0600000247</v>
      </c>
      <c r="ZZ18" s="91">
        <f ca="1">'WP 2-1-4 Plant Details'!CS18-'WP 2-2-1 Accum Res'!CS18</f>
        <v>2317880.7200000249</v>
      </c>
      <c r="AAA18" s="91">
        <f ca="1">'WP 2-1-4 Plant Details'!CT18-'WP 2-2-1 Accum Res'!CT18</f>
        <v>2295126.380000025</v>
      </c>
      <c r="AAB18" s="91">
        <f ca="1">'WP 2-1-4 Plant Details'!CU18-'WP 2-2-1 Accum Res'!CU18</f>
        <v>2272372.0400000252</v>
      </c>
      <c r="AAC18" s="91">
        <f ca="1">'WP 2-1-4 Plant Details'!CV18-'WP 2-2-1 Accum Res'!CV18</f>
        <v>2249617.7000000253</v>
      </c>
      <c r="AAD18" s="91">
        <f ca="1">'WP 2-1-4 Plant Details'!CW18-'WP 2-2-1 Accum Res'!CW18</f>
        <v>2226863.3600000255</v>
      </c>
      <c r="AAE18" s="91">
        <f ca="1">'WP 2-1-4 Plant Details'!CX18-'WP 2-2-1 Accum Res'!CX18</f>
        <v>2204109.0200000256</v>
      </c>
      <c r="AAF18" s="91">
        <f ca="1">'WP 2-1-4 Plant Details'!CY18-'WP 2-2-1 Accum Res'!CY18</f>
        <v>2181354.6800000258</v>
      </c>
      <c r="AAG18" s="91">
        <f ca="1">'WP 2-1-4 Plant Details'!CZ18-'WP 2-2-1 Accum Res'!CZ18</f>
        <v>2158600.3400000259</v>
      </c>
      <c r="AAH18" s="91">
        <f ca="1">'WP 2-1-4 Plant Details'!DA18-'WP 2-2-1 Accum Res'!DA18</f>
        <v>2135846.0000000261</v>
      </c>
      <c r="AAI18" s="91">
        <f ca="1">'WP 2-1-4 Plant Details'!DB18-'WP 2-2-1 Accum Res'!DB18</f>
        <v>2113091.6600000262</v>
      </c>
      <c r="AAJ18" s="91">
        <f ca="1">'WP 2-1-4 Plant Details'!DC18-'WP 2-2-1 Accum Res'!DC18</f>
        <v>2090337.3200000264</v>
      </c>
      <c r="AAK18" s="91">
        <f ca="1">'WP 2-1-4 Plant Details'!DD18-'WP 2-2-1 Accum Res'!DD18</f>
        <v>2067582.9800000265</v>
      </c>
      <c r="AAL18" s="91">
        <f ca="1">'WP 2-1-4 Plant Details'!DE18-'WP 2-2-1 Accum Res'!DE18</f>
        <v>2044828.6400000267</v>
      </c>
      <c r="AAM18" s="91">
        <f ca="1">'WP 2-1-4 Plant Details'!DF18-'WP 2-2-1 Accum Res'!DF18</f>
        <v>2022074.3000000268</v>
      </c>
      <c r="AAN18" s="91">
        <f ca="1">'WP 2-1-4 Plant Details'!DG18-'WP 2-2-1 Accum Res'!DG18</f>
        <v>3015162.8736357354</v>
      </c>
      <c r="AAO18" s="91">
        <f ca="1">'WP 2-1-4 Plant Details'!DH18-'WP 2-2-1 Accum Res'!DH18</f>
        <v>88034833.110093966</v>
      </c>
      <c r="AAP18" s="91">
        <f ca="1">'WP 2-1-4 Plant Details'!DI18-'WP 2-2-1 Accum Res'!DI18</f>
        <v>88899417.445785463</v>
      </c>
      <c r="AAQ18" s="91">
        <f ca="1">'WP 2-1-4 Plant Details'!DJ18-'WP 2-2-1 Accum Res'!DJ18</f>
        <v>89776929.381721109</v>
      </c>
      <c r="AAR18" s="91">
        <f ca="1">'WP 2-1-4 Plant Details'!DK18-'WP 2-2-1 Accum Res'!DK18</f>
        <v>90650671.539108559</v>
      </c>
      <c r="AAS18" s="91">
        <f ca="1">'WP 2-1-4 Plant Details'!DL18-'WP 2-2-1 Accum Res'!DL18</f>
        <v>90547093.296451598</v>
      </c>
      <c r="AAT18" s="91">
        <f ca="1">'WP 2-1-4 Plant Details'!DM18-'WP 2-2-1 Accum Res'!DM18</f>
        <v>90443515.053794622</v>
      </c>
      <c r="AAU18" s="91">
        <f ca="1">'WP 2-1-4 Plant Details'!DN18-'WP 2-2-1 Accum Res'!DN18</f>
        <v>90339936.811137661</v>
      </c>
      <c r="AAV18" s="91">
        <f ca="1">'WP 2-1-4 Plant Details'!DO18-'WP 2-2-1 Accum Res'!DO18</f>
        <v>90236358.5684807</v>
      </c>
      <c r="AAW18" s="91">
        <f ca="1">'WP 2-1-4 Plant Details'!DP18-'WP 2-2-1 Accum Res'!DP18</f>
        <v>90132780.325823739</v>
      </c>
      <c r="AAX18" s="91">
        <f ca="1">'WP 2-1-4 Plant Details'!DQ18-'WP 2-2-1 Accum Res'!DQ18</f>
        <v>90029202.083166778</v>
      </c>
      <c r="AAY18" s="91">
        <f ca="1">'WP 2-1-4 Plant Details'!DR18-'WP 2-2-1 Accum Res'!DR18</f>
        <v>89925623.840509802</v>
      </c>
      <c r="AAZ18" s="91">
        <f ca="1">'WP 2-1-4 Plant Details'!DS18-'WP 2-2-1 Accum Res'!DS18</f>
        <v>89822045.597852841</v>
      </c>
      <c r="ABA18" s="91">
        <f ca="1">'WP 2-1-4 Plant Details'!DT18-'WP 2-2-1 Accum Res'!DT18</f>
        <v>89718467.35519588</v>
      </c>
      <c r="ABB18" s="91">
        <f ca="1">'WP 2-1-4 Plant Details'!DU18-'WP 2-2-1 Accum Res'!DU18</f>
        <v>89614889.112538904</v>
      </c>
      <c r="ABC18" s="91">
        <f ca="1">'WP 2-1-4 Plant Details'!DV18-'WP 2-2-1 Accum Res'!DV18</f>
        <v>89511310.869881943</v>
      </c>
      <c r="ABD18" s="91">
        <f ca="1">'WP 2-1-4 Plant Details'!DW18-'WP 2-2-1 Accum Res'!DW18</f>
        <v>89407732.627224982</v>
      </c>
      <c r="ABE18" s="91">
        <f ca="1">'WP 2-1-4 Plant Details'!DX18-'WP 2-2-1 Accum Res'!DX18</f>
        <v>89304154.384568021</v>
      </c>
      <c r="ABF18" s="91">
        <f ca="1">'WP 2-1-4 Plant Details'!DY18-'WP 2-2-1 Accum Res'!DY18</f>
        <v>89200576.14191106</v>
      </c>
      <c r="ABG18" s="91">
        <f ca="1">'WP 2-1-4 Plant Details'!DZ18-'WP 2-2-1 Accum Res'!DZ18</f>
        <v>89096997.899254084</v>
      </c>
      <c r="ABH18" s="91">
        <f ca="1">'WP 2-1-4 Plant Details'!EA18-'WP 2-2-1 Accum Res'!EA18</f>
        <v>88993419.656597123</v>
      </c>
      <c r="ABI18" s="91">
        <f ca="1">'WP 2-1-4 Plant Details'!EB18-'WP 2-2-1 Accum Res'!EB18</f>
        <v>88889841.413940161</v>
      </c>
      <c r="ABJ18" s="91">
        <f ca="1">'WP 2-1-4 Plant Details'!EC18-'WP 2-2-1 Accum Res'!EC18</f>
        <v>88786263.171283185</v>
      </c>
      <c r="ABK18" s="91">
        <f ca="1">'WP 2-1-4 Plant Details'!ED18-'WP 2-2-1 Accum Res'!ED18</f>
        <v>88682684.928626224</v>
      </c>
      <c r="ABL18" s="91">
        <f ca="1">'WP 2-1-4 Plant Details'!EE18-'WP 2-2-1 Accum Res'!EE18</f>
        <v>88579106.685969263</v>
      </c>
      <c r="ABM18" s="91">
        <f ca="1">'WP 2-1-4 Plant Details'!EF18-'WP 2-2-1 Accum Res'!EF18</f>
        <v>88475528.443312302</v>
      </c>
      <c r="ABN18" s="91">
        <f ca="1">'WP 2-1-4 Plant Details'!EG18-'WP 2-2-1 Accum Res'!EG18</f>
        <v>88371950.200655341</v>
      </c>
      <c r="ABO18" s="91">
        <f ca="1">'WP 2-1-4 Plant Details'!EH18-'WP 2-2-1 Accum Res'!EH18</f>
        <v>88268371.957998365</v>
      </c>
      <c r="ABP18" s="91">
        <f ca="1">'WP 2-1-4 Plant Details'!EI18-'WP 2-2-1 Accum Res'!EI18</f>
        <v>88164793.715341404</v>
      </c>
      <c r="ABQ18" s="91">
        <f ca="1">'WP 2-1-4 Plant Details'!EJ18-'WP 2-2-1 Accum Res'!EJ18</f>
        <v>88061215.472684443</v>
      </c>
      <c r="ABR18" s="91">
        <f ca="1">'WP 2-1-4 Plant Details'!EK18-'WP 2-2-1 Accum Res'!EK18</f>
        <v>87957637.230027467</v>
      </c>
      <c r="ABS18" s="91">
        <f ca="1">'WP 2-1-4 Plant Details'!EL18-'WP 2-2-1 Accum Res'!EL18</f>
        <v>87854058.987370506</v>
      </c>
      <c r="ABT18" s="91">
        <f ca="1">'WP 2-1-4 Plant Details'!EM18-'WP 2-2-1 Accum Res'!EM18</f>
        <v>87750480.744713545</v>
      </c>
      <c r="ABU18" s="91">
        <f ca="1">'WP 2-1-4 Plant Details'!EN18-'WP 2-2-1 Accum Res'!EN18</f>
        <v>87646902.502056584</v>
      </c>
      <c r="ABV18" s="91">
        <f ca="1">'WP 2-1-4 Plant Details'!EO18-'WP 2-2-1 Accum Res'!EO18</f>
        <v>87543324.259399623</v>
      </c>
      <c r="ABW18" s="91">
        <f ca="1">'WP 2-1-4 Plant Details'!EP18-'WP 2-2-1 Accum Res'!EP18</f>
        <v>87439746.016742647</v>
      </c>
      <c r="ABX18" s="91">
        <f ca="1">'WP 2-1-4 Plant Details'!EQ18-'WP 2-2-1 Accum Res'!EQ18</f>
        <v>87336167.774085686</v>
      </c>
      <c r="ABY18" s="91">
        <f ca="1">'WP 2-1-4 Plant Details'!ER18-'WP 2-2-1 Accum Res'!ER18</f>
        <v>87232589.531428725</v>
      </c>
      <c r="ABZ18" s="91">
        <f ca="1">'WP 2-1-4 Plant Details'!ES18-'WP 2-2-1 Accum Res'!ES18</f>
        <v>87129011.288771749</v>
      </c>
      <c r="ACA18" s="91">
        <f ca="1">'WP 2-1-4 Plant Details'!ET18-'WP 2-2-1 Accum Res'!ET18</f>
        <v>87025433.046114787</v>
      </c>
      <c r="ACB18" s="91">
        <f ca="1">'WP 2-1-4 Plant Details'!EU18-'WP 2-2-1 Accum Res'!EU18</f>
        <v>86921854.803457826</v>
      </c>
      <c r="ACC18" s="169">
        <f t="shared" ca="1" si="261"/>
        <v>90029202</v>
      </c>
      <c r="ACD18" s="169">
        <f t="shared" ca="1" si="230"/>
        <v>88786263</v>
      </c>
      <c r="ACE18" s="169">
        <f t="shared" ca="1" si="231"/>
        <v>87543324</v>
      </c>
    </row>
    <row r="19" spans="1:759">
      <c r="A19" s="160">
        <f t="shared" si="232"/>
        <v>11</v>
      </c>
      <c r="B19" s="160" t="s">
        <v>318</v>
      </c>
      <c r="C19" s="44" t="s">
        <v>319</v>
      </c>
      <c r="D19" s="91">
        <v>7735101.7800000003</v>
      </c>
      <c r="E19" s="47">
        <f t="shared" si="56"/>
        <v>7735101.7800000003</v>
      </c>
      <c r="F19" s="47">
        <f t="shared" si="57"/>
        <v>7735101.7800000003</v>
      </c>
      <c r="G19" s="47">
        <f t="shared" si="58"/>
        <v>7735101.7800000003</v>
      </c>
      <c r="H19" s="47">
        <f t="shared" si="59"/>
        <v>7735101.7800000003</v>
      </c>
      <c r="I19" s="47">
        <f t="shared" si="60"/>
        <v>7735101.7800000003</v>
      </c>
      <c r="J19" s="47">
        <f t="shared" si="61"/>
        <v>7735295.0800000001</v>
      </c>
      <c r="K19" s="47">
        <f t="shared" si="62"/>
        <v>7735295.0800000001</v>
      </c>
      <c r="L19" s="47">
        <f t="shared" si="63"/>
        <v>7735295.0800000001</v>
      </c>
      <c r="M19" s="47">
        <f t="shared" si="64"/>
        <v>7735295.0800000001</v>
      </c>
      <c r="N19" s="47">
        <f t="shared" si="65"/>
        <v>7735295.0800000001</v>
      </c>
      <c r="O19" s="47">
        <f t="shared" si="66"/>
        <v>7735295.0800000001</v>
      </c>
      <c r="P19" s="47">
        <f t="shared" si="67"/>
        <v>7735295.0800000001</v>
      </c>
      <c r="Q19" s="91">
        <f t="shared" si="68"/>
        <v>7735295.0800000001</v>
      </c>
      <c r="R19" s="91">
        <f t="shared" si="69"/>
        <v>7735295.0800000001</v>
      </c>
      <c r="S19" s="91">
        <f t="shared" si="70"/>
        <v>7735295.0800000001</v>
      </c>
      <c r="T19" s="91">
        <f t="shared" si="71"/>
        <v>7853895.4500000002</v>
      </c>
      <c r="U19" s="91">
        <f t="shared" si="72"/>
        <v>7853895.4500000002</v>
      </c>
      <c r="V19" s="91">
        <f t="shared" si="73"/>
        <v>7853895.4500000002</v>
      </c>
      <c r="W19" s="91">
        <f t="shared" si="74"/>
        <v>7853895.4500000002</v>
      </c>
      <c r="X19" s="91">
        <f t="shared" si="75"/>
        <v>7853895.4500000002</v>
      </c>
      <c r="Y19" s="91">
        <f t="shared" si="76"/>
        <v>7735770.96</v>
      </c>
      <c r="Z19" s="91">
        <f t="shared" si="77"/>
        <v>7713136.46</v>
      </c>
      <c r="AA19" s="91">
        <f t="shared" si="78"/>
        <v>7713136.46</v>
      </c>
      <c r="AB19" s="91">
        <f t="shared" si="79"/>
        <v>7713136.46</v>
      </c>
      <c r="AC19" s="91">
        <f t="shared" si="80"/>
        <v>7713136.46</v>
      </c>
      <c r="AD19" s="91">
        <f t="shared" si="81"/>
        <v>7713136.46</v>
      </c>
      <c r="AE19" s="91">
        <f t="shared" si="82"/>
        <v>7713136.46</v>
      </c>
      <c r="AF19" s="91">
        <f t="shared" si="83"/>
        <v>9541416.7400000002</v>
      </c>
      <c r="AG19" s="91">
        <f t="shared" si="84"/>
        <v>9541416.7400000002</v>
      </c>
      <c r="AH19" s="91">
        <f t="shared" si="85"/>
        <v>9541416.7400000002</v>
      </c>
      <c r="AI19" s="91">
        <f t="shared" si="86"/>
        <v>9647913.2200000007</v>
      </c>
      <c r="AJ19" s="91">
        <f t="shared" si="87"/>
        <v>9647913.2200000007</v>
      </c>
      <c r="AK19" s="91">
        <f t="shared" si="88"/>
        <v>9644420.6000000015</v>
      </c>
      <c r="AL19" s="91">
        <f t="shared" si="176"/>
        <v>9644420.6000000015</v>
      </c>
      <c r="AM19" s="91">
        <f t="shared" si="177"/>
        <v>9644420.6000000015</v>
      </c>
      <c r="AN19" s="91">
        <f t="shared" si="178"/>
        <v>9357799.6000000015</v>
      </c>
      <c r="AO19" s="91">
        <f t="shared" si="89"/>
        <v>9357799.6000000015</v>
      </c>
      <c r="AP19" s="91">
        <f t="shared" si="90"/>
        <v>9357799.6000000015</v>
      </c>
      <c r="AQ19" s="91">
        <f t="shared" si="91"/>
        <v>9357799.6000000015</v>
      </c>
      <c r="AR19" s="91">
        <f t="shared" si="92"/>
        <v>9357799.6000000015</v>
      </c>
      <c r="AS19" s="91">
        <f t="shared" si="93"/>
        <v>9357799.6000000015</v>
      </c>
      <c r="AT19" s="91">
        <f t="shared" si="94"/>
        <v>9357799.6000000015</v>
      </c>
      <c r="AU19" s="91">
        <f t="shared" si="95"/>
        <v>9589263.4800000023</v>
      </c>
      <c r="AV19" s="91">
        <f t="shared" si="96"/>
        <v>9589263.4800000023</v>
      </c>
      <c r="AW19" s="91">
        <f t="shared" si="97"/>
        <v>9589263.4800000023</v>
      </c>
      <c r="AX19" s="91">
        <v>9589263.4800000023</v>
      </c>
      <c r="AY19" s="91">
        <f t="shared" si="98"/>
        <v>9589263.4800000023</v>
      </c>
      <c r="AZ19" s="91">
        <f t="shared" si="99"/>
        <v>9640324.9900000021</v>
      </c>
      <c r="BA19" s="91">
        <f t="shared" si="100"/>
        <v>9627148.2700000014</v>
      </c>
      <c r="BB19" s="91">
        <f t="shared" si="101"/>
        <v>9627148.2700000014</v>
      </c>
      <c r="BC19" s="91">
        <f t="shared" si="233"/>
        <v>9627148.2700000014</v>
      </c>
      <c r="BD19" s="91">
        <f t="shared" si="234"/>
        <v>9627148.2700000014</v>
      </c>
      <c r="BE19" s="91">
        <f t="shared" si="235"/>
        <v>9627148.2700000014</v>
      </c>
      <c r="BF19" s="91">
        <f t="shared" si="236"/>
        <v>9627148.2700000014</v>
      </c>
      <c r="BG19" s="91">
        <f t="shared" si="237"/>
        <v>10044878.610000001</v>
      </c>
      <c r="BH19" s="91">
        <f t="shared" si="238"/>
        <v>10044878.610000001</v>
      </c>
      <c r="BI19" s="91">
        <f t="shared" si="239"/>
        <v>10044878.610000001</v>
      </c>
      <c r="BJ19" s="91">
        <f t="shared" si="240"/>
        <v>10045555.420000002</v>
      </c>
      <c r="BK19" s="91">
        <f t="shared" si="241"/>
        <v>10045555.420000002</v>
      </c>
      <c r="BL19" s="91">
        <f t="shared" si="242"/>
        <v>10045555.420000002</v>
      </c>
      <c r="BM19" s="91">
        <f t="shared" si="243"/>
        <v>10045555.420000002</v>
      </c>
      <c r="BN19" s="91">
        <f t="shared" si="244"/>
        <v>10098763.460000001</v>
      </c>
      <c r="BO19" s="91">
        <f t="shared" si="245"/>
        <v>10098763.460000001</v>
      </c>
      <c r="BP19" s="91">
        <f t="shared" si="246"/>
        <v>10098763.460000001</v>
      </c>
      <c r="BQ19" s="91">
        <f t="shared" si="247"/>
        <v>10098763.460000001</v>
      </c>
      <c r="BR19" s="91">
        <f t="shared" si="248"/>
        <v>10098763.460000001</v>
      </c>
      <c r="BS19" s="91">
        <f t="shared" si="249"/>
        <v>10098763.460000001</v>
      </c>
      <c r="BT19" s="91">
        <f t="shared" si="250"/>
        <v>10098086.65</v>
      </c>
      <c r="BU19" s="91">
        <f t="shared" si="251"/>
        <v>10098086.65</v>
      </c>
      <c r="BV19" s="91">
        <f t="shared" si="252"/>
        <v>10098086.65</v>
      </c>
      <c r="BW19" s="91">
        <f t="shared" si="253"/>
        <v>10098086.65</v>
      </c>
      <c r="BX19" s="91">
        <f t="shared" si="254"/>
        <v>10098086.65</v>
      </c>
      <c r="BY19" s="91">
        <f t="shared" si="255"/>
        <v>10098086.65</v>
      </c>
      <c r="BZ19" s="91">
        <f t="shared" si="256"/>
        <v>10098086.65</v>
      </c>
      <c r="CA19" s="91">
        <f t="shared" si="105"/>
        <v>10098086.65</v>
      </c>
      <c r="CB19" s="91">
        <f t="shared" si="106"/>
        <v>10098086.65</v>
      </c>
      <c r="CC19" s="91">
        <f t="shared" si="107"/>
        <v>10098086.65</v>
      </c>
      <c r="CD19" s="91">
        <f t="shared" si="108"/>
        <v>10098086.65</v>
      </c>
      <c r="CE19" s="91">
        <f t="shared" si="109"/>
        <v>10098086.65</v>
      </c>
      <c r="CF19" s="91">
        <f t="shared" si="110"/>
        <v>10098086.65</v>
      </c>
      <c r="CG19" s="91">
        <f t="shared" si="111"/>
        <v>10098086.65</v>
      </c>
      <c r="CH19" s="91">
        <f t="shared" si="112"/>
        <v>10098086.65</v>
      </c>
      <c r="CI19" s="91">
        <f t="shared" si="113"/>
        <v>10098086.65</v>
      </c>
      <c r="CJ19" s="91">
        <f t="shared" si="114"/>
        <v>10098086.65</v>
      </c>
      <c r="CK19" s="91">
        <f t="shared" si="115"/>
        <v>10098086.65</v>
      </c>
      <c r="CL19" s="91">
        <f t="shared" si="116"/>
        <v>10098086.65</v>
      </c>
      <c r="CM19" s="91">
        <f t="shared" si="117"/>
        <v>10098086.65</v>
      </c>
      <c r="CN19" s="91">
        <f t="shared" si="118"/>
        <v>10098086.65</v>
      </c>
      <c r="CO19" s="91">
        <f t="shared" si="119"/>
        <v>10098086.65</v>
      </c>
      <c r="CP19" s="91">
        <f t="shared" si="120"/>
        <v>10098086.65</v>
      </c>
      <c r="CQ19" s="91">
        <f t="shared" ca="1" si="121"/>
        <v>10098086.65</v>
      </c>
      <c r="CR19" s="91">
        <f t="shared" ca="1" si="122"/>
        <v>10098086.65</v>
      </c>
      <c r="CS19" s="91">
        <f t="shared" ca="1" si="123"/>
        <v>10098086.65</v>
      </c>
      <c r="CT19" s="91">
        <f t="shared" ca="1" si="124"/>
        <v>10098086.65</v>
      </c>
      <c r="CU19" s="91">
        <f t="shared" ca="1" si="125"/>
        <v>10098086.65</v>
      </c>
      <c r="CV19" s="91">
        <f t="shared" ca="1" si="126"/>
        <v>10098086.65</v>
      </c>
      <c r="CW19" s="91">
        <f t="shared" ca="1" si="127"/>
        <v>10098086.65</v>
      </c>
      <c r="CX19" s="91">
        <f t="shared" ca="1" si="128"/>
        <v>10098086.65</v>
      </c>
      <c r="CY19" s="91">
        <f t="shared" ca="1" si="129"/>
        <v>10098086.65</v>
      </c>
      <c r="CZ19" s="91">
        <f t="shared" ca="1" si="130"/>
        <v>10079790.76</v>
      </c>
      <c r="DA19" s="91">
        <f t="shared" ca="1" si="131"/>
        <v>10079790.76</v>
      </c>
      <c r="DB19" s="91">
        <f t="shared" ca="1" si="132"/>
        <v>10079790.76</v>
      </c>
      <c r="DC19" s="91">
        <f t="shared" ca="1" si="133"/>
        <v>10079790.76</v>
      </c>
      <c r="DD19" s="91">
        <f t="shared" ca="1" si="134"/>
        <v>10079790.76</v>
      </c>
      <c r="DE19" s="91">
        <f t="shared" ca="1" si="179"/>
        <v>10079790.76</v>
      </c>
      <c r="DF19" s="91">
        <f t="shared" ca="1" si="180"/>
        <v>10079790.76</v>
      </c>
      <c r="DG19" s="91">
        <f t="shared" ca="1" si="181"/>
        <v>10078667.311459279</v>
      </c>
      <c r="DH19" s="91">
        <f t="shared" ca="1" si="182"/>
        <v>10077543.862918558</v>
      </c>
      <c r="DI19" s="91">
        <f t="shared" ca="1" si="183"/>
        <v>10076420.414377837</v>
      </c>
      <c r="DJ19" s="91">
        <f t="shared" ca="1" si="184"/>
        <v>10075296.965837115</v>
      </c>
      <c r="DK19" s="91">
        <f t="shared" ca="1" si="185"/>
        <v>10074173.517296394</v>
      </c>
      <c r="DL19" s="91">
        <f t="shared" ca="1" si="186"/>
        <v>10073050.068755673</v>
      </c>
      <c r="DM19" s="91">
        <f t="shared" ca="1" si="187"/>
        <v>10071926.620214952</v>
      </c>
      <c r="DN19" s="91">
        <f t="shared" ca="1" si="188"/>
        <v>10070803.171674231</v>
      </c>
      <c r="DO19" s="91">
        <f t="shared" ca="1" si="189"/>
        <v>10069679.72313351</v>
      </c>
      <c r="DP19" s="91">
        <f t="shared" ca="1" si="190"/>
        <v>10068556.274592789</v>
      </c>
      <c r="DQ19" s="91">
        <f t="shared" ca="1" si="191"/>
        <v>10067432.826052068</v>
      </c>
      <c r="DR19" s="91">
        <f t="shared" ca="1" si="192"/>
        <v>10066309.377511347</v>
      </c>
      <c r="DS19" s="91">
        <f t="shared" ca="1" si="193"/>
        <v>10065185.928970626</v>
      </c>
      <c r="DT19" s="91">
        <f t="shared" ca="1" si="194"/>
        <v>10064062.480429905</v>
      </c>
      <c r="DU19" s="91">
        <f t="shared" ca="1" si="195"/>
        <v>10062939.031889183</v>
      </c>
      <c r="DV19" s="91">
        <f t="shared" ca="1" si="196"/>
        <v>10061815.583348462</v>
      </c>
      <c r="DW19" s="91">
        <f t="shared" ca="1" si="197"/>
        <v>10060692.134807741</v>
      </c>
      <c r="DX19" s="91">
        <f t="shared" ca="1" si="198"/>
        <v>10059568.68626702</v>
      </c>
      <c r="DY19" s="91">
        <f t="shared" ca="1" si="199"/>
        <v>10058445.237726299</v>
      </c>
      <c r="DZ19" s="91">
        <f t="shared" ca="1" si="200"/>
        <v>10057321.789185578</v>
      </c>
      <c r="EA19" s="91">
        <f t="shared" ca="1" si="201"/>
        <v>10056198.340644857</v>
      </c>
      <c r="EB19" s="91">
        <f t="shared" ca="1" si="202"/>
        <v>10055074.892104136</v>
      </c>
      <c r="EC19" s="91">
        <f t="shared" ca="1" si="203"/>
        <v>10053951.443563415</v>
      </c>
      <c r="ED19" s="91">
        <f t="shared" ca="1" si="204"/>
        <v>10052827.995022694</v>
      </c>
      <c r="EE19" s="91">
        <f t="shared" ca="1" si="205"/>
        <v>10051704.546481973</v>
      </c>
      <c r="EF19" s="91">
        <f t="shared" ca="1" si="206"/>
        <v>10050581.097941251</v>
      </c>
      <c r="EG19" s="91">
        <f t="shared" ca="1" si="207"/>
        <v>10049457.64940053</v>
      </c>
      <c r="EH19" s="91">
        <f t="shared" ca="1" si="208"/>
        <v>10048334.200859809</v>
      </c>
      <c r="EI19" s="91">
        <f t="shared" ca="1" si="209"/>
        <v>10047210.752319088</v>
      </c>
      <c r="EJ19" s="91">
        <f t="shared" ca="1" si="210"/>
        <v>10046087.303778367</v>
      </c>
      <c r="EK19" s="91">
        <f t="shared" ca="1" si="211"/>
        <v>10044963.855237646</v>
      </c>
      <c r="EL19" s="91">
        <f t="shared" ca="1" si="212"/>
        <v>10043840.406696925</v>
      </c>
      <c r="EM19" s="91">
        <f t="shared" ca="1" si="213"/>
        <v>10042716.958156204</v>
      </c>
      <c r="EN19" s="91">
        <f t="shared" ca="1" si="214"/>
        <v>10041593.509615483</v>
      </c>
      <c r="EO19" s="91">
        <f t="shared" ca="1" si="215"/>
        <v>10040470.061074762</v>
      </c>
      <c r="EP19" s="91">
        <f t="shared" ca="1" si="216"/>
        <v>10039346.612534041</v>
      </c>
      <c r="EQ19" s="91">
        <f t="shared" ca="1" si="217"/>
        <v>10038223.163993319</v>
      </c>
      <c r="ER19" s="91">
        <f t="shared" ca="1" si="218"/>
        <v>10037099.715452598</v>
      </c>
      <c r="ES19" s="91">
        <f t="shared" ca="1" si="219"/>
        <v>10035976.266911877</v>
      </c>
      <c r="ET19" s="91">
        <f t="shared" ca="1" si="220"/>
        <v>10034852.818371156</v>
      </c>
      <c r="EU19" s="91">
        <f t="shared" ca="1" si="221"/>
        <v>10033729.369830435</v>
      </c>
      <c r="EV19" s="169">
        <f ca="1">ROUND(AVERAGE(DK19:DW19),0)</f>
        <v>10067433</v>
      </c>
      <c r="EW19" s="169">
        <f ca="1">ROUND(AVERAGE(DW19:EI19),0)</f>
        <v>10053951</v>
      </c>
      <c r="EX19" s="169">
        <f t="shared" ca="1" si="223"/>
        <v>10040470</v>
      </c>
      <c r="EY19" s="91"/>
      <c r="EZ19" s="91">
        <v>0</v>
      </c>
      <c r="FA19" s="91">
        <v>0</v>
      </c>
      <c r="FB19" s="91">
        <v>0</v>
      </c>
      <c r="FC19" s="91">
        <v>0</v>
      </c>
      <c r="FD19" s="91">
        <v>0</v>
      </c>
      <c r="FE19" s="91">
        <v>193.3</v>
      </c>
      <c r="FF19" s="91">
        <v>0</v>
      </c>
      <c r="FG19" s="91">
        <v>0</v>
      </c>
      <c r="FH19" s="91">
        <v>0</v>
      </c>
      <c r="FI19" s="91">
        <v>0</v>
      </c>
      <c r="FJ19" s="91">
        <v>0</v>
      </c>
      <c r="FK19" s="91">
        <v>0</v>
      </c>
      <c r="FL19" s="91">
        <v>0</v>
      </c>
      <c r="FM19" s="91">
        <v>0</v>
      </c>
      <c r="FN19" s="91">
        <v>0</v>
      </c>
      <c r="FO19" s="91">
        <v>118600.37</v>
      </c>
      <c r="FP19" s="91">
        <v>0</v>
      </c>
      <c r="FQ19" s="91">
        <v>0</v>
      </c>
      <c r="FR19" s="91">
        <v>0</v>
      </c>
      <c r="FS19" s="91">
        <v>0</v>
      </c>
      <c r="FT19" s="91">
        <v>0</v>
      </c>
      <c r="FU19" s="91">
        <v>0</v>
      </c>
      <c r="FV19" s="91">
        <v>0</v>
      </c>
      <c r="FW19" s="91">
        <v>0</v>
      </c>
      <c r="FX19" s="91">
        <v>0</v>
      </c>
      <c r="FY19" s="91">
        <v>0</v>
      </c>
      <c r="FZ19" s="91">
        <v>0</v>
      </c>
      <c r="GA19" s="91">
        <v>1828280.28</v>
      </c>
      <c r="GB19" s="91">
        <v>0</v>
      </c>
      <c r="GC19" s="91">
        <v>0</v>
      </c>
      <c r="GD19" s="91">
        <v>106496.48</v>
      </c>
      <c r="GE19" s="91">
        <v>0</v>
      </c>
      <c r="GF19" s="91">
        <v>-3492.62</v>
      </c>
      <c r="GG19" s="91">
        <v>0</v>
      </c>
      <c r="GH19" s="91">
        <v>0</v>
      </c>
      <c r="GI19" s="91">
        <v>0</v>
      </c>
      <c r="GJ19" s="91">
        <v>0</v>
      </c>
      <c r="GK19" s="91">
        <v>0</v>
      </c>
      <c r="GL19" s="91">
        <v>0</v>
      </c>
      <c r="GM19" s="91"/>
      <c r="GN19" s="91"/>
      <c r="GO19" s="91"/>
      <c r="GP19" s="91">
        <v>231463.88</v>
      </c>
      <c r="GQ19" s="91"/>
      <c r="GR19" s="91"/>
      <c r="GS19" s="91"/>
      <c r="GT19" s="91"/>
      <c r="GU19" s="91">
        <v>51061.51</v>
      </c>
      <c r="GV19" s="91">
        <v>609.28</v>
      </c>
      <c r="GW19" s="91"/>
      <c r="GX19" s="91"/>
      <c r="GY19" s="91">
        <v>0</v>
      </c>
      <c r="GZ19" s="91">
        <v>0</v>
      </c>
      <c r="HA19" s="91">
        <v>0</v>
      </c>
      <c r="HB19" s="91">
        <v>417730.34</v>
      </c>
      <c r="HC19" s="91">
        <v>0</v>
      </c>
      <c r="HD19" s="91">
        <v>0</v>
      </c>
      <c r="HE19" s="335">
        <v>676.81</v>
      </c>
      <c r="HF19" s="335">
        <v>0</v>
      </c>
      <c r="HG19" s="335">
        <v>0</v>
      </c>
      <c r="HH19" s="91">
        <v>0</v>
      </c>
      <c r="HI19" s="335">
        <v>53208.04</v>
      </c>
      <c r="HJ19" s="335">
        <v>0</v>
      </c>
      <c r="HK19" s="335"/>
      <c r="HL19" s="335"/>
      <c r="HM19" s="29"/>
      <c r="HN19" s="29"/>
      <c r="HO19" s="29">
        <v>0</v>
      </c>
      <c r="HP19" s="29">
        <v>0</v>
      </c>
      <c r="HQ19" s="29"/>
      <c r="HR19" s="29"/>
      <c r="HS19" s="29"/>
      <c r="HT19" s="29"/>
      <c r="HU19" s="29"/>
      <c r="HV19" s="29"/>
      <c r="HW19" s="29"/>
      <c r="HX19" s="29"/>
      <c r="HY19" s="29"/>
      <c r="HZ19" s="29"/>
      <c r="IA19" s="29"/>
      <c r="IB19" s="335"/>
      <c r="IC19" s="335">
        <v>0</v>
      </c>
      <c r="ID19" s="335">
        <v>0</v>
      </c>
      <c r="IE19" s="335">
        <v>0</v>
      </c>
      <c r="IF19" s="335"/>
      <c r="IG19" s="335">
        <v>0</v>
      </c>
      <c r="IH19" s="335">
        <v>0</v>
      </c>
      <c r="II19" s="335">
        <v>0</v>
      </c>
      <c r="IJ19" s="335">
        <v>0</v>
      </c>
      <c r="IK19" s="335">
        <v>0</v>
      </c>
      <c r="IL19" s="335">
        <v>0</v>
      </c>
      <c r="IM19" s="335">
        <v>0</v>
      </c>
      <c r="IN19" s="335">
        <v>0</v>
      </c>
      <c r="IO19" s="335">
        <v>0</v>
      </c>
      <c r="IP19" s="335"/>
      <c r="IQ19" s="335"/>
      <c r="IR19" s="335">
        <v>0</v>
      </c>
      <c r="IS19" s="335">
        <v>0</v>
      </c>
      <c r="IT19" s="335">
        <v>0</v>
      </c>
      <c r="IU19" s="335"/>
      <c r="IV19" s="335"/>
      <c r="IW19" s="335"/>
      <c r="IX19" s="335">
        <v>0</v>
      </c>
      <c r="IY19" s="335">
        <v>0</v>
      </c>
      <c r="IZ19" s="335">
        <v>0</v>
      </c>
      <c r="JA19" s="335">
        <v>0</v>
      </c>
      <c r="JB19" s="335">
        <f>'WP 2-1-1 Plant Additions'!G19</f>
        <v>0</v>
      </c>
      <c r="JC19" s="335">
        <f>'WP 2-1-1 Plant Additions'!H19</f>
        <v>0</v>
      </c>
      <c r="JD19" s="335">
        <f>'WP 2-1-1 Plant Additions'!I19</f>
        <v>0</v>
      </c>
      <c r="JE19" s="335">
        <f>'WP 2-1-1 Plant Additions'!J19</f>
        <v>0</v>
      </c>
      <c r="JF19" s="335">
        <f>'WP 2-1-1 Plant Additions'!K19</f>
        <v>0</v>
      </c>
      <c r="JG19" s="335">
        <f>'WP 2-1-1 Plant Additions'!L19</f>
        <v>0</v>
      </c>
      <c r="JH19" s="335">
        <f>'WP 2-1-1 Plant Additions'!M19</f>
        <v>0</v>
      </c>
      <c r="JI19" s="335">
        <f>'WP 2-1-1 Plant Additions'!N19</f>
        <v>0</v>
      </c>
      <c r="JJ19" s="335">
        <f>'WP 2-1-1 Plant Additions'!O19</f>
        <v>0</v>
      </c>
      <c r="JK19" s="335">
        <f>'WP 2-1-1 Plant Additions'!P19</f>
        <v>0</v>
      </c>
      <c r="JL19" s="335">
        <f>'WP 2-1-1 Plant Additions'!Q19</f>
        <v>0</v>
      </c>
      <c r="JM19" s="335">
        <f>'WP 2-1-1 Plant Additions'!R19</f>
        <v>0</v>
      </c>
      <c r="JN19" s="335">
        <f>'WP 2-1-1 Plant Additions'!S19</f>
        <v>0</v>
      </c>
      <c r="JO19" s="335">
        <f>'WP 2-1-1 Plant Additions'!T19</f>
        <v>0</v>
      </c>
      <c r="JP19" s="335">
        <f>'WP 2-1-1 Plant Additions'!U19</f>
        <v>0</v>
      </c>
      <c r="JQ19" s="335">
        <f>'WP 2-1-1 Plant Additions'!V19</f>
        <v>0</v>
      </c>
      <c r="JR19" s="335">
        <f>'WP 2-1-1 Plant Additions'!W19</f>
        <v>0</v>
      </c>
      <c r="JS19" s="335">
        <f>'WP 2-1-1 Plant Additions'!X19</f>
        <v>0</v>
      </c>
      <c r="JT19" s="335">
        <f>'WP 2-1-1 Plant Additions'!Y19</f>
        <v>0</v>
      </c>
      <c r="JU19" s="335">
        <f>'WP 2-1-1 Plant Additions'!Z19</f>
        <v>0</v>
      </c>
      <c r="JV19" s="335">
        <f>'WP 2-1-1 Plant Additions'!AA19</f>
        <v>0</v>
      </c>
      <c r="JW19" s="335">
        <f>'WP 2-1-1 Plant Additions'!AB19</f>
        <v>0</v>
      </c>
      <c r="JX19" s="335">
        <f>'WP 2-1-1 Plant Additions'!AC19</f>
        <v>0</v>
      </c>
      <c r="JY19" s="335">
        <f>'WP 2-1-1 Plant Additions'!AD19</f>
        <v>0</v>
      </c>
      <c r="JZ19" s="335">
        <f>'WP 2-1-1 Plant Additions'!AE19</f>
        <v>0</v>
      </c>
      <c r="KA19" s="335">
        <f>'WP 2-1-1 Plant Additions'!AF19</f>
        <v>0</v>
      </c>
      <c r="KB19" s="335">
        <f>'WP 2-1-1 Plant Additions'!AG19</f>
        <v>0</v>
      </c>
      <c r="KC19" s="335">
        <f>'WP 2-1-1 Plant Additions'!AH19</f>
        <v>0</v>
      </c>
      <c r="KD19" s="335">
        <f>'WP 2-1-1 Plant Additions'!AI19</f>
        <v>0</v>
      </c>
      <c r="KE19" s="335">
        <f>'WP 2-1-1 Plant Additions'!AJ19</f>
        <v>0</v>
      </c>
      <c r="KF19" s="335">
        <f>'WP 2-1-1 Plant Additions'!AK19</f>
        <v>0</v>
      </c>
      <c r="KG19" s="335">
        <f>'WP 2-1-1 Plant Additions'!AL19</f>
        <v>0</v>
      </c>
      <c r="KH19" s="335">
        <f>'WP 2-1-1 Plant Additions'!AM19</f>
        <v>0</v>
      </c>
      <c r="KI19" s="335">
        <f>'WP 2-1-1 Plant Additions'!AN19</f>
        <v>0</v>
      </c>
      <c r="KJ19" s="335">
        <f>'WP 2-1-1 Plant Additions'!AO19</f>
        <v>0</v>
      </c>
      <c r="KK19" s="335">
        <f>'WP 2-1-1 Plant Additions'!AP19</f>
        <v>0</v>
      </c>
      <c r="KL19" s="335">
        <f>'WP 2-1-1 Plant Additions'!AQ19</f>
        <v>0</v>
      </c>
      <c r="KM19" s="335">
        <f>'WP 2-1-1 Plant Additions'!AR19</f>
        <v>0</v>
      </c>
      <c r="KN19" s="335">
        <f>'WP 2-1-1 Plant Additions'!AS19</f>
        <v>0</v>
      </c>
      <c r="KO19" s="335">
        <f>'WP 2-1-1 Plant Additions'!AT19</f>
        <v>0</v>
      </c>
      <c r="KP19" s="335">
        <f>'WP 2-1-1 Plant Additions'!AU19</f>
        <v>0</v>
      </c>
      <c r="KQ19" s="169">
        <f t="shared" si="258"/>
        <v>0</v>
      </c>
      <c r="KR19" s="169">
        <f t="shared" si="224"/>
        <v>0</v>
      </c>
      <c r="KS19" s="169">
        <f t="shared" si="225"/>
        <v>0</v>
      </c>
      <c r="KT19" s="91"/>
      <c r="KU19" s="91">
        <v>0</v>
      </c>
      <c r="KV19" s="91">
        <v>0</v>
      </c>
      <c r="KW19" s="91">
        <v>0</v>
      </c>
      <c r="KX19" s="91">
        <v>0</v>
      </c>
      <c r="KY19" s="91">
        <v>0</v>
      </c>
      <c r="KZ19" s="91">
        <v>0</v>
      </c>
      <c r="LA19" s="91">
        <v>0</v>
      </c>
      <c r="LB19" s="91">
        <v>0</v>
      </c>
      <c r="LC19" s="91">
        <v>0</v>
      </c>
      <c r="LD19" s="91">
        <v>0</v>
      </c>
      <c r="LE19" s="91">
        <v>0</v>
      </c>
      <c r="LF19" s="91">
        <v>0</v>
      </c>
      <c r="LG19" s="91">
        <v>0</v>
      </c>
      <c r="LH19" s="91">
        <v>0</v>
      </c>
      <c r="LI19" s="91">
        <v>0</v>
      </c>
      <c r="LJ19" s="91">
        <v>0</v>
      </c>
      <c r="LK19" s="91">
        <v>0</v>
      </c>
      <c r="LL19" s="91">
        <v>0</v>
      </c>
      <c r="LM19" s="91">
        <v>0</v>
      </c>
      <c r="LN19" s="91">
        <v>0</v>
      </c>
      <c r="LO19" s="91">
        <v>-118124.49</v>
      </c>
      <c r="LP19" s="91">
        <v>-22634.5</v>
      </c>
      <c r="LQ19" s="91">
        <v>0</v>
      </c>
      <c r="LR19" s="91">
        <v>0</v>
      </c>
      <c r="LS19" s="91">
        <v>0</v>
      </c>
      <c r="LT19" s="91">
        <v>0</v>
      </c>
      <c r="LU19" s="91">
        <v>0</v>
      </c>
      <c r="LV19" s="91">
        <v>0</v>
      </c>
      <c r="LW19" s="91">
        <v>0</v>
      </c>
      <c r="LX19" s="91">
        <v>0</v>
      </c>
      <c r="LY19" s="91">
        <v>0</v>
      </c>
      <c r="LZ19" s="91">
        <v>0</v>
      </c>
      <c r="MA19" s="91">
        <v>0</v>
      </c>
      <c r="MB19" s="91">
        <v>0</v>
      </c>
      <c r="MC19" s="91">
        <v>0</v>
      </c>
      <c r="MD19" s="91">
        <v>-286621</v>
      </c>
      <c r="ME19" s="91">
        <v>0</v>
      </c>
      <c r="MF19" s="91">
        <v>0</v>
      </c>
      <c r="MG19" s="91">
        <v>0</v>
      </c>
      <c r="MH19" s="91">
        <v>0</v>
      </c>
      <c r="MI19" s="91">
        <v>0</v>
      </c>
      <c r="MJ19" s="91">
        <v>0</v>
      </c>
      <c r="MK19" s="91"/>
      <c r="ML19" s="91"/>
      <c r="MM19" s="91"/>
      <c r="MN19" s="91"/>
      <c r="MO19" s="91"/>
      <c r="MP19" s="91"/>
      <c r="MQ19" s="91">
        <v>-13786</v>
      </c>
      <c r="MR19" s="91"/>
      <c r="MS19" s="91"/>
      <c r="MT19" s="91">
        <v>0</v>
      </c>
      <c r="MU19" s="91">
        <v>0</v>
      </c>
      <c r="MV19" s="91">
        <v>0</v>
      </c>
      <c r="MW19" s="91">
        <v>0</v>
      </c>
      <c r="MX19" s="91">
        <v>0</v>
      </c>
      <c r="MY19" s="91">
        <v>0</v>
      </c>
      <c r="MZ19" s="91">
        <v>0</v>
      </c>
      <c r="NA19" s="91">
        <v>0</v>
      </c>
      <c r="NB19" s="91">
        <v>0</v>
      </c>
      <c r="NC19" s="91">
        <v>0</v>
      </c>
      <c r="ND19" s="91">
        <v>0</v>
      </c>
      <c r="NE19" s="91">
        <v>0</v>
      </c>
      <c r="NF19" s="91"/>
      <c r="NG19" s="91"/>
      <c r="NH19" s="91"/>
      <c r="NI19" s="91">
        <v>0</v>
      </c>
      <c r="NJ19" s="91"/>
      <c r="NK19" s="91">
        <v>0</v>
      </c>
      <c r="NL19" s="91"/>
      <c r="NM19" s="91"/>
      <c r="NN19" s="91"/>
      <c r="NO19" s="91"/>
      <c r="NP19" s="91"/>
      <c r="NQ19" s="91"/>
      <c r="NR19" s="91"/>
      <c r="NS19" s="91"/>
      <c r="NT19" s="91"/>
      <c r="NU19" s="91"/>
      <c r="NV19" s="91"/>
      <c r="NW19" s="91"/>
      <c r="NX19" s="91">
        <f>+'WP 2-2-1 Accum Res'!NX19</f>
        <v>0</v>
      </c>
      <c r="NY19" s="91">
        <f>+'WP 2-2-1 Accum Res'!NY19</f>
        <v>0</v>
      </c>
      <c r="NZ19" s="91">
        <f>+'WP 2-2-1 Accum Res'!NZ19</f>
        <v>0</v>
      </c>
      <c r="OA19" s="91">
        <f>+'WP 2-2-1 Accum Res'!OA19</f>
        <v>0</v>
      </c>
      <c r="OB19" s="91">
        <f>+'WP 2-2-1 Accum Res'!OB19</f>
        <v>0</v>
      </c>
      <c r="OC19" s="91">
        <f>+'WP 2-2-1 Accum Res'!OC19</f>
        <v>0</v>
      </c>
      <c r="OD19" s="91">
        <f>+'WP 2-2-1 Accum Res'!OD19</f>
        <v>0</v>
      </c>
      <c r="OE19" s="91">
        <f>+'WP 2-2-1 Accum Res'!OE19</f>
        <v>0</v>
      </c>
      <c r="OF19" s="91">
        <f>+'WP 2-2-1 Accum Res'!OF19</f>
        <v>0</v>
      </c>
      <c r="OG19" s="91">
        <f ca="1">+'WP 2-2-1 Accum Res'!OG19</f>
        <v>0</v>
      </c>
      <c r="OH19" s="91">
        <f>+'WP 2-2-1 Accum Res'!OH19</f>
        <v>0</v>
      </c>
      <c r="OI19" s="91">
        <f>+'WP 2-2-1 Accum Res'!OI19</f>
        <v>0</v>
      </c>
      <c r="OJ19" s="91">
        <f>+'WP 2-2-1 Accum Res'!OJ19</f>
        <v>0</v>
      </c>
      <c r="OK19" s="91">
        <v>0</v>
      </c>
      <c r="OL19" s="91">
        <v>0</v>
      </c>
      <c r="OM19" s="91">
        <v>0</v>
      </c>
      <c r="ON19" s="91">
        <v>0</v>
      </c>
      <c r="OO19" s="91">
        <v>0</v>
      </c>
      <c r="OP19" s="91">
        <v>-18295.89</v>
      </c>
      <c r="OQ19" s="91">
        <v>0</v>
      </c>
      <c r="OR19" s="91">
        <v>0</v>
      </c>
      <c r="OS19" s="91">
        <v>0</v>
      </c>
      <c r="OT19" s="91">
        <v>0</v>
      </c>
      <c r="OU19" s="91">
        <v>0</v>
      </c>
      <c r="OV19" s="91">
        <v>0</v>
      </c>
      <c r="OW19" s="91">
        <v>-1123.4485407207105</v>
      </c>
      <c r="OX19" s="91">
        <f t="shared" si="136"/>
        <v>-1123.4485407207105</v>
      </c>
      <c r="OY19" s="91">
        <f t="shared" si="137"/>
        <v>-1123.4485407207105</v>
      </c>
      <c r="OZ19" s="91">
        <f t="shared" si="138"/>
        <v>-1123.4485407207105</v>
      </c>
      <c r="PA19" s="91">
        <f t="shared" si="139"/>
        <v>-1123.4485407207105</v>
      </c>
      <c r="PB19" s="91">
        <f t="shared" si="140"/>
        <v>-1123.4485407207105</v>
      </c>
      <c r="PC19" s="91">
        <f t="shared" si="141"/>
        <v>-1123.4485407207105</v>
      </c>
      <c r="PD19" s="91">
        <f t="shared" si="142"/>
        <v>-1123.4485407207105</v>
      </c>
      <c r="PE19" s="91">
        <f t="shared" si="143"/>
        <v>-1123.4485407207105</v>
      </c>
      <c r="PF19" s="91">
        <f t="shared" si="144"/>
        <v>-1123.4485407207105</v>
      </c>
      <c r="PG19" s="91">
        <f t="shared" si="145"/>
        <v>-1123.4485407207105</v>
      </c>
      <c r="PH19" s="91">
        <f t="shared" si="146"/>
        <v>-1123.4485407207105</v>
      </c>
      <c r="PI19" s="91">
        <f t="shared" si="147"/>
        <v>-1123.4485407207105</v>
      </c>
      <c r="PJ19" s="91">
        <f t="shared" si="148"/>
        <v>-1123.4485407207105</v>
      </c>
      <c r="PK19" s="91">
        <f t="shared" si="149"/>
        <v>-1123.4485407207105</v>
      </c>
      <c r="PL19" s="91">
        <f t="shared" si="150"/>
        <v>-1123.4485407207105</v>
      </c>
      <c r="PM19" s="91">
        <f t="shared" si="151"/>
        <v>-1123.4485407207105</v>
      </c>
      <c r="PN19" s="91">
        <f t="shared" si="152"/>
        <v>-1123.4485407207105</v>
      </c>
      <c r="PO19" s="91">
        <f t="shared" si="153"/>
        <v>-1123.4485407207105</v>
      </c>
      <c r="PP19" s="91">
        <f t="shared" si="154"/>
        <v>-1123.4485407207105</v>
      </c>
      <c r="PQ19" s="91">
        <f t="shared" si="155"/>
        <v>-1123.4485407207105</v>
      </c>
      <c r="PR19" s="91">
        <f t="shared" si="156"/>
        <v>-1123.4485407207105</v>
      </c>
      <c r="PS19" s="91">
        <f t="shared" si="157"/>
        <v>-1123.4485407207105</v>
      </c>
      <c r="PT19" s="91">
        <f t="shared" si="158"/>
        <v>-1123.4485407207105</v>
      </c>
      <c r="PU19" s="91">
        <f t="shared" si="159"/>
        <v>-1123.4485407207105</v>
      </c>
      <c r="PV19" s="91">
        <f t="shared" si="160"/>
        <v>-1123.4485407207105</v>
      </c>
      <c r="PW19" s="91">
        <f t="shared" si="161"/>
        <v>-1123.4485407207105</v>
      </c>
      <c r="PX19" s="91">
        <f t="shared" si="162"/>
        <v>-1123.4485407207105</v>
      </c>
      <c r="PY19" s="91">
        <f t="shared" si="163"/>
        <v>-1123.4485407207105</v>
      </c>
      <c r="PZ19" s="91">
        <f t="shared" si="164"/>
        <v>-1123.4485407207105</v>
      </c>
      <c r="QA19" s="91">
        <f t="shared" si="165"/>
        <v>-1123.4485407207105</v>
      </c>
      <c r="QB19" s="91">
        <f t="shared" si="166"/>
        <v>-1123.4485407207105</v>
      </c>
      <c r="QC19" s="91">
        <f t="shared" si="167"/>
        <v>-1123.4485407207105</v>
      </c>
      <c r="QD19" s="91">
        <f t="shared" si="168"/>
        <v>-1123.4485407207105</v>
      </c>
      <c r="QE19" s="91">
        <f t="shared" si="169"/>
        <v>-1123.4485407207105</v>
      </c>
      <c r="QF19" s="91">
        <f t="shared" si="170"/>
        <v>-1123.4485407207105</v>
      </c>
      <c r="QG19" s="91">
        <f t="shared" si="171"/>
        <v>-1123.4485407207105</v>
      </c>
      <c r="QH19" s="91">
        <f t="shared" si="172"/>
        <v>-1123.4485407207105</v>
      </c>
      <c r="QI19" s="91">
        <f t="shared" si="173"/>
        <v>-1123.4485407207105</v>
      </c>
      <c r="QJ19" s="91">
        <f t="shared" si="174"/>
        <v>-1123.4485407207105</v>
      </c>
      <c r="QK19" s="91">
        <f t="shared" si="175"/>
        <v>-1123.4485407207105</v>
      </c>
      <c r="QL19" s="169">
        <f t="shared" si="259"/>
        <v>-13481</v>
      </c>
      <c r="QM19" s="169">
        <f t="shared" si="226"/>
        <v>-13481</v>
      </c>
      <c r="QN19" s="169">
        <f t="shared" si="227"/>
        <v>-13481</v>
      </c>
      <c r="QO19" s="91"/>
      <c r="QP19" s="91">
        <v>0</v>
      </c>
      <c r="QQ19" s="91">
        <v>0</v>
      </c>
      <c r="QR19" s="91">
        <v>0</v>
      </c>
      <c r="QS19" s="91">
        <v>0</v>
      </c>
      <c r="QT19" s="91">
        <v>0</v>
      </c>
      <c r="QU19" s="91">
        <v>0</v>
      </c>
      <c r="QV19" s="91">
        <v>0</v>
      </c>
      <c r="QW19" s="91">
        <v>0</v>
      </c>
      <c r="QX19" s="91">
        <v>0</v>
      </c>
      <c r="QY19" s="91">
        <v>0</v>
      </c>
      <c r="QZ19" s="91">
        <v>0</v>
      </c>
      <c r="RA19" s="91">
        <v>0</v>
      </c>
      <c r="RB19" s="91">
        <v>0</v>
      </c>
      <c r="RC19" s="91">
        <v>0</v>
      </c>
      <c r="RD19" s="91">
        <v>0</v>
      </c>
      <c r="RE19" s="91">
        <v>0</v>
      </c>
      <c r="RF19" s="91">
        <v>0</v>
      </c>
      <c r="RG19" s="91">
        <v>0</v>
      </c>
      <c r="RH19" s="91">
        <v>0</v>
      </c>
      <c r="RI19" s="91">
        <v>0</v>
      </c>
      <c r="RJ19" s="91">
        <v>0</v>
      </c>
      <c r="RK19" s="91">
        <v>0</v>
      </c>
      <c r="RL19" s="91">
        <v>0</v>
      </c>
      <c r="RM19" s="91">
        <v>0</v>
      </c>
      <c r="RN19" s="91">
        <v>0</v>
      </c>
      <c r="RO19" s="91">
        <v>0</v>
      </c>
      <c r="RP19" s="91">
        <v>0</v>
      </c>
      <c r="RQ19" s="91">
        <v>0</v>
      </c>
      <c r="RR19" s="91">
        <v>0</v>
      </c>
      <c r="RS19" s="91">
        <v>0</v>
      </c>
      <c r="RT19" s="91">
        <v>0</v>
      </c>
      <c r="RU19" s="91">
        <v>0</v>
      </c>
      <c r="RV19" s="91">
        <v>0</v>
      </c>
      <c r="RW19" s="91">
        <v>0</v>
      </c>
      <c r="RX19" s="91">
        <v>0</v>
      </c>
      <c r="RY19" s="91">
        <v>0</v>
      </c>
      <c r="RZ19" s="91">
        <v>0</v>
      </c>
      <c r="SA19" s="91">
        <v>0</v>
      </c>
      <c r="SB19" s="91">
        <v>0</v>
      </c>
      <c r="SC19" s="91">
        <v>0</v>
      </c>
      <c r="SD19" s="91">
        <v>0</v>
      </c>
      <c r="SE19" s="91">
        <v>0</v>
      </c>
      <c r="SF19" s="91">
        <v>0</v>
      </c>
      <c r="SG19" s="91">
        <v>0</v>
      </c>
      <c r="SH19" s="91">
        <v>0</v>
      </c>
      <c r="SI19" s="91"/>
      <c r="SJ19" s="91"/>
      <c r="SK19" s="91"/>
      <c r="SL19" s="91"/>
      <c r="SM19" s="91"/>
      <c r="SN19" s="91"/>
      <c r="SO19" s="91">
        <v>0</v>
      </c>
      <c r="SP19" s="91">
        <v>0</v>
      </c>
      <c r="SQ19" s="91">
        <v>0</v>
      </c>
      <c r="SR19" s="91">
        <v>0</v>
      </c>
      <c r="SS19" s="91">
        <v>0</v>
      </c>
      <c r="ST19" s="91">
        <v>0</v>
      </c>
      <c r="SU19" s="91">
        <v>0</v>
      </c>
      <c r="SV19" s="91">
        <v>0</v>
      </c>
      <c r="SW19" s="91">
        <v>0</v>
      </c>
      <c r="SX19" s="91">
        <v>0</v>
      </c>
      <c r="SY19" s="91">
        <v>0</v>
      </c>
      <c r="SZ19" s="91">
        <v>0</v>
      </c>
      <c r="TA19" s="91"/>
      <c r="TB19" s="91"/>
      <c r="TC19" s="91"/>
      <c r="TD19" s="91">
        <v>0</v>
      </c>
      <c r="TE19" s="91">
        <v>-676.81</v>
      </c>
      <c r="TF19" s="91">
        <v>0</v>
      </c>
      <c r="TG19" s="91"/>
      <c r="TH19" s="91"/>
      <c r="TI19" s="91"/>
      <c r="TJ19" s="91"/>
      <c r="TK19" s="91"/>
      <c r="TL19" s="91"/>
      <c r="TM19" s="91"/>
      <c r="TN19" s="91"/>
      <c r="TO19" s="91"/>
      <c r="TP19" s="91"/>
      <c r="TQ19" s="91"/>
      <c r="TR19" s="91"/>
      <c r="TS19" s="91">
        <v>0</v>
      </c>
      <c r="TT19" s="91"/>
      <c r="TU19" s="91"/>
      <c r="TV19" s="91"/>
      <c r="TW19" s="91"/>
      <c r="TX19" s="91"/>
      <c r="TY19" s="91"/>
      <c r="TZ19" s="91"/>
      <c r="UA19" s="91"/>
      <c r="UB19" s="91"/>
      <c r="UC19" s="91"/>
      <c r="UD19" s="91"/>
      <c r="UE19" s="91"/>
      <c r="UF19" s="91"/>
      <c r="UG19" s="91"/>
      <c r="UH19" s="91"/>
      <c r="UI19" s="91"/>
      <c r="UJ19" s="91"/>
      <c r="UK19" s="91"/>
      <c r="UL19" s="91"/>
      <c r="UM19" s="91"/>
      <c r="UN19" s="91"/>
      <c r="UO19" s="91"/>
      <c r="UP19" s="91"/>
      <c r="UQ19" s="91"/>
      <c r="UR19" s="91"/>
      <c r="US19" s="91"/>
      <c r="UT19" s="91"/>
      <c r="UU19" s="91"/>
      <c r="UV19" s="91"/>
      <c r="UW19" s="91"/>
      <c r="UX19" s="91"/>
      <c r="UY19" s="91"/>
      <c r="UZ19" s="91"/>
      <c r="VA19" s="91"/>
      <c r="VB19" s="91"/>
      <c r="VC19" s="91"/>
      <c r="VD19" s="91"/>
      <c r="VE19" s="91"/>
      <c r="VF19" s="91"/>
      <c r="VG19" s="91"/>
      <c r="VH19" s="91"/>
      <c r="VI19" s="91"/>
      <c r="VJ19" s="91"/>
      <c r="VK19" s="91"/>
      <c r="VL19" s="91"/>
      <c r="VM19" s="91"/>
      <c r="VN19" s="91"/>
      <c r="VO19" s="91"/>
      <c r="VP19" s="91"/>
      <c r="VQ19" s="91"/>
      <c r="VR19" s="91"/>
      <c r="VS19" s="91"/>
      <c r="VT19" s="91"/>
      <c r="VU19" s="91"/>
      <c r="VV19" s="91"/>
      <c r="VW19" s="91"/>
      <c r="VX19" s="91"/>
      <c r="VY19" s="91"/>
      <c r="VZ19" s="91"/>
      <c r="WA19" s="91"/>
      <c r="WB19" s="91"/>
      <c r="WC19" s="91"/>
      <c r="WD19" s="91"/>
      <c r="WE19" s="91"/>
      <c r="WF19" s="91"/>
      <c r="WG19" s="169">
        <f t="shared" si="260"/>
        <v>0</v>
      </c>
      <c r="WH19" s="169">
        <f t="shared" si="228"/>
        <v>0</v>
      </c>
      <c r="WI19" s="169">
        <f t="shared" si="229"/>
        <v>0</v>
      </c>
      <c r="WK19" s="91">
        <f>'WP 2-1-4 Plant Details'!D19-'WP 2-2-1 Accum Res'!D19</f>
        <v>3541556.6100000008</v>
      </c>
      <c r="WL19" s="91">
        <f>'WP 2-1-4 Plant Details'!E19-'WP 2-2-1 Accum Res'!E19</f>
        <v>3521832.1000000006</v>
      </c>
      <c r="WM19" s="91">
        <f>'WP 2-1-4 Plant Details'!F19-'WP 2-2-1 Accum Res'!F19</f>
        <v>3502107.5900000008</v>
      </c>
      <c r="WN19" s="91">
        <f>'WP 2-1-4 Plant Details'!G19-'WP 2-2-1 Accum Res'!G19</f>
        <v>3482383.080000001</v>
      </c>
      <c r="WO19" s="91">
        <f>'WP 2-1-4 Plant Details'!H19-'WP 2-2-1 Accum Res'!H19</f>
        <v>3462658.5700000012</v>
      </c>
      <c r="WP19" s="91">
        <f>'WP 2-1-4 Plant Details'!I19-'WP 2-2-1 Accum Res'!I19</f>
        <v>3442934.0600000015</v>
      </c>
      <c r="WQ19" s="91">
        <f>'WP 2-1-4 Plant Details'!J19-'WP 2-2-1 Accum Res'!J19</f>
        <v>3423402.5500000017</v>
      </c>
      <c r="WR19" s="91">
        <f>'WP 2-1-4 Plant Details'!K19-'WP 2-2-1 Accum Res'!K19</f>
        <v>3403677.7400000021</v>
      </c>
      <c r="WS19" s="91">
        <f>'WP 2-1-4 Plant Details'!L19-'WP 2-2-1 Accum Res'!L19</f>
        <v>3383952.9300000025</v>
      </c>
      <c r="WT19" s="91">
        <f>'WP 2-1-4 Plant Details'!M19-'WP 2-2-1 Accum Res'!M19</f>
        <v>3364228.1200000029</v>
      </c>
      <c r="WU19" s="91">
        <f>'WP 2-1-4 Plant Details'!N19-'WP 2-2-1 Accum Res'!N19</f>
        <v>3344503.3100000033</v>
      </c>
      <c r="WV19" s="91">
        <f>'WP 2-1-4 Plant Details'!O19-'WP 2-2-1 Accum Res'!O19</f>
        <v>3324778.5000000037</v>
      </c>
      <c r="WW19" s="91">
        <f>'WP 2-1-4 Plant Details'!P19-'WP 2-2-1 Accum Res'!P19</f>
        <v>3305053.6900000041</v>
      </c>
      <c r="WX19" s="91">
        <f>'WP 2-1-4 Plant Details'!Q19-'WP 2-2-1 Accum Res'!Q19</f>
        <v>3285328.8800000045</v>
      </c>
      <c r="WY19" s="91">
        <f>'WP 2-1-4 Plant Details'!R19-'WP 2-2-1 Accum Res'!R19</f>
        <v>3265604.070000005</v>
      </c>
      <c r="WZ19" s="91">
        <f>'WP 2-1-4 Plant Details'!S19-'WP 2-2-1 Accum Res'!S19</f>
        <v>3245879.2600000054</v>
      </c>
      <c r="XA19" s="91">
        <f>'WP 2-1-4 Plant Details'!T19-'WP 2-2-1 Accum Res'!T19</f>
        <v>3344603.4100000057</v>
      </c>
      <c r="XB19" s="91">
        <f>'WP 2-1-4 Plant Details'!U19-'WP 2-2-1 Accum Res'!U19</f>
        <v>3324727.190000006</v>
      </c>
      <c r="XC19" s="91">
        <f>'WP 2-1-4 Plant Details'!V19-'WP 2-2-1 Accum Res'!V19</f>
        <v>3304850.9700000063</v>
      </c>
      <c r="XD19" s="91">
        <f>'WP 2-1-4 Plant Details'!W19-'WP 2-2-1 Accum Res'!W19</f>
        <v>3284974.7500000065</v>
      </c>
      <c r="XE19" s="91">
        <f>'WP 2-1-4 Plant Details'!X19-'WP 2-2-1 Accum Res'!X19</f>
        <v>3265098.5300000068</v>
      </c>
      <c r="XF19" s="91">
        <f>'WP 2-1-4 Plant Details'!Y19-'WP 2-2-1 Accum Res'!Y19</f>
        <v>3245480.5000000065</v>
      </c>
      <c r="XG19" s="91">
        <f>'WP 2-1-4 Plant Details'!Z19-'WP 2-2-1 Accum Res'!Z19</f>
        <v>3225920.1900000069</v>
      </c>
      <c r="XH19" s="91">
        <f>'WP 2-1-4 Plant Details'!AA19-'WP 2-2-1 Accum Res'!AA19</f>
        <v>3206359.8800000073</v>
      </c>
      <c r="XI19" s="91">
        <f>'WP 2-1-4 Plant Details'!AB19-'WP 2-2-1 Accum Res'!AB19</f>
        <v>3186799.5700000077</v>
      </c>
      <c r="XJ19" s="91">
        <f>'WP 2-1-4 Plant Details'!AC19-'WP 2-2-1 Accum Res'!AC19</f>
        <v>3167239.2600000082</v>
      </c>
      <c r="XK19" s="91">
        <f>'WP 2-1-4 Plant Details'!AD19-'WP 2-2-1 Accum Res'!AD19</f>
        <v>3147678.9500000086</v>
      </c>
      <c r="XL19" s="91">
        <f>'WP 2-1-4 Plant Details'!AE19-'WP 2-2-1 Accum Res'!AE19</f>
        <v>3128118.640000009</v>
      </c>
      <c r="XM19" s="91">
        <f>'WP 2-1-4 Plant Details'!AF19-'WP 2-2-1 Accum Res'!AF19</f>
        <v>4934399.3600000096</v>
      </c>
      <c r="XN19" s="91">
        <f>'WP 2-1-4 Plant Details'!AG19-'WP 2-2-1 Accum Res'!AG19</f>
        <v>4912399.8000000101</v>
      </c>
      <c r="XO19" s="91">
        <f>'WP 2-1-4 Plant Details'!AH19-'WP 2-2-1 Accum Res'!AH19</f>
        <v>4890400.2400000105</v>
      </c>
      <c r="XP19" s="91">
        <f>'WP 2-1-4 Plant Details'!AI19-'WP 2-2-1 Accum Res'!AI19</f>
        <v>4974716.1200000113</v>
      </c>
      <c r="XQ19" s="91">
        <f>'WP 2-1-4 Plant Details'!AJ19-'WP 2-2-1 Accum Res'!AJ19</f>
        <v>4952535.5200000117</v>
      </c>
      <c r="XR19" s="91">
        <f>'WP 2-1-4 Plant Details'!AK19-'WP 2-2-1 Accum Res'!AK19</f>
        <v>4926869.9300000127</v>
      </c>
      <c r="XS19" s="91">
        <f>'WP 2-1-4 Plant Details'!AL19-'WP 2-2-1 Accum Res'!AL19</f>
        <v>4904696.960000013</v>
      </c>
      <c r="XT19" s="91">
        <f>'WP 2-1-4 Plant Details'!AM19-'WP 2-2-1 Accum Res'!AM19</f>
        <v>4882523.9900000133</v>
      </c>
      <c r="XU19" s="91">
        <f>'WP 2-1-4 Plant Details'!AN19-'WP 2-2-1 Accum Res'!AN19</f>
        <v>4861447.3500000136</v>
      </c>
      <c r="XV19" s="91">
        <f>'WP 2-1-4 Plant Details'!AO19-'WP 2-2-1 Accum Res'!AO19</f>
        <v>4840370.7100000139</v>
      </c>
      <c r="XW19" s="91">
        <f>'WP 2-1-4 Plant Details'!AP19-'WP 2-2-1 Accum Res'!AP19</f>
        <v>4819294.0700000143</v>
      </c>
      <c r="XX19" s="91">
        <f>'WP 2-1-4 Plant Details'!AQ19-'WP 2-2-1 Accum Res'!AQ19</f>
        <v>4798217.4300000146</v>
      </c>
      <c r="XY19" s="91">
        <f>'WP 2-1-4 Plant Details'!AR19-'WP 2-2-1 Accum Res'!AR19</f>
        <v>4774355.0400000149</v>
      </c>
      <c r="XZ19" s="91">
        <f>'WP 2-1-4 Plant Details'!AS19-'WP 2-2-1 Accum Res'!AS19</f>
        <v>4750492.6500000153</v>
      </c>
      <c r="YA19" s="91">
        <f>'WP 2-1-4 Plant Details'!AT19-'WP 2-2-1 Accum Res'!AT19</f>
        <v>4726630.2600000156</v>
      </c>
      <c r="YB19" s="91">
        <f>'WP 2-1-4 Plant Details'!AU19-'WP 2-2-1 Accum Res'!AU19</f>
        <v>4661930.3200000161</v>
      </c>
      <c r="YC19" s="91">
        <f>'WP 2-1-4 Plant Details'!AV19-'WP 2-2-1 Accum Res'!AV19</f>
        <v>4365766.5000000158</v>
      </c>
      <c r="YD19" s="91">
        <f>'WP 2-1-4 Plant Details'!AW19-'WP 2-2-1 Accum Res'!AW19</f>
        <v>4069431.8300000159</v>
      </c>
      <c r="YE19" s="91">
        <f>'WP 2-1-4 Plant Details'!AX19-'WP 2-2-1 Accum Res'!AX19</f>
        <v>3773097.160000016</v>
      </c>
      <c r="YF19" s="91">
        <f>'WP 2-1-4 Plant Details'!AY19-'WP 2-2-1 Accum Res'!AY19</f>
        <v>3476762.4900000161</v>
      </c>
      <c r="YG19" s="91">
        <f>'WP 2-1-4 Plant Details'!AZ19-'WP 2-2-1 Accum Res'!AZ19</f>
        <v>3231294.0200000163</v>
      </c>
      <c r="YH19" s="91">
        <f>'WP 2-1-4 Plant Details'!BA19-'WP 2-2-1 Accum Res'!BA19</f>
        <v>2987455.4400000153</v>
      </c>
      <c r="YI19" s="91">
        <f>'WP 2-1-4 Plant Details'!BB19-'WP 2-2-1 Accum Res'!BB19</f>
        <v>2691256.580000015</v>
      </c>
      <c r="YJ19" s="91">
        <f>'WP 2-1-4 Plant Details'!BC19-'WP 2-2-1 Accum Res'!BC19</f>
        <v>2386111.4000000153</v>
      </c>
      <c r="YK19" s="91">
        <f>'WP 2-1-4 Plant Details'!BD19-'WP 2-2-1 Accum Res'!BD19</f>
        <v>2369183.6600000151</v>
      </c>
      <c r="YL19" s="91">
        <f>'WP 2-1-4 Plant Details'!BE19-'WP 2-2-1 Accum Res'!BE19</f>
        <v>2352255.9200000148</v>
      </c>
      <c r="YM19" s="91">
        <f>'WP 2-1-4 Plant Details'!BF19-'WP 2-2-1 Accum Res'!BF19</f>
        <v>1922684.9200000148</v>
      </c>
      <c r="YN19" s="91">
        <f>'WP 2-1-4 Plant Details'!BG19-'WP 2-2-1 Accum Res'!BG19</f>
        <v>2322997.8500000145</v>
      </c>
      <c r="YO19" s="91">
        <f>'WP 2-1-4 Plant Details'!BH19-'WP 2-2-1 Accum Res'!BH19</f>
        <v>2305580.4400000144</v>
      </c>
      <c r="YP19" s="91">
        <f>'WP 2-1-4 Plant Details'!BI19-'WP 2-2-1 Accum Res'!BI19</f>
        <v>2288163.0300000142</v>
      </c>
      <c r="YQ19" s="91">
        <f>'WP 2-1-4 Plant Details'!BJ19-'WP 2-2-1 Accum Res'!BJ19</f>
        <v>2271422.4300000146</v>
      </c>
      <c r="YR19" s="91">
        <f>'WP 2-1-4 Plant Details'!BK19-'WP 2-2-1 Accum Res'!BK19</f>
        <v>2254005.0200000145</v>
      </c>
      <c r="YS19" s="91">
        <f>'WP 2-1-4 Plant Details'!BL19-'WP 2-2-1 Accum Res'!BL19</f>
        <v>2236587.6100000143</v>
      </c>
      <c r="YT19" s="91">
        <f>'WP 2-1-4 Plant Details'!BM19-'WP 2-2-1 Accum Res'!BM19</f>
        <v>2219170.2000000142</v>
      </c>
      <c r="YU19" s="91">
        <f>'WP 2-1-4 Plant Details'!BN19-'WP 2-2-1 Accum Res'!BN19</f>
        <v>2254680.1600000132</v>
      </c>
      <c r="YV19" s="91">
        <f>'WP 2-1-4 Plant Details'!BO19-'WP 2-2-1 Accum Res'!BO19</f>
        <v>2236982.0800000131</v>
      </c>
      <c r="YW19" s="91">
        <f>'WP 2-1-4 Plant Details'!BP19-'WP 2-2-1 Accum Res'!BP19</f>
        <v>2219226.2800000133</v>
      </c>
      <c r="YX19" s="91">
        <f>'WP 2-1-4 Plant Details'!BQ19-'WP 2-2-1 Accum Res'!BQ19</f>
        <v>2201470.4800000135</v>
      </c>
      <c r="YY19" s="91">
        <f>'WP 2-1-4 Plant Details'!BR19-'WP 2-2-1 Accum Res'!BR19</f>
        <v>2183714.6800000137</v>
      </c>
      <c r="YZ19" s="91">
        <f>'WP 2-1-4 Plant Details'!BS19-'WP 2-2-1 Accum Res'!BS19</f>
        <v>2165958.8800000139</v>
      </c>
      <c r="ZA19" s="91">
        <f>'WP 2-1-4 Plant Details'!BT19-'WP 2-2-1 Accum Res'!BT19</f>
        <v>4552297.2400000133</v>
      </c>
      <c r="ZB19" s="91">
        <f>'WP 2-1-4 Plant Details'!BU19-'WP 2-2-1 Accum Res'!BU19</f>
        <v>4534541.4400000134</v>
      </c>
      <c r="ZC19" s="91">
        <f>'WP 2-1-4 Plant Details'!BV19-'WP 2-2-1 Accum Res'!BV19</f>
        <v>4516785.6400000136</v>
      </c>
      <c r="ZD19" s="91">
        <f>'WP 2-1-4 Plant Details'!BW19-'WP 2-2-1 Accum Res'!BW19</f>
        <v>4499029.8400000138</v>
      </c>
      <c r="ZE19" s="91">
        <f>'WP 2-1-4 Plant Details'!BX19-'WP 2-2-1 Accum Res'!BX19</f>
        <v>4481274.040000014</v>
      </c>
      <c r="ZF19" s="91">
        <f>'WP 2-1-4 Plant Details'!BY19-'WP 2-2-1 Accum Res'!BY19</f>
        <v>4463518.2400000142</v>
      </c>
      <c r="ZG19" s="91">
        <f>'WP 2-1-4 Plant Details'!BZ19-'WP 2-2-1 Accum Res'!BZ19</f>
        <v>4445762.4400000144</v>
      </c>
      <c r="ZH19" s="91">
        <f>'WP 2-1-4 Plant Details'!CA19-'WP 2-2-1 Accum Res'!CA19</f>
        <v>4428006.6400000146</v>
      </c>
      <c r="ZI19" s="91">
        <f>'WP 2-1-4 Plant Details'!CB19-'WP 2-2-1 Accum Res'!CB19</f>
        <v>4410250.8400000148</v>
      </c>
      <c r="ZJ19" s="91">
        <f>'WP 2-1-4 Plant Details'!CC19-'WP 2-2-1 Accum Res'!CC19</f>
        <v>4392495.0400000149</v>
      </c>
      <c r="ZK19" s="91">
        <f>'WP 2-1-4 Plant Details'!CD19-'WP 2-2-1 Accum Res'!CD19</f>
        <v>4374739.2400000151</v>
      </c>
      <c r="ZL19" s="91">
        <f>'WP 2-1-4 Plant Details'!CE19-'WP 2-2-1 Accum Res'!CE19</f>
        <v>4356983.4400000153</v>
      </c>
      <c r="ZM19" s="91">
        <f>'WP 2-1-4 Plant Details'!CF19-'WP 2-2-1 Accum Res'!CF19</f>
        <v>4339227.6400000155</v>
      </c>
      <c r="ZN19" s="91">
        <f>'WP 2-1-4 Plant Details'!CG19-'WP 2-2-1 Accum Res'!CG19</f>
        <v>4321471.8400000157</v>
      </c>
      <c r="ZO19" s="91">
        <f>'WP 2-1-4 Plant Details'!CH19-'WP 2-2-1 Accum Res'!CH19</f>
        <v>4303716.0400000159</v>
      </c>
      <c r="ZP19" s="91">
        <f>'WP 2-1-4 Plant Details'!CI19-'WP 2-2-1 Accum Res'!CI19</f>
        <v>4285960.2400000161</v>
      </c>
      <c r="ZQ19" s="91">
        <f>'WP 2-1-4 Plant Details'!CJ19-'WP 2-2-1 Accum Res'!CJ19</f>
        <v>4268204.4400000162</v>
      </c>
      <c r="ZR19" s="91">
        <f>'WP 2-1-4 Plant Details'!CK19-'WP 2-2-1 Accum Res'!CK19</f>
        <v>4250448.6400000164</v>
      </c>
      <c r="ZS19" s="91">
        <f>'WP 2-1-4 Plant Details'!CL19-'WP 2-2-1 Accum Res'!CL19</f>
        <v>4232692.8400000166</v>
      </c>
      <c r="ZT19" s="91">
        <f>'WP 2-1-4 Plant Details'!CM19-'WP 2-2-1 Accum Res'!CM19</f>
        <v>4214937.0400000168</v>
      </c>
      <c r="ZU19" s="91">
        <f>'WP 2-1-4 Plant Details'!CN19-'WP 2-2-1 Accum Res'!CN19</f>
        <v>4197181.240000017</v>
      </c>
      <c r="ZV19" s="91">
        <f>'WP 2-1-4 Plant Details'!CO19-'WP 2-2-1 Accum Res'!CO19</f>
        <v>4179425.4400000172</v>
      </c>
      <c r="ZW19" s="91">
        <f>'WP 2-1-4 Plant Details'!CP19-'WP 2-2-1 Accum Res'!CP19</f>
        <v>4161669.6400000174</v>
      </c>
      <c r="ZX19" s="91">
        <f ca="1">'WP 2-1-4 Plant Details'!CQ19-'WP 2-2-1 Accum Res'!CQ19</f>
        <v>4143913.8400000175</v>
      </c>
      <c r="ZY19" s="91">
        <f ca="1">'WP 2-1-4 Plant Details'!CR19-'WP 2-2-1 Accum Res'!CR19</f>
        <v>4126158.0400000177</v>
      </c>
      <c r="ZZ19" s="91">
        <f ca="1">'WP 2-1-4 Plant Details'!CS19-'WP 2-2-1 Accum Res'!CS19</f>
        <v>4108402.2400000179</v>
      </c>
      <c r="AAA19" s="91">
        <f ca="1">'WP 2-1-4 Plant Details'!CT19-'WP 2-2-1 Accum Res'!CT19</f>
        <v>4090646.4400000181</v>
      </c>
      <c r="AAB19" s="91">
        <f ca="1">'WP 2-1-4 Plant Details'!CU19-'WP 2-2-1 Accum Res'!CU19</f>
        <v>4072890.6400000183</v>
      </c>
      <c r="AAC19" s="91">
        <f ca="1">'WP 2-1-4 Plant Details'!CV19-'WP 2-2-1 Accum Res'!CV19</f>
        <v>4055134.8400000185</v>
      </c>
      <c r="AAD19" s="91">
        <f ca="1">'WP 2-1-4 Plant Details'!CW19-'WP 2-2-1 Accum Res'!CW19</f>
        <v>4037379.0400000187</v>
      </c>
      <c r="AAE19" s="91">
        <f ca="1">'WP 2-1-4 Plant Details'!CX19-'WP 2-2-1 Accum Res'!CX19</f>
        <v>4019623.2400000188</v>
      </c>
      <c r="AAF19" s="91">
        <f ca="1">'WP 2-1-4 Plant Details'!CY19-'WP 2-2-1 Accum Res'!CY19</f>
        <v>4001867.440000019</v>
      </c>
      <c r="AAG19" s="91">
        <f ca="1">'WP 2-1-4 Plant Details'!CZ19-'WP 2-2-1 Accum Res'!CZ19</f>
        <v>3984127.7200000184</v>
      </c>
      <c r="AAH19" s="91">
        <f ca="1">'WP 2-1-4 Plant Details'!DA19-'WP 2-2-1 Accum Res'!DA19</f>
        <v>3966388.0000000186</v>
      </c>
      <c r="AAI19" s="91">
        <f ca="1">'WP 2-1-4 Plant Details'!DB19-'WP 2-2-1 Accum Res'!DB19</f>
        <v>3948648.2800000189</v>
      </c>
      <c r="AAJ19" s="91">
        <f ca="1">'WP 2-1-4 Plant Details'!DC19-'WP 2-2-1 Accum Res'!DC19</f>
        <v>3930908.5600000191</v>
      </c>
      <c r="AAK19" s="91">
        <f ca="1">'WP 2-1-4 Plant Details'!DD19-'WP 2-2-1 Accum Res'!DD19</f>
        <v>3913168.8400000194</v>
      </c>
      <c r="AAL19" s="91">
        <f ca="1">'WP 2-1-4 Plant Details'!DE19-'WP 2-2-1 Accum Res'!DE19</f>
        <v>3895429.1200000197</v>
      </c>
      <c r="AAM19" s="91">
        <f ca="1">'WP 2-1-4 Plant Details'!DF19-'WP 2-2-1 Accum Res'!DF19</f>
        <v>3877689.4000000199</v>
      </c>
      <c r="AAN19" s="91">
        <f ca="1">'WP 2-1-4 Plant Details'!DG19-'WP 2-2-1 Accum Res'!DG19</f>
        <v>3859957.1549210614</v>
      </c>
      <c r="AAO19" s="91">
        <f ca="1">'WP 2-1-4 Plant Details'!DH19-'WP 2-2-1 Accum Res'!DH19</f>
        <v>3842226.886199086</v>
      </c>
      <c r="AAP19" s="91">
        <f ca="1">'WP 2-1-4 Plant Details'!DI19-'WP 2-2-1 Accum Res'!DI19</f>
        <v>3824498.5938340938</v>
      </c>
      <c r="AAQ19" s="91">
        <f ca="1">'WP 2-1-4 Plant Details'!DJ19-'WP 2-2-1 Accum Res'!DJ19</f>
        <v>3806772.2778260848</v>
      </c>
      <c r="AAR19" s="91">
        <f ca="1">'WP 2-1-4 Plant Details'!DK19-'WP 2-2-1 Accum Res'!DK19</f>
        <v>3789047.9381750589</v>
      </c>
      <c r="AAS19" s="91">
        <f ca="1">'WP 2-1-4 Plant Details'!DL19-'WP 2-2-1 Accum Res'!DL19</f>
        <v>3771325.5748810163</v>
      </c>
      <c r="AAT19" s="91">
        <f ca="1">'WP 2-1-4 Plant Details'!DM19-'WP 2-2-1 Accum Res'!DM19</f>
        <v>3753605.1879439568</v>
      </c>
      <c r="AAU19" s="91">
        <f ca="1">'WP 2-1-4 Plant Details'!DN19-'WP 2-2-1 Accum Res'!DN19</f>
        <v>3735886.7773638805</v>
      </c>
      <c r="AAV19" s="91">
        <f ca="1">'WP 2-1-4 Plant Details'!DO19-'WP 2-2-1 Accum Res'!DO19</f>
        <v>3718170.3431407874</v>
      </c>
      <c r="AAW19" s="91">
        <f ca="1">'WP 2-1-4 Plant Details'!DP19-'WP 2-2-1 Accum Res'!DP19</f>
        <v>3700455.8852746775</v>
      </c>
      <c r="AAX19" s="91">
        <f ca="1">'WP 2-1-4 Plant Details'!DQ19-'WP 2-2-1 Accum Res'!DQ19</f>
        <v>3682743.4037655508</v>
      </c>
      <c r="AAY19" s="91">
        <f ca="1">'WP 2-1-4 Plant Details'!DR19-'WP 2-2-1 Accum Res'!DR19</f>
        <v>3665032.8986134073</v>
      </c>
      <c r="AAZ19" s="91">
        <f ca="1">'WP 2-1-4 Plant Details'!DS19-'WP 2-2-1 Accum Res'!DS19</f>
        <v>3647324.3698182469</v>
      </c>
      <c r="ABA19" s="91">
        <f ca="1">'WP 2-1-4 Plant Details'!DT19-'WP 2-2-1 Accum Res'!DT19</f>
        <v>3629617.8173800698</v>
      </c>
      <c r="ABB19" s="91">
        <f ca="1">'WP 2-1-4 Plant Details'!DU19-'WP 2-2-1 Accum Res'!DU19</f>
        <v>3611913.2412988758</v>
      </c>
      <c r="ABC19" s="91">
        <f ca="1">'WP 2-1-4 Plant Details'!DV19-'WP 2-2-1 Accum Res'!DV19</f>
        <v>3594210.641574665</v>
      </c>
      <c r="ABD19" s="91">
        <f ca="1">'WP 2-1-4 Plant Details'!DW19-'WP 2-2-1 Accum Res'!DW19</f>
        <v>3576510.0182074374</v>
      </c>
      <c r="ABE19" s="91">
        <f ca="1">'WP 2-1-4 Plant Details'!DX19-'WP 2-2-1 Accum Res'!DX19</f>
        <v>3558811.3711971929</v>
      </c>
      <c r="ABF19" s="91">
        <f ca="1">'WP 2-1-4 Plant Details'!DY19-'WP 2-2-1 Accum Res'!DY19</f>
        <v>3541114.7005439317</v>
      </c>
      <c r="ABG19" s="91">
        <f ca="1">'WP 2-1-4 Plant Details'!DZ19-'WP 2-2-1 Accum Res'!DZ19</f>
        <v>3523420.0062476536</v>
      </c>
      <c r="ABH19" s="91">
        <f ca="1">'WP 2-1-4 Plant Details'!EA19-'WP 2-2-1 Accum Res'!EA19</f>
        <v>3505727.2883083588</v>
      </c>
      <c r="ABI19" s="91">
        <f ca="1">'WP 2-1-4 Plant Details'!EB19-'WP 2-2-1 Accum Res'!EB19</f>
        <v>3488036.5467260471</v>
      </c>
      <c r="ABJ19" s="91">
        <f ca="1">'WP 2-1-4 Plant Details'!EC19-'WP 2-2-1 Accum Res'!EC19</f>
        <v>3470347.7815007186</v>
      </c>
      <c r="ABK19" s="91">
        <f ca="1">'WP 2-1-4 Plant Details'!ED19-'WP 2-2-1 Accum Res'!ED19</f>
        <v>3452660.9926323742</v>
      </c>
      <c r="ABL19" s="91">
        <f ca="1">'WP 2-1-4 Plant Details'!EE19-'WP 2-2-1 Accum Res'!EE19</f>
        <v>3434976.180121013</v>
      </c>
      <c r="ABM19" s="91">
        <f ca="1">'WP 2-1-4 Plant Details'!EF19-'WP 2-2-1 Accum Res'!EF19</f>
        <v>3417293.3439666349</v>
      </c>
      <c r="ABN19" s="91">
        <f ca="1">'WP 2-1-4 Plant Details'!EG19-'WP 2-2-1 Accum Res'!EG19</f>
        <v>3399612.4841692401</v>
      </c>
      <c r="ABO19" s="91">
        <f ca="1">'WP 2-1-4 Plant Details'!EH19-'WP 2-2-1 Accum Res'!EH19</f>
        <v>3381933.6007288285</v>
      </c>
      <c r="ABP19" s="91">
        <f ca="1">'WP 2-1-4 Plant Details'!EI19-'WP 2-2-1 Accum Res'!EI19</f>
        <v>3364256.6936454</v>
      </c>
      <c r="ABQ19" s="91">
        <f ca="1">'WP 2-1-4 Plant Details'!EJ19-'WP 2-2-1 Accum Res'!EJ19</f>
        <v>3346581.7629189547</v>
      </c>
      <c r="ABR19" s="91">
        <f ca="1">'WP 2-1-4 Plant Details'!EK19-'WP 2-2-1 Accum Res'!EK19</f>
        <v>3328908.8085494926</v>
      </c>
      <c r="ABS19" s="91">
        <f ca="1">'WP 2-1-4 Plant Details'!EL19-'WP 2-2-1 Accum Res'!EL19</f>
        <v>3311237.8305370137</v>
      </c>
      <c r="ABT19" s="91">
        <f ca="1">'WP 2-1-4 Plant Details'!EM19-'WP 2-2-1 Accum Res'!EM19</f>
        <v>3293568.828881518</v>
      </c>
      <c r="ABU19" s="91">
        <f ca="1">'WP 2-1-4 Plant Details'!EN19-'WP 2-2-1 Accum Res'!EN19</f>
        <v>3275901.8035830054</v>
      </c>
      <c r="ABV19" s="91">
        <f ca="1">'WP 2-1-4 Plant Details'!EO19-'WP 2-2-1 Accum Res'!EO19</f>
        <v>3258236.7546414761</v>
      </c>
      <c r="ABW19" s="91">
        <f ca="1">'WP 2-1-4 Plant Details'!EP19-'WP 2-2-1 Accum Res'!EP19</f>
        <v>3240573.6820569299</v>
      </c>
      <c r="ABX19" s="91">
        <f ca="1">'WP 2-1-4 Plant Details'!EQ19-'WP 2-2-1 Accum Res'!EQ19</f>
        <v>3222912.5858293669</v>
      </c>
      <c r="ABY19" s="91">
        <f ca="1">'WP 2-1-4 Plant Details'!ER19-'WP 2-2-1 Accum Res'!ER19</f>
        <v>3205253.4659587871</v>
      </c>
      <c r="ABZ19" s="91">
        <f ca="1">'WP 2-1-4 Plant Details'!ES19-'WP 2-2-1 Accum Res'!ES19</f>
        <v>3187596.3224451905</v>
      </c>
      <c r="ACA19" s="91">
        <f ca="1">'WP 2-1-4 Plant Details'!ET19-'WP 2-2-1 Accum Res'!ET19</f>
        <v>3169941.1552885771</v>
      </c>
      <c r="ACB19" s="91">
        <f ca="1">'WP 2-1-4 Plant Details'!EU19-'WP 2-2-1 Accum Res'!EU19</f>
        <v>3152287.9644889468</v>
      </c>
      <c r="ACC19" s="169">
        <f t="shared" ca="1" si="261"/>
        <v>3682757</v>
      </c>
      <c r="ACD19" s="169">
        <f t="shared" ca="1" si="230"/>
        <v>3470362</v>
      </c>
      <c r="ACE19" s="169">
        <f t="shared" ca="1" si="231"/>
        <v>3258251</v>
      </c>
    </row>
    <row r="20" spans="1:759">
      <c r="A20" s="160">
        <f t="shared" si="232"/>
        <v>12</v>
      </c>
      <c r="B20" s="160" t="s">
        <v>320</v>
      </c>
      <c r="C20" s="44" t="s">
        <v>321</v>
      </c>
      <c r="D20" s="91">
        <v>22285493.639999997</v>
      </c>
      <c r="E20" s="47">
        <f t="shared" si="56"/>
        <v>22285493.639999997</v>
      </c>
      <c r="F20" s="47">
        <f t="shared" si="57"/>
        <v>22285493.639999997</v>
      </c>
      <c r="G20" s="47">
        <f t="shared" si="58"/>
        <v>22285493.639999997</v>
      </c>
      <c r="H20" s="47">
        <f t="shared" si="59"/>
        <v>22285493.639999997</v>
      </c>
      <c r="I20" s="47">
        <f t="shared" si="60"/>
        <v>22285493.639999997</v>
      </c>
      <c r="J20" s="47">
        <f t="shared" si="61"/>
        <v>22285493.639999997</v>
      </c>
      <c r="K20" s="47">
        <f t="shared" si="62"/>
        <v>22311257.229999997</v>
      </c>
      <c r="L20" s="47">
        <f t="shared" si="63"/>
        <v>22311257.229999997</v>
      </c>
      <c r="M20" s="47">
        <f t="shared" si="64"/>
        <v>22311257.229999997</v>
      </c>
      <c r="N20" s="47">
        <f t="shared" si="65"/>
        <v>22311257.229999997</v>
      </c>
      <c r="O20" s="47">
        <f t="shared" si="66"/>
        <v>23301752.269999996</v>
      </c>
      <c r="P20" s="47">
        <f t="shared" si="67"/>
        <v>23301752.269999996</v>
      </c>
      <c r="Q20" s="91">
        <f t="shared" si="68"/>
        <v>23301752.269999996</v>
      </c>
      <c r="R20" s="91">
        <f t="shared" si="69"/>
        <v>23301752.269999996</v>
      </c>
      <c r="S20" s="91">
        <f t="shared" si="70"/>
        <v>23301752.269999996</v>
      </c>
      <c r="T20" s="91">
        <f t="shared" si="71"/>
        <v>23301752.269999996</v>
      </c>
      <c r="U20" s="91">
        <f t="shared" si="72"/>
        <v>23301752.269999996</v>
      </c>
      <c r="V20" s="91">
        <f t="shared" si="73"/>
        <v>23301752.269999996</v>
      </c>
      <c r="W20" s="91">
        <f t="shared" si="74"/>
        <v>23301752.269999996</v>
      </c>
      <c r="X20" s="91">
        <f t="shared" si="75"/>
        <v>23301752.269999996</v>
      </c>
      <c r="Y20" s="91">
        <f t="shared" si="76"/>
        <v>23301752.269999996</v>
      </c>
      <c r="Z20" s="91">
        <f t="shared" si="77"/>
        <v>23301752.269999996</v>
      </c>
      <c r="AA20" s="91">
        <f t="shared" si="78"/>
        <v>23301752.269999996</v>
      </c>
      <c r="AB20" s="91">
        <f t="shared" si="79"/>
        <v>23301752.269999996</v>
      </c>
      <c r="AC20" s="91">
        <f t="shared" si="80"/>
        <v>23301752.269999996</v>
      </c>
      <c r="AD20" s="91">
        <f t="shared" si="81"/>
        <v>23301752.269999996</v>
      </c>
      <c r="AE20" s="91">
        <f t="shared" si="82"/>
        <v>23301752.269999996</v>
      </c>
      <c r="AF20" s="91">
        <f t="shared" si="83"/>
        <v>23301752.269999996</v>
      </c>
      <c r="AG20" s="91">
        <f t="shared" si="84"/>
        <v>23301752.269999996</v>
      </c>
      <c r="AH20" s="91">
        <f t="shared" si="85"/>
        <v>23301752.269999996</v>
      </c>
      <c r="AI20" s="91">
        <f t="shared" si="86"/>
        <v>23301752.269999996</v>
      </c>
      <c r="AJ20" s="91">
        <f t="shared" si="87"/>
        <v>23301752.269999996</v>
      </c>
      <c r="AK20" s="91">
        <f t="shared" si="88"/>
        <v>23301752.269999996</v>
      </c>
      <c r="AL20" s="91">
        <f t="shared" si="176"/>
        <v>23301752.269999996</v>
      </c>
      <c r="AM20" s="91">
        <f t="shared" si="177"/>
        <v>23301752.269999996</v>
      </c>
      <c r="AN20" s="91">
        <f t="shared" si="178"/>
        <v>23301752.269999996</v>
      </c>
      <c r="AO20" s="91">
        <f t="shared" si="89"/>
        <v>23301752.269999996</v>
      </c>
      <c r="AP20" s="91">
        <f t="shared" si="90"/>
        <v>23301752.269999996</v>
      </c>
      <c r="AQ20" s="91">
        <f t="shared" si="91"/>
        <v>23301752.269999996</v>
      </c>
      <c r="AR20" s="91">
        <f t="shared" si="92"/>
        <v>23301752.269999996</v>
      </c>
      <c r="AS20" s="91">
        <f t="shared" si="93"/>
        <v>23301752.269999996</v>
      </c>
      <c r="AT20" s="91">
        <f t="shared" si="94"/>
        <v>23301752.269999996</v>
      </c>
      <c r="AU20" s="91">
        <f t="shared" si="95"/>
        <v>23301752.269999996</v>
      </c>
      <c r="AV20" s="91">
        <f t="shared" si="96"/>
        <v>23301752.269999996</v>
      </c>
      <c r="AW20" s="91">
        <f t="shared" si="97"/>
        <v>23301752.269999996</v>
      </c>
      <c r="AX20" s="91">
        <v>23301752.269999996</v>
      </c>
      <c r="AY20" s="91">
        <f t="shared" si="98"/>
        <v>23301752.269999996</v>
      </c>
      <c r="AZ20" s="91">
        <f t="shared" si="99"/>
        <v>23301752.269999996</v>
      </c>
      <c r="BA20" s="91">
        <f t="shared" si="100"/>
        <v>23301752.269999996</v>
      </c>
      <c r="BB20" s="91">
        <f t="shared" si="101"/>
        <v>23301752.269999996</v>
      </c>
      <c r="BC20" s="91">
        <f t="shared" si="233"/>
        <v>23364636.179999996</v>
      </c>
      <c r="BD20" s="91">
        <f t="shared" si="234"/>
        <v>23364636.179999996</v>
      </c>
      <c r="BE20" s="91">
        <f t="shared" si="235"/>
        <v>23364636.179999996</v>
      </c>
      <c r="BF20" s="91">
        <f t="shared" si="236"/>
        <v>23364636.179999996</v>
      </c>
      <c r="BG20" s="91">
        <f t="shared" si="237"/>
        <v>23364636.179999996</v>
      </c>
      <c r="BH20" s="91">
        <f t="shared" si="238"/>
        <v>23364636.179999996</v>
      </c>
      <c r="BI20" s="91">
        <f t="shared" si="239"/>
        <v>23364636.179999996</v>
      </c>
      <c r="BJ20" s="91">
        <f t="shared" si="240"/>
        <v>23364636.179999996</v>
      </c>
      <c r="BK20" s="91">
        <f t="shared" si="241"/>
        <v>23364636.179999996</v>
      </c>
      <c r="BL20" s="91">
        <f t="shared" si="242"/>
        <v>23364636.179999996</v>
      </c>
      <c r="BM20" s="91">
        <f t="shared" si="243"/>
        <v>23364636.179999996</v>
      </c>
      <c r="BN20" s="91">
        <f t="shared" si="244"/>
        <v>23364636.179999996</v>
      </c>
      <c r="BO20" s="91">
        <f t="shared" si="245"/>
        <v>23364636.179999996</v>
      </c>
      <c r="BP20" s="91">
        <f t="shared" si="246"/>
        <v>23364636.179999996</v>
      </c>
      <c r="BQ20" s="91">
        <f t="shared" si="247"/>
        <v>23364636.179999996</v>
      </c>
      <c r="BR20" s="91">
        <f t="shared" si="248"/>
        <v>23364636.179999996</v>
      </c>
      <c r="BS20" s="91">
        <f t="shared" si="249"/>
        <v>23364636.179999996</v>
      </c>
      <c r="BT20" s="91">
        <f t="shared" si="250"/>
        <v>23364636.179999996</v>
      </c>
      <c r="BU20" s="91">
        <f t="shared" si="251"/>
        <v>23460313.689999998</v>
      </c>
      <c r="BV20" s="91">
        <f t="shared" si="252"/>
        <v>23460313.689999998</v>
      </c>
      <c r="BW20" s="91">
        <f t="shared" si="253"/>
        <v>23556573.809999999</v>
      </c>
      <c r="BX20" s="91">
        <f t="shared" si="254"/>
        <v>23506455.07</v>
      </c>
      <c r="BY20" s="91">
        <f t="shared" si="255"/>
        <v>23721613.09</v>
      </c>
      <c r="BZ20" s="91">
        <f t="shared" si="256"/>
        <v>23873933.34</v>
      </c>
      <c r="CA20" s="91">
        <f t="shared" si="105"/>
        <v>24158856.359999999</v>
      </c>
      <c r="CB20" s="91">
        <f t="shared" si="106"/>
        <v>24157633.32</v>
      </c>
      <c r="CC20" s="91">
        <f t="shared" si="107"/>
        <v>25681695.789999999</v>
      </c>
      <c r="CD20" s="91">
        <f t="shared" si="108"/>
        <v>25681695.789999999</v>
      </c>
      <c r="CE20" s="91">
        <f t="shared" si="109"/>
        <v>25681695.789999999</v>
      </c>
      <c r="CF20" s="91">
        <f t="shared" si="110"/>
        <v>25681695.789999999</v>
      </c>
      <c r="CG20" s="91">
        <f t="shared" si="111"/>
        <v>25681695.789999999</v>
      </c>
      <c r="CH20" s="91">
        <f t="shared" si="112"/>
        <v>25681695.789999999</v>
      </c>
      <c r="CI20" s="91">
        <f t="shared" si="113"/>
        <v>25681695.789999999</v>
      </c>
      <c r="CJ20" s="91">
        <f t="shared" si="114"/>
        <v>25681695.789999999</v>
      </c>
      <c r="CK20" s="91">
        <f t="shared" si="115"/>
        <v>25681695.789999999</v>
      </c>
      <c r="CL20" s="91">
        <f t="shared" si="116"/>
        <v>25681695.789999999</v>
      </c>
      <c r="CM20" s="91">
        <f t="shared" si="117"/>
        <v>25681695.789999999</v>
      </c>
      <c r="CN20" s="91">
        <f t="shared" si="118"/>
        <v>25681695.789999999</v>
      </c>
      <c r="CO20" s="91">
        <f t="shared" si="119"/>
        <v>25681695.789999999</v>
      </c>
      <c r="CP20" s="91">
        <f t="shared" si="120"/>
        <v>25681695.789999999</v>
      </c>
      <c r="CQ20" s="91">
        <f t="shared" ca="1" si="121"/>
        <v>25681695.789999999</v>
      </c>
      <c r="CR20" s="91">
        <f t="shared" ca="1" si="122"/>
        <v>25681695.789999999</v>
      </c>
      <c r="CS20" s="91">
        <f t="shared" ca="1" si="123"/>
        <v>25681695.789999999</v>
      </c>
      <c r="CT20" s="91">
        <f t="shared" ca="1" si="124"/>
        <v>25681695.789999999</v>
      </c>
      <c r="CU20" s="91">
        <f t="shared" ca="1" si="125"/>
        <v>25681695.789999999</v>
      </c>
      <c r="CV20" s="91">
        <f t="shared" ca="1" si="126"/>
        <v>25681695.789999999</v>
      </c>
      <c r="CW20" s="91">
        <f t="shared" ca="1" si="127"/>
        <v>25681695.789999999</v>
      </c>
      <c r="CX20" s="91">
        <f t="shared" ca="1" si="128"/>
        <v>25681695.789999999</v>
      </c>
      <c r="CY20" s="91">
        <f t="shared" ca="1" si="129"/>
        <v>25681695.789999999</v>
      </c>
      <c r="CZ20" s="91">
        <f t="shared" ca="1" si="130"/>
        <v>25671859.59</v>
      </c>
      <c r="DA20" s="91">
        <f t="shared" ca="1" si="131"/>
        <v>25671859.59</v>
      </c>
      <c r="DB20" s="91">
        <f t="shared" ca="1" si="132"/>
        <v>25671859.59</v>
      </c>
      <c r="DC20" s="91">
        <f t="shared" ca="1" si="133"/>
        <v>25671859.59</v>
      </c>
      <c r="DD20" s="91">
        <f t="shared" ca="1" si="134"/>
        <v>25671859.59</v>
      </c>
      <c r="DE20" s="91">
        <f t="shared" ca="1" si="179"/>
        <v>39070233.700000003</v>
      </c>
      <c r="DF20" s="91">
        <f t="shared" ca="1" si="180"/>
        <v>61805320.270000003</v>
      </c>
      <c r="DG20" s="91">
        <f t="shared" ca="1" si="181"/>
        <v>61804716.283829547</v>
      </c>
      <c r="DH20" s="91">
        <f t="shared" ca="1" si="182"/>
        <v>61804112.297659092</v>
      </c>
      <c r="DI20" s="91">
        <f t="shared" ca="1" si="183"/>
        <v>61803508.311488636</v>
      </c>
      <c r="DJ20" s="91">
        <f t="shared" ca="1" si="184"/>
        <v>61802904.32531818</v>
      </c>
      <c r="DK20" s="91">
        <f t="shared" ca="1" si="185"/>
        <v>136460222.62661555</v>
      </c>
      <c r="DL20" s="91">
        <f t="shared" ca="1" si="186"/>
        <v>136459618.64044508</v>
      </c>
      <c r="DM20" s="91">
        <f t="shared" ca="1" si="187"/>
        <v>136459014.65427461</v>
      </c>
      <c r="DN20" s="91">
        <f t="shared" ca="1" si="188"/>
        <v>136458410.66810414</v>
      </c>
      <c r="DO20" s="91">
        <f t="shared" ca="1" si="189"/>
        <v>136457806.68193367</v>
      </c>
      <c r="DP20" s="91">
        <f t="shared" ca="1" si="190"/>
        <v>136457202.6957632</v>
      </c>
      <c r="DQ20" s="91">
        <f t="shared" ca="1" si="191"/>
        <v>136456598.70959273</v>
      </c>
      <c r="DR20" s="91">
        <f t="shared" ca="1" si="192"/>
        <v>136455994.72342226</v>
      </c>
      <c r="DS20" s="91">
        <f t="shared" ca="1" si="193"/>
        <v>136455390.73725179</v>
      </c>
      <c r="DT20" s="91">
        <f t="shared" ca="1" si="194"/>
        <v>136454786.75108132</v>
      </c>
      <c r="DU20" s="91">
        <f t="shared" ca="1" si="195"/>
        <v>136454182.76491085</v>
      </c>
      <c r="DV20" s="91">
        <f t="shared" ca="1" si="196"/>
        <v>136453578.77874038</v>
      </c>
      <c r="DW20" s="91">
        <f t="shared" ca="1" si="197"/>
        <v>136452974.79256991</v>
      </c>
      <c r="DX20" s="91">
        <f t="shared" ca="1" si="198"/>
        <v>136452370.80639943</v>
      </c>
      <c r="DY20" s="91">
        <f t="shared" ca="1" si="199"/>
        <v>136451766.82022896</v>
      </c>
      <c r="DZ20" s="91">
        <f t="shared" ca="1" si="200"/>
        <v>136451162.83405849</v>
      </c>
      <c r="EA20" s="91">
        <f t="shared" ca="1" si="201"/>
        <v>136450558.84788802</v>
      </c>
      <c r="EB20" s="91">
        <f t="shared" ca="1" si="202"/>
        <v>136449954.86171755</v>
      </c>
      <c r="EC20" s="91">
        <f t="shared" ca="1" si="203"/>
        <v>136449350.87554708</v>
      </c>
      <c r="ED20" s="91">
        <f t="shared" ca="1" si="204"/>
        <v>136448746.88937661</v>
      </c>
      <c r="EE20" s="91">
        <f t="shared" ca="1" si="205"/>
        <v>136448142.90320614</v>
      </c>
      <c r="EF20" s="91">
        <f t="shared" ca="1" si="206"/>
        <v>136447538.91703567</v>
      </c>
      <c r="EG20" s="91">
        <f t="shared" ca="1" si="207"/>
        <v>136446934.9308652</v>
      </c>
      <c r="EH20" s="91">
        <f t="shared" ca="1" si="208"/>
        <v>136446330.94469473</v>
      </c>
      <c r="EI20" s="91">
        <f t="shared" ca="1" si="209"/>
        <v>136445726.95852426</v>
      </c>
      <c r="EJ20" s="91">
        <f t="shared" ca="1" si="210"/>
        <v>136445122.97235379</v>
      </c>
      <c r="EK20" s="91">
        <f t="shared" ca="1" si="211"/>
        <v>136444518.98618332</v>
      </c>
      <c r="EL20" s="91">
        <f t="shared" ca="1" si="212"/>
        <v>136443915.00001284</v>
      </c>
      <c r="EM20" s="91">
        <f t="shared" ca="1" si="213"/>
        <v>136443311.01384237</v>
      </c>
      <c r="EN20" s="91">
        <f t="shared" ca="1" si="214"/>
        <v>136442707.0276719</v>
      </c>
      <c r="EO20" s="91">
        <f t="shared" ca="1" si="215"/>
        <v>136442103.04150143</v>
      </c>
      <c r="EP20" s="91">
        <f t="shared" ca="1" si="216"/>
        <v>136441499.05533096</v>
      </c>
      <c r="EQ20" s="91">
        <f t="shared" ca="1" si="217"/>
        <v>136440895.06916049</v>
      </c>
      <c r="ER20" s="91">
        <f t="shared" ca="1" si="218"/>
        <v>136440291.08299002</v>
      </c>
      <c r="ES20" s="91">
        <f t="shared" ca="1" si="219"/>
        <v>136439687.09681955</v>
      </c>
      <c r="ET20" s="91">
        <f t="shared" ca="1" si="220"/>
        <v>136439083.11064908</v>
      </c>
      <c r="EU20" s="91">
        <f t="shared" ca="1" si="221"/>
        <v>136438479.12447861</v>
      </c>
      <c r="EV20" s="169">
        <f t="shared" ca="1" si="257"/>
        <v>136456599</v>
      </c>
      <c r="EW20" s="169">
        <f t="shared" ca="1" si="222"/>
        <v>136449351</v>
      </c>
      <c r="EX20" s="169">
        <f ca="1">ROUND(AVERAGE(EI20:EU20),0)</f>
        <v>136442103</v>
      </c>
      <c r="EY20" s="91"/>
      <c r="EZ20" s="91">
        <v>0</v>
      </c>
      <c r="FA20" s="91">
        <v>0</v>
      </c>
      <c r="FB20" s="91">
        <v>0</v>
      </c>
      <c r="FC20" s="91">
        <v>0</v>
      </c>
      <c r="FD20" s="91">
        <v>0</v>
      </c>
      <c r="FE20" s="91">
        <v>0</v>
      </c>
      <c r="FF20" s="91">
        <v>25763.59</v>
      </c>
      <c r="FG20" s="91">
        <v>0</v>
      </c>
      <c r="FH20" s="91">
        <v>0</v>
      </c>
      <c r="FI20" s="91">
        <v>0</v>
      </c>
      <c r="FJ20" s="91">
        <v>990495.04</v>
      </c>
      <c r="FK20" s="91">
        <v>0</v>
      </c>
      <c r="FL20" s="91">
        <v>0</v>
      </c>
      <c r="FM20" s="91">
        <v>0</v>
      </c>
      <c r="FN20" s="91">
        <v>0</v>
      </c>
      <c r="FO20" s="91">
        <v>0</v>
      </c>
      <c r="FP20" s="91">
        <v>0</v>
      </c>
      <c r="FQ20" s="91">
        <v>0</v>
      </c>
      <c r="FR20" s="91">
        <v>0</v>
      </c>
      <c r="FS20" s="91">
        <v>0</v>
      </c>
      <c r="FT20" s="91">
        <v>0</v>
      </c>
      <c r="FU20" s="91">
        <v>0</v>
      </c>
      <c r="FV20" s="91">
        <v>0</v>
      </c>
      <c r="FW20" s="91">
        <v>0</v>
      </c>
      <c r="FX20" s="91">
        <v>0</v>
      </c>
      <c r="FY20" s="91">
        <v>0</v>
      </c>
      <c r="FZ20" s="91">
        <v>0</v>
      </c>
      <c r="GA20" s="91">
        <v>0</v>
      </c>
      <c r="GB20" s="91">
        <v>0</v>
      </c>
      <c r="GC20" s="91">
        <v>0</v>
      </c>
      <c r="GD20" s="91">
        <v>0</v>
      </c>
      <c r="GE20" s="91">
        <v>0</v>
      </c>
      <c r="GF20" s="91">
        <v>0</v>
      </c>
      <c r="GG20" s="91">
        <v>0</v>
      </c>
      <c r="GH20" s="91">
        <v>0</v>
      </c>
      <c r="GI20" s="91">
        <v>0</v>
      </c>
      <c r="GJ20" s="91">
        <v>0</v>
      </c>
      <c r="GK20" s="91">
        <v>0</v>
      </c>
      <c r="GL20" s="91">
        <v>0</v>
      </c>
      <c r="GM20" s="91"/>
      <c r="GN20" s="91"/>
      <c r="GO20" s="91"/>
      <c r="GP20" s="91"/>
      <c r="GQ20" s="91"/>
      <c r="GR20" s="91"/>
      <c r="GS20" s="91"/>
      <c r="GT20" s="91"/>
      <c r="GU20" s="91"/>
      <c r="GV20" s="91"/>
      <c r="GW20" s="91"/>
      <c r="GX20" s="91">
        <v>62883.91</v>
      </c>
      <c r="GY20" s="91">
        <v>0</v>
      </c>
      <c r="GZ20" s="91">
        <v>0</v>
      </c>
      <c r="HA20" s="91">
        <v>0</v>
      </c>
      <c r="HB20" s="91">
        <v>0</v>
      </c>
      <c r="HC20" s="91">
        <v>0</v>
      </c>
      <c r="HD20" s="91">
        <v>0</v>
      </c>
      <c r="HE20" s="91">
        <v>0</v>
      </c>
      <c r="HF20" s="335">
        <v>0</v>
      </c>
      <c r="HG20" s="335">
        <v>0</v>
      </c>
      <c r="HH20" s="91">
        <v>0</v>
      </c>
      <c r="HI20" s="335">
        <v>0</v>
      </c>
      <c r="HJ20" s="335">
        <v>0</v>
      </c>
      <c r="HK20" s="335"/>
      <c r="HL20" s="335"/>
      <c r="HM20" s="335"/>
      <c r="HN20" s="335"/>
      <c r="HO20" s="335">
        <v>0</v>
      </c>
      <c r="HP20" s="335">
        <v>95677.51</v>
      </c>
      <c r="HQ20" s="335"/>
      <c r="HR20" s="335">
        <v>96260.12</v>
      </c>
      <c r="HS20" s="335">
        <v>-50118.74</v>
      </c>
      <c r="HT20" s="863">
        <v>215158.02</v>
      </c>
      <c r="HU20" s="335">
        <v>152320.25</v>
      </c>
      <c r="HV20" s="335">
        <v>284923.02</v>
      </c>
      <c r="HW20" s="335">
        <v>-1223.04</v>
      </c>
      <c r="HX20" s="335"/>
      <c r="HY20" s="335"/>
      <c r="HZ20" s="335"/>
      <c r="IA20" s="335"/>
      <c r="IB20" s="335"/>
      <c r="IC20" s="335">
        <v>0</v>
      </c>
      <c r="ID20" s="335">
        <v>0</v>
      </c>
      <c r="IE20" s="335">
        <v>0</v>
      </c>
      <c r="IF20" s="335"/>
      <c r="IG20" s="335">
        <v>0</v>
      </c>
      <c r="IH20" s="335">
        <v>0</v>
      </c>
      <c r="II20" s="335">
        <v>0</v>
      </c>
      <c r="IJ20" s="335">
        <v>0</v>
      </c>
      <c r="IK20" s="335">
        <v>0</v>
      </c>
      <c r="IL20" s="335">
        <v>0</v>
      </c>
      <c r="IM20" s="335">
        <v>0</v>
      </c>
      <c r="IN20" s="335">
        <v>0</v>
      </c>
      <c r="IO20" s="335">
        <v>0</v>
      </c>
      <c r="IP20" s="335"/>
      <c r="IQ20" s="335"/>
      <c r="IR20" s="335">
        <v>0</v>
      </c>
      <c r="IS20" s="335">
        <v>0</v>
      </c>
      <c r="IT20" s="335">
        <v>0</v>
      </c>
      <c r="IU20" s="335"/>
      <c r="IV20" s="335"/>
      <c r="IW20" s="335"/>
      <c r="IX20" s="335">
        <v>0</v>
      </c>
      <c r="IY20" s="335">
        <v>0</v>
      </c>
      <c r="IZ20" s="335">
        <v>13398374.109999999</v>
      </c>
      <c r="JA20" s="335">
        <v>22735086.57</v>
      </c>
      <c r="JB20" s="335">
        <f>'WP 2-1-1 Plant Additions'!G20</f>
        <v>0</v>
      </c>
      <c r="JC20" s="335">
        <f>'WP 2-1-1 Plant Additions'!H20</f>
        <v>0</v>
      </c>
      <c r="JD20" s="335">
        <f>'WP 2-1-1 Plant Additions'!I20</f>
        <v>0</v>
      </c>
      <c r="JE20" s="335">
        <f>'WP 2-1-1 Plant Additions'!J20</f>
        <v>0</v>
      </c>
      <c r="JF20" s="335">
        <f>'WP 2-1-1 Plant Additions'!K20</f>
        <v>74657922.287467837</v>
      </c>
      <c r="JG20" s="335">
        <f>'WP 2-1-1 Plant Additions'!L20</f>
        <v>0</v>
      </c>
      <c r="JH20" s="335">
        <f>'WP 2-1-1 Plant Additions'!M20</f>
        <v>0</v>
      </c>
      <c r="JI20" s="335">
        <f>'WP 2-1-1 Plant Additions'!N20</f>
        <v>0</v>
      </c>
      <c r="JJ20" s="335">
        <f>'WP 2-1-1 Plant Additions'!O20</f>
        <v>0</v>
      </c>
      <c r="JK20" s="335">
        <f>'WP 2-1-1 Plant Additions'!P20</f>
        <v>0</v>
      </c>
      <c r="JL20" s="335">
        <f>'WP 2-1-1 Plant Additions'!Q20</f>
        <v>0</v>
      </c>
      <c r="JM20" s="335">
        <f>'WP 2-1-1 Plant Additions'!R20</f>
        <v>0</v>
      </c>
      <c r="JN20" s="335">
        <f>'WP 2-1-1 Plant Additions'!S20</f>
        <v>0</v>
      </c>
      <c r="JO20" s="335">
        <f>'WP 2-1-1 Plant Additions'!T20</f>
        <v>0</v>
      </c>
      <c r="JP20" s="335">
        <f>'WP 2-1-1 Plant Additions'!U20</f>
        <v>0</v>
      </c>
      <c r="JQ20" s="335">
        <f>'WP 2-1-1 Plant Additions'!V20</f>
        <v>0</v>
      </c>
      <c r="JR20" s="335">
        <f>'WP 2-1-1 Plant Additions'!W20</f>
        <v>0</v>
      </c>
      <c r="JS20" s="335">
        <f>'WP 2-1-1 Plant Additions'!X20</f>
        <v>0</v>
      </c>
      <c r="JT20" s="335">
        <f>'WP 2-1-1 Plant Additions'!Y20</f>
        <v>0</v>
      </c>
      <c r="JU20" s="335">
        <f>'WP 2-1-1 Plant Additions'!Z20</f>
        <v>0</v>
      </c>
      <c r="JV20" s="335">
        <f>'WP 2-1-1 Plant Additions'!AA20</f>
        <v>0</v>
      </c>
      <c r="JW20" s="335">
        <f>'WP 2-1-1 Plant Additions'!AB20</f>
        <v>0</v>
      </c>
      <c r="JX20" s="335">
        <f>'WP 2-1-1 Plant Additions'!AC20</f>
        <v>0</v>
      </c>
      <c r="JY20" s="335">
        <f>'WP 2-1-1 Plant Additions'!AD20</f>
        <v>0</v>
      </c>
      <c r="JZ20" s="335">
        <f>'WP 2-1-1 Plant Additions'!AE20</f>
        <v>0</v>
      </c>
      <c r="KA20" s="335">
        <f>'WP 2-1-1 Plant Additions'!AF20</f>
        <v>0</v>
      </c>
      <c r="KB20" s="335">
        <f>'WP 2-1-1 Plant Additions'!AG20</f>
        <v>0</v>
      </c>
      <c r="KC20" s="335">
        <f>'WP 2-1-1 Plant Additions'!AH20</f>
        <v>0</v>
      </c>
      <c r="KD20" s="335">
        <f>'WP 2-1-1 Plant Additions'!AI20</f>
        <v>0</v>
      </c>
      <c r="KE20" s="335">
        <f>'WP 2-1-1 Plant Additions'!AJ20</f>
        <v>0</v>
      </c>
      <c r="KF20" s="335">
        <f>'WP 2-1-1 Plant Additions'!AK20</f>
        <v>0</v>
      </c>
      <c r="KG20" s="335">
        <f>'WP 2-1-1 Plant Additions'!AL20</f>
        <v>0</v>
      </c>
      <c r="KH20" s="335">
        <f>'WP 2-1-1 Plant Additions'!AM20</f>
        <v>0</v>
      </c>
      <c r="KI20" s="335">
        <f>'WP 2-1-1 Plant Additions'!AN20</f>
        <v>0</v>
      </c>
      <c r="KJ20" s="335">
        <f>'WP 2-1-1 Plant Additions'!AO20</f>
        <v>0</v>
      </c>
      <c r="KK20" s="335">
        <f>'WP 2-1-1 Plant Additions'!AP20</f>
        <v>0</v>
      </c>
      <c r="KL20" s="335">
        <f>'WP 2-1-1 Plant Additions'!AQ20</f>
        <v>0</v>
      </c>
      <c r="KM20" s="335">
        <f>'WP 2-1-1 Plant Additions'!AR20</f>
        <v>0</v>
      </c>
      <c r="KN20" s="335">
        <f>'WP 2-1-1 Plant Additions'!AS20</f>
        <v>0</v>
      </c>
      <c r="KO20" s="335">
        <f>'WP 2-1-1 Plant Additions'!AT20</f>
        <v>0</v>
      </c>
      <c r="KP20" s="335">
        <f>'WP 2-1-1 Plant Additions'!AU20</f>
        <v>0</v>
      </c>
      <c r="KQ20" s="169">
        <f t="shared" si="258"/>
        <v>0</v>
      </c>
      <c r="KR20" s="169">
        <f t="shared" si="224"/>
        <v>0</v>
      </c>
      <c r="KS20" s="169">
        <f t="shared" si="225"/>
        <v>0</v>
      </c>
      <c r="KT20" s="91"/>
      <c r="KU20" s="91">
        <v>0</v>
      </c>
      <c r="KV20" s="91">
        <v>0</v>
      </c>
      <c r="KW20" s="91">
        <v>0</v>
      </c>
      <c r="KX20" s="91">
        <v>0</v>
      </c>
      <c r="KY20" s="91">
        <v>0</v>
      </c>
      <c r="KZ20" s="91">
        <v>0</v>
      </c>
      <c r="LA20" s="91">
        <v>0</v>
      </c>
      <c r="LB20" s="91">
        <v>0</v>
      </c>
      <c r="LC20" s="91">
        <v>0</v>
      </c>
      <c r="LD20" s="91">
        <v>0</v>
      </c>
      <c r="LE20" s="91">
        <v>0</v>
      </c>
      <c r="LF20" s="91">
        <v>0</v>
      </c>
      <c r="LG20" s="91">
        <v>0</v>
      </c>
      <c r="LH20" s="91">
        <v>0</v>
      </c>
      <c r="LI20" s="91">
        <v>0</v>
      </c>
      <c r="LJ20" s="91">
        <v>0</v>
      </c>
      <c r="LK20" s="91">
        <v>0</v>
      </c>
      <c r="LL20" s="91">
        <v>0</v>
      </c>
      <c r="LM20" s="91">
        <v>0</v>
      </c>
      <c r="LN20" s="91">
        <v>0</v>
      </c>
      <c r="LO20" s="91">
        <v>0</v>
      </c>
      <c r="LP20" s="91">
        <v>0</v>
      </c>
      <c r="LQ20" s="91">
        <v>0</v>
      </c>
      <c r="LR20" s="91">
        <v>0</v>
      </c>
      <c r="LS20" s="91">
        <v>0</v>
      </c>
      <c r="LT20" s="91">
        <v>0</v>
      </c>
      <c r="LU20" s="91">
        <v>0</v>
      </c>
      <c r="LV20" s="91">
        <v>0</v>
      </c>
      <c r="LW20" s="91">
        <v>0</v>
      </c>
      <c r="LX20" s="91">
        <v>0</v>
      </c>
      <c r="LY20" s="91">
        <v>0</v>
      </c>
      <c r="LZ20" s="91">
        <v>0</v>
      </c>
      <c r="MA20" s="91">
        <v>0</v>
      </c>
      <c r="MB20" s="91">
        <v>0</v>
      </c>
      <c r="MC20" s="91">
        <v>0</v>
      </c>
      <c r="MD20" s="91">
        <v>0</v>
      </c>
      <c r="ME20" s="91">
        <v>0</v>
      </c>
      <c r="MF20" s="91">
        <v>0</v>
      </c>
      <c r="MG20" s="91">
        <v>0</v>
      </c>
      <c r="MH20" s="91">
        <v>0</v>
      </c>
      <c r="MI20" s="91">
        <v>0</v>
      </c>
      <c r="MJ20" s="91">
        <v>0</v>
      </c>
      <c r="MK20" s="91"/>
      <c r="ML20" s="91"/>
      <c r="MM20" s="91"/>
      <c r="MN20" s="91"/>
      <c r="MO20" s="91"/>
      <c r="MP20" s="91"/>
      <c r="MQ20" s="91"/>
      <c r="MR20" s="91"/>
      <c r="MS20" s="91"/>
      <c r="MT20" s="91">
        <v>0</v>
      </c>
      <c r="MU20" s="91">
        <v>0</v>
      </c>
      <c r="MV20" s="91">
        <v>0</v>
      </c>
      <c r="MW20" s="91">
        <v>0</v>
      </c>
      <c r="MX20" s="91">
        <v>0</v>
      </c>
      <c r="MY20" s="91">
        <v>0</v>
      </c>
      <c r="MZ20" s="91">
        <v>0</v>
      </c>
      <c r="NA20" s="91">
        <v>0</v>
      </c>
      <c r="NB20" s="91">
        <v>0</v>
      </c>
      <c r="NC20" s="91">
        <v>0</v>
      </c>
      <c r="ND20" s="91">
        <v>0</v>
      </c>
      <c r="NE20" s="91">
        <v>0</v>
      </c>
      <c r="NF20" s="91"/>
      <c r="NG20" s="91"/>
      <c r="NH20" s="91"/>
      <c r="NI20" s="91">
        <v>0</v>
      </c>
      <c r="NJ20" s="91"/>
      <c r="NK20" s="91">
        <v>0</v>
      </c>
      <c r="NL20" s="91"/>
      <c r="NM20" s="91"/>
      <c r="NN20" s="91"/>
      <c r="NO20" s="91"/>
      <c r="NP20" s="91"/>
      <c r="NQ20" s="91"/>
      <c r="NR20" s="91"/>
      <c r="NS20" s="91"/>
      <c r="NT20" s="91"/>
      <c r="NU20" s="91"/>
      <c r="NV20" s="91"/>
      <c r="NW20" s="91"/>
      <c r="NX20" s="91">
        <f>+'WP 2-2-1 Accum Res'!NX20</f>
        <v>0</v>
      </c>
      <c r="NY20" s="91">
        <f>+'WP 2-2-1 Accum Res'!NY20</f>
        <v>0</v>
      </c>
      <c r="NZ20" s="91">
        <f>+'WP 2-2-1 Accum Res'!NZ20</f>
        <v>0</v>
      </c>
      <c r="OA20" s="91">
        <f>+'WP 2-2-1 Accum Res'!OA20</f>
        <v>0</v>
      </c>
      <c r="OB20" s="91">
        <f>+'WP 2-2-1 Accum Res'!OB20</f>
        <v>0</v>
      </c>
      <c r="OC20" s="91">
        <f>+'WP 2-2-1 Accum Res'!OC20</f>
        <v>0</v>
      </c>
      <c r="OD20" s="91">
        <f>+'WP 2-2-1 Accum Res'!OD20</f>
        <v>0</v>
      </c>
      <c r="OE20" s="91">
        <f>+'WP 2-2-1 Accum Res'!OE20</f>
        <v>0</v>
      </c>
      <c r="OF20" s="91">
        <f>+'WP 2-2-1 Accum Res'!OF20</f>
        <v>0</v>
      </c>
      <c r="OG20" s="91">
        <f ca="1">+'WP 2-2-1 Accum Res'!OG20</f>
        <v>0</v>
      </c>
      <c r="OH20" s="91">
        <f>+'WP 2-2-1 Accum Res'!OH20</f>
        <v>0</v>
      </c>
      <c r="OI20" s="91">
        <f>+'WP 2-2-1 Accum Res'!OI20</f>
        <v>0</v>
      </c>
      <c r="OJ20" s="91">
        <f>+'WP 2-2-1 Accum Res'!OJ20</f>
        <v>0</v>
      </c>
      <c r="OK20" s="91">
        <v>0</v>
      </c>
      <c r="OL20" s="91">
        <v>0</v>
      </c>
      <c r="OM20" s="91">
        <v>0</v>
      </c>
      <c r="ON20" s="91">
        <v>0</v>
      </c>
      <c r="OO20" s="91">
        <v>0</v>
      </c>
      <c r="OP20" s="91">
        <v>-9836.2000000000007</v>
      </c>
      <c r="OQ20" s="91">
        <v>0</v>
      </c>
      <c r="OR20" s="91">
        <v>0</v>
      </c>
      <c r="OS20" s="91">
        <v>0</v>
      </c>
      <c r="OT20" s="91">
        <v>0</v>
      </c>
      <c r="OU20" s="91">
        <v>0</v>
      </c>
      <c r="OV20" s="91">
        <v>0</v>
      </c>
      <c r="OW20" s="91">
        <v>-603.9861704588875</v>
      </c>
      <c r="OX20" s="91">
        <f t="shared" si="136"/>
        <v>-603.9861704588875</v>
      </c>
      <c r="OY20" s="91">
        <f t="shared" si="137"/>
        <v>-603.9861704588875</v>
      </c>
      <c r="OZ20" s="91">
        <f t="shared" si="138"/>
        <v>-603.9861704588875</v>
      </c>
      <c r="PA20" s="91">
        <f t="shared" si="139"/>
        <v>-603.9861704588875</v>
      </c>
      <c r="PB20" s="91">
        <f t="shared" si="140"/>
        <v>-603.9861704588875</v>
      </c>
      <c r="PC20" s="91">
        <f t="shared" si="141"/>
        <v>-603.9861704588875</v>
      </c>
      <c r="PD20" s="91">
        <f t="shared" si="142"/>
        <v>-603.9861704588875</v>
      </c>
      <c r="PE20" s="91">
        <f t="shared" si="143"/>
        <v>-603.9861704588875</v>
      </c>
      <c r="PF20" s="91">
        <f t="shared" si="144"/>
        <v>-603.9861704588875</v>
      </c>
      <c r="PG20" s="91">
        <f t="shared" si="145"/>
        <v>-603.9861704588875</v>
      </c>
      <c r="PH20" s="91">
        <f t="shared" si="146"/>
        <v>-603.9861704588875</v>
      </c>
      <c r="PI20" s="91">
        <f t="shared" si="147"/>
        <v>-603.9861704588875</v>
      </c>
      <c r="PJ20" s="91">
        <f t="shared" si="148"/>
        <v>-603.9861704588875</v>
      </c>
      <c r="PK20" s="91">
        <f t="shared" si="149"/>
        <v>-603.9861704588875</v>
      </c>
      <c r="PL20" s="91">
        <f t="shared" si="150"/>
        <v>-603.9861704588875</v>
      </c>
      <c r="PM20" s="91">
        <f t="shared" si="151"/>
        <v>-603.9861704588875</v>
      </c>
      <c r="PN20" s="91">
        <f t="shared" si="152"/>
        <v>-603.9861704588875</v>
      </c>
      <c r="PO20" s="91">
        <f t="shared" si="153"/>
        <v>-603.9861704588875</v>
      </c>
      <c r="PP20" s="91">
        <f t="shared" si="154"/>
        <v>-603.9861704588875</v>
      </c>
      <c r="PQ20" s="91">
        <f t="shared" si="155"/>
        <v>-603.9861704588875</v>
      </c>
      <c r="PR20" s="91">
        <f t="shared" si="156"/>
        <v>-603.9861704588875</v>
      </c>
      <c r="PS20" s="91">
        <f t="shared" si="157"/>
        <v>-603.9861704588875</v>
      </c>
      <c r="PT20" s="91">
        <f t="shared" si="158"/>
        <v>-603.9861704588875</v>
      </c>
      <c r="PU20" s="91">
        <f t="shared" si="159"/>
        <v>-603.9861704588875</v>
      </c>
      <c r="PV20" s="91">
        <f t="shared" si="160"/>
        <v>-603.9861704588875</v>
      </c>
      <c r="PW20" s="91">
        <f t="shared" si="161"/>
        <v>-603.9861704588875</v>
      </c>
      <c r="PX20" s="91">
        <f t="shared" si="162"/>
        <v>-603.9861704588875</v>
      </c>
      <c r="PY20" s="91">
        <f t="shared" si="163"/>
        <v>-603.9861704588875</v>
      </c>
      <c r="PZ20" s="91">
        <f t="shared" si="164"/>
        <v>-603.9861704588875</v>
      </c>
      <c r="QA20" s="91">
        <f t="shared" si="165"/>
        <v>-603.9861704588875</v>
      </c>
      <c r="QB20" s="91">
        <f t="shared" si="166"/>
        <v>-603.9861704588875</v>
      </c>
      <c r="QC20" s="91">
        <f t="shared" si="167"/>
        <v>-603.9861704588875</v>
      </c>
      <c r="QD20" s="91">
        <f t="shared" si="168"/>
        <v>-603.9861704588875</v>
      </c>
      <c r="QE20" s="91">
        <f t="shared" si="169"/>
        <v>-603.9861704588875</v>
      </c>
      <c r="QF20" s="91">
        <f t="shared" si="170"/>
        <v>-603.9861704588875</v>
      </c>
      <c r="QG20" s="91">
        <f t="shared" si="171"/>
        <v>-603.9861704588875</v>
      </c>
      <c r="QH20" s="91">
        <f t="shared" si="172"/>
        <v>-603.9861704588875</v>
      </c>
      <c r="QI20" s="91">
        <f t="shared" si="173"/>
        <v>-603.9861704588875</v>
      </c>
      <c r="QJ20" s="91">
        <f t="shared" si="174"/>
        <v>-603.9861704588875</v>
      </c>
      <c r="QK20" s="91">
        <f t="shared" si="175"/>
        <v>-603.9861704588875</v>
      </c>
      <c r="QL20" s="169">
        <f t="shared" si="259"/>
        <v>-7248</v>
      </c>
      <c r="QM20" s="169">
        <f t="shared" si="226"/>
        <v>-7248</v>
      </c>
      <c r="QN20" s="169">
        <f t="shared" si="227"/>
        <v>-7248</v>
      </c>
      <c r="QO20" s="91"/>
      <c r="QP20" s="91">
        <v>0</v>
      </c>
      <c r="QQ20" s="91">
        <v>0</v>
      </c>
      <c r="QR20" s="91">
        <v>0</v>
      </c>
      <c r="QS20" s="91">
        <v>0</v>
      </c>
      <c r="QT20" s="91">
        <v>0</v>
      </c>
      <c r="QU20" s="91">
        <v>0</v>
      </c>
      <c r="QV20" s="91">
        <v>0</v>
      </c>
      <c r="QW20" s="91">
        <v>0</v>
      </c>
      <c r="QX20" s="91">
        <v>0</v>
      </c>
      <c r="QY20" s="91">
        <v>0</v>
      </c>
      <c r="QZ20" s="91">
        <v>0</v>
      </c>
      <c r="RA20" s="91">
        <v>0</v>
      </c>
      <c r="RB20" s="91">
        <v>0</v>
      </c>
      <c r="RC20" s="91">
        <v>0</v>
      </c>
      <c r="RD20" s="91">
        <v>0</v>
      </c>
      <c r="RE20" s="91">
        <v>0</v>
      </c>
      <c r="RF20" s="91">
        <v>0</v>
      </c>
      <c r="RG20" s="91">
        <v>0</v>
      </c>
      <c r="RH20" s="91">
        <v>0</v>
      </c>
      <c r="RI20" s="91">
        <v>0</v>
      </c>
      <c r="RJ20" s="91">
        <v>0</v>
      </c>
      <c r="RK20" s="91">
        <v>0</v>
      </c>
      <c r="RL20" s="91">
        <v>0</v>
      </c>
      <c r="RM20" s="91">
        <v>0</v>
      </c>
      <c r="RN20" s="91">
        <v>0</v>
      </c>
      <c r="RO20" s="91">
        <v>0</v>
      </c>
      <c r="RP20" s="91">
        <v>0</v>
      </c>
      <c r="RQ20" s="91">
        <v>0</v>
      </c>
      <c r="RR20" s="91">
        <v>0</v>
      </c>
      <c r="RS20" s="91">
        <v>0</v>
      </c>
      <c r="RT20" s="91">
        <v>0</v>
      </c>
      <c r="RU20" s="91">
        <v>0</v>
      </c>
      <c r="RV20" s="91">
        <v>0</v>
      </c>
      <c r="RW20" s="91">
        <v>0</v>
      </c>
      <c r="RX20" s="91">
        <v>0</v>
      </c>
      <c r="RY20" s="91">
        <v>0</v>
      </c>
      <c r="RZ20" s="91">
        <v>0</v>
      </c>
      <c r="SA20" s="91">
        <v>0</v>
      </c>
      <c r="SB20" s="91">
        <v>0</v>
      </c>
      <c r="SC20" s="91">
        <v>0</v>
      </c>
      <c r="SD20" s="91">
        <v>0</v>
      </c>
      <c r="SE20" s="91">
        <v>0</v>
      </c>
      <c r="SF20" s="91">
        <v>0</v>
      </c>
      <c r="SG20" s="91">
        <v>0</v>
      </c>
      <c r="SH20" s="91">
        <v>0</v>
      </c>
      <c r="SI20" s="91"/>
      <c r="SJ20" s="91"/>
      <c r="SK20" s="91"/>
      <c r="SL20" s="91"/>
      <c r="SM20" s="91"/>
      <c r="SN20" s="91"/>
      <c r="SO20" s="91">
        <v>0</v>
      </c>
      <c r="SP20" s="91">
        <v>0</v>
      </c>
      <c r="SQ20" s="91">
        <v>0</v>
      </c>
      <c r="SR20" s="91">
        <v>0</v>
      </c>
      <c r="SS20" s="91">
        <v>0</v>
      </c>
      <c r="ST20" s="91">
        <v>0</v>
      </c>
      <c r="SU20" s="91">
        <v>0</v>
      </c>
      <c r="SV20" s="91">
        <v>0</v>
      </c>
      <c r="SW20" s="91">
        <v>0</v>
      </c>
      <c r="SX20" s="91">
        <v>0</v>
      </c>
      <c r="SY20" s="91">
        <v>0</v>
      </c>
      <c r="SZ20" s="91">
        <v>0</v>
      </c>
      <c r="TA20" s="91"/>
      <c r="TB20" s="91"/>
      <c r="TC20" s="91"/>
      <c r="TD20" s="91">
        <v>0</v>
      </c>
      <c r="TE20" s="91">
        <v>0</v>
      </c>
      <c r="TF20" s="91">
        <v>0</v>
      </c>
      <c r="TG20" s="91"/>
      <c r="TH20" s="91"/>
      <c r="TI20" s="91"/>
      <c r="TJ20" s="91"/>
      <c r="TK20" s="91"/>
      <c r="TL20" s="91"/>
      <c r="TM20" s="91"/>
      <c r="TN20" s="91">
        <v>1524062.47</v>
      </c>
      <c r="TO20" s="91"/>
      <c r="TP20" s="91"/>
      <c r="TQ20" s="91"/>
      <c r="TR20" s="91"/>
      <c r="TS20" s="91">
        <v>0</v>
      </c>
      <c r="TT20" s="91"/>
      <c r="TU20" s="91"/>
      <c r="TV20" s="91"/>
      <c r="TW20" s="91"/>
      <c r="TX20" s="91"/>
      <c r="TY20" s="91"/>
      <c r="TZ20" s="91"/>
      <c r="UA20" s="91"/>
      <c r="UB20" s="91"/>
      <c r="UC20" s="91"/>
      <c r="UD20" s="91"/>
      <c r="UE20" s="91"/>
      <c r="UF20" s="91"/>
      <c r="UG20" s="91"/>
      <c r="UH20" s="91"/>
      <c r="UI20" s="91"/>
      <c r="UJ20" s="91"/>
      <c r="UK20" s="91"/>
      <c r="UL20" s="91"/>
      <c r="UM20" s="91"/>
      <c r="UN20" s="91"/>
      <c r="UO20" s="91"/>
      <c r="UP20" s="91"/>
      <c r="UQ20" s="91"/>
      <c r="UR20" s="91"/>
      <c r="US20" s="91"/>
      <c r="UT20" s="91"/>
      <c r="UU20" s="91"/>
      <c r="UV20" s="91"/>
      <c r="UW20" s="91"/>
      <c r="UX20" s="91"/>
      <c r="UY20" s="91"/>
      <c r="UZ20" s="91"/>
      <c r="VA20" s="91"/>
      <c r="VB20" s="91"/>
      <c r="VC20" s="91"/>
      <c r="VD20" s="91"/>
      <c r="VE20" s="91"/>
      <c r="VF20" s="91"/>
      <c r="VG20" s="91"/>
      <c r="VH20" s="91"/>
      <c r="VI20" s="91"/>
      <c r="VJ20" s="91"/>
      <c r="VK20" s="91"/>
      <c r="VL20" s="91"/>
      <c r="VM20" s="91"/>
      <c r="VN20" s="91"/>
      <c r="VO20" s="91"/>
      <c r="VP20" s="91"/>
      <c r="VQ20" s="91"/>
      <c r="VR20" s="91"/>
      <c r="VS20" s="91"/>
      <c r="VT20" s="91"/>
      <c r="VU20" s="91"/>
      <c r="VV20" s="91"/>
      <c r="VW20" s="91"/>
      <c r="VX20" s="91"/>
      <c r="VY20" s="91"/>
      <c r="VZ20" s="91"/>
      <c r="WA20" s="91"/>
      <c r="WB20" s="91"/>
      <c r="WC20" s="91"/>
      <c r="WD20" s="91"/>
      <c r="WE20" s="91"/>
      <c r="WF20" s="91"/>
      <c r="WG20" s="169">
        <f t="shared" si="260"/>
        <v>0</v>
      </c>
      <c r="WH20" s="169">
        <f t="shared" si="228"/>
        <v>0</v>
      </c>
      <c r="WI20" s="169">
        <f t="shared" si="229"/>
        <v>0</v>
      </c>
      <c r="WK20" s="91">
        <f>'WP 2-1-4 Plant Details'!D20-'WP 2-2-1 Accum Res'!D20</f>
        <v>9844947.2899999991</v>
      </c>
      <c r="WL20" s="91">
        <f>'WP 2-1-4 Plant Details'!E20-'WP 2-2-1 Accum Res'!E20</f>
        <v>9791586.0899999999</v>
      </c>
      <c r="WM20" s="91">
        <f>'WP 2-1-4 Plant Details'!F20-'WP 2-2-1 Accum Res'!F20</f>
        <v>9738224.8900000006</v>
      </c>
      <c r="WN20" s="91">
        <f>'WP 2-1-4 Plant Details'!G20-'WP 2-2-1 Accum Res'!G20</f>
        <v>9684863.6900000013</v>
      </c>
      <c r="WO20" s="91">
        <f>'WP 2-1-4 Plant Details'!H20-'WP 2-2-1 Accum Res'!H20</f>
        <v>9628035.6800000016</v>
      </c>
      <c r="WP20" s="91">
        <f>'WP 2-1-4 Plant Details'!I20-'WP 2-2-1 Accum Res'!I20</f>
        <v>9571207.6700000018</v>
      </c>
      <c r="WQ20" s="91">
        <f>'WP 2-1-4 Plant Details'!J20-'WP 2-2-1 Accum Res'!J20</f>
        <v>9514379.660000002</v>
      </c>
      <c r="WR20" s="91">
        <f>'WP 2-1-4 Plant Details'!K20-'WP 2-2-1 Accum Res'!K20</f>
        <v>9483271.4400000013</v>
      </c>
      <c r="WS20" s="91">
        <f>'WP 2-1-4 Plant Details'!L20-'WP 2-2-1 Accum Res'!L20</f>
        <v>9426399.6300000008</v>
      </c>
      <c r="WT20" s="91">
        <f>'WP 2-1-4 Plant Details'!M20-'WP 2-2-1 Accum Res'!M20</f>
        <v>9369527.8200000003</v>
      </c>
      <c r="WU20" s="91">
        <f>'WP 2-1-4 Plant Details'!N20-'WP 2-2-1 Accum Res'!N20</f>
        <v>9312656.0099999998</v>
      </c>
      <c r="WV20" s="91">
        <f>'WP 2-1-4 Plant Details'!O20-'WP 2-2-1 Accum Res'!O20</f>
        <v>10243248.329999998</v>
      </c>
      <c r="WW20" s="91">
        <f>'WP 2-1-4 Plant Details'!P20-'WP 2-2-1 Accum Res'!P20</f>
        <v>10183345.609999998</v>
      </c>
      <c r="WX20" s="91">
        <f>'WP 2-1-4 Plant Details'!Q20-'WP 2-2-1 Accum Res'!Q20</f>
        <v>10123442.889999997</v>
      </c>
      <c r="WY20" s="91">
        <f>'WP 2-1-4 Plant Details'!R20-'WP 2-2-1 Accum Res'!R20</f>
        <v>10063540.169999996</v>
      </c>
      <c r="WZ20" s="91">
        <f>'WP 2-1-4 Plant Details'!S20-'WP 2-2-1 Accum Res'!S20</f>
        <v>10003637.449999996</v>
      </c>
      <c r="XA20" s="91">
        <f>'WP 2-1-4 Plant Details'!T20-'WP 2-2-1 Accum Res'!T20</f>
        <v>9944217.9799999949</v>
      </c>
      <c r="XB20" s="91">
        <f>'WP 2-1-4 Plant Details'!U20-'WP 2-2-1 Accum Res'!U20</f>
        <v>9884798.5099999942</v>
      </c>
      <c r="XC20" s="91">
        <f>'WP 2-1-4 Plant Details'!V20-'WP 2-2-1 Accum Res'!V20</f>
        <v>9825379.0399999935</v>
      </c>
      <c r="XD20" s="91">
        <f>'WP 2-1-4 Plant Details'!W20-'WP 2-2-1 Accum Res'!W20</f>
        <v>9765959.5699999928</v>
      </c>
      <c r="XE20" s="91">
        <f>'WP 2-1-4 Plant Details'!X20-'WP 2-2-1 Accum Res'!X20</f>
        <v>9706540.0999999922</v>
      </c>
      <c r="XF20" s="91">
        <f>'WP 2-1-4 Plant Details'!Y20-'WP 2-2-1 Accum Res'!Y20</f>
        <v>9647120.6299999915</v>
      </c>
      <c r="XG20" s="91">
        <f>'WP 2-1-4 Plant Details'!Z20-'WP 2-2-1 Accum Res'!Z20</f>
        <v>9587701.1599999908</v>
      </c>
      <c r="XH20" s="91">
        <f>'WP 2-1-4 Plant Details'!AA20-'WP 2-2-1 Accum Res'!AA20</f>
        <v>9528281.6899999902</v>
      </c>
      <c r="XI20" s="91">
        <f>'WP 2-1-4 Plant Details'!AB20-'WP 2-2-1 Accum Res'!AB20</f>
        <v>9468862.2199999895</v>
      </c>
      <c r="XJ20" s="91">
        <f>'WP 2-1-4 Plant Details'!AC20-'WP 2-2-1 Accum Res'!AC20</f>
        <v>9409442.7499999888</v>
      </c>
      <c r="XK20" s="91">
        <f>'WP 2-1-4 Plant Details'!AD20-'WP 2-2-1 Accum Res'!AD20</f>
        <v>9350023.2799999882</v>
      </c>
      <c r="XL20" s="91">
        <f>'WP 2-1-4 Plant Details'!AE20-'WP 2-2-1 Accum Res'!AE20</f>
        <v>9290603.8099999875</v>
      </c>
      <c r="XM20" s="91">
        <f>'WP 2-1-4 Plant Details'!AF20-'WP 2-2-1 Accum Res'!AF20</f>
        <v>9231184.3399999868</v>
      </c>
      <c r="XN20" s="91">
        <f>'WP 2-1-4 Plant Details'!AG20-'WP 2-2-1 Accum Res'!AG20</f>
        <v>9171764.8699999861</v>
      </c>
      <c r="XO20" s="91">
        <f>'WP 2-1-4 Plant Details'!AH20-'WP 2-2-1 Accum Res'!AH20</f>
        <v>9112345.3999999855</v>
      </c>
      <c r="XP20" s="91">
        <f>'WP 2-1-4 Plant Details'!AI20-'WP 2-2-1 Accum Res'!AI20</f>
        <v>9052925.9299999848</v>
      </c>
      <c r="XQ20" s="91">
        <f>'WP 2-1-4 Plant Details'!AJ20-'WP 2-2-1 Accum Res'!AJ20</f>
        <v>8993506.4599999841</v>
      </c>
      <c r="XR20" s="91">
        <f>'WP 2-1-4 Plant Details'!AK20-'WP 2-2-1 Accum Res'!AK20</f>
        <v>8934086.9899999835</v>
      </c>
      <c r="XS20" s="91">
        <f>'WP 2-1-4 Plant Details'!AL20-'WP 2-2-1 Accum Res'!AL20</f>
        <v>8874667.5199999828</v>
      </c>
      <c r="XT20" s="91">
        <f>'WP 2-1-4 Plant Details'!AM20-'WP 2-2-1 Accum Res'!AM20</f>
        <v>8815248.0499999821</v>
      </c>
      <c r="XU20" s="91">
        <f>'WP 2-1-4 Plant Details'!AN20-'WP 2-2-1 Accum Res'!AN20</f>
        <v>8755828.5799999814</v>
      </c>
      <c r="XV20" s="91">
        <f>'WP 2-1-4 Plant Details'!AO20-'WP 2-2-1 Accum Res'!AO20</f>
        <v>8696409.1099999808</v>
      </c>
      <c r="XW20" s="91">
        <f>'WP 2-1-4 Plant Details'!AP20-'WP 2-2-1 Accum Res'!AP20</f>
        <v>8636989.6399999801</v>
      </c>
      <c r="XX20" s="91">
        <f>'WP 2-1-4 Plant Details'!AQ20-'WP 2-2-1 Accum Res'!AQ20</f>
        <v>8577570.1699999794</v>
      </c>
      <c r="XY20" s="91">
        <f>'WP 2-1-4 Plant Details'!AR20-'WP 2-2-1 Accum Res'!AR20</f>
        <v>8518150.6999999788</v>
      </c>
      <c r="XZ20" s="91">
        <f>'WP 2-1-4 Plant Details'!AS20-'WP 2-2-1 Accum Res'!AS20</f>
        <v>8458731.2299999781</v>
      </c>
      <c r="YA20" s="91">
        <f>'WP 2-1-4 Plant Details'!AT20-'WP 2-2-1 Accum Res'!AT20</f>
        <v>8399311.7599999774</v>
      </c>
      <c r="YB20" s="91">
        <f>'WP 2-1-4 Plant Details'!AU20-'WP 2-2-1 Accum Res'!AU20</f>
        <v>8399311.7599999774</v>
      </c>
      <c r="YC20" s="91">
        <f>'WP 2-1-4 Plant Details'!AV20-'WP 2-2-1 Accum Res'!AV20</f>
        <v>8399311.7599999774</v>
      </c>
      <c r="YD20" s="91">
        <f>'WP 2-1-4 Plant Details'!AW20-'WP 2-2-1 Accum Res'!AW20</f>
        <v>8399311.7599999774</v>
      </c>
      <c r="YE20" s="91">
        <f>'WP 2-1-4 Plant Details'!AX20-'WP 2-2-1 Accum Res'!AX20</f>
        <v>8399311.7599999774</v>
      </c>
      <c r="YF20" s="91">
        <f>'WP 2-1-4 Plant Details'!AY20-'WP 2-2-1 Accum Res'!AY20</f>
        <v>8399311.7599999774</v>
      </c>
      <c r="YG20" s="91">
        <f>'WP 2-1-4 Plant Details'!AZ20-'WP 2-2-1 Accum Res'!AZ20</f>
        <v>8399311.7599999774</v>
      </c>
      <c r="YH20" s="91">
        <f>'WP 2-1-4 Plant Details'!BA20-'WP 2-2-1 Accum Res'!BA20</f>
        <v>8399311.7599999774</v>
      </c>
      <c r="YI20" s="91">
        <f>'WP 2-1-4 Plant Details'!BB20-'WP 2-2-1 Accum Res'!BB20</f>
        <v>8399311.7599999774</v>
      </c>
      <c r="YJ20" s="91">
        <f>'WP 2-1-4 Plant Details'!BC20-'WP 2-2-1 Accum Res'!BC20</f>
        <v>8462195.6699999776</v>
      </c>
      <c r="YK20" s="91">
        <f>'WP 2-1-4 Plant Details'!BD20-'WP 2-2-1 Accum Res'!BD20</f>
        <v>8420334.029999977</v>
      </c>
      <c r="YL20" s="91">
        <f>'WP 2-1-4 Plant Details'!BE20-'WP 2-2-1 Accum Res'!BE20</f>
        <v>8378472.3899999764</v>
      </c>
      <c r="YM20" s="91">
        <f>'WP 2-1-4 Plant Details'!BF20-'WP 2-2-1 Accum Res'!BF20</f>
        <v>7452267.6799999755</v>
      </c>
      <c r="YN20" s="91">
        <f>'WP 2-1-4 Plant Details'!BG20-'WP 2-2-1 Accum Res'!BG20</f>
        <v>7410406.0399999749</v>
      </c>
      <c r="YO20" s="91">
        <f>'WP 2-1-4 Plant Details'!BH20-'WP 2-2-1 Accum Res'!BH20</f>
        <v>7368544.3999999743</v>
      </c>
      <c r="YP20" s="91">
        <f>'WP 2-1-4 Plant Details'!BI20-'WP 2-2-1 Accum Res'!BI20</f>
        <v>7326682.7599999737</v>
      </c>
      <c r="YQ20" s="91">
        <f>'WP 2-1-4 Plant Details'!BJ20-'WP 2-2-1 Accum Res'!BJ20</f>
        <v>7284821.1199999731</v>
      </c>
      <c r="YR20" s="91">
        <f>'WP 2-1-4 Plant Details'!BK20-'WP 2-2-1 Accum Res'!BK20</f>
        <v>7242959.4799999725</v>
      </c>
      <c r="YS20" s="91">
        <f>'WP 2-1-4 Plant Details'!BL20-'WP 2-2-1 Accum Res'!BL20</f>
        <v>7201097.8399999719</v>
      </c>
      <c r="YT20" s="91">
        <f>'WP 2-1-4 Plant Details'!BM20-'WP 2-2-1 Accum Res'!BM20</f>
        <v>7159236.1999999713</v>
      </c>
      <c r="YU20" s="91">
        <f>'WP 2-1-4 Plant Details'!BN20-'WP 2-2-1 Accum Res'!BN20</f>
        <v>7117374.5599999707</v>
      </c>
      <c r="YV20" s="91">
        <f>'WP 2-1-4 Plant Details'!BO20-'WP 2-2-1 Accum Res'!BO20</f>
        <v>7075512.9199999701</v>
      </c>
      <c r="YW20" s="91">
        <f>'WP 2-1-4 Plant Details'!BP20-'WP 2-2-1 Accum Res'!BP20</f>
        <v>7033651.2799999695</v>
      </c>
      <c r="YX20" s="91">
        <f>'WP 2-1-4 Plant Details'!BQ20-'WP 2-2-1 Accum Res'!BQ20</f>
        <v>6991789.6399999689</v>
      </c>
      <c r="YY20" s="91">
        <f>'WP 2-1-4 Plant Details'!BR20-'WP 2-2-1 Accum Res'!BR20</f>
        <v>6949927.9999999683</v>
      </c>
      <c r="YZ20" s="91">
        <f>'WP 2-1-4 Plant Details'!BS20-'WP 2-2-1 Accum Res'!BS20</f>
        <v>6908066.3599999677</v>
      </c>
      <c r="ZA20" s="91">
        <f>'WP 2-1-4 Plant Details'!BT20-'WP 2-2-1 Accum Res'!BT20</f>
        <v>6330467.3699999675</v>
      </c>
      <c r="ZB20" s="91">
        <f>'WP 2-1-4 Plant Details'!BU20-'WP 2-2-1 Accum Res'!BU20</f>
        <v>6384136.3099999689</v>
      </c>
      <c r="ZC20" s="91">
        <f>'WP 2-1-4 Plant Details'!BV20-'WP 2-2-1 Accum Res'!BV20</f>
        <v>6342127.7399999686</v>
      </c>
      <c r="ZD20" s="91">
        <f>'WP 2-1-4 Plant Details'!BW20-'WP 2-2-1 Accum Res'!BW20</f>
        <v>6396172.3299999684</v>
      </c>
      <c r="ZE20" s="91">
        <f>'WP 2-1-4 Plant Details'!BX20-'WP 2-2-1 Accum Res'!BX20</f>
        <v>6303972.7499999702</v>
      </c>
      <c r="ZF20" s="91">
        <f>'WP 2-1-4 Plant Details'!BY20-'WP 2-2-1 Accum Res'!BY20</f>
        <v>6476278.9499999695</v>
      </c>
      <c r="ZG20" s="91">
        <f>'WP 2-1-4 Plant Details'!BZ20-'WP 2-2-1 Accum Res'!BZ20</f>
        <v>6584928.6599999703</v>
      </c>
      <c r="ZH20" s="91">
        <f>'WP 2-1-4 Plant Details'!CA20-'WP 2-2-1 Accum Res'!CA20</f>
        <v>6823118.2099999711</v>
      </c>
      <c r="ZI20" s="91">
        <f>'WP 2-1-4 Plant Details'!CB20-'WP 2-2-1 Accum Res'!CB20</f>
        <v>6778611.6499999724</v>
      </c>
      <c r="ZJ20" s="91">
        <f>'WP 2-1-4 Plant Details'!CC20-'WP 2-2-1 Accum Res'!CC20</f>
        <v>8254689.2699999735</v>
      </c>
      <c r="ZK20" s="91">
        <f>'WP 2-1-4 Plant Details'!CD20-'WP 2-2-1 Accum Res'!CD20</f>
        <v>8208675.1399999745</v>
      </c>
      <c r="ZL20" s="91">
        <f>'WP 2-1-4 Plant Details'!CE20-'WP 2-2-1 Accum Res'!CE20</f>
        <v>8162661.0099999756</v>
      </c>
      <c r="ZM20" s="91">
        <f>'WP 2-1-4 Plant Details'!CF20-'WP 2-2-1 Accum Res'!CF20</f>
        <v>8116646.8799999766</v>
      </c>
      <c r="ZN20" s="91">
        <f>'WP 2-1-4 Plant Details'!CG20-'WP 2-2-1 Accum Res'!CG20</f>
        <v>8070632.7499999776</v>
      </c>
      <c r="ZO20" s="91">
        <f>'WP 2-1-4 Plant Details'!CH20-'WP 2-2-1 Accum Res'!CH20</f>
        <v>8024618.6199999787</v>
      </c>
      <c r="ZP20" s="91">
        <f>'WP 2-1-4 Plant Details'!CI20-'WP 2-2-1 Accum Res'!CI20</f>
        <v>7979845.6699999794</v>
      </c>
      <c r="ZQ20" s="91">
        <f>'WP 2-1-4 Plant Details'!CJ20-'WP 2-2-1 Accum Res'!CJ20</f>
        <v>7935072.7199999802</v>
      </c>
      <c r="ZR20" s="91">
        <f>'WP 2-1-4 Plant Details'!CK20-'WP 2-2-1 Accum Res'!CK20</f>
        <v>7890299.7699999809</v>
      </c>
      <c r="ZS20" s="91">
        <f>'WP 2-1-4 Plant Details'!CL20-'WP 2-2-1 Accum Res'!CL20</f>
        <v>7845526.8199999817</v>
      </c>
      <c r="ZT20" s="91">
        <f>'WP 2-1-4 Plant Details'!CM20-'WP 2-2-1 Accum Res'!CM20</f>
        <v>7800753.8699999824</v>
      </c>
      <c r="ZU20" s="91">
        <f>'WP 2-1-4 Plant Details'!CN20-'WP 2-2-1 Accum Res'!CN20</f>
        <v>7754740.8299999833</v>
      </c>
      <c r="ZV20" s="91">
        <f>'WP 2-1-4 Plant Details'!CO20-'WP 2-2-1 Accum Res'!CO20</f>
        <v>7708727.7899999842</v>
      </c>
      <c r="ZW20" s="91">
        <f>'WP 2-1-4 Plant Details'!CP20-'WP 2-2-1 Accum Res'!CP20</f>
        <v>7662714.7499999851</v>
      </c>
      <c r="ZX20" s="91">
        <f ca="1">'WP 2-1-4 Plant Details'!CQ20-'WP 2-2-1 Accum Res'!CQ20</f>
        <v>7616701.709999986</v>
      </c>
      <c r="ZY20" s="91">
        <f ca="1">'WP 2-1-4 Plant Details'!CR20-'WP 2-2-1 Accum Res'!CR20</f>
        <v>7570688.6699999869</v>
      </c>
      <c r="ZZ20" s="91">
        <f ca="1">'WP 2-1-4 Plant Details'!CS20-'WP 2-2-1 Accum Res'!CS20</f>
        <v>7524675.6299999878</v>
      </c>
      <c r="AAA20" s="91">
        <f ca="1">'WP 2-1-4 Plant Details'!CT20-'WP 2-2-1 Accum Res'!CT20</f>
        <v>7478662.5899999887</v>
      </c>
      <c r="AAB20" s="91">
        <f ca="1">'WP 2-1-4 Plant Details'!CU20-'WP 2-2-1 Accum Res'!CU20</f>
        <v>7432649.5499999896</v>
      </c>
      <c r="AAC20" s="91">
        <f ca="1">'WP 2-1-4 Plant Details'!CV20-'WP 2-2-1 Accum Res'!CV20</f>
        <v>7386636.5099999905</v>
      </c>
      <c r="AAD20" s="91">
        <f ca="1">'WP 2-1-4 Plant Details'!CW20-'WP 2-2-1 Accum Res'!CW20</f>
        <v>7340623.4699999914</v>
      </c>
      <c r="AAE20" s="91">
        <f ca="1">'WP 2-1-4 Plant Details'!CX20-'WP 2-2-1 Accum Res'!CX20</f>
        <v>7294610.4299999923</v>
      </c>
      <c r="AAF20" s="91">
        <f ca="1">'WP 2-1-4 Plant Details'!CY20-'WP 2-2-1 Accum Res'!CY20</f>
        <v>7248597.3899999931</v>
      </c>
      <c r="AAG20" s="91">
        <f ca="1">'WP 2-1-4 Plant Details'!CZ20-'WP 2-2-1 Accum Res'!CZ20</f>
        <v>7202593.1599999927</v>
      </c>
      <c r="AAH20" s="91">
        <f ca="1">'WP 2-1-4 Plant Details'!DA20-'WP 2-2-1 Accum Res'!DA20</f>
        <v>7156588.9299999923</v>
      </c>
      <c r="AAI20" s="91">
        <f ca="1">'WP 2-1-4 Plant Details'!DB20-'WP 2-2-1 Accum Res'!DB20</f>
        <v>7110584.6999999918</v>
      </c>
      <c r="AAJ20" s="91">
        <f ca="1">'WP 2-1-4 Plant Details'!DC20-'WP 2-2-1 Accum Res'!DC20</f>
        <v>7064580.4699999914</v>
      </c>
      <c r="AAK20" s="91">
        <f ca="1">'WP 2-1-4 Plant Details'!DD20-'WP 2-2-1 Accum Res'!DD20</f>
        <v>7018576.2399999909</v>
      </c>
      <c r="AAL20" s="91">
        <f ca="1">'WP 2-1-4 Plant Details'!DE20-'WP 2-2-1 Accum Res'!DE20</f>
        <v>20350370.049999993</v>
      </c>
      <c r="AAM20" s="91">
        <f ca="1">'WP 2-1-4 Plant Details'!DF20-'WP 2-2-1 Accum Res'!DF20</f>
        <v>42978142.61999999</v>
      </c>
      <c r="AAN20" s="91">
        <f ca="1">'WP 2-1-4 Plant Details'!DG20-'WP 2-2-1 Accum Res'!DG20</f>
        <v>42867331.4347151</v>
      </c>
      <c r="AAO20" s="91">
        <f ca="1">'WP 2-1-4 Plant Details'!DH20-'WP 2-2-1 Accum Res'!DH20</f>
        <v>42756521.332321182</v>
      </c>
      <c r="AAP20" s="91">
        <f ca="1">'WP 2-1-4 Plant Details'!DI20-'WP 2-2-1 Accum Res'!DI20</f>
        <v>42645712.312818229</v>
      </c>
      <c r="AAQ20" s="91">
        <f ca="1">'WP 2-1-4 Plant Details'!DJ20-'WP 2-2-1 Accum Res'!DJ20</f>
        <v>42534904.376206264</v>
      </c>
      <c r="AAR20" s="91">
        <f ca="1">'WP 2-1-4 Plant Details'!DK20-'WP 2-2-1 Accum Res'!DK20</f>
        <v>117082019.80995309</v>
      </c>
      <c r="AAS20" s="91">
        <f ca="1">'WP 2-1-4 Plant Details'!DL20-'WP 2-2-1 Accum Res'!DL20</f>
        <v>116837359.33497393</v>
      </c>
      <c r="AAT20" s="91">
        <f ca="1">'WP 2-1-4 Plant Details'!DM20-'WP 2-2-1 Accum Res'!DM20</f>
        <v>116592699.94288576</v>
      </c>
      <c r="AAU20" s="91">
        <f ca="1">'WP 2-1-4 Plant Details'!DN20-'WP 2-2-1 Accum Res'!DN20</f>
        <v>116348041.63368854</v>
      </c>
      <c r="AAV20" s="91">
        <f ca="1">'WP 2-1-4 Plant Details'!DO20-'WP 2-2-1 Accum Res'!DO20</f>
        <v>116103384.40738231</v>
      </c>
      <c r="AAW20" s="91">
        <f ca="1">'WP 2-1-4 Plant Details'!DP20-'WP 2-2-1 Accum Res'!DP20</f>
        <v>115858728.26396705</v>
      </c>
      <c r="AAX20" s="91">
        <f ca="1">'WP 2-1-4 Plant Details'!DQ20-'WP 2-2-1 Accum Res'!DQ20</f>
        <v>115614073.20344277</v>
      </c>
      <c r="AAY20" s="91">
        <f ca="1">'WP 2-1-4 Plant Details'!DR20-'WP 2-2-1 Accum Res'!DR20</f>
        <v>115369419.22580945</v>
      </c>
      <c r="AAZ20" s="91">
        <f ca="1">'WP 2-1-4 Plant Details'!DS20-'WP 2-2-1 Accum Res'!DS20</f>
        <v>115124766.33106712</v>
      </c>
      <c r="ABA20" s="91">
        <f ca="1">'WP 2-1-4 Plant Details'!DT20-'WP 2-2-1 Accum Res'!DT20</f>
        <v>114880114.51921575</v>
      </c>
      <c r="ABB20" s="91">
        <f ca="1">'WP 2-1-4 Plant Details'!DU20-'WP 2-2-1 Accum Res'!DU20</f>
        <v>114635463.79025535</v>
      </c>
      <c r="ABC20" s="91">
        <f ca="1">'WP 2-1-4 Plant Details'!DV20-'WP 2-2-1 Accum Res'!DV20</f>
        <v>114390814.14418593</v>
      </c>
      <c r="ABD20" s="91">
        <f ca="1">'WP 2-1-4 Plant Details'!DW20-'WP 2-2-1 Accum Res'!DW20</f>
        <v>114146165.58100748</v>
      </c>
      <c r="ABE20" s="91">
        <f ca="1">'WP 2-1-4 Plant Details'!DX20-'WP 2-2-1 Accum Res'!DX20</f>
        <v>113901518.10072002</v>
      </c>
      <c r="ABF20" s="91">
        <f ca="1">'WP 2-1-4 Plant Details'!DY20-'WP 2-2-1 Accum Res'!DY20</f>
        <v>113656871.70332351</v>
      </c>
      <c r="ABG20" s="91">
        <f ca="1">'WP 2-1-4 Plant Details'!DZ20-'WP 2-2-1 Accum Res'!DZ20</f>
        <v>113412226.388818</v>
      </c>
      <c r="ABH20" s="91">
        <f ca="1">'WP 2-1-4 Plant Details'!EA20-'WP 2-2-1 Accum Res'!EA20</f>
        <v>113167582.15720345</v>
      </c>
      <c r="ABI20" s="91">
        <f ca="1">'WP 2-1-4 Plant Details'!EB20-'WP 2-2-1 Accum Res'!EB20</f>
        <v>112922939.00847986</v>
      </c>
      <c r="ABJ20" s="91">
        <f ca="1">'WP 2-1-4 Plant Details'!EC20-'WP 2-2-1 Accum Res'!EC20</f>
        <v>112678296.94264726</v>
      </c>
      <c r="ABK20" s="91">
        <f ca="1">'WP 2-1-4 Plant Details'!ED20-'WP 2-2-1 Accum Res'!ED20</f>
        <v>112433655.95970564</v>
      </c>
      <c r="ABL20" s="91">
        <f ca="1">'WP 2-1-4 Plant Details'!EE20-'WP 2-2-1 Accum Res'!EE20</f>
        <v>112189016.05965498</v>
      </c>
      <c r="ABM20" s="91">
        <f ca="1">'WP 2-1-4 Plant Details'!EF20-'WP 2-2-1 Accum Res'!EF20</f>
        <v>111944377.2424953</v>
      </c>
      <c r="ABN20" s="91">
        <f ca="1">'WP 2-1-4 Plant Details'!EG20-'WP 2-2-1 Accum Res'!EG20</f>
        <v>111699739.5082266</v>
      </c>
      <c r="ABO20" s="91">
        <f ca="1">'WP 2-1-4 Plant Details'!EH20-'WP 2-2-1 Accum Res'!EH20</f>
        <v>111455102.85684887</v>
      </c>
      <c r="ABP20" s="91">
        <f ca="1">'WP 2-1-4 Plant Details'!EI20-'WP 2-2-1 Accum Res'!EI20</f>
        <v>111210467.2883621</v>
      </c>
      <c r="ABQ20" s="91">
        <f ca="1">'WP 2-1-4 Plant Details'!EJ20-'WP 2-2-1 Accum Res'!EJ20</f>
        <v>110965832.80276632</v>
      </c>
      <c r="ABR20" s="91">
        <f ca="1">'WP 2-1-4 Plant Details'!EK20-'WP 2-2-1 Accum Res'!EK20</f>
        <v>110721199.4000615</v>
      </c>
      <c r="ABS20" s="91">
        <f ca="1">'WP 2-1-4 Plant Details'!EL20-'WP 2-2-1 Accum Res'!EL20</f>
        <v>110476567.08024767</v>
      </c>
      <c r="ABT20" s="91">
        <f ca="1">'WP 2-1-4 Plant Details'!EM20-'WP 2-2-1 Accum Res'!EM20</f>
        <v>110231935.8433248</v>
      </c>
      <c r="ABU20" s="91">
        <f ca="1">'WP 2-1-4 Plant Details'!EN20-'WP 2-2-1 Accum Res'!EN20</f>
        <v>109987305.68929291</v>
      </c>
      <c r="ABV20" s="91">
        <f ca="1">'WP 2-1-4 Plant Details'!EO20-'WP 2-2-1 Accum Res'!EO20</f>
        <v>109742676.61815199</v>
      </c>
      <c r="ABW20" s="91">
        <f ca="1">'WP 2-1-4 Plant Details'!EP20-'WP 2-2-1 Accum Res'!EP20</f>
        <v>109498048.62990203</v>
      </c>
      <c r="ABX20" s="91">
        <f ca="1">'WP 2-1-4 Plant Details'!EQ20-'WP 2-2-1 Accum Res'!EQ20</f>
        <v>109253421.72454306</v>
      </c>
      <c r="ABY20" s="91">
        <f ca="1">'WP 2-1-4 Plant Details'!ER20-'WP 2-2-1 Accum Res'!ER20</f>
        <v>109008795.90207507</v>
      </c>
      <c r="ABZ20" s="91">
        <f ca="1">'WP 2-1-4 Plant Details'!ES20-'WP 2-2-1 Accum Res'!ES20</f>
        <v>108764171.16249804</v>
      </c>
      <c r="ACA20" s="91">
        <f ca="1">'WP 2-1-4 Plant Details'!ET20-'WP 2-2-1 Accum Res'!ET20</f>
        <v>108519547.50581199</v>
      </c>
      <c r="ACB20" s="91">
        <f ca="1">'WP 2-1-4 Plant Details'!EU20-'WP 2-2-1 Accum Res'!EU20</f>
        <v>108274924.93201692</v>
      </c>
      <c r="ACC20" s="169">
        <f t="shared" ca="1" si="261"/>
        <v>115614081</v>
      </c>
      <c r="ACD20" s="169">
        <f t="shared" ca="1" si="230"/>
        <v>112678305</v>
      </c>
      <c r="ACE20" s="169">
        <f t="shared" ca="1" si="231"/>
        <v>109742684</v>
      </c>
    </row>
    <row r="21" spans="1:759">
      <c r="A21" s="160">
        <f t="shared" si="232"/>
        <v>13</v>
      </c>
      <c r="B21" s="160" t="s">
        <v>322</v>
      </c>
      <c r="C21" s="44" t="s">
        <v>323</v>
      </c>
      <c r="D21" s="91">
        <v>36171505.130000003</v>
      </c>
      <c r="E21" s="47">
        <f t="shared" si="56"/>
        <v>36171505.130000003</v>
      </c>
      <c r="F21" s="47">
        <f t="shared" si="57"/>
        <v>36171505.130000003</v>
      </c>
      <c r="G21" s="47">
        <f t="shared" si="58"/>
        <v>36171505.130000003</v>
      </c>
      <c r="H21" s="47">
        <f t="shared" si="59"/>
        <v>36171505.130000003</v>
      </c>
      <c r="I21" s="47">
        <f t="shared" si="60"/>
        <v>36171505.130000003</v>
      </c>
      <c r="J21" s="47">
        <f t="shared" si="61"/>
        <v>36171505.130000003</v>
      </c>
      <c r="K21" s="47">
        <f t="shared" si="62"/>
        <v>36192883.289999999</v>
      </c>
      <c r="L21" s="47">
        <f t="shared" si="63"/>
        <v>36192883.289999999</v>
      </c>
      <c r="M21" s="47">
        <f t="shared" si="64"/>
        <v>36192883.289999999</v>
      </c>
      <c r="N21" s="47">
        <f t="shared" si="65"/>
        <v>36192883.289999999</v>
      </c>
      <c r="O21" s="47">
        <f t="shared" si="66"/>
        <v>36192883.289999999</v>
      </c>
      <c r="P21" s="47">
        <f t="shared" si="67"/>
        <v>36192883.289999999</v>
      </c>
      <c r="Q21" s="91">
        <f t="shared" si="68"/>
        <v>36212661.060000002</v>
      </c>
      <c r="R21" s="91">
        <f t="shared" si="69"/>
        <v>36212661.060000002</v>
      </c>
      <c r="S21" s="91">
        <f t="shared" si="70"/>
        <v>36212661.060000002</v>
      </c>
      <c r="T21" s="91">
        <f t="shared" si="71"/>
        <v>36212661.060000002</v>
      </c>
      <c r="U21" s="91">
        <f t="shared" si="72"/>
        <v>36212661.060000002</v>
      </c>
      <c r="V21" s="91">
        <f t="shared" si="73"/>
        <v>36212661.060000002</v>
      </c>
      <c r="W21" s="91">
        <f t="shared" si="74"/>
        <v>36212661.060000002</v>
      </c>
      <c r="X21" s="91">
        <f t="shared" si="75"/>
        <v>36212661.060000002</v>
      </c>
      <c r="Y21" s="91">
        <f t="shared" si="76"/>
        <v>36318705.800000004</v>
      </c>
      <c r="Z21" s="91">
        <f t="shared" si="77"/>
        <v>36318705.800000004</v>
      </c>
      <c r="AA21" s="91">
        <f t="shared" si="78"/>
        <v>36318705.800000004</v>
      </c>
      <c r="AB21" s="91">
        <f t="shared" si="79"/>
        <v>36318705.800000004</v>
      </c>
      <c r="AC21" s="91">
        <f t="shared" si="80"/>
        <v>36318705.800000004</v>
      </c>
      <c r="AD21" s="91">
        <f t="shared" si="81"/>
        <v>36318705.800000004</v>
      </c>
      <c r="AE21" s="91">
        <f t="shared" si="82"/>
        <v>36318705.800000004</v>
      </c>
      <c r="AF21" s="91">
        <f t="shared" si="83"/>
        <v>36318705.800000004</v>
      </c>
      <c r="AG21" s="91">
        <f t="shared" si="84"/>
        <v>36318705.800000004</v>
      </c>
      <c r="AH21" s="91">
        <f t="shared" si="85"/>
        <v>36318705.800000004</v>
      </c>
      <c r="AI21" s="91">
        <f t="shared" si="86"/>
        <v>36318705.800000004</v>
      </c>
      <c r="AJ21" s="91">
        <f t="shared" si="87"/>
        <v>36318705.800000004</v>
      </c>
      <c r="AK21" s="91">
        <f t="shared" si="88"/>
        <v>36318705.800000004</v>
      </c>
      <c r="AL21" s="91">
        <f t="shared" si="176"/>
        <v>36318705.800000004</v>
      </c>
      <c r="AM21" s="91">
        <f t="shared" si="177"/>
        <v>36318705.800000004</v>
      </c>
      <c r="AN21" s="91">
        <f t="shared" si="178"/>
        <v>36318705.800000004</v>
      </c>
      <c r="AO21" s="91">
        <f t="shared" si="89"/>
        <v>36318705.800000004</v>
      </c>
      <c r="AP21" s="91">
        <f t="shared" si="90"/>
        <v>36318705.800000004</v>
      </c>
      <c r="AQ21" s="91">
        <f t="shared" si="91"/>
        <v>36318705.800000004</v>
      </c>
      <c r="AR21" s="91">
        <f t="shared" si="92"/>
        <v>36318705.800000004</v>
      </c>
      <c r="AS21" s="91">
        <f t="shared" si="93"/>
        <v>36318705.800000004</v>
      </c>
      <c r="AT21" s="91">
        <f t="shared" si="94"/>
        <v>36318705.800000004</v>
      </c>
      <c r="AU21" s="91">
        <f t="shared" si="95"/>
        <v>36318705.800000004</v>
      </c>
      <c r="AV21" s="91">
        <f t="shared" si="96"/>
        <v>36318705.800000004</v>
      </c>
      <c r="AW21" s="91">
        <f t="shared" si="97"/>
        <v>36318705.800000004</v>
      </c>
      <c r="AX21" s="91">
        <v>36318705.800000004</v>
      </c>
      <c r="AY21" s="91">
        <f t="shared" si="98"/>
        <v>36318705.800000004</v>
      </c>
      <c r="AZ21" s="91">
        <f t="shared" si="99"/>
        <v>36318705.800000004</v>
      </c>
      <c r="BA21" s="91">
        <f t="shared" si="100"/>
        <v>36318705.800000004</v>
      </c>
      <c r="BB21" s="91">
        <f t="shared" si="101"/>
        <v>36318705.800000004</v>
      </c>
      <c r="BC21" s="91">
        <f t="shared" si="233"/>
        <v>36318705.800000004</v>
      </c>
      <c r="BD21" s="91">
        <f t="shared" si="234"/>
        <v>36318705.800000004</v>
      </c>
      <c r="BE21" s="91">
        <f t="shared" si="235"/>
        <v>36318705.800000004</v>
      </c>
      <c r="BF21" s="91">
        <f t="shared" si="236"/>
        <v>36318705.800000004</v>
      </c>
      <c r="BG21" s="91">
        <f t="shared" si="237"/>
        <v>36318705.800000004</v>
      </c>
      <c r="BH21" s="91">
        <f t="shared" si="238"/>
        <v>36318705.800000004</v>
      </c>
      <c r="BI21" s="91">
        <f t="shared" si="239"/>
        <v>36318705.800000004</v>
      </c>
      <c r="BJ21" s="91">
        <f t="shared" si="240"/>
        <v>36318705.800000004</v>
      </c>
      <c r="BK21" s="91">
        <f t="shared" si="241"/>
        <v>36318705.800000004</v>
      </c>
      <c r="BL21" s="91">
        <f t="shared" si="242"/>
        <v>36318705.800000004</v>
      </c>
      <c r="BM21" s="91">
        <f t="shared" si="243"/>
        <v>36589103.160000004</v>
      </c>
      <c r="BN21" s="91">
        <f t="shared" si="244"/>
        <v>36814409.380000003</v>
      </c>
      <c r="BO21" s="91">
        <f t="shared" si="245"/>
        <v>36821588.100000001</v>
      </c>
      <c r="BP21" s="91">
        <f t="shared" si="246"/>
        <v>36850728.32</v>
      </c>
      <c r="BQ21" s="91">
        <f t="shared" si="247"/>
        <v>38934861.119999997</v>
      </c>
      <c r="BR21" s="91">
        <f t="shared" si="248"/>
        <v>36767700.369999997</v>
      </c>
      <c r="BS21" s="91">
        <f t="shared" si="249"/>
        <v>36755040.049999997</v>
      </c>
      <c r="BT21" s="91">
        <f t="shared" si="250"/>
        <v>36772015.229999997</v>
      </c>
      <c r="BU21" s="91">
        <f t="shared" si="251"/>
        <v>36773712.269999996</v>
      </c>
      <c r="BV21" s="91">
        <f t="shared" si="252"/>
        <v>37098779.519999996</v>
      </c>
      <c r="BW21" s="91">
        <f t="shared" si="253"/>
        <v>36841548.999999993</v>
      </c>
      <c r="BX21" s="91">
        <f t="shared" si="254"/>
        <v>36862872.179999992</v>
      </c>
      <c r="BY21" s="91">
        <f t="shared" si="255"/>
        <v>36899053.209999993</v>
      </c>
      <c r="BZ21" s="91">
        <f t="shared" si="256"/>
        <v>36930066.639999993</v>
      </c>
      <c r="CA21" s="91">
        <f t="shared" si="105"/>
        <v>55901453.379999995</v>
      </c>
      <c r="CB21" s="91">
        <f t="shared" si="106"/>
        <v>55901227.509999998</v>
      </c>
      <c r="CC21" s="91">
        <f t="shared" si="107"/>
        <v>55903137.539999999</v>
      </c>
      <c r="CD21" s="91">
        <f t="shared" si="108"/>
        <v>54509015.020000003</v>
      </c>
      <c r="CE21" s="91">
        <f t="shared" si="109"/>
        <v>54407785.060000002</v>
      </c>
      <c r="CF21" s="91">
        <f t="shared" si="110"/>
        <v>54411138.660000004</v>
      </c>
      <c r="CG21" s="91">
        <f t="shared" si="111"/>
        <v>54467831.610000007</v>
      </c>
      <c r="CH21" s="91">
        <f t="shared" si="112"/>
        <v>54467949.670000009</v>
      </c>
      <c r="CI21" s="91">
        <f t="shared" si="113"/>
        <v>54985261.570000008</v>
      </c>
      <c r="CJ21" s="91">
        <f t="shared" si="114"/>
        <v>54985261.570000008</v>
      </c>
      <c r="CK21" s="91">
        <f t="shared" si="115"/>
        <v>54467278.870000005</v>
      </c>
      <c r="CL21" s="91">
        <f t="shared" si="116"/>
        <v>54467278.870000005</v>
      </c>
      <c r="CM21" s="91">
        <f t="shared" si="117"/>
        <v>54467278.870000005</v>
      </c>
      <c r="CN21" s="91">
        <f t="shared" si="118"/>
        <v>54467278.870000005</v>
      </c>
      <c r="CO21" s="91">
        <f t="shared" si="119"/>
        <v>54467278.870000005</v>
      </c>
      <c r="CP21" s="91">
        <f t="shared" si="120"/>
        <v>54467278.870000005</v>
      </c>
      <c r="CQ21" s="91">
        <f t="shared" ca="1" si="121"/>
        <v>54467278.870000005</v>
      </c>
      <c r="CR21" s="91">
        <f t="shared" ca="1" si="122"/>
        <v>54467278.870000005</v>
      </c>
      <c r="CS21" s="91">
        <f t="shared" ca="1" si="123"/>
        <v>54467278.870000005</v>
      </c>
      <c r="CT21" s="91">
        <f t="shared" ca="1" si="124"/>
        <v>54467278.870000005</v>
      </c>
      <c r="CU21" s="91">
        <f t="shared" ca="1" si="125"/>
        <v>54467278.870000005</v>
      </c>
      <c r="CV21" s="91">
        <f t="shared" ca="1" si="126"/>
        <v>54467278.870000005</v>
      </c>
      <c r="CW21" s="91">
        <f t="shared" ca="1" si="127"/>
        <v>54467278.870000005</v>
      </c>
      <c r="CX21" s="91">
        <f t="shared" ca="1" si="128"/>
        <v>54467278.870000005</v>
      </c>
      <c r="CY21" s="91">
        <f t="shared" ca="1" si="129"/>
        <v>54467278.870000005</v>
      </c>
      <c r="CZ21" s="91">
        <f t="shared" ca="1" si="130"/>
        <v>54467278.870000005</v>
      </c>
      <c r="DA21" s="91">
        <f t="shared" ca="1" si="131"/>
        <v>54467278.870000005</v>
      </c>
      <c r="DB21" s="91">
        <f t="shared" ca="1" si="132"/>
        <v>54467278.870000005</v>
      </c>
      <c r="DC21" s="91">
        <f t="shared" ca="1" si="133"/>
        <v>54467278.870000005</v>
      </c>
      <c r="DD21" s="91">
        <f t="shared" ca="1" si="134"/>
        <v>54467278.870000005</v>
      </c>
      <c r="DE21" s="91">
        <f t="shared" ca="1" si="179"/>
        <v>54467278.870000005</v>
      </c>
      <c r="DF21" s="91">
        <f t="shared" ca="1" si="180"/>
        <v>54467278.870000005</v>
      </c>
      <c r="DG21" s="91">
        <f t="shared" ca="1" si="181"/>
        <v>54467278.870000005</v>
      </c>
      <c r="DH21" s="91">
        <f t="shared" ca="1" si="182"/>
        <v>54467278.870000005</v>
      </c>
      <c r="DI21" s="91">
        <f t="shared" ca="1" si="183"/>
        <v>54467278.870000005</v>
      </c>
      <c r="DJ21" s="91">
        <f t="shared" ca="1" si="184"/>
        <v>54467278.870000005</v>
      </c>
      <c r="DK21" s="91">
        <f t="shared" ca="1" si="185"/>
        <v>54467278.870000005</v>
      </c>
      <c r="DL21" s="91">
        <f t="shared" ca="1" si="186"/>
        <v>54467278.870000005</v>
      </c>
      <c r="DM21" s="91">
        <f t="shared" ca="1" si="187"/>
        <v>54467278.870000005</v>
      </c>
      <c r="DN21" s="91">
        <f t="shared" ca="1" si="188"/>
        <v>54467278.870000005</v>
      </c>
      <c r="DO21" s="91">
        <f t="shared" ca="1" si="189"/>
        <v>54467278.870000005</v>
      </c>
      <c r="DP21" s="91">
        <f t="shared" ca="1" si="190"/>
        <v>54467278.870000005</v>
      </c>
      <c r="DQ21" s="91">
        <f t="shared" ca="1" si="191"/>
        <v>54467278.870000005</v>
      </c>
      <c r="DR21" s="91">
        <f t="shared" ca="1" si="192"/>
        <v>54467278.870000005</v>
      </c>
      <c r="DS21" s="91">
        <f t="shared" ca="1" si="193"/>
        <v>54467278.870000005</v>
      </c>
      <c r="DT21" s="91">
        <f t="shared" ca="1" si="194"/>
        <v>102459412.50687698</v>
      </c>
      <c r="DU21" s="91">
        <f t="shared" ca="1" si="195"/>
        <v>104788829.1235628</v>
      </c>
      <c r="DV21" s="91">
        <f t="shared" ca="1" si="196"/>
        <v>106990567.72759302</v>
      </c>
      <c r="DW21" s="91">
        <f t="shared" ca="1" si="197"/>
        <v>109192306.33162324</v>
      </c>
      <c r="DX21" s="91">
        <f t="shared" ca="1" si="198"/>
        <v>109192306.33162324</v>
      </c>
      <c r="DY21" s="91">
        <f t="shared" ca="1" si="199"/>
        <v>109192306.33162324</v>
      </c>
      <c r="DZ21" s="91">
        <f t="shared" ca="1" si="200"/>
        <v>109192306.33162324</v>
      </c>
      <c r="EA21" s="91">
        <f t="shared" ca="1" si="201"/>
        <v>109192306.33162324</v>
      </c>
      <c r="EB21" s="91">
        <f t="shared" ca="1" si="202"/>
        <v>109192306.33162324</v>
      </c>
      <c r="EC21" s="91">
        <f t="shared" ca="1" si="203"/>
        <v>109192306.33162324</v>
      </c>
      <c r="ED21" s="91">
        <f t="shared" ca="1" si="204"/>
        <v>109192306.33162324</v>
      </c>
      <c r="EE21" s="91">
        <f t="shared" ca="1" si="205"/>
        <v>109192306.33162324</v>
      </c>
      <c r="EF21" s="91">
        <f t="shared" ca="1" si="206"/>
        <v>109192306.33162324</v>
      </c>
      <c r="EG21" s="91">
        <f t="shared" ca="1" si="207"/>
        <v>109192306.33162324</v>
      </c>
      <c r="EH21" s="91">
        <f t="shared" ca="1" si="208"/>
        <v>109192306.33162324</v>
      </c>
      <c r="EI21" s="91">
        <f t="shared" ca="1" si="209"/>
        <v>109192306.33162324</v>
      </c>
      <c r="EJ21" s="91">
        <f t="shared" ca="1" si="210"/>
        <v>109192306.33162324</v>
      </c>
      <c r="EK21" s="91">
        <f t="shared" ca="1" si="211"/>
        <v>109192306.33162324</v>
      </c>
      <c r="EL21" s="91">
        <f t="shared" ca="1" si="212"/>
        <v>109192306.33162324</v>
      </c>
      <c r="EM21" s="91">
        <f t="shared" ca="1" si="213"/>
        <v>109192306.33162324</v>
      </c>
      <c r="EN21" s="91">
        <f t="shared" ca="1" si="214"/>
        <v>109192306.33162324</v>
      </c>
      <c r="EO21" s="91">
        <f t="shared" ca="1" si="215"/>
        <v>109192306.33162324</v>
      </c>
      <c r="EP21" s="91">
        <f t="shared" ca="1" si="216"/>
        <v>109192306.33162324</v>
      </c>
      <c r="EQ21" s="91">
        <f t="shared" ca="1" si="217"/>
        <v>109192306.33162324</v>
      </c>
      <c r="ER21" s="91">
        <f t="shared" ca="1" si="218"/>
        <v>109192306.33162324</v>
      </c>
      <c r="ES21" s="91">
        <f t="shared" ca="1" si="219"/>
        <v>109192306.33162324</v>
      </c>
      <c r="ET21" s="91">
        <f t="shared" ca="1" si="220"/>
        <v>109192306.33162324</v>
      </c>
      <c r="EU21" s="91">
        <f t="shared" ca="1" si="221"/>
        <v>109192306.33162324</v>
      </c>
      <c r="EV21" s="169">
        <f t="shared" ca="1" si="257"/>
        <v>70279740</v>
      </c>
      <c r="EW21" s="169">
        <f t="shared" ca="1" si="222"/>
        <v>109192306</v>
      </c>
      <c r="EX21" s="169">
        <f t="shared" ca="1" si="223"/>
        <v>109192306</v>
      </c>
      <c r="EY21" s="91"/>
      <c r="EZ21" s="91">
        <v>0</v>
      </c>
      <c r="FA21" s="91">
        <v>0</v>
      </c>
      <c r="FB21" s="91">
        <v>0</v>
      </c>
      <c r="FC21" s="91">
        <v>0</v>
      </c>
      <c r="FD21" s="91">
        <v>0</v>
      </c>
      <c r="FE21" s="91">
        <v>0</v>
      </c>
      <c r="FF21" s="91">
        <v>21378.16</v>
      </c>
      <c r="FG21" s="91">
        <v>0</v>
      </c>
      <c r="FH21" s="91">
        <v>0</v>
      </c>
      <c r="FI21" s="91">
        <v>0</v>
      </c>
      <c r="FJ21" s="91">
        <v>0</v>
      </c>
      <c r="FK21" s="91">
        <v>0</v>
      </c>
      <c r="FL21" s="91">
        <v>0</v>
      </c>
      <c r="FM21" s="91">
        <v>0</v>
      </c>
      <c r="FN21" s="91">
        <v>0</v>
      </c>
      <c r="FO21" s="91">
        <v>0</v>
      </c>
      <c r="FP21" s="91">
        <v>0</v>
      </c>
      <c r="FQ21" s="91">
        <v>0</v>
      </c>
      <c r="FR21" s="91">
        <v>0</v>
      </c>
      <c r="FS21" s="91">
        <v>0</v>
      </c>
      <c r="FT21" s="91">
        <v>106044.74</v>
      </c>
      <c r="FU21" s="91">
        <v>0</v>
      </c>
      <c r="FV21" s="91">
        <v>0</v>
      </c>
      <c r="FW21" s="91">
        <v>0</v>
      </c>
      <c r="FX21" s="91">
        <v>0</v>
      </c>
      <c r="FY21" s="91">
        <v>0</v>
      </c>
      <c r="FZ21" s="91">
        <v>0</v>
      </c>
      <c r="GA21" s="91">
        <v>0</v>
      </c>
      <c r="GB21" s="91">
        <v>0</v>
      </c>
      <c r="GC21" s="91">
        <v>0</v>
      </c>
      <c r="GD21" s="91">
        <v>0</v>
      </c>
      <c r="GE21" s="91">
        <v>0</v>
      </c>
      <c r="GF21" s="91">
        <v>0</v>
      </c>
      <c r="GG21" s="91">
        <v>0</v>
      </c>
      <c r="GH21" s="91">
        <v>0</v>
      </c>
      <c r="GI21" s="91">
        <v>0</v>
      </c>
      <c r="GJ21" s="91">
        <v>0</v>
      </c>
      <c r="GK21" s="91">
        <v>0</v>
      </c>
      <c r="GL21" s="91">
        <v>0</v>
      </c>
      <c r="GM21" s="91"/>
      <c r="GN21" s="91"/>
      <c r="GO21" s="91"/>
      <c r="GP21" s="91"/>
      <c r="GQ21" s="91"/>
      <c r="GR21" s="91"/>
      <c r="GS21" s="91"/>
      <c r="GT21" s="91"/>
      <c r="GU21" s="91"/>
      <c r="GV21" s="91"/>
      <c r="GW21" s="91"/>
      <c r="GX21" s="91"/>
      <c r="GY21" s="91">
        <v>0</v>
      </c>
      <c r="GZ21" s="91">
        <v>0</v>
      </c>
      <c r="HA21" s="91">
        <v>0</v>
      </c>
      <c r="HB21" s="91">
        <v>0</v>
      </c>
      <c r="HC21" s="91">
        <v>0</v>
      </c>
      <c r="HD21" s="91">
        <v>0</v>
      </c>
      <c r="HE21" s="91">
        <v>0</v>
      </c>
      <c r="HF21" s="335">
        <v>0</v>
      </c>
      <c r="HG21" s="335">
        <v>0</v>
      </c>
      <c r="HH21" s="335">
        <v>270397.36</v>
      </c>
      <c r="HI21" s="335">
        <v>225306.22</v>
      </c>
      <c r="HJ21" s="335">
        <v>7178.72</v>
      </c>
      <c r="HK21" s="335">
        <v>29140.22</v>
      </c>
      <c r="HL21" s="335">
        <v>2084132.8</v>
      </c>
      <c r="HM21" s="335">
        <v>-2167160.75</v>
      </c>
      <c r="HN21" s="335">
        <v>-12660.32</v>
      </c>
      <c r="HO21" s="335">
        <v>16975.18</v>
      </c>
      <c r="HP21" s="335">
        <v>1697.04</v>
      </c>
      <c r="HQ21" s="335">
        <v>325067.25</v>
      </c>
      <c r="HR21" s="335">
        <v>-257230.52</v>
      </c>
      <c r="HS21" s="335">
        <v>21323.18</v>
      </c>
      <c r="HT21" s="335">
        <v>36181.03</v>
      </c>
      <c r="HU21" s="335">
        <v>31013.43</v>
      </c>
      <c r="HV21" s="335">
        <v>18971386.739999998</v>
      </c>
      <c r="HW21" s="335">
        <v>-225.87</v>
      </c>
      <c r="HX21" s="335">
        <v>1910.03</v>
      </c>
      <c r="HY21" s="335">
        <v>111491.67</v>
      </c>
      <c r="HZ21" s="335">
        <v>-101229.96</v>
      </c>
      <c r="IA21" s="335">
        <v>3353.6</v>
      </c>
      <c r="IB21" s="335">
        <v>56692.95</v>
      </c>
      <c r="IC21" s="335">
        <v>118.06</v>
      </c>
      <c r="ID21" s="335">
        <v>517311.9</v>
      </c>
      <c r="IE21" s="335">
        <v>0</v>
      </c>
      <c r="IF21" s="335">
        <v>-517982.7</v>
      </c>
      <c r="IG21" s="335">
        <v>0</v>
      </c>
      <c r="IH21" s="335">
        <v>0</v>
      </c>
      <c r="II21" s="335">
        <v>0</v>
      </c>
      <c r="IJ21" s="335">
        <v>0</v>
      </c>
      <c r="IK21" s="335">
        <v>0</v>
      </c>
      <c r="IL21" s="335">
        <v>0</v>
      </c>
      <c r="IM21" s="335">
        <v>0</v>
      </c>
      <c r="IN21" s="335">
        <v>0</v>
      </c>
      <c r="IO21" s="335">
        <v>0</v>
      </c>
      <c r="IP21" s="335"/>
      <c r="IQ21" s="335"/>
      <c r="IR21" s="335">
        <v>0</v>
      </c>
      <c r="IS21" s="335">
        <v>0</v>
      </c>
      <c r="IT21" s="335">
        <v>0</v>
      </c>
      <c r="IU21" s="335"/>
      <c r="IV21" s="335"/>
      <c r="IW21" s="335"/>
      <c r="IX21" s="335">
        <v>0</v>
      </c>
      <c r="IY21" s="335">
        <v>0</v>
      </c>
      <c r="IZ21" s="335">
        <v>0</v>
      </c>
      <c r="JA21" s="335">
        <v>0</v>
      </c>
      <c r="JB21" s="335">
        <f>'WP 2-1-1 Plant Additions'!G21</f>
        <v>0</v>
      </c>
      <c r="JC21" s="335">
        <f>'WP 2-1-1 Plant Additions'!H21</f>
        <v>0</v>
      </c>
      <c r="JD21" s="335">
        <f>'WP 2-1-1 Plant Additions'!I21</f>
        <v>0</v>
      </c>
      <c r="JE21" s="335">
        <f>'WP 2-1-1 Plant Additions'!J21</f>
        <v>0</v>
      </c>
      <c r="JF21" s="335">
        <f>'WP 2-1-1 Plant Additions'!K21</f>
        <v>0</v>
      </c>
      <c r="JG21" s="335">
        <f>'WP 2-1-1 Plant Additions'!L21</f>
        <v>0</v>
      </c>
      <c r="JH21" s="335">
        <f>'WP 2-1-1 Plant Additions'!M21</f>
        <v>0</v>
      </c>
      <c r="JI21" s="335">
        <f>'WP 2-1-1 Plant Additions'!N21</f>
        <v>0</v>
      </c>
      <c r="JJ21" s="335">
        <f>'WP 2-1-1 Plant Additions'!O21</f>
        <v>0</v>
      </c>
      <c r="JK21" s="335">
        <f>'WP 2-1-1 Plant Additions'!P21</f>
        <v>0</v>
      </c>
      <c r="JL21" s="335">
        <f>'WP 2-1-1 Plant Additions'!Q21</f>
        <v>0</v>
      </c>
      <c r="JM21" s="335">
        <f>'WP 2-1-1 Plant Additions'!R21</f>
        <v>0</v>
      </c>
      <c r="JN21" s="335">
        <f>'WP 2-1-1 Plant Additions'!S21</f>
        <v>0</v>
      </c>
      <c r="JO21" s="335">
        <f>'WP 2-1-1 Plant Additions'!T21</f>
        <v>47992133.636876971</v>
      </c>
      <c r="JP21" s="335">
        <f>'WP 2-1-1 Plant Additions'!U21</f>
        <v>2329416.6166858175</v>
      </c>
      <c r="JQ21" s="335">
        <f>'WP 2-1-1 Plant Additions'!V21</f>
        <v>2201738.6040302152</v>
      </c>
      <c r="JR21" s="335">
        <f>'WP 2-1-1 Plant Additions'!W21</f>
        <v>2201738.6040302152</v>
      </c>
      <c r="JS21" s="335">
        <f>'WP 2-1-1 Plant Additions'!X21</f>
        <v>0</v>
      </c>
      <c r="JT21" s="335">
        <f>'WP 2-1-1 Plant Additions'!Y21</f>
        <v>0</v>
      </c>
      <c r="JU21" s="335">
        <f>'WP 2-1-1 Plant Additions'!Z21</f>
        <v>0</v>
      </c>
      <c r="JV21" s="335">
        <f>'WP 2-1-1 Plant Additions'!AA21</f>
        <v>0</v>
      </c>
      <c r="JW21" s="335">
        <f>'WP 2-1-1 Plant Additions'!AB21</f>
        <v>0</v>
      </c>
      <c r="JX21" s="335">
        <f>'WP 2-1-1 Plant Additions'!AC21</f>
        <v>0</v>
      </c>
      <c r="JY21" s="335">
        <f>'WP 2-1-1 Plant Additions'!AD21</f>
        <v>0</v>
      </c>
      <c r="JZ21" s="335">
        <f>'WP 2-1-1 Plant Additions'!AE21</f>
        <v>0</v>
      </c>
      <c r="KA21" s="335">
        <f>'WP 2-1-1 Plant Additions'!AF21</f>
        <v>0</v>
      </c>
      <c r="KB21" s="335">
        <f>'WP 2-1-1 Plant Additions'!AG21</f>
        <v>0</v>
      </c>
      <c r="KC21" s="335">
        <f>'WP 2-1-1 Plant Additions'!AH21</f>
        <v>0</v>
      </c>
      <c r="KD21" s="335">
        <f>'WP 2-1-1 Plant Additions'!AI21</f>
        <v>0</v>
      </c>
      <c r="KE21" s="335">
        <f>'WP 2-1-1 Plant Additions'!AJ21</f>
        <v>0</v>
      </c>
      <c r="KF21" s="335">
        <f>'WP 2-1-1 Plant Additions'!AK21</f>
        <v>0</v>
      </c>
      <c r="KG21" s="335">
        <f>'WP 2-1-1 Plant Additions'!AL21</f>
        <v>0</v>
      </c>
      <c r="KH21" s="335">
        <f>'WP 2-1-1 Plant Additions'!AM21</f>
        <v>0</v>
      </c>
      <c r="KI21" s="335">
        <f>'WP 2-1-1 Plant Additions'!AN21</f>
        <v>0</v>
      </c>
      <c r="KJ21" s="335">
        <f>'WP 2-1-1 Plant Additions'!AO21</f>
        <v>0</v>
      </c>
      <c r="KK21" s="335">
        <f>'WP 2-1-1 Plant Additions'!AP21</f>
        <v>0</v>
      </c>
      <c r="KL21" s="335">
        <f>'WP 2-1-1 Plant Additions'!AQ21</f>
        <v>0</v>
      </c>
      <c r="KM21" s="335">
        <f>'WP 2-1-1 Plant Additions'!AR21</f>
        <v>0</v>
      </c>
      <c r="KN21" s="335">
        <f>'WP 2-1-1 Plant Additions'!AS21</f>
        <v>0</v>
      </c>
      <c r="KO21" s="335">
        <f>'WP 2-1-1 Plant Additions'!AT21</f>
        <v>0</v>
      </c>
      <c r="KP21" s="335">
        <f>'WP 2-1-1 Plant Additions'!AU21</f>
        <v>0</v>
      </c>
      <c r="KQ21" s="169">
        <f t="shared" si="258"/>
        <v>54725027</v>
      </c>
      <c r="KR21" s="169">
        <f t="shared" si="224"/>
        <v>0</v>
      </c>
      <c r="KS21" s="169">
        <f t="shared" si="225"/>
        <v>0</v>
      </c>
      <c r="KT21" s="91"/>
      <c r="KU21" s="91">
        <v>0</v>
      </c>
      <c r="KV21" s="91">
        <v>0</v>
      </c>
      <c r="KW21" s="91">
        <v>0</v>
      </c>
      <c r="KX21" s="91">
        <v>0</v>
      </c>
      <c r="KY21" s="91">
        <v>0</v>
      </c>
      <c r="KZ21" s="91">
        <v>0</v>
      </c>
      <c r="LA21" s="91">
        <v>0</v>
      </c>
      <c r="LB21" s="91">
        <v>0</v>
      </c>
      <c r="LC21" s="91">
        <v>0</v>
      </c>
      <c r="LD21" s="91">
        <v>0</v>
      </c>
      <c r="LE21" s="91">
        <v>0</v>
      </c>
      <c r="LF21" s="91">
        <v>0</v>
      </c>
      <c r="LG21" s="91">
        <v>0</v>
      </c>
      <c r="LH21" s="91">
        <v>0</v>
      </c>
      <c r="LI21" s="91">
        <v>0</v>
      </c>
      <c r="LJ21" s="91">
        <v>0</v>
      </c>
      <c r="LK21" s="91">
        <v>0</v>
      </c>
      <c r="LL21" s="91">
        <v>0</v>
      </c>
      <c r="LM21" s="91">
        <v>0</v>
      </c>
      <c r="LN21" s="91">
        <v>0</v>
      </c>
      <c r="LO21" s="91">
        <v>0</v>
      </c>
      <c r="LP21" s="91">
        <v>0</v>
      </c>
      <c r="LQ21" s="91">
        <v>0</v>
      </c>
      <c r="LR21" s="91">
        <v>0</v>
      </c>
      <c r="LS21" s="91">
        <v>0</v>
      </c>
      <c r="LT21" s="91">
        <v>0</v>
      </c>
      <c r="LU21" s="91">
        <v>0</v>
      </c>
      <c r="LV21" s="91">
        <v>0</v>
      </c>
      <c r="LW21" s="91">
        <v>0</v>
      </c>
      <c r="LX21" s="91">
        <v>0</v>
      </c>
      <c r="LY21" s="91">
        <v>0</v>
      </c>
      <c r="LZ21" s="91">
        <v>0</v>
      </c>
      <c r="MA21" s="91">
        <v>0</v>
      </c>
      <c r="MB21" s="91">
        <v>0</v>
      </c>
      <c r="MC21" s="91">
        <v>0</v>
      </c>
      <c r="MD21" s="91">
        <v>0</v>
      </c>
      <c r="ME21" s="91">
        <v>0</v>
      </c>
      <c r="MF21" s="91">
        <v>0</v>
      </c>
      <c r="MG21" s="91">
        <v>0</v>
      </c>
      <c r="MH21" s="91">
        <v>0</v>
      </c>
      <c r="MI21" s="91">
        <v>0</v>
      </c>
      <c r="MJ21" s="91">
        <v>0</v>
      </c>
      <c r="MK21" s="91"/>
      <c r="ML21" s="91"/>
      <c r="MM21" s="91"/>
      <c r="MN21" s="91"/>
      <c r="MO21" s="91"/>
      <c r="MP21" s="91"/>
      <c r="MQ21" s="91"/>
      <c r="MR21" s="91"/>
      <c r="MS21" s="91"/>
      <c r="MT21" s="91">
        <v>0</v>
      </c>
      <c r="MU21" s="91">
        <v>0</v>
      </c>
      <c r="MV21" s="91">
        <v>0</v>
      </c>
      <c r="MW21" s="91">
        <v>0</v>
      </c>
      <c r="MX21" s="91">
        <v>0</v>
      </c>
      <c r="MY21" s="91">
        <v>0</v>
      </c>
      <c r="MZ21" s="91">
        <v>0</v>
      </c>
      <c r="NA21" s="91">
        <v>0</v>
      </c>
      <c r="NB21" s="91">
        <v>0</v>
      </c>
      <c r="NC21" s="91">
        <v>0</v>
      </c>
      <c r="ND21" s="91">
        <v>0</v>
      </c>
      <c r="NE21" s="91">
        <v>0</v>
      </c>
      <c r="NF21" s="91"/>
      <c r="NG21" s="91"/>
      <c r="NH21" s="91"/>
      <c r="NI21" s="91">
        <v>0</v>
      </c>
      <c r="NJ21" s="91"/>
      <c r="NK21" s="91">
        <v>0</v>
      </c>
      <c r="NL21" s="91"/>
      <c r="NM21" s="91"/>
      <c r="NN21" s="91"/>
      <c r="NO21" s="91"/>
      <c r="NP21" s="91"/>
      <c r="NQ21" s="91"/>
      <c r="NR21" s="91"/>
      <c r="NS21" s="91"/>
      <c r="NT21" s="91">
        <v>-1505614.19</v>
      </c>
      <c r="NU21" s="91"/>
      <c r="NV21" s="91"/>
      <c r="NW21" s="91"/>
      <c r="NX21" s="91">
        <f>+'WP 2-2-1 Accum Res'!NX21</f>
        <v>0</v>
      </c>
      <c r="NY21" s="91">
        <f>+'WP 2-2-1 Accum Res'!NY21</f>
        <v>0</v>
      </c>
      <c r="NZ21" s="91">
        <f>+'WP 2-2-1 Accum Res'!NZ21</f>
        <v>0</v>
      </c>
      <c r="OA21" s="91">
        <f>+'WP 2-2-1 Accum Res'!OA21</f>
        <v>0</v>
      </c>
      <c r="OB21" s="91">
        <f>+'WP 2-2-1 Accum Res'!OB21</f>
        <v>0</v>
      </c>
      <c r="OC21" s="91">
        <f>+'WP 2-2-1 Accum Res'!OC21</f>
        <v>0</v>
      </c>
      <c r="OD21" s="91">
        <f>+'WP 2-2-1 Accum Res'!OD21</f>
        <v>0</v>
      </c>
      <c r="OE21" s="91">
        <f>+'WP 2-2-1 Accum Res'!OE21</f>
        <v>0</v>
      </c>
      <c r="OF21" s="91">
        <f>+'WP 2-2-1 Accum Res'!OF21</f>
        <v>0</v>
      </c>
      <c r="OG21" s="91">
        <f ca="1">+'WP 2-2-1 Accum Res'!OG21</f>
        <v>0</v>
      </c>
      <c r="OH21" s="91">
        <f>+'WP 2-2-1 Accum Res'!OH21</f>
        <v>0</v>
      </c>
      <c r="OI21" s="91">
        <f>+'WP 2-2-1 Accum Res'!OI21</f>
        <v>0</v>
      </c>
      <c r="OJ21" s="91">
        <f>+'WP 2-2-1 Accum Res'!OJ21</f>
        <v>0</v>
      </c>
      <c r="OK21" s="91">
        <v>0</v>
      </c>
      <c r="OL21" s="91">
        <v>0</v>
      </c>
      <c r="OM21" s="91">
        <v>0</v>
      </c>
      <c r="ON21" s="91">
        <v>0</v>
      </c>
      <c r="OO21" s="91">
        <v>0</v>
      </c>
      <c r="OP21" s="91">
        <v>0</v>
      </c>
      <c r="OQ21" s="91">
        <v>0</v>
      </c>
      <c r="OR21" s="91">
        <v>0</v>
      </c>
      <c r="OS21" s="91">
        <v>0</v>
      </c>
      <c r="OT21" s="91">
        <v>0</v>
      </c>
      <c r="OU21" s="91">
        <v>0</v>
      </c>
      <c r="OV21" s="91">
        <v>0</v>
      </c>
      <c r="OW21" s="91">
        <v>0</v>
      </c>
      <c r="OX21" s="91">
        <f t="shared" si="136"/>
        <v>0</v>
      </c>
      <c r="OY21" s="91">
        <f t="shared" si="137"/>
        <v>0</v>
      </c>
      <c r="OZ21" s="91">
        <f t="shared" si="138"/>
        <v>0</v>
      </c>
      <c r="PA21" s="91">
        <f t="shared" si="139"/>
        <v>0</v>
      </c>
      <c r="PB21" s="91">
        <f t="shared" si="140"/>
        <v>0</v>
      </c>
      <c r="PC21" s="91">
        <f t="shared" si="141"/>
        <v>0</v>
      </c>
      <c r="PD21" s="91">
        <f t="shared" si="142"/>
        <v>0</v>
      </c>
      <c r="PE21" s="91">
        <f t="shared" si="143"/>
        <v>0</v>
      </c>
      <c r="PF21" s="91">
        <f t="shared" si="144"/>
        <v>0</v>
      </c>
      <c r="PG21" s="91">
        <f t="shared" si="145"/>
        <v>0</v>
      </c>
      <c r="PH21" s="91">
        <f t="shared" si="146"/>
        <v>0</v>
      </c>
      <c r="PI21" s="91">
        <f t="shared" si="147"/>
        <v>0</v>
      </c>
      <c r="PJ21" s="91">
        <f t="shared" si="148"/>
        <v>0</v>
      </c>
      <c r="PK21" s="91">
        <f t="shared" si="149"/>
        <v>0</v>
      </c>
      <c r="PL21" s="91">
        <f t="shared" si="150"/>
        <v>0</v>
      </c>
      <c r="PM21" s="91">
        <f t="shared" si="151"/>
        <v>0</v>
      </c>
      <c r="PN21" s="91">
        <f t="shared" si="152"/>
        <v>0</v>
      </c>
      <c r="PO21" s="91">
        <f t="shared" si="153"/>
        <v>0</v>
      </c>
      <c r="PP21" s="91">
        <f t="shared" si="154"/>
        <v>0</v>
      </c>
      <c r="PQ21" s="91">
        <f t="shared" si="155"/>
        <v>0</v>
      </c>
      <c r="PR21" s="91">
        <f t="shared" si="156"/>
        <v>0</v>
      </c>
      <c r="PS21" s="91">
        <f t="shared" si="157"/>
        <v>0</v>
      </c>
      <c r="PT21" s="91">
        <f t="shared" si="158"/>
        <v>0</v>
      </c>
      <c r="PU21" s="91">
        <f t="shared" si="159"/>
        <v>0</v>
      </c>
      <c r="PV21" s="91">
        <f t="shared" si="160"/>
        <v>0</v>
      </c>
      <c r="PW21" s="91">
        <f t="shared" si="161"/>
        <v>0</v>
      </c>
      <c r="PX21" s="91">
        <f t="shared" si="162"/>
        <v>0</v>
      </c>
      <c r="PY21" s="91">
        <f t="shared" si="163"/>
        <v>0</v>
      </c>
      <c r="PZ21" s="91">
        <f t="shared" si="164"/>
        <v>0</v>
      </c>
      <c r="QA21" s="91">
        <f t="shared" si="165"/>
        <v>0</v>
      </c>
      <c r="QB21" s="91">
        <f t="shared" si="166"/>
        <v>0</v>
      </c>
      <c r="QC21" s="91">
        <f t="shared" si="167"/>
        <v>0</v>
      </c>
      <c r="QD21" s="91">
        <f t="shared" si="168"/>
        <v>0</v>
      </c>
      <c r="QE21" s="91">
        <f t="shared" si="169"/>
        <v>0</v>
      </c>
      <c r="QF21" s="91">
        <f t="shared" si="170"/>
        <v>0</v>
      </c>
      <c r="QG21" s="91">
        <f t="shared" si="171"/>
        <v>0</v>
      </c>
      <c r="QH21" s="91">
        <f t="shared" si="172"/>
        <v>0</v>
      </c>
      <c r="QI21" s="91">
        <f t="shared" si="173"/>
        <v>0</v>
      </c>
      <c r="QJ21" s="91">
        <f t="shared" si="174"/>
        <v>0</v>
      </c>
      <c r="QK21" s="91">
        <f t="shared" si="175"/>
        <v>0</v>
      </c>
      <c r="QL21" s="169">
        <f t="shared" si="259"/>
        <v>0</v>
      </c>
      <c r="QM21" s="169">
        <f t="shared" si="226"/>
        <v>0</v>
      </c>
      <c r="QN21" s="169">
        <f t="shared" si="227"/>
        <v>0</v>
      </c>
      <c r="QO21" s="91"/>
      <c r="QP21" s="91">
        <v>0</v>
      </c>
      <c r="QQ21" s="91">
        <v>0</v>
      </c>
      <c r="QR21" s="91">
        <v>0</v>
      </c>
      <c r="QS21" s="91">
        <v>0</v>
      </c>
      <c r="QT21" s="91">
        <v>0</v>
      </c>
      <c r="QU21" s="91">
        <v>0</v>
      </c>
      <c r="QV21" s="91">
        <v>0</v>
      </c>
      <c r="QW21" s="91">
        <v>0</v>
      </c>
      <c r="QX21" s="91">
        <v>0</v>
      </c>
      <c r="QY21" s="91">
        <v>0</v>
      </c>
      <c r="QZ21" s="91">
        <v>0</v>
      </c>
      <c r="RA21" s="91">
        <v>0</v>
      </c>
      <c r="RB21" s="91">
        <v>19777.77</v>
      </c>
      <c r="RC21" s="91">
        <v>0</v>
      </c>
      <c r="RD21" s="91">
        <v>0</v>
      </c>
      <c r="RE21" s="91">
        <v>0</v>
      </c>
      <c r="RF21" s="91">
        <v>0</v>
      </c>
      <c r="RG21" s="91">
        <v>0</v>
      </c>
      <c r="RH21" s="91">
        <v>0</v>
      </c>
      <c r="RI21" s="91">
        <v>0</v>
      </c>
      <c r="RJ21" s="91">
        <v>0</v>
      </c>
      <c r="RK21" s="91">
        <v>0</v>
      </c>
      <c r="RL21" s="91">
        <v>0</v>
      </c>
      <c r="RM21" s="91">
        <v>0</v>
      </c>
      <c r="RN21" s="91">
        <v>0</v>
      </c>
      <c r="RO21" s="91">
        <v>0</v>
      </c>
      <c r="RP21" s="91">
        <v>0</v>
      </c>
      <c r="RQ21" s="91">
        <v>0</v>
      </c>
      <c r="RR21" s="91">
        <v>0</v>
      </c>
      <c r="RS21" s="91">
        <v>0</v>
      </c>
      <c r="RT21" s="91">
        <v>0</v>
      </c>
      <c r="RU21" s="91">
        <v>0</v>
      </c>
      <c r="RV21" s="91">
        <v>0</v>
      </c>
      <c r="RW21" s="91">
        <v>0</v>
      </c>
      <c r="RX21" s="91">
        <v>0</v>
      </c>
      <c r="RY21" s="91">
        <v>0</v>
      </c>
      <c r="RZ21" s="91">
        <v>0</v>
      </c>
      <c r="SA21" s="91">
        <v>0</v>
      </c>
      <c r="SB21" s="91">
        <v>0</v>
      </c>
      <c r="SC21" s="91">
        <v>0</v>
      </c>
      <c r="SD21" s="91">
        <v>0</v>
      </c>
      <c r="SE21" s="91">
        <v>0</v>
      </c>
      <c r="SF21" s="91">
        <v>0</v>
      </c>
      <c r="SG21" s="91">
        <v>0</v>
      </c>
      <c r="SH21" s="91">
        <v>0</v>
      </c>
      <c r="SI21" s="91"/>
      <c r="SJ21" s="91"/>
      <c r="SK21" s="91"/>
      <c r="SL21" s="91"/>
      <c r="SM21" s="91"/>
      <c r="SN21" s="91"/>
      <c r="SO21" s="91">
        <v>0</v>
      </c>
      <c r="SP21" s="91">
        <v>0</v>
      </c>
      <c r="SQ21" s="91">
        <v>0</v>
      </c>
      <c r="SR21" s="91">
        <v>0</v>
      </c>
      <c r="SS21" s="91">
        <v>0</v>
      </c>
      <c r="ST21" s="91">
        <v>0</v>
      </c>
      <c r="SU21" s="91">
        <v>0</v>
      </c>
      <c r="SV21" s="91">
        <v>0</v>
      </c>
      <c r="SW21" s="91">
        <v>0</v>
      </c>
      <c r="SX21" s="91">
        <v>0</v>
      </c>
      <c r="SY21" s="91">
        <v>0</v>
      </c>
      <c r="SZ21" s="91">
        <v>0</v>
      </c>
      <c r="TA21" s="91"/>
      <c r="TB21" s="91"/>
      <c r="TC21" s="91"/>
      <c r="TD21" s="91">
        <v>0</v>
      </c>
      <c r="TE21" s="91">
        <v>0</v>
      </c>
      <c r="TF21" s="91">
        <v>0</v>
      </c>
      <c r="TG21" s="91"/>
      <c r="TH21" s="91"/>
      <c r="TI21" s="91"/>
      <c r="TJ21" s="91"/>
      <c r="TK21" s="91"/>
      <c r="TL21" s="91"/>
      <c r="TM21" s="91"/>
      <c r="TN21" s="91"/>
      <c r="TO21" s="91"/>
      <c r="TP21" s="91"/>
      <c r="TQ21" s="91"/>
      <c r="TR21" s="91"/>
      <c r="TS21" s="91">
        <v>0</v>
      </c>
      <c r="TT21" s="91"/>
      <c r="TU21" s="91"/>
      <c r="TV21" s="91"/>
      <c r="TW21" s="91"/>
      <c r="TX21" s="91"/>
      <c r="TY21" s="91"/>
      <c r="TZ21" s="91"/>
      <c r="UA21" s="91"/>
      <c r="UB21" s="91"/>
      <c r="UC21" s="91"/>
      <c r="UD21" s="91"/>
      <c r="UE21" s="91"/>
      <c r="UF21" s="91"/>
      <c r="UG21" s="91"/>
      <c r="UH21" s="91"/>
      <c r="UI21" s="91"/>
      <c r="UJ21" s="91"/>
      <c r="UK21" s="91"/>
      <c r="UL21" s="91"/>
      <c r="UM21" s="91"/>
      <c r="UN21" s="91"/>
      <c r="UO21" s="91"/>
      <c r="UP21" s="91"/>
      <c r="UQ21" s="91"/>
      <c r="UR21" s="91"/>
      <c r="US21" s="91"/>
      <c r="UT21" s="91"/>
      <c r="UU21" s="91"/>
      <c r="UV21" s="91"/>
      <c r="UW21" s="91"/>
      <c r="UX21" s="91"/>
      <c r="UY21" s="91"/>
      <c r="UZ21" s="91"/>
      <c r="VA21" s="91"/>
      <c r="VB21" s="91"/>
      <c r="VC21" s="91"/>
      <c r="VD21" s="91"/>
      <c r="VE21" s="91"/>
      <c r="VF21" s="91"/>
      <c r="VG21" s="91"/>
      <c r="VH21" s="91"/>
      <c r="VI21" s="91"/>
      <c r="VJ21" s="91"/>
      <c r="VK21" s="91"/>
      <c r="VL21" s="91"/>
      <c r="VM21" s="91"/>
      <c r="VN21" s="91"/>
      <c r="VO21" s="91"/>
      <c r="VP21" s="91"/>
      <c r="VQ21" s="91"/>
      <c r="VR21" s="91"/>
      <c r="VS21" s="91"/>
      <c r="VT21" s="91"/>
      <c r="VU21" s="91"/>
      <c r="VV21" s="91"/>
      <c r="VW21" s="91"/>
      <c r="VX21" s="91"/>
      <c r="VY21" s="91"/>
      <c r="VZ21" s="91"/>
      <c r="WA21" s="91"/>
      <c r="WB21" s="91"/>
      <c r="WC21" s="91"/>
      <c r="WD21" s="91"/>
      <c r="WE21" s="91"/>
      <c r="WF21" s="91"/>
      <c r="WG21" s="169">
        <f t="shared" si="260"/>
        <v>0</v>
      </c>
      <c r="WH21" s="169">
        <f t="shared" si="228"/>
        <v>0</v>
      </c>
      <c r="WI21" s="169">
        <f t="shared" si="229"/>
        <v>0</v>
      </c>
      <c r="WK21" s="91">
        <f>'WP 2-1-4 Plant Details'!D21-'WP 2-2-1 Accum Res'!D21</f>
        <v>19550496.220000006</v>
      </c>
      <c r="WL21" s="91">
        <f>'WP 2-1-4 Plant Details'!E21-'WP 2-2-1 Accum Res'!E21</f>
        <v>19458258.880000003</v>
      </c>
      <c r="WM21" s="91">
        <f>'WP 2-1-4 Plant Details'!F21-'WP 2-2-1 Accum Res'!F21</f>
        <v>19366021.540000003</v>
      </c>
      <c r="WN21" s="91">
        <f>'WP 2-1-4 Plant Details'!G21-'WP 2-2-1 Accum Res'!G21</f>
        <v>19273784.200000003</v>
      </c>
      <c r="WO21" s="91">
        <f>'WP 2-1-4 Plant Details'!H21-'WP 2-2-1 Accum Res'!H21</f>
        <v>19181546.860000003</v>
      </c>
      <c r="WP21" s="91">
        <f>'WP 2-1-4 Plant Details'!I21-'WP 2-2-1 Accum Res'!I21</f>
        <v>19089309.520000003</v>
      </c>
      <c r="WQ21" s="91">
        <f>'WP 2-1-4 Plant Details'!J21-'WP 2-2-1 Accum Res'!J21</f>
        <v>18997072.180000003</v>
      </c>
      <c r="WR21" s="91">
        <f>'WP 2-1-4 Plant Details'!K21-'WP 2-2-1 Accum Res'!K21</f>
        <v>18926176.66</v>
      </c>
      <c r="WS21" s="91">
        <f>'WP 2-1-4 Plant Details'!L21-'WP 2-2-1 Accum Res'!L21</f>
        <v>18833902.98</v>
      </c>
      <c r="WT21" s="91">
        <f>'WP 2-1-4 Plant Details'!M21-'WP 2-2-1 Accum Res'!M21</f>
        <v>18741629.300000001</v>
      </c>
      <c r="WU21" s="91">
        <f>'WP 2-1-4 Plant Details'!N21-'WP 2-2-1 Accum Res'!N21</f>
        <v>18649355.620000001</v>
      </c>
      <c r="WV21" s="91">
        <f>'WP 2-1-4 Plant Details'!O21-'WP 2-2-1 Accum Res'!O21</f>
        <v>18557081.940000001</v>
      </c>
      <c r="WW21" s="91">
        <f>'WP 2-1-4 Plant Details'!P21-'WP 2-2-1 Accum Res'!P21</f>
        <v>18464808.260000002</v>
      </c>
      <c r="WX21" s="91">
        <f>'WP 2-1-4 Plant Details'!Q21-'WP 2-2-1 Accum Res'!Q21</f>
        <v>18392044.800000004</v>
      </c>
      <c r="WY21" s="91">
        <f>'WP 2-1-4 Plant Details'!R21-'WP 2-2-1 Accum Res'!R21</f>
        <v>18299670.250000004</v>
      </c>
      <c r="WZ21" s="91">
        <f>'WP 2-1-4 Plant Details'!S21-'WP 2-2-1 Accum Res'!S21</f>
        <v>18207295.700000003</v>
      </c>
      <c r="XA21" s="91">
        <f>'WP 2-1-4 Plant Details'!T21-'WP 2-2-1 Accum Res'!T21</f>
        <v>18114953.410000004</v>
      </c>
      <c r="XB21" s="91">
        <f>'WP 2-1-4 Plant Details'!U21-'WP 2-2-1 Accum Res'!U21</f>
        <v>18022611.120000005</v>
      </c>
      <c r="XC21" s="91">
        <f>'WP 2-1-4 Plant Details'!V21-'WP 2-2-1 Accum Res'!V21</f>
        <v>17930268.830000006</v>
      </c>
      <c r="XD21" s="91">
        <f>'WP 2-1-4 Plant Details'!W21-'WP 2-2-1 Accum Res'!W21</f>
        <v>17837926.540000007</v>
      </c>
      <c r="XE21" s="91">
        <f>'WP 2-1-4 Plant Details'!X21-'WP 2-2-1 Accum Res'!X21</f>
        <v>17745584.250000007</v>
      </c>
      <c r="XF21" s="91">
        <f>'WP 2-1-4 Plant Details'!Y21-'WP 2-2-1 Accum Res'!Y21</f>
        <v>17759054.920000009</v>
      </c>
      <c r="XG21" s="91">
        <f>'WP 2-1-4 Plant Details'!Z21-'WP 2-2-1 Accum Res'!Z21</f>
        <v>17666480.850000009</v>
      </c>
      <c r="XH21" s="91">
        <f>'WP 2-1-4 Plant Details'!AA21-'WP 2-2-1 Accum Res'!AA21</f>
        <v>17573906.780000009</v>
      </c>
      <c r="XI21" s="91">
        <f>'WP 2-1-4 Plant Details'!AB21-'WP 2-2-1 Accum Res'!AB21</f>
        <v>17481332.710000008</v>
      </c>
      <c r="XJ21" s="91">
        <f>'WP 2-1-4 Plant Details'!AC21-'WP 2-2-1 Accum Res'!AC21</f>
        <v>17388758.640000008</v>
      </c>
      <c r="XK21" s="91">
        <f>'WP 2-1-4 Plant Details'!AD21-'WP 2-2-1 Accum Res'!AD21</f>
        <v>17296184.570000008</v>
      </c>
      <c r="XL21" s="91">
        <f>'WP 2-1-4 Plant Details'!AE21-'WP 2-2-1 Accum Res'!AE21</f>
        <v>17203610.500000007</v>
      </c>
      <c r="XM21" s="91">
        <f>'WP 2-1-4 Plant Details'!AF21-'WP 2-2-1 Accum Res'!AF21</f>
        <v>17110997.800000008</v>
      </c>
      <c r="XN21" s="91">
        <f>'WP 2-1-4 Plant Details'!AG21-'WP 2-2-1 Accum Res'!AG21</f>
        <v>17018385.100000009</v>
      </c>
      <c r="XO21" s="91">
        <f>'WP 2-1-4 Plant Details'!AH21-'WP 2-2-1 Accum Res'!AH21</f>
        <v>16925772.40000001</v>
      </c>
      <c r="XP21" s="91">
        <f>'WP 2-1-4 Plant Details'!AI21-'WP 2-2-1 Accum Res'!AI21</f>
        <v>16833159.70000001</v>
      </c>
      <c r="XQ21" s="91">
        <f>'WP 2-1-4 Plant Details'!AJ21-'WP 2-2-1 Accum Res'!AJ21</f>
        <v>16740547.000000011</v>
      </c>
      <c r="XR21" s="91">
        <f>'WP 2-1-4 Plant Details'!AK21-'WP 2-2-1 Accum Res'!AK21</f>
        <v>16647934.300000012</v>
      </c>
      <c r="XS21" s="91">
        <f>'WP 2-1-4 Plant Details'!AL21-'WP 2-2-1 Accum Res'!AL21</f>
        <v>16555321.600000013</v>
      </c>
      <c r="XT21" s="91">
        <f>'WP 2-1-4 Plant Details'!AM21-'WP 2-2-1 Accum Res'!AM21</f>
        <v>16462708.900000013</v>
      </c>
      <c r="XU21" s="91">
        <f>'WP 2-1-4 Plant Details'!AN21-'WP 2-2-1 Accum Res'!AN21</f>
        <v>16370096.200000014</v>
      </c>
      <c r="XV21" s="91">
        <f>'WP 2-1-4 Plant Details'!AO21-'WP 2-2-1 Accum Res'!AO21</f>
        <v>16277483.500000015</v>
      </c>
      <c r="XW21" s="91">
        <f>'WP 2-1-4 Plant Details'!AP21-'WP 2-2-1 Accum Res'!AP21</f>
        <v>16184870.800000016</v>
      </c>
      <c r="XX21" s="91">
        <f>'WP 2-1-4 Plant Details'!AQ21-'WP 2-2-1 Accum Res'!AQ21</f>
        <v>16092258.100000016</v>
      </c>
      <c r="XY21" s="91">
        <f>'WP 2-1-4 Plant Details'!AR21-'WP 2-2-1 Accum Res'!AR21</f>
        <v>15999645.400000017</v>
      </c>
      <c r="XZ21" s="91">
        <f>'WP 2-1-4 Plant Details'!AS21-'WP 2-2-1 Accum Res'!AS21</f>
        <v>15907032.700000018</v>
      </c>
      <c r="YA21" s="91">
        <f>'WP 2-1-4 Plant Details'!AT21-'WP 2-2-1 Accum Res'!AT21</f>
        <v>15814420.000000019</v>
      </c>
      <c r="YB21" s="91">
        <f>'WP 2-1-4 Plant Details'!AU21-'WP 2-2-1 Accum Res'!AU21</f>
        <v>15814420.000000019</v>
      </c>
      <c r="YC21" s="91">
        <f>'WP 2-1-4 Plant Details'!AV21-'WP 2-2-1 Accum Res'!AV21</f>
        <v>15814420.000000019</v>
      </c>
      <c r="YD21" s="91">
        <f>'WP 2-1-4 Plant Details'!AW21-'WP 2-2-1 Accum Res'!AW21</f>
        <v>15814420.000000019</v>
      </c>
      <c r="YE21" s="91">
        <f>'WP 2-1-4 Plant Details'!AX21-'WP 2-2-1 Accum Res'!AX21</f>
        <v>15814420.000000019</v>
      </c>
      <c r="YF21" s="91">
        <f>'WP 2-1-4 Plant Details'!AY21-'WP 2-2-1 Accum Res'!AY21</f>
        <v>15814420.000000019</v>
      </c>
      <c r="YG21" s="91">
        <f>'WP 2-1-4 Plant Details'!AZ21-'WP 2-2-1 Accum Res'!AZ21</f>
        <v>15814420.000000019</v>
      </c>
      <c r="YH21" s="91">
        <f>'WP 2-1-4 Plant Details'!BA21-'WP 2-2-1 Accum Res'!BA21</f>
        <v>15814420.000000019</v>
      </c>
      <c r="YI21" s="91">
        <f>'WP 2-1-4 Plant Details'!BB21-'WP 2-2-1 Accum Res'!BB21</f>
        <v>15814420.000000019</v>
      </c>
      <c r="YJ21" s="91">
        <f>'WP 2-1-4 Plant Details'!BC21-'WP 2-2-1 Accum Res'!BC21</f>
        <v>15814420.000000019</v>
      </c>
      <c r="YK21" s="91">
        <f>'WP 2-1-4 Plant Details'!BD21-'WP 2-2-1 Accum Res'!BD21</f>
        <v>15761455.220000017</v>
      </c>
      <c r="YL21" s="91">
        <f>'WP 2-1-4 Plant Details'!BE21-'WP 2-2-1 Accum Res'!BE21</f>
        <v>15708490.440000016</v>
      </c>
      <c r="YM21" s="91">
        <f>'WP 2-1-4 Plant Details'!BF21-'WP 2-2-1 Accum Res'!BF21</f>
        <v>15569861.510000017</v>
      </c>
      <c r="YN21" s="91">
        <f>'WP 2-1-4 Plant Details'!BG21-'WP 2-2-1 Accum Res'!BG21</f>
        <v>15516896.730000015</v>
      </c>
      <c r="YO21" s="91">
        <f>'WP 2-1-4 Plant Details'!BH21-'WP 2-2-1 Accum Res'!BH21</f>
        <v>15463931.950000014</v>
      </c>
      <c r="YP21" s="91">
        <f>'WP 2-1-4 Plant Details'!BI21-'WP 2-2-1 Accum Res'!BI21</f>
        <v>15410967.170000013</v>
      </c>
      <c r="YQ21" s="91">
        <f>'WP 2-1-4 Plant Details'!BJ21-'WP 2-2-1 Accum Res'!BJ21</f>
        <v>15358002.390000012</v>
      </c>
      <c r="YR21" s="91">
        <f>'WP 2-1-4 Plant Details'!BK21-'WP 2-2-1 Accum Res'!BK21</f>
        <v>15305037.610000011</v>
      </c>
      <c r="YS21" s="91">
        <f>'WP 2-1-4 Plant Details'!BL21-'WP 2-2-1 Accum Res'!BL21</f>
        <v>15252072.830000009</v>
      </c>
      <c r="YT21" s="91">
        <f>'WP 2-1-4 Plant Details'!BM21-'WP 2-2-1 Accum Res'!BM21</f>
        <v>15468716.750000007</v>
      </c>
      <c r="YU21" s="91">
        <f>'WP 2-1-4 Plant Details'!BN21-'WP 2-2-1 Accum Res'!BN21</f>
        <v>15639283.820000008</v>
      </c>
      <c r="YV21" s="91">
        <f>'WP 2-1-4 Plant Details'!BO21-'WP 2-2-1 Accum Res'!BO21</f>
        <v>15591660.580000006</v>
      </c>
      <c r="YW21" s="91">
        <f>'WP 2-1-4 Plant Details'!BP21-'WP 2-2-1 Accum Res'!BP21</f>
        <v>15567081.410000004</v>
      </c>
      <c r="YX21" s="91">
        <f>'WP 2-1-4 Plant Details'!BQ21-'WP 2-2-1 Accum Res'!BQ21</f>
        <v>17595836.98</v>
      </c>
      <c r="YY21" s="91">
        <f>'WP 2-1-4 Plant Details'!BR21-'WP 2-2-1 Accum Res'!BR21</f>
        <v>15375195.27</v>
      </c>
      <c r="YZ21" s="91">
        <f>'WP 2-1-4 Plant Details'!BS21-'WP 2-2-1 Accum Res'!BS21</f>
        <v>15309066.300000001</v>
      </c>
      <c r="ZA21" s="91">
        <f>'WP 2-1-4 Plant Details'!BT21-'WP 2-2-1 Accum Res'!BT21</f>
        <v>14439039.960000001</v>
      </c>
      <c r="ZB21" s="91">
        <f>'WP 2-1-4 Plant Details'!BU21-'WP 2-2-1 Accum Res'!BU21</f>
        <v>14387247.66</v>
      </c>
      <c r="ZC21" s="91">
        <f>'WP 2-1-4 Plant Details'!BV21-'WP 2-2-1 Accum Res'!BV21</f>
        <v>14658351.510000002</v>
      </c>
      <c r="ZD21" s="91">
        <f>'WP 2-1-4 Plant Details'!BW21-'WP 2-2-1 Accum Res'!BW21</f>
        <v>14347607.75</v>
      </c>
      <c r="ZE21" s="91">
        <f>'WP 2-1-4 Plant Details'!BX21-'WP 2-2-1 Accum Res'!BX21</f>
        <v>14315371.039999999</v>
      </c>
      <c r="ZF21" s="91">
        <f>'WP 2-1-4 Plant Details'!BY21-'WP 2-2-1 Accum Res'!BY21</f>
        <v>14297886.649999999</v>
      </c>
      <c r="ZG21" s="91">
        <f>'WP 2-1-4 Plant Details'!BZ21-'WP 2-2-1 Accum Res'!BZ21</f>
        <v>14275098.979999997</v>
      </c>
      <c r="ZH21" s="91">
        <f>'WP 2-1-4 Plant Details'!CA21-'WP 2-2-1 Accum Res'!CA21</f>
        <v>33026684.989999998</v>
      </c>
      <c r="ZI21" s="91">
        <f>'WP 2-1-4 Plant Details'!CB21-'WP 2-2-1 Accum Res'!CB21</f>
        <v>32944936.330000002</v>
      </c>
      <c r="ZJ21" s="91">
        <f>'WP 2-1-4 Plant Details'!CC21-'WP 2-2-1 Accum Res'!CC21</f>
        <v>32865322.060000002</v>
      </c>
      <c r="ZK21" s="91">
        <f>'WP 2-1-4 Plant Details'!CD21-'WP 2-2-1 Accum Res'!CD21</f>
        <v>32896509.280000009</v>
      </c>
      <c r="ZL21" s="91">
        <f>'WP 2-1-4 Plant Details'!CE21-'WP 2-2-1 Accum Res'!CE21</f>
        <v>32715073.290000007</v>
      </c>
      <c r="ZM21" s="91">
        <f>'WP 2-1-4 Plant Details'!CF21-'WP 2-2-1 Accum Res'!CF21</f>
        <v>32638217.190000009</v>
      </c>
      <c r="ZN21" s="91">
        <f>'WP 2-1-4 Plant Details'!CG21-'WP 2-2-1 Accum Res'!CG21</f>
        <v>32614629.570000011</v>
      </c>
      <c r="ZO21" s="91">
        <f>'WP 2-1-4 Plant Details'!CH21-'WP 2-2-1 Accum Res'!CH21</f>
        <v>32534466.890000015</v>
      </c>
      <c r="ZP21" s="91">
        <f>'WP 2-1-4 Plant Details'!CI21-'WP 2-2-1 Accum Res'!CI21</f>
        <v>32970592.760000013</v>
      </c>
      <c r="ZQ21" s="91">
        <f>'WP 2-1-4 Plant Details'!CJ21-'WP 2-2-1 Accum Res'!CJ21</f>
        <v>32889406.730000012</v>
      </c>
      <c r="ZR21" s="91">
        <f>'WP 2-1-4 Plant Details'!CK21-'WP 2-2-1 Accum Res'!CK21</f>
        <v>32291748.780000009</v>
      </c>
      <c r="ZS21" s="91">
        <f>'WP 2-1-4 Plant Details'!CL21-'WP 2-2-1 Accum Res'!CL21</f>
        <v>32212073.530000009</v>
      </c>
      <c r="ZT21" s="91">
        <f>'WP 2-1-4 Plant Details'!CM21-'WP 2-2-1 Accum Res'!CM21</f>
        <v>32132398.280000009</v>
      </c>
      <c r="ZU21" s="91">
        <f>'WP 2-1-4 Plant Details'!CN21-'WP 2-2-1 Accum Res'!CN21</f>
        <v>32052966.830000009</v>
      </c>
      <c r="ZV21" s="91">
        <f>'WP 2-1-4 Plant Details'!CO21-'WP 2-2-1 Accum Res'!CO21</f>
        <v>31973535.38000001</v>
      </c>
      <c r="ZW21" s="91">
        <f>'WP 2-1-4 Plant Details'!CP21-'WP 2-2-1 Accum Res'!CP21</f>
        <v>31894103.930000011</v>
      </c>
      <c r="ZX21" s="91">
        <f ca="1">'WP 2-1-4 Plant Details'!CQ21-'WP 2-2-1 Accum Res'!CQ21</f>
        <v>31814672.480000012</v>
      </c>
      <c r="ZY21" s="91">
        <f ca="1">'WP 2-1-4 Plant Details'!CR21-'WP 2-2-1 Accum Res'!CR21</f>
        <v>31735241.030000012</v>
      </c>
      <c r="ZZ21" s="91">
        <f ca="1">'WP 2-1-4 Plant Details'!CS21-'WP 2-2-1 Accum Res'!CS21</f>
        <v>31655809.580000013</v>
      </c>
      <c r="AAA21" s="91">
        <f ca="1">'WP 2-1-4 Plant Details'!CT21-'WP 2-2-1 Accum Res'!CT21</f>
        <v>31576378.130000014</v>
      </c>
      <c r="AAB21" s="91">
        <f ca="1">'WP 2-1-4 Plant Details'!CU21-'WP 2-2-1 Accum Res'!CU21</f>
        <v>31496946.680000015</v>
      </c>
      <c r="AAC21" s="91">
        <f ca="1">'WP 2-1-4 Plant Details'!CV21-'WP 2-2-1 Accum Res'!CV21</f>
        <v>31417515.230000015</v>
      </c>
      <c r="AAD21" s="91">
        <f ca="1">'WP 2-1-4 Plant Details'!CW21-'WP 2-2-1 Accum Res'!CW21</f>
        <v>31338083.780000016</v>
      </c>
      <c r="AAE21" s="91">
        <f ca="1">'WP 2-1-4 Plant Details'!CX21-'WP 2-2-1 Accum Res'!CX21</f>
        <v>31258652.330000017</v>
      </c>
      <c r="AAF21" s="91">
        <f ca="1">'WP 2-1-4 Plant Details'!CY21-'WP 2-2-1 Accum Res'!CY21</f>
        <v>31179220.880000018</v>
      </c>
      <c r="AAG21" s="91">
        <f ca="1">'WP 2-1-4 Plant Details'!CZ21-'WP 2-2-1 Accum Res'!CZ21</f>
        <v>31099789.430000018</v>
      </c>
      <c r="AAH21" s="91">
        <f ca="1">'WP 2-1-4 Plant Details'!DA21-'WP 2-2-1 Accum Res'!DA21</f>
        <v>31020357.980000019</v>
      </c>
      <c r="AAI21" s="91">
        <f ca="1">'WP 2-1-4 Plant Details'!DB21-'WP 2-2-1 Accum Res'!DB21</f>
        <v>30940926.53000002</v>
      </c>
      <c r="AAJ21" s="91">
        <f ca="1">'WP 2-1-4 Plant Details'!DC21-'WP 2-2-1 Accum Res'!DC21</f>
        <v>30861495.080000021</v>
      </c>
      <c r="AAK21" s="91">
        <f ca="1">'WP 2-1-4 Plant Details'!DD21-'WP 2-2-1 Accum Res'!DD21</f>
        <v>30782063.630000021</v>
      </c>
      <c r="AAL21" s="91">
        <f ca="1">'WP 2-1-4 Plant Details'!DE21-'WP 2-2-1 Accum Res'!DE21</f>
        <v>30702632.180000022</v>
      </c>
      <c r="AAM21" s="91">
        <f ca="1">'WP 2-1-4 Plant Details'!DF21-'WP 2-2-1 Accum Res'!DF21</f>
        <v>30623200.730000023</v>
      </c>
      <c r="AAN21" s="91">
        <f ca="1">'WP 2-1-4 Plant Details'!DG21-'WP 2-2-1 Accum Res'!DG21</f>
        <v>30543799.929811168</v>
      </c>
      <c r="AAO21" s="91">
        <f ca="1">'WP 2-1-4 Plant Details'!DH21-'WP 2-2-1 Accum Res'!DH21</f>
        <v>30464399.129622314</v>
      </c>
      <c r="AAP21" s="91">
        <f ca="1">'WP 2-1-4 Plant Details'!DI21-'WP 2-2-1 Accum Res'!DI21</f>
        <v>30384998.32943346</v>
      </c>
      <c r="AAQ21" s="91">
        <f ca="1">'WP 2-1-4 Plant Details'!DJ21-'WP 2-2-1 Accum Res'!DJ21</f>
        <v>30305597.529244605</v>
      </c>
      <c r="AAR21" s="91">
        <f ca="1">'WP 2-1-4 Plant Details'!DK21-'WP 2-2-1 Accum Res'!DK21</f>
        <v>30226196.729055751</v>
      </c>
      <c r="AAS21" s="91">
        <f ca="1">'WP 2-1-4 Plant Details'!DL21-'WP 2-2-1 Accum Res'!DL21</f>
        <v>30146795.928866897</v>
      </c>
      <c r="AAT21" s="91">
        <f ca="1">'WP 2-1-4 Plant Details'!DM21-'WP 2-2-1 Accum Res'!DM21</f>
        <v>30067395.128678042</v>
      </c>
      <c r="AAU21" s="91">
        <f ca="1">'WP 2-1-4 Plant Details'!DN21-'WP 2-2-1 Accum Res'!DN21</f>
        <v>29987994.328489188</v>
      </c>
      <c r="AAV21" s="91">
        <f ca="1">'WP 2-1-4 Plant Details'!DO21-'WP 2-2-1 Accum Res'!DO21</f>
        <v>29908593.528300334</v>
      </c>
      <c r="AAW21" s="91">
        <f ca="1">'WP 2-1-4 Plant Details'!DP21-'WP 2-2-1 Accum Res'!DP21</f>
        <v>29829192.728111479</v>
      </c>
      <c r="AAX21" s="91">
        <f ca="1">'WP 2-1-4 Plant Details'!DQ21-'WP 2-2-1 Accum Res'!DQ21</f>
        <v>29749791.927922625</v>
      </c>
      <c r="AAY21" s="91">
        <f ca="1">'WP 2-1-4 Plant Details'!DR21-'WP 2-2-1 Accum Res'!DR21</f>
        <v>29670391.127733771</v>
      </c>
      <c r="AAZ21" s="91">
        <f ca="1">'WP 2-1-4 Plant Details'!DS21-'WP 2-2-1 Accum Res'!DS21</f>
        <v>29590990.327544916</v>
      </c>
      <c r="ABA21" s="91">
        <f ca="1">'WP 2-1-4 Plant Details'!DT21-'WP 2-2-1 Accum Res'!DT21</f>
        <v>77503723.164233029</v>
      </c>
      <c r="ABB21" s="91">
        <f ca="1">'WP 2-1-4 Plant Details'!DU21-'WP 2-2-1 Accum Res'!DU21</f>
        <v>79683777.457176864</v>
      </c>
      <c r="ABC21" s="91">
        <f ca="1">'WP 2-1-4 Plant Details'!DV21-'WP 2-2-1 Accum Res'!DV21</f>
        <v>81732757.982303917</v>
      </c>
      <c r="ABD21" s="91">
        <f ca="1">'WP 2-1-4 Plant Details'!DW21-'WP 2-2-1 Accum Res'!DW21</f>
        <v>83778528.877528518</v>
      </c>
      <c r="ABE21" s="91">
        <f ca="1">'WP 2-1-4 Plant Details'!DX21-'WP 2-2-1 Accum Res'!DX21</f>
        <v>83619351.538820446</v>
      </c>
      <c r="ABF21" s="91">
        <f ca="1">'WP 2-1-4 Plant Details'!DY21-'WP 2-2-1 Accum Res'!DY21</f>
        <v>83460174.200112358</v>
      </c>
      <c r="ABG21" s="91">
        <f ca="1">'WP 2-1-4 Plant Details'!DZ21-'WP 2-2-1 Accum Res'!DZ21</f>
        <v>83300996.861404285</v>
      </c>
      <c r="ABH21" s="91">
        <f ca="1">'WP 2-1-4 Plant Details'!EA21-'WP 2-2-1 Accum Res'!EA21</f>
        <v>83141819.522696197</v>
      </c>
      <c r="ABI21" s="91">
        <f ca="1">'WP 2-1-4 Plant Details'!EB21-'WP 2-2-1 Accum Res'!EB21</f>
        <v>82982642.183988124</v>
      </c>
      <c r="ABJ21" s="91">
        <f ca="1">'WP 2-1-4 Plant Details'!EC21-'WP 2-2-1 Accum Res'!EC21</f>
        <v>82823464.845280036</v>
      </c>
      <c r="ABK21" s="91">
        <f ca="1">'WP 2-1-4 Plant Details'!ED21-'WP 2-2-1 Accum Res'!ED21</f>
        <v>82664287.506571963</v>
      </c>
      <c r="ABL21" s="91">
        <f ca="1">'WP 2-1-4 Plant Details'!EE21-'WP 2-2-1 Accum Res'!EE21</f>
        <v>82505110.167863876</v>
      </c>
      <c r="ABM21" s="91">
        <f ca="1">'WP 2-1-4 Plant Details'!EF21-'WP 2-2-1 Accum Res'!EF21</f>
        <v>82345932.829155803</v>
      </c>
      <c r="ABN21" s="91">
        <f ca="1">'WP 2-1-4 Plant Details'!EG21-'WP 2-2-1 Accum Res'!EG21</f>
        <v>82186755.490447715</v>
      </c>
      <c r="ABO21" s="91">
        <f ca="1">'WP 2-1-4 Plant Details'!EH21-'WP 2-2-1 Accum Res'!EH21</f>
        <v>82027578.151739642</v>
      </c>
      <c r="ABP21" s="91">
        <f ca="1">'WP 2-1-4 Plant Details'!EI21-'WP 2-2-1 Accum Res'!EI21</f>
        <v>81868400.813031554</v>
      </c>
      <c r="ABQ21" s="91">
        <f ca="1">'WP 2-1-4 Plant Details'!EJ21-'WP 2-2-1 Accum Res'!EJ21</f>
        <v>81709223.474323481</v>
      </c>
      <c r="ABR21" s="91">
        <f ca="1">'WP 2-1-4 Plant Details'!EK21-'WP 2-2-1 Accum Res'!EK21</f>
        <v>81550046.135615394</v>
      </c>
      <c r="ABS21" s="91">
        <f ca="1">'WP 2-1-4 Plant Details'!EL21-'WP 2-2-1 Accum Res'!EL21</f>
        <v>81390868.796907321</v>
      </c>
      <c r="ABT21" s="91">
        <f ca="1">'WP 2-1-4 Plant Details'!EM21-'WP 2-2-1 Accum Res'!EM21</f>
        <v>81231691.458199233</v>
      </c>
      <c r="ABU21" s="91">
        <f ca="1">'WP 2-1-4 Plant Details'!EN21-'WP 2-2-1 Accum Res'!EN21</f>
        <v>81072514.11949116</v>
      </c>
      <c r="ABV21" s="91">
        <f ca="1">'WP 2-1-4 Plant Details'!EO21-'WP 2-2-1 Accum Res'!EO21</f>
        <v>80913336.780783072</v>
      </c>
      <c r="ABW21" s="91">
        <f ca="1">'WP 2-1-4 Plant Details'!EP21-'WP 2-2-1 Accum Res'!EP21</f>
        <v>80754159.442074999</v>
      </c>
      <c r="ABX21" s="91">
        <f ca="1">'WP 2-1-4 Plant Details'!EQ21-'WP 2-2-1 Accum Res'!EQ21</f>
        <v>80594982.103366911</v>
      </c>
      <c r="ABY21" s="91">
        <f ca="1">'WP 2-1-4 Plant Details'!ER21-'WP 2-2-1 Accum Res'!ER21</f>
        <v>80435804.764658839</v>
      </c>
      <c r="ABZ21" s="91">
        <f ca="1">'WP 2-1-4 Plant Details'!ES21-'WP 2-2-1 Accum Res'!ES21</f>
        <v>80276627.425950751</v>
      </c>
      <c r="ACA21" s="91">
        <f ca="1">'WP 2-1-4 Plant Details'!ET21-'WP 2-2-1 Accum Res'!ET21</f>
        <v>80117450.087242678</v>
      </c>
      <c r="ACB21" s="91">
        <f ca="1">'WP 2-1-4 Plant Details'!EU21-'WP 2-2-1 Accum Res'!EU21</f>
        <v>79958272.74853459</v>
      </c>
      <c r="ACC21" s="169">
        <f t="shared" ca="1" si="261"/>
        <v>45528933</v>
      </c>
      <c r="ACD21" s="169">
        <f t="shared" ca="1" si="230"/>
        <v>82823465</v>
      </c>
      <c r="ACE21" s="169">
        <f t="shared" ca="1" si="231"/>
        <v>80913337</v>
      </c>
    </row>
    <row r="22" spans="1:759">
      <c r="A22" s="160">
        <f t="shared" si="232"/>
        <v>14</v>
      </c>
      <c r="B22" s="160" t="s">
        <v>324</v>
      </c>
      <c r="C22" s="44" t="s">
        <v>325</v>
      </c>
      <c r="D22" s="91">
        <v>9924893.9800000004</v>
      </c>
      <c r="E22" s="47">
        <f t="shared" si="56"/>
        <v>9924893.9800000004</v>
      </c>
      <c r="F22" s="47">
        <f t="shared" si="57"/>
        <v>9924893.9800000004</v>
      </c>
      <c r="G22" s="47">
        <f t="shared" si="58"/>
        <v>9924893.9800000004</v>
      </c>
      <c r="H22" s="47">
        <f t="shared" si="59"/>
        <v>9924893.9800000004</v>
      </c>
      <c r="I22" s="47">
        <f t="shared" si="60"/>
        <v>9924893.9800000004</v>
      </c>
      <c r="J22" s="47">
        <f t="shared" si="61"/>
        <v>9924893.9800000004</v>
      </c>
      <c r="K22" s="47">
        <f t="shared" si="62"/>
        <v>9924893.9800000004</v>
      </c>
      <c r="L22" s="47">
        <f t="shared" si="63"/>
        <v>9924893.9800000004</v>
      </c>
      <c r="M22" s="47">
        <f t="shared" si="64"/>
        <v>9924893.9800000004</v>
      </c>
      <c r="N22" s="47">
        <f t="shared" si="65"/>
        <v>9924893.9800000004</v>
      </c>
      <c r="O22" s="47">
        <f t="shared" si="66"/>
        <v>9924893.9800000004</v>
      </c>
      <c r="P22" s="47">
        <f t="shared" si="67"/>
        <v>9924893.9800000004</v>
      </c>
      <c r="Q22" s="91">
        <f t="shared" si="68"/>
        <v>9924893.9800000004</v>
      </c>
      <c r="R22" s="91">
        <f t="shared" si="69"/>
        <v>9924893.9800000004</v>
      </c>
      <c r="S22" s="91">
        <f t="shared" si="70"/>
        <v>9985844.0199999996</v>
      </c>
      <c r="T22" s="91">
        <f t="shared" si="71"/>
        <v>9993745.2999999989</v>
      </c>
      <c r="U22" s="91">
        <f t="shared" si="72"/>
        <v>9993764.0599999987</v>
      </c>
      <c r="V22" s="91">
        <f t="shared" si="73"/>
        <v>9993764.0599999987</v>
      </c>
      <c r="W22" s="91">
        <f t="shared" si="74"/>
        <v>9993764.0599999987</v>
      </c>
      <c r="X22" s="91">
        <f t="shared" si="75"/>
        <v>9993764.0599999987</v>
      </c>
      <c r="Y22" s="91">
        <f t="shared" si="76"/>
        <v>9993764.0599999987</v>
      </c>
      <c r="Z22" s="91">
        <f t="shared" si="77"/>
        <v>9993764.0599999987</v>
      </c>
      <c r="AA22" s="91">
        <f t="shared" si="78"/>
        <v>9993764.0599999987</v>
      </c>
      <c r="AB22" s="91">
        <f t="shared" si="79"/>
        <v>9993764.0599999987</v>
      </c>
      <c r="AC22" s="91">
        <f t="shared" si="80"/>
        <v>9993764.0599999987</v>
      </c>
      <c r="AD22" s="91">
        <f t="shared" si="81"/>
        <v>9993764.0599999987</v>
      </c>
      <c r="AE22" s="91">
        <f t="shared" si="82"/>
        <v>9993764.0599999987</v>
      </c>
      <c r="AF22" s="91">
        <f t="shared" si="83"/>
        <v>9993764.0599999987</v>
      </c>
      <c r="AG22" s="91">
        <f t="shared" si="84"/>
        <v>9993764.0599999987</v>
      </c>
      <c r="AH22" s="91">
        <f t="shared" si="85"/>
        <v>9993764.0599999987</v>
      </c>
      <c r="AI22" s="91">
        <f t="shared" si="86"/>
        <v>9993764.0599999987</v>
      </c>
      <c r="AJ22" s="91">
        <f t="shared" si="87"/>
        <v>9993764.0599999987</v>
      </c>
      <c r="AK22" s="91">
        <f t="shared" si="88"/>
        <v>10007718.099999998</v>
      </c>
      <c r="AL22" s="91">
        <f t="shared" si="176"/>
        <v>10007718.099999998</v>
      </c>
      <c r="AM22" s="91">
        <f t="shared" si="177"/>
        <v>10007718.099999998</v>
      </c>
      <c r="AN22" s="91">
        <f t="shared" si="178"/>
        <v>9813995.0999999978</v>
      </c>
      <c r="AO22" s="91">
        <f t="shared" si="89"/>
        <v>9813995.0999999978</v>
      </c>
      <c r="AP22" s="91">
        <f t="shared" si="90"/>
        <v>9813995.0999999978</v>
      </c>
      <c r="AQ22" s="91">
        <f t="shared" si="91"/>
        <v>10061431.159999998</v>
      </c>
      <c r="AR22" s="91">
        <f t="shared" si="92"/>
        <v>10061431.159999998</v>
      </c>
      <c r="AS22" s="91">
        <f t="shared" si="93"/>
        <v>10061431.159999998</v>
      </c>
      <c r="AT22" s="91">
        <f t="shared" si="94"/>
        <v>10061431.159999998</v>
      </c>
      <c r="AU22" s="91">
        <f t="shared" si="95"/>
        <v>10292392.959999999</v>
      </c>
      <c r="AV22" s="91">
        <f t="shared" si="96"/>
        <v>10292392.959999999</v>
      </c>
      <c r="AW22" s="91">
        <f t="shared" si="97"/>
        <v>10370558.389999999</v>
      </c>
      <c r="AX22" s="91">
        <v>10370558.389999999</v>
      </c>
      <c r="AY22" s="91">
        <f t="shared" si="98"/>
        <v>10370558.389999999</v>
      </c>
      <c r="AZ22" s="91">
        <f t="shared" si="99"/>
        <v>10370558.389999999</v>
      </c>
      <c r="BA22" s="91">
        <f t="shared" si="100"/>
        <v>10357812.389999999</v>
      </c>
      <c r="BB22" s="91">
        <f t="shared" si="101"/>
        <v>10357812.389999999</v>
      </c>
      <c r="BC22" s="91">
        <f t="shared" si="233"/>
        <v>10879655.779999999</v>
      </c>
      <c r="BD22" s="91">
        <f t="shared" si="234"/>
        <v>10879655.779999999</v>
      </c>
      <c r="BE22" s="91">
        <f t="shared" si="235"/>
        <v>10885164.559999999</v>
      </c>
      <c r="BF22" s="91">
        <f t="shared" si="236"/>
        <v>10886139.719999999</v>
      </c>
      <c r="BG22" s="91">
        <f t="shared" si="237"/>
        <v>11261141.779999999</v>
      </c>
      <c r="BH22" s="91">
        <f t="shared" si="238"/>
        <v>11307652.199999999</v>
      </c>
      <c r="BI22" s="91">
        <f t="shared" si="239"/>
        <v>12160632.42</v>
      </c>
      <c r="BJ22" s="91">
        <f t="shared" si="240"/>
        <v>12160632.42</v>
      </c>
      <c r="BK22" s="91">
        <f t="shared" si="241"/>
        <v>12160641.48</v>
      </c>
      <c r="BL22" s="91">
        <f t="shared" si="242"/>
        <v>12160641.470000001</v>
      </c>
      <c r="BM22" s="91">
        <f t="shared" si="243"/>
        <v>12253396.140000001</v>
      </c>
      <c r="BN22" s="91">
        <f t="shared" si="244"/>
        <v>12253657.770000001</v>
      </c>
      <c r="BO22" s="91">
        <f t="shared" si="245"/>
        <v>12246935.140000001</v>
      </c>
      <c r="BP22" s="91">
        <f t="shared" si="246"/>
        <v>12250223.790000001</v>
      </c>
      <c r="BQ22" s="91">
        <f t="shared" si="247"/>
        <v>12250223.790000001</v>
      </c>
      <c r="BR22" s="91">
        <f t="shared" si="248"/>
        <v>12250223.790000001</v>
      </c>
      <c r="BS22" s="91">
        <f t="shared" si="249"/>
        <v>12250223.790000001</v>
      </c>
      <c r="BT22" s="91">
        <f t="shared" si="250"/>
        <v>15650158.730000002</v>
      </c>
      <c r="BU22" s="91">
        <f t="shared" si="251"/>
        <v>15965026.590000002</v>
      </c>
      <c r="BV22" s="91">
        <f t="shared" si="252"/>
        <v>15965026.590000002</v>
      </c>
      <c r="BW22" s="91">
        <f t="shared" si="253"/>
        <v>16194127.480000002</v>
      </c>
      <c r="BX22" s="91">
        <f t="shared" si="254"/>
        <v>16217109.490000002</v>
      </c>
      <c r="BY22" s="91">
        <f t="shared" si="255"/>
        <v>28719331.359999999</v>
      </c>
      <c r="BZ22" s="91">
        <f t="shared" si="256"/>
        <v>28797295.41</v>
      </c>
      <c r="CA22" s="91">
        <f t="shared" si="105"/>
        <v>28973186.719999999</v>
      </c>
      <c r="CB22" s="91">
        <f t="shared" si="106"/>
        <v>29010316.689999998</v>
      </c>
      <c r="CC22" s="91">
        <f t="shared" si="107"/>
        <v>29044134.669999998</v>
      </c>
      <c r="CD22" s="91">
        <f t="shared" si="108"/>
        <v>28731249.099999998</v>
      </c>
      <c r="CE22" s="91">
        <f t="shared" si="109"/>
        <v>28731272.669999998</v>
      </c>
      <c r="CF22" s="91">
        <f t="shared" si="110"/>
        <v>28790566.239999998</v>
      </c>
      <c r="CG22" s="91">
        <f t="shared" si="111"/>
        <v>28790566.239999998</v>
      </c>
      <c r="CH22" s="91">
        <f t="shared" si="112"/>
        <v>28790566.239999998</v>
      </c>
      <c r="CI22" s="91">
        <f t="shared" si="113"/>
        <v>28796855.239999998</v>
      </c>
      <c r="CJ22" s="91">
        <f t="shared" si="114"/>
        <v>28796855.239999998</v>
      </c>
      <c r="CK22" s="91">
        <f t="shared" si="115"/>
        <v>28796855.239999998</v>
      </c>
      <c r="CL22" s="91">
        <f t="shared" si="116"/>
        <v>28796855.239999998</v>
      </c>
      <c r="CM22" s="91">
        <f t="shared" si="117"/>
        <v>28796855.239999998</v>
      </c>
      <c r="CN22" s="91">
        <f t="shared" si="118"/>
        <v>29689883.59</v>
      </c>
      <c r="CO22" s="91">
        <f t="shared" si="119"/>
        <v>29965534.449999999</v>
      </c>
      <c r="CP22" s="91">
        <f t="shared" si="120"/>
        <v>29965534.449999999</v>
      </c>
      <c r="CQ22" s="91">
        <f t="shared" ca="1" si="121"/>
        <v>29965534.449999999</v>
      </c>
      <c r="CR22" s="91">
        <f t="shared" ca="1" si="122"/>
        <v>29965534.449999999</v>
      </c>
      <c r="CS22" s="91">
        <f t="shared" ca="1" si="123"/>
        <v>29965534.449999999</v>
      </c>
      <c r="CT22" s="91">
        <f t="shared" ca="1" si="124"/>
        <v>29965534.449999999</v>
      </c>
      <c r="CU22" s="91">
        <f t="shared" ca="1" si="125"/>
        <v>29965534.449999999</v>
      </c>
      <c r="CV22" s="91">
        <f t="shared" ca="1" si="126"/>
        <v>29965534.449999999</v>
      </c>
      <c r="CW22" s="91">
        <f t="shared" ca="1" si="127"/>
        <v>29986382.669999998</v>
      </c>
      <c r="CX22" s="91">
        <f t="shared" ca="1" si="128"/>
        <v>29986382.669999998</v>
      </c>
      <c r="CY22" s="91">
        <f t="shared" ca="1" si="129"/>
        <v>29986382.669999998</v>
      </c>
      <c r="CZ22" s="91">
        <f t="shared" ca="1" si="130"/>
        <v>29986382.669999998</v>
      </c>
      <c r="DA22" s="91">
        <f t="shared" ca="1" si="131"/>
        <v>29986382.669999998</v>
      </c>
      <c r="DB22" s="91">
        <f t="shared" ca="1" si="132"/>
        <v>29986382.669999998</v>
      </c>
      <c r="DC22" s="91">
        <f t="shared" ca="1" si="133"/>
        <v>30938683.169999998</v>
      </c>
      <c r="DD22" s="91">
        <f t="shared" ca="1" si="134"/>
        <v>30938683.169999998</v>
      </c>
      <c r="DE22" s="91">
        <f t="shared" ca="1" si="179"/>
        <v>30938683.169999998</v>
      </c>
      <c r="DF22" s="91">
        <f t="shared" ca="1" si="180"/>
        <v>31740160.84</v>
      </c>
      <c r="DG22" s="91">
        <f t="shared" ca="1" si="181"/>
        <v>31740160.84</v>
      </c>
      <c r="DH22" s="91">
        <f t="shared" ca="1" si="182"/>
        <v>31740160.84</v>
      </c>
      <c r="DI22" s="91">
        <f t="shared" ca="1" si="183"/>
        <v>31740160.84</v>
      </c>
      <c r="DJ22" s="91">
        <f t="shared" ca="1" si="184"/>
        <v>31740160.84</v>
      </c>
      <c r="DK22" s="91">
        <f t="shared" ca="1" si="185"/>
        <v>31740160.84</v>
      </c>
      <c r="DL22" s="91">
        <f t="shared" ca="1" si="186"/>
        <v>31740160.84</v>
      </c>
      <c r="DM22" s="91">
        <f t="shared" ca="1" si="187"/>
        <v>31740160.84</v>
      </c>
      <c r="DN22" s="91">
        <f t="shared" ca="1" si="188"/>
        <v>31740160.84</v>
      </c>
      <c r="DO22" s="91">
        <f t="shared" ca="1" si="189"/>
        <v>31740160.84</v>
      </c>
      <c r="DP22" s="91">
        <f t="shared" ca="1" si="190"/>
        <v>31740160.84</v>
      </c>
      <c r="DQ22" s="91">
        <f t="shared" ca="1" si="191"/>
        <v>31740160.84</v>
      </c>
      <c r="DR22" s="91">
        <f t="shared" ca="1" si="192"/>
        <v>31740160.84</v>
      </c>
      <c r="DS22" s="91">
        <f t="shared" ca="1" si="193"/>
        <v>31740160.84</v>
      </c>
      <c r="DT22" s="91">
        <f t="shared" ca="1" si="194"/>
        <v>31740160.84</v>
      </c>
      <c r="DU22" s="91">
        <f t="shared" ca="1" si="195"/>
        <v>31740160.84</v>
      </c>
      <c r="DV22" s="91">
        <f t="shared" ca="1" si="196"/>
        <v>31740160.84</v>
      </c>
      <c r="DW22" s="91">
        <f t="shared" ca="1" si="197"/>
        <v>31740160.84</v>
      </c>
      <c r="DX22" s="91">
        <f t="shared" ca="1" si="198"/>
        <v>31740160.84</v>
      </c>
      <c r="DY22" s="91">
        <f t="shared" ca="1" si="199"/>
        <v>31740160.84</v>
      </c>
      <c r="DZ22" s="91">
        <f t="shared" ca="1" si="200"/>
        <v>31740160.84</v>
      </c>
      <c r="EA22" s="91">
        <f t="shared" ca="1" si="201"/>
        <v>31740160.84</v>
      </c>
      <c r="EB22" s="91">
        <f t="shared" ca="1" si="202"/>
        <v>31740160.84</v>
      </c>
      <c r="EC22" s="91">
        <f t="shared" ca="1" si="203"/>
        <v>31740160.84</v>
      </c>
      <c r="ED22" s="91">
        <f t="shared" ca="1" si="204"/>
        <v>31740160.84</v>
      </c>
      <c r="EE22" s="91">
        <f t="shared" ca="1" si="205"/>
        <v>31740160.84</v>
      </c>
      <c r="EF22" s="91">
        <f t="shared" ca="1" si="206"/>
        <v>31740160.84</v>
      </c>
      <c r="EG22" s="91">
        <f t="shared" ca="1" si="207"/>
        <v>31740160.84</v>
      </c>
      <c r="EH22" s="91">
        <f t="shared" ca="1" si="208"/>
        <v>31740160.84</v>
      </c>
      <c r="EI22" s="91">
        <f t="shared" ca="1" si="209"/>
        <v>31740160.84</v>
      </c>
      <c r="EJ22" s="91">
        <f t="shared" ca="1" si="210"/>
        <v>31740160.84</v>
      </c>
      <c r="EK22" s="91">
        <f t="shared" ca="1" si="211"/>
        <v>31740160.84</v>
      </c>
      <c r="EL22" s="91">
        <f t="shared" ca="1" si="212"/>
        <v>31740160.84</v>
      </c>
      <c r="EM22" s="91">
        <f t="shared" ca="1" si="213"/>
        <v>31740160.84</v>
      </c>
      <c r="EN22" s="91">
        <f t="shared" ca="1" si="214"/>
        <v>31740160.84</v>
      </c>
      <c r="EO22" s="91">
        <f t="shared" ca="1" si="215"/>
        <v>31740160.84</v>
      </c>
      <c r="EP22" s="91">
        <f t="shared" ca="1" si="216"/>
        <v>31740160.84</v>
      </c>
      <c r="EQ22" s="91">
        <f t="shared" ca="1" si="217"/>
        <v>31740160.84</v>
      </c>
      <c r="ER22" s="91">
        <f t="shared" ca="1" si="218"/>
        <v>31740160.84</v>
      </c>
      <c r="ES22" s="91">
        <f t="shared" ca="1" si="219"/>
        <v>31740160.84</v>
      </c>
      <c r="ET22" s="91">
        <f t="shared" ca="1" si="220"/>
        <v>31740160.84</v>
      </c>
      <c r="EU22" s="91">
        <f t="shared" ca="1" si="221"/>
        <v>31740160.84</v>
      </c>
      <c r="EV22" s="169">
        <f t="shared" ca="1" si="257"/>
        <v>31740161</v>
      </c>
      <c r="EW22" s="169">
        <f t="shared" ca="1" si="222"/>
        <v>31740161</v>
      </c>
      <c r="EX22" s="169">
        <f t="shared" ca="1" si="223"/>
        <v>31740161</v>
      </c>
      <c r="EY22" s="91"/>
      <c r="EZ22" s="91">
        <v>0</v>
      </c>
      <c r="FA22" s="91">
        <v>0</v>
      </c>
      <c r="FB22" s="91">
        <v>0</v>
      </c>
      <c r="FC22" s="91">
        <v>0</v>
      </c>
      <c r="FD22" s="91">
        <v>0</v>
      </c>
      <c r="FE22" s="91">
        <v>0</v>
      </c>
      <c r="FF22" s="91">
        <v>0</v>
      </c>
      <c r="FG22" s="91">
        <v>0</v>
      </c>
      <c r="FH22" s="91">
        <v>0</v>
      </c>
      <c r="FI22" s="91">
        <v>0</v>
      </c>
      <c r="FJ22" s="91">
        <v>0</v>
      </c>
      <c r="FK22" s="91">
        <v>0</v>
      </c>
      <c r="FL22" s="91">
        <v>0</v>
      </c>
      <c r="FM22" s="91">
        <v>0</v>
      </c>
      <c r="FN22" s="91">
        <v>60950.04</v>
      </c>
      <c r="FO22" s="91">
        <v>7901.28</v>
      </c>
      <c r="FP22" s="91">
        <v>18.760000000000002</v>
      </c>
      <c r="FQ22" s="91">
        <v>0</v>
      </c>
      <c r="FR22" s="91">
        <v>0</v>
      </c>
      <c r="FS22" s="91">
        <v>0</v>
      </c>
      <c r="FT22" s="91">
        <v>0</v>
      </c>
      <c r="FU22" s="91">
        <v>0</v>
      </c>
      <c r="FV22" s="91">
        <v>0</v>
      </c>
      <c r="FW22" s="91">
        <v>0</v>
      </c>
      <c r="FX22" s="91">
        <v>0</v>
      </c>
      <c r="FY22" s="91">
        <v>0</v>
      </c>
      <c r="FZ22" s="91">
        <v>0</v>
      </c>
      <c r="GA22" s="91">
        <v>0</v>
      </c>
      <c r="GB22" s="91">
        <v>0</v>
      </c>
      <c r="GC22" s="91">
        <v>0</v>
      </c>
      <c r="GD22" s="91">
        <v>0</v>
      </c>
      <c r="GE22" s="91">
        <v>0</v>
      </c>
      <c r="GF22" s="91">
        <v>13954.04</v>
      </c>
      <c r="GG22" s="91">
        <v>0</v>
      </c>
      <c r="GH22" s="91">
        <v>0</v>
      </c>
      <c r="GI22" s="91">
        <v>0</v>
      </c>
      <c r="GJ22" s="91">
        <v>0</v>
      </c>
      <c r="GK22" s="91">
        <v>0</v>
      </c>
      <c r="GL22" s="91">
        <v>247436.06</v>
      </c>
      <c r="GM22" s="91"/>
      <c r="GN22" s="91"/>
      <c r="GO22" s="91"/>
      <c r="GP22" s="91">
        <v>230961.8</v>
      </c>
      <c r="GQ22" s="91"/>
      <c r="GR22" s="91">
        <v>78165.429999999993</v>
      </c>
      <c r="GS22" s="91"/>
      <c r="GT22" s="91"/>
      <c r="GU22" s="91"/>
      <c r="GV22" s="91"/>
      <c r="GW22" s="91"/>
      <c r="GX22" s="91">
        <v>521843.39</v>
      </c>
      <c r="GY22" s="91">
        <v>0</v>
      </c>
      <c r="GZ22" s="91">
        <v>5508.78</v>
      </c>
      <c r="HA22" s="91">
        <v>975.16</v>
      </c>
      <c r="HB22" s="91">
        <v>375002.06</v>
      </c>
      <c r="HC22" s="91">
        <v>46510.42</v>
      </c>
      <c r="HD22" s="91">
        <v>852980.22</v>
      </c>
      <c r="HE22" s="91">
        <v>0</v>
      </c>
      <c r="HF22" s="335">
        <v>9.06</v>
      </c>
      <c r="HG22" s="335">
        <v>-0.01</v>
      </c>
      <c r="HH22" s="335">
        <v>92754.67</v>
      </c>
      <c r="HI22" s="335">
        <v>261.63</v>
      </c>
      <c r="HJ22" s="335">
        <v>-6722.63</v>
      </c>
      <c r="HK22" s="335">
        <v>3288.65</v>
      </c>
      <c r="HL22" s="335"/>
      <c r="HM22" s="335"/>
      <c r="HN22" s="335"/>
      <c r="HO22" s="335">
        <v>3399258.13</v>
      </c>
      <c r="HP22" s="335">
        <v>314867.86</v>
      </c>
      <c r="HQ22" s="335"/>
      <c r="HR22" s="335">
        <v>229100.89</v>
      </c>
      <c r="HS22" s="335">
        <v>22982.01</v>
      </c>
      <c r="HT22" s="335">
        <v>12502221.869999999</v>
      </c>
      <c r="HU22" s="335">
        <v>77964.05</v>
      </c>
      <c r="HV22" s="335">
        <v>175891.31</v>
      </c>
      <c r="HW22" s="335">
        <v>37129.97</v>
      </c>
      <c r="HX22" s="335">
        <v>33817.980000000003</v>
      </c>
      <c r="HY22" s="335">
        <v>2424.62</v>
      </c>
      <c r="HZ22" s="335">
        <v>23.57</v>
      </c>
      <c r="IA22" s="335">
        <v>59293.57</v>
      </c>
      <c r="IB22" s="335"/>
      <c r="IC22" s="335">
        <v>0</v>
      </c>
      <c r="ID22" s="335">
        <v>6289</v>
      </c>
      <c r="IE22" s="335">
        <v>0</v>
      </c>
      <c r="IF22" s="335">
        <v>0</v>
      </c>
      <c r="IG22" s="335">
        <v>0</v>
      </c>
      <c r="IH22" s="335">
        <v>0</v>
      </c>
      <c r="II22" s="335">
        <v>893028.35</v>
      </c>
      <c r="IJ22" s="335">
        <v>275650.86</v>
      </c>
      <c r="IK22" s="335">
        <v>0</v>
      </c>
      <c r="IL22" s="335">
        <v>0</v>
      </c>
      <c r="IM22" s="335">
        <v>0</v>
      </c>
      <c r="IN22" s="335">
        <v>0</v>
      </c>
      <c r="IO22" s="335">
        <v>0</v>
      </c>
      <c r="IP22" s="335"/>
      <c r="IQ22" s="335"/>
      <c r="IR22" s="335">
        <v>20848.22</v>
      </c>
      <c r="IS22" s="335">
        <v>0</v>
      </c>
      <c r="IT22" s="335">
        <v>0</v>
      </c>
      <c r="IU22" s="335"/>
      <c r="IV22" s="335"/>
      <c r="IW22" s="335"/>
      <c r="IX22" s="335">
        <v>952300.5</v>
      </c>
      <c r="IY22" s="335">
        <v>0</v>
      </c>
      <c r="IZ22" s="335">
        <v>0</v>
      </c>
      <c r="JA22" s="335">
        <v>801477.67</v>
      </c>
      <c r="JB22" s="335">
        <f>'WP 2-1-1 Plant Additions'!G22</f>
        <v>0</v>
      </c>
      <c r="JC22" s="335">
        <f>'WP 2-1-1 Plant Additions'!H22</f>
        <v>0</v>
      </c>
      <c r="JD22" s="335">
        <f>'WP 2-1-1 Plant Additions'!I22</f>
        <v>0</v>
      </c>
      <c r="JE22" s="335">
        <f>'WP 2-1-1 Plant Additions'!J22</f>
        <v>0</v>
      </c>
      <c r="JF22" s="335">
        <f>'WP 2-1-1 Plant Additions'!K22</f>
        <v>0</v>
      </c>
      <c r="JG22" s="335">
        <f>'WP 2-1-1 Plant Additions'!L22</f>
        <v>0</v>
      </c>
      <c r="JH22" s="335">
        <f>'WP 2-1-1 Plant Additions'!M22</f>
        <v>0</v>
      </c>
      <c r="JI22" s="335">
        <f>'WP 2-1-1 Plant Additions'!N22</f>
        <v>0</v>
      </c>
      <c r="JJ22" s="335">
        <f>'WP 2-1-1 Plant Additions'!O22</f>
        <v>0</v>
      </c>
      <c r="JK22" s="335">
        <f>'WP 2-1-1 Plant Additions'!P22</f>
        <v>0</v>
      </c>
      <c r="JL22" s="335">
        <f>'WP 2-1-1 Plant Additions'!Q22</f>
        <v>0</v>
      </c>
      <c r="JM22" s="335">
        <f>'WP 2-1-1 Plant Additions'!R22</f>
        <v>0</v>
      </c>
      <c r="JN22" s="335">
        <f>'WP 2-1-1 Plant Additions'!S22</f>
        <v>0</v>
      </c>
      <c r="JO22" s="335">
        <f>'WP 2-1-1 Plant Additions'!T22</f>
        <v>0</v>
      </c>
      <c r="JP22" s="335">
        <f>'WP 2-1-1 Plant Additions'!U22</f>
        <v>0</v>
      </c>
      <c r="JQ22" s="335">
        <f>'WP 2-1-1 Plant Additions'!V22</f>
        <v>0</v>
      </c>
      <c r="JR22" s="335">
        <f>'WP 2-1-1 Plant Additions'!W22</f>
        <v>0</v>
      </c>
      <c r="JS22" s="335">
        <f>'WP 2-1-1 Plant Additions'!X22</f>
        <v>0</v>
      </c>
      <c r="JT22" s="335">
        <f>'WP 2-1-1 Plant Additions'!Y22</f>
        <v>0</v>
      </c>
      <c r="JU22" s="335">
        <f>'WP 2-1-1 Plant Additions'!Z22</f>
        <v>0</v>
      </c>
      <c r="JV22" s="335">
        <f>'WP 2-1-1 Plant Additions'!AA22</f>
        <v>0</v>
      </c>
      <c r="JW22" s="335">
        <f>'WP 2-1-1 Plant Additions'!AB22</f>
        <v>0</v>
      </c>
      <c r="JX22" s="335">
        <f>'WP 2-1-1 Plant Additions'!AC22</f>
        <v>0</v>
      </c>
      <c r="JY22" s="335">
        <f>'WP 2-1-1 Plant Additions'!AD22</f>
        <v>0</v>
      </c>
      <c r="JZ22" s="335">
        <f>'WP 2-1-1 Plant Additions'!AE22</f>
        <v>0</v>
      </c>
      <c r="KA22" s="335">
        <f>'WP 2-1-1 Plant Additions'!AF22</f>
        <v>0</v>
      </c>
      <c r="KB22" s="335">
        <f>'WP 2-1-1 Plant Additions'!AG22</f>
        <v>0</v>
      </c>
      <c r="KC22" s="335">
        <f>'WP 2-1-1 Plant Additions'!AH22</f>
        <v>0</v>
      </c>
      <c r="KD22" s="335">
        <f>'WP 2-1-1 Plant Additions'!AI22</f>
        <v>0</v>
      </c>
      <c r="KE22" s="335">
        <f>'WP 2-1-1 Plant Additions'!AJ22</f>
        <v>0</v>
      </c>
      <c r="KF22" s="335">
        <f>'WP 2-1-1 Plant Additions'!AK22</f>
        <v>0</v>
      </c>
      <c r="KG22" s="335">
        <f>'WP 2-1-1 Plant Additions'!AL22</f>
        <v>0</v>
      </c>
      <c r="KH22" s="335">
        <f>'WP 2-1-1 Plant Additions'!AM22</f>
        <v>0</v>
      </c>
      <c r="KI22" s="335">
        <f>'WP 2-1-1 Plant Additions'!AN22</f>
        <v>0</v>
      </c>
      <c r="KJ22" s="335">
        <f>'WP 2-1-1 Plant Additions'!AO22</f>
        <v>0</v>
      </c>
      <c r="KK22" s="335">
        <f>'WP 2-1-1 Plant Additions'!AP22</f>
        <v>0</v>
      </c>
      <c r="KL22" s="335">
        <f>'WP 2-1-1 Plant Additions'!AQ22</f>
        <v>0</v>
      </c>
      <c r="KM22" s="335">
        <f>'WP 2-1-1 Plant Additions'!AR22</f>
        <v>0</v>
      </c>
      <c r="KN22" s="335">
        <f>'WP 2-1-1 Plant Additions'!AS22</f>
        <v>0</v>
      </c>
      <c r="KO22" s="335">
        <f>'WP 2-1-1 Plant Additions'!AT22</f>
        <v>0</v>
      </c>
      <c r="KP22" s="335">
        <f>'WP 2-1-1 Plant Additions'!AU22</f>
        <v>0</v>
      </c>
      <c r="KQ22" s="169">
        <f t="shared" si="258"/>
        <v>0</v>
      </c>
      <c r="KR22" s="169">
        <f t="shared" si="224"/>
        <v>0</v>
      </c>
      <c r="KS22" s="169">
        <f t="shared" si="225"/>
        <v>0</v>
      </c>
      <c r="KT22" s="91"/>
      <c r="KU22" s="91">
        <v>0</v>
      </c>
      <c r="KV22" s="91">
        <v>0</v>
      </c>
      <c r="KW22" s="91">
        <v>0</v>
      </c>
      <c r="KX22" s="91">
        <v>0</v>
      </c>
      <c r="KY22" s="91">
        <v>0</v>
      </c>
      <c r="KZ22" s="91">
        <v>0</v>
      </c>
      <c r="LA22" s="91">
        <v>0</v>
      </c>
      <c r="LB22" s="91">
        <v>0</v>
      </c>
      <c r="LC22" s="91">
        <v>0</v>
      </c>
      <c r="LD22" s="91">
        <v>0</v>
      </c>
      <c r="LE22" s="91">
        <v>0</v>
      </c>
      <c r="LF22" s="91">
        <v>0</v>
      </c>
      <c r="LG22" s="91">
        <v>0</v>
      </c>
      <c r="LH22" s="91">
        <v>0</v>
      </c>
      <c r="LI22" s="91">
        <v>0</v>
      </c>
      <c r="LJ22" s="91">
        <v>0</v>
      </c>
      <c r="LK22" s="91">
        <v>0</v>
      </c>
      <c r="LL22" s="91">
        <v>0</v>
      </c>
      <c r="LM22" s="91">
        <v>0</v>
      </c>
      <c r="LN22" s="91">
        <v>0</v>
      </c>
      <c r="LO22" s="91">
        <v>0</v>
      </c>
      <c r="LP22" s="91">
        <v>0</v>
      </c>
      <c r="LQ22" s="91">
        <v>0</v>
      </c>
      <c r="LR22" s="91">
        <v>0</v>
      </c>
      <c r="LS22" s="91">
        <v>0</v>
      </c>
      <c r="LT22" s="91">
        <v>0</v>
      </c>
      <c r="LU22" s="91">
        <v>0</v>
      </c>
      <c r="LV22" s="91">
        <v>0</v>
      </c>
      <c r="LW22" s="91">
        <v>0</v>
      </c>
      <c r="LX22" s="91">
        <v>0</v>
      </c>
      <c r="LY22" s="91">
        <v>0</v>
      </c>
      <c r="LZ22" s="91">
        <v>0</v>
      </c>
      <c r="MA22" s="91">
        <v>0</v>
      </c>
      <c r="MB22" s="91">
        <v>0</v>
      </c>
      <c r="MC22" s="91">
        <v>0</v>
      </c>
      <c r="MD22" s="91">
        <v>-193723</v>
      </c>
      <c r="ME22" s="91">
        <v>0</v>
      </c>
      <c r="MF22" s="91">
        <v>0</v>
      </c>
      <c r="MG22" s="91">
        <v>0</v>
      </c>
      <c r="MH22" s="91">
        <v>0</v>
      </c>
      <c r="MI22" s="91">
        <v>0</v>
      </c>
      <c r="MJ22" s="91">
        <v>0</v>
      </c>
      <c r="MK22" s="91"/>
      <c r="ML22" s="91"/>
      <c r="MM22" s="91"/>
      <c r="MN22" s="91"/>
      <c r="MO22" s="91"/>
      <c r="MP22" s="91"/>
      <c r="MQ22" s="91">
        <v>-12746</v>
      </c>
      <c r="MR22" s="91"/>
      <c r="MS22" s="91"/>
      <c r="MT22" s="91">
        <v>0</v>
      </c>
      <c r="MU22" s="91">
        <v>0</v>
      </c>
      <c r="MV22" s="91">
        <v>0</v>
      </c>
      <c r="MW22" s="91">
        <v>0</v>
      </c>
      <c r="MX22" s="91">
        <v>0</v>
      </c>
      <c r="MY22" s="91">
        <v>0</v>
      </c>
      <c r="MZ22" s="91">
        <v>0</v>
      </c>
      <c r="NA22" s="91">
        <v>0</v>
      </c>
      <c r="NB22" s="91">
        <v>0</v>
      </c>
      <c r="NC22" s="91">
        <v>0</v>
      </c>
      <c r="ND22" s="91">
        <v>0</v>
      </c>
      <c r="NE22" s="91">
        <v>0</v>
      </c>
      <c r="NF22" s="91"/>
      <c r="NG22" s="91"/>
      <c r="NH22" s="91"/>
      <c r="NI22" s="91">
        <v>0</v>
      </c>
      <c r="NJ22" s="91"/>
      <c r="NK22" s="91">
        <v>0</v>
      </c>
      <c r="NL22" s="91"/>
      <c r="NM22" s="91"/>
      <c r="NN22" s="91"/>
      <c r="NO22" s="91"/>
      <c r="NP22" s="91"/>
      <c r="NQ22" s="91"/>
      <c r="NR22" s="91"/>
      <c r="NS22" s="91"/>
      <c r="NT22" s="91">
        <v>-315310.19</v>
      </c>
      <c r="NU22" s="91"/>
      <c r="NV22" s="91"/>
      <c r="NW22" s="91"/>
      <c r="NX22" s="91">
        <f>+'WP 2-2-1 Accum Res'!NX22</f>
        <v>0</v>
      </c>
      <c r="NY22" s="91">
        <f>+'WP 2-2-1 Accum Res'!NY22</f>
        <v>0</v>
      </c>
      <c r="NZ22" s="91">
        <f>+'WP 2-2-1 Accum Res'!NZ22</f>
        <v>0</v>
      </c>
      <c r="OA22" s="91">
        <f>+'WP 2-2-1 Accum Res'!OA22</f>
        <v>0</v>
      </c>
      <c r="OB22" s="91">
        <f>+'WP 2-2-1 Accum Res'!OB22</f>
        <v>0</v>
      </c>
      <c r="OC22" s="91">
        <f>+'WP 2-2-1 Accum Res'!OC22</f>
        <v>0</v>
      </c>
      <c r="OD22" s="91">
        <f>+'WP 2-2-1 Accum Res'!OD22</f>
        <v>0</v>
      </c>
      <c r="OE22" s="91">
        <f>+'WP 2-2-1 Accum Res'!OE22</f>
        <v>0</v>
      </c>
      <c r="OF22" s="91">
        <f>+'WP 2-2-1 Accum Res'!OF22</f>
        <v>0</v>
      </c>
      <c r="OG22" s="91">
        <f ca="1">+'WP 2-2-1 Accum Res'!OG22</f>
        <v>0</v>
      </c>
      <c r="OH22" s="91">
        <f>+'WP 2-2-1 Accum Res'!OH22</f>
        <v>0</v>
      </c>
      <c r="OI22" s="91">
        <f>+'WP 2-2-1 Accum Res'!OI22</f>
        <v>0</v>
      </c>
      <c r="OJ22" s="91">
        <f>+'WP 2-2-1 Accum Res'!OJ22</f>
        <v>0</v>
      </c>
      <c r="OK22" s="91">
        <v>0</v>
      </c>
      <c r="OL22" s="91">
        <v>0</v>
      </c>
      <c r="OM22" s="91">
        <v>0</v>
      </c>
      <c r="ON22" s="91">
        <v>0</v>
      </c>
      <c r="OO22" s="91">
        <v>0</v>
      </c>
      <c r="OP22" s="91">
        <v>0</v>
      </c>
      <c r="OQ22" s="91">
        <v>0</v>
      </c>
      <c r="OR22" s="91">
        <v>0</v>
      </c>
      <c r="OS22" s="91">
        <v>0</v>
      </c>
      <c r="OT22" s="91">
        <v>0</v>
      </c>
      <c r="OU22" s="91">
        <v>0</v>
      </c>
      <c r="OV22" s="91">
        <v>0</v>
      </c>
      <c r="OW22" s="91">
        <v>0</v>
      </c>
      <c r="OX22" s="91">
        <f t="shared" si="136"/>
        <v>0</v>
      </c>
      <c r="OY22" s="91">
        <f t="shared" si="137"/>
        <v>0</v>
      </c>
      <c r="OZ22" s="91">
        <f t="shared" si="138"/>
        <v>0</v>
      </c>
      <c r="PA22" s="91">
        <f t="shared" si="139"/>
        <v>0</v>
      </c>
      <c r="PB22" s="91">
        <f t="shared" si="140"/>
        <v>0</v>
      </c>
      <c r="PC22" s="91">
        <f t="shared" si="141"/>
        <v>0</v>
      </c>
      <c r="PD22" s="91">
        <f t="shared" si="142"/>
        <v>0</v>
      </c>
      <c r="PE22" s="91">
        <f t="shared" si="143"/>
        <v>0</v>
      </c>
      <c r="PF22" s="91">
        <f t="shared" si="144"/>
        <v>0</v>
      </c>
      <c r="PG22" s="91">
        <f t="shared" si="145"/>
        <v>0</v>
      </c>
      <c r="PH22" s="91">
        <f t="shared" si="146"/>
        <v>0</v>
      </c>
      <c r="PI22" s="91">
        <f t="shared" si="147"/>
        <v>0</v>
      </c>
      <c r="PJ22" s="91">
        <f t="shared" si="148"/>
        <v>0</v>
      </c>
      <c r="PK22" s="91">
        <f t="shared" si="149"/>
        <v>0</v>
      </c>
      <c r="PL22" s="91">
        <f t="shared" si="150"/>
        <v>0</v>
      </c>
      <c r="PM22" s="91">
        <f t="shared" si="151"/>
        <v>0</v>
      </c>
      <c r="PN22" s="91">
        <f t="shared" si="152"/>
        <v>0</v>
      </c>
      <c r="PO22" s="91">
        <f t="shared" si="153"/>
        <v>0</v>
      </c>
      <c r="PP22" s="91">
        <f t="shared" si="154"/>
        <v>0</v>
      </c>
      <c r="PQ22" s="91">
        <f t="shared" si="155"/>
        <v>0</v>
      </c>
      <c r="PR22" s="91">
        <f t="shared" si="156"/>
        <v>0</v>
      </c>
      <c r="PS22" s="91">
        <f t="shared" si="157"/>
        <v>0</v>
      </c>
      <c r="PT22" s="91">
        <f t="shared" si="158"/>
        <v>0</v>
      </c>
      <c r="PU22" s="91">
        <f t="shared" si="159"/>
        <v>0</v>
      </c>
      <c r="PV22" s="91">
        <f t="shared" si="160"/>
        <v>0</v>
      </c>
      <c r="PW22" s="91">
        <f t="shared" si="161"/>
        <v>0</v>
      </c>
      <c r="PX22" s="91">
        <f t="shared" si="162"/>
        <v>0</v>
      </c>
      <c r="PY22" s="91">
        <f t="shared" si="163"/>
        <v>0</v>
      </c>
      <c r="PZ22" s="91">
        <f t="shared" si="164"/>
        <v>0</v>
      </c>
      <c r="QA22" s="91">
        <f t="shared" si="165"/>
        <v>0</v>
      </c>
      <c r="QB22" s="91">
        <f t="shared" si="166"/>
        <v>0</v>
      </c>
      <c r="QC22" s="91">
        <f t="shared" si="167"/>
        <v>0</v>
      </c>
      <c r="QD22" s="91">
        <f t="shared" si="168"/>
        <v>0</v>
      </c>
      <c r="QE22" s="91">
        <f t="shared" si="169"/>
        <v>0</v>
      </c>
      <c r="QF22" s="91">
        <f t="shared" si="170"/>
        <v>0</v>
      </c>
      <c r="QG22" s="91">
        <f t="shared" si="171"/>
        <v>0</v>
      </c>
      <c r="QH22" s="91">
        <f t="shared" si="172"/>
        <v>0</v>
      </c>
      <c r="QI22" s="91">
        <f t="shared" si="173"/>
        <v>0</v>
      </c>
      <c r="QJ22" s="91">
        <f t="shared" si="174"/>
        <v>0</v>
      </c>
      <c r="QK22" s="91">
        <f t="shared" si="175"/>
        <v>0</v>
      </c>
      <c r="QL22" s="169">
        <f t="shared" si="259"/>
        <v>0</v>
      </c>
      <c r="QM22" s="169">
        <f t="shared" si="226"/>
        <v>0</v>
      </c>
      <c r="QN22" s="169">
        <f t="shared" si="227"/>
        <v>0</v>
      </c>
      <c r="QO22" s="91"/>
      <c r="QP22" s="91">
        <v>0</v>
      </c>
      <c r="QQ22" s="91">
        <v>0</v>
      </c>
      <c r="QR22" s="91">
        <v>0</v>
      </c>
      <c r="QS22" s="91">
        <v>0</v>
      </c>
      <c r="QT22" s="91">
        <v>0</v>
      </c>
      <c r="QU22" s="91">
        <v>0</v>
      </c>
      <c r="QV22" s="91">
        <v>0</v>
      </c>
      <c r="QW22" s="91">
        <v>0</v>
      </c>
      <c r="QX22" s="91">
        <v>0</v>
      </c>
      <c r="QY22" s="91">
        <v>0</v>
      </c>
      <c r="QZ22" s="91">
        <v>0</v>
      </c>
      <c r="RA22" s="91">
        <v>0</v>
      </c>
      <c r="RB22" s="91">
        <v>0</v>
      </c>
      <c r="RC22" s="91">
        <v>0</v>
      </c>
      <c r="RD22" s="91">
        <v>0</v>
      </c>
      <c r="RE22" s="91">
        <v>0</v>
      </c>
      <c r="RF22" s="91">
        <v>0</v>
      </c>
      <c r="RG22" s="91">
        <v>0</v>
      </c>
      <c r="RH22" s="91">
        <v>0</v>
      </c>
      <c r="RI22" s="91">
        <v>0</v>
      </c>
      <c r="RJ22" s="91">
        <v>0</v>
      </c>
      <c r="RK22" s="91">
        <v>0</v>
      </c>
      <c r="RL22" s="91">
        <v>0</v>
      </c>
      <c r="RM22" s="91">
        <v>0</v>
      </c>
      <c r="RN22" s="91">
        <v>0</v>
      </c>
      <c r="RO22" s="91">
        <v>0</v>
      </c>
      <c r="RP22" s="91">
        <v>0</v>
      </c>
      <c r="RQ22" s="91">
        <v>0</v>
      </c>
      <c r="RR22" s="91">
        <v>0</v>
      </c>
      <c r="RS22" s="91">
        <v>0</v>
      </c>
      <c r="RT22" s="91">
        <v>0</v>
      </c>
      <c r="RU22" s="91">
        <v>0</v>
      </c>
      <c r="RV22" s="91">
        <v>0</v>
      </c>
      <c r="RW22" s="91">
        <v>0</v>
      </c>
      <c r="RX22" s="91">
        <v>0</v>
      </c>
      <c r="RY22" s="91">
        <v>0</v>
      </c>
      <c r="RZ22" s="91">
        <v>0</v>
      </c>
      <c r="SA22" s="91">
        <v>0</v>
      </c>
      <c r="SB22" s="91">
        <v>0</v>
      </c>
      <c r="SC22" s="91">
        <v>0</v>
      </c>
      <c r="SD22" s="91">
        <v>0</v>
      </c>
      <c r="SE22" s="91">
        <v>0</v>
      </c>
      <c r="SF22" s="91">
        <v>0</v>
      </c>
      <c r="SG22" s="91">
        <v>0</v>
      </c>
      <c r="SH22" s="91">
        <v>0</v>
      </c>
      <c r="SI22" s="91"/>
      <c r="SJ22" s="91"/>
      <c r="SK22" s="91"/>
      <c r="SL22" s="91"/>
      <c r="SM22" s="91"/>
      <c r="SN22" s="91"/>
      <c r="SO22" s="91">
        <v>0</v>
      </c>
      <c r="SP22" s="91">
        <v>0</v>
      </c>
      <c r="SQ22" s="91">
        <v>0</v>
      </c>
      <c r="SR22" s="91">
        <v>0</v>
      </c>
      <c r="SS22" s="91">
        <v>0</v>
      </c>
      <c r="ST22" s="91">
        <v>0</v>
      </c>
      <c r="SU22" s="91">
        <v>0</v>
      </c>
      <c r="SV22" s="91">
        <v>0</v>
      </c>
      <c r="SW22" s="91">
        <v>0</v>
      </c>
      <c r="SX22" s="91">
        <v>0</v>
      </c>
      <c r="SY22" s="91">
        <v>0</v>
      </c>
      <c r="SZ22" s="91">
        <v>0</v>
      </c>
      <c r="TA22" s="91"/>
      <c r="TB22" s="91"/>
      <c r="TC22" s="91"/>
      <c r="TD22" s="91">
        <v>0</v>
      </c>
      <c r="TE22" s="91">
        <v>676.81</v>
      </c>
      <c r="TF22" s="91">
        <v>0</v>
      </c>
      <c r="TG22" s="91"/>
      <c r="TH22" s="91"/>
      <c r="TI22" s="91"/>
      <c r="TJ22" s="91"/>
      <c r="TK22" s="91"/>
      <c r="TL22" s="91"/>
      <c r="TM22" s="91"/>
      <c r="TN22" s="91"/>
      <c r="TO22" s="91"/>
      <c r="TP22" s="91"/>
      <c r="TQ22" s="91"/>
      <c r="TR22" s="91"/>
      <c r="TS22" s="91">
        <v>0</v>
      </c>
      <c r="TT22" s="91"/>
      <c r="TU22" s="91"/>
      <c r="TV22" s="91"/>
      <c r="TW22" s="91"/>
      <c r="TX22" s="91"/>
      <c r="TY22" s="91"/>
      <c r="TZ22" s="91"/>
      <c r="UA22" s="91"/>
      <c r="UB22" s="91"/>
      <c r="UC22" s="91"/>
      <c r="UD22" s="91"/>
      <c r="UE22" s="91"/>
      <c r="UF22" s="91"/>
      <c r="UG22" s="91"/>
      <c r="UH22" s="91"/>
      <c r="UI22" s="91"/>
      <c r="UJ22" s="91"/>
      <c r="UK22" s="91"/>
      <c r="UL22" s="91"/>
      <c r="UM22" s="91"/>
      <c r="UN22" s="91"/>
      <c r="UO22" s="91"/>
      <c r="UP22" s="91"/>
      <c r="UQ22" s="91"/>
      <c r="UR22" s="91"/>
      <c r="US22" s="91"/>
      <c r="UT22" s="91"/>
      <c r="UU22" s="91"/>
      <c r="UV22" s="91"/>
      <c r="UW22" s="91"/>
      <c r="UX22" s="91"/>
      <c r="UY22" s="91"/>
      <c r="UZ22" s="91"/>
      <c r="VA22" s="91"/>
      <c r="VB22" s="91"/>
      <c r="VC22" s="91"/>
      <c r="VD22" s="91"/>
      <c r="VE22" s="91"/>
      <c r="VF22" s="91"/>
      <c r="VG22" s="91"/>
      <c r="VH22" s="91"/>
      <c r="VI22" s="91"/>
      <c r="VJ22" s="91"/>
      <c r="VK22" s="91"/>
      <c r="VL22" s="91"/>
      <c r="VM22" s="91"/>
      <c r="VN22" s="91"/>
      <c r="VO22" s="91"/>
      <c r="VP22" s="91"/>
      <c r="VQ22" s="91"/>
      <c r="VR22" s="91"/>
      <c r="VS22" s="91"/>
      <c r="VT22" s="91"/>
      <c r="VU22" s="91"/>
      <c r="VV22" s="91"/>
      <c r="VW22" s="91"/>
      <c r="VX22" s="91"/>
      <c r="VY22" s="91"/>
      <c r="VZ22" s="91"/>
      <c r="WA22" s="91"/>
      <c r="WB22" s="91"/>
      <c r="WC22" s="91"/>
      <c r="WD22" s="91"/>
      <c r="WE22" s="91"/>
      <c r="WF22" s="91"/>
      <c r="WG22" s="169">
        <f t="shared" si="260"/>
        <v>0</v>
      </c>
      <c r="WH22" s="169">
        <f t="shared" si="228"/>
        <v>0</v>
      </c>
      <c r="WI22" s="169">
        <f t="shared" si="229"/>
        <v>0</v>
      </c>
      <c r="WK22" s="91">
        <f>'WP 2-1-4 Plant Details'!D22-'WP 2-2-1 Accum Res'!D22</f>
        <v>4485997.6599999992</v>
      </c>
      <c r="WL22" s="91">
        <f>'WP 2-1-4 Plant Details'!E22-'WP 2-2-1 Accum Res'!E22</f>
        <v>4460689.1799999988</v>
      </c>
      <c r="WM22" s="91">
        <f>'WP 2-1-4 Plant Details'!F22-'WP 2-2-1 Accum Res'!F22</f>
        <v>4435380.6999999983</v>
      </c>
      <c r="WN22" s="91">
        <f>'WP 2-1-4 Plant Details'!G22-'WP 2-2-1 Accum Res'!G22</f>
        <v>4410072.2199999979</v>
      </c>
      <c r="WO22" s="91">
        <f>'WP 2-1-4 Plant Details'!H22-'WP 2-2-1 Accum Res'!H22</f>
        <v>4384763.7399999974</v>
      </c>
      <c r="WP22" s="91">
        <f>'WP 2-1-4 Plant Details'!I22-'WP 2-2-1 Accum Res'!I22</f>
        <v>4359455.259999997</v>
      </c>
      <c r="WQ22" s="91">
        <f>'WP 2-1-4 Plant Details'!J22-'WP 2-2-1 Accum Res'!J22</f>
        <v>4334146.7799999965</v>
      </c>
      <c r="WR22" s="91">
        <f>'WP 2-1-4 Plant Details'!K22-'WP 2-2-1 Accum Res'!K22</f>
        <v>4308838.2999999961</v>
      </c>
      <c r="WS22" s="91">
        <f>'WP 2-1-4 Plant Details'!L22-'WP 2-2-1 Accum Res'!L22</f>
        <v>4283529.8199999956</v>
      </c>
      <c r="WT22" s="91">
        <f>'WP 2-1-4 Plant Details'!M22-'WP 2-2-1 Accum Res'!M22</f>
        <v>4258221.3399999952</v>
      </c>
      <c r="WU22" s="91">
        <f>'WP 2-1-4 Plant Details'!N22-'WP 2-2-1 Accum Res'!N22</f>
        <v>4232912.8599999947</v>
      </c>
      <c r="WV22" s="91">
        <f>'WP 2-1-4 Plant Details'!O22-'WP 2-2-1 Accum Res'!O22</f>
        <v>4207604.3799999943</v>
      </c>
      <c r="WW22" s="91">
        <f>'WP 2-1-4 Plant Details'!P22-'WP 2-2-1 Accum Res'!P22</f>
        <v>4182295.8999999939</v>
      </c>
      <c r="WX22" s="91">
        <f>'WP 2-1-4 Plant Details'!Q22-'WP 2-2-1 Accum Res'!Q22</f>
        <v>4156987.4199999934</v>
      </c>
      <c r="WY22" s="91">
        <f>'WP 2-1-4 Plant Details'!R22-'WP 2-2-1 Accum Res'!R22</f>
        <v>4131678.939999993</v>
      </c>
      <c r="WZ22" s="91">
        <f>'WP 2-1-4 Plant Details'!S22-'WP 2-2-1 Accum Res'!S22</f>
        <v>4166387.9599999925</v>
      </c>
      <c r="XA22" s="91">
        <f>'WP 2-1-4 Plant Details'!T22-'WP 2-2-1 Accum Res'!T22</f>
        <v>4148815.2599999914</v>
      </c>
      <c r="XB22" s="91">
        <f>'WP 2-1-4 Plant Details'!U22-'WP 2-2-1 Accum Res'!U22</f>
        <v>4123360.0199999912</v>
      </c>
      <c r="XC22" s="91">
        <f>'WP 2-1-4 Plant Details'!V22-'WP 2-2-1 Accum Res'!V22</f>
        <v>4097886.0199999912</v>
      </c>
      <c r="XD22" s="91">
        <f>'WP 2-1-4 Plant Details'!W22-'WP 2-2-1 Accum Res'!W22</f>
        <v>4072412.0199999912</v>
      </c>
      <c r="XE22" s="91">
        <f>'WP 2-1-4 Plant Details'!X22-'WP 2-2-1 Accum Res'!X22</f>
        <v>4046938.0199999912</v>
      </c>
      <c r="XF22" s="91">
        <f>'WP 2-1-4 Plant Details'!Y22-'WP 2-2-1 Accum Res'!Y22</f>
        <v>4021464.0199999912</v>
      </c>
      <c r="XG22" s="91">
        <f>'WP 2-1-4 Plant Details'!Z22-'WP 2-2-1 Accum Res'!Z22</f>
        <v>3995990.0199999912</v>
      </c>
      <c r="XH22" s="91">
        <f>'WP 2-1-4 Plant Details'!AA22-'WP 2-2-1 Accum Res'!AA22</f>
        <v>3970516.0199999912</v>
      </c>
      <c r="XI22" s="91">
        <f>'WP 2-1-4 Plant Details'!AB22-'WP 2-2-1 Accum Res'!AB22</f>
        <v>3945042.0199999912</v>
      </c>
      <c r="XJ22" s="91">
        <f>'WP 2-1-4 Plant Details'!AC22-'WP 2-2-1 Accum Res'!AC22</f>
        <v>3919568.0199999912</v>
      </c>
      <c r="XK22" s="91">
        <f>'WP 2-1-4 Plant Details'!AD22-'WP 2-2-1 Accum Res'!AD22</f>
        <v>3894094.0199999912</v>
      </c>
      <c r="XL22" s="91">
        <f>'WP 2-1-4 Plant Details'!AE22-'WP 2-2-1 Accum Res'!AE22</f>
        <v>3868620.0199999912</v>
      </c>
      <c r="XM22" s="91">
        <f>'WP 2-1-4 Plant Details'!AF22-'WP 2-2-1 Accum Res'!AF22</f>
        <v>3843135.9199999915</v>
      </c>
      <c r="XN22" s="91">
        <f>'WP 2-1-4 Plant Details'!AG22-'WP 2-2-1 Accum Res'!AG22</f>
        <v>3817651.8199999919</v>
      </c>
      <c r="XO22" s="91">
        <f>'WP 2-1-4 Plant Details'!AH22-'WP 2-2-1 Accum Res'!AH22</f>
        <v>3792167.7199999923</v>
      </c>
      <c r="XP22" s="91">
        <f>'WP 2-1-4 Plant Details'!AI22-'WP 2-2-1 Accum Res'!AI22</f>
        <v>3766683.6199999927</v>
      </c>
      <c r="XQ22" s="91">
        <f>'WP 2-1-4 Plant Details'!AJ22-'WP 2-2-1 Accum Res'!AJ22</f>
        <v>3741199.519999993</v>
      </c>
      <c r="XR22" s="91">
        <f>'WP 2-1-4 Plant Details'!AK22-'WP 2-2-1 Accum Res'!AK22</f>
        <v>3729638.9599999925</v>
      </c>
      <c r="XS22" s="91">
        <f>'WP 2-1-4 Plant Details'!AL22-'WP 2-2-1 Accum Res'!AL22</f>
        <v>3704124.3599999929</v>
      </c>
      <c r="XT22" s="91">
        <f>'WP 2-1-4 Plant Details'!AM22-'WP 2-2-1 Accum Res'!AM22</f>
        <v>3678609.7599999933</v>
      </c>
      <c r="XU22" s="91">
        <f>'WP 2-1-4 Plant Details'!AN22-'WP 2-2-1 Accum Res'!AN22</f>
        <v>3653836.1499999929</v>
      </c>
      <c r="XV22" s="91">
        <f>'WP 2-1-4 Plant Details'!AO22-'WP 2-2-1 Accum Res'!AO22</f>
        <v>3629062.5399999926</v>
      </c>
      <c r="XW22" s="91">
        <f>'WP 2-1-4 Plant Details'!AP22-'WP 2-2-1 Accum Res'!AP22</f>
        <v>3604288.9299999923</v>
      </c>
      <c r="XX22" s="91">
        <f>'WP 2-1-4 Plant Details'!AQ22-'WP 2-2-1 Accum Res'!AQ22</f>
        <v>3823165.6099999929</v>
      </c>
      <c r="XY22" s="91">
        <f>'WP 2-1-4 Plant Details'!AR22-'WP 2-2-1 Accum Res'!AR22</f>
        <v>3797508.9599999925</v>
      </c>
      <c r="XZ22" s="91">
        <f>'WP 2-1-4 Plant Details'!AS22-'WP 2-2-1 Accum Res'!AS22</f>
        <v>3771852.3099999921</v>
      </c>
      <c r="YA22" s="91">
        <f>'WP 2-1-4 Plant Details'!AT22-'WP 2-2-1 Accum Res'!AT22</f>
        <v>3746195.6599999918</v>
      </c>
      <c r="YB22" s="91">
        <f>'WP 2-1-4 Plant Details'!AU22-'WP 2-2-1 Accum Res'!AU22</f>
        <v>3977157.4599999925</v>
      </c>
      <c r="YC22" s="91">
        <f>'WP 2-1-4 Plant Details'!AV22-'WP 2-2-1 Accum Res'!AV22</f>
        <v>3977157.4599999925</v>
      </c>
      <c r="YD22" s="91">
        <f>'WP 2-1-4 Plant Details'!AW22-'WP 2-2-1 Accum Res'!AW22</f>
        <v>4055322.8899999922</v>
      </c>
      <c r="YE22" s="91">
        <f>'WP 2-1-4 Plant Details'!AX22-'WP 2-2-1 Accum Res'!AX22</f>
        <v>4055322.8899999922</v>
      </c>
      <c r="YF22" s="91">
        <f>'WP 2-1-4 Plant Details'!AY22-'WP 2-2-1 Accum Res'!AY22</f>
        <v>4055322.8899999922</v>
      </c>
      <c r="YG22" s="91">
        <f>'WP 2-1-4 Plant Details'!AZ22-'WP 2-2-1 Accum Res'!AZ22</f>
        <v>4055322.8899999922</v>
      </c>
      <c r="YH22" s="91">
        <f>'WP 2-1-4 Plant Details'!BA22-'WP 2-2-1 Accum Res'!BA22</f>
        <v>4042576.8899999922</v>
      </c>
      <c r="YI22" s="91">
        <f>'WP 2-1-4 Plant Details'!BB22-'WP 2-2-1 Accum Res'!BB22</f>
        <v>4042576.8899999922</v>
      </c>
      <c r="YJ22" s="91">
        <f>'WP 2-1-4 Plant Details'!BC22-'WP 2-2-1 Accum Res'!BC22</f>
        <v>4564420.2799999928</v>
      </c>
      <c r="YK22" s="91">
        <f>'WP 2-1-4 Plant Details'!BD22-'WP 2-2-1 Accum Res'!BD22</f>
        <v>4550276.729999993</v>
      </c>
      <c r="YL22" s="91">
        <f>'WP 2-1-4 Plant Details'!BE22-'WP 2-2-1 Accum Res'!BE22</f>
        <v>4541638.0499999924</v>
      </c>
      <c r="YM22" s="91">
        <f>'WP 2-1-4 Plant Details'!BF22-'WP 2-2-1 Accum Res'!BF22</f>
        <v>5101375.0299999928</v>
      </c>
      <c r="YN22" s="91">
        <f>'WP 2-1-4 Plant Details'!BG22-'WP 2-2-1 Accum Res'!BG22</f>
        <v>5461903.8699999936</v>
      </c>
      <c r="YO22" s="91">
        <f>'WP 2-1-4 Plant Details'!BH22-'WP 2-2-1 Accum Res'!BH22</f>
        <v>5493895.7199999932</v>
      </c>
      <c r="YP22" s="91">
        <f>'WP 2-1-4 Plant Details'!BI22-'WP 2-2-1 Accum Res'!BI22</f>
        <v>6331406.9099999936</v>
      </c>
      <c r="YQ22" s="91">
        <f>'WP 2-1-4 Plant Details'!BJ22-'WP 2-2-1 Accum Res'!BJ22</f>
        <v>6315936.9999999935</v>
      </c>
      <c r="YR22" s="91">
        <f>'WP 2-1-4 Plant Details'!BK22-'WP 2-2-1 Accum Res'!BK22</f>
        <v>6300476.1299999943</v>
      </c>
      <c r="YS22" s="91">
        <f>'WP 2-1-4 Plant Details'!BL22-'WP 2-2-1 Accum Res'!BL22</f>
        <v>6285006.1899999948</v>
      </c>
      <c r="YT22" s="91">
        <f>'WP 2-1-4 Plant Details'!BM22-'WP 2-2-1 Accum Res'!BM22</f>
        <v>6362049.7699999949</v>
      </c>
      <c r="YU22" s="91">
        <f>'WP 2-1-4 Plant Details'!BN22-'WP 2-2-1 Accum Res'!BN22</f>
        <v>6346599.2899999954</v>
      </c>
      <c r="YV22" s="91">
        <f>'WP 2-1-4 Plant Details'!BO22-'WP 2-2-1 Accum Res'!BO22</f>
        <v>6324216.9899999946</v>
      </c>
      <c r="YW22" s="91">
        <f>'WP 2-1-4 Plant Details'!BP22-'WP 2-2-1 Accum Res'!BP22</f>
        <v>6311581.6099999947</v>
      </c>
      <c r="YX22" s="91">
        <f>'WP 2-1-4 Plant Details'!BQ22-'WP 2-2-1 Accum Res'!BQ22</f>
        <v>6295657.5799999945</v>
      </c>
      <c r="YY22" s="91">
        <f>'WP 2-1-4 Plant Details'!BR22-'WP 2-2-1 Accum Res'!BR22</f>
        <v>6279733.5499999942</v>
      </c>
      <c r="YZ22" s="91">
        <f>'WP 2-1-4 Plant Details'!BS22-'WP 2-2-1 Accum Res'!BS22</f>
        <v>6263809.519999994</v>
      </c>
      <c r="ZA22" s="91">
        <f>'WP 2-1-4 Plant Details'!BT22-'WP 2-2-1 Accum Res'!BT22</f>
        <v>9413823.4799999967</v>
      </c>
      <c r="ZB22" s="91">
        <f>'WP 2-1-4 Plant Details'!BU22-'WP 2-2-1 Accum Res'!BU22</f>
        <v>9955649.179999996</v>
      </c>
      <c r="ZC22" s="91">
        <f>'WP 2-1-4 Plant Details'!BV22-'WP 2-2-1 Accum Res'!BV22</f>
        <v>9978102.0199999958</v>
      </c>
      <c r="ZD22" s="91">
        <f>'WP 2-1-4 Plant Details'!BW22-'WP 2-2-1 Accum Res'!BW22</f>
        <v>10187256.349999996</v>
      </c>
      <c r="ZE22" s="91">
        <f>'WP 2-1-4 Plant Details'!BX22-'WP 2-2-1 Accum Res'!BX22</f>
        <v>10190246.989999995</v>
      </c>
      <c r="ZF22" s="91">
        <f>'WP 2-1-4 Plant Details'!BY22-'WP 2-2-1 Accum Res'!BY22</f>
        <v>22639971.709999993</v>
      </c>
      <c r="ZG22" s="91">
        <f>'WP 2-1-4 Plant Details'!BZ22-'WP 2-2-1 Accum Res'!BZ22</f>
        <v>22665134.549999993</v>
      </c>
      <c r="ZH22" s="91">
        <f>'WP 2-1-4 Plant Details'!CA22-'WP 2-2-1 Accum Res'!CA22</f>
        <v>22786852.699999992</v>
      </c>
      <c r="ZI22" s="91">
        <f>'WP 2-1-4 Plant Details'!CB22-'WP 2-2-1 Accum Res'!CB22</f>
        <v>22786293.389999989</v>
      </c>
      <c r="ZJ22" s="91">
        <f>'WP 2-1-4 Plant Details'!CC22-'WP 2-2-1 Accum Res'!CC22</f>
        <v>22782398.109999992</v>
      </c>
      <c r="ZK22" s="91">
        <f>'WP 2-1-4 Plant Details'!CD22-'WP 2-2-1 Accum Res'!CD22</f>
        <v>22747353.519999992</v>
      </c>
      <c r="ZL22" s="91">
        <f>'WP 2-1-4 Plant Details'!CE22-'WP 2-2-1 Accum Res'!CE22</f>
        <v>22709907.859999992</v>
      </c>
      <c r="ZM22" s="91">
        <f>'WP 2-1-4 Plant Details'!CF22-'WP 2-2-1 Accum Res'!CF22</f>
        <v>22731674.389999993</v>
      </c>
      <c r="ZN22" s="91">
        <f>'WP 2-1-4 Plant Details'!CG22-'WP 2-2-1 Accum Res'!CG22</f>
        <v>22694147.34999999</v>
      </c>
      <c r="ZO22" s="91">
        <f>'WP 2-1-4 Plant Details'!CH22-'WP 2-2-1 Accum Res'!CH22</f>
        <v>22656620.309999991</v>
      </c>
      <c r="ZP22" s="91">
        <f>'WP 2-1-4 Plant Details'!CI22-'WP 2-2-1 Accum Res'!CI22</f>
        <v>22625372.459999993</v>
      </c>
      <c r="ZQ22" s="91">
        <f>'WP 2-1-4 Plant Details'!CJ22-'WP 2-2-1 Accum Res'!CJ22</f>
        <v>22587835.609999992</v>
      </c>
      <c r="ZR22" s="91">
        <f>'WP 2-1-4 Plant Details'!CK22-'WP 2-2-1 Accum Res'!CK22</f>
        <v>22550298.75999999</v>
      </c>
      <c r="ZS22" s="91">
        <f>'WP 2-1-4 Plant Details'!CL22-'WP 2-2-1 Accum Res'!CL22</f>
        <v>22512761.909999993</v>
      </c>
      <c r="ZT22" s="91">
        <f>'WP 2-1-4 Plant Details'!CM22-'WP 2-2-1 Accum Res'!CM22</f>
        <v>22475225.059999995</v>
      </c>
      <c r="ZU22" s="91">
        <f>'WP 2-1-4 Plant Details'!CN22-'WP 2-2-1 Accum Res'!CN22</f>
        <v>23330237.029999994</v>
      </c>
      <c r="ZV22" s="91">
        <f>'WP 2-1-4 Plant Details'!CO22-'WP 2-2-1 Accum Res'!CO22</f>
        <v>23567676.049999993</v>
      </c>
      <c r="ZW22" s="91">
        <f>'WP 2-1-4 Plant Details'!CP22-'WP 2-2-1 Accum Res'!CP22</f>
        <v>23529464.209999993</v>
      </c>
      <c r="ZX22" s="91">
        <f ca="1">'WP 2-1-4 Plant Details'!CQ22-'WP 2-2-1 Accum Res'!CQ22</f>
        <v>23491252.369999994</v>
      </c>
      <c r="ZY22" s="91">
        <f ca="1">'WP 2-1-4 Plant Details'!CR22-'WP 2-2-1 Accum Res'!CR22</f>
        <v>23453040.529999994</v>
      </c>
      <c r="ZZ22" s="91">
        <f ca="1">'WP 2-1-4 Plant Details'!CS22-'WP 2-2-1 Accum Res'!CS22</f>
        <v>23414828.689999994</v>
      </c>
      <c r="AAA22" s="91">
        <f ca="1">'WP 2-1-4 Plant Details'!CT22-'WP 2-2-1 Accum Res'!CT22</f>
        <v>23376616.849999994</v>
      </c>
      <c r="AAB22" s="91">
        <f ca="1">'WP 2-1-4 Plant Details'!CU22-'WP 2-2-1 Accum Res'!CU22</f>
        <v>23338405.009999994</v>
      </c>
      <c r="AAC22" s="91">
        <f ca="1">'WP 2-1-4 Plant Details'!CV22-'WP 2-2-1 Accum Res'!CV22</f>
        <v>23300193.169999994</v>
      </c>
      <c r="AAD22" s="91">
        <f ca="1">'WP 2-1-4 Plant Details'!CW22-'WP 2-2-1 Accum Res'!CW22</f>
        <v>23282775.339999996</v>
      </c>
      <c r="AAE22" s="91">
        <f ca="1">'WP 2-1-4 Plant Details'!CX22-'WP 2-2-1 Accum Res'!CX22</f>
        <v>23244509.289999995</v>
      </c>
      <c r="AAF22" s="91">
        <f ca="1">'WP 2-1-4 Plant Details'!CY22-'WP 2-2-1 Accum Res'!CY22</f>
        <v>23206243.239999995</v>
      </c>
      <c r="AAG22" s="91">
        <f ca="1">'WP 2-1-4 Plant Details'!CZ22-'WP 2-2-1 Accum Res'!CZ22</f>
        <v>23167260.939999994</v>
      </c>
      <c r="AAH22" s="91">
        <f ca="1">'WP 2-1-4 Plant Details'!DA22-'WP 2-2-1 Accum Res'!DA22</f>
        <v>23128278.639999993</v>
      </c>
      <c r="AAI22" s="91">
        <f ca="1">'WP 2-1-4 Plant Details'!DB22-'WP 2-2-1 Accum Res'!DB22</f>
        <v>23089296.339999996</v>
      </c>
      <c r="AAJ22" s="91">
        <f ca="1">'WP 2-1-4 Plant Details'!DC22-'WP 2-2-1 Accum Res'!DC22</f>
        <v>24001412.229999997</v>
      </c>
      <c r="AAK22" s="91">
        <f ca="1">'WP 2-1-4 Plant Details'!DD22-'WP 2-2-1 Accum Res'!DD22</f>
        <v>23961604.609999996</v>
      </c>
      <c r="AAL22" s="91">
        <f ca="1">'WP 2-1-4 Plant Details'!DE22-'WP 2-2-1 Accum Res'!DE22</f>
        <v>23921796.989999995</v>
      </c>
      <c r="AAM22" s="91">
        <f ca="1">'WP 2-1-4 Plant Details'!DF22-'WP 2-2-1 Accum Res'!DF22</f>
        <v>24682425.109999996</v>
      </c>
      <c r="AAN22" s="91">
        <f ca="1">'WP 2-1-4 Plant Details'!DG22-'WP 2-2-1 Accum Res'!DG22</f>
        <v>24641203.513841096</v>
      </c>
      <c r="AAO22" s="91">
        <f ca="1">'WP 2-1-4 Plant Details'!DH22-'WP 2-2-1 Accum Res'!DH22</f>
        <v>24599981.917682193</v>
      </c>
      <c r="AAP22" s="91">
        <f ca="1">'WP 2-1-4 Plant Details'!DI22-'WP 2-2-1 Accum Res'!DI22</f>
        <v>24558760.321523294</v>
      </c>
      <c r="AAQ22" s="91">
        <f ca="1">'WP 2-1-4 Plant Details'!DJ22-'WP 2-2-1 Accum Res'!DJ22</f>
        <v>24517538.725364391</v>
      </c>
      <c r="AAR22" s="91">
        <f ca="1">'WP 2-1-4 Plant Details'!DK22-'WP 2-2-1 Accum Res'!DK22</f>
        <v>24476317.129205491</v>
      </c>
      <c r="AAS22" s="91">
        <f ca="1">'WP 2-1-4 Plant Details'!DL22-'WP 2-2-1 Accum Res'!DL22</f>
        <v>24435095.533046588</v>
      </c>
      <c r="AAT22" s="91">
        <f ca="1">'WP 2-1-4 Plant Details'!DM22-'WP 2-2-1 Accum Res'!DM22</f>
        <v>24393873.936887689</v>
      </c>
      <c r="AAU22" s="91">
        <f ca="1">'WP 2-1-4 Plant Details'!DN22-'WP 2-2-1 Accum Res'!DN22</f>
        <v>24352652.340728786</v>
      </c>
      <c r="AAV22" s="91">
        <f ca="1">'WP 2-1-4 Plant Details'!DO22-'WP 2-2-1 Accum Res'!DO22</f>
        <v>24311430.744569886</v>
      </c>
      <c r="AAW22" s="91">
        <f ca="1">'WP 2-1-4 Plant Details'!DP22-'WP 2-2-1 Accum Res'!DP22</f>
        <v>24270209.148410983</v>
      </c>
      <c r="AAX22" s="91">
        <f ca="1">'WP 2-1-4 Plant Details'!DQ22-'WP 2-2-1 Accum Res'!DQ22</f>
        <v>24228987.552252084</v>
      </c>
      <c r="AAY22" s="91">
        <f ca="1">'WP 2-1-4 Plant Details'!DR22-'WP 2-2-1 Accum Res'!DR22</f>
        <v>24187765.956093181</v>
      </c>
      <c r="AAZ22" s="91">
        <f ca="1">'WP 2-1-4 Plant Details'!DS22-'WP 2-2-1 Accum Res'!DS22</f>
        <v>24146544.359934282</v>
      </c>
      <c r="ABA22" s="91">
        <f ca="1">'WP 2-1-4 Plant Details'!DT22-'WP 2-2-1 Accum Res'!DT22</f>
        <v>24105322.763775378</v>
      </c>
      <c r="ABB22" s="91">
        <f ca="1">'WP 2-1-4 Plant Details'!DU22-'WP 2-2-1 Accum Res'!DU22</f>
        <v>24064101.167616479</v>
      </c>
      <c r="ABC22" s="91">
        <f ca="1">'WP 2-1-4 Plant Details'!DV22-'WP 2-2-1 Accum Res'!DV22</f>
        <v>24022879.571457576</v>
      </c>
      <c r="ABD22" s="91">
        <f ca="1">'WP 2-1-4 Plant Details'!DW22-'WP 2-2-1 Accum Res'!DW22</f>
        <v>23981657.975298677</v>
      </c>
      <c r="ABE22" s="91">
        <f ca="1">'WP 2-1-4 Plant Details'!DX22-'WP 2-2-1 Accum Res'!DX22</f>
        <v>23940436.379139774</v>
      </c>
      <c r="ABF22" s="91">
        <f ca="1">'WP 2-1-4 Plant Details'!DY22-'WP 2-2-1 Accum Res'!DY22</f>
        <v>23899214.782980874</v>
      </c>
      <c r="ABG22" s="91">
        <f ca="1">'WP 2-1-4 Plant Details'!DZ22-'WP 2-2-1 Accum Res'!DZ22</f>
        <v>23857993.186821971</v>
      </c>
      <c r="ABH22" s="91">
        <f ca="1">'WP 2-1-4 Plant Details'!EA22-'WP 2-2-1 Accum Res'!EA22</f>
        <v>23816771.590663072</v>
      </c>
      <c r="ABI22" s="91">
        <f ca="1">'WP 2-1-4 Plant Details'!EB22-'WP 2-2-1 Accum Res'!EB22</f>
        <v>23775549.994504169</v>
      </c>
      <c r="ABJ22" s="91">
        <f ca="1">'WP 2-1-4 Plant Details'!EC22-'WP 2-2-1 Accum Res'!EC22</f>
        <v>23734328.398345269</v>
      </c>
      <c r="ABK22" s="91">
        <f ca="1">'WP 2-1-4 Plant Details'!ED22-'WP 2-2-1 Accum Res'!ED22</f>
        <v>23693106.802186366</v>
      </c>
      <c r="ABL22" s="91">
        <f ca="1">'WP 2-1-4 Plant Details'!EE22-'WP 2-2-1 Accum Res'!EE22</f>
        <v>23651885.206027467</v>
      </c>
      <c r="ABM22" s="91">
        <f ca="1">'WP 2-1-4 Plant Details'!EF22-'WP 2-2-1 Accum Res'!EF22</f>
        <v>23610663.609868564</v>
      </c>
      <c r="ABN22" s="91">
        <f ca="1">'WP 2-1-4 Plant Details'!EG22-'WP 2-2-1 Accum Res'!EG22</f>
        <v>23569442.013709664</v>
      </c>
      <c r="ABO22" s="91">
        <f ca="1">'WP 2-1-4 Plant Details'!EH22-'WP 2-2-1 Accum Res'!EH22</f>
        <v>23528220.417550761</v>
      </c>
      <c r="ABP22" s="91">
        <f ca="1">'WP 2-1-4 Plant Details'!EI22-'WP 2-2-1 Accum Res'!EI22</f>
        <v>23486998.821391862</v>
      </c>
      <c r="ABQ22" s="91">
        <f ca="1">'WP 2-1-4 Plant Details'!EJ22-'WP 2-2-1 Accum Res'!EJ22</f>
        <v>23445777.225232959</v>
      </c>
      <c r="ABR22" s="91">
        <f ca="1">'WP 2-1-4 Plant Details'!EK22-'WP 2-2-1 Accum Res'!EK22</f>
        <v>23404555.629074059</v>
      </c>
      <c r="ABS22" s="91">
        <f ca="1">'WP 2-1-4 Plant Details'!EL22-'WP 2-2-1 Accum Res'!EL22</f>
        <v>23363334.032915156</v>
      </c>
      <c r="ABT22" s="91">
        <f ca="1">'WP 2-1-4 Plant Details'!EM22-'WP 2-2-1 Accum Res'!EM22</f>
        <v>23322112.436756253</v>
      </c>
      <c r="ABU22" s="91">
        <f ca="1">'WP 2-1-4 Plant Details'!EN22-'WP 2-2-1 Accum Res'!EN22</f>
        <v>23280890.840597354</v>
      </c>
      <c r="ABV22" s="91">
        <f ca="1">'WP 2-1-4 Plant Details'!EO22-'WP 2-2-1 Accum Res'!EO22</f>
        <v>23239669.244438455</v>
      </c>
      <c r="ABW22" s="91">
        <f ca="1">'WP 2-1-4 Plant Details'!EP22-'WP 2-2-1 Accum Res'!EP22</f>
        <v>23198447.648279551</v>
      </c>
      <c r="ABX22" s="91">
        <f ca="1">'WP 2-1-4 Plant Details'!EQ22-'WP 2-2-1 Accum Res'!EQ22</f>
        <v>23157226.052120648</v>
      </c>
      <c r="ABY22" s="91">
        <f ca="1">'WP 2-1-4 Plant Details'!ER22-'WP 2-2-1 Accum Res'!ER22</f>
        <v>23116004.455961749</v>
      </c>
      <c r="ABZ22" s="91">
        <f ca="1">'WP 2-1-4 Plant Details'!ES22-'WP 2-2-1 Accum Res'!ES22</f>
        <v>23074782.85980285</v>
      </c>
      <c r="ACA22" s="91">
        <f ca="1">'WP 2-1-4 Plant Details'!ET22-'WP 2-2-1 Accum Res'!ET22</f>
        <v>23033561.263643946</v>
      </c>
      <c r="ACB22" s="91">
        <f ca="1">'WP 2-1-4 Plant Details'!EU22-'WP 2-2-1 Accum Res'!EU22</f>
        <v>22992339.667485043</v>
      </c>
      <c r="ACC22" s="169">
        <f t="shared" ca="1" si="261"/>
        <v>24228988</v>
      </c>
      <c r="ACD22" s="169">
        <f t="shared" ca="1" si="230"/>
        <v>23734328</v>
      </c>
      <c r="ACE22" s="169">
        <f t="shared" ca="1" si="231"/>
        <v>23239669</v>
      </c>
    </row>
    <row r="23" spans="1:759">
      <c r="A23" s="160">
        <f t="shared" si="232"/>
        <v>15</v>
      </c>
      <c r="B23" s="160" t="s">
        <v>326</v>
      </c>
      <c r="C23" s="44" t="s">
        <v>327</v>
      </c>
      <c r="D23" s="91">
        <v>37749602.560000002</v>
      </c>
      <c r="E23" s="47">
        <f t="shared" si="56"/>
        <v>37749602.560000002</v>
      </c>
      <c r="F23" s="47">
        <f t="shared" si="57"/>
        <v>37749602.560000002</v>
      </c>
      <c r="G23" s="47">
        <f t="shared" si="58"/>
        <v>37749602.560000002</v>
      </c>
      <c r="H23" s="47">
        <f t="shared" si="59"/>
        <v>37749602.560000002</v>
      </c>
      <c r="I23" s="47">
        <f t="shared" si="60"/>
        <v>37720711.880000003</v>
      </c>
      <c r="J23" s="47">
        <f t="shared" si="61"/>
        <v>37720711.880000003</v>
      </c>
      <c r="K23" s="47">
        <f t="shared" si="62"/>
        <v>37720711.880000003</v>
      </c>
      <c r="L23" s="47">
        <f t="shared" si="63"/>
        <v>37720711.880000003</v>
      </c>
      <c r="M23" s="47">
        <f t="shared" si="64"/>
        <v>37720711.880000003</v>
      </c>
      <c r="N23" s="47">
        <f t="shared" si="65"/>
        <v>37189692.650000006</v>
      </c>
      <c r="O23" s="47">
        <f t="shared" si="66"/>
        <v>37189692.650000006</v>
      </c>
      <c r="P23" s="47">
        <f t="shared" si="67"/>
        <v>37189692.650000006</v>
      </c>
      <c r="Q23" s="91">
        <f t="shared" si="68"/>
        <v>37189692.650000006</v>
      </c>
      <c r="R23" s="91">
        <f t="shared" si="69"/>
        <v>37189692.650000006</v>
      </c>
      <c r="S23" s="91">
        <f t="shared" si="70"/>
        <v>37189692.650000006</v>
      </c>
      <c r="T23" s="91">
        <f t="shared" si="71"/>
        <v>37189692.650000006</v>
      </c>
      <c r="U23" s="91">
        <f t="shared" si="72"/>
        <v>37189692.650000006</v>
      </c>
      <c r="V23" s="91">
        <f t="shared" si="73"/>
        <v>37189692.650000006</v>
      </c>
      <c r="W23" s="91">
        <f t="shared" si="74"/>
        <v>37189692.650000006</v>
      </c>
      <c r="X23" s="91">
        <f t="shared" si="75"/>
        <v>37189692.650000006</v>
      </c>
      <c r="Y23" s="91">
        <f t="shared" si="76"/>
        <v>37189692.650000006</v>
      </c>
      <c r="Z23" s="91">
        <f t="shared" si="77"/>
        <v>37189692.650000006</v>
      </c>
      <c r="AA23" s="91">
        <f t="shared" si="78"/>
        <v>37189692.650000006</v>
      </c>
      <c r="AB23" s="91">
        <f t="shared" si="79"/>
        <v>37189692.650000006</v>
      </c>
      <c r="AC23" s="91">
        <f t="shared" si="80"/>
        <v>37189692.650000006</v>
      </c>
      <c r="AD23" s="91">
        <f t="shared" si="81"/>
        <v>37189692.650000006</v>
      </c>
      <c r="AE23" s="91">
        <f t="shared" si="82"/>
        <v>37189692.650000006</v>
      </c>
      <c r="AF23" s="91">
        <f t="shared" si="83"/>
        <v>37189692.650000006</v>
      </c>
      <c r="AG23" s="91">
        <f t="shared" si="84"/>
        <v>37189692.650000006</v>
      </c>
      <c r="AH23" s="91">
        <f t="shared" si="85"/>
        <v>37189692.650000006</v>
      </c>
      <c r="AI23" s="91">
        <f t="shared" si="86"/>
        <v>37189692.650000006</v>
      </c>
      <c r="AJ23" s="91">
        <f t="shared" si="87"/>
        <v>37189692.650000006</v>
      </c>
      <c r="AK23" s="91">
        <f t="shared" si="88"/>
        <v>37189692.650000006</v>
      </c>
      <c r="AL23" s="91">
        <f t="shared" si="176"/>
        <v>37189692.650000006</v>
      </c>
      <c r="AM23" s="91">
        <f t="shared" si="177"/>
        <v>37189692.650000006</v>
      </c>
      <c r="AN23" s="91">
        <f t="shared" si="178"/>
        <v>36794701.800000004</v>
      </c>
      <c r="AO23" s="91">
        <f t="shared" si="89"/>
        <v>36794701.800000004</v>
      </c>
      <c r="AP23" s="91">
        <f t="shared" si="90"/>
        <v>36794701.800000004</v>
      </c>
      <c r="AQ23" s="91">
        <f t="shared" si="91"/>
        <v>36794701.800000004</v>
      </c>
      <c r="AR23" s="91">
        <f t="shared" si="92"/>
        <v>36794701.800000004</v>
      </c>
      <c r="AS23" s="91">
        <f t="shared" si="93"/>
        <v>36794701.800000004</v>
      </c>
      <c r="AT23" s="91">
        <f t="shared" si="94"/>
        <v>36794701.800000004</v>
      </c>
      <c r="AU23" s="91">
        <f t="shared" si="95"/>
        <v>36794701.800000004</v>
      </c>
      <c r="AV23" s="91">
        <f t="shared" si="96"/>
        <v>36794701.800000004</v>
      </c>
      <c r="AW23" s="91">
        <f t="shared" si="97"/>
        <v>36794701.800000004</v>
      </c>
      <c r="AX23" s="91">
        <v>36794701.800000004</v>
      </c>
      <c r="AY23" s="91">
        <f t="shared" si="98"/>
        <v>36794701.800000004</v>
      </c>
      <c r="AZ23" s="91">
        <f t="shared" si="99"/>
        <v>36794701.800000004</v>
      </c>
      <c r="BA23" s="91">
        <f t="shared" si="100"/>
        <v>36755696.800000004</v>
      </c>
      <c r="BB23" s="91">
        <f t="shared" si="101"/>
        <v>36755696.800000004</v>
      </c>
      <c r="BC23" s="91">
        <f t="shared" si="233"/>
        <v>36755696.800000004</v>
      </c>
      <c r="BD23" s="91">
        <f t="shared" si="234"/>
        <v>36755696.800000004</v>
      </c>
      <c r="BE23" s="91">
        <f t="shared" si="235"/>
        <v>36755696.800000004</v>
      </c>
      <c r="BF23" s="91">
        <f t="shared" si="236"/>
        <v>36755696.800000004</v>
      </c>
      <c r="BG23" s="91">
        <f t="shared" si="237"/>
        <v>36755696.800000004</v>
      </c>
      <c r="BH23" s="91">
        <f t="shared" si="238"/>
        <v>36755696.800000004</v>
      </c>
      <c r="BI23" s="91">
        <f t="shared" si="239"/>
        <v>36755696.800000004</v>
      </c>
      <c r="BJ23" s="91">
        <f t="shared" si="240"/>
        <v>36755696.800000004</v>
      </c>
      <c r="BK23" s="91">
        <f t="shared" si="241"/>
        <v>36755696.800000004</v>
      </c>
      <c r="BL23" s="91">
        <f t="shared" si="242"/>
        <v>36755696.800000004</v>
      </c>
      <c r="BM23" s="91">
        <f t="shared" si="243"/>
        <v>36755696.800000004</v>
      </c>
      <c r="BN23" s="91">
        <f t="shared" si="244"/>
        <v>36755696.800000004</v>
      </c>
      <c r="BO23" s="91">
        <f t="shared" si="245"/>
        <v>36755696.800000004</v>
      </c>
      <c r="BP23" s="91">
        <f t="shared" si="246"/>
        <v>36755696.800000004</v>
      </c>
      <c r="BQ23" s="91">
        <f t="shared" si="247"/>
        <v>36755696.800000004</v>
      </c>
      <c r="BR23" s="91">
        <f t="shared" si="248"/>
        <v>36755696.800000004</v>
      </c>
      <c r="BS23" s="91">
        <f t="shared" si="249"/>
        <v>36755696.800000004</v>
      </c>
      <c r="BT23" s="91">
        <f t="shared" si="250"/>
        <v>36755696.800000004</v>
      </c>
      <c r="BU23" s="91">
        <f t="shared" si="251"/>
        <v>36755696.800000004</v>
      </c>
      <c r="BV23" s="91">
        <f t="shared" si="252"/>
        <v>36755696.800000004</v>
      </c>
      <c r="BW23" s="91">
        <f t="shared" si="253"/>
        <v>36755696.800000004</v>
      </c>
      <c r="BX23" s="91">
        <f t="shared" si="254"/>
        <v>36755696.800000004</v>
      </c>
      <c r="BY23" s="91">
        <f t="shared" si="255"/>
        <v>36755696.800000004</v>
      </c>
      <c r="BZ23" s="91">
        <f t="shared" si="256"/>
        <v>36755696.800000004</v>
      </c>
      <c r="CA23" s="91">
        <f t="shared" si="105"/>
        <v>36755696.800000004</v>
      </c>
      <c r="CB23" s="91">
        <f t="shared" si="106"/>
        <v>36755696.800000004</v>
      </c>
      <c r="CC23" s="91">
        <f t="shared" si="107"/>
        <v>36755696.800000004</v>
      </c>
      <c r="CD23" s="91">
        <f t="shared" si="108"/>
        <v>36752092.140000008</v>
      </c>
      <c r="CE23" s="91">
        <f t="shared" si="109"/>
        <v>36752092.140000008</v>
      </c>
      <c r="CF23" s="91">
        <f t="shared" si="110"/>
        <v>36752092.140000008</v>
      </c>
      <c r="CG23" s="91">
        <f t="shared" si="111"/>
        <v>36752092.140000008</v>
      </c>
      <c r="CH23" s="91">
        <f t="shared" si="112"/>
        <v>36752092.140000008</v>
      </c>
      <c r="CI23" s="91">
        <f t="shared" si="113"/>
        <v>36752092.140000008</v>
      </c>
      <c r="CJ23" s="91">
        <f t="shared" si="114"/>
        <v>36752092.140000008</v>
      </c>
      <c r="CK23" s="91">
        <f t="shared" si="115"/>
        <v>36752092.140000008</v>
      </c>
      <c r="CL23" s="91">
        <f t="shared" si="116"/>
        <v>36752092.140000008</v>
      </c>
      <c r="CM23" s="91">
        <f t="shared" si="117"/>
        <v>36752092.140000008</v>
      </c>
      <c r="CN23" s="91">
        <f t="shared" si="118"/>
        <v>36752092.140000008</v>
      </c>
      <c r="CO23" s="91">
        <f t="shared" si="119"/>
        <v>36752092.140000008</v>
      </c>
      <c r="CP23" s="91">
        <f t="shared" si="120"/>
        <v>36752092.140000008</v>
      </c>
      <c r="CQ23" s="91">
        <f t="shared" ca="1" si="121"/>
        <v>36752092.140000008</v>
      </c>
      <c r="CR23" s="91">
        <f t="shared" ca="1" si="122"/>
        <v>36752092.140000008</v>
      </c>
      <c r="CS23" s="91">
        <f t="shared" ca="1" si="123"/>
        <v>36752092.140000008</v>
      </c>
      <c r="CT23" s="91">
        <f t="shared" ca="1" si="124"/>
        <v>36752092.140000008</v>
      </c>
      <c r="CU23" s="91">
        <f t="shared" ca="1" si="125"/>
        <v>36752092.140000008</v>
      </c>
      <c r="CV23" s="91">
        <f t="shared" ca="1" si="126"/>
        <v>36752092.140000008</v>
      </c>
      <c r="CW23" s="91">
        <f t="shared" ca="1" si="127"/>
        <v>36752092.140000008</v>
      </c>
      <c r="CX23" s="91">
        <f t="shared" ca="1" si="128"/>
        <v>36752092.140000008</v>
      </c>
      <c r="CY23" s="91">
        <f t="shared" ca="1" si="129"/>
        <v>36752092.140000008</v>
      </c>
      <c r="CZ23" s="91">
        <f t="shared" ca="1" si="130"/>
        <v>36703299.300000004</v>
      </c>
      <c r="DA23" s="91">
        <f t="shared" ca="1" si="131"/>
        <v>36703299.300000004</v>
      </c>
      <c r="DB23" s="91">
        <f t="shared" ca="1" si="132"/>
        <v>36703299.300000004</v>
      </c>
      <c r="DC23" s="91">
        <f t="shared" ca="1" si="133"/>
        <v>36703299.300000004</v>
      </c>
      <c r="DD23" s="91">
        <f t="shared" ca="1" si="134"/>
        <v>36703299.300000004</v>
      </c>
      <c r="DE23" s="91">
        <f t="shared" ca="1" si="179"/>
        <v>36703299.300000004</v>
      </c>
      <c r="DF23" s="91">
        <f t="shared" ca="1" si="180"/>
        <v>36703299.300000004</v>
      </c>
      <c r="DG23" s="91">
        <f t="shared" ca="1" si="181"/>
        <v>37048982.216965504</v>
      </c>
      <c r="DH23" s="91">
        <f t="shared" ca="1" si="182"/>
        <v>73500340.594324693</v>
      </c>
      <c r="DI23" s="91">
        <f t="shared" ca="1" si="183"/>
        <v>73828746.881303906</v>
      </c>
      <c r="DJ23" s="91">
        <f t="shared" ca="1" si="184"/>
        <v>74161891.475524083</v>
      </c>
      <c r="DK23" s="91">
        <f t="shared" ca="1" si="185"/>
        <v>74494047.454695225</v>
      </c>
      <c r="DL23" s="91">
        <f t="shared" ca="1" si="186"/>
        <v>74491051.358583167</v>
      </c>
      <c r="DM23" s="91">
        <f t="shared" ca="1" si="187"/>
        <v>74488055.26247111</v>
      </c>
      <c r="DN23" s="91">
        <f t="shared" ca="1" si="188"/>
        <v>74485059.166359052</v>
      </c>
      <c r="DO23" s="91">
        <f t="shared" ca="1" si="189"/>
        <v>74482063.070246994</v>
      </c>
      <c r="DP23" s="91">
        <f t="shared" ca="1" si="190"/>
        <v>74479066.974134937</v>
      </c>
      <c r="DQ23" s="91">
        <f t="shared" ca="1" si="191"/>
        <v>74476070.878022879</v>
      </c>
      <c r="DR23" s="91">
        <f t="shared" ca="1" si="192"/>
        <v>74473074.781910822</v>
      </c>
      <c r="DS23" s="91">
        <f t="shared" ca="1" si="193"/>
        <v>74470078.685798764</v>
      </c>
      <c r="DT23" s="91">
        <f t="shared" ca="1" si="194"/>
        <v>74467082.589686707</v>
      </c>
      <c r="DU23" s="91">
        <f t="shared" ca="1" si="195"/>
        <v>74464086.493574649</v>
      </c>
      <c r="DV23" s="91">
        <f t="shared" ca="1" si="196"/>
        <v>74461090.397462592</v>
      </c>
      <c r="DW23" s="91">
        <f t="shared" ca="1" si="197"/>
        <v>74458094.301350534</v>
      </c>
      <c r="DX23" s="91">
        <f t="shared" ca="1" si="198"/>
        <v>74455098.205238476</v>
      </c>
      <c r="DY23" s="91">
        <f t="shared" ca="1" si="199"/>
        <v>74452102.109126419</v>
      </c>
      <c r="DZ23" s="91">
        <f t="shared" ca="1" si="200"/>
        <v>74449106.013014361</v>
      </c>
      <c r="EA23" s="91">
        <f t="shared" ca="1" si="201"/>
        <v>74446109.916902304</v>
      </c>
      <c r="EB23" s="91">
        <f t="shared" ca="1" si="202"/>
        <v>74443113.820790246</v>
      </c>
      <c r="EC23" s="91">
        <f t="shared" ca="1" si="203"/>
        <v>74440117.724678189</v>
      </c>
      <c r="ED23" s="91">
        <f t="shared" ca="1" si="204"/>
        <v>74437121.628566131</v>
      </c>
      <c r="EE23" s="91">
        <f t="shared" ca="1" si="205"/>
        <v>74434125.532454073</v>
      </c>
      <c r="EF23" s="91">
        <f t="shared" ca="1" si="206"/>
        <v>74431129.436342016</v>
      </c>
      <c r="EG23" s="91">
        <f t="shared" ca="1" si="207"/>
        <v>74428133.340229958</v>
      </c>
      <c r="EH23" s="91">
        <f t="shared" ca="1" si="208"/>
        <v>74425137.244117901</v>
      </c>
      <c r="EI23" s="91">
        <f t="shared" ca="1" si="209"/>
        <v>74422141.148005843</v>
      </c>
      <c r="EJ23" s="91">
        <f t="shared" ca="1" si="210"/>
        <v>74419145.051893786</v>
      </c>
      <c r="EK23" s="91">
        <f t="shared" ca="1" si="211"/>
        <v>74416148.955781728</v>
      </c>
      <c r="EL23" s="91">
        <f t="shared" ca="1" si="212"/>
        <v>74413152.85966967</v>
      </c>
      <c r="EM23" s="91">
        <f t="shared" ca="1" si="213"/>
        <v>74410156.763557613</v>
      </c>
      <c r="EN23" s="91">
        <f t="shared" ca="1" si="214"/>
        <v>74407160.667445555</v>
      </c>
      <c r="EO23" s="91">
        <f t="shared" ca="1" si="215"/>
        <v>74404164.571333498</v>
      </c>
      <c r="EP23" s="91">
        <f t="shared" ca="1" si="216"/>
        <v>74401168.47522144</v>
      </c>
      <c r="EQ23" s="91">
        <f t="shared" ca="1" si="217"/>
        <v>74398172.379109383</v>
      </c>
      <c r="ER23" s="91">
        <f t="shared" ca="1" si="218"/>
        <v>74395176.282997325</v>
      </c>
      <c r="ES23" s="91">
        <f t="shared" ca="1" si="219"/>
        <v>74392180.186885267</v>
      </c>
      <c r="ET23" s="91">
        <f t="shared" ca="1" si="220"/>
        <v>74389184.09077321</v>
      </c>
      <c r="EU23" s="91">
        <f t="shared" ca="1" si="221"/>
        <v>74386187.994661152</v>
      </c>
      <c r="EV23" s="169">
        <f t="shared" ca="1" si="257"/>
        <v>74476071</v>
      </c>
      <c r="EW23" s="169">
        <f t="shared" ca="1" si="222"/>
        <v>74440118</v>
      </c>
      <c r="EX23" s="169">
        <f t="shared" ca="1" si="223"/>
        <v>74404165</v>
      </c>
      <c r="EY23" s="91"/>
      <c r="EZ23" s="91">
        <v>0</v>
      </c>
      <c r="FA23" s="91">
        <v>0</v>
      </c>
      <c r="FB23" s="91">
        <v>0</v>
      </c>
      <c r="FC23" s="91">
        <v>0</v>
      </c>
      <c r="FD23" s="91">
        <v>0</v>
      </c>
      <c r="FE23" s="91">
        <v>0</v>
      </c>
      <c r="FF23" s="91">
        <v>0</v>
      </c>
      <c r="FG23" s="91">
        <v>0</v>
      </c>
      <c r="FH23" s="91">
        <v>0</v>
      </c>
      <c r="FI23" s="91">
        <v>0</v>
      </c>
      <c r="FJ23" s="91">
        <v>0</v>
      </c>
      <c r="FK23" s="91">
        <v>0</v>
      </c>
      <c r="FL23" s="91">
        <v>0</v>
      </c>
      <c r="FM23" s="91">
        <v>0</v>
      </c>
      <c r="FN23" s="91">
        <v>0</v>
      </c>
      <c r="FO23" s="91">
        <v>0</v>
      </c>
      <c r="FP23" s="91">
        <v>0</v>
      </c>
      <c r="FQ23" s="91">
        <v>0</v>
      </c>
      <c r="FR23" s="91">
        <v>0</v>
      </c>
      <c r="FS23" s="91">
        <v>0</v>
      </c>
      <c r="FT23" s="91">
        <v>0</v>
      </c>
      <c r="FU23" s="91">
        <v>0</v>
      </c>
      <c r="FV23" s="91">
        <v>0</v>
      </c>
      <c r="FW23" s="91">
        <v>0</v>
      </c>
      <c r="FX23" s="91">
        <v>0</v>
      </c>
      <c r="FY23" s="91">
        <v>0</v>
      </c>
      <c r="FZ23" s="91">
        <v>0</v>
      </c>
      <c r="GA23" s="91">
        <v>0</v>
      </c>
      <c r="GB23" s="91">
        <v>0</v>
      </c>
      <c r="GC23" s="91">
        <v>0</v>
      </c>
      <c r="GD23" s="91">
        <v>0</v>
      </c>
      <c r="GE23" s="91">
        <v>0</v>
      </c>
      <c r="GF23" s="91">
        <v>0</v>
      </c>
      <c r="GG23" s="91">
        <v>0</v>
      </c>
      <c r="GH23" s="91">
        <v>0</v>
      </c>
      <c r="GI23" s="91">
        <v>0</v>
      </c>
      <c r="GJ23" s="91">
        <v>0</v>
      </c>
      <c r="GK23" s="91">
        <v>0</v>
      </c>
      <c r="GL23" s="91">
        <v>0</v>
      </c>
      <c r="GM23" s="91"/>
      <c r="GN23" s="91"/>
      <c r="GO23" s="91"/>
      <c r="GP23" s="91"/>
      <c r="GQ23" s="91"/>
      <c r="GR23" s="91"/>
      <c r="GS23" s="91"/>
      <c r="GT23" s="91"/>
      <c r="GU23" s="91"/>
      <c r="GV23" s="91"/>
      <c r="GW23" s="91"/>
      <c r="GX23" s="91"/>
      <c r="GY23" s="91">
        <v>0</v>
      </c>
      <c r="GZ23" s="91">
        <v>0</v>
      </c>
      <c r="HA23" s="91">
        <v>0</v>
      </c>
      <c r="HB23" s="91">
        <v>0</v>
      </c>
      <c r="HC23" s="91">
        <v>0</v>
      </c>
      <c r="HD23" s="91">
        <v>0</v>
      </c>
      <c r="HE23" s="91">
        <v>0</v>
      </c>
      <c r="HF23" s="335">
        <v>0</v>
      </c>
      <c r="HG23" s="335">
        <v>0</v>
      </c>
      <c r="HH23" s="335">
        <v>0</v>
      </c>
      <c r="HI23" s="335">
        <v>0</v>
      </c>
      <c r="HJ23" s="335">
        <v>0</v>
      </c>
      <c r="HK23" s="335"/>
      <c r="HL23" s="335"/>
      <c r="HM23" s="335"/>
      <c r="HN23" s="335"/>
      <c r="HO23" s="335">
        <v>0</v>
      </c>
      <c r="HP23" s="335">
        <v>0</v>
      </c>
      <c r="HQ23" s="512"/>
      <c r="HR23" s="335"/>
      <c r="HS23" s="335"/>
      <c r="HT23" s="335"/>
      <c r="HU23" s="335"/>
      <c r="HV23" s="335"/>
      <c r="HW23" s="335"/>
      <c r="HX23" s="335"/>
      <c r="HY23" s="335"/>
      <c r="HZ23" s="335"/>
      <c r="IA23" s="335"/>
      <c r="IB23" s="335"/>
      <c r="IC23" s="335">
        <v>0</v>
      </c>
      <c r="ID23" s="335">
        <v>0</v>
      </c>
      <c r="IE23" s="335">
        <v>0</v>
      </c>
      <c r="IF23" s="335">
        <v>0</v>
      </c>
      <c r="IG23" s="335">
        <v>0</v>
      </c>
      <c r="IH23" s="335">
        <v>0</v>
      </c>
      <c r="II23" s="335">
        <v>0</v>
      </c>
      <c r="IJ23" s="335">
        <v>0</v>
      </c>
      <c r="IK23" s="335">
        <v>0</v>
      </c>
      <c r="IL23" s="335">
        <v>0</v>
      </c>
      <c r="IM23" s="335">
        <v>0</v>
      </c>
      <c r="IN23" s="335">
        <v>0</v>
      </c>
      <c r="IO23" s="335">
        <v>0</v>
      </c>
      <c r="IP23" s="335"/>
      <c r="IQ23" s="335"/>
      <c r="IR23" s="335">
        <v>0</v>
      </c>
      <c r="IS23" s="335">
        <v>0</v>
      </c>
      <c r="IT23" s="335">
        <v>0</v>
      </c>
      <c r="IU23" s="335"/>
      <c r="IV23" s="335"/>
      <c r="IW23" s="335"/>
      <c r="IX23" s="335">
        <v>0</v>
      </c>
      <c r="IY23" s="335">
        <v>0</v>
      </c>
      <c r="IZ23" s="335">
        <v>0</v>
      </c>
      <c r="JA23" s="335">
        <v>0</v>
      </c>
      <c r="JB23" s="335">
        <f>'WP 2-1-1 Plant Additions'!G23</f>
        <v>348679.01307756035</v>
      </c>
      <c r="JC23" s="335">
        <f>'WP 2-1-1 Plant Additions'!H23</f>
        <v>36454354.473471254</v>
      </c>
      <c r="JD23" s="335">
        <f>'WP 2-1-1 Plant Additions'!I23</f>
        <v>331402.38309126825</v>
      </c>
      <c r="JE23" s="335">
        <f>'WP 2-1-1 Plant Additions'!J23</f>
        <v>336140.69033223426</v>
      </c>
      <c r="JF23" s="335">
        <f>'WP 2-1-1 Plant Additions'!K23</f>
        <v>335152.07528319309</v>
      </c>
      <c r="JG23" s="335">
        <f>'WP 2-1-1 Plant Additions'!L23</f>
        <v>0</v>
      </c>
      <c r="JH23" s="335">
        <f>'WP 2-1-1 Plant Additions'!M23</f>
        <v>0</v>
      </c>
      <c r="JI23" s="335">
        <f>'WP 2-1-1 Plant Additions'!N23</f>
        <v>0</v>
      </c>
      <c r="JJ23" s="335">
        <f>'WP 2-1-1 Plant Additions'!O23</f>
        <v>0</v>
      </c>
      <c r="JK23" s="335">
        <f>'WP 2-1-1 Plant Additions'!P23</f>
        <v>0</v>
      </c>
      <c r="JL23" s="335">
        <f>'WP 2-1-1 Plant Additions'!Q23</f>
        <v>0</v>
      </c>
      <c r="JM23" s="335">
        <f>'WP 2-1-1 Plant Additions'!R23</f>
        <v>0</v>
      </c>
      <c r="JN23" s="335">
        <f>'WP 2-1-1 Plant Additions'!S23</f>
        <v>0</v>
      </c>
      <c r="JO23" s="335">
        <f>'WP 2-1-1 Plant Additions'!T23</f>
        <v>0</v>
      </c>
      <c r="JP23" s="335">
        <f>'WP 2-1-1 Plant Additions'!U23</f>
        <v>0</v>
      </c>
      <c r="JQ23" s="335">
        <f>'WP 2-1-1 Plant Additions'!V23</f>
        <v>0</v>
      </c>
      <c r="JR23" s="335">
        <f>'WP 2-1-1 Plant Additions'!W23</f>
        <v>0</v>
      </c>
      <c r="JS23" s="335">
        <f>'WP 2-1-1 Plant Additions'!X23</f>
        <v>0</v>
      </c>
      <c r="JT23" s="335">
        <f>'WP 2-1-1 Plant Additions'!Y23</f>
        <v>0</v>
      </c>
      <c r="JU23" s="335">
        <f>'WP 2-1-1 Plant Additions'!Z23</f>
        <v>0</v>
      </c>
      <c r="JV23" s="335">
        <f>'WP 2-1-1 Plant Additions'!AA23</f>
        <v>0</v>
      </c>
      <c r="JW23" s="335">
        <f>'WP 2-1-1 Plant Additions'!AB23</f>
        <v>0</v>
      </c>
      <c r="JX23" s="335">
        <f>'WP 2-1-1 Plant Additions'!AC23</f>
        <v>0</v>
      </c>
      <c r="JY23" s="335">
        <f>'WP 2-1-1 Plant Additions'!AD23</f>
        <v>0</v>
      </c>
      <c r="JZ23" s="335">
        <f>'WP 2-1-1 Plant Additions'!AE23</f>
        <v>0</v>
      </c>
      <c r="KA23" s="335">
        <f>'WP 2-1-1 Plant Additions'!AF23</f>
        <v>0</v>
      </c>
      <c r="KB23" s="335">
        <f>'WP 2-1-1 Plant Additions'!AG23</f>
        <v>0</v>
      </c>
      <c r="KC23" s="335">
        <f>'WP 2-1-1 Plant Additions'!AH23</f>
        <v>0</v>
      </c>
      <c r="KD23" s="335">
        <f>'WP 2-1-1 Plant Additions'!AI23</f>
        <v>0</v>
      </c>
      <c r="KE23" s="335">
        <f>'WP 2-1-1 Plant Additions'!AJ23</f>
        <v>0</v>
      </c>
      <c r="KF23" s="335">
        <f>'WP 2-1-1 Plant Additions'!AK23</f>
        <v>0</v>
      </c>
      <c r="KG23" s="335">
        <f>'WP 2-1-1 Plant Additions'!AL23</f>
        <v>0</v>
      </c>
      <c r="KH23" s="335">
        <f>'WP 2-1-1 Plant Additions'!AM23</f>
        <v>0</v>
      </c>
      <c r="KI23" s="335">
        <f>'WP 2-1-1 Plant Additions'!AN23</f>
        <v>0</v>
      </c>
      <c r="KJ23" s="335">
        <f>'WP 2-1-1 Plant Additions'!AO23</f>
        <v>0</v>
      </c>
      <c r="KK23" s="335">
        <f>'WP 2-1-1 Plant Additions'!AP23</f>
        <v>0</v>
      </c>
      <c r="KL23" s="335">
        <f>'WP 2-1-1 Plant Additions'!AQ23</f>
        <v>0</v>
      </c>
      <c r="KM23" s="335">
        <f>'WP 2-1-1 Plant Additions'!AR23</f>
        <v>0</v>
      </c>
      <c r="KN23" s="335">
        <f>'WP 2-1-1 Plant Additions'!AS23</f>
        <v>0</v>
      </c>
      <c r="KO23" s="335">
        <f>'WP 2-1-1 Plant Additions'!AT23</f>
        <v>0</v>
      </c>
      <c r="KP23" s="335">
        <f>'WP 2-1-1 Plant Additions'!AU23</f>
        <v>0</v>
      </c>
      <c r="KQ23" s="169">
        <f t="shared" si="258"/>
        <v>0</v>
      </c>
      <c r="KR23" s="169">
        <f t="shared" si="224"/>
        <v>0</v>
      </c>
      <c r="KS23" s="169">
        <f t="shared" si="225"/>
        <v>0</v>
      </c>
      <c r="KT23" s="91"/>
      <c r="KU23" s="91">
        <v>0</v>
      </c>
      <c r="KV23" s="91">
        <v>0</v>
      </c>
      <c r="KW23" s="91">
        <v>0</v>
      </c>
      <c r="KX23" s="91">
        <v>0</v>
      </c>
      <c r="KY23" s="91">
        <v>-28890.68</v>
      </c>
      <c r="KZ23" s="91">
        <v>0</v>
      </c>
      <c r="LA23" s="91">
        <v>0</v>
      </c>
      <c r="LB23" s="91">
        <v>0</v>
      </c>
      <c r="LC23" s="91">
        <v>0</v>
      </c>
      <c r="LD23" s="91">
        <v>-531019.23</v>
      </c>
      <c r="LE23" s="91">
        <v>0</v>
      </c>
      <c r="LF23" s="91">
        <v>0</v>
      </c>
      <c r="LG23" s="91">
        <v>0</v>
      </c>
      <c r="LH23" s="91">
        <v>0</v>
      </c>
      <c r="LI23" s="91">
        <v>0</v>
      </c>
      <c r="LJ23" s="91">
        <v>0</v>
      </c>
      <c r="LK23" s="91">
        <v>0</v>
      </c>
      <c r="LL23" s="91">
        <v>0</v>
      </c>
      <c r="LM23" s="91">
        <v>0</v>
      </c>
      <c r="LN23" s="91">
        <v>0</v>
      </c>
      <c r="LO23" s="91">
        <v>0</v>
      </c>
      <c r="LP23" s="91">
        <v>0</v>
      </c>
      <c r="LQ23" s="91">
        <v>0</v>
      </c>
      <c r="LR23" s="91">
        <v>0</v>
      </c>
      <c r="LS23" s="91">
        <v>0</v>
      </c>
      <c r="LT23" s="91">
        <v>0</v>
      </c>
      <c r="LU23" s="91">
        <v>0</v>
      </c>
      <c r="LV23" s="91">
        <v>0</v>
      </c>
      <c r="LW23" s="91">
        <v>0</v>
      </c>
      <c r="LX23" s="91">
        <v>0</v>
      </c>
      <c r="LY23" s="91">
        <v>0</v>
      </c>
      <c r="LZ23" s="91">
        <v>0</v>
      </c>
      <c r="MA23" s="91">
        <v>0</v>
      </c>
      <c r="MB23" s="91">
        <v>0</v>
      </c>
      <c r="MC23" s="91">
        <v>0</v>
      </c>
      <c r="MD23" s="91">
        <v>-394990.85</v>
      </c>
      <c r="ME23" s="91">
        <v>0</v>
      </c>
      <c r="MF23" s="91">
        <v>0</v>
      </c>
      <c r="MG23" s="91">
        <v>0</v>
      </c>
      <c r="MH23" s="91">
        <v>0</v>
      </c>
      <c r="MI23" s="91">
        <v>0</v>
      </c>
      <c r="MJ23" s="91">
        <v>0</v>
      </c>
      <c r="MK23" s="91"/>
      <c r="ML23" s="91"/>
      <c r="MM23" s="91"/>
      <c r="MN23" s="91"/>
      <c r="MO23" s="91"/>
      <c r="MP23" s="91"/>
      <c r="MQ23" s="91">
        <v>-39005</v>
      </c>
      <c r="MR23" s="91"/>
      <c r="MS23" s="91"/>
      <c r="MT23" s="91">
        <v>0</v>
      </c>
      <c r="MU23" s="91">
        <v>0</v>
      </c>
      <c r="MV23" s="91">
        <v>0</v>
      </c>
      <c r="MW23" s="91">
        <v>0</v>
      </c>
      <c r="MX23" s="91">
        <v>0</v>
      </c>
      <c r="MY23" s="91">
        <v>0</v>
      </c>
      <c r="MZ23" s="91">
        <v>0</v>
      </c>
      <c r="NA23" s="91">
        <v>0</v>
      </c>
      <c r="NB23" s="91">
        <v>0</v>
      </c>
      <c r="NC23" s="91">
        <v>0</v>
      </c>
      <c r="ND23" s="91">
        <v>0</v>
      </c>
      <c r="NE23" s="91">
        <v>0</v>
      </c>
      <c r="NF23" s="91"/>
      <c r="NG23" s="91"/>
      <c r="NH23" s="91"/>
      <c r="NI23" s="91">
        <v>0</v>
      </c>
      <c r="NJ23" s="91"/>
      <c r="NK23" s="91">
        <v>0</v>
      </c>
      <c r="NL23" s="91"/>
      <c r="NM23" s="91"/>
      <c r="NN23" s="91"/>
      <c r="NO23" s="91"/>
      <c r="NP23" s="91"/>
      <c r="NQ23" s="91"/>
      <c r="NR23" s="91"/>
      <c r="NS23" s="91"/>
      <c r="NT23" s="91">
        <v>-3604.66</v>
      </c>
      <c r="NU23" s="91"/>
      <c r="NV23" s="91"/>
      <c r="NW23" s="91"/>
      <c r="NX23" s="91">
        <f>+'WP 2-2-1 Accum Res'!NX23</f>
        <v>0</v>
      </c>
      <c r="NY23" s="91">
        <f>+'WP 2-2-1 Accum Res'!NY23</f>
        <v>0</v>
      </c>
      <c r="NZ23" s="91">
        <f>+'WP 2-2-1 Accum Res'!NZ23</f>
        <v>0</v>
      </c>
      <c r="OA23" s="91">
        <f>+'WP 2-2-1 Accum Res'!OA23</f>
        <v>0</v>
      </c>
      <c r="OB23" s="91">
        <f>+'WP 2-2-1 Accum Res'!OB23</f>
        <v>0</v>
      </c>
      <c r="OC23" s="91">
        <f>+'WP 2-2-1 Accum Res'!OC23</f>
        <v>0</v>
      </c>
      <c r="OD23" s="91">
        <f>+'WP 2-2-1 Accum Res'!OD23</f>
        <v>0</v>
      </c>
      <c r="OE23" s="91">
        <f>+'WP 2-2-1 Accum Res'!OE23</f>
        <v>0</v>
      </c>
      <c r="OF23" s="91">
        <f>+'WP 2-2-1 Accum Res'!OF23</f>
        <v>0</v>
      </c>
      <c r="OG23" s="91">
        <f ca="1">+'WP 2-2-1 Accum Res'!OG23</f>
        <v>0</v>
      </c>
      <c r="OH23" s="91">
        <f>+'WP 2-2-1 Accum Res'!OH23</f>
        <v>0</v>
      </c>
      <c r="OI23" s="91">
        <f>+'WP 2-2-1 Accum Res'!OI23</f>
        <v>0</v>
      </c>
      <c r="OJ23" s="91">
        <f>+'WP 2-2-1 Accum Res'!OJ23</f>
        <v>0</v>
      </c>
      <c r="OK23" s="91">
        <v>0</v>
      </c>
      <c r="OL23" s="91">
        <v>0</v>
      </c>
      <c r="OM23" s="91">
        <v>0</v>
      </c>
      <c r="ON23" s="91">
        <v>0</v>
      </c>
      <c r="OO23" s="91">
        <v>0</v>
      </c>
      <c r="OP23" s="91">
        <v>-48792.840000000004</v>
      </c>
      <c r="OQ23" s="91">
        <v>0</v>
      </c>
      <c r="OR23" s="91">
        <v>0</v>
      </c>
      <c r="OS23" s="91">
        <v>0</v>
      </c>
      <c r="OT23" s="91">
        <v>0</v>
      </c>
      <c r="OU23" s="91">
        <v>0</v>
      </c>
      <c r="OV23" s="91">
        <v>0</v>
      </c>
      <c r="OW23" s="91">
        <v>-2996.0961120568131</v>
      </c>
      <c r="OX23" s="91">
        <f t="shared" si="136"/>
        <v>-2996.0961120568131</v>
      </c>
      <c r="OY23" s="91">
        <f t="shared" si="137"/>
        <v>-2996.0961120568131</v>
      </c>
      <c r="OZ23" s="91">
        <f t="shared" si="138"/>
        <v>-2996.0961120568131</v>
      </c>
      <c r="PA23" s="91">
        <f t="shared" si="139"/>
        <v>-2996.0961120568131</v>
      </c>
      <c r="PB23" s="91">
        <f t="shared" si="140"/>
        <v>-2996.0961120568131</v>
      </c>
      <c r="PC23" s="91">
        <f t="shared" si="141"/>
        <v>-2996.0961120568131</v>
      </c>
      <c r="PD23" s="91">
        <f t="shared" si="142"/>
        <v>-2996.0961120568131</v>
      </c>
      <c r="PE23" s="91">
        <f t="shared" si="143"/>
        <v>-2996.0961120568131</v>
      </c>
      <c r="PF23" s="91">
        <f t="shared" si="144"/>
        <v>-2996.0961120568131</v>
      </c>
      <c r="PG23" s="91">
        <f t="shared" si="145"/>
        <v>-2996.0961120568131</v>
      </c>
      <c r="PH23" s="91">
        <f t="shared" si="146"/>
        <v>-2996.0961120568131</v>
      </c>
      <c r="PI23" s="91">
        <f t="shared" si="147"/>
        <v>-2996.0961120568131</v>
      </c>
      <c r="PJ23" s="91">
        <f t="shared" si="148"/>
        <v>-2996.0961120568131</v>
      </c>
      <c r="PK23" s="91">
        <f t="shared" si="149"/>
        <v>-2996.0961120568131</v>
      </c>
      <c r="PL23" s="91">
        <f t="shared" si="150"/>
        <v>-2996.0961120568131</v>
      </c>
      <c r="PM23" s="91">
        <f t="shared" si="151"/>
        <v>-2996.0961120568131</v>
      </c>
      <c r="PN23" s="91">
        <f t="shared" si="152"/>
        <v>-2996.0961120568131</v>
      </c>
      <c r="PO23" s="91">
        <f t="shared" si="153"/>
        <v>-2996.0961120568131</v>
      </c>
      <c r="PP23" s="91">
        <f t="shared" si="154"/>
        <v>-2996.0961120568131</v>
      </c>
      <c r="PQ23" s="91">
        <f t="shared" si="155"/>
        <v>-2996.0961120568131</v>
      </c>
      <c r="PR23" s="91">
        <f t="shared" si="156"/>
        <v>-2996.0961120568131</v>
      </c>
      <c r="PS23" s="91">
        <f t="shared" si="157"/>
        <v>-2996.0961120568131</v>
      </c>
      <c r="PT23" s="91">
        <f t="shared" si="158"/>
        <v>-2996.0961120568131</v>
      </c>
      <c r="PU23" s="91">
        <f t="shared" si="159"/>
        <v>-2996.0961120568131</v>
      </c>
      <c r="PV23" s="91">
        <f t="shared" si="160"/>
        <v>-2996.0961120568131</v>
      </c>
      <c r="PW23" s="91">
        <f t="shared" si="161"/>
        <v>-2996.0961120568131</v>
      </c>
      <c r="PX23" s="91">
        <f t="shared" si="162"/>
        <v>-2996.0961120568131</v>
      </c>
      <c r="PY23" s="91">
        <f t="shared" si="163"/>
        <v>-2996.0961120568131</v>
      </c>
      <c r="PZ23" s="91">
        <f t="shared" si="164"/>
        <v>-2996.0961120568131</v>
      </c>
      <c r="QA23" s="91">
        <f t="shared" si="165"/>
        <v>-2996.0961120568131</v>
      </c>
      <c r="QB23" s="91">
        <f t="shared" si="166"/>
        <v>-2996.0961120568131</v>
      </c>
      <c r="QC23" s="91">
        <f t="shared" si="167"/>
        <v>-2996.0961120568131</v>
      </c>
      <c r="QD23" s="91">
        <f t="shared" si="168"/>
        <v>-2996.0961120568131</v>
      </c>
      <c r="QE23" s="91">
        <f t="shared" si="169"/>
        <v>-2996.0961120568131</v>
      </c>
      <c r="QF23" s="91">
        <f t="shared" si="170"/>
        <v>-2996.0961120568131</v>
      </c>
      <c r="QG23" s="91">
        <f t="shared" si="171"/>
        <v>-2996.0961120568131</v>
      </c>
      <c r="QH23" s="91">
        <f t="shared" si="172"/>
        <v>-2996.0961120568131</v>
      </c>
      <c r="QI23" s="91">
        <f t="shared" si="173"/>
        <v>-2996.0961120568131</v>
      </c>
      <c r="QJ23" s="91">
        <f t="shared" si="174"/>
        <v>-2996.0961120568131</v>
      </c>
      <c r="QK23" s="91">
        <f t="shared" si="175"/>
        <v>-2996.0961120568131</v>
      </c>
      <c r="QL23" s="169">
        <f t="shared" si="259"/>
        <v>-35953</v>
      </c>
      <c r="QM23" s="169">
        <f t="shared" si="226"/>
        <v>-35953</v>
      </c>
      <c r="QN23" s="169">
        <f t="shared" si="227"/>
        <v>-35953</v>
      </c>
      <c r="QO23" s="91"/>
      <c r="QP23" s="91">
        <v>0</v>
      </c>
      <c r="QQ23" s="91">
        <v>0</v>
      </c>
      <c r="QR23" s="91">
        <v>0</v>
      </c>
      <c r="QS23" s="91">
        <v>0</v>
      </c>
      <c r="QT23" s="91">
        <v>0</v>
      </c>
      <c r="QU23" s="91">
        <v>0</v>
      </c>
      <c r="QV23" s="91">
        <v>0</v>
      </c>
      <c r="QW23" s="91">
        <v>0</v>
      </c>
      <c r="QX23" s="91">
        <v>0</v>
      </c>
      <c r="QY23" s="91">
        <v>0</v>
      </c>
      <c r="QZ23" s="91">
        <v>0</v>
      </c>
      <c r="RA23" s="91">
        <v>0</v>
      </c>
      <c r="RB23" s="91">
        <v>0</v>
      </c>
      <c r="RC23" s="91">
        <v>0</v>
      </c>
      <c r="RD23" s="91">
        <v>0</v>
      </c>
      <c r="RE23" s="91">
        <v>0</v>
      </c>
      <c r="RF23" s="91">
        <v>0</v>
      </c>
      <c r="RG23" s="91">
        <v>0</v>
      </c>
      <c r="RH23" s="91">
        <v>0</v>
      </c>
      <c r="RI23" s="91">
        <v>0</v>
      </c>
      <c r="RJ23" s="91">
        <v>0</v>
      </c>
      <c r="RK23" s="91">
        <v>0</v>
      </c>
      <c r="RL23" s="91">
        <v>0</v>
      </c>
      <c r="RM23" s="91">
        <v>0</v>
      </c>
      <c r="RN23" s="91">
        <v>0</v>
      </c>
      <c r="RO23" s="91">
        <v>0</v>
      </c>
      <c r="RP23" s="91">
        <v>0</v>
      </c>
      <c r="RQ23" s="91">
        <v>0</v>
      </c>
      <c r="RR23" s="91">
        <v>0</v>
      </c>
      <c r="RS23" s="91">
        <v>0</v>
      </c>
      <c r="RT23" s="91">
        <v>0</v>
      </c>
      <c r="RU23" s="91">
        <v>0</v>
      </c>
      <c r="RV23" s="91">
        <v>0</v>
      </c>
      <c r="RW23" s="91">
        <v>0</v>
      </c>
      <c r="RX23" s="91">
        <v>0</v>
      </c>
      <c r="RY23" s="91">
        <v>0</v>
      </c>
      <c r="RZ23" s="91">
        <v>0</v>
      </c>
      <c r="SA23" s="91">
        <v>0</v>
      </c>
      <c r="SB23" s="91">
        <v>0</v>
      </c>
      <c r="SC23" s="91">
        <v>0</v>
      </c>
      <c r="SD23" s="91">
        <v>0</v>
      </c>
      <c r="SE23" s="91">
        <v>0</v>
      </c>
      <c r="SF23" s="91">
        <v>0</v>
      </c>
      <c r="SG23" s="91">
        <v>0</v>
      </c>
      <c r="SH23" s="91">
        <v>0</v>
      </c>
      <c r="SI23" s="91"/>
      <c r="SJ23" s="91"/>
      <c r="SK23" s="91"/>
      <c r="SL23" s="91"/>
      <c r="SM23" s="91"/>
      <c r="SN23" s="91"/>
      <c r="SO23" s="91">
        <v>0</v>
      </c>
      <c r="SP23" s="91">
        <v>0</v>
      </c>
      <c r="SQ23" s="91">
        <v>0</v>
      </c>
      <c r="SR23" s="91">
        <v>0</v>
      </c>
      <c r="SS23" s="91">
        <v>0</v>
      </c>
      <c r="ST23" s="91">
        <v>0</v>
      </c>
      <c r="SU23" s="91">
        <v>0</v>
      </c>
      <c r="SV23" s="91">
        <v>0</v>
      </c>
      <c r="SW23" s="91">
        <v>0</v>
      </c>
      <c r="SX23" s="91">
        <v>0</v>
      </c>
      <c r="SY23" s="91">
        <v>0</v>
      </c>
      <c r="SZ23" s="91">
        <v>0</v>
      </c>
      <c r="TA23" s="91"/>
      <c r="TB23" s="91"/>
      <c r="TC23" s="91"/>
      <c r="TD23" s="91">
        <v>0</v>
      </c>
      <c r="TE23" s="91">
        <v>0</v>
      </c>
      <c r="TF23" s="91">
        <v>0</v>
      </c>
      <c r="TG23" s="91"/>
      <c r="TH23" s="91"/>
      <c r="TI23" s="91"/>
      <c r="TJ23" s="91"/>
      <c r="TK23" s="91"/>
      <c r="TL23" s="91"/>
      <c r="TM23" s="91"/>
      <c r="TN23" s="91"/>
      <c r="TO23" s="91"/>
      <c r="TP23" s="91"/>
      <c r="TQ23" s="91"/>
      <c r="TR23" s="91"/>
      <c r="TS23" s="91">
        <v>0</v>
      </c>
      <c r="TT23" s="91"/>
      <c r="TU23" s="91"/>
      <c r="TV23" s="91"/>
      <c r="TW23" s="91"/>
      <c r="TX23" s="91"/>
      <c r="TY23" s="91"/>
      <c r="TZ23" s="91"/>
      <c r="UA23" s="91"/>
      <c r="UB23" s="91"/>
      <c r="UC23" s="91"/>
      <c r="UD23" s="91"/>
      <c r="UE23" s="91"/>
      <c r="UF23" s="91"/>
      <c r="UG23" s="91"/>
      <c r="UH23" s="91"/>
      <c r="UI23" s="91"/>
      <c r="UJ23" s="91"/>
      <c r="UK23" s="91"/>
      <c r="UL23" s="91"/>
      <c r="UM23" s="91"/>
      <c r="UN23" s="91"/>
      <c r="UO23" s="91"/>
      <c r="UP23" s="91"/>
      <c r="UQ23" s="91"/>
      <c r="UR23" s="91"/>
      <c r="US23" s="91"/>
      <c r="UT23" s="91"/>
      <c r="UU23" s="91"/>
      <c r="UV23" s="91"/>
      <c r="UW23" s="91"/>
      <c r="UX23" s="91"/>
      <c r="UY23" s="91"/>
      <c r="UZ23" s="91"/>
      <c r="VA23" s="91"/>
      <c r="VB23" s="91"/>
      <c r="VC23" s="91"/>
      <c r="VD23" s="91"/>
      <c r="VE23" s="91"/>
      <c r="VF23" s="91"/>
      <c r="VG23" s="91"/>
      <c r="VH23" s="91"/>
      <c r="VI23" s="91"/>
      <c r="VJ23" s="91"/>
      <c r="VK23" s="91"/>
      <c r="VL23" s="91"/>
      <c r="VM23" s="91"/>
      <c r="VN23" s="91"/>
      <c r="VO23" s="91"/>
      <c r="VP23" s="91"/>
      <c r="VQ23" s="91"/>
      <c r="VR23" s="91"/>
      <c r="VS23" s="91"/>
      <c r="VT23" s="91"/>
      <c r="VU23" s="91"/>
      <c r="VV23" s="91"/>
      <c r="VW23" s="91"/>
      <c r="VX23" s="91"/>
      <c r="VY23" s="91"/>
      <c r="VZ23" s="91"/>
      <c r="WA23" s="91"/>
      <c r="WB23" s="91"/>
      <c r="WC23" s="91"/>
      <c r="WD23" s="91"/>
      <c r="WE23" s="91"/>
      <c r="WF23" s="91"/>
      <c r="WG23" s="169">
        <f t="shared" si="260"/>
        <v>0</v>
      </c>
      <c r="WH23" s="169">
        <f t="shared" si="228"/>
        <v>0</v>
      </c>
      <c r="WI23" s="169">
        <f t="shared" si="229"/>
        <v>0</v>
      </c>
      <c r="WK23" s="91">
        <f>'WP 2-1-4 Plant Details'!D23-'WP 2-2-1 Accum Res'!D23</f>
        <v>16171153.600000005</v>
      </c>
      <c r="WL23" s="91">
        <f>'WP 2-1-4 Plant Details'!E23-'WP 2-2-1 Accum Res'!E23</f>
        <v>16074892.110000007</v>
      </c>
      <c r="WM23" s="91">
        <f>'WP 2-1-4 Plant Details'!F23-'WP 2-2-1 Accum Res'!F23</f>
        <v>15978630.620000008</v>
      </c>
      <c r="WN23" s="91">
        <f>'WP 2-1-4 Plant Details'!G23-'WP 2-2-1 Accum Res'!G23</f>
        <v>15882369.13000001</v>
      </c>
      <c r="WO23" s="91">
        <f>'WP 2-1-4 Plant Details'!H23-'WP 2-2-1 Accum Res'!H23</f>
        <v>15786107.640000012</v>
      </c>
      <c r="WP23" s="91">
        <f>'WP 2-1-4 Plant Details'!I23-'WP 2-2-1 Accum Res'!I23</f>
        <v>15689311.340000011</v>
      </c>
      <c r="WQ23" s="91">
        <f>'WP 2-1-4 Plant Details'!J23-'WP 2-2-1 Accum Res'!J23</f>
        <v>15593090.04000001</v>
      </c>
      <c r="WR23" s="91">
        <f>'WP 2-1-4 Plant Details'!K23-'WP 2-2-1 Accum Res'!K23</f>
        <v>15496868.74000001</v>
      </c>
      <c r="WS23" s="91">
        <f>'WP 2-1-4 Plant Details'!L23-'WP 2-2-1 Accum Res'!L23</f>
        <v>15400647.440000009</v>
      </c>
      <c r="WT23" s="91">
        <f>'WP 2-1-4 Plant Details'!M23-'WP 2-2-1 Accum Res'!M23</f>
        <v>15304426.140000008</v>
      </c>
      <c r="WU23" s="91">
        <f>'WP 2-1-4 Plant Details'!N23-'WP 2-2-1 Accum Res'!N23</f>
        <v>14795558.930000011</v>
      </c>
      <c r="WV23" s="91">
        <f>'WP 2-1-4 Plant Details'!O23-'WP 2-2-1 Accum Res'!O23</f>
        <v>14700691.72000001</v>
      </c>
      <c r="WW23" s="91">
        <f>'WP 2-1-4 Plant Details'!P23-'WP 2-2-1 Accum Res'!P23</f>
        <v>14605824.510000009</v>
      </c>
      <c r="WX23" s="91">
        <f>'WP 2-1-4 Plant Details'!Q23-'WP 2-2-1 Accum Res'!Q23</f>
        <v>14510957.300000008</v>
      </c>
      <c r="WY23" s="91">
        <f>'WP 2-1-4 Plant Details'!R23-'WP 2-2-1 Accum Res'!R23</f>
        <v>14416090.090000007</v>
      </c>
      <c r="WZ23" s="91">
        <f>'WP 2-1-4 Plant Details'!S23-'WP 2-2-1 Accum Res'!S23</f>
        <v>14321222.880000006</v>
      </c>
      <c r="XA23" s="91">
        <f>'WP 2-1-4 Plant Details'!T23-'WP 2-2-1 Accum Res'!T23</f>
        <v>14226389.160000008</v>
      </c>
      <c r="XB23" s="91">
        <f>'WP 2-1-4 Plant Details'!U23-'WP 2-2-1 Accum Res'!U23</f>
        <v>14131555.440000009</v>
      </c>
      <c r="XC23" s="91">
        <f>'WP 2-1-4 Plant Details'!V23-'WP 2-2-1 Accum Res'!V23</f>
        <v>14036721.72000001</v>
      </c>
      <c r="XD23" s="91">
        <f>'WP 2-1-4 Plant Details'!W23-'WP 2-2-1 Accum Res'!W23</f>
        <v>13941888.000000011</v>
      </c>
      <c r="XE23" s="91">
        <f>'WP 2-1-4 Plant Details'!X23-'WP 2-2-1 Accum Res'!X23</f>
        <v>13847054.280000012</v>
      </c>
      <c r="XF23" s="91">
        <f>'WP 2-1-4 Plant Details'!Y23-'WP 2-2-1 Accum Res'!Y23</f>
        <v>13752220.560000014</v>
      </c>
      <c r="XG23" s="91">
        <f>'WP 2-1-4 Plant Details'!Z23-'WP 2-2-1 Accum Res'!Z23</f>
        <v>13657386.840000015</v>
      </c>
      <c r="XH23" s="91">
        <f>'WP 2-1-4 Plant Details'!AA23-'WP 2-2-1 Accum Res'!AA23</f>
        <v>13562553.120000016</v>
      </c>
      <c r="XI23" s="91">
        <f>'WP 2-1-4 Plant Details'!AB23-'WP 2-2-1 Accum Res'!AB23</f>
        <v>13467719.400000017</v>
      </c>
      <c r="XJ23" s="91">
        <f>'WP 2-1-4 Plant Details'!AC23-'WP 2-2-1 Accum Res'!AC23</f>
        <v>13372885.680000018</v>
      </c>
      <c r="XK23" s="91">
        <f>'WP 2-1-4 Plant Details'!AD23-'WP 2-2-1 Accum Res'!AD23</f>
        <v>13278051.96000002</v>
      </c>
      <c r="XL23" s="91">
        <f>'WP 2-1-4 Plant Details'!AE23-'WP 2-2-1 Accum Res'!AE23</f>
        <v>13183218.240000021</v>
      </c>
      <c r="XM23" s="91">
        <f>'WP 2-1-4 Plant Details'!AF23-'WP 2-2-1 Accum Res'!AF23</f>
        <v>13088384.520000022</v>
      </c>
      <c r="XN23" s="91">
        <f>'WP 2-1-4 Plant Details'!AG23-'WP 2-2-1 Accum Res'!AG23</f>
        <v>12993550.800000023</v>
      </c>
      <c r="XO23" s="91">
        <f>'WP 2-1-4 Plant Details'!AH23-'WP 2-2-1 Accum Res'!AH23</f>
        <v>12898717.080000024</v>
      </c>
      <c r="XP23" s="91">
        <f>'WP 2-1-4 Plant Details'!AI23-'WP 2-2-1 Accum Res'!AI23</f>
        <v>12803883.360000025</v>
      </c>
      <c r="XQ23" s="91">
        <f>'WP 2-1-4 Plant Details'!AJ23-'WP 2-2-1 Accum Res'!AJ23</f>
        <v>12709049.640000027</v>
      </c>
      <c r="XR23" s="91">
        <f>'WP 2-1-4 Plant Details'!AK23-'WP 2-2-1 Accum Res'!AK23</f>
        <v>12614215.920000028</v>
      </c>
      <c r="XS23" s="91">
        <f>'WP 2-1-4 Plant Details'!AL23-'WP 2-2-1 Accum Res'!AL23</f>
        <v>12519382.200000029</v>
      </c>
      <c r="XT23" s="91">
        <f>'WP 2-1-4 Plant Details'!AM23-'WP 2-2-1 Accum Res'!AM23</f>
        <v>12424548.48000003</v>
      </c>
      <c r="XU23" s="91">
        <f>'WP 2-1-4 Plant Details'!AN23-'WP 2-2-1 Accum Res'!AN23</f>
        <v>12331225.600000031</v>
      </c>
      <c r="XV23" s="91">
        <f>'WP 2-1-4 Plant Details'!AO23-'WP 2-2-1 Accum Res'!AO23</f>
        <v>12237902.720000032</v>
      </c>
      <c r="XW23" s="91">
        <f>'WP 2-1-4 Plant Details'!AP23-'WP 2-2-1 Accum Res'!AP23</f>
        <v>12144579.840000033</v>
      </c>
      <c r="XX23" s="91">
        <f>'WP 2-1-4 Plant Details'!AQ23-'WP 2-2-1 Accum Res'!AQ23</f>
        <v>12051256.960000034</v>
      </c>
      <c r="XY23" s="91">
        <f>'WP 2-1-4 Plant Details'!AR23-'WP 2-2-1 Accum Res'!AR23</f>
        <v>11957430.470000036</v>
      </c>
      <c r="XZ23" s="91">
        <f>'WP 2-1-4 Plant Details'!AS23-'WP 2-2-1 Accum Res'!AS23</f>
        <v>11863603.980000038</v>
      </c>
      <c r="YA23" s="91">
        <f>'WP 2-1-4 Plant Details'!AT23-'WP 2-2-1 Accum Res'!AT23</f>
        <v>11769777.490000039</v>
      </c>
      <c r="YB23" s="91">
        <f>'WP 2-1-4 Plant Details'!AU23-'WP 2-2-1 Accum Res'!AU23</f>
        <v>11769777.490000039</v>
      </c>
      <c r="YC23" s="91">
        <f>'WP 2-1-4 Plant Details'!AV23-'WP 2-2-1 Accum Res'!AV23</f>
        <v>11769777.490000039</v>
      </c>
      <c r="YD23" s="91">
        <f>'WP 2-1-4 Plant Details'!AW23-'WP 2-2-1 Accum Res'!AW23</f>
        <v>11769777.490000039</v>
      </c>
      <c r="YE23" s="91">
        <f>'WP 2-1-4 Plant Details'!AX23-'WP 2-2-1 Accum Res'!AX23</f>
        <v>11769777.490000039</v>
      </c>
      <c r="YF23" s="91">
        <f>'WP 2-1-4 Plant Details'!AY23-'WP 2-2-1 Accum Res'!AY23</f>
        <v>11769777.490000039</v>
      </c>
      <c r="YG23" s="91">
        <f>'WP 2-1-4 Plant Details'!AZ23-'WP 2-2-1 Accum Res'!AZ23</f>
        <v>11769777.490000039</v>
      </c>
      <c r="YH23" s="91">
        <f>'WP 2-1-4 Plant Details'!BA23-'WP 2-2-1 Accum Res'!BA23</f>
        <v>11730772.490000039</v>
      </c>
      <c r="YI23" s="91">
        <f>'WP 2-1-4 Plant Details'!BB23-'WP 2-2-1 Accum Res'!BB23</f>
        <v>11730772.490000039</v>
      </c>
      <c r="YJ23" s="91">
        <f>'WP 2-1-4 Plant Details'!BC23-'WP 2-2-1 Accum Res'!BC23</f>
        <v>11730772.490000039</v>
      </c>
      <c r="YK23" s="91">
        <f>'WP 2-1-4 Plant Details'!BD23-'WP 2-2-1 Accum Res'!BD23</f>
        <v>11667368.910000041</v>
      </c>
      <c r="YL23" s="91">
        <f>'WP 2-1-4 Plant Details'!BE23-'WP 2-2-1 Accum Res'!BE23</f>
        <v>11603965.330000043</v>
      </c>
      <c r="YM23" s="91">
        <f>'WP 2-1-4 Plant Details'!BF23-'WP 2-2-1 Accum Res'!BF23</f>
        <v>12058503.390000045</v>
      </c>
      <c r="YN23" s="91">
        <f>'WP 2-1-4 Plant Details'!BG23-'WP 2-2-1 Accum Res'!BG23</f>
        <v>11995099.810000047</v>
      </c>
      <c r="YO23" s="91">
        <f>'WP 2-1-4 Plant Details'!BH23-'WP 2-2-1 Accum Res'!BH23</f>
        <v>11931696.230000049</v>
      </c>
      <c r="YP23" s="91">
        <f>'WP 2-1-4 Plant Details'!BI23-'WP 2-2-1 Accum Res'!BI23</f>
        <v>11868292.650000051</v>
      </c>
      <c r="YQ23" s="91">
        <f>'WP 2-1-4 Plant Details'!BJ23-'WP 2-2-1 Accum Res'!BJ23</f>
        <v>11804889.070000052</v>
      </c>
      <c r="YR23" s="91">
        <f>'WP 2-1-4 Plant Details'!BK23-'WP 2-2-1 Accum Res'!BK23</f>
        <v>11741485.490000054</v>
      </c>
      <c r="YS23" s="91">
        <f>'WP 2-1-4 Plant Details'!BL23-'WP 2-2-1 Accum Res'!BL23</f>
        <v>11678081.910000056</v>
      </c>
      <c r="YT23" s="91">
        <f>'WP 2-1-4 Plant Details'!BM23-'WP 2-2-1 Accum Res'!BM23</f>
        <v>11614678.330000058</v>
      </c>
      <c r="YU23" s="91">
        <f>'WP 2-1-4 Plant Details'!BN23-'WP 2-2-1 Accum Res'!BN23</f>
        <v>11551274.75000006</v>
      </c>
      <c r="YV23" s="91">
        <f>'WP 2-1-4 Plant Details'!BO23-'WP 2-2-1 Accum Res'!BO23</f>
        <v>11487871.170000061</v>
      </c>
      <c r="YW23" s="91">
        <f>'WP 2-1-4 Plant Details'!BP23-'WP 2-2-1 Accum Res'!BP23</f>
        <v>11424467.590000063</v>
      </c>
      <c r="YX23" s="91">
        <f>'WP 2-1-4 Plant Details'!BQ23-'WP 2-2-1 Accum Res'!BQ23</f>
        <v>11361064.010000065</v>
      </c>
      <c r="YY23" s="91">
        <f>'WP 2-1-4 Plant Details'!BR23-'WP 2-2-1 Accum Res'!BR23</f>
        <v>11297660.430000067</v>
      </c>
      <c r="YZ23" s="91">
        <f>'WP 2-1-4 Plant Details'!BS23-'WP 2-2-1 Accum Res'!BS23</f>
        <v>11234256.850000069</v>
      </c>
      <c r="ZA23" s="91">
        <f>'WP 2-1-4 Plant Details'!BT23-'WP 2-2-1 Accum Res'!BT23</f>
        <v>10366016.620000072</v>
      </c>
      <c r="ZB23" s="91">
        <f>'WP 2-1-4 Plant Details'!BU23-'WP 2-2-1 Accum Res'!BU23</f>
        <v>10302613.040000074</v>
      </c>
      <c r="ZC23" s="91">
        <f>'WP 2-1-4 Plant Details'!BV23-'WP 2-2-1 Accum Res'!BV23</f>
        <v>10239209.460000075</v>
      </c>
      <c r="ZD23" s="91">
        <f>'WP 2-1-4 Plant Details'!BW23-'WP 2-2-1 Accum Res'!BW23</f>
        <v>10175805.880000077</v>
      </c>
      <c r="ZE23" s="91">
        <f>'WP 2-1-4 Plant Details'!BX23-'WP 2-2-1 Accum Res'!BX23</f>
        <v>10112402.300000079</v>
      </c>
      <c r="ZF23" s="91">
        <f>'WP 2-1-4 Plant Details'!BY23-'WP 2-2-1 Accum Res'!BY23</f>
        <v>10048998.720000081</v>
      </c>
      <c r="ZG23" s="91">
        <f>'WP 2-1-4 Plant Details'!BZ23-'WP 2-2-1 Accum Res'!BZ23</f>
        <v>9985595.1400000826</v>
      </c>
      <c r="ZH23" s="91">
        <f>'WP 2-1-4 Plant Details'!CA23-'WP 2-2-1 Accum Res'!CA23</f>
        <v>9922191.5600000843</v>
      </c>
      <c r="ZI23" s="91">
        <f>'WP 2-1-4 Plant Details'!CB23-'WP 2-2-1 Accum Res'!CB23</f>
        <v>9858787.9800000861</v>
      </c>
      <c r="ZJ23" s="91">
        <f>'WP 2-1-4 Plant Details'!CC23-'WP 2-2-1 Accum Res'!CC23</f>
        <v>9795384.4000000879</v>
      </c>
      <c r="ZK23" s="91">
        <f>'WP 2-1-4 Plant Details'!CD23-'WP 2-2-1 Accum Res'!CD23</f>
        <v>9731984.5500000902</v>
      </c>
      <c r="ZL23" s="91">
        <f>'WP 2-1-4 Plant Details'!CE23-'WP 2-2-1 Accum Res'!CE23</f>
        <v>9668584.7000000887</v>
      </c>
      <c r="ZM23" s="91">
        <f>'WP 2-1-4 Plant Details'!CF23-'WP 2-2-1 Accum Res'!CF23</f>
        <v>9605184.8500000872</v>
      </c>
      <c r="ZN23" s="91">
        <f>'WP 2-1-4 Plant Details'!CG23-'WP 2-2-1 Accum Res'!CG23</f>
        <v>9541785.0000000857</v>
      </c>
      <c r="ZO23" s="91">
        <f>'WP 2-1-4 Plant Details'!CH23-'WP 2-2-1 Accum Res'!CH23</f>
        <v>9478385.1500000842</v>
      </c>
      <c r="ZP23" s="91">
        <f>'WP 2-1-4 Plant Details'!CI23-'WP 2-2-1 Accum Res'!CI23</f>
        <v>9414985.3000000827</v>
      </c>
      <c r="ZQ23" s="91">
        <f>'WP 2-1-4 Plant Details'!CJ23-'WP 2-2-1 Accum Res'!CJ23</f>
        <v>9351585.4500000812</v>
      </c>
      <c r="ZR23" s="91">
        <f>'WP 2-1-4 Plant Details'!CK23-'WP 2-2-1 Accum Res'!CK23</f>
        <v>9288185.6000000797</v>
      </c>
      <c r="ZS23" s="91">
        <f>'WP 2-1-4 Plant Details'!CL23-'WP 2-2-1 Accum Res'!CL23</f>
        <v>9224785.7500000782</v>
      </c>
      <c r="ZT23" s="91">
        <f>'WP 2-1-4 Plant Details'!CM23-'WP 2-2-1 Accum Res'!CM23</f>
        <v>9161385.9000000767</v>
      </c>
      <c r="ZU23" s="91">
        <f>'WP 2-1-4 Plant Details'!CN23-'WP 2-2-1 Accum Res'!CN23</f>
        <v>9097988.5400000773</v>
      </c>
      <c r="ZV23" s="91">
        <f>'WP 2-1-4 Plant Details'!CO23-'WP 2-2-1 Accum Res'!CO23</f>
        <v>9034591.1800000779</v>
      </c>
      <c r="ZW23" s="91">
        <f>'WP 2-1-4 Plant Details'!CP23-'WP 2-2-1 Accum Res'!CP23</f>
        <v>8971193.8200000785</v>
      </c>
      <c r="ZX23" s="91">
        <f ca="1">'WP 2-1-4 Plant Details'!CQ23-'WP 2-2-1 Accum Res'!CQ23</f>
        <v>8907796.4600000791</v>
      </c>
      <c r="ZY23" s="91">
        <f ca="1">'WP 2-1-4 Plant Details'!CR23-'WP 2-2-1 Accum Res'!CR23</f>
        <v>8844399.1000000797</v>
      </c>
      <c r="ZZ23" s="91">
        <f ca="1">'WP 2-1-4 Plant Details'!CS23-'WP 2-2-1 Accum Res'!CS23</f>
        <v>8781001.7400000803</v>
      </c>
      <c r="AAA23" s="91">
        <f ca="1">'WP 2-1-4 Plant Details'!CT23-'WP 2-2-1 Accum Res'!CT23</f>
        <v>8717604.3800000809</v>
      </c>
      <c r="AAB23" s="91">
        <f ca="1">'WP 2-1-4 Plant Details'!CU23-'WP 2-2-1 Accum Res'!CU23</f>
        <v>8654207.0200000815</v>
      </c>
      <c r="AAC23" s="91">
        <f ca="1">'WP 2-1-4 Plant Details'!CV23-'WP 2-2-1 Accum Res'!CV23</f>
        <v>8590809.6600000821</v>
      </c>
      <c r="AAD23" s="91">
        <f ca="1">'WP 2-1-4 Plant Details'!CW23-'WP 2-2-1 Accum Res'!CW23</f>
        <v>8527412.3000000827</v>
      </c>
      <c r="AAE23" s="91">
        <f ca="1">'WP 2-1-4 Plant Details'!CX23-'WP 2-2-1 Accum Res'!CX23</f>
        <v>8464014.9400000833</v>
      </c>
      <c r="AAF23" s="91">
        <f ca="1">'WP 2-1-4 Plant Details'!CY23-'WP 2-2-1 Accum Res'!CY23</f>
        <v>8400617.5800000839</v>
      </c>
      <c r="AAG23" s="91">
        <f ca="1">'WP 2-1-4 Plant Details'!CZ23-'WP 2-2-1 Accum Res'!CZ23</f>
        <v>8337262.300000079</v>
      </c>
      <c r="AAH23" s="91">
        <f ca="1">'WP 2-1-4 Plant Details'!DA23-'WP 2-2-1 Accum Res'!DA23</f>
        <v>8273907.0200000778</v>
      </c>
      <c r="AAI23" s="91">
        <f ca="1">'WP 2-1-4 Plant Details'!DB23-'WP 2-2-1 Accum Res'!DB23</f>
        <v>8210551.7400000766</v>
      </c>
      <c r="AAJ23" s="91">
        <f ca="1">'WP 2-1-4 Plant Details'!DC23-'WP 2-2-1 Accum Res'!DC23</f>
        <v>8147196.4600000754</v>
      </c>
      <c r="AAK23" s="91">
        <f ca="1">'WP 2-1-4 Plant Details'!DD23-'WP 2-2-1 Accum Res'!DD23</f>
        <v>8083841.1800000742</v>
      </c>
      <c r="AAL23" s="91">
        <f ca="1">'WP 2-1-4 Plant Details'!DE23-'WP 2-2-1 Accum Res'!DE23</f>
        <v>8020485.900000073</v>
      </c>
      <c r="AAM23" s="91">
        <f ca="1">'WP 2-1-4 Plant Details'!DF23-'WP 2-2-1 Accum Res'!DF23</f>
        <v>7957130.6200000718</v>
      </c>
      <c r="AAN23" s="91">
        <f ca="1">'WP 2-1-4 Plant Details'!DG23-'WP 2-2-1 Accum Res'!DG23</f>
        <v>8242387.2299041785</v>
      </c>
      <c r="AAO23" s="91">
        <f ca="1">'WP 2-1-4 Plant Details'!DH23-'WP 2-2-1 Accum Res'!DH23</f>
        <v>44632721.968579262</v>
      </c>
      <c r="AAP23" s="91">
        <f ca="1">'WP 2-1-4 Plant Details'!DI23-'WP 2-2-1 Accum Res'!DI23</f>
        <v>44837117.561451018</v>
      </c>
      <c r="AAQ23" s="91">
        <f ca="1">'WP 2-1-4 Plant Details'!DJ23-'WP 2-2-1 Accum Res'!DJ23</f>
        <v>45045683.983534925</v>
      </c>
      <c r="AAR23" s="91">
        <f ca="1">'WP 2-1-4 Plant Details'!DK23-'WP 2-2-1 Accum Res'!DK23</f>
        <v>45252686.124862015</v>
      </c>
      <c r="AAS23" s="91">
        <f ca="1">'WP 2-1-4 Plant Details'!DL23-'WP 2-2-1 Accum Res'!DL23</f>
        <v>45123962.233500734</v>
      </c>
      <c r="AAT23" s="91">
        <f ca="1">'WP 2-1-4 Plant Details'!DM23-'WP 2-2-1 Accum Res'!DM23</f>
        <v>44995243.519320227</v>
      </c>
      <c r="AAU23" s="91">
        <f ca="1">'WP 2-1-4 Plant Details'!DN23-'WP 2-2-1 Accum Res'!DN23</f>
        <v>44866529.982320502</v>
      </c>
      <c r="AAV23" s="91">
        <f ca="1">'WP 2-1-4 Plant Details'!DO23-'WP 2-2-1 Accum Res'!DO23</f>
        <v>44737821.622501545</v>
      </c>
      <c r="AAW23" s="91">
        <f ca="1">'WP 2-1-4 Plant Details'!DP23-'WP 2-2-1 Accum Res'!DP23</f>
        <v>44609118.439863369</v>
      </c>
      <c r="AAX23" s="91">
        <f ca="1">'WP 2-1-4 Plant Details'!DQ23-'WP 2-2-1 Accum Res'!DQ23</f>
        <v>44480420.434405968</v>
      </c>
      <c r="AAY23" s="91">
        <f ca="1">'WP 2-1-4 Plant Details'!DR23-'WP 2-2-1 Accum Res'!DR23</f>
        <v>44351727.606129348</v>
      </c>
      <c r="AAZ23" s="91">
        <f ca="1">'WP 2-1-4 Plant Details'!DS23-'WP 2-2-1 Accum Res'!DS23</f>
        <v>44223039.955033496</v>
      </c>
      <c r="ABA23" s="91">
        <f ca="1">'WP 2-1-4 Plant Details'!DT23-'WP 2-2-1 Accum Res'!DT23</f>
        <v>44094357.481118426</v>
      </c>
      <c r="ABB23" s="91">
        <f ca="1">'WP 2-1-4 Plant Details'!DU23-'WP 2-2-1 Accum Res'!DU23</f>
        <v>43965680.18438413</v>
      </c>
      <c r="ABC23" s="91">
        <f ca="1">'WP 2-1-4 Plant Details'!DV23-'WP 2-2-1 Accum Res'!DV23</f>
        <v>43837008.064830616</v>
      </c>
      <c r="ABD23" s="91">
        <f ca="1">'WP 2-1-4 Plant Details'!DW23-'WP 2-2-1 Accum Res'!DW23</f>
        <v>43708341.122457869</v>
      </c>
      <c r="ABE23" s="91">
        <f ca="1">'WP 2-1-4 Plant Details'!DX23-'WP 2-2-1 Accum Res'!DX23</f>
        <v>43579679.357265905</v>
      </c>
      <c r="ABF23" s="91">
        <f ca="1">'WP 2-1-4 Plant Details'!DY23-'WP 2-2-1 Accum Res'!DY23</f>
        <v>43451022.769254714</v>
      </c>
      <c r="ABG23" s="91">
        <f ca="1">'WP 2-1-4 Plant Details'!DZ23-'WP 2-2-1 Accum Res'!DZ23</f>
        <v>43322371.358424306</v>
      </c>
      <c r="ABH23" s="91">
        <f ca="1">'WP 2-1-4 Plant Details'!EA23-'WP 2-2-1 Accum Res'!EA23</f>
        <v>43193725.124774665</v>
      </c>
      <c r="ABI23" s="91">
        <f ca="1">'WP 2-1-4 Plant Details'!EB23-'WP 2-2-1 Accum Res'!EB23</f>
        <v>43065084.068305805</v>
      </c>
      <c r="ABJ23" s="91">
        <f ca="1">'WP 2-1-4 Plant Details'!EC23-'WP 2-2-1 Accum Res'!EC23</f>
        <v>42936448.189017721</v>
      </c>
      <c r="ABK23" s="91">
        <f ca="1">'WP 2-1-4 Plant Details'!ED23-'WP 2-2-1 Accum Res'!ED23</f>
        <v>42807817.486910418</v>
      </c>
      <c r="ABL23" s="91">
        <f ca="1">'WP 2-1-4 Plant Details'!EE23-'WP 2-2-1 Accum Res'!EE23</f>
        <v>42679191.961983882</v>
      </c>
      <c r="ABM23" s="91">
        <f ca="1">'WP 2-1-4 Plant Details'!EF23-'WP 2-2-1 Accum Res'!EF23</f>
        <v>42550571.614238128</v>
      </c>
      <c r="ABN23" s="91">
        <f ca="1">'WP 2-1-4 Plant Details'!EG23-'WP 2-2-1 Accum Res'!EG23</f>
        <v>42421956.443673149</v>
      </c>
      <c r="ABO23" s="91">
        <f ca="1">'WP 2-1-4 Plant Details'!EH23-'WP 2-2-1 Accum Res'!EH23</f>
        <v>42293346.450288951</v>
      </c>
      <c r="ABP23" s="91">
        <f ca="1">'WP 2-1-4 Plant Details'!EI23-'WP 2-2-1 Accum Res'!EI23</f>
        <v>42164741.634085521</v>
      </c>
      <c r="ABQ23" s="91">
        <f ca="1">'WP 2-1-4 Plant Details'!EJ23-'WP 2-2-1 Accum Res'!EJ23</f>
        <v>42036141.995062873</v>
      </c>
      <c r="ABR23" s="91">
        <f ca="1">'WP 2-1-4 Plant Details'!EK23-'WP 2-2-1 Accum Res'!EK23</f>
        <v>41907547.533220999</v>
      </c>
      <c r="ABS23" s="91">
        <f ca="1">'WP 2-1-4 Plant Details'!EL23-'WP 2-2-1 Accum Res'!EL23</f>
        <v>41778958.248559907</v>
      </c>
      <c r="ABT23" s="91">
        <f ca="1">'WP 2-1-4 Plant Details'!EM23-'WP 2-2-1 Accum Res'!EM23</f>
        <v>41650374.141079582</v>
      </c>
      <c r="ABU23" s="91">
        <f ca="1">'WP 2-1-4 Plant Details'!EN23-'WP 2-2-1 Accum Res'!EN23</f>
        <v>41521795.210780039</v>
      </c>
      <c r="ABV23" s="91">
        <f ca="1">'WP 2-1-4 Plant Details'!EO23-'WP 2-2-1 Accum Res'!EO23</f>
        <v>41393221.457661271</v>
      </c>
      <c r="ABW23" s="91">
        <f ca="1">'WP 2-1-4 Plant Details'!EP23-'WP 2-2-1 Accum Res'!EP23</f>
        <v>41264652.881723285</v>
      </c>
      <c r="ABX23" s="91">
        <f ca="1">'WP 2-1-4 Plant Details'!EQ23-'WP 2-2-1 Accum Res'!EQ23</f>
        <v>41136089.482966065</v>
      </c>
      <c r="ABY23" s="91">
        <f ca="1">'WP 2-1-4 Plant Details'!ER23-'WP 2-2-1 Accum Res'!ER23</f>
        <v>41007531.261389628</v>
      </c>
      <c r="ABZ23" s="91">
        <f ca="1">'WP 2-1-4 Plant Details'!ES23-'WP 2-2-1 Accum Res'!ES23</f>
        <v>40878978.216993965</v>
      </c>
      <c r="ACA23" s="91">
        <f ca="1">'WP 2-1-4 Plant Details'!ET23-'WP 2-2-1 Accum Res'!ET23</f>
        <v>40750430.349779077</v>
      </c>
      <c r="ACB23" s="91">
        <f ca="1">'WP 2-1-4 Plant Details'!EU23-'WP 2-2-1 Accum Res'!EU23</f>
        <v>40621887.659744971</v>
      </c>
      <c r="ACC23" s="169">
        <f t="shared" ca="1" si="261"/>
        <v>44480457</v>
      </c>
      <c r="ACD23" s="169">
        <f t="shared" ca="1" si="230"/>
        <v>42936484</v>
      </c>
      <c r="ACE23" s="169">
        <f t="shared" ca="1" si="231"/>
        <v>41393258</v>
      </c>
    </row>
    <row r="24" spans="1:759">
      <c r="A24" s="160">
        <f t="shared" si="232"/>
        <v>16</v>
      </c>
      <c r="B24" s="160" t="s">
        <v>328</v>
      </c>
      <c r="C24" s="44" t="s">
        <v>329</v>
      </c>
      <c r="D24" s="91">
        <v>140980.4</v>
      </c>
      <c r="E24" s="47">
        <f t="shared" si="56"/>
        <v>140980.4</v>
      </c>
      <c r="F24" s="47">
        <f t="shared" si="57"/>
        <v>140980.4</v>
      </c>
      <c r="G24" s="47">
        <f t="shared" si="58"/>
        <v>147272.6</v>
      </c>
      <c r="H24" s="47">
        <f t="shared" si="59"/>
        <v>147272.6</v>
      </c>
      <c r="I24" s="47">
        <f t="shared" si="60"/>
        <v>147272.6</v>
      </c>
      <c r="J24" s="47">
        <f t="shared" si="61"/>
        <v>147272.6</v>
      </c>
      <c r="K24" s="47">
        <f t="shared" si="62"/>
        <v>423759.43000000005</v>
      </c>
      <c r="L24" s="47">
        <f t="shared" si="63"/>
        <v>423759.43000000005</v>
      </c>
      <c r="M24" s="47">
        <f t="shared" si="64"/>
        <v>423759.43000000005</v>
      </c>
      <c r="N24" s="47">
        <f t="shared" si="65"/>
        <v>423759.43000000005</v>
      </c>
      <c r="O24" s="47">
        <f t="shared" si="66"/>
        <v>423759.43000000005</v>
      </c>
      <c r="P24" s="47">
        <f t="shared" si="67"/>
        <v>423759.43000000005</v>
      </c>
      <c r="Q24" s="91">
        <f t="shared" si="68"/>
        <v>423759.43000000005</v>
      </c>
      <c r="R24" s="91">
        <f t="shared" si="69"/>
        <v>423759.43000000005</v>
      </c>
      <c r="S24" s="91">
        <f t="shared" si="70"/>
        <v>423759.43000000005</v>
      </c>
      <c r="T24" s="91">
        <f t="shared" si="71"/>
        <v>423759.43000000005</v>
      </c>
      <c r="U24" s="91">
        <f t="shared" si="72"/>
        <v>423759.43000000005</v>
      </c>
      <c r="V24" s="91">
        <f t="shared" si="73"/>
        <v>423759.43000000005</v>
      </c>
      <c r="W24" s="91">
        <f t="shared" si="74"/>
        <v>423759.43000000005</v>
      </c>
      <c r="X24" s="91">
        <f t="shared" si="75"/>
        <v>423759.43000000005</v>
      </c>
      <c r="Y24" s="91">
        <f t="shared" si="76"/>
        <v>423759.43000000005</v>
      </c>
      <c r="Z24" s="91">
        <f t="shared" si="77"/>
        <v>423759.43000000005</v>
      </c>
      <c r="AA24" s="91">
        <f t="shared" si="78"/>
        <v>423759.43000000005</v>
      </c>
      <c r="AB24" s="91">
        <f t="shared" si="79"/>
        <v>423759.43000000005</v>
      </c>
      <c r="AC24" s="91">
        <f t="shared" si="80"/>
        <v>423759.43000000005</v>
      </c>
      <c r="AD24" s="91">
        <f t="shared" si="81"/>
        <v>423759.43000000005</v>
      </c>
      <c r="AE24" s="91">
        <f t="shared" si="82"/>
        <v>423759.43000000005</v>
      </c>
      <c r="AF24" s="91">
        <f t="shared" si="83"/>
        <v>423759.43000000005</v>
      </c>
      <c r="AG24" s="91">
        <f t="shared" si="84"/>
        <v>423759.43000000005</v>
      </c>
      <c r="AH24" s="91">
        <f t="shared" si="85"/>
        <v>423759.43000000005</v>
      </c>
      <c r="AI24" s="91">
        <f t="shared" si="86"/>
        <v>423759.43000000005</v>
      </c>
      <c r="AJ24" s="91">
        <f t="shared" si="87"/>
        <v>423759.43000000005</v>
      </c>
      <c r="AK24" s="91">
        <f t="shared" si="88"/>
        <v>423759.43000000005</v>
      </c>
      <c r="AL24" s="91">
        <f t="shared" si="176"/>
        <v>423759.43000000005</v>
      </c>
      <c r="AM24" s="91">
        <f t="shared" si="177"/>
        <v>423759.43000000005</v>
      </c>
      <c r="AN24" s="91">
        <f t="shared" si="178"/>
        <v>423759.43000000005</v>
      </c>
      <c r="AO24" s="91">
        <f t="shared" si="89"/>
        <v>423759.43000000005</v>
      </c>
      <c r="AP24" s="91">
        <f t="shared" si="90"/>
        <v>423759.43000000005</v>
      </c>
      <c r="AQ24" s="91">
        <f t="shared" si="91"/>
        <v>423759.43000000005</v>
      </c>
      <c r="AR24" s="91">
        <f t="shared" si="92"/>
        <v>423759.43000000005</v>
      </c>
      <c r="AS24" s="91">
        <f t="shared" si="93"/>
        <v>423759.43000000005</v>
      </c>
      <c r="AT24" s="91">
        <f t="shared" si="94"/>
        <v>423759.43000000005</v>
      </c>
      <c r="AU24" s="91">
        <f t="shared" si="95"/>
        <v>423759.43000000005</v>
      </c>
      <c r="AV24" s="91">
        <f t="shared" si="96"/>
        <v>423759.43000000005</v>
      </c>
      <c r="AW24" s="91">
        <f t="shared" si="97"/>
        <v>423759.43000000005</v>
      </c>
      <c r="AX24" s="91">
        <v>423759.43000000005</v>
      </c>
      <c r="AY24" s="91">
        <f t="shared" si="98"/>
        <v>423759.43000000005</v>
      </c>
      <c r="AZ24" s="91">
        <f t="shared" si="99"/>
        <v>423759.43000000005</v>
      </c>
      <c r="BA24" s="91">
        <f t="shared" si="100"/>
        <v>423759.43000000005</v>
      </c>
      <c r="BB24" s="91">
        <f t="shared" si="101"/>
        <v>423759.43000000005</v>
      </c>
      <c r="BC24" s="91">
        <f t="shared" si="233"/>
        <v>423759.43000000005</v>
      </c>
      <c r="BD24" s="91">
        <f t="shared" si="234"/>
        <v>423759.43000000005</v>
      </c>
      <c r="BE24" s="91">
        <f t="shared" si="235"/>
        <v>423759.43000000005</v>
      </c>
      <c r="BF24" s="91">
        <f t="shared" si="236"/>
        <v>423759.43000000005</v>
      </c>
      <c r="BG24" s="91">
        <f t="shared" si="237"/>
        <v>423759.43000000005</v>
      </c>
      <c r="BH24" s="91">
        <f t="shared" si="238"/>
        <v>423759.43000000005</v>
      </c>
      <c r="BI24" s="91">
        <f t="shared" si="239"/>
        <v>423759.43000000005</v>
      </c>
      <c r="BJ24" s="91">
        <f t="shared" si="240"/>
        <v>423759.43000000005</v>
      </c>
      <c r="BK24" s="91">
        <f t="shared" si="241"/>
        <v>423759.43000000005</v>
      </c>
      <c r="BL24" s="91">
        <f t="shared" si="242"/>
        <v>423759.43000000005</v>
      </c>
      <c r="BM24" s="91">
        <f t="shared" si="243"/>
        <v>423759.43000000005</v>
      </c>
      <c r="BN24" s="91">
        <f t="shared" si="244"/>
        <v>444521.91000000003</v>
      </c>
      <c r="BO24" s="91">
        <f t="shared" si="245"/>
        <v>444521.91000000003</v>
      </c>
      <c r="BP24" s="91">
        <f t="shared" si="246"/>
        <v>444521.91000000003</v>
      </c>
      <c r="BQ24" s="91">
        <f t="shared" si="247"/>
        <v>444521.91000000003</v>
      </c>
      <c r="BR24" s="91">
        <f t="shared" si="248"/>
        <v>444521.91000000003</v>
      </c>
      <c r="BS24" s="91">
        <f t="shared" si="249"/>
        <v>444521.91000000003</v>
      </c>
      <c r="BT24" s="91">
        <f t="shared" si="250"/>
        <v>444521.91000000003</v>
      </c>
      <c r="BU24" s="91">
        <f t="shared" si="251"/>
        <v>444521.91000000003</v>
      </c>
      <c r="BV24" s="91">
        <f t="shared" si="252"/>
        <v>444521.91000000003</v>
      </c>
      <c r="BW24" s="91">
        <f t="shared" si="253"/>
        <v>444521.91000000003</v>
      </c>
      <c r="BX24" s="91">
        <f t="shared" si="254"/>
        <v>444521.91000000003</v>
      </c>
      <c r="BY24" s="91">
        <f t="shared" si="255"/>
        <v>444521.91000000003</v>
      </c>
      <c r="BZ24" s="91">
        <f t="shared" si="256"/>
        <v>444521.91000000003</v>
      </c>
      <c r="CA24" s="91">
        <f t="shared" si="105"/>
        <v>444521.91000000003</v>
      </c>
      <c r="CB24" s="91">
        <f t="shared" si="106"/>
        <v>444521.91000000003</v>
      </c>
      <c r="CC24" s="91">
        <f t="shared" si="107"/>
        <v>444521.91000000003</v>
      </c>
      <c r="CD24" s="91">
        <f t="shared" si="108"/>
        <v>444521.91000000003</v>
      </c>
      <c r="CE24" s="91">
        <f t="shared" si="109"/>
        <v>469101.91000000003</v>
      </c>
      <c r="CF24" s="91">
        <f t="shared" si="110"/>
        <v>469101.91000000003</v>
      </c>
      <c r="CG24" s="91">
        <f t="shared" si="111"/>
        <v>469101.91000000003</v>
      </c>
      <c r="CH24" s="91">
        <f t="shared" si="112"/>
        <v>469101.91000000003</v>
      </c>
      <c r="CI24" s="91">
        <f t="shared" si="113"/>
        <v>469101.91000000003</v>
      </c>
      <c r="CJ24" s="91">
        <f t="shared" si="114"/>
        <v>469101.91000000003</v>
      </c>
      <c r="CK24" s="91">
        <f t="shared" si="115"/>
        <v>469101.91000000003</v>
      </c>
      <c r="CL24" s="91">
        <f t="shared" si="116"/>
        <v>469101.91000000003</v>
      </c>
      <c r="CM24" s="91">
        <f t="shared" si="117"/>
        <v>469101.91000000003</v>
      </c>
      <c r="CN24" s="91">
        <f t="shared" si="118"/>
        <v>469101.91000000003</v>
      </c>
      <c r="CO24" s="91">
        <f t="shared" si="119"/>
        <v>469101.91000000003</v>
      </c>
      <c r="CP24" s="91">
        <f t="shared" si="120"/>
        <v>469101.91000000003</v>
      </c>
      <c r="CQ24" s="91">
        <f t="shared" ca="1" si="121"/>
        <v>469101.91000000003</v>
      </c>
      <c r="CR24" s="91">
        <f t="shared" ca="1" si="122"/>
        <v>469101.91000000003</v>
      </c>
      <c r="CS24" s="91">
        <f t="shared" ca="1" si="123"/>
        <v>469101.91000000003</v>
      </c>
      <c r="CT24" s="91">
        <f t="shared" ca="1" si="124"/>
        <v>469101.91000000003</v>
      </c>
      <c r="CU24" s="91">
        <f t="shared" ca="1" si="125"/>
        <v>469101.91000000003</v>
      </c>
      <c r="CV24" s="91">
        <f t="shared" ca="1" si="126"/>
        <v>469101.91000000003</v>
      </c>
      <c r="CW24" s="91">
        <f t="shared" ca="1" si="127"/>
        <v>469101.91000000003</v>
      </c>
      <c r="CX24" s="91">
        <f t="shared" ca="1" si="128"/>
        <v>469101.91000000003</v>
      </c>
      <c r="CY24" s="91">
        <f t="shared" ca="1" si="129"/>
        <v>469101.91000000003</v>
      </c>
      <c r="CZ24" s="91">
        <f t="shared" ca="1" si="130"/>
        <v>469101.91000000003</v>
      </c>
      <c r="DA24" s="91">
        <f t="shared" ca="1" si="131"/>
        <v>469101.91000000003</v>
      </c>
      <c r="DB24" s="91">
        <f t="shared" ca="1" si="132"/>
        <v>469101.91000000003</v>
      </c>
      <c r="DC24" s="91">
        <f t="shared" ca="1" si="133"/>
        <v>469101.91000000003</v>
      </c>
      <c r="DD24" s="91">
        <f t="shared" ca="1" si="134"/>
        <v>469101.91000000003</v>
      </c>
      <c r="DE24" s="91">
        <f t="shared" ca="1" si="179"/>
        <v>469101.91000000003</v>
      </c>
      <c r="DF24" s="91">
        <f t="shared" ca="1" si="180"/>
        <v>1774341.37</v>
      </c>
      <c r="DG24" s="91">
        <f t="shared" ca="1" si="181"/>
        <v>1774341.37</v>
      </c>
      <c r="DH24" s="91">
        <f t="shared" ca="1" si="182"/>
        <v>1774341.37</v>
      </c>
      <c r="DI24" s="91">
        <f t="shared" ca="1" si="183"/>
        <v>1774341.37</v>
      </c>
      <c r="DJ24" s="91">
        <f t="shared" ca="1" si="184"/>
        <v>1774341.37</v>
      </c>
      <c r="DK24" s="91">
        <f t="shared" ca="1" si="185"/>
        <v>1774341.37</v>
      </c>
      <c r="DL24" s="91">
        <f t="shared" ca="1" si="186"/>
        <v>1774341.37</v>
      </c>
      <c r="DM24" s="91">
        <f t="shared" ca="1" si="187"/>
        <v>1774341.37</v>
      </c>
      <c r="DN24" s="91">
        <f t="shared" ca="1" si="188"/>
        <v>1774341.37</v>
      </c>
      <c r="DO24" s="91">
        <f t="shared" ca="1" si="189"/>
        <v>1774341.37</v>
      </c>
      <c r="DP24" s="91">
        <f t="shared" ca="1" si="190"/>
        <v>1774341.37</v>
      </c>
      <c r="DQ24" s="91">
        <f t="shared" ca="1" si="191"/>
        <v>1774341.37</v>
      </c>
      <c r="DR24" s="91">
        <f t="shared" ca="1" si="192"/>
        <v>1774341.37</v>
      </c>
      <c r="DS24" s="91">
        <f t="shared" ca="1" si="193"/>
        <v>1774341.37</v>
      </c>
      <c r="DT24" s="91">
        <f t="shared" ca="1" si="194"/>
        <v>1774341.37</v>
      </c>
      <c r="DU24" s="91">
        <f t="shared" ca="1" si="195"/>
        <v>1774341.37</v>
      </c>
      <c r="DV24" s="91">
        <f t="shared" ca="1" si="196"/>
        <v>1774341.37</v>
      </c>
      <c r="DW24" s="91">
        <f t="shared" ca="1" si="197"/>
        <v>1774341.37</v>
      </c>
      <c r="DX24" s="91">
        <f t="shared" ca="1" si="198"/>
        <v>1774341.37</v>
      </c>
      <c r="DY24" s="91">
        <f t="shared" ca="1" si="199"/>
        <v>1774341.37</v>
      </c>
      <c r="DZ24" s="91">
        <f t="shared" ca="1" si="200"/>
        <v>1774341.37</v>
      </c>
      <c r="EA24" s="91">
        <f t="shared" ca="1" si="201"/>
        <v>1774341.37</v>
      </c>
      <c r="EB24" s="91">
        <f t="shared" ca="1" si="202"/>
        <v>1774341.37</v>
      </c>
      <c r="EC24" s="91">
        <f t="shared" ca="1" si="203"/>
        <v>1774341.37</v>
      </c>
      <c r="ED24" s="91">
        <f t="shared" ca="1" si="204"/>
        <v>1774341.37</v>
      </c>
      <c r="EE24" s="91">
        <f t="shared" ca="1" si="205"/>
        <v>1774341.37</v>
      </c>
      <c r="EF24" s="91">
        <f t="shared" ca="1" si="206"/>
        <v>1774341.37</v>
      </c>
      <c r="EG24" s="91">
        <f t="shared" ca="1" si="207"/>
        <v>1774341.37</v>
      </c>
      <c r="EH24" s="91">
        <f t="shared" ca="1" si="208"/>
        <v>1774341.37</v>
      </c>
      <c r="EI24" s="91">
        <f t="shared" ca="1" si="209"/>
        <v>1774341.37</v>
      </c>
      <c r="EJ24" s="91">
        <f t="shared" ca="1" si="210"/>
        <v>1774341.37</v>
      </c>
      <c r="EK24" s="91">
        <f t="shared" ca="1" si="211"/>
        <v>1774341.37</v>
      </c>
      <c r="EL24" s="91">
        <f t="shared" ca="1" si="212"/>
        <v>1774341.37</v>
      </c>
      <c r="EM24" s="91">
        <f t="shared" ca="1" si="213"/>
        <v>1774341.37</v>
      </c>
      <c r="EN24" s="91">
        <f t="shared" ca="1" si="214"/>
        <v>1774341.37</v>
      </c>
      <c r="EO24" s="91">
        <f t="shared" ca="1" si="215"/>
        <v>1774341.37</v>
      </c>
      <c r="EP24" s="91">
        <f t="shared" ca="1" si="216"/>
        <v>1774341.37</v>
      </c>
      <c r="EQ24" s="91">
        <f t="shared" ca="1" si="217"/>
        <v>1774341.37</v>
      </c>
      <c r="ER24" s="91">
        <f t="shared" ca="1" si="218"/>
        <v>1774341.37</v>
      </c>
      <c r="ES24" s="91">
        <f t="shared" ca="1" si="219"/>
        <v>1774341.37</v>
      </c>
      <c r="ET24" s="91">
        <f t="shared" ca="1" si="220"/>
        <v>1774341.37</v>
      </c>
      <c r="EU24" s="91">
        <f t="shared" ca="1" si="221"/>
        <v>1774341.37</v>
      </c>
      <c r="EV24" s="169">
        <f t="shared" ca="1" si="257"/>
        <v>1774341</v>
      </c>
      <c r="EW24" s="169">
        <f t="shared" ca="1" si="222"/>
        <v>1774341</v>
      </c>
      <c r="EX24" s="169">
        <f t="shared" ca="1" si="223"/>
        <v>1774341</v>
      </c>
      <c r="EY24" s="91"/>
      <c r="EZ24" s="91">
        <v>0</v>
      </c>
      <c r="FA24" s="91">
        <v>0</v>
      </c>
      <c r="FB24" s="91">
        <v>6292.2</v>
      </c>
      <c r="FC24" s="91">
        <v>0</v>
      </c>
      <c r="FD24" s="91">
        <v>0</v>
      </c>
      <c r="FE24" s="91">
        <v>0</v>
      </c>
      <c r="FF24" s="91">
        <v>276486.83</v>
      </c>
      <c r="FG24" s="91">
        <v>0</v>
      </c>
      <c r="FH24" s="91">
        <v>0</v>
      </c>
      <c r="FI24" s="91">
        <v>0</v>
      </c>
      <c r="FJ24" s="91">
        <v>0</v>
      </c>
      <c r="FK24" s="91">
        <v>0</v>
      </c>
      <c r="FL24" s="91">
        <v>0</v>
      </c>
      <c r="FM24" s="91">
        <v>0</v>
      </c>
      <c r="FN24" s="91">
        <v>0</v>
      </c>
      <c r="FO24" s="91">
        <v>0</v>
      </c>
      <c r="FP24" s="91">
        <v>0</v>
      </c>
      <c r="FQ24" s="91">
        <v>0</v>
      </c>
      <c r="FR24" s="91">
        <v>0</v>
      </c>
      <c r="FS24" s="91">
        <v>0</v>
      </c>
      <c r="FT24" s="91">
        <v>0</v>
      </c>
      <c r="FU24" s="91">
        <v>0</v>
      </c>
      <c r="FV24" s="91">
        <v>0</v>
      </c>
      <c r="FW24" s="91">
        <v>0</v>
      </c>
      <c r="FX24" s="91">
        <v>0</v>
      </c>
      <c r="FY24" s="91">
        <v>0</v>
      </c>
      <c r="FZ24" s="91">
        <v>0</v>
      </c>
      <c r="GA24" s="91">
        <v>0</v>
      </c>
      <c r="GB24" s="91">
        <v>0</v>
      </c>
      <c r="GC24" s="91">
        <v>0</v>
      </c>
      <c r="GD24" s="91">
        <v>0</v>
      </c>
      <c r="GE24" s="91">
        <v>0</v>
      </c>
      <c r="GF24" s="91">
        <v>0</v>
      </c>
      <c r="GG24" s="91">
        <v>0</v>
      </c>
      <c r="GH24" s="91">
        <v>0</v>
      </c>
      <c r="GI24" s="91">
        <v>0</v>
      </c>
      <c r="GJ24" s="91">
        <v>0</v>
      </c>
      <c r="GK24" s="91">
        <v>0</v>
      </c>
      <c r="GL24" s="91">
        <v>0</v>
      </c>
      <c r="GM24" s="91"/>
      <c r="GN24" s="91"/>
      <c r="GO24" s="91"/>
      <c r="GP24" s="91"/>
      <c r="GQ24" s="91"/>
      <c r="GR24" s="91"/>
      <c r="GS24" s="91"/>
      <c r="GT24" s="91"/>
      <c r="GU24" s="91"/>
      <c r="GV24" s="91"/>
      <c r="GW24" s="91"/>
      <c r="GX24" s="91"/>
      <c r="GY24" s="91">
        <v>0</v>
      </c>
      <c r="GZ24" s="91">
        <v>0</v>
      </c>
      <c r="HA24" s="91">
        <v>0</v>
      </c>
      <c r="HB24" s="91">
        <v>0</v>
      </c>
      <c r="HC24" s="91">
        <v>0</v>
      </c>
      <c r="HD24" s="91">
        <v>0</v>
      </c>
      <c r="HE24" s="91">
        <v>0</v>
      </c>
      <c r="HF24" s="335">
        <v>0</v>
      </c>
      <c r="HG24" s="335">
        <v>0</v>
      </c>
      <c r="HH24" s="335">
        <v>0</v>
      </c>
      <c r="HI24" s="335">
        <v>20762.48</v>
      </c>
      <c r="HJ24" s="335">
        <v>0</v>
      </c>
      <c r="HK24" s="335"/>
      <c r="HL24" s="335"/>
      <c r="HM24" s="335"/>
      <c r="HN24" s="335"/>
      <c r="HO24" s="335">
        <v>0</v>
      </c>
      <c r="HP24" s="335">
        <v>0</v>
      </c>
      <c r="HQ24" s="512"/>
      <c r="HR24" s="335"/>
      <c r="HS24" s="335"/>
      <c r="HT24" s="335"/>
      <c r="HU24" s="335"/>
      <c r="HV24" s="335"/>
      <c r="HW24" s="335"/>
      <c r="HX24" s="335"/>
      <c r="HY24" s="335"/>
      <c r="HZ24" s="335">
        <v>24580</v>
      </c>
      <c r="IA24" s="335"/>
      <c r="IB24" s="335"/>
      <c r="IC24" s="335">
        <v>0</v>
      </c>
      <c r="ID24" s="335">
        <v>0</v>
      </c>
      <c r="IE24" s="335">
        <v>0</v>
      </c>
      <c r="IF24" s="335">
        <v>0</v>
      </c>
      <c r="IG24" s="335">
        <v>0</v>
      </c>
      <c r="IH24" s="335">
        <v>0</v>
      </c>
      <c r="II24" s="335">
        <v>0</v>
      </c>
      <c r="IJ24" s="335">
        <v>0</v>
      </c>
      <c r="IK24" s="335">
        <v>0</v>
      </c>
      <c r="IL24" s="335">
        <v>0</v>
      </c>
      <c r="IM24" s="335">
        <v>0</v>
      </c>
      <c r="IN24" s="335">
        <v>0</v>
      </c>
      <c r="IO24" s="335">
        <v>0</v>
      </c>
      <c r="IP24" s="335"/>
      <c r="IQ24" s="335"/>
      <c r="IR24" s="335">
        <v>0</v>
      </c>
      <c r="IS24" s="335">
        <v>0</v>
      </c>
      <c r="IT24" s="335">
        <v>0</v>
      </c>
      <c r="IU24" s="335"/>
      <c r="IV24" s="335"/>
      <c r="IW24" s="335"/>
      <c r="IX24" s="335">
        <v>0</v>
      </c>
      <c r="IY24" s="335">
        <v>0</v>
      </c>
      <c r="IZ24" s="335">
        <v>0</v>
      </c>
      <c r="JA24" s="335">
        <v>1305239.46</v>
      </c>
      <c r="JB24" s="335">
        <f>'WP 2-1-1 Plant Additions'!G24</f>
        <v>0</v>
      </c>
      <c r="JC24" s="335">
        <f>'WP 2-1-1 Plant Additions'!H24</f>
        <v>0</v>
      </c>
      <c r="JD24" s="335">
        <f>'WP 2-1-1 Plant Additions'!I24</f>
        <v>0</v>
      </c>
      <c r="JE24" s="335">
        <f>'WP 2-1-1 Plant Additions'!J24</f>
        <v>0</v>
      </c>
      <c r="JF24" s="335">
        <f>'WP 2-1-1 Plant Additions'!K24</f>
        <v>0</v>
      </c>
      <c r="JG24" s="335">
        <f>'WP 2-1-1 Plant Additions'!L24</f>
        <v>0</v>
      </c>
      <c r="JH24" s="335">
        <f>'WP 2-1-1 Plant Additions'!M24</f>
        <v>0</v>
      </c>
      <c r="JI24" s="335">
        <f>'WP 2-1-1 Plant Additions'!N24</f>
        <v>0</v>
      </c>
      <c r="JJ24" s="335">
        <f>'WP 2-1-1 Plant Additions'!O24</f>
        <v>0</v>
      </c>
      <c r="JK24" s="335">
        <f>'WP 2-1-1 Plant Additions'!P24</f>
        <v>0</v>
      </c>
      <c r="JL24" s="335">
        <f>'WP 2-1-1 Plant Additions'!Q24</f>
        <v>0</v>
      </c>
      <c r="JM24" s="335">
        <f>'WP 2-1-1 Plant Additions'!R24</f>
        <v>0</v>
      </c>
      <c r="JN24" s="335">
        <f>'WP 2-1-1 Plant Additions'!S24</f>
        <v>0</v>
      </c>
      <c r="JO24" s="335">
        <f>'WP 2-1-1 Plant Additions'!T24</f>
        <v>0</v>
      </c>
      <c r="JP24" s="335">
        <f>'WP 2-1-1 Plant Additions'!U24</f>
        <v>0</v>
      </c>
      <c r="JQ24" s="335">
        <f>'WP 2-1-1 Plant Additions'!V24</f>
        <v>0</v>
      </c>
      <c r="JR24" s="335">
        <f>'WP 2-1-1 Plant Additions'!W24</f>
        <v>0</v>
      </c>
      <c r="JS24" s="335">
        <f>'WP 2-1-1 Plant Additions'!X24</f>
        <v>0</v>
      </c>
      <c r="JT24" s="335">
        <f>'WP 2-1-1 Plant Additions'!Y24</f>
        <v>0</v>
      </c>
      <c r="JU24" s="335">
        <f>'WP 2-1-1 Plant Additions'!Z24</f>
        <v>0</v>
      </c>
      <c r="JV24" s="335">
        <f>'WP 2-1-1 Plant Additions'!AA24</f>
        <v>0</v>
      </c>
      <c r="JW24" s="335">
        <f>'WP 2-1-1 Plant Additions'!AB24</f>
        <v>0</v>
      </c>
      <c r="JX24" s="335">
        <f>'WP 2-1-1 Plant Additions'!AC24</f>
        <v>0</v>
      </c>
      <c r="JY24" s="335">
        <f>'WP 2-1-1 Plant Additions'!AD24</f>
        <v>0</v>
      </c>
      <c r="JZ24" s="335">
        <f>'WP 2-1-1 Plant Additions'!AE24</f>
        <v>0</v>
      </c>
      <c r="KA24" s="335">
        <f>'WP 2-1-1 Plant Additions'!AF24</f>
        <v>0</v>
      </c>
      <c r="KB24" s="335">
        <f>'WP 2-1-1 Plant Additions'!AG24</f>
        <v>0</v>
      </c>
      <c r="KC24" s="335">
        <f>'WP 2-1-1 Plant Additions'!AH24</f>
        <v>0</v>
      </c>
      <c r="KD24" s="335">
        <f>'WP 2-1-1 Plant Additions'!AI24</f>
        <v>0</v>
      </c>
      <c r="KE24" s="335">
        <f>'WP 2-1-1 Plant Additions'!AJ24</f>
        <v>0</v>
      </c>
      <c r="KF24" s="335">
        <f>'WP 2-1-1 Plant Additions'!AK24</f>
        <v>0</v>
      </c>
      <c r="KG24" s="335">
        <f>'WP 2-1-1 Plant Additions'!AL24</f>
        <v>0</v>
      </c>
      <c r="KH24" s="335">
        <f>'WP 2-1-1 Plant Additions'!AM24</f>
        <v>0</v>
      </c>
      <c r="KI24" s="335">
        <f>'WP 2-1-1 Plant Additions'!AN24</f>
        <v>0</v>
      </c>
      <c r="KJ24" s="335">
        <f>'WP 2-1-1 Plant Additions'!AO24</f>
        <v>0</v>
      </c>
      <c r="KK24" s="335">
        <f>'WP 2-1-1 Plant Additions'!AP24</f>
        <v>0</v>
      </c>
      <c r="KL24" s="335">
        <f>'WP 2-1-1 Plant Additions'!AQ24</f>
        <v>0</v>
      </c>
      <c r="KM24" s="335">
        <f>'WP 2-1-1 Plant Additions'!AR24</f>
        <v>0</v>
      </c>
      <c r="KN24" s="335">
        <f>'WP 2-1-1 Plant Additions'!AS24</f>
        <v>0</v>
      </c>
      <c r="KO24" s="335">
        <f>'WP 2-1-1 Plant Additions'!AT24</f>
        <v>0</v>
      </c>
      <c r="KP24" s="335">
        <f>'WP 2-1-1 Plant Additions'!AU24</f>
        <v>0</v>
      </c>
      <c r="KQ24" s="169">
        <f t="shared" si="258"/>
        <v>0</v>
      </c>
      <c r="KR24" s="169">
        <f t="shared" si="224"/>
        <v>0</v>
      </c>
      <c r="KS24" s="169">
        <f t="shared" si="225"/>
        <v>0</v>
      </c>
      <c r="KT24" s="91"/>
      <c r="KU24" s="91">
        <v>0</v>
      </c>
      <c r="KV24" s="91">
        <v>0</v>
      </c>
      <c r="KW24" s="91">
        <v>0</v>
      </c>
      <c r="KX24" s="91">
        <v>0</v>
      </c>
      <c r="KY24" s="91">
        <v>0</v>
      </c>
      <c r="KZ24" s="91">
        <v>0</v>
      </c>
      <c r="LA24" s="91">
        <v>0</v>
      </c>
      <c r="LB24" s="91">
        <v>0</v>
      </c>
      <c r="LC24" s="91">
        <v>0</v>
      </c>
      <c r="LD24" s="91">
        <v>0</v>
      </c>
      <c r="LE24" s="91">
        <v>0</v>
      </c>
      <c r="LF24" s="91">
        <v>0</v>
      </c>
      <c r="LG24" s="91">
        <v>0</v>
      </c>
      <c r="LH24" s="91">
        <v>0</v>
      </c>
      <c r="LI24" s="91">
        <v>0</v>
      </c>
      <c r="LJ24" s="91">
        <v>0</v>
      </c>
      <c r="LK24" s="91">
        <v>0</v>
      </c>
      <c r="LL24" s="91">
        <v>0</v>
      </c>
      <c r="LM24" s="91">
        <v>0</v>
      </c>
      <c r="LN24" s="91">
        <v>0</v>
      </c>
      <c r="LO24" s="91">
        <v>0</v>
      </c>
      <c r="LP24" s="91">
        <v>0</v>
      </c>
      <c r="LQ24" s="91">
        <v>0</v>
      </c>
      <c r="LR24" s="91">
        <v>0</v>
      </c>
      <c r="LS24" s="91">
        <v>0</v>
      </c>
      <c r="LT24" s="91">
        <v>0</v>
      </c>
      <c r="LU24" s="91">
        <v>0</v>
      </c>
      <c r="LV24" s="91">
        <v>0</v>
      </c>
      <c r="LW24" s="91">
        <v>0</v>
      </c>
      <c r="LX24" s="91">
        <v>0</v>
      </c>
      <c r="LY24" s="91">
        <v>0</v>
      </c>
      <c r="LZ24" s="91">
        <v>0</v>
      </c>
      <c r="MA24" s="91">
        <v>0</v>
      </c>
      <c r="MB24" s="91">
        <v>0</v>
      </c>
      <c r="MC24" s="91">
        <v>0</v>
      </c>
      <c r="MD24" s="91">
        <v>0</v>
      </c>
      <c r="ME24" s="91">
        <v>0</v>
      </c>
      <c r="MF24" s="91">
        <v>0</v>
      </c>
      <c r="MG24" s="91">
        <v>0</v>
      </c>
      <c r="MH24" s="91">
        <v>0</v>
      </c>
      <c r="MI24" s="91">
        <v>0</v>
      </c>
      <c r="MJ24" s="91">
        <v>0</v>
      </c>
      <c r="MK24" s="91"/>
      <c r="ML24" s="91"/>
      <c r="MM24" s="91"/>
      <c r="MN24" s="91"/>
      <c r="MO24" s="91"/>
      <c r="MP24" s="91"/>
      <c r="MQ24" s="91"/>
      <c r="MR24" s="91"/>
      <c r="MS24" s="91"/>
      <c r="MT24" s="91">
        <v>0</v>
      </c>
      <c r="MU24" s="91">
        <v>0</v>
      </c>
      <c r="MV24" s="91">
        <v>0</v>
      </c>
      <c r="MW24" s="91">
        <v>0</v>
      </c>
      <c r="MX24" s="91">
        <v>0</v>
      </c>
      <c r="MY24" s="91">
        <v>0</v>
      </c>
      <c r="MZ24" s="91">
        <v>0</v>
      </c>
      <c r="NA24" s="91">
        <v>0</v>
      </c>
      <c r="NB24" s="91">
        <v>0</v>
      </c>
      <c r="NC24" s="91">
        <v>0</v>
      </c>
      <c r="ND24" s="91">
        <v>0</v>
      </c>
      <c r="NE24" s="91">
        <v>0</v>
      </c>
      <c r="NF24" s="91"/>
      <c r="NG24" s="91"/>
      <c r="NH24" s="91"/>
      <c r="NI24" s="91">
        <v>0</v>
      </c>
      <c r="NJ24" s="91"/>
      <c r="NK24" s="91">
        <v>0</v>
      </c>
      <c r="NL24" s="91"/>
      <c r="NM24" s="91"/>
      <c r="NN24" s="91"/>
      <c r="NO24" s="91"/>
      <c r="NP24" s="91"/>
      <c r="NQ24" s="91"/>
      <c r="NR24" s="91"/>
      <c r="NS24" s="91"/>
      <c r="NT24" s="91"/>
      <c r="NU24" s="91"/>
      <c r="NV24" s="91"/>
      <c r="NW24" s="91"/>
      <c r="NX24" s="91">
        <f>+'WP 2-2-1 Accum Res'!NX24</f>
        <v>0</v>
      </c>
      <c r="NY24" s="91">
        <f>+'WP 2-2-1 Accum Res'!NY24</f>
        <v>0</v>
      </c>
      <c r="NZ24" s="91">
        <f>+'WP 2-2-1 Accum Res'!NZ24</f>
        <v>0</v>
      </c>
      <c r="OA24" s="91">
        <f>+'WP 2-2-1 Accum Res'!OA24</f>
        <v>0</v>
      </c>
      <c r="OB24" s="91">
        <f>+'WP 2-2-1 Accum Res'!OB24</f>
        <v>0</v>
      </c>
      <c r="OC24" s="91">
        <f>+'WP 2-2-1 Accum Res'!OC24</f>
        <v>0</v>
      </c>
      <c r="OD24" s="91">
        <f>+'WP 2-2-1 Accum Res'!OD24</f>
        <v>0</v>
      </c>
      <c r="OE24" s="91">
        <f>+'WP 2-2-1 Accum Res'!OE24</f>
        <v>0</v>
      </c>
      <c r="OF24" s="91">
        <f>+'WP 2-2-1 Accum Res'!OF24</f>
        <v>0</v>
      </c>
      <c r="OG24" s="91">
        <f ca="1">+'WP 2-2-1 Accum Res'!OG24</f>
        <v>0</v>
      </c>
      <c r="OH24" s="91">
        <f>+'WP 2-2-1 Accum Res'!OH24</f>
        <v>0</v>
      </c>
      <c r="OI24" s="91">
        <f>+'WP 2-2-1 Accum Res'!OI24</f>
        <v>0</v>
      </c>
      <c r="OJ24" s="91">
        <f>+'WP 2-2-1 Accum Res'!OJ24</f>
        <v>0</v>
      </c>
      <c r="OK24" s="91">
        <v>0</v>
      </c>
      <c r="OL24" s="91">
        <v>0</v>
      </c>
      <c r="OM24" s="91">
        <v>0</v>
      </c>
      <c r="ON24" s="91">
        <v>0</v>
      </c>
      <c r="OO24" s="91">
        <v>0</v>
      </c>
      <c r="OP24" s="91">
        <v>0</v>
      </c>
      <c r="OQ24" s="91">
        <v>0</v>
      </c>
      <c r="OR24" s="91">
        <v>0</v>
      </c>
      <c r="OS24" s="91">
        <v>0</v>
      </c>
      <c r="OT24" s="91">
        <v>0</v>
      </c>
      <c r="OU24" s="91">
        <v>0</v>
      </c>
      <c r="OV24" s="91">
        <v>0</v>
      </c>
      <c r="OW24" s="91">
        <v>0</v>
      </c>
      <c r="OX24" s="91">
        <f t="shared" si="136"/>
        <v>0</v>
      </c>
      <c r="OY24" s="91">
        <f t="shared" si="137"/>
        <v>0</v>
      </c>
      <c r="OZ24" s="91">
        <f t="shared" si="138"/>
        <v>0</v>
      </c>
      <c r="PA24" s="91">
        <f t="shared" si="139"/>
        <v>0</v>
      </c>
      <c r="PB24" s="91">
        <f t="shared" si="140"/>
        <v>0</v>
      </c>
      <c r="PC24" s="91">
        <f t="shared" si="141"/>
        <v>0</v>
      </c>
      <c r="PD24" s="91">
        <f t="shared" si="142"/>
        <v>0</v>
      </c>
      <c r="PE24" s="91">
        <f t="shared" si="143"/>
        <v>0</v>
      </c>
      <c r="PF24" s="91">
        <f t="shared" si="144"/>
        <v>0</v>
      </c>
      <c r="PG24" s="91">
        <f t="shared" si="145"/>
        <v>0</v>
      </c>
      <c r="PH24" s="91">
        <f t="shared" si="146"/>
        <v>0</v>
      </c>
      <c r="PI24" s="91">
        <f t="shared" si="147"/>
        <v>0</v>
      </c>
      <c r="PJ24" s="91">
        <f t="shared" si="148"/>
        <v>0</v>
      </c>
      <c r="PK24" s="91">
        <f t="shared" si="149"/>
        <v>0</v>
      </c>
      <c r="PL24" s="91">
        <f t="shared" si="150"/>
        <v>0</v>
      </c>
      <c r="PM24" s="91">
        <f t="shared" si="151"/>
        <v>0</v>
      </c>
      <c r="PN24" s="91">
        <f t="shared" si="152"/>
        <v>0</v>
      </c>
      <c r="PO24" s="91">
        <f t="shared" si="153"/>
        <v>0</v>
      </c>
      <c r="PP24" s="91">
        <f t="shared" si="154"/>
        <v>0</v>
      </c>
      <c r="PQ24" s="91">
        <f t="shared" si="155"/>
        <v>0</v>
      </c>
      <c r="PR24" s="91">
        <f t="shared" si="156"/>
        <v>0</v>
      </c>
      <c r="PS24" s="91">
        <f t="shared" si="157"/>
        <v>0</v>
      </c>
      <c r="PT24" s="91">
        <f t="shared" si="158"/>
        <v>0</v>
      </c>
      <c r="PU24" s="91">
        <f t="shared" si="159"/>
        <v>0</v>
      </c>
      <c r="PV24" s="91">
        <f t="shared" si="160"/>
        <v>0</v>
      </c>
      <c r="PW24" s="91">
        <f t="shared" si="161"/>
        <v>0</v>
      </c>
      <c r="PX24" s="91">
        <f t="shared" si="162"/>
        <v>0</v>
      </c>
      <c r="PY24" s="91">
        <f t="shared" si="163"/>
        <v>0</v>
      </c>
      <c r="PZ24" s="91">
        <f t="shared" si="164"/>
        <v>0</v>
      </c>
      <c r="QA24" s="91">
        <f t="shared" si="165"/>
        <v>0</v>
      </c>
      <c r="QB24" s="91">
        <f t="shared" si="166"/>
        <v>0</v>
      </c>
      <c r="QC24" s="91">
        <f t="shared" si="167"/>
        <v>0</v>
      </c>
      <c r="QD24" s="91">
        <f t="shared" si="168"/>
        <v>0</v>
      </c>
      <c r="QE24" s="91">
        <f t="shared" si="169"/>
        <v>0</v>
      </c>
      <c r="QF24" s="91">
        <f t="shared" si="170"/>
        <v>0</v>
      </c>
      <c r="QG24" s="91">
        <f t="shared" si="171"/>
        <v>0</v>
      </c>
      <c r="QH24" s="91">
        <f t="shared" si="172"/>
        <v>0</v>
      </c>
      <c r="QI24" s="91">
        <f t="shared" si="173"/>
        <v>0</v>
      </c>
      <c r="QJ24" s="91">
        <f t="shared" si="174"/>
        <v>0</v>
      </c>
      <c r="QK24" s="91">
        <f t="shared" si="175"/>
        <v>0</v>
      </c>
      <c r="QL24" s="169">
        <f t="shared" si="259"/>
        <v>0</v>
      </c>
      <c r="QM24" s="169">
        <f t="shared" si="226"/>
        <v>0</v>
      </c>
      <c r="QN24" s="169">
        <f t="shared" si="227"/>
        <v>0</v>
      </c>
      <c r="QO24" s="91"/>
      <c r="QP24" s="91">
        <v>0</v>
      </c>
      <c r="QQ24" s="91">
        <v>0</v>
      </c>
      <c r="QR24" s="91">
        <v>0</v>
      </c>
      <c r="QS24" s="91">
        <v>0</v>
      </c>
      <c r="QT24" s="91">
        <v>0</v>
      </c>
      <c r="QU24" s="91">
        <v>0</v>
      </c>
      <c r="QV24" s="91">
        <v>0</v>
      </c>
      <c r="QW24" s="91">
        <v>0</v>
      </c>
      <c r="QX24" s="91">
        <v>0</v>
      </c>
      <c r="QY24" s="91">
        <v>0</v>
      </c>
      <c r="QZ24" s="91">
        <v>0</v>
      </c>
      <c r="RA24" s="91">
        <v>0</v>
      </c>
      <c r="RB24" s="91">
        <v>0</v>
      </c>
      <c r="RC24" s="91">
        <v>0</v>
      </c>
      <c r="RD24" s="91">
        <v>0</v>
      </c>
      <c r="RE24" s="91">
        <v>0</v>
      </c>
      <c r="RF24" s="91">
        <v>0</v>
      </c>
      <c r="RG24" s="91">
        <v>0</v>
      </c>
      <c r="RH24" s="91">
        <v>0</v>
      </c>
      <c r="RI24" s="91">
        <v>0</v>
      </c>
      <c r="RJ24" s="91">
        <v>0</v>
      </c>
      <c r="RK24" s="91">
        <v>0</v>
      </c>
      <c r="RL24" s="91">
        <v>0</v>
      </c>
      <c r="RM24" s="91">
        <v>0</v>
      </c>
      <c r="RN24" s="91">
        <v>0</v>
      </c>
      <c r="RO24" s="91">
        <v>0</v>
      </c>
      <c r="RP24" s="91">
        <v>0</v>
      </c>
      <c r="RQ24" s="91">
        <v>0</v>
      </c>
      <c r="RR24" s="91">
        <v>0</v>
      </c>
      <c r="RS24" s="91">
        <v>0</v>
      </c>
      <c r="RT24" s="91">
        <v>0</v>
      </c>
      <c r="RU24" s="91">
        <v>0</v>
      </c>
      <c r="RV24" s="91">
        <v>0</v>
      </c>
      <c r="RW24" s="91">
        <v>0</v>
      </c>
      <c r="RX24" s="91">
        <v>0</v>
      </c>
      <c r="RY24" s="91">
        <v>0</v>
      </c>
      <c r="RZ24" s="91">
        <v>0</v>
      </c>
      <c r="SA24" s="91">
        <v>0</v>
      </c>
      <c r="SB24" s="91">
        <v>0</v>
      </c>
      <c r="SC24" s="91">
        <v>0</v>
      </c>
      <c r="SD24" s="91">
        <v>0</v>
      </c>
      <c r="SE24" s="91">
        <v>0</v>
      </c>
      <c r="SF24" s="91">
        <v>0</v>
      </c>
      <c r="SG24" s="91">
        <v>0</v>
      </c>
      <c r="SH24" s="91">
        <v>0</v>
      </c>
      <c r="SI24" s="91"/>
      <c r="SJ24" s="91"/>
      <c r="SK24" s="91"/>
      <c r="SL24" s="91"/>
      <c r="SM24" s="91"/>
      <c r="SN24" s="91"/>
      <c r="SO24" s="91">
        <v>0</v>
      </c>
      <c r="SP24" s="91">
        <v>0</v>
      </c>
      <c r="SQ24" s="91">
        <v>0</v>
      </c>
      <c r="SR24" s="91">
        <v>0</v>
      </c>
      <c r="SS24" s="91">
        <v>0</v>
      </c>
      <c r="ST24" s="91">
        <v>0</v>
      </c>
      <c r="SU24" s="91">
        <v>0</v>
      </c>
      <c r="SV24" s="91">
        <v>0</v>
      </c>
      <c r="SW24" s="91">
        <v>0</v>
      </c>
      <c r="SX24" s="91">
        <v>0</v>
      </c>
      <c r="SY24" s="91">
        <v>0</v>
      </c>
      <c r="SZ24" s="91">
        <v>0</v>
      </c>
      <c r="TA24" s="91"/>
      <c r="TB24" s="91"/>
      <c r="TC24" s="91"/>
      <c r="TD24" s="91">
        <v>0</v>
      </c>
      <c r="TE24" s="91">
        <v>0</v>
      </c>
      <c r="TF24" s="91">
        <v>0</v>
      </c>
      <c r="TG24" s="91"/>
      <c r="TH24" s="91"/>
      <c r="TI24" s="91"/>
      <c r="TJ24" s="91"/>
      <c r="TK24" s="91"/>
      <c r="TL24" s="91"/>
      <c r="TM24" s="91"/>
      <c r="TN24" s="91"/>
      <c r="TO24" s="91"/>
      <c r="TP24" s="91"/>
      <c r="TQ24" s="91"/>
      <c r="TR24" s="91"/>
      <c r="TS24" s="91">
        <v>0</v>
      </c>
      <c r="TT24" s="91"/>
      <c r="TU24" s="91"/>
      <c r="TV24" s="91"/>
      <c r="TW24" s="91"/>
      <c r="TX24" s="91"/>
      <c r="TY24" s="91"/>
      <c r="TZ24" s="91"/>
      <c r="UA24" s="91"/>
      <c r="UB24" s="91"/>
      <c r="UC24" s="91"/>
      <c r="UD24" s="91"/>
      <c r="UE24" s="91"/>
      <c r="UF24" s="91"/>
      <c r="UG24" s="91"/>
      <c r="UH24" s="91"/>
      <c r="UI24" s="91"/>
      <c r="UJ24" s="91"/>
      <c r="UK24" s="91"/>
      <c r="UL24" s="91"/>
      <c r="UM24" s="91"/>
      <c r="UN24" s="91"/>
      <c r="UO24" s="91"/>
      <c r="UP24" s="91"/>
      <c r="UQ24" s="91"/>
      <c r="UR24" s="91"/>
      <c r="US24" s="91"/>
      <c r="UT24" s="91"/>
      <c r="UU24" s="91"/>
      <c r="UV24" s="91"/>
      <c r="UW24" s="91"/>
      <c r="UX24" s="91"/>
      <c r="UY24" s="91"/>
      <c r="UZ24" s="91"/>
      <c r="VA24" s="91"/>
      <c r="VB24" s="91"/>
      <c r="VC24" s="91"/>
      <c r="VD24" s="91"/>
      <c r="VE24" s="91"/>
      <c r="VF24" s="91"/>
      <c r="VG24" s="91"/>
      <c r="VH24" s="91"/>
      <c r="VI24" s="91"/>
      <c r="VJ24" s="91"/>
      <c r="VK24" s="91"/>
      <c r="VL24" s="91"/>
      <c r="VM24" s="91"/>
      <c r="VN24" s="91"/>
      <c r="VO24" s="91"/>
      <c r="VP24" s="91"/>
      <c r="VQ24" s="91"/>
      <c r="VR24" s="91"/>
      <c r="VS24" s="91"/>
      <c r="VT24" s="91"/>
      <c r="VU24" s="91"/>
      <c r="VV24" s="91"/>
      <c r="VW24" s="91"/>
      <c r="VX24" s="91"/>
      <c r="VY24" s="91"/>
      <c r="VZ24" s="91"/>
      <c r="WA24" s="91"/>
      <c r="WB24" s="91"/>
      <c r="WC24" s="91"/>
      <c r="WD24" s="91"/>
      <c r="WE24" s="91"/>
      <c r="WF24" s="91"/>
      <c r="WG24" s="169">
        <f t="shared" si="260"/>
        <v>0</v>
      </c>
      <c r="WH24" s="169">
        <f t="shared" si="228"/>
        <v>0</v>
      </c>
      <c r="WI24" s="169">
        <f t="shared" si="229"/>
        <v>0</v>
      </c>
      <c r="WK24" s="91">
        <f>'WP 2-1-4 Plant Details'!D24-'WP 2-2-1 Accum Res'!D24</f>
        <v>135587.87</v>
      </c>
      <c r="WL24" s="91">
        <f>'WP 2-1-4 Plant Details'!E24-'WP 2-2-1 Accum Res'!E24</f>
        <v>135228.37</v>
      </c>
      <c r="WM24" s="91">
        <f>'WP 2-1-4 Plant Details'!F24-'WP 2-2-1 Accum Res'!F24</f>
        <v>134868.87</v>
      </c>
      <c r="WN24" s="91">
        <f>'WP 2-1-4 Plant Details'!G24-'WP 2-2-1 Accum Res'!G24</f>
        <v>140705.30000000002</v>
      </c>
      <c r="WO24" s="91">
        <f>'WP 2-1-4 Plant Details'!H24-'WP 2-2-1 Accum Res'!H24</f>
        <v>140329.75</v>
      </c>
      <c r="WP24" s="91">
        <f>'WP 2-1-4 Plant Details'!I24-'WP 2-2-1 Accum Res'!I24</f>
        <v>139954.20000000001</v>
      </c>
      <c r="WQ24" s="91">
        <f>'WP 2-1-4 Plant Details'!J24-'WP 2-2-1 Accum Res'!J24</f>
        <v>139578.65</v>
      </c>
      <c r="WR24" s="91">
        <f>'WP 2-1-4 Plant Details'!K24-'WP 2-2-1 Accum Res'!K24</f>
        <v>415219.91000000003</v>
      </c>
      <c r="WS24" s="91">
        <f>'WP 2-1-4 Plant Details'!L24-'WP 2-2-1 Accum Res'!L24</f>
        <v>414374.34</v>
      </c>
      <c r="WT24" s="91">
        <f>'WP 2-1-4 Plant Details'!M24-'WP 2-2-1 Accum Res'!M24</f>
        <v>413528.77000000008</v>
      </c>
      <c r="WU24" s="91">
        <f>'WP 2-1-4 Plant Details'!N24-'WP 2-2-1 Accum Res'!N24</f>
        <v>412683.20000000007</v>
      </c>
      <c r="WV24" s="91">
        <f>'WP 2-1-4 Plant Details'!O24-'WP 2-2-1 Accum Res'!O24</f>
        <v>411837.63000000006</v>
      </c>
      <c r="WW24" s="91">
        <f>'WP 2-1-4 Plant Details'!P24-'WP 2-2-1 Accum Res'!P24</f>
        <v>410992.06000000006</v>
      </c>
      <c r="WX24" s="91">
        <f>'WP 2-1-4 Plant Details'!Q24-'WP 2-2-1 Accum Res'!Q24</f>
        <v>410146.49000000005</v>
      </c>
      <c r="WY24" s="91">
        <f>'WP 2-1-4 Plant Details'!R24-'WP 2-2-1 Accum Res'!R24</f>
        <v>409300.92000000004</v>
      </c>
      <c r="WZ24" s="91">
        <f>'WP 2-1-4 Plant Details'!S24-'WP 2-2-1 Accum Res'!S24</f>
        <v>408455.35000000003</v>
      </c>
      <c r="XA24" s="91">
        <f>'WP 2-1-4 Plant Details'!T24-'WP 2-2-1 Accum Res'!T24</f>
        <v>407374.76000000007</v>
      </c>
      <c r="XB24" s="91">
        <f>'WP 2-1-4 Plant Details'!U24-'WP 2-2-1 Accum Res'!U24</f>
        <v>406294.17000000004</v>
      </c>
      <c r="XC24" s="91">
        <f>'WP 2-1-4 Plant Details'!V24-'WP 2-2-1 Accum Res'!V24</f>
        <v>405213.58000000007</v>
      </c>
      <c r="XD24" s="91">
        <f>'WP 2-1-4 Plant Details'!W24-'WP 2-2-1 Accum Res'!W24</f>
        <v>404132.99000000005</v>
      </c>
      <c r="XE24" s="91">
        <f>'WP 2-1-4 Plant Details'!X24-'WP 2-2-1 Accum Res'!X24</f>
        <v>403052.4</v>
      </c>
      <c r="XF24" s="91">
        <f>'WP 2-1-4 Plant Details'!Y24-'WP 2-2-1 Accum Res'!Y24</f>
        <v>401971.81000000006</v>
      </c>
      <c r="XG24" s="91">
        <f>'WP 2-1-4 Plant Details'!Z24-'WP 2-2-1 Accum Res'!Z24</f>
        <v>400891.22000000003</v>
      </c>
      <c r="XH24" s="91">
        <f>'WP 2-1-4 Plant Details'!AA24-'WP 2-2-1 Accum Res'!AA24</f>
        <v>399810.63000000006</v>
      </c>
      <c r="XI24" s="91">
        <f>'WP 2-1-4 Plant Details'!AB24-'WP 2-2-1 Accum Res'!AB24</f>
        <v>398730.04000000004</v>
      </c>
      <c r="XJ24" s="91">
        <f>'WP 2-1-4 Plant Details'!AC24-'WP 2-2-1 Accum Res'!AC24</f>
        <v>397649.45000000007</v>
      </c>
      <c r="XK24" s="91">
        <f>'WP 2-1-4 Plant Details'!AD24-'WP 2-2-1 Accum Res'!AD24</f>
        <v>396568.86000000004</v>
      </c>
      <c r="XL24" s="91">
        <f>'WP 2-1-4 Plant Details'!AE24-'WP 2-2-1 Accum Res'!AE24</f>
        <v>395488.27000000008</v>
      </c>
      <c r="XM24" s="91">
        <f>'WP 2-1-4 Plant Details'!AF24-'WP 2-2-1 Accum Res'!AF24</f>
        <v>394407.68000000005</v>
      </c>
      <c r="XN24" s="91">
        <f>'WP 2-1-4 Plant Details'!AG24-'WP 2-2-1 Accum Res'!AG24</f>
        <v>393327.09</v>
      </c>
      <c r="XO24" s="91">
        <f>'WP 2-1-4 Plant Details'!AH24-'WP 2-2-1 Accum Res'!AH24</f>
        <v>392246.50000000006</v>
      </c>
      <c r="XP24" s="91">
        <f>'WP 2-1-4 Plant Details'!AI24-'WP 2-2-1 Accum Res'!AI24</f>
        <v>391165.91000000003</v>
      </c>
      <c r="XQ24" s="91">
        <f>'WP 2-1-4 Plant Details'!AJ24-'WP 2-2-1 Accum Res'!AJ24</f>
        <v>390085.32000000007</v>
      </c>
      <c r="XR24" s="91">
        <f>'WP 2-1-4 Plant Details'!AK24-'WP 2-2-1 Accum Res'!AK24</f>
        <v>389004.73000000004</v>
      </c>
      <c r="XS24" s="91">
        <f>'WP 2-1-4 Plant Details'!AL24-'WP 2-2-1 Accum Res'!AL24</f>
        <v>387924.14000000007</v>
      </c>
      <c r="XT24" s="91">
        <f>'WP 2-1-4 Plant Details'!AM24-'WP 2-2-1 Accum Res'!AM24</f>
        <v>386843.55000000005</v>
      </c>
      <c r="XU24" s="91">
        <f>'WP 2-1-4 Plant Details'!AN24-'WP 2-2-1 Accum Res'!AN24</f>
        <v>385762.96000000008</v>
      </c>
      <c r="XV24" s="91">
        <f>'WP 2-1-4 Plant Details'!AO24-'WP 2-2-1 Accum Res'!AO24</f>
        <v>384682.37000000005</v>
      </c>
      <c r="XW24" s="91">
        <f>'WP 2-1-4 Plant Details'!AP24-'WP 2-2-1 Accum Res'!AP24</f>
        <v>383601.78000000009</v>
      </c>
      <c r="XX24" s="91">
        <f>'WP 2-1-4 Plant Details'!AQ24-'WP 2-2-1 Accum Res'!AQ24</f>
        <v>382521.19000000006</v>
      </c>
      <c r="XY24" s="91">
        <f>'WP 2-1-4 Plant Details'!AR24-'WP 2-2-1 Accum Res'!AR24</f>
        <v>381440.60000000009</v>
      </c>
      <c r="XZ24" s="91">
        <f>'WP 2-1-4 Plant Details'!AS24-'WP 2-2-1 Accum Res'!AS24</f>
        <v>380360.01000000007</v>
      </c>
      <c r="YA24" s="91">
        <f>'WP 2-1-4 Plant Details'!AT24-'WP 2-2-1 Accum Res'!AT24</f>
        <v>379279.4200000001</v>
      </c>
      <c r="YB24" s="91">
        <f>'WP 2-1-4 Plant Details'!AU24-'WP 2-2-1 Accum Res'!AU24</f>
        <v>378198.83000000007</v>
      </c>
      <c r="YC24" s="91">
        <f>'WP 2-1-4 Plant Details'!AV24-'WP 2-2-1 Accum Res'!AV24</f>
        <v>377118.24000000011</v>
      </c>
      <c r="YD24" s="91">
        <f>'WP 2-1-4 Plant Details'!AW24-'WP 2-2-1 Accum Res'!AW24</f>
        <v>376037.65000000008</v>
      </c>
      <c r="YE24" s="91">
        <f>'WP 2-1-4 Plant Details'!AX24-'WP 2-2-1 Accum Res'!AX24</f>
        <v>374957.06000000011</v>
      </c>
      <c r="YF24" s="91">
        <f>'WP 2-1-4 Plant Details'!AY24-'WP 2-2-1 Accum Res'!AY24</f>
        <v>373876.47000000009</v>
      </c>
      <c r="YG24" s="91">
        <f>'WP 2-1-4 Plant Details'!AZ24-'WP 2-2-1 Accum Res'!AZ24</f>
        <v>372795.88000000012</v>
      </c>
      <c r="YH24" s="91">
        <f>'WP 2-1-4 Plant Details'!BA24-'WP 2-2-1 Accum Res'!BA24</f>
        <v>371715.2900000001</v>
      </c>
      <c r="YI24" s="91">
        <f>'WP 2-1-4 Plant Details'!BB24-'WP 2-2-1 Accum Res'!BB24</f>
        <v>370634.70000000013</v>
      </c>
      <c r="YJ24" s="91">
        <f>'WP 2-1-4 Plant Details'!BC24-'WP 2-2-1 Accum Res'!BC24</f>
        <v>369554.1100000001</v>
      </c>
      <c r="YK24" s="91">
        <f>'WP 2-1-4 Plant Details'!BD24-'WP 2-2-1 Accum Res'!BD24</f>
        <v>368738.37000000011</v>
      </c>
      <c r="YL24" s="91">
        <f>'WP 2-1-4 Plant Details'!BE24-'WP 2-2-1 Accum Res'!BE24</f>
        <v>367922.63000000012</v>
      </c>
      <c r="YM24" s="91">
        <f>'WP 2-1-4 Plant Details'!BF24-'WP 2-2-1 Accum Res'!BF24</f>
        <v>355651.18000000011</v>
      </c>
      <c r="YN24" s="91">
        <f>'WP 2-1-4 Plant Details'!BG24-'WP 2-2-1 Accum Res'!BG24</f>
        <v>354835.44000000012</v>
      </c>
      <c r="YO24" s="91">
        <f>'WP 2-1-4 Plant Details'!BH24-'WP 2-2-1 Accum Res'!BH24</f>
        <v>354019.70000000013</v>
      </c>
      <c r="YP24" s="91">
        <f>'WP 2-1-4 Plant Details'!BI24-'WP 2-2-1 Accum Res'!BI24</f>
        <v>353203.96000000008</v>
      </c>
      <c r="YQ24" s="91">
        <f>'WP 2-1-4 Plant Details'!BJ24-'WP 2-2-1 Accum Res'!BJ24</f>
        <v>352388.22000000009</v>
      </c>
      <c r="YR24" s="91">
        <f>'WP 2-1-4 Plant Details'!BK24-'WP 2-2-1 Accum Res'!BK24</f>
        <v>351572.4800000001</v>
      </c>
      <c r="YS24" s="91">
        <f>'WP 2-1-4 Plant Details'!BL24-'WP 2-2-1 Accum Res'!BL24</f>
        <v>350756.74000000011</v>
      </c>
      <c r="YT24" s="91">
        <f>'WP 2-1-4 Plant Details'!BM24-'WP 2-2-1 Accum Res'!BM24</f>
        <v>349941.00000000012</v>
      </c>
      <c r="YU24" s="91">
        <f>'WP 2-1-4 Plant Details'!BN24-'WP 2-2-1 Accum Res'!BN24</f>
        <v>369767.84000000008</v>
      </c>
      <c r="YV24" s="91">
        <f>'WP 2-1-4 Plant Details'!BO24-'WP 2-2-1 Accum Res'!BO24</f>
        <v>368832.20000000007</v>
      </c>
      <c r="YW24" s="91">
        <f>'WP 2-1-4 Plant Details'!BP24-'WP 2-2-1 Accum Res'!BP24</f>
        <v>367976.50000000006</v>
      </c>
      <c r="YX24" s="91">
        <f>'WP 2-1-4 Plant Details'!BQ24-'WP 2-2-1 Accum Res'!BQ24</f>
        <v>367120.80000000005</v>
      </c>
      <c r="YY24" s="91">
        <f>'WP 2-1-4 Plant Details'!BR24-'WP 2-2-1 Accum Res'!BR24</f>
        <v>366265.10000000009</v>
      </c>
      <c r="YZ24" s="91">
        <f>'WP 2-1-4 Plant Details'!BS24-'WP 2-2-1 Accum Res'!BS24</f>
        <v>365409.40000000008</v>
      </c>
      <c r="ZA24" s="91">
        <f>'WP 2-1-4 Plant Details'!BT24-'WP 2-2-1 Accum Res'!BT24</f>
        <v>364553.70000000007</v>
      </c>
      <c r="ZB24" s="91">
        <f>'WP 2-1-4 Plant Details'!BU24-'WP 2-2-1 Accum Res'!BU24</f>
        <v>363698.00000000012</v>
      </c>
      <c r="ZC24" s="91">
        <f>'WP 2-1-4 Plant Details'!BV24-'WP 2-2-1 Accum Res'!BV24</f>
        <v>362842.3000000001</v>
      </c>
      <c r="ZD24" s="91">
        <f>'WP 2-1-4 Plant Details'!BW24-'WP 2-2-1 Accum Res'!BW24</f>
        <v>361986.60000000009</v>
      </c>
      <c r="ZE24" s="91">
        <f>'WP 2-1-4 Plant Details'!BX24-'WP 2-2-1 Accum Res'!BX24</f>
        <v>361130.90000000008</v>
      </c>
      <c r="ZF24" s="91">
        <f>'WP 2-1-4 Plant Details'!BY24-'WP 2-2-1 Accum Res'!BY24</f>
        <v>360275.20000000007</v>
      </c>
      <c r="ZG24" s="91">
        <f>'WP 2-1-4 Plant Details'!BZ24-'WP 2-2-1 Accum Res'!BZ24</f>
        <v>359419.50000000012</v>
      </c>
      <c r="ZH24" s="91">
        <f>'WP 2-1-4 Plant Details'!CA24-'WP 2-2-1 Accum Res'!CA24</f>
        <v>358563.8000000001</v>
      </c>
      <c r="ZI24" s="91">
        <f>'WP 2-1-4 Plant Details'!CB24-'WP 2-2-1 Accum Res'!CB24</f>
        <v>357708.10000000009</v>
      </c>
      <c r="ZJ24" s="91">
        <f>'WP 2-1-4 Plant Details'!CC24-'WP 2-2-1 Accum Res'!CC24</f>
        <v>356852.40000000014</v>
      </c>
      <c r="ZK24" s="91">
        <f>'WP 2-1-4 Plant Details'!CD24-'WP 2-2-1 Accum Res'!CD24</f>
        <v>355996.70000000013</v>
      </c>
      <c r="ZL24" s="91">
        <f>'WP 2-1-4 Plant Details'!CE24-'WP 2-2-1 Accum Res'!CE24</f>
        <v>379689.45000000013</v>
      </c>
      <c r="ZM24" s="91">
        <f>'WP 2-1-4 Plant Details'!CF24-'WP 2-2-1 Accum Res'!CF24</f>
        <v>378802.20000000013</v>
      </c>
      <c r="ZN24" s="91">
        <f>'WP 2-1-4 Plant Details'!CG24-'WP 2-2-1 Accum Res'!CG24</f>
        <v>377914.95000000013</v>
      </c>
      <c r="ZO24" s="91">
        <f>'WP 2-1-4 Plant Details'!CH24-'WP 2-2-1 Accum Res'!CH24</f>
        <v>377027.70000000013</v>
      </c>
      <c r="ZP24" s="91">
        <f>'WP 2-1-4 Plant Details'!CI24-'WP 2-2-1 Accum Res'!CI24</f>
        <v>376140.45000000013</v>
      </c>
      <c r="ZQ24" s="91">
        <f>'WP 2-1-4 Plant Details'!CJ24-'WP 2-2-1 Accum Res'!CJ24</f>
        <v>375253.20000000013</v>
      </c>
      <c r="ZR24" s="91">
        <f>'WP 2-1-4 Plant Details'!CK24-'WP 2-2-1 Accum Res'!CK24</f>
        <v>374365.95000000013</v>
      </c>
      <c r="ZS24" s="91">
        <f>'WP 2-1-4 Plant Details'!CL24-'WP 2-2-1 Accum Res'!CL24</f>
        <v>373478.70000000013</v>
      </c>
      <c r="ZT24" s="91">
        <f>'WP 2-1-4 Plant Details'!CM24-'WP 2-2-1 Accum Res'!CM24</f>
        <v>372591.45000000013</v>
      </c>
      <c r="ZU24" s="91">
        <f>'WP 2-1-4 Plant Details'!CN24-'WP 2-2-1 Accum Res'!CN24</f>
        <v>371688.43000000011</v>
      </c>
      <c r="ZV24" s="91">
        <f>'WP 2-1-4 Plant Details'!CO24-'WP 2-2-1 Accum Res'!CO24</f>
        <v>370785.41000000009</v>
      </c>
      <c r="ZW24" s="91">
        <f>'WP 2-1-4 Plant Details'!CP24-'WP 2-2-1 Accum Res'!CP24</f>
        <v>369882.39000000013</v>
      </c>
      <c r="ZX24" s="91">
        <f ca="1">'WP 2-1-4 Plant Details'!CQ24-'WP 2-2-1 Accum Res'!CQ24</f>
        <v>368979.37000000011</v>
      </c>
      <c r="ZY24" s="91">
        <f ca="1">'WP 2-1-4 Plant Details'!CR24-'WP 2-2-1 Accum Res'!CR24</f>
        <v>368076.35000000009</v>
      </c>
      <c r="ZZ24" s="91">
        <f ca="1">'WP 2-1-4 Plant Details'!CS24-'WP 2-2-1 Accum Res'!CS24</f>
        <v>367173.33000000007</v>
      </c>
      <c r="AAA24" s="91">
        <f ca="1">'WP 2-1-4 Plant Details'!CT24-'WP 2-2-1 Accum Res'!CT24</f>
        <v>366270.31000000006</v>
      </c>
      <c r="AAB24" s="91">
        <f ca="1">'WP 2-1-4 Plant Details'!CU24-'WP 2-2-1 Accum Res'!CU24</f>
        <v>365367.2900000001</v>
      </c>
      <c r="AAC24" s="91">
        <f ca="1">'WP 2-1-4 Plant Details'!CV24-'WP 2-2-1 Accum Res'!CV24</f>
        <v>364464.27000000008</v>
      </c>
      <c r="AAD24" s="91">
        <f ca="1">'WP 2-1-4 Plant Details'!CW24-'WP 2-2-1 Accum Res'!CW24</f>
        <v>363561.25000000006</v>
      </c>
      <c r="AAE24" s="91">
        <f ca="1">'WP 2-1-4 Plant Details'!CX24-'WP 2-2-1 Accum Res'!CX24</f>
        <v>362658.2300000001</v>
      </c>
      <c r="AAF24" s="91">
        <f ca="1">'WP 2-1-4 Plant Details'!CY24-'WP 2-2-1 Accum Res'!CY24</f>
        <v>361755.21000000008</v>
      </c>
      <c r="AAG24" s="91">
        <f ca="1">'WP 2-1-4 Plant Details'!CZ24-'WP 2-2-1 Accum Res'!CZ24</f>
        <v>360852.19000000006</v>
      </c>
      <c r="AAH24" s="91">
        <f ca="1">'WP 2-1-4 Plant Details'!DA24-'WP 2-2-1 Accum Res'!DA24</f>
        <v>359949.17000000004</v>
      </c>
      <c r="AAI24" s="91">
        <f ca="1">'WP 2-1-4 Plant Details'!DB24-'WP 2-2-1 Accum Res'!DB24</f>
        <v>359046.15</v>
      </c>
      <c r="AAJ24" s="91">
        <f ca="1">'WP 2-1-4 Plant Details'!DC24-'WP 2-2-1 Accum Res'!DC24</f>
        <v>358143.13000000006</v>
      </c>
      <c r="AAK24" s="91">
        <f ca="1">'WP 2-1-4 Plant Details'!DD24-'WP 2-2-1 Accum Res'!DD24</f>
        <v>357240.11000000004</v>
      </c>
      <c r="AAL24" s="91">
        <f ca="1">'WP 2-1-4 Plant Details'!DE24-'WP 2-2-1 Accum Res'!DE24</f>
        <v>356337.09</v>
      </c>
      <c r="AAM24" s="91">
        <f ca="1">'WP 2-1-4 Plant Details'!DF24-'WP 2-2-1 Accum Res'!DF24</f>
        <v>1658160.9400000002</v>
      </c>
      <c r="AAN24" s="91">
        <f ca="1">'WP 2-1-4 Plant Details'!DG24-'WP 2-2-1 Accum Res'!DG24</f>
        <v>1654745.7870591688</v>
      </c>
      <c r="AAO24" s="91">
        <f ca="1">'WP 2-1-4 Plant Details'!DH24-'WP 2-2-1 Accum Res'!DH24</f>
        <v>1651330.6341183376</v>
      </c>
      <c r="AAP24" s="91">
        <f ca="1">'WP 2-1-4 Plant Details'!DI24-'WP 2-2-1 Accum Res'!DI24</f>
        <v>1647915.4811775065</v>
      </c>
      <c r="AAQ24" s="91">
        <f ca="1">'WP 2-1-4 Plant Details'!DJ24-'WP 2-2-1 Accum Res'!DJ24</f>
        <v>1644500.3282366751</v>
      </c>
      <c r="AAR24" s="91">
        <f ca="1">'WP 2-1-4 Plant Details'!DK24-'WP 2-2-1 Accum Res'!DK24</f>
        <v>1641085.175295844</v>
      </c>
      <c r="AAS24" s="91">
        <f ca="1">'WP 2-1-4 Plant Details'!DL24-'WP 2-2-1 Accum Res'!DL24</f>
        <v>1637670.0223550126</v>
      </c>
      <c r="AAT24" s="91">
        <f ca="1">'WP 2-1-4 Plant Details'!DM24-'WP 2-2-1 Accum Res'!DM24</f>
        <v>1634254.8694141814</v>
      </c>
      <c r="AAU24" s="91">
        <f ca="1">'WP 2-1-4 Plant Details'!DN24-'WP 2-2-1 Accum Res'!DN24</f>
        <v>1630839.7164733503</v>
      </c>
      <c r="AAV24" s="91">
        <f ca="1">'WP 2-1-4 Plant Details'!DO24-'WP 2-2-1 Accum Res'!DO24</f>
        <v>1627424.5635325189</v>
      </c>
      <c r="AAW24" s="91">
        <f ca="1">'WP 2-1-4 Plant Details'!DP24-'WP 2-2-1 Accum Res'!DP24</f>
        <v>1624009.4105916878</v>
      </c>
      <c r="AAX24" s="91">
        <f ca="1">'WP 2-1-4 Plant Details'!DQ24-'WP 2-2-1 Accum Res'!DQ24</f>
        <v>1620594.2576508566</v>
      </c>
      <c r="AAY24" s="91">
        <f ca="1">'WP 2-1-4 Plant Details'!DR24-'WP 2-2-1 Accum Res'!DR24</f>
        <v>1617179.1047100252</v>
      </c>
      <c r="AAZ24" s="91">
        <f ca="1">'WP 2-1-4 Plant Details'!DS24-'WP 2-2-1 Accum Res'!DS24</f>
        <v>1613763.9517691941</v>
      </c>
      <c r="ABA24" s="91">
        <f ca="1">'WP 2-1-4 Plant Details'!DT24-'WP 2-2-1 Accum Res'!DT24</f>
        <v>1610348.798828363</v>
      </c>
      <c r="ABB24" s="91">
        <f ca="1">'WP 2-1-4 Plant Details'!DU24-'WP 2-2-1 Accum Res'!DU24</f>
        <v>1606933.6458875316</v>
      </c>
      <c r="ABC24" s="91">
        <f ca="1">'WP 2-1-4 Plant Details'!DV24-'WP 2-2-1 Accum Res'!DV24</f>
        <v>1603518.4929467004</v>
      </c>
      <c r="ABD24" s="91">
        <f ca="1">'WP 2-1-4 Plant Details'!DW24-'WP 2-2-1 Accum Res'!DW24</f>
        <v>1600103.340005869</v>
      </c>
      <c r="ABE24" s="91">
        <f ca="1">'WP 2-1-4 Plant Details'!DX24-'WP 2-2-1 Accum Res'!DX24</f>
        <v>1596688.1870650379</v>
      </c>
      <c r="ABF24" s="91">
        <f ca="1">'WP 2-1-4 Plant Details'!DY24-'WP 2-2-1 Accum Res'!DY24</f>
        <v>1593273.0341242068</v>
      </c>
      <c r="ABG24" s="91">
        <f ca="1">'WP 2-1-4 Plant Details'!DZ24-'WP 2-2-1 Accum Res'!DZ24</f>
        <v>1589857.8811833754</v>
      </c>
      <c r="ABH24" s="91">
        <f ca="1">'WP 2-1-4 Plant Details'!EA24-'WP 2-2-1 Accum Res'!EA24</f>
        <v>1586442.7282425442</v>
      </c>
      <c r="ABI24" s="91">
        <f ca="1">'WP 2-1-4 Plant Details'!EB24-'WP 2-2-1 Accum Res'!EB24</f>
        <v>1583027.5753017128</v>
      </c>
      <c r="ABJ24" s="91">
        <f ca="1">'WP 2-1-4 Plant Details'!EC24-'WP 2-2-1 Accum Res'!EC24</f>
        <v>1579612.4223608817</v>
      </c>
      <c r="ABK24" s="91">
        <f ca="1">'WP 2-1-4 Plant Details'!ED24-'WP 2-2-1 Accum Res'!ED24</f>
        <v>1576197.2694200506</v>
      </c>
      <c r="ABL24" s="91">
        <f ca="1">'WP 2-1-4 Plant Details'!EE24-'WP 2-2-1 Accum Res'!EE24</f>
        <v>1572782.1164792192</v>
      </c>
      <c r="ABM24" s="91">
        <f ca="1">'WP 2-1-4 Plant Details'!EF24-'WP 2-2-1 Accum Res'!EF24</f>
        <v>1569366.963538388</v>
      </c>
      <c r="ABN24" s="91">
        <f ca="1">'WP 2-1-4 Plant Details'!EG24-'WP 2-2-1 Accum Res'!EG24</f>
        <v>1565951.8105975569</v>
      </c>
      <c r="ABO24" s="91">
        <f ca="1">'WP 2-1-4 Plant Details'!EH24-'WP 2-2-1 Accum Res'!EH24</f>
        <v>1562536.6576567255</v>
      </c>
      <c r="ABP24" s="91">
        <f ca="1">'WP 2-1-4 Plant Details'!EI24-'WP 2-2-1 Accum Res'!EI24</f>
        <v>1559121.5047158943</v>
      </c>
      <c r="ABQ24" s="91">
        <f ca="1">'WP 2-1-4 Plant Details'!EJ24-'WP 2-2-1 Accum Res'!EJ24</f>
        <v>1555706.3517750632</v>
      </c>
      <c r="ABR24" s="91">
        <f ca="1">'WP 2-1-4 Plant Details'!EK24-'WP 2-2-1 Accum Res'!EK24</f>
        <v>1552291.1988342318</v>
      </c>
      <c r="ABS24" s="91">
        <f ca="1">'WP 2-1-4 Plant Details'!EL24-'WP 2-2-1 Accum Res'!EL24</f>
        <v>1548876.0458934007</v>
      </c>
      <c r="ABT24" s="91">
        <f ca="1">'WP 2-1-4 Plant Details'!EM24-'WP 2-2-1 Accum Res'!EM24</f>
        <v>1545460.8929525693</v>
      </c>
      <c r="ABU24" s="91">
        <f ca="1">'WP 2-1-4 Plant Details'!EN24-'WP 2-2-1 Accum Res'!EN24</f>
        <v>1542045.7400117381</v>
      </c>
      <c r="ABV24" s="91">
        <f ca="1">'WP 2-1-4 Plant Details'!EO24-'WP 2-2-1 Accum Res'!EO24</f>
        <v>1538630.587070907</v>
      </c>
      <c r="ABW24" s="91">
        <f ca="1">'WP 2-1-4 Plant Details'!EP24-'WP 2-2-1 Accum Res'!EP24</f>
        <v>1535215.4341300756</v>
      </c>
      <c r="ABX24" s="91">
        <f ca="1">'WP 2-1-4 Plant Details'!EQ24-'WP 2-2-1 Accum Res'!EQ24</f>
        <v>1531800.2811892445</v>
      </c>
      <c r="ABY24" s="91">
        <f ca="1">'WP 2-1-4 Plant Details'!ER24-'WP 2-2-1 Accum Res'!ER24</f>
        <v>1528385.1282484131</v>
      </c>
      <c r="ABZ24" s="91">
        <f ca="1">'WP 2-1-4 Plant Details'!ES24-'WP 2-2-1 Accum Res'!ES24</f>
        <v>1524969.9753075819</v>
      </c>
      <c r="ACA24" s="91">
        <f ca="1">'WP 2-1-4 Plant Details'!ET24-'WP 2-2-1 Accum Res'!ET24</f>
        <v>1521554.8223667508</v>
      </c>
      <c r="ACB24" s="91">
        <f ca="1">'WP 2-1-4 Plant Details'!EU24-'WP 2-2-1 Accum Res'!EU24</f>
        <v>1518139.6694259194</v>
      </c>
      <c r="ACC24" s="169">
        <f t="shared" ca="1" si="261"/>
        <v>1620594</v>
      </c>
      <c r="ACD24" s="169">
        <f t="shared" ca="1" si="230"/>
        <v>1579612</v>
      </c>
      <c r="ACE24" s="169">
        <f t="shared" ca="1" si="231"/>
        <v>1538631</v>
      </c>
    </row>
    <row r="25" spans="1:759">
      <c r="A25" s="160">
        <f t="shared" si="232"/>
        <v>17</v>
      </c>
      <c r="B25" s="160" t="s">
        <v>330</v>
      </c>
      <c r="C25" s="44" t="s">
        <v>331</v>
      </c>
      <c r="D25" s="91">
        <v>58021.68</v>
      </c>
      <c r="E25" s="47">
        <f t="shared" si="56"/>
        <v>58021.68</v>
      </c>
      <c r="F25" s="47">
        <f t="shared" si="57"/>
        <v>74757.399999999994</v>
      </c>
      <c r="G25" s="47">
        <f t="shared" si="58"/>
        <v>74757.399999999994</v>
      </c>
      <c r="H25" s="47">
        <f t="shared" si="59"/>
        <v>74757.399999999994</v>
      </c>
      <c r="I25" s="47">
        <f t="shared" si="60"/>
        <v>74757.399999999994</v>
      </c>
      <c r="J25" s="47">
        <f t="shared" si="61"/>
        <v>74757.399999999994</v>
      </c>
      <c r="K25" s="47">
        <f t="shared" si="62"/>
        <v>74757.399999999994</v>
      </c>
      <c r="L25" s="47">
        <f t="shared" si="63"/>
        <v>74757.399999999994</v>
      </c>
      <c r="M25" s="47">
        <f t="shared" si="64"/>
        <v>74757.399999999994</v>
      </c>
      <c r="N25" s="47">
        <f t="shared" si="65"/>
        <v>74757.399999999994</v>
      </c>
      <c r="O25" s="47">
        <f t="shared" si="66"/>
        <v>74757.399999999994</v>
      </c>
      <c r="P25" s="47">
        <f t="shared" si="67"/>
        <v>74757.399999999994</v>
      </c>
      <c r="Q25" s="91">
        <f t="shared" si="68"/>
        <v>74757.399999999994</v>
      </c>
      <c r="R25" s="91">
        <f t="shared" si="69"/>
        <v>74757.399999999994</v>
      </c>
      <c r="S25" s="91">
        <f t="shared" si="70"/>
        <v>74757.399999999994</v>
      </c>
      <c r="T25" s="91">
        <f t="shared" si="71"/>
        <v>74757.399999999994</v>
      </c>
      <c r="U25" s="91">
        <f t="shared" si="72"/>
        <v>74757.399999999994</v>
      </c>
      <c r="V25" s="91">
        <f t="shared" si="73"/>
        <v>74757.399999999994</v>
      </c>
      <c r="W25" s="91">
        <f t="shared" si="74"/>
        <v>74757.399999999994</v>
      </c>
      <c r="X25" s="91">
        <f t="shared" si="75"/>
        <v>74757.399999999994</v>
      </c>
      <c r="Y25" s="91">
        <f t="shared" si="76"/>
        <v>74757.399999999994</v>
      </c>
      <c r="Z25" s="91">
        <f t="shared" si="77"/>
        <v>74757.399999999994</v>
      </c>
      <c r="AA25" s="91">
        <f t="shared" si="78"/>
        <v>74757.399999999994</v>
      </c>
      <c r="AB25" s="91">
        <f t="shared" si="79"/>
        <v>74757.399999999994</v>
      </c>
      <c r="AC25" s="91">
        <f t="shared" si="80"/>
        <v>74757.399999999994</v>
      </c>
      <c r="AD25" s="91">
        <f t="shared" si="81"/>
        <v>74757.399999999994</v>
      </c>
      <c r="AE25" s="91">
        <f t="shared" si="82"/>
        <v>74757.399999999994</v>
      </c>
      <c r="AF25" s="91">
        <f t="shared" si="83"/>
        <v>74757.399999999994</v>
      </c>
      <c r="AG25" s="91">
        <f t="shared" si="84"/>
        <v>74757.399999999994</v>
      </c>
      <c r="AH25" s="91">
        <f t="shared" si="85"/>
        <v>74757.399999999994</v>
      </c>
      <c r="AI25" s="91">
        <f t="shared" si="86"/>
        <v>74757.399999999994</v>
      </c>
      <c r="AJ25" s="91">
        <f t="shared" si="87"/>
        <v>74757.399999999994</v>
      </c>
      <c r="AK25" s="91">
        <f t="shared" si="88"/>
        <v>210049.61</v>
      </c>
      <c r="AL25" s="91">
        <f t="shared" si="176"/>
        <v>210049.61</v>
      </c>
      <c r="AM25" s="91">
        <f t="shared" si="177"/>
        <v>210049.61</v>
      </c>
      <c r="AN25" s="91">
        <f t="shared" si="178"/>
        <v>210049.61</v>
      </c>
      <c r="AO25" s="91">
        <f t="shared" si="89"/>
        <v>210049.61</v>
      </c>
      <c r="AP25" s="91">
        <f t="shared" si="90"/>
        <v>210049.61</v>
      </c>
      <c r="AQ25" s="91">
        <f t="shared" si="91"/>
        <v>210049.61</v>
      </c>
      <c r="AR25" s="91">
        <f t="shared" si="92"/>
        <v>210049.61</v>
      </c>
      <c r="AS25" s="91">
        <f t="shared" si="93"/>
        <v>210049.61</v>
      </c>
      <c r="AT25" s="91">
        <f t="shared" si="94"/>
        <v>210049.61</v>
      </c>
      <c r="AU25" s="91">
        <f t="shared" si="95"/>
        <v>210049.61</v>
      </c>
      <c r="AV25" s="91">
        <f t="shared" si="96"/>
        <v>210049.61</v>
      </c>
      <c r="AW25" s="91">
        <f t="shared" si="97"/>
        <v>210049.61</v>
      </c>
      <c r="AX25" s="91">
        <v>210049.61</v>
      </c>
      <c r="AY25" s="91">
        <f t="shared" si="98"/>
        <v>210049.61</v>
      </c>
      <c r="AZ25" s="91">
        <f t="shared" si="99"/>
        <v>210049.61</v>
      </c>
      <c r="BA25" s="91">
        <f t="shared" si="100"/>
        <v>210049.61</v>
      </c>
      <c r="BB25" s="91">
        <f t="shared" si="101"/>
        <v>210049.61</v>
      </c>
      <c r="BC25" s="91">
        <f t="shared" si="233"/>
        <v>210049.61</v>
      </c>
      <c r="BD25" s="91">
        <f t="shared" si="234"/>
        <v>210049.61</v>
      </c>
      <c r="BE25" s="91">
        <f t="shared" si="235"/>
        <v>210049.61</v>
      </c>
      <c r="BF25" s="91">
        <f t="shared" si="236"/>
        <v>210049.61</v>
      </c>
      <c r="BG25" s="91">
        <f t="shared" si="237"/>
        <v>210049.61</v>
      </c>
      <c r="BH25" s="91">
        <f t="shared" si="238"/>
        <v>210049.61</v>
      </c>
      <c r="BI25" s="91">
        <f t="shared" si="239"/>
        <v>210049.61</v>
      </c>
      <c r="BJ25" s="91">
        <f t="shared" si="240"/>
        <v>210049.61</v>
      </c>
      <c r="BK25" s="91">
        <f t="shared" si="241"/>
        <v>210049.61</v>
      </c>
      <c r="BL25" s="91">
        <f t="shared" si="242"/>
        <v>210049.61</v>
      </c>
      <c r="BM25" s="91">
        <f t="shared" si="243"/>
        <v>210049.61</v>
      </c>
      <c r="BN25" s="91">
        <f t="shared" si="244"/>
        <v>210049.61</v>
      </c>
      <c r="BO25" s="91">
        <f t="shared" si="245"/>
        <v>210049.61</v>
      </c>
      <c r="BP25" s="91">
        <f t="shared" si="246"/>
        <v>210049.61</v>
      </c>
      <c r="BQ25" s="91">
        <f t="shared" si="247"/>
        <v>210049.61</v>
      </c>
      <c r="BR25" s="91">
        <f t="shared" si="248"/>
        <v>210049.61</v>
      </c>
      <c r="BS25" s="91">
        <f t="shared" si="249"/>
        <v>210049.61</v>
      </c>
      <c r="BT25" s="91">
        <f t="shared" si="250"/>
        <v>210049.61</v>
      </c>
      <c r="BU25" s="91">
        <f t="shared" si="251"/>
        <v>210049.61</v>
      </c>
      <c r="BV25" s="91">
        <f t="shared" si="252"/>
        <v>210049.61</v>
      </c>
      <c r="BW25" s="91">
        <f t="shared" si="253"/>
        <v>210049.61</v>
      </c>
      <c r="BX25" s="91">
        <f t="shared" si="254"/>
        <v>210049.61</v>
      </c>
      <c r="BY25" s="91">
        <f t="shared" si="255"/>
        <v>210049.61</v>
      </c>
      <c r="BZ25" s="91">
        <f t="shared" si="256"/>
        <v>210049.61</v>
      </c>
      <c r="CA25" s="91">
        <f t="shared" si="105"/>
        <v>210049.61</v>
      </c>
      <c r="CB25" s="91">
        <f t="shared" si="106"/>
        <v>210049.61</v>
      </c>
      <c r="CC25" s="91">
        <f t="shared" si="107"/>
        <v>210049.61</v>
      </c>
      <c r="CD25" s="91">
        <f t="shared" si="108"/>
        <v>210049.61</v>
      </c>
      <c r="CE25" s="91">
        <f t="shared" si="109"/>
        <v>210049.61</v>
      </c>
      <c r="CF25" s="91">
        <f t="shared" si="110"/>
        <v>210049.61</v>
      </c>
      <c r="CG25" s="91">
        <f t="shared" si="111"/>
        <v>210049.61</v>
      </c>
      <c r="CH25" s="91">
        <f t="shared" si="112"/>
        <v>210049.61</v>
      </c>
      <c r="CI25" s="91">
        <f t="shared" si="113"/>
        <v>210049.61</v>
      </c>
      <c r="CJ25" s="91">
        <f t="shared" si="114"/>
        <v>210049.61</v>
      </c>
      <c r="CK25" s="91">
        <f t="shared" si="115"/>
        <v>210049.61</v>
      </c>
      <c r="CL25" s="91">
        <f t="shared" si="116"/>
        <v>210049.61</v>
      </c>
      <c r="CM25" s="91">
        <f t="shared" si="117"/>
        <v>210049.61</v>
      </c>
      <c r="CN25" s="91">
        <f t="shared" si="118"/>
        <v>210049.61</v>
      </c>
      <c r="CO25" s="91">
        <f t="shared" si="119"/>
        <v>210049.61</v>
      </c>
      <c r="CP25" s="91">
        <f t="shared" si="120"/>
        <v>210049.61</v>
      </c>
      <c r="CQ25" s="91">
        <f t="shared" ca="1" si="121"/>
        <v>210049.61</v>
      </c>
      <c r="CR25" s="91">
        <f t="shared" ca="1" si="122"/>
        <v>210049.61</v>
      </c>
      <c r="CS25" s="91">
        <f t="shared" ca="1" si="123"/>
        <v>210049.61</v>
      </c>
      <c r="CT25" s="91">
        <f t="shared" ca="1" si="124"/>
        <v>210049.61</v>
      </c>
      <c r="CU25" s="91">
        <f t="shared" ca="1" si="125"/>
        <v>210049.61</v>
      </c>
      <c r="CV25" s="91">
        <f t="shared" ca="1" si="126"/>
        <v>210049.61</v>
      </c>
      <c r="CW25" s="91">
        <f t="shared" ca="1" si="127"/>
        <v>210049.61</v>
      </c>
      <c r="CX25" s="91">
        <f t="shared" ca="1" si="128"/>
        <v>210049.61</v>
      </c>
      <c r="CY25" s="91">
        <f t="shared" ca="1" si="129"/>
        <v>210049.61</v>
      </c>
      <c r="CZ25" s="91">
        <f t="shared" ca="1" si="130"/>
        <v>210049.61</v>
      </c>
      <c r="DA25" s="91">
        <f t="shared" ca="1" si="131"/>
        <v>210049.61</v>
      </c>
      <c r="DB25" s="91">
        <f t="shared" ca="1" si="132"/>
        <v>210049.61</v>
      </c>
      <c r="DC25" s="91">
        <f t="shared" ca="1" si="133"/>
        <v>210049.61</v>
      </c>
      <c r="DD25" s="91">
        <f t="shared" ca="1" si="134"/>
        <v>210049.61</v>
      </c>
      <c r="DE25" s="91">
        <f t="shared" ca="1" si="179"/>
        <v>210049.61</v>
      </c>
      <c r="DF25" s="91">
        <f t="shared" ca="1" si="180"/>
        <v>210049.61</v>
      </c>
      <c r="DG25" s="91">
        <f t="shared" ca="1" si="181"/>
        <v>210049.61</v>
      </c>
      <c r="DH25" s="91">
        <f t="shared" ca="1" si="182"/>
        <v>210049.61</v>
      </c>
      <c r="DI25" s="91">
        <f t="shared" ca="1" si="183"/>
        <v>210049.61</v>
      </c>
      <c r="DJ25" s="91">
        <f t="shared" ca="1" si="184"/>
        <v>210049.61</v>
      </c>
      <c r="DK25" s="91">
        <f t="shared" ca="1" si="185"/>
        <v>210049.61</v>
      </c>
      <c r="DL25" s="91">
        <f t="shared" ca="1" si="186"/>
        <v>210049.61</v>
      </c>
      <c r="DM25" s="91">
        <f t="shared" ca="1" si="187"/>
        <v>210049.61</v>
      </c>
      <c r="DN25" s="91">
        <f t="shared" ca="1" si="188"/>
        <v>210049.61</v>
      </c>
      <c r="DO25" s="91">
        <f t="shared" ca="1" si="189"/>
        <v>210049.61</v>
      </c>
      <c r="DP25" s="91">
        <f t="shared" ca="1" si="190"/>
        <v>210049.61</v>
      </c>
      <c r="DQ25" s="91">
        <f t="shared" ca="1" si="191"/>
        <v>210049.61</v>
      </c>
      <c r="DR25" s="91">
        <f t="shared" ca="1" si="192"/>
        <v>210049.61</v>
      </c>
      <c r="DS25" s="91">
        <f t="shared" ca="1" si="193"/>
        <v>210049.61</v>
      </c>
      <c r="DT25" s="91">
        <f t="shared" ca="1" si="194"/>
        <v>210049.61</v>
      </c>
      <c r="DU25" s="91">
        <f t="shared" ca="1" si="195"/>
        <v>210049.61</v>
      </c>
      <c r="DV25" s="91">
        <f t="shared" ca="1" si="196"/>
        <v>210049.61</v>
      </c>
      <c r="DW25" s="91">
        <f t="shared" ca="1" si="197"/>
        <v>210049.61</v>
      </c>
      <c r="DX25" s="91">
        <f t="shared" ca="1" si="198"/>
        <v>210049.61</v>
      </c>
      <c r="DY25" s="91">
        <f t="shared" ca="1" si="199"/>
        <v>210049.61</v>
      </c>
      <c r="DZ25" s="91">
        <f t="shared" ca="1" si="200"/>
        <v>210049.61</v>
      </c>
      <c r="EA25" s="91">
        <f t="shared" ca="1" si="201"/>
        <v>210049.61</v>
      </c>
      <c r="EB25" s="91">
        <f t="shared" ca="1" si="202"/>
        <v>210049.61</v>
      </c>
      <c r="EC25" s="91">
        <f t="shared" ca="1" si="203"/>
        <v>210049.61</v>
      </c>
      <c r="ED25" s="91">
        <f t="shared" ca="1" si="204"/>
        <v>210049.61</v>
      </c>
      <c r="EE25" s="91">
        <f t="shared" ca="1" si="205"/>
        <v>210049.61</v>
      </c>
      <c r="EF25" s="91">
        <f t="shared" ca="1" si="206"/>
        <v>210049.61</v>
      </c>
      <c r="EG25" s="91">
        <f t="shared" ca="1" si="207"/>
        <v>210049.61</v>
      </c>
      <c r="EH25" s="91">
        <f t="shared" ca="1" si="208"/>
        <v>210049.61</v>
      </c>
      <c r="EI25" s="91">
        <f t="shared" ca="1" si="209"/>
        <v>210049.61</v>
      </c>
      <c r="EJ25" s="91">
        <f t="shared" ca="1" si="210"/>
        <v>210049.61</v>
      </c>
      <c r="EK25" s="91">
        <f t="shared" ca="1" si="211"/>
        <v>210049.61</v>
      </c>
      <c r="EL25" s="91">
        <f t="shared" ca="1" si="212"/>
        <v>210049.61</v>
      </c>
      <c r="EM25" s="91">
        <f t="shared" ca="1" si="213"/>
        <v>210049.61</v>
      </c>
      <c r="EN25" s="91">
        <f t="shared" ca="1" si="214"/>
        <v>210049.61</v>
      </c>
      <c r="EO25" s="91">
        <f t="shared" ca="1" si="215"/>
        <v>210049.61</v>
      </c>
      <c r="EP25" s="91">
        <f t="shared" ca="1" si="216"/>
        <v>210049.61</v>
      </c>
      <c r="EQ25" s="91">
        <f t="shared" ca="1" si="217"/>
        <v>210049.61</v>
      </c>
      <c r="ER25" s="91">
        <f t="shared" ca="1" si="218"/>
        <v>210049.61</v>
      </c>
      <c r="ES25" s="91">
        <f t="shared" ca="1" si="219"/>
        <v>210049.61</v>
      </c>
      <c r="ET25" s="91">
        <f t="shared" ca="1" si="220"/>
        <v>210049.61</v>
      </c>
      <c r="EU25" s="91">
        <f t="shared" ca="1" si="221"/>
        <v>210049.61</v>
      </c>
      <c r="EV25" s="169">
        <f t="shared" ca="1" si="257"/>
        <v>210050</v>
      </c>
      <c r="EW25" s="169">
        <f t="shared" ca="1" si="222"/>
        <v>210050</v>
      </c>
      <c r="EX25" s="169">
        <f t="shared" ca="1" si="223"/>
        <v>210050</v>
      </c>
      <c r="EY25" s="91"/>
      <c r="EZ25" s="91">
        <v>0</v>
      </c>
      <c r="FA25" s="91">
        <v>16735.72</v>
      </c>
      <c r="FB25" s="91">
        <v>0</v>
      </c>
      <c r="FC25" s="91">
        <v>0</v>
      </c>
      <c r="FD25" s="91">
        <v>0</v>
      </c>
      <c r="FE25" s="91">
        <v>0</v>
      </c>
      <c r="FF25" s="91">
        <v>0</v>
      </c>
      <c r="FG25" s="91">
        <v>0</v>
      </c>
      <c r="FH25" s="91">
        <v>0</v>
      </c>
      <c r="FI25" s="91">
        <v>0</v>
      </c>
      <c r="FJ25" s="91">
        <v>0</v>
      </c>
      <c r="FK25" s="91">
        <v>0</v>
      </c>
      <c r="FL25" s="91">
        <v>0</v>
      </c>
      <c r="FM25" s="91">
        <v>0</v>
      </c>
      <c r="FN25" s="91">
        <v>0</v>
      </c>
      <c r="FO25" s="91">
        <v>0</v>
      </c>
      <c r="FP25" s="91">
        <v>0</v>
      </c>
      <c r="FQ25" s="91">
        <v>0</v>
      </c>
      <c r="FR25" s="91">
        <v>0</v>
      </c>
      <c r="FS25" s="91">
        <v>0</v>
      </c>
      <c r="FT25" s="91">
        <v>0</v>
      </c>
      <c r="FU25" s="91">
        <v>0</v>
      </c>
      <c r="FV25" s="91">
        <v>0</v>
      </c>
      <c r="FW25" s="91">
        <v>0</v>
      </c>
      <c r="FX25" s="91">
        <v>0</v>
      </c>
      <c r="FY25" s="91">
        <v>0</v>
      </c>
      <c r="FZ25" s="91">
        <v>0</v>
      </c>
      <c r="GA25" s="91">
        <v>0</v>
      </c>
      <c r="GB25" s="91">
        <v>0</v>
      </c>
      <c r="GC25" s="91">
        <v>0</v>
      </c>
      <c r="GD25" s="91">
        <v>0</v>
      </c>
      <c r="GE25" s="91">
        <v>0</v>
      </c>
      <c r="GF25" s="91">
        <v>135292.21</v>
      </c>
      <c r="GG25" s="91">
        <v>0</v>
      </c>
      <c r="GH25" s="91">
        <v>0</v>
      </c>
      <c r="GI25" s="91">
        <v>0</v>
      </c>
      <c r="GJ25" s="91">
        <v>0</v>
      </c>
      <c r="GK25" s="91">
        <v>0</v>
      </c>
      <c r="GL25" s="91">
        <v>0</v>
      </c>
      <c r="GM25" s="91"/>
      <c r="GN25" s="91"/>
      <c r="GO25" s="91"/>
      <c r="GP25" s="91"/>
      <c r="GQ25" s="91"/>
      <c r="GR25" s="91"/>
      <c r="GS25" s="91"/>
      <c r="GT25" s="91"/>
      <c r="GU25" s="91"/>
      <c r="GV25" s="91"/>
      <c r="GW25" s="91"/>
      <c r="GX25" s="91"/>
      <c r="GY25" s="91">
        <v>0</v>
      </c>
      <c r="GZ25" s="91">
        <v>0</v>
      </c>
      <c r="HA25" s="91">
        <v>0</v>
      </c>
      <c r="HB25" s="91">
        <v>0</v>
      </c>
      <c r="HC25" s="91">
        <v>0</v>
      </c>
      <c r="HD25" s="91">
        <v>0</v>
      </c>
      <c r="HE25" s="91">
        <v>0</v>
      </c>
      <c r="HF25" s="335">
        <v>0</v>
      </c>
      <c r="HG25" s="335">
        <v>0</v>
      </c>
      <c r="HH25" s="335">
        <v>0</v>
      </c>
      <c r="HI25" s="335">
        <v>0</v>
      </c>
      <c r="HJ25" s="335">
        <v>0</v>
      </c>
      <c r="HK25" s="335"/>
      <c r="HL25" s="335"/>
      <c r="HM25" s="335"/>
      <c r="HN25" s="335"/>
      <c r="HO25" s="335">
        <v>0</v>
      </c>
      <c r="HP25" s="335">
        <v>0</v>
      </c>
      <c r="HQ25" s="512"/>
      <c r="HR25" s="335"/>
      <c r="HS25" s="335"/>
      <c r="HT25" s="335"/>
      <c r="HU25" s="335"/>
      <c r="HV25" s="335"/>
      <c r="HW25" s="335"/>
      <c r="HX25" s="335"/>
      <c r="HY25" s="335"/>
      <c r="HZ25" s="335"/>
      <c r="IA25" s="335"/>
      <c r="IB25" s="335"/>
      <c r="IC25" s="335">
        <v>0</v>
      </c>
      <c r="ID25" s="335">
        <v>0</v>
      </c>
      <c r="IE25" s="335">
        <v>0</v>
      </c>
      <c r="IF25" s="335">
        <v>0</v>
      </c>
      <c r="IG25" s="335">
        <v>0</v>
      </c>
      <c r="IH25" s="335">
        <v>0</v>
      </c>
      <c r="II25" s="335">
        <v>0</v>
      </c>
      <c r="IJ25" s="335">
        <v>0</v>
      </c>
      <c r="IK25" s="335">
        <v>0</v>
      </c>
      <c r="IL25" s="335">
        <v>0</v>
      </c>
      <c r="IM25" s="335">
        <v>0</v>
      </c>
      <c r="IN25" s="335">
        <v>0</v>
      </c>
      <c r="IO25" s="335">
        <v>0</v>
      </c>
      <c r="IP25" s="335"/>
      <c r="IQ25" s="335"/>
      <c r="IR25" s="335">
        <v>0</v>
      </c>
      <c r="IS25" s="335">
        <v>0</v>
      </c>
      <c r="IT25" s="335">
        <v>0</v>
      </c>
      <c r="IU25" s="335"/>
      <c r="IV25" s="335"/>
      <c r="IW25" s="335"/>
      <c r="IX25" s="335">
        <v>0</v>
      </c>
      <c r="IY25" s="335">
        <v>0</v>
      </c>
      <c r="IZ25" s="335">
        <v>0</v>
      </c>
      <c r="JA25" s="335">
        <v>0</v>
      </c>
      <c r="JB25" s="335">
        <f>'WP 2-1-1 Plant Additions'!G25</f>
        <v>0</v>
      </c>
      <c r="JC25" s="335">
        <f>'WP 2-1-1 Plant Additions'!H25</f>
        <v>0</v>
      </c>
      <c r="JD25" s="335">
        <f>'WP 2-1-1 Plant Additions'!I25</f>
        <v>0</v>
      </c>
      <c r="JE25" s="335">
        <f>'WP 2-1-1 Plant Additions'!J25</f>
        <v>0</v>
      </c>
      <c r="JF25" s="335">
        <f>'WP 2-1-1 Plant Additions'!K25</f>
        <v>0</v>
      </c>
      <c r="JG25" s="335">
        <f>'WP 2-1-1 Plant Additions'!L25</f>
        <v>0</v>
      </c>
      <c r="JH25" s="335">
        <f>'WP 2-1-1 Plant Additions'!M25</f>
        <v>0</v>
      </c>
      <c r="JI25" s="335">
        <f>'WP 2-1-1 Plant Additions'!N25</f>
        <v>0</v>
      </c>
      <c r="JJ25" s="335">
        <f>'WP 2-1-1 Plant Additions'!O25</f>
        <v>0</v>
      </c>
      <c r="JK25" s="335">
        <f>'WP 2-1-1 Plant Additions'!P25</f>
        <v>0</v>
      </c>
      <c r="JL25" s="335">
        <f>'WP 2-1-1 Plant Additions'!Q25</f>
        <v>0</v>
      </c>
      <c r="JM25" s="335">
        <f>'WP 2-1-1 Plant Additions'!R25</f>
        <v>0</v>
      </c>
      <c r="JN25" s="335">
        <f>'WP 2-1-1 Plant Additions'!S25</f>
        <v>0</v>
      </c>
      <c r="JO25" s="335">
        <f>'WP 2-1-1 Plant Additions'!T25</f>
        <v>0</v>
      </c>
      <c r="JP25" s="335">
        <f>'WP 2-1-1 Plant Additions'!U25</f>
        <v>0</v>
      </c>
      <c r="JQ25" s="335">
        <f>'WP 2-1-1 Plant Additions'!V25</f>
        <v>0</v>
      </c>
      <c r="JR25" s="335">
        <f>'WP 2-1-1 Plant Additions'!W25</f>
        <v>0</v>
      </c>
      <c r="JS25" s="335">
        <f>'WP 2-1-1 Plant Additions'!X25</f>
        <v>0</v>
      </c>
      <c r="JT25" s="335">
        <f>'WP 2-1-1 Plant Additions'!Y25</f>
        <v>0</v>
      </c>
      <c r="JU25" s="335">
        <f>'WP 2-1-1 Plant Additions'!Z25</f>
        <v>0</v>
      </c>
      <c r="JV25" s="335">
        <f>'WP 2-1-1 Plant Additions'!AA25</f>
        <v>0</v>
      </c>
      <c r="JW25" s="335">
        <f>'WP 2-1-1 Plant Additions'!AB25</f>
        <v>0</v>
      </c>
      <c r="JX25" s="335">
        <f>'WP 2-1-1 Plant Additions'!AC25</f>
        <v>0</v>
      </c>
      <c r="JY25" s="335">
        <f>'WP 2-1-1 Plant Additions'!AD25</f>
        <v>0</v>
      </c>
      <c r="JZ25" s="335">
        <f>'WP 2-1-1 Plant Additions'!AE25</f>
        <v>0</v>
      </c>
      <c r="KA25" s="335">
        <f>'WP 2-1-1 Plant Additions'!AF25</f>
        <v>0</v>
      </c>
      <c r="KB25" s="335">
        <f>'WP 2-1-1 Plant Additions'!AG25</f>
        <v>0</v>
      </c>
      <c r="KC25" s="335">
        <f>'WP 2-1-1 Plant Additions'!AH25</f>
        <v>0</v>
      </c>
      <c r="KD25" s="335">
        <f>'WP 2-1-1 Plant Additions'!AI25</f>
        <v>0</v>
      </c>
      <c r="KE25" s="335">
        <f>'WP 2-1-1 Plant Additions'!AJ25</f>
        <v>0</v>
      </c>
      <c r="KF25" s="335">
        <f>'WP 2-1-1 Plant Additions'!AK25</f>
        <v>0</v>
      </c>
      <c r="KG25" s="335">
        <f>'WP 2-1-1 Plant Additions'!AL25</f>
        <v>0</v>
      </c>
      <c r="KH25" s="335">
        <f>'WP 2-1-1 Plant Additions'!AM25</f>
        <v>0</v>
      </c>
      <c r="KI25" s="335">
        <f>'WP 2-1-1 Plant Additions'!AN25</f>
        <v>0</v>
      </c>
      <c r="KJ25" s="335">
        <f>'WP 2-1-1 Plant Additions'!AO25</f>
        <v>0</v>
      </c>
      <c r="KK25" s="335">
        <f>'WP 2-1-1 Plant Additions'!AP25</f>
        <v>0</v>
      </c>
      <c r="KL25" s="335">
        <f>'WP 2-1-1 Plant Additions'!AQ25</f>
        <v>0</v>
      </c>
      <c r="KM25" s="335">
        <f>'WP 2-1-1 Plant Additions'!AR25</f>
        <v>0</v>
      </c>
      <c r="KN25" s="335">
        <f>'WP 2-1-1 Plant Additions'!AS25</f>
        <v>0</v>
      </c>
      <c r="KO25" s="335">
        <f>'WP 2-1-1 Plant Additions'!AT25</f>
        <v>0</v>
      </c>
      <c r="KP25" s="335">
        <f>'WP 2-1-1 Plant Additions'!AU25</f>
        <v>0</v>
      </c>
      <c r="KQ25" s="169">
        <f t="shared" si="258"/>
        <v>0</v>
      </c>
      <c r="KR25" s="169">
        <f t="shared" si="224"/>
        <v>0</v>
      </c>
      <c r="KS25" s="169">
        <f t="shared" si="225"/>
        <v>0</v>
      </c>
      <c r="KT25" s="91"/>
      <c r="KU25" s="91">
        <v>0</v>
      </c>
      <c r="KV25" s="91">
        <v>0</v>
      </c>
      <c r="KW25" s="91">
        <v>0</v>
      </c>
      <c r="KX25" s="91">
        <v>0</v>
      </c>
      <c r="KY25" s="91">
        <v>0</v>
      </c>
      <c r="KZ25" s="91">
        <v>0</v>
      </c>
      <c r="LA25" s="91">
        <v>0</v>
      </c>
      <c r="LB25" s="91">
        <v>0</v>
      </c>
      <c r="LC25" s="91">
        <v>0</v>
      </c>
      <c r="LD25" s="91">
        <v>0</v>
      </c>
      <c r="LE25" s="91">
        <v>0</v>
      </c>
      <c r="LF25" s="91">
        <v>0</v>
      </c>
      <c r="LG25" s="91">
        <v>0</v>
      </c>
      <c r="LH25" s="91">
        <v>0</v>
      </c>
      <c r="LI25" s="91">
        <v>0</v>
      </c>
      <c r="LJ25" s="91">
        <v>0</v>
      </c>
      <c r="LK25" s="91">
        <v>0</v>
      </c>
      <c r="LL25" s="91">
        <v>0</v>
      </c>
      <c r="LM25" s="91">
        <v>0</v>
      </c>
      <c r="LN25" s="91">
        <v>0</v>
      </c>
      <c r="LO25" s="91">
        <v>0</v>
      </c>
      <c r="LP25" s="91">
        <v>0</v>
      </c>
      <c r="LQ25" s="91">
        <v>0</v>
      </c>
      <c r="LR25" s="91">
        <v>0</v>
      </c>
      <c r="LS25" s="91">
        <v>0</v>
      </c>
      <c r="LT25" s="91">
        <v>0</v>
      </c>
      <c r="LU25" s="91">
        <v>0</v>
      </c>
      <c r="LV25" s="91">
        <v>0</v>
      </c>
      <c r="LW25" s="91">
        <v>0</v>
      </c>
      <c r="LX25" s="91">
        <v>0</v>
      </c>
      <c r="LY25" s="91">
        <v>0</v>
      </c>
      <c r="LZ25" s="91">
        <v>0</v>
      </c>
      <c r="MA25" s="91">
        <v>0</v>
      </c>
      <c r="MB25" s="91">
        <v>0</v>
      </c>
      <c r="MC25" s="91">
        <v>0</v>
      </c>
      <c r="MD25" s="91">
        <v>0</v>
      </c>
      <c r="ME25" s="91">
        <v>0</v>
      </c>
      <c r="MF25" s="91">
        <v>0</v>
      </c>
      <c r="MG25" s="91">
        <v>0</v>
      </c>
      <c r="MH25" s="91">
        <v>0</v>
      </c>
      <c r="MI25" s="91">
        <v>0</v>
      </c>
      <c r="MJ25" s="91">
        <v>0</v>
      </c>
      <c r="MK25" s="91"/>
      <c r="ML25" s="91"/>
      <c r="MM25" s="91"/>
      <c r="MN25" s="91"/>
      <c r="MO25" s="91"/>
      <c r="MP25" s="91"/>
      <c r="MQ25" s="91"/>
      <c r="MR25" s="91"/>
      <c r="MS25" s="91"/>
      <c r="MT25" s="91">
        <v>0</v>
      </c>
      <c r="MU25" s="91">
        <v>0</v>
      </c>
      <c r="MV25" s="91">
        <v>0</v>
      </c>
      <c r="MW25" s="91">
        <v>0</v>
      </c>
      <c r="MX25" s="91">
        <v>0</v>
      </c>
      <c r="MY25" s="91">
        <v>0</v>
      </c>
      <c r="MZ25" s="91">
        <v>0</v>
      </c>
      <c r="NA25" s="91">
        <v>0</v>
      </c>
      <c r="NB25" s="91">
        <v>0</v>
      </c>
      <c r="NC25" s="91">
        <v>0</v>
      </c>
      <c r="ND25" s="91">
        <v>0</v>
      </c>
      <c r="NE25" s="91">
        <v>0</v>
      </c>
      <c r="NF25" s="91"/>
      <c r="NG25" s="91"/>
      <c r="NH25" s="91"/>
      <c r="NI25" s="91">
        <v>0</v>
      </c>
      <c r="NJ25" s="91"/>
      <c r="NK25" s="91">
        <v>0</v>
      </c>
      <c r="NL25" s="91"/>
      <c r="NM25" s="91"/>
      <c r="NN25" s="91"/>
      <c r="NO25" s="91"/>
      <c r="NP25" s="91"/>
      <c r="NQ25" s="91"/>
      <c r="NR25" s="91"/>
      <c r="NS25" s="91"/>
      <c r="NT25" s="91"/>
      <c r="NU25" s="91"/>
      <c r="NV25" s="91"/>
      <c r="NW25" s="91"/>
      <c r="NX25" s="91">
        <f>+'WP 2-2-1 Accum Res'!NX25</f>
        <v>0</v>
      </c>
      <c r="NY25" s="91">
        <f>+'WP 2-2-1 Accum Res'!NY25</f>
        <v>0</v>
      </c>
      <c r="NZ25" s="91">
        <f>+'WP 2-2-1 Accum Res'!NZ25</f>
        <v>0</v>
      </c>
      <c r="OA25" s="91">
        <f>+'WP 2-2-1 Accum Res'!OA25</f>
        <v>0</v>
      </c>
      <c r="OB25" s="91">
        <f>+'WP 2-2-1 Accum Res'!OB25</f>
        <v>0</v>
      </c>
      <c r="OC25" s="91">
        <f>+'WP 2-2-1 Accum Res'!OC25</f>
        <v>0</v>
      </c>
      <c r="OD25" s="91">
        <f>+'WP 2-2-1 Accum Res'!OD25</f>
        <v>0</v>
      </c>
      <c r="OE25" s="91">
        <f>+'WP 2-2-1 Accum Res'!OE25</f>
        <v>0</v>
      </c>
      <c r="OF25" s="91">
        <f>+'WP 2-2-1 Accum Res'!OF25</f>
        <v>0</v>
      </c>
      <c r="OG25" s="91">
        <f ca="1">+'WP 2-2-1 Accum Res'!OG25</f>
        <v>0</v>
      </c>
      <c r="OH25" s="91">
        <f>+'WP 2-2-1 Accum Res'!OH25</f>
        <v>0</v>
      </c>
      <c r="OI25" s="91">
        <f>+'WP 2-2-1 Accum Res'!OI25</f>
        <v>0</v>
      </c>
      <c r="OJ25" s="91">
        <f>+'WP 2-2-1 Accum Res'!OJ25</f>
        <v>0</v>
      </c>
      <c r="OK25" s="91">
        <v>0</v>
      </c>
      <c r="OL25" s="91">
        <v>0</v>
      </c>
      <c r="OM25" s="91">
        <v>0</v>
      </c>
      <c r="ON25" s="91">
        <v>0</v>
      </c>
      <c r="OO25" s="91">
        <v>0</v>
      </c>
      <c r="OP25" s="91">
        <v>0</v>
      </c>
      <c r="OQ25" s="91">
        <v>0</v>
      </c>
      <c r="OR25" s="91">
        <v>0</v>
      </c>
      <c r="OS25" s="91">
        <v>0</v>
      </c>
      <c r="OT25" s="91">
        <v>0</v>
      </c>
      <c r="OU25" s="91">
        <v>0</v>
      </c>
      <c r="OV25" s="91">
        <v>0</v>
      </c>
      <c r="OW25" s="91">
        <v>0</v>
      </c>
      <c r="OX25" s="91">
        <f t="shared" si="136"/>
        <v>0</v>
      </c>
      <c r="OY25" s="91">
        <f t="shared" si="137"/>
        <v>0</v>
      </c>
      <c r="OZ25" s="91">
        <f t="shared" si="138"/>
        <v>0</v>
      </c>
      <c r="PA25" s="91">
        <f t="shared" si="139"/>
        <v>0</v>
      </c>
      <c r="PB25" s="91">
        <f t="shared" si="140"/>
        <v>0</v>
      </c>
      <c r="PC25" s="91">
        <f t="shared" si="141"/>
        <v>0</v>
      </c>
      <c r="PD25" s="91">
        <f t="shared" si="142"/>
        <v>0</v>
      </c>
      <c r="PE25" s="91">
        <f t="shared" si="143"/>
        <v>0</v>
      </c>
      <c r="PF25" s="91">
        <f t="shared" si="144"/>
        <v>0</v>
      </c>
      <c r="PG25" s="91">
        <f t="shared" si="145"/>
        <v>0</v>
      </c>
      <c r="PH25" s="91">
        <f t="shared" si="146"/>
        <v>0</v>
      </c>
      <c r="PI25" s="91">
        <f t="shared" si="147"/>
        <v>0</v>
      </c>
      <c r="PJ25" s="91">
        <f t="shared" si="148"/>
        <v>0</v>
      </c>
      <c r="PK25" s="91">
        <f t="shared" si="149"/>
        <v>0</v>
      </c>
      <c r="PL25" s="91">
        <f t="shared" si="150"/>
        <v>0</v>
      </c>
      <c r="PM25" s="91">
        <f t="shared" si="151"/>
        <v>0</v>
      </c>
      <c r="PN25" s="91">
        <f t="shared" si="152"/>
        <v>0</v>
      </c>
      <c r="PO25" s="91">
        <f t="shared" si="153"/>
        <v>0</v>
      </c>
      <c r="PP25" s="91">
        <f t="shared" si="154"/>
        <v>0</v>
      </c>
      <c r="PQ25" s="91">
        <f t="shared" si="155"/>
        <v>0</v>
      </c>
      <c r="PR25" s="91">
        <f t="shared" si="156"/>
        <v>0</v>
      </c>
      <c r="PS25" s="91">
        <f t="shared" si="157"/>
        <v>0</v>
      </c>
      <c r="PT25" s="91">
        <f t="shared" si="158"/>
        <v>0</v>
      </c>
      <c r="PU25" s="91">
        <f t="shared" si="159"/>
        <v>0</v>
      </c>
      <c r="PV25" s="91">
        <f t="shared" si="160"/>
        <v>0</v>
      </c>
      <c r="PW25" s="91">
        <f t="shared" si="161"/>
        <v>0</v>
      </c>
      <c r="PX25" s="91">
        <f t="shared" si="162"/>
        <v>0</v>
      </c>
      <c r="PY25" s="91">
        <f t="shared" si="163"/>
        <v>0</v>
      </c>
      <c r="PZ25" s="91">
        <f t="shared" si="164"/>
        <v>0</v>
      </c>
      <c r="QA25" s="91">
        <f t="shared" si="165"/>
        <v>0</v>
      </c>
      <c r="QB25" s="91">
        <f t="shared" si="166"/>
        <v>0</v>
      </c>
      <c r="QC25" s="91">
        <f t="shared" si="167"/>
        <v>0</v>
      </c>
      <c r="QD25" s="91">
        <f t="shared" si="168"/>
        <v>0</v>
      </c>
      <c r="QE25" s="91">
        <f t="shared" si="169"/>
        <v>0</v>
      </c>
      <c r="QF25" s="91">
        <f t="shared" si="170"/>
        <v>0</v>
      </c>
      <c r="QG25" s="91">
        <f t="shared" si="171"/>
        <v>0</v>
      </c>
      <c r="QH25" s="91">
        <f t="shared" si="172"/>
        <v>0</v>
      </c>
      <c r="QI25" s="91">
        <f t="shared" si="173"/>
        <v>0</v>
      </c>
      <c r="QJ25" s="91">
        <f t="shared" si="174"/>
        <v>0</v>
      </c>
      <c r="QK25" s="91">
        <f t="shared" si="175"/>
        <v>0</v>
      </c>
      <c r="QL25" s="169">
        <f t="shared" si="259"/>
        <v>0</v>
      </c>
      <c r="QM25" s="169">
        <f t="shared" si="226"/>
        <v>0</v>
      </c>
      <c r="QN25" s="169">
        <f t="shared" si="227"/>
        <v>0</v>
      </c>
      <c r="QO25" s="91"/>
      <c r="QP25" s="91">
        <v>0</v>
      </c>
      <c r="QQ25" s="91">
        <v>0</v>
      </c>
      <c r="QR25" s="91">
        <v>0</v>
      </c>
      <c r="QS25" s="91">
        <v>0</v>
      </c>
      <c r="QT25" s="91">
        <v>0</v>
      </c>
      <c r="QU25" s="91">
        <v>0</v>
      </c>
      <c r="QV25" s="91">
        <v>0</v>
      </c>
      <c r="QW25" s="91">
        <v>0</v>
      </c>
      <c r="QX25" s="91">
        <v>0</v>
      </c>
      <c r="QY25" s="91">
        <v>0</v>
      </c>
      <c r="QZ25" s="91">
        <v>0</v>
      </c>
      <c r="RA25" s="91">
        <v>0</v>
      </c>
      <c r="RB25" s="91">
        <v>0</v>
      </c>
      <c r="RC25" s="91">
        <v>0</v>
      </c>
      <c r="RD25" s="91">
        <v>0</v>
      </c>
      <c r="RE25" s="91">
        <v>0</v>
      </c>
      <c r="RF25" s="91">
        <v>0</v>
      </c>
      <c r="RG25" s="91">
        <v>0</v>
      </c>
      <c r="RH25" s="91">
        <v>0</v>
      </c>
      <c r="RI25" s="91">
        <v>0</v>
      </c>
      <c r="RJ25" s="91">
        <v>0</v>
      </c>
      <c r="RK25" s="91">
        <v>0</v>
      </c>
      <c r="RL25" s="91">
        <v>0</v>
      </c>
      <c r="RM25" s="91">
        <v>0</v>
      </c>
      <c r="RN25" s="91">
        <v>0</v>
      </c>
      <c r="RO25" s="91">
        <v>0</v>
      </c>
      <c r="RP25" s="91">
        <v>0</v>
      </c>
      <c r="RQ25" s="91">
        <v>0</v>
      </c>
      <c r="RR25" s="91">
        <v>0</v>
      </c>
      <c r="RS25" s="91">
        <v>0</v>
      </c>
      <c r="RT25" s="91">
        <v>0</v>
      </c>
      <c r="RU25" s="91">
        <v>0</v>
      </c>
      <c r="RV25" s="91">
        <v>0</v>
      </c>
      <c r="RW25" s="91">
        <v>0</v>
      </c>
      <c r="RX25" s="91">
        <v>0</v>
      </c>
      <c r="RY25" s="91">
        <v>0</v>
      </c>
      <c r="RZ25" s="91">
        <v>0</v>
      </c>
      <c r="SA25" s="91">
        <v>0</v>
      </c>
      <c r="SB25" s="91">
        <v>0</v>
      </c>
      <c r="SC25" s="91">
        <v>0</v>
      </c>
      <c r="SD25" s="91">
        <v>0</v>
      </c>
      <c r="SE25" s="91">
        <v>0</v>
      </c>
      <c r="SF25" s="91">
        <v>0</v>
      </c>
      <c r="SG25" s="91">
        <v>0</v>
      </c>
      <c r="SH25" s="91">
        <v>0</v>
      </c>
      <c r="SI25" s="91"/>
      <c r="SJ25" s="91"/>
      <c r="SK25" s="91"/>
      <c r="SL25" s="91"/>
      <c r="SM25" s="91"/>
      <c r="SN25" s="91"/>
      <c r="SO25" s="91">
        <v>0</v>
      </c>
      <c r="SP25" s="91">
        <v>0</v>
      </c>
      <c r="SQ25" s="91">
        <v>0</v>
      </c>
      <c r="SR25" s="91">
        <v>0</v>
      </c>
      <c r="SS25" s="91">
        <v>0</v>
      </c>
      <c r="ST25" s="91">
        <v>0</v>
      </c>
      <c r="SU25" s="91">
        <v>0</v>
      </c>
      <c r="SV25" s="91">
        <v>0</v>
      </c>
      <c r="SW25" s="91">
        <v>0</v>
      </c>
      <c r="SX25" s="91">
        <v>0</v>
      </c>
      <c r="SY25" s="91">
        <v>0</v>
      </c>
      <c r="SZ25" s="91">
        <v>0</v>
      </c>
      <c r="TA25" s="91"/>
      <c r="TB25" s="91"/>
      <c r="TC25" s="91"/>
      <c r="TD25" s="91">
        <v>0</v>
      </c>
      <c r="TE25" s="91">
        <v>0</v>
      </c>
      <c r="TF25" s="91">
        <v>0</v>
      </c>
      <c r="TG25" s="91"/>
      <c r="TH25" s="91"/>
      <c r="TI25" s="91"/>
      <c r="TJ25" s="91"/>
      <c r="TK25" s="91"/>
      <c r="TL25" s="91"/>
      <c r="TM25" s="91"/>
      <c r="TN25" s="91"/>
      <c r="TO25" s="91"/>
      <c r="TP25" s="91"/>
      <c r="TQ25" s="91"/>
      <c r="TR25" s="91"/>
      <c r="TS25" s="91">
        <v>0</v>
      </c>
      <c r="TT25" s="91"/>
      <c r="TU25" s="91"/>
      <c r="TV25" s="91"/>
      <c r="TW25" s="91"/>
      <c r="TX25" s="91"/>
      <c r="TY25" s="91"/>
      <c r="TZ25" s="91"/>
      <c r="UA25" s="91"/>
      <c r="UB25" s="91"/>
      <c r="UC25" s="91"/>
      <c r="UD25" s="91"/>
      <c r="UE25" s="91"/>
      <c r="UF25" s="91"/>
      <c r="UG25" s="91"/>
      <c r="UH25" s="91"/>
      <c r="UI25" s="91"/>
      <c r="UJ25" s="91"/>
      <c r="UK25" s="91"/>
      <c r="UL25" s="91"/>
      <c r="UM25" s="91"/>
      <c r="UN25" s="91"/>
      <c r="UO25" s="91"/>
      <c r="UP25" s="91"/>
      <c r="UQ25" s="91"/>
      <c r="UR25" s="91"/>
      <c r="US25" s="91"/>
      <c r="UT25" s="91"/>
      <c r="UU25" s="91"/>
      <c r="UV25" s="91"/>
      <c r="UW25" s="91"/>
      <c r="UX25" s="91"/>
      <c r="UY25" s="91"/>
      <c r="UZ25" s="91"/>
      <c r="VA25" s="91"/>
      <c r="VB25" s="91"/>
      <c r="VC25" s="91"/>
      <c r="VD25" s="91"/>
      <c r="VE25" s="91"/>
      <c r="VF25" s="91"/>
      <c r="VG25" s="91"/>
      <c r="VH25" s="91"/>
      <c r="VI25" s="91"/>
      <c r="VJ25" s="91"/>
      <c r="VK25" s="91"/>
      <c r="VL25" s="91"/>
      <c r="VM25" s="91"/>
      <c r="VN25" s="91"/>
      <c r="VO25" s="91"/>
      <c r="VP25" s="91"/>
      <c r="VQ25" s="91"/>
      <c r="VR25" s="91"/>
      <c r="VS25" s="91"/>
      <c r="VT25" s="91"/>
      <c r="VU25" s="91"/>
      <c r="VV25" s="91"/>
      <c r="VW25" s="91"/>
      <c r="VX25" s="91"/>
      <c r="VY25" s="91"/>
      <c r="VZ25" s="91"/>
      <c r="WA25" s="91"/>
      <c r="WB25" s="91"/>
      <c r="WC25" s="91"/>
      <c r="WD25" s="91"/>
      <c r="WE25" s="91"/>
      <c r="WF25" s="91"/>
      <c r="WG25" s="169">
        <f t="shared" si="260"/>
        <v>0</v>
      </c>
      <c r="WH25" s="169">
        <f t="shared" si="228"/>
        <v>0</v>
      </c>
      <c r="WI25" s="169">
        <f t="shared" si="229"/>
        <v>0</v>
      </c>
      <c r="WK25" s="91">
        <f>'WP 2-1-4 Plant Details'!D25-'WP 2-2-1 Accum Res'!D25</f>
        <v>56232.33</v>
      </c>
      <c r="WL25" s="91">
        <f>'WP 2-1-4 Plant Details'!E25-'WP 2-2-1 Accum Res'!E25</f>
        <v>56093.93</v>
      </c>
      <c r="WM25" s="91">
        <f>'WP 2-1-4 Plant Details'!F25-'WP 2-2-1 Accum Res'!F25</f>
        <v>72563.22</v>
      </c>
      <c r="WN25" s="91">
        <f>'WP 2-1-4 Plant Details'!G25-'WP 2-2-1 Accum Res'!G25</f>
        <v>72296.789999999994</v>
      </c>
      <c r="WO25" s="91">
        <f>'WP 2-1-4 Plant Details'!H25-'WP 2-2-1 Accum Res'!H25</f>
        <v>72106.159999999989</v>
      </c>
      <c r="WP25" s="91">
        <f>'WP 2-1-4 Plant Details'!I25-'WP 2-2-1 Accum Res'!I25</f>
        <v>71915.53</v>
      </c>
      <c r="WQ25" s="91">
        <f>'WP 2-1-4 Plant Details'!J25-'WP 2-2-1 Accum Res'!J25</f>
        <v>71724.899999999994</v>
      </c>
      <c r="WR25" s="91">
        <f>'WP 2-1-4 Plant Details'!K25-'WP 2-2-1 Accum Res'!K25</f>
        <v>71534.26999999999</v>
      </c>
      <c r="WS25" s="91">
        <f>'WP 2-1-4 Plant Details'!L25-'WP 2-2-1 Accum Res'!L25</f>
        <v>71343.64</v>
      </c>
      <c r="WT25" s="91">
        <f>'WP 2-1-4 Plant Details'!M25-'WP 2-2-1 Accum Res'!M25</f>
        <v>71153.009999999995</v>
      </c>
      <c r="WU25" s="91">
        <f>'WP 2-1-4 Plant Details'!N25-'WP 2-2-1 Accum Res'!N25</f>
        <v>70962.37999999999</v>
      </c>
      <c r="WV25" s="91">
        <f>'WP 2-1-4 Plant Details'!O25-'WP 2-2-1 Accum Res'!O25</f>
        <v>70771.75</v>
      </c>
      <c r="WW25" s="91">
        <f>'WP 2-1-4 Plant Details'!P25-'WP 2-2-1 Accum Res'!P25</f>
        <v>70581.119999999995</v>
      </c>
      <c r="WX25" s="91">
        <f>'WP 2-1-4 Plant Details'!Q25-'WP 2-2-1 Accum Res'!Q25</f>
        <v>70390.489999999991</v>
      </c>
      <c r="WY25" s="91">
        <f>'WP 2-1-4 Plant Details'!R25-'WP 2-2-1 Accum Res'!R25</f>
        <v>70199.859999999986</v>
      </c>
      <c r="WZ25" s="91">
        <f>'WP 2-1-4 Plant Details'!S25-'WP 2-2-1 Accum Res'!S25</f>
        <v>70009.23</v>
      </c>
      <c r="XA25" s="91">
        <f>'WP 2-1-4 Plant Details'!T25-'WP 2-2-1 Accum Res'!T25</f>
        <v>69818.599999999991</v>
      </c>
      <c r="XB25" s="91">
        <f>'WP 2-1-4 Plant Details'!U25-'WP 2-2-1 Accum Res'!U25</f>
        <v>69627.969999999987</v>
      </c>
      <c r="XC25" s="91">
        <f>'WP 2-1-4 Plant Details'!V25-'WP 2-2-1 Accum Res'!V25</f>
        <v>69437.34</v>
      </c>
      <c r="XD25" s="91">
        <f>'WP 2-1-4 Plant Details'!W25-'WP 2-2-1 Accum Res'!W25</f>
        <v>69246.709999999992</v>
      </c>
      <c r="XE25" s="91">
        <f>'WP 2-1-4 Plant Details'!X25-'WP 2-2-1 Accum Res'!X25</f>
        <v>69056.079999999987</v>
      </c>
      <c r="XF25" s="91">
        <f>'WP 2-1-4 Plant Details'!Y25-'WP 2-2-1 Accum Res'!Y25</f>
        <v>68865.45</v>
      </c>
      <c r="XG25" s="91">
        <f>'WP 2-1-4 Plant Details'!Z25-'WP 2-2-1 Accum Res'!Z25</f>
        <v>68674.819999999992</v>
      </c>
      <c r="XH25" s="91">
        <f>'WP 2-1-4 Plant Details'!AA25-'WP 2-2-1 Accum Res'!AA25</f>
        <v>68484.189999999988</v>
      </c>
      <c r="XI25" s="91">
        <f>'WP 2-1-4 Plant Details'!AB25-'WP 2-2-1 Accum Res'!AB25</f>
        <v>68293.56</v>
      </c>
      <c r="XJ25" s="91">
        <f>'WP 2-1-4 Plant Details'!AC25-'WP 2-2-1 Accum Res'!AC25</f>
        <v>68102.929999999993</v>
      </c>
      <c r="XK25" s="91">
        <f>'WP 2-1-4 Plant Details'!AD25-'WP 2-2-1 Accum Res'!AD25</f>
        <v>67912.299999999988</v>
      </c>
      <c r="XL25" s="91">
        <f>'WP 2-1-4 Plant Details'!AE25-'WP 2-2-1 Accum Res'!AE25</f>
        <v>67721.67</v>
      </c>
      <c r="XM25" s="91">
        <f>'WP 2-1-4 Plant Details'!AF25-'WP 2-2-1 Accum Res'!AF25</f>
        <v>67531.039999999994</v>
      </c>
      <c r="XN25" s="91">
        <f>'WP 2-1-4 Plant Details'!AG25-'WP 2-2-1 Accum Res'!AG25</f>
        <v>67340.409999999989</v>
      </c>
      <c r="XO25" s="91">
        <f>'WP 2-1-4 Plant Details'!AH25-'WP 2-2-1 Accum Res'!AH25</f>
        <v>67149.78</v>
      </c>
      <c r="XP25" s="91">
        <f>'WP 2-1-4 Plant Details'!AI25-'WP 2-2-1 Accum Res'!AI25</f>
        <v>66959.149999999994</v>
      </c>
      <c r="XQ25" s="91">
        <f>'WP 2-1-4 Plant Details'!AJ25-'WP 2-2-1 Accum Res'!AJ25</f>
        <v>66768.51999999999</v>
      </c>
      <c r="XR25" s="91">
        <f>'WP 2-1-4 Plant Details'!AK25-'WP 2-2-1 Accum Res'!AK25</f>
        <v>201574.38999999998</v>
      </c>
      <c r="XS25" s="91">
        <f>'WP 2-1-4 Plant Details'!AL25-'WP 2-2-1 Accum Res'!AL25</f>
        <v>201088.05</v>
      </c>
      <c r="XT25" s="91">
        <f>'WP 2-1-4 Plant Details'!AM25-'WP 2-2-1 Accum Res'!AM25</f>
        <v>200601.71</v>
      </c>
      <c r="XU25" s="91">
        <f>'WP 2-1-4 Plant Details'!AN25-'WP 2-2-1 Accum Res'!AN25</f>
        <v>200115.37</v>
      </c>
      <c r="XV25" s="91">
        <f>'WP 2-1-4 Plant Details'!AO25-'WP 2-2-1 Accum Res'!AO25</f>
        <v>199629.02999999997</v>
      </c>
      <c r="XW25" s="91">
        <f>'WP 2-1-4 Plant Details'!AP25-'WP 2-2-1 Accum Res'!AP25</f>
        <v>199142.68999999997</v>
      </c>
      <c r="XX25" s="91">
        <f>'WP 2-1-4 Plant Details'!AQ25-'WP 2-2-1 Accum Res'!AQ25</f>
        <v>198656.34999999998</v>
      </c>
      <c r="XY25" s="91">
        <f>'WP 2-1-4 Plant Details'!AR25-'WP 2-2-1 Accum Res'!AR25</f>
        <v>198120.71999999997</v>
      </c>
      <c r="XZ25" s="91">
        <f>'WP 2-1-4 Plant Details'!AS25-'WP 2-2-1 Accum Res'!AS25</f>
        <v>197585.09</v>
      </c>
      <c r="YA25" s="91">
        <f>'WP 2-1-4 Plant Details'!AT25-'WP 2-2-1 Accum Res'!AT25</f>
        <v>197049.46</v>
      </c>
      <c r="YB25" s="91">
        <f>'WP 2-1-4 Plant Details'!AU25-'WP 2-2-1 Accum Res'!AU25</f>
        <v>196513.83</v>
      </c>
      <c r="YC25" s="91">
        <f>'WP 2-1-4 Plant Details'!AV25-'WP 2-2-1 Accum Res'!AV25</f>
        <v>195978.19999999998</v>
      </c>
      <c r="YD25" s="91">
        <f>'WP 2-1-4 Plant Details'!AW25-'WP 2-2-1 Accum Res'!AW25</f>
        <v>195442.56999999998</v>
      </c>
      <c r="YE25" s="91">
        <f>'WP 2-1-4 Plant Details'!AX25-'WP 2-2-1 Accum Res'!AX25</f>
        <v>194906.94</v>
      </c>
      <c r="YF25" s="91">
        <f>'WP 2-1-4 Plant Details'!AY25-'WP 2-2-1 Accum Res'!AY25</f>
        <v>194371.31</v>
      </c>
      <c r="YG25" s="91">
        <f>'WP 2-1-4 Plant Details'!AZ25-'WP 2-2-1 Accum Res'!AZ25</f>
        <v>193835.68</v>
      </c>
      <c r="YH25" s="91">
        <f>'WP 2-1-4 Plant Details'!BA25-'WP 2-2-1 Accum Res'!BA25</f>
        <v>193300.05</v>
      </c>
      <c r="YI25" s="91">
        <f>'WP 2-1-4 Plant Details'!BB25-'WP 2-2-1 Accum Res'!BB25</f>
        <v>192764.41999999998</v>
      </c>
      <c r="YJ25" s="91">
        <f>'WP 2-1-4 Plant Details'!BC25-'WP 2-2-1 Accum Res'!BC25</f>
        <v>192228.78999999998</v>
      </c>
      <c r="YK25" s="91">
        <f>'WP 2-1-4 Plant Details'!BD25-'WP 2-2-1 Accum Res'!BD25</f>
        <v>191736.91999999998</v>
      </c>
      <c r="YL25" s="91">
        <f>'WP 2-1-4 Plant Details'!BE25-'WP 2-2-1 Accum Res'!BE25</f>
        <v>191245.05</v>
      </c>
      <c r="YM25" s="91">
        <f>'WP 2-1-4 Plant Details'!BF25-'WP 2-2-1 Accum Res'!BF25</f>
        <v>186446.84999999998</v>
      </c>
      <c r="YN25" s="91">
        <f>'WP 2-1-4 Plant Details'!BG25-'WP 2-2-1 Accum Res'!BG25</f>
        <v>185954.97999999998</v>
      </c>
      <c r="YO25" s="91">
        <f>'WP 2-1-4 Plant Details'!BH25-'WP 2-2-1 Accum Res'!BH25</f>
        <v>185463.11</v>
      </c>
      <c r="YP25" s="91">
        <f>'WP 2-1-4 Plant Details'!BI25-'WP 2-2-1 Accum Res'!BI25</f>
        <v>184971.24</v>
      </c>
      <c r="YQ25" s="91">
        <f>'WP 2-1-4 Plant Details'!BJ25-'WP 2-2-1 Accum Res'!BJ25</f>
        <v>184479.37</v>
      </c>
      <c r="YR25" s="91">
        <f>'WP 2-1-4 Plant Details'!BK25-'WP 2-2-1 Accum Res'!BK25</f>
        <v>183987.5</v>
      </c>
      <c r="YS25" s="91">
        <f>'WP 2-1-4 Plant Details'!BL25-'WP 2-2-1 Accum Res'!BL25</f>
        <v>183495.63</v>
      </c>
      <c r="YT25" s="91">
        <f>'WP 2-1-4 Plant Details'!BM25-'WP 2-2-1 Accum Res'!BM25</f>
        <v>183003.76</v>
      </c>
      <c r="YU25" s="91">
        <f>'WP 2-1-4 Plant Details'!BN25-'WP 2-2-1 Accum Res'!BN25</f>
        <v>182511.89</v>
      </c>
      <c r="YV25" s="91">
        <f>'WP 2-1-4 Plant Details'!BO25-'WP 2-2-1 Accum Res'!BO25</f>
        <v>182020.02</v>
      </c>
      <c r="YW25" s="91">
        <f>'WP 2-1-4 Plant Details'!BP25-'WP 2-2-1 Accum Res'!BP25</f>
        <v>181528.15</v>
      </c>
      <c r="YX25" s="91">
        <f>'WP 2-1-4 Plant Details'!BQ25-'WP 2-2-1 Accum Res'!BQ25</f>
        <v>181036.28</v>
      </c>
      <c r="YY25" s="91">
        <f>'WP 2-1-4 Plant Details'!BR25-'WP 2-2-1 Accum Res'!BR25</f>
        <v>180544.41</v>
      </c>
      <c r="YZ25" s="91">
        <f>'WP 2-1-4 Plant Details'!BS25-'WP 2-2-1 Accum Res'!BS25</f>
        <v>180052.54</v>
      </c>
      <c r="ZA25" s="91">
        <f>'WP 2-1-4 Plant Details'!BT25-'WP 2-2-1 Accum Res'!BT25</f>
        <v>179560.67</v>
      </c>
      <c r="ZB25" s="91">
        <f>'WP 2-1-4 Plant Details'!BU25-'WP 2-2-1 Accum Res'!BU25</f>
        <v>179068.80000000002</v>
      </c>
      <c r="ZC25" s="91">
        <f>'WP 2-1-4 Plant Details'!BV25-'WP 2-2-1 Accum Res'!BV25</f>
        <v>178576.93</v>
      </c>
      <c r="ZD25" s="91">
        <f>'WP 2-1-4 Plant Details'!BW25-'WP 2-2-1 Accum Res'!BW25</f>
        <v>178085.06</v>
      </c>
      <c r="ZE25" s="91">
        <f>'WP 2-1-4 Plant Details'!BX25-'WP 2-2-1 Accum Res'!BX25</f>
        <v>174938.92</v>
      </c>
      <c r="ZF25" s="91">
        <f>'WP 2-1-4 Plant Details'!BY25-'WP 2-2-1 Accum Res'!BY25</f>
        <v>174447.05000000002</v>
      </c>
      <c r="ZG25" s="91">
        <f>'WP 2-1-4 Plant Details'!BZ25-'WP 2-2-1 Accum Res'!BZ25</f>
        <v>173955.18</v>
      </c>
      <c r="ZH25" s="91">
        <f>'WP 2-1-4 Plant Details'!CA25-'WP 2-2-1 Accum Res'!CA25</f>
        <v>173463.31</v>
      </c>
      <c r="ZI25" s="91">
        <f>'WP 2-1-4 Plant Details'!CB25-'WP 2-2-1 Accum Res'!CB25</f>
        <v>172971.44</v>
      </c>
      <c r="ZJ25" s="91">
        <f>'WP 2-1-4 Plant Details'!CC25-'WP 2-2-1 Accum Res'!CC25</f>
        <v>172479.57</v>
      </c>
      <c r="ZK25" s="91">
        <f>'WP 2-1-4 Plant Details'!CD25-'WP 2-2-1 Accum Res'!CD25</f>
        <v>171987.7</v>
      </c>
      <c r="ZL25" s="91">
        <f>'WP 2-1-4 Plant Details'!CE25-'WP 2-2-1 Accum Res'!CE25</f>
        <v>171495.83</v>
      </c>
      <c r="ZM25" s="91">
        <f>'WP 2-1-4 Plant Details'!CF25-'WP 2-2-1 Accum Res'!CF25</f>
        <v>171003.96</v>
      </c>
      <c r="ZN25" s="91">
        <f>'WP 2-1-4 Plant Details'!CG25-'WP 2-2-1 Accum Res'!CG25</f>
        <v>170512.09</v>
      </c>
      <c r="ZO25" s="91">
        <f>'WP 2-1-4 Plant Details'!CH25-'WP 2-2-1 Accum Res'!CH25</f>
        <v>170020.21999999997</v>
      </c>
      <c r="ZP25" s="91">
        <f>'WP 2-1-4 Plant Details'!CI25-'WP 2-2-1 Accum Res'!CI25</f>
        <v>169528.34999999998</v>
      </c>
      <c r="ZQ25" s="91">
        <f>'WP 2-1-4 Plant Details'!CJ25-'WP 2-2-1 Accum Res'!CJ25</f>
        <v>169036.47999999998</v>
      </c>
      <c r="ZR25" s="91">
        <f>'WP 2-1-4 Plant Details'!CK25-'WP 2-2-1 Accum Res'!CK25</f>
        <v>168544.61</v>
      </c>
      <c r="ZS25" s="91">
        <f>'WP 2-1-4 Plant Details'!CL25-'WP 2-2-1 Accum Res'!CL25</f>
        <v>168052.74</v>
      </c>
      <c r="ZT25" s="91">
        <f>'WP 2-1-4 Plant Details'!CM25-'WP 2-2-1 Accum Res'!CM25</f>
        <v>167560.86999999997</v>
      </c>
      <c r="ZU25" s="91">
        <f>'WP 2-1-4 Plant Details'!CN25-'WP 2-2-1 Accum Res'!CN25</f>
        <v>167068.99999999997</v>
      </c>
      <c r="ZV25" s="91">
        <f>'WP 2-1-4 Plant Details'!CO25-'WP 2-2-1 Accum Res'!CO25</f>
        <v>166577.12999999998</v>
      </c>
      <c r="ZW25" s="91">
        <f>'WP 2-1-4 Plant Details'!CP25-'WP 2-2-1 Accum Res'!CP25</f>
        <v>166085.25999999995</v>
      </c>
      <c r="ZX25" s="91">
        <f ca="1">'WP 2-1-4 Plant Details'!CQ25-'WP 2-2-1 Accum Res'!CQ25</f>
        <v>165593.38999999996</v>
      </c>
      <c r="ZY25" s="91">
        <f ca="1">'WP 2-1-4 Plant Details'!CR25-'WP 2-2-1 Accum Res'!CR25</f>
        <v>165101.51999999996</v>
      </c>
      <c r="ZZ25" s="91">
        <f ca="1">'WP 2-1-4 Plant Details'!CS25-'WP 2-2-1 Accum Res'!CS25</f>
        <v>164609.64999999997</v>
      </c>
      <c r="AAA25" s="91">
        <f ca="1">'WP 2-1-4 Plant Details'!CT25-'WP 2-2-1 Accum Res'!CT25</f>
        <v>164117.77999999997</v>
      </c>
      <c r="AAB25" s="91">
        <f ca="1">'WP 2-1-4 Plant Details'!CU25-'WP 2-2-1 Accum Res'!CU25</f>
        <v>163625.90999999995</v>
      </c>
      <c r="AAC25" s="91">
        <f ca="1">'WP 2-1-4 Plant Details'!CV25-'WP 2-2-1 Accum Res'!CV25</f>
        <v>163134.03999999995</v>
      </c>
      <c r="AAD25" s="91">
        <f ca="1">'WP 2-1-4 Plant Details'!CW25-'WP 2-2-1 Accum Res'!CW25</f>
        <v>162642.16999999995</v>
      </c>
      <c r="AAE25" s="91">
        <f ca="1">'WP 2-1-4 Plant Details'!CX25-'WP 2-2-1 Accum Res'!CX25</f>
        <v>162150.29999999993</v>
      </c>
      <c r="AAF25" s="91">
        <f ca="1">'WP 2-1-4 Plant Details'!CY25-'WP 2-2-1 Accum Res'!CY25</f>
        <v>161658.42999999993</v>
      </c>
      <c r="AAG25" s="91">
        <f ca="1">'WP 2-1-4 Plant Details'!CZ25-'WP 2-2-1 Accum Res'!CZ25</f>
        <v>161166.55999999994</v>
      </c>
      <c r="AAH25" s="91">
        <f ca="1">'WP 2-1-4 Plant Details'!DA25-'WP 2-2-1 Accum Res'!DA25</f>
        <v>160674.68999999994</v>
      </c>
      <c r="AAI25" s="91">
        <f ca="1">'WP 2-1-4 Plant Details'!DB25-'WP 2-2-1 Accum Res'!DB25</f>
        <v>160182.81999999995</v>
      </c>
      <c r="AAJ25" s="91">
        <f ca="1">'WP 2-1-4 Plant Details'!DC25-'WP 2-2-1 Accum Res'!DC25</f>
        <v>159690.94999999992</v>
      </c>
      <c r="AAK25" s="91">
        <f ca="1">'WP 2-1-4 Plant Details'!DD25-'WP 2-2-1 Accum Res'!DD25</f>
        <v>159199.07999999993</v>
      </c>
      <c r="AAL25" s="91">
        <f ca="1">'WP 2-1-4 Plant Details'!DE25-'WP 2-2-1 Accum Res'!DE25</f>
        <v>158707.20999999993</v>
      </c>
      <c r="AAM25" s="91">
        <f ca="1">'WP 2-1-4 Plant Details'!DF25-'WP 2-2-1 Accum Res'!DF25</f>
        <v>158215.33999999991</v>
      </c>
      <c r="AAN25" s="91">
        <f ca="1">'WP 2-1-4 Plant Details'!DG25-'WP 2-2-1 Accum Res'!DG25</f>
        <v>157723.33291379112</v>
      </c>
      <c r="AAO25" s="91">
        <f ca="1">'WP 2-1-4 Plant Details'!DH25-'WP 2-2-1 Accum Res'!DH25</f>
        <v>157231.32582758233</v>
      </c>
      <c r="AAP25" s="91">
        <f ca="1">'WP 2-1-4 Plant Details'!DI25-'WP 2-2-1 Accum Res'!DI25</f>
        <v>156739.31874137351</v>
      </c>
      <c r="AAQ25" s="91">
        <f ca="1">'WP 2-1-4 Plant Details'!DJ25-'WP 2-2-1 Accum Res'!DJ25</f>
        <v>156247.3116551647</v>
      </c>
      <c r="AAR25" s="91">
        <f ca="1">'WP 2-1-4 Plant Details'!DK25-'WP 2-2-1 Accum Res'!DK25</f>
        <v>155755.30456895591</v>
      </c>
      <c r="AAS25" s="91">
        <f ca="1">'WP 2-1-4 Plant Details'!DL25-'WP 2-2-1 Accum Res'!DL25</f>
        <v>155263.29748274712</v>
      </c>
      <c r="AAT25" s="91">
        <f ca="1">'WP 2-1-4 Plant Details'!DM25-'WP 2-2-1 Accum Res'!DM25</f>
        <v>154771.2903965383</v>
      </c>
      <c r="AAU25" s="91">
        <f ca="1">'WP 2-1-4 Plant Details'!DN25-'WP 2-2-1 Accum Res'!DN25</f>
        <v>154279.28331032948</v>
      </c>
      <c r="AAV25" s="91">
        <f ca="1">'WP 2-1-4 Plant Details'!DO25-'WP 2-2-1 Accum Res'!DO25</f>
        <v>153787.27622412069</v>
      </c>
      <c r="AAW25" s="91">
        <f ca="1">'WP 2-1-4 Plant Details'!DP25-'WP 2-2-1 Accum Res'!DP25</f>
        <v>153295.26913791191</v>
      </c>
      <c r="AAX25" s="91">
        <f ca="1">'WP 2-1-4 Plant Details'!DQ25-'WP 2-2-1 Accum Res'!DQ25</f>
        <v>152803.26205170309</v>
      </c>
      <c r="AAY25" s="91">
        <f ca="1">'WP 2-1-4 Plant Details'!DR25-'WP 2-2-1 Accum Res'!DR25</f>
        <v>152311.25496549427</v>
      </c>
      <c r="AAZ25" s="91">
        <f ca="1">'WP 2-1-4 Plant Details'!DS25-'WP 2-2-1 Accum Res'!DS25</f>
        <v>151819.24787928548</v>
      </c>
      <c r="ABA25" s="91">
        <f ca="1">'WP 2-1-4 Plant Details'!DT25-'WP 2-2-1 Accum Res'!DT25</f>
        <v>151327.24079307669</v>
      </c>
      <c r="ABB25" s="91">
        <f ca="1">'WP 2-1-4 Plant Details'!DU25-'WP 2-2-1 Accum Res'!DU25</f>
        <v>150835.23370686788</v>
      </c>
      <c r="ABC25" s="91">
        <f ca="1">'WP 2-1-4 Plant Details'!DV25-'WP 2-2-1 Accum Res'!DV25</f>
        <v>150343.22662065906</v>
      </c>
      <c r="ABD25" s="91">
        <f ca="1">'WP 2-1-4 Plant Details'!DW25-'WP 2-2-1 Accum Res'!DW25</f>
        <v>149851.21953445027</v>
      </c>
      <c r="ABE25" s="91">
        <f ca="1">'WP 2-1-4 Plant Details'!DX25-'WP 2-2-1 Accum Res'!DX25</f>
        <v>149359.21244824148</v>
      </c>
      <c r="ABF25" s="91">
        <f ca="1">'WP 2-1-4 Plant Details'!DY25-'WP 2-2-1 Accum Res'!DY25</f>
        <v>148867.20536203266</v>
      </c>
      <c r="ABG25" s="91">
        <f ca="1">'WP 2-1-4 Plant Details'!DZ25-'WP 2-2-1 Accum Res'!DZ25</f>
        <v>148375.19827582384</v>
      </c>
      <c r="ABH25" s="91">
        <f ca="1">'WP 2-1-4 Plant Details'!EA25-'WP 2-2-1 Accum Res'!EA25</f>
        <v>147883.19118961506</v>
      </c>
      <c r="ABI25" s="91">
        <f ca="1">'WP 2-1-4 Plant Details'!EB25-'WP 2-2-1 Accum Res'!EB25</f>
        <v>147391.18410340627</v>
      </c>
      <c r="ABJ25" s="91">
        <f ca="1">'WP 2-1-4 Plant Details'!EC25-'WP 2-2-1 Accum Res'!EC25</f>
        <v>146899.17701719745</v>
      </c>
      <c r="ABK25" s="91">
        <f ca="1">'WP 2-1-4 Plant Details'!ED25-'WP 2-2-1 Accum Res'!ED25</f>
        <v>146407.16993098863</v>
      </c>
      <c r="ABL25" s="91">
        <f ca="1">'WP 2-1-4 Plant Details'!EE25-'WP 2-2-1 Accum Res'!EE25</f>
        <v>145915.16284477984</v>
      </c>
      <c r="ABM25" s="91">
        <f ca="1">'WP 2-1-4 Plant Details'!EF25-'WP 2-2-1 Accum Res'!EF25</f>
        <v>145423.15575857105</v>
      </c>
      <c r="ABN25" s="91">
        <f ca="1">'WP 2-1-4 Plant Details'!EG25-'WP 2-2-1 Accum Res'!EG25</f>
        <v>144931.14867236224</v>
      </c>
      <c r="ABO25" s="91">
        <f ca="1">'WP 2-1-4 Plant Details'!EH25-'WP 2-2-1 Accum Res'!EH25</f>
        <v>144439.14158615342</v>
      </c>
      <c r="ABP25" s="91">
        <f ca="1">'WP 2-1-4 Plant Details'!EI25-'WP 2-2-1 Accum Res'!EI25</f>
        <v>143947.13449994463</v>
      </c>
      <c r="ABQ25" s="91">
        <f ca="1">'WP 2-1-4 Plant Details'!EJ25-'WP 2-2-1 Accum Res'!EJ25</f>
        <v>143455.12741373584</v>
      </c>
      <c r="ABR25" s="91">
        <f ca="1">'WP 2-1-4 Plant Details'!EK25-'WP 2-2-1 Accum Res'!EK25</f>
        <v>142963.12032752702</v>
      </c>
      <c r="ABS25" s="91">
        <f ca="1">'WP 2-1-4 Plant Details'!EL25-'WP 2-2-1 Accum Res'!EL25</f>
        <v>142471.11324131821</v>
      </c>
      <c r="ABT25" s="91">
        <f ca="1">'WP 2-1-4 Plant Details'!EM25-'WP 2-2-1 Accum Res'!EM25</f>
        <v>141979.10615510942</v>
      </c>
      <c r="ABU25" s="91">
        <f ca="1">'WP 2-1-4 Plant Details'!EN25-'WP 2-2-1 Accum Res'!EN25</f>
        <v>141487.09906890063</v>
      </c>
      <c r="ABV25" s="91">
        <f ca="1">'WP 2-1-4 Plant Details'!EO25-'WP 2-2-1 Accum Res'!EO25</f>
        <v>140995.09198269181</v>
      </c>
      <c r="ABW25" s="91">
        <f ca="1">'WP 2-1-4 Plant Details'!EP25-'WP 2-2-1 Accum Res'!EP25</f>
        <v>140503.08489648299</v>
      </c>
      <c r="ABX25" s="91">
        <f ca="1">'WP 2-1-4 Plant Details'!EQ25-'WP 2-2-1 Accum Res'!EQ25</f>
        <v>140011.0778102742</v>
      </c>
      <c r="ABY25" s="91">
        <f ca="1">'WP 2-1-4 Plant Details'!ER25-'WP 2-2-1 Accum Res'!ER25</f>
        <v>139519.07072406542</v>
      </c>
      <c r="ABZ25" s="91">
        <f ca="1">'WP 2-1-4 Plant Details'!ES25-'WP 2-2-1 Accum Res'!ES25</f>
        <v>139027.0636378566</v>
      </c>
      <c r="ACA25" s="91">
        <f ca="1">'WP 2-1-4 Plant Details'!ET25-'WP 2-2-1 Accum Res'!ET25</f>
        <v>138535.05655164778</v>
      </c>
      <c r="ACB25" s="91">
        <f ca="1">'WP 2-1-4 Plant Details'!EU25-'WP 2-2-1 Accum Res'!EU25</f>
        <v>138043.04946543899</v>
      </c>
      <c r="ACC25" s="169">
        <f t="shared" ca="1" si="261"/>
        <v>152803</v>
      </c>
      <c r="ACD25" s="169">
        <f t="shared" ca="1" si="230"/>
        <v>146899</v>
      </c>
      <c r="ACE25" s="169">
        <f t="shared" ca="1" si="231"/>
        <v>140995</v>
      </c>
    </row>
    <row r="26" spans="1:759">
      <c r="A26" s="160">
        <f t="shared" si="232"/>
        <v>18</v>
      </c>
      <c r="B26" s="160" t="s">
        <v>332</v>
      </c>
      <c r="C26" s="44" t="s">
        <v>333</v>
      </c>
      <c r="D26" s="91">
        <v>863116.57</v>
      </c>
      <c r="E26" s="47">
        <f t="shared" si="56"/>
        <v>863116.57</v>
      </c>
      <c r="F26" s="47">
        <f t="shared" si="57"/>
        <v>930163</v>
      </c>
      <c r="G26" s="47">
        <f t="shared" si="58"/>
        <v>930163</v>
      </c>
      <c r="H26" s="47">
        <f t="shared" si="59"/>
        <v>930163</v>
      </c>
      <c r="I26" s="47">
        <f t="shared" si="60"/>
        <v>930163</v>
      </c>
      <c r="J26" s="47">
        <f t="shared" si="61"/>
        <v>968188.23</v>
      </c>
      <c r="K26" s="47">
        <f t="shared" si="62"/>
        <v>1012826.24</v>
      </c>
      <c r="L26" s="47">
        <f t="shared" si="63"/>
        <v>1013858.19</v>
      </c>
      <c r="M26" s="47">
        <f t="shared" si="64"/>
        <v>1013858.19</v>
      </c>
      <c r="N26" s="47">
        <f t="shared" si="65"/>
        <v>1449540.39</v>
      </c>
      <c r="O26" s="47">
        <f t="shared" si="66"/>
        <v>1456863.0899999999</v>
      </c>
      <c r="P26" s="47">
        <f t="shared" si="67"/>
        <v>1456863.0899999999</v>
      </c>
      <c r="Q26" s="91">
        <f t="shared" si="68"/>
        <v>1511939.13</v>
      </c>
      <c r="R26" s="91">
        <f t="shared" si="69"/>
        <v>2608272.5299999998</v>
      </c>
      <c r="S26" s="91">
        <f t="shared" si="70"/>
        <v>2736316.09</v>
      </c>
      <c r="T26" s="91">
        <f t="shared" si="71"/>
        <v>3273411.34</v>
      </c>
      <c r="U26" s="91">
        <f t="shared" si="72"/>
        <v>3239950.75</v>
      </c>
      <c r="V26" s="91">
        <f t="shared" si="73"/>
        <v>3239952.29</v>
      </c>
      <c r="W26" s="91">
        <f t="shared" si="74"/>
        <v>3239952.29</v>
      </c>
      <c r="X26" s="91">
        <f t="shared" si="75"/>
        <v>3239952.29</v>
      </c>
      <c r="Y26" s="91">
        <f t="shared" si="76"/>
        <v>4050049.41</v>
      </c>
      <c r="Z26" s="91">
        <f t="shared" si="77"/>
        <v>4047990.99</v>
      </c>
      <c r="AA26" s="91">
        <f t="shared" si="78"/>
        <v>5093884.91</v>
      </c>
      <c r="AB26" s="91">
        <f t="shared" si="79"/>
        <v>5096866.54</v>
      </c>
      <c r="AC26" s="91">
        <f t="shared" si="80"/>
        <v>5096866.54</v>
      </c>
      <c r="AD26" s="91">
        <f t="shared" si="81"/>
        <v>5287196.9000000004</v>
      </c>
      <c r="AE26" s="91">
        <f t="shared" si="82"/>
        <v>5287196.9000000004</v>
      </c>
      <c r="AF26" s="91">
        <f t="shared" si="83"/>
        <v>5355206.87</v>
      </c>
      <c r="AG26" s="91">
        <f t="shared" si="84"/>
        <v>5355298.05</v>
      </c>
      <c r="AH26" s="91">
        <f t="shared" si="85"/>
        <v>5355300.8999999994</v>
      </c>
      <c r="AI26" s="91">
        <f t="shared" si="86"/>
        <v>5573955.0399999991</v>
      </c>
      <c r="AJ26" s="91">
        <f t="shared" si="87"/>
        <v>5573955.0399999991</v>
      </c>
      <c r="AK26" s="91">
        <f t="shared" si="88"/>
        <v>6019139.379999999</v>
      </c>
      <c r="AL26" s="91">
        <f t="shared" si="176"/>
        <v>6019432.3999999985</v>
      </c>
      <c r="AM26" s="91">
        <f t="shared" si="177"/>
        <v>6752373.8999999985</v>
      </c>
      <c r="AN26" s="91">
        <f t="shared" si="178"/>
        <v>6752373.8999999985</v>
      </c>
      <c r="AO26" s="91">
        <f t="shared" si="89"/>
        <v>7560598.589999998</v>
      </c>
      <c r="AP26" s="91">
        <f t="shared" si="90"/>
        <v>7893391.3299999982</v>
      </c>
      <c r="AQ26" s="91">
        <f t="shared" si="91"/>
        <v>9538946.5799999982</v>
      </c>
      <c r="AR26" s="91">
        <f t="shared" si="92"/>
        <v>9790346.2299999986</v>
      </c>
      <c r="AS26" s="91">
        <f t="shared" si="93"/>
        <v>10106181.469999999</v>
      </c>
      <c r="AT26" s="91">
        <f t="shared" si="94"/>
        <v>10107195.629999999</v>
      </c>
      <c r="AU26" s="91">
        <f t="shared" si="95"/>
        <v>10343150.409999998</v>
      </c>
      <c r="AV26" s="91">
        <f t="shared" si="96"/>
        <v>10331192.259999998</v>
      </c>
      <c r="AW26" s="91">
        <f t="shared" si="97"/>
        <v>10330780.139999999</v>
      </c>
      <c r="AX26" s="91">
        <v>10541229.119999999</v>
      </c>
      <c r="AY26" s="91">
        <f t="shared" si="98"/>
        <v>10541748.209999999</v>
      </c>
      <c r="AZ26" s="91">
        <f t="shared" si="99"/>
        <v>10691161.889999999</v>
      </c>
      <c r="BA26" s="91">
        <f t="shared" si="100"/>
        <v>10691161.889999999</v>
      </c>
      <c r="BB26" s="91">
        <f t="shared" si="101"/>
        <v>10691161.889999999</v>
      </c>
      <c r="BC26" s="91">
        <f t="shared" si="233"/>
        <v>11102412.779999999</v>
      </c>
      <c r="BD26" s="91">
        <f t="shared" si="234"/>
        <v>11103335.959999999</v>
      </c>
      <c r="BE26" s="91">
        <f t="shared" si="235"/>
        <v>11621321.949999999</v>
      </c>
      <c r="BF26" s="91">
        <f t="shared" si="236"/>
        <v>11658514.76</v>
      </c>
      <c r="BG26" s="91">
        <f t="shared" si="237"/>
        <v>11846102.16</v>
      </c>
      <c r="BH26" s="91">
        <f t="shared" si="238"/>
        <v>11846102.16</v>
      </c>
      <c r="BI26" s="91">
        <f t="shared" si="239"/>
        <v>11846102.16</v>
      </c>
      <c r="BJ26" s="91">
        <f t="shared" si="240"/>
        <v>11846102.16</v>
      </c>
      <c r="BK26" s="91">
        <f t="shared" si="241"/>
        <v>11846102.16</v>
      </c>
      <c r="BL26" s="91">
        <f t="shared" si="242"/>
        <v>11846102.16</v>
      </c>
      <c r="BM26" s="91">
        <f t="shared" si="243"/>
        <v>11846102.16</v>
      </c>
      <c r="BN26" s="91">
        <f t="shared" si="244"/>
        <v>12389105.040000001</v>
      </c>
      <c r="BO26" s="91">
        <f t="shared" si="245"/>
        <v>12389560.190000001</v>
      </c>
      <c r="BP26" s="91">
        <f t="shared" si="246"/>
        <v>12400422.180000002</v>
      </c>
      <c r="BQ26" s="91">
        <f t="shared" si="247"/>
        <v>14021053.880000001</v>
      </c>
      <c r="BR26" s="91">
        <f t="shared" si="248"/>
        <v>14056790.75</v>
      </c>
      <c r="BS26" s="91">
        <f t="shared" si="249"/>
        <v>14160393.25</v>
      </c>
      <c r="BT26" s="91">
        <f t="shared" si="250"/>
        <v>14189405.24</v>
      </c>
      <c r="BU26" s="91">
        <f t="shared" si="251"/>
        <v>14190101.970000001</v>
      </c>
      <c r="BV26" s="91">
        <f t="shared" si="252"/>
        <v>14190101.970000001</v>
      </c>
      <c r="BW26" s="91">
        <f t="shared" si="253"/>
        <v>14210557.66</v>
      </c>
      <c r="BX26" s="91">
        <f t="shared" si="254"/>
        <v>14210683.43</v>
      </c>
      <c r="BY26" s="91">
        <f t="shared" si="255"/>
        <v>14210683.43</v>
      </c>
      <c r="BZ26" s="91">
        <f t="shared" si="256"/>
        <v>14210683.43</v>
      </c>
      <c r="CA26" s="91">
        <f t="shared" si="105"/>
        <v>14210683.43</v>
      </c>
      <c r="CB26" s="91">
        <f t="shared" si="106"/>
        <v>14210683.43</v>
      </c>
      <c r="CC26" s="91">
        <f t="shared" si="107"/>
        <v>14210683.43</v>
      </c>
      <c r="CD26" s="91">
        <f t="shared" si="108"/>
        <v>14210683.43</v>
      </c>
      <c r="CE26" s="91">
        <f t="shared" si="109"/>
        <v>14210683.43</v>
      </c>
      <c r="CF26" s="91">
        <f t="shared" si="110"/>
        <v>14151389.859999999</v>
      </c>
      <c r="CG26" s="91">
        <f t="shared" si="111"/>
        <v>14120040.58</v>
      </c>
      <c r="CH26" s="91">
        <f t="shared" si="112"/>
        <v>14120269.960000001</v>
      </c>
      <c r="CI26" s="91">
        <f t="shared" si="113"/>
        <v>14120269.960000001</v>
      </c>
      <c r="CJ26" s="91">
        <f t="shared" si="114"/>
        <v>14120269.960000001</v>
      </c>
      <c r="CK26" s="91">
        <f t="shared" si="115"/>
        <v>14120269.960000001</v>
      </c>
      <c r="CL26" s="91">
        <f t="shared" si="116"/>
        <v>14120269.960000001</v>
      </c>
      <c r="CM26" s="91">
        <f t="shared" si="117"/>
        <v>14120269.960000001</v>
      </c>
      <c r="CN26" s="91">
        <f t="shared" si="118"/>
        <v>14120269.960000001</v>
      </c>
      <c r="CO26" s="91">
        <f t="shared" si="119"/>
        <v>14108019.050000001</v>
      </c>
      <c r="CP26" s="91">
        <f t="shared" si="120"/>
        <v>14108859.950000001</v>
      </c>
      <c r="CQ26" s="91">
        <f t="shared" ca="1" si="121"/>
        <v>14111175.450000001</v>
      </c>
      <c r="CR26" s="91">
        <f t="shared" ca="1" si="122"/>
        <v>14111125.370000001</v>
      </c>
      <c r="CS26" s="91">
        <f t="shared" ca="1" si="123"/>
        <v>13453080.760000002</v>
      </c>
      <c r="CT26" s="91">
        <f t="shared" ca="1" si="124"/>
        <v>14155565.450000001</v>
      </c>
      <c r="CU26" s="91">
        <f t="shared" ca="1" si="125"/>
        <v>14155565.450000001</v>
      </c>
      <c r="CV26" s="91">
        <f t="shared" ca="1" si="126"/>
        <v>14155565.450000001</v>
      </c>
      <c r="CW26" s="91">
        <f t="shared" ca="1" si="127"/>
        <v>14155565.450000001</v>
      </c>
      <c r="CX26" s="91">
        <f t="shared" ca="1" si="128"/>
        <v>14155565.450000001</v>
      </c>
      <c r="CY26" s="91">
        <f t="shared" ca="1" si="129"/>
        <v>14155565.450000001</v>
      </c>
      <c r="CZ26" s="91">
        <f t="shared" ca="1" si="130"/>
        <v>14155565.450000001</v>
      </c>
      <c r="DA26" s="91">
        <f t="shared" ca="1" si="131"/>
        <v>14155565.450000001</v>
      </c>
      <c r="DB26" s="91">
        <f t="shared" ca="1" si="132"/>
        <v>14155565.450000001</v>
      </c>
      <c r="DC26" s="91">
        <f t="shared" ca="1" si="133"/>
        <v>14155565.450000001</v>
      </c>
      <c r="DD26" s="91">
        <f t="shared" ca="1" si="134"/>
        <v>14155565.450000001</v>
      </c>
      <c r="DE26" s="91">
        <f t="shared" ca="1" si="179"/>
        <v>14155565.460000001</v>
      </c>
      <c r="DF26" s="91">
        <f t="shared" ca="1" si="180"/>
        <v>14155565.460000001</v>
      </c>
      <c r="DG26" s="91">
        <f t="shared" ca="1" si="181"/>
        <v>14155565.460000001</v>
      </c>
      <c r="DH26" s="91">
        <f t="shared" ca="1" si="182"/>
        <v>14155565.460000001</v>
      </c>
      <c r="DI26" s="91">
        <f t="shared" ca="1" si="183"/>
        <v>14155565.460000001</v>
      </c>
      <c r="DJ26" s="91">
        <f t="shared" ca="1" si="184"/>
        <v>14155565.460000001</v>
      </c>
      <c r="DK26" s="91">
        <f t="shared" ca="1" si="185"/>
        <v>14155565.460000001</v>
      </c>
      <c r="DL26" s="91">
        <f t="shared" ca="1" si="186"/>
        <v>19360567.359999999</v>
      </c>
      <c r="DM26" s="91">
        <f t="shared" ca="1" si="187"/>
        <v>19360567.359999999</v>
      </c>
      <c r="DN26" s="91">
        <f t="shared" ca="1" si="188"/>
        <v>19360567.359999999</v>
      </c>
      <c r="DO26" s="91">
        <f t="shared" ca="1" si="189"/>
        <v>19360567.359999999</v>
      </c>
      <c r="DP26" s="91">
        <f t="shared" ca="1" si="190"/>
        <v>19360567.359999999</v>
      </c>
      <c r="DQ26" s="91">
        <f t="shared" ca="1" si="191"/>
        <v>19360567.359999999</v>
      </c>
      <c r="DR26" s="91">
        <f t="shared" ca="1" si="192"/>
        <v>19360567.359999999</v>
      </c>
      <c r="DS26" s="91">
        <f t="shared" ca="1" si="193"/>
        <v>19360567.359999999</v>
      </c>
      <c r="DT26" s="91">
        <f t="shared" ca="1" si="194"/>
        <v>19360567.359999999</v>
      </c>
      <c r="DU26" s="91">
        <f t="shared" ca="1" si="195"/>
        <v>19360567.359999999</v>
      </c>
      <c r="DV26" s="91">
        <f t="shared" ca="1" si="196"/>
        <v>19360567.359999999</v>
      </c>
      <c r="DW26" s="91">
        <f t="shared" ca="1" si="197"/>
        <v>19360567.359999999</v>
      </c>
      <c r="DX26" s="91">
        <f t="shared" ca="1" si="198"/>
        <v>19360567.359999999</v>
      </c>
      <c r="DY26" s="91">
        <f t="shared" ca="1" si="199"/>
        <v>19360567.359999999</v>
      </c>
      <c r="DZ26" s="91">
        <f t="shared" ca="1" si="200"/>
        <v>19360567.359999999</v>
      </c>
      <c r="EA26" s="91">
        <f t="shared" ca="1" si="201"/>
        <v>19360567.359999999</v>
      </c>
      <c r="EB26" s="91">
        <f t="shared" ca="1" si="202"/>
        <v>19360567.359999999</v>
      </c>
      <c r="EC26" s="91">
        <f t="shared" ca="1" si="203"/>
        <v>19360567.359999999</v>
      </c>
      <c r="ED26" s="91">
        <f t="shared" ca="1" si="204"/>
        <v>19360567.359999999</v>
      </c>
      <c r="EE26" s="91">
        <f t="shared" ca="1" si="205"/>
        <v>19360567.359999999</v>
      </c>
      <c r="EF26" s="91">
        <f t="shared" ca="1" si="206"/>
        <v>19360567.359999999</v>
      </c>
      <c r="EG26" s="91">
        <f t="shared" ca="1" si="207"/>
        <v>19360567.359999999</v>
      </c>
      <c r="EH26" s="91">
        <f t="shared" ca="1" si="208"/>
        <v>19360567.359999999</v>
      </c>
      <c r="EI26" s="91">
        <f t="shared" ca="1" si="209"/>
        <v>19360567.359999999</v>
      </c>
      <c r="EJ26" s="91">
        <f t="shared" ca="1" si="210"/>
        <v>19360567.359999999</v>
      </c>
      <c r="EK26" s="91">
        <f t="shared" ca="1" si="211"/>
        <v>19360567.359999999</v>
      </c>
      <c r="EL26" s="91">
        <f t="shared" ca="1" si="212"/>
        <v>19360567.359999999</v>
      </c>
      <c r="EM26" s="91">
        <f t="shared" ca="1" si="213"/>
        <v>19360567.359999999</v>
      </c>
      <c r="EN26" s="91">
        <f t="shared" ca="1" si="214"/>
        <v>19360567.359999999</v>
      </c>
      <c r="EO26" s="91">
        <f t="shared" ca="1" si="215"/>
        <v>19360567.359999999</v>
      </c>
      <c r="EP26" s="91">
        <f t="shared" ca="1" si="216"/>
        <v>19360567.359999999</v>
      </c>
      <c r="EQ26" s="91">
        <f t="shared" ca="1" si="217"/>
        <v>19360567.359999999</v>
      </c>
      <c r="ER26" s="91">
        <f t="shared" ca="1" si="218"/>
        <v>19360567.359999999</v>
      </c>
      <c r="ES26" s="91">
        <f t="shared" ca="1" si="219"/>
        <v>19360567.359999999</v>
      </c>
      <c r="ET26" s="91">
        <f t="shared" ca="1" si="220"/>
        <v>19360567.359999999</v>
      </c>
      <c r="EU26" s="91">
        <f t="shared" ca="1" si="221"/>
        <v>19360567.359999999</v>
      </c>
      <c r="EV26" s="169">
        <f t="shared" ca="1" si="257"/>
        <v>18960183</v>
      </c>
      <c r="EW26" s="169">
        <f t="shared" ca="1" si="222"/>
        <v>19360567</v>
      </c>
      <c r="EX26" s="169">
        <f t="shared" ca="1" si="223"/>
        <v>19360567</v>
      </c>
      <c r="EY26" s="91"/>
      <c r="EZ26" s="91">
        <v>0</v>
      </c>
      <c r="FA26" s="91">
        <v>67046.430000000008</v>
      </c>
      <c r="FB26" s="91">
        <v>0</v>
      </c>
      <c r="FC26" s="91">
        <v>0</v>
      </c>
      <c r="FD26" s="91">
        <v>0</v>
      </c>
      <c r="FE26" s="91">
        <v>38025.230000000003</v>
      </c>
      <c r="FF26" s="91">
        <v>44638.01</v>
      </c>
      <c r="FG26" s="91">
        <v>1031.95</v>
      </c>
      <c r="FH26" s="91">
        <v>0</v>
      </c>
      <c r="FI26" s="91">
        <v>435682.2</v>
      </c>
      <c r="FJ26" s="91">
        <v>7322.7</v>
      </c>
      <c r="FK26" s="91">
        <v>0</v>
      </c>
      <c r="FL26" s="91">
        <v>55076.04</v>
      </c>
      <c r="FM26" s="91">
        <v>1096333.3999999999</v>
      </c>
      <c r="FN26" s="91">
        <v>128043.56</v>
      </c>
      <c r="FO26" s="91">
        <v>537095.25</v>
      </c>
      <c r="FP26" s="91">
        <v>-33460.590000000004</v>
      </c>
      <c r="FQ26" s="91">
        <v>1.54</v>
      </c>
      <c r="FR26" s="91">
        <v>0</v>
      </c>
      <c r="FS26" s="91">
        <v>0</v>
      </c>
      <c r="FT26" s="91">
        <v>810097.12</v>
      </c>
      <c r="FU26" s="91">
        <v>-2058.42</v>
      </c>
      <c r="FV26" s="91">
        <v>1045893.92</v>
      </c>
      <c r="FW26" s="91">
        <v>2981.63</v>
      </c>
      <c r="FX26" s="91">
        <v>0</v>
      </c>
      <c r="FY26" s="91">
        <v>190330.36000000002</v>
      </c>
      <c r="FZ26" s="91">
        <v>0</v>
      </c>
      <c r="GA26" s="91">
        <v>68009.97</v>
      </c>
      <c r="GB26" s="91">
        <v>91.18</v>
      </c>
      <c r="GC26" s="91">
        <v>2.85</v>
      </c>
      <c r="GD26" s="91">
        <v>218654.14</v>
      </c>
      <c r="GE26" s="91">
        <v>0</v>
      </c>
      <c r="GF26" s="91">
        <v>445184.34</v>
      </c>
      <c r="GG26" s="91">
        <v>293.02</v>
      </c>
      <c r="GH26" s="91">
        <v>732941.5</v>
      </c>
      <c r="GI26" s="91">
        <v>0</v>
      </c>
      <c r="GJ26" s="91">
        <v>808224.69</v>
      </c>
      <c r="GK26" s="91">
        <v>332792.74</v>
      </c>
      <c r="GL26" s="91">
        <v>1645555.25</v>
      </c>
      <c r="GM26" s="91">
        <v>251399.65</v>
      </c>
      <c r="GN26" s="91">
        <v>315835.24</v>
      </c>
      <c r="GO26" s="91">
        <v>1014.16</v>
      </c>
      <c r="GP26" s="91">
        <v>235954.78</v>
      </c>
      <c r="GQ26" s="91">
        <v>-11958.15</v>
      </c>
      <c r="GR26" s="91">
        <v>-412.12</v>
      </c>
      <c r="GS26" s="91">
        <v>210448.98</v>
      </c>
      <c r="GT26" s="91"/>
      <c r="GU26" s="91">
        <v>149413.68</v>
      </c>
      <c r="GV26" s="91"/>
      <c r="GW26" s="91"/>
      <c r="GX26" s="91">
        <v>411250.89</v>
      </c>
      <c r="GY26" s="91">
        <v>923.18</v>
      </c>
      <c r="GZ26" s="91">
        <v>517985.99</v>
      </c>
      <c r="HA26" s="91">
        <v>37192.81</v>
      </c>
      <c r="HB26" s="91">
        <v>187587.4</v>
      </c>
      <c r="HC26" s="91">
        <v>0</v>
      </c>
      <c r="HD26" s="91">
        <v>0</v>
      </c>
      <c r="HE26" s="91">
        <v>0</v>
      </c>
      <c r="HF26" s="335">
        <v>0</v>
      </c>
      <c r="HG26" s="335">
        <v>0</v>
      </c>
      <c r="HH26" s="335">
        <v>0</v>
      </c>
      <c r="HI26" s="335">
        <v>543002.88</v>
      </c>
      <c r="HJ26" s="335">
        <v>455.15</v>
      </c>
      <c r="HK26" s="335">
        <v>10861.99</v>
      </c>
      <c r="HL26" s="335">
        <v>1620631.7</v>
      </c>
      <c r="HM26" s="335">
        <v>35736.870000000003</v>
      </c>
      <c r="HN26" s="335">
        <v>103602.5</v>
      </c>
      <c r="HO26" s="335">
        <v>29011.99</v>
      </c>
      <c r="HP26" s="335">
        <v>696.73</v>
      </c>
      <c r="HQ26" s="512"/>
      <c r="HR26" s="335">
        <v>20455.689999999999</v>
      </c>
      <c r="HS26" s="335">
        <v>125.77</v>
      </c>
      <c r="HT26" s="335"/>
      <c r="HU26" s="335"/>
      <c r="HV26" s="335"/>
      <c r="HW26" s="335"/>
      <c r="HX26" s="335"/>
      <c r="HY26" s="335"/>
      <c r="HZ26" s="335"/>
      <c r="IA26" s="335"/>
      <c r="IB26" s="335"/>
      <c r="IC26" s="335">
        <v>229.38</v>
      </c>
      <c r="ID26" s="335">
        <v>0</v>
      </c>
      <c r="IE26" s="335">
        <v>0</v>
      </c>
      <c r="IF26" s="335">
        <v>0</v>
      </c>
      <c r="IG26" s="335">
        <v>0</v>
      </c>
      <c r="IH26" s="335">
        <v>0</v>
      </c>
      <c r="II26" s="335">
        <v>0</v>
      </c>
      <c r="IJ26" s="335">
        <v>239945.97</v>
      </c>
      <c r="IK26" s="335">
        <v>9769.69</v>
      </c>
      <c r="IL26" s="335">
        <v>2315.5</v>
      </c>
      <c r="IM26" s="335">
        <v>-50.08</v>
      </c>
      <c r="IN26" s="335">
        <v>1692030.74</v>
      </c>
      <c r="IO26" s="335">
        <v>702484.69000000006</v>
      </c>
      <c r="IP26" s="335">
        <v>25972.53</v>
      </c>
      <c r="IQ26" s="335">
        <v>-273765.64</v>
      </c>
      <c r="IR26" s="335">
        <v>774847.94000000006</v>
      </c>
      <c r="IS26" s="335">
        <v>-647861.23</v>
      </c>
      <c r="IT26" s="335">
        <v>137609.88</v>
      </c>
      <c r="IU26" s="335">
        <v>-90249.2</v>
      </c>
      <c r="IV26" s="335">
        <v>53843.07</v>
      </c>
      <c r="IW26" s="335">
        <v>4518.7300000000005</v>
      </c>
      <c r="IX26" s="335">
        <v>-123.22</v>
      </c>
      <c r="IY26" s="335">
        <v>145514.20000000001</v>
      </c>
      <c r="IZ26" s="335">
        <v>15969.01</v>
      </c>
      <c r="JA26" s="335">
        <v>741875.44000000006</v>
      </c>
      <c r="JB26" s="335">
        <f>'WP 2-1-1 Plant Additions'!G26</f>
        <v>0</v>
      </c>
      <c r="JC26" s="335">
        <f>'WP 2-1-1 Plant Additions'!H26</f>
        <v>0</v>
      </c>
      <c r="JD26" s="335">
        <f>'WP 2-1-1 Plant Additions'!I26</f>
        <v>0</v>
      </c>
      <c r="JE26" s="335">
        <f>'WP 2-1-1 Plant Additions'!J26</f>
        <v>0</v>
      </c>
      <c r="JF26" s="335">
        <f>'WP 2-1-1 Plant Additions'!K26</f>
        <v>0</v>
      </c>
      <c r="JG26" s="335">
        <f>'WP 2-1-1 Plant Additions'!L26</f>
        <v>0</v>
      </c>
      <c r="JH26" s="335">
        <f>'WP 2-1-1 Plant Additions'!M26</f>
        <v>0</v>
      </c>
      <c r="JI26" s="335">
        <f>'WP 2-1-1 Plant Additions'!N26</f>
        <v>0</v>
      </c>
      <c r="JJ26" s="335">
        <f>'WP 2-1-1 Plant Additions'!O26</f>
        <v>0</v>
      </c>
      <c r="JK26" s="335">
        <f>'WP 2-1-1 Plant Additions'!P26</f>
        <v>0</v>
      </c>
      <c r="JL26" s="335">
        <f>'WP 2-1-1 Plant Additions'!Q26</f>
        <v>0</v>
      </c>
      <c r="JM26" s="335">
        <f>'WP 2-1-1 Plant Additions'!R26</f>
        <v>0</v>
      </c>
      <c r="JN26" s="335">
        <f>'WP 2-1-1 Plant Additions'!S26</f>
        <v>0</v>
      </c>
      <c r="JO26" s="335">
        <f>'WP 2-1-1 Plant Additions'!T26</f>
        <v>0</v>
      </c>
      <c r="JP26" s="335">
        <f>'WP 2-1-1 Plant Additions'!U26</f>
        <v>0</v>
      </c>
      <c r="JQ26" s="335">
        <f>'WP 2-1-1 Plant Additions'!V26</f>
        <v>0</v>
      </c>
      <c r="JR26" s="335">
        <f>'WP 2-1-1 Plant Additions'!W26</f>
        <v>0</v>
      </c>
      <c r="JS26" s="335">
        <f>'WP 2-1-1 Plant Additions'!X26</f>
        <v>0</v>
      </c>
      <c r="JT26" s="335">
        <f>'WP 2-1-1 Plant Additions'!Y26</f>
        <v>0</v>
      </c>
      <c r="JU26" s="335">
        <f>'WP 2-1-1 Plant Additions'!Z26</f>
        <v>0</v>
      </c>
      <c r="JV26" s="335">
        <f>'WP 2-1-1 Plant Additions'!AA26</f>
        <v>0</v>
      </c>
      <c r="JW26" s="335">
        <f>'WP 2-1-1 Plant Additions'!AB26</f>
        <v>0</v>
      </c>
      <c r="JX26" s="335">
        <f>'WP 2-1-1 Plant Additions'!AC26</f>
        <v>0</v>
      </c>
      <c r="JY26" s="335">
        <f>'WP 2-1-1 Plant Additions'!AD26</f>
        <v>0</v>
      </c>
      <c r="JZ26" s="335">
        <f>'WP 2-1-1 Plant Additions'!AE26</f>
        <v>0</v>
      </c>
      <c r="KA26" s="335">
        <f>'WP 2-1-1 Plant Additions'!AF26</f>
        <v>0</v>
      </c>
      <c r="KB26" s="335">
        <f>'WP 2-1-1 Plant Additions'!AG26</f>
        <v>0</v>
      </c>
      <c r="KC26" s="335">
        <f>'WP 2-1-1 Plant Additions'!AH26</f>
        <v>0</v>
      </c>
      <c r="KD26" s="335">
        <f>'WP 2-1-1 Plant Additions'!AI26</f>
        <v>0</v>
      </c>
      <c r="KE26" s="335">
        <f>'WP 2-1-1 Plant Additions'!AJ26</f>
        <v>0</v>
      </c>
      <c r="KF26" s="335">
        <f>'WP 2-1-1 Plant Additions'!AK26</f>
        <v>0</v>
      </c>
      <c r="KG26" s="335">
        <f>'WP 2-1-1 Plant Additions'!AL26</f>
        <v>0</v>
      </c>
      <c r="KH26" s="335">
        <f>'WP 2-1-1 Plant Additions'!AM26</f>
        <v>0</v>
      </c>
      <c r="KI26" s="335">
        <f>'WP 2-1-1 Plant Additions'!AN26</f>
        <v>0</v>
      </c>
      <c r="KJ26" s="335">
        <f>'WP 2-1-1 Plant Additions'!AO26</f>
        <v>0</v>
      </c>
      <c r="KK26" s="335">
        <f>'WP 2-1-1 Plant Additions'!AP26</f>
        <v>0</v>
      </c>
      <c r="KL26" s="335">
        <f>'WP 2-1-1 Plant Additions'!AQ26</f>
        <v>0</v>
      </c>
      <c r="KM26" s="335">
        <f>'WP 2-1-1 Plant Additions'!AR26</f>
        <v>0</v>
      </c>
      <c r="KN26" s="335">
        <f>'WP 2-1-1 Plant Additions'!AS26</f>
        <v>0</v>
      </c>
      <c r="KO26" s="335">
        <f>'WP 2-1-1 Plant Additions'!AT26</f>
        <v>0</v>
      </c>
      <c r="KP26" s="335">
        <f>'WP 2-1-1 Plant Additions'!AU26</f>
        <v>0</v>
      </c>
      <c r="KQ26" s="169">
        <f t="shared" si="258"/>
        <v>0</v>
      </c>
      <c r="KR26" s="169">
        <f t="shared" si="224"/>
        <v>0</v>
      </c>
      <c r="KS26" s="169">
        <f t="shared" si="225"/>
        <v>0</v>
      </c>
      <c r="KT26" s="91"/>
      <c r="KU26" s="91">
        <v>0</v>
      </c>
      <c r="KV26" s="91">
        <v>0</v>
      </c>
      <c r="KW26" s="91">
        <v>0</v>
      </c>
      <c r="KX26" s="91">
        <v>0</v>
      </c>
      <c r="KY26" s="91">
        <v>0</v>
      </c>
      <c r="KZ26" s="91">
        <v>0</v>
      </c>
      <c r="LA26" s="91">
        <v>0</v>
      </c>
      <c r="LB26" s="91">
        <v>0</v>
      </c>
      <c r="LC26" s="91">
        <v>0</v>
      </c>
      <c r="LD26" s="91">
        <v>0</v>
      </c>
      <c r="LE26" s="91">
        <v>0</v>
      </c>
      <c r="LF26" s="91">
        <v>0</v>
      </c>
      <c r="LG26" s="91">
        <v>0</v>
      </c>
      <c r="LH26" s="91">
        <v>0</v>
      </c>
      <c r="LI26" s="91">
        <v>0</v>
      </c>
      <c r="LJ26" s="91">
        <v>0</v>
      </c>
      <c r="LK26" s="91">
        <v>0</v>
      </c>
      <c r="LL26" s="91">
        <v>0</v>
      </c>
      <c r="LM26" s="91">
        <v>0</v>
      </c>
      <c r="LN26" s="91">
        <v>0</v>
      </c>
      <c r="LO26" s="91">
        <v>0</v>
      </c>
      <c r="LP26" s="91">
        <v>0</v>
      </c>
      <c r="LQ26" s="91">
        <v>0</v>
      </c>
      <c r="LR26" s="91">
        <v>0</v>
      </c>
      <c r="LS26" s="91">
        <v>0</v>
      </c>
      <c r="LT26" s="91">
        <v>0</v>
      </c>
      <c r="LU26" s="91">
        <v>0</v>
      </c>
      <c r="LV26" s="91">
        <v>0</v>
      </c>
      <c r="LW26" s="91">
        <v>0</v>
      </c>
      <c r="LX26" s="91">
        <v>0</v>
      </c>
      <c r="LY26" s="91">
        <v>0</v>
      </c>
      <c r="LZ26" s="91">
        <v>0</v>
      </c>
      <c r="MA26" s="91">
        <v>0</v>
      </c>
      <c r="MB26" s="91">
        <v>0</v>
      </c>
      <c r="MC26" s="91">
        <v>0</v>
      </c>
      <c r="MD26" s="91">
        <v>0</v>
      </c>
      <c r="ME26" s="91">
        <v>0</v>
      </c>
      <c r="MF26" s="91">
        <v>0</v>
      </c>
      <c r="MG26" s="91">
        <v>0</v>
      </c>
      <c r="MH26" s="91">
        <v>0</v>
      </c>
      <c r="MI26" s="91">
        <v>0</v>
      </c>
      <c r="MJ26" s="91">
        <v>0</v>
      </c>
      <c r="MK26" s="91"/>
      <c r="ML26" s="91"/>
      <c r="MM26" s="91"/>
      <c r="MN26" s="91"/>
      <c r="MO26" s="91"/>
      <c r="MP26" s="91"/>
      <c r="MQ26" s="91"/>
      <c r="MR26" s="91"/>
      <c r="MS26" s="91"/>
      <c r="MT26" s="91">
        <v>0</v>
      </c>
      <c r="MU26" s="91">
        <v>0</v>
      </c>
      <c r="MV26" s="91">
        <v>0</v>
      </c>
      <c r="MW26" s="91">
        <v>0</v>
      </c>
      <c r="MX26" s="91">
        <v>0</v>
      </c>
      <c r="MY26" s="91">
        <v>0</v>
      </c>
      <c r="MZ26" s="91">
        <v>0</v>
      </c>
      <c r="NA26" s="91">
        <v>0</v>
      </c>
      <c r="NB26" s="91">
        <v>0</v>
      </c>
      <c r="NC26" s="91">
        <v>0</v>
      </c>
      <c r="ND26" s="91">
        <v>0</v>
      </c>
      <c r="NE26" s="91">
        <v>0</v>
      </c>
      <c r="NF26" s="91"/>
      <c r="NG26" s="91"/>
      <c r="NH26" s="91"/>
      <c r="NI26" s="91">
        <v>0</v>
      </c>
      <c r="NJ26" s="91"/>
      <c r="NK26" s="91">
        <v>0</v>
      </c>
      <c r="NL26" s="91"/>
      <c r="NM26" s="91"/>
      <c r="NN26" s="91"/>
      <c r="NO26" s="91"/>
      <c r="NP26" s="91"/>
      <c r="NQ26" s="91"/>
      <c r="NR26" s="91"/>
      <c r="NS26" s="91"/>
      <c r="NT26" s="91"/>
      <c r="NU26" s="91"/>
      <c r="NV26" s="91"/>
      <c r="NW26" s="91"/>
      <c r="NX26" s="91">
        <f>+'WP 2-2-1 Accum Res'!NX26</f>
        <v>0</v>
      </c>
      <c r="NY26" s="91">
        <f>+'WP 2-2-1 Accum Res'!NY26</f>
        <v>0</v>
      </c>
      <c r="NZ26" s="91">
        <f>+'WP 2-2-1 Accum Res'!NZ26</f>
        <v>0</v>
      </c>
      <c r="OA26" s="91">
        <f>+'WP 2-2-1 Accum Res'!OA26</f>
        <v>0</v>
      </c>
      <c r="OB26" s="91">
        <f>+'WP 2-2-1 Accum Res'!OB26</f>
        <v>0</v>
      </c>
      <c r="OC26" s="91">
        <f>+'WP 2-2-1 Accum Res'!OC26</f>
        <v>0</v>
      </c>
      <c r="OD26" s="91">
        <f>+'WP 2-2-1 Accum Res'!OD26</f>
        <v>0</v>
      </c>
      <c r="OE26" s="91">
        <f>+'WP 2-2-1 Accum Res'!OE26</f>
        <v>0</v>
      </c>
      <c r="OF26" s="91">
        <f>+'WP 2-2-1 Accum Res'!OF26</f>
        <v>0</v>
      </c>
      <c r="OG26" s="91">
        <f ca="1">+'WP 2-2-1 Accum Res'!OG26</f>
        <v>0</v>
      </c>
      <c r="OH26" s="91">
        <f>+'WP 2-2-1 Accum Res'!OH26</f>
        <v>0</v>
      </c>
      <c r="OI26" s="91">
        <f>+'WP 2-2-1 Accum Res'!OI26</f>
        <v>0</v>
      </c>
      <c r="OJ26" s="91">
        <f>+'WP 2-2-1 Accum Res'!OJ26</f>
        <v>0</v>
      </c>
      <c r="OK26" s="91">
        <v>0</v>
      </c>
      <c r="OL26" s="91">
        <v>0</v>
      </c>
      <c r="OM26" s="91">
        <v>0</v>
      </c>
      <c r="ON26" s="91">
        <v>0</v>
      </c>
      <c r="OO26" s="91">
        <v>0</v>
      </c>
      <c r="OP26" s="91">
        <v>0</v>
      </c>
      <c r="OQ26" s="91">
        <v>0</v>
      </c>
      <c r="OR26" s="91">
        <v>0</v>
      </c>
      <c r="OS26" s="91">
        <v>0</v>
      </c>
      <c r="OT26" s="91">
        <v>0</v>
      </c>
      <c r="OU26" s="91">
        <v>0</v>
      </c>
      <c r="OV26" s="91">
        <v>0</v>
      </c>
      <c r="OW26" s="91">
        <v>0</v>
      </c>
      <c r="OX26" s="91">
        <f t="shared" si="136"/>
        <v>0</v>
      </c>
      <c r="OY26" s="91">
        <f t="shared" si="137"/>
        <v>0</v>
      </c>
      <c r="OZ26" s="91">
        <f t="shared" si="138"/>
        <v>0</v>
      </c>
      <c r="PA26" s="91">
        <f t="shared" si="139"/>
        <v>0</v>
      </c>
      <c r="PB26" s="91">
        <f t="shared" si="140"/>
        <v>0</v>
      </c>
      <c r="PC26" s="91">
        <f t="shared" si="141"/>
        <v>0</v>
      </c>
      <c r="PD26" s="91">
        <f t="shared" si="142"/>
        <v>0</v>
      </c>
      <c r="PE26" s="91">
        <f t="shared" si="143"/>
        <v>0</v>
      </c>
      <c r="PF26" s="91">
        <f t="shared" si="144"/>
        <v>0</v>
      </c>
      <c r="PG26" s="91">
        <f t="shared" si="145"/>
        <v>0</v>
      </c>
      <c r="PH26" s="91">
        <f t="shared" si="146"/>
        <v>0</v>
      </c>
      <c r="PI26" s="91">
        <f t="shared" si="147"/>
        <v>0</v>
      </c>
      <c r="PJ26" s="91">
        <f t="shared" si="148"/>
        <v>0</v>
      </c>
      <c r="PK26" s="91">
        <f t="shared" si="149"/>
        <v>0</v>
      </c>
      <c r="PL26" s="91">
        <f t="shared" si="150"/>
        <v>0</v>
      </c>
      <c r="PM26" s="91">
        <f t="shared" si="151"/>
        <v>0</v>
      </c>
      <c r="PN26" s="91">
        <f t="shared" si="152"/>
        <v>0</v>
      </c>
      <c r="PO26" s="91">
        <f t="shared" si="153"/>
        <v>0</v>
      </c>
      <c r="PP26" s="91">
        <f t="shared" si="154"/>
        <v>0</v>
      </c>
      <c r="PQ26" s="91">
        <f t="shared" si="155"/>
        <v>0</v>
      </c>
      <c r="PR26" s="91">
        <f t="shared" si="156"/>
        <v>0</v>
      </c>
      <c r="PS26" s="91">
        <f t="shared" si="157"/>
        <v>0</v>
      </c>
      <c r="PT26" s="91">
        <f t="shared" si="158"/>
        <v>0</v>
      </c>
      <c r="PU26" s="91">
        <f t="shared" si="159"/>
        <v>0</v>
      </c>
      <c r="PV26" s="91">
        <f t="shared" si="160"/>
        <v>0</v>
      </c>
      <c r="PW26" s="91">
        <f t="shared" si="161"/>
        <v>0</v>
      </c>
      <c r="PX26" s="91">
        <f t="shared" si="162"/>
        <v>0</v>
      </c>
      <c r="PY26" s="91">
        <f t="shared" si="163"/>
        <v>0</v>
      </c>
      <c r="PZ26" s="91">
        <f t="shared" si="164"/>
        <v>0</v>
      </c>
      <c r="QA26" s="91">
        <f t="shared" si="165"/>
        <v>0</v>
      </c>
      <c r="QB26" s="91">
        <f t="shared" si="166"/>
        <v>0</v>
      </c>
      <c r="QC26" s="91">
        <f t="shared" si="167"/>
        <v>0</v>
      </c>
      <c r="QD26" s="91">
        <f t="shared" si="168"/>
        <v>0</v>
      </c>
      <c r="QE26" s="91">
        <f t="shared" si="169"/>
        <v>0</v>
      </c>
      <c r="QF26" s="91">
        <f t="shared" si="170"/>
        <v>0</v>
      </c>
      <c r="QG26" s="91">
        <f t="shared" si="171"/>
        <v>0</v>
      </c>
      <c r="QH26" s="91">
        <f t="shared" si="172"/>
        <v>0</v>
      </c>
      <c r="QI26" s="91">
        <f t="shared" si="173"/>
        <v>0</v>
      </c>
      <c r="QJ26" s="91">
        <f t="shared" si="174"/>
        <v>0</v>
      </c>
      <c r="QK26" s="91">
        <f t="shared" si="175"/>
        <v>0</v>
      </c>
      <c r="QL26" s="169">
        <f t="shared" si="259"/>
        <v>0</v>
      </c>
      <c r="QM26" s="169">
        <f t="shared" si="226"/>
        <v>0</v>
      </c>
      <c r="QN26" s="169">
        <f t="shared" si="227"/>
        <v>0</v>
      </c>
      <c r="QO26" s="91"/>
      <c r="QP26" s="91">
        <v>0</v>
      </c>
      <c r="QQ26" s="91">
        <v>0</v>
      </c>
      <c r="QR26" s="91">
        <v>0</v>
      </c>
      <c r="QS26" s="91">
        <v>0</v>
      </c>
      <c r="QT26" s="91">
        <v>0</v>
      </c>
      <c r="QU26" s="91">
        <v>0</v>
      </c>
      <c r="QV26" s="91">
        <v>0</v>
      </c>
      <c r="QW26" s="91">
        <v>0</v>
      </c>
      <c r="QX26" s="91">
        <v>0</v>
      </c>
      <c r="QY26" s="91">
        <v>0</v>
      </c>
      <c r="QZ26" s="91">
        <v>0</v>
      </c>
      <c r="RA26" s="91">
        <v>0</v>
      </c>
      <c r="RB26" s="91">
        <v>0</v>
      </c>
      <c r="RC26" s="91">
        <v>0</v>
      </c>
      <c r="RD26" s="91">
        <v>0</v>
      </c>
      <c r="RE26" s="91">
        <v>0</v>
      </c>
      <c r="RF26" s="91">
        <v>0</v>
      </c>
      <c r="RG26" s="91">
        <v>0</v>
      </c>
      <c r="RH26" s="91">
        <v>0</v>
      </c>
      <c r="RI26" s="91">
        <v>0</v>
      </c>
      <c r="RJ26" s="91">
        <v>0</v>
      </c>
      <c r="RK26" s="91">
        <v>0</v>
      </c>
      <c r="RL26" s="91">
        <v>0</v>
      </c>
      <c r="RM26" s="91">
        <v>0</v>
      </c>
      <c r="RN26" s="91">
        <v>0</v>
      </c>
      <c r="RO26" s="91">
        <v>0</v>
      </c>
      <c r="RP26" s="91">
        <v>0</v>
      </c>
      <c r="RQ26" s="91">
        <v>0</v>
      </c>
      <c r="RR26" s="91">
        <v>0</v>
      </c>
      <c r="RS26" s="91">
        <v>0</v>
      </c>
      <c r="RT26" s="91">
        <v>0</v>
      </c>
      <c r="RU26" s="91">
        <v>0</v>
      </c>
      <c r="RV26" s="91">
        <v>0</v>
      </c>
      <c r="RW26" s="91">
        <v>0</v>
      </c>
      <c r="RX26" s="91">
        <v>0</v>
      </c>
      <c r="RY26" s="91">
        <v>0</v>
      </c>
      <c r="RZ26" s="91">
        <v>0</v>
      </c>
      <c r="SA26" s="91">
        <v>0</v>
      </c>
      <c r="SB26" s="91">
        <v>0</v>
      </c>
      <c r="SC26" s="91">
        <v>0</v>
      </c>
      <c r="SD26" s="91">
        <v>0</v>
      </c>
      <c r="SE26" s="91">
        <v>0</v>
      </c>
      <c r="SF26" s="91">
        <v>0</v>
      </c>
      <c r="SG26" s="91">
        <v>0</v>
      </c>
      <c r="SH26" s="91">
        <v>0</v>
      </c>
      <c r="SI26" s="91"/>
      <c r="SJ26" s="91">
        <v>519.09</v>
      </c>
      <c r="SK26" s="91"/>
      <c r="SL26" s="91"/>
      <c r="SM26" s="91"/>
      <c r="SN26" s="91"/>
      <c r="SO26" s="91">
        <v>0</v>
      </c>
      <c r="SP26" s="91">
        <v>0</v>
      </c>
      <c r="SQ26" s="91">
        <v>0</v>
      </c>
      <c r="SR26" s="91">
        <v>0</v>
      </c>
      <c r="SS26" s="91">
        <v>0</v>
      </c>
      <c r="ST26" s="91">
        <v>0</v>
      </c>
      <c r="SU26" s="91">
        <v>0</v>
      </c>
      <c r="SV26" s="91">
        <v>0</v>
      </c>
      <c r="SW26" s="91">
        <v>0</v>
      </c>
      <c r="SX26" s="91">
        <v>0</v>
      </c>
      <c r="SY26" s="91">
        <v>0</v>
      </c>
      <c r="SZ26" s="91">
        <v>0</v>
      </c>
      <c r="TA26" s="91"/>
      <c r="TB26" s="91"/>
      <c r="TC26" s="91"/>
      <c r="TD26" s="91">
        <v>0</v>
      </c>
      <c r="TE26" s="91">
        <v>0</v>
      </c>
      <c r="TF26" s="91">
        <v>0</v>
      </c>
      <c r="TG26" s="91"/>
      <c r="TH26" s="91"/>
      <c r="TI26" s="91"/>
      <c r="TJ26" s="91"/>
      <c r="TK26" s="91"/>
      <c r="TL26" s="91"/>
      <c r="TM26" s="91">
        <f>-Inputs!B487</f>
        <v>0</v>
      </c>
      <c r="TN26" s="91">
        <f>-Inputs!C487</f>
        <v>0</v>
      </c>
      <c r="TO26" s="91">
        <f>-Inputs!D487</f>
        <v>0</v>
      </c>
      <c r="TP26" s="91">
        <f>-Inputs!E487</f>
        <v>0</v>
      </c>
      <c r="TQ26" s="91">
        <f>-Inputs!F487</f>
        <v>-59293.57</v>
      </c>
      <c r="TR26" s="91">
        <f>-Inputs!G487</f>
        <v>-31349.279999999999</v>
      </c>
      <c r="TS26" s="91">
        <f>-Inputs!H487</f>
        <v>0</v>
      </c>
      <c r="TT26" s="91">
        <f>-Inputs!I487</f>
        <v>0</v>
      </c>
      <c r="TU26" s="91">
        <f>-Inputs!J487</f>
        <v>0</v>
      </c>
      <c r="TV26" s="91">
        <f>-Inputs!K487</f>
        <v>0</v>
      </c>
      <c r="TW26" s="91">
        <f>-Inputs!L487</f>
        <v>0</v>
      </c>
      <c r="TX26" s="91">
        <f>-Inputs!M487</f>
        <v>0</v>
      </c>
      <c r="TY26" s="91">
        <f>-Inputs!N487</f>
        <v>0</v>
      </c>
      <c r="TZ26" s="91">
        <f>-Inputs!O487</f>
        <v>-252196.88000000003</v>
      </c>
      <c r="UA26" s="91">
        <f>-Inputs!P487</f>
        <v>-8928.7900000000009</v>
      </c>
      <c r="UB26" s="91">
        <f>-Inputs!Q487</f>
        <v>0</v>
      </c>
      <c r="UC26" s="91">
        <f>-Inputs!R487</f>
        <v>0</v>
      </c>
      <c r="UD26" s="91">
        <f>-Inputs!S487</f>
        <v>-2350075.35</v>
      </c>
      <c r="UE26" s="91">
        <f>-Inputs!T487</f>
        <v>0</v>
      </c>
      <c r="UF26" s="91">
        <f>-Inputs!U487</f>
        <v>-25972.53</v>
      </c>
      <c r="UG26" s="91">
        <f>-Inputs!V487</f>
        <v>273765.63999999996</v>
      </c>
      <c r="UH26" s="91">
        <f>-Inputs!W487</f>
        <v>-774847.94</v>
      </c>
      <c r="UI26" s="91">
        <f>-Inputs!X487</f>
        <v>647861.2300000001</v>
      </c>
      <c r="UJ26" s="91">
        <f>-Inputs!Y487</f>
        <v>-137609.88</v>
      </c>
      <c r="UK26" s="91">
        <f>-Inputs!Z487</f>
        <v>90249.2</v>
      </c>
      <c r="UL26" s="91">
        <f>-Inputs!AA487</f>
        <v>-53843.07</v>
      </c>
      <c r="UM26" s="91">
        <f>-Inputs!AB487</f>
        <v>-4518.7299999999996</v>
      </c>
      <c r="UN26" s="91">
        <f>-Inputs!AC487</f>
        <v>123.22</v>
      </c>
      <c r="UO26" s="91">
        <f>-Inputs!AD487</f>
        <v>-145514.20000000001</v>
      </c>
      <c r="UP26" s="91">
        <f>-Inputs!AE487</f>
        <v>-15969</v>
      </c>
      <c r="UQ26" s="91">
        <f>-Inputs!AF487</f>
        <v>-741875.44</v>
      </c>
      <c r="UR26" s="91"/>
      <c r="US26" s="91"/>
      <c r="UT26" s="91"/>
      <c r="UU26" s="91"/>
      <c r="UV26" s="91"/>
      <c r="UW26" s="91">
        <f>Inputs!B500</f>
        <v>5205001.9000000004</v>
      </c>
      <c r="UX26" s="91"/>
      <c r="UY26" s="91"/>
      <c r="UZ26" s="91"/>
      <c r="VA26" s="91"/>
      <c r="VB26" s="91"/>
      <c r="VC26" s="91"/>
      <c r="VD26" s="91"/>
      <c r="VE26" s="91"/>
      <c r="VF26" s="91"/>
      <c r="VG26" s="91"/>
      <c r="VH26" s="91"/>
      <c r="VI26" s="91"/>
      <c r="VJ26" s="91"/>
      <c r="VK26" s="91"/>
      <c r="VL26" s="91"/>
      <c r="VM26" s="91"/>
      <c r="VN26" s="91"/>
      <c r="VO26" s="91"/>
      <c r="VP26" s="91"/>
      <c r="VQ26" s="91"/>
      <c r="VR26" s="91"/>
      <c r="VS26" s="91"/>
      <c r="VT26" s="91"/>
      <c r="VU26" s="91"/>
      <c r="VV26" s="91"/>
      <c r="VW26" s="91"/>
      <c r="VX26" s="91"/>
      <c r="VY26" s="91"/>
      <c r="VZ26" s="91"/>
      <c r="WA26" s="91"/>
      <c r="WB26" s="91"/>
      <c r="WC26" s="91"/>
      <c r="WD26" s="91"/>
      <c r="WE26" s="91"/>
      <c r="WF26" s="91"/>
      <c r="WG26" s="169">
        <f t="shared" si="260"/>
        <v>5205002</v>
      </c>
      <c r="WH26" s="169">
        <f t="shared" si="228"/>
        <v>0</v>
      </c>
      <c r="WI26" s="169">
        <f t="shared" si="229"/>
        <v>0</v>
      </c>
      <c r="WK26" s="91">
        <f>'WP 2-1-4 Plant Details'!D26-'WP 2-2-1 Accum Res'!D26</f>
        <v>871807.63</v>
      </c>
      <c r="WL26" s="91">
        <f>'WP 2-1-4 Plant Details'!E26-'WP 2-2-1 Accum Res'!E26</f>
        <v>869770.40999999992</v>
      </c>
      <c r="WM26" s="91">
        <f>'WP 2-1-4 Plant Details'!F26-'WP 2-2-1 Accum Res'!F26</f>
        <v>934266.71</v>
      </c>
      <c r="WN26" s="91">
        <f>'WP 2-1-4 Plant Details'!G26-'WP 2-2-1 Accum Res'!G26</f>
        <v>931716.58</v>
      </c>
      <c r="WO26" s="91">
        <f>'WP 2-1-4 Plant Details'!H26-'WP 2-2-1 Accum Res'!H26</f>
        <v>929344.66</v>
      </c>
      <c r="WP26" s="91">
        <f>'WP 2-1-4 Plant Details'!I26-'WP 2-2-1 Accum Res'!I26</f>
        <v>926972.74</v>
      </c>
      <c r="WQ26" s="91">
        <f>'WP 2-1-4 Plant Details'!J26-'WP 2-2-1 Accum Res'!J26</f>
        <v>962567.88</v>
      </c>
      <c r="WR26" s="91">
        <f>'WP 2-1-4 Plant Details'!K26-'WP 2-2-1 Accum Res'!K26</f>
        <v>1004699.91</v>
      </c>
      <c r="WS26" s="91">
        <f>'WP 2-1-4 Plant Details'!L26-'WP 2-2-1 Accum Res'!L26</f>
        <v>1003223.9099999999</v>
      </c>
      <c r="WT26" s="91">
        <f>'WP 2-1-4 Plant Details'!M26-'WP 2-2-1 Accum Res'!M26</f>
        <v>1000715.96</v>
      </c>
      <c r="WU26" s="91">
        <f>'WP 2-1-4 Plant Details'!N26-'WP 2-2-1 Accum Res'!N26</f>
        <v>1432779.22</v>
      </c>
      <c r="WV26" s="91">
        <f>'WP 2-1-4 Plant Details'!O26-'WP 2-2-1 Accum Res'!O26</f>
        <v>1436460.5699999998</v>
      </c>
      <c r="WW26" s="91">
        <f>'WP 2-1-4 Plant Details'!P26-'WP 2-2-1 Accum Res'!P26</f>
        <v>1432819.2199999997</v>
      </c>
      <c r="WX26" s="91">
        <f>'WP 2-1-4 Plant Details'!Q26-'WP 2-2-1 Accum Res'!Q26</f>
        <v>1483973.0199999998</v>
      </c>
      <c r="WY26" s="91">
        <f>'WP 2-1-4 Plant Details'!R26-'WP 2-2-1 Accum Res'!R26</f>
        <v>2567997.23</v>
      </c>
      <c r="WZ26" s="91">
        <f>'WP 2-1-4 Plant Details'!S26-'WP 2-2-1 Accum Res'!S26</f>
        <v>2681982.9699999997</v>
      </c>
      <c r="XA26" s="91">
        <f>'WP 2-1-4 Plant Details'!T26-'WP 2-2-1 Accum Res'!T26</f>
        <v>3211415.82</v>
      </c>
      <c r="XB26" s="91">
        <f>'WP 2-1-4 Plant Details'!U26-'WP 2-2-1 Accum Res'!U26</f>
        <v>3170339.37</v>
      </c>
      <c r="XC26" s="91">
        <f>'WP 2-1-4 Plant Details'!V26-'WP 2-2-1 Accum Res'!V26</f>
        <v>3162725.05</v>
      </c>
      <c r="XD26" s="91">
        <f>'WP 2-1-4 Plant Details'!W26-'WP 2-2-1 Accum Res'!W26</f>
        <v>3155109.19</v>
      </c>
      <c r="XE26" s="91">
        <f>'WP 2-1-4 Plant Details'!X26-'WP 2-2-1 Accum Res'!X26</f>
        <v>3147493.33</v>
      </c>
      <c r="XF26" s="91">
        <f>'WP 2-1-4 Plant Details'!Y26-'WP 2-2-1 Accum Res'!Y26</f>
        <v>3948203.94</v>
      </c>
      <c r="XG26" s="91">
        <f>'WP 2-1-4 Plant Details'!Z26-'WP 2-2-1 Accum Res'!Z26</f>
        <v>3936764.2600000002</v>
      </c>
      <c r="XH26" s="91">
        <f>'WP 2-1-4 Plant Details'!AA26-'WP 2-2-1 Accum Res'!AA26</f>
        <v>4970076.49</v>
      </c>
      <c r="XI26" s="91">
        <f>'WP 2-1-4 Plant Details'!AB26-'WP 2-2-1 Accum Res'!AB26</f>
        <v>4960465.0200000005</v>
      </c>
      <c r="XJ26" s="91">
        <f>'WP 2-1-4 Plant Details'!AC26-'WP 2-2-1 Accum Res'!AC26</f>
        <v>4947871.92</v>
      </c>
      <c r="XK26" s="91">
        <f>'WP 2-1-4 Plant Details'!AD26-'WP 2-2-1 Accum Res'!AD26</f>
        <v>5124153.16</v>
      </c>
      <c r="XL26" s="91">
        <f>'WP 2-1-4 Plant Details'!AE26-'WP 2-2-1 Accum Res'!AE26</f>
        <v>5110104.04</v>
      </c>
      <c r="XM26" s="91">
        <f>'WP 2-1-4 Plant Details'!AF26-'WP 2-2-1 Accum Res'!AF26</f>
        <v>5164544.95</v>
      </c>
      <c r="XN26" s="91">
        <f>'WP 2-1-4 Plant Details'!AG26-'WP 2-2-1 Accum Res'!AG26</f>
        <v>5151066.9399999995</v>
      </c>
      <c r="XO26" s="91">
        <f>'WP 2-1-4 Plant Details'!AH26-'WP 2-2-1 Accum Res'!AH26</f>
        <v>5137500.59</v>
      </c>
      <c r="XP26" s="91">
        <f>'WP 2-1-4 Plant Details'!AI26-'WP 2-2-1 Accum Res'!AI26</f>
        <v>5342213.8199999994</v>
      </c>
      <c r="XQ26" s="91">
        <f>'WP 2-1-4 Plant Details'!AJ26-'WP 2-2-1 Accum Res'!AJ26</f>
        <v>5328272.9099999992</v>
      </c>
      <c r="XR26" s="91">
        <f>'WP 2-1-4 Plant Details'!AK26-'WP 2-2-1 Accum Res'!AK26</f>
        <v>5758543.2999999989</v>
      </c>
      <c r="XS26" s="91">
        <f>'WP 2-1-4 Plant Details'!AL26-'WP 2-2-1 Accum Res'!AL26</f>
        <v>5743921.6199999982</v>
      </c>
      <c r="XT26" s="91">
        <f>'WP 2-1-4 Plant Details'!AM26-'WP 2-2-1 Accum Res'!AM26</f>
        <v>6459705.6199999982</v>
      </c>
      <c r="XU26" s="91">
        <f>'WP 2-1-4 Plant Details'!AN26-'WP 2-2-1 Accum Res'!AN26</f>
        <v>6442548.1199999982</v>
      </c>
      <c r="XV26" s="91">
        <f>'WP 2-1-4 Plant Details'!AO26-'WP 2-2-1 Accum Res'!AO26</f>
        <v>7229493.3599999975</v>
      </c>
      <c r="XW26" s="91">
        <f>'WP 2-1-4 Plant Details'!AP26-'WP 2-2-1 Accum Res'!AP26</f>
        <v>7538460.7899999982</v>
      </c>
      <c r="XX26" s="91">
        <f>'WP 2-1-4 Plant Details'!AQ26-'WP 2-2-1 Accum Res'!AQ26</f>
        <v>9135013.7299999986</v>
      </c>
      <c r="XY26" s="91">
        <f>'WP 2-1-4 Plant Details'!AR26-'WP 2-2-1 Accum Res'!AR26</f>
        <v>9361768.5299999993</v>
      </c>
      <c r="XZ26" s="91">
        <f>'WP 2-1-4 Plant Details'!AS26-'WP 2-2-1 Accum Res'!AS26</f>
        <v>9652519.6199999992</v>
      </c>
      <c r="YA26" s="91">
        <f>'WP 2-1-4 Plant Details'!AT26-'WP 2-2-1 Accum Res'!AT26</f>
        <v>9628448.0799999982</v>
      </c>
      <c r="YB26" s="91">
        <f>'WP 2-1-4 Plant Details'!AU26-'WP 2-2-1 Accum Res'!AU26</f>
        <v>9838916.0399999991</v>
      </c>
      <c r="YC26" s="91">
        <f>'WP 2-1-4 Plant Details'!AV26-'WP 2-2-1 Accum Res'!AV26</f>
        <v>9801493.9399999976</v>
      </c>
      <c r="YD26" s="91">
        <f>'WP 2-1-4 Plant Details'!AW26-'WP 2-2-1 Accum Res'!AW26</f>
        <v>9775618.7699999996</v>
      </c>
      <c r="YE26" s="91">
        <f>'WP 2-1-4 Plant Details'!AX26-'WP 2-2-1 Accum Res'!AX26</f>
        <v>9960068.0499999989</v>
      </c>
      <c r="YF26" s="91">
        <f>'WP 2-1-4 Plant Details'!AY26-'WP 2-2-1 Accum Res'!AY26</f>
        <v>9934057.6999999993</v>
      </c>
      <c r="YG26" s="91">
        <f>'WP 2-1-4 Plant Details'!AZ26-'WP 2-2-1 Accum Res'!AZ26</f>
        <v>10056898.849999998</v>
      </c>
      <c r="YH26" s="91">
        <f>'WP 2-1-4 Plant Details'!BA26-'WP 2-2-1 Accum Res'!BA26</f>
        <v>10030326.319999998</v>
      </c>
      <c r="YI26" s="91">
        <f>'WP 2-1-4 Plant Details'!BB26-'WP 2-2-1 Accum Res'!BB26</f>
        <v>10003753.789999999</v>
      </c>
      <c r="YJ26" s="91">
        <f>'WP 2-1-4 Plant Details'!BC26-'WP 2-2-1 Accum Res'!BC26</f>
        <v>10382140.01</v>
      </c>
      <c r="YK26" s="91">
        <f>'WP 2-1-4 Plant Details'!BD26-'WP 2-2-1 Accum Res'!BD26</f>
        <v>10352900.379999999</v>
      </c>
      <c r="YL26" s="91">
        <f>'WP 2-1-4 Plant Details'!BE26-'WP 2-2-1 Accum Res'!BE26</f>
        <v>10839955.999999998</v>
      </c>
      <c r="YM26" s="91">
        <f>'WP 2-1-4 Plant Details'!BF26-'WP 2-2-1 Accum Res'!BF26</f>
        <v>10239458.73</v>
      </c>
      <c r="YN26" s="91">
        <f>'WP 2-1-4 Plant Details'!BG26-'WP 2-2-1 Accum Res'!BG26</f>
        <v>10395715.390000001</v>
      </c>
      <c r="YO26" s="91">
        <f>'WP 2-1-4 Plant Details'!BH26-'WP 2-2-1 Accum Res'!BH26</f>
        <v>10364384.65</v>
      </c>
      <c r="YP26" s="91">
        <f>'WP 2-1-4 Plant Details'!BI26-'WP 2-2-1 Accum Res'!BI26</f>
        <v>10333053.91</v>
      </c>
      <c r="YQ26" s="91">
        <f>'WP 2-1-4 Plant Details'!BJ26-'WP 2-2-1 Accum Res'!BJ26</f>
        <v>10301723.17</v>
      </c>
      <c r="YR26" s="91">
        <f>'WP 2-1-4 Plant Details'!BK26-'WP 2-2-1 Accum Res'!BK26</f>
        <v>10270392.43</v>
      </c>
      <c r="YS26" s="91">
        <f>'WP 2-1-4 Plant Details'!BL26-'WP 2-2-1 Accum Res'!BL26</f>
        <v>10239061.689999999</v>
      </c>
      <c r="YT26" s="91">
        <f>'WP 2-1-4 Plant Details'!BM26-'WP 2-2-1 Accum Res'!BM26</f>
        <v>10207730.949999999</v>
      </c>
      <c r="YU26" s="91">
        <f>'WP 2-1-4 Plant Details'!BN26-'WP 2-2-1 Accum Res'!BN26</f>
        <v>10714977.620000001</v>
      </c>
      <c r="YV26" s="91">
        <f>'WP 2-1-4 Plant Details'!BO26-'WP 2-2-1 Accum Res'!BO26</f>
        <v>10679669.140000001</v>
      </c>
      <c r="YW26" s="91">
        <f>'WP 2-1-4 Plant Details'!BP26-'WP 2-2-1 Accum Res'!BP26</f>
        <v>10656858.070000002</v>
      </c>
      <c r="YX26" s="91">
        <f>'WP 2-1-4 Plant Details'!BQ26-'WP 2-2-1 Accum Res'!BQ26</f>
        <v>12241415.23</v>
      </c>
      <c r="YY26" s="91">
        <f>'WP 2-1-4 Plant Details'!BR26-'WP 2-2-1 Accum Res'!BR26</f>
        <v>12241019.310000001</v>
      </c>
      <c r="YZ26" s="91">
        <f>'WP 2-1-4 Plant Details'!BS26-'WP 2-2-1 Accum Res'!BS26</f>
        <v>12308301.379999999</v>
      </c>
      <c r="ZA26" s="91">
        <f>'WP 2-1-4 Plant Details'!BT26-'WP 2-2-1 Accum Res'!BT26</f>
        <v>12300933.83</v>
      </c>
      <c r="ZB26" s="91">
        <f>'WP 2-1-4 Plant Details'!BU26-'WP 2-2-1 Accum Res'!BU26</f>
        <v>12265249.4</v>
      </c>
      <c r="ZC26" s="91">
        <f>'WP 2-1-4 Plant Details'!BV26-'WP 2-2-1 Accum Res'!BV26</f>
        <v>12228868.24</v>
      </c>
      <c r="ZD26" s="91">
        <f>'WP 2-1-4 Plant Details'!BW26-'WP 2-2-1 Accum Res'!BW26</f>
        <v>12212876.08</v>
      </c>
      <c r="ZE26" s="91">
        <f>'WP 2-1-4 Plant Details'!BX26-'WP 2-2-1 Accum Res'!BX26</f>
        <v>12176427.719999999</v>
      </c>
      <c r="ZF26" s="91">
        <f>'WP 2-1-4 Plant Details'!BY26-'WP 2-2-1 Accum Res'!BY26</f>
        <v>12139979.359999999</v>
      </c>
      <c r="ZG26" s="91">
        <f>'WP 2-1-4 Plant Details'!BZ26-'WP 2-2-1 Accum Res'!BZ26</f>
        <v>12103531</v>
      </c>
      <c r="ZH26" s="91">
        <f>'WP 2-1-4 Plant Details'!CA26-'WP 2-2-1 Accum Res'!CA26</f>
        <v>12067082.640000001</v>
      </c>
      <c r="ZI26" s="91">
        <f>'WP 2-1-4 Plant Details'!CB26-'WP 2-2-1 Accum Res'!CB26</f>
        <v>12028476.949999999</v>
      </c>
      <c r="ZJ26" s="91">
        <f>'WP 2-1-4 Plant Details'!CC26-'WP 2-2-1 Accum Res'!CC26</f>
        <v>11989871.26</v>
      </c>
      <c r="ZK26" s="91">
        <f>'WP 2-1-4 Plant Details'!CD26-'WP 2-2-1 Accum Res'!CD26</f>
        <v>11951265.57</v>
      </c>
      <c r="ZL26" s="91">
        <f>'WP 2-1-4 Plant Details'!CE26-'WP 2-2-1 Accum Res'!CE26</f>
        <v>11912659.879999999</v>
      </c>
      <c r="ZM26" s="91">
        <f>'WP 2-1-4 Plant Details'!CF26-'WP 2-2-1 Accum Res'!CF26</f>
        <v>11814841.619999999</v>
      </c>
      <c r="ZN26" s="91">
        <f>'WP 2-1-4 Plant Details'!CG26-'WP 2-2-1 Accum Res'!CG26</f>
        <v>11745090.65</v>
      </c>
      <c r="ZO26" s="91">
        <f>'WP 2-1-4 Plant Details'!CH26-'WP 2-2-1 Accum Res'!CH26</f>
        <v>11712614.830000002</v>
      </c>
      <c r="ZP26" s="91">
        <f>'WP 2-1-4 Plant Details'!CI26-'WP 2-2-1 Accum Res'!CI26</f>
        <v>11674254.520000001</v>
      </c>
      <c r="ZQ26" s="91">
        <f>'WP 2-1-4 Plant Details'!CJ26-'WP 2-2-1 Accum Res'!CJ26</f>
        <v>11635894.210000001</v>
      </c>
      <c r="ZR26" s="91">
        <f>'WP 2-1-4 Plant Details'!CK26-'WP 2-2-1 Accum Res'!CK26</f>
        <v>11597533.9</v>
      </c>
      <c r="ZS26" s="91">
        <f>'WP 2-1-4 Plant Details'!CL26-'WP 2-2-1 Accum Res'!CL26</f>
        <v>11559173.59</v>
      </c>
      <c r="ZT26" s="91">
        <f>'WP 2-1-4 Plant Details'!CM26-'WP 2-2-1 Accum Res'!CM26</f>
        <v>11520813.280000001</v>
      </c>
      <c r="ZU26" s="91">
        <f>'WP 2-1-4 Plant Details'!CN26-'WP 2-2-1 Accum Res'!CN26</f>
        <v>11482452.970000001</v>
      </c>
      <c r="ZV26" s="91">
        <f>'WP 2-1-4 Plant Details'!CO26-'WP 2-2-1 Accum Res'!CO26</f>
        <v>11431829.190000001</v>
      </c>
      <c r="ZW26" s="91">
        <f>'WP 2-1-4 Plant Details'!CP26-'WP 2-2-1 Accum Res'!CP26</f>
        <v>11394636.300000001</v>
      </c>
      <c r="ZX26" s="91">
        <f ca="1">'WP 2-1-4 Plant Details'!CQ26-'WP 2-2-1 Accum Res'!CQ26</f>
        <v>11358925.810000001</v>
      </c>
      <c r="ZY26" s="91">
        <f ca="1">'WP 2-1-4 Plant Details'!CR26-'WP 2-2-1 Accum Res'!CR26</f>
        <v>11320849.84</v>
      </c>
      <c r="ZZ26" s="91">
        <f ca="1">'WP 2-1-4 Plant Details'!CS26-'WP 2-2-1 Accum Res'!CS26</f>
        <v>10624031.330000002</v>
      </c>
      <c r="AAA26" s="91">
        <f ca="1">'WP 2-1-4 Plant Details'!CT26-'WP 2-2-1 Accum Res'!CT26</f>
        <v>11289025.700000001</v>
      </c>
      <c r="AAB26" s="91">
        <f ca="1">'WP 2-1-4 Plant Details'!CU26-'WP 2-2-1 Accum Res'!CU26</f>
        <v>11251485.710000001</v>
      </c>
      <c r="AAC26" s="91">
        <f ca="1">'WP 2-1-4 Plant Details'!CV26-'WP 2-2-1 Accum Res'!CV26</f>
        <v>11214725.32</v>
      </c>
      <c r="AAD26" s="91">
        <f ca="1">'WP 2-1-4 Plant Details'!CW26-'WP 2-2-1 Accum Res'!CW26</f>
        <v>11174434.92</v>
      </c>
      <c r="AAE26" s="91">
        <f ca="1">'WP 2-1-4 Plant Details'!CX26-'WP 2-2-1 Accum Res'!CX26</f>
        <v>11139597.59</v>
      </c>
      <c r="AAF26" s="91">
        <f ca="1">'WP 2-1-4 Plant Details'!CY26-'WP 2-2-1 Accum Res'!CY26</f>
        <v>11101824.220000001</v>
      </c>
      <c r="AAG26" s="91">
        <f ca="1">'WP 2-1-4 Plant Details'!CZ26-'WP 2-2-1 Accum Res'!CZ26</f>
        <v>11063368.199999999</v>
      </c>
      <c r="AAH26" s="91">
        <f ca="1">'WP 2-1-4 Plant Details'!DA26-'WP 2-2-1 Accum Res'!DA26</f>
        <v>11024783.390000001</v>
      </c>
      <c r="AAI26" s="91">
        <f ca="1">'WP 2-1-4 Plant Details'!DB26-'WP 2-2-1 Accum Res'!DB26</f>
        <v>10986270.220000001</v>
      </c>
      <c r="AAJ26" s="91">
        <f ca="1">'WP 2-1-4 Plant Details'!DC26-'WP 2-2-1 Accum Res'!DC26</f>
        <v>10947763.27</v>
      </c>
      <c r="AAK26" s="91">
        <f ca="1">'WP 2-1-4 Plant Details'!DD26-'WP 2-2-1 Accum Res'!DD26</f>
        <v>10909156.83</v>
      </c>
      <c r="AAL26" s="91">
        <f ca="1">'WP 2-1-4 Plant Details'!DE26-'WP 2-2-1 Accum Res'!DE26</f>
        <v>10870733.219999999</v>
      </c>
      <c r="AAM26" s="91">
        <f ca="1">'WP 2-1-4 Plant Details'!DF26-'WP 2-2-1 Accum Res'!DF26</f>
        <v>10831323.17</v>
      </c>
      <c r="AAN26" s="91">
        <f ca="1">'WP 2-1-4 Plant Details'!DG26-'WP 2-2-1 Accum Res'!DG26</f>
        <v>10792822.92319249</v>
      </c>
      <c r="AAO26" s="91">
        <f ca="1">'WP 2-1-4 Plant Details'!DH26-'WP 2-2-1 Accum Res'!DH26</f>
        <v>10754322.676384978</v>
      </c>
      <c r="AAP26" s="91">
        <f ca="1">'WP 2-1-4 Plant Details'!DI26-'WP 2-2-1 Accum Res'!DI26</f>
        <v>10715822.429577468</v>
      </c>
      <c r="AAQ26" s="91">
        <f ca="1">'WP 2-1-4 Plant Details'!DJ26-'WP 2-2-1 Accum Res'!DJ26</f>
        <v>10677322.182769958</v>
      </c>
      <c r="AAR26" s="91">
        <f ca="1">'WP 2-1-4 Plant Details'!DK26-'WP 2-2-1 Accum Res'!DK26</f>
        <v>10638821.935962448</v>
      </c>
      <c r="AAS26" s="91">
        <f ca="1">'WP 2-1-4 Plant Details'!DL26-'WP 2-2-1 Accum Res'!DL26</f>
        <v>15642787.589154936</v>
      </c>
      <c r="AAT26" s="91">
        <f ca="1">'WP 2-1-4 Plant Details'!DM26-'WP 2-2-1 Accum Res'!DM26</f>
        <v>15590130.800289828</v>
      </c>
      <c r="AAU26" s="91">
        <f ca="1">'WP 2-1-4 Plant Details'!DN26-'WP 2-2-1 Accum Res'!DN26</f>
        <v>15537474.01142472</v>
      </c>
      <c r="AAV26" s="91">
        <f ca="1">'WP 2-1-4 Plant Details'!DO26-'WP 2-2-1 Accum Res'!DO26</f>
        <v>15484817.222559612</v>
      </c>
      <c r="AAW26" s="91">
        <f ca="1">'WP 2-1-4 Plant Details'!DP26-'WP 2-2-1 Accum Res'!DP26</f>
        <v>15432160.433694504</v>
      </c>
      <c r="AAX26" s="91">
        <f ca="1">'WP 2-1-4 Plant Details'!DQ26-'WP 2-2-1 Accum Res'!DQ26</f>
        <v>15379503.644829396</v>
      </c>
      <c r="AAY26" s="91">
        <f ca="1">'WP 2-1-4 Plant Details'!DR26-'WP 2-2-1 Accum Res'!DR26</f>
        <v>15326846.855964288</v>
      </c>
      <c r="AAZ26" s="91">
        <f ca="1">'WP 2-1-4 Plant Details'!DS26-'WP 2-2-1 Accum Res'!DS26</f>
        <v>15274190.06709918</v>
      </c>
      <c r="ABA26" s="91">
        <f ca="1">'WP 2-1-4 Plant Details'!DT26-'WP 2-2-1 Accum Res'!DT26</f>
        <v>15221533.278234072</v>
      </c>
      <c r="ABB26" s="91">
        <f ca="1">'WP 2-1-4 Plant Details'!DU26-'WP 2-2-1 Accum Res'!DU26</f>
        <v>15168876.489368964</v>
      </c>
      <c r="ABC26" s="91">
        <f ca="1">'WP 2-1-4 Plant Details'!DV26-'WP 2-2-1 Accum Res'!DV26</f>
        <v>15116219.700503856</v>
      </c>
      <c r="ABD26" s="91">
        <f ca="1">'WP 2-1-4 Plant Details'!DW26-'WP 2-2-1 Accum Res'!DW26</f>
        <v>15063562.911638748</v>
      </c>
      <c r="ABE26" s="91">
        <f ca="1">'WP 2-1-4 Plant Details'!DX26-'WP 2-2-1 Accum Res'!DX26</f>
        <v>15010906.12277364</v>
      </c>
      <c r="ABF26" s="91">
        <f ca="1">'WP 2-1-4 Plant Details'!DY26-'WP 2-2-1 Accum Res'!DY26</f>
        <v>14958249.333908532</v>
      </c>
      <c r="ABG26" s="91">
        <f ca="1">'WP 2-1-4 Plant Details'!DZ26-'WP 2-2-1 Accum Res'!DZ26</f>
        <v>14905592.545043424</v>
      </c>
      <c r="ABH26" s="91">
        <f ca="1">'WP 2-1-4 Plant Details'!EA26-'WP 2-2-1 Accum Res'!EA26</f>
        <v>14852935.756178316</v>
      </c>
      <c r="ABI26" s="91">
        <f ca="1">'WP 2-1-4 Plant Details'!EB26-'WP 2-2-1 Accum Res'!EB26</f>
        <v>14800278.967313208</v>
      </c>
      <c r="ABJ26" s="91">
        <f ca="1">'WP 2-1-4 Plant Details'!EC26-'WP 2-2-1 Accum Res'!EC26</f>
        <v>14747622.1784481</v>
      </c>
      <c r="ABK26" s="91">
        <f ca="1">'WP 2-1-4 Plant Details'!ED26-'WP 2-2-1 Accum Res'!ED26</f>
        <v>14694965.389582992</v>
      </c>
      <c r="ABL26" s="91">
        <f ca="1">'WP 2-1-4 Plant Details'!EE26-'WP 2-2-1 Accum Res'!EE26</f>
        <v>14642308.600717884</v>
      </c>
      <c r="ABM26" s="91">
        <f ca="1">'WP 2-1-4 Plant Details'!EF26-'WP 2-2-1 Accum Res'!EF26</f>
        <v>14589651.811852776</v>
      </c>
      <c r="ABN26" s="91">
        <f ca="1">'WP 2-1-4 Plant Details'!EG26-'WP 2-2-1 Accum Res'!EG26</f>
        <v>14536995.022987667</v>
      </c>
      <c r="ABO26" s="91">
        <f ca="1">'WP 2-1-4 Plant Details'!EH26-'WP 2-2-1 Accum Res'!EH26</f>
        <v>14484338.234122559</v>
      </c>
      <c r="ABP26" s="91">
        <f ca="1">'WP 2-1-4 Plant Details'!EI26-'WP 2-2-1 Accum Res'!EI26</f>
        <v>14431681.445257451</v>
      </c>
      <c r="ABQ26" s="91">
        <f ca="1">'WP 2-1-4 Plant Details'!EJ26-'WP 2-2-1 Accum Res'!EJ26</f>
        <v>14379024.656392343</v>
      </c>
      <c r="ABR26" s="91">
        <f ca="1">'WP 2-1-4 Plant Details'!EK26-'WP 2-2-1 Accum Res'!EK26</f>
        <v>14326367.867527235</v>
      </c>
      <c r="ABS26" s="91">
        <f ca="1">'WP 2-1-4 Plant Details'!EL26-'WP 2-2-1 Accum Res'!EL26</f>
        <v>14273711.078662127</v>
      </c>
      <c r="ABT26" s="91">
        <f ca="1">'WP 2-1-4 Plant Details'!EM26-'WP 2-2-1 Accum Res'!EM26</f>
        <v>14221054.289797019</v>
      </c>
      <c r="ABU26" s="91">
        <f ca="1">'WP 2-1-4 Plant Details'!EN26-'WP 2-2-1 Accum Res'!EN26</f>
        <v>14168397.500931911</v>
      </c>
      <c r="ABV26" s="91">
        <f ca="1">'WP 2-1-4 Plant Details'!EO26-'WP 2-2-1 Accum Res'!EO26</f>
        <v>14115740.712066803</v>
      </c>
      <c r="ABW26" s="91">
        <f ca="1">'WP 2-1-4 Plant Details'!EP26-'WP 2-2-1 Accum Res'!EP26</f>
        <v>14063083.923201695</v>
      </c>
      <c r="ABX26" s="91">
        <f ca="1">'WP 2-1-4 Plant Details'!EQ26-'WP 2-2-1 Accum Res'!EQ26</f>
        <v>14010427.134336587</v>
      </c>
      <c r="ABY26" s="91">
        <f ca="1">'WP 2-1-4 Plant Details'!ER26-'WP 2-2-1 Accum Res'!ER26</f>
        <v>13957770.345471479</v>
      </c>
      <c r="ABZ26" s="91">
        <f ca="1">'WP 2-1-4 Plant Details'!ES26-'WP 2-2-1 Accum Res'!ES26</f>
        <v>13905113.556606371</v>
      </c>
      <c r="ACA26" s="91">
        <f ca="1">'WP 2-1-4 Plant Details'!ET26-'WP 2-2-1 Accum Res'!ET26</f>
        <v>13852456.767741263</v>
      </c>
      <c r="ACB26" s="91">
        <f ca="1">'WP 2-1-4 Plant Details'!EU26-'WP 2-2-1 Accum Res'!EU26</f>
        <v>13799799.978876155</v>
      </c>
      <c r="ACC26" s="169">
        <f t="shared" ca="1" si="261"/>
        <v>14990533</v>
      </c>
      <c r="ACD26" s="169">
        <f t="shared" ca="1" si="230"/>
        <v>14747622</v>
      </c>
      <c r="ACE26" s="169">
        <f t="shared" ca="1" si="231"/>
        <v>14115741</v>
      </c>
    </row>
    <row r="27" spans="1:759">
      <c r="A27" s="160">
        <f t="shared" si="232"/>
        <v>19</v>
      </c>
      <c r="B27" s="160" t="s">
        <v>334</v>
      </c>
      <c r="C27" s="44" t="s">
        <v>335</v>
      </c>
      <c r="D27" s="91">
        <v>6022393.6299999999</v>
      </c>
      <c r="E27" s="47">
        <f t="shared" si="56"/>
        <v>5685714.2299999995</v>
      </c>
      <c r="F27" s="47">
        <f t="shared" si="57"/>
        <v>5685714.3099999996</v>
      </c>
      <c r="G27" s="47">
        <f t="shared" si="58"/>
        <v>6007769.1599999992</v>
      </c>
      <c r="H27" s="47">
        <f t="shared" si="59"/>
        <v>6225064.1199999992</v>
      </c>
      <c r="I27" s="47">
        <f t="shared" si="60"/>
        <v>6248339.9499999993</v>
      </c>
      <c r="J27" s="47">
        <f t="shared" si="61"/>
        <v>6261124.3899999997</v>
      </c>
      <c r="K27" s="47">
        <f t="shared" si="62"/>
        <v>6265066.9499999993</v>
      </c>
      <c r="L27" s="47">
        <f t="shared" si="63"/>
        <v>6272834.7799999993</v>
      </c>
      <c r="M27" s="47">
        <f t="shared" si="64"/>
        <v>6349356.7799999993</v>
      </c>
      <c r="N27" s="47">
        <f t="shared" si="65"/>
        <v>6349883.1099999994</v>
      </c>
      <c r="O27" s="47">
        <f t="shared" si="66"/>
        <v>13689133.34</v>
      </c>
      <c r="P27" s="47">
        <f t="shared" si="67"/>
        <v>12883961.98</v>
      </c>
      <c r="Q27" s="91">
        <f t="shared" si="68"/>
        <v>13051331.67</v>
      </c>
      <c r="R27" s="91">
        <f t="shared" si="69"/>
        <v>13056879.039999999</v>
      </c>
      <c r="S27" s="91">
        <f t="shared" si="70"/>
        <v>13056879.039999999</v>
      </c>
      <c r="T27" s="91">
        <f t="shared" si="71"/>
        <v>13056879.039999999</v>
      </c>
      <c r="U27" s="91">
        <f t="shared" si="72"/>
        <v>13056879.039999999</v>
      </c>
      <c r="V27" s="91">
        <f t="shared" si="73"/>
        <v>13056879.039999999</v>
      </c>
      <c r="W27" s="91">
        <f t="shared" si="74"/>
        <v>13056879.039999999</v>
      </c>
      <c r="X27" s="91">
        <f t="shared" si="75"/>
        <v>13497645.649999999</v>
      </c>
      <c r="Y27" s="91">
        <f t="shared" si="76"/>
        <v>13498701.389999999</v>
      </c>
      <c r="Z27" s="91">
        <f t="shared" si="77"/>
        <v>13499377.499999998</v>
      </c>
      <c r="AA27" s="91">
        <f t="shared" si="78"/>
        <v>13506849.209999999</v>
      </c>
      <c r="AB27" s="91">
        <f t="shared" si="79"/>
        <v>13508324.659999998</v>
      </c>
      <c r="AC27" s="91">
        <f t="shared" si="80"/>
        <v>13528697.749999998</v>
      </c>
      <c r="AD27" s="91">
        <f t="shared" si="81"/>
        <v>13529310.549999999</v>
      </c>
      <c r="AE27" s="91">
        <f t="shared" si="82"/>
        <v>13845355.129999999</v>
      </c>
      <c r="AF27" s="91">
        <f t="shared" si="83"/>
        <v>13907328.719999999</v>
      </c>
      <c r="AG27" s="91">
        <f t="shared" si="84"/>
        <v>13918254.459999999</v>
      </c>
      <c r="AH27" s="91">
        <f t="shared" si="85"/>
        <v>13989878.17</v>
      </c>
      <c r="AI27" s="91">
        <f t="shared" si="86"/>
        <v>14022067.720000001</v>
      </c>
      <c r="AJ27" s="91">
        <f t="shared" si="87"/>
        <v>13995617.41</v>
      </c>
      <c r="AK27" s="91">
        <f t="shared" si="88"/>
        <v>19582760.789999999</v>
      </c>
      <c r="AL27" s="91">
        <f t="shared" si="176"/>
        <v>19751686.369999997</v>
      </c>
      <c r="AM27" s="91">
        <f t="shared" si="177"/>
        <v>19850239.129999999</v>
      </c>
      <c r="AN27" s="91">
        <f t="shared" si="178"/>
        <v>19947670.25</v>
      </c>
      <c r="AO27" s="91">
        <f t="shared" si="89"/>
        <v>20484211.710000001</v>
      </c>
      <c r="AP27" s="91">
        <f t="shared" si="90"/>
        <v>20486404.359999999</v>
      </c>
      <c r="AQ27" s="91">
        <f t="shared" si="91"/>
        <v>20573372.289999999</v>
      </c>
      <c r="AR27" s="91">
        <f t="shared" si="92"/>
        <v>20563494.149999999</v>
      </c>
      <c r="AS27" s="91">
        <f t="shared" si="93"/>
        <v>20563570.149999999</v>
      </c>
      <c r="AT27" s="91">
        <f t="shared" si="94"/>
        <v>20633531.07</v>
      </c>
      <c r="AU27" s="91">
        <f t="shared" si="95"/>
        <v>20632946.48</v>
      </c>
      <c r="AV27" s="91">
        <f t="shared" si="96"/>
        <v>20960160.23</v>
      </c>
      <c r="AW27" s="91">
        <f t="shared" si="97"/>
        <v>21165277.740000002</v>
      </c>
      <c r="AX27" s="91">
        <v>21370994.740000002</v>
      </c>
      <c r="AY27" s="91">
        <f t="shared" si="98"/>
        <v>21405850.120000001</v>
      </c>
      <c r="AZ27" s="91">
        <f t="shared" si="99"/>
        <v>21514806.420000002</v>
      </c>
      <c r="BA27" s="91">
        <f t="shared" si="100"/>
        <v>21522298.550000001</v>
      </c>
      <c r="BB27" s="91">
        <f t="shared" si="101"/>
        <v>21522300.280000001</v>
      </c>
      <c r="BC27" s="91">
        <f t="shared" si="233"/>
        <v>21604389.650000002</v>
      </c>
      <c r="BD27" s="91">
        <f t="shared" ref="BD27:BD69" si="263">+BC27+GY27+MT27+SO27</f>
        <v>21604606.840000004</v>
      </c>
      <c r="BE27" s="91">
        <f t="shared" ref="BE27:BE69" si="264">+BD27+GZ27+MU27+SP27</f>
        <v>21899177.700000003</v>
      </c>
      <c r="BF27" s="91">
        <f t="shared" ref="BF27:BF69" si="265">+BE27+HA27+MV27+SQ27</f>
        <v>21905844.470000003</v>
      </c>
      <c r="BG27" s="91">
        <f t="shared" ref="BG27:BG69" si="266">+BF27+HB27+MW27+SR27</f>
        <v>21905510.830000002</v>
      </c>
      <c r="BH27" s="91">
        <f t="shared" ref="BH27:BH69" si="267">+BG27+HC27+MX27+SS27</f>
        <v>22213147.73</v>
      </c>
      <c r="BI27" s="91">
        <f t="shared" si="239"/>
        <v>22290380.18</v>
      </c>
      <c r="BJ27" s="91">
        <f t="shared" si="240"/>
        <v>22335327.109999999</v>
      </c>
      <c r="BK27" s="91">
        <f t="shared" si="241"/>
        <v>23243887.629999999</v>
      </c>
      <c r="BL27" s="91">
        <f t="shared" si="242"/>
        <v>23254337.469999999</v>
      </c>
      <c r="BM27" s="91">
        <f t="shared" si="243"/>
        <v>23544595.719999999</v>
      </c>
      <c r="BN27" s="91">
        <f t="shared" si="244"/>
        <v>23825437.939999998</v>
      </c>
      <c r="BO27" s="91">
        <f t="shared" si="245"/>
        <v>24309301.469999999</v>
      </c>
      <c r="BP27" s="91">
        <f t="shared" si="246"/>
        <v>27844226.119999997</v>
      </c>
      <c r="BQ27" s="91">
        <f t="shared" si="247"/>
        <v>28193397.719999999</v>
      </c>
      <c r="BR27" s="91">
        <f t="shared" si="248"/>
        <v>28361848.449999999</v>
      </c>
      <c r="BS27" s="91">
        <f t="shared" si="249"/>
        <v>28243001.789999999</v>
      </c>
      <c r="BT27" s="91">
        <f t="shared" si="250"/>
        <v>28393477.449999999</v>
      </c>
      <c r="BU27" s="91">
        <f t="shared" si="251"/>
        <v>29680788.099999998</v>
      </c>
      <c r="BV27" s="91">
        <f t="shared" si="252"/>
        <v>29680789.859999999</v>
      </c>
      <c r="BW27" s="91">
        <f t="shared" si="253"/>
        <v>29817421.460000001</v>
      </c>
      <c r="BX27" s="91">
        <f t="shared" si="254"/>
        <v>29929510.18</v>
      </c>
      <c r="BY27" s="91">
        <f t="shared" si="255"/>
        <v>29968053.59</v>
      </c>
      <c r="BZ27" s="91">
        <f t="shared" si="256"/>
        <v>29965133.07</v>
      </c>
      <c r="CA27" s="91">
        <f t="shared" si="105"/>
        <v>31413634.600000001</v>
      </c>
      <c r="CB27" s="91">
        <f t="shared" si="106"/>
        <v>31404625.73</v>
      </c>
      <c r="CC27" s="91">
        <f t="shared" si="107"/>
        <v>31629779.800000001</v>
      </c>
      <c r="CD27" s="91">
        <f t="shared" si="108"/>
        <v>31681702.789999999</v>
      </c>
      <c r="CE27" s="91">
        <f t="shared" si="109"/>
        <v>31822364.419999998</v>
      </c>
      <c r="CF27" s="91">
        <f t="shared" si="110"/>
        <v>31922668.909999996</v>
      </c>
      <c r="CG27" s="91">
        <f t="shared" si="111"/>
        <v>31968040.699999996</v>
      </c>
      <c r="CH27" s="91">
        <f t="shared" si="112"/>
        <v>31968040.699999996</v>
      </c>
      <c r="CI27" s="91">
        <f t="shared" si="113"/>
        <v>31975783.759999994</v>
      </c>
      <c r="CJ27" s="91">
        <f t="shared" si="114"/>
        <v>31975813.249999993</v>
      </c>
      <c r="CK27" s="91">
        <f t="shared" si="115"/>
        <v>31975820.949999992</v>
      </c>
      <c r="CL27" s="91">
        <f t="shared" si="116"/>
        <v>31975820.949999992</v>
      </c>
      <c r="CM27" s="91">
        <f t="shared" si="117"/>
        <v>31976598.589999992</v>
      </c>
      <c r="CN27" s="91">
        <f t="shared" si="118"/>
        <v>31976619.529999994</v>
      </c>
      <c r="CO27" s="91">
        <f t="shared" si="119"/>
        <v>31976652.729999993</v>
      </c>
      <c r="CP27" s="91">
        <f t="shared" si="120"/>
        <v>31976652.729999993</v>
      </c>
      <c r="CQ27" s="91">
        <f t="shared" ca="1" si="121"/>
        <v>31980653.109999992</v>
      </c>
      <c r="CR27" s="91">
        <f t="shared" ca="1" si="122"/>
        <v>31980720.919999991</v>
      </c>
      <c r="CS27" s="91">
        <f t="shared" ca="1" si="123"/>
        <v>32330120.75999999</v>
      </c>
      <c r="CT27" s="91">
        <f t="shared" ca="1" si="124"/>
        <v>32330120.75999999</v>
      </c>
      <c r="CU27" s="91">
        <f t="shared" ca="1" si="125"/>
        <v>32330120.75999999</v>
      </c>
      <c r="CV27" s="91">
        <f t="shared" ca="1" si="126"/>
        <v>32330122.969999991</v>
      </c>
      <c r="CW27" s="91">
        <f t="shared" ca="1" si="127"/>
        <v>32343955.749999993</v>
      </c>
      <c r="CX27" s="91">
        <f t="shared" ca="1" si="128"/>
        <v>32475165.249999993</v>
      </c>
      <c r="CY27" s="91">
        <f t="shared" ca="1" si="129"/>
        <v>32475165.249999993</v>
      </c>
      <c r="CZ27" s="91">
        <f t="shared" ca="1" si="130"/>
        <v>32475165.249999993</v>
      </c>
      <c r="DA27" s="91">
        <f t="shared" ca="1" si="131"/>
        <v>32844323.629999992</v>
      </c>
      <c r="DB27" s="91">
        <f t="shared" ca="1" si="132"/>
        <v>32844323.629999992</v>
      </c>
      <c r="DC27" s="91">
        <f t="shared" ca="1" si="133"/>
        <v>32844323.629999992</v>
      </c>
      <c r="DD27" s="91">
        <f t="shared" ca="1" si="134"/>
        <v>32862466.359999992</v>
      </c>
      <c r="DE27" s="91">
        <f t="shared" ca="1" si="179"/>
        <v>32862454.619999994</v>
      </c>
      <c r="DF27" s="91">
        <f t="shared" ca="1" si="180"/>
        <v>32873593.209999993</v>
      </c>
      <c r="DG27" s="91">
        <f t="shared" ca="1" si="181"/>
        <v>32873593.209999993</v>
      </c>
      <c r="DH27" s="91">
        <f t="shared" ca="1" si="182"/>
        <v>32873593.209999993</v>
      </c>
      <c r="DI27" s="91">
        <f t="shared" ca="1" si="183"/>
        <v>32873593.209999993</v>
      </c>
      <c r="DJ27" s="91">
        <f t="shared" ca="1" si="184"/>
        <v>32873593.209999993</v>
      </c>
      <c r="DK27" s="91">
        <f t="shared" ca="1" si="185"/>
        <v>32873593.209999993</v>
      </c>
      <c r="DL27" s="91">
        <f t="shared" ca="1" si="186"/>
        <v>32873593.209999993</v>
      </c>
      <c r="DM27" s="91">
        <f t="shared" ca="1" si="187"/>
        <v>32873593.209999993</v>
      </c>
      <c r="DN27" s="91">
        <f t="shared" ca="1" si="188"/>
        <v>32873593.209999993</v>
      </c>
      <c r="DO27" s="91">
        <f t="shared" ca="1" si="189"/>
        <v>32873593.209999993</v>
      </c>
      <c r="DP27" s="91">
        <f t="shared" ca="1" si="190"/>
        <v>32873593.209999993</v>
      </c>
      <c r="DQ27" s="91">
        <f t="shared" ca="1" si="191"/>
        <v>32873593.209999993</v>
      </c>
      <c r="DR27" s="91">
        <f t="shared" ca="1" si="192"/>
        <v>32873593.209999993</v>
      </c>
      <c r="DS27" s="91">
        <f t="shared" ca="1" si="193"/>
        <v>32873593.209999993</v>
      </c>
      <c r="DT27" s="91">
        <f t="shared" ca="1" si="194"/>
        <v>32873593.209999993</v>
      </c>
      <c r="DU27" s="91">
        <f t="shared" ca="1" si="195"/>
        <v>32873593.209999993</v>
      </c>
      <c r="DV27" s="91">
        <f t="shared" ca="1" si="196"/>
        <v>32873593.209999993</v>
      </c>
      <c r="DW27" s="91">
        <f t="shared" ca="1" si="197"/>
        <v>32873593.209999993</v>
      </c>
      <c r="DX27" s="91">
        <f t="shared" ca="1" si="198"/>
        <v>32873593.209999993</v>
      </c>
      <c r="DY27" s="91">
        <f t="shared" ca="1" si="199"/>
        <v>32873593.209999993</v>
      </c>
      <c r="DZ27" s="91">
        <f t="shared" ca="1" si="200"/>
        <v>32873593.209999993</v>
      </c>
      <c r="EA27" s="91">
        <f t="shared" ca="1" si="201"/>
        <v>32873593.209999993</v>
      </c>
      <c r="EB27" s="91">
        <f t="shared" ca="1" si="202"/>
        <v>32873593.209999993</v>
      </c>
      <c r="EC27" s="91">
        <f t="shared" ca="1" si="203"/>
        <v>32873593.209999993</v>
      </c>
      <c r="ED27" s="91">
        <f t="shared" ca="1" si="204"/>
        <v>32873593.209999993</v>
      </c>
      <c r="EE27" s="91">
        <f t="shared" ca="1" si="205"/>
        <v>32873593.209999993</v>
      </c>
      <c r="EF27" s="91">
        <f t="shared" ca="1" si="206"/>
        <v>32873593.209999993</v>
      </c>
      <c r="EG27" s="91">
        <f t="shared" ca="1" si="207"/>
        <v>32873593.209999993</v>
      </c>
      <c r="EH27" s="91">
        <f t="shared" ca="1" si="208"/>
        <v>32873593.209999993</v>
      </c>
      <c r="EI27" s="91">
        <f t="shared" ca="1" si="209"/>
        <v>32873593.209999993</v>
      </c>
      <c r="EJ27" s="91">
        <f t="shared" ca="1" si="210"/>
        <v>32873593.209999993</v>
      </c>
      <c r="EK27" s="91">
        <f t="shared" ca="1" si="211"/>
        <v>32873593.209999993</v>
      </c>
      <c r="EL27" s="91">
        <f t="shared" ca="1" si="212"/>
        <v>32873593.209999993</v>
      </c>
      <c r="EM27" s="91">
        <f t="shared" ca="1" si="213"/>
        <v>32873593.209999993</v>
      </c>
      <c r="EN27" s="91">
        <f t="shared" ca="1" si="214"/>
        <v>32873593.209999993</v>
      </c>
      <c r="EO27" s="91">
        <f t="shared" ca="1" si="215"/>
        <v>32873593.209999993</v>
      </c>
      <c r="EP27" s="91">
        <f t="shared" ca="1" si="216"/>
        <v>32873593.209999993</v>
      </c>
      <c r="EQ27" s="91">
        <f t="shared" ca="1" si="217"/>
        <v>32873593.209999993</v>
      </c>
      <c r="ER27" s="91">
        <f t="shared" ca="1" si="218"/>
        <v>32873593.209999993</v>
      </c>
      <c r="ES27" s="91">
        <f t="shared" ca="1" si="219"/>
        <v>32873593.209999993</v>
      </c>
      <c r="ET27" s="91">
        <f t="shared" ca="1" si="220"/>
        <v>32873593.209999993</v>
      </c>
      <c r="EU27" s="91">
        <f t="shared" ca="1" si="221"/>
        <v>32873593.209999993</v>
      </c>
      <c r="EV27" s="169">
        <f t="shared" ca="1" si="257"/>
        <v>32873593</v>
      </c>
      <c r="EW27" s="169">
        <f t="shared" ca="1" si="222"/>
        <v>32873593</v>
      </c>
      <c r="EX27" s="169">
        <f t="shared" ca="1" si="223"/>
        <v>32873593</v>
      </c>
      <c r="EY27" s="91"/>
      <c r="EZ27" s="91">
        <v>-336679.4</v>
      </c>
      <c r="FA27" s="91">
        <v>0.08</v>
      </c>
      <c r="FB27" s="91">
        <v>322054.85000000003</v>
      </c>
      <c r="FC27" s="91">
        <v>217294.96</v>
      </c>
      <c r="FD27" s="91">
        <v>23275.83</v>
      </c>
      <c r="FE27" s="91">
        <v>12784.44</v>
      </c>
      <c r="FF27" s="91">
        <v>3942.56</v>
      </c>
      <c r="FG27" s="91">
        <v>7767.83</v>
      </c>
      <c r="FH27" s="91">
        <v>76522</v>
      </c>
      <c r="FI27" s="91">
        <v>526.33000000000004</v>
      </c>
      <c r="FJ27" s="91">
        <v>7340650.2300000004</v>
      </c>
      <c r="FK27" s="91">
        <v>39127.21</v>
      </c>
      <c r="FL27" s="91">
        <v>167369.69</v>
      </c>
      <c r="FM27" s="91">
        <v>5547.37</v>
      </c>
      <c r="FN27" s="91">
        <v>0</v>
      </c>
      <c r="FO27" s="91">
        <v>0</v>
      </c>
      <c r="FP27" s="91">
        <v>0</v>
      </c>
      <c r="FQ27" s="91">
        <v>0</v>
      </c>
      <c r="FR27" s="91">
        <v>0</v>
      </c>
      <c r="FS27" s="91">
        <v>440766.61</v>
      </c>
      <c r="FT27" s="91">
        <v>1055.74</v>
      </c>
      <c r="FU27" s="91">
        <v>676.11</v>
      </c>
      <c r="FV27" s="91">
        <v>7471.71</v>
      </c>
      <c r="FW27" s="91">
        <v>1475.45</v>
      </c>
      <c r="FX27" s="91">
        <v>20373.09</v>
      </c>
      <c r="FY27" s="91">
        <v>612.80000000000007</v>
      </c>
      <c r="FZ27" s="91">
        <v>316044.58</v>
      </c>
      <c r="GA27" s="91">
        <v>61973.590000000004</v>
      </c>
      <c r="GB27" s="91">
        <v>10925.74</v>
      </c>
      <c r="GC27" s="91">
        <v>71623.710000000006</v>
      </c>
      <c r="GD27" s="91">
        <v>32189.55</v>
      </c>
      <c r="GE27" s="91">
        <v>-26450.31</v>
      </c>
      <c r="GF27" s="91">
        <v>5587143.3799999999</v>
      </c>
      <c r="GG27" s="91">
        <v>168925.58</v>
      </c>
      <c r="GH27" s="91">
        <v>98552.76</v>
      </c>
      <c r="GI27" s="91">
        <v>97431.12</v>
      </c>
      <c r="GJ27" s="91">
        <v>536541.46</v>
      </c>
      <c r="GK27" s="91">
        <v>2192.65</v>
      </c>
      <c r="GL27" s="91">
        <v>86967.93</v>
      </c>
      <c r="GM27" s="91">
        <v>-9878.14</v>
      </c>
      <c r="GN27" s="91">
        <v>76</v>
      </c>
      <c r="GO27" s="91">
        <v>69960.92</v>
      </c>
      <c r="GP27" s="91">
        <v>-584.59</v>
      </c>
      <c r="GQ27" s="91">
        <v>327213.75</v>
      </c>
      <c r="GR27" s="91">
        <v>205117.51</v>
      </c>
      <c r="GS27" s="91">
        <v>205717</v>
      </c>
      <c r="GT27" s="91">
        <v>34855.379999999997</v>
      </c>
      <c r="GU27" s="91">
        <v>108956.3</v>
      </c>
      <c r="GV27" s="91">
        <v>7492.13</v>
      </c>
      <c r="GW27" s="91">
        <v>1.73</v>
      </c>
      <c r="GX27" s="91">
        <v>82089.37</v>
      </c>
      <c r="GY27" s="91">
        <v>217.19</v>
      </c>
      <c r="GZ27" s="91">
        <v>294570.86</v>
      </c>
      <c r="HA27" s="91">
        <v>6666.77</v>
      </c>
      <c r="HB27" s="91">
        <v>-333.64</v>
      </c>
      <c r="HC27" s="91">
        <v>307636.90000000002</v>
      </c>
      <c r="HD27" s="91">
        <v>77232.45</v>
      </c>
      <c r="HE27" s="335">
        <v>44946.93</v>
      </c>
      <c r="HF27" s="335">
        <v>908560.52</v>
      </c>
      <c r="HG27" s="335">
        <v>10449.84</v>
      </c>
      <c r="HH27" s="335">
        <v>290258.25</v>
      </c>
      <c r="HI27" s="335">
        <v>280842.21999999997</v>
      </c>
      <c r="HJ27" s="335">
        <v>483863.53</v>
      </c>
      <c r="HK27" s="335">
        <v>3534924.65</v>
      </c>
      <c r="HL27" s="335">
        <v>349171.6</v>
      </c>
      <c r="HM27" s="335">
        <v>168450.73</v>
      </c>
      <c r="HN27" s="335">
        <v>-118846.66</v>
      </c>
      <c r="HO27" s="335">
        <v>150475.66</v>
      </c>
      <c r="HP27" s="335">
        <v>1287310.6499999999</v>
      </c>
      <c r="HQ27" s="512">
        <v>1.76</v>
      </c>
      <c r="HR27" s="335">
        <v>136631.6</v>
      </c>
      <c r="HS27" s="335">
        <v>112088.72</v>
      </c>
      <c r="HT27" s="335">
        <v>38543.410000000003</v>
      </c>
      <c r="HU27" s="335">
        <v>-2920.52</v>
      </c>
      <c r="HV27" s="335">
        <v>1448501.53</v>
      </c>
      <c r="HW27" s="335">
        <v>-9008.8700000000008</v>
      </c>
      <c r="HX27" s="335">
        <v>225154.07</v>
      </c>
      <c r="HY27" s="335">
        <v>51922.99</v>
      </c>
      <c r="HZ27" s="335">
        <v>140661.63</v>
      </c>
      <c r="IA27" s="335">
        <v>100304.49</v>
      </c>
      <c r="IB27" s="335">
        <v>45371.79</v>
      </c>
      <c r="IC27" s="335">
        <v>0</v>
      </c>
      <c r="ID27" s="335">
        <v>7743.06</v>
      </c>
      <c r="IE27" s="335">
        <v>29.490000000000002</v>
      </c>
      <c r="IF27" s="335">
        <v>7.7</v>
      </c>
      <c r="IG27" s="335">
        <v>0</v>
      </c>
      <c r="IH27" s="335">
        <v>777.64</v>
      </c>
      <c r="II27" s="335">
        <v>20.94</v>
      </c>
      <c r="IJ27" s="335">
        <v>33.200000000000003</v>
      </c>
      <c r="IK27" s="335">
        <v>0</v>
      </c>
      <c r="IL27" s="335">
        <v>4000.38</v>
      </c>
      <c r="IM27" s="335">
        <v>67.81</v>
      </c>
      <c r="IN27" s="335">
        <v>349399.84</v>
      </c>
      <c r="IO27" s="335">
        <v>0</v>
      </c>
      <c r="IP27" s="335">
        <v>0</v>
      </c>
      <c r="IQ27" s="335">
        <v>2.21</v>
      </c>
      <c r="IR27" s="335">
        <v>13832.78</v>
      </c>
      <c r="IS27" s="335">
        <v>131209.5</v>
      </c>
      <c r="IT27" s="335">
        <v>0</v>
      </c>
      <c r="IU27" s="335">
        <v>0</v>
      </c>
      <c r="IV27" s="335">
        <v>369158.38</v>
      </c>
      <c r="IW27" s="335">
        <v>0</v>
      </c>
      <c r="IX27" s="335">
        <v>0</v>
      </c>
      <c r="IY27" s="335">
        <v>18142.73</v>
      </c>
      <c r="IZ27" s="335">
        <v>-11.74</v>
      </c>
      <c r="JA27" s="335">
        <v>11138.59</v>
      </c>
      <c r="JB27" s="335">
        <f>'WP 2-1-1 Plant Additions'!G27</f>
        <v>0</v>
      </c>
      <c r="JC27" s="335">
        <f>'WP 2-1-1 Plant Additions'!H27</f>
        <v>0</v>
      </c>
      <c r="JD27" s="335">
        <f>'WP 2-1-1 Plant Additions'!I27</f>
        <v>0</v>
      </c>
      <c r="JE27" s="335">
        <f>'WP 2-1-1 Plant Additions'!J27</f>
        <v>0</v>
      </c>
      <c r="JF27" s="335">
        <f>'WP 2-1-1 Plant Additions'!K27</f>
        <v>0</v>
      </c>
      <c r="JG27" s="335">
        <f>'WP 2-1-1 Plant Additions'!L27</f>
        <v>0</v>
      </c>
      <c r="JH27" s="335">
        <f>'WP 2-1-1 Plant Additions'!M27</f>
        <v>0</v>
      </c>
      <c r="JI27" s="335">
        <f>'WP 2-1-1 Plant Additions'!N27</f>
        <v>0</v>
      </c>
      <c r="JJ27" s="335">
        <f>'WP 2-1-1 Plant Additions'!O27</f>
        <v>0</v>
      </c>
      <c r="JK27" s="335">
        <f>'WP 2-1-1 Plant Additions'!P27</f>
        <v>0</v>
      </c>
      <c r="JL27" s="335">
        <f>'WP 2-1-1 Plant Additions'!Q27</f>
        <v>0</v>
      </c>
      <c r="JM27" s="335">
        <f>'WP 2-1-1 Plant Additions'!R27</f>
        <v>0</v>
      </c>
      <c r="JN27" s="335">
        <f>'WP 2-1-1 Plant Additions'!S27</f>
        <v>0</v>
      </c>
      <c r="JO27" s="335">
        <f>'WP 2-1-1 Plant Additions'!T27</f>
        <v>0</v>
      </c>
      <c r="JP27" s="335">
        <f>'WP 2-1-1 Plant Additions'!U27</f>
        <v>0</v>
      </c>
      <c r="JQ27" s="335">
        <f>'WP 2-1-1 Plant Additions'!V27</f>
        <v>0</v>
      </c>
      <c r="JR27" s="335">
        <f>'WP 2-1-1 Plant Additions'!W27</f>
        <v>0</v>
      </c>
      <c r="JS27" s="335">
        <f>'WP 2-1-1 Plant Additions'!X27</f>
        <v>0</v>
      </c>
      <c r="JT27" s="335">
        <f>'WP 2-1-1 Plant Additions'!Y27</f>
        <v>0</v>
      </c>
      <c r="JU27" s="335">
        <f>'WP 2-1-1 Plant Additions'!Z27</f>
        <v>0</v>
      </c>
      <c r="JV27" s="335">
        <f>'WP 2-1-1 Plant Additions'!AA27</f>
        <v>0</v>
      </c>
      <c r="JW27" s="335">
        <f>'WP 2-1-1 Plant Additions'!AB27</f>
        <v>0</v>
      </c>
      <c r="JX27" s="335">
        <f>'WP 2-1-1 Plant Additions'!AC27</f>
        <v>0</v>
      </c>
      <c r="JY27" s="335">
        <f>'WP 2-1-1 Plant Additions'!AD27</f>
        <v>0</v>
      </c>
      <c r="JZ27" s="335">
        <f>'WP 2-1-1 Plant Additions'!AE27</f>
        <v>0</v>
      </c>
      <c r="KA27" s="335">
        <f>'WP 2-1-1 Plant Additions'!AF27</f>
        <v>0</v>
      </c>
      <c r="KB27" s="335">
        <f>'WP 2-1-1 Plant Additions'!AG27</f>
        <v>0</v>
      </c>
      <c r="KC27" s="335">
        <f>'WP 2-1-1 Plant Additions'!AH27</f>
        <v>0</v>
      </c>
      <c r="KD27" s="335">
        <f>'WP 2-1-1 Plant Additions'!AI27</f>
        <v>0</v>
      </c>
      <c r="KE27" s="335">
        <f>'WP 2-1-1 Plant Additions'!AJ27</f>
        <v>0</v>
      </c>
      <c r="KF27" s="335">
        <f>'WP 2-1-1 Plant Additions'!AK27</f>
        <v>0</v>
      </c>
      <c r="KG27" s="335">
        <f>'WP 2-1-1 Plant Additions'!AL27</f>
        <v>0</v>
      </c>
      <c r="KH27" s="335">
        <f>'WP 2-1-1 Plant Additions'!AM27</f>
        <v>0</v>
      </c>
      <c r="KI27" s="335">
        <f>'WP 2-1-1 Plant Additions'!AN27</f>
        <v>0</v>
      </c>
      <c r="KJ27" s="335">
        <f>'WP 2-1-1 Plant Additions'!AO27</f>
        <v>0</v>
      </c>
      <c r="KK27" s="335">
        <f>'WP 2-1-1 Plant Additions'!AP27</f>
        <v>0</v>
      </c>
      <c r="KL27" s="335">
        <f>'WP 2-1-1 Plant Additions'!AQ27</f>
        <v>0</v>
      </c>
      <c r="KM27" s="335">
        <f>'WP 2-1-1 Plant Additions'!AR27</f>
        <v>0</v>
      </c>
      <c r="KN27" s="335">
        <f>'WP 2-1-1 Plant Additions'!AS27</f>
        <v>0</v>
      </c>
      <c r="KO27" s="335">
        <f>'WP 2-1-1 Plant Additions'!AT27</f>
        <v>0</v>
      </c>
      <c r="KP27" s="335">
        <f>'WP 2-1-1 Plant Additions'!AU27</f>
        <v>0</v>
      </c>
      <c r="KQ27" s="169">
        <f>ROUND(SUM(JG27:JR27),0)</f>
        <v>0</v>
      </c>
      <c r="KR27" s="169">
        <f t="shared" si="224"/>
        <v>0</v>
      </c>
      <c r="KS27" s="169">
        <f t="shared" si="225"/>
        <v>0</v>
      </c>
      <c r="KT27" s="91"/>
      <c r="KU27" s="91">
        <v>0</v>
      </c>
      <c r="KV27" s="91">
        <v>0</v>
      </c>
      <c r="KW27" s="91">
        <v>0</v>
      </c>
      <c r="KX27" s="91">
        <v>0</v>
      </c>
      <c r="KY27" s="91">
        <v>0</v>
      </c>
      <c r="KZ27" s="91">
        <v>0</v>
      </c>
      <c r="LA27" s="91">
        <v>0</v>
      </c>
      <c r="LB27" s="91">
        <v>0</v>
      </c>
      <c r="LC27" s="91">
        <v>0</v>
      </c>
      <c r="LD27" s="91">
        <v>0</v>
      </c>
      <c r="LE27" s="91">
        <v>-1400</v>
      </c>
      <c r="LF27" s="91">
        <v>0</v>
      </c>
      <c r="LG27" s="91">
        <v>0</v>
      </c>
      <c r="LH27" s="91">
        <v>0</v>
      </c>
      <c r="LI27" s="91">
        <v>0</v>
      </c>
      <c r="LJ27" s="91">
        <v>0</v>
      </c>
      <c r="LK27" s="91">
        <v>0</v>
      </c>
      <c r="LL27" s="91">
        <v>0</v>
      </c>
      <c r="LM27" s="91">
        <v>0</v>
      </c>
      <c r="LN27" s="91">
        <v>0</v>
      </c>
      <c r="LO27" s="91">
        <v>0</v>
      </c>
      <c r="LP27" s="91">
        <v>0</v>
      </c>
      <c r="LQ27" s="91">
        <v>0</v>
      </c>
      <c r="LR27" s="91">
        <v>0</v>
      </c>
      <c r="LS27" s="91">
        <v>0</v>
      </c>
      <c r="LT27" s="91">
        <v>0</v>
      </c>
      <c r="LU27" s="91">
        <v>0</v>
      </c>
      <c r="LV27" s="91">
        <v>0</v>
      </c>
      <c r="LW27" s="91">
        <v>0</v>
      </c>
      <c r="LX27" s="91">
        <v>0</v>
      </c>
      <c r="LY27" s="91">
        <v>0</v>
      </c>
      <c r="LZ27" s="91">
        <v>0</v>
      </c>
      <c r="MA27" s="91">
        <v>0</v>
      </c>
      <c r="MB27" s="91">
        <v>0</v>
      </c>
      <c r="MC27" s="91">
        <v>0</v>
      </c>
      <c r="MD27" s="91">
        <v>0</v>
      </c>
      <c r="ME27" s="91">
        <v>0</v>
      </c>
      <c r="MF27" s="91">
        <v>0</v>
      </c>
      <c r="MG27" s="91">
        <v>0</v>
      </c>
      <c r="MH27" s="91">
        <v>0</v>
      </c>
      <c r="MI27" s="91">
        <v>0</v>
      </c>
      <c r="MJ27" s="91">
        <v>0</v>
      </c>
      <c r="MK27" s="91"/>
      <c r="ML27" s="91"/>
      <c r="MM27" s="91"/>
      <c r="MN27" s="91"/>
      <c r="MO27" s="91"/>
      <c r="MP27" s="91"/>
      <c r="MQ27" s="91"/>
      <c r="MR27" s="91"/>
      <c r="MS27" s="91"/>
      <c r="MT27" s="91">
        <v>0</v>
      </c>
      <c r="MU27" s="91">
        <v>0</v>
      </c>
      <c r="MV27" s="91">
        <v>0</v>
      </c>
      <c r="MW27" s="91">
        <v>0</v>
      </c>
      <c r="MX27" s="91">
        <v>0</v>
      </c>
      <c r="MY27" s="91">
        <v>0</v>
      </c>
      <c r="MZ27" s="91">
        <v>0</v>
      </c>
      <c r="NA27" s="91">
        <v>0</v>
      </c>
      <c r="NB27" s="91">
        <v>0</v>
      </c>
      <c r="NC27" s="91">
        <v>0</v>
      </c>
      <c r="ND27" s="91">
        <v>0</v>
      </c>
      <c r="NE27" s="91">
        <v>0</v>
      </c>
      <c r="NF27" s="91"/>
      <c r="NG27" s="91"/>
      <c r="NH27" s="91"/>
      <c r="NI27" s="91">
        <v>0</v>
      </c>
      <c r="NJ27" s="91"/>
      <c r="NK27" s="91">
        <v>0</v>
      </c>
      <c r="NL27" s="91"/>
      <c r="NM27" s="91"/>
      <c r="NN27" s="91"/>
      <c r="NO27" s="91"/>
      <c r="NP27" s="91"/>
      <c r="NQ27" s="91"/>
      <c r="NR27" s="91"/>
      <c r="NS27" s="91"/>
      <c r="NT27" s="91"/>
      <c r="NU27" s="91"/>
      <c r="NV27" s="91"/>
      <c r="NW27" s="91"/>
      <c r="NX27" s="91">
        <f>+'WP 2-2-1 Accum Res'!NX27</f>
        <v>0</v>
      </c>
      <c r="NY27" s="91">
        <f>+'WP 2-2-1 Accum Res'!NY27</f>
        <v>0</v>
      </c>
      <c r="NZ27" s="91">
        <f>+'WP 2-2-1 Accum Res'!NZ27</f>
        <v>0</v>
      </c>
      <c r="OA27" s="91">
        <f>+'WP 2-2-1 Accum Res'!OA27</f>
        <v>0</v>
      </c>
      <c r="OB27" s="91">
        <f>+'WP 2-2-1 Accum Res'!OB27</f>
        <v>0</v>
      </c>
      <c r="OC27" s="91">
        <f>+'WP 2-2-1 Accum Res'!OC27</f>
        <v>0</v>
      </c>
      <c r="OD27" s="91">
        <f>+'WP 2-2-1 Accum Res'!OD27</f>
        <v>0</v>
      </c>
      <c r="OE27" s="91">
        <f>+'WP 2-2-1 Accum Res'!OE27</f>
        <v>0</v>
      </c>
      <c r="OF27" s="91">
        <f>+'WP 2-2-1 Accum Res'!OF27</f>
        <v>0</v>
      </c>
      <c r="OG27" s="91">
        <f ca="1">+'WP 2-2-1 Accum Res'!OG27</f>
        <v>0</v>
      </c>
      <c r="OH27" s="91">
        <f>+'WP 2-2-1 Accum Res'!OH27</f>
        <v>0</v>
      </c>
      <c r="OI27" s="91">
        <f>+'WP 2-2-1 Accum Res'!OI27</f>
        <v>0</v>
      </c>
      <c r="OJ27" s="91">
        <f>+'WP 2-2-1 Accum Res'!OJ27</f>
        <v>0</v>
      </c>
      <c r="OK27" s="91">
        <v>0</v>
      </c>
      <c r="OL27" s="91">
        <v>0</v>
      </c>
      <c r="OM27" s="91">
        <v>0</v>
      </c>
      <c r="ON27" s="91">
        <v>0</v>
      </c>
      <c r="OO27" s="91">
        <v>0</v>
      </c>
      <c r="OP27" s="91">
        <v>0</v>
      </c>
      <c r="OQ27" s="91">
        <v>0</v>
      </c>
      <c r="OR27" s="91">
        <v>0</v>
      </c>
      <c r="OS27" s="91">
        <v>0</v>
      </c>
      <c r="OT27" s="91">
        <v>0</v>
      </c>
      <c r="OU27" s="91">
        <v>0</v>
      </c>
      <c r="OV27" s="91">
        <v>0</v>
      </c>
      <c r="OW27" s="91">
        <v>0</v>
      </c>
      <c r="OX27" s="91">
        <f t="shared" si="136"/>
        <v>0</v>
      </c>
      <c r="OY27" s="91">
        <f t="shared" si="137"/>
        <v>0</v>
      </c>
      <c r="OZ27" s="91">
        <f t="shared" si="138"/>
        <v>0</v>
      </c>
      <c r="PA27" s="91">
        <f t="shared" si="139"/>
        <v>0</v>
      </c>
      <c r="PB27" s="91">
        <f t="shared" si="140"/>
        <v>0</v>
      </c>
      <c r="PC27" s="91">
        <f t="shared" si="141"/>
        <v>0</v>
      </c>
      <c r="PD27" s="91">
        <f t="shared" si="142"/>
        <v>0</v>
      </c>
      <c r="PE27" s="91">
        <f t="shared" si="143"/>
        <v>0</v>
      </c>
      <c r="PF27" s="91">
        <f t="shared" si="144"/>
        <v>0</v>
      </c>
      <c r="PG27" s="91">
        <f t="shared" si="145"/>
        <v>0</v>
      </c>
      <c r="PH27" s="91">
        <f t="shared" si="146"/>
        <v>0</v>
      </c>
      <c r="PI27" s="91">
        <f t="shared" si="147"/>
        <v>0</v>
      </c>
      <c r="PJ27" s="91">
        <f t="shared" si="148"/>
        <v>0</v>
      </c>
      <c r="PK27" s="91">
        <f t="shared" si="149"/>
        <v>0</v>
      </c>
      <c r="PL27" s="91">
        <f t="shared" si="150"/>
        <v>0</v>
      </c>
      <c r="PM27" s="91">
        <f t="shared" si="151"/>
        <v>0</v>
      </c>
      <c r="PN27" s="91">
        <f t="shared" si="152"/>
        <v>0</v>
      </c>
      <c r="PO27" s="91">
        <f t="shared" si="153"/>
        <v>0</v>
      </c>
      <c r="PP27" s="91">
        <f t="shared" si="154"/>
        <v>0</v>
      </c>
      <c r="PQ27" s="91">
        <f t="shared" si="155"/>
        <v>0</v>
      </c>
      <c r="PR27" s="91">
        <f t="shared" si="156"/>
        <v>0</v>
      </c>
      <c r="PS27" s="91">
        <f t="shared" si="157"/>
        <v>0</v>
      </c>
      <c r="PT27" s="91">
        <f t="shared" si="158"/>
        <v>0</v>
      </c>
      <c r="PU27" s="91">
        <f t="shared" si="159"/>
        <v>0</v>
      </c>
      <c r="PV27" s="91">
        <f t="shared" si="160"/>
        <v>0</v>
      </c>
      <c r="PW27" s="91">
        <f t="shared" si="161"/>
        <v>0</v>
      </c>
      <c r="PX27" s="91">
        <f t="shared" si="162"/>
        <v>0</v>
      </c>
      <c r="PY27" s="91">
        <f t="shared" si="163"/>
        <v>0</v>
      </c>
      <c r="PZ27" s="91">
        <f t="shared" si="164"/>
        <v>0</v>
      </c>
      <c r="QA27" s="91">
        <f t="shared" si="165"/>
        <v>0</v>
      </c>
      <c r="QB27" s="91">
        <f t="shared" si="166"/>
        <v>0</v>
      </c>
      <c r="QC27" s="91">
        <f t="shared" si="167"/>
        <v>0</v>
      </c>
      <c r="QD27" s="91">
        <f t="shared" si="168"/>
        <v>0</v>
      </c>
      <c r="QE27" s="91">
        <f t="shared" si="169"/>
        <v>0</v>
      </c>
      <c r="QF27" s="91">
        <f t="shared" si="170"/>
        <v>0</v>
      </c>
      <c r="QG27" s="91">
        <f t="shared" si="171"/>
        <v>0</v>
      </c>
      <c r="QH27" s="91">
        <f t="shared" si="172"/>
        <v>0</v>
      </c>
      <c r="QI27" s="91">
        <f t="shared" si="173"/>
        <v>0</v>
      </c>
      <c r="QJ27" s="91">
        <f t="shared" si="174"/>
        <v>0</v>
      </c>
      <c r="QK27" s="91">
        <f t="shared" si="175"/>
        <v>0</v>
      </c>
      <c r="QL27" s="169">
        <f t="shared" si="259"/>
        <v>0</v>
      </c>
      <c r="QM27" s="169">
        <f t="shared" si="226"/>
        <v>0</v>
      </c>
      <c r="QN27" s="169">
        <f t="shared" si="227"/>
        <v>0</v>
      </c>
      <c r="QO27" s="91"/>
      <c r="QP27" s="91">
        <v>0</v>
      </c>
      <c r="QQ27" s="91">
        <v>0</v>
      </c>
      <c r="QR27" s="91">
        <v>0</v>
      </c>
      <c r="QS27" s="91">
        <v>0</v>
      </c>
      <c r="QT27" s="91">
        <v>0</v>
      </c>
      <c r="QU27" s="91">
        <v>0</v>
      </c>
      <c r="QV27" s="91">
        <v>0</v>
      </c>
      <c r="QW27" s="91">
        <v>0</v>
      </c>
      <c r="QX27" s="91">
        <v>0</v>
      </c>
      <c r="QY27" s="91">
        <v>0</v>
      </c>
      <c r="QZ27" s="91">
        <v>0</v>
      </c>
      <c r="RA27" s="91">
        <v>-844298.57000000007</v>
      </c>
      <c r="RB27" s="91">
        <v>0</v>
      </c>
      <c r="RC27" s="91">
        <v>0</v>
      </c>
      <c r="RD27" s="91">
        <v>0</v>
      </c>
      <c r="RE27" s="91">
        <v>0</v>
      </c>
      <c r="RF27" s="91">
        <v>0</v>
      </c>
      <c r="RG27" s="91">
        <v>0</v>
      </c>
      <c r="RH27" s="91">
        <v>0</v>
      </c>
      <c r="RI27" s="91">
        <v>0</v>
      </c>
      <c r="RJ27" s="91">
        <v>0</v>
      </c>
      <c r="RK27" s="91">
        <v>0</v>
      </c>
      <c r="RL27" s="91">
        <v>0</v>
      </c>
      <c r="RM27" s="91">
        <v>0</v>
      </c>
      <c r="RN27" s="91">
        <v>0</v>
      </c>
      <c r="RO27" s="91">
        <v>0</v>
      </c>
      <c r="RP27" s="91">
        <v>0</v>
      </c>
      <c r="RQ27" s="91">
        <v>0</v>
      </c>
      <c r="RR27" s="91">
        <v>0</v>
      </c>
      <c r="RS27" s="91">
        <v>0</v>
      </c>
      <c r="RT27" s="91">
        <v>0</v>
      </c>
      <c r="RU27" s="91">
        <v>0</v>
      </c>
      <c r="RV27" s="91">
        <v>0</v>
      </c>
      <c r="RW27" s="91">
        <v>0</v>
      </c>
      <c r="RX27" s="91">
        <v>0</v>
      </c>
      <c r="RY27" s="91">
        <v>0</v>
      </c>
      <c r="RZ27" s="91">
        <v>0</v>
      </c>
      <c r="SA27" s="91">
        <v>0</v>
      </c>
      <c r="SB27" s="91">
        <v>0</v>
      </c>
      <c r="SC27" s="91">
        <v>0</v>
      </c>
      <c r="SD27" s="91">
        <v>0</v>
      </c>
      <c r="SE27" s="91">
        <v>0</v>
      </c>
      <c r="SF27" s="91">
        <v>0</v>
      </c>
      <c r="SG27" s="91">
        <v>0</v>
      </c>
      <c r="SH27" s="91">
        <v>0</v>
      </c>
      <c r="SI27" s="91"/>
      <c r="SJ27" s="91"/>
      <c r="SK27" s="91"/>
      <c r="SL27" s="91"/>
      <c r="SM27" s="91"/>
      <c r="SN27" s="91"/>
      <c r="SO27" s="91">
        <v>0</v>
      </c>
      <c r="SP27" s="91">
        <v>0</v>
      </c>
      <c r="SQ27" s="91">
        <v>0</v>
      </c>
      <c r="SR27" s="91">
        <v>0</v>
      </c>
      <c r="SS27" s="91">
        <v>0</v>
      </c>
      <c r="ST27" s="91">
        <v>0</v>
      </c>
      <c r="SU27" s="91">
        <v>0</v>
      </c>
      <c r="SV27" s="91">
        <v>0</v>
      </c>
      <c r="SW27" s="91">
        <v>0</v>
      </c>
      <c r="SX27" s="91">
        <v>0</v>
      </c>
      <c r="SY27" s="91">
        <v>0</v>
      </c>
      <c r="SZ27" s="91">
        <v>0</v>
      </c>
      <c r="TA27" s="91"/>
      <c r="TB27" s="91"/>
      <c r="TC27" s="91"/>
      <c r="TD27" s="91">
        <v>0</v>
      </c>
      <c r="TE27" s="91">
        <v>0</v>
      </c>
      <c r="TF27" s="91">
        <v>0</v>
      </c>
      <c r="TG27" s="91"/>
      <c r="TH27" s="91"/>
      <c r="TI27" s="91"/>
      <c r="TJ27" s="91"/>
      <c r="TK27" s="91"/>
      <c r="TL27" s="91"/>
      <c r="TM27" s="91"/>
      <c r="TN27" s="91"/>
      <c r="TO27" s="91"/>
      <c r="TP27" s="91"/>
      <c r="TQ27" s="91"/>
      <c r="TR27" s="91"/>
      <c r="TS27" s="91">
        <v>0</v>
      </c>
      <c r="TT27" s="91"/>
      <c r="TU27" s="91"/>
      <c r="TV27" s="91"/>
      <c r="TW27" s="91"/>
      <c r="TX27" s="91"/>
      <c r="TY27" s="91"/>
      <c r="TZ27" s="91"/>
      <c r="UA27" s="91"/>
      <c r="UB27" s="91"/>
      <c r="UC27" s="91"/>
      <c r="UD27" s="91"/>
      <c r="UE27" s="91"/>
      <c r="UF27" s="91"/>
      <c r="UG27" s="91"/>
      <c r="UH27" s="91"/>
      <c r="UI27" s="91"/>
      <c r="UJ27" s="91"/>
      <c r="UK27" s="91"/>
      <c r="UL27" s="91"/>
      <c r="UM27" s="91"/>
      <c r="UN27" s="91"/>
      <c r="UO27" s="91"/>
      <c r="UP27" s="91"/>
      <c r="UQ27" s="91"/>
      <c r="UR27" s="91"/>
      <c r="US27" s="91"/>
      <c r="UT27" s="91"/>
      <c r="UU27" s="91"/>
      <c r="UV27" s="91"/>
      <c r="UW27" s="91"/>
      <c r="UX27" s="91"/>
      <c r="UY27" s="91"/>
      <c r="UZ27" s="91"/>
      <c r="VA27" s="91"/>
      <c r="VB27" s="91"/>
      <c r="VC27" s="91"/>
      <c r="VD27" s="91"/>
      <c r="VE27" s="91"/>
      <c r="VF27" s="91"/>
      <c r="VG27" s="91"/>
      <c r="VH27" s="91"/>
      <c r="VI27" s="91"/>
      <c r="VJ27" s="91"/>
      <c r="VK27" s="91"/>
      <c r="VL27" s="91"/>
      <c r="VM27" s="91"/>
      <c r="VN27" s="91"/>
      <c r="VO27" s="91"/>
      <c r="VP27" s="91"/>
      <c r="VQ27" s="91"/>
      <c r="VR27" s="91"/>
      <c r="VS27" s="91"/>
      <c r="VT27" s="91"/>
      <c r="VU27" s="91"/>
      <c r="VV27" s="91"/>
      <c r="VW27" s="91"/>
      <c r="VX27" s="91"/>
      <c r="VY27" s="91"/>
      <c r="VZ27" s="91"/>
      <c r="WA27" s="91"/>
      <c r="WB27" s="91"/>
      <c r="WC27" s="91"/>
      <c r="WD27" s="91"/>
      <c r="WE27" s="91"/>
      <c r="WF27" s="91"/>
      <c r="WG27" s="169">
        <f t="shared" si="260"/>
        <v>0</v>
      </c>
      <c r="WH27" s="169">
        <f t="shared" si="228"/>
        <v>0</v>
      </c>
      <c r="WI27" s="169">
        <f t="shared" si="229"/>
        <v>0</v>
      </c>
      <c r="WK27" s="91">
        <f>'WP 2-1-4 Plant Details'!D27-'WP 2-2-1 Accum Res'!D27</f>
        <v>6011564.7999999998</v>
      </c>
      <c r="WL27" s="91">
        <f>'WP 2-1-4 Plant Details'!E27-'WP 2-2-1 Accum Res'!E27</f>
        <v>5674041.6599999992</v>
      </c>
      <c r="WM27" s="91">
        <f>'WP 2-1-4 Plant Details'!F27-'WP 2-2-1 Accum Res'!F27</f>
        <v>5673198</v>
      </c>
      <c r="WN27" s="91">
        <f>'WP 2-1-4 Plant Details'!G27-'WP 2-2-1 Accum Res'!G27</f>
        <v>5994016.6099999994</v>
      </c>
      <c r="WO27" s="91">
        <f>'WP 2-1-4 Plant Details'!H27-'WP 2-2-1 Accum Res'!H27</f>
        <v>6210328.8999999994</v>
      </c>
      <c r="WP27" s="91">
        <f>'WP 2-1-4 Plant Details'!I27-'WP 2-2-1 Accum Res'!I27</f>
        <v>6232621.6399999997</v>
      </c>
      <c r="WQ27" s="91">
        <f>'WP 2-1-4 Plant Details'!J27-'WP 2-2-1 Accum Res'!J27</f>
        <v>6244421.3199999994</v>
      </c>
      <c r="WR27" s="91">
        <f>'WP 2-1-4 Plant Details'!K27-'WP 2-2-1 Accum Res'!K27</f>
        <v>6247379.0999999996</v>
      </c>
      <c r="WS27" s="91">
        <f>'WP 2-1-4 Plant Details'!L27-'WP 2-2-1 Accum Res'!L27</f>
        <v>6254162.1499999994</v>
      </c>
      <c r="WT27" s="91">
        <f>'WP 2-1-4 Plant Details'!M27-'WP 2-2-1 Accum Res'!M27</f>
        <v>6329699.3699999992</v>
      </c>
      <c r="WU27" s="91">
        <f>'WP 2-1-4 Plant Details'!N27-'WP 2-2-1 Accum Res'!N27</f>
        <v>6329240.919999999</v>
      </c>
      <c r="WV27" s="91">
        <f>'WP 2-1-4 Plant Details'!O27-'WP 2-2-1 Accum Res'!O27</f>
        <v>13663887.369999999</v>
      </c>
      <c r="WW27" s="91">
        <f>'WP 2-1-4 Plant Details'!P27-'WP 2-2-1 Accum Res'!P27</f>
        <v>12857696.780000001</v>
      </c>
      <c r="WX27" s="91">
        <f>'WP 2-1-4 Plant Details'!Q27-'WP 2-2-1 Accum Res'!Q27</f>
        <v>13024047.24</v>
      </c>
      <c r="WY27" s="91">
        <f>'WP 2-1-4 Plant Details'!R27-'WP 2-2-1 Accum Res'!R27</f>
        <v>13028575.379999999</v>
      </c>
      <c r="WZ27" s="91">
        <f>'WP 2-1-4 Plant Details'!S27-'WP 2-2-1 Accum Res'!S27</f>
        <v>13027556.149999999</v>
      </c>
      <c r="XA27" s="91">
        <f>'WP 2-1-4 Plant Details'!T27-'WP 2-2-1 Accum Res'!T27</f>
        <v>13026521.319999998</v>
      </c>
      <c r="XB27" s="91">
        <f>'WP 2-1-4 Plant Details'!U27-'WP 2-2-1 Accum Res'!U27</f>
        <v>13025486.489999998</v>
      </c>
      <c r="XC27" s="91">
        <f>'WP 2-1-4 Plant Details'!V27-'WP 2-2-1 Accum Res'!V27</f>
        <v>13024451.659999998</v>
      </c>
      <c r="XD27" s="91">
        <f>'WP 2-1-4 Plant Details'!W27-'WP 2-2-1 Accum Res'!W27</f>
        <v>13023416.829999998</v>
      </c>
      <c r="XE27" s="91">
        <f>'WP 2-1-4 Plant Details'!X27-'WP 2-2-1 Accum Res'!X27</f>
        <v>13462834.699999999</v>
      </c>
      <c r="XF27" s="91">
        <f>'WP 2-1-4 Plant Details'!Y27-'WP 2-2-1 Accum Res'!Y27</f>
        <v>13462541.189999999</v>
      </c>
      <c r="XG27" s="91">
        <f>'WP 2-1-4 Plant Details'!Z27-'WP 2-2-1 Accum Res'!Z27</f>
        <v>13461867.409999998</v>
      </c>
      <c r="XH27" s="91">
        <f>'WP 2-1-4 Plant Details'!AA27-'WP 2-2-1 Accum Res'!AA27</f>
        <v>13467980.709999999</v>
      </c>
      <c r="XI27" s="91">
        <f>'WP 2-1-4 Plant Details'!AB27-'WP 2-2-1 Accum Res'!AB27</f>
        <v>13468095.649999999</v>
      </c>
      <c r="XJ27" s="91">
        <f>'WP 2-1-4 Plant Details'!AC27-'WP 2-2-1 Accum Res'!AC27</f>
        <v>13487069.519999998</v>
      </c>
      <c r="XK27" s="91">
        <f>'WP 2-1-4 Plant Details'!AD27-'WP 2-2-1 Accum Res'!AD27</f>
        <v>13486281.359999999</v>
      </c>
      <c r="XL27" s="91">
        <f>'WP 2-1-4 Plant Details'!AE27-'WP 2-2-1 Accum Res'!AE27</f>
        <v>13801096.569999998</v>
      </c>
      <c r="XM27" s="91">
        <f>'WP 2-1-4 Plant Details'!AF27-'WP 2-2-1 Accum Res'!AF27</f>
        <v>13861614.859999999</v>
      </c>
      <c r="XN27" s="91">
        <f>'WP 2-1-4 Plant Details'!AG27-'WP 2-2-1 Accum Res'!AG27</f>
        <v>13871085.449999999</v>
      </c>
      <c r="XO27" s="91">
        <f>'WP 2-1-4 Plant Details'!AH27-'WP 2-2-1 Accum Res'!AH27</f>
        <v>13941250.029999999</v>
      </c>
      <c r="XP27" s="91">
        <f>'WP 2-1-4 Plant Details'!AI27-'WP 2-2-1 Accum Res'!AI27</f>
        <v>13971978.220000001</v>
      </c>
      <c r="XQ27" s="91">
        <f>'WP 2-1-4 Plant Details'!AJ27-'WP 2-2-1 Accum Res'!AJ27</f>
        <v>13944066.060000001</v>
      </c>
      <c r="XR27" s="91">
        <f>'WP 2-1-4 Plant Details'!AK27-'WP 2-2-1 Accum Res'!AK27</f>
        <v>19525057.279999997</v>
      </c>
      <c r="XS27" s="91">
        <f>'WP 2-1-4 Plant Details'!AL27-'WP 2-2-1 Accum Res'!AL27</f>
        <v>19687835.129999999</v>
      </c>
      <c r="XT27" s="91">
        <f>'WP 2-1-4 Plant Details'!AM27-'WP 2-2-1 Accum Res'!AM27</f>
        <v>19780229.649999999</v>
      </c>
      <c r="XU27" s="91">
        <f>'WP 2-1-4 Plant Details'!AN27-'WP 2-2-1 Accum Res'!AN27</f>
        <v>19871499.949999999</v>
      </c>
      <c r="XV27" s="91">
        <f>'WP 2-1-4 Plant Details'!AO27-'WP 2-2-1 Accum Res'!AO27</f>
        <v>20401876.800000001</v>
      </c>
      <c r="XW27" s="91">
        <f>'WP 2-1-4 Plant Details'!AP27-'WP 2-2-1 Accum Res'!AP27</f>
        <v>20397900.099999998</v>
      </c>
      <c r="XX27" s="91">
        <f>'WP 2-1-4 Plant Details'!AQ27-'WP 2-2-1 Accum Res'!AQ27</f>
        <v>20478698.68</v>
      </c>
      <c r="XY27" s="91">
        <f>'WP 2-1-4 Plant Details'!AR27-'WP 2-2-1 Accum Res'!AR27</f>
        <v>20461879.77</v>
      </c>
      <c r="XZ27" s="91">
        <f>'WP 2-1-4 Plant Details'!AS27-'WP 2-2-1 Accum Res'!AS27</f>
        <v>20455015</v>
      </c>
      <c r="YA27" s="91">
        <f>'WP 2-1-4 Plant Details'!AT27-'WP 2-2-1 Accum Res'!AT27</f>
        <v>20518035.149999999</v>
      </c>
      <c r="YB27" s="91">
        <f>'WP 2-1-4 Plant Details'!AU27-'WP 2-2-1 Accum Res'!AU27</f>
        <v>20510509.789999999</v>
      </c>
      <c r="YC27" s="91">
        <f>'WP 2-1-4 Plant Details'!AV27-'WP 2-2-1 Accum Res'!AV27</f>
        <v>20830782.77</v>
      </c>
      <c r="YD27" s="91">
        <f>'WP 2-1-4 Plant Details'!AW27-'WP 2-2-1 Accum Res'!AW27</f>
        <v>21028959.510000002</v>
      </c>
      <c r="YE27" s="91">
        <f>'WP 2-1-4 Plant Details'!AX27-'WP 2-2-1 Accum Res'!AX27</f>
        <v>21227735.740000002</v>
      </c>
      <c r="YF27" s="91">
        <f>'WP 2-1-4 Plant Details'!AY27-'WP 2-2-1 Accum Res'!AY27</f>
        <v>21255650.350000001</v>
      </c>
      <c r="YG27" s="91">
        <f>'WP 2-1-4 Plant Details'!AZ27-'WP 2-2-1 Accum Res'!AZ27</f>
        <v>21357665.880000003</v>
      </c>
      <c r="YH27" s="91">
        <f>'WP 2-1-4 Plant Details'!BA27-'WP 2-2-1 Accum Res'!BA27</f>
        <v>21358217.240000002</v>
      </c>
      <c r="YI27" s="91">
        <f>'WP 2-1-4 Plant Details'!BB27-'WP 2-2-1 Accum Res'!BB27</f>
        <v>21351278.200000003</v>
      </c>
      <c r="YJ27" s="91">
        <f>'WP 2-1-4 Plant Details'!BC27-'WP 2-2-1 Accum Res'!BC27</f>
        <v>21426426.800000001</v>
      </c>
      <c r="YK27" s="91">
        <f>'WP 2-1-4 Plant Details'!BD27-'WP 2-2-1 Accum Res'!BD27</f>
        <v>21419503.480000004</v>
      </c>
      <c r="YL27" s="91">
        <f>'WP 2-1-4 Plant Details'!BE27-'WP 2-2-1 Accum Res'!BE27</f>
        <v>21706890.040000003</v>
      </c>
      <c r="YM27" s="91">
        <f>'WP 2-1-4 Plant Details'!BF27-'WP 2-2-1 Accum Res'!BF27</f>
        <v>21561715.660000004</v>
      </c>
      <c r="YN27" s="91">
        <f>'WP 2-1-4 Plant Details'!BG27-'WP 2-2-1 Accum Res'!BG27</f>
        <v>21554197.720000003</v>
      </c>
      <c r="YO27" s="91">
        <f>'WP 2-1-4 Plant Details'!BH27-'WP 2-2-1 Accum Res'!BH27</f>
        <v>21854650.32</v>
      </c>
      <c r="YP27" s="91">
        <f>'WP 2-1-4 Plant Details'!BI27-'WP 2-2-1 Accum Res'!BI27</f>
        <v>21924698.469999999</v>
      </c>
      <c r="YQ27" s="91">
        <f>'WP 2-1-4 Plant Details'!BJ27-'WP 2-2-1 Accum Res'!BJ27</f>
        <v>21962461.099999998</v>
      </c>
      <c r="YR27" s="91">
        <f>'WP 2-1-4 Plant Details'!BK27-'WP 2-2-1 Accum Res'!BK27</f>
        <v>22863837.32</v>
      </c>
      <c r="YS27" s="91">
        <f>'WP 2-1-4 Plant Details'!BL27-'WP 2-2-1 Accum Res'!BL27</f>
        <v>22867102.859999999</v>
      </c>
      <c r="YT27" s="91">
        <f>'WP 2-1-4 Plant Details'!BM27-'WP 2-2-1 Accum Res'!BM27</f>
        <v>23150176.809999999</v>
      </c>
      <c r="YU27" s="91">
        <f>'WP 2-1-4 Plant Details'!BN27-'WP 2-2-1 Accum Res'!BN27</f>
        <v>23423834.729999997</v>
      </c>
      <c r="YV27" s="91">
        <f>'WP 2-1-4 Plant Details'!BO27-'WP 2-2-1 Accum Res'!BO27</f>
        <v>23900513.959999997</v>
      </c>
      <c r="YW27" s="91">
        <f>'WP 2-1-4 Plant Details'!BP27-'WP 2-2-1 Accum Res'!BP27</f>
        <v>27428254.309999999</v>
      </c>
      <c r="YX27" s="91">
        <f>'WP 2-1-4 Plant Details'!BQ27-'WP 2-2-1 Accum Res'!BQ27</f>
        <v>27770241.609999999</v>
      </c>
      <c r="YY27" s="91">
        <f>'WP 2-1-4 Plant Details'!BR27-'WP 2-2-1 Accum Res'!BR27</f>
        <v>27931508.039999999</v>
      </c>
      <c r="YZ27" s="91">
        <f>'WP 2-1-4 Plant Details'!BS27-'WP 2-2-1 Accum Res'!BS27</f>
        <v>27805477.079999998</v>
      </c>
      <c r="ZA27" s="91">
        <f>'WP 2-1-4 Plant Details'!BT27-'WP 2-2-1 Accum Res'!BT27</f>
        <v>27948768.439999998</v>
      </c>
      <c r="ZB27" s="91">
        <f>'WP 2-1-4 Plant Details'!BU27-'WP 2-2-1 Accum Res'!BU27</f>
        <v>29228894.789999999</v>
      </c>
      <c r="ZC27" s="91">
        <f>'WP 2-1-4 Plant Details'!BV27-'WP 2-2-1 Accum Res'!BV27</f>
        <v>29221712.25</v>
      </c>
      <c r="ZD27" s="91">
        <f>'WP 2-1-4 Plant Details'!BW27-'WP 2-2-1 Accum Res'!BW27</f>
        <v>29351159.550000001</v>
      </c>
      <c r="ZE27" s="91">
        <f>'WP 2-1-4 Plant Details'!BX27-'WP 2-2-1 Accum Res'!BX27</f>
        <v>29456063.969999999</v>
      </c>
      <c r="ZF27" s="91">
        <f>'WP 2-1-4 Plant Details'!BY27-'WP 2-2-1 Accum Res'!BY27</f>
        <v>29477450.449999999</v>
      </c>
      <c r="ZG27" s="91">
        <f>'WP 2-1-4 Plant Details'!BZ27-'WP 2-2-1 Accum Res'!BZ27</f>
        <v>29457373</v>
      </c>
      <c r="ZH27" s="91">
        <f>'WP 2-1-4 Plant Details'!CA27-'WP 2-2-1 Accum Res'!CA27</f>
        <v>30888717.600000001</v>
      </c>
      <c r="ZI27" s="91">
        <f>'WP 2-1-4 Plant Details'!CB27-'WP 2-2-1 Accum Res'!CB27</f>
        <v>30872524.43</v>
      </c>
      <c r="ZJ27" s="91">
        <f>'WP 2-1-4 Plant Details'!CC27-'WP 2-2-1 Accum Res'!CC27</f>
        <v>31090494.199999999</v>
      </c>
      <c r="ZK27" s="91">
        <f>'WP 2-1-4 Plant Details'!CD27-'WP 2-2-1 Accum Res'!CD27</f>
        <v>31135232.890000001</v>
      </c>
      <c r="ZL27" s="91">
        <f>'WP 2-1-4 Plant Details'!CE27-'WP 2-2-1 Accum Res'!CE27</f>
        <v>31268710.219999999</v>
      </c>
      <c r="ZM27" s="91">
        <f>'WP 2-1-4 Plant Details'!CF27-'WP 2-2-1 Accum Res'!CF27</f>
        <v>31361830.409999996</v>
      </c>
      <c r="ZN27" s="91">
        <f>'WP 2-1-4 Plant Details'!CG27-'WP 2-2-1 Accum Res'!CG27</f>
        <v>31400017.899999995</v>
      </c>
      <c r="ZO27" s="91">
        <f>'WP 2-1-4 Plant Details'!CH27-'WP 2-2-1 Accum Res'!CH27</f>
        <v>31392833.599999994</v>
      </c>
      <c r="ZP27" s="91">
        <f>'WP 2-1-4 Plant Details'!CI27-'WP 2-2-1 Accum Res'!CI27</f>
        <v>31393392.359999996</v>
      </c>
      <c r="ZQ27" s="91">
        <f>'WP 2-1-4 Plant Details'!CJ27-'WP 2-2-1 Accum Res'!CJ27</f>
        <v>31386237.549999993</v>
      </c>
      <c r="ZR27" s="91">
        <f>'WP 2-1-4 Plant Details'!CK27-'WP 2-2-1 Accum Res'!CK27</f>
        <v>31379060.949999992</v>
      </c>
      <c r="ZS27" s="91">
        <f>'WP 2-1-4 Plant Details'!CL27-'WP 2-2-1 Accum Res'!CL27</f>
        <v>31371876.649999991</v>
      </c>
      <c r="ZT27" s="91">
        <f>'WP 2-1-4 Plant Details'!CM27-'WP 2-2-1 Accum Res'!CM27</f>
        <v>31365469.989999991</v>
      </c>
      <c r="ZU27" s="91">
        <f>'WP 2-1-4 Plant Details'!CN27-'WP 2-2-1 Accum Res'!CN27</f>
        <v>31358306.629999995</v>
      </c>
      <c r="ZV27" s="91">
        <f>'WP 2-1-4 Plant Details'!CO27-'WP 2-2-1 Accum Res'!CO27</f>
        <v>31351155.529999994</v>
      </c>
      <c r="ZW27" s="91">
        <f>'WP 2-1-4 Plant Details'!CP27-'WP 2-2-1 Accum Res'!CP27</f>
        <v>31343971.229999993</v>
      </c>
      <c r="ZX27" s="91">
        <f ca="1">'WP 2-1-4 Plant Details'!CQ27-'WP 2-2-1 Accum Res'!CQ27</f>
        <v>31340787.309999991</v>
      </c>
      <c r="ZY27" s="91">
        <f ca="1">'WP 2-1-4 Plant Details'!CR27-'WP 2-2-1 Accum Res'!CR27</f>
        <v>31333670.819999989</v>
      </c>
      <c r="ZZ27" s="91">
        <f ca="1">'WP 2-1-4 Plant Details'!CS27-'WP 2-2-1 Accum Res'!CS27</f>
        <v>31675886.359999988</v>
      </c>
      <c r="AAA27" s="91">
        <f ca="1">'WP 2-1-4 Plant Details'!CT27-'WP 2-2-1 Accum Res'!CT27</f>
        <v>31668702.059999991</v>
      </c>
      <c r="AAB27" s="91">
        <f ca="1">'WP 2-1-4 Plant Details'!CU27-'WP 2-2-1 Accum Res'!CU27</f>
        <v>31661517.75999999</v>
      </c>
      <c r="AAC27" s="91">
        <f ca="1">'WP 2-1-4 Plant Details'!CV27-'WP 2-2-1 Accum Res'!CV27</f>
        <v>31654335.669999991</v>
      </c>
      <c r="AAD27" s="91">
        <f ca="1">'WP 2-1-4 Plant Details'!CW27-'WP 2-2-1 Accum Res'!CW27</f>
        <v>31660984.149999991</v>
      </c>
      <c r="AAE27" s="91">
        <f ca="1">'WP 2-1-4 Plant Details'!CX27-'WP 2-2-1 Accum Res'!CX27</f>
        <v>31785009.34999999</v>
      </c>
      <c r="AAF27" s="91">
        <f ca="1">'WP 2-1-4 Plant Details'!CY27-'WP 2-2-1 Accum Res'!CY27</f>
        <v>31777825.049999993</v>
      </c>
      <c r="AAG27" s="91">
        <f ca="1">'WP 2-1-4 Plant Details'!CZ27-'WP 2-2-1 Accum Res'!CZ27</f>
        <v>31770640.749999993</v>
      </c>
      <c r="AAH27" s="91">
        <f ca="1">'WP 2-1-4 Plant Details'!DA27-'WP 2-2-1 Accum Res'!DA27</f>
        <v>32132614.829999991</v>
      </c>
      <c r="AAI27" s="91">
        <f ca="1">'WP 2-1-4 Plant Details'!DB27-'WP 2-2-1 Accum Res'!DB27</f>
        <v>32125430.52999999</v>
      </c>
      <c r="AAJ27" s="91">
        <f ca="1">'WP 2-1-4 Plant Details'!DC27-'WP 2-2-1 Accum Res'!DC27</f>
        <v>32118246.229999989</v>
      </c>
      <c r="AAK27" s="91">
        <f ca="1">'WP 2-1-4 Plant Details'!DD27-'WP 2-2-1 Accum Res'!DD27</f>
        <v>32129204.659999989</v>
      </c>
      <c r="AAL27" s="91">
        <f ca="1">'WP 2-1-4 Plant Details'!DE27-'WP 2-2-1 Accum Res'!DE27</f>
        <v>32122008.619999994</v>
      </c>
      <c r="AAM27" s="91">
        <f ca="1">'WP 2-1-4 Plant Details'!DF27-'WP 2-2-1 Accum Res'!DF27</f>
        <v>32125962.909999993</v>
      </c>
      <c r="AAN27" s="91">
        <f ca="1">'WP 2-1-4 Plant Details'!DG27-'WP 2-2-1 Accum Res'!DG27</f>
        <v>32118778.608777326</v>
      </c>
      <c r="AAO27" s="91">
        <f ca="1">'WP 2-1-4 Plant Details'!DH27-'WP 2-2-1 Accum Res'!DH27</f>
        <v>32111594.307554659</v>
      </c>
      <c r="AAP27" s="91">
        <f ca="1">'WP 2-1-4 Plant Details'!DI27-'WP 2-2-1 Accum Res'!DI27</f>
        <v>32104410.006331991</v>
      </c>
      <c r="AAQ27" s="91">
        <f ca="1">'WP 2-1-4 Plant Details'!DJ27-'WP 2-2-1 Accum Res'!DJ27</f>
        <v>32097225.705109324</v>
      </c>
      <c r="AAR27" s="91">
        <f ca="1">'WP 2-1-4 Plant Details'!DK27-'WP 2-2-1 Accum Res'!DK27</f>
        <v>32090041.403886661</v>
      </c>
      <c r="AAS27" s="91">
        <f ca="1">'WP 2-1-4 Plant Details'!DL27-'WP 2-2-1 Accum Res'!DL27</f>
        <v>32082857.102663994</v>
      </c>
      <c r="AAT27" s="91">
        <f ca="1">'WP 2-1-4 Plant Details'!DM27-'WP 2-2-1 Accum Res'!DM27</f>
        <v>32075672.801441327</v>
      </c>
      <c r="AAU27" s="91">
        <f ca="1">'WP 2-1-4 Plant Details'!DN27-'WP 2-2-1 Accum Res'!DN27</f>
        <v>32068488.50021866</v>
      </c>
      <c r="AAV27" s="91">
        <f ca="1">'WP 2-1-4 Plant Details'!DO27-'WP 2-2-1 Accum Res'!DO27</f>
        <v>32061304.198995993</v>
      </c>
      <c r="AAW27" s="91">
        <f ca="1">'WP 2-1-4 Plant Details'!DP27-'WP 2-2-1 Accum Res'!DP27</f>
        <v>32054119.897773325</v>
      </c>
      <c r="AAX27" s="91">
        <f ca="1">'WP 2-1-4 Plant Details'!DQ27-'WP 2-2-1 Accum Res'!DQ27</f>
        <v>32046935.596550658</v>
      </c>
      <c r="AAY27" s="91">
        <f ca="1">'WP 2-1-4 Plant Details'!DR27-'WP 2-2-1 Accum Res'!DR27</f>
        <v>32039751.295327991</v>
      </c>
      <c r="AAZ27" s="91">
        <f ca="1">'WP 2-1-4 Plant Details'!DS27-'WP 2-2-1 Accum Res'!DS27</f>
        <v>32032566.994105324</v>
      </c>
      <c r="ABA27" s="91">
        <f ca="1">'WP 2-1-4 Plant Details'!DT27-'WP 2-2-1 Accum Res'!DT27</f>
        <v>32025382.692882661</v>
      </c>
      <c r="ABB27" s="91">
        <f ca="1">'WP 2-1-4 Plant Details'!DU27-'WP 2-2-1 Accum Res'!DU27</f>
        <v>32018198.391659994</v>
      </c>
      <c r="ABC27" s="91">
        <f ca="1">'WP 2-1-4 Plant Details'!DV27-'WP 2-2-1 Accum Res'!DV27</f>
        <v>32011014.090437327</v>
      </c>
      <c r="ABD27" s="91">
        <f ca="1">'WP 2-1-4 Plant Details'!DW27-'WP 2-2-1 Accum Res'!DW27</f>
        <v>32003829.789214659</v>
      </c>
      <c r="ABE27" s="91">
        <f ca="1">'WP 2-1-4 Plant Details'!DX27-'WP 2-2-1 Accum Res'!DX27</f>
        <v>31996645.487991992</v>
      </c>
      <c r="ABF27" s="91">
        <f ca="1">'WP 2-1-4 Plant Details'!DY27-'WP 2-2-1 Accum Res'!DY27</f>
        <v>31989461.186769325</v>
      </c>
      <c r="ABG27" s="91">
        <f ca="1">'WP 2-1-4 Plant Details'!DZ27-'WP 2-2-1 Accum Res'!DZ27</f>
        <v>31982276.885546658</v>
      </c>
      <c r="ABH27" s="91">
        <f ca="1">'WP 2-1-4 Plant Details'!EA27-'WP 2-2-1 Accum Res'!EA27</f>
        <v>31975092.584323995</v>
      </c>
      <c r="ABI27" s="91">
        <f ca="1">'WP 2-1-4 Plant Details'!EB27-'WP 2-2-1 Accum Res'!EB27</f>
        <v>31967908.283101328</v>
      </c>
      <c r="ABJ27" s="91">
        <f ca="1">'WP 2-1-4 Plant Details'!EC27-'WP 2-2-1 Accum Res'!EC27</f>
        <v>31960723.981878661</v>
      </c>
      <c r="ABK27" s="91">
        <f ca="1">'WP 2-1-4 Plant Details'!ED27-'WP 2-2-1 Accum Res'!ED27</f>
        <v>31953539.680655994</v>
      </c>
      <c r="ABL27" s="91">
        <f ca="1">'WP 2-1-4 Plant Details'!EE27-'WP 2-2-1 Accum Res'!EE27</f>
        <v>31946355.379433326</v>
      </c>
      <c r="ABM27" s="91">
        <f ca="1">'WP 2-1-4 Plant Details'!EF27-'WP 2-2-1 Accum Res'!EF27</f>
        <v>31939171.078210659</v>
      </c>
      <c r="ABN27" s="91">
        <f ca="1">'WP 2-1-4 Plant Details'!EG27-'WP 2-2-1 Accum Res'!EG27</f>
        <v>31931986.776987992</v>
      </c>
      <c r="ABO27" s="91">
        <f ca="1">'WP 2-1-4 Plant Details'!EH27-'WP 2-2-1 Accum Res'!EH27</f>
        <v>31924802.475765325</v>
      </c>
      <c r="ABP27" s="91">
        <f ca="1">'WP 2-1-4 Plant Details'!EI27-'WP 2-2-1 Accum Res'!EI27</f>
        <v>31917618.174542658</v>
      </c>
      <c r="ABQ27" s="91">
        <f ca="1">'WP 2-1-4 Plant Details'!EJ27-'WP 2-2-1 Accum Res'!EJ27</f>
        <v>31910433.873319995</v>
      </c>
      <c r="ABR27" s="91">
        <f ca="1">'WP 2-1-4 Plant Details'!EK27-'WP 2-2-1 Accum Res'!EK27</f>
        <v>31903249.572097328</v>
      </c>
      <c r="ABS27" s="91">
        <f ca="1">'WP 2-1-4 Plant Details'!EL27-'WP 2-2-1 Accum Res'!EL27</f>
        <v>31896065.27087466</v>
      </c>
      <c r="ABT27" s="91">
        <f ca="1">'WP 2-1-4 Plant Details'!EM27-'WP 2-2-1 Accum Res'!EM27</f>
        <v>31888880.969651993</v>
      </c>
      <c r="ABU27" s="91">
        <f ca="1">'WP 2-1-4 Plant Details'!EN27-'WP 2-2-1 Accum Res'!EN27</f>
        <v>31881696.668429326</v>
      </c>
      <c r="ABV27" s="91">
        <f ca="1">'WP 2-1-4 Plant Details'!EO27-'WP 2-2-1 Accum Res'!EO27</f>
        <v>31874512.367206659</v>
      </c>
      <c r="ABW27" s="91">
        <f ca="1">'WP 2-1-4 Plant Details'!EP27-'WP 2-2-1 Accum Res'!EP27</f>
        <v>31867328.065983992</v>
      </c>
      <c r="ABX27" s="91">
        <f ca="1">'WP 2-1-4 Plant Details'!EQ27-'WP 2-2-1 Accum Res'!EQ27</f>
        <v>31860143.764761329</v>
      </c>
      <c r="ABY27" s="91">
        <f ca="1">'WP 2-1-4 Plant Details'!ER27-'WP 2-2-1 Accum Res'!ER27</f>
        <v>31852959.463538662</v>
      </c>
      <c r="ABZ27" s="91">
        <f ca="1">'WP 2-1-4 Plant Details'!ES27-'WP 2-2-1 Accum Res'!ES27</f>
        <v>31845775.162315995</v>
      </c>
      <c r="ACA27" s="91">
        <f ca="1">'WP 2-1-4 Plant Details'!ET27-'WP 2-2-1 Accum Res'!ET27</f>
        <v>31838590.861093327</v>
      </c>
      <c r="ACB27" s="91">
        <f ca="1">'WP 2-1-4 Plant Details'!EU27-'WP 2-2-1 Accum Res'!EU27</f>
        <v>31831406.55987066</v>
      </c>
      <c r="ACC27" s="169">
        <f t="shared" ca="1" si="261"/>
        <v>32046936</v>
      </c>
      <c r="ACD27" s="169">
        <f t="shared" ca="1" si="230"/>
        <v>31960724</v>
      </c>
      <c r="ACE27" s="169">
        <f t="shared" ca="1" si="231"/>
        <v>31874512</v>
      </c>
    </row>
    <row r="28" spans="1:759">
      <c r="A28" s="160">
        <f t="shared" si="232"/>
        <v>20</v>
      </c>
      <c r="B28" s="160" t="s">
        <v>336</v>
      </c>
      <c r="C28" s="44" t="s">
        <v>337</v>
      </c>
      <c r="D28" s="91">
        <v>25077002.750000004</v>
      </c>
      <c r="E28" s="47">
        <f t="shared" si="56"/>
        <v>25052594.650000002</v>
      </c>
      <c r="F28" s="47">
        <f t="shared" si="57"/>
        <v>25052594.650000002</v>
      </c>
      <c r="G28" s="47">
        <f t="shared" si="58"/>
        <v>25055170.500000004</v>
      </c>
      <c r="H28" s="47">
        <f t="shared" si="59"/>
        <v>25055170.500000004</v>
      </c>
      <c r="I28" s="47">
        <f t="shared" si="60"/>
        <v>25055170.500000004</v>
      </c>
      <c r="J28" s="47">
        <f t="shared" si="61"/>
        <v>25055170.530000005</v>
      </c>
      <c r="K28" s="47">
        <f t="shared" si="62"/>
        <v>25055170.530000005</v>
      </c>
      <c r="L28" s="47">
        <f t="shared" si="63"/>
        <v>25059142.910000004</v>
      </c>
      <c r="M28" s="47">
        <f t="shared" si="64"/>
        <v>25059142.910000004</v>
      </c>
      <c r="N28" s="47">
        <f t="shared" si="65"/>
        <v>25059142.910000004</v>
      </c>
      <c r="O28" s="47">
        <f t="shared" si="66"/>
        <v>25059142.910000004</v>
      </c>
      <c r="P28" s="47">
        <f t="shared" si="67"/>
        <v>25059142.910000004</v>
      </c>
      <c r="Q28" s="91">
        <f t="shared" si="68"/>
        <v>25059142.910000004</v>
      </c>
      <c r="R28" s="91">
        <f t="shared" si="69"/>
        <v>25059142.910000004</v>
      </c>
      <c r="S28" s="91">
        <f t="shared" si="70"/>
        <v>25059142.910000004</v>
      </c>
      <c r="T28" s="91">
        <f t="shared" si="71"/>
        <v>25060639.260000005</v>
      </c>
      <c r="U28" s="91">
        <f t="shared" si="72"/>
        <v>25060639.260000005</v>
      </c>
      <c r="V28" s="91">
        <f t="shared" si="73"/>
        <v>25060639.260000005</v>
      </c>
      <c r="W28" s="91">
        <f t="shared" si="74"/>
        <v>25060639.260000005</v>
      </c>
      <c r="X28" s="91">
        <f t="shared" si="75"/>
        <v>25071870.690000005</v>
      </c>
      <c r="Y28" s="91">
        <f t="shared" si="76"/>
        <v>25071870.690000005</v>
      </c>
      <c r="Z28" s="91">
        <f t="shared" si="77"/>
        <v>25071870.690000005</v>
      </c>
      <c r="AA28" s="91">
        <f t="shared" si="78"/>
        <v>25071870.690000005</v>
      </c>
      <c r="AB28" s="91">
        <f t="shared" si="79"/>
        <v>25071870.690000005</v>
      </c>
      <c r="AC28" s="91">
        <f t="shared" si="80"/>
        <v>32284190.250000004</v>
      </c>
      <c r="AD28" s="91">
        <f t="shared" si="81"/>
        <v>32374889.540000003</v>
      </c>
      <c r="AE28" s="91">
        <f t="shared" si="82"/>
        <v>32389501.200000003</v>
      </c>
      <c r="AF28" s="91">
        <f t="shared" si="83"/>
        <v>32443669.250000004</v>
      </c>
      <c r="AG28" s="91">
        <f t="shared" si="84"/>
        <v>52398724.760000005</v>
      </c>
      <c r="AH28" s="91">
        <f t="shared" si="85"/>
        <v>52511171.620000005</v>
      </c>
      <c r="AI28" s="91">
        <f t="shared" si="86"/>
        <v>52576981.770000003</v>
      </c>
      <c r="AJ28" s="91">
        <f t="shared" si="87"/>
        <v>52576981.770000003</v>
      </c>
      <c r="AK28" s="91">
        <f t="shared" si="88"/>
        <v>52694804.960000001</v>
      </c>
      <c r="AL28" s="91">
        <f t="shared" si="176"/>
        <v>52745456.280000001</v>
      </c>
      <c r="AM28" s="91">
        <f t="shared" si="177"/>
        <v>53050072.280000001</v>
      </c>
      <c r="AN28" s="91">
        <f t="shared" si="178"/>
        <v>53125800.850000001</v>
      </c>
      <c r="AO28" s="91">
        <f t="shared" si="89"/>
        <v>53282285.380000003</v>
      </c>
      <c r="AP28" s="91">
        <f t="shared" si="90"/>
        <v>53365088.359999999</v>
      </c>
      <c r="AQ28" s="91">
        <f t="shared" si="91"/>
        <v>53601391.579999998</v>
      </c>
      <c r="AR28" s="91">
        <f t="shared" si="92"/>
        <v>53618536.600000001</v>
      </c>
      <c r="AS28" s="91">
        <f t="shared" si="93"/>
        <v>53605292.840000004</v>
      </c>
      <c r="AT28" s="91">
        <f t="shared" si="94"/>
        <v>53645820.57</v>
      </c>
      <c r="AU28" s="91">
        <f t="shared" si="95"/>
        <v>53660919.990000002</v>
      </c>
      <c r="AV28" s="91">
        <f t="shared" si="96"/>
        <v>53661162.18</v>
      </c>
      <c r="AW28" s="91">
        <f t="shared" si="97"/>
        <v>52864386.469999999</v>
      </c>
      <c r="AX28" s="91">
        <v>52874701.420000002</v>
      </c>
      <c r="AY28" s="91">
        <f t="shared" si="98"/>
        <v>52874722.32</v>
      </c>
      <c r="AZ28" s="91">
        <f t="shared" si="99"/>
        <v>52875104.18</v>
      </c>
      <c r="BA28" s="91">
        <f t="shared" si="100"/>
        <v>52875129.859999999</v>
      </c>
      <c r="BB28" s="91">
        <f t="shared" si="101"/>
        <v>52875143.990000002</v>
      </c>
      <c r="BC28" s="91">
        <f t="shared" si="233"/>
        <v>52875143.990000002</v>
      </c>
      <c r="BD28" s="91">
        <f t="shared" si="263"/>
        <v>52875143.990000002</v>
      </c>
      <c r="BE28" s="91">
        <f t="shared" si="264"/>
        <v>52875712.310000002</v>
      </c>
      <c r="BF28" s="91">
        <f t="shared" si="265"/>
        <v>52875768.270000003</v>
      </c>
      <c r="BG28" s="91">
        <f t="shared" si="266"/>
        <v>52875768.270000003</v>
      </c>
      <c r="BH28" s="91">
        <f t="shared" si="267"/>
        <v>52876388.230000004</v>
      </c>
      <c r="BI28" s="91">
        <f t="shared" si="239"/>
        <v>52876371.860000007</v>
      </c>
      <c r="BJ28" s="91">
        <f t="shared" si="240"/>
        <v>52876371.860000007</v>
      </c>
      <c r="BK28" s="91">
        <f t="shared" si="241"/>
        <v>52876371.860000007</v>
      </c>
      <c r="BL28" s="91">
        <f t="shared" si="242"/>
        <v>52876371.860000007</v>
      </c>
      <c r="BM28" s="91">
        <f t="shared" si="243"/>
        <v>52876371.860000007</v>
      </c>
      <c r="BN28" s="91">
        <f t="shared" si="244"/>
        <v>52876371.860000007</v>
      </c>
      <c r="BO28" s="91">
        <f t="shared" si="245"/>
        <v>52866332.13000001</v>
      </c>
      <c r="BP28" s="91">
        <f t="shared" si="246"/>
        <v>52867489.930000007</v>
      </c>
      <c r="BQ28" s="91">
        <f t="shared" si="247"/>
        <v>52867146.570000008</v>
      </c>
      <c r="BR28" s="91">
        <f t="shared" si="248"/>
        <v>52867105.99000001</v>
      </c>
      <c r="BS28" s="91">
        <f t="shared" si="249"/>
        <v>52869547.49000001</v>
      </c>
      <c r="BT28" s="91">
        <f t="shared" si="250"/>
        <v>52869547.49000001</v>
      </c>
      <c r="BU28" s="91">
        <f t="shared" si="251"/>
        <v>52869547.49000001</v>
      </c>
      <c r="BV28" s="91">
        <f t="shared" si="252"/>
        <v>52869547.49000001</v>
      </c>
      <c r="BW28" s="91">
        <f t="shared" si="253"/>
        <v>52869547.49000001</v>
      </c>
      <c r="BX28" s="91">
        <f t="shared" si="254"/>
        <v>52869547.49000001</v>
      </c>
      <c r="BY28" s="91">
        <f t="shared" si="255"/>
        <v>52869547.49000001</v>
      </c>
      <c r="BZ28" s="91">
        <f t="shared" si="256"/>
        <v>52869547.49000001</v>
      </c>
      <c r="CA28" s="91">
        <f t="shared" si="105"/>
        <v>52869547.49000001</v>
      </c>
      <c r="CB28" s="91">
        <f t="shared" si="106"/>
        <v>52869547.49000001</v>
      </c>
      <c r="CC28" s="91">
        <f t="shared" si="107"/>
        <v>52869547.49000001</v>
      </c>
      <c r="CD28" s="91">
        <f t="shared" si="108"/>
        <v>52868773.63000001</v>
      </c>
      <c r="CE28" s="91">
        <f t="shared" si="109"/>
        <v>52868773.63000001</v>
      </c>
      <c r="CF28" s="91">
        <f t="shared" si="110"/>
        <v>52868773.63000001</v>
      </c>
      <c r="CG28" s="91">
        <f t="shared" si="111"/>
        <v>52868773.63000001</v>
      </c>
      <c r="CH28" s="91">
        <f t="shared" si="112"/>
        <v>52868773.63000001</v>
      </c>
      <c r="CI28" s="91">
        <f t="shared" si="113"/>
        <v>52868773.63000001</v>
      </c>
      <c r="CJ28" s="91">
        <f t="shared" si="114"/>
        <v>52868773.63000001</v>
      </c>
      <c r="CK28" s="91">
        <f t="shared" si="115"/>
        <v>52868773.63000001</v>
      </c>
      <c r="CL28" s="91">
        <f t="shared" si="116"/>
        <v>52868773.63000001</v>
      </c>
      <c r="CM28" s="91">
        <f t="shared" si="117"/>
        <v>52868773.63000001</v>
      </c>
      <c r="CN28" s="91">
        <f t="shared" si="118"/>
        <v>52868773.63000001</v>
      </c>
      <c r="CO28" s="91">
        <f t="shared" si="119"/>
        <v>52868773.63000001</v>
      </c>
      <c r="CP28" s="91">
        <f t="shared" si="120"/>
        <v>52868773.63000001</v>
      </c>
      <c r="CQ28" s="91">
        <f t="shared" ca="1" si="121"/>
        <v>52868773.63000001</v>
      </c>
      <c r="CR28" s="91">
        <f t="shared" ca="1" si="122"/>
        <v>52868773.63000001</v>
      </c>
      <c r="CS28" s="91">
        <f t="shared" ca="1" si="123"/>
        <v>52868773.63000001</v>
      </c>
      <c r="CT28" s="91">
        <f t="shared" ca="1" si="124"/>
        <v>52868773.63000001</v>
      </c>
      <c r="CU28" s="91">
        <f t="shared" ca="1" si="125"/>
        <v>52868773.63000001</v>
      </c>
      <c r="CV28" s="91">
        <f t="shared" ca="1" si="126"/>
        <v>52868773.63000001</v>
      </c>
      <c r="CW28" s="91">
        <f t="shared" ca="1" si="127"/>
        <v>52868773.63000001</v>
      </c>
      <c r="CX28" s="91">
        <f t="shared" ca="1" si="128"/>
        <v>52868773.63000001</v>
      </c>
      <c r="CY28" s="91">
        <f t="shared" ca="1" si="129"/>
        <v>52868773.63000001</v>
      </c>
      <c r="CZ28" s="91">
        <f t="shared" ca="1" si="130"/>
        <v>52868773.63000001</v>
      </c>
      <c r="DA28" s="91">
        <f t="shared" ca="1" si="131"/>
        <v>52868773.63000001</v>
      </c>
      <c r="DB28" s="91">
        <f t="shared" ca="1" si="132"/>
        <v>52868773.63000001</v>
      </c>
      <c r="DC28" s="91">
        <f t="shared" ca="1" si="133"/>
        <v>52868773.63000001</v>
      </c>
      <c r="DD28" s="91">
        <f t="shared" ca="1" si="134"/>
        <v>52868773.63000001</v>
      </c>
      <c r="DE28" s="91">
        <f t="shared" ca="1" si="179"/>
        <v>52868773.63000001</v>
      </c>
      <c r="DF28" s="91">
        <f t="shared" ca="1" si="180"/>
        <v>52868773.63000001</v>
      </c>
      <c r="DG28" s="91">
        <f t="shared" ca="1" si="181"/>
        <v>52868773.63000001</v>
      </c>
      <c r="DH28" s="91">
        <f t="shared" ca="1" si="182"/>
        <v>52868773.63000001</v>
      </c>
      <c r="DI28" s="91">
        <f t="shared" ca="1" si="183"/>
        <v>52868773.63000001</v>
      </c>
      <c r="DJ28" s="91">
        <f t="shared" ca="1" si="184"/>
        <v>52868773.63000001</v>
      </c>
      <c r="DK28" s="91">
        <f t="shared" ca="1" si="185"/>
        <v>52868773.63000001</v>
      </c>
      <c r="DL28" s="91">
        <f t="shared" ca="1" si="186"/>
        <v>52868773.63000001</v>
      </c>
      <c r="DM28" s="91">
        <f t="shared" ca="1" si="187"/>
        <v>52868773.63000001</v>
      </c>
      <c r="DN28" s="91">
        <f t="shared" ca="1" si="188"/>
        <v>52868773.63000001</v>
      </c>
      <c r="DO28" s="91">
        <f t="shared" ca="1" si="189"/>
        <v>52868773.63000001</v>
      </c>
      <c r="DP28" s="91">
        <f t="shared" ca="1" si="190"/>
        <v>52868773.63000001</v>
      </c>
      <c r="DQ28" s="91">
        <f t="shared" ca="1" si="191"/>
        <v>52868773.63000001</v>
      </c>
      <c r="DR28" s="91">
        <f t="shared" ca="1" si="192"/>
        <v>52868773.63000001</v>
      </c>
      <c r="DS28" s="91">
        <f t="shared" ca="1" si="193"/>
        <v>52868773.63000001</v>
      </c>
      <c r="DT28" s="91">
        <f t="shared" ca="1" si="194"/>
        <v>52868773.63000001</v>
      </c>
      <c r="DU28" s="91">
        <f t="shared" ca="1" si="195"/>
        <v>52868773.63000001</v>
      </c>
      <c r="DV28" s="91">
        <f t="shared" ca="1" si="196"/>
        <v>52868773.63000001</v>
      </c>
      <c r="DW28" s="91">
        <f t="shared" ca="1" si="197"/>
        <v>52868773.63000001</v>
      </c>
      <c r="DX28" s="91">
        <f t="shared" ca="1" si="198"/>
        <v>52868773.63000001</v>
      </c>
      <c r="DY28" s="91">
        <f t="shared" ca="1" si="199"/>
        <v>52868773.63000001</v>
      </c>
      <c r="DZ28" s="91">
        <f t="shared" ca="1" si="200"/>
        <v>52868773.63000001</v>
      </c>
      <c r="EA28" s="91">
        <f t="shared" ca="1" si="201"/>
        <v>52868773.63000001</v>
      </c>
      <c r="EB28" s="91">
        <f t="shared" ca="1" si="202"/>
        <v>52868773.63000001</v>
      </c>
      <c r="EC28" s="91">
        <f t="shared" ca="1" si="203"/>
        <v>52868773.63000001</v>
      </c>
      <c r="ED28" s="91">
        <f t="shared" ca="1" si="204"/>
        <v>52868773.63000001</v>
      </c>
      <c r="EE28" s="91">
        <f t="shared" ca="1" si="205"/>
        <v>52868773.63000001</v>
      </c>
      <c r="EF28" s="91">
        <f t="shared" ca="1" si="206"/>
        <v>52868773.63000001</v>
      </c>
      <c r="EG28" s="91">
        <f t="shared" ca="1" si="207"/>
        <v>52868773.63000001</v>
      </c>
      <c r="EH28" s="91">
        <f t="shared" ca="1" si="208"/>
        <v>52868773.63000001</v>
      </c>
      <c r="EI28" s="91">
        <f t="shared" ca="1" si="209"/>
        <v>52868773.63000001</v>
      </c>
      <c r="EJ28" s="91">
        <f t="shared" ca="1" si="210"/>
        <v>52868773.63000001</v>
      </c>
      <c r="EK28" s="91">
        <f t="shared" ca="1" si="211"/>
        <v>52868773.63000001</v>
      </c>
      <c r="EL28" s="91">
        <f t="shared" ca="1" si="212"/>
        <v>52868773.63000001</v>
      </c>
      <c r="EM28" s="91">
        <f t="shared" ca="1" si="213"/>
        <v>52868773.63000001</v>
      </c>
      <c r="EN28" s="91">
        <f t="shared" ca="1" si="214"/>
        <v>52868773.63000001</v>
      </c>
      <c r="EO28" s="91">
        <f t="shared" ca="1" si="215"/>
        <v>52868773.63000001</v>
      </c>
      <c r="EP28" s="91">
        <f t="shared" ca="1" si="216"/>
        <v>52868773.63000001</v>
      </c>
      <c r="EQ28" s="91">
        <f t="shared" ca="1" si="217"/>
        <v>52868773.63000001</v>
      </c>
      <c r="ER28" s="91">
        <f t="shared" ca="1" si="218"/>
        <v>52868773.63000001</v>
      </c>
      <c r="ES28" s="91">
        <f t="shared" ca="1" si="219"/>
        <v>52868773.63000001</v>
      </c>
      <c r="ET28" s="91">
        <f t="shared" ca="1" si="220"/>
        <v>52868773.63000001</v>
      </c>
      <c r="EU28" s="91">
        <f t="shared" ca="1" si="221"/>
        <v>52868773.63000001</v>
      </c>
      <c r="EV28" s="169">
        <f t="shared" ca="1" si="257"/>
        <v>52868774</v>
      </c>
      <c r="EW28" s="169">
        <f t="shared" ca="1" si="222"/>
        <v>52868774</v>
      </c>
      <c r="EX28" s="169">
        <f t="shared" ca="1" si="223"/>
        <v>52868774</v>
      </c>
      <c r="EY28" s="91"/>
      <c r="EZ28" s="91">
        <v>-24408.100000000002</v>
      </c>
      <c r="FA28" s="91">
        <v>0</v>
      </c>
      <c r="FB28" s="91">
        <v>2575.85</v>
      </c>
      <c r="FC28" s="91">
        <v>0</v>
      </c>
      <c r="FD28" s="91">
        <v>0</v>
      </c>
      <c r="FE28" s="91">
        <v>0.03</v>
      </c>
      <c r="FF28" s="91">
        <v>0</v>
      </c>
      <c r="FG28" s="91">
        <v>3972.38</v>
      </c>
      <c r="FH28" s="91">
        <v>0</v>
      </c>
      <c r="FI28" s="91">
        <v>0</v>
      </c>
      <c r="FJ28" s="91">
        <v>0</v>
      </c>
      <c r="FK28" s="91">
        <v>0</v>
      </c>
      <c r="FL28" s="91">
        <v>0</v>
      </c>
      <c r="FM28" s="91">
        <v>0</v>
      </c>
      <c r="FN28" s="91">
        <v>0</v>
      </c>
      <c r="FO28" s="91">
        <v>1496.3500000000001</v>
      </c>
      <c r="FP28" s="91">
        <v>0</v>
      </c>
      <c r="FQ28" s="91">
        <v>0</v>
      </c>
      <c r="FR28" s="91">
        <v>0</v>
      </c>
      <c r="FS28" s="91">
        <v>11231.43</v>
      </c>
      <c r="FT28" s="91">
        <v>0</v>
      </c>
      <c r="FU28" s="91">
        <v>0</v>
      </c>
      <c r="FV28" s="91">
        <v>0</v>
      </c>
      <c r="FW28" s="91">
        <v>0</v>
      </c>
      <c r="FX28" s="91">
        <v>7212319.5599999996</v>
      </c>
      <c r="FY28" s="91">
        <v>90699.290000000008</v>
      </c>
      <c r="FZ28" s="91">
        <v>14611.66</v>
      </c>
      <c r="GA28" s="91">
        <v>54168.05</v>
      </c>
      <c r="GB28" s="91">
        <v>19955055.510000002</v>
      </c>
      <c r="GC28" s="91">
        <v>112446.86</v>
      </c>
      <c r="GD28" s="91">
        <v>65810.149999999994</v>
      </c>
      <c r="GE28" s="91">
        <v>0</v>
      </c>
      <c r="GF28" s="91">
        <v>117823.19</v>
      </c>
      <c r="GG28" s="91">
        <v>50651.32</v>
      </c>
      <c r="GH28" s="91">
        <v>304616</v>
      </c>
      <c r="GI28" s="91">
        <v>75728.570000000007</v>
      </c>
      <c r="GJ28" s="91">
        <v>156484.53</v>
      </c>
      <c r="GK28" s="91">
        <v>82802.98</v>
      </c>
      <c r="GL28" s="91">
        <v>236303.22</v>
      </c>
      <c r="GM28" s="91">
        <v>17145.02</v>
      </c>
      <c r="GN28" s="91">
        <v>-13243.76</v>
      </c>
      <c r="GO28" s="91">
        <v>40527.730000000003</v>
      </c>
      <c r="GP28" s="91">
        <v>15099.42</v>
      </c>
      <c r="GQ28" s="91">
        <v>242.19</v>
      </c>
      <c r="GR28" s="91">
        <v>-796775.71</v>
      </c>
      <c r="GS28" s="91">
        <v>10314.950000000001</v>
      </c>
      <c r="GT28" s="91">
        <v>20.9</v>
      </c>
      <c r="GU28" s="91">
        <v>381.86</v>
      </c>
      <c r="GV28" s="91">
        <v>25.68</v>
      </c>
      <c r="GW28" s="91">
        <v>14.13</v>
      </c>
      <c r="GX28" s="91"/>
      <c r="GY28" s="91">
        <v>0</v>
      </c>
      <c r="GZ28" s="91">
        <v>568.32000000000005</v>
      </c>
      <c r="HA28" s="91">
        <v>55.96</v>
      </c>
      <c r="HB28" s="91">
        <v>0</v>
      </c>
      <c r="HC28" s="91">
        <v>619.96</v>
      </c>
      <c r="HD28" s="91">
        <v>-16.37</v>
      </c>
      <c r="HE28" s="91">
        <v>0</v>
      </c>
      <c r="HF28" s="335">
        <v>0</v>
      </c>
      <c r="HG28" s="335">
        <v>0</v>
      </c>
      <c r="HH28" s="335">
        <v>0</v>
      </c>
      <c r="HI28" s="335">
        <v>0</v>
      </c>
      <c r="HJ28" s="335">
        <v>-10039.73</v>
      </c>
      <c r="HK28" s="335">
        <v>1157.8</v>
      </c>
      <c r="HL28" s="335">
        <v>-343.36</v>
      </c>
      <c r="HM28" s="335">
        <v>-40.58</v>
      </c>
      <c r="HN28" s="335">
        <v>2441.5</v>
      </c>
      <c r="HO28" s="335">
        <v>0</v>
      </c>
      <c r="HP28" s="335">
        <v>0</v>
      </c>
      <c r="HQ28" s="512"/>
      <c r="HR28" s="335"/>
      <c r="HS28" s="335"/>
      <c r="HT28" s="335"/>
      <c r="HU28" s="335"/>
      <c r="HV28" s="335"/>
      <c r="HW28" s="335"/>
      <c r="HX28" s="335"/>
      <c r="HY28" s="335">
        <v>-773.86</v>
      </c>
      <c r="HZ28" s="335"/>
      <c r="IA28" s="335"/>
      <c r="IB28" s="335"/>
      <c r="IC28" s="335">
        <v>0</v>
      </c>
      <c r="ID28" s="335">
        <v>0</v>
      </c>
      <c r="IE28" s="335">
        <v>0</v>
      </c>
      <c r="IF28" s="335">
        <v>0</v>
      </c>
      <c r="IG28" s="335">
        <v>0</v>
      </c>
      <c r="IH28" s="335">
        <v>0</v>
      </c>
      <c r="II28" s="335">
        <v>0</v>
      </c>
      <c r="IJ28" s="335">
        <v>0</v>
      </c>
      <c r="IK28" s="335">
        <v>0</v>
      </c>
      <c r="IL28" s="335">
        <v>0</v>
      </c>
      <c r="IM28" s="335">
        <v>0</v>
      </c>
      <c r="IN28" s="335">
        <v>0</v>
      </c>
      <c r="IO28" s="335">
        <v>0</v>
      </c>
      <c r="IP28" s="335">
        <v>0</v>
      </c>
      <c r="IQ28" s="335">
        <v>0</v>
      </c>
      <c r="IR28" s="335">
        <v>0</v>
      </c>
      <c r="IS28" s="335">
        <v>0</v>
      </c>
      <c r="IT28" s="335">
        <v>0</v>
      </c>
      <c r="IU28" s="335">
        <v>0</v>
      </c>
      <c r="IV28" s="335">
        <v>0</v>
      </c>
      <c r="IW28" s="335">
        <v>0</v>
      </c>
      <c r="IX28" s="335">
        <v>0</v>
      </c>
      <c r="IY28" s="335">
        <v>0</v>
      </c>
      <c r="IZ28" s="335">
        <v>0</v>
      </c>
      <c r="JA28" s="335">
        <v>0</v>
      </c>
      <c r="JB28" s="335">
        <f>'WP 2-1-1 Plant Additions'!G28</f>
        <v>0</v>
      </c>
      <c r="JC28" s="335">
        <f>'WP 2-1-1 Plant Additions'!H28</f>
        <v>0</v>
      </c>
      <c r="JD28" s="335">
        <f>'WP 2-1-1 Plant Additions'!I28</f>
        <v>0</v>
      </c>
      <c r="JE28" s="335">
        <f>'WP 2-1-1 Plant Additions'!J28</f>
        <v>0</v>
      </c>
      <c r="JF28" s="335">
        <f>'WP 2-1-1 Plant Additions'!K28</f>
        <v>0</v>
      </c>
      <c r="JG28" s="335">
        <f>'WP 2-1-1 Plant Additions'!L28</f>
        <v>0</v>
      </c>
      <c r="JH28" s="335">
        <f>'WP 2-1-1 Plant Additions'!M28</f>
        <v>0</v>
      </c>
      <c r="JI28" s="335">
        <f>'WP 2-1-1 Plant Additions'!N28</f>
        <v>0</v>
      </c>
      <c r="JJ28" s="335">
        <f>'WP 2-1-1 Plant Additions'!O28</f>
        <v>0</v>
      </c>
      <c r="JK28" s="335">
        <f>'WP 2-1-1 Plant Additions'!P28</f>
        <v>0</v>
      </c>
      <c r="JL28" s="335">
        <f>'WP 2-1-1 Plant Additions'!Q28</f>
        <v>0</v>
      </c>
      <c r="JM28" s="335">
        <f>'WP 2-1-1 Plant Additions'!R28</f>
        <v>0</v>
      </c>
      <c r="JN28" s="335">
        <f>'WP 2-1-1 Plant Additions'!S28</f>
        <v>0</v>
      </c>
      <c r="JO28" s="335">
        <f>'WP 2-1-1 Plant Additions'!T28</f>
        <v>0</v>
      </c>
      <c r="JP28" s="335">
        <f>'WP 2-1-1 Plant Additions'!U28</f>
        <v>0</v>
      </c>
      <c r="JQ28" s="335">
        <f>'WP 2-1-1 Plant Additions'!V28</f>
        <v>0</v>
      </c>
      <c r="JR28" s="335">
        <f>'WP 2-1-1 Plant Additions'!W28</f>
        <v>0</v>
      </c>
      <c r="JS28" s="335">
        <f>'WP 2-1-1 Plant Additions'!X28</f>
        <v>0</v>
      </c>
      <c r="JT28" s="335">
        <f>'WP 2-1-1 Plant Additions'!Y28</f>
        <v>0</v>
      </c>
      <c r="JU28" s="335">
        <f>'WP 2-1-1 Plant Additions'!Z28</f>
        <v>0</v>
      </c>
      <c r="JV28" s="335">
        <f>'WP 2-1-1 Plant Additions'!AA28</f>
        <v>0</v>
      </c>
      <c r="JW28" s="335">
        <f>'WP 2-1-1 Plant Additions'!AB28</f>
        <v>0</v>
      </c>
      <c r="JX28" s="335">
        <f>'WP 2-1-1 Plant Additions'!AC28</f>
        <v>0</v>
      </c>
      <c r="JY28" s="335">
        <f>'WP 2-1-1 Plant Additions'!AD28</f>
        <v>0</v>
      </c>
      <c r="JZ28" s="335">
        <f>'WP 2-1-1 Plant Additions'!AE28</f>
        <v>0</v>
      </c>
      <c r="KA28" s="335">
        <f>'WP 2-1-1 Plant Additions'!AF28</f>
        <v>0</v>
      </c>
      <c r="KB28" s="335">
        <f>'WP 2-1-1 Plant Additions'!AG28</f>
        <v>0</v>
      </c>
      <c r="KC28" s="335">
        <f>'WP 2-1-1 Plant Additions'!AH28</f>
        <v>0</v>
      </c>
      <c r="KD28" s="335">
        <f>'WP 2-1-1 Plant Additions'!AI28</f>
        <v>0</v>
      </c>
      <c r="KE28" s="335">
        <f>'WP 2-1-1 Plant Additions'!AJ28</f>
        <v>0</v>
      </c>
      <c r="KF28" s="335">
        <f>'WP 2-1-1 Plant Additions'!AK28</f>
        <v>0</v>
      </c>
      <c r="KG28" s="335">
        <f>'WP 2-1-1 Plant Additions'!AL28</f>
        <v>0</v>
      </c>
      <c r="KH28" s="335">
        <f>'WP 2-1-1 Plant Additions'!AM28</f>
        <v>0</v>
      </c>
      <c r="KI28" s="335">
        <f>'WP 2-1-1 Plant Additions'!AN28</f>
        <v>0</v>
      </c>
      <c r="KJ28" s="335">
        <f>'WP 2-1-1 Plant Additions'!AO28</f>
        <v>0</v>
      </c>
      <c r="KK28" s="335">
        <f>'WP 2-1-1 Plant Additions'!AP28</f>
        <v>0</v>
      </c>
      <c r="KL28" s="335">
        <f>'WP 2-1-1 Plant Additions'!AQ28</f>
        <v>0</v>
      </c>
      <c r="KM28" s="335">
        <f>'WP 2-1-1 Plant Additions'!AR28</f>
        <v>0</v>
      </c>
      <c r="KN28" s="335">
        <f>'WP 2-1-1 Plant Additions'!AS28</f>
        <v>0</v>
      </c>
      <c r="KO28" s="335">
        <f>'WP 2-1-1 Plant Additions'!AT28</f>
        <v>0</v>
      </c>
      <c r="KP28" s="335">
        <f>'WP 2-1-1 Plant Additions'!AU28</f>
        <v>0</v>
      </c>
      <c r="KQ28" s="169">
        <f t="shared" si="258"/>
        <v>0</v>
      </c>
      <c r="KR28" s="169">
        <f t="shared" si="224"/>
        <v>0</v>
      </c>
      <c r="KS28" s="169">
        <f t="shared" si="225"/>
        <v>0</v>
      </c>
      <c r="KT28" s="91"/>
      <c r="KU28" s="91">
        <v>0</v>
      </c>
      <c r="KV28" s="91">
        <v>0</v>
      </c>
      <c r="KW28" s="91">
        <v>0</v>
      </c>
      <c r="KX28" s="91">
        <v>0</v>
      </c>
      <c r="KY28" s="91">
        <v>0</v>
      </c>
      <c r="KZ28" s="91">
        <v>0</v>
      </c>
      <c r="LA28" s="91">
        <v>0</v>
      </c>
      <c r="LB28" s="91">
        <v>0</v>
      </c>
      <c r="LC28" s="91">
        <v>0</v>
      </c>
      <c r="LD28" s="91">
        <v>0</v>
      </c>
      <c r="LE28" s="91">
        <v>0</v>
      </c>
      <c r="LF28" s="91">
        <v>0</v>
      </c>
      <c r="LG28" s="91">
        <v>0</v>
      </c>
      <c r="LH28" s="91">
        <v>0</v>
      </c>
      <c r="LI28" s="91">
        <v>0</v>
      </c>
      <c r="LJ28" s="91">
        <v>0</v>
      </c>
      <c r="LK28" s="91">
        <v>0</v>
      </c>
      <c r="LL28" s="91">
        <v>0</v>
      </c>
      <c r="LM28" s="91">
        <v>0</v>
      </c>
      <c r="LN28" s="91">
        <v>0</v>
      </c>
      <c r="LO28" s="91">
        <v>0</v>
      </c>
      <c r="LP28" s="91">
        <v>0</v>
      </c>
      <c r="LQ28" s="91">
        <v>0</v>
      </c>
      <c r="LR28" s="91">
        <v>0</v>
      </c>
      <c r="LS28" s="91">
        <v>0</v>
      </c>
      <c r="LT28" s="91">
        <v>0</v>
      </c>
      <c r="LU28" s="91">
        <v>0</v>
      </c>
      <c r="LV28" s="91">
        <v>0</v>
      </c>
      <c r="LW28" s="91">
        <v>0</v>
      </c>
      <c r="LX28" s="91">
        <v>0</v>
      </c>
      <c r="LY28" s="91">
        <v>0</v>
      </c>
      <c r="LZ28" s="91">
        <v>0</v>
      </c>
      <c r="MA28" s="91">
        <v>0</v>
      </c>
      <c r="MB28" s="91">
        <v>0</v>
      </c>
      <c r="MC28" s="91">
        <v>0</v>
      </c>
      <c r="MD28" s="91">
        <v>0</v>
      </c>
      <c r="ME28" s="91">
        <v>0</v>
      </c>
      <c r="MF28" s="91">
        <v>0</v>
      </c>
      <c r="MG28" s="91">
        <v>0</v>
      </c>
      <c r="MH28" s="91">
        <v>0</v>
      </c>
      <c r="MI28" s="91">
        <v>0</v>
      </c>
      <c r="MJ28" s="91">
        <v>0</v>
      </c>
      <c r="MK28" s="91"/>
      <c r="ML28" s="91"/>
      <c r="MM28" s="91"/>
      <c r="MN28" s="91"/>
      <c r="MO28" s="91"/>
      <c r="MP28" s="91"/>
      <c r="MQ28" s="91"/>
      <c r="MR28" s="91"/>
      <c r="MS28" s="91"/>
      <c r="MT28" s="91">
        <v>0</v>
      </c>
      <c r="MU28" s="91">
        <v>0</v>
      </c>
      <c r="MV28" s="91">
        <v>0</v>
      </c>
      <c r="MW28" s="91">
        <v>0</v>
      </c>
      <c r="MX28" s="91">
        <v>0</v>
      </c>
      <c r="MY28" s="91">
        <v>0</v>
      </c>
      <c r="MZ28" s="91">
        <v>0</v>
      </c>
      <c r="NA28" s="91">
        <v>0</v>
      </c>
      <c r="NB28" s="91">
        <v>0</v>
      </c>
      <c r="NC28" s="91">
        <v>0</v>
      </c>
      <c r="ND28" s="91">
        <v>0</v>
      </c>
      <c r="NE28" s="91">
        <v>0</v>
      </c>
      <c r="NF28" s="91"/>
      <c r="NG28" s="91"/>
      <c r="NH28" s="91"/>
      <c r="NI28" s="91">
        <v>0</v>
      </c>
      <c r="NJ28" s="91"/>
      <c r="NK28" s="91">
        <v>0</v>
      </c>
      <c r="NL28" s="91"/>
      <c r="NM28" s="91"/>
      <c r="NN28" s="91"/>
      <c r="NO28" s="91"/>
      <c r="NP28" s="91"/>
      <c r="NQ28" s="91"/>
      <c r="NR28" s="91"/>
      <c r="NS28" s="91"/>
      <c r="NT28" s="91"/>
      <c r="NU28" s="91"/>
      <c r="NV28" s="91"/>
      <c r="NW28" s="91"/>
      <c r="NX28" s="91">
        <f>+'WP 2-2-1 Accum Res'!NX28</f>
        <v>0</v>
      </c>
      <c r="NY28" s="91">
        <f>+'WP 2-2-1 Accum Res'!NY28</f>
        <v>0</v>
      </c>
      <c r="NZ28" s="91">
        <f>+'WP 2-2-1 Accum Res'!NZ28</f>
        <v>0</v>
      </c>
      <c r="OA28" s="91">
        <f>+'WP 2-2-1 Accum Res'!OA28</f>
        <v>0</v>
      </c>
      <c r="OB28" s="91">
        <f>+'WP 2-2-1 Accum Res'!OB28</f>
        <v>0</v>
      </c>
      <c r="OC28" s="91">
        <f>+'WP 2-2-1 Accum Res'!OC28</f>
        <v>0</v>
      </c>
      <c r="OD28" s="91">
        <f>+'WP 2-2-1 Accum Res'!OD28</f>
        <v>0</v>
      </c>
      <c r="OE28" s="91">
        <f>+'WP 2-2-1 Accum Res'!OE28</f>
        <v>0</v>
      </c>
      <c r="OF28" s="91">
        <f>+'WP 2-2-1 Accum Res'!OF28</f>
        <v>0</v>
      </c>
      <c r="OG28" s="91">
        <f ca="1">+'WP 2-2-1 Accum Res'!OG28</f>
        <v>0</v>
      </c>
      <c r="OH28" s="91">
        <f>+'WP 2-2-1 Accum Res'!OH28</f>
        <v>0</v>
      </c>
      <c r="OI28" s="91">
        <f>+'WP 2-2-1 Accum Res'!OI28</f>
        <v>0</v>
      </c>
      <c r="OJ28" s="91">
        <f>+'WP 2-2-1 Accum Res'!OJ28</f>
        <v>0</v>
      </c>
      <c r="OK28" s="91">
        <v>0</v>
      </c>
      <c r="OL28" s="91">
        <v>0</v>
      </c>
      <c r="OM28" s="91">
        <v>0</v>
      </c>
      <c r="ON28" s="91">
        <v>0</v>
      </c>
      <c r="OO28" s="91">
        <v>0</v>
      </c>
      <c r="OP28" s="91">
        <v>0</v>
      </c>
      <c r="OQ28" s="91">
        <v>0</v>
      </c>
      <c r="OR28" s="91">
        <v>0</v>
      </c>
      <c r="OS28" s="91">
        <v>0</v>
      </c>
      <c r="OT28" s="91">
        <v>0</v>
      </c>
      <c r="OU28" s="91">
        <v>0</v>
      </c>
      <c r="OV28" s="91">
        <v>0</v>
      </c>
      <c r="OW28" s="91">
        <v>0</v>
      </c>
      <c r="OX28" s="91">
        <f t="shared" si="136"/>
        <v>0</v>
      </c>
      <c r="OY28" s="91">
        <f t="shared" si="137"/>
        <v>0</v>
      </c>
      <c r="OZ28" s="91">
        <f t="shared" si="138"/>
        <v>0</v>
      </c>
      <c r="PA28" s="91">
        <f t="shared" si="139"/>
        <v>0</v>
      </c>
      <c r="PB28" s="91">
        <f t="shared" si="140"/>
        <v>0</v>
      </c>
      <c r="PC28" s="91">
        <f t="shared" si="141"/>
        <v>0</v>
      </c>
      <c r="PD28" s="91">
        <f t="shared" si="142"/>
        <v>0</v>
      </c>
      <c r="PE28" s="91">
        <f t="shared" si="143"/>
        <v>0</v>
      </c>
      <c r="PF28" s="91">
        <f t="shared" si="144"/>
        <v>0</v>
      </c>
      <c r="PG28" s="91">
        <f t="shared" si="145"/>
        <v>0</v>
      </c>
      <c r="PH28" s="91">
        <f t="shared" si="146"/>
        <v>0</v>
      </c>
      <c r="PI28" s="91">
        <f t="shared" si="147"/>
        <v>0</v>
      </c>
      <c r="PJ28" s="91">
        <f t="shared" si="148"/>
        <v>0</v>
      </c>
      <c r="PK28" s="91">
        <f t="shared" si="149"/>
        <v>0</v>
      </c>
      <c r="PL28" s="91">
        <f t="shared" si="150"/>
        <v>0</v>
      </c>
      <c r="PM28" s="91">
        <f t="shared" si="151"/>
        <v>0</v>
      </c>
      <c r="PN28" s="91">
        <f t="shared" si="152"/>
        <v>0</v>
      </c>
      <c r="PO28" s="91">
        <f t="shared" si="153"/>
        <v>0</v>
      </c>
      <c r="PP28" s="91">
        <f t="shared" si="154"/>
        <v>0</v>
      </c>
      <c r="PQ28" s="91">
        <f t="shared" si="155"/>
        <v>0</v>
      </c>
      <c r="PR28" s="91">
        <f t="shared" si="156"/>
        <v>0</v>
      </c>
      <c r="PS28" s="91">
        <f t="shared" si="157"/>
        <v>0</v>
      </c>
      <c r="PT28" s="91">
        <f t="shared" si="158"/>
        <v>0</v>
      </c>
      <c r="PU28" s="91">
        <f t="shared" si="159"/>
        <v>0</v>
      </c>
      <c r="PV28" s="91">
        <f t="shared" si="160"/>
        <v>0</v>
      </c>
      <c r="PW28" s="91">
        <f t="shared" si="161"/>
        <v>0</v>
      </c>
      <c r="PX28" s="91">
        <f t="shared" si="162"/>
        <v>0</v>
      </c>
      <c r="PY28" s="91">
        <f t="shared" si="163"/>
        <v>0</v>
      </c>
      <c r="PZ28" s="91">
        <f t="shared" si="164"/>
        <v>0</v>
      </c>
      <c r="QA28" s="91">
        <f t="shared" si="165"/>
        <v>0</v>
      </c>
      <c r="QB28" s="91">
        <f t="shared" si="166"/>
        <v>0</v>
      </c>
      <c r="QC28" s="91">
        <f t="shared" si="167"/>
        <v>0</v>
      </c>
      <c r="QD28" s="91">
        <f t="shared" si="168"/>
        <v>0</v>
      </c>
      <c r="QE28" s="91">
        <f t="shared" si="169"/>
        <v>0</v>
      </c>
      <c r="QF28" s="91">
        <f t="shared" si="170"/>
        <v>0</v>
      </c>
      <c r="QG28" s="91">
        <f t="shared" si="171"/>
        <v>0</v>
      </c>
      <c r="QH28" s="91">
        <f t="shared" si="172"/>
        <v>0</v>
      </c>
      <c r="QI28" s="91">
        <f t="shared" si="173"/>
        <v>0</v>
      </c>
      <c r="QJ28" s="91">
        <f t="shared" si="174"/>
        <v>0</v>
      </c>
      <c r="QK28" s="91">
        <f t="shared" si="175"/>
        <v>0</v>
      </c>
      <c r="QL28" s="169">
        <f t="shared" si="259"/>
        <v>0</v>
      </c>
      <c r="QM28" s="169">
        <f t="shared" si="226"/>
        <v>0</v>
      </c>
      <c r="QN28" s="169">
        <f t="shared" si="227"/>
        <v>0</v>
      </c>
      <c r="QO28" s="91"/>
      <c r="QP28" s="91">
        <v>0</v>
      </c>
      <c r="QQ28" s="91">
        <v>0</v>
      </c>
      <c r="QR28" s="91">
        <v>0</v>
      </c>
      <c r="QS28" s="91">
        <v>0</v>
      </c>
      <c r="QT28" s="91">
        <v>0</v>
      </c>
      <c r="QU28" s="91">
        <v>0</v>
      </c>
      <c r="QV28" s="91">
        <v>0</v>
      </c>
      <c r="QW28" s="91">
        <v>0</v>
      </c>
      <c r="QX28" s="91">
        <v>0</v>
      </c>
      <c r="QY28" s="91">
        <v>0</v>
      </c>
      <c r="QZ28" s="91">
        <v>0</v>
      </c>
      <c r="RA28" s="91">
        <v>0</v>
      </c>
      <c r="RB28" s="91">
        <v>0</v>
      </c>
      <c r="RC28" s="91">
        <v>0</v>
      </c>
      <c r="RD28" s="91">
        <v>0</v>
      </c>
      <c r="RE28" s="91">
        <v>0</v>
      </c>
      <c r="RF28" s="91">
        <v>0</v>
      </c>
      <c r="RG28" s="91">
        <v>0</v>
      </c>
      <c r="RH28" s="91">
        <v>0</v>
      </c>
      <c r="RI28" s="91">
        <v>0</v>
      </c>
      <c r="RJ28" s="91">
        <v>0</v>
      </c>
      <c r="RK28" s="91">
        <v>0</v>
      </c>
      <c r="RL28" s="91">
        <v>0</v>
      </c>
      <c r="RM28" s="91">
        <v>0</v>
      </c>
      <c r="RN28" s="91">
        <v>0</v>
      </c>
      <c r="RO28" s="91">
        <v>0</v>
      </c>
      <c r="RP28" s="91">
        <v>0</v>
      </c>
      <c r="RQ28" s="91">
        <v>0</v>
      </c>
      <c r="RR28" s="91">
        <v>0</v>
      </c>
      <c r="RS28" s="91">
        <v>0</v>
      </c>
      <c r="RT28" s="91">
        <v>0</v>
      </c>
      <c r="RU28" s="91">
        <v>0</v>
      </c>
      <c r="RV28" s="91">
        <v>0</v>
      </c>
      <c r="RW28" s="91">
        <v>0</v>
      </c>
      <c r="RX28" s="91">
        <v>0</v>
      </c>
      <c r="RY28" s="91">
        <v>0</v>
      </c>
      <c r="RZ28" s="91">
        <v>0</v>
      </c>
      <c r="SA28" s="91">
        <v>0</v>
      </c>
      <c r="SB28" s="91">
        <v>0</v>
      </c>
      <c r="SC28" s="91">
        <v>0</v>
      </c>
      <c r="SD28" s="91">
        <v>0</v>
      </c>
      <c r="SE28" s="91">
        <v>0</v>
      </c>
      <c r="SF28" s="91">
        <v>0</v>
      </c>
      <c r="SG28" s="91">
        <v>0</v>
      </c>
      <c r="SH28" s="91">
        <v>0</v>
      </c>
      <c r="SI28" s="91"/>
      <c r="SJ28" s="91"/>
      <c r="SK28" s="91"/>
      <c r="SL28" s="91"/>
      <c r="SM28" s="91"/>
      <c r="SN28" s="91"/>
      <c r="SO28" s="91">
        <v>0</v>
      </c>
      <c r="SP28" s="91">
        <v>0</v>
      </c>
      <c r="SQ28" s="91">
        <v>0</v>
      </c>
      <c r="SR28" s="91">
        <v>0</v>
      </c>
      <c r="SS28" s="91">
        <v>0</v>
      </c>
      <c r="ST28" s="91">
        <v>0</v>
      </c>
      <c r="SU28" s="91">
        <v>0</v>
      </c>
      <c r="SV28" s="91">
        <v>0</v>
      </c>
      <c r="SW28" s="91">
        <v>0</v>
      </c>
      <c r="SX28" s="91">
        <v>0</v>
      </c>
      <c r="SY28" s="91">
        <v>0</v>
      </c>
      <c r="SZ28" s="91">
        <v>0</v>
      </c>
      <c r="TA28" s="91"/>
      <c r="TB28" s="91"/>
      <c r="TC28" s="91"/>
      <c r="TD28" s="91">
        <v>0</v>
      </c>
      <c r="TE28" s="91">
        <v>0</v>
      </c>
      <c r="TF28" s="91">
        <v>0</v>
      </c>
      <c r="TG28" s="91"/>
      <c r="TH28" s="91"/>
      <c r="TI28" s="91"/>
      <c r="TJ28" s="91"/>
      <c r="TK28" s="91"/>
      <c r="TL28" s="91"/>
      <c r="TM28" s="91"/>
      <c r="TN28" s="91"/>
      <c r="TO28" s="91"/>
      <c r="TP28" s="91"/>
      <c r="TQ28" s="91"/>
      <c r="TR28" s="91"/>
      <c r="TS28" s="91">
        <v>0</v>
      </c>
      <c r="TT28" s="91"/>
      <c r="TU28" s="91"/>
      <c r="TV28" s="91"/>
      <c r="TW28" s="91"/>
      <c r="TX28" s="91"/>
      <c r="TY28" s="91"/>
      <c r="TZ28" s="91"/>
      <c r="UA28" s="91"/>
      <c r="UB28" s="91"/>
      <c r="UC28" s="91"/>
      <c r="UD28" s="91"/>
      <c r="UE28" s="91"/>
      <c r="UF28" s="91"/>
      <c r="UG28" s="91"/>
      <c r="UH28" s="91"/>
      <c r="UI28" s="91"/>
      <c r="UJ28" s="91"/>
      <c r="UK28" s="91"/>
      <c r="UL28" s="91"/>
      <c r="UM28" s="91"/>
      <c r="UN28" s="91"/>
      <c r="UO28" s="91"/>
      <c r="UP28" s="91"/>
      <c r="UQ28" s="91"/>
      <c r="UR28" s="91"/>
      <c r="US28" s="91"/>
      <c r="UT28" s="91"/>
      <c r="UU28" s="91"/>
      <c r="UV28" s="91"/>
      <c r="UW28" s="91"/>
      <c r="UX28" s="91"/>
      <c r="UY28" s="91"/>
      <c r="UZ28" s="91"/>
      <c r="VA28" s="91"/>
      <c r="VB28" s="91"/>
      <c r="VC28" s="91"/>
      <c r="VD28" s="91"/>
      <c r="VE28" s="91"/>
      <c r="VF28" s="91"/>
      <c r="VG28" s="91"/>
      <c r="VH28" s="91"/>
      <c r="VI28" s="91"/>
      <c r="VJ28" s="91"/>
      <c r="VK28" s="91"/>
      <c r="VL28" s="91"/>
      <c r="VM28" s="91"/>
      <c r="VN28" s="91"/>
      <c r="VO28" s="91"/>
      <c r="VP28" s="91"/>
      <c r="VQ28" s="91"/>
      <c r="VR28" s="91"/>
      <c r="VS28" s="91"/>
      <c r="VT28" s="91"/>
      <c r="VU28" s="91"/>
      <c r="VV28" s="91"/>
      <c r="VW28" s="91"/>
      <c r="VX28" s="91"/>
      <c r="VY28" s="91"/>
      <c r="VZ28" s="91"/>
      <c r="WA28" s="91"/>
      <c r="WB28" s="91"/>
      <c r="WC28" s="91"/>
      <c r="WD28" s="91"/>
      <c r="WE28" s="91"/>
      <c r="WF28" s="91"/>
      <c r="WG28" s="169">
        <f t="shared" si="260"/>
        <v>0</v>
      </c>
      <c r="WH28" s="169">
        <f t="shared" si="228"/>
        <v>0</v>
      </c>
      <c r="WI28" s="169">
        <f t="shared" si="229"/>
        <v>0</v>
      </c>
      <c r="WK28" s="91">
        <f>'WP 2-1-4 Plant Details'!D28-'WP 2-2-1 Accum Res'!D28</f>
        <v>18735629.850000001</v>
      </c>
      <c r="WL28" s="91">
        <f>'WP 2-1-4 Plant Details'!E28-'WP 2-2-1 Accum Res'!E28</f>
        <v>18687445.280000001</v>
      </c>
      <c r="WM28" s="91">
        <f>'WP 2-1-4 Plant Details'!F28-'WP 2-2-1 Accum Res'!F28</f>
        <v>18663668.810000002</v>
      </c>
      <c r="WN28" s="91">
        <f>'WP 2-1-4 Plant Details'!G28-'WP 2-2-1 Accum Res'!G28</f>
        <v>18642453.510000005</v>
      </c>
      <c r="WO28" s="91">
        <f>'WP 2-1-4 Plant Details'!H28-'WP 2-2-1 Accum Res'!H28</f>
        <v>18618651.100000001</v>
      </c>
      <c r="WP28" s="91">
        <f>'WP 2-1-4 Plant Details'!I28-'WP 2-2-1 Accum Res'!I28</f>
        <v>18594848.690000005</v>
      </c>
      <c r="WQ28" s="91">
        <f>'WP 2-1-4 Plant Details'!J28-'WP 2-2-1 Accum Res'!J28</f>
        <v>18571046.310000002</v>
      </c>
      <c r="WR28" s="91">
        <f>'WP 2-1-4 Plant Details'!K28-'WP 2-2-1 Accum Res'!K28</f>
        <v>18547243.900000006</v>
      </c>
      <c r="WS28" s="91">
        <f>'WP 2-1-4 Plant Details'!L28-'WP 2-2-1 Accum Res'!L28</f>
        <v>18527411.040000003</v>
      </c>
      <c r="WT28" s="91">
        <f>'WP 2-1-4 Plant Details'!M28-'WP 2-2-1 Accum Res'!M28</f>
        <v>18503605.800000004</v>
      </c>
      <c r="WU28" s="91">
        <f>'WP 2-1-4 Plant Details'!N28-'WP 2-2-1 Accum Res'!N28</f>
        <v>18479800.560000002</v>
      </c>
      <c r="WV28" s="91">
        <f>'WP 2-1-4 Plant Details'!O28-'WP 2-2-1 Accum Res'!O28</f>
        <v>18455995.32</v>
      </c>
      <c r="WW28" s="91">
        <f>'WP 2-1-4 Plant Details'!P28-'WP 2-2-1 Accum Res'!P28</f>
        <v>18432190.080000002</v>
      </c>
      <c r="WX28" s="91">
        <f>'WP 2-1-4 Plant Details'!Q28-'WP 2-2-1 Accum Res'!Q28</f>
        <v>18408384.840000004</v>
      </c>
      <c r="WY28" s="91">
        <f>'WP 2-1-4 Plant Details'!R28-'WP 2-2-1 Accum Res'!R28</f>
        <v>18384579.600000001</v>
      </c>
      <c r="WZ28" s="91">
        <f>'WP 2-1-4 Plant Details'!S28-'WP 2-2-1 Accum Res'!S28</f>
        <v>18360774.359999999</v>
      </c>
      <c r="XA28" s="91">
        <f>'WP 2-1-4 Plant Details'!T28-'WP 2-2-1 Accum Res'!T28</f>
        <v>18338463.810000002</v>
      </c>
      <c r="XB28" s="91">
        <f>'WP 2-1-4 Plant Details'!U28-'WP 2-2-1 Accum Res'!U28</f>
        <v>18314656.910000004</v>
      </c>
      <c r="XC28" s="91">
        <f>'WP 2-1-4 Plant Details'!V28-'WP 2-2-1 Accum Res'!V28</f>
        <v>18290850.010000002</v>
      </c>
      <c r="XD28" s="91">
        <f>'WP 2-1-4 Plant Details'!W28-'WP 2-2-1 Accum Res'!W28</f>
        <v>18267043.109999999</v>
      </c>
      <c r="XE28" s="91">
        <f>'WP 2-1-4 Plant Details'!X28-'WP 2-2-1 Accum Res'!X28</f>
        <v>18254459.640000001</v>
      </c>
      <c r="XF28" s="91">
        <f>'WP 2-1-4 Plant Details'!Y28-'WP 2-2-1 Accum Res'!Y28</f>
        <v>18230644.740000002</v>
      </c>
      <c r="XG28" s="91">
        <f>'WP 2-1-4 Plant Details'!Z28-'WP 2-2-1 Accum Res'!Z28</f>
        <v>18206829.84</v>
      </c>
      <c r="XH28" s="91">
        <f>'WP 2-1-4 Plant Details'!AA28-'WP 2-2-1 Accum Res'!AA28</f>
        <v>18183014.939999998</v>
      </c>
      <c r="XI28" s="91">
        <f>'WP 2-1-4 Plant Details'!AB28-'WP 2-2-1 Accum Res'!AB28</f>
        <v>18159200.039999999</v>
      </c>
      <c r="XJ28" s="91">
        <f>'WP 2-1-4 Plant Details'!AC28-'WP 2-2-1 Accum Res'!AC28</f>
        <v>25334001.289999999</v>
      </c>
      <c r="XK28" s="91">
        <f>'WP 2-1-4 Plant Details'!AD28-'WP 2-2-1 Accum Res'!AD28</f>
        <v>25386923.779999997</v>
      </c>
      <c r="XL28" s="91">
        <f>'WP 2-1-4 Plant Details'!AE28-'WP 2-2-1 Accum Res'!AE28</f>
        <v>25363675.349999998</v>
      </c>
      <c r="XM28" s="91">
        <f>'WP 2-1-4 Plant Details'!AF28-'WP 2-2-1 Accum Res'!AF28</f>
        <v>25387047.640000001</v>
      </c>
      <c r="XN28" s="91">
        <f>'WP 2-1-4 Plant Details'!AG28-'WP 2-2-1 Accum Res'!AG28</f>
        <v>45300967.039999999</v>
      </c>
      <c r="XO28" s="91">
        <f>'WP 2-1-4 Plant Details'!AH28-'WP 2-2-1 Accum Res'!AH28</f>
        <v>45372213.700000003</v>
      </c>
      <c r="XP28" s="91">
        <f>'WP 2-1-4 Plant Details'!AI28-'WP 2-2-1 Accum Res'!AI28</f>
        <v>45396781.969999999</v>
      </c>
      <c r="XQ28" s="91">
        <f>'WP 2-1-4 Plant Details'!AJ28-'WP 2-2-1 Accum Res'!AJ28</f>
        <v>45355540.089999996</v>
      </c>
      <c r="XR28" s="91">
        <f>'WP 2-1-4 Plant Details'!AK28-'WP 2-2-1 Accum Res'!AK28</f>
        <v>45432025.459999993</v>
      </c>
      <c r="XS28" s="91">
        <f>'WP 2-1-4 Plant Details'!AL28-'WP 2-2-1 Accum Res'!AL28</f>
        <v>45441290.839999996</v>
      </c>
      <c r="XT28" s="91">
        <f>'WP 2-1-4 Plant Details'!AM28-'WP 2-2-1 Accum Res'!AM28</f>
        <v>45704173.639999993</v>
      </c>
      <c r="XU28" s="91">
        <f>'WP 2-1-4 Plant Details'!AN28-'WP 2-2-1 Accum Res'!AN28</f>
        <v>45738061.089999996</v>
      </c>
      <c r="XV28" s="91">
        <f>'WP 2-1-4 Plant Details'!AO28-'WP 2-2-1 Accum Res'!AO28</f>
        <v>45852407.179999992</v>
      </c>
      <c r="XW28" s="91">
        <f>'WP 2-1-4 Plant Details'!AP28-'WP 2-2-1 Accum Res'!AP28</f>
        <v>45892835.729999989</v>
      </c>
      <c r="XX28" s="91">
        <f>'WP 2-1-4 Plant Details'!AQ28-'WP 2-2-1 Accum Res'!AQ28</f>
        <v>46085417.589999989</v>
      </c>
      <c r="XY28" s="91">
        <f>'WP 2-1-4 Plant Details'!AR28-'WP 2-2-1 Accum Res'!AR28</f>
        <v>46051633.139999993</v>
      </c>
      <c r="XZ28" s="91">
        <f>'WP 2-1-4 Plant Details'!AS28-'WP 2-2-1 Accum Res'!AS28</f>
        <v>45987466.769999996</v>
      </c>
      <c r="YA28" s="91">
        <f>'WP 2-1-4 Plant Details'!AT28-'WP 2-2-1 Accum Res'!AT28</f>
        <v>45977048.789999992</v>
      </c>
      <c r="YB28" s="91">
        <f>'WP 2-1-4 Plant Details'!AU28-'WP 2-2-1 Accum Res'!AU28</f>
        <v>45941192.939999998</v>
      </c>
      <c r="YC28" s="91">
        <f>'WP 2-1-4 Plant Details'!AV28-'WP 2-2-1 Accum Res'!AV28</f>
        <v>45890479.68999999</v>
      </c>
      <c r="YD28" s="91">
        <f>'WP 2-1-4 Plant Details'!AW28-'WP 2-2-1 Accum Res'!AW28</f>
        <v>45043397.329999991</v>
      </c>
      <c r="YE28" s="91">
        <f>'WP 2-1-4 Plant Details'!AX28-'WP 2-2-1 Accum Res'!AX28</f>
        <v>45003395.839999996</v>
      </c>
      <c r="YF28" s="91">
        <f>'WP 2-1-4 Plant Details'!AY28-'WP 2-2-1 Accum Res'!AY28</f>
        <v>44953100.279999994</v>
      </c>
      <c r="YG28" s="91">
        <f>'WP 2-1-4 Plant Details'!AZ28-'WP 2-2-1 Accum Res'!AZ28</f>
        <v>44903165.129999995</v>
      </c>
      <c r="YH28" s="91">
        <f>'WP 2-1-4 Plant Details'!BA28-'WP 2-2-1 Accum Res'!BA28</f>
        <v>44852873.749999993</v>
      </c>
      <c r="YI28" s="91">
        <f>'WP 2-1-4 Plant Details'!BB28-'WP 2-2-1 Accum Res'!BB28</f>
        <v>44802570.779999994</v>
      </c>
      <c r="YJ28" s="91">
        <f>'WP 2-1-4 Plant Details'!BC28-'WP 2-2-1 Accum Res'!BC28</f>
        <v>44752253.679999992</v>
      </c>
      <c r="YK28" s="91">
        <f>'WP 2-1-4 Plant Details'!BD28-'WP 2-2-1 Accum Res'!BD28</f>
        <v>44725639.949999996</v>
      </c>
      <c r="YL28" s="91">
        <f>'WP 2-1-4 Plant Details'!BE28-'WP 2-2-1 Accum Res'!BE28</f>
        <v>44699594.539999992</v>
      </c>
      <c r="YM28" s="91">
        <f>'WP 2-1-4 Plant Details'!BF28-'WP 2-2-1 Accum Res'!BF28</f>
        <v>46551985.259999998</v>
      </c>
      <c r="YN28" s="91">
        <f>'WP 2-1-4 Plant Details'!BG28-'WP 2-2-1 Accum Res'!BG28</f>
        <v>46525371.529999994</v>
      </c>
      <c r="YO28" s="91">
        <f>'WP 2-1-4 Plant Details'!BH28-'WP 2-2-1 Accum Res'!BH28</f>
        <v>46499377.759999998</v>
      </c>
      <c r="YP28" s="91">
        <f>'WP 2-1-4 Plant Details'!BI28-'WP 2-2-1 Accum Res'!BI28</f>
        <v>46472747.659999996</v>
      </c>
      <c r="YQ28" s="91">
        <f>'WP 2-1-4 Plant Details'!BJ28-'WP 2-2-1 Accum Res'!BJ28</f>
        <v>46446133.93</v>
      </c>
      <c r="YR28" s="91">
        <f>'WP 2-1-4 Plant Details'!BK28-'WP 2-2-1 Accum Res'!BK28</f>
        <v>46419519.93</v>
      </c>
      <c r="YS28" s="91">
        <f>'WP 2-1-4 Plant Details'!BL28-'WP 2-2-1 Accum Res'!BL28</f>
        <v>46392906.199999996</v>
      </c>
      <c r="YT28" s="91">
        <f>'WP 2-1-4 Plant Details'!BM28-'WP 2-2-1 Accum Res'!BM28</f>
        <v>46366292.469999999</v>
      </c>
      <c r="YU28" s="91">
        <f>'WP 2-1-4 Plant Details'!BN28-'WP 2-2-1 Accum Res'!BN28</f>
        <v>46339678.739999995</v>
      </c>
      <c r="YV28" s="91">
        <f>'WP 2-1-4 Plant Details'!BO28-'WP 2-2-1 Accum Res'!BO28</f>
        <v>46303084.519999996</v>
      </c>
      <c r="YW28" s="91">
        <f>'WP 2-1-4 Plant Details'!BP28-'WP 2-2-1 Accum Res'!BP28</f>
        <v>46277637.890000001</v>
      </c>
      <c r="YX28" s="91">
        <f>'WP 2-1-4 Plant Details'!BQ28-'WP 2-2-1 Accum Res'!BQ28</f>
        <v>46250690.289999999</v>
      </c>
      <c r="YY28" s="91">
        <f>'WP 2-1-4 Plant Details'!BR28-'WP 2-2-1 Accum Res'!BR28</f>
        <v>46224045.490000002</v>
      </c>
      <c r="YZ28" s="91">
        <f>'WP 2-1-4 Plant Details'!BS28-'WP 2-2-1 Accum Res'!BS28</f>
        <v>46199881.170000002</v>
      </c>
      <c r="ZA28" s="91">
        <f>'WP 2-1-4 Plant Details'!BT28-'WP 2-2-1 Accum Res'!BT28</f>
        <v>45710411.339999996</v>
      </c>
      <c r="ZB28" s="91">
        <f>'WP 2-1-4 Plant Details'!BU28-'WP 2-2-1 Accum Res'!BU28</f>
        <v>45683805.519999996</v>
      </c>
      <c r="ZC28" s="91">
        <f>'WP 2-1-4 Plant Details'!BV28-'WP 2-2-1 Accum Res'!BV28</f>
        <v>45631818.329999998</v>
      </c>
      <c r="ZD28" s="91">
        <f>'WP 2-1-4 Plant Details'!BW28-'WP 2-2-1 Accum Res'!BW28</f>
        <v>45579831.140000001</v>
      </c>
      <c r="ZE28" s="91">
        <f>'WP 2-1-4 Plant Details'!BX28-'WP 2-2-1 Accum Res'!BX28</f>
        <v>45527843.949999996</v>
      </c>
      <c r="ZF28" s="91">
        <f>'WP 2-1-4 Plant Details'!BY28-'WP 2-2-1 Accum Res'!BY28</f>
        <v>45485829.390000001</v>
      </c>
      <c r="ZG28" s="91">
        <f>'WP 2-1-4 Plant Details'!BZ28-'WP 2-2-1 Accum Res'!BZ28</f>
        <v>45443814.829999998</v>
      </c>
      <c r="ZH28" s="91">
        <f>'WP 2-1-4 Plant Details'!CA28-'WP 2-2-1 Accum Res'!CA28</f>
        <v>45401800.269999996</v>
      </c>
      <c r="ZI28" s="91">
        <f>'WP 2-1-4 Plant Details'!CB28-'WP 2-2-1 Accum Res'!CB28</f>
        <v>45349811.879999995</v>
      </c>
      <c r="ZJ28" s="91">
        <f>'WP 2-1-4 Plant Details'!CC28-'WP 2-2-1 Accum Res'!CC28</f>
        <v>45297823.490000002</v>
      </c>
      <c r="ZK28" s="91">
        <f>'WP 2-1-4 Plant Details'!CD28-'WP 2-2-1 Accum Res'!CD28</f>
        <v>45245061.700000003</v>
      </c>
      <c r="ZL28" s="91">
        <f>'WP 2-1-4 Plant Details'!CE28-'WP 2-2-1 Accum Res'!CE28</f>
        <v>45193073.770000003</v>
      </c>
      <c r="ZM28" s="91">
        <f>'WP 2-1-4 Plant Details'!CF28-'WP 2-2-1 Accum Res'!CF28</f>
        <v>45141085.840000004</v>
      </c>
      <c r="ZN28" s="91">
        <f>'WP 2-1-4 Plant Details'!CG28-'WP 2-2-1 Accum Res'!CG28</f>
        <v>45089097.910000004</v>
      </c>
      <c r="ZO28" s="91">
        <f>'WP 2-1-4 Plant Details'!CH28-'WP 2-2-1 Accum Res'!CH28</f>
        <v>45037109.980000004</v>
      </c>
      <c r="ZP28" s="91">
        <f>'WP 2-1-4 Plant Details'!CI28-'WP 2-2-1 Accum Res'!CI28</f>
        <v>44985122.050000004</v>
      </c>
      <c r="ZQ28" s="91">
        <f>'WP 2-1-4 Plant Details'!CJ28-'WP 2-2-1 Accum Res'!CJ28</f>
        <v>44933134.120000005</v>
      </c>
      <c r="ZR28" s="91">
        <f>'WP 2-1-4 Plant Details'!CK28-'WP 2-2-1 Accum Res'!CK28</f>
        <v>44881146.190000005</v>
      </c>
      <c r="ZS28" s="91">
        <f>'WP 2-1-4 Plant Details'!CL28-'WP 2-2-1 Accum Res'!CL28</f>
        <v>44829158.260000005</v>
      </c>
      <c r="ZT28" s="91">
        <f>'WP 2-1-4 Plant Details'!CM28-'WP 2-2-1 Accum Res'!CM28</f>
        <v>44777170.330000006</v>
      </c>
      <c r="ZU28" s="91">
        <f>'WP 2-1-4 Plant Details'!CN28-'WP 2-2-1 Accum Res'!CN28</f>
        <v>44725182.700000003</v>
      </c>
      <c r="ZV28" s="91">
        <f>'WP 2-1-4 Plant Details'!CO28-'WP 2-2-1 Accum Res'!CO28</f>
        <v>44673195.07</v>
      </c>
      <c r="ZW28" s="91">
        <f>'WP 2-1-4 Plant Details'!CP28-'WP 2-2-1 Accum Res'!CP28</f>
        <v>44621207.440000005</v>
      </c>
      <c r="ZX28" s="91">
        <f ca="1">'WP 2-1-4 Plant Details'!CQ28-'WP 2-2-1 Accum Res'!CQ28</f>
        <v>44569219.810000002</v>
      </c>
      <c r="ZY28" s="91">
        <f ca="1">'WP 2-1-4 Plant Details'!CR28-'WP 2-2-1 Accum Res'!CR28</f>
        <v>44517232.180000007</v>
      </c>
      <c r="ZZ28" s="91">
        <f ca="1">'WP 2-1-4 Plant Details'!CS28-'WP 2-2-1 Accum Res'!CS28</f>
        <v>44465244.550000004</v>
      </c>
      <c r="AAA28" s="91">
        <f ca="1">'WP 2-1-4 Plant Details'!CT28-'WP 2-2-1 Accum Res'!CT28</f>
        <v>44413256.920000002</v>
      </c>
      <c r="AAB28" s="91">
        <f ca="1">'WP 2-1-4 Plant Details'!CU28-'WP 2-2-1 Accum Res'!CU28</f>
        <v>44361269.289999999</v>
      </c>
      <c r="AAC28" s="91">
        <f ca="1">'WP 2-1-4 Plant Details'!CV28-'WP 2-2-1 Accum Res'!CV28</f>
        <v>44309281.659999996</v>
      </c>
      <c r="AAD28" s="91">
        <f ca="1">'WP 2-1-4 Plant Details'!CW28-'WP 2-2-1 Accum Res'!CW28</f>
        <v>44257294.030000001</v>
      </c>
      <c r="AAE28" s="91">
        <f ca="1">'WP 2-1-4 Plant Details'!CX28-'WP 2-2-1 Accum Res'!CX28</f>
        <v>44205306.399999999</v>
      </c>
      <c r="AAF28" s="91">
        <f ca="1">'WP 2-1-4 Plant Details'!CY28-'WP 2-2-1 Accum Res'!CY28</f>
        <v>44153318.769999996</v>
      </c>
      <c r="AAG28" s="91">
        <f ca="1">'WP 2-1-4 Plant Details'!CZ28-'WP 2-2-1 Accum Res'!CZ28</f>
        <v>44101331.140000001</v>
      </c>
      <c r="AAH28" s="91">
        <f ca="1">'WP 2-1-4 Plant Details'!DA28-'WP 2-2-1 Accum Res'!DA28</f>
        <v>44049343.509999998</v>
      </c>
      <c r="AAI28" s="91">
        <f ca="1">'WP 2-1-4 Plant Details'!DB28-'WP 2-2-1 Accum Res'!DB28</f>
        <v>43997355.879999995</v>
      </c>
      <c r="AAJ28" s="91">
        <f ca="1">'WP 2-1-4 Plant Details'!DC28-'WP 2-2-1 Accum Res'!DC28</f>
        <v>43945368.249999993</v>
      </c>
      <c r="AAK28" s="91">
        <f ca="1">'WP 2-1-4 Plant Details'!DD28-'WP 2-2-1 Accum Res'!DD28</f>
        <v>43893380.61999999</v>
      </c>
      <c r="AAL28" s="91">
        <f ca="1">'WP 2-1-4 Plant Details'!DE28-'WP 2-2-1 Accum Res'!DE28</f>
        <v>43841392.989999995</v>
      </c>
      <c r="AAM28" s="91">
        <f ca="1">'WP 2-1-4 Plant Details'!DF28-'WP 2-2-1 Accum Res'!DF28</f>
        <v>43789405.359999992</v>
      </c>
      <c r="AAN28" s="91">
        <f ca="1">'WP 2-1-4 Plant Details'!DG28-'WP 2-2-1 Accum Res'!DG28</f>
        <v>43737417.732597157</v>
      </c>
      <c r="AAO28" s="91">
        <f ca="1">'WP 2-1-4 Plant Details'!DH28-'WP 2-2-1 Accum Res'!DH28</f>
        <v>43685430.10519433</v>
      </c>
      <c r="AAP28" s="91">
        <f ca="1">'WP 2-1-4 Plant Details'!DI28-'WP 2-2-1 Accum Res'!DI28</f>
        <v>43633442.477791496</v>
      </c>
      <c r="AAQ28" s="91">
        <f ca="1">'WP 2-1-4 Plant Details'!DJ28-'WP 2-2-1 Accum Res'!DJ28</f>
        <v>43581454.850388661</v>
      </c>
      <c r="AAR28" s="91">
        <f ca="1">'WP 2-1-4 Plant Details'!DK28-'WP 2-2-1 Accum Res'!DK28</f>
        <v>43529467.222985826</v>
      </c>
      <c r="AAS28" s="91">
        <f ca="1">'WP 2-1-4 Plant Details'!DL28-'WP 2-2-1 Accum Res'!DL28</f>
        <v>43477479.595582992</v>
      </c>
      <c r="AAT28" s="91">
        <f ca="1">'WP 2-1-4 Plant Details'!DM28-'WP 2-2-1 Accum Res'!DM28</f>
        <v>43425491.968180165</v>
      </c>
      <c r="AAU28" s="91">
        <f ca="1">'WP 2-1-4 Plant Details'!DN28-'WP 2-2-1 Accum Res'!DN28</f>
        <v>43373504.34077733</v>
      </c>
      <c r="AAV28" s="91">
        <f ca="1">'WP 2-1-4 Plant Details'!DO28-'WP 2-2-1 Accum Res'!DO28</f>
        <v>43321516.713374496</v>
      </c>
      <c r="AAW28" s="91">
        <f ca="1">'WP 2-1-4 Plant Details'!DP28-'WP 2-2-1 Accum Res'!DP28</f>
        <v>43269529.085971668</v>
      </c>
      <c r="AAX28" s="91">
        <f ca="1">'WP 2-1-4 Plant Details'!DQ28-'WP 2-2-1 Accum Res'!DQ28</f>
        <v>43217541.458568834</v>
      </c>
      <c r="AAY28" s="91">
        <f ca="1">'WP 2-1-4 Plant Details'!DR28-'WP 2-2-1 Accum Res'!DR28</f>
        <v>43165553.831165999</v>
      </c>
      <c r="AAZ28" s="91">
        <f ca="1">'WP 2-1-4 Plant Details'!DS28-'WP 2-2-1 Accum Res'!DS28</f>
        <v>43113566.203763165</v>
      </c>
      <c r="ABA28" s="91">
        <f ca="1">'WP 2-1-4 Plant Details'!DT28-'WP 2-2-1 Accum Res'!DT28</f>
        <v>43061578.57636033</v>
      </c>
      <c r="ABB28" s="91">
        <f ca="1">'WP 2-1-4 Plant Details'!DU28-'WP 2-2-1 Accum Res'!DU28</f>
        <v>43009590.948957503</v>
      </c>
      <c r="ABC28" s="91">
        <f ca="1">'WP 2-1-4 Plant Details'!DV28-'WP 2-2-1 Accum Res'!DV28</f>
        <v>42957603.321554668</v>
      </c>
      <c r="ABD28" s="91">
        <f ca="1">'WP 2-1-4 Plant Details'!DW28-'WP 2-2-1 Accum Res'!DW28</f>
        <v>42905615.694151834</v>
      </c>
      <c r="ABE28" s="91">
        <f ca="1">'WP 2-1-4 Plant Details'!DX28-'WP 2-2-1 Accum Res'!DX28</f>
        <v>42853628.066749007</v>
      </c>
      <c r="ABF28" s="91">
        <f ca="1">'WP 2-1-4 Plant Details'!DY28-'WP 2-2-1 Accum Res'!DY28</f>
        <v>42801640.439346172</v>
      </c>
      <c r="ABG28" s="91">
        <f ca="1">'WP 2-1-4 Plant Details'!DZ28-'WP 2-2-1 Accum Res'!DZ28</f>
        <v>42749652.811943337</v>
      </c>
      <c r="ABH28" s="91">
        <f ca="1">'WP 2-1-4 Plant Details'!EA28-'WP 2-2-1 Accum Res'!EA28</f>
        <v>42697665.184540503</v>
      </c>
      <c r="ABI28" s="91">
        <f ca="1">'WP 2-1-4 Plant Details'!EB28-'WP 2-2-1 Accum Res'!EB28</f>
        <v>42645677.557137668</v>
      </c>
      <c r="ABJ28" s="91">
        <f ca="1">'WP 2-1-4 Plant Details'!EC28-'WP 2-2-1 Accum Res'!EC28</f>
        <v>42593689.929734841</v>
      </c>
      <c r="ABK28" s="91">
        <f ca="1">'WP 2-1-4 Plant Details'!ED28-'WP 2-2-1 Accum Res'!ED28</f>
        <v>42541702.302332006</v>
      </c>
      <c r="ABL28" s="91">
        <f ca="1">'WP 2-1-4 Plant Details'!EE28-'WP 2-2-1 Accum Res'!EE28</f>
        <v>42489714.674929172</v>
      </c>
      <c r="ABM28" s="91">
        <f ca="1">'WP 2-1-4 Plant Details'!EF28-'WP 2-2-1 Accum Res'!EF28</f>
        <v>42437727.047526345</v>
      </c>
      <c r="ABN28" s="91">
        <f ca="1">'WP 2-1-4 Plant Details'!EG28-'WP 2-2-1 Accum Res'!EG28</f>
        <v>42385739.42012351</v>
      </c>
      <c r="ABO28" s="91">
        <f ca="1">'WP 2-1-4 Plant Details'!EH28-'WP 2-2-1 Accum Res'!EH28</f>
        <v>42333751.792720675</v>
      </c>
      <c r="ABP28" s="91">
        <f ca="1">'WP 2-1-4 Plant Details'!EI28-'WP 2-2-1 Accum Res'!EI28</f>
        <v>42281764.165317841</v>
      </c>
      <c r="ABQ28" s="91">
        <f ca="1">'WP 2-1-4 Plant Details'!EJ28-'WP 2-2-1 Accum Res'!EJ28</f>
        <v>42229776.537915006</v>
      </c>
      <c r="ABR28" s="91">
        <f ca="1">'WP 2-1-4 Plant Details'!EK28-'WP 2-2-1 Accum Res'!EK28</f>
        <v>42177788.910512179</v>
      </c>
      <c r="ABS28" s="91">
        <f ca="1">'WP 2-1-4 Plant Details'!EL28-'WP 2-2-1 Accum Res'!EL28</f>
        <v>42125801.283109345</v>
      </c>
      <c r="ABT28" s="91">
        <f ca="1">'WP 2-1-4 Plant Details'!EM28-'WP 2-2-1 Accum Res'!EM28</f>
        <v>42073813.65570651</v>
      </c>
      <c r="ABU28" s="91">
        <f ca="1">'WP 2-1-4 Plant Details'!EN28-'WP 2-2-1 Accum Res'!EN28</f>
        <v>42021826.028303683</v>
      </c>
      <c r="ABV28" s="91">
        <f ca="1">'WP 2-1-4 Plant Details'!EO28-'WP 2-2-1 Accum Res'!EO28</f>
        <v>41969838.400900848</v>
      </c>
      <c r="ABW28" s="91">
        <f ca="1">'WP 2-1-4 Plant Details'!EP28-'WP 2-2-1 Accum Res'!EP28</f>
        <v>41917850.773498014</v>
      </c>
      <c r="ABX28" s="91">
        <f ca="1">'WP 2-1-4 Plant Details'!EQ28-'WP 2-2-1 Accum Res'!EQ28</f>
        <v>41865863.146095179</v>
      </c>
      <c r="ABY28" s="91">
        <f ca="1">'WP 2-1-4 Plant Details'!ER28-'WP 2-2-1 Accum Res'!ER28</f>
        <v>41813875.518692344</v>
      </c>
      <c r="ABZ28" s="91">
        <f ca="1">'WP 2-1-4 Plant Details'!ES28-'WP 2-2-1 Accum Res'!ES28</f>
        <v>41761887.891289517</v>
      </c>
      <c r="ACA28" s="91">
        <f ca="1">'WP 2-1-4 Plant Details'!ET28-'WP 2-2-1 Accum Res'!ET28</f>
        <v>41709900.263886683</v>
      </c>
      <c r="ACB28" s="91">
        <f ca="1">'WP 2-1-4 Plant Details'!EU28-'WP 2-2-1 Accum Res'!EU28</f>
        <v>41657912.636483848</v>
      </c>
      <c r="ACC28" s="169">
        <f t="shared" ca="1" si="261"/>
        <v>43217541</v>
      </c>
      <c r="ACD28" s="169">
        <f t="shared" ca="1" si="230"/>
        <v>42593690</v>
      </c>
      <c r="ACE28" s="169">
        <f t="shared" ca="1" si="231"/>
        <v>41969838</v>
      </c>
    </row>
    <row r="29" spans="1:759">
      <c r="A29" s="160">
        <f t="shared" si="232"/>
        <v>21</v>
      </c>
      <c r="B29" s="160" t="s">
        <v>338</v>
      </c>
      <c r="C29" s="44" t="s">
        <v>339</v>
      </c>
      <c r="D29" s="47">
        <v>6439172.5199999996</v>
      </c>
      <c r="E29" s="47">
        <f t="shared" si="56"/>
        <v>6439172.5199999996</v>
      </c>
      <c r="F29" s="47">
        <f t="shared" si="57"/>
        <v>6439172.5199999996</v>
      </c>
      <c r="G29" s="47">
        <f t="shared" si="58"/>
        <v>6439172.5199999996</v>
      </c>
      <c r="H29" s="47">
        <f t="shared" si="59"/>
        <v>6439172.5199999996</v>
      </c>
      <c r="I29" s="47">
        <f t="shared" si="60"/>
        <v>6439172.5199999996</v>
      </c>
      <c r="J29" s="47">
        <f t="shared" si="61"/>
        <v>6439172.5199999996</v>
      </c>
      <c r="K29" s="47">
        <f t="shared" si="62"/>
        <v>6439172.5199999996</v>
      </c>
      <c r="L29" s="47">
        <f t="shared" si="63"/>
        <v>6439172.5199999996</v>
      </c>
      <c r="M29" s="47">
        <f t="shared" si="64"/>
        <v>6439172.5199999996</v>
      </c>
      <c r="N29" s="47">
        <f t="shared" si="65"/>
        <v>6439172.5199999996</v>
      </c>
      <c r="O29" s="47">
        <f t="shared" si="66"/>
        <v>6439172.5199999996</v>
      </c>
      <c r="P29" s="47">
        <f t="shared" si="67"/>
        <v>6439172.5199999996</v>
      </c>
      <c r="Q29" s="91">
        <f t="shared" si="68"/>
        <v>6439172.5199999996</v>
      </c>
      <c r="R29" s="91">
        <f t="shared" si="69"/>
        <v>6439172.5199999996</v>
      </c>
      <c r="S29" s="91">
        <f t="shared" si="70"/>
        <v>6439172.5199999996</v>
      </c>
      <c r="T29" s="91">
        <f t="shared" si="71"/>
        <v>6439172.5199999996</v>
      </c>
      <c r="U29" s="91">
        <f t="shared" si="72"/>
        <v>6439172.5199999996</v>
      </c>
      <c r="V29" s="91">
        <f t="shared" si="73"/>
        <v>6439172.5199999996</v>
      </c>
      <c r="W29" s="91">
        <f t="shared" si="74"/>
        <v>6439172.5199999996</v>
      </c>
      <c r="X29" s="91">
        <f t="shared" si="75"/>
        <v>6439172.5199999996</v>
      </c>
      <c r="Y29" s="91">
        <f t="shared" si="76"/>
        <v>6439172.5199999996</v>
      </c>
      <c r="Z29" s="91">
        <f t="shared" si="77"/>
        <v>6439172.5199999996</v>
      </c>
      <c r="AA29" s="91">
        <f t="shared" si="78"/>
        <v>6439172.5199999996</v>
      </c>
      <c r="AB29" s="91">
        <f t="shared" si="79"/>
        <v>6439172.5199999996</v>
      </c>
      <c r="AC29" s="91">
        <f t="shared" si="80"/>
        <v>6439172.5199999996</v>
      </c>
      <c r="AD29" s="91">
        <f t="shared" si="81"/>
        <v>6439172.5199999996</v>
      </c>
      <c r="AE29" s="91">
        <f t="shared" si="82"/>
        <v>6439172.5199999996</v>
      </c>
      <c r="AF29" s="91">
        <f t="shared" si="83"/>
        <v>6439172.5199999996</v>
      </c>
      <c r="AG29" s="91">
        <f t="shared" si="84"/>
        <v>6439172.5199999996</v>
      </c>
      <c r="AH29" s="91">
        <f t="shared" si="85"/>
        <v>6439172.5199999996</v>
      </c>
      <c r="AI29" s="91">
        <f t="shared" si="86"/>
        <v>6439172.5199999996</v>
      </c>
      <c r="AJ29" s="91">
        <f t="shared" si="87"/>
        <v>6439172.5199999996</v>
      </c>
      <c r="AK29" s="91">
        <f t="shared" si="88"/>
        <v>6439172.5199999996</v>
      </c>
      <c r="AL29" s="91">
        <f t="shared" si="176"/>
        <v>6439172.5199999996</v>
      </c>
      <c r="AM29" s="91">
        <f t="shared" si="177"/>
        <v>6439172.5199999996</v>
      </c>
      <c r="AN29" s="91">
        <f t="shared" si="178"/>
        <v>6439172.5199999996</v>
      </c>
      <c r="AO29" s="91">
        <f t="shared" si="89"/>
        <v>6441486.7999999998</v>
      </c>
      <c r="AP29" s="91">
        <f t="shared" si="90"/>
        <v>6442066.8399999999</v>
      </c>
      <c r="AQ29" s="91">
        <f t="shared" si="91"/>
        <v>6442066.8399999999</v>
      </c>
      <c r="AR29" s="91">
        <f t="shared" si="92"/>
        <v>6442066.8399999999</v>
      </c>
      <c r="AS29" s="91">
        <f t="shared" si="93"/>
        <v>6442066.8399999999</v>
      </c>
      <c r="AT29" s="91">
        <f t="shared" si="94"/>
        <v>6469498.71</v>
      </c>
      <c r="AU29" s="91">
        <f t="shared" si="95"/>
        <v>6469499.8700000001</v>
      </c>
      <c r="AV29" s="91">
        <f t="shared" si="96"/>
        <v>6469499.8700000001</v>
      </c>
      <c r="AW29" s="91">
        <f t="shared" si="97"/>
        <v>6469499.8700000001</v>
      </c>
      <c r="AX29" s="91">
        <v>6469499.8700000001</v>
      </c>
      <c r="AY29" s="91">
        <f t="shared" si="98"/>
        <v>6469499.8700000001</v>
      </c>
      <c r="AZ29" s="91">
        <f t="shared" si="99"/>
        <v>6469499.8700000001</v>
      </c>
      <c r="BA29" s="91">
        <f t="shared" si="100"/>
        <v>6487498.4100000001</v>
      </c>
      <c r="BB29" s="91">
        <f t="shared" si="101"/>
        <v>6487498.4199999999</v>
      </c>
      <c r="BC29" s="91">
        <f t="shared" si="233"/>
        <v>7191736.3599999994</v>
      </c>
      <c r="BD29" s="91">
        <f t="shared" si="263"/>
        <v>7191736.3599999994</v>
      </c>
      <c r="BE29" s="91">
        <f t="shared" si="264"/>
        <v>7191736.3599999994</v>
      </c>
      <c r="BF29" s="91">
        <f t="shared" si="265"/>
        <v>7191738.0099999998</v>
      </c>
      <c r="BG29" s="91">
        <f t="shared" si="266"/>
        <v>7240416.2199999997</v>
      </c>
      <c r="BH29" s="91">
        <f t="shared" si="267"/>
        <v>7240416.2199999997</v>
      </c>
      <c r="BI29" s="91">
        <f t="shared" si="239"/>
        <v>7240685.0299999993</v>
      </c>
      <c r="BJ29" s="91">
        <f t="shared" si="240"/>
        <v>7240685.0299999993</v>
      </c>
      <c r="BK29" s="91">
        <f t="shared" si="241"/>
        <v>7240685.0299999993</v>
      </c>
      <c r="BL29" s="91">
        <f t="shared" si="242"/>
        <v>7240685.0299999993</v>
      </c>
      <c r="BM29" s="91">
        <f t="shared" si="243"/>
        <v>7240685.0299999993</v>
      </c>
      <c r="BN29" s="91">
        <f t="shared" si="244"/>
        <v>7240685.0299999993</v>
      </c>
      <c r="BO29" s="91">
        <f t="shared" si="245"/>
        <v>7240685.0299999993</v>
      </c>
      <c r="BP29" s="91">
        <f t="shared" si="246"/>
        <v>7240685.0299999993</v>
      </c>
      <c r="BQ29" s="91">
        <f t="shared" si="247"/>
        <v>7240685.0599999996</v>
      </c>
      <c r="BR29" s="91">
        <f t="shared" si="248"/>
        <v>7240685.0599999996</v>
      </c>
      <c r="BS29" s="91">
        <f t="shared" si="249"/>
        <v>7241682.8299999991</v>
      </c>
      <c r="BT29" s="91">
        <f t="shared" si="250"/>
        <v>7241682.8299999991</v>
      </c>
      <c r="BU29" s="91">
        <f t="shared" si="251"/>
        <v>7241682.8299999991</v>
      </c>
      <c r="BV29" s="91">
        <f t="shared" si="252"/>
        <v>7241682.8299999991</v>
      </c>
      <c r="BW29" s="91">
        <f t="shared" si="253"/>
        <v>7241682.8299999991</v>
      </c>
      <c r="BX29" s="91">
        <f t="shared" si="254"/>
        <v>7241682.8299999991</v>
      </c>
      <c r="BY29" s="91">
        <f t="shared" si="255"/>
        <v>7247062.9099999992</v>
      </c>
      <c r="BZ29" s="91">
        <f t="shared" si="256"/>
        <v>7251969.9699999988</v>
      </c>
      <c r="CA29" s="91">
        <f t="shared" si="105"/>
        <v>7255179.6499999985</v>
      </c>
      <c r="CB29" s="91">
        <f t="shared" si="106"/>
        <v>7279616.4599999981</v>
      </c>
      <c r="CC29" s="91">
        <f t="shared" si="107"/>
        <v>7278998.5599999977</v>
      </c>
      <c r="CD29" s="91">
        <f t="shared" si="108"/>
        <v>7275935.3299999973</v>
      </c>
      <c r="CE29" s="91">
        <f t="shared" si="109"/>
        <v>7275935.3299999973</v>
      </c>
      <c r="CF29" s="91">
        <f t="shared" si="110"/>
        <v>7343033.7099999972</v>
      </c>
      <c r="CG29" s="91">
        <f t="shared" si="111"/>
        <v>7343055.2199999969</v>
      </c>
      <c r="CH29" s="91">
        <f t="shared" si="112"/>
        <v>7343088.4899999965</v>
      </c>
      <c r="CI29" s="91">
        <f t="shared" si="113"/>
        <v>7343191.5399999963</v>
      </c>
      <c r="CJ29" s="91">
        <f t="shared" si="114"/>
        <v>7343196.4199999962</v>
      </c>
      <c r="CK29" s="91">
        <f t="shared" si="115"/>
        <v>7343196.4199999962</v>
      </c>
      <c r="CL29" s="91">
        <f t="shared" si="116"/>
        <v>7343196.4199999962</v>
      </c>
      <c r="CM29" s="91">
        <f t="shared" si="117"/>
        <v>7343640.1399999959</v>
      </c>
      <c r="CN29" s="91">
        <f t="shared" si="118"/>
        <v>7343640.1399999959</v>
      </c>
      <c r="CO29" s="91">
        <f t="shared" si="119"/>
        <v>7469074.3299999963</v>
      </c>
      <c r="CP29" s="91">
        <f t="shared" si="120"/>
        <v>7469074.3499999959</v>
      </c>
      <c r="CQ29" s="91">
        <f t="shared" ca="1" si="121"/>
        <v>7469074.3499999959</v>
      </c>
      <c r="CR29" s="91">
        <f t="shared" ca="1" si="122"/>
        <v>7469074.3499999959</v>
      </c>
      <c r="CS29" s="91">
        <f t="shared" ca="1" si="123"/>
        <v>7469074.2999999961</v>
      </c>
      <c r="CT29" s="91">
        <f t="shared" ca="1" si="124"/>
        <v>7469074.2999999961</v>
      </c>
      <c r="CU29" s="91">
        <f t="shared" ca="1" si="125"/>
        <v>7469074.2999999961</v>
      </c>
      <c r="CV29" s="91">
        <f t="shared" ca="1" si="126"/>
        <v>7469085.7799999965</v>
      </c>
      <c r="CW29" s="91">
        <f t="shared" ca="1" si="127"/>
        <v>7469085.7799999965</v>
      </c>
      <c r="CX29" s="91">
        <f t="shared" ca="1" si="128"/>
        <v>7469085.7799999965</v>
      </c>
      <c r="CY29" s="91">
        <f t="shared" ca="1" si="129"/>
        <v>7469085.7799999965</v>
      </c>
      <c r="CZ29" s="91">
        <f t="shared" ca="1" si="130"/>
        <v>7469085.7799999965</v>
      </c>
      <c r="DA29" s="91">
        <f t="shared" ca="1" si="131"/>
        <v>7469085.7799999965</v>
      </c>
      <c r="DB29" s="91">
        <f t="shared" ca="1" si="132"/>
        <v>7469085.7799999965</v>
      </c>
      <c r="DC29" s="91">
        <f t="shared" ca="1" si="133"/>
        <v>7469085.7799999965</v>
      </c>
      <c r="DD29" s="91">
        <f t="shared" ca="1" si="134"/>
        <v>7469085.7799999965</v>
      </c>
      <c r="DE29" s="91">
        <f t="shared" ca="1" si="179"/>
        <v>7469085.7799999965</v>
      </c>
      <c r="DF29" s="91">
        <f t="shared" ca="1" si="180"/>
        <v>7469085.7799999965</v>
      </c>
      <c r="DG29" s="91">
        <f t="shared" ca="1" si="181"/>
        <v>7469085.7799999965</v>
      </c>
      <c r="DH29" s="91">
        <f t="shared" ca="1" si="182"/>
        <v>7469085.7799999965</v>
      </c>
      <c r="DI29" s="91">
        <f t="shared" ca="1" si="183"/>
        <v>7469085.7799999965</v>
      </c>
      <c r="DJ29" s="91">
        <f t="shared" ca="1" si="184"/>
        <v>7469085.7799999965</v>
      </c>
      <c r="DK29" s="91">
        <f t="shared" ca="1" si="185"/>
        <v>7469085.7799999965</v>
      </c>
      <c r="DL29" s="91">
        <f t="shared" ca="1" si="186"/>
        <v>7469085.7799999965</v>
      </c>
      <c r="DM29" s="91">
        <f t="shared" ca="1" si="187"/>
        <v>7469085.7799999965</v>
      </c>
      <c r="DN29" s="91">
        <f t="shared" ca="1" si="188"/>
        <v>7469085.7799999965</v>
      </c>
      <c r="DO29" s="91">
        <f t="shared" ca="1" si="189"/>
        <v>7469085.7799999965</v>
      </c>
      <c r="DP29" s="91">
        <f t="shared" ca="1" si="190"/>
        <v>7469085.7799999965</v>
      </c>
      <c r="DQ29" s="91">
        <f t="shared" ca="1" si="191"/>
        <v>7469085.7799999965</v>
      </c>
      <c r="DR29" s="91">
        <f t="shared" ca="1" si="192"/>
        <v>7469085.7799999965</v>
      </c>
      <c r="DS29" s="91">
        <f t="shared" ca="1" si="193"/>
        <v>7469085.7799999965</v>
      </c>
      <c r="DT29" s="91">
        <f t="shared" ca="1" si="194"/>
        <v>7469085.7799999965</v>
      </c>
      <c r="DU29" s="91">
        <f t="shared" ca="1" si="195"/>
        <v>7469085.7799999965</v>
      </c>
      <c r="DV29" s="91">
        <f t="shared" ca="1" si="196"/>
        <v>7469085.7799999965</v>
      </c>
      <c r="DW29" s="91">
        <f t="shared" ca="1" si="197"/>
        <v>7469085.7799999965</v>
      </c>
      <c r="DX29" s="91">
        <f t="shared" ca="1" si="198"/>
        <v>7469085.7799999965</v>
      </c>
      <c r="DY29" s="91">
        <f t="shared" ca="1" si="199"/>
        <v>7469085.7799999965</v>
      </c>
      <c r="DZ29" s="91">
        <f t="shared" ca="1" si="200"/>
        <v>7469085.7799999965</v>
      </c>
      <c r="EA29" s="91">
        <f t="shared" ca="1" si="201"/>
        <v>7469085.7799999965</v>
      </c>
      <c r="EB29" s="91">
        <f t="shared" ca="1" si="202"/>
        <v>7469085.7799999965</v>
      </c>
      <c r="EC29" s="91">
        <f t="shared" ca="1" si="203"/>
        <v>7469085.7799999965</v>
      </c>
      <c r="ED29" s="91">
        <f t="shared" ca="1" si="204"/>
        <v>7469085.7799999965</v>
      </c>
      <c r="EE29" s="91">
        <f t="shared" ca="1" si="205"/>
        <v>7469085.7799999965</v>
      </c>
      <c r="EF29" s="91">
        <f t="shared" ca="1" si="206"/>
        <v>7469085.7799999965</v>
      </c>
      <c r="EG29" s="91">
        <f t="shared" ca="1" si="207"/>
        <v>7469085.7799999965</v>
      </c>
      <c r="EH29" s="91">
        <f t="shared" ca="1" si="208"/>
        <v>7469085.7799999965</v>
      </c>
      <c r="EI29" s="91">
        <f t="shared" ca="1" si="209"/>
        <v>7469085.7799999965</v>
      </c>
      <c r="EJ29" s="91">
        <f t="shared" ca="1" si="210"/>
        <v>7469085.7799999965</v>
      </c>
      <c r="EK29" s="91">
        <f t="shared" ca="1" si="211"/>
        <v>7469085.7799999965</v>
      </c>
      <c r="EL29" s="91">
        <f t="shared" ca="1" si="212"/>
        <v>7469085.7799999965</v>
      </c>
      <c r="EM29" s="91">
        <f t="shared" ca="1" si="213"/>
        <v>7469085.7799999965</v>
      </c>
      <c r="EN29" s="91">
        <f t="shared" ca="1" si="214"/>
        <v>7469085.7799999965</v>
      </c>
      <c r="EO29" s="91">
        <f t="shared" ca="1" si="215"/>
        <v>7469085.7799999965</v>
      </c>
      <c r="EP29" s="91">
        <f t="shared" ca="1" si="216"/>
        <v>7469085.7799999965</v>
      </c>
      <c r="EQ29" s="91">
        <f t="shared" ca="1" si="217"/>
        <v>7469085.7799999965</v>
      </c>
      <c r="ER29" s="91">
        <f t="shared" ca="1" si="218"/>
        <v>7469085.7799999965</v>
      </c>
      <c r="ES29" s="91">
        <f t="shared" ca="1" si="219"/>
        <v>7469085.7799999965</v>
      </c>
      <c r="ET29" s="91">
        <f t="shared" ca="1" si="220"/>
        <v>7469085.7799999965</v>
      </c>
      <c r="EU29" s="91">
        <f t="shared" ca="1" si="221"/>
        <v>7469085.7799999965</v>
      </c>
      <c r="EV29" s="169">
        <f t="shared" ca="1" si="257"/>
        <v>7469086</v>
      </c>
      <c r="EW29" s="169">
        <f t="shared" ca="1" si="222"/>
        <v>7469086</v>
      </c>
      <c r="EX29" s="169">
        <f t="shared" ca="1" si="223"/>
        <v>7469086</v>
      </c>
      <c r="EY29" s="91"/>
      <c r="EZ29" s="91">
        <v>0</v>
      </c>
      <c r="FA29" s="91">
        <v>0</v>
      </c>
      <c r="FB29" s="91">
        <v>0</v>
      </c>
      <c r="FC29" s="91">
        <v>0</v>
      </c>
      <c r="FD29" s="91">
        <v>0</v>
      </c>
      <c r="FE29" s="91">
        <v>0</v>
      </c>
      <c r="FF29" s="91">
        <v>0</v>
      </c>
      <c r="FG29" s="91">
        <v>0</v>
      </c>
      <c r="FH29" s="91">
        <v>0</v>
      </c>
      <c r="FI29" s="91">
        <v>0</v>
      </c>
      <c r="FJ29" s="91">
        <v>0</v>
      </c>
      <c r="FK29" s="91">
        <v>0</v>
      </c>
      <c r="FL29" s="91">
        <v>0</v>
      </c>
      <c r="FM29" s="91">
        <v>0</v>
      </c>
      <c r="FN29" s="91">
        <v>0</v>
      </c>
      <c r="FO29" s="91">
        <v>0</v>
      </c>
      <c r="FP29" s="91">
        <v>0</v>
      </c>
      <c r="FQ29" s="91">
        <v>0</v>
      </c>
      <c r="FR29" s="91">
        <v>0</v>
      </c>
      <c r="FS29" s="91">
        <v>0</v>
      </c>
      <c r="FT29" s="91">
        <v>0</v>
      </c>
      <c r="FU29" s="91">
        <v>0</v>
      </c>
      <c r="FV29" s="91">
        <v>0</v>
      </c>
      <c r="FW29" s="91">
        <v>0</v>
      </c>
      <c r="FX29" s="91">
        <v>0</v>
      </c>
      <c r="FY29" s="91">
        <v>0</v>
      </c>
      <c r="FZ29" s="91">
        <v>0</v>
      </c>
      <c r="GA29" s="91">
        <v>0</v>
      </c>
      <c r="GB29" s="91">
        <v>0</v>
      </c>
      <c r="GC29" s="91">
        <v>0</v>
      </c>
      <c r="GD29" s="91">
        <v>0</v>
      </c>
      <c r="GE29" s="91">
        <v>0</v>
      </c>
      <c r="GF29" s="91">
        <v>0</v>
      </c>
      <c r="GG29" s="91">
        <v>0</v>
      </c>
      <c r="GH29" s="91">
        <v>0</v>
      </c>
      <c r="GI29" s="91">
        <v>0</v>
      </c>
      <c r="GJ29" s="91">
        <v>2314.2800000000002</v>
      </c>
      <c r="GK29" s="91">
        <v>580.04</v>
      </c>
      <c r="GL29" s="91">
        <v>0</v>
      </c>
      <c r="GM29" s="91"/>
      <c r="GN29" s="91"/>
      <c r="GO29" s="91">
        <v>27431.87</v>
      </c>
      <c r="GP29" s="91">
        <v>1.1599999999999999</v>
      </c>
      <c r="GQ29" s="91"/>
      <c r="GR29" s="91"/>
      <c r="GS29" s="91"/>
      <c r="GT29" s="91"/>
      <c r="GU29" s="91"/>
      <c r="GV29" s="91">
        <v>17998.54</v>
      </c>
      <c r="GW29" s="91">
        <v>0.01</v>
      </c>
      <c r="GX29" s="91">
        <v>704237.94</v>
      </c>
      <c r="GY29" s="91">
        <v>0</v>
      </c>
      <c r="GZ29" s="91">
        <v>0</v>
      </c>
      <c r="HA29" s="91">
        <v>1.65</v>
      </c>
      <c r="HB29" s="91">
        <v>48678.21</v>
      </c>
      <c r="HC29" s="91">
        <v>0</v>
      </c>
      <c r="HD29" s="91">
        <v>268.81</v>
      </c>
      <c r="HE29" s="91">
        <v>0</v>
      </c>
      <c r="HF29" s="335">
        <v>0</v>
      </c>
      <c r="HG29" s="335">
        <v>0</v>
      </c>
      <c r="HH29" s="335">
        <v>0</v>
      </c>
      <c r="HI29" s="335">
        <v>0</v>
      </c>
      <c r="HJ29" s="335">
        <v>0</v>
      </c>
      <c r="HK29" s="335"/>
      <c r="HL29" s="335">
        <v>0.03</v>
      </c>
      <c r="HM29" s="335"/>
      <c r="HN29" s="335">
        <v>997.77</v>
      </c>
      <c r="HO29" s="335">
        <v>0</v>
      </c>
      <c r="HP29" s="335">
        <v>0</v>
      </c>
      <c r="HQ29" s="512"/>
      <c r="HR29" s="335"/>
      <c r="HS29" s="335"/>
      <c r="HT29" s="335">
        <v>5380.08</v>
      </c>
      <c r="HU29" s="335">
        <v>4907.0600000000004</v>
      </c>
      <c r="HV29" s="335">
        <v>3209.68</v>
      </c>
      <c r="HW29" s="335">
        <v>24436.81</v>
      </c>
      <c r="HX29" s="335">
        <v>-617.9</v>
      </c>
      <c r="HY29" s="335">
        <v>-3063.23</v>
      </c>
      <c r="HZ29" s="335"/>
      <c r="IA29" s="335">
        <v>67098.38</v>
      </c>
      <c r="IB29" s="335">
        <v>21.51</v>
      </c>
      <c r="IC29" s="335">
        <v>33.270000000000003</v>
      </c>
      <c r="ID29" s="335">
        <v>103.05</v>
      </c>
      <c r="IE29" s="335">
        <v>4.88</v>
      </c>
      <c r="IF29" s="335">
        <v>0</v>
      </c>
      <c r="IG29" s="335">
        <v>0</v>
      </c>
      <c r="IH29" s="335">
        <v>443.72</v>
      </c>
      <c r="II29" s="335">
        <v>0</v>
      </c>
      <c r="IJ29" s="335">
        <v>125434.19</v>
      </c>
      <c r="IK29" s="335">
        <v>0.02</v>
      </c>
      <c r="IL29" s="335">
        <v>0</v>
      </c>
      <c r="IM29" s="335">
        <v>0</v>
      </c>
      <c r="IN29" s="335">
        <v>-0.05</v>
      </c>
      <c r="IO29" s="335">
        <v>0</v>
      </c>
      <c r="IP29" s="335">
        <v>0</v>
      </c>
      <c r="IQ29" s="335">
        <v>11.48</v>
      </c>
      <c r="IR29" s="335">
        <v>0</v>
      </c>
      <c r="IS29" s="335">
        <v>0</v>
      </c>
      <c r="IT29" s="335">
        <v>0</v>
      </c>
      <c r="IU29" s="335">
        <v>0</v>
      </c>
      <c r="IV29" s="335">
        <v>0</v>
      </c>
      <c r="IW29" s="335">
        <v>0</v>
      </c>
      <c r="IX29" s="335">
        <v>0</v>
      </c>
      <c r="IY29" s="335">
        <v>0</v>
      </c>
      <c r="IZ29" s="335">
        <v>0</v>
      </c>
      <c r="JA29" s="335">
        <v>0</v>
      </c>
      <c r="JB29" s="335">
        <f>'WP 2-1-1 Plant Additions'!G29</f>
        <v>0</v>
      </c>
      <c r="JC29" s="335">
        <f>'WP 2-1-1 Plant Additions'!H29</f>
        <v>0</v>
      </c>
      <c r="JD29" s="335">
        <f>'WP 2-1-1 Plant Additions'!I29</f>
        <v>0</v>
      </c>
      <c r="JE29" s="335">
        <f>'WP 2-1-1 Plant Additions'!J29</f>
        <v>0</v>
      </c>
      <c r="JF29" s="335">
        <f>'WP 2-1-1 Plant Additions'!K29</f>
        <v>0</v>
      </c>
      <c r="JG29" s="335">
        <f>'WP 2-1-1 Plant Additions'!L29</f>
        <v>0</v>
      </c>
      <c r="JH29" s="335">
        <f>'WP 2-1-1 Plant Additions'!M29</f>
        <v>0</v>
      </c>
      <c r="JI29" s="335">
        <f>'WP 2-1-1 Plant Additions'!N29</f>
        <v>0</v>
      </c>
      <c r="JJ29" s="335">
        <f>'WP 2-1-1 Plant Additions'!O29</f>
        <v>0</v>
      </c>
      <c r="JK29" s="335">
        <f>'WP 2-1-1 Plant Additions'!P29</f>
        <v>0</v>
      </c>
      <c r="JL29" s="335">
        <f>'WP 2-1-1 Plant Additions'!Q29</f>
        <v>0</v>
      </c>
      <c r="JM29" s="335">
        <f>'WP 2-1-1 Plant Additions'!R29</f>
        <v>0</v>
      </c>
      <c r="JN29" s="335">
        <f>'WP 2-1-1 Plant Additions'!S29</f>
        <v>0</v>
      </c>
      <c r="JO29" s="335">
        <f>'WP 2-1-1 Plant Additions'!T29</f>
        <v>0</v>
      </c>
      <c r="JP29" s="335">
        <f>'WP 2-1-1 Plant Additions'!U29</f>
        <v>0</v>
      </c>
      <c r="JQ29" s="335">
        <f>'WP 2-1-1 Plant Additions'!V29</f>
        <v>0</v>
      </c>
      <c r="JR29" s="335">
        <f>'WP 2-1-1 Plant Additions'!W29</f>
        <v>0</v>
      </c>
      <c r="JS29" s="335">
        <f>'WP 2-1-1 Plant Additions'!X29</f>
        <v>0</v>
      </c>
      <c r="JT29" s="335">
        <f>'WP 2-1-1 Plant Additions'!Y29</f>
        <v>0</v>
      </c>
      <c r="JU29" s="335">
        <f>'WP 2-1-1 Plant Additions'!Z29</f>
        <v>0</v>
      </c>
      <c r="JV29" s="335">
        <f>'WP 2-1-1 Plant Additions'!AA29</f>
        <v>0</v>
      </c>
      <c r="JW29" s="335">
        <f>'WP 2-1-1 Plant Additions'!AB29</f>
        <v>0</v>
      </c>
      <c r="JX29" s="335">
        <f>'WP 2-1-1 Plant Additions'!AC29</f>
        <v>0</v>
      </c>
      <c r="JY29" s="335">
        <f>'WP 2-1-1 Plant Additions'!AD29</f>
        <v>0</v>
      </c>
      <c r="JZ29" s="335">
        <f>'WP 2-1-1 Plant Additions'!AE29</f>
        <v>0</v>
      </c>
      <c r="KA29" s="335">
        <f>'WP 2-1-1 Plant Additions'!AF29</f>
        <v>0</v>
      </c>
      <c r="KB29" s="335">
        <f>'WP 2-1-1 Plant Additions'!AG29</f>
        <v>0</v>
      </c>
      <c r="KC29" s="335">
        <f>'WP 2-1-1 Plant Additions'!AH29</f>
        <v>0</v>
      </c>
      <c r="KD29" s="335">
        <f>'WP 2-1-1 Plant Additions'!AI29</f>
        <v>0</v>
      </c>
      <c r="KE29" s="335">
        <f>'WP 2-1-1 Plant Additions'!AJ29</f>
        <v>0</v>
      </c>
      <c r="KF29" s="335">
        <f>'WP 2-1-1 Plant Additions'!AK29</f>
        <v>0</v>
      </c>
      <c r="KG29" s="335">
        <f>'WP 2-1-1 Plant Additions'!AL29</f>
        <v>0</v>
      </c>
      <c r="KH29" s="335">
        <f>'WP 2-1-1 Plant Additions'!AM29</f>
        <v>0</v>
      </c>
      <c r="KI29" s="335">
        <f>'WP 2-1-1 Plant Additions'!AN29</f>
        <v>0</v>
      </c>
      <c r="KJ29" s="335">
        <f>'WP 2-1-1 Plant Additions'!AO29</f>
        <v>0</v>
      </c>
      <c r="KK29" s="335">
        <f>'WP 2-1-1 Plant Additions'!AP29</f>
        <v>0</v>
      </c>
      <c r="KL29" s="335">
        <f>'WP 2-1-1 Plant Additions'!AQ29</f>
        <v>0</v>
      </c>
      <c r="KM29" s="335">
        <f>'WP 2-1-1 Plant Additions'!AR29</f>
        <v>0</v>
      </c>
      <c r="KN29" s="335">
        <f>'WP 2-1-1 Plant Additions'!AS29</f>
        <v>0</v>
      </c>
      <c r="KO29" s="335">
        <f>'WP 2-1-1 Plant Additions'!AT29</f>
        <v>0</v>
      </c>
      <c r="KP29" s="335">
        <f>'WP 2-1-1 Plant Additions'!AU29</f>
        <v>0</v>
      </c>
      <c r="KQ29" s="169">
        <f t="shared" si="258"/>
        <v>0</v>
      </c>
      <c r="KR29" s="169">
        <f t="shared" si="224"/>
        <v>0</v>
      </c>
      <c r="KS29" s="169">
        <f t="shared" si="225"/>
        <v>0</v>
      </c>
      <c r="KT29" s="91"/>
      <c r="KU29" s="91">
        <v>0</v>
      </c>
      <c r="KV29" s="91">
        <v>0</v>
      </c>
      <c r="KW29" s="91">
        <v>0</v>
      </c>
      <c r="KX29" s="91">
        <v>0</v>
      </c>
      <c r="KY29" s="91">
        <v>0</v>
      </c>
      <c r="KZ29" s="91">
        <v>0</v>
      </c>
      <c r="LA29" s="91">
        <v>0</v>
      </c>
      <c r="LB29" s="91">
        <v>0</v>
      </c>
      <c r="LC29" s="91">
        <v>0</v>
      </c>
      <c r="LD29" s="91">
        <v>0</v>
      </c>
      <c r="LE29" s="91">
        <v>0</v>
      </c>
      <c r="LF29" s="91">
        <v>0</v>
      </c>
      <c r="LG29" s="91">
        <v>0</v>
      </c>
      <c r="LH29" s="91">
        <v>0</v>
      </c>
      <c r="LI29" s="91">
        <v>0</v>
      </c>
      <c r="LJ29" s="91">
        <v>0</v>
      </c>
      <c r="LK29" s="91">
        <v>0</v>
      </c>
      <c r="LL29" s="91">
        <v>0</v>
      </c>
      <c r="LM29" s="91">
        <v>0</v>
      </c>
      <c r="LN29" s="91">
        <v>0</v>
      </c>
      <c r="LO29" s="91">
        <v>0</v>
      </c>
      <c r="LP29" s="91">
        <v>0</v>
      </c>
      <c r="LQ29" s="91">
        <v>0</v>
      </c>
      <c r="LR29" s="91">
        <v>0</v>
      </c>
      <c r="LS29" s="91">
        <v>0</v>
      </c>
      <c r="LT29" s="91">
        <v>0</v>
      </c>
      <c r="LU29" s="91">
        <v>0</v>
      </c>
      <c r="LV29" s="91">
        <v>0</v>
      </c>
      <c r="LW29" s="91">
        <v>0</v>
      </c>
      <c r="LX29" s="91">
        <v>0</v>
      </c>
      <c r="LY29" s="91">
        <v>0</v>
      </c>
      <c r="LZ29" s="91">
        <v>0</v>
      </c>
      <c r="MA29" s="91">
        <v>0</v>
      </c>
      <c r="MB29" s="91">
        <v>0</v>
      </c>
      <c r="MC29" s="91">
        <v>0</v>
      </c>
      <c r="MD29" s="91">
        <v>0</v>
      </c>
      <c r="ME29" s="91">
        <v>0</v>
      </c>
      <c r="MF29" s="91">
        <v>0</v>
      </c>
      <c r="MG29" s="91">
        <v>0</v>
      </c>
      <c r="MH29" s="91">
        <v>0</v>
      </c>
      <c r="MI29" s="91">
        <v>0</v>
      </c>
      <c r="MJ29" s="91">
        <v>0</v>
      </c>
      <c r="MK29" s="91"/>
      <c r="ML29" s="91"/>
      <c r="MM29" s="91"/>
      <c r="MN29" s="91"/>
      <c r="MO29" s="91"/>
      <c r="MP29" s="91"/>
      <c r="MQ29" s="91"/>
      <c r="MR29" s="91"/>
      <c r="MS29" s="91"/>
      <c r="MT29" s="91">
        <v>0</v>
      </c>
      <c r="MU29" s="91">
        <v>0</v>
      </c>
      <c r="MV29" s="91">
        <v>0</v>
      </c>
      <c r="MW29" s="91">
        <v>0</v>
      </c>
      <c r="MX29" s="91">
        <v>0</v>
      </c>
      <c r="MY29" s="91">
        <v>0</v>
      </c>
      <c r="MZ29" s="91">
        <v>0</v>
      </c>
      <c r="NA29" s="91">
        <v>0</v>
      </c>
      <c r="NB29" s="91">
        <v>0</v>
      </c>
      <c r="NC29" s="91">
        <v>0</v>
      </c>
      <c r="ND29" s="91">
        <v>0</v>
      </c>
      <c r="NE29" s="91">
        <v>0</v>
      </c>
      <c r="NF29" s="91"/>
      <c r="NG29" s="91"/>
      <c r="NH29" s="91"/>
      <c r="NI29" s="91">
        <v>0</v>
      </c>
      <c r="NJ29" s="91"/>
      <c r="NK29" s="91">
        <v>0</v>
      </c>
      <c r="NL29" s="91"/>
      <c r="NM29" s="91"/>
      <c r="NN29" s="91"/>
      <c r="NO29" s="91"/>
      <c r="NP29" s="91"/>
      <c r="NQ29" s="91"/>
      <c r="NR29" s="91"/>
      <c r="NS29" s="91"/>
      <c r="NT29" s="91"/>
      <c r="NU29" s="91"/>
      <c r="NV29" s="91"/>
      <c r="NW29" s="91"/>
      <c r="NX29" s="91">
        <f>+'WP 2-2-1 Accum Res'!NX29</f>
        <v>0</v>
      </c>
      <c r="NY29" s="91">
        <f>+'WP 2-2-1 Accum Res'!NY29</f>
        <v>0</v>
      </c>
      <c r="NZ29" s="91">
        <f>+'WP 2-2-1 Accum Res'!NZ29</f>
        <v>0</v>
      </c>
      <c r="OA29" s="91">
        <f>+'WP 2-2-1 Accum Res'!OA29</f>
        <v>0</v>
      </c>
      <c r="OB29" s="91">
        <f>+'WP 2-2-1 Accum Res'!OB29</f>
        <v>0</v>
      </c>
      <c r="OC29" s="91">
        <f>+'WP 2-2-1 Accum Res'!OC29</f>
        <v>0</v>
      </c>
      <c r="OD29" s="91">
        <f>+'WP 2-2-1 Accum Res'!OD29</f>
        <v>0</v>
      </c>
      <c r="OE29" s="91">
        <f>+'WP 2-2-1 Accum Res'!OE29</f>
        <v>0</v>
      </c>
      <c r="OF29" s="91">
        <f>+'WP 2-2-1 Accum Res'!OF29</f>
        <v>0</v>
      </c>
      <c r="OG29" s="91">
        <f ca="1">+'WP 2-2-1 Accum Res'!OG29</f>
        <v>0</v>
      </c>
      <c r="OH29" s="91">
        <f>+'WP 2-2-1 Accum Res'!OH29</f>
        <v>0</v>
      </c>
      <c r="OI29" s="91">
        <f>+'WP 2-2-1 Accum Res'!OI29</f>
        <v>0</v>
      </c>
      <c r="OJ29" s="91">
        <f>+'WP 2-2-1 Accum Res'!OJ29</f>
        <v>0</v>
      </c>
      <c r="OK29" s="91">
        <v>0</v>
      </c>
      <c r="OL29" s="91">
        <v>0</v>
      </c>
      <c r="OM29" s="91">
        <v>0</v>
      </c>
      <c r="ON29" s="91">
        <v>0</v>
      </c>
      <c r="OO29" s="91">
        <v>0</v>
      </c>
      <c r="OP29" s="91">
        <v>0</v>
      </c>
      <c r="OQ29" s="91">
        <v>0</v>
      </c>
      <c r="OR29" s="91">
        <v>0</v>
      </c>
      <c r="OS29" s="91">
        <v>0</v>
      </c>
      <c r="OT29" s="91">
        <v>0</v>
      </c>
      <c r="OU29" s="91">
        <v>0</v>
      </c>
      <c r="OV29" s="91">
        <v>0</v>
      </c>
      <c r="OW29" s="91">
        <v>0</v>
      </c>
      <c r="OX29" s="91">
        <f t="shared" si="136"/>
        <v>0</v>
      </c>
      <c r="OY29" s="91">
        <f t="shared" si="137"/>
        <v>0</v>
      </c>
      <c r="OZ29" s="91">
        <f t="shared" si="138"/>
        <v>0</v>
      </c>
      <c r="PA29" s="91">
        <f t="shared" si="139"/>
        <v>0</v>
      </c>
      <c r="PB29" s="91">
        <f t="shared" si="140"/>
        <v>0</v>
      </c>
      <c r="PC29" s="91">
        <f t="shared" si="141"/>
        <v>0</v>
      </c>
      <c r="PD29" s="91">
        <f t="shared" si="142"/>
        <v>0</v>
      </c>
      <c r="PE29" s="91">
        <f t="shared" si="143"/>
        <v>0</v>
      </c>
      <c r="PF29" s="91">
        <f t="shared" si="144"/>
        <v>0</v>
      </c>
      <c r="PG29" s="91">
        <f t="shared" si="145"/>
        <v>0</v>
      </c>
      <c r="PH29" s="91">
        <f t="shared" si="146"/>
        <v>0</v>
      </c>
      <c r="PI29" s="91">
        <f t="shared" si="147"/>
        <v>0</v>
      </c>
      <c r="PJ29" s="91">
        <f t="shared" si="148"/>
        <v>0</v>
      </c>
      <c r="PK29" s="91">
        <f t="shared" si="149"/>
        <v>0</v>
      </c>
      <c r="PL29" s="91">
        <f t="shared" si="150"/>
        <v>0</v>
      </c>
      <c r="PM29" s="91">
        <f t="shared" si="151"/>
        <v>0</v>
      </c>
      <c r="PN29" s="91">
        <f t="shared" si="152"/>
        <v>0</v>
      </c>
      <c r="PO29" s="91">
        <f t="shared" si="153"/>
        <v>0</v>
      </c>
      <c r="PP29" s="91">
        <f t="shared" si="154"/>
        <v>0</v>
      </c>
      <c r="PQ29" s="91">
        <f t="shared" si="155"/>
        <v>0</v>
      </c>
      <c r="PR29" s="91">
        <f t="shared" si="156"/>
        <v>0</v>
      </c>
      <c r="PS29" s="91">
        <f t="shared" si="157"/>
        <v>0</v>
      </c>
      <c r="PT29" s="91">
        <f t="shared" si="158"/>
        <v>0</v>
      </c>
      <c r="PU29" s="91">
        <f t="shared" si="159"/>
        <v>0</v>
      </c>
      <c r="PV29" s="91">
        <f t="shared" si="160"/>
        <v>0</v>
      </c>
      <c r="PW29" s="91">
        <f t="shared" si="161"/>
        <v>0</v>
      </c>
      <c r="PX29" s="91">
        <f t="shared" si="162"/>
        <v>0</v>
      </c>
      <c r="PY29" s="91">
        <f t="shared" si="163"/>
        <v>0</v>
      </c>
      <c r="PZ29" s="91">
        <f t="shared" si="164"/>
        <v>0</v>
      </c>
      <c r="QA29" s="91">
        <f t="shared" si="165"/>
        <v>0</v>
      </c>
      <c r="QB29" s="91">
        <f t="shared" si="166"/>
        <v>0</v>
      </c>
      <c r="QC29" s="91">
        <f t="shared" si="167"/>
        <v>0</v>
      </c>
      <c r="QD29" s="91">
        <f t="shared" si="168"/>
        <v>0</v>
      </c>
      <c r="QE29" s="91">
        <f t="shared" si="169"/>
        <v>0</v>
      </c>
      <c r="QF29" s="91">
        <f t="shared" si="170"/>
        <v>0</v>
      </c>
      <c r="QG29" s="91">
        <f t="shared" si="171"/>
        <v>0</v>
      </c>
      <c r="QH29" s="91">
        <f t="shared" si="172"/>
        <v>0</v>
      </c>
      <c r="QI29" s="91">
        <f t="shared" si="173"/>
        <v>0</v>
      </c>
      <c r="QJ29" s="91">
        <f t="shared" si="174"/>
        <v>0</v>
      </c>
      <c r="QK29" s="91">
        <f t="shared" si="175"/>
        <v>0</v>
      </c>
      <c r="QL29" s="169">
        <f t="shared" si="259"/>
        <v>0</v>
      </c>
      <c r="QM29" s="169">
        <f t="shared" si="226"/>
        <v>0</v>
      </c>
      <c r="QN29" s="169">
        <f t="shared" si="227"/>
        <v>0</v>
      </c>
      <c r="QO29" s="91"/>
      <c r="QP29" s="91">
        <v>0</v>
      </c>
      <c r="QQ29" s="91">
        <v>0</v>
      </c>
      <c r="QR29" s="91">
        <v>0</v>
      </c>
      <c r="QS29" s="91">
        <v>0</v>
      </c>
      <c r="QT29" s="91">
        <v>0</v>
      </c>
      <c r="QU29" s="91">
        <v>0</v>
      </c>
      <c r="QV29" s="91">
        <v>0</v>
      </c>
      <c r="QW29" s="91">
        <v>0</v>
      </c>
      <c r="QX29" s="91">
        <v>0</v>
      </c>
      <c r="QY29" s="91">
        <v>0</v>
      </c>
      <c r="QZ29" s="91">
        <v>0</v>
      </c>
      <c r="RA29" s="91">
        <v>0</v>
      </c>
      <c r="RB29" s="91">
        <v>0</v>
      </c>
      <c r="RC29" s="91">
        <v>0</v>
      </c>
      <c r="RD29" s="91">
        <v>0</v>
      </c>
      <c r="RE29" s="91">
        <v>0</v>
      </c>
      <c r="RF29" s="91">
        <v>0</v>
      </c>
      <c r="RG29" s="91">
        <v>0</v>
      </c>
      <c r="RH29" s="91">
        <v>0</v>
      </c>
      <c r="RI29" s="91">
        <v>0</v>
      </c>
      <c r="RJ29" s="91">
        <v>0</v>
      </c>
      <c r="RK29" s="91">
        <v>0</v>
      </c>
      <c r="RL29" s="91">
        <v>0</v>
      </c>
      <c r="RM29" s="91">
        <v>0</v>
      </c>
      <c r="RN29" s="91">
        <v>0</v>
      </c>
      <c r="RO29" s="91">
        <v>0</v>
      </c>
      <c r="RP29" s="91">
        <v>0</v>
      </c>
      <c r="RQ29" s="91">
        <v>0</v>
      </c>
      <c r="RR29" s="91">
        <v>0</v>
      </c>
      <c r="RS29" s="91">
        <v>0</v>
      </c>
      <c r="RT29" s="91">
        <v>0</v>
      </c>
      <c r="RU29" s="91">
        <v>0</v>
      </c>
      <c r="RV29" s="91">
        <v>0</v>
      </c>
      <c r="RW29" s="91">
        <v>0</v>
      </c>
      <c r="RX29" s="91">
        <v>0</v>
      </c>
      <c r="RY29" s="91">
        <v>0</v>
      </c>
      <c r="RZ29" s="91">
        <v>0</v>
      </c>
      <c r="SA29" s="91">
        <v>0</v>
      </c>
      <c r="SB29" s="91">
        <v>0</v>
      </c>
      <c r="SC29" s="91">
        <v>0</v>
      </c>
      <c r="SD29" s="91">
        <v>0</v>
      </c>
      <c r="SE29" s="91">
        <v>0</v>
      </c>
      <c r="SF29" s="91">
        <v>0</v>
      </c>
      <c r="SG29" s="91">
        <v>0</v>
      </c>
      <c r="SH29" s="91">
        <v>0</v>
      </c>
      <c r="SI29" s="91"/>
      <c r="SJ29" s="91"/>
      <c r="SK29" s="91"/>
      <c r="SL29" s="91"/>
      <c r="SM29" s="91"/>
      <c r="SN29" s="91"/>
      <c r="SO29" s="91">
        <v>0</v>
      </c>
      <c r="SP29" s="91">
        <v>0</v>
      </c>
      <c r="SQ29" s="91">
        <v>0</v>
      </c>
      <c r="SR29" s="91">
        <v>0</v>
      </c>
      <c r="SS29" s="91">
        <v>0</v>
      </c>
      <c r="ST29" s="91">
        <v>0</v>
      </c>
      <c r="SU29" s="91">
        <v>0</v>
      </c>
      <c r="SV29" s="91">
        <v>0</v>
      </c>
      <c r="SW29" s="91">
        <v>0</v>
      </c>
      <c r="SX29" s="91">
        <v>0</v>
      </c>
      <c r="SY29" s="91">
        <v>0</v>
      </c>
      <c r="SZ29" s="91">
        <v>0</v>
      </c>
      <c r="TA29" s="91"/>
      <c r="TB29" s="91"/>
      <c r="TC29" s="91"/>
      <c r="TD29" s="91">
        <v>0</v>
      </c>
      <c r="TE29" s="91">
        <v>0</v>
      </c>
      <c r="TF29" s="91">
        <v>0</v>
      </c>
      <c r="TG29" s="91"/>
      <c r="TH29" s="91"/>
      <c r="TI29" s="91"/>
      <c r="TJ29" s="91"/>
      <c r="TK29" s="91"/>
      <c r="TL29" s="91"/>
      <c r="TM29" s="91"/>
      <c r="TN29" s="91"/>
      <c r="TO29" s="91"/>
      <c r="TP29" s="91"/>
      <c r="TQ29" s="91"/>
      <c r="TR29" s="91"/>
      <c r="TS29" s="91">
        <v>0</v>
      </c>
      <c r="TT29" s="91"/>
      <c r="TU29" s="91"/>
      <c r="TV29" s="91"/>
      <c r="TW29" s="91"/>
      <c r="TX29" s="91"/>
      <c r="TY29" s="91"/>
      <c r="TZ29" s="91"/>
      <c r="UA29" s="91"/>
      <c r="UB29" s="91"/>
      <c r="UC29" s="91"/>
      <c r="UD29" s="91"/>
      <c r="UE29" s="91"/>
      <c r="UF29" s="91"/>
      <c r="UG29" s="91"/>
      <c r="UH29" s="91"/>
      <c r="UI29" s="91"/>
      <c r="UJ29" s="91"/>
      <c r="UK29" s="91"/>
      <c r="UL29" s="91"/>
      <c r="UM29" s="91"/>
      <c r="UN29" s="91"/>
      <c r="UO29" s="91"/>
      <c r="UP29" s="91"/>
      <c r="UQ29" s="91"/>
      <c r="UR29" s="91"/>
      <c r="US29" s="91"/>
      <c r="UT29" s="91"/>
      <c r="UU29" s="91"/>
      <c r="UV29" s="91"/>
      <c r="UW29" s="91"/>
      <c r="UX29" s="91"/>
      <c r="UY29" s="91"/>
      <c r="UZ29" s="91"/>
      <c r="VA29" s="91"/>
      <c r="VB29" s="91"/>
      <c r="VC29" s="91"/>
      <c r="VD29" s="91"/>
      <c r="VE29" s="91"/>
      <c r="VF29" s="91"/>
      <c r="VG29" s="91"/>
      <c r="VH29" s="91"/>
      <c r="VI29" s="91"/>
      <c r="VJ29" s="91"/>
      <c r="VK29" s="91"/>
      <c r="VL29" s="91"/>
      <c r="VM29" s="91"/>
      <c r="VN29" s="91"/>
      <c r="VO29" s="91"/>
      <c r="VP29" s="91"/>
      <c r="VQ29" s="91"/>
      <c r="VR29" s="91"/>
      <c r="VS29" s="91"/>
      <c r="VT29" s="91"/>
      <c r="VU29" s="91"/>
      <c r="VV29" s="91"/>
      <c r="VW29" s="91"/>
      <c r="VX29" s="91"/>
      <c r="VY29" s="91"/>
      <c r="VZ29" s="91"/>
      <c r="WA29" s="91"/>
      <c r="WB29" s="91"/>
      <c r="WC29" s="91"/>
      <c r="WD29" s="91"/>
      <c r="WE29" s="91"/>
      <c r="WF29" s="91"/>
      <c r="WG29" s="169">
        <f t="shared" si="260"/>
        <v>0</v>
      </c>
      <c r="WH29" s="169">
        <f t="shared" si="228"/>
        <v>0</v>
      </c>
      <c r="WI29" s="169">
        <f t="shared" si="229"/>
        <v>0</v>
      </c>
      <c r="WK29" s="91">
        <f>'WP 2-1-4 Plant Details'!D29-'WP 2-2-1 Accum Res'!D29</f>
        <v>5206468.4899999993</v>
      </c>
      <c r="WL29" s="91">
        <f>'WP 2-1-4 Plant Details'!E29-'WP 2-2-1 Accum Res'!E29</f>
        <v>5200489.8699999992</v>
      </c>
      <c r="WM29" s="91">
        <f>'WP 2-1-4 Plant Details'!F29-'WP 2-2-1 Accum Res'!F29</f>
        <v>5194511.2499999991</v>
      </c>
      <c r="WN29" s="91">
        <f>'WP 2-1-4 Plant Details'!G29-'WP 2-2-1 Accum Res'!G29</f>
        <v>5188532.629999999</v>
      </c>
      <c r="WO29" s="91">
        <f>'WP 2-1-4 Plant Details'!H29-'WP 2-2-1 Accum Res'!H29</f>
        <v>5182415.419999999</v>
      </c>
      <c r="WP29" s="91">
        <f>'WP 2-1-4 Plant Details'!I29-'WP 2-2-1 Accum Res'!I29</f>
        <v>5176298.209999999</v>
      </c>
      <c r="WQ29" s="91">
        <f>'WP 2-1-4 Plant Details'!J29-'WP 2-2-1 Accum Res'!J29</f>
        <v>5170180.9999999991</v>
      </c>
      <c r="WR29" s="91">
        <f>'WP 2-1-4 Plant Details'!K29-'WP 2-2-1 Accum Res'!K29</f>
        <v>5164063.7899999991</v>
      </c>
      <c r="WS29" s="91">
        <f>'WP 2-1-4 Plant Details'!L29-'WP 2-2-1 Accum Res'!L29</f>
        <v>5157946.5799999991</v>
      </c>
      <c r="WT29" s="91">
        <f>'WP 2-1-4 Plant Details'!M29-'WP 2-2-1 Accum Res'!M29</f>
        <v>5151829.3699999992</v>
      </c>
      <c r="WU29" s="91">
        <f>'WP 2-1-4 Plant Details'!N29-'WP 2-2-1 Accum Res'!N29</f>
        <v>5145712.1599999992</v>
      </c>
      <c r="WV29" s="91">
        <f>'WP 2-1-4 Plant Details'!O29-'WP 2-2-1 Accum Res'!O29</f>
        <v>5139594.9499999993</v>
      </c>
      <c r="WW29" s="91">
        <f>'WP 2-1-4 Plant Details'!P29-'WP 2-2-1 Accum Res'!P29</f>
        <v>5133477.7399999993</v>
      </c>
      <c r="WX29" s="91">
        <f>'WP 2-1-4 Plant Details'!Q29-'WP 2-2-1 Accum Res'!Q29</f>
        <v>5127360.5299999993</v>
      </c>
      <c r="WY29" s="91">
        <f>'WP 2-1-4 Plant Details'!R29-'WP 2-2-1 Accum Res'!R29</f>
        <v>5121243.3199999994</v>
      </c>
      <c r="WZ29" s="91">
        <f>'WP 2-1-4 Plant Details'!S29-'WP 2-2-1 Accum Res'!S29</f>
        <v>5115126.1099999994</v>
      </c>
      <c r="XA29" s="91">
        <f>'WP 2-1-4 Plant Details'!T29-'WP 2-2-1 Accum Res'!T29</f>
        <v>5109008.8999999994</v>
      </c>
      <c r="XB29" s="91">
        <f>'WP 2-1-4 Plant Details'!U29-'WP 2-2-1 Accum Res'!U29</f>
        <v>5102891.6899999995</v>
      </c>
      <c r="XC29" s="91">
        <f>'WP 2-1-4 Plant Details'!V29-'WP 2-2-1 Accum Res'!V29</f>
        <v>5096774.4799999995</v>
      </c>
      <c r="XD29" s="91">
        <f>'WP 2-1-4 Plant Details'!W29-'WP 2-2-1 Accum Res'!W29</f>
        <v>5090657.2699999996</v>
      </c>
      <c r="XE29" s="91">
        <f>'WP 2-1-4 Plant Details'!X29-'WP 2-2-1 Accum Res'!X29</f>
        <v>5084540.0599999996</v>
      </c>
      <c r="XF29" s="91">
        <f>'WP 2-1-4 Plant Details'!Y29-'WP 2-2-1 Accum Res'!Y29</f>
        <v>5078422.8499999996</v>
      </c>
      <c r="XG29" s="91">
        <f>'WP 2-1-4 Plant Details'!Z29-'WP 2-2-1 Accum Res'!Z29</f>
        <v>5072305.6399999997</v>
      </c>
      <c r="XH29" s="91">
        <f>'WP 2-1-4 Plant Details'!AA29-'WP 2-2-1 Accum Res'!AA29</f>
        <v>5066188.43</v>
      </c>
      <c r="XI29" s="91">
        <f>'WP 2-1-4 Plant Details'!AB29-'WP 2-2-1 Accum Res'!AB29</f>
        <v>5060071.22</v>
      </c>
      <c r="XJ29" s="91">
        <f>'WP 2-1-4 Plant Details'!AC29-'WP 2-2-1 Accum Res'!AC29</f>
        <v>5053954.01</v>
      </c>
      <c r="XK29" s="91">
        <f>'WP 2-1-4 Plant Details'!AD29-'WP 2-2-1 Accum Res'!AD29</f>
        <v>5047836.8</v>
      </c>
      <c r="XL29" s="91">
        <f>'WP 2-1-4 Plant Details'!AE29-'WP 2-2-1 Accum Res'!AE29</f>
        <v>5041719.59</v>
      </c>
      <c r="XM29" s="91">
        <f>'WP 2-1-4 Plant Details'!AF29-'WP 2-2-1 Accum Res'!AF29</f>
        <v>5035602.38</v>
      </c>
      <c r="XN29" s="91">
        <f>'WP 2-1-4 Plant Details'!AG29-'WP 2-2-1 Accum Res'!AG29</f>
        <v>5029485.17</v>
      </c>
      <c r="XO29" s="91">
        <f>'WP 2-1-4 Plant Details'!AH29-'WP 2-2-1 Accum Res'!AH29</f>
        <v>5023367.96</v>
      </c>
      <c r="XP29" s="91">
        <f>'WP 2-1-4 Plant Details'!AI29-'WP 2-2-1 Accum Res'!AI29</f>
        <v>5017250.75</v>
      </c>
      <c r="XQ29" s="91">
        <f>'WP 2-1-4 Plant Details'!AJ29-'WP 2-2-1 Accum Res'!AJ29</f>
        <v>5011133.54</v>
      </c>
      <c r="XR29" s="91">
        <f>'WP 2-1-4 Plant Details'!AK29-'WP 2-2-1 Accum Res'!AK29</f>
        <v>5005016.33</v>
      </c>
      <c r="XS29" s="91">
        <f>'WP 2-1-4 Plant Details'!AL29-'WP 2-2-1 Accum Res'!AL29</f>
        <v>4998899.12</v>
      </c>
      <c r="XT29" s="91">
        <f>'WP 2-1-4 Plant Details'!AM29-'WP 2-2-1 Accum Res'!AM29</f>
        <v>4992781.91</v>
      </c>
      <c r="XU29" s="91">
        <f>'WP 2-1-4 Plant Details'!AN29-'WP 2-2-1 Accum Res'!AN29</f>
        <v>4986664.7</v>
      </c>
      <c r="XV29" s="91">
        <f>'WP 2-1-4 Plant Details'!AO29-'WP 2-2-1 Accum Res'!AO29</f>
        <v>4982857.37</v>
      </c>
      <c r="XW29" s="91">
        <f>'WP 2-1-4 Plant Details'!AP29-'WP 2-2-1 Accum Res'!AP29</f>
        <v>4977314.1500000004</v>
      </c>
      <c r="XX29" s="91">
        <f>'WP 2-1-4 Plant Details'!AQ29-'WP 2-2-1 Accum Res'!AQ29</f>
        <v>4971190.8900000006</v>
      </c>
      <c r="XY29" s="91">
        <f>'WP 2-1-4 Plant Details'!AR29-'WP 2-2-1 Accum Res'!AR29</f>
        <v>4965070.9300000006</v>
      </c>
      <c r="XZ29" s="91">
        <f>'WP 2-1-4 Plant Details'!AS29-'WP 2-2-1 Accum Res'!AS29</f>
        <v>4958950.9700000007</v>
      </c>
      <c r="YA29" s="91">
        <f>'WP 2-1-4 Plant Details'!AT29-'WP 2-2-1 Accum Res'!AT29</f>
        <v>4980247.24</v>
      </c>
      <c r="YB29" s="91">
        <f>'WP 2-1-4 Plant Details'!AU29-'WP 2-2-1 Accum Res'!AU29</f>
        <v>4974112.8000000007</v>
      </c>
      <c r="YC29" s="91">
        <f>'WP 2-1-4 Plant Details'!AV29-'WP 2-2-1 Accum Res'!AV29</f>
        <v>4967977.2</v>
      </c>
      <c r="YD29" s="91">
        <f>'WP 2-1-4 Plant Details'!AW29-'WP 2-2-1 Accum Res'!AW29</f>
        <v>4961841.6000000006</v>
      </c>
      <c r="YE29" s="91">
        <f>'WP 2-1-4 Plant Details'!AX29-'WP 2-2-1 Accum Res'!AX29</f>
        <v>4955706</v>
      </c>
      <c r="YF29" s="91">
        <f>'WP 2-1-4 Plant Details'!AY29-'WP 2-2-1 Accum Res'!AY29</f>
        <v>4949570.4000000004</v>
      </c>
      <c r="YG29" s="91">
        <f>'WP 2-1-4 Plant Details'!AZ29-'WP 2-2-1 Accum Res'!AZ29</f>
        <v>4943434.8</v>
      </c>
      <c r="YH29" s="91">
        <f>'WP 2-1-4 Plant Details'!BA29-'WP 2-2-1 Accum Res'!BA29</f>
        <v>4955263.54</v>
      </c>
      <c r="YI29" s="91">
        <f>'WP 2-1-4 Plant Details'!BB29-'WP 2-2-1 Accum Res'!BB29</f>
        <v>4949093.75</v>
      </c>
      <c r="YJ29" s="91">
        <f>'WP 2-1-4 Plant Details'!BC29-'WP 2-2-1 Accum Res'!BC29</f>
        <v>5643147.7399999993</v>
      </c>
      <c r="YK29" s="91">
        <f>'WP 2-1-4 Plant Details'!BD29-'WP 2-2-1 Accum Res'!BD29</f>
        <v>5632300.1999999993</v>
      </c>
      <c r="YL29" s="91">
        <f>'WP 2-1-4 Plant Details'!BE29-'WP 2-2-1 Accum Res'!BE29</f>
        <v>5621452.6599999992</v>
      </c>
      <c r="YM29" s="91">
        <f>'WP 2-1-4 Plant Details'!BF29-'WP 2-2-1 Accum Res'!BF29</f>
        <v>5407856.2299999995</v>
      </c>
      <c r="YN29" s="91">
        <f>'WP 2-1-4 Plant Details'!BG29-'WP 2-2-1 Accum Res'!BG29</f>
        <v>5445637.9499999993</v>
      </c>
      <c r="YO29" s="91">
        <f>'WP 2-1-4 Plant Details'!BH29-'WP 2-2-1 Accum Res'!BH29</f>
        <v>5434741.459999999</v>
      </c>
      <c r="YP29" s="91">
        <f>'WP 2-1-4 Plant Details'!BI29-'WP 2-2-1 Accum Res'!BI29</f>
        <v>5424113.4399999995</v>
      </c>
      <c r="YQ29" s="91">
        <f>'WP 2-1-4 Plant Details'!BJ29-'WP 2-2-1 Accum Res'!BJ29</f>
        <v>5413216.6099999994</v>
      </c>
      <c r="YR29" s="91">
        <f>'WP 2-1-4 Plant Details'!BK29-'WP 2-2-1 Accum Res'!BK29</f>
        <v>5402319.7799999993</v>
      </c>
      <c r="YS29" s="91">
        <f>'WP 2-1-4 Plant Details'!BL29-'WP 2-2-1 Accum Res'!BL29</f>
        <v>5391422.9499999993</v>
      </c>
      <c r="YT29" s="91">
        <f>'WP 2-1-4 Plant Details'!BM29-'WP 2-2-1 Accum Res'!BM29</f>
        <v>5380526.1199999992</v>
      </c>
      <c r="YU29" s="91">
        <f>'WP 2-1-4 Plant Details'!BN29-'WP 2-2-1 Accum Res'!BN29</f>
        <v>5369629.2899999991</v>
      </c>
      <c r="YV29" s="91">
        <f>'WP 2-1-4 Plant Details'!BO29-'WP 2-2-1 Accum Res'!BO29</f>
        <v>5358732.459999999</v>
      </c>
      <c r="YW29" s="91">
        <f>'WP 2-1-4 Plant Details'!BP29-'WP 2-2-1 Accum Res'!BP29</f>
        <v>5347811.089999998</v>
      </c>
      <c r="YX29" s="91">
        <f>'WP 2-1-4 Plant Details'!BQ29-'WP 2-2-1 Accum Res'!BQ29</f>
        <v>5336889.7499999981</v>
      </c>
      <c r="YY29" s="91">
        <f>'WP 2-1-4 Plant Details'!BR29-'WP 2-2-1 Accum Res'!BR29</f>
        <v>5325968.379999999</v>
      </c>
      <c r="YZ29" s="91">
        <f>'WP 2-1-4 Plant Details'!BS29-'WP 2-2-1 Accum Res'!BS29</f>
        <v>5316043.7799999975</v>
      </c>
      <c r="ZA29" s="91">
        <f>'WP 2-1-4 Plant Details'!BT29-'WP 2-2-1 Accum Res'!BT29</f>
        <v>5305121.4099999983</v>
      </c>
      <c r="ZB29" s="91">
        <f>'WP 2-1-4 Plant Details'!BU29-'WP 2-2-1 Accum Res'!BU29</f>
        <v>5294199.0399999972</v>
      </c>
      <c r="ZC29" s="91">
        <f>'WP 2-1-4 Plant Details'!BV29-'WP 2-2-1 Accum Res'!BV29</f>
        <v>5283276.6699999981</v>
      </c>
      <c r="ZD29" s="91">
        <f>'WP 2-1-4 Plant Details'!BW29-'WP 2-2-1 Accum Res'!BW29</f>
        <v>5272354.299999997</v>
      </c>
      <c r="ZE29" s="91">
        <f>'WP 2-1-4 Plant Details'!BX29-'WP 2-2-1 Accum Res'!BX29</f>
        <v>5261431.9299999978</v>
      </c>
      <c r="ZF29" s="91">
        <f>'WP 2-1-4 Plant Details'!BY29-'WP 2-2-1 Accum Res'!BY29</f>
        <v>5255873.4099999974</v>
      </c>
      <c r="ZG29" s="91">
        <f>'WP 2-1-4 Plant Details'!BZ29-'WP 2-2-1 Accum Res'!BZ29</f>
        <v>5249819.6699999971</v>
      </c>
      <c r="ZH29" s="91">
        <f>'WP 2-1-4 Plant Details'!CA29-'WP 2-2-1 Accum Res'!CA29</f>
        <v>5242039.4999999963</v>
      </c>
      <c r="ZI29" s="91">
        <f>'WP 2-1-4 Plant Details'!CB29-'WP 2-2-1 Accum Res'!CB29</f>
        <v>5255514.6499999966</v>
      </c>
      <c r="ZJ29" s="91">
        <f>'WP 2-1-4 Plant Details'!CC29-'WP 2-2-1 Accum Res'!CC29</f>
        <v>5243935.5999999959</v>
      </c>
      <c r="ZK29" s="91">
        <f>'WP 2-1-4 Plant Details'!CD29-'WP 2-2-1 Accum Res'!CD29</f>
        <v>5229913.9899999956</v>
      </c>
      <c r="ZL29" s="91">
        <f>'WP 2-1-4 Plant Details'!CE29-'WP 2-2-1 Accum Res'!CE29</f>
        <v>5218955.6099999957</v>
      </c>
      <c r="ZM29" s="91">
        <f>'WP 2-1-4 Plant Details'!CF29-'WP 2-2-1 Accum Res'!CF29</f>
        <v>5275019.7099999953</v>
      </c>
      <c r="ZN29" s="91">
        <f>'WP 2-1-4 Plant Details'!CG29-'WP 2-2-1 Accum Res'!CG29</f>
        <v>5264006.9099999955</v>
      </c>
      <c r="ZO29" s="91">
        <f>'WP 2-1-4 Plant Details'!CH29-'WP 2-2-1 Accum Res'!CH29</f>
        <v>5253005.8199999947</v>
      </c>
      <c r="ZP29" s="91">
        <f>'WP 2-1-4 Plant Details'!CI29-'WP 2-2-1 Accum Res'!CI29</f>
        <v>5242074.3199999947</v>
      </c>
      <c r="ZQ29" s="91">
        <f>'WP 2-1-4 Plant Details'!CJ29-'WP 2-2-1 Accum Res'!CJ29</f>
        <v>5231044.639999995</v>
      </c>
      <c r="ZR29" s="91">
        <f>'WP 2-1-4 Plant Details'!CK29-'WP 2-2-1 Accum Res'!CK29</f>
        <v>5220010.0799999945</v>
      </c>
      <c r="ZS29" s="91">
        <f>'WP 2-1-4 Plant Details'!CL29-'WP 2-2-1 Accum Res'!CL29</f>
        <v>5208975.519999994</v>
      </c>
      <c r="ZT29" s="91">
        <f>'WP 2-1-4 Plant Details'!CM29-'WP 2-2-1 Accum Res'!CM29</f>
        <v>5198380.6699999943</v>
      </c>
      <c r="ZU29" s="91">
        <f>'WP 2-1-4 Plant Details'!CN29-'WP 2-2-1 Accum Res'!CN29</f>
        <v>5187304.0099999942</v>
      </c>
      <c r="ZV29" s="91">
        <f>'WP 2-1-4 Plant Details'!CO29-'WP 2-2-1 Accum Res'!CO29</f>
        <v>5301558.3399999943</v>
      </c>
      <c r="ZW29" s="91">
        <f>'WP 2-1-4 Plant Details'!CP29-'WP 2-2-1 Accum Res'!CP29</f>
        <v>5290378.4999999944</v>
      </c>
      <c r="ZX29" s="91">
        <f ca="1">'WP 2-1-4 Plant Details'!CQ29-'WP 2-2-1 Accum Res'!CQ29</f>
        <v>5279198.639999995</v>
      </c>
      <c r="ZY29" s="91">
        <f ca="1">'WP 2-1-4 Plant Details'!CR29-'WP 2-2-1 Accum Res'!CR29</f>
        <v>5268018.7799999947</v>
      </c>
      <c r="ZZ29" s="91">
        <f ca="1">'WP 2-1-4 Plant Details'!CS29-'WP 2-2-1 Accum Res'!CS29</f>
        <v>5256838.8699999955</v>
      </c>
      <c r="AAA29" s="91">
        <f ca="1">'WP 2-1-4 Plant Details'!CT29-'WP 2-2-1 Accum Res'!CT29</f>
        <v>5245659.0099999951</v>
      </c>
      <c r="AAB29" s="91">
        <f ca="1">'WP 2-1-4 Plant Details'!CU29-'WP 2-2-1 Accum Res'!CU29</f>
        <v>5234479.1499999948</v>
      </c>
      <c r="AAC29" s="91">
        <f ca="1">'WP 2-1-4 Plant Details'!CV29-'WP 2-2-1 Accum Res'!CV29</f>
        <v>5223310.7499999963</v>
      </c>
      <c r="AAD29" s="91">
        <f ca="1">'WP 2-1-4 Plant Details'!CW29-'WP 2-2-1 Accum Res'!CW29</f>
        <v>5212130.8699999955</v>
      </c>
      <c r="AAE29" s="91">
        <f ca="1">'WP 2-1-4 Plant Details'!CX29-'WP 2-2-1 Accum Res'!CX29</f>
        <v>5200950.9899999965</v>
      </c>
      <c r="AAF29" s="91">
        <f ca="1">'WP 2-1-4 Plant Details'!CY29-'WP 2-2-1 Accum Res'!CY29</f>
        <v>5189771.1099999957</v>
      </c>
      <c r="AAG29" s="91">
        <f ca="1">'WP 2-1-4 Plant Details'!CZ29-'WP 2-2-1 Accum Res'!CZ29</f>
        <v>5178505.2399999965</v>
      </c>
      <c r="AAH29" s="91">
        <f ca="1">'WP 2-1-4 Plant Details'!DA29-'WP 2-2-1 Accum Res'!DA29</f>
        <v>5167239.3699999955</v>
      </c>
      <c r="AAI29" s="91">
        <f ca="1">'WP 2-1-4 Plant Details'!DB29-'WP 2-2-1 Accum Res'!DB29</f>
        <v>5155973.4999999963</v>
      </c>
      <c r="AAJ29" s="91">
        <f ca="1">'WP 2-1-4 Plant Details'!DC29-'WP 2-2-1 Accum Res'!DC29</f>
        <v>5144707.6299999952</v>
      </c>
      <c r="AAK29" s="91">
        <f ca="1">'WP 2-1-4 Plant Details'!DD29-'WP 2-2-1 Accum Res'!DD29</f>
        <v>5133441.7599999961</v>
      </c>
      <c r="AAL29" s="91">
        <f ca="1">'WP 2-1-4 Plant Details'!DE29-'WP 2-2-1 Accum Res'!DE29</f>
        <v>5122175.889999995</v>
      </c>
      <c r="AAM29" s="91">
        <f ca="1">'WP 2-1-4 Plant Details'!DF29-'WP 2-2-1 Accum Res'!DF29</f>
        <v>5110910.0199999958</v>
      </c>
      <c r="AAN29" s="91">
        <f ca="1">'WP 2-1-4 Plant Details'!DG29-'WP 2-2-1 Accum Res'!DG29</f>
        <v>5099614.3254433181</v>
      </c>
      <c r="AAO29" s="91">
        <f ca="1">'WP 2-1-4 Plant Details'!DH29-'WP 2-2-1 Accum Res'!DH29</f>
        <v>5088318.6308866404</v>
      </c>
      <c r="AAP29" s="91">
        <f ca="1">'WP 2-1-4 Plant Details'!DI29-'WP 2-2-1 Accum Res'!DI29</f>
        <v>5077022.9363299627</v>
      </c>
      <c r="AAQ29" s="91">
        <f ca="1">'WP 2-1-4 Plant Details'!DJ29-'WP 2-2-1 Accum Res'!DJ29</f>
        <v>5065727.241773285</v>
      </c>
      <c r="AAR29" s="91">
        <f ca="1">'WP 2-1-4 Plant Details'!DK29-'WP 2-2-1 Accum Res'!DK29</f>
        <v>5054431.5472166073</v>
      </c>
      <c r="AAS29" s="91">
        <f ca="1">'WP 2-1-4 Plant Details'!DL29-'WP 2-2-1 Accum Res'!DL29</f>
        <v>5043135.8526599295</v>
      </c>
      <c r="AAT29" s="91">
        <f ca="1">'WP 2-1-4 Plant Details'!DM29-'WP 2-2-1 Accum Res'!DM29</f>
        <v>5031840.1581032518</v>
      </c>
      <c r="AAU29" s="91">
        <f ca="1">'WP 2-1-4 Plant Details'!DN29-'WP 2-2-1 Accum Res'!DN29</f>
        <v>5020544.4635465741</v>
      </c>
      <c r="AAV29" s="91">
        <f ca="1">'WP 2-1-4 Plant Details'!DO29-'WP 2-2-1 Accum Res'!DO29</f>
        <v>5009248.7689898964</v>
      </c>
      <c r="AAW29" s="91">
        <f ca="1">'WP 2-1-4 Plant Details'!DP29-'WP 2-2-1 Accum Res'!DP29</f>
        <v>4997953.0744332187</v>
      </c>
      <c r="AAX29" s="91">
        <f ca="1">'WP 2-1-4 Plant Details'!DQ29-'WP 2-2-1 Accum Res'!DQ29</f>
        <v>4986657.379876541</v>
      </c>
      <c r="AAY29" s="91">
        <f ca="1">'WP 2-1-4 Plant Details'!DR29-'WP 2-2-1 Accum Res'!DR29</f>
        <v>4975361.6853198633</v>
      </c>
      <c r="AAZ29" s="91">
        <f ca="1">'WP 2-1-4 Plant Details'!DS29-'WP 2-2-1 Accum Res'!DS29</f>
        <v>4964065.9907631855</v>
      </c>
      <c r="ABA29" s="91">
        <f ca="1">'WP 2-1-4 Plant Details'!DT29-'WP 2-2-1 Accum Res'!DT29</f>
        <v>4952770.2962065078</v>
      </c>
      <c r="ABB29" s="91">
        <f ca="1">'WP 2-1-4 Plant Details'!DU29-'WP 2-2-1 Accum Res'!DU29</f>
        <v>4941474.6016498301</v>
      </c>
      <c r="ABC29" s="91">
        <f ca="1">'WP 2-1-4 Plant Details'!DV29-'WP 2-2-1 Accum Res'!DV29</f>
        <v>4930178.9070931524</v>
      </c>
      <c r="ABD29" s="91">
        <f ca="1">'WP 2-1-4 Plant Details'!DW29-'WP 2-2-1 Accum Res'!DW29</f>
        <v>4918883.2125364747</v>
      </c>
      <c r="ABE29" s="91">
        <f ca="1">'WP 2-1-4 Plant Details'!DX29-'WP 2-2-1 Accum Res'!DX29</f>
        <v>4907587.517979797</v>
      </c>
      <c r="ABF29" s="91">
        <f ca="1">'WP 2-1-4 Plant Details'!DY29-'WP 2-2-1 Accum Res'!DY29</f>
        <v>4896291.8234231193</v>
      </c>
      <c r="ABG29" s="91">
        <f ca="1">'WP 2-1-4 Plant Details'!DZ29-'WP 2-2-1 Accum Res'!DZ29</f>
        <v>4884996.1288664415</v>
      </c>
      <c r="ABH29" s="91">
        <f ca="1">'WP 2-1-4 Plant Details'!EA29-'WP 2-2-1 Accum Res'!EA29</f>
        <v>4873700.4343097638</v>
      </c>
      <c r="ABI29" s="91">
        <f ca="1">'WP 2-1-4 Plant Details'!EB29-'WP 2-2-1 Accum Res'!EB29</f>
        <v>4862404.7397530861</v>
      </c>
      <c r="ABJ29" s="91">
        <f ca="1">'WP 2-1-4 Plant Details'!EC29-'WP 2-2-1 Accum Res'!EC29</f>
        <v>4851109.0451964084</v>
      </c>
      <c r="ABK29" s="91">
        <f ca="1">'WP 2-1-4 Plant Details'!ED29-'WP 2-2-1 Accum Res'!ED29</f>
        <v>4839813.3506397307</v>
      </c>
      <c r="ABL29" s="91">
        <f ca="1">'WP 2-1-4 Plant Details'!EE29-'WP 2-2-1 Accum Res'!EE29</f>
        <v>4828517.656083053</v>
      </c>
      <c r="ABM29" s="91">
        <f ca="1">'WP 2-1-4 Plant Details'!EF29-'WP 2-2-1 Accum Res'!EF29</f>
        <v>4817221.9615263753</v>
      </c>
      <c r="ABN29" s="91">
        <f ca="1">'WP 2-1-4 Plant Details'!EG29-'WP 2-2-1 Accum Res'!EG29</f>
        <v>4805926.2669696975</v>
      </c>
      <c r="ABO29" s="91">
        <f ca="1">'WP 2-1-4 Plant Details'!EH29-'WP 2-2-1 Accum Res'!EH29</f>
        <v>4794630.5724130198</v>
      </c>
      <c r="ABP29" s="91">
        <f ca="1">'WP 2-1-4 Plant Details'!EI29-'WP 2-2-1 Accum Res'!EI29</f>
        <v>4783334.8778563421</v>
      </c>
      <c r="ABQ29" s="91">
        <f ca="1">'WP 2-1-4 Plant Details'!EJ29-'WP 2-2-1 Accum Res'!EJ29</f>
        <v>4772039.1832996644</v>
      </c>
      <c r="ABR29" s="91">
        <f ca="1">'WP 2-1-4 Plant Details'!EK29-'WP 2-2-1 Accum Res'!EK29</f>
        <v>4760743.4887429867</v>
      </c>
      <c r="ABS29" s="91">
        <f ca="1">'WP 2-1-4 Plant Details'!EL29-'WP 2-2-1 Accum Res'!EL29</f>
        <v>4749447.794186309</v>
      </c>
      <c r="ABT29" s="91">
        <f ca="1">'WP 2-1-4 Plant Details'!EM29-'WP 2-2-1 Accum Res'!EM29</f>
        <v>4738152.0996296313</v>
      </c>
      <c r="ABU29" s="91">
        <f ca="1">'WP 2-1-4 Plant Details'!EN29-'WP 2-2-1 Accum Res'!EN29</f>
        <v>4726856.4050729536</v>
      </c>
      <c r="ABV29" s="91">
        <f ca="1">'WP 2-1-4 Plant Details'!EO29-'WP 2-2-1 Accum Res'!EO29</f>
        <v>4715560.7105162758</v>
      </c>
      <c r="ABW29" s="91">
        <f ca="1">'WP 2-1-4 Plant Details'!EP29-'WP 2-2-1 Accum Res'!EP29</f>
        <v>4704265.0159595981</v>
      </c>
      <c r="ABX29" s="91">
        <f ca="1">'WP 2-1-4 Plant Details'!EQ29-'WP 2-2-1 Accum Res'!EQ29</f>
        <v>4692969.3214029204</v>
      </c>
      <c r="ABY29" s="91">
        <f ca="1">'WP 2-1-4 Plant Details'!ER29-'WP 2-2-1 Accum Res'!ER29</f>
        <v>4681673.6268462427</v>
      </c>
      <c r="ABZ29" s="91">
        <f ca="1">'WP 2-1-4 Plant Details'!ES29-'WP 2-2-1 Accum Res'!ES29</f>
        <v>4670377.932289565</v>
      </c>
      <c r="ACA29" s="91">
        <f ca="1">'WP 2-1-4 Plant Details'!ET29-'WP 2-2-1 Accum Res'!ET29</f>
        <v>4659082.2377328873</v>
      </c>
      <c r="ACB29" s="91">
        <f ca="1">'WP 2-1-4 Plant Details'!EU29-'WP 2-2-1 Accum Res'!EU29</f>
        <v>4647786.5431762096</v>
      </c>
      <c r="ACC29" s="169">
        <f t="shared" ca="1" si="261"/>
        <v>4986657</v>
      </c>
      <c r="ACD29" s="169">
        <f t="shared" ca="1" si="230"/>
        <v>4851109</v>
      </c>
      <c r="ACE29" s="169">
        <f t="shared" ca="1" si="231"/>
        <v>4715561</v>
      </c>
    </row>
    <row r="30" spans="1:759">
      <c r="A30" s="160">
        <f t="shared" si="232"/>
        <v>22</v>
      </c>
      <c r="B30" s="160" t="s">
        <v>340</v>
      </c>
      <c r="C30" s="44" t="s">
        <v>341</v>
      </c>
      <c r="D30" s="47">
        <v>3256.89</v>
      </c>
      <c r="E30" s="47">
        <f t="shared" si="56"/>
        <v>3256.89</v>
      </c>
      <c r="F30" s="47">
        <f t="shared" si="57"/>
        <v>3256.89</v>
      </c>
      <c r="G30" s="47">
        <f t="shared" si="58"/>
        <v>3256.89</v>
      </c>
      <c r="H30" s="47">
        <f t="shared" si="59"/>
        <v>3256.89</v>
      </c>
      <c r="I30" s="47">
        <f t="shared" si="60"/>
        <v>3256.89</v>
      </c>
      <c r="J30" s="47">
        <f t="shared" si="61"/>
        <v>3256.89</v>
      </c>
      <c r="K30" s="47">
        <f t="shared" si="62"/>
        <v>3256.89</v>
      </c>
      <c r="L30" s="47">
        <f t="shared" si="63"/>
        <v>3256.89</v>
      </c>
      <c r="M30" s="47">
        <f t="shared" si="64"/>
        <v>3256.89</v>
      </c>
      <c r="N30" s="47">
        <f t="shared" si="65"/>
        <v>3256.89</v>
      </c>
      <c r="O30" s="47">
        <f t="shared" si="66"/>
        <v>3256.89</v>
      </c>
      <c r="P30" s="47">
        <f t="shared" si="67"/>
        <v>3256.89</v>
      </c>
      <c r="Q30" s="91">
        <f t="shared" si="68"/>
        <v>3256.89</v>
      </c>
      <c r="R30" s="91">
        <f t="shared" si="69"/>
        <v>3256.89</v>
      </c>
      <c r="S30" s="91">
        <f t="shared" si="70"/>
        <v>3256.89</v>
      </c>
      <c r="T30" s="91">
        <f t="shared" si="71"/>
        <v>3256.89</v>
      </c>
      <c r="U30" s="91">
        <f t="shared" si="72"/>
        <v>3256.89</v>
      </c>
      <c r="V30" s="91">
        <f t="shared" si="73"/>
        <v>3256.89</v>
      </c>
      <c r="W30" s="91">
        <f t="shared" si="74"/>
        <v>3256.89</v>
      </c>
      <c r="X30" s="91">
        <f t="shared" si="75"/>
        <v>3256.89</v>
      </c>
      <c r="Y30" s="91">
        <f t="shared" si="76"/>
        <v>3256.89</v>
      </c>
      <c r="Z30" s="91">
        <f t="shared" si="77"/>
        <v>3256.89</v>
      </c>
      <c r="AA30" s="91">
        <f t="shared" si="78"/>
        <v>3256.89</v>
      </c>
      <c r="AB30" s="91">
        <f t="shared" si="79"/>
        <v>3256.89</v>
      </c>
      <c r="AC30" s="91">
        <f t="shared" si="80"/>
        <v>3256.89</v>
      </c>
      <c r="AD30" s="91">
        <f t="shared" si="81"/>
        <v>3256.89</v>
      </c>
      <c r="AE30" s="91">
        <f t="shared" si="82"/>
        <v>3256.89</v>
      </c>
      <c r="AF30" s="91">
        <f t="shared" si="83"/>
        <v>3256.89</v>
      </c>
      <c r="AG30" s="91">
        <f t="shared" si="84"/>
        <v>3256.89</v>
      </c>
      <c r="AH30" s="91">
        <f t="shared" si="85"/>
        <v>3256.89</v>
      </c>
      <c r="AI30" s="91">
        <f t="shared" si="86"/>
        <v>3256.89</v>
      </c>
      <c r="AJ30" s="91">
        <f t="shared" si="87"/>
        <v>3256.89</v>
      </c>
      <c r="AK30" s="91">
        <f t="shared" si="88"/>
        <v>3256.89</v>
      </c>
      <c r="AL30" s="91">
        <f t="shared" si="176"/>
        <v>3256.89</v>
      </c>
      <c r="AM30" s="91">
        <f t="shared" si="177"/>
        <v>3256.89</v>
      </c>
      <c r="AN30" s="91">
        <f t="shared" si="178"/>
        <v>3256.89</v>
      </c>
      <c r="AO30" s="91">
        <f t="shared" si="89"/>
        <v>3256.89</v>
      </c>
      <c r="AP30" s="91">
        <f t="shared" si="90"/>
        <v>3256.89</v>
      </c>
      <c r="AQ30" s="91">
        <f t="shared" si="91"/>
        <v>3256.89</v>
      </c>
      <c r="AR30" s="91">
        <f t="shared" si="92"/>
        <v>3256.89</v>
      </c>
      <c r="AS30" s="91">
        <f t="shared" si="93"/>
        <v>3256.89</v>
      </c>
      <c r="AT30" s="91">
        <f t="shared" si="94"/>
        <v>3256.89</v>
      </c>
      <c r="AU30" s="91">
        <f t="shared" si="95"/>
        <v>3256.89</v>
      </c>
      <c r="AV30" s="91">
        <f t="shared" si="96"/>
        <v>3256.89</v>
      </c>
      <c r="AW30" s="91">
        <f t="shared" si="97"/>
        <v>3256.89</v>
      </c>
      <c r="AX30" s="91">
        <v>3256.89</v>
      </c>
      <c r="AY30" s="91">
        <f t="shared" si="98"/>
        <v>3256.89</v>
      </c>
      <c r="AZ30" s="91">
        <f t="shared" si="99"/>
        <v>3256.89</v>
      </c>
      <c r="BA30" s="91">
        <f t="shared" si="100"/>
        <v>3256.89</v>
      </c>
      <c r="BB30" s="91">
        <f t="shared" si="101"/>
        <v>3256.89</v>
      </c>
      <c r="BC30" s="91">
        <f t="shared" si="233"/>
        <v>3256.89</v>
      </c>
      <c r="BD30" s="91">
        <f t="shared" si="263"/>
        <v>3256.89</v>
      </c>
      <c r="BE30" s="91">
        <f t="shared" si="264"/>
        <v>3256.89</v>
      </c>
      <c r="BF30" s="91">
        <f t="shared" si="265"/>
        <v>3256.89</v>
      </c>
      <c r="BG30" s="91">
        <f t="shared" si="266"/>
        <v>3256.89</v>
      </c>
      <c r="BH30" s="91">
        <f t="shared" si="267"/>
        <v>3256.89</v>
      </c>
      <c r="BI30" s="91">
        <f t="shared" si="239"/>
        <v>3256.89</v>
      </c>
      <c r="BJ30" s="91">
        <f t="shared" si="240"/>
        <v>3256.89</v>
      </c>
      <c r="BK30" s="91">
        <f t="shared" si="241"/>
        <v>3256.89</v>
      </c>
      <c r="BL30" s="91">
        <f t="shared" si="242"/>
        <v>3256.89</v>
      </c>
      <c r="BM30" s="91">
        <f t="shared" si="243"/>
        <v>3256.89</v>
      </c>
      <c r="BN30" s="91">
        <f t="shared" si="244"/>
        <v>3256.89</v>
      </c>
      <c r="BO30" s="91">
        <f t="shared" si="245"/>
        <v>3256.89</v>
      </c>
      <c r="BP30" s="91">
        <f t="shared" si="246"/>
        <v>3256.89</v>
      </c>
      <c r="BQ30" s="91">
        <f t="shared" si="247"/>
        <v>3256.89</v>
      </c>
      <c r="BR30" s="91">
        <f t="shared" si="248"/>
        <v>3256.89</v>
      </c>
      <c r="BS30" s="91">
        <f t="shared" si="249"/>
        <v>3256.89</v>
      </c>
      <c r="BT30" s="91">
        <f t="shared" si="250"/>
        <v>3256.89</v>
      </c>
      <c r="BU30" s="91">
        <f t="shared" si="251"/>
        <v>3256.89</v>
      </c>
      <c r="BV30" s="91">
        <f t="shared" si="252"/>
        <v>3256.89</v>
      </c>
      <c r="BW30" s="91">
        <f t="shared" si="253"/>
        <v>3256.89</v>
      </c>
      <c r="BX30" s="91">
        <f t="shared" si="254"/>
        <v>3256.89</v>
      </c>
      <c r="BY30" s="91">
        <f t="shared" si="255"/>
        <v>3256.89</v>
      </c>
      <c r="BZ30" s="91">
        <f t="shared" si="256"/>
        <v>3256.89</v>
      </c>
      <c r="CA30" s="91">
        <f t="shared" si="105"/>
        <v>3256.89</v>
      </c>
      <c r="CB30" s="91">
        <f t="shared" si="106"/>
        <v>3256.89</v>
      </c>
      <c r="CC30" s="91">
        <f t="shared" si="107"/>
        <v>3256.89</v>
      </c>
      <c r="CD30" s="91">
        <f t="shared" si="108"/>
        <v>3256.89</v>
      </c>
      <c r="CE30" s="91">
        <f t="shared" si="109"/>
        <v>3256.89</v>
      </c>
      <c r="CF30" s="91">
        <f t="shared" si="110"/>
        <v>3256.89</v>
      </c>
      <c r="CG30" s="91">
        <f t="shared" si="111"/>
        <v>3256.89</v>
      </c>
      <c r="CH30" s="91">
        <f t="shared" si="112"/>
        <v>3256.89</v>
      </c>
      <c r="CI30" s="91">
        <f t="shared" si="113"/>
        <v>3256.89</v>
      </c>
      <c r="CJ30" s="91">
        <f t="shared" si="114"/>
        <v>3256.89</v>
      </c>
      <c r="CK30" s="91">
        <f t="shared" si="115"/>
        <v>3256.89</v>
      </c>
      <c r="CL30" s="91">
        <f t="shared" si="116"/>
        <v>3256.89</v>
      </c>
      <c r="CM30" s="91">
        <f t="shared" si="117"/>
        <v>3256.89</v>
      </c>
      <c r="CN30" s="91">
        <f t="shared" si="118"/>
        <v>3256.89</v>
      </c>
      <c r="CO30" s="91">
        <f t="shared" si="119"/>
        <v>580683.62</v>
      </c>
      <c r="CP30" s="91">
        <f t="shared" si="120"/>
        <v>592682.21</v>
      </c>
      <c r="CQ30" s="91">
        <f t="shared" ca="1" si="121"/>
        <v>593326.02</v>
      </c>
      <c r="CR30" s="91">
        <f t="shared" ca="1" si="122"/>
        <v>616702.75</v>
      </c>
      <c r="CS30" s="91">
        <f t="shared" ca="1" si="123"/>
        <v>615222</v>
      </c>
      <c r="CT30" s="91">
        <f t="shared" ca="1" si="124"/>
        <v>615819.12</v>
      </c>
      <c r="CU30" s="91">
        <f t="shared" ca="1" si="125"/>
        <v>615596.63</v>
      </c>
      <c r="CV30" s="91">
        <f t="shared" ca="1" si="126"/>
        <v>615509.46</v>
      </c>
      <c r="CW30" s="91">
        <f t="shared" ca="1" si="127"/>
        <v>684993.26</v>
      </c>
      <c r="CX30" s="91">
        <f t="shared" ca="1" si="128"/>
        <v>686570.91</v>
      </c>
      <c r="CY30" s="91">
        <f t="shared" ca="1" si="129"/>
        <v>686672.39</v>
      </c>
      <c r="CZ30" s="91">
        <f t="shared" ca="1" si="130"/>
        <v>686762.97</v>
      </c>
      <c r="DA30" s="91">
        <f t="shared" ca="1" si="131"/>
        <v>686762.97</v>
      </c>
      <c r="DB30" s="91">
        <f t="shared" ca="1" si="132"/>
        <v>686762.97</v>
      </c>
      <c r="DC30" s="91">
        <f t="shared" ca="1" si="133"/>
        <v>686762.97</v>
      </c>
      <c r="DD30" s="91">
        <f t="shared" ca="1" si="134"/>
        <v>686762.97</v>
      </c>
      <c r="DE30" s="91">
        <f t="shared" ca="1" si="179"/>
        <v>686762.97</v>
      </c>
      <c r="DF30" s="91">
        <f t="shared" ca="1" si="180"/>
        <v>686762.97</v>
      </c>
      <c r="DG30" s="91">
        <f t="shared" ca="1" si="181"/>
        <v>686762.97</v>
      </c>
      <c r="DH30" s="91">
        <f t="shared" ca="1" si="182"/>
        <v>686762.97</v>
      </c>
      <c r="DI30" s="91">
        <f t="shared" ca="1" si="183"/>
        <v>686762.97</v>
      </c>
      <c r="DJ30" s="91">
        <f t="shared" ca="1" si="184"/>
        <v>686762.97</v>
      </c>
      <c r="DK30" s="91">
        <f t="shared" ca="1" si="185"/>
        <v>686762.97</v>
      </c>
      <c r="DL30" s="91">
        <f t="shared" ca="1" si="186"/>
        <v>686762.97</v>
      </c>
      <c r="DM30" s="91">
        <f t="shared" ca="1" si="187"/>
        <v>686762.97</v>
      </c>
      <c r="DN30" s="91">
        <f t="shared" ca="1" si="188"/>
        <v>686762.97</v>
      </c>
      <c r="DO30" s="91">
        <f t="shared" ca="1" si="189"/>
        <v>686762.97</v>
      </c>
      <c r="DP30" s="91">
        <f t="shared" ca="1" si="190"/>
        <v>686762.97</v>
      </c>
      <c r="DQ30" s="91">
        <f t="shared" ca="1" si="191"/>
        <v>686762.97</v>
      </c>
      <c r="DR30" s="91">
        <f t="shared" ca="1" si="192"/>
        <v>686762.97</v>
      </c>
      <c r="DS30" s="91">
        <f t="shared" ca="1" si="193"/>
        <v>686762.97</v>
      </c>
      <c r="DT30" s="91">
        <f t="shared" ca="1" si="194"/>
        <v>686762.97</v>
      </c>
      <c r="DU30" s="91">
        <f t="shared" ca="1" si="195"/>
        <v>686762.97</v>
      </c>
      <c r="DV30" s="91">
        <f t="shared" ca="1" si="196"/>
        <v>686762.97</v>
      </c>
      <c r="DW30" s="91">
        <f t="shared" ca="1" si="197"/>
        <v>686762.97</v>
      </c>
      <c r="DX30" s="91">
        <f t="shared" ca="1" si="198"/>
        <v>686762.97</v>
      </c>
      <c r="DY30" s="91">
        <f t="shared" ca="1" si="199"/>
        <v>686762.97</v>
      </c>
      <c r="DZ30" s="91">
        <f t="shared" ca="1" si="200"/>
        <v>686762.97</v>
      </c>
      <c r="EA30" s="91">
        <f t="shared" ca="1" si="201"/>
        <v>686762.97</v>
      </c>
      <c r="EB30" s="91">
        <f t="shared" ca="1" si="202"/>
        <v>686762.97</v>
      </c>
      <c r="EC30" s="91">
        <f t="shared" ca="1" si="203"/>
        <v>686762.97</v>
      </c>
      <c r="ED30" s="91">
        <f t="shared" ca="1" si="204"/>
        <v>686762.97</v>
      </c>
      <c r="EE30" s="91">
        <f t="shared" ca="1" si="205"/>
        <v>686762.97</v>
      </c>
      <c r="EF30" s="91">
        <f t="shared" ca="1" si="206"/>
        <v>686762.97</v>
      </c>
      <c r="EG30" s="91">
        <f t="shared" ca="1" si="207"/>
        <v>686762.97</v>
      </c>
      <c r="EH30" s="91">
        <f t="shared" ca="1" si="208"/>
        <v>686762.97</v>
      </c>
      <c r="EI30" s="91">
        <f t="shared" ca="1" si="209"/>
        <v>686762.97</v>
      </c>
      <c r="EJ30" s="91">
        <f t="shared" ca="1" si="210"/>
        <v>686762.97</v>
      </c>
      <c r="EK30" s="91">
        <f t="shared" ca="1" si="211"/>
        <v>686762.97</v>
      </c>
      <c r="EL30" s="91">
        <f t="shared" ca="1" si="212"/>
        <v>686762.97</v>
      </c>
      <c r="EM30" s="91">
        <f t="shared" ca="1" si="213"/>
        <v>686762.97</v>
      </c>
      <c r="EN30" s="91">
        <f t="shared" ca="1" si="214"/>
        <v>686762.97</v>
      </c>
      <c r="EO30" s="91">
        <f t="shared" ca="1" si="215"/>
        <v>686762.97</v>
      </c>
      <c r="EP30" s="91">
        <f t="shared" ca="1" si="216"/>
        <v>686762.97</v>
      </c>
      <c r="EQ30" s="91">
        <f t="shared" ca="1" si="217"/>
        <v>686762.97</v>
      </c>
      <c r="ER30" s="91">
        <f t="shared" ca="1" si="218"/>
        <v>686762.97</v>
      </c>
      <c r="ES30" s="91">
        <f t="shared" ca="1" si="219"/>
        <v>686762.97</v>
      </c>
      <c r="ET30" s="91">
        <f t="shared" ca="1" si="220"/>
        <v>686762.97</v>
      </c>
      <c r="EU30" s="91">
        <f t="shared" ca="1" si="221"/>
        <v>686762.97</v>
      </c>
      <c r="EV30" s="169">
        <f t="shared" ca="1" si="257"/>
        <v>686763</v>
      </c>
      <c r="EW30" s="169">
        <f t="shared" ca="1" si="222"/>
        <v>686763</v>
      </c>
      <c r="EX30" s="169">
        <f t="shared" ca="1" si="223"/>
        <v>686763</v>
      </c>
      <c r="EY30" s="91"/>
      <c r="EZ30" s="91">
        <v>0</v>
      </c>
      <c r="FA30" s="91">
        <v>0</v>
      </c>
      <c r="FB30" s="91">
        <v>0</v>
      </c>
      <c r="FC30" s="91">
        <v>0</v>
      </c>
      <c r="FD30" s="91">
        <v>0</v>
      </c>
      <c r="FE30" s="91">
        <v>0</v>
      </c>
      <c r="FF30" s="91">
        <v>0</v>
      </c>
      <c r="FG30" s="91">
        <v>0</v>
      </c>
      <c r="FH30" s="91">
        <v>0</v>
      </c>
      <c r="FI30" s="91">
        <v>0</v>
      </c>
      <c r="FJ30" s="91">
        <v>0</v>
      </c>
      <c r="FK30" s="91">
        <v>0</v>
      </c>
      <c r="FL30" s="91">
        <v>0</v>
      </c>
      <c r="FM30" s="91">
        <v>0</v>
      </c>
      <c r="FN30" s="91">
        <v>0</v>
      </c>
      <c r="FO30" s="91">
        <v>0</v>
      </c>
      <c r="FP30" s="91">
        <v>0</v>
      </c>
      <c r="FQ30" s="91">
        <v>0</v>
      </c>
      <c r="FR30" s="91">
        <v>0</v>
      </c>
      <c r="FS30" s="91">
        <v>0</v>
      </c>
      <c r="FT30" s="91">
        <v>0</v>
      </c>
      <c r="FU30" s="91">
        <v>0</v>
      </c>
      <c r="FV30" s="91">
        <v>0</v>
      </c>
      <c r="FW30" s="91">
        <v>0</v>
      </c>
      <c r="FX30" s="91">
        <v>0</v>
      </c>
      <c r="FY30" s="91">
        <v>0</v>
      </c>
      <c r="FZ30" s="91">
        <v>0</v>
      </c>
      <c r="GA30" s="91">
        <v>0</v>
      </c>
      <c r="GB30" s="91">
        <v>0</v>
      </c>
      <c r="GC30" s="91">
        <v>0</v>
      </c>
      <c r="GD30" s="91">
        <v>0</v>
      </c>
      <c r="GE30" s="91">
        <v>0</v>
      </c>
      <c r="GF30" s="91">
        <v>0</v>
      </c>
      <c r="GG30" s="91">
        <v>0</v>
      </c>
      <c r="GH30" s="91">
        <v>0</v>
      </c>
      <c r="GI30" s="91">
        <v>0</v>
      </c>
      <c r="GJ30" s="91">
        <v>0</v>
      </c>
      <c r="GK30" s="91">
        <v>0</v>
      </c>
      <c r="GL30" s="91">
        <v>0</v>
      </c>
      <c r="GM30" s="91"/>
      <c r="GN30" s="91"/>
      <c r="GO30" s="91"/>
      <c r="GP30" s="91"/>
      <c r="GQ30" s="91"/>
      <c r="GR30" s="91"/>
      <c r="GS30" s="91"/>
      <c r="GT30" s="91"/>
      <c r="GU30" s="91"/>
      <c r="GV30" s="91"/>
      <c r="GW30" s="91"/>
      <c r="GX30" s="91"/>
      <c r="GY30" s="91">
        <v>0</v>
      </c>
      <c r="GZ30" s="91">
        <v>0</v>
      </c>
      <c r="HA30" s="91">
        <v>0</v>
      </c>
      <c r="HB30" s="91">
        <v>0</v>
      </c>
      <c r="HC30" s="91">
        <v>0</v>
      </c>
      <c r="HD30" s="91">
        <v>0</v>
      </c>
      <c r="HE30" s="91">
        <v>0</v>
      </c>
      <c r="HF30" s="335">
        <v>0</v>
      </c>
      <c r="HG30" s="335">
        <v>0</v>
      </c>
      <c r="HH30" s="335">
        <v>0</v>
      </c>
      <c r="HI30" s="335">
        <v>0</v>
      </c>
      <c r="HJ30" s="335">
        <v>0</v>
      </c>
      <c r="HK30" s="335"/>
      <c r="HL30" s="335">
        <v>0</v>
      </c>
      <c r="HM30" s="335"/>
      <c r="HN30" s="335">
        <v>0</v>
      </c>
      <c r="HO30" s="335">
        <v>0</v>
      </c>
      <c r="HP30" s="335">
        <v>0</v>
      </c>
      <c r="HQ30" s="512"/>
      <c r="HR30" s="335"/>
      <c r="HS30" s="335"/>
      <c r="HT30" s="335"/>
      <c r="HU30" s="335"/>
      <c r="HV30" s="335"/>
      <c r="HW30" s="335"/>
      <c r="HX30" s="335"/>
      <c r="HY30" s="335"/>
      <c r="HZ30" s="335"/>
      <c r="IA30" s="335"/>
      <c r="IB30" s="335"/>
      <c r="IC30" s="335">
        <v>0</v>
      </c>
      <c r="ID30" s="335">
        <v>0</v>
      </c>
      <c r="IE30" s="335">
        <v>0</v>
      </c>
      <c r="IF30" s="335">
        <v>0</v>
      </c>
      <c r="IG30" s="335">
        <v>0</v>
      </c>
      <c r="IH30" s="335">
        <v>0</v>
      </c>
      <c r="II30" s="335">
        <v>0</v>
      </c>
      <c r="IJ30" s="335">
        <v>577426.73</v>
      </c>
      <c r="IK30" s="335">
        <v>11998.59</v>
      </c>
      <c r="IL30" s="335">
        <v>643.81000000000006</v>
      </c>
      <c r="IM30" s="335">
        <v>23376.73</v>
      </c>
      <c r="IN30" s="335">
        <v>-1480.75</v>
      </c>
      <c r="IO30" s="335">
        <v>597.12</v>
      </c>
      <c r="IP30" s="335">
        <v>-222.49</v>
      </c>
      <c r="IQ30" s="335">
        <v>-87.17</v>
      </c>
      <c r="IR30" s="335">
        <v>69483.8</v>
      </c>
      <c r="IS30" s="335">
        <v>1577.65</v>
      </c>
      <c r="IT30" s="335">
        <v>101.48</v>
      </c>
      <c r="IU30" s="335">
        <v>90.58</v>
      </c>
      <c r="IV30" s="335">
        <v>0</v>
      </c>
      <c r="IW30" s="335">
        <v>0</v>
      </c>
      <c r="IX30" s="335">
        <v>0</v>
      </c>
      <c r="IY30" s="335">
        <v>0</v>
      </c>
      <c r="IZ30" s="335">
        <v>0</v>
      </c>
      <c r="JA30" s="335">
        <v>0</v>
      </c>
      <c r="JB30" s="335">
        <f>'WP 2-1-1 Plant Additions'!G30</f>
        <v>0</v>
      </c>
      <c r="JC30" s="335">
        <f>'WP 2-1-1 Plant Additions'!H30</f>
        <v>0</v>
      </c>
      <c r="JD30" s="335">
        <f>'WP 2-1-1 Plant Additions'!I30</f>
        <v>0</v>
      </c>
      <c r="JE30" s="335">
        <f>'WP 2-1-1 Plant Additions'!J30</f>
        <v>0</v>
      </c>
      <c r="JF30" s="335">
        <f>'WP 2-1-1 Plant Additions'!K30</f>
        <v>0</v>
      </c>
      <c r="JG30" s="335">
        <f>'WP 2-1-1 Plant Additions'!L30</f>
        <v>0</v>
      </c>
      <c r="JH30" s="335">
        <f>'WP 2-1-1 Plant Additions'!M30</f>
        <v>0</v>
      </c>
      <c r="JI30" s="335">
        <f>'WP 2-1-1 Plant Additions'!N30</f>
        <v>0</v>
      </c>
      <c r="JJ30" s="335">
        <f>'WP 2-1-1 Plant Additions'!O30</f>
        <v>0</v>
      </c>
      <c r="JK30" s="335">
        <f>'WP 2-1-1 Plant Additions'!P30</f>
        <v>0</v>
      </c>
      <c r="JL30" s="335">
        <f>'WP 2-1-1 Plant Additions'!Q30</f>
        <v>0</v>
      </c>
      <c r="JM30" s="335">
        <f>'WP 2-1-1 Plant Additions'!R30</f>
        <v>0</v>
      </c>
      <c r="JN30" s="335">
        <f>'WP 2-1-1 Plant Additions'!S30</f>
        <v>0</v>
      </c>
      <c r="JO30" s="335">
        <f>'WP 2-1-1 Plant Additions'!T30</f>
        <v>0</v>
      </c>
      <c r="JP30" s="335">
        <f>'WP 2-1-1 Plant Additions'!U30</f>
        <v>0</v>
      </c>
      <c r="JQ30" s="335">
        <f>'WP 2-1-1 Plant Additions'!V30</f>
        <v>0</v>
      </c>
      <c r="JR30" s="335">
        <f>'WP 2-1-1 Plant Additions'!W30</f>
        <v>0</v>
      </c>
      <c r="JS30" s="335">
        <f>'WP 2-1-1 Plant Additions'!X30</f>
        <v>0</v>
      </c>
      <c r="JT30" s="335">
        <f>'WP 2-1-1 Plant Additions'!Y30</f>
        <v>0</v>
      </c>
      <c r="JU30" s="335">
        <f>'WP 2-1-1 Plant Additions'!Z30</f>
        <v>0</v>
      </c>
      <c r="JV30" s="335">
        <f>'WP 2-1-1 Plant Additions'!AA30</f>
        <v>0</v>
      </c>
      <c r="JW30" s="335">
        <f>'WP 2-1-1 Plant Additions'!AB30</f>
        <v>0</v>
      </c>
      <c r="JX30" s="335">
        <f>'WP 2-1-1 Plant Additions'!AC30</f>
        <v>0</v>
      </c>
      <c r="JY30" s="335">
        <f>'WP 2-1-1 Plant Additions'!AD30</f>
        <v>0</v>
      </c>
      <c r="JZ30" s="335">
        <f>'WP 2-1-1 Plant Additions'!AE30</f>
        <v>0</v>
      </c>
      <c r="KA30" s="335">
        <f>'WP 2-1-1 Plant Additions'!AF30</f>
        <v>0</v>
      </c>
      <c r="KB30" s="335">
        <f>'WP 2-1-1 Plant Additions'!AG30</f>
        <v>0</v>
      </c>
      <c r="KC30" s="335">
        <f>'WP 2-1-1 Plant Additions'!AH30</f>
        <v>0</v>
      </c>
      <c r="KD30" s="335">
        <f>'WP 2-1-1 Plant Additions'!AI30</f>
        <v>0</v>
      </c>
      <c r="KE30" s="335">
        <f>'WP 2-1-1 Plant Additions'!AJ30</f>
        <v>0</v>
      </c>
      <c r="KF30" s="335">
        <f>'WP 2-1-1 Plant Additions'!AK30</f>
        <v>0</v>
      </c>
      <c r="KG30" s="335">
        <f>'WP 2-1-1 Plant Additions'!AL30</f>
        <v>0</v>
      </c>
      <c r="KH30" s="335">
        <f>'WP 2-1-1 Plant Additions'!AM30</f>
        <v>0</v>
      </c>
      <c r="KI30" s="335">
        <f>'WP 2-1-1 Plant Additions'!AN30</f>
        <v>0</v>
      </c>
      <c r="KJ30" s="335">
        <f>'WP 2-1-1 Plant Additions'!AO30</f>
        <v>0</v>
      </c>
      <c r="KK30" s="335">
        <f>'WP 2-1-1 Plant Additions'!AP30</f>
        <v>0</v>
      </c>
      <c r="KL30" s="335">
        <f>'WP 2-1-1 Plant Additions'!AQ30</f>
        <v>0</v>
      </c>
      <c r="KM30" s="335">
        <f>'WP 2-1-1 Plant Additions'!AR30</f>
        <v>0</v>
      </c>
      <c r="KN30" s="335">
        <f>'WP 2-1-1 Plant Additions'!AS30</f>
        <v>0</v>
      </c>
      <c r="KO30" s="335">
        <f>'WP 2-1-1 Plant Additions'!AT30</f>
        <v>0</v>
      </c>
      <c r="KP30" s="335">
        <f>'WP 2-1-1 Plant Additions'!AU30</f>
        <v>0</v>
      </c>
      <c r="KQ30" s="169">
        <f t="shared" si="258"/>
        <v>0</v>
      </c>
      <c r="KR30" s="169">
        <f t="shared" si="224"/>
        <v>0</v>
      </c>
      <c r="KS30" s="169">
        <f t="shared" si="225"/>
        <v>0</v>
      </c>
      <c r="KT30" s="91"/>
      <c r="KU30" s="91">
        <v>0</v>
      </c>
      <c r="KV30" s="91">
        <v>0</v>
      </c>
      <c r="KW30" s="91">
        <v>0</v>
      </c>
      <c r="KX30" s="91">
        <v>0</v>
      </c>
      <c r="KY30" s="91">
        <v>0</v>
      </c>
      <c r="KZ30" s="91">
        <v>0</v>
      </c>
      <c r="LA30" s="91">
        <v>0</v>
      </c>
      <c r="LB30" s="91">
        <v>0</v>
      </c>
      <c r="LC30" s="91">
        <v>0</v>
      </c>
      <c r="LD30" s="91">
        <v>0</v>
      </c>
      <c r="LE30" s="91">
        <v>0</v>
      </c>
      <c r="LF30" s="91">
        <v>0</v>
      </c>
      <c r="LG30" s="91">
        <v>0</v>
      </c>
      <c r="LH30" s="91">
        <v>0</v>
      </c>
      <c r="LI30" s="91">
        <v>0</v>
      </c>
      <c r="LJ30" s="91">
        <v>0</v>
      </c>
      <c r="LK30" s="91">
        <v>0</v>
      </c>
      <c r="LL30" s="91">
        <v>0</v>
      </c>
      <c r="LM30" s="91">
        <v>0</v>
      </c>
      <c r="LN30" s="91">
        <v>0</v>
      </c>
      <c r="LO30" s="91">
        <v>0</v>
      </c>
      <c r="LP30" s="91">
        <v>0</v>
      </c>
      <c r="LQ30" s="91">
        <v>0</v>
      </c>
      <c r="LR30" s="91">
        <v>0</v>
      </c>
      <c r="LS30" s="91">
        <v>0</v>
      </c>
      <c r="LT30" s="91">
        <v>0</v>
      </c>
      <c r="LU30" s="91">
        <v>0</v>
      </c>
      <c r="LV30" s="91">
        <v>0</v>
      </c>
      <c r="LW30" s="91">
        <v>0</v>
      </c>
      <c r="LX30" s="91">
        <v>0</v>
      </c>
      <c r="LY30" s="91">
        <v>0</v>
      </c>
      <c r="LZ30" s="91">
        <v>0</v>
      </c>
      <c r="MA30" s="91">
        <v>0</v>
      </c>
      <c r="MB30" s="91">
        <v>0</v>
      </c>
      <c r="MC30" s="91">
        <v>0</v>
      </c>
      <c r="MD30" s="91">
        <v>0</v>
      </c>
      <c r="ME30" s="91">
        <v>0</v>
      </c>
      <c r="MF30" s="91">
        <v>0</v>
      </c>
      <c r="MG30" s="91">
        <v>0</v>
      </c>
      <c r="MH30" s="91">
        <v>0</v>
      </c>
      <c r="MI30" s="91">
        <v>0</v>
      </c>
      <c r="MJ30" s="91">
        <v>0</v>
      </c>
      <c r="MK30" s="91"/>
      <c r="ML30" s="91"/>
      <c r="MM30" s="91"/>
      <c r="MN30" s="91"/>
      <c r="MO30" s="91"/>
      <c r="MP30" s="91"/>
      <c r="MQ30" s="91"/>
      <c r="MR30" s="91"/>
      <c r="MS30" s="91"/>
      <c r="MT30" s="91">
        <v>0</v>
      </c>
      <c r="MU30" s="91">
        <v>0</v>
      </c>
      <c r="MV30" s="91">
        <v>0</v>
      </c>
      <c r="MW30" s="91">
        <v>0</v>
      </c>
      <c r="MX30" s="91">
        <v>0</v>
      </c>
      <c r="MY30" s="91">
        <v>0</v>
      </c>
      <c r="MZ30" s="91">
        <v>0</v>
      </c>
      <c r="NA30" s="91">
        <v>0</v>
      </c>
      <c r="NB30" s="91">
        <v>0</v>
      </c>
      <c r="NC30" s="91">
        <v>0</v>
      </c>
      <c r="ND30" s="91">
        <v>0</v>
      </c>
      <c r="NE30" s="91">
        <v>0</v>
      </c>
      <c r="NF30" s="91"/>
      <c r="NG30" s="91"/>
      <c r="NH30" s="91"/>
      <c r="NI30" s="91">
        <v>0</v>
      </c>
      <c r="NJ30" s="91"/>
      <c r="NK30" s="91">
        <v>0</v>
      </c>
      <c r="NL30" s="91"/>
      <c r="NM30" s="91"/>
      <c r="NN30" s="91"/>
      <c r="NO30" s="91"/>
      <c r="NP30" s="91"/>
      <c r="NQ30" s="91"/>
      <c r="NR30" s="91"/>
      <c r="NS30" s="91"/>
      <c r="NT30" s="91"/>
      <c r="NU30" s="91"/>
      <c r="NV30" s="91"/>
      <c r="NW30" s="91"/>
      <c r="NX30" s="91">
        <f>+'WP 2-2-1 Accum Res'!NX30</f>
        <v>0</v>
      </c>
      <c r="NY30" s="91">
        <f>+'WP 2-2-1 Accum Res'!NY30</f>
        <v>0</v>
      </c>
      <c r="NZ30" s="91">
        <f>+'WP 2-2-1 Accum Res'!NZ30</f>
        <v>0</v>
      </c>
      <c r="OA30" s="91">
        <f>+'WP 2-2-1 Accum Res'!OA30</f>
        <v>0</v>
      </c>
      <c r="OB30" s="91">
        <f>+'WP 2-2-1 Accum Res'!OB30</f>
        <v>0</v>
      </c>
      <c r="OC30" s="91">
        <f>+'WP 2-2-1 Accum Res'!OC30</f>
        <v>0</v>
      </c>
      <c r="OD30" s="91">
        <f>+'WP 2-2-1 Accum Res'!OD30</f>
        <v>0</v>
      </c>
      <c r="OE30" s="91">
        <f>+'WP 2-2-1 Accum Res'!OE30</f>
        <v>0</v>
      </c>
      <c r="OF30" s="91">
        <f>+'WP 2-2-1 Accum Res'!OF30</f>
        <v>0</v>
      </c>
      <c r="OG30" s="91">
        <f ca="1">+'WP 2-2-1 Accum Res'!OG30</f>
        <v>0</v>
      </c>
      <c r="OH30" s="91">
        <f>+'WP 2-2-1 Accum Res'!OH30</f>
        <v>0</v>
      </c>
      <c r="OI30" s="91">
        <f>+'WP 2-2-1 Accum Res'!OI30</f>
        <v>0</v>
      </c>
      <c r="OJ30" s="91">
        <f>+'WP 2-2-1 Accum Res'!OJ30</f>
        <v>0</v>
      </c>
      <c r="OK30" s="91">
        <v>0</v>
      </c>
      <c r="OL30" s="91">
        <v>0</v>
      </c>
      <c r="OM30" s="91">
        <v>0</v>
      </c>
      <c r="ON30" s="91">
        <v>0</v>
      </c>
      <c r="OO30" s="91">
        <v>0</v>
      </c>
      <c r="OP30" s="91">
        <v>0</v>
      </c>
      <c r="OQ30" s="91">
        <v>0</v>
      </c>
      <c r="OR30" s="91">
        <v>0</v>
      </c>
      <c r="OS30" s="91">
        <v>0</v>
      </c>
      <c r="OT30" s="91">
        <v>0</v>
      </c>
      <c r="OU30" s="91">
        <v>0</v>
      </c>
      <c r="OV30" s="91">
        <v>0</v>
      </c>
      <c r="OW30" s="91">
        <v>0</v>
      </c>
      <c r="OX30" s="91">
        <f t="shared" si="136"/>
        <v>0</v>
      </c>
      <c r="OY30" s="91">
        <f t="shared" si="137"/>
        <v>0</v>
      </c>
      <c r="OZ30" s="91">
        <f t="shared" si="138"/>
        <v>0</v>
      </c>
      <c r="PA30" s="91">
        <f t="shared" si="139"/>
        <v>0</v>
      </c>
      <c r="PB30" s="91">
        <f t="shared" si="140"/>
        <v>0</v>
      </c>
      <c r="PC30" s="91">
        <f t="shared" si="141"/>
        <v>0</v>
      </c>
      <c r="PD30" s="91">
        <f t="shared" si="142"/>
        <v>0</v>
      </c>
      <c r="PE30" s="91">
        <f t="shared" si="143"/>
        <v>0</v>
      </c>
      <c r="PF30" s="91">
        <f t="shared" si="144"/>
        <v>0</v>
      </c>
      <c r="PG30" s="91">
        <f t="shared" si="145"/>
        <v>0</v>
      </c>
      <c r="PH30" s="91">
        <f t="shared" si="146"/>
        <v>0</v>
      </c>
      <c r="PI30" s="91">
        <f t="shared" si="147"/>
        <v>0</v>
      </c>
      <c r="PJ30" s="91">
        <f t="shared" si="148"/>
        <v>0</v>
      </c>
      <c r="PK30" s="91">
        <f t="shared" si="149"/>
        <v>0</v>
      </c>
      <c r="PL30" s="91">
        <f t="shared" si="150"/>
        <v>0</v>
      </c>
      <c r="PM30" s="91">
        <f t="shared" si="151"/>
        <v>0</v>
      </c>
      <c r="PN30" s="91">
        <f t="shared" si="152"/>
        <v>0</v>
      </c>
      <c r="PO30" s="91">
        <f t="shared" si="153"/>
        <v>0</v>
      </c>
      <c r="PP30" s="91">
        <f t="shared" si="154"/>
        <v>0</v>
      </c>
      <c r="PQ30" s="91">
        <f t="shared" si="155"/>
        <v>0</v>
      </c>
      <c r="PR30" s="91">
        <f t="shared" si="156"/>
        <v>0</v>
      </c>
      <c r="PS30" s="91">
        <f t="shared" si="157"/>
        <v>0</v>
      </c>
      <c r="PT30" s="91">
        <f t="shared" si="158"/>
        <v>0</v>
      </c>
      <c r="PU30" s="91">
        <f t="shared" si="159"/>
        <v>0</v>
      </c>
      <c r="PV30" s="91">
        <f t="shared" si="160"/>
        <v>0</v>
      </c>
      <c r="PW30" s="91">
        <f t="shared" si="161"/>
        <v>0</v>
      </c>
      <c r="PX30" s="91">
        <f t="shared" si="162"/>
        <v>0</v>
      </c>
      <c r="PY30" s="91">
        <f t="shared" si="163"/>
        <v>0</v>
      </c>
      <c r="PZ30" s="91">
        <f t="shared" si="164"/>
        <v>0</v>
      </c>
      <c r="QA30" s="91">
        <f t="shared" si="165"/>
        <v>0</v>
      </c>
      <c r="QB30" s="91">
        <f t="shared" si="166"/>
        <v>0</v>
      </c>
      <c r="QC30" s="91">
        <f t="shared" si="167"/>
        <v>0</v>
      </c>
      <c r="QD30" s="91">
        <f t="shared" si="168"/>
        <v>0</v>
      </c>
      <c r="QE30" s="91">
        <f t="shared" si="169"/>
        <v>0</v>
      </c>
      <c r="QF30" s="91">
        <f t="shared" si="170"/>
        <v>0</v>
      </c>
      <c r="QG30" s="91">
        <f t="shared" si="171"/>
        <v>0</v>
      </c>
      <c r="QH30" s="91">
        <f t="shared" si="172"/>
        <v>0</v>
      </c>
      <c r="QI30" s="91">
        <f t="shared" si="173"/>
        <v>0</v>
      </c>
      <c r="QJ30" s="91">
        <f t="shared" si="174"/>
        <v>0</v>
      </c>
      <c r="QK30" s="91">
        <f t="shared" si="175"/>
        <v>0</v>
      </c>
      <c r="QL30" s="169">
        <f t="shared" si="259"/>
        <v>0</v>
      </c>
      <c r="QM30" s="169">
        <f t="shared" si="226"/>
        <v>0</v>
      </c>
      <c r="QN30" s="169">
        <f t="shared" si="227"/>
        <v>0</v>
      </c>
      <c r="QO30" s="91"/>
      <c r="QP30" s="91">
        <v>0</v>
      </c>
      <c r="QQ30" s="91">
        <v>0</v>
      </c>
      <c r="QR30" s="91">
        <v>0</v>
      </c>
      <c r="QS30" s="91">
        <v>0</v>
      </c>
      <c r="QT30" s="91">
        <v>0</v>
      </c>
      <c r="QU30" s="91">
        <v>0</v>
      </c>
      <c r="QV30" s="91">
        <v>0</v>
      </c>
      <c r="QW30" s="91">
        <v>0</v>
      </c>
      <c r="QX30" s="91">
        <v>0</v>
      </c>
      <c r="QY30" s="91">
        <v>0</v>
      </c>
      <c r="QZ30" s="91">
        <v>0</v>
      </c>
      <c r="RA30" s="91">
        <v>0</v>
      </c>
      <c r="RB30" s="91">
        <v>0</v>
      </c>
      <c r="RC30" s="91">
        <v>0</v>
      </c>
      <c r="RD30" s="91">
        <v>0</v>
      </c>
      <c r="RE30" s="91">
        <v>0</v>
      </c>
      <c r="RF30" s="91">
        <v>0</v>
      </c>
      <c r="RG30" s="91">
        <v>0</v>
      </c>
      <c r="RH30" s="91">
        <v>0</v>
      </c>
      <c r="RI30" s="91">
        <v>0</v>
      </c>
      <c r="RJ30" s="91">
        <v>0</v>
      </c>
      <c r="RK30" s="91">
        <v>0</v>
      </c>
      <c r="RL30" s="91">
        <v>0</v>
      </c>
      <c r="RM30" s="91">
        <v>0</v>
      </c>
      <c r="RN30" s="91">
        <v>0</v>
      </c>
      <c r="RO30" s="91">
        <v>0</v>
      </c>
      <c r="RP30" s="91">
        <v>0</v>
      </c>
      <c r="RQ30" s="91">
        <v>0</v>
      </c>
      <c r="RR30" s="91">
        <v>0</v>
      </c>
      <c r="RS30" s="91">
        <v>0</v>
      </c>
      <c r="RT30" s="91">
        <v>0</v>
      </c>
      <c r="RU30" s="91">
        <v>0</v>
      </c>
      <c r="RV30" s="91">
        <v>0</v>
      </c>
      <c r="RW30" s="91">
        <v>0</v>
      </c>
      <c r="RX30" s="91">
        <v>0</v>
      </c>
      <c r="RY30" s="91">
        <v>0</v>
      </c>
      <c r="RZ30" s="91">
        <v>0</v>
      </c>
      <c r="SA30" s="91">
        <v>0</v>
      </c>
      <c r="SB30" s="91">
        <v>0</v>
      </c>
      <c r="SC30" s="91">
        <v>0</v>
      </c>
      <c r="SD30" s="91">
        <v>0</v>
      </c>
      <c r="SE30" s="91">
        <v>0</v>
      </c>
      <c r="SF30" s="91">
        <v>0</v>
      </c>
      <c r="SG30" s="91">
        <v>0</v>
      </c>
      <c r="SH30" s="91">
        <v>0</v>
      </c>
      <c r="SI30" s="91"/>
      <c r="SJ30" s="91"/>
      <c r="SK30" s="91"/>
      <c r="SL30" s="91"/>
      <c r="SM30" s="91"/>
      <c r="SN30" s="91"/>
      <c r="SO30" s="91">
        <v>0</v>
      </c>
      <c r="SP30" s="91">
        <v>0</v>
      </c>
      <c r="SQ30" s="91">
        <v>0</v>
      </c>
      <c r="SR30" s="91">
        <v>0</v>
      </c>
      <c r="SS30" s="91">
        <v>0</v>
      </c>
      <c r="ST30" s="91">
        <v>0</v>
      </c>
      <c r="SU30" s="91">
        <v>0</v>
      </c>
      <c r="SV30" s="91">
        <v>0</v>
      </c>
      <c r="SW30" s="91">
        <v>0</v>
      </c>
      <c r="SX30" s="91">
        <v>0</v>
      </c>
      <c r="SY30" s="91">
        <v>0</v>
      </c>
      <c r="SZ30" s="91">
        <v>0</v>
      </c>
      <c r="TA30" s="91"/>
      <c r="TB30" s="91"/>
      <c r="TC30" s="91"/>
      <c r="TD30" s="91">
        <v>0</v>
      </c>
      <c r="TE30" s="91">
        <v>0</v>
      </c>
      <c r="TF30" s="91">
        <v>0</v>
      </c>
      <c r="TG30" s="91"/>
      <c r="TH30" s="91"/>
      <c r="TI30" s="91"/>
      <c r="TJ30" s="91"/>
      <c r="TK30" s="91"/>
      <c r="TL30" s="91"/>
      <c r="TM30" s="91"/>
      <c r="TN30" s="91"/>
      <c r="TO30" s="91"/>
      <c r="TP30" s="91"/>
      <c r="TQ30" s="91"/>
      <c r="TR30" s="91"/>
      <c r="TS30" s="91">
        <v>0</v>
      </c>
      <c r="TT30" s="91"/>
      <c r="TU30" s="91"/>
      <c r="TV30" s="91"/>
      <c r="TW30" s="91"/>
      <c r="TX30" s="91"/>
      <c r="TY30" s="91"/>
      <c r="TZ30" s="91"/>
      <c r="UA30" s="91"/>
      <c r="UB30" s="91"/>
      <c r="UC30" s="91"/>
      <c r="UD30" s="91"/>
      <c r="UE30" s="91"/>
      <c r="UF30" s="91"/>
      <c r="UG30" s="91"/>
      <c r="UH30" s="91"/>
      <c r="UI30" s="91"/>
      <c r="UJ30" s="91"/>
      <c r="UK30" s="91"/>
      <c r="UL30" s="91"/>
      <c r="UM30" s="91"/>
      <c r="UN30" s="91"/>
      <c r="UO30" s="91"/>
      <c r="UP30" s="91"/>
      <c r="UQ30" s="91"/>
      <c r="UR30" s="91"/>
      <c r="US30" s="91"/>
      <c r="UT30" s="91"/>
      <c r="UU30" s="91"/>
      <c r="UV30" s="91"/>
      <c r="UW30" s="91"/>
      <c r="UX30" s="91"/>
      <c r="UY30" s="91"/>
      <c r="UZ30" s="91"/>
      <c r="VA30" s="91"/>
      <c r="VB30" s="91"/>
      <c r="VC30" s="91"/>
      <c r="VD30" s="91"/>
      <c r="VE30" s="91"/>
      <c r="VF30" s="91"/>
      <c r="VG30" s="91"/>
      <c r="VH30" s="91"/>
      <c r="VI30" s="91"/>
      <c r="VJ30" s="91"/>
      <c r="VK30" s="91"/>
      <c r="VL30" s="91"/>
      <c r="VM30" s="91"/>
      <c r="VN30" s="91"/>
      <c r="VO30" s="91"/>
      <c r="VP30" s="91"/>
      <c r="VQ30" s="91"/>
      <c r="VR30" s="91"/>
      <c r="VS30" s="91"/>
      <c r="VT30" s="91"/>
      <c r="VU30" s="91"/>
      <c r="VV30" s="91"/>
      <c r="VW30" s="91"/>
      <c r="VX30" s="91"/>
      <c r="VY30" s="91"/>
      <c r="VZ30" s="91"/>
      <c r="WA30" s="91"/>
      <c r="WB30" s="91"/>
      <c r="WC30" s="91"/>
      <c r="WD30" s="91"/>
      <c r="WE30" s="91"/>
      <c r="WF30" s="91"/>
      <c r="WG30" s="169">
        <f t="shared" si="260"/>
        <v>0</v>
      </c>
      <c r="WH30" s="169">
        <f t="shared" si="228"/>
        <v>0</v>
      </c>
      <c r="WI30" s="169">
        <f t="shared" si="229"/>
        <v>0</v>
      </c>
      <c r="WK30" s="91">
        <f>'WP 2-1-4 Plant Details'!D30-'WP 2-2-1 Accum Res'!D30</f>
        <v>-72.980000000000018</v>
      </c>
      <c r="WL30" s="91">
        <f>'WP 2-1-4 Plant Details'!E30-'WP 2-2-1 Accum Res'!E30</f>
        <v>-74.559999999999945</v>
      </c>
      <c r="WM30" s="91">
        <f>'WP 2-1-4 Plant Details'!F30-'WP 2-2-1 Accum Res'!F30</f>
        <v>-76.139999999999873</v>
      </c>
      <c r="WN30" s="91">
        <f>'WP 2-1-4 Plant Details'!G30-'WP 2-2-1 Accum Res'!G30</f>
        <v>-77.7199999999998</v>
      </c>
      <c r="WO30" s="91">
        <f>'WP 2-1-4 Plant Details'!H30-'WP 2-2-1 Accum Res'!H30</f>
        <v>-79.299999999999727</v>
      </c>
      <c r="WP30" s="91">
        <f>'WP 2-1-4 Plant Details'!I30-'WP 2-2-1 Accum Res'!I30</f>
        <v>-80.879999999999654</v>
      </c>
      <c r="WQ30" s="91">
        <f>'WP 2-1-4 Plant Details'!J30-'WP 2-2-1 Accum Res'!J30</f>
        <v>-82.459999999999582</v>
      </c>
      <c r="WR30" s="91">
        <f>'WP 2-1-4 Plant Details'!K30-'WP 2-2-1 Accum Res'!K30</f>
        <v>-84.039999999999509</v>
      </c>
      <c r="WS30" s="91">
        <f>'WP 2-1-4 Plant Details'!L30-'WP 2-2-1 Accum Res'!L30</f>
        <v>-85.619999999999436</v>
      </c>
      <c r="WT30" s="91">
        <f>'WP 2-1-4 Plant Details'!M30-'WP 2-2-1 Accum Res'!M30</f>
        <v>-87.199999999999363</v>
      </c>
      <c r="WU30" s="91">
        <f>'WP 2-1-4 Plant Details'!N30-'WP 2-2-1 Accum Res'!N30</f>
        <v>-88.779999999999291</v>
      </c>
      <c r="WV30" s="91">
        <f>'WP 2-1-4 Plant Details'!O30-'WP 2-2-1 Accum Res'!O30</f>
        <v>-90.359999999999218</v>
      </c>
      <c r="WW30" s="91">
        <f>'WP 2-1-4 Plant Details'!P30-'WP 2-2-1 Accum Res'!P30</f>
        <v>-91.939999999999145</v>
      </c>
      <c r="WX30" s="91">
        <f>'WP 2-1-4 Plant Details'!Q30-'WP 2-2-1 Accum Res'!Q30</f>
        <v>-93.519999999999072</v>
      </c>
      <c r="WY30" s="91">
        <f>'WP 2-1-4 Plant Details'!R30-'WP 2-2-1 Accum Res'!R30</f>
        <v>-95.099999999999</v>
      </c>
      <c r="WZ30" s="91">
        <f>'WP 2-1-4 Plant Details'!S30-'WP 2-2-1 Accum Res'!S30</f>
        <v>-96.679999999998927</v>
      </c>
      <c r="XA30" s="91">
        <f>'WP 2-1-4 Plant Details'!T30-'WP 2-2-1 Accum Res'!T30</f>
        <v>-98.259999999998854</v>
      </c>
      <c r="XB30" s="91">
        <f>'WP 2-1-4 Plant Details'!U30-'WP 2-2-1 Accum Res'!U30</f>
        <v>-99.839999999998781</v>
      </c>
      <c r="XC30" s="91">
        <f>'WP 2-1-4 Plant Details'!V30-'WP 2-2-1 Accum Res'!V30</f>
        <v>-101.41999999999871</v>
      </c>
      <c r="XD30" s="91">
        <f>'WP 2-1-4 Plant Details'!W30-'WP 2-2-1 Accum Res'!W30</f>
        <v>-102.99999999999864</v>
      </c>
      <c r="XE30" s="91">
        <f>'WP 2-1-4 Plant Details'!X30-'WP 2-2-1 Accum Res'!X30</f>
        <v>-104.57999999999856</v>
      </c>
      <c r="XF30" s="91">
        <f>'WP 2-1-4 Plant Details'!Y30-'WP 2-2-1 Accum Res'!Y30</f>
        <v>-106.15999999999849</v>
      </c>
      <c r="XG30" s="91">
        <f>'WP 2-1-4 Plant Details'!Z30-'WP 2-2-1 Accum Res'!Z30</f>
        <v>-107.73999999999842</v>
      </c>
      <c r="XH30" s="91">
        <f>'WP 2-1-4 Plant Details'!AA30-'WP 2-2-1 Accum Res'!AA30</f>
        <v>-109.31999999999834</v>
      </c>
      <c r="XI30" s="91">
        <f>'WP 2-1-4 Plant Details'!AB30-'WP 2-2-1 Accum Res'!AB30</f>
        <v>-110.89999999999827</v>
      </c>
      <c r="XJ30" s="91">
        <f>'WP 2-1-4 Plant Details'!AC30-'WP 2-2-1 Accum Res'!AC30</f>
        <v>-112.4799999999982</v>
      </c>
      <c r="XK30" s="91">
        <f>'WP 2-1-4 Plant Details'!AD30-'WP 2-2-1 Accum Res'!AD30</f>
        <v>-114.05999999999813</v>
      </c>
      <c r="XL30" s="91">
        <f>'WP 2-1-4 Plant Details'!AE30-'WP 2-2-1 Accum Res'!AE30</f>
        <v>-115.63999999999805</v>
      </c>
      <c r="XM30" s="91">
        <f>'WP 2-1-4 Plant Details'!AF30-'WP 2-2-1 Accum Res'!AF30</f>
        <v>-117.21999999999798</v>
      </c>
      <c r="XN30" s="91">
        <f>'WP 2-1-4 Plant Details'!AG30-'WP 2-2-1 Accum Res'!AG30</f>
        <v>-118.79999999999791</v>
      </c>
      <c r="XO30" s="91">
        <f>'WP 2-1-4 Plant Details'!AH30-'WP 2-2-1 Accum Res'!AH30</f>
        <v>-120.37999999999784</v>
      </c>
      <c r="XP30" s="91">
        <f>'WP 2-1-4 Plant Details'!AI30-'WP 2-2-1 Accum Res'!AI30</f>
        <v>-121.95999999999776</v>
      </c>
      <c r="XQ30" s="91">
        <f>'WP 2-1-4 Plant Details'!AJ30-'WP 2-2-1 Accum Res'!AJ30</f>
        <v>-123.53999999999769</v>
      </c>
      <c r="XR30" s="91">
        <f>'WP 2-1-4 Plant Details'!AK30-'WP 2-2-1 Accum Res'!AK30</f>
        <v>-125.11999999999762</v>
      </c>
      <c r="XS30" s="91">
        <f>'WP 2-1-4 Plant Details'!AL30-'WP 2-2-1 Accum Res'!AL30</f>
        <v>-126.69999999999754</v>
      </c>
      <c r="XT30" s="91">
        <f>'WP 2-1-4 Plant Details'!AM30-'WP 2-2-1 Accum Res'!AM30</f>
        <v>-128.27999999999747</v>
      </c>
      <c r="XU30" s="91">
        <f>'WP 2-1-4 Plant Details'!AN30-'WP 2-2-1 Accum Res'!AN30</f>
        <v>-129.8599999999974</v>
      </c>
      <c r="XV30" s="91">
        <f>'WP 2-1-4 Plant Details'!AO30-'WP 2-2-1 Accum Res'!AO30</f>
        <v>-131.43999999999733</v>
      </c>
      <c r="XW30" s="91">
        <f>'WP 2-1-4 Plant Details'!AP30-'WP 2-2-1 Accum Res'!AP30</f>
        <v>-133.01999999999725</v>
      </c>
      <c r="XX30" s="91">
        <f>'WP 2-1-4 Plant Details'!AQ30-'WP 2-2-1 Accum Res'!AQ30</f>
        <v>-134.59999999999718</v>
      </c>
      <c r="XY30" s="91">
        <f>'WP 2-1-4 Plant Details'!AR30-'WP 2-2-1 Accum Res'!AR30</f>
        <v>-136.17999999999711</v>
      </c>
      <c r="XZ30" s="91">
        <f>'WP 2-1-4 Plant Details'!AS30-'WP 2-2-1 Accum Res'!AS30</f>
        <v>-137.75999999999704</v>
      </c>
      <c r="YA30" s="91">
        <f>'WP 2-1-4 Plant Details'!AT30-'WP 2-2-1 Accum Res'!AT30</f>
        <v>-139.33999999999696</v>
      </c>
      <c r="YB30" s="91">
        <f>'WP 2-1-4 Plant Details'!AU30-'WP 2-2-1 Accum Res'!AU30</f>
        <v>-140.91999999999689</v>
      </c>
      <c r="YC30" s="91">
        <f>'WP 2-1-4 Plant Details'!AV30-'WP 2-2-1 Accum Res'!AV30</f>
        <v>-142.49999999999682</v>
      </c>
      <c r="YD30" s="91">
        <f>'WP 2-1-4 Plant Details'!AW30-'WP 2-2-1 Accum Res'!AW30</f>
        <v>-144.07999999999674</v>
      </c>
      <c r="YE30" s="91">
        <f>'WP 2-1-4 Plant Details'!AX30-'WP 2-2-1 Accum Res'!AX30</f>
        <v>-145.65999999999667</v>
      </c>
      <c r="YF30" s="91">
        <f>'WP 2-1-4 Plant Details'!AY30-'WP 2-2-1 Accum Res'!AY30</f>
        <v>-147.2399999999966</v>
      </c>
      <c r="YG30" s="91">
        <f>'WP 2-1-4 Plant Details'!AZ30-'WP 2-2-1 Accum Res'!AZ30</f>
        <v>-148.81999999999653</v>
      </c>
      <c r="YH30" s="91">
        <f>'WP 2-1-4 Plant Details'!BA30-'WP 2-2-1 Accum Res'!BA30</f>
        <v>-150.39999999999645</v>
      </c>
      <c r="YI30" s="91">
        <f>'WP 2-1-4 Plant Details'!BB30-'WP 2-2-1 Accum Res'!BB30</f>
        <v>-151.9599999999964</v>
      </c>
      <c r="YJ30" s="91">
        <f>'WP 2-1-4 Plant Details'!BC30-'WP 2-2-1 Accum Res'!BC30</f>
        <v>-151.9599999999964</v>
      </c>
      <c r="YK30" s="91">
        <f>'WP 2-1-4 Plant Details'!BD30-'WP 2-2-1 Accum Res'!BD30</f>
        <v>-151.9599999999964</v>
      </c>
      <c r="YL30" s="91">
        <f>'WP 2-1-4 Plant Details'!BE30-'WP 2-2-1 Accum Res'!BE30</f>
        <v>-151.9599999999964</v>
      </c>
      <c r="YM30" s="91">
        <f>'WP 2-1-4 Plant Details'!BF30-'WP 2-2-1 Accum Res'!BF30</f>
        <v>708.01000000000386</v>
      </c>
      <c r="YN30" s="91">
        <f>'WP 2-1-4 Plant Details'!BG30-'WP 2-2-1 Accum Res'!BG30</f>
        <v>703.100000000004</v>
      </c>
      <c r="YO30" s="91">
        <f>'WP 2-1-4 Plant Details'!BH30-'WP 2-2-1 Accum Res'!BH30</f>
        <v>698.19000000000415</v>
      </c>
      <c r="YP30" s="91">
        <f>'WP 2-1-4 Plant Details'!BI30-'WP 2-2-1 Accum Res'!BI30</f>
        <v>693.28000000000429</v>
      </c>
      <c r="YQ30" s="91">
        <f>'WP 2-1-4 Plant Details'!BJ30-'WP 2-2-1 Accum Res'!BJ30</f>
        <v>688.37000000000444</v>
      </c>
      <c r="YR30" s="91">
        <f>'WP 2-1-4 Plant Details'!BK30-'WP 2-2-1 Accum Res'!BK30</f>
        <v>683.46000000000458</v>
      </c>
      <c r="YS30" s="91">
        <f>'WP 2-1-4 Plant Details'!BL30-'WP 2-2-1 Accum Res'!BL30</f>
        <v>678.55000000000473</v>
      </c>
      <c r="YT30" s="91">
        <f>'WP 2-1-4 Plant Details'!BM30-'WP 2-2-1 Accum Res'!BM30</f>
        <v>673.64000000000487</v>
      </c>
      <c r="YU30" s="91">
        <f>'WP 2-1-4 Plant Details'!BN30-'WP 2-2-1 Accum Res'!BN30</f>
        <v>668.73000000000502</v>
      </c>
      <c r="YV30" s="91">
        <f>'WP 2-1-4 Plant Details'!BO30-'WP 2-2-1 Accum Res'!BO30</f>
        <v>663.82000000000517</v>
      </c>
      <c r="YW30" s="91">
        <f>'WP 2-1-4 Plant Details'!BP30-'WP 2-2-1 Accum Res'!BP30</f>
        <v>658.91000000000531</v>
      </c>
      <c r="YX30" s="91">
        <f>'WP 2-1-4 Plant Details'!BQ30-'WP 2-2-1 Accum Res'!BQ30</f>
        <v>654.00000000000546</v>
      </c>
      <c r="YY30" s="91">
        <f>'WP 2-1-4 Plant Details'!BR30-'WP 2-2-1 Accum Res'!BR30</f>
        <v>649.0900000000056</v>
      </c>
      <c r="YZ30" s="91">
        <f>'WP 2-1-4 Plant Details'!BS30-'WP 2-2-1 Accum Res'!BS30</f>
        <v>644.18000000000575</v>
      </c>
      <c r="ZA30" s="91">
        <f>'WP 2-1-4 Plant Details'!BT30-'WP 2-2-1 Accum Res'!BT30</f>
        <v>639.27000000000589</v>
      </c>
      <c r="ZB30" s="91">
        <f>'WP 2-1-4 Plant Details'!BU30-'WP 2-2-1 Accum Res'!BU30</f>
        <v>634.36000000000604</v>
      </c>
      <c r="ZC30" s="91">
        <f>'WP 2-1-4 Plant Details'!BV30-'WP 2-2-1 Accum Res'!BV30</f>
        <v>629.45000000000618</v>
      </c>
      <c r="ZD30" s="91">
        <f>'WP 2-1-4 Plant Details'!BW30-'WP 2-2-1 Accum Res'!BW30</f>
        <v>624.54000000000633</v>
      </c>
      <c r="ZE30" s="91">
        <f>'WP 2-1-4 Plant Details'!BX30-'WP 2-2-1 Accum Res'!BX30</f>
        <v>619.63000000000648</v>
      </c>
      <c r="ZF30" s="91">
        <f>'WP 2-1-4 Plant Details'!BY30-'WP 2-2-1 Accum Res'!BY30</f>
        <v>614.72000000000662</v>
      </c>
      <c r="ZG30" s="91">
        <f>'WP 2-1-4 Plant Details'!BZ30-'WP 2-2-1 Accum Res'!BZ30</f>
        <v>609.81000000000677</v>
      </c>
      <c r="ZH30" s="91">
        <f>'WP 2-1-4 Plant Details'!CA30-'WP 2-2-1 Accum Res'!CA30</f>
        <v>604.90000000000691</v>
      </c>
      <c r="ZI30" s="91">
        <f>'WP 2-1-4 Plant Details'!CB30-'WP 2-2-1 Accum Res'!CB30</f>
        <v>599.99000000000706</v>
      </c>
      <c r="ZJ30" s="91">
        <f>'WP 2-1-4 Plant Details'!CC30-'WP 2-2-1 Accum Res'!CC30</f>
        <v>595.0800000000072</v>
      </c>
      <c r="ZK30" s="91">
        <f>'WP 2-1-4 Plant Details'!CD30-'WP 2-2-1 Accum Res'!CD30</f>
        <v>590.17000000000735</v>
      </c>
      <c r="ZL30" s="91">
        <f>'WP 2-1-4 Plant Details'!CE30-'WP 2-2-1 Accum Res'!CE30</f>
        <v>585.26000000000749</v>
      </c>
      <c r="ZM30" s="91">
        <f>'WP 2-1-4 Plant Details'!CF30-'WP 2-2-1 Accum Res'!CF30</f>
        <v>580.35000000000764</v>
      </c>
      <c r="ZN30" s="91">
        <f>'WP 2-1-4 Plant Details'!CG30-'WP 2-2-1 Accum Res'!CG30</f>
        <v>575.44000000000779</v>
      </c>
      <c r="ZO30" s="91">
        <f>'WP 2-1-4 Plant Details'!CH30-'WP 2-2-1 Accum Res'!CH30</f>
        <v>570.53000000000793</v>
      </c>
      <c r="ZP30" s="91">
        <f>'WP 2-1-4 Plant Details'!CI30-'WP 2-2-1 Accum Res'!CI30</f>
        <v>565.62000000000808</v>
      </c>
      <c r="ZQ30" s="91">
        <f>'WP 2-1-4 Plant Details'!CJ30-'WP 2-2-1 Accum Res'!CJ30</f>
        <v>560.71000000000822</v>
      </c>
      <c r="ZR30" s="91">
        <f>'WP 2-1-4 Plant Details'!CK30-'WP 2-2-1 Accum Res'!CK30</f>
        <v>555.80000000000837</v>
      </c>
      <c r="ZS30" s="91">
        <f>'WP 2-1-4 Plant Details'!CL30-'WP 2-2-1 Accum Res'!CL30</f>
        <v>550.89000000000851</v>
      </c>
      <c r="ZT30" s="91">
        <f>'WP 2-1-4 Plant Details'!CM30-'WP 2-2-1 Accum Res'!CM30</f>
        <v>545.98000000000866</v>
      </c>
      <c r="ZU30" s="91">
        <f>'WP 2-1-4 Plant Details'!CN30-'WP 2-2-1 Accum Res'!CN30</f>
        <v>541.0700000000088</v>
      </c>
      <c r="ZV30" s="91">
        <f>'WP 2-1-4 Plant Details'!CO30-'WP 2-2-1 Accum Res'!CO30</f>
        <v>577487.81999999995</v>
      </c>
      <c r="ZW30" s="91">
        <f>'WP 2-1-4 Plant Details'!CP30-'WP 2-2-1 Accum Res'!CP30</f>
        <v>588995.56999999995</v>
      </c>
      <c r="ZX30" s="91">
        <f ca="1">'WP 2-1-4 Plant Details'!CQ30-'WP 2-2-1 Accum Res'!CQ30</f>
        <v>589147.9</v>
      </c>
      <c r="ZY30" s="91">
        <f ca="1">'WP 2-1-4 Plant Details'!CR30-'WP 2-2-1 Accum Res'!CR30</f>
        <v>612006.69999999995</v>
      </c>
      <c r="ZZ30" s="91">
        <f ca="1">'WP 2-1-4 Plant Details'!CS30-'WP 2-2-1 Accum Res'!CS30</f>
        <v>610009.94000000006</v>
      </c>
      <c r="AAA30" s="91">
        <f ca="1">'WP 2-1-4 Plant Details'!CT30-'WP 2-2-1 Accum Res'!CT30</f>
        <v>610090.15</v>
      </c>
      <c r="AAB30" s="91">
        <f ca="1">'WP 2-1-4 Plant Details'!CU30-'WP 2-2-1 Accum Res'!CU30</f>
        <v>609351.15</v>
      </c>
      <c r="AAC30" s="91">
        <f ca="1">'WP 2-1-4 Plant Details'!CV30-'WP 2-2-1 Accum Res'!CV30</f>
        <v>608747.66999999993</v>
      </c>
      <c r="AAD30" s="91">
        <f ca="1">'WP 2-1-4 Plant Details'!CW30-'WP 2-2-1 Accum Res'!CW30</f>
        <v>677505.55</v>
      </c>
      <c r="AAE30" s="91">
        <f ca="1">'WP 2-1-4 Plant Details'!CX30-'WP 2-2-1 Accum Res'!CX30</f>
        <v>678350.14</v>
      </c>
      <c r="AAF30" s="91">
        <f ca="1">'WP 2-1-4 Plant Details'!CY30-'WP 2-2-1 Accum Res'!CY30</f>
        <v>677717.64</v>
      </c>
      <c r="AAG30" s="91">
        <f ca="1">'WP 2-1-4 Plant Details'!CZ30-'WP 2-2-1 Accum Res'!CZ30</f>
        <v>676772.41999999993</v>
      </c>
      <c r="AAH30" s="91">
        <f ca="1">'WP 2-1-4 Plant Details'!DA30-'WP 2-2-1 Accum Res'!DA30</f>
        <v>675736.62</v>
      </c>
      <c r="AAI30" s="91">
        <f ca="1">'WP 2-1-4 Plant Details'!DB30-'WP 2-2-1 Accum Res'!DB30</f>
        <v>674700.82</v>
      </c>
      <c r="AAJ30" s="91">
        <f ca="1">'WP 2-1-4 Plant Details'!DC30-'WP 2-2-1 Accum Res'!DC30</f>
        <v>673665.02</v>
      </c>
      <c r="AAK30" s="91">
        <f ca="1">'WP 2-1-4 Plant Details'!DD30-'WP 2-2-1 Accum Res'!DD30</f>
        <v>672629.22</v>
      </c>
      <c r="AAL30" s="91">
        <f ca="1">'WP 2-1-4 Plant Details'!DE30-'WP 2-2-1 Accum Res'!DE30</f>
        <v>671593.41999999993</v>
      </c>
      <c r="AAM30" s="91">
        <f ca="1">'WP 2-1-4 Plant Details'!DF30-'WP 2-2-1 Accum Res'!DF30</f>
        <v>670557.62</v>
      </c>
      <c r="AAN30" s="91">
        <f ca="1">'WP 2-1-4 Plant Details'!DG30-'WP 2-2-1 Accum Res'!DG30</f>
        <v>669519.01032668108</v>
      </c>
      <c r="AAO30" s="91">
        <f ca="1">'WP 2-1-4 Plant Details'!DH30-'WP 2-2-1 Accum Res'!DH30</f>
        <v>668480.40065336204</v>
      </c>
      <c r="AAP30" s="91">
        <f ca="1">'WP 2-1-4 Plant Details'!DI30-'WP 2-2-1 Accum Res'!DI30</f>
        <v>667441.79098004312</v>
      </c>
      <c r="AAQ30" s="91">
        <f ca="1">'WP 2-1-4 Plant Details'!DJ30-'WP 2-2-1 Accum Res'!DJ30</f>
        <v>666403.1813067242</v>
      </c>
      <c r="AAR30" s="91">
        <f ca="1">'WP 2-1-4 Plant Details'!DK30-'WP 2-2-1 Accum Res'!DK30</f>
        <v>665364.57163340528</v>
      </c>
      <c r="AAS30" s="91">
        <f ca="1">'WP 2-1-4 Plant Details'!DL30-'WP 2-2-1 Accum Res'!DL30</f>
        <v>664325.96196008637</v>
      </c>
      <c r="AAT30" s="91">
        <f ca="1">'WP 2-1-4 Plant Details'!DM30-'WP 2-2-1 Accum Res'!DM30</f>
        <v>663287.35228676733</v>
      </c>
      <c r="AAU30" s="91">
        <f ca="1">'WP 2-1-4 Plant Details'!DN30-'WP 2-2-1 Accum Res'!DN30</f>
        <v>662248.74261344841</v>
      </c>
      <c r="AAV30" s="91">
        <f ca="1">'WP 2-1-4 Plant Details'!DO30-'WP 2-2-1 Accum Res'!DO30</f>
        <v>661210.13294012949</v>
      </c>
      <c r="AAW30" s="91">
        <f ca="1">'WP 2-1-4 Plant Details'!DP30-'WP 2-2-1 Accum Res'!DP30</f>
        <v>660171.52326681057</v>
      </c>
      <c r="AAX30" s="91">
        <f ca="1">'WP 2-1-4 Plant Details'!DQ30-'WP 2-2-1 Accum Res'!DQ30</f>
        <v>659132.91359349154</v>
      </c>
      <c r="AAY30" s="91">
        <f ca="1">'WP 2-1-4 Plant Details'!DR30-'WP 2-2-1 Accum Res'!DR30</f>
        <v>658094.30392017262</v>
      </c>
      <c r="AAZ30" s="91">
        <f ca="1">'WP 2-1-4 Plant Details'!DS30-'WP 2-2-1 Accum Res'!DS30</f>
        <v>657055.6942468537</v>
      </c>
      <c r="ABA30" s="91">
        <f ca="1">'WP 2-1-4 Plant Details'!DT30-'WP 2-2-1 Accum Res'!DT30</f>
        <v>656017.08457353478</v>
      </c>
      <c r="ABB30" s="91">
        <f ca="1">'WP 2-1-4 Plant Details'!DU30-'WP 2-2-1 Accum Res'!DU30</f>
        <v>654978.47490021586</v>
      </c>
      <c r="ABC30" s="91">
        <f ca="1">'WP 2-1-4 Plant Details'!DV30-'WP 2-2-1 Accum Res'!DV30</f>
        <v>653939.86522689683</v>
      </c>
      <c r="ABD30" s="91">
        <f ca="1">'WP 2-1-4 Plant Details'!DW30-'WP 2-2-1 Accum Res'!DW30</f>
        <v>652901.25555357791</v>
      </c>
      <c r="ABE30" s="91">
        <f ca="1">'WP 2-1-4 Plant Details'!DX30-'WP 2-2-1 Accum Res'!DX30</f>
        <v>651862.64588025899</v>
      </c>
      <c r="ABF30" s="91">
        <f ca="1">'WP 2-1-4 Plant Details'!DY30-'WP 2-2-1 Accum Res'!DY30</f>
        <v>650824.03620694007</v>
      </c>
      <c r="ABG30" s="91">
        <f ca="1">'WP 2-1-4 Plant Details'!DZ30-'WP 2-2-1 Accum Res'!DZ30</f>
        <v>649785.42653362104</v>
      </c>
      <c r="ABH30" s="91">
        <f ca="1">'WP 2-1-4 Plant Details'!EA30-'WP 2-2-1 Accum Res'!EA30</f>
        <v>648746.81686030212</v>
      </c>
      <c r="ABI30" s="91">
        <f ca="1">'WP 2-1-4 Plant Details'!EB30-'WP 2-2-1 Accum Res'!EB30</f>
        <v>647708.2071869832</v>
      </c>
      <c r="ABJ30" s="91">
        <f ca="1">'WP 2-1-4 Plant Details'!EC30-'WP 2-2-1 Accum Res'!EC30</f>
        <v>646669.59751366428</v>
      </c>
      <c r="ABK30" s="91">
        <f ca="1">'WP 2-1-4 Plant Details'!ED30-'WP 2-2-1 Accum Res'!ED30</f>
        <v>645630.98784034525</v>
      </c>
      <c r="ABL30" s="91">
        <f ca="1">'WP 2-1-4 Plant Details'!EE30-'WP 2-2-1 Accum Res'!EE30</f>
        <v>644592.37816702633</v>
      </c>
      <c r="ABM30" s="91">
        <f ca="1">'WP 2-1-4 Plant Details'!EF30-'WP 2-2-1 Accum Res'!EF30</f>
        <v>643553.76849370741</v>
      </c>
      <c r="ABN30" s="91">
        <f ca="1">'WP 2-1-4 Plant Details'!EG30-'WP 2-2-1 Accum Res'!EG30</f>
        <v>642515.15882038849</v>
      </c>
      <c r="ABO30" s="91">
        <f ca="1">'WP 2-1-4 Plant Details'!EH30-'WP 2-2-1 Accum Res'!EH30</f>
        <v>641476.54914706945</v>
      </c>
      <c r="ABP30" s="91">
        <f ca="1">'WP 2-1-4 Plant Details'!EI30-'WP 2-2-1 Accum Res'!EI30</f>
        <v>640437.93947375054</v>
      </c>
      <c r="ABQ30" s="91">
        <f ca="1">'WP 2-1-4 Plant Details'!EJ30-'WP 2-2-1 Accum Res'!EJ30</f>
        <v>639399.32980043162</v>
      </c>
      <c r="ABR30" s="91">
        <f ca="1">'WP 2-1-4 Plant Details'!EK30-'WP 2-2-1 Accum Res'!EK30</f>
        <v>638360.7201271127</v>
      </c>
      <c r="ABS30" s="91">
        <f ca="1">'WP 2-1-4 Plant Details'!EL30-'WP 2-2-1 Accum Res'!EL30</f>
        <v>637322.11045379366</v>
      </c>
      <c r="ABT30" s="91">
        <f ca="1">'WP 2-1-4 Plant Details'!EM30-'WP 2-2-1 Accum Res'!EM30</f>
        <v>636283.50078047474</v>
      </c>
      <c r="ABU30" s="91">
        <f ca="1">'WP 2-1-4 Plant Details'!EN30-'WP 2-2-1 Accum Res'!EN30</f>
        <v>635244.89110715583</v>
      </c>
      <c r="ABV30" s="91">
        <f ca="1">'WP 2-1-4 Plant Details'!EO30-'WP 2-2-1 Accum Res'!EO30</f>
        <v>634206.28143383691</v>
      </c>
      <c r="ABW30" s="91">
        <f ca="1">'WP 2-1-4 Plant Details'!EP30-'WP 2-2-1 Accum Res'!EP30</f>
        <v>633167.67176051787</v>
      </c>
      <c r="ABX30" s="91">
        <f ca="1">'WP 2-1-4 Plant Details'!EQ30-'WP 2-2-1 Accum Res'!EQ30</f>
        <v>632129.06208719895</v>
      </c>
      <c r="ABY30" s="91">
        <f ca="1">'WP 2-1-4 Plant Details'!ER30-'WP 2-2-1 Accum Res'!ER30</f>
        <v>631090.45241388003</v>
      </c>
      <c r="ABZ30" s="91">
        <f ca="1">'WP 2-1-4 Plant Details'!ES30-'WP 2-2-1 Accum Res'!ES30</f>
        <v>630051.84274056111</v>
      </c>
      <c r="ACA30" s="91">
        <f ca="1">'WP 2-1-4 Plant Details'!ET30-'WP 2-2-1 Accum Res'!ET30</f>
        <v>629013.23306724208</v>
      </c>
      <c r="ACB30" s="91">
        <f ca="1">'WP 2-1-4 Plant Details'!EU30-'WP 2-2-1 Accum Res'!EU30</f>
        <v>627974.62339392316</v>
      </c>
      <c r="ACC30" s="169">
        <f t="shared" ca="1" si="261"/>
        <v>659133</v>
      </c>
      <c r="ACD30" s="169">
        <f t="shared" ca="1" si="230"/>
        <v>646670</v>
      </c>
      <c r="ACE30" s="169">
        <f t="shared" ca="1" si="231"/>
        <v>634206</v>
      </c>
    </row>
    <row r="31" spans="1:759">
      <c r="A31" s="160">
        <f t="shared" si="232"/>
        <v>23</v>
      </c>
      <c r="B31" s="160" t="s">
        <v>342</v>
      </c>
      <c r="C31" s="44" t="s">
        <v>343</v>
      </c>
      <c r="D31" s="47">
        <v>5164218.5199999996</v>
      </c>
      <c r="E31" s="47">
        <f t="shared" si="56"/>
        <v>112054.11999999918</v>
      </c>
      <c r="F31" s="47">
        <f t="shared" si="57"/>
        <v>112054.11999999918</v>
      </c>
      <c r="G31" s="47">
        <f t="shared" si="58"/>
        <v>112054.11999999918</v>
      </c>
      <c r="H31" s="47">
        <f t="shared" si="59"/>
        <v>112054.11999999918</v>
      </c>
      <c r="I31" s="47">
        <f t="shared" si="60"/>
        <v>152411.95999999918</v>
      </c>
      <c r="J31" s="47">
        <f t="shared" si="61"/>
        <v>152411.98999999918</v>
      </c>
      <c r="K31" s="47">
        <f t="shared" si="62"/>
        <v>152411.98999999918</v>
      </c>
      <c r="L31" s="47">
        <f t="shared" si="63"/>
        <v>152411.98999999918</v>
      </c>
      <c r="M31" s="47">
        <f t="shared" si="64"/>
        <v>152411.98999999918</v>
      </c>
      <c r="N31" s="47">
        <f t="shared" si="65"/>
        <v>152411.98999999918</v>
      </c>
      <c r="O31" s="47">
        <f t="shared" si="66"/>
        <v>152411.98999999918</v>
      </c>
      <c r="P31" s="47">
        <f t="shared" si="67"/>
        <v>152411.98999999918</v>
      </c>
      <c r="Q31" s="91">
        <f t="shared" si="68"/>
        <v>152411.98999999918</v>
      </c>
      <c r="R31" s="91">
        <f t="shared" si="69"/>
        <v>152411.98999999918</v>
      </c>
      <c r="S31" s="91">
        <f t="shared" si="70"/>
        <v>152411.98999999918</v>
      </c>
      <c r="T31" s="91">
        <f t="shared" si="71"/>
        <v>152411.98999999918</v>
      </c>
      <c r="U31" s="91">
        <f t="shared" si="72"/>
        <v>152411.98999999918</v>
      </c>
      <c r="V31" s="91">
        <f t="shared" si="73"/>
        <v>152411.98999999918</v>
      </c>
      <c r="W31" s="91">
        <f t="shared" si="74"/>
        <v>152411.98999999918</v>
      </c>
      <c r="X31" s="91">
        <f t="shared" si="75"/>
        <v>152411.98999999918</v>
      </c>
      <c r="Y31" s="91">
        <f t="shared" si="76"/>
        <v>152411.98999999918</v>
      </c>
      <c r="Z31" s="91">
        <f t="shared" si="77"/>
        <v>152411.98999999918</v>
      </c>
      <c r="AA31" s="91">
        <f t="shared" si="78"/>
        <v>152411.98999999918</v>
      </c>
      <c r="AB31" s="91">
        <f t="shared" si="79"/>
        <v>152411.98999999918</v>
      </c>
      <c r="AC31" s="91">
        <f t="shared" si="80"/>
        <v>152411.98999999918</v>
      </c>
      <c r="AD31" s="91">
        <f t="shared" si="81"/>
        <v>152411.98999999918</v>
      </c>
      <c r="AE31" s="91">
        <f t="shared" si="82"/>
        <v>152411.98999999918</v>
      </c>
      <c r="AF31" s="91">
        <f t="shared" si="83"/>
        <v>152411.98999999918</v>
      </c>
      <c r="AG31" s="91">
        <f t="shared" si="84"/>
        <v>152411.98999999918</v>
      </c>
      <c r="AH31" s="91">
        <f t="shared" si="85"/>
        <v>152411.98999999918</v>
      </c>
      <c r="AI31" s="91">
        <f t="shared" si="86"/>
        <v>152411.98999999918</v>
      </c>
      <c r="AJ31" s="91">
        <f t="shared" si="87"/>
        <v>152411.98999999918</v>
      </c>
      <c r="AK31" s="91">
        <f t="shared" si="88"/>
        <v>152411.98999999918</v>
      </c>
      <c r="AL31" s="91">
        <f t="shared" si="176"/>
        <v>152411.98999999918</v>
      </c>
      <c r="AM31" s="91">
        <f t="shared" si="177"/>
        <v>152411.98999999918</v>
      </c>
      <c r="AN31" s="91">
        <f t="shared" si="178"/>
        <v>152411.98999999918</v>
      </c>
      <c r="AO31" s="91">
        <f t="shared" si="89"/>
        <v>152411.98999999918</v>
      </c>
      <c r="AP31" s="91">
        <f t="shared" si="90"/>
        <v>152411.98999999918</v>
      </c>
      <c r="AQ31" s="91">
        <f t="shared" si="91"/>
        <v>152411.98999999918</v>
      </c>
      <c r="AR31" s="91">
        <f t="shared" si="92"/>
        <v>152411.98999999918</v>
      </c>
      <c r="AS31" s="91">
        <f t="shared" si="93"/>
        <v>152411.98999999918</v>
      </c>
      <c r="AT31" s="91">
        <f t="shared" si="94"/>
        <v>152411.98999999918</v>
      </c>
      <c r="AU31" s="91">
        <f t="shared" si="95"/>
        <v>152411.98999999918</v>
      </c>
      <c r="AV31" s="91">
        <f t="shared" si="96"/>
        <v>152411.98999999918</v>
      </c>
      <c r="AW31" s="91">
        <f t="shared" si="97"/>
        <v>152411.98999999918</v>
      </c>
      <c r="AX31" s="91">
        <v>152411.98999999918</v>
      </c>
      <c r="AY31" s="91">
        <f t="shared" si="98"/>
        <v>152411.98999999918</v>
      </c>
      <c r="AZ31" s="91">
        <f t="shared" si="99"/>
        <v>152411.98999999918</v>
      </c>
      <c r="BA31" s="91">
        <f t="shared" si="100"/>
        <v>152411.98999999918</v>
      </c>
      <c r="BB31" s="91">
        <f t="shared" si="101"/>
        <v>152411.98999999918</v>
      </c>
      <c r="BC31" s="91">
        <f t="shared" si="233"/>
        <v>152411.98999999918</v>
      </c>
      <c r="BD31" s="91">
        <f t="shared" si="263"/>
        <v>152411.98999999918</v>
      </c>
      <c r="BE31" s="91">
        <f t="shared" si="264"/>
        <v>152411.98999999918</v>
      </c>
      <c r="BF31" s="91">
        <f t="shared" si="265"/>
        <v>152411.98999999918</v>
      </c>
      <c r="BG31" s="91">
        <f t="shared" si="266"/>
        <v>152411.98999999918</v>
      </c>
      <c r="BH31" s="91">
        <f t="shared" si="267"/>
        <v>152411.98999999918</v>
      </c>
      <c r="BI31" s="91">
        <f t="shared" si="239"/>
        <v>152411.98999999918</v>
      </c>
      <c r="BJ31" s="91">
        <f t="shared" si="240"/>
        <v>152411.98999999918</v>
      </c>
      <c r="BK31" s="91">
        <f t="shared" si="241"/>
        <v>152411.98999999918</v>
      </c>
      <c r="BL31" s="91">
        <f t="shared" si="242"/>
        <v>152411.98999999918</v>
      </c>
      <c r="BM31" s="91">
        <f t="shared" si="243"/>
        <v>152411.98999999918</v>
      </c>
      <c r="BN31" s="91">
        <f t="shared" si="244"/>
        <v>152411.98999999918</v>
      </c>
      <c r="BO31" s="91">
        <f t="shared" si="245"/>
        <v>152411.98999999918</v>
      </c>
      <c r="BP31" s="91">
        <f t="shared" si="246"/>
        <v>152411.98999999918</v>
      </c>
      <c r="BQ31" s="91">
        <f t="shared" si="247"/>
        <v>152411.98999999918</v>
      </c>
      <c r="BR31" s="91">
        <f t="shared" si="248"/>
        <v>152411.98999999918</v>
      </c>
      <c r="BS31" s="91">
        <f t="shared" si="249"/>
        <v>152411.98999999918</v>
      </c>
      <c r="BT31" s="91">
        <f t="shared" si="250"/>
        <v>152411.98999999918</v>
      </c>
      <c r="BU31" s="91">
        <f t="shared" si="251"/>
        <v>152411.98999999918</v>
      </c>
      <c r="BV31" s="91">
        <f t="shared" si="252"/>
        <v>152411.98999999918</v>
      </c>
      <c r="BW31" s="91">
        <f t="shared" si="253"/>
        <v>152411.98999999918</v>
      </c>
      <c r="BX31" s="91">
        <f t="shared" si="254"/>
        <v>152411.98999999918</v>
      </c>
      <c r="BY31" s="91">
        <f t="shared" si="255"/>
        <v>152411.98999999918</v>
      </c>
      <c r="BZ31" s="91">
        <f t="shared" si="256"/>
        <v>152411.98999999918</v>
      </c>
      <c r="CA31" s="91">
        <f t="shared" si="105"/>
        <v>152411.98999999918</v>
      </c>
      <c r="CB31" s="91">
        <f t="shared" si="106"/>
        <v>152411.98999999918</v>
      </c>
      <c r="CC31" s="91">
        <f t="shared" si="107"/>
        <v>152411.98999999918</v>
      </c>
      <c r="CD31" s="91">
        <f t="shared" si="108"/>
        <v>152411.98999999918</v>
      </c>
      <c r="CE31" s="91">
        <f t="shared" si="109"/>
        <v>152411.98999999918</v>
      </c>
      <c r="CF31" s="91">
        <f t="shared" si="110"/>
        <v>152411.98999999918</v>
      </c>
      <c r="CG31" s="91">
        <f t="shared" si="111"/>
        <v>152411.98999999918</v>
      </c>
      <c r="CH31" s="91">
        <f t="shared" si="112"/>
        <v>152411.98999999918</v>
      </c>
      <c r="CI31" s="91">
        <f t="shared" si="113"/>
        <v>152411.98999999918</v>
      </c>
      <c r="CJ31" s="91">
        <f t="shared" si="114"/>
        <v>152411.98999999918</v>
      </c>
      <c r="CK31" s="91">
        <f t="shared" si="115"/>
        <v>152411.98999999918</v>
      </c>
      <c r="CL31" s="91">
        <f t="shared" si="116"/>
        <v>152411.98999999918</v>
      </c>
      <c r="CM31" s="91">
        <f t="shared" si="117"/>
        <v>152411.98999999918</v>
      </c>
      <c r="CN31" s="91">
        <f t="shared" si="118"/>
        <v>152411.98999999918</v>
      </c>
      <c r="CO31" s="91">
        <f t="shared" si="119"/>
        <v>152411.98999999918</v>
      </c>
      <c r="CP31" s="91">
        <f t="shared" si="120"/>
        <v>152411.98999999918</v>
      </c>
      <c r="CQ31" s="91">
        <f t="shared" ca="1" si="121"/>
        <v>152411.98999999918</v>
      </c>
      <c r="CR31" s="91">
        <f t="shared" ca="1" si="122"/>
        <v>152411.98999999918</v>
      </c>
      <c r="CS31" s="91">
        <f t="shared" ca="1" si="123"/>
        <v>152411.98999999918</v>
      </c>
      <c r="CT31" s="91">
        <f t="shared" ca="1" si="124"/>
        <v>152411.98999999918</v>
      </c>
      <c r="CU31" s="91">
        <f t="shared" ca="1" si="125"/>
        <v>152411.98999999918</v>
      </c>
      <c r="CV31" s="91">
        <f t="shared" ca="1" si="126"/>
        <v>152411.98999999918</v>
      </c>
      <c r="CW31" s="91">
        <f t="shared" ca="1" si="127"/>
        <v>152411.98999999918</v>
      </c>
      <c r="CX31" s="91">
        <f t="shared" ca="1" si="128"/>
        <v>152411.98999999918</v>
      </c>
      <c r="CY31" s="91">
        <f t="shared" ca="1" si="129"/>
        <v>152411.98999999918</v>
      </c>
      <c r="CZ31" s="91">
        <f t="shared" ca="1" si="130"/>
        <v>152411.98999999918</v>
      </c>
      <c r="DA31" s="91">
        <f t="shared" ca="1" si="131"/>
        <v>152411.98999999918</v>
      </c>
      <c r="DB31" s="91">
        <f t="shared" ca="1" si="132"/>
        <v>152411.98999999918</v>
      </c>
      <c r="DC31" s="91">
        <f t="shared" ca="1" si="133"/>
        <v>152411.98999999918</v>
      </c>
      <c r="DD31" s="91">
        <f t="shared" ca="1" si="134"/>
        <v>152411.98999999918</v>
      </c>
      <c r="DE31" s="91">
        <f t="shared" ca="1" si="179"/>
        <v>152411.98999999918</v>
      </c>
      <c r="DF31" s="91">
        <f t="shared" ca="1" si="180"/>
        <v>152411.98999999918</v>
      </c>
      <c r="DG31" s="91">
        <f t="shared" ca="1" si="181"/>
        <v>152411.98999999918</v>
      </c>
      <c r="DH31" s="91">
        <f t="shared" ca="1" si="182"/>
        <v>152411.98999999918</v>
      </c>
      <c r="DI31" s="91">
        <f t="shared" ca="1" si="183"/>
        <v>152411.98999999918</v>
      </c>
      <c r="DJ31" s="91">
        <f t="shared" ca="1" si="184"/>
        <v>152411.98999999918</v>
      </c>
      <c r="DK31" s="91">
        <f t="shared" ca="1" si="185"/>
        <v>152411.98999999918</v>
      </c>
      <c r="DL31" s="91">
        <f t="shared" ca="1" si="186"/>
        <v>152411.98999999918</v>
      </c>
      <c r="DM31" s="91">
        <f t="shared" ca="1" si="187"/>
        <v>152411.98999999918</v>
      </c>
      <c r="DN31" s="91">
        <f t="shared" ca="1" si="188"/>
        <v>152411.98999999918</v>
      </c>
      <c r="DO31" s="91">
        <f t="shared" ca="1" si="189"/>
        <v>152411.98999999918</v>
      </c>
      <c r="DP31" s="91">
        <f t="shared" ca="1" si="190"/>
        <v>152411.98999999918</v>
      </c>
      <c r="DQ31" s="91">
        <f t="shared" ca="1" si="191"/>
        <v>152411.98999999918</v>
      </c>
      <c r="DR31" s="91">
        <f t="shared" ca="1" si="192"/>
        <v>152411.98999999918</v>
      </c>
      <c r="DS31" s="91">
        <f t="shared" ca="1" si="193"/>
        <v>152411.98999999918</v>
      </c>
      <c r="DT31" s="91">
        <f t="shared" ca="1" si="194"/>
        <v>152411.98999999918</v>
      </c>
      <c r="DU31" s="91">
        <f t="shared" ca="1" si="195"/>
        <v>152411.98999999918</v>
      </c>
      <c r="DV31" s="91">
        <f t="shared" ca="1" si="196"/>
        <v>152411.98999999918</v>
      </c>
      <c r="DW31" s="91">
        <f t="shared" ca="1" si="197"/>
        <v>152411.98999999918</v>
      </c>
      <c r="DX31" s="91">
        <f t="shared" ca="1" si="198"/>
        <v>152411.98999999918</v>
      </c>
      <c r="DY31" s="91">
        <f t="shared" ca="1" si="199"/>
        <v>152411.98999999918</v>
      </c>
      <c r="DZ31" s="91">
        <f t="shared" ca="1" si="200"/>
        <v>152411.98999999918</v>
      </c>
      <c r="EA31" s="91">
        <f t="shared" ca="1" si="201"/>
        <v>152411.98999999918</v>
      </c>
      <c r="EB31" s="91">
        <f t="shared" ca="1" si="202"/>
        <v>152411.98999999918</v>
      </c>
      <c r="EC31" s="91">
        <f t="shared" ca="1" si="203"/>
        <v>152411.98999999918</v>
      </c>
      <c r="ED31" s="91">
        <f t="shared" ca="1" si="204"/>
        <v>152411.98999999918</v>
      </c>
      <c r="EE31" s="91">
        <f t="shared" ca="1" si="205"/>
        <v>152411.98999999918</v>
      </c>
      <c r="EF31" s="91">
        <f t="shared" ca="1" si="206"/>
        <v>152411.98999999918</v>
      </c>
      <c r="EG31" s="91">
        <f t="shared" ca="1" si="207"/>
        <v>152411.98999999918</v>
      </c>
      <c r="EH31" s="91">
        <f t="shared" ca="1" si="208"/>
        <v>152411.98999999918</v>
      </c>
      <c r="EI31" s="91">
        <f t="shared" ca="1" si="209"/>
        <v>152411.98999999918</v>
      </c>
      <c r="EJ31" s="91">
        <f t="shared" ca="1" si="210"/>
        <v>152411.98999999918</v>
      </c>
      <c r="EK31" s="91">
        <f t="shared" ca="1" si="211"/>
        <v>152411.98999999918</v>
      </c>
      <c r="EL31" s="91">
        <f t="shared" ca="1" si="212"/>
        <v>152411.98999999918</v>
      </c>
      <c r="EM31" s="91">
        <f t="shared" ca="1" si="213"/>
        <v>152411.98999999918</v>
      </c>
      <c r="EN31" s="91">
        <f t="shared" ca="1" si="214"/>
        <v>152411.98999999918</v>
      </c>
      <c r="EO31" s="91">
        <f t="shared" ca="1" si="215"/>
        <v>152411.98999999918</v>
      </c>
      <c r="EP31" s="91">
        <f t="shared" ca="1" si="216"/>
        <v>152411.98999999918</v>
      </c>
      <c r="EQ31" s="91">
        <f t="shared" ca="1" si="217"/>
        <v>152411.98999999918</v>
      </c>
      <c r="ER31" s="91">
        <f t="shared" ca="1" si="218"/>
        <v>152411.98999999918</v>
      </c>
      <c r="ES31" s="91">
        <f t="shared" ca="1" si="219"/>
        <v>152411.98999999918</v>
      </c>
      <c r="ET31" s="91">
        <f t="shared" ca="1" si="220"/>
        <v>152411.98999999918</v>
      </c>
      <c r="EU31" s="91">
        <f t="shared" ca="1" si="221"/>
        <v>152411.98999999918</v>
      </c>
      <c r="EV31" s="169">
        <f t="shared" ca="1" si="257"/>
        <v>152412</v>
      </c>
      <c r="EW31" s="169">
        <f t="shared" ca="1" si="222"/>
        <v>152412</v>
      </c>
      <c r="EX31" s="169">
        <f t="shared" ca="1" si="223"/>
        <v>152412</v>
      </c>
      <c r="EY31" s="91"/>
      <c r="EZ31" s="91">
        <v>-5052164.4000000004</v>
      </c>
      <c r="FA31" s="91">
        <v>0</v>
      </c>
      <c r="FB31" s="91">
        <v>0</v>
      </c>
      <c r="FC31" s="91">
        <v>0</v>
      </c>
      <c r="FD31" s="91">
        <v>40357.840000000004</v>
      </c>
      <c r="FE31" s="91">
        <v>0.03</v>
      </c>
      <c r="FF31" s="91">
        <v>0</v>
      </c>
      <c r="FG31" s="91">
        <v>0</v>
      </c>
      <c r="FH31" s="91">
        <v>0</v>
      </c>
      <c r="FI31" s="91">
        <v>0</v>
      </c>
      <c r="FJ31" s="91">
        <v>0</v>
      </c>
      <c r="FK31" s="91">
        <v>0</v>
      </c>
      <c r="FL31" s="91">
        <v>0</v>
      </c>
      <c r="FM31" s="91">
        <v>0</v>
      </c>
      <c r="FN31" s="91">
        <v>0</v>
      </c>
      <c r="FO31" s="91">
        <v>0</v>
      </c>
      <c r="FP31" s="91">
        <v>0</v>
      </c>
      <c r="FQ31" s="91">
        <v>0</v>
      </c>
      <c r="FR31" s="91">
        <v>0</v>
      </c>
      <c r="FS31" s="91">
        <v>0</v>
      </c>
      <c r="FT31" s="91">
        <v>0</v>
      </c>
      <c r="FU31" s="91">
        <v>0</v>
      </c>
      <c r="FV31" s="91">
        <v>0</v>
      </c>
      <c r="FW31" s="91">
        <v>0</v>
      </c>
      <c r="FX31" s="91">
        <v>0</v>
      </c>
      <c r="FY31" s="91">
        <v>0</v>
      </c>
      <c r="FZ31" s="91">
        <v>0</v>
      </c>
      <c r="GA31" s="91">
        <v>0</v>
      </c>
      <c r="GB31" s="91">
        <v>0</v>
      </c>
      <c r="GC31" s="91">
        <v>0</v>
      </c>
      <c r="GD31" s="91">
        <v>0</v>
      </c>
      <c r="GE31" s="91">
        <v>0</v>
      </c>
      <c r="GF31" s="91">
        <v>0</v>
      </c>
      <c r="GG31" s="91">
        <v>0</v>
      </c>
      <c r="GH31" s="91">
        <v>0</v>
      </c>
      <c r="GI31" s="91">
        <v>0</v>
      </c>
      <c r="GJ31" s="91">
        <v>0</v>
      </c>
      <c r="GK31" s="91">
        <v>0</v>
      </c>
      <c r="GL31" s="91">
        <v>0</v>
      </c>
      <c r="GM31" s="91"/>
      <c r="GN31" s="91"/>
      <c r="GO31" s="91"/>
      <c r="GP31" s="91"/>
      <c r="GQ31" s="91"/>
      <c r="GR31" s="91"/>
      <c r="GS31" s="91"/>
      <c r="GT31" s="91"/>
      <c r="GU31" s="91"/>
      <c r="GV31" s="91"/>
      <c r="GW31" s="91"/>
      <c r="GX31" s="91"/>
      <c r="GY31" s="91">
        <v>0</v>
      </c>
      <c r="GZ31" s="91">
        <v>0</v>
      </c>
      <c r="HA31" s="91">
        <v>0</v>
      </c>
      <c r="HB31" s="91">
        <v>0</v>
      </c>
      <c r="HC31" s="91">
        <v>0</v>
      </c>
      <c r="HD31" s="91">
        <v>0</v>
      </c>
      <c r="HE31" s="91">
        <v>0</v>
      </c>
      <c r="HF31" s="335">
        <v>0</v>
      </c>
      <c r="HG31" s="335">
        <v>0</v>
      </c>
      <c r="HH31" s="335">
        <v>0</v>
      </c>
      <c r="HI31" s="335">
        <v>0</v>
      </c>
      <c r="HJ31" s="335">
        <v>0</v>
      </c>
      <c r="HK31" s="335"/>
      <c r="HL31" s="335">
        <v>0</v>
      </c>
      <c r="HM31" s="335"/>
      <c r="HN31" s="335">
        <v>0</v>
      </c>
      <c r="HO31" s="335">
        <v>0</v>
      </c>
      <c r="HP31" s="335">
        <v>0</v>
      </c>
      <c r="HQ31" s="512"/>
      <c r="HR31" s="335"/>
      <c r="HS31" s="335"/>
      <c r="HT31" s="335"/>
      <c r="HU31" s="335"/>
      <c r="HV31" s="335"/>
      <c r="HW31" s="335"/>
      <c r="HX31" s="335"/>
      <c r="HY31" s="335"/>
      <c r="HZ31" s="335"/>
      <c r="IA31" s="335"/>
      <c r="IB31" s="335"/>
      <c r="IC31" s="335">
        <v>0</v>
      </c>
      <c r="ID31" s="335">
        <v>0</v>
      </c>
      <c r="IE31" s="335">
        <v>0</v>
      </c>
      <c r="IF31" s="335">
        <v>0</v>
      </c>
      <c r="IG31" s="335">
        <v>0</v>
      </c>
      <c r="IH31" s="335">
        <v>0</v>
      </c>
      <c r="II31" s="335">
        <v>0</v>
      </c>
      <c r="IJ31" s="335">
        <v>0</v>
      </c>
      <c r="IK31" s="335">
        <v>0</v>
      </c>
      <c r="IL31" s="335">
        <v>0</v>
      </c>
      <c r="IM31" s="335">
        <v>0</v>
      </c>
      <c r="IN31" s="335">
        <v>0</v>
      </c>
      <c r="IO31" s="335">
        <v>0</v>
      </c>
      <c r="IP31" s="335">
        <v>0</v>
      </c>
      <c r="IQ31" s="335">
        <v>0</v>
      </c>
      <c r="IR31" s="335">
        <v>0</v>
      </c>
      <c r="IS31" s="335">
        <v>0</v>
      </c>
      <c r="IT31" s="335">
        <v>0</v>
      </c>
      <c r="IU31" s="335">
        <v>0</v>
      </c>
      <c r="IV31" s="335">
        <v>0</v>
      </c>
      <c r="IW31" s="335">
        <v>0</v>
      </c>
      <c r="IX31" s="335">
        <v>0</v>
      </c>
      <c r="IY31" s="335">
        <v>0</v>
      </c>
      <c r="IZ31" s="335">
        <v>0</v>
      </c>
      <c r="JA31" s="335">
        <v>0</v>
      </c>
      <c r="JB31" s="335">
        <f>'WP 2-1-1 Plant Additions'!G31</f>
        <v>0</v>
      </c>
      <c r="JC31" s="335">
        <f>'WP 2-1-1 Plant Additions'!H31</f>
        <v>0</v>
      </c>
      <c r="JD31" s="335">
        <f>'WP 2-1-1 Plant Additions'!I31</f>
        <v>0</v>
      </c>
      <c r="JE31" s="335">
        <f>'WP 2-1-1 Plant Additions'!J31</f>
        <v>0</v>
      </c>
      <c r="JF31" s="335">
        <f>'WP 2-1-1 Plant Additions'!K31</f>
        <v>0</v>
      </c>
      <c r="JG31" s="335">
        <f>'WP 2-1-1 Plant Additions'!L31</f>
        <v>0</v>
      </c>
      <c r="JH31" s="335">
        <f>'WP 2-1-1 Plant Additions'!M31</f>
        <v>0</v>
      </c>
      <c r="JI31" s="335">
        <f>'WP 2-1-1 Plant Additions'!N31</f>
        <v>0</v>
      </c>
      <c r="JJ31" s="335">
        <f>'WP 2-1-1 Plant Additions'!O31</f>
        <v>0</v>
      </c>
      <c r="JK31" s="335">
        <f>'WP 2-1-1 Plant Additions'!P31</f>
        <v>0</v>
      </c>
      <c r="JL31" s="335">
        <f>'WP 2-1-1 Plant Additions'!Q31</f>
        <v>0</v>
      </c>
      <c r="JM31" s="335">
        <f>'WP 2-1-1 Plant Additions'!R31</f>
        <v>0</v>
      </c>
      <c r="JN31" s="335">
        <f>'WP 2-1-1 Plant Additions'!S31</f>
        <v>0</v>
      </c>
      <c r="JO31" s="335">
        <f>'WP 2-1-1 Plant Additions'!T31</f>
        <v>0</v>
      </c>
      <c r="JP31" s="335">
        <f>'WP 2-1-1 Plant Additions'!U31</f>
        <v>0</v>
      </c>
      <c r="JQ31" s="335">
        <f>'WP 2-1-1 Plant Additions'!V31</f>
        <v>0</v>
      </c>
      <c r="JR31" s="335">
        <f>'WP 2-1-1 Plant Additions'!W31</f>
        <v>0</v>
      </c>
      <c r="JS31" s="335">
        <f>'WP 2-1-1 Plant Additions'!X31</f>
        <v>0</v>
      </c>
      <c r="JT31" s="335">
        <f>'WP 2-1-1 Plant Additions'!Y31</f>
        <v>0</v>
      </c>
      <c r="JU31" s="335">
        <f>'WP 2-1-1 Plant Additions'!Z31</f>
        <v>0</v>
      </c>
      <c r="JV31" s="335">
        <f>'WP 2-1-1 Plant Additions'!AA31</f>
        <v>0</v>
      </c>
      <c r="JW31" s="335">
        <f>'WP 2-1-1 Plant Additions'!AB31</f>
        <v>0</v>
      </c>
      <c r="JX31" s="335">
        <f>'WP 2-1-1 Plant Additions'!AC31</f>
        <v>0</v>
      </c>
      <c r="JY31" s="335">
        <f>'WP 2-1-1 Plant Additions'!AD31</f>
        <v>0</v>
      </c>
      <c r="JZ31" s="335">
        <f>'WP 2-1-1 Plant Additions'!AE31</f>
        <v>0</v>
      </c>
      <c r="KA31" s="335">
        <f>'WP 2-1-1 Plant Additions'!AF31</f>
        <v>0</v>
      </c>
      <c r="KB31" s="335">
        <f>'WP 2-1-1 Plant Additions'!AG31</f>
        <v>0</v>
      </c>
      <c r="KC31" s="335">
        <f>'WP 2-1-1 Plant Additions'!AH31</f>
        <v>0</v>
      </c>
      <c r="KD31" s="335">
        <f>'WP 2-1-1 Plant Additions'!AI31</f>
        <v>0</v>
      </c>
      <c r="KE31" s="335">
        <f>'WP 2-1-1 Plant Additions'!AJ31</f>
        <v>0</v>
      </c>
      <c r="KF31" s="335">
        <f>'WP 2-1-1 Plant Additions'!AK31</f>
        <v>0</v>
      </c>
      <c r="KG31" s="335">
        <f>'WP 2-1-1 Plant Additions'!AL31</f>
        <v>0</v>
      </c>
      <c r="KH31" s="335">
        <f>'WP 2-1-1 Plant Additions'!AM31</f>
        <v>0</v>
      </c>
      <c r="KI31" s="335">
        <f>'WP 2-1-1 Plant Additions'!AN31</f>
        <v>0</v>
      </c>
      <c r="KJ31" s="335">
        <f>'WP 2-1-1 Plant Additions'!AO31</f>
        <v>0</v>
      </c>
      <c r="KK31" s="335">
        <f>'WP 2-1-1 Plant Additions'!AP31</f>
        <v>0</v>
      </c>
      <c r="KL31" s="335">
        <f>'WP 2-1-1 Plant Additions'!AQ31</f>
        <v>0</v>
      </c>
      <c r="KM31" s="335">
        <f>'WP 2-1-1 Plant Additions'!AR31</f>
        <v>0</v>
      </c>
      <c r="KN31" s="335">
        <f>'WP 2-1-1 Plant Additions'!AS31</f>
        <v>0</v>
      </c>
      <c r="KO31" s="335">
        <f>'WP 2-1-1 Plant Additions'!AT31</f>
        <v>0</v>
      </c>
      <c r="KP31" s="335">
        <f>'WP 2-1-1 Plant Additions'!AU31</f>
        <v>0</v>
      </c>
      <c r="KQ31" s="169">
        <f t="shared" si="258"/>
        <v>0</v>
      </c>
      <c r="KR31" s="169">
        <f t="shared" si="224"/>
        <v>0</v>
      </c>
      <c r="KS31" s="169">
        <f t="shared" si="225"/>
        <v>0</v>
      </c>
      <c r="KT31" s="91"/>
      <c r="KU31" s="91">
        <v>0</v>
      </c>
      <c r="KV31" s="91">
        <v>0</v>
      </c>
      <c r="KW31" s="91">
        <v>0</v>
      </c>
      <c r="KX31" s="91">
        <v>0</v>
      </c>
      <c r="KY31" s="91">
        <v>0</v>
      </c>
      <c r="KZ31" s="91">
        <v>0</v>
      </c>
      <c r="LA31" s="91">
        <v>0</v>
      </c>
      <c r="LB31" s="91">
        <v>0</v>
      </c>
      <c r="LC31" s="91">
        <v>0</v>
      </c>
      <c r="LD31" s="91">
        <v>0</v>
      </c>
      <c r="LE31" s="91">
        <v>0</v>
      </c>
      <c r="LF31" s="91">
        <v>0</v>
      </c>
      <c r="LG31" s="91">
        <v>0</v>
      </c>
      <c r="LH31" s="91">
        <v>0</v>
      </c>
      <c r="LI31" s="91">
        <v>0</v>
      </c>
      <c r="LJ31" s="91">
        <v>0</v>
      </c>
      <c r="LK31" s="91">
        <v>0</v>
      </c>
      <c r="LL31" s="91">
        <v>0</v>
      </c>
      <c r="LM31" s="91">
        <v>0</v>
      </c>
      <c r="LN31" s="91">
        <v>0</v>
      </c>
      <c r="LO31" s="91">
        <v>0</v>
      </c>
      <c r="LP31" s="91">
        <v>0</v>
      </c>
      <c r="LQ31" s="91">
        <v>0</v>
      </c>
      <c r="LR31" s="91">
        <v>0</v>
      </c>
      <c r="LS31" s="91">
        <v>0</v>
      </c>
      <c r="LT31" s="91">
        <v>0</v>
      </c>
      <c r="LU31" s="91">
        <v>0</v>
      </c>
      <c r="LV31" s="91">
        <v>0</v>
      </c>
      <c r="LW31" s="91">
        <v>0</v>
      </c>
      <c r="LX31" s="91">
        <v>0</v>
      </c>
      <c r="LY31" s="91">
        <v>0</v>
      </c>
      <c r="LZ31" s="91">
        <v>0</v>
      </c>
      <c r="MA31" s="91">
        <v>0</v>
      </c>
      <c r="MB31" s="91">
        <v>0</v>
      </c>
      <c r="MC31" s="91">
        <v>0</v>
      </c>
      <c r="MD31" s="91">
        <v>0</v>
      </c>
      <c r="ME31" s="91">
        <v>0</v>
      </c>
      <c r="MF31" s="91">
        <v>0</v>
      </c>
      <c r="MG31" s="91">
        <v>0</v>
      </c>
      <c r="MH31" s="91">
        <v>0</v>
      </c>
      <c r="MI31" s="91">
        <v>0</v>
      </c>
      <c r="MJ31" s="91">
        <v>0</v>
      </c>
      <c r="MK31" s="91"/>
      <c r="ML31" s="91"/>
      <c r="MM31" s="91"/>
      <c r="MN31" s="91"/>
      <c r="MO31" s="91"/>
      <c r="MP31" s="91"/>
      <c r="MQ31" s="91"/>
      <c r="MR31" s="91"/>
      <c r="MS31" s="91"/>
      <c r="MT31" s="91">
        <v>0</v>
      </c>
      <c r="MU31" s="91">
        <v>0</v>
      </c>
      <c r="MV31" s="91">
        <v>0</v>
      </c>
      <c r="MW31" s="91">
        <v>0</v>
      </c>
      <c r="MX31" s="91">
        <v>0</v>
      </c>
      <c r="MY31" s="91">
        <v>0</v>
      </c>
      <c r="MZ31" s="91">
        <v>0</v>
      </c>
      <c r="NA31" s="91">
        <v>0</v>
      </c>
      <c r="NB31" s="91">
        <v>0</v>
      </c>
      <c r="NC31" s="91">
        <v>0</v>
      </c>
      <c r="ND31" s="91">
        <v>0</v>
      </c>
      <c r="NE31" s="91">
        <v>0</v>
      </c>
      <c r="NF31" s="91"/>
      <c r="NG31" s="91"/>
      <c r="NH31" s="91"/>
      <c r="NI31" s="91">
        <v>0</v>
      </c>
      <c r="NJ31" s="91"/>
      <c r="NK31" s="91">
        <v>0</v>
      </c>
      <c r="NL31" s="91"/>
      <c r="NM31" s="91"/>
      <c r="NN31" s="91"/>
      <c r="NO31" s="91"/>
      <c r="NP31" s="91"/>
      <c r="NQ31" s="91"/>
      <c r="NR31" s="91"/>
      <c r="NS31" s="91"/>
      <c r="NT31" s="91"/>
      <c r="NU31" s="91"/>
      <c r="NV31" s="91"/>
      <c r="NW31" s="91"/>
      <c r="NX31" s="91">
        <f>+'WP 2-2-1 Accum Res'!NX31</f>
        <v>0</v>
      </c>
      <c r="NY31" s="91">
        <f>+'WP 2-2-1 Accum Res'!NY31</f>
        <v>0</v>
      </c>
      <c r="NZ31" s="91">
        <f>+'WP 2-2-1 Accum Res'!NZ31</f>
        <v>0</v>
      </c>
      <c r="OA31" s="91">
        <f>+'WP 2-2-1 Accum Res'!OA31</f>
        <v>0</v>
      </c>
      <c r="OB31" s="91">
        <f>+'WP 2-2-1 Accum Res'!OB31</f>
        <v>0</v>
      </c>
      <c r="OC31" s="91">
        <f>+'WP 2-2-1 Accum Res'!OC31</f>
        <v>0</v>
      </c>
      <c r="OD31" s="91">
        <f>+'WP 2-2-1 Accum Res'!OD31</f>
        <v>0</v>
      </c>
      <c r="OE31" s="91">
        <f>+'WP 2-2-1 Accum Res'!OE31</f>
        <v>0</v>
      </c>
      <c r="OF31" s="91">
        <f>+'WP 2-2-1 Accum Res'!OF31</f>
        <v>0</v>
      </c>
      <c r="OG31" s="91">
        <f ca="1">+'WP 2-2-1 Accum Res'!OG31</f>
        <v>0</v>
      </c>
      <c r="OH31" s="91">
        <f>+'WP 2-2-1 Accum Res'!OH31</f>
        <v>0</v>
      </c>
      <c r="OI31" s="91">
        <f>+'WP 2-2-1 Accum Res'!OI31</f>
        <v>0</v>
      </c>
      <c r="OJ31" s="91">
        <f>+'WP 2-2-1 Accum Res'!OJ31</f>
        <v>0</v>
      </c>
      <c r="OK31" s="91">
        <v>0</v>
      </c>
      <c r="OL31" s="91">
        <v>0</v>
      </c>
      <c r="OM31" s="91">
        <v>0</v>
      </c>
      <c r="ON31" s="91">
        <v>0</v>
      </c>
      <c r="OO31" s="91">
        <v>0</v>
      </c>
      <c r="OP31" s="91">
        <v>0</v>
      </c>
      <c r="OQ31" s="91">
        <v>0</v>
      </c>
      <c r="OR31" s="91">
        <v>0</v>
      </c>
      <c r="OS31" s="91">
        <v>0</v>
      </c>
      <c r="OT31" s="91">
        <v>0</v>
      </c>
      <c r="OU31" s="91">
        <v>0</v>
      </c>
      <c r="OV31" s="91">
        <v>0</v>
      </c>
      <c r="OW31" s="91">
        <v>0</v>
      </c>
      <c r="OX31" s="91">
        <f t="shared" si="136"/>
        <v>0</v>
      </c>
      <c r="OY31" s="91">
        <f t="shared" si="137"/>
        <v>0</v>
      </c>
      <c r="OZ31" s="91">
        <f t="shared" si="138"/>
        <v>0</v>
      </c>
      <c r="PA31" s="91">
        <f t="shared" si="139"/>
        <v>0</v>
      </c>
      <c r="PB31" s="91">
        <f t="shared" si="140"/>
        <v>0</v>
      </c>
      <c r="PC31" s="91">
        <f t="shared" si="141"/>
        <v>0</v>
      </c>
      <c r="PD31" s="91">
        <f t="shared" si="142"/>
        <v>0</v>
      </c>
      <c r="PE31" s="91">
        <f t="shared" si="143"/>
        <v>0</v>
      </c>
      <c r="PF31" s="91">
        <f t="shared" si="144"/>
        <v>0</v>
      </c>
      <c r="PG31" s="91">
        <f t="shared" si="145"/>
        <v>0</v>
      </c>
      <c r="PH31" s="91">
        <f t="shared" si="146"/>
        <v>0</v>
      </c>
      <c r="PI31" s="91">
        <f t="shared" si="147"/>
        <v>0</v>
      </c>
      <c r="PJ31" s="91">
        <f t="shared" si="148"/>
        <v>0</v>
      </c>
      <c r="PK31" s="91">
        <f t="shared" si="149"/>
        <v>0</v>
      </c>
      <c r="PL31" s="91">
        <f t="shared" si="150"/>
        <v>0</v>
      </c>
      <c r="PM31" s="91">
        <f t="shared" si="151"/>
        <v>0</v>
      </c>
      <c r="PN31" s="91">
        <f t="shared" si="152"/>
        <v>0</v>
      </c>
      <c r="PO31" s="91">
        <f t="shared" si="153"/>
        <v>0</v>
      </c>
      <c r="PP31" s="91">
        <f t="shared" si="154"/>
        <v>0</v>
      </c>
      <c r="PQ31" s="91">
        <f t="shared" si="155"/>
        <v>0</v>
      </c>
      <c r="PR31" s="91">
        <f t="shared" si="156"/>
        <v>0</v>
      </c>
      <c r="PS31" s="91">
        <f t="shared" si="157"/>
        <v>0</v>
      </c>
      <c r="PT31" s="91">
        <f t="shared" si="158"/>
        <v>0</v>
      </c>
      <c r="PU31" s="91">
        <f t="shared" si="159"/>
        <v>0</v>
      </c>
      <c r="PV31" s="91">
        <f t="shared" si="160"/>
        <v>0</v>
      </c>
      <c r="PW31" s="91">
        <f t="shared" si="161"/>
        <v>0</v>
      </c>
      <c r="PX31" s="91">
        <f t="shared" si="162"/>
        <v>0</v>
      </c>
      <c r="PY31" s="91">
        <f t="shared" si="163"/>
        <v>0</v>
      </c>
      <c r="PZ31" s="91">
        <f t="shared" si="164"/>
        <v>0</v>
      </c>
      <c r="QA31" s="91">
        <f t="shared" si="165"/>
        <v>0</v>
      </c>
      <c r="QB31" s="91">
        <f t="shared" si="166"/>
        <v>0</v>
      </c>
      <c r="QC31" s="91">
        <f t="shared" si="167"/>
        <v>0</v>
      </c>
      <c r="QD31" s="91">
        <f t="shared" si="168"/>
        <v>0</v>
      </c>
      <c r="QE31" s="91">
        <f t="shared" si="169"/>
        <v>0</v>
      </c>
      <c r="QF31" s="91">
        <f t="shared" si="170"/>
        <v>0</v>
      </c>
      <c r="QG31" s="91">
        <f t="shared" si="171"/>
        <v>0</v>
      </c>
      <c r="QH31" s="91">
        <f t="shared" si="172"/>
        <v>0</v>
      </c>
      <c r="QI31" s="91">
        <f t="shared" si="173"/>
        <v>0</v>
      </c>
      <c r="QJ31" s="91">
        <f t="shared" si="174"/>
        <v>0</v>
      </c>
      <c r="QK31" s="91">
        <f t="shared" si="175"/>
        <v>0</v>
      </c>
      <c r="QL31" s="169">
        <f t="shared" si="259"/>
        <v>0</v>
      </c>
      <c r="QM31" s="169">
        <f t="shared" si="226"/>
        <v>0</v>
      </c>
      <c r="QN31" s="169">
        <f t="shared" si="227"/>
        <v>0</v>
      </c>
      <c r="QO31" s="91"/>
      <c r="QP31" s="91">
        <v>0</v>
      </c>
      <c r="QQ31" s="91">
        <v>0</v>
      </c>
      <c r="QR31" s="91">
        <v>0</v>
      </c>
      <c r="QS31" s="91">
        <v>0</v>
      </c>
      <c r="QT31" s="91">
        <v>0</v>
      </c>
      <c r="QU31" s="91">
        <v>0</v>
      </c>
      <c r="QV31" s="91">
        <v>0</v>
      </c>
      <c r="QW31" s="91">
        <v>0</v>
      </c>
      <c r="QX31" s="91">
        <v>0</v>
      </c>
      <c r="QY31" s="91">
        <v>0</v>
      </c>
      <c r="QZ31" s="91">
        <v>0</v>
      </c>
      <c r="RA31" s="91">
        <v>0</v>
      </c>
      <c r="RB31" s="91">
        <v>0</v>
      </c>
      <c r="RC31" s="91">
        <v>0</v>
      </c>
      <c r="RD31" s="91">
        <v>0</v>
      </c>
      <c r="RE31" s="91">
        <v>0</v>
      </c>
      <c r="RF31" s="91">
        <v>0</v>
      </c>
      <c r="RG31" s="91">
        <v>0</v>
      </c>
      <c r="RH31" s="91">
        <v>0</v>
      </c>
      <c r="RI31" s="91">
        <v>0</v>
      </c>
      <c r="RJ31" s="91">
        <v>0</v>
      </c>
      <c r="RK31" s="91">
        <v>0</v>
      </c>
      <c r="RL31" s="91">
        <v>0</v>
      </c>
      <c r="RM31" s="91">
        <v>0</v>
      </c>
      <c r="RN31" s="91">
        <v>0</v>
      </c>
      <c r="RO31" s="91">
        <v>0</v>
      </c>
      <c r="RP31" s="91">
        <v>0</v>
      </c>
      <c r="RQ31" s="91">
        <v>0</v>
      </c>
      <c r="RR31" s="91">
        <v>0</v>
      </c>
      <c r="RS31" s="91">
        <v>0</v>
      </c>
      <c r="RT31" s="91">
        <v>0</v>
      </c>
      <c r="RU31" s="91">
        <v>0</v>
      </c>
      <c r="RV31" s="91">
        <v>0</v>
      </c>
      <c r="RW31" s="91">
        <v>0</v>
      </c>
      <c r="RX31" s="91">
        <v>0</v>
      </c>
      <c r="RY31" s="91">
        <v>0</v>
      </c>
      <c r="RZ31" s="91">
        <v>0</v>
      </c>
      <c r="SA31" s="91">
        <v>0</v>
      </c>
      <c r="SB31" s="91">
        <v>0</v>
      </c>
      <c r="SC31" s="91">
        <v>0</v>
      </c>
      <c r="SD31" s="91">
        <v>0</v>
      </c>
      <c r="SE31" s="91">
        <v>0</v>
      </c>
      <c r="SF31" s="91">
        <v>0</v>
      </c>
      <c r="SG31" s="91">
        <v>0</v>
      </c>
      <c r="SH31" s="91">
        <v>0</v>
      </c>
      <c r="SI31" s="91"/>
      <c r="SJ31" s="91"/>
      <c r="SK31" s="91"/>
      <c r="SL31" s="91"/>
      <c r="SM31" s="91"/>
      <c r="SN31" s="91"/>
      <c r="SO31" s="91">
        <v>0</v>
      </c>
      <c r="SP31" s="91">
        <v>0</v>
      </c>
      <c r="SQ31" s="91">
        <v>0</v>
      </c>
      <c r="SR31" s="91">
        <v>0</v>
      </c>
      <c r="SS31" s="91">
        <v>0</v>
      </c>
      <c r="ST31" s="91">
        <v>0</v>
      </c>
      <c r="SU31" s="91">
        <v>0</v>
      </c>
      <c r="SV31" s="91">
        <v>0</v>
      </c>
      <c r="SW31" s="91">
        <v>0</v>
      </c>
      <c r="SX31" s="91">
        <v>0</v>
      </c>
      <c r="SY31" s="91">
        <v>0</v>
      </c>
      <c r="SZ31" s="91">
        <v>0</v>
      </c>
      <c r="TA31" s="91"/>
      <c r="TB31" s="91"/>
      <c r="TC31" s="91"/>
      <c r="TD31" s="91">
        <v>0</v>
      </c>
      <c r="TE31" s="91">
        <v>0</v>
      </c>
      <c r="TF31" s="91">
        <v>0</v>
      </c>
      <c r="TG31" s="91"/>
      <c r="TH31" s="91"/>
      <c r="TI31" s="91"/>
      <c r="TJ31" s="91"/>
      <c r="TK31" s="91"/>
      <c r="TL31" s="91"/>
      <c r="TM31" s="91"/>
      <c r="TN31" s="91"/>
      <c r="TO31" s="91"/>
      <c r="TP31" s="91"/>
      <c r="TQ31" s="91"/>
      <c r="TR31" s="91"/>
      <c r="TS31" s="91">
        <v>0</v>
      </c>
      <c r="TT31" s="91"/>
      <c r="TU31" s="91"/>
      <c r="TV31" s="91"/>
      <c r="TW31" s="91"/>
      <c r="TX31" s="91"/>
      <c r="TY31" s="91"/>
      <c r="TZ31" s="91"/>
      <c r="UA31" s="91"/>
      <c r="UB31" s="91"/>
      <c r="UC31" s="91"/>
      <c r="UD31" s="91"/>
      <c r="UE31" s="91"/>
      <c r="UF31" s="91"/>
      <c r="UG31" s="91"/>
      <c r="UH31" s="91"/>
      <c r="UI31" s="91"/>
      <c r="UJ31" s="91"/>
      <c r="UK31" s="91"/>
      <c r="UL31" s="91"/>
      <c r="UM31" s="91"/>
      <c r="UN31" s="91"/>
      <c r="UO31" s="91"/>
      <c r="UP31" s="91"/>
      <c r="UQ31" s="91"/>
      <c r="UR31" s="91"/>
      <c r="US31" s="91"/>
      <c r="UT31" s="91"/>
      <c r="UU31" s="91"/>
      <c r="UV31" s="91"/>
      <c r="UW31" s="91"/>
      <c r="UX31" s="91"/>
      <c r="UY31" s="91"/>
      <c r="UZ31" s="91"/>
      <c r="VA31" s="91"/>
      <c r="VB31" s="91"/>
      <c r="VC31" s="91"/>
      <c r="VD31" s="91"/>
      <c r="VE31" s="91"/>
      <c r="VF31" s="91"/>
      <c r="VG31" s="91"/>
      <c r="VH31" s="91"/>
      <c r="VI31" s="91"/>
      <c r="VJ31" s="91"/>
      <c r="VK31" s="91"/>
      <c r="VL31" s="91"/>
      <c r="VM31" s="91"/>
      <c r="VN31" s="91"/>
      <c r="VO31" s="91"/>
      <c r="VP31" s="91"/>
      <c r="VQ31" s="91"/>
      <c r="VR31" s="91"/>
      <c r="VS31" s="91"/>
      <c r="VT31" s="91"/>
      <c r="VU31" s="91"/>
      <c r="VV31" s="91"/>
      <c r="VW31" s="91"/>
      <c r="VX31" s="91"/>
      <c r="VY31" s="91"/>
      <c r="VZ31" s="91"/>
      <c r="WA31" s="91"/>
      <c r="WB31" s="91"/>
      <c r="WC31" s="91"/>
      <c r="WD31" s="91"/>
      <c r="WE31" s="91"/>
      <c r="WF31" s="91"/>
      <c r="WG31" s="169">
        <f t="shared" si="260"/>
        <v>0</v>
      </c>
      <c r="WH31" s="169">
        <f t="shared" si="228"/>
        <v>0</v>
      </c>
      <c r="WI31" s="169">
        <f t="shared" si="229"/>
        <v>0</v>
      </c>
      <c r="WK31" s="91">
        <f>'WP 2-1-4 Plant Details'!D31-'WP 2-2-1 Accum Res'!D31</f>
        <v>4854787.18</v>
      </c>
      <c r="WL31" s="91">
        <f>'WP 2-1-4 Plant Details'!E31-'WP 2-2-1 Accum Res'!E31</f>
        <v>-192683.86000000086</v>
      </c>
      <c r="WM31" s="91">
        <f>'WP 2-1-4 Plant Details'!F31-'WP 2-2-1 Accum Res'!F31</f>
        <v>-187990.50000000087</v>
      </c>
      <c r="WN31" s="91">
        <f>'WP 2-1-4 Plant Details'!G31-'WP 2-2-1 Accum Res'!G31</f>
        <v>-183297.14000000089</v>
      </c>
      <c r="WO31" s="91">
        <f>'WP 2-1-4 Plant Details'!H31-'WP 2-2-1 Accum Res'!H31</f>
        <v>-183297.14000000089</v>
      </c>
      <c r="WP31" s="91">
        <f>'WP 2-1-4 Plant Details'!I31-'WP 2-2-1 Accum Res'!I31</f>
        <v>-142939.30000000089</v>
      </c>
      <c r="WQ31" s="91">
        <f>'WP 2-1-4 Plant Details'!J31-'WP 2-2-1 Accum Res'!J31</f>
        <v>-142939.27000000089</v>
      </c>
      <c r="WR31" s="91">
        <f>'WP 2-1-4 Plant Details'!K31-'WP 2-2-1 Accum Res'!K31</f>
        <v>-142939.27000000089</v>
      </c>
      <c r="WS31" s="91">
        <f>'WP 2-1-4 Plant Details'!L31-'WP 2-2-1 Accum Res'!L31</f>
        <v>-142939.27000000089</v>
      </c>
      <c r="WT31" s="91">
        <f>'WP 2-1-4 Plant Details'!M31-'WP 2-2-1 Accum Res'!M31</f>
        <v>-142939.27000000089</v>
      </c>
      <c r="WU31" s="91">
        <f>'WP 2-1-4 Plant Details'!N31-'WP 2-2-1 Accum Res'!N31</f>
        <v>-142939.27000000089</v>
      </c>
      <c r="WV31" s="91">
        <f>'WP 2-1-4 Plant Details'!O31-'WP 2-2-1 Accum Res'!O31</f>
        <v>-142939.27000000089</v>
      </c>
      <c r="WW31" s="91">
        <f>'WP 2-1-4 Plant Details'!P31-'WP 2-2-1 Accum Res'!P31</f>
        <v>-142939.27000000089</v>
      </c>
      <c r="WX31" s="91">
        <f>'WP 2-1-4 Plant Details'!Q31-'WP 2-2-1 Accum Res'!Q31</f>
        <v>-142939.27000000089</v>
      </c>
      <c r="WY31" s="91">
        <f>'WP 2-1-4 Plant Details'!R31-'WP 2-2-1 Accum Res'!R31</f>
        <v>-142939.27000000089</v>
      </c>
      <c r="WZ31" s="91">
        <f>'WP 2-1-4 Plant Details'!S31-'WP 2-2-1 Accum Res'!S31</f>
        <v>-142939.27000000089</v>
      </c>
      <c r="XA31" s="91">
        <f>'WP 2-1-4 Plant Details'!T31-'WP 2-2-1 Accum Res'!T31</f>
        <v>-142939.27000000089</v>
      </c>
      <c r="XB31" s="91">
        <f>'WP 2-1-4 Plant Details'!U31-'WP 2-2-1 Accum Res'!U31</f>
        <v>-142939.27000000089</v>
      </c>
      <c r="XC31" s="91">
        <f>'WP 2-1-4 Plant Details'!V31-'WP 2-2-1 Accum Res'!V31</f>
        <v>-142939.27000000089</v>
      </c>
      <c r="XD31" s="91">
        <f>'WP 2-1-4 Plant Details'!W31-'WP 2-2-1 Accum Res'!W31</f>
        <v>-142939.27000000089</v>
      </c>
      <c r="XE31" s="91">
        <f>'WP 2-1-4 Plant Details'!X31-'WP 2-2-1 Accum Res'!X31</f>
        <v>-142939.27000000089</v>
      </c>
      <c r="XF31" s="91">
        <f>'WP 2-1-4 Plant Details'!Y31-'WP 2-2-1 Accum Res'!Y31</f>
        <v>-142939.27000000089</v>
      </c>
      <c r="XG31" s="91">
        <f>'WP 2-1-4 Plant Details'!Z31-'WP 2-2-1 Accum Res'!Z31</f>
        <v>-142939.27000000089</v>
      </c>
      <c r="XH31" s="91">
        <f>'WP 2-1-4 Plant Details'!AA31-'WP 2-2-1 Accum Res'!AA31</f>
        <v>-142939.27000000089</v>
      </c>
      <c r="XI31" s="91">
        <f>'WP 2-1-4 Plant Details'!AB31-'WP 2-2-1 Accum Res'!AB31</f>
        <v>-142939.27000000089</v>
      </c>
      <c r="XJ31" s="91">
        <f>'WP 2-1-4 Plant Details'!AC31-'WP 2-2-1 Accum Res'!AC31</f>
        <v>-142939.27000000089</v>
      </c>
      <c r="XK31" s="91">
        <f>'WP 2-1-4 Plant Details'!AD31-'WP 2-2-1 Accum Res'!AD31</f>
        <v>-142939.27000000089</v>
      </c>
      <c r="XL31" s="91">
        <f>'WP 2-1-4 Plant Details'!AE31-'WP 2-2-1 Accum Res'!AE31</f>
        <v>-142939.27000000089</v>
      </c>
      <c r="XM31" s="91">
        <f>'WP 2-1-4 Plant Details'!AF31-'WP 2-2-1 Accum Res'!AF31</f>
        <v>-142939.27000000089</v>
      </c>
      <c r="XN31" s="91">
        <f>'WP 2-1-4 Plant Details'!AG31-'WP 2-2-1 Accum Res'!AG31</f>
        <v>-142939.27000000089</v>
      </c>
      <c r="XO31" s="91">
        <f>'WP 2-1-4 Plant Details'!AH31-'WP 2-2-1 Accum Res'!AH31</f>
        <v>-142939.27000000089</v>
      </c>
      <c r="XP31" s="91">
        <f>'WP 2-1-4 Plant Details'!AI31-'WP 2-2-1 Accum Res'!AI31</f>
        <v>-142939.27000000089</v>
      </c>
      <c r="XQ31" s="91">
        <f>'WP 2-1-4 Plant Details'!AJ31-'WP 2-2-1 Accum Res'!AJ31</f>
        <v>-142939.27000000089</v>
      </c>
      <c r="XR31" s="91">
        <f>'WP 2-1-4 Plant Details'!AK31-'WP 2-2-1 Accum Res'!AK31</f>
        <v>-142939.27000000089</v>
      </c>
      <c r="XS31" s="91">
        <f>'WP 2-1-4 Plant Details'!AL31-'WP 2-2-1 Accum Res'!AL31</f>
        <v>-142939.27000000089</v>
      </c>
      <c r="XT31" s="91">
        <f>'WP 2-1-4 Plant Details'!AM31-'WP 2-2-1 Accum Res'!AM31</f>
        <v>-142939.27000000089</v>
      </c>
      <c r="XU31" s="91">
        <f>'WP 2-1-4 Plant Details'!AN31-'WP 2-2-1 Accum Res'!AN31</f>
        <v>134539.63999999914</v>
      </c>
      <c r="XV31" s="91">
        <f>'WP 2-1-4 Plant Details'!AO31-'WP 2-2-1 Accum Res'!AO31</f>
        <v>134394.84999999913</v>
      </c>
      <c r="XW31" s="91">
        <f>'WP 2-1-4 Plant Details'!AP31-'WP 2-2-1 Accum Res'!AP31</f>
        <v>134250.05999999912</v>
      </c>
      <c r="XX31" s="91">
        <f>'WP 2-1-4 Plant Details'!AQ31-'WP 2-2-1 Accum Res'!AQ31</f>
        <v>134105.26999999915</v>
      </c>
      <c r="XY31" s="91">
        <f>'WP 2-1-4 Plant Details'!AR31-'WP 2-2-1 Accum Res'!AR31</f>
        <v>133960.47999999914</v>
      </c>
      <c r="XZ31" s="91">
        <f>'WP 2-1-4 Plant Details'!AS31-'WP 2-2-1 Accum Res'!AS31</f>
        <v>133815.68999999913</v>
      </c>
      <c r="YA31" s="91">
        <f>'WP 2-1-4 Plant Details'!AT31-'WP 2-2-1 Accum Res'!AT31</f>
        <v>133670.89999999915</v>
      </c>
      <c r="YB31" s="91">
        <f>'WP 2-1-4 Plant Details'!AU31-'WP 2-2-1 Accum Res'!AU31</f>
        <v>133526.10999999914</v>
      </c>
      <c r="YC31" s="91">
        <f>'WP 2-1-4 Plant Details'!AV31-'WP 2-2-1 Accum Res'!AV31</f>
        <v>133381.31999999913</v>
      </c>
      <c r="YD31" s="91">
        <f>'WP 2-1-4 Plant Details'!AW31-'WP 2-2-1 Accum Res'!AW31</f>
        <v>133236.52999999913</v>
      </c>
      <c r="YE31" s="91">
        <f>'WP 2-1-4 Plant Details'!AX31-'WP 2-2-1 Accum Res'!AX31</f>
        <v>133091.73999999912</v>
      </c>
      <c r="YF31" s="91">
        <f>'WP 2-1-4 Plant Details'!AY31-'WP 2-2-1 Accum Res'!AY31</f>
        <v>132946.94999999914</v>
      </c>
      <c r="YG31" s="91">
        <f>'WP 2-1-4 Plant Details'!AZ31-'WP 2-2-1 Accum Res'!AZ31</f>
        <v>132802.15999999913</v>
      </c>
      <c r="YH31" s="91">
        <f>'WP 2-1-4 Plant Details'!BA31-'WP 2-2-1 Accum Res'!BA31</f>
        <v>132657.36999999912</v>
      </c>
      <c r="YI31" s="91">
        <f>'WP 2-1-4 Plant Details'!BB31-'WP 2-2-1 Accum Res'!BB31</f>
        <v>132512.57999999914</v>
      </c>
      <c r="YJ31" s="91">
        <f>'WP 2-1-4 Plant Details'!BC31-'WP 2-2-1 Accum Res'!BC31</f>
        <v>132367.78999999914</v>
      </c>
      <c r="YK31" s="91">
        <f>'WP 2-1-4 Plant Details'!BD31-'WP 2-2-1 Accum Res'!BD31</f>
        <v>106757.72999999914</v>
      </c>
      <c r="YL31" s="91">
        <f>'WP 2-1-4 Plant Details'!BE31-'WP 2-2-1 Accum Res'!BE31</f>
        <v>81147.369999999122</v>
      </c>
      <c r="YM31" s="91">
        <f>'WP 2-1-4 Plant Details'!BF31-'WP 2-2-1 Accum Res'!BF31</f>
        <v>8125.6499999991211</v>
      </c>
      <c r="YN31" s="91">
        <f>'WP 2-1-4 Plant Details'!BG31-'WP 2-2-1 Accum Res'!BG31</f>
        <v>-17484.740000000864</v>
      </c>
      <c r="YO31" s="91">
        <f>'WP 2-1-4 Plant Details'!BH31-'WP 2-2-1 Accum Res'!BH31</f>
        <v>-43095.59000000087</v>
      </c>
      <c r="YP31" s="91">
        <f>'WP 2-1-4 Plant Details'!BI31-'WP 2-2-1 Accum Res'!BI31</f>
        <v>-68706.430000000866</v>
      </c>
      <c r="YQ31" s="91">
        <f>'WP 2-1-4 Plant Details'!BJ31-'WP 2-2-1 Accum Res'!BJ31</f>
        <v>-94317.270000000863</v>
      </c>
      <c r="YR31" s="91">
        <f>'WP 2-1-4 Plant Details'!BK31-'WP 2-2-1 Accum Res'!BK31</f>
        <v>-119928.27000000083</v>
      </c>
      <c r="YS31" s="91">
        <f>'WP 2-1-4 Plant Details'!BL31-'WP 2-2-1 Accum Res'!BL31</f>
        <v>-145539.11000000086</v>
      </c>
      <c r="YT31" s="91">
        <f>'WP 2-1-4 Plant Details'!BM31-'WP 2-2-1 Accum Res'!BM31</f>
        <v>-171149.95000000088</v>
      </c>
      <c r="YU31" s="91">
        <f>'WP 2-1-4 Plant Details'!BN31-'WP 2-2-1 Accum Res'!BN31</f>
        <v>-196760.79000000091</v>
      </c>
      <c r="YV31" s="91">
        <f>'WP 2-1-4 Plant Details'!BO31-'WP 2-2-1 Accum Res'!BO31</f>
        <v>-222371.63000000094</v>
      </c>
      <c r="YW31" s="91">
        <f>'WP 2-1-4 Plant Details'!BP31-'WP 2-2-1 Accum Res'!BP31</f>
        <v>-247982.89000000095</v>
      </c>
      <c r="YX31" s="91">
        <f>'WP 2-1-4 Plant Details'!BQ31-'WP 2-2-1 Accum Res'!BQ31</f>
        <v>-273594.15000000095</v>
      </c>
      <c r="YY31" s="91">
        <f>'WP 2-1-4 Plant Details'!BR31-'WP 2-2-1 Accum Res'!BR31</f>
        <v>-299205.41000000096</v>
      </c>
      <c r="YZ31" s="91">
        <f>'WP 2-1-4 Plant Details'!BS31-'WP 2-2-1 Accum Res'!BS31</f>
        <v>-324816.67000000097</v>
      </c>
      <c r="ZA31" s="91">
        <f>'WP 2-1-4 Plant Details'!BT31-'WP 2-2-1 Accum Res'!BT31</f>
        <v>112436.50999999902</v>
      </c>
      <c r="ZB31" s="91">
        <f>'WP 2-1-4 Plant Details'!BU31-'WP 2-2-1 Accum Res'!BU31</f>
        <v>86825.249999999025</v>
      </c>
      <c r="ZC31" s="91">
        <f>'WP 2-1-4 Plant Details'!BV31-'WP 2-2-1 Accum Res'!BV31</f>
        <v>86595.359999999026</v>
      </c>
      <c r="ZD31" s="91">
        <f>'WP 2-1-4 Plant Details'!BW31-'WP 2-2-1 Accum Res'!BW31</f>
        <v>86365.469999999026</v>
      </c>
      <c r="ZE31" s="91">
        <f>'WP 2-1-4 Plant Details'!BX31-'WP 2-2-1 Accum Res'!BX31</f>
        <v>86135.579999999027</v>
      </c>
      <c r="ZF31" s="91">
        <f>'WP 2-1-4 Plant Details'!BY31-'WP 2-2-1 Accum Res'!BY31</f>
        <v>85905.689999999027</v>
      </c>
      <c r="ZG31" s="91">
        <f>'WP 2-1-4 Plant Details'!BZ31-'WP 2-2-1 Accum Res'!BZ31</f>
        <v>85675.799999999028</v>
      </c>
      <c r="ZH31" s="91">
        <f>'WP 2-1-4 Plant Details'!CA31-'WP 2-2-1 Accum Res'!CA31</f>
        <v>85445.909999999029</v>
      </c>
      <c r="ZI31" s="91">
        <f>'WP 2-1-4 Plant Details'!CB31-'WP 2-2-1 Accum Res'!CB31</f>
        <v>85216.019999999029</v>
      </c>
      <c r="ZJ31" s="91">
        <f>'WP 2-1-4 Plant Details'!CC31-'WP 2-2-1 Accum Res'!CC31</f>
        <v>84986.12999999903</v>
      </c>
      <c r="ZK31" s="91">
        <f>'WP 2-1-4 Plant Details'!CD31-'WP 2-2-1 Accum Res'!CD31</f>
        <v>84756.23999999903</v>
      </c>
      <c r="ZL31" s="91">
        <f>'WP 2-1-4 Plant Details'!CE31-'WP 2-2-1 Accum Res'!CE31</f>
        <v>84526.349999999031</v>
      </c>
      <c r="ZM31" s="91">
        <f>'WP 2-1-4 Plant Details'!CF31-'WP 2-2-1 Accum Res'!CF31</f>
        <v>84296.459999999031</v>
      </c>
      <c r="ZN31" s="91">
        <f>'WP 2-1-4 Plant Details'!CG31-'WP 2-2-1 Accum Res'!CG31</f>
        <v>84066.569999999032</v>
      </c>
      <c r="ZO31" s="91">
        <f>'WP 2-1-4 Plant Details'!CH31-'WP 2-2-1 Accum Res'!CH31</f>
        <v>83836.679999999033</v>
      </c>
      <c r="ZP31" s="91">
        <f>'WP 2-1-4 Plant Details'!CI31-'WP 2-2-1 Accum Res'!CI31</f>
        <v>83606.789999999033</v>
      </c>
      <c r="ZQ31" s="91">
        <f>'WP 2-1-4 Plant Details'!CJ31-'WP 2-2-1 Accum Res'!CJ31</f>
        <v>83376.899999999034</v>
      </c>
      <c r="ZR31" s="91">
        <f>'WP 2-1-4 Plant Details'!CK31-'WP 2-2-1 Accum Res'!CK31</f>
        <v>83147.009999999034</v>
      </c>
      <c r="ZS31" s="91">
        <f>'WP 2-1-4 Plant Details'!CL31-'WP 2-2-1 Accum Res'!CL31</f>
        <v>82917.119999999035</v>
      </c>
      <c r="ZT31" s="91">
        <f>'WP 2-1-4 Plant Details'!CM31-'WP 2-2-1 Accum Res'!CM31</f>
        <v>82687.229999999035</v>
      </c>
      <c r="ZU31" s="91">
        <f>'WP 2-1-4 Plant Details'!CN31-'WP 2-2-1 Accum Res'!CN31</f>
        <v>82457.339999999036</v>
      </c>
      <c r="ZV31" s="91">
        <f>'WP 2-1-4 Plant Details'!CO31-'WP 2-2-1 Accum Res'!CO31</f>
        <v>82227.449999999037</v>
      </c>
      <c r="ZW31" s="91">
        <f>'WP 2-1-4 Plant Details'!CP31-'WP 2-2-1 Accum Res'!CP31</f>
        <v>81997.559999999037</v>
      </c>
      <c r="ZX31" s="91">
        <f ca="1">'WP 2-1-4 Plant Details'!CQ31-'WP 2-2-1 Accum Res'!CQ31</f>
        <v>81767.669999999038</v>
      </c>
      <c r="ZY31" s="91">
        <f ca="1">'WP 2-1-4 Plant Details'!CR31-'WP 2-2-1 Accum Res'!CR31</f>
        <v>81537.779999999038</v>
      </c>
      <c r="ZZ31" s="91">
        <f ca="1">'WP 2-1-4 Plant Details'!CS31-'WP 2-2-1 Accum Res'!CS31</f>
        <v>81307.889999999039</v>
      </c>
      <c r="AAA31" s="91">
        <f ca="1">'WP 2-1-4 Plant Details'!CT31-'WP 2-2-1 Accum Res'!CT31</f>
        <v>81077.99999999904</v>
      </c>
      <c r="AAB31" s="91">
        <f ca="1">'WP 2-1-4 Plant Details'!CU31-'WP 2-2-1 Accum Res'!CU31</f>
        <v>80848.10999999904</v>
      </c>
      <c r="AAC31" s="91">
        <f ca="1">'WP 2-1-4 Plant Details'!CV31-'WP 2-2-1 Accum Res'!CV31</f>
        <v>80618.219999999041</v>
      </c>
      <c r="AAD31" s="91">
        <f ca="1">'WP 2-1-4 Plant Details'!CW31-'WP 2-2-1 Accum Res'!CW31</f>
        <v>80388.329999999041</v>
      </c>
      <c r="AAE31" s="91">
        <f ca="1">'WP 2-1-4 Plant Details'!CX31-'WP 2-2-1 Accum Res'!CX31</f>
        <v>80158.439999999042</v>
      </c>
      <c r="AAF31" s="91">
        <f ca="1">'WP 2-1-4 Plant Details'!CY31-'WP 2-2-1 Accum Res'!CY31</f>
        <v>79928.549999999042</v>
      </c>
      <c r="AAG31" s="91">
        <f ca="1">'WP 2-1-4 Plant Details'!CZ31-'WP 2-2-1 Accum Res'!CZ31</f>
        <v>79698.659999999043</v>
      </c>
      <c r="AAH31" s="91">
        <f ca="1">'WP 2-1-4 Plant Details'!DA31-'WP 2-2-1 Accum Res'!DA31</f>
        <v>79468.769999999044</v>
      </c>
      <c r="AAI31" s="91">
        <f ca="1">'WP 2-1-4 Plant Details'!DB31-'WP 2-2-1 Accum Res'!DB31</f>
        <v>79238.879999999044</v>
      </c>
      <c r="AAJ31" s="91">
        <f ca="1">'WP 2-1-4 Plant Details'!DC31-'WP 2-2-1 Accum Res'!DC31</f>
        <v>79008.989999999045</v>
      </c>
      <c r="AAK31" s="91">
        <f ca="1">'WP 2-1-4 Plant Details'!DD31-'WP 2-2-1 Accum Res'!DD31</f>
        <v>78779.099999999045</v>
      </c>
      <c r="AAL31" s="91">
        <f ca="1">'WP 2-1-4 Plant Details'!DE31-'WP 2-2-1 Accum Res'!DE31</f>
        <v>78549.209999999046</v>
      </c>
      <c r="AAM31" s="91">
        <f ca="1">'WP 2-1-4 Plant Details'!DF31-'WP 2-2-1 Accum Res'!DF31</f>
        <v>78319.319999999047</v>
      </c>
      <c r="AAN31" s="91">
        <f ca="1">'WP 2-1-4 Plant Details'!DG31-'WP 2-2-1 Accum Res'!DG31</f>
        <v>78088.823345318044</v>
      </c>
      <c r="AAO31" s="91">
        <f ca="1">'WP 2-1-4 Plant Details'!DH31-'WP 2-2-1 Accum Res'!DH31</f>
        <v>77858.326690637041</v>
      </c>
      <c r="AAP31" s="91">
        <f ca="1">'WP 2-1-4 Plant Details'!DI31-'WP 2-2-1 Accum Res'!DI31</f>
        <v>77627.830035956038</v>
      </c>
      <c r="AAQ31" s="91">
        <f ca="1">'WP 2-1-4 Plant Details'!DJ31-'WP 2-2-1 Accum Res'!DJ31</f>
        <v>77397.333381275035</v>
      </c>
      <c r="AAR31" s="91">
        <f ca="1">'WP 2-1-4 Plant Details'!DK31-'WP 2-2-1 Accum Res'!DK31</f>
        <v>77166.836726594032</v>
      </c>
      <c r="AAS31" s="91">
        <f ca="1">'WP 2-1-4 Plant Details'!DL31-'WP 2-2-1 Accum Res'!DL31</f>
        <v>76936.34007191303</v>
      </c>
      <c r="AAT31" s="91">
        <f ca="1">'WP 2-1-4 Plant Details'!DM31-'WP 2-2-1 Accum Res'!DM31</f>
        <v>76705.843417232027</v>
      </c>
      <c r="AAU31" s="91">
        <f ca="1">'WP 2-1-4 Plant Details'!DN31-'WP 2-2-1 Accum Res'!DN31</f>
        <v>76475.346762551024</v>
      </c>
      <c r="AAV31" s="91">
        <f ca="1">'WP 2-1-4 Plant Details'!DO31-'WP 2-2-1 Accum Res'!DO31</f>
        <v>76244.850107870021</v>
      </c>
      <c r="AAW31" s="91">
        <f ca="1">'WP 2-1-4 Plant Details'!DP31-'WP 2-2-1 Accum Res'!DP31</f>
        <v>76014.353453189018</v>
      </c>
      <c r="AAX31" s="91">
        <f ca="1">'WP 2-1-4 Plant Details'!DQ31-'WP 2-2-1 Accum Res'!DQ31</f>
        <v>75783.856798508015</v>
      </c>
      <c r="AAY31" s="91">
        <f ca="1">'WP 2-1-4 Plant Details'!DR31-'WP 2-2-1 Accum Res'!DR31</f>
        <v>75553.360143827013</v>
      </c>
      <c r="AAZ31" s="91">
        <f ca="1">'WP 2-1-4 Plant Details'!DS31-'WP 2-2-1 Accum Res'!DS31</f>
        <v>75322.86348914601</v>
      </c>
      <c r="ABA31" s="91">
        <f ca="1">'WP 2-1-4 Plant Details'!DT31-'WP 2-2-1 Accum Res'!DT31</f>
        <v>75092.366834465007</v>
      </c>
      <c r="ABB31" s="91">
        <f ca="1">'WP 2-1-4 Plant Details'!DU31-'WP 2-2-1 Accum Res'!DU31</f>
        <v>74861.870179784004</v>
      </c>
      <c r="ABC31" s="91">
        <f ca="1">'WP 2-1-4 Plant Details'!DV31-'WP 2-2-1 Accum Res'!DV31</f>
        <v>74631.373525103001</v>
      </c>
      <c r="ABD31" s="91">
        <f ca="1">'WP 2-1-4 Plant Details'!DW31-'WP 2-2-1 Accum Res'!DW31</f>
        <v>74400.876870421998</v>
      </c>
      <c r="ABE31" s="91">
        <f ca="1">'WP 2-1-4 Plant Details'!DX31-'WP 2-2-1 Accum Res'!DX31</f>
        <v>74170.380215740995</v>
      </c>
      <c r="ABF31" s="91">
        <f ca="1">'WP 2-1-4 Plant Details'!DY31-'WP 2-2-1 Accum Res'!DY31</f>
        <v>73939.883561059993</v>
      </c>
      <c r="ABG31" s="91">
        <f ca="1">'WP 2-1-4 Plant Details'!DZ31-'WP 2-2-1 Accum Res'!DZ31</f>
        <v>73709.38690637899</v>
      </c>
      <c r="ABH31" s="91">
        <f ca="1">'WP 2-1-4 Plant Details'!EA31-'WP 2-2-1 Accum Res'!EA31</f>
        <v>73478.890251697987</v>
      </c>
      <c r="ABI31" s="91">
        <f ca="1">'WP 2-1-4 Plant Details'!EB31-'WP 2-2-1 Accum Res'!EB31</f>
        <v>73248.393597016984</v>
      </c>
      <c r="ABJ31" s="91">
        <f ca="1">'WP 2-1-4 Plant Details'!EC31-'WP 2-2-1 Accum Res'!EC31</f>
        <v>73017.896942335981</v>
      </c>
      <c r="ABK31" s="91">
        <f ca="1">'WP 2-1-4 Plant Details'!ED31-'WP 2-2-1 Accum Res'!ED31</f>
        <v>72787.400287654978</v>
      </c>
      <c r="ABL31" s="91">
        <f ca="1">'WP 2-1-4 Plant Details'!EE31-'WP 2-2-1 Accum Res'!EE31</f>
        <v>72556.903632973976</v>
      </c>
      <c r="ABM31" s="91">
        <f ca="1">'WP 2-1-4 Plant Details'!EF31-'WP 2-2-1 Accum Res'!EF31</f>
        <v>72326.406978292973</v>
      </c>
      <c r="ABN31" s="91">
        <f ca="1">'WP 2-1-4 Plant Details'!EG31-'WP 2-2-1 Accum Res'!EG31</f>
        <v>72095.91032361197</v>
      </c>
      <c r="ABO31" s="91">
        <f ca="1">'WP 2-1-4 Plant Details'!EH31-'WP 2-2-1 Accum Res'!EH31</f>
        <v>71865.413668930967</v>
      </c>
      <c r="ABP31" s="91">
        <f ca="1">'WP 2-1-4 Plant Details'!EI31-'WP 2-2-1 Accum Res'!EI31</f>
        <v>71634.917014249964</v>
      </c>
      <c r="ABQ31" s="91">
        <f ca="1">'WP 2-1-4 Plant Details'!EJ31-'WP 2-2-1 Accum Res'!EJ31</f>
        <v>71404.420359568961</v>
      </c>
      <c r="ABR31" s="91">
        <f ca="1">'WP 2-1-4 Plant Details'!EK31-'WP 2-2-1 Accum Res'!EK31</f>
        <v>71173.923704887959</v>
      </c>
      <c r="ABS31" s="91">
        <f ca="1">'WP 2-1-4 Plant Details'!EL31-'WP 2-2-1 Accum Res'!EL31</f>
        <v>70943.427050206956</v>
      </c>
      <c r="ABT31" s="91">
        <f ca="1">'WP 2-1-4 Plant Details'!EM31-'WP 2-2-1 Accum Res'!EM31</f>
        <v>70712.930395525953</v>
      </c>
      <c r="ABU31" s="91">
        <f ca="1">'WP 2-1-4 Plant Details'!EN31-'WP 2-2-1 Accum Res'!EN31</f>
        <v>70482.43374084495</v>
      </c>
      <c r="ABV31" s="91">
        <f ca="1">'WP 2-1-4 Plant Details'!EO31-'WP 2-2-1 Accum Res'!EO31</f>
        <v>70251.937086163947</v>
      </c>
      <c r="ABW31" s="91">
        <f ca="1">'WP 2-1-4 Plant Details'!EP31-'WP 2-2-1 Accum Res'!EP31</f>
        <v>70021.440431482944</v>
      </c>
      <c r="ABX31" s="91">
        <f ca="1">'WP 2-1-4 Plant Details'!EQ31-'WP 2-2-1 Accum Res'!EQ31</f>
        <v>69790.943776801942</v>
      </c>
      <c r="ABY31" s="91">
        <f ca="1">'WP 2-1-4 Plant Details'!ER31-'WP 2-2-1 Accum Res'!ER31</f>
        <v>69560.447122120939</v>
      </c>
      <c r="ABZ31" s="91">
        <f ca="1">'WP 2-1-4 Plant Details'!ES31-'WP 2-2-1 Accum Res'!ES31</f>
        <v>69329.950467439936</v>
      </c>
      <c r="ACA31" s="91">
        <f ca="1">'WP 2-1-4 Plant Details'!ET31-'WP 2-2-1 Accum Res'!ET31</f>
        <v>69099.453812758933</v>
      </c>
      <c r="ACB31" s="91">
        <f ca="1">'WP 2-1-4 Plant Details'!EU31-'WP 2-2-1 Accum Res'!EU31</f>
        <v>68868.95715807793</v>
      </c>
      <c r="ACC31" s="169">
        <f t="shared" ca="1" si="261"/>
        <v>75784</v>
      </c>
      <c r="ACD31" s="169">
        <f t="shared" ca="1" si="230"/>
        <v>73018</v>
      </c>
      <c r="ACE31" s="169">
        <f t="shared" ca="1" si="231"/>
        <v>70252</v>
      </c>
    </row>
    <row r="32" spans="1:759">
      <c r="A32" s="160">
        <f t="shared" si="232"/>
        <v>24</v>
      </c>
      <c r="B32" s="160" t="s">
        <v>344</v>
      </c>
      <c r="C32" s="44" t="s">
        <v>345</v>
      </c>
      <c r="D32" s="47">
        <v>681361001.32000005</v>
      </c>
      <c r="E32" s="47">
        <f t="shared" si="56"/>
        <v>680355467.09000003</v>
      </c>
      <c r="F32" s="47">
        <f t="shared" si="57"/>
        <v>680349633.61000001</v>
      </c>
      <c r="G32" s="47">
        <f t="shared" si="58"/>
        <v>681384314.15999997</v>
      </c>
      <c r="H32" s="47">
        <f t="shared" si="59"/>
        <v>681526924.31999993</v>
      </c>
      <c r="I32" s="47">
        <f t="shared" si="60"/>
        <v>681956161.01999998</v>
      </c>
      <c r="J32" s="47">
        <f t="shared" si="61"/>
        <v>697449932.45000005</v>
      </c>
      <c r="K32" s="47">
        <f t="shared" si="62"/>
        <v>692418379.3900001</v>
      </c>
      <c r="L32" s="47">
        <f t="shared" si="63"/>
        <v>696905112.46000016</v>
      </c>
      <c r="M32" s="47">
        <f t="shared" si="64"/>
        <v>705822689.63000023</v>
      </c>
      <c r="N32" s="47">
        <f t="shared" si="65"/>
        <v>705933296.77000022</v>
      </c>
      <c r="O32" s="47">
        <f t="shared" si="66"/>
        <v>734410728.15000021</v>
      </c>
      <c r="P32" s="47">
        <f t="shared" si="67"/>
        <v>736542460.0600003</v>
      </c>
      <c r="Q32" s="91">
        <f t="shared" si="68"/>
        <v>737622319.49000025</v>
      </c>
      <c r="R32" s="91">
        <f t="shared" si="69"/>
        <v>737678283.9400003</v>
      </c>
      <c r="S32" s="91">
        <f t="shared" si="70"/>
        <v>738427471.95000029</v>
      </c>
      <c r="T32" s="91">
        <f t="shared" si="71"/>
        <v>738353280.74000025</v>
      </c>
      <c r="U32" s="91">
        <f t="shared" si="72"/>
        <v>738340291.70000017</v>
      </c>
      <c r="V32" s="91">
        <f t="shared" si="73"/>
        <v>738642409.59000015</v>
      </c>
      <c r="W32" s="91">
        <f t="shared" si="74"/>
        <v>738586751.20000017</v>
      </c>
      <c r="X32" s="91">
        <f t="shared" si="75"/>
        <v>749217188.86000013</v>
      </c>
      <c r="Y32" s="91">
        <f t="shared" si="76"/>
        <v>749552980.91000009</v>
      </c>
      <c r="Z32" s="91">
        <f t="shared" si="77"/>
        <v>749966327.18000007</v>
      </c>
      <c r="AA32" s="91">
        <f t="shared" si="78"/>
        <v>750343104.71000004</v>
      </c>
      <c r="AB32" s="91">
        <f t="shared" si="79"/>
        <v>750370804.72000003</v>
      </c>
      <c r="AC32" s="91">
        <f t="shared" si="80"/>
        <v>800964731.74000001</v>
      </c>
      <c r="AD32" s="91">
        <f t="shared" si="81"/>
        <v>801612868.15999997</v>
      </c>
      <c r="AE32" s="91">
        <f t="shared" si="82"/>
        <v>867096597.05999994</v>
      </c>
      <c r="AF32" s="91">
        <f t="shared" si="83"/>
        <v>869548693.7299999</v>
      </c>
      <c r="AG32" s="91">
        <f t="shared" si="84"/>
        <v>905457760.2299999</v>
      </c>
      <c r="AH32" s="91">
        <f t="shared" si="85"/>
        <v>915083962.64999986</v>
      </c>
      <c r="AI32" s="91">
        <f t="shared" si="86"/>
        <v>919184151.63999987</v>
      </c>
      <c r="AJ32" s="91">
        <f t="shared" si="87"/>
        <v>919323027.92999983</v>
      </c>
      <c r="AK32" s="91">
        <f t="shared" si="88"/>
        <v>914916974.28999984</v>
      </c>
      <c r="AL32" s="91">
        <f t="shared" si="176"/>
        <v>914909435.04999983</v>
      </c>
      <c r="AM32" s="91">
        <f t="shared" si="177"/>
        <v>916971644.9599998</v>
      </c>
      <c r="AN32" s="91">
        <f t="shared" si="178"/>
        <v>916818147.15999985</v>
      </c>
      <c r="AO32" s="91">
        <f t="shared" si="89"/>
        <v>968666380.89999986</v>
      </c>
      <c r="AP32" s="91">
        <f t="shared" si="90"/>
        <v>978728227.38999987</v>
      </c>
      <c r="AQ32" s="91">
        <f t="shared" si="91"/>
        <v>982819313.75999987</v>
      </c>
      <c r="AR32" s="91">
        <f t="shared" si="92"/>
        <v>982842756.9799999</v>
      </c>
      <c r="AS32" s="91">
        <f t="shared" si="93"/>
        <v>982852804.68999994</v>
      </c>
      <c r="AT32" s="91">
        <f t="shared" si="94"/>
        <v>985387219.76999998</v>
      </c>
      <c r="AU32" s="91">
        <f t="shared" si="95"/>
        <v>984751907.37</v>
      </c>
      <c r="AV32" s="91">
        <f t="shared" si="96"/>
        <v>986899094.22000003</v>
      </c>
      <c r="AW32" s="91">
        <f t="shared" si="97"/>
        <v>999921478.49000001</v>
      </c>
      <c r="AX32" s="91">
        <v>1002932655.11</v>
      </c>
      <c r="AY32" s="91">
        <f t="shared" si="98"/>
        <v>1006343251.89</v>
      </c>
      <c r="AZ32" s="91">
        <f t="shared" si="99"/>
        <v>1007713264.37</v>
      </c>
      <c r="BA32" s="91">
        <f t="shared" si="100"/>
        <v>1008292493.16</v>
      </c>
      <c r="BB32" s="91">
        <f t="shared" si="101"/>
        <v>1008294484.85</v>
      </c>
      <c r="BC32" s="91">
        <f t="shared" si="233"/>
        <v>1009145539.83</v>
      </c>
      <c r="BD32" s="91">
        <f t="shared" si="263"/>
        <v>1009202160.96</v>
      </c>
      <c r="BE32" s="91">
        <f t="shared" si="264"/>
        <v>1015891497.76</v>
      </c>
      <c r="BF32" s="91">
        <f t="shared" si="265"/>
        <v>1027489442.84</v>
      </c>
      <c r="BG32" s="91">
        <f t="shared" si="266"/>
        <v>1033697564.4100001</v>
      </c>
      <c r="BH32" s="91">
        <f t="shared" si="267"/>
        <v>1040740286.84</v>
      </c>
      <c r="BI32" s="91">
        <f t="shared" si="239"/>
        <v>1053608067.53</v>
      </c>
      <c r="BJ32" s="91">
        <f t="shared" si="240"/>
        <v>1066852408.4599999</v>
      </c>
      <c r="BK32" s="91">
        <f t="shared" si="241"/>
        <v>1084722086.1499999</v>
      </c>
      <c r="BL32" s="91">
        <f t="shared" si="242"/>
        <v>1103905482.6899998</v>
      </c>
      <c r="BM32" s="91">
        <f t="shared" si="243"/>
        <v>1127558440.9399998</v>
      </c>
      <c r="BN32" s="91">
        <f t="shared" si="244"/>
        <v>1140760353.8499999</v>
      </c>
      <c r="BO32" s="91">
        <f t="shared" si="245"/>
        <v>1154324239.05</v>
      </c>
      <c r="BP32" s="91">
        <f t="shared" si="246"/>
        <v>1225033439.47</v>
      </c>
      <c r="BQ32" s="91">
        <f t="shared" si="247"/>
        <v>1244412729.75</v>
      </c>
      <c r="BR32" s="91">
        <f t="shared" si="248"/>
        <v>1261944096.1700001</v>
      </c>
      <c r="BS32" s="91">
        <f t="shared" si="249"/>
        <v>1261561309.5700002</v>
      </c>
      <c r="BT32" s="91">
        <f t="shared" si="250"/>
        <v>1270239665.6400001</v>
      </c>
      <c r="BU32" s="91">
        <f t="shared" si="251"/>
        <v>1285297147.1000001</v>
      </c>
      <c r="BV32" s="91">
        <f t="shared" si="252"/>
        <v>1287101844.95</v>
      </c>
      <c r="BW32" s="91">
        <f t="shared" si="253"/>
        <v>1291330823.51</v>
      </c>
      <c r="BX32" s="91">
        <f t="shared" si="254"/>
        <v>1304735290.21</v>
      </c>
      <c r="BY32" s="91">
        <f t="shared" si="255"/>
        <v>1311176020.76</v>
      </c>
      <c r="BZ32" s="91">
        <f t="shared" si="256"/>
        <v>1311239058.1800001</v>
      </c>
      <c r="CA32" s="91">
        <f t="shared" si="105"/>
        <v>1320411338.28</v>
      </c>
      <c r="CB32" s="91">
        <f t="shared" si="106"/>
        <v>1323384480.5899999</v>
      </c>
      <c r="CC32" s="91">
        <f t="shared" si="107"/>
        <v>1330977230.4299998</v>
      </c>
      <c r="CD32" s="91">
        <f t="shared" si="108"/>
        <v>1339385304.5299997</v>
      </c>
      <c r="CE32" s="91">
        <f t="shared" si="109"/>
        <v>1341139305.7599998</v>
      </c>
      <c r="CF32" s="91">
        <f t="shared" si="110"/>
        <v>1353617703.5999997</v>
      </c>
      <c r="CG32" s="91">
        <f t="shared" si="111"/>
        <v>1364980700.1399996</v>
      </c>
      <c r="CH32" s="91">
        <f t="shared" si="112"/>
        <v>1366817697.1599996</v>
      </c>
      <c r="CI32" s="91">
        <f t="shared" si="113"/>
        <v>1377863388.9999995</v>
      </c>
      <c r="CJ32" s="91">
        <f t="shared" si="114"/>
        <v>1382271320.7199996</v>
      </c>
      <c r="CK32" s="91">
        <f t="shared" si="115"/>
        <v>1386386923.2599995</v>
      </c>
      <c r="CL32" s="91">
        <f t="shared" si="116"/>
        <v>1393818675.0999997</v>
      </c>
      <c r="CM32" s="91">
        <f t="shared" si="117"/>
        <v>1424351993.3899999</v>
      </c>
      <c r="CN32" s="91">
        <f t="shared" si="118"/>
        <v>1426118517.6199999</v>
      </c>
      <c r="CO32" s="91">
        <f t="shared" si="119"/>
        <v>1432895217.01</v>
      </c>
      <c r="CP32" s="91">
        <f t="shared" si="120"/>
        <v>1434260715.1800001</v>
      </c>
      <c r="CQ32" s="91">
        <f t="shared" si="121"/>
        <v>1440208948.9300001</v>
      </c>
      <c r="CR32" s="91">
        <f t="shared" si="122"/>
        <v>1445715527.7500002</v>
      </c>
      <c r="CS32" s="91">
        <f t="shared" si="123"/>
        <v>1443457786.9500003</v>
      </c>
      <c r="CT32" s="91">
        <f t="shared" si="124"/>
        <v>1451630078.7300003</v>
      </c>
      <c r="CU32" s="91">
        <f t="shared" si="125"/>
        <v>1453234944.6200004</v>
      </c>
      <c r="CV32" s="91">
        <f t="shared" si="126"/>
        <v>1455782876.6700003</v>
      </c>
      <c r="CW32" s="91">
        <f t="shared" si="127"/>
        <v>1472907665.2100003</v>
      </c>
      <c r="CX32" s="91">
        <f t="shared" si="128"/>
        <v>1475149716.7900004</v>
      </c>
      <c r="CY32" s="91">
        <f t="shared" si="129"/>
        <v>1497341796.9200006</v>
      </c>
      <c r="CZ32" s="91">
        <f t="shared" si="130"/>
        <v>1499534238.3700006</v>
      </c>
      <c r="DA32" s="91">
        <f t="shared" si="131"/>
        <v>1499807363.6000006</v>
      </c>
      <c r="DB32" s="91">
        <f t="shared" si="132"/>
        <v>1542755817.0200007</v>
      </c>
      <c r="DC32" s="91">
        <f t="shared" si="133"/>
        <v>1542793180.3500006</v>
      </c>
      <c r="DD32" s="91">
        <f t="shared" si="134"/>
        <v>1546592379.3100007</v>
      </c>
      <c r="DE32" s="91">
        <f t="shared" si="179"/>
        <v>1553063971.4000006</v>
      </c>
      <c r="DF32" s="91">
        <f t="shared" si="180"/>
        <v>1553129195.0100005</v>
      </c>
      <c r="DG32" s="91">
        <f t="shared" si="181"/>
        <v>1572099778.1547599</v>
      </c>
      <c r="DH32" s="91">
        <f t="shared" si="182"/>
        <v>1585442718.9296792</v>
      </c>
      <c r="DI32" s="91">
        <f t="shared" si="183"/>
        <v>1596807122.7924829</v>
      </c>
      <c r="DJ32" s="91">
        <f t="shared" si="184"/>
        <v>1607251188.4216611</v>
      </c>
      <c r="DK32" s="91">
        <f t="shared" si="185"/>
        <v>1619843347.289212</v>
      </c>
      <c r="DL32" s="91">
        <f t="shared" si="186"/>
        <v>1647155712.3170419</v>
      </c>
      <c r="DM32" s="91">
        <f t="shared" si="187"/>
        <v>1649686239.9382503</v>
      </c>
      <c r="DN32" s="91">
        <f t="shared" si="188"/>
        <v>1679068102.5215085</v>
      </c>
      <c r="DO32" s="91">
        <f t="shared" si="189"/>
        <v>1681852028.8654013</v>
      </c>
      <c r="DP32" s="91">
        <f t="shared" si="190"/>
        <v>1684914018.2771497</v>
      </c>
      <c r="DQ32" s="91">
        <f t="shared" si="191"/>
        <v>1687893857.0724921</v>
      </c>
      <c r="DR32" s="91">
        <f t="shared" si="192"/>
        <v>1690337342.5250988</v>
      </c>
      <c r="DS32" s="91">
        <f t="shared" si="193"/>
        <v>1692058645.5908945</v>
      </c>
      <c r="DT32" s="91">
        <f t="shared" si="194"/>
        <v>1693048614.0024683</v>
      </c>
      <c r="DU32" s="91">
        <f t="shared" si="195"/>
        <v>1693642368.4130821</v>
      </c>
      <c r="DV32" s="91">
        <f t="shared" si="196"/>
        <v>1693990357.8403106</v>
      </c>
      <c r="DW32" s="91">
        <f t="shared" si="197"/>
        <v>1764146686.0787299</v>
      </c>
      <c r="DX32" s="91">
        <f t="shared" si="198"/>
        <v>1769750272.7408478</v>
      </c>
      <c r="DY32" s="91">
        <f t="shared" si="199"/>
        <v>1771943411.8069792</v>
      </c>
      <c r="DZ32" s="91">
        <f t="shared" si="200"/>
        <v>1797205007.2770679</v>
      </c>
      <c r="EA32" s="91">
        <f t="shared" si="201"/>
        <v>1799398146.3431993</v>
      </c>
      <c r="EB32" s="91">
        <f t="shared" si="202"/>
        <v>1801591285.4093306</v>
      </c>
      <c r="EC32" s="91">
        <f t="shared" si="203"/>
        <v>1803784424.475462</v>
      </c>
      <c r="ED32" s="91">
        <f t="shared" si="204"/>
        <v>1805977563.5415933</v>
      </c>
      <c r="EE32" s="91">
        <f t="shared" si="205"/>
        <v>1808170702.6077247</v>
      </c>
      <c r="EF32" s="91">
        <f t="shared" si="206"/>
        <v>1810363841.673856</v>
      </c>
      <c r="EG32" s="91">
        <f t="shared" si="207"/>
        <v>1812556980.7399874</v>
      </c>
      <c r="EH32" s="91">
        <f t="shared" si="208"/>
        <v>1814750119.8061187</v>
      </c>
      <c r="EI32" s="91">
        <f t="shared" si="209"/>
        <v>1915450029.8024497</v>
      </c>
      <c r="EJ32" s="91">
        <f t="shared" si="210"/>
        <v>1917211165.1477907</v>
      </c>
      <c r="EK32" s="91">
        <f t="shared" si="211"/>
        <v>1918972300.4931316</v>
      </c>
      <c r="EL32" s="91">
        <f t="shared" si="212"/>
        <v>1920733435.8384726</v>
      </c>
      <c r="EM32" s="91">
        <f t="shared" si="213"/>
        <v>1922494571.1838136</v>
      </c>
      <c r="EN32" s="91">
        <f t="shared" si="214"/>
        <v>1924255706.5291545</v>
      </c>
      <c r="EO32" s="91">
        <f t="shared" si="215"/>
        <v>1926016841.8744955</v>
      </c>
      <c r="EP32" s="91">
        <f t="shared" si="216"/>
        <v>1927777977.2198365</v>
      </c>
      <c r="EQ32" s="91">
        <f t="shared" si="217"/>
        <v>1929539112.5651774</v>
      </c>
      <c r="ER32" s="91">
        <f t="shared" si="218"/>
        <v>1931300247.9105184</v>
      </c>
      <c r="ES32" s="91">
        <f t="shared" si="219"/>
        <v>1933061383.2558594</v>
      </c>
      <c r="ET32" s="91">
        <f t="shared" si="220"/>
        <v>1934822518.6012003</v>
      </c>
      <c r="EU32" s="91">
        <f t="shared" si="221"/>
        <v>2092016450.9844711</v>
      </c>
      <c r="EV32" s="169">
        <f t="shared" si="257"/>
        <v>1682895179</v>
      </c>
      <c r="EW32" s="169">
        <f t="shared" si="222"/>
        <v>1805776036</v>
      </c>
      <c r="EX32" s="169">
        <f t="shared" si="223"/>
        <v>1937973211</v>
      </c>
      <c r="EY32" s="95"/>
      <c r="EZ32" s="91">
        <v>-1005534.23</v>
      </c>
      <c r="FA32" s="91">
        <v>-678.94</v>
      </c>
      <c r="FB32" s="91">
        <v>1034680.55</v>
      </c>
      <c r="FC32" s="91">
        <v>142610.16</v>
      </c>
      <c r="FD32" s="91">
        <v>429236.7</v>
      </c>
      <c r="FE32" s="91">
        <v>15493771.189999999</v>
      </c>
      <c r="FF32" s="91">
        <v>-5031553.0599999996</v>
      </c>
      <c r="FG32" s="91">
        <v>4486733.07</v>
      </c>
      <c r="FH32" s="91">
        <v>8961845.8300000001</v>
      </c>
      <c r="FI32" s="91">
        <v>114471.37</v>
      </c>
      <c r="FJ32" s="91">
        <v>35350196.990000002</v>
      </c>
      <c r="FK32" s="91">
        <v>1348776.87</v>
      </c>
      <c r="FL32" s="91">
        <v>1079859.43</v>
      </c>
      <c r="FM32" s="91">
        <v>55964.450000000004</v>
      </c>
      <c r="FN32" s="91">
        <v>750040.91</v>
      </c>
      <c r="FO32" s="91">
        <v>-74191.210000000006</v>
      </c>
      <c r="FP32" s="91">
        <v>-8314.69</v>
      </c>
      <c r="FQ32" s="91">
        <v>302117.89</v>
      </c>
      <c r="FR32" s="91">
        <v>9320.99</v>
      </c>
      <c r="FS32" s="91">
        <v>10630437.66</v>
      </c>
      <c r="FT32" s="91">
        <v>500435.42</v>
      </c>
      <c r="FU32" s="91">
        <v>413346.27</v>
      </c>
      <c r="FV32" s="91">
        <v>376777.53</v>
      </c>
      <c r="FW32" s="91">
        <v>28515.7</v>
      </c>
      <c r="FX32" s="91">
        <v>50593927.020000003</v>
      </c>
      <c r="FY32" s="91">
        <v>648136.42000000004</v>
      </c>
      <c r="FZ32" s="91">
        <v>65483728.899999999</v>
      </c>
      <c r="GA32" s="91">
        <v>2452096.67</v>
      </c>
      <c r="GB32" s="91">
        <v>35909066.5</v>
      </c>
      <c r="GC32" s="91">
        <v>9626202.4199999999</v>
      </c>
      <c r="GD32" s="91">
        <v>4100188.99</v>
      </c>
      <c r="GE32" s="91">
        <v>138876.29</v>
      </c>
      <c r="GF32" s="91">
        <v>-4406053.6399999997</v>
      </c>
      <c r="GG32" s="91">
        <v>-7539.24</v>
      </c>
      <c r="GH32" s="91">
        <v>2062209.91</v>
      </c>
      <c r="GI32" s="91">
        <v>146425.85999999999</v>
      </c>
      <c r="GJ32" s="91">
        <v>51922553.609999999</v>
      </c>
      <c r="GK32" s="91">
        <v>10061846.49</v>
      </c>
      <c r="GL32" s="91">
        <v>4091086.37</v>
      </c>
      <c r="GM32" s="91">
        <v>23443.22</v>
      </c>
      <c r="GN32" s="91">
        <v>10047.709999999999</v>
      </c>
      <c r="GO32" s="91">
        <v>2534415.08</v>
      </c>
      <c r="GP32" s="91">
        <v>-635312.4</v>
      </c>
      <c r="GQ32" s="91">
        <v>2147186.85</v>
      </c>
      <c r="GR32" s="91">
        <v>13022384.27</v>
      </c>
      <c r="GS32" s="91">
        <v>2636933.09</v>
      </c>
      <c r="GT32" s="91">
        <v>3410596.78</v>
      </c>
      <c r="GU32" s="91">
        <v>1370012.48</v>
      </c>
      <c r="GV32" s="91">
        <v>579228.79</v>
      </c>
      <c r="GW32" s="91">
        <v>1991.69</v>
      </c>
      <c r="GX32" s="91">
        <v>851054.98</v>
      </c>
      <c r="GY32" s="91">
        <v>56621.13</v>
      </c>
      <c r="GZ32" s="91">
        <v>6689336.7999999998</v>
      </c>
      <c r="HA32" s="91">
        <v>11597945.08</v>
      </c>
      <c r="HB32" s="91">
        <v>6208121.5700000003</v>
      </c>
      <c r="HC32" s="91">
        <v>7042722.4299999997</v>
      </c>
      <c r="HD32" s="91">
        <v>12869076.779999999</v>
      </c>
      <c r="HE32" s="335">
        <v>13244340.93</v>
      </c>
      <c r="HF32" s="335">
        <v>17869677.690000001</v>
      </c>
      <c r="HG32" s="335">
        <v>19183396.539999999</v>
      </c>
      <c r="HH32" s="335">
        <v>23652958.25</v>
      </c>
      <c r="HI32" s="335">
        <v>13201912.91</v>
      </c>
      <c r="HJ32" s="335">
        <v>13564894.02</v>
      </c>
      <c r="HK32" s="335">
        <v>70709200.420000002</v>
      </c>
      <c r="HL32" s="335">
        <v>19379290.280000001</v>
      </c>
      <c r="HM32" s="335">
        <v>17531366.420000002</v>
      </c>
      <c r="HN32" s="335">
        <v>-382786.6</v>
      </c>
      <c r="HO32" s="335">
        <v>8678356.0700000003</v>
      </c>
      <c r="HP32" s="335">
        <v>15057481.460000001</v>
      </c>
      <c r="HQ32" s="512">
        <v>1804697.85</v>
      </c>
      <c r="HR32" s="335">
        <v>4228978.5599999996</v>
      </c>
      <c r="HS32" s="335">
        <v>13404466.699999999</v>
      </c>
      <c r="HT32" s="335">
        <v>6440730.5499999998</v>
      </c>
      <c r="HU32" s="335">
        <v>63037.42</v>
      </c>
      <c r="HV32" s="335">
        <v>9172280.0999999996</v>
      </c>
      <c r="HW32" s="335">
        <v>2973142.31</v>
      </c>
      <c r="HX32" s="335">
        <v>7592749.8399999999</v>
      </c>
      <c r="HY32" s="335">
        <v>8893464.0700000003</v>
      </c>
      <c r="HZ32" s="335">
        <v>1814362.91</v>
      </c>
      <c r="IA32" s="335">
        <v>12492937.369999999</v>
      </c>
      <c r="IB32" s="335">
        <v>11362996.539999999</v>
      </c>
      <c r="IC32" s="335">
        <v>1842472.03</v>
      </c>
      <c r="ID32" s="335">
        <v>11045691.84</v>
      </c>
      <c r="IE32" s="335">
        <v>4421566.74</v>
      </c>
      <c r="IF32" s="335">
        <v>4115602.54</v>
      </c>
      <c r="IG32" s="335">
        <v>7434822.9199999999</v>
      </c>
      <c r="IH32" s="335">
        <v>30536744.899999999</v>
      </c>
      <c r="II32" s="335">
        <v>1766524.23</v>
      </c>
      <c r="IJ32" s="335">
        <v>6776699.3899999997</v>
      </c>
      <c r="IK32" s="335">
        <v>1381075.99</v>
      </c>
      <c r="IL32" s="335">
        <v>5949107.2599999998</v>
      </c>
      <c r="IM32" s="335">
        <v>5764498.6600000001</v>
      </c>
      <c r="IN32" s="335">
        <v>-2257740.7999999998</v>
      </c>
      <c r="IO32" s="335">
        <v>30694956.760000002</v>
      </c>
      <c r="IP32" s="335">
        <v>1604865.8900000001</v>
      </c>
      <c r="IQ32" s="335">
        <v>2548192.5099999998</v>
      </c>
      <c r="IR32" s="335">
        <v>17134459.329999998</v>
      </c>
      <c r="IS32" s="335">
        <v>2287078.65</v>
      </c>
      <c r="IT32" s="335">
        <v>22192080.129999999</v>
      </c>
      <c r="IU32" s="335">
        <v>2192441.4500000002</v>
      </c>
      <c r="IV32" s="335">
        <v>273125.23</v>
      </c>
      <c r="IW32" s="335">
        <v>46164755.420000002</v>
      </c>
      <c r="IX32" s="335">
        <v>47321.590000000004</v>
      </c>
      <c r="IY32" s="335">
        <v>3277383.81</v>
      </c>
      <c r="IZ32" s="335">
        <v>7358309.5</v>
      </c>
      <c r="JA32" s="335">
        <v>68967.06</v>
      </c>
      <c r="JB32" s="335">
        <f>'WP 2-1-1 Plant Additions'!G32</f>
        <v>18989240.717957474</v>
      </c>
      <c r="JC32" s="335">
        <f>'WP 2-1-1 Plant Additions'!H32</f>
        <v>13361598.348117372</v>
      </c>
      <c r="JD32" s="335">
        <f>'WP 2-1-1 Plant Additions'!I32</f>
        <v>11383061.436001848</v>
      </c>
      <c r="JE32" s="335">
        <f>'WP 2-1-1 Plant Additions'!J32</f>
        <v>10462723.202376412</v>
      </c>
      <c r="JF32" s="335">
        <f>'WP 2-1-1 Plant Additions'!K32</f>
        <v>12610816.440749016</v>
      </c>
      <c r="JG32" s="335">
        <f>'WP 2-1-1 Plant Additions'!L32</f>
        <v>2074540.4110278524</v>
      </c>
      <c r="JH32" s="335">
        <f>'WP 2-1-1 Plant Additions'!M32</f>
        <v>2549185.1944064675</v>
      </c>
      <c r="JI32" s="335">
        <f>'WP 2-1-1 Plant Additions'!N32</f>
        <v>29400520.156456139</v>
      </c>
      <c r="JJ32" s="335">
        <f>'WP 2-1-1 Plant Additions'!O32</f>
        <v>2802583.9170909422</v>
      </c>
      <c r="JK32" s="335">
        <f>'WP 2-1-1 Plant Additions'!P32</f>
        <v>3080646.9849465797</v>
      </c>
      <c r="JL32" s="335">
        <f>'WP 2-1-1 Plant Additions'!Q32</f>
        <v>2998496.3685404249</v>
      </c>
      <c r="JM32" s="335">
        <f>'WP 2-1-1 Plant Additions'!R32</f>
        <v>2462143.0258046919</v>
      </c>
      <c r="JN32" s="335">
        <f>'WP 2-1-1 Plant Additions'!S32</f>
        <v>1739960.6389937918</v>
      </c>
      <c r="JO32" s="335">
        <f>'WP 2-1-1 Plant Additions'!T32</f>
        <v>1008625.9847719129</v>
      </c>
      <c r="JP32" s="335">
        <f>'WP 2-1-1 Plant Additions'!U32</f>
        <v>612411.98381189676</v>
      </c>
      <c r="JQ32" s="335">
        <f>'WP 2-1-1 Plant Additions'!V32</f>
        <v>366647.00042653154</v>
      </c>
      <c r="JR32" s="335">
        <f>'WP 2-1-1 Plant Additions'!W32</f>
        <v>70174985.811617494</v>
      </c>
      <c r="JS32" s="335">
        <f>'WP 2-1-1 Plant Additions'!X32</f>
        <v>5622244.2353160866</v>
      </c>
      <c r="JT32" s="335">
        <f>'WP 2-1-1 Plant Additions'!Y32</f>
        <v>2211796.6393293156</v>
      </c>
      <c r="JU32" s="335">
        <f>'WP 2-1-1 Plant Additions'!Z32</f>
        <v>25280253.043286726</v>
      </c>
      <c r="JV32" s="335">
        <f>'WP 2-1-1 Plant Additions'!AA32</f>
        <v>2211796.6393293156</v>
      </c>
      <c r="JW32" s="335">
        <f>'WP 2-1-1 Plant Additions'!AB32</f>
        <v>2211796.6393293156</v>
      </c>
      <c r="JX32" s="335">
        <f>'WP 2-1-1 Plant Additions'!AC32</f>
        <v>2211796.6393293156</v>
      </c>
      <c r="JY32" s="335">
        <f>'WP 2-1-1 Plant Additions'!AD32</f>
        <v>2211796.6393293156</v>
      </c>
      <c r="JZ32" s="335">
        <f>'WP 2-1-1 Plant Additions'!AE32</f>
        <v>2211796.6393293156</v>
      </c>
      <c r="KA32" s="335">
        <f>'WP 2-1-1 Plant Additions'!AF32</f>
        <v>2211796.6393293156</v>
      </c>
      <c r="KB32" s="335">
        <f>'WP 2-1-1 Plant Additions'!AG32</f>
        <v>2211796.6393293156</v>
      </c>
      <c r="KC32" s="335">
        <f>'WP 2-1-1 Plant Additions'!AH32</f>
        <v>2211796.6393293156</v>
      </c>
      <c r="KD32" s="335">
        <f>'WP 2-1-1 Plant Additions'!AI32</f>
        <v>100718567.56952898</v>
      </c>
      <c r="KE32" s="335">
        <f>'WP 2-1-1 Plant Additions'!AJ32</f>
        <v>1779792.9185390733</v>
      </c>
      <c r="KF32" s="335">
        <f>'WP 2-1-1 Plant Additions'!AK32</f>
        <v>1779792.9185390733</v>
      </c>
      <c r="KG32" s="335">
        <f>'WP 2-1-1 Plant Additions'!AL32</f>
        <v>1779792.9185390733</v>
      </c>
      <c r="KH32" s="335">
        <f>'WP 2-1-1 Plant Additions'!AM32</f>
        <v>1779792.9185390733</v>
      </c>
      <c r="KI32" s="335">
        <f>'WP 2-1-1 Plant Additions'!AN32</f>
        <v>1779792.9185390733</v>
      </c>
      <c r="KJ32" s="335">
        <f>'WP 2-1-1 Plant Additions'!AO32</f>
        <v>1779792.9185390733</v>
      </c>
      <c r="KK32" s="335">
        <f>'WP 2-1-1 Plant Additions'!AP32</f>
        <v>1779792.9185390733</v>
      </c>
      <c r="KL32" s="335">
        <f>'WP 2-1-1 Plant Additions'!AQ32</f>
        <v>1779792.9185390733</v>
      </c>
      <c r="KM32" s="335">
        <f>'WP 2-1-1 Plant Additions'!AR32</f>
        <v>1779792.9185390733</v>
      </c>
      <c r="KN32" s="335">
        <f>'WP 2-1-1 Plant Additions'!AS32</f>
        <v>1779792.9185390733</v>
      </c>
      <c r="KO32" s="335">
        <f>'WP 2-1-1 Plant Additions'!AT32</f>
        <v>1779792.9185390733</v>
      </c>
      <c r="KP32" s="335">
        <f>'WP 2-1-1 Plant Additions'!AU32</f>
        <v>157212589.95646882</v>
      </c>
      <c r="KQ32" s="169">
        <f t="shared" si="258"/>
        <v>119270747</v>
      </c>
      <c r="KR32" s="169">
        <f t="shared" si="224"/>
        <v>151527235</v>
      </c>
      <c r="KS32" s="169">
        <f t="shared" si="225"/>
        <v>176790312</v>
      </c>
      <c r="KT32" s="91"/>
      <c r="KU32" s="91">
        <v>0</v>
      </c>
      <c r="KV32" s="91">
        <v>-5154.54</v>
      </c>
      <c r="KW32" s="91">
        <v>0</v>
      </c>
      <c r="KX32" s="91">
        <v>0</v>
      </c>
      <c r="KY32" s="91">
        <v>0</v>
      </c>
      <c r="KZ32" s="91">
        <v>0</v>
      </c>
      <c r="LA32" s="91">
        <v>0</v>
      </c>
      <c r="LB32" s="91">
        <v>0</v>
      </c>
      <c r="LC32" s="91">
        <v>-44268.66</v>
      </c>
      <c r="LD32" s="91">
        <v>-3864.23</v>
      </c>
      <c r="LE32" s="91">
        <v>-6872765.6100000003</v>
      </c>
      <c r="LF32" s="91">
        <v>-61343.53</v>
      </c>
      <c r="LG32" s="91">
        <v>0</v>
      </c>
      <c r="LH32" s="91">
        <v>0</v>
      </c>
      <c r="LI32" s="91">
        <v>-852.9</v>
      </c>
      <c r="LJ32" s="91">
        <v>0</v>
      </c>
      <c r="LK32" s="91">
        <v>-4674.3500000000004</v>
      </c>
      <c r="LL32" s="91">
        <v>0</v>
      </c>
      <c r="LM32" s="91">
        <v>-64979.380000000005</v>
      </c>
      <c r="LN32" s="91">
        <v>0</v>
      </c>
      <c r="LO32" s="91">
        <v>-164643.37</v>
      </c>
      <c r="LP32" s="91">
        <v>0</v>
      </c>
      <c r="LQ32" s="91">
        <v>0</v>
      </c>
      <c r="LR32" s="91">
        <v>-815.69</v>
      </c>
      <c r="LS32" s="91">
        <v>0</v>
      </c>
      <c r="LT32" s="91">
        <v>0</v>
      </c>
      <c r="LU32" s="91">
        <v>0</v>
      </c>
      <c r="LV32" s="91">
        <v>0</v>
      </c>
      <c r="LW32" s="91">
        <v>0</v>
      </c>
      <c r="LX32" s="91">
        <v>0</v>
      </c>
      <c r="LY32" s="91">
        <v>0</v>
      </c>
      <c r="LZ32" s="91">
        <v>0</v>
      </c>
      <c r="MA32" s="91">
        <v>0</v>
      </c>
      <c r="MB32" s="91">
        <v>0</v>
      </c>
      <c r="MC32" s="91">
        <v>0</v>
      </c>
      <c r="MD32" s="91">
        <v>-299923.65999999997</v>
      </c>
      <c r="ME32" s="91">
        <v>-74319.87</v>
      </c>
      <c r="MF32" s="91">
        <v>0</v>
      </c>
      <c r="MG32" s="91">
        <v>0</v>
      </c>
      <c r="MH32" s="91">
        <v>0</v>
      </c>
      <c r="MI32" s="91">
        <v>0</v>
      </c>
      <c r="MJ32" s="91">
        <v>0</v>
      </c>
      <c r="MK32" s="91"/>
      <c r="ML32" s="91"/>
      <c r="MM32" s="91"/>
      <c r="MN32" s="91">
        <v>374243.53</v>
      </c>
      <c r="MO32" s="91"/>
      <c r="MP32" s="91"/>
      <c r="MQ32" s="91"/>
      <c r="MR32" s="91"/>
      <c r="MS32" s="91"/>
      <c r="MT32" s="91">
        <v>0</v>
      </c>
      <c r="MU32" s="91">
        <v>0</v>
      </c>
      <c r="MV32" s="91">
        <v>0</v>
      </c>
      <c r="MW32" s="91">
        <v>0</v>
      </c>
      <c r="MX32" s="91">
        <v>0</v>
      </c>
      <c r="MY32" s="91">
        <v>-1296.0899999999999</v>
      </c>
      <c r="MZ32" s="91">
        <v>0</v>
      </c>
      <c r="NA32" s="91">
        <v>0</v>
      </c>
      <c r="NB32" s="91">
        <v>0</v>
      </c>
      <c r="NC32" s="91">
        <v>0</v>
      </c>
      <c r="ND32" s="91">
        <v>0</v>
      </c>
      <c r="NE32" s="91">
        <v>-1008.82</v>
      </c>
      <c r="NF32" s="91"/>
      <c r="NG32" s="91"/>
      <c r="NH32" s="91"/>
      <c r="NI32" s="91">
        <v>0</v>
      </c>
      <c r="NJ32" s="91"/>
      <c r="NK32" s="91">
        <v>0</v>
      </c>
      <c r="NL32" s="91"/>
      <c r="NM32" s="91"/>
      <c r="NN32" s="91"/>
      <c r="NO32" s="91"/>
      <c r="NP32" s="91"/>
      <c r="NQ32" s="91"/>
      <c r="NR32" s="91"/>
      <c r="NS32" s="91"/>
      <c r="NT32" s="91">
        <v>-485389.97</v>
      </c>
      <c r="NU32" s="91">
        <v>-60361.68</v>
      </c>
      <c r="NV32" s="91">
        <v>-14539.53</v>
      </c>
      <c r="NW32" s="91"/>
      <c r="NX32" s="91">
        <f>+'WP 2-2-1 Accum Res'!NX32</f>
        <v>-5475.01</v>
      </c>
      <c r="NY32" s="91">
        <f>+'WP 2-2-1 Accum Res'!NY32</f>
        <v>0</v>
      </c>
      <c r="NZ32" s="91">
        <f>+'WP 2-2-1 Accum Res'!NZ32</f>
        <v>-13635.02</v>
      </c>
      <c r="OA32" s="91">
        <f>+'WP 2-2-1 Accum Res'!OA32</f>
        <v>0</v>
      </c>
      <c r="OB32" s="91">
        <f>+'WP 2-2-1 Accum Res'!OB32</f>
        <v>-3071.08</v>
      </c>
      <c r="OC32" s="91">
        <f>+'WP 2-2-1 Accum Res'!OC32</f>
        <v>-3426.61</v>
      </c>
      <c r="OD32" s="91">
        <f>+'WP 2-2-1 Accum Res'!OD32</f>
        <v>0</v>
      </c>
      <c r="OE32" s="91">
        <f>+'WP 2-2-1 Accum Res'!OE32</f>
        <v>0</v>
      </c>
      <c r="OF32" s="91">
        <f>+'WP 2-2-1 Accum Res'!OF32</f>
        <v>0</v>
      </c>
      <c r="OG32" s="91">
        <f>+'WP 2-2-1 Accum Res'!OG32</f>
        <v>-873.51</v>
      </c>
      <c r="OH32" s="91">
        <f>+'WP 2-2-1 Accum Res'!OH32</f>
        <v>-257919.84</v>
      </c>
      <c r="OI32" s="91">
        <f>+'WP 2-2-1 Accum Res'!OI32</f>
        <v>0</v>
      </c>
      <c r="OJ32" s="91">
        <f>+'WP 2-2-1 Accum Res'!OJ32</f>
        <v>-640.02</v>
      </c>
      <c r="OK32" s="91">
        <v>0</v>
      </c>
      <c r="OL32" s="91">
        <v>-260.45999999999998</v>
      </c>
      <c r="OM32" s="91">
        <v>0</v>
      </c>
      <c r="ON32" s="91">
        <v>-45027.07</v>
      </c>
      <c r="OO32" s="91">
        <v>0</v>
      </c>
      <c r="OP32" s="91">
        <v>0</v>
      </c>
      <c r="OQ32" s="91">
        <v>0</v>
      </c>
      <c r="OR32" s="91">
        <v>0</v>
      </c>
      <c r="OS32" s="91">
        <v>0</v>
      </c>
      <c r="OT32" s="91">
        <v>0</v>
      </c>
      <c r="OU32" s="91">
        <v>-885697.41</v>
      </c>
      <c r="OV32" s="91">
        <v>0</v>
      </c>
      <c r="OW32" s="91">
        <v>-18657.57319798581</v>
      </c>
      <c r="OX32" s="91">
        <f t="shared" si="136"/>
        <v>-18657.57319798581</v>
      </c>
      <c r="OY32" s="91">
        <f t="shared" si="137"/>
        <v>-18657.57319798581</v>
      </c>
      <c r="OZ32" s="91">
        <f t="shared" si="138"/>
        <v>-18657.57319798581</v>
      </c>
      <c r="PA32" s="91">
        <f t="shared" si="139"/>
        <v>-18657.57319798581</v>
      </c>
      <c r="PB32" s="91">
        <f t="shared" si="140"/>
        <v>-18657.57319798581</v>
      </c>
      <c r="PC32" s="91">
        <f t="shared" si="141"/>
        <v>-18657.57319798581</v>
      </c>
      <c r="PD32" s="91">
        <f t="shared" si="142"/>
        <v>-18657.57319798581</v>
      </c>
      <c r="PE32" s="91">
        <f t="shared" si="143"/>
        <v>-18657.57319798581</v>
      </c>
      <c r="PF32" s="91">
        <f t="shared" si="144"/>
        <v>-18657.57319798581</v>
      </c>
      <c r="PG32" s="91">
        <f t="shared" si="145"/>
        <v>-18657.57319798581</v>
      </c>
      <c r="PH32" s="91">
        <f t="shared" si="146"/>
        <v>-18657.57319798581</v>
      </c>
      <c r="PI32" s="91">
        <f t="shared" si="147"/>
        <v>-18657.57319798581</v>
      </c>
      <c r="PJ32" s="91">
        <f t="shared" si="148"/>
        <v>-18657.57319798581</v>
      </c>
      <c r="PK32" s="91">
        <f t="shared" si="149"/>
        <v>-18657.57319798581</v>
      </c>
      <c r="PL32" s="91">
        <f t="shared" si="150"/>
        <v>-18657.57319798581</v>
      </c>
      <c r="PM32" s="91">
        <f t="shared" si="151"/>
        <v>-18657.57319798581</v>
      </c>
      <c r="PN32" s="91">
        <f t="shared" si="152"/>
        <v>-18657.57319798581</v>
      </c>
      <c r="PO32" s="91">
        <f t="shared" si="153"/>
        <v>-18657.57319798581</v>
      </c>
      <c r="PP32" s="91">
        <f t="shared" si="154"/>
        <v>-18657.57319798581</v>
      </c>
      <c r="PQ32" s="91">
        <f t="shared" si="155"/>
        <v>-18657.57319798581</v>
      </c>
      <c r="PR32" s="91">
        <f t="shared" si="156"/>
        <v>-18657.57319798581</v>
      </c>
      <c r="PS32" s="91">
        <f t="shared" si="157"/>
        <v>-18657.57319798581</v>
      </c>
      <c r="PT32" s="91">
        <f t="shared" si="158"/>
        <v>-18657.57319798581</v>
      </c>
      <c r="PU32" s="91">
        <f t="shared" si="159"/>
        <v>-18657.57319798581</v>
      </c>
      <c r="PV32" s="91">
        <f t="shared" si="160"/>
        <v>-18657.57319798581</v>
      </c>
      <c r="PW32" s="91">
        <f t="shared" si="161"/>
        <v>-18657.57319798581</v>
      </c>
      <c r="PX32" s="91">
        <f t="shared" si="162"/>
        <v>-18657.57319798581</v>
      </c>
      <c r="PY32" s="91">
        <f t="shared" si="163"/>
        <v>-18657.57319798581</v>
      </c>
      <c r="PZ32" s="91">
        <f t="shared" si="164"/>
        <v>-18657.57319798581</v>
      </c>
      <c r="QA32" s="91">
        <f t="shared" si="165"/>
        <v>-18657.57319798581</v>
      </c>
      <c r="QB32" s="91">
        <f t="shared" si="166"/>
        <v>-18657.57319798581</v>
      </c>
      <c r="QC32" s="91">
        <f t="shared" si="167"/>
        <v>-18657.57319798581</v>
      </c>
      <c r="QD32" s="91">
        <f t="shared" si="168"/>
        <v>-18657.57319798581</v>
      </c>
      <c r="QE32" s="91">
        <f t="shared" si="169"/>
        <v>-18657.57319798581</v>
      </c>
      <c r="QF32" s="91">
        <f t="shared" si="170"/>
        <v>-18657.57319798581</v>
      </c>
      <c r="QG32" s="91">
        <f t="shared" si="171"/>
        <v>-18657.57319798581</v>
      </c>
      <c r="QH32" s="91">
        <f t="shared" si="172"/>
        <v>-18657.57319798581</v>
      </c>
      <c r="QI32" s="91">
        <f t="shared" si="173"/>
        <v>-18657.57319798581</v>
      </c>
      <c r="QJ32" s="91">
        <f t="shared" si="174"/>
        <v>-18657.57319798581</v>
      </c>
      <c r="QK32" s="91">
        <f t="shared" si="175"/>
        <v>-18657.57319798581</v>
      </c>
      <c r="QL32" s="169">
        <f t="shared" si="259"/>
        <v>-223891</v>
      </c>
      <c r="QM32" s="169">
        <f t="shared" si="226"/>
        <v>-223891</v>
      </c>
      <c r="QN32" s="169">
        <f t="shared" si="227"/>
        <v>-223891</v>
      </c>
      <c r="QO32" s="91"/>
      <c r="QP32" s="91">
        <v>0</v>
      </c>
      <c r="QQ32" s="91">
        <v>0</v>
      </c>
      <c r="QR32" s="91">
        <v>0</v>
      </c>
      <c r="QS32" s="91">
        <v>0</v>
      </c>
      <c r="QT32" s="91">
        <v>0</v>
      </c>
      <c r="QU32" s="91">
        <v>0.24</v>
      </c>
      <c r="QV32" s="91">
        <v>0</v>
      </c>
      <c r="QW32" s="91">
        <v>0</v>
      </c>
      <c r="QX32" s="91">
        <v>0</v>
      </c>
      <c r="QY32" s="91">
        <v>0</v>
      </c>
      <c r="QZ32" s="91">
        <v>0</v>
      </c>
      <c r="RA32" s="91">
        <v>844298.57000000007</v>
      </c>
      <c r="RB32" s="91">
        <v>0</v>
      </c>
      <c r="RC32" s="91">
        <v>0</v>
      </c>
      <c r="RD32" s="91">
        <v>0</v>
      </c>
      <c r="RE32" s="91">
        <v>0</v>
      </c>
      <c r="RF32" s="91">
        <v>0</v>
      </c>
      <c r="RG32" s="91">
        <v>0</v>
      </c>
      <c r="RH32" s="91">
        <v>0</v>
      </c>
      <c r="RI32" s="91">
        <v>0</v>
      </c>
      <c r="RJ32" s="91">
        <v>0</v>
      </c>
      <c r="RK32" s="91">
        <v>0</v>
      </c>
      <c r="RL32" s="91">
        <v>0</v>
      </c>
      <c r="RM32" s="91">
        <v>0</v>
      </c>
      <c r="RN32" s="91">
        <v>0</v>
      </c>
      <c r="RO32" s="91">
        <v>0</v>
      </c>
      <c r="RP32" s="91">
        <v>0</v>
      </c>
      <c r="RQ32" s="91">
        <v>0</v>
      </c>
      <c r="RR32" s="91">
        <v>0</v>
      </c>
      <c r="RS32" s="91">
        <v>0</v>
      </c>
      <c r="RT32" s="91">
        <v>0</v>
      </c>
      <c r="RU32" s="91">
        <v>0</v>
      </c>
      <c r="RV32" s="91">
        <v>0</v>
      </c>
      <c r="RW32" s="91">
        <v>0</v>
      </c>
      <c r="RX32" s="91">
        <v>0</v>
      </c>
      <c r="RY32" s="91">
        <v>0</v>
      </c>
      <c r="RZ32" s="91">
        <v>0</v>
      </c>
      <c r="SA32" s="91">
        <v>0</v>
      </c>
      <c r="SB32" s="91">
        <v>0</v>
      </c>
      <c r="SC32" s="91">
        <v>0</v>
      </c>
      <c r="SD32" s="91">
        <v>0</v>
      </c>
      <c r="SE32" s="91">
        <v>0</v>
      </c>
      <c r="SF32" s="91">
        <v>0</v>
      </c>
      <c r="SG32" s="91">
        <v>0</v>
      </c>
      <c r="SH32" s="91">
        <v>0</v>
      </c>
      <c r="SI32" s="91"/>
      <c r="SJ32" s="91"/>
      <c r="SK32" s="91"/>
      <c r="SL32" s="91"/>
      <c r="SM32" s="91"/>
      <c r="SN32" s="91"/>
      <c r="SO32" s="91">
        <v>0</v>
      </c>
      <c r="SP32" s="91">
        <v>0</v>
      </c>
      <c r="SQ32" s="91">
        <v>0</v>
      </c>
      <c r="SR32" s="91">
        <v>0</v>
      </c>
      <c r="SS32" s="91">
        <v>0</v>
      </c>
      <c r="ST32" s="91">
        <v>0</v>
      </c>
      <c r="SU32" s="91">
        <v>0</v>
      </c>
      <c r="SV32" s="91">
        <v>0</v>
      </c>
      <c r="SW32" s="91">
        <v>0</v>
      </c>
      <c r="SX32" s="91">
        <v>0</v>
      </c>
      <c r="SY32" s="91">
        <v>0</v>
      </c>
      <c r="SZ32" s="91">
        <v>0</v>
      </c>
      <c r="TA32" s="91"/>
      <c r="TB32" s="91"/>
      <c r="TC32" s="91"/>
      <c r="TD32" s="91">
        <v>0</v>
      </c>
      <c r="TE32" s="91">
        <v>0</v>
      </c>
      <c r="TF32" s="91">
        <v>0</v>
      </c>
      <c r="TG32" s="91"/>
      <c r="TH32" s="91"/>
      <c r="TI32" s="91"/>
      <c r="TJ32" s="91"/>
      <c r="TK32" s="91"/>
      <c r="TL32" s="91"/>
      <c r="TM32" s="91">
        <f>-Inputs!B485</f>
        <v>0</v>
      </c>
      <c r="TN32" s="91">
        <f>-Inputs!C485</f>
        <v>0</v>
      </c>
      <c r="TO32" s="91">
        <f>-Inputs!D485</f>
        <v>0</v>
      </c>
      <c r="TP32" s="91">
        <f>-Inputs!E485</f>
        <v>0</v>
      </c>
      <c r="TQ32" s="91">
        <f>-Inputs!F485</f>
        <v>0</v>
      </c>
      <c r="TR32" s="91">
        <f>-Inputs!G485</f>
        <v>0</v>
      </c>
      <c r="TS32" s="91">
        <f>-Inputs!H485</f>
        <v>0</v>
      </c>
      <c r="TT32" s="91">
        <f>-Inputs!I485</f>
        <v>0</v>
      </c>
      <c r="TU32" s="91">
        <f>-Inputs!J485</f>
        <v>0</v>
      </c>
      <c r="TV32" s="91">
        <f>-Inputs!K485</f>
        <v>0</v>
      </c>
      <c r="TW32" s="91">
        <f>-Inputs!L485</f>
        <v>0</v>
      </c>
      <c r="TX32" s="91">
        <f>-Inputs!M485</f>
        <v>0</v>
      </c>
      <c r="TY32" s="91">
        <f>-Inputs!N485</f>
        <v>0</v>
      </c>
      <c r="TZ32" s="91">
        <f>-Inputs!O485</f>
        <v>0</v>
      </c>
      <c r="UA32" s="91">
        <f>-Inputs!P485</f>
        <v>-15577.820000000002</v>
      </c>
      <c r="UB32" s="91">
        <f>-Inputs!Q485</f>
        <v>0</v>
      </c>
      <c r="UC32" s="91">
        <f>-Inputs!R485</f>
        <v>0</v>
      </c>
      <c r="UD32" s="91">
        <f>-Inputs!S485</f>
        <v>0</v>
      </c>
      <c r="UE32" s="91">
        <f>-Inputs!T485</f>
        <v>-22522024.960000001</v>
      </c>
      <c r="UF32" s="91">
        <f>-Inputs!U485</f>
        <v>0</v>
      </c>
      <c r="UG32" s="91">
        <f>-Inputs!V485</f>
        <v>0</v>
      </c>
      <c r="UH32" s="91">
        <f>-Inputs!W485</f>
        <v>-9670.7900000000009</v>
      </c>
      <c r="UI32" s="91">
        <f>-Inputs!X485</f>
        <v>0</v>
      </c>
      <c r="UJ32" s="91">
        <f>-Inputs!Y485</f>
        <v>0</v>
      </c>
      <c r="UK32" s="91">
        <f>-Inputs!Z485</f>
        <v>0</v>
      </c>
      <c r="UL32" s="91">
        <f>-Inputs!AA485</f>
        <v>0</v>
      </c>
      <c r="UM32" s="91">
        <f>-Inputs!AB485</f>
        <v>-3216302</v>
      </c>
      <c r="UN32" s="91">
        <f>-Inputs!AC485</f>
        <v>-9958.26</v>
      </c>
      <c r="UO32" s="91">
        <f>-Inputs!AD485</f>
        <v>521815.15</v>
      </c>
      <c r="UP32" s="91">
        <f>-Inputs!AE485</f>
        <v>-1020</v>
      </c>
      <c r="UQ32" s="91">
        <f>-Inputs!AF485</f>
        <v>-3743.45</v>
      </c>
      <c r="UR32" s="91"/>
      <c r="US32" s="91"/>
      <c r="UT32" s="91"/>
      <c r="UU32" s="91"/>
      <c r="UV32" s="91"/>
      <c r="UW32" s="91">
        <f>Inputs!B498</f>
        <v>25256482.190000001</v>
      </c>
      <c r="UX32" s="91"/>
      <c r="UY32" s="91"/>
      <c r="UZ32" s="91"/>
      <c r="VA32" s="91"/>
      <c r="VB32" s="91"/>
      <c r="VC32" s="91"/>
      <c r="VD32" s="91"/>
      <c r="VE32" s="91"/>
      <c r="VF32" s="91"/>
      <c r="VG32" s="91"/>
      <c r="VH32" s="91"/>
      <c r="VI32" s="91"/>
      <c r="VJ32" s="91"/>
      <c r="VK32" s="91"/>
      <c r="VL32" s="91"/>
      <c r="VM32" s="91"/>
      <c r="VN32" s="91"/>
      <c r="VO32" s="91"/>
      <c r="VP32" s="91"/>
      <c r="VQ32" s="91"/>
      <c r="VR32" s="91"/>
      <c r="VS32" s="91"/>
      <c r="VT32" s="91"/>
      <c r="VU32" s="91"/>
      <c r="VV32" s="91"/>
      <c r="VW32" s="91"/>
      <c r="VX32" s="91"/>
      <c r="VY32" s="91"/>
      <c r="VZ32" s="91"/>
      <c r="WA32" s="91"/>
      <c r="WB32" s="91"/>
      <c r="WC32" s="91"/>
      <c r="WD32" s="91"/>
      <c r="WE32" s="91"/>
      <c r="WF32" s="91"/>
      <c r="WG32" s="169">
        <f t="shared" si="260"/>
        <v>25256482</v>
      </c>
      <c r="WH32" s="169">
        <f t="shared" si="228"/>
        <v>0</v>
      </c>
      <c r="WI32" s="169">
        <f t="shared" si="229"/>
        <v>0</v>
      </c>
      <c r="WK32" s="91">
        <f>'WP 2-1-4 Plant Details'!D32-'WP 2-2-1 Accum Res'!D32</f>
        <v>582782625.3900001</v>
      </c>
      <c r="WL32" s="91">
        <f>'WP 2-1-4 Plant Details'!E32-'WP 2-2-1 Accum Res'!E32</f>
        <v>581134997.39999998</v>
      </c>
      <c r="WM32" s="91">
        <f>'WP 2-1-4 Plant Details'!F32-'WP 2-2-1 Accum Res'!F32</f>
        <v>580492241.30999994</v>
      </c>
      <c r="WN32" s="91">
        <f>'WP 2-1-4 Plant Details'!G32-'WP 2-2-1 Accum Res'!G32</f>
        <v>581178587.88</v>
      </c>
      <c r="WO32" s="91">
        <f>'WP 2-1-4 Plant Details'!H32-'WP 2-2-1 Accum Res'!H32</f>
        <v>580673815.19999993</v>
      </c>
      <c r="WP32" s="91">
        <f>'WP 2-1-4 Plant Details'!I32-'WP 2-2-1 Accum Res'!I32</f>
        <v>580455446.63999999</v>
      </c>
      <c r="WQ32" s="91">
        <f>'WP 2-1-4 Plant Details'!J32-'WP 2-2-1 Accum Res'!J32</f>
        <v>595297124.25999999</v>
      </c>
      <c r="WR32" s="91">
        <f>'WP 2-1-4 Plant Details'!K32-'WP 2-2-1 Accum Res'!K32</f>
        <v>589612321.1400001</v>
      </c>
      <c r="WS32" s="91">
        <f>'WP 2-1-4 Plant Details'!L32-'WP 2-2-1 Accum Res'!L32</f>
        <v>593442607.35000014</v>
      </c>
      <c r="WT32" s="91">
        <f>'WP 2-1-4 Plant Details'!M32-'WP 2-2-1 Accum Res'!M32</f>
        <v>602048785.55000019</v>
      </c>
      <c r="WU32" s="91">
        <f>'WP 2-1-4 Plant Details'!N32-'WP 2-2-1 Accum Res'!N32</f>
        <v>601499443.53000021</v>
      </c>
      <c r="WV32" s="91">
        <f>'WP 2-1-4 Plant Details'!O32-'WP 2-2-1 Accum Res'!O32</f>
        <v>636153362.85000014</v>
      </c>
      <c r="WW32" s="91">
        <f>'WP 2-1-4 Plant Details'!P32-'WP 2-2-1 Accum Res'!P32</f>
        <v>637830238.5600003</v>
      </c>
      <c r="WX32" s="91">
        <f>'WP 2-1-4 Plant Details'!Q32-'WP 2-2-1 Accum Res'!Q32</f>
        <v>638208730.88000023</v>
      </c>
      <c r="WY32" s="91">
        <f>'WP 2-1-4 Plant Details'!R32-'WP 2-2-1 Accum Res'!R32</f>
        <v>637563168.72000027</v>
      </c>
      <c r="WZ32" s="91">
        <f>'WP 2-1-4 Plant Details'!S32-'WP 2-2-1 Accum Res'!S32</f>
        <v>637651606.82000029</v>
      </c>
      <c r="XA32" s="91">
        <f>'WP 2-1-4 Plant Details'!T32-'WP 2-2-1 Accum Res'!T32</f>
        <v>636875944.75000024</v>
      </c>
      <c r="XB32" s="91">
        <f>'WP 2-1-4 Plant Details'!U32-'WP 2-2-1 Accum Res'!U32</f>
        <v>636166165.94000018</v>
      </c>
      <c r="XC32" s="91">
        <f>'WP 2-1-4 Plant Details'!V32-'WP 2-2-1 Accum Res'!V32</f>
        <v>635766647.50000012</v>
      </c>
      <c r="XD32" s="91">
        <f>'WP 2-1-4 Plant Details'!W32-'WP 2-2-1 Accum Res'!W32</f>
        <v>635074367.41000009</v>
      </c>
      <c r="XE32" s="91">
        <f>'WP 2-1-4 Plant Details'!X32-'WP 2-2-1 Accum Res'!X32</f>
        <v>644995629.79000008</v>
      </c>
      <c r="XF32" s="91">
        <f>'WP 2-1-4 Plant Details'!Y32-'WP 2-2-1 Accum Res'!Y32</f>
        <v>644786616.51000011</v>
      </c>
      <c r="XG32" s="91">
        <f>'WP 2-1-4 Plant Details'!Z32-'WP 2-2-1 Accum Res'!Z32</f>
        <v>644490121.4000001</v>
      </c>
      <c r="XH32" s="91">
        <f>'WP 2-1-4 Plant Details'!AA32-'WP 2-2-1 Accum Res'!AA32</f>
        <v>644156628.02999997</v>
      </c>
      <c r="XI32" s="91">
        <f>'WP 2-1-4 Plant Details'!AB32-'WP 2-2-1 Accum Res'!AB32</f>
        <v>643506354.11000001</v>
      </c>
      <c r="XJ32" s="91">
        <f>'WP 2-1-4 Plant Details'!AC32-'WP 2-2-1 Accum Res'!AC32</f>
        <v>693293842.28999996</v>
      </c>
      <c r="XK32" s="91">
        <f>'WP 2-1-4 Plant Details'!AD32-'WP 2-2-1 Accum Res'!AD32</f>
        <v>693133692.67999995</v>
      </c>
      <c r="XL32" s="91">
        <f>'WP 2-1-4 Plant Details'!AE32-'WP 2-2-1 Accum Res'!AE32</f>
        <v>757435878.28999996</v>
      </c>
      <c r="XM32" s="91">
        <f>'WP 2-1-4 Plant Details'!AF32-'WP 2-2-1 Accum Res'!AF32</f>
        <v>759063068.43999982</v>
      </c>
      <c r="XN32" s="91">
        <f>'WP 2-1-4 Plant Details'!AG32-'WP 2-2-1 Accum Res'!AG32</f>
        <v>794128620.99999988</v>
      </c>
      <c r="XO32" s="91">
        <f>'WP 2-1-4 Plant Details'!AH32-'WP 2-2-1 Accum Res'!AH32</f>
        <v>802905822.54999983</v>
      </c>
      <c r="XP32" s="91">
        <f>'WP 2-1-4 Plant Details'!AI32-'WP 2-2-1 Accum Res'!AI32</f>
        <v>806154413.86999989</v>
      </c>
      <c r="XQ32" s="91">
        <f>'WP 2-1-4 Plant Details'!AJ32-'WP 2-2-1 Accum Res'!AJ32</f>
        <v>805441593.54999983</v>
      </c>
      <c r="XR32" s="91">
        <f>'WP 2-1-4 Plant Details'!AK32-'WP 2-2-1 Accum Res'!AK32</f>
        <v>800187431.0799998</v>
      </c>
      <c r="XS32" s="91">
        <f>'WP 2-1-4 Plant Details'!AL32-'WP 2-2-1 Accum Res'!AL32</f>
        <v>799331790.16999984</v>
      </c>
      <c r="XT32" s="91">
        <f>'WP 2-1-4 Plant Details'!AM32-'WP 2-2-1 Accum Res'!AM32</f>
        <v>800759229.01999974</v>
      </c>
      <c r="XU32" s="91">
        <f>'WP 2-1-4 Plant Details'!AN32-'WP 2-2-1 Accum Res'!AN32</f>
        <v>800202492.03999984</v>
      </c>
      <c r="XV32" s="91">
        <f>'WP 2-1-4 Plant Details'!AO32-'WP 2-2-1 Accum Res'!AO32</f>
        <v>851176300.14999986</v>
      </c>
      <c r="XW32" s="91">
        <f>'WP 2-1-4 Plant Details'!AP32-'WP 2-2-1 Accum Res'!AP32</f>
        <v>860260724.88999987</v>
      </c>
      <c r="XX32" s="91">
        <f>'WP 2-1-4 Plant Details'!AQ32-'WP 2-2-1 Accum Res'!AQ32</f>
        <v>863351070.30999982</v>
      </c>
      <c r="XY32" s="91">
        <f>'WP 2-1-4 Plant Details'!AR32-'WP 2-2-1 Accum Res'!AR32</f>
        <v>862440824.03999984</v>
      </c>
      <c r="XZ32" s="91">
        <f>'WP 2-1-4 Plant Details'!AS32-'WP 2-2-1 Accum Res'!AS32</f>
        <v>861517177.04999995</v>
      </c>
      <c r="YA32" s="91">
        <f>'WP 2-1-4 Plant Details'!AT32-'WP 2-2-1 Accum Res'!AT32</f>
        <v>863116452.80999994</v>
      </c>
      <c r="YB32" s="91">
        <f>'WP 2-1-4 Plant Details'!AU32-'WP 2-2-1 Accum Res'!AU32</f>
        <v>861546403.45000005</v>
      </c>
      <c r="YC32" s="91">
        <f>'WP 2-1-4 Plant Details'!AV32-'WP 2-2-1 Accum Res'!AV32</f>
        <v>862757323.48000002</v>
      </c>
      <c r="YD32" s="91">
        <f>'WP 2-1-4 Plant Details'!AW32-'WP 2-2-1 Accum Res'!AW32</f>
        <v>874832836.99000001</v>
      </c>
      <c r="YE32" s="91">
        <f>'WP 2-1-4 Plant Details'!AX32-'WP 2-2-1 Accum Res'!AX32</f>
        <v>876568012.76999998</v>
      </c>
      <c r="YF32" s="91">
        <f>'WP 2-1-4 Plant Details'!AY32-'WP 2-2-1 Accum Res'!AY32</f>
        <v>878996729.13</v>
      </c>
      <c r="YG32" s="91">
        <f>'WP 2-1-4 Plant Details'!AZ32-'WP 2-2-1 Accum Res'!AZ32</f>
        <v>879411169.88999999</v>
      </c>
      <c r="YH32" s="91">
        <f>'WP 2-1-4 Plant Details'!BA32-'WP 2-2-1 Accum Res'!BA32</f>
        <v>879545819.05999994</v>
      </c>
      <c r="YI32" s="91">
        <f>'WP 2-1-4 Plant Details'!BB32-'WP 2-2-1 Accum Res'!BB32</f>
        <v>878591132.81000006</v>
      </c>
      <c r="YJ32" s="91">
        <f>'WP 2-1-4 Plant Details'!BC32-'WP 2-2-1 Accum Res'!BC32</f>
        <v>878480658.84000003</v>
      </c>
      <c r="YK32" s="91">
        <f>'WP 2-1-4 Plant Details'!BD32-'WP 2-2-1 Accum Res'!BD32</f>
        <v>877349580.86000001</v>
      </c>
      <c r="YL32" s="91">
        <f>'WP 2-1-4 Plant Details'!BE32-'WP 2-2-1 Accum Res'!BE32</f>
        <v>882834097.56999993</v>
      </c>
      <c r="YM32" s="91">
        <f>'WP 2-1-4 Plant Details'!BF32-'WP 2-2-1 Accum Res'!BF32</f>
        <v>893023340.68000007</v>
      </c>
      <c r="YN32" s="91">
        <f>'WP 2-1-4 Plant Details'!BG32-'WP 2-2-1 Accum Res'!BG32</f>
        <v>898036888.81000006</v>
      </c>
      <c r="YO32" s="91">
        <f>'WP 2-1-4 Plant Details'!BH32-'WP 2-2-1 Accum Res'!BH32</f>
        <v>903878875.41000009</v>
      </c>
      <c r="YP32" s="91">
        <f>'WP 2-1-4 Plant Details'!BI32-'WP 2-2-1 Accum Res'!BI32</f>
        <v>915534348.58999991</v>
      </c>
      <c r="YQ32" s="91">
        <f>'WP 2-1-4 Plant Details'!BJ32-'WP 2-2-1 Accum Res'!BJ32</f>
        <v>927472996.93999994</v>
      </c>
      <c r="YR32" s="91">
        <f>'WP 2-1-4 Plant Details'!BK32-'WP 2-2-1 Accum Res'!BK32</f>
        <v>944088601.62999988</v>
      </c>
      <c r="YS32" s="91">
        <f>'WP 2-1-4 Plant Details'!BL32-'WP 2-2-1 Accum Res'!BL32</f>
        <v>961984406.65999985</v>
      </c>
      <c r="YT32" s="91">
        <f>'WP 2-1-4 Plant Details'!BM32-'WP 2-2-1 Accum Res'!BM32</f>
        <v>984294530.84999979</v>
      </c>
      <c r="YU32" s="91">
        <f>'WP 2-1-4 Plant Details'!BN32-'WP 2-2-1 Accum Res'!BN32</f>
        <v>996107403.00999987</v>
      </c>
      <c r="YV32" s="91">
        <f>'WP 2-1-4 Plant Details'!BO32-'WP 2-2-1 Accum Res'!BO32</f>
        <v>1008188309.0699999</v>
      </c>
      <c r="YW32" s="91">
        <f>'WP 2-1-4 Plant Details'!BP32-'WP 2-2-1 Accum Res'!BP32</f>
        <v>1077161337.98</v>
      </c>
      <c r="YX32" s="91">
        <f>'WP 2-1-4 Plant Details'!BQ32-'WP 2-2-1 Accum Res'!BQ32</f>
        <v>1095113551.74</v>
      </c>
      <c r="YY32" s="91">
        <f>'WP 2-1-4 Plant Details'!BR32-'WP 2-2-1 Accum Res'!BR32</f>
        <v>1111205569.6900001</v>
      </c>
      <c r="YZ32" s="91">
        <f>'WP 2-1-4 Plant Details'!BS32-'WP 2-2-1 Accum Res'!BS32</f>
        <v>1109383732.3500001</v>
      </c>
      <c r="ZA32" s="91">
        <f>'WP 2-1-4 Plant Details'!BT32-'WP 2-2-1 Accum Res'!BT32</f>
        <v>1116055377.52</v>
      </c>
      <c r="ZB32" s="91">
        <f>'WP 2-1-4 Plant Details'!BU32-'WP 2-2-1 Accum Res'!BU32</f>
        <v>1129651157.1800001</v>
      </c>
      <c r="ZC32" s="91">
        <f>'WP 2-1-4 Plant Details'!BV32-'WP 2-2-1 Accum Res'!BV32</f>
        <v>1129992047.75</v>
      </c>
      <c r="ZD32" s="91">
        <f>'WP 2-1-4 Plant Details'!BW32-'WP 2-2-1 Accum Res'!BW32</f>
        <v>1132751298.4699998</v>
      </c>
      <c r="ZE32" s="91">
        <f>'WP 2-1-4 Plant Details'!BX32-'WP 2-2-1 Accum Res'!BX32</f>
        <v>1144662695.76</v>
      </c>
      <c r="ZF32" s="91">
        <f>'WP 2-1-4 Plant Details'!BY32-'WP 2-2-1 Accum Res'!BY32</f>
        <v>1149595212.28</v>
      </c>
      <c r="ZG32" s="91">
        <f>'WP 2-1-4 Plant Details'!BZ32-'WP 2-2-1 Accum Res'!BZ32</f>
        <v>1148149815.03</v>
      </c>
      <c r="ZH32" s="91">
        <f>'WP 2-1-4 Plant Details'!CA32-'WP 2-2-1 Accum Res'!CA32</f>
        <v>1155754305.3099999</v>
      </c>
      <c r="ZI32" s="91">
        <f>'WP 2-1-4 Plant Details'!CB32-'WP 2-2-1 Accum Res'!CB32</f>
        <v>1157185387.6699998</v>
      </c>
      <c r="ZJ32" s="91">
        <f>'WP 2-1-4 Plant Details'!CC32-'WP 2-2-1 Accum Res'!CC32</f>
        <v>1163238116.3999999</v>
      </c>
      <c r="ZK32" s="91">
        <f>'WP 2-1-4 Plant Details'!CD32-'WP 2-2-1 Accum Res'!CD32</f>
        <v>1170578648.8399997</v>
      </c>
      <c r="ZL32" s="91">
        <f>'WP 2-1-4 Plant Details'!CE32-'WP 2-2-1 Accum Res'!CE32</f>
        <v>1170965968.4499998</v>
      </c>
      <c r="ZM32" s="91">
        <f>'WP 2-1-4 Plant Details'!CF32-'WP 2-2-1 Accum Res'!CF32</f>
        <v>1182149058.4199996</v>
      </c>
      <c r="ZN32" s="91">
        <f>'WP 2-1-4 Plant Details'!CG32-'WP 2-2-1 Accum Res'!CG32</f>
        <v>1191935477.5099998</v>
      </c>
      <c r="ZO32" s="91">
        <f>'WP 2-1-4 Plant Details'!CH32-'WP 2-2-1 Accum Res'!CH32</f>
        <v>1192199228.9399996</v>
      </c>
      <c r="ZP32" s="91">
        <f>'WP 2-1-4 Plant Details'!CI32-'WP 2-2-1 Accum Res'!CI32</f>
        <v>1201650736.1999996</v>
      </c>
      <c r="ZQ32" s="91">
        <f>'WP 2-1-4 Plant Details'!CJ32-'WP 2-2-1 Accum Res'!CJ32</f>
        <v>1204470404.4899995</v>
      </c>
      <c r="ZR32" s="91">
        <f>'WP 2-1-4 Plant Details'!CK32-'WP 2-2-1 Accum Res'!CK32</f>
        <v>1206974505.4899995</v>
      </c>
      <c r="ZS32" s="91">
        <f>'WP 2-1-4 Plant Details'!CL32-'WP 2-2-1 Accum Res'!CL32</f>
        <v>1212771815.7399998</v>
      </c>
      <c r="ZT32" s="91">
        <f>'WP 2-1-4 Plant Details'!CM32-'WP 2-2-1 Accum Res'!CM32</f>
        <v>1241457314.75</v>
      </c>
      <c r="ZU32" s="91">
        <f>'WP 2-1-4 Plant Details'!CN32-'WP 2-2-1 Accum Res'!CN32</f>
        <v>1241562894.8699999</v>
      </c>
      <c r="ZV32" s="91">
        <f>'WP 2-1-4 Plant Details'!CO32-'WP 2-2-1 Accum Res'!CO32</f>
        <v>1246672507.3700001</v>
      </c>
      <c r="ZW32" s="91">
        <f>'WP 2-1-4 Plant Details'!CP32-'WP 2-2-1 Accum Res'!CP32</f>
        <v>1246639832.71</v>
      </c>
      <c r="ZX32" s="91">
        <f>'WP 2-1-4 Plant Details'!CQ32-'WP 2-2-1 Accum Res'!CQ32</f>
        <v>1250916277.9000001</v>
      </c>
      <c r="ZY32" s="91">
        <f>'WP 2-1-4 Plant Details'!CR32-'WP 2-2-1 Accum Res'!CR32</f>
        <v>1255043918.8500004</v>
      </c>
      <c r="ZZ32" s="91">
        <f>'WP 2-1-4 Plant Details'!CS32-'WP 2-2-1 Accum Res'!CS32</f>
        <v>1251110955.4700003</v>
      </c>
      <c r="AAA32" s="91">
        <f>'WP 2-1-4 Plant Details'!CT32-'WP 2-2-1 Accum Res'!CT32</f>
        <v>1257585992.6600003</v>
      </c>
      <c r="AAB32" s="91">
        <f>'WP 2-1-4 Plant Details'!CU32-'WP 2-2-1 Accum Res'!CU32</f>
        <v>1257503855.1500003</v>
      </c>
      <c r="AAC32" s="91">
        <f>'WP 2-1-4 Plant Details'!CV32-'WP 2-2-1 Accum Res'!CV32</f>
        <v>1258360585.3500004</v>
      </c>
      <c r="AAD32" s="91">
        <f>'WP 2-1-4 Plant Details'!CW32-'WP 2-2-1 Accum Res'!CW32</f>
        <v>1273753937.1800003</v>
      </c>
      <c r="AAE32" s="91">
        <f>'WP 2-1-4 Plant Details'!CX32-'WP 2-2-1 Accum Res'!CX32</f>
        <v>1274301736.9400005</v>
      </c>
      <c r="AAF32" s="91">
        <f>'WP 2-1-4 Plant Details'!CY32-'WP 2-2-1 Accum Res'!CY32</f>
        <v>1294599193.6200006</v>
      </c>
      <c r="AAG32" s="91">
        <f>'WP 2-1-4 Plant Details'!CZ32-'WP 2-2-1 Accum Res'!CZ32</f>
        <v>1295427575.2100008</v>
      </c>
      <c r="AAH32" s="91">
        <f>'WP 2-1-4 Plant Details'!DA32-'WP 2-2-1 Accum Res'!DA32</f>
        <v>1293952348.8000007</v>
      </c>
      <c r="AAI32" s="91">
        <f>'WP 2-1-4 Plant Details'!DB32-'WP 2-2-1 Accum Res'!DB32</f>
        <v>1335122011.2600007</v>
      </c>
      <c r="AAJ32" s="91">
        <f>'WP 2-1-4 Plant Details'!DC32-'WP 2-2-1 Accum Res'!DC32</f>
        <v>1333382428.8100007</v>
      </c>
      <c r="AAK32" s="91">
        <f>'WP 2-1-4 Plant Details'!DD32-'WP 2-2-1 Accum Res'!DD32</f>
        <v>1335401516.2900007</v>
      </c>
      <c r="AAL32" s="91">
        <f>'WP 2-1-4 Plant Details'!DE32-'WP 2-2-1 Accum Res'!DE32</f>
        <v>1340971917.6900005</v>
      </c>
      <c r="AAM32" s="91">
        <f>'WP 2-1-4 Plant Details'!DF32-'WP 2-2-1 Accum Res'!DF32</f>
        <v>1339250175.7500005</v>
      </c>
      <c r="AAN32" s="91">
        <f>'WP 2-1-4 Plant Details'!DG32-'WP 2-2-1 Accum Res'!DG32</f>
        <v>1356427432.4071131</v>
      </c>
      <c r="AAO32" s="91">
        <f>'WP 2-1-4 Plant Details'!DH32-'WP 2-2-1 Accum Res'!DH32</f>
        <v>1367954914.347383</v>
      </c>
      <c r="AAP32" s="91">
        <f>'WP 2-1-4 Plant Details'!DI32-'WP 2-2-1 Accum Res'!DI32</f>
        <v>1377488292.6113</v>
      </c>
      <c r="AAQ32" s="91">
        <f>'WP 2-1-4 Plant Details'!DJ32-'WP 2-2-1 Accum Res'!DJ32</f>
        <v>1386088074.1704185</v>
      </c>
      <c r="AAR32" s="91">
        <f>'WP 2-1-4 Plant Details'!DK32-'WP 2-2-1 Accum Res'!DK32</f>
        <v>1396823764.2246754</v>
      </c>
      <c r="AAS32" s="91">
        <f>'WP 2-1-4 Plant Details'!DL32-'WP 2-2-1 Accum Res'!DL32</f>
        <v>1421773378.5871992</v>
      </c>
      <c r="AAT32" s="91">
        <f>'WP 2-1-4 Plant Details'!DM32-'WP 2-2-1 Accum Res'!DM32</f>
        <v>1422400882.1172357</v>
      </c>
      <c r="AAU32" s="91">
        <f>'WP 2-1-4 Plant Details'!DN32-'WP 2-2-1 Accum Res'!DN32</f>
        <v>1449876768.3270972</v>
      </c>
      <c r="AAV32" s="91">
        <f>'WP 2-1-4 Plant Details'!DO32-'WP 2-2-1 Accum Res'!DO32</f>
        <v>1450720439.4579129</v>
      </c>
      <c r="AAW32" s="91">
        <f>'WP 2-1-4 Plant Details'!DP32-'WP 2-2-1 Accum Res'!DP32</f>
        <v>1451838925.7425163</v>
      </c>
      <c r="AAX32" s="91">
        <f>'WP 2-1-4 Plant Details'!DQ32-'WP 2-2-1 Accum Res'!DQ32</f>
        <v>1452871689.0897334</v>
      </c>
      <c r="AAY32" s="91">
        <f>'WP 2-1-4 Plant Details'!DR32-'WP 2-2-1 Accum Res'!DR32</f>
        <v>1453364622.6156201</v>
      </c>
      <c r="AAZ32" s="91">
        <f>'WP 2-1-4 Plant Details'!DS32-'WP 2-2-1 Accum Res'!DS32</f>
        <v>1453132523.021668</v>
      </c>
      <c r="ABA32" s="91">
        <f>'WP 2-1-4 Plant Details'!DT32-'WP 2-2-1 Accum Res'!DT32</f>
        <v>1452167080.5865839</v>
      </c>
      <c r="ABB32" s="91">
        <f>'WP 2-1-4 Plant Details'!DU32-'WP 2-2-1 Accum Res'!DU32</f>
        <v>1450804269.1873927</v>
      </c>
      <c r="ABC32" s="91">
        <f>'WP 2-1-4 Plant Details'!DV32-'WP 2-2-1 Accum Res'!DV32</f>
        <v>1449195000.0913372</v>
      </c>
      <c r="ABD32" s="91">
        <f>'WP 2-1-4 Plant Details'!DW32-'WP 2-2-1 Accum Res'!DW32</f>
        <v>1517393663.8188074</v>
      </c>
      <c r="ABE32" s="91">
        <f>'WP 2-1-4 Plant Details'!DX32-'WP 2-2-1 Accum Res'!DX32</f>
        <v>1520957736.9203649</v>
      </c>
      <c r="ABF32" s="91">
        <f>'WP 2-1-4 Plant Details'!DY32-'WP 2-2-1 Accum Res'!DY32</f>
        <v>1521104824.9081633</v>
      </c>
      <c r="ABG32" s="91">
        <f>'WP 2-1-4 Plant Details'!DZ32-'WP 2-2-1 Accum Res'!DZ32</f>
        <v>1544317810.637675</v>
      </c>
      <c r="ABH32" s="91">
        <f>'WP 2-1-4 Plant Details'!EA32-'WP 2-2-1 Accum Res'!EA32</f>
        <v>1544432868.1018479</v>
      </c>
      <c r="ABI32" s="91">
        <f>'WP 2-1-4 Plant Details'!EB32-'WP 2-2-1 Accum Res'!EB32</f>
        <v>1544545366.9037769</v>
      </c>
      <c r="ABJ32" s="91">
        <f>'WP 2-1-4 Plant Details'!EC32-'WP 2-2-1 Accum Res'!EC32</f>
        <v>1544655307.043462</v>
      </c>
      <c r="ABK32" s="91">
        <f>'WP 2-1-4 Plant Details'!ED32-'WP 2-2-1 Accum Res'!ED32</f>
        <v>1544762688.5209033</v>
      </c>
      <c r="ABL32" s="91">
        <f>'WP 2-1-4 Plant Details'!EE32-'WP 2-2-1 Accum Res'!EE32</f>
        <v>1544867511.3361008</v>
      </c>
      <c r="ABM32" s="91">
        <f>'WP 2-1-4 Plant Details'!EF32-'WP 2-2-1 Accum Res'!EF32</f>
        <v>1544969775.4890544</v>
      </c>
      <c r="ABN32" s="91">
        <f>'WP 2-1-4 Plant Details'!EG32-'WP 2-2-1 Accum Res'!EG32</f>
        <v>1545069480.9797642</v>
      </c>
      <c r="ABO32" s="91">
        <f>'WP 2-1-4 Plant Details'!EH32-'WP 2-2-1 Accum Res'!EH32</f>
        <v>1545166627.8082302</v>
      </c>
      <c r="ABP32" s="91">
        <f>'WP 2-1-4 Plant Details'!EI32-'WP 2-2-1 Accum Res'!EI32</f>
        <v>1643767986.9046521</v>
      </c>
      <c r="ABQ32" s="91">
        <f>'WP 2-1-4 Plant Details'!EJ32-'WP 2-2-1 Accum Res'!EJ32</f>
        <v>1643313088.1217546</v>
      </c>
      <c r="ABR32" s="91">
        <f>'WP 2-1-4 Plant Details'!EK32-'WP 2-2-1 Accum Res'!EK32</f>
        <v>1642856134.6809545</v>
      </c>
      <c r="ABS32" s="91">
        <f>'WP 2-1-4 Plant Details'!EL32-'WP 2-2-1 Accum Res'!EL32</f>
        <v>1642397126.5822515</v>
      </c>
      <c r="ABT32" s="91">
        <f>'WP 2-1-4 Plant Details'!EM32-'WP 2-2-1 Accum Res'!EM32</f>
        <v>1641936063.8256454</v>
      </c>
      <c r="ABU32" s="91">
        <f>'WP 2-1-4 Plant Details'!EN32-'WP 2-2-1 Accum Res'!EN32</f>
        <v>1641472946.4111366</v>
      </c>
      <c r="ABV32" s="91">
        <f>'WP 2-1-4 Plant Details'!EO32-'WP 2-2-1 Accum Res'!EO32</f>
        <v>1641007774.3387249</v>
      </c>
      <c r="ABW32" s="91">
        <f>'WP 2-1-4 Plant Details'!EP32-'WP 2-2-1 Accum Res'!EP32</f>
        <v>1640540547.6084101</v>
      </c>
      <c r="ABX32" s="91">
        <f>'WP 2-1-4 Plant Details'!EQ32-'WP 2-2-1 Accum Res'!EQ32</f>
        <v>1640071266.2201927</v>
      </c>
      <c r="ABY32" s="91">
        <f>'WP 2-1-4 Plant Details'!ER32-'WP 2-2-1 Accum Res'!ER32</f>
        <v>1639599930.1740723</v>
      </c>
      <c r="ABZ32" s="91">
        <f>'WP 2-1-4 Plant Details'!ES32-'WP 2-2-1 Accum Res'!ES32</f>
        <v>1639126539.4700489</v>
      </c>
      <c r="ACA32" s="91">
        <f>'WP 2-1-4 Plant Details'!ET32-'WP 2-2-1 Accum Res'!ET32</f>
        <v>1638651094.1081226</v>
      </c>
      <c r="ACB32" s="91">
        <f>'WP 2-1-4 Plant Details'!EU32-'WP 2-2-1 Accum Res'!EU32</f>
        <v>1793606391.1262231</v>
      </c>
      <c r="ACC32" s="169">
        <f t="shared" si="261"/>
        <v>1447874077</v>
      </c>
      <c r="ACD32" s="169">
        <f t="shared" si="230"/>
        <v>1546616281</v>
      </c>
      <c r="ACE32" s="169">
        <f t="shared" si="231"/>
        <v>1652949761</v>
      </c>
    </row>
    <row r="33" spans="1:759">
      <c r="A33" s="160">
        <f t="shared" si="232"/>
        <v>25</v>
      </c>
      <c r="B33" s="160" t="s">
        <v>346</v>
      </c>
      <c r="C33" s="44" t="s">
        <v>347</v>
      </c>
      <c r="D33" s="47">
        <v>29468186.52</v>
      </c>
      <c r="E33" s="47">
        <f t="shared" si="56"/>
        <v>32895122.73</v>
      </c>
      <c r="F33" s="47">
        <f t="shared" si="57"/>
        <v>32896728.199999999</v>
      </c>
      <c r="G33" s="47">
        <f t="shared" si="58"/>
        <v>32896728.199999999</v>
      </c>
      <c r="H33" s="47">
        <f t="shared" si="59"/>
        <v>32896728.199999999</v>
      </c>
      <c r="I33" s="47">
        <f t="shared" si="60"/>
        <v>32932666.25</v>
      </c>
      <c r="J33" s="47">
        <f t="shared" si="61"/>
        <v>32936324.84</v>
      </c>
      <c r="K33" s="47">
        <f t="shared" si="62"/>
        <v>32998466.489999998</v>
      </c>
      <c r="L33" s="47">
        <f t="shared" si="63"/>
        <v>33004396.16</v>
      </c>
      <c r="M33" s="47">
        <f t="shared" si="64"/>
        <v>33015078.399999999</v>
      </c>
      <c r="N33" s="47">
        <f t="shared" si="65"/>
        <v>33015078.399999999</v>
      </c>
      <c r="O33" s="47">
        <f t="shared" si="66"/>
        <v>33015078.399999999</v>
      </c>
      <c r="P33" s="47">
        <f t="shared" si="67"/>
        <v>33015078.399999999</v>
      </c>
      <c r="Q33" s="91">
        <f t="shared" si="68"/>
        <v>33015078.399999999</v>
      </c>
      <c r="R33" s="91">
        <f t="shared" si="69"/>
        <v>33015078.399999999</v>
      </c>
      <c r="S33" s="91">
        <f t="shared" si="70"/>
        <v>33015078.399999999</v>
      </c>
      <c r="T33" s="91">
        <f t="shared" si="71"/>
        <v>33015078.399999999</v>
      </c>
      <c r="U33" s="91">
        <f t="shared" si="72"/>
        <v>33015078.399999999</v>
      </c>
      <c r="V33" s="91">
        <f t="shared" si="73"/>
        <v>33015078.399999999</v>
      </c>
      <c r="W33" s="91">
        <f t="shared" si="74"/>
        <v>33015078.399999999</v>
      </c>
      <c r="X33" s="91">
        <f t="shared" si="75"/>
        <v>33015078.399999999</v>
      </c>
      <c r="Y33" s="91">
        <f t="shared" si="76"/>
        <v>33427935.18</v>
      </c>
      <c r="Z33" s="91">
        <f t="shared" si="77"/>
        <v>33427935.18</v>
      </c>
      <c r="AA33" s="91">
        <f t="shared" si="78"/>
        <v>33498722.09</v>
      </c>
      <c r="AB33" s="91">
        <f t="shared" si="79"/>
        <v>33498722.09</v>
      </c>
      <c r="AC33" s="91">
        <f t="shared" si="80"/>
        <v>33504254.800000001</v>
      </c>
      <c r="AD33" s="91">
        <f t="shared" si="81"/>
        <v>33503758.140000001</v>
      </c>
      <c r="AE33" s="91">
        <f t="shared" si="82"/>
        <v>33503758.16</v>
      </c>
      <c r="AF33" s="91">
        <f t="shared" si="83"/>
        <v>33587690.920000002</v>
      </c>
      <c r="AG33" s="91">
        <f t="shared" si="84"/>
        <v>33587529.589999996</v>
      </c>
      <c r="AH33" s="91">
        <f t="shared" si="85"/>
        <v>33587529.589999996</v>
      </c>
      <c r="AI33" s="91">
        <f t="shared" si="86"/>
        <v>33587529.589999996</v>
      </c>
      <c r="AJ33" s="91">
        <f t="shared" si="87"/>
        <v>33587529.589999996</v>
      </c>
      <c r="AK33" s="91">
        <f t="shared" si="88"/>
        <v>46142698.559999995</v>
      </c>
      <c r="AL33" s="91">
        <f t="shared" si="176"/>
        <v>45988959.939999998</v>
      </c>
      <c r="AM33" s="91">
        <f t="shared" si="177"/>
        <v>46019436.57</v>
      </c>
      <c r="AN33" s="91">
        <f t="shared" si="178"/>
        <v>57778737.079999998</v>
      </c>
      <c r="AO33" s="91">
        <f t="shared" si="89"/>
        <v>58042858.289999999</v>
      </c>
      <c r="AP33" s="91">
        <f t="shared" si="90"/>
        <v>58068478.539999999</v>
      </c>
      <c r="AQ33" s="91">
        <f t="shared" si="91"/>
        <v>59200970.280000001</v>
      </c>
      <c r="AR33" s="91">
        <f t="shared" si="92"/>
        <v>59227713.32</v>
      </c>
      <c r="AS33" s="91">
        <f t="shared" si="93"/>
        <v>59220930.240000002</v>
      </c>
      <c r="AT33" s="91">
        <f t="shared" si="94"/>
        <v>59223006.450000003</v>
      </c>
      <c r="AU33" s="91">
        <f t="shared" si="95"/>
        <v>59974379.380000003</v>
      </c>
      <c r="AV33" s="91">
        <f t="shared" si="96"/>
        <v>59996531.670000002</v>
      </c>
      <c r="AW33" s="91">
        <f t="shared" si="97"/>
        <v>59997473.649999999</v>
      </c>
      <c r="AX33" s="91">
        <v>59997473.649999999</v>
      </c>
      <c r="AY33" s="91">
        <f t="shared" si="98"/>
        <v>59997473.649999999</v>
      </c>
      <c r="AZ33" s="91">
        <f t="shared" si="99"/>
        <v>59998480.579999998</v>
      </c>
      <c r="BA33" s="91">
        <f t="shared" si="100"/>
        <v>60023524.850000001</v>
      </c>
      <c r="BB33" s="91">
        <f t="shared" si="101"/>
        <v>60023524.850000001</v>
      </c>
      <c r="BC33" s="91">
        <f t="shared" si="233"/>
        <v>60023524.850000001</v>
      </c>
      <c r="BD33" s="91">
        <f t="shared" si="263"/>
        <v>60023524.850000001</v>
      </c>
      <c r="BE33" s="91">
        <f t="shared" si="264"/>
        <v>60031673.670000002</v>
      </c>
      <c r="BF33" s="91">
        <f t="shared" si="265"/>
        <v>60606742.380000003</v>
      </c>
      <c r="BG33" s="91">
        <f t="shared" si="266"/>
        <v>60615758.640000001</v>
      </c>
      <c r="BH33" s="91">
        <f t="shared" si="267"/>
        <v>60627806.439999998</v>
      </c>
      <c r="BI33" s="91">
        <f t="shared" si="239"/>
        <v>61666244.559999995</v>
      </c>
      <c r="BJ33" s="91">
        <f t="shared" si="240"/>
        <v>63767820.529999994</v>
      </c>
      <c r="BK33" s="91">
        <f t="shared" si="241"/>
        <v>64753028.449999996</v>
      </c>
      <c r="BL33" s="91">
        <f t="shared" si="242"/>
        <v>64753028.449999996</v>
      </c>
      <c r="BM33" s="91">
        <f t="shared" si="243"/>
        <v>65994867.839999996</v>
      </c>
      <c r="BN33" s="91">
        <f t="shared" si="244"/>
        <v>65743521.049999997</v>
      </c>
      <c r="BO33" s="91">
        <f t="shared" si="245"/>
        <v>66469711.789999999</v>
      </c>
      <c r="BP33" s="91">
        <f t="shared" si="246"/>
        <v>66827354.969999999</v>
      </c>
      <c r="BQ33" s="91">
        <f t="shared" si="247"/>
        <v>67167580.310000002</v>
      </c>
      <c r="BR33" s="91">
        <f t="shared" si="248"/>
        <v>67354817.560000002</v>
      </c>
      <c r="BS33" s="91">
        <f t="shared" si="249"/>
        <v>67483060</v>
      </c>
      <c r="BT33" s="91">
        <f t="shared" si="250"/>
        <v>67482728.760000005</v>
      </c>
      <c r="BU33" s="91">
        <f t="shared" si="251"/>
        <v>67495969.400000006</v>
      </c>
      <c r="BV33" s="91">
        <f t="shared" si="252"/>
        <v>67495969.400000006</v>
      </c>
      <c r="BW33" s="91">
        <f t="shared" si="253"/>
        <v>67565619.320000008</v>
      </c>
      <c r="BX33" s="91">
        <f t="shared" si="254"/>
        <v>67565619.320000008</v>
      </c>
      <c r="BY33" s="91">
        <f t="shared" si="255"/>
        <v>67346124.020000011</v>
      </c>
      <c r="BZ33" s="91">
        <f t="shared" si="256"/>
        <v>67392301.820000008</v>
      </c>
      <c r="CA33" s="91">
        <f t="shared" si="105"/>
        <v>69941158.710000008</v>
      </c>
      <c r="CB33" s="91">
        <f t="shared" si="106"/>
        <v>69952520.320000008</v>
      </c>
      <c r="CC33" s="91">
        <f t="shared" si="107"/>
        <v>69957170.980000004</v>
      </c>
      <c r="CD33" s="91">
        <f t="shared" si="108"/>
        <v>69958330.390000001</v>
      </c>
      <c r="CE33" s="91">
        <f t="shared" si="109"/>
        <v>70221245.400000006</v>
      </c>
      <c r="CF33" s="91">
        <f t="shared" si="110"/>
        <v>70356326.370000005</v>
      </c>
      <c r="CG33" s="91">
        <f t="shared" si="111"/>
        <v>70937788.439999998</v>
      </c>
      <c r="CH33" s="91">
        <f t="shared" si="112"/>
        <v>70937788.439999998</v>
      </c>
      <c r="CI33" s="91">
        <f t="shared" si="113"/>
        <v>70937788.439999998</v>
      </c>
      <c r="CJ33" s="91">
        <f t="shared" si="114"/>
        <v>70972322.519999996</v>
      </c>
      <c r="CK33" s="91">
        <f t="shared" si="115"/>
        <v>70972322.519999996</v>
      </c>
      <c r="CL33" s="91">
        <f t="shared" si="116"/>
        <v>70972322.519999996</v>
      </c>
      <c r="CM33" s="91">
        <f t="shared" si="117"/>
        <v>70972322.519999996</v>
      </c>
      <c r="CN33" s="91">
        <f t="shared" si="118"/>
        <v>70972322.519999996</v>
      </c>
      <c r="CO33" s="91">
        <f t="shared" si="119"/>
        <v>70972322.519999996</v>
      </c>
      <c r="CP33" s="91">
        <f t="shared" si="120"/>
        <v>70972322.519999996</v>
      </c>
      <c r="CQ33" s="91">
        <f t="shared" si="121"/>
        <v>70985496.709999993</v>
      </c>
      <c r="CR33" s="91">
        <f t="shared" si="122"/>
        <v>70985680.949999988</v>
      </c>
      <c r="CS33" s="91">
        <f t="shared" si="123"/>
        <v>70985680.949999988</v>
      </c>
      <c r="CT33" s="91">
        <f t="shared" si="124"/>
        <v>70985680.949999988</v>
      </c>
      <c r="CU33" s="91">
        <f t="shared" si="125"/>
        <v>70985680.949999988</v>
      </c>
      <c r="CV33" s="91">
        <f t="shared" si="126"/>
        <v>70985680.949999988</v>
      </c>
      <c r="CW33" s="91">
        <f t="shared" si="127"/>
        <v>70985680.949999988</v>
      </c>
      <c r="CX33" s="91">
        <f t="shared" si="128"/>
        <v>74959124.839999989</v>
      </c>
      <c r="CY33" s="91">
        <f t="shared" si="129"/>
        <v>74959124.839999989</v>
      </c>
      <c r="CZ33" s="91">
        <f t="shared" si="130"/>
        <v>74445601.859999985</v>
      </c>
      <c r="DA33" s="91">
        <f t="shared" si="131"/>
        <v>77491170.839999989</v>
      </c>
      <c r="DB33" s="91">
        <f t="shared" si="132"/>
        <v>77562019.459999993</v>
      </c>
      <c r="DC33" s="91">
        <f t="shared" si="133"/>
        <v>77562019.459999993</v>
      </c>
      <c r="DD33" s="91">
        <f t="shared" si="134"/>
        <v>77716136.879999995</v>
      </c>
      <c r="DE33" s="91">
        <f t="shared" si="179"/>
        <v>77728109.890000001</v>
      </c>
      <c r="DF33" s="91">
        <f t="shared" si="180"/>
        <v>77732163.890000001</v>
      </c>
      <c r="DG33" s="91">
        <f t="shared" si="181"/>
        <v>77732163.890000001</v>
      </c>
      <c r="DH33" s="91">
        <f t="shared" si="182"/>
        <v>77732163.890000001</v>
      </c>
      <c r="DI33" s="91">
        <f t="shared" si="183"/>
        <v>77732163.890000001</v>
      </c>
      <c r="DJ33" s="91">
        <f t="shared" si="184"/>
        <v>77732163.890000001</v>
      </c>
      <c r="DK33" s="91">
        <f t="shared" si="185"/>
        <v>77732163.890000001</v>
      </c>
      <c r="DL33" s="91">
        <f t="shared" si="186"/>
        <v>77732163.890000001</v>
      </c>
      <c r="DM33" s="91">
        <f t="shared" si="187"/>
        <v>77732163.890000001</v>
      </c>
      <c r="DN33" s="91">
        <f t="shared" si="188"/>
        <v>77732163.890000001</v>
      </c>
      <c r="DO33" s="91">
        <f t="shared" si="189"/>
        <v>77732163.890000001</v>
      </c>
      <c r="DP33" s="91">
        <f t="shared" si="190"/>
        <v>77732163.890000001</v>
      </c>
      <c r="DQ33" s="91">
        <f t="shared" si="191"/>
        <v>77732163.890000001</v>
      </c>
      <c r="DR33" s="91">
        <f t="shared" si="192"/>
        <v>77732163.890000001</v>
      </c>
      <c r="DS33" s="91">
        <f t="shared" si="193"/>
        <v>77732163.890000001</v>
      </c>
      <c r="DT33" s="91">
        <f t="shared" si="194"/>
        <v>77732163.890000001</v>
      </c>
      <c r="DU33" s="91">
        <f t="shared" si="195"/>
        <v>77732163.890000001</v>
      </c>
      <c r="DV33" s="91">
        <f t="shared" si="196"/>
        <v>77732163.890000001</v>
      </c>
      <c r="DW33" s="91">
        <f t="shared" si="197"/>
        <v>77732163.890000001</v>
      </c>
      <c r="DX33" s="91">
        <f t="shared" si="198"/>
        <v>77732163.890000001</v>
      </c>
      <c r="DY33" s="91">
        <f t="shared" si="199"/>
        <v>77732163.890000001</v>
      </c>
      <c r="DZ33" s="91">
        <f t="shared" si="200"/>
        <v>77732163.890000001</v>
      </c>
      <c r="EA33" s="91">
        <f t="shared" si="201"/>
        <v>77732163.890000001</v>
      </c>
      <c r="EB33" s="91">
        <f t="shared" si="202"/>
        <v>77732163.890000001</v>
      </c>
      <c r="EC33" s="91">
        <f t="shared" si="203"/>
        <v>77732163.890000001</v>
      </c>
      <c r="ED33" s="91">
        <f t="shared" si="204"/>
        <v>77732163.890000001</v>
      </c>
      <c r="EE33" s="91">
        <f t="shared" si="205"/>
        <v>77732163.890000001</v>
      </c>
      <c r="EF33" s="91">
        <f t="shared" si="206"/>
        <v>77732163.890000001</v>
      </c>
      <c r="EG33" s="91">
        <f t="shared" si="207"/>
        <v>77732163.890000001</v>
      </c>
      <c r="EH33" s="91">
        <f t="shared" si="208"/>
        <v>77732163.890000001</v>
      </c>
      <c r="EI33" s="91">
        <f t="shared" si="209"/>
        <v>77732163.890000001</v>
      </c>
      <c r="EJ33" s="91">
        <f t="shared" si="210"/>
        <v>77732163.890000001</v>
      </c>
      <c r="EK33" s="91">
        <f t="shared" si="211"/>
        <v>77732163.890000001</v>
      </c>
      <c r="EL33" s="91">
        <f t="shared" si="212"/>
        <v>77732163.890000001</v>
      </c>
      <c r="EM33" s="91">
        <f t="shared" si="213"/>
        <v>77732163.890000001</v>
      </c>
      <c r="EN33" s="91">
        <f t="shared" si="214"/>
        <v>77732163.890000001</v>
      </c>
      <c r="EO33" s="91">
        <f t="shared" si="215"/>
        <v>77732163.890000001</v>
      </c>
      <c r="EP33" s="91">
        <f t="shared" si="216"/>
        <v>77732163.890000001</v>
      </c>
      <c r="EQ33" s="91">
        <f t="shared" si="217"/>
        <v>77732163.890000001</v>
      </c>
      <c r="ER33" s="91">
        <f t="shared" si="218"/>
        <v>77732163.890000001</v>
      </c>
      <c r="ES33" s="91">
        <f t="shared" si="219"/>
        <v>77732163.890000001</v>
      </c>
      <c r="ET33" s="91">
        <f t="shared" si="220"/>
        <v>77732163.890000001</v>
      </c>
      <c r="EU33" s="91">
        <f t="shared" si="221"/>
        <v>77732163.890000001</v>
      </c>
      <c r="EV33" s="169">
        <f t="shared" si="257"/>
        <v>77732164</v>
      </c>
      <c r="EW33" s="169">
        <f t="shared" si="222"/>
        <v>77732164</v>
      </c>
      <c r="EX33" s="169">
        <f t="shared" si="223"/>
        <v>77732164</v>
      </c>
      <c r="EY33" s="95"/>
      <c r="EZ33" s="91">
        <v>3426936.21</v>
      </c>
      <c r="FA33" s="91">
        <v>1605.47</v>
      </c>
      <c r="FB33" s="91">
        <v>0</v>
      </c>
      <c r="FC33" s="91">
        <v>0</v>
      </c>
      <c r="FD33" s="91">
        <v>35938.050000000003</v>
      </c>
      <c r="FE33" s="91">
        <v>3658.59</v>
      </c>
      <c r="FF33" s="91">
        <v>62141.65</v>
      </c>
      <c r="FG33" s="91">
        <v>5929.67</v>
      </c>
      <c r="FH33" s="91">
        <v>10682.24</v>
      </c>
      <c r="FI33" s="91">
        <v>0</v>
      </c>
      <c r="FJ33" s="91">
        <v>0</v>
      </c>
      <c r="FK33" s="91">
        <v>0</v>
      </c>
      <c r="FL33" s="91">
        <v>0</v>
      </c>
      <c r="FM33" s="91">
        <v>0</v>
      </c>
      <c r="FN33" s="91">
        <v>0</v>
      </c>
      <c r="FO33" s="91">
        <v>0</v>
      </c>
      <c r="FP33" s="91">
        <v>0</v>
      </c>
      <c r="FQ33" s="91">
        <v>0</v>
      </c>
      <c r="FR33" s="91">
        <v>0</v>
      </c>
      <c r="FS33" s="91">
        <v>0</v>
      </c>
      <c r="FT33" s="91">
        <v>412856.78</v>
      </c>
      <c r="FU33" s="91">
        <v>0</v>
      </c>
      <c r="FV33" s="91">
        <v>70786.91</v>
      </c>
      <c r="FW33" s="91">
        <v>0</v>
      </c>
      <c r="FX33" s="91">
        <v>5532.71</v>
      </c>
      <c r="FY33" s="91">
        <v>0</v>
      </c>
      <c r="FZ33" s="91">
        <v>0.02</v>
      </c>
      <c r="GA33" s="91">
        <v>83932.76</v>
      </c>
      <c r="GB33" s="91">
        <v>149.72999999999999</v>
      </c>
      <c r="GC33" s="91">
        <v>0</v>
      </c>
      <c r="GD33" s="91">
        <v>0</v>
      </c>
      <c r="GE33" s="91">
        <v>0</v>
      </c>
      <c r="GF33" s="91">
        <v>12555168.970000001</v>
      </c>
      <c r="GG33" s="91">
        <v>-153738.62</v>
      </c>
      <c r="GH33" s="91">
        <v>30476.63</v>
      </c>
      <c r="GI33" s="91">
        <v>11759300.51</v>
      </c>
      <c r="GJ33" s="91">
        <v>264121.21000000002</v>
      </c>
      <c r="GK33" s="91">
        <v>25620.25</v>
      </c>
      <c r="GL33" s="91">
        <v>1132491.74</v>
      </c>
      <c r="GM33" s="91">
        <v>26743.040000000001</v>
      </c>
      <c r="GN33" s="91">
        <v>-6783.08</v>
      </c>
      <c r="GO33" s="91">
        <v>2076.21</v>
      </c>
      <c r="GP33" s="91">
        <v>751372.93</v>
      </c>
      <c r="GQ33" s="91">
        <v>22152.29</v>
      </c>
      <c r="GR33" s="91">
        <v>941.98</v>
      </c>
      <c r="GS33" s="91"/>
      <c r="GT33" s="91"/>
      <c r="GU33" s="91">
        <v>1006.93</v>
      </c>
      <c r="GV33" s="91">
        <v>25044.27</v>
      </c>
      <c r="GW33" s="91"/>
      <c r="GX33" s="91"/>
      <c r="GY33" s="91">
        <v>0</v>
      </c>
      <c r="GZ33" s="91">
        <v>8148.82</v>
      </c>
      <c r="HA33" s="91">
        <v>575068.71</v>
      </c>
      <c r="HB33" s="91">
        <v>9016.26</v>
      </c>
      <c r="HC33" s="91">
        <v>12047.8</v>
      </c>
      <c r="HD33" s="91">
        <v>1038438.12</v>
      </c>
      <c r="HE33" s="335">
        <v>2101575.9700000002</v>
      </c>
      <c r="HF33" s="335">
        <v>985207.92</v>
      </c>
      <c r="HG33" s="335">
        <v>0</v>
      </c>
      <c r="HH33" s="335">
        <v>1241839.3899999999</v>
      </c>
      <c r="HI33" s="335">
        <v>-251346.79</v>
      </c>
      <c r="HJ33" s="335">
        <v>726190.74</v>
      </c>
      <c r="HK33" s="335">
        <v>357643.18</v>
      </c>
      <c r="HL33" s="335">
        <v>340225.34</v>
      </c>
      <c r="HM33" s="335">
        <v>187237.25</v>
      </c>
      <c r="HN33" s="335">
        <v>128242.44</v>
      </c>
      <c r="HO33" s="335">
        <v>-331.24</v>
      </c>
      <c r="HP33" s="335">
        <v>13240.64</v>
      </c>
      <c r="HQ33" s="512"/>
      <c r="HR33" s="335">
        <v>69649.919999999998</v>
      </c>
      <c r="HS33" s="335"/>
      <c r="HT33" s="335">
        <v>163.91</v>
      </c>
      <c r="HU33" s="335">
        <v>46177.8</v>
      </c>
      <c r="HV33" s="335">
        <v>2548856.89</v>
      </c>
      <c r="HW33" s="335">
        <v>11361.61</v>
      </c>
      <c r="HX33" s="335">
        <v>4650.66</v>
      </c>
      <c r="HY33" s="335">
        <v>1159.4100000000001</v>
      </c>
      <c r="HZ33" s="335">
        <v>262915.01</v>
      </c>
      <c r="IA33" s="335">
        <v>135080.97</v>
      </c>
      <c r="IB33" s="335">
        <v>581462.06999999995</v>
      </c>
      <c r="IC33" s="335">
        <v>0</v>
      </c>
      <c r="ID33" s="335">
        <v>0</v>
      </c>
      <c r="IE33" s="335">
        <v>34534.080000000002</v>
      </c>
      <c r="IF33" s="335">
        <v>0</v>
      </c>
      <c r="IG33" s="335">
        <v>0</v>
      </c>
      <c r="IH33" s="335">
        <v>0</v>
      </c>
      <c r="II33" s="335">
        <v>0</v>
      </c>
      <c r="IJ33" s="335">
        <v>0</v>
      </c>
      <c r="IK33" s="335">
        <v>0</v>
      </c>
      <c r="IL33" s="335">
        <v>13174.19</v>
      </c>
      <c r="IM33" s="335">
        <v>184.24</v>
      </c>
      <c r="IN33" s="335">
        <v>0</v>
      </c>
      <c r="IO33" s="335">
        <v>0</v>
      </c>
      <c r="IP33" s="335">
        <v>0</v>
      </c>
      <c r="IQ33" s="335">
        <v>0</v>
      </c>
      <c r="IR33" s="335">
        <v>0</v>
      </c>
      <c r="IS33" s="335">
        <v>3973443.89</v>
      </c>
      <c r="IT33" s="335">
        <v>0</v>
      </c>
      <c r="IU33" s="335">
        <v>-513522.98000000004</v>
      </c>
      <c r="IV33" s="335">
        <v>3045568.98</v>
      </c>
      <c r="IW33" s="335">
        <v>70848.62</v>
      </c>
      <c r="IX33" s="335">
        <v>0</v>
      </c>
      <c r="IY33" s="335">
        <v>154117.42000000001</v>
      </c>
      <c r="IZ33" s="335">
        <v>11973.01</v>
      </c>
      <c r="JA33" s="335">
        <v>4054</v>
      </c>
      <c r="JB33" s="335">
        <f>'WP 2-1-1 Plant Additions'!G33</f>
        <v>0</v>
      </c>
      <c r="JC33" s="335">
        <f>'WP 2-1-1 Plant Additions'!H33</f>
        <v>0</v>
      </c>
      <c r="JD33" s="335">
        <f>'WP 2-1-1 Plant Additions'!I33</f>
        <v>0</v>
      </c>
      <c r="JE33" s="335">
        <f>'WP 2-1-1 Plant Additions'!J33</f>
        <v>0</v>
      </c>
      <c r="JF33" s="335">
        <f>'WP 2-1-1 Plant Additions'!K33</f>
        <v>0</v>
      </c>
      <c r="JG33" s="335">
        <f>'WP 2-1-1 Plant Additions'!L33</f>
        <v>0</v>
      </c>
      <c r="JH33" s="335">
        <f>'WP 2-1-1 Plant Additions'!M33</f>
        <v>0</v>
      </c>
      <c r="JI33" s="335">
        <f>'WP 2-1-1 Plant Additions'!N33</f>
        <v>0</v>
      </c>
      <c r="JJ33" s="335">
        <f>'WP 2-1-1 Plant Additions'!O33</f>
        <v>0</v>
      </c>
      <c r="JK33" s="335">
        <f>'WP 2-1-1 Plant Additions'!P33</f>
        <v>0</v>
      </c>
      <c r="JL33" s="335">
        <f>'WP 2-1-1 Plant Additions'!Q33</f>
        <v>0</v>
      </c>
      <c r="JM33" s="335">
        <f>'WP 2-1-1 Plant Additions'!R33</f>
        <v>0</v>
      </c>
      <c r="JN33" s="335">
        <f>'WP 2-1-1 Plant Additions'!S33</f>
        <v>0</v>
      </c>
      <c r="JO33" s="335">
        <f>'WP 2-1-1 Plant Additions'!T33</f>
        <v>0</v>
      </c>
      <c r="JP33" s="335">
        <f>'WP 2-1-1 Plant Additions'!U33</f>
        <v>0</v>
      </c>
      <c r="JQ33" s="335">
        <f>'WP 2-1-1 Plant Additions'!V33</f>
        <v>0</v>
      </c>
      <c r="JR33" s="335">
        <f>'WP 2-1-1 Plant Additions'!W33</f>
        <v>0</v>
      </c>
      <c r="JS33" s="335">
        <f>'WP 2-1-1 Plant Additions'!X33</f>
        <v>0</v>
      </c>
      <c r="JT33" s="335">
        <f>'WP 2-1-1 Plant Additions'!Y33</f>
        <v>0</v>
      </c>
      <c r="JU33" s="335">
        <f>'WP 2-1-1 Plant Additions'!Z33</f>
        <v>0</v>
      </c>
      <c r="JV33" s="335">
        <f>'WP 2-1-1 Plant Additions'!AA33</f>
        <v>0</v>
      </c>
      <c r="JW33" s="335">
        <f>'WP 2-1-1 Plant Additions'!AB33</f>
        <v>0</v>
      </c>
      <c r="JX33" s="335">
        <f>'WP 2-1-1 Plant Additions'!AC33</f>
        <v>0</v>
      </c>
      <c r="JY33" s="335">
        <f>'WP 2-1-1 Plant Additions'!AD33</f>
        <v>0</v>
      </c>
      <c r="JZ33" s="335">
        <f>'WP 2-1-1 Plant Additions'!AE33</f>
        <v>0</v>
      </c>
      <c r="KA33" s="335">
        <f>'WP 2-1-1 Plant Additions'!AF33</f>
        <v>0</v>
      </c>
      <c r="KB33" s="335">
        <f>'WP 2-1-1 Plant Additions'!AG33</f>
        <v>0</v>
      </c>
      <c r="KC33" s="335">
        <f>'WP 2-1-1 Plant Additions'!AH33</f>
        <v>0</v>
      </c>
      <c r="KD33" s="335">
        <f>'WP 2-1-1 Plant Additions'!AI33</f>
        <v>0</v>
      </c>
      <c r="KE33" s="335">
        <f>'WP 2-1-1 Plant Additions'!AJ33</f>
        <v>0</v>
      </c>
      <c r="KF33" s="335">
        <f>'WP 2-1-1 Plant Additions'!AK33</f>
        <v>0</v>
      </c>
      <c r="KG33" s="335">
        <f>'WP 2-1-1 Plant Additions'!AL33</f>
        <v>0</v>
      </c>
      <c r="KH33" s="335">
        <f>'WP 2-1-1 Plant Additions'!AM33</f>
        <v>0</v>
      </c>
      <c r="KI33" s="335">
        <f>'WP 2-1-1 Plant Additions'!AN33</f>
        <v>0</v>
      </c>
      <c r="KJ33" s="335">
        <f>'WP 2-1-1 Plant Additions'!AO33</f>
        <v>0</v>
      </c>
      <c r="KK33" s="335">
        <f>'WP 2-1-1 Plant Additions'!AP33</f>
        <v>0</v>
      </c>
      <c r="KL33" s="335">
        <f>'WP 2-1-1 Plant Additions'!AQ33</f>
        <v>0</v>
      </c>
      <c r="KM33" s="335">
        <f>'WP 2-1-1 Plant Additions'!AR33</f>
        <v>0</v>
      </c>
      <c r="KN33" s="335">
        <f>'WP 2-1-1 Plant Additions'!AS33</f>
        <v>0</v>
      </c>
      <c r="KO33" s="335">
        <f>'WP 2-1-1 Plant Additions'!AT33</f>
        <v>0</v>
      </c>
      <c r="KP33" s="335">
        <f>'WP 2-1-1 Plant Additions'!AU33</f>
        <v>0</v>
      </c>
      <c r="KQ33" s="169">
        <f t="shared" si="258"/>
        <v>0</v>
      </c>
      <c r="KR33" s="169">
        <f t="shared" si="224"/>
        <v>0</v>
      </c>
      <c r="KS33" s="169">
        <f t="shared" si="225"/>
        <v>0</v>
      </c>
      <c r="KT33" s="91"/>
      <c r="KU33" s="91">
        <v>0</v>
      </c>
      <c r="KV33" s="91">
        <v>0</v>
      </c>
      <c r="KW33" s="91">
        <v>0</v>
      </c>
      <c r="KX33" s="91">
        <v>0</v>
      </c>
      <c r="KY33" s="91">
        <v>0</v>
      </c>
      <c r="KZ33" s="91">
        <v>0</v>
      </c>
      <c r="LA33" s="91">
        <v>0</v>
      </c>
      <c r="LB33" s="91">
        <v>0</v>
      </c>
      <c r="LC33" s="91">
        <v>0</v>
      </c>
      <c r="LD33" s="91">
        <v>0</v>
      </c>
      <c r="LE33" s="91">
        <v>0</v>
      </c>
      <c r="LF33" s="91">
        <v>0</v>
      </c>
      <c r="LG33" s="91">
        <v>0</v>
      </c>
      <c r="LH33" s="91">
        <v>0</v>
      </c>
      <c r="LI33" s="91">
        <v>0</v>
      </c>
      <c r="LJ33" s="91">
        <v>0</v>
      </c>
      <c r="LK33" s="91">
        <v>0</v>
      </c>
      <c r="LL33" s="91">
        <v>0</v>
      </c>
      <c r="LM33" s="91">
        <v>0</v>
      </c>
      <c r="LN33" s="91">
        <v>0</v>
      </c>
      <c r="LO33" s="91">
        <v>0</v>
      </c>
      <c r="LP33" s="91">
        <v>0</v>
      </c>
      <c r="LQ33" s="91">
        <v>0</v>
      </c>
      <c r="LR33" s="91">
        <v>0</v>
      </c>
      <c r="LS33" s="91">
        <v>0</v>
      </c>
      <c r="LT33" s="91">
        <v>-496.66</v>
      </c>
      <c r="LU33" s="91">
        <v>0</v>
      </c>
      <c r="LV33" s="91">
        <v>0</v>
      </c>
      <c r="LW33" s="91">
        <v>-311.06</v>
      </c>
      <c r="LX33" s="91">
        <v>0</v>
      </c>
      <c r="LY33" s="91">
        <v>0</v>
      </c>
      <c r="LZ33" s="91">
        <v>0</v>
      </c>
      <c r="MA33" s="91">
        <v>0</v>
      </c>
      <c r="MB33" s="91">
        <v>0</v>
      </c>
      <c r="MC33" s="91">
        <v>0</v>
      </c>
      <c r="MD33" s="91">
        <v>0</v>
      </c>
      <c r="ME33" s="91">
        <v>0</v>
      </c>
      <c r="MF33" s="91">
        <v>0</v>
      </c>
      <c r="MG33" s="91">
        <v>0</v>
      </c>
      <c r="MH33" s="91">
        <v>0</v>
      </c>
      <c r="MI33" s="91">
        <v>0</v>
      </c>
      <c r="MJ33" s="91">
        <v>0</v>
      </c>
      <c r="MK33" s="91"/>
      <c r="ML33" s="91"/>
      <c r="MM33" s="91"/>
      <c r="MN33" s="91"/>
      <c r="MO33" s="91"/>
      <c r="MP33" s="91"/>
      <c r="MQ33" s="91"/>
      <c r="MR33" s="91"/>
      <c r="MS33" s="91"/>
      <c r="MT33" s="91">
        <v>0</v>
      </c>
      <c r="MU33" s="91">
        <v>0</v>
      </c>
      <c r="MV33" s="91">
        <v>0</v>
      </c>
      <c r="MW33" s="91">
        <v>0</v>
      </c>
      <c r="MX33" s="91">
        <v>0</v>
      </c>
      <c r="MY33" s="91">
        <v>0</v>
      </c>
      <c r="MZ33" s="91">
        <v>0</v>
      </c>
      <c r="NA33" s="91">
        <v>0</v>
      </c>
      <c r="NB33" s="91">
        <v>0</v>
      </c>
      <c r="NC33" s="91">
        <v>0</v>
      </c>
      <c r="ND33" s="91">
        <v>0</v>
      </c>
      <c r="NE33" s="91">
        <v>0</v>
      </c>
      <c r="NF33" s="91"/>
      <c r="NG33" s="91"/>
      <c r="NH33" s="91"/>
      <c r="NI33" s="91">
        <v>0</v>
      </c>
      <c r="NJ33" s="91"/>
      <c r="NK33" s="91">
        <v>0</v>
      </c>
      <c r="NL33" s="91"/>
      <c r="NM33" s="91"/>
      <c r="NN33" s="91"/>
      <c r="NO33" s="91">
        <v>-219659.21</v>
      </c>
      <c r="NP33" s="91"/>
      <c r="NQ33" s="91"/>
      <c r="NR33" s="91"/>
      <c r="NS33" s="91"/>
      <c r="NT33" s="91"/>
      <c r="NU33" s="91"/>
      <c r="NV33" s="91"/>
      <c r="NW33" s="91"/>
      <c r="NX33" s="91">
        <f>+'WP 2-2-1 Accum Res'!NX33</f>
        <v>0</v>
      </c>
      <c r="NY33" s="91">
        <f>+'WP 2-2-1 Accum Res'!NY33</f>
        <v>0</v>
      </c>
      <c r="NZ33" s="91">
        <f>+'WP 2-2-1 Accum Res'!NZ33</f>
        <v>0</v>
      </c>
      <c r="OA33" s="91">
        <f>+'WP 2-2-1 Accum Res'!OA33</f>
        <v>0</v>
      </c>
      <c r="OB33" s="91">
        <f>+'WP 2-2-1 Accum Res'!OB33</f>
        <v>0</v>
      </c>
      <c r="OC33" s="91">
        <f>+'WP 2-2-1 Accum Res'!OC33</f>
        <v>0</v>
      </c>
      <c r="OD33" s="91">
        <f>+'WP 2-2-1 Accum Res'!OD33</f>
        <v>0</v>
      </c>
      <c r="OE33" s="91">
        <f>+'WP 2-2-1 Accum Res'!OE33</f>
        <v>0</v>
      </c>
      <c r="OF33" s="91">
        <f>+'WP 2-2-1 Accum Res'!OF33</f>
        <v>0</v>
      </c>
      <c r="OG33" s="91">
        <f>+'WP 2-2-1 Accum Res'!OG33</f>
        <v>0</v>
      </c>
      <c r="OH33" s="91">
        <f>+'WP 2-2-1 Accum Res'!OH33</f>
        <v>0</v>
      </c>
      <c r="OI33" s="91">
        <f>+'WP 2-2-1 Accum Res'!OI33</f>
        <v>0</v>
      </c>
      <c r="OJ33" s="91">
        <f>+'WP 2-2-1 Accum Res'!OJ33</f>
        <v>0</v>
      </c>
      <c r="OK33" s="91">
        <v>0</v>
      </c>
      <c r="OL33" s="91">
        <v>0</v>
      </c>
      <c r="OM33" s="91">
        <v>0</v>
      </c>
      <c r="ON33" s="91">
        <v>0</v>
      </c>
      <c r="OO33" s="91">
        <v>0</v>
      </c>
      <c r="OP33" s="91">
        <v>0</v>
      </c>
      <c r="OQ33" s="91">
        <v>0</v>
      </c>
      <c r="OR33" s="91">
        <v>0</v>
      </c>
      <c r="OS33" s="91">
        <v>0</v>
      </c>
      <c r="OT33" s="91">
        <v>0</v>
      </c>
      <c r="OU33" s="91">
        <v>0</v>
      </c>
      <c r="OV33" s="91">
        <v>0</v>
      </c>
      <c r="OW33" s="91">
        <v>0</v>
      </c>
      <c r="OX33" s="91">
        <f t="shared" si="136"/>
        <v>0</v>
      </c>
      <c r="OY33" s="91">
        <f t="shared" si="137"/>
        <v>0</v>
      </c>
      <c r="OZ33" s="91">
        <f t="shared" si="138"/>
        <v>0</v>
      </c>
      <c r="PA33" s="91">
        <f t="shared" si="139"/>
        <v>0</v>
      </c>
      <c r="PB33" s="91">
        <f t="shared" si="140"/>
        <v>0</v>
      </c>
      <c r="PC33" s="91">
        <f t="shared" si="141"/>
        <v>0</v>
      </c>
      <c r="PD33" s="91">
        <f t="shared" si="142"/>
        <v>0</v>
      </c>
      <c r="PE33" s="91">
        <f t="shared" si="143"/>
        <v>0</v>
      </c>
      <c r="PF33" s="91">
        <f t="shared" si="144"/>
        <v>0</v>
      </c>
      <c r="PG33" s="91">
        <f t="shared" si="145"/>
        <v>0</v>
      </c>
      <c r="PH33" s="91">
        <f t="shared" si="146"/>
        <v>0</v>
      </c>
      <c r="PI33" s="91">
        <f t="shared" si="147"/>
        <v>0</v>
      </c>
      <c r="PJ33" s="91">
        <f t="shared" si="148"/>
        <v>0</v>
      </c>
      <c r="PK33" s="91">
        <f t="shared" si="149"/>
        <v>0</v>
      </c>
      <c r="PL33" s="91">
        <f t="shared" si="150"/>
        <v>0</v>
      </c>
      <c r="PM33" s="91">
        <f t="shared" si="151"/>
        <v>0</v>
      </c>
      <c r="PN33" s="91">
        <f t="shared" si="152"/>
        <v>0</v>
      </c>
      <c r="PO33" s="91">
        <f t="shared" si="153"/>
        <v>0</v>
      </c>
      <c r="PP33" s="91">
        <f t="shared" si="154"/>
        <v>0</v>
      </c>
      <c r="PQ33" s="91">
        <f t="shared" si="155"/>
        <v>0</v>
      </c>
      <c r="PR33" s="91">
        <f t="shared" si="156"/>
        <v>0</v>
      </c>
      <c r="PS33" s="91">
        <f t="shared" si="157"/>
        <v>0</v>
      </c>
      <c r="PT33" s="91">
        <f t="shared" si="158"/>
        <v>0</v>
      </c>
      <c r="PU33" s="91">
        <f t="shared" si="159"/>
        <v>0</v>
      </c>
      <c r="PV33" s="91">
        <f t="shared" si="160"/>
        <v>0</v>
      </c>
      <c r="PW33" s="91">
        <f t="shared" si="161"/>
        <v>0</v>
      </c>
      <c r="PX33" s="91">
        <f t="shared" si="162"/>
        <v>0</v>
      </c>
      <c r="PY33" s="91">
        <f t="shared" si="163"/>
        <v>0</v>
      </c>
      <c r="PZ33" s="91">
        <f t="shared" si="164"/>
        <v>0</v>
      </c>
      <c r="QA33" s="91">
        <f t="shared" si="165"/>
        <v>0</v>
      </c>
      <c r="QB33" s="91">
        <f t="shared" si="166"/>
        <v>0</v>
      </c>
      <c r="QC33" s="91">
        <f t="shared" si="167"/>
        <v>0</v>
      </c>
      <c r="QD33" s="91">
        <f t="shared" si="168"/>
        <v>0</v>
      </c>
      <c r="QE33" s="91">
        <f t="shared" si="169"/>
        <v>0</v>
      </c>
      <c r="QF33" s="91">
        <f t="shared" si="170"/>
        <v>0</v>
      </c>
      <c r="QG33" s="91">
        <f t="shared" si="171"/>
        <v>0</v>
      </c>
      <c r="QH33" s="91">
        <f t="shared" si="172"/>
        <v>0</v>
      </c>
      <c r="QI33" s="91">
        <f t="shared" si="173"/>
        <v>0</v>
      </c>
      <c r="QJ33" s="91">
        <f t="shared" si="174"/>
        <v>0</v>
      </c>
      <c r="QK33" s="91">
        <f t="shared" si="175"/>
        <v>0</v>
      </c>
      <c r="QL33" s="169">
        <f t="shared" si="259"/>
        <v>0</v>
      </c>
      <c r="QM33" s="169">
        <f t="shared" si="226"/>
        <v>0</v>
      </c>
      <c r="QN33" s="169">
        <f t="shared" si="227"/>
        <v>0</v>
      </c>
      <c r="QO33" s="91"/>
      <c r="QP33" s="91">
        <v>0</v>
      </c>
      <c r="QQ33" s="91">
        <v>0</v>
      </c>
      <c r="QR33" s="91">
        <v>0</v>
      </c>
      <c r="QS33" s="91">
        <v>0</v>
      </c>
      <c r="QT33" s="91">
        <v>0</v>
      </c>
      <c r="QU33" s="91">
        <v>0</v>
      </c>
      <c r="QV33" s="91">
        <v>0</v>
      </c>
      <c r="QW33" s="91">
        <v>0</v>
      </c>
      <c r="QX33" s="91">
        <v>0</v>
      </c>
      <c r="QY33" s="91">
        <v>0</v>
      </c>
      <c r="QZ33" s="91">
        <v>0</v>
      </c>
      <c r="RA33" s="91">
        <v>0</v>
      </c>
      <c r="RB33" s="91">
        <v>0</v>
      </c>
      <c r="RC33" s="91">
        <v>0</v>
      </c>
      <c r="RD33" s="91">
        <v>0</v>
      </c>
      <c r="RE33" s="91">
        <v>0</v>
      </c>
      <c r="RF33" s="91">
        <v>0</v>
      </c>
      <c r="RG33" s="91">
        <v>0</v>
      </c>
      <c r="RH33" s="91">
        <v>0</v>
      </c>
      <c r="RI33" s="91">
        <v>0</v>
      </c>
      <c r="RJ33" s="91">
        <v>0</v>
      </c>
      <c r="RK33" s="91">
        <v>0</v>
      </c>
      <c r="RL33" s="91">
        <v>0</v>
      </c>
      <c r="RM33" s="91">
        <v>0</v>
      </c>
      <c r="RN33" s="91">
        <v>0</v>
      </c>
      <c r="RO33" s="91">
        <v>0</v>
      </c>
      <c r="RP33" s="91">
        <v>0</v>
      </c>
      <c r="RQ33" s="91">
        <v>0</v>
      </c>
      <c r="RR33" s="91">
        <v>0</v>
      </c>
      <c r="RS33" s="91">
        <v>0</v>
      </c>
      <c r="RT33" s="91">
        <v>0</v>
      </c>
      <c r="RU33" s="91">
        <v>0</v>
      </c>
      <c r="RV33" s="91">
        <v>0</v>
      </c>
      <c r="RW33" s="91">
        <v>0</v>
      </c>
      <c r="RX33" s="91">
        <v>0</v>
      </c>
      <c r="RY33" s="91">
        <v>0</v>
      </c>
      <c r="RZ33" s="91">
        <v>0</v>
      </c>
      <c r="SA33" s="91">
        <v>0</v>
      </c>
      <c r="SB33" s="91">
        <v>0</v>
      </c>
      <c r="SC33" s="91">
        <v>0</v>
      </c>
      <c r="SD33" s="91">
        <v>0</v>
      </c>
      <c r="SE33" s="91">
        <v>0</v>
      </c>
      <c r="SF33" s="91">
        <v>0</v>
      </c>
      <c r="SG33" s="91">
        <v>0</v>
      </c>
      <c r="SH33" s="91">
        <v>0</v>
      </c>
      <c r="SI33" s="91"/>
      <c r="SJ33" s="91"/>
      <c r="SK33" s="91"/>
      <c r="SL33" s="91"/>
      <c r="SM33" s="91"/>
      <c r="SN33" s="91"/>
      <c r="SO33" s="91">
        <v>0</v>
      </c>
      <c r="SP33" s="91">
        <v>0</v>
      </c>
      <c r="SQ33" s="91">
        <v>0</v>
      </c>
      <c r="SR33" s="91">
        <v>0</v>
      </c>
      <c r="SS33" s="91">
        <v>0</v>
      </c>
      <c r="ST33" s="91">
        <v>0</v>
      </c>
      <c r="SU33" s="91">
        <v>0</v>
      </c>
      <c r="SV33" s="91">
        <v>0</v>
      </c>
      <c r="SW33" s="91">
        <v>0</v>
      </c>
      <c r="SX33" s="91">
        <v>0</v>
      </c>
      <c r="SY33" s="91">
        <v>0</v>
      </c>
      <c r="SZ33" s="91">
        <v>0</v>
      </c>
      <c r="TA33" s="91"/>
      <c r="TB33" s="91"/>
      <c r="TC33" s="91"/>
      <c r="TD33" s="91">
        <v>0</v>
      </c>
      <c r="TE33" s="91">
        <v>0</v>
      </c>
      <c r="TF33" s="91">
        <v>0</v>
      </c>
      <c r="TG33" s="91"/>
      <c r="TH33" s="91"/>
      <c r="TI33" s="91"/>
      <c r="TJ33" s="91"/>
      <c r="TK33" s="91"/>
      <c r="TL33" s="91"/>
      <c r="TM33" s="91"/>
      <c r="TN33" s="91"/>
      <c r="TO33" s="91"/>
      <c r="TP33" s="91"/>
      <c r="TQ33" s="91"/>
      <c r="TR33" s="91"/>
      <c r="TS33" s="91">
        <v>0</v>
      </c>
      <c r="TT33" s="91"/>
      <c r="TU33" s="91"/>
      <c r="TV33" s="91"/>
      <c r="TW33" s="91"/>
      <c r="TX33" s="91"/>
      <c r="TY33" s="91"/>
      <c r="TZ33" s="91"/>
      <c r="UA33" s="91"/>
      <c r="UB33" s="91"/>
      <c r="UC33" s="91"/>
      <c r="UD33" s="91"/>
      <c r="UE33" s="91"/>
      <c r="UF33" s="91"/>
      <c r="UG33" s="91"/>
      <c r="UH33" s="91"/>
      <c r="UI33" s="91"/>
      <c r="UJ33" s="91"/>
      <c r="UK33" s="91"/>
      <c r="UL33" s="91"/>
      <c r="UM33" s="91"/>
      <c r="UN33" s="91"/>
      <c r="UO33" s="91"/>
      <c r="UP33" s="91"/>
      <c r="UQ33" s="91"/>
      <c r="UR33" s="91"/>
      <c r="US33" s="91"/>
      <c r="UT33" s="91"/>
      <c r="UU33" s="91"/>
      <c r="UV33" s="91"/>
      <c r="UW33" s="91"/>
      <c r="UX33" s="91"/>
      <c r="UY33" s="91"/>
      <c r="UZ33" s="91"/>
      <c r="VA33" s="91"/>
      <c r="VB33" s="91"/>
      <c r="VC33" s="91"/>
      <c r="VD33" s="91"/>
      <c r="VE33" s="91"/>
      <c r="VF33" s="91"/>
      <c r="VG33" s="91"/>
      <c r="VH33" s="91"/>
      <c r="VI33" s="91"/>
      <c r="VJ33" s="91"/>
      <c r="VK33" s="91"/>
      <c r="VL33" s="91"/>
      <c r="VM33" s="91"/>
      <c r="VN33" s="91"/>
      <c r="VO33" s="91"/>
      <c r="VP33" s="91"/>
      <c r="VQ33" s="91"/>
      <c r="VR33" s="91"/>
      <c r="VS33" s="91"/>
      <c r="VT33" s="91"/>
      <c r="VU33" s="91"/>
      <c r="VV33" s="91"/>
      <c r="VW33" s="91"/>
      <c r="VX33" s="91"/>
      <c r="VY33" s="91"/>
      <c r="VZ33" s="91"/>
      <c r="WA33" s="91"/>
      <c r="WB33" s="91"/>
      <c r="WC33" s="91"/>
      <c r="WD33" s="91"/>
      <c r="WE33" s="91"/>
      <c r="WF33" s="91"/>
      <c r="WG33" s="169">
        <f t="shared" si="260"/>
        <v>0</v>
      </c>
      <c r="WH33" s="169">
        <f t="shared" si="228"/>
        <v>0</v>
      </c>
      <c r="WI33" s="169">
        <f t="shared" si="229"/>
        <v>0</v>
      </c>
      <c r="WK33" s="91">
        <f>'WP 2-1-4 Plant Details'!D33-'WP 2-2-1 Accum Res'!D33</f>
        <v>23803263.300000001</v>
      </c>
      <c r="WL33" s="91">
        <f>'WP 2-1-4 Plant Details'!E33-'WP 2-2-1 Accum Res'!E33</f>
        <v>27195704.899999999</v>
      </c>
      <c r="WM33" s="91">
        <f>'WP 2-1-4 Plant Details'!F33-'WP 2-2-1 Accum Res'!F33</f>
        <v>27162811.189999998</v>
      </c>
      <c r="WN33" s="91">
        <f>'WP 2-1-4 Plant Details'!G33-'WP 2-2-1 Accum Res'!G33</f>
        <v>27128312.009999998</v>
      </c>
      <c r="WO33" s="91">
        <f>'WP 2-1-4 Plant Details'!H33-'WP 2-2-1 Accum Res'!H33</f>
        <v>27097060.120000001</v>
      </c>
      <c r="WP33" s="91">
        <f>'WP 2-1-4 Plant Details'!I33-'WP 2-2-1 Accum Res'!I33</f>
        <v>27101727.650000002</v>
      </c>
      <c r="WQ33" s="91">
        <f>'WP 2-1-4 Plant Details'!J33-'WP 2-2-1 Accum Res'!J33</f>
        <v>27074113.640000001</v>
      </c>
      <c r="WR33" s="91">
        <f>'WP 2-1-4 Plant Details'!K33-'WP 2-2-1 Accum Res'!K33</f>
        <v>27104943.34</v>
      </c>
      <c r="WS33" s="91">
        <f>'WP 2-1-4 Plant Details'!L33-'WP 2-2-1 Accum Res'!L33</f>
        <v>27079556.830000002</v>
      </c>
      <c r="WT33" s="91">
        <f>'WP 2-1-4 Plant Details'!M33-'WP 2-2-1 Accum Res'!M33</f>
        <v>27069899.710000001</v>
      </c>
      <c r="WU33" s="91">
        <f>'WP 2-1-4 Plant Details'!N33-'WP 2-2-1 Accum Res'!N33</f>
        <v>27038574.829999998</v>
      </c>
      <c r="WV33" s="91">
        <f>'WP 2-1-4 Plant Details'!O33-'WP 2-2-1 Accum Res'!O33</f>
        <v>27007249.949999999</v>
      </c>
      <c r="WW33" s="91">
        <f>'WP 2-1-4 Plant Details'!P33-'WP 2-2-1 Accum Res'!P33</f>
        <v>26975925.07</v>
      </c>
      <c r="WX33" s="91">
        <f>'WP 2-1-4 Plant Details'!Q33-'WP 2-2-1 Accum Res'!Q33</f>
        <v>26944600.190000001</v>
      </c>
      <c r="WY33" s="91">
        <f>'WP 2-1-4 Plant Details'!R33-'WP 2-2-1 Accum Res'!R33</f>
        <v>26913275.310000002</v>
      </c>
      <c r="WZ33" s="91">
        <f>'WP 2-1-4 Plant Details'!S33-'WP 2-2-1 Accum Res'!S33</f>
        <v>26881950.43</v>
      </c>
      <c r="XA33" s="91">
        <f>'WP 2-1-4 Plant Details'!T33-'WP 2-2-1 Accum Res'!T33</f>
        <v>26850586.109999999</v>
      </c>
      <c r="XB33" s="91">
        <f>'WP 2-1-4 Plant Details'!U33-'WP 2-2-1 Accum Res'!U33</f>
        <v>26819221.789999999</v>
      </c>
      <c r="XC33" s="91">
        <f>'WP 2-1-4 Plant Details'!V33-'WP 2-2-1 Accum Res'!V33</f>
        <v>26787857.469999999</v>
      </c>
      <c r="XD33" s="91">
        <f>'WP 2-1-4 Plant Details'!W33-'WP 2-2-1 Accum Res'!W33</f>
        <v>26756493.149999999</v>
      </c>
      <c r="XE33" s="91">
        <f>'WP 2-1-4 Plant Details'!X33-'WP 2-2-1 Accum Res'!X33</f>
        <v>26725128.829999998</v>
      </c>
      <c r="XF33" s="91">
        <f>'WP 2-1-4 Plant Details'!Y33-'WP 2-2-1 Accum Res'!Y33</f>
        <v>27106285.109999999</v>
      </c>
      <c r="XG33" s="91">
        <f>'WP 2-1-4 Plant Details'!Z33-'WP 2-2-1 Accum Res'!Z33</f>
        <v>27074584.609999999</v>
      </c>
      <c r="XH33" s="91">
        <f>'WP 2-1-4 Plant Details'!AA33-'WP 2-2-1 Accum Res'!AA33</f>
        <v>27113590.32</v>
      </c>
      <c r="XI33" s="91">
        <f>'WP 2-1-4 Plant Details'!AB33-'WP 2-2-1 Accum Res'!AB33</f>
        <v>27081809.120000001</v>
      </c>
      <c r="XJ33" s="91">
        <f>'WP 2-1-4 Plant Details'!AC33-'WP 2-2-1 Accum Res'!AC33</f>
        <v>27055550.120000001</v>
      </c>
      <c r="XK33" s="91">
        <f>'WP 2-1-4 Plant Details'!AD33-'WP 2-2-1 Accum Res'!AD33</f>
        <v>27023759.82</v>
      </c>
      <c r="XL33" s="91">
        <f>'WP 2-1-4 Plant Details'!AE33-'WP 2-2-1 Accum Res'!AE33</f>
        <v>26991969.539999999</v>
      </c>
      <c r="XM33" s="91">
        <f>'WP 2-1-4 Plant Details'!AF33-'WP 2-2-1 Accum Res'!AF33</f>
        <v>27044033.870000005</v>
      </c>
      <c r="XN33" s="91">
        <f>'WP 2-1-4 Plant Details'!AG33-'WP 2-2-1 Accum Res'!AG33</f>
        <v>27012315.249999996</v>
      </c>
      <c r="XO33" s="91">
        <f>'WP 2-1-4 Plant Details'!AH33-'WP 2-2-1 Accum Res'!AH33</f>
        <v>26980446.899999999</v>
      </c>
      <c r="XP33" s="91">
        <f>'WP 2-1-4 Plant Details'!AI33-'WP 2-2-1 Accum Res'!AI33</f>
        <v>26948578.549999997</v>
      </c>
      <c r="XQ33" s="91">
        <f>'WP 2-1-4 Plant Details'!AJ33-'WP 2-2-1 Accum Res'!AJ33</f>
        <v>26916710.199999999</v>
      </c>
      <c r="XR33" s="91">
        <f>'WP 2-1-4 Plant Details'!AK33-'WP 2-2-1 Accum Res'!AK33</f>
        <v>39429787.32</v>
      </c>
      <c r="XS33" s="91">
        <f>'WP 2-1-4 Plant Details'!AL33-'WP 2-2-1 Accum Res'!AL33</f>
        <v>39234102.909999996</v>
      </c>
      <c r="XT33" s="91">
        <f>'WP 2-1-4 Plant Details'!AM33-'WP 2-2-1 Accum Res'!AM33</f>
        <v>39222599</v>
      </c>
      <c r="XU33" s="91">
        <f>'WP 2-1-4 Plant Details'!AN33-'WP 2-2-1 Accum Res'!AN33</f>
        <v>50645538.270000003</v>
      </c>
      <c r="XV33" s="91">
        <f>'WP 2-1-4 Plant Details'!AO33-'WP 2-2-1 Accum Res'!AO33</f>
        <v>50850420.109999999</v>
      </c>
      <c r="XW33" s="91">
        <f>'WP 2-1-4 Plant Details'!AP33-'WP 2-2-1 Accum Res'!AP33</f>
        <v>50816727.969999999</v>
      </c>
      <c r="XX33" s="91">
        <f>'WP 2-1-4 Plant Details'!AQ33-'WP 2-2-1 Accum Res'!AQ33</f>
        <v>51883452.120000005</v>
      </c>
      <c r="XY33" s="91">
        <f>'WP 2-1-4 Plant Details'!AR33-'WP 2-2-1 Accum Res'!AR33</f>
        <v>51853941.540000007</v>
      </c>
      <c r="XZ33" s="91">
        <f>'WP 2-1-4 Plant Details'!AS33-'WP 2-2-1 Accum Res'!AS33</f>
        <v>51790908.350000001</v>
      </c>
      <c r="YA33" s="91">
        <f>'WP 2-1-4 Plant Details'!AT33-'WP 2-2-1 Accum Res'!AT33</f>
        <v>51736733.270000003</v>
      </c>
      <c r="YB33" s="91">
        <f>'WP 2-1-4 Plant Details'!AU33-'WP 2-2-1 Accum Res'!AU33</f>
        <v>52431379.040000007</v>
      </c>
      <c r="YC33" s="91">
        <f>'WP 2-1-4 Plant Details'!AV33-'WP 2-2-1 Accum Res'!AV33</f>
        <v>52396788.390000001</v>
      </c>
      <c r="YD33" s="91">
        <f>'WP 2-1-4 Plant Details'!AW33-'WP 2-2-1 Accum Res'!AW33</f>
        <v>52340986.659999996</v>
      </c>
      <c r="YE33" s="91">
        <f>'WP 2-1-4 Plant Details'!AX33-'WP 2-2-1 Accum Res'!AX33</f>
        <v>52284242.950000003</v>
      </c>
      <c r="YF33" s="91">
        <f>'WP 2-1-4 Plant Details'!AY33-'WP 2-2-1 Accum Res'!AY33</f>
        <v>52240507.439999998</v>
      </c>
      <c r="YG33" s="91">
        <f>'WP 2-1-4 Plant Details'!AZ33-'WP 2-2-1 Accum Res'!AZ33</f>
        <v>52184769.230000004</v>
      </c>
      <c r="YH33" s="91">
        <f>'WP 2-1-4 Plant Details'!BA33-'WP 2-2-1 Accum Res'!BA33</f>
        <v>52153020.770000003</v>
      </c>
      <c r="YI33" s="91">
        <f>'WP 2-1-4 Plant Details'!BB33-'WP 2-2-1 Accum Res'!BB33</f>
        <v>52096228.040000007</v>
      </c>
      <c r="YJ33" s="91">
        <f>'WP 2-1-4 Plant Details'!BC33-'WP 2-2-1 Accum Res'!BC33</f>
        <v>52039435.310000002</v>
      </c>
      <c r="YK33" s="91">
        <f>'WP 2-1-4 Plant Details'!BD33-'WP 2-2-1 Accum Res'!BD33</f>
        <v>51943897.859999999</v>
      </c>
      <c r="YL33" s="91">
        <f>'WP 2-1-4 Plant Details'!BE33-'WP 2-2-1 Accum Res'!BE33</f>
        <v>51856502.160000004</v>
      </c>
      <c r="YM33" s="91">
        <f>'WP 2-1-4 Plant Details'!BF33-'WP 2-2-1 Accum Res'!BF33</f>
        <v>51389206.830000006</v>
      </c>
      <c r="YN33" s="91">
        <f>'WP 2-1-4 Plant Details'!BG33-'WP 2-2-1 Accum Res'!BG33</f>
        <v>51302119.810000002</v>
      </c>
      <c r="YO33" s="91">
        <f>'WP 2-1-4 Plant Details'!BH33-'WP 2-2-1 Accum Res'!BH33</f>
        <v>51218049.960000001</v>
      </c>
      <c r="YP33" s="91">
        <f>'WP 2-1-4 Plant Details'!BI33-'WP 2-2-1 Accum Res'!BI33</f>
        <v>52158953.699999996</v>
      </c>
      <c r="YQ33" s="91">
        <f>'WP 2-1-4 Plant Details'!BJ33-'WP 2-2-1 Accum Res'!BJ33</f>
        <v>54119657.609999992</v>
      </c>
      <c r="YR33" s="91">
        <f>'WP 2-1-4 Plant Details'!BK33-'WP 2-2-1 Accum Res'!BK33</f>
        <v>55002104.529999994</v>
      </c>
      <c r="YS33" s="91">
        <f>'WP 2-1-4 Plant Details'!BL33-'WP 2-2-1 Accum Res'!BL33</f>
        <v>54906200.919999994</v>
      </c>
      <c r="YT33" s="91">
        <f>'WP 2-1-4 Plant Details'!BM33-'WP 2-2-1 Accum Res'!BM33</f>
        <v>56041325.989999995</v>
      </c>
      <c r="YU33" s="91">
        <f>'WP 2-1-4 Plant Details'!BN33-'WP 2-2-1 Accum Res'!BN33</f>
        <v>55684465.059999995</v>
      </c>
      <c r="YV33" s="91">
        <f>'WP 2-1-4 Plant Details'!BO33-'WP 2-2-1 Accum Res'!BO33</f>
        <v>56298206.530000001</v>
      </c>
      <c r="YW33" s="91">
        <f>'WP 2-1-4 Plant Details'!BP33-'WP 2-2-1 Accum Res'!BP33</f>
        <v>56549767.459999993</v>
      </c>
      <c r="YX33" s="91">
        <f>'WP 2-1-4 Plant Details'!BQ33-'WP 2-2-1 Accum Res'!BQ33</f>
        <v>56783615.170000002</v>
      </c>
      <c r="YY33" s="91">
        <f>'WP 2-1-4 Plant Details'!BR33-'WP 2-2-1 Accum Res'!BR33</f>
        <v>56864295.990000002</v>
      </c>
      <c r="YZ33" s="91">
        <f>'WP 2-1-4 Plant Details'!BS33-'WP 2-2-1 Accum Res'!BS33</f>
        <v>56885845.909999996</v>
      </c>
      <c r="ZA33" s="91">
        <f>'WP 2-1-4 Plant Details'!BT33-'WP 2-2-1 Accum Res'!BT33</f>
        <v>56778822.410000004</v>
      </c>
      <c r="ZB33" s="91">
        <f>'WP 2-1-4 Plant Details'!BU33-'WP 2-2-1 Accum Res'!BU33</f>
        <v>56685352.860000007</v>
      </c>
      <c r="ZC33" s="91">
        <f>'WP 2-1-4 Plant Details'!BV33-'WP 2-2-1 Accum Res'!BV33</f>
        <v>56578642.670000002</v>
      </c>
      <c r="ZD33" s="91">
        <f>'WP 2-1-4 Plant Details'!BW33-'WP 2-2-1 Accum Res'!BW33</f>
        <v>56541449.370000005</v>
      </c>
      <c r="ZE33" s="91">
        <f>'WP 2-1-4 Plant Details'!BX33-'WP 2-2-1 Accum Res'!BX33</f>
        <v>56434606.150000006</v>
      </c>
      <c r="ZF33" s="91">
        <f>'WP 2-1-4 Plant Details'!BY33-'WP 2-2-1 Accum Res'!BY33</f>
        <v>56328625.570000008</v>
      </c>
      <c r="ZG33" s="91">
        <f>'WP 2-1-4 Plant Details'!BZ33-'WP 2-2-1 Accum Res'!BZ33</f>
        <v>56268438.38000001</v>
      </c>
      <c r="ZH33" s="91">
        <f>'WP 2-1-4 Plant Details'!CA33-'WP 2-2-1 Accum Res'!CA33</f>
        <v>58701989.270000011</v>
      </c>
      <c r="ZI33" s="91">
        <f>'WP 2-1-4 Plant Details'!CB33-'WP 2-2-1 Accum Res'!CB33</f>
        <v>58602018.830000006</v>
      </c>
      <c r="ZJ33" s="91">
        <f>'WP 2-1-4 Plant Details'!CC33-'WP 2-2-1 Accum Res'!CC33</f>
        <v>58544089.870000005</v>
      </c>
      <c r="ZK33" s="91">
        <f>'WP 2-1-4 Plant Details'!CD33-'WP 2-2-1 Accum Res'!CD33</f>
        <v>58433912.079999998</v>
      </c>
      <c r="ZL33" s="91">
        <f>'WP 2-1-4 Plant Details'!CE33-'WP 2-2-1 Accum Res'!CE33</f>
        <v>58585210.910000004</v>
      </c>
      <c r="ZM33" s="91">
        <f>'WP 2-1-4 Plant Details'!CF33-'WP 2-2-1 Accum Res'!CF33</f>
        <v>58608514.450000003</v>
      </c>
      <c r="ZN33" s="91">
        <f>'WP 2-1-4 Plant Details'!CG33-'WP 2-2-1 Accum Res'!CG33</f>
        <v>59077405.809999995</v>
      </c>
      <c r="ZO33" s="91">
        <f>'WP 2-1-4 Plant Details'!CH33-'WP 2-2-1 Accum Res'!CH33</f>
        <v>58964835.099999994</v>
      </c>
      <c r="ZP33" s="91">
        <f>'WP 2-1-4 Plant Details'!CI33-'WP 2-2-1 Accum Res'!CI33</f>
        <v>58852264.389999993</v>
      </c>
      <c r="ZQ33" s="91">
        <f>'WP 2-1-4 Plant Details'!CJ33-'WP 2-2-1 Accum Res'!CJ33</f>
        <v>58774145.299999997</v>
      </c>
      <c r="ZR33" s="91">
        <f>'WP 2-1-4 Plant Details'!CK33-'WP 2-2-1 Accum Res'!CK33</f>
        <v>58661492.129999995</v>
      </c>
      <c r="ZS33" s="91">
        <f>'WP 2-1-4 Plant Details'!CL33-'WP 2-2-1 Accum Res'!CL33</f>
        <v>58548838.959999993</v>
      </c>
      <c r="ZT33" s="91">
        <f>'WP 2-1-4 Plant Details'!CM33-'WP 2-2-1 Accum Res'!CM33</f>
        <v>58436185.789999992</v>
      </c>
      <c r="ZU33" s="91">
        <f>'WP 2-1-4 Plant Details'!CN33-'WP 2-2-1 Accum Res'!CN33</f>
        <v>58323221.499999993</v>
      </c>
      <c r="ZV33" s="91">
        <f>'WP 2-1-4 Plant Details'!CO33-'WP 2-2-1 Accum Res'!CO33</f>
        <v>58210257.209999993</v>
      </c>
      <c r="ZW33" s="91">
        <f>'WP 2-1-4 Plant Details'!CP33-'WP 2-2-1 Accum Res'!CP33</f>
        <v>58097292.919999994</v>
      </c>
      <c r="ZX33" s="91">
        <f>'WP 2-1-4 Plant Details'!CQ33-'WP 2-2-1 Accum Res'!CQ33</f>
        <v>57997488.849999994</v>
      </c>
      <c r="ZY33" s="91">
        <f>'WP 2-1-4 Plant Details'!CR33-'WP 2-2-1 Accum Res'!CR33</f>
        <v>57884694.609999985</v>
      </c>
      <c r="ZZ33" s="91">
        <f>'WP 2-1-4 Plant Details'!CS33-'WP 2-2-1 Accum Res'!CS33</f>
        <v>57771716.129999988</v>
      </c>
      <c r="AAA33" s="91">
        <f>'WP 2-1-4 Plant Details'!CT33-'WP 2-2-1 Accum Res'!CT33</f>
        <v>57690620.559999987</v>
      </c>
      <c r="AAB33" s="91">
        <f>'WP 2-1-4 Plant Details'!CU33-'WP 2-2-1 Accum Res'!CU33</f>
        <v>57577642.079999983</v>
      </c>
      <c r="AAC33" s="91">
        <f>'WP 2-1-4 Plant Details'!CV33-'WP 2-2-1 Accum Res'!CV33</f>
        <v>57464663.599999987</v>
      </c>
      <c r="AAD33" s="91">
        <f>'WP 2-1-4 Plant Details'!CW33-'WP 2-2-1 Accum Res'!CW33</f>
        <v>57351685.11999999</v>
      </c>
      <c r="AAE33" s="91">
        <f>'WP 2-1-4 Plant Details'!CX33-'WP 2-2-1 Accum Res'!CX33</f>
        <v>61193177.329999983</v>
      </c>
      <c r="AAF33" s="91">
        <f>'WP 2-1-4 Plant Details'!CY33-'WP 2-2-1 Accum Res'!CY33</f>
        <v>61061225.649999991</v>
      </c>
      <c r="AAG33" s="91">
        <f>'WP 2-1-4 Plant Details'!CZ33-'WP 2-2-1 Accum Res'!CZ33</f>
        <v>60428801.409999982</v>
      </c>
      <c r="AAH33" s="91">
        <f>'WP 2-1-4 Plant Details'!DA33-'WP 2-2-1 Accum Res'!DA33</f>
        <v>63352825.019999988</v>
      </c>
      <c r="AAI33" s="91">
        <f>'WP 2-1-4 Plant Details'!DB33-'WP 2-2-1 Accum Res'!DB33</f>
        <v>63302060.609999992</v>
      </c>
      <c r="AAJ33" s="91">
        <f>'WP 2-1-4 Plant Details'!DC33-'WP 2-2-1 Accum Res'!DC33</f>
        <v>63180447.579999998</v>
      </c>
      <c r="AAK33" s="91">
        <f>'WP 2-1-4 Plant Details'!DD33-'WP 2-2-1 Accum Res'!DD33</f>
        <v>63212767.989999995</v>
      </c>
      <c r="AAL33" s="91">
        <f>'WP 2-1-4 Plant Details'!DE33-'WP 2-2-1 Accum Res'!DE33</f>
        <v>63102927.650000006</v>
      </c>
      <c r="AAM33" s="91">
        <f>'WP 2-1-4 Plant Details'!DF33-'WP 2-2-1 Accum Res'!DF33</f>
        <v>62985161.859999999</v>
      </c>
      <c r="AAN33" s="91">
        <f>'WP 2-1-4 Plant Details'!DG33-'WP 2-2-1 Accum Res'!DG33</f>
        <v>62861438.165808424</v>
      </c>
      <c r="AAO33" s="91">
        <f>'WP 2-1-4 Plant Details'!DH33-'WP 2-2-1 Accum Res'!DH33</f>
        <v>62737714.471616834</v>
      </c>
      <c r="AAP33" s="91">
        <f>'WP 2-1-4 Plant Details'!DI33-'WP 2-2-1 Accum Res'!DI33</f>
        <v>62613990.777425259</v>
      </c>
      <c r="AAQ33" s="91">
        <f>'WP 2-1-4 Plant Details'!DJ33-'WP 2-2-1 Accum Res'!DJ33</f>
        <v>62490267.083233669</v>
      </c>
      <c r="AAR33" s="91">
        <f>'WP 2-1-4 Plant Details'!DK33-'WP 2-2-1 Accum Res'!DK33</f>
        <v>62366543.389042094</v>
      </c>
      <c r="AAS33" s="91">
        <f>'WP 2-1-4 Plant Details'!DL33-'WP 2-2-1 Accum Res'!DL33</f>
        <v>62242819.694850504</v>
      </c>
      <c r="AAT33" s="91">
        <f>'WP 2-1-4 Plant Details'!DM33-'WP 2-2-1 Accum Res'!DM33</f>
        <v>62119096.000658929</v>
      </c>
      <c r="AAU33" s="91">
        <f>'WP 2-1-4 Plant Details'!DN33-'WP 2-2-1 Accum Res'!DN33</f>
        <v>61995372.306467339</v>
      </c>
      <c r="AAV33" s="91">
        <f>'WP 2-1-4 Plant Details'!DO33-'WP 2-2-1 Accum Res'!DO33</f>
        <v>61871648.612275764</v>
      </c>
      <c r="AAW33" s="91">
        <f>'WP 2-1-4 Plant Details'!DP33-'WP 2-2-1 Accum Res'!DP33</f>
        <v>61747924.918084174</v>
      </c>
      <c r="AAX33" s="91">
        <f>'WP 2-1-4 Plant Details'!DQ33-'WP 2-2-1 Accum Res'!DQ33</f>
        <v>61624201.223892599</v>
      </c>
      <c r="AAY33" s="91">
        <f>'WP 2-1-4 Plant Details'!DR33-'WP 2-2-1 Accum Res'!DR33</f>
        <v>61500477.529701009</v>
      </c>
      <c r="AAZ33" s="91">
        <f>'WP 2-1-4 Plant Details'!DS33-'WP 2-2-1 Accum Res'!DS33</f>
        <v>61376753.835509434</v>
      </c>
      <c r="ABA33" s="91">
        <f>'WP 2-1-4 Plant Details'!DT33-'WP 2-2-1 Accum Res'!DT33</f>
        <v>61253030.141317844</v>
      </c>
      <c r="ABB33" s="91">
        <f>'WP 2-1-4 Plant Details'!DU33-'WP 2-2-1 Accum Res'!DU33</f>
        <v>61129306.447126269</v>
      </c>
      <c r="ABC33" s="91">
        <f>'WP 2-1-4 Plant Details'!DV33-'WP 2-2-1 Accum Res'!DV33</f>
        <v>61005582.752934679</v>
      </c>
      <c r="ABD33" s="91">
        <f>'WP 2-1-4 Plant Details'!DW33-'WP 2-2-1 Accum Res'!DW33</f>
        <v>60881859.058743104</v>
      </c>
      <c r="ABE33" s="91">
        <f>'WP 2-1-4 Plant Details'!DX33-'WP 2-2-1 Accum Res'!DX33</f>
        <v>60758135.364551514</v>
      </c>
      <c r="ABF33" s="91">
        <f>'WP 2-1-4 Plant Details'!DY33-'WP 2-2-1 Accum Res'!DY33</f>
        <v>60634411.670359939</v>
      </c>
      <c r="ABG33" s="91">
        <f>'WP 2-1-4 Plant Details'!DZ33-'WP 2-2-1 Accum Res'!DZ33</f>
        <v>60510687.976168349</v>
      </c>
      <c r="ABH33" s="91">
        <f>'WP 2-1-4 Plant Details'!EA33-'WP 2-2-1 Accum Res'!EA33</f>
        <v>60386964.281976774</v>
      </c>
      <c r="ABI33" s="91">
        <f>'WP 2-1-4 Plant Details'!EB33-'WP 2-2-1 Accum Res'!EB33</f>
        <v>60263240.587785184</v>
      </c>
      <c r="ABJ33" s="91">
        <f>'WP 2-1-4 Plant Details'!EC33-'WP 2-2-1 Accum Res'!EC33</f>
        <v>60139516.893593609</v>
      </c>
      <c r="ABK33" s="91">
        <f>'WP 2-1-4 Plant Details'!ED33-'WP 2-2-1 Accum Res'!ED33</f>
        <v>60015793.199402019</v>
      </c>
      <c r="ABL33" s="91">
        <f>'WP 2-1-4 Plant Details'!EE33-'WP 2-2-1 Accum Res'!EE33</f>
        <v>59892069.505210444</v>
      </c>
      <c r="ABM33" s="91">
        <f>'WP 2-1-4 Plant Details'!EF33-'WP 2-2-1 Accum Res'!EF33</f>
        <v>59768345.811018854</v>
      </c>
      <c r="ABN33" s="91">
        <f>'WP 2-1-4 Plant Details'!EG33-'WP 2-2-1 Accum Res'!EG33</f>
        <v>59644622.116827279</v>
      </c>
      <c r="ABO33" s="91">
        <f>'WP 2-1-4 Plant Details'!EH33-'WP 2-2-1 Accum Res'!EH33</f>
        <v>59520898.422635689</v>
      </c>
      <c r="ABP33" s="91">
        <f>'WP 2-1-4 Plant Details'!EI33-'WP 2-2-1 Accum Res'!EI33</f>
        <v>59397174.728444114</v>
      </c>
      <c r="ABQ33" s="91">
        <f>'WP 2-1-4 Plant Details'!EJ33-'WP 2-2-1 Accum Res'!EJ33</f>
        <v>59273451.034252524</v>
      </c>
      <c r="ABR33" s="91">
        <f>'WP 2-1-4 Plant Details'!EK33-'WP 2-2-1 Accum Res'!EK33</f>
        <v>59149727.340060949</v>
      </c>
      <c r="ABS33" s="91">
        <f>'WP 2-1-4 Plant Details'!EL33-'WP 2-2-1 Accum Res'!EL33</f>
        <v>59026003.645869359</v>
      </c>
      <c r="ABT33" s="91">
        <f>'WP 2-1-4 Plant Details'!EM33-'WP 2-2-1 Accum Res'!EM33</f>
        <v>58902279.951677784</v>
      </c>
      <c r="ABU33" s="91">
        <f>'WP 2-1-4 Plant Details'!EN33-'WP 2-2-1 Accum Res'!EN33</f>
        <v>58778556.257486194</v>
      </c>
      <c r="ABV33" s="91">
        <f>'WP 2-1-4 Plant Details'!EO33-'WP 2-2-1 Accum Res'!EO33</f>
        <v>58654832.563294619</v>
      </c>
      <c r="ABW33" s="91">
        <f>'WP 2-1-4 Plant Details'!EP33-'WP 2-2-1 Accum Res'!EP33</f>
        <v>58531108.869103029</v>
      </c>
      <c r="ABX33" s="91">
        <f>'WP 2-1-4 Plant Details'!EQ33-'WP 2-2-1 Accum Res'!EQ33</f>
        <v>58407385.174911454</v>
      </c>
      <c r="ABY33" s="91">
        <f>'WP 2-1-4 Plant Details'!ER33-'WP 2-2-1 Accum Res'!ER33</f>
        <v>58283661.480719864</v>
      </c>
      <c r="ABZ33" s="91">
        <f>'WP 2-1-4 Plant Details'!ES33-'WP 2-2-1 Accum Res'!ES33</f>
        <v>58159937.786528289</v>
      </c>
      <c r="ACA33" s="91">
        <f>'WP 2-1-4 Plant Details'!ET33-'WP 2-2-1 Accum Res'!ET33</f>
        <v>58036214.092336699</v>
      </c>
      <c r="ACB33" s="91">
        <f>'WP 2-1-4 Plant Details'!EU33-'WP 2-2-1 Accum Res'!EU33</f>
        <v>57912490.398145124</v>
      </c>
      <c r="ACC33" s="169">
        <f t="shared" si="261"/>
        <v>61624201</v>
      </c>
      <c r="ACD33" s="169">
        <f t="shared" si="230"/>
        <v>60139517</v>
      </c>
      <c r="ACE33" s="169">
        <f t="shared" si="231"/>
        <v>58654833</v>
      </c>
    </row>
    <row r="34" spans="1:759">
      <c r="A34" s="160">
        <f t="shared" si="232"/>
        <v>26</v>
      </c>
      <c r="B34" s="160" t="s">
        <v>348</v>
      </c>
      <c r="C34" s="44" t="s">
        <v>349</v>
      </c>
      <c r="D34" s="47">
        <v>1235541.0600000003</v>
      </c>
      <c r="E34" s="47">
        <f t="shared" si="56"/>
        <v>1235541.0600000003</v>
      </c>
      <c r="F34" s="47">
        <f t="shared" si="57"/>
        <v>1235541.0600000003</v>
      </c>
      <c r="G34" s="47">
        <f t="shared" si="58"/>
        <v>1235541.0600000003</v>
      </c>
      <c r="H34" s="47">
        <f t="shared" si="59"/>
        <v>1238695.9500000002</v>
      </c>
      <c r="I34" s="47">
        <f t="shared" si="60"/>
        <v>1265301.7500000002</v>
      </c>
      <c r="J34" s="47">
        <f t="shared" si="61"/>
        <v>1270852.5700000003</v>
      </c>
      <c r="K34" s="47">
        <f t="shared" si="62"/>
        <v>1300316.0200000003</v>
      </c>
      <c r="L34" s="47">
        <f t="shared" si="63"/>
        <v>1376441.6300000004</v>
      </c>
      <c r="M34" s="47">
        <f t="shared" si="64"/>
        <v>1460393.6400000004</v>
      </c>
      <c r="N34" s="47">
        <f t="shared" si="65"/>
        <v>1460643.0500000003</v>
      </c>
      <c r="O34" s="47">
        <f t="shared" si="66"/>
        <v>1460651.2200000002</v>
      </c>
      <c r="P34" s="47">
        <f t="shared" si="67"/>
        <v>1460119.4600000002</v>
      </c>
      <c r="Q34" s="91">
        <f t="shared" si="68"/>
        <v>1460119.4600000002</v>
      </c>
      <c r="R34" s="91">
        <f t="shared" si="69"/>
        <v>1462820.12</v>
      </c>
      <c r="S34" s="91">
        <f t="shared" si="70"/>
        <v>1469136.12</v>
      </c>
      <c r="T34" s="91">
        <f t="shared" si="71"/>
        <v>1473808.79</v>
      </c>
      <c r="U34" s="91">
        <f t="shared" si="72"/>
        <v>1636205.2</v>
      </c>
      <c r="V34" s="91">
        <f t="shared" si="73"/>
        <v>1666880.04</v>
      </c>
      <c r="W34" s="91">
        <f t="shared" si="74"/>
        <v>1670807.53</v>
      </c>
      <c r="X34" s="91">
        <f t="shared" si="75"/>
        <v>1674697.97</v>
      </c>
      <c r="Y34" s="91">
        <f t="shared" si="76"/>
        <v>1687607.95</v>
      </c>
      <c r="Z34" s="91">
        <f t="shared" si="77"/>
        <v>1701799.93</v>
      </c>
      <c r="AA34" s="91">
        <f t="shared" si="78"/>
        <v>1984165.75</v>
      </c>
      <c r="AB34" s="91">
        <f t="shared" si="79"/>
        <v>1950336.82</v>
      </c>
      <c r="AC34" s="91">
        <f t="shared" si="80"/>
        <v>2013328.1300000001</v>
      </c>
      <c r="AD34" s="91">
        <f t="shared" si="81"/>
        <v>2031303.4600000002</v>
      </c>
      <c r="AE34" s="91">
        <f t="shared" si="82"/>
        <v>2067036.4500000002</v>
      </c>
      <c r="AF34" s="91">
        <f t="shared" si="83"/>
        <v>2072012.5500000003</v>
      </c>
      <c r="AG34" s="91">
        <f t="shared" si="84"/>
        <v>2075194.8600000003</v>
      </c>
      <c r="AH34" s="91">
        <f t="shared" si="85"/>
        <v>2067036.4500000004</v>
      </c>
      <c r="AI34" s="91">
        <f t="shared" si="86"/>
        <v>2096273.1600000004</v>
      </c>
      <c r="AJ34" s="91">
        <f t="shared" si="87"/>
        <v>2097800.5700000003</v>
      </c>
      <c r="AK34" s="91">
        <f t="shared" si="88"/>
        <v>2111656.2900000005</v>
      </c>
      <c r="AL34" s="91">
        <f t="shared" si="176"/>
        <v>2120634.0100000007</v>
      </c>
      <c r="AM34" s="91">
        <f t="shared" si="177"/>
        <v>2181662.3500000006</v>
      </c>
      <c r="AN34" s="91">
        <f t="shared" si="178"/>
        <v>2271824.6400000006</v>
      </c>
      <c r="AO34" s="91">
        <f t="shared" si="89"/>
        <v>2283964.4300000006</v>
      </c>
      <c r="AP34" s="91">
        <f t="shared" si="90"/>
        <v>2300323.7300000004</v>
      </c>
      <c r="AQ34" s="91">
        <f t="shared" si="91"/>
        <v>2345471.2000000007</v>
      </c>
      <c r="AR34" s="91">
        <f t="shared" si="92"/>
        <v>2346885.3200000008</v>
      </c>
      <c r="AS34" s="91">
        <f t="shared" si="93"/>
        <v>2346885.3200000008</v>
      </c>
      <c r="AT34" s="91">
        <f t="shared" si="94"/>
        <v>2380038.2600000007</v>
      </c>
      <c r="AU34" s="91">
        <f t="shared" si="95"/>
        <v>2380038.2600000007</v>
      </c>
      <c r="AV34" s="91">
        <f t="shared" si="96"/>
        <v>2391037.8400000008</v>
      </c>
      <c r="AW34" s="91">
        <f t="shared" si="97"/>
        <v>2390952.9100000006</v>
      </c>
      <c r="AX34" s="91">
        <v>2392827.9100000006</v>
      </c>
      <c r="AY34" s="91">
        <f t="shared" si="98"/>
        <v>2394173.6300000008</v>
      </c>
      <c r="AZ34" s="91">
        <f t="shared" si="99"/>
        <v>2399841.6500000008</v>
      </c>
      <c r="BA34" s="91">
        <f t="shared" si="100"/>
        <v>2413883.9900000007</v>
      </c>
      <c r="BB34" s="91">
        <f t="shared" si="101"/>
        <v>2487244.9500000007</v>
      </c>
      <c r="BC34" s="91">
        <f t="shared" si="233"/>
        <v>2510301.4600000004</v>
      </c>
      <c r="BD34" s="91">
        <f t="shared" si="263"/>
        <v>2510301.4600000004</v>
      </c>
      <c r="BE34" s="91">
        <f t="shared" si="264"/>
        <v>2510362.5900000003</v>
      </c>
      <c r="BF34" s="91">
        <f t="shared" si="265"/>
        <v>2495459.9000000004</v>
      </c>
      <c r="BG34" s="91">
        <f t="shared" si="266"/>
        <v>2580438.6300000004</v>
      </c>
      <c r="BH34" s="91">
        <f t="shared" si="267"/>
        <v>2624214.6700000004</v>
      </c>
      <c r="BI34" s="91">
        <f t="shared" si="239"/>
        <v>2632689.0100000002</v>
      </c>
      <c r="BJ34" s="91">
        <f t="shared" si="240"/>
        <v>2808092.6900000004</v>
      </c>
      <c r="BK34" s="91">
        <f t="shared" si="241"/>
        <v>2865907.3300000005</v>
      </c>
      <c r="BL34" s="91">
        <f t="shared" si="242"/>
        <v>2925405.5700000008</v>
      </c>
      <c r="BM34" s="91">
        <f t="shared" si="243"/>
        <v>2954037.9100000006</v>
      </c>
      <c r="BN34" s="91">
        <f t="shared" si="244"/>
        <v>2970817.0500000007</v>
      </c>
      <c r="BO34" s="91">
        <f t="shared" si="245"/>
        <v>2974054.5100000007</v>
      </c>
      <c r="BP34" s="91">
        <f t="shared" si="246"/>
        <v>2977032.3600000008</v>
      </c>
      <c r="BQ34" s="91">
        <f t="shared" si="247"/>
        <v>2977672.3800000008</v>
      </c>
      <c r="BR34" s="91">
        <f t="shared" si="248"/>
        <v>2977698.1600000006</v>
      </c>
      <c r="BS34" s="91">
        <f t="shared" si="249"/>
        <v>2963445.1000000006</v>
      </c>
      <c r="BT34" s="91">
        <f t="shared" si="250"/>
        <v>2963445.1000000006</v>
      </c>
      <c r="BU34" s="91">
        <f t="shared" si="251"/>
        <v>2933626.1000000006</v>
      </c>
      <c r="BV34" s="91">
        <f t="shared" si="252"/>
        <v>2933626.1000000006</v>
      </c>
      <c r="BW34" s="91">
        <f t="shared" si="253"/>
        <v>2933626.1000000006</v>
      </c>
      <c r="BX34" s="91">
        <f t="shared" si="254"/>
        <v>2945310.7400000007</v>
      </c>
      <c r="BY34" s="91">
        <f t="shared" si="255"/>
        <v>2968422.9100000006</v>
      </c>
      <c r="BZ34" s="91">
        <f t="shared" si="256"/>
        <v>2969173.6400000006</v>
      </c>
      <c r="CA34" s="91">
        <f t="shared" si="105"/>
        <v>2986730.2000000007</v>
      </c>
      <c r="CB34" s="91">
        <f t="shared" si="106"/>
        <v>2987288.6000000006</v>
      </c>
      <c r="CC34" s="91">
        <f t="shared" si="107"/>
        <v>2987288.6000000006</v>
      </c>
      <c r="CD34" s="91">
        <f t="shared" si="108"/>
        <v>2987288.6000000006</v>
      </c>
      <c r="CE34" s="91">
        <f t="shared" si="109"/>
        <v>2987288.6000000006</v>
      </c>
      <c r="CF34" s="91">
        <f t="shared" si="110"/>
        <v>2995403.0100000007</v>
      </c>
      <c r="CG34" s="91">
        <f t="shared" si="111"/>
        <v>2995629.7700000005</v>
      </c>
      <c r="CH34" s="91">
        <f t="shared" si="112"/>
        <v>2995277.7900000005</v>
      </c>
      <c r="CI34" s="91">
        <f t="shared" si="113"/>
        <v>2996928.1300000004</v>
      </c>
      <c r="CJ34" s="91">
        <f t="shared" si="114"/>
        <v>2871983.1900000004</v>
      </c>
      <c r="CK34" s="91">
        <f t="shared" si="115"/>
        <v>2872162.7800000003</v>
      </c>
      <c r="CL34" s="91">
        <f t="shared" si="116"/>
        <v>2984488.8600000003</v>
      </c>
      <c r="CM34" s="91">
        <f t="shared" si="117"/>
        <v>2870861.43</v>
      </c>
      <c r="CN34" s="91">
        <f t="shared" si="118"/>
        <v>2863560.46</v>
      </c>
      <c r="CO34" s="91">
        <f t="shared" si="119"/>
        <v>2856748.39</v>
      </c>
      <c r="CP34" s="91">
        <f t="shared" si="120"/>
        <v>2856739.2800000003</v>
      </c>
      <c r="CQ34" s="91">
        <f t="shared" si="121"/>
        <v>2846394.7800000003</v>
      </c>
      <c r="CR34" s="91">
        <f t="shared" si="122"/>
        <v>2856928.7600000002</v>
      </c>
      <c r="CS34" s="91">
        <f t="shared" si="123"/>
        <v>2874353.89</v>
      </c>
      <c r="CT34" s="91">
        <f t="shared" si="124"/>
        <v>2867046.43</v>
      </c>
      <c r="CU34" s="91">
        <f t="shared" si="125"/>
        <v>2878370.8400000003</v>
      </c>
      <c r="CV34" s="91">
        <f t="shared" si="126"/>
        <v>2847516.5400000005</v>
      </c>
      <c r="CW34" s="91">
        <f t="shared" si="127"/>
        <v>2848066.4800000004</v>
      </c>
      <c r="CX34" s="91">
        <f t="shared" si="128"/>
        <v>3128820.9500000007</v>
      </c>
      <c r="CY34" s="91">
        <f t="shared" si="129"/>
        <v>3128405.5000000005</v>
      </c>
      <c r="CZ34" s="91">
        <f t="shared" si="130"/>
        <v>3153824.0400000005</v>
      </c>
      <c r="DA34" s="91">
        <f t="shared" si="131"/>
        <v>3154053.4900000007</v>
      </c>
      <c r="DB34" s="91">
        <f t="shared" si="132"/>
        <v>3145826.6000000006</v>
      </c>
      <c r="DC34" s="91">
        <f t="shared" si="133"/>
        <v>3233991.0000000005</v>
      </c>
      <c r="DD34" s="91">
        <f t="shared" si="134"/>
        <v>3217475.0100000002</v>
      </c>
      <c r="DE34" s="91">
        <f t="shared" si="179"/>
        <v>3145786.5100000002</v>
      </c>
      <c r="DF34" s="91">
        <f t="shared" si="180"/>
        <v>3154102.33</v>
      </c>
      <c r="DG34" s="91">
        <f t="shared" si="181"/>
        <v>3154102.33</v>
      </c>
      <c r="DH34" s="91">
        <f t="shared" si="182"/>
        <v>3154102.33</v>
      </c>
      <c r="DI34" s="91">
        <f t="shared" si="183"/>
        <v>3154102.33</v>
      </c>
      <c r="DJ34" s="91">
        <f t="shared" si="184"/>
        <v>3154102.33</v>
      </c>
      <c r="DK34" s="91">
        <f t="shared" si="185"/>
        <v>3154102.33</v>
      </c>
      <c r="DL34" s="91">
        <f t="shared" si="186"/>
        <v>3154102.33</v>
      </c>
      <c r="DM34" s="91">
        <f t="shared" si="187"/>
        <v>3154102.33</v>
      </c>
      <c r="DN34" s="91">
        <f t="shared" si="188"/>
        <v>3154102.33</v>
      </c>
      <c r="DO34" s="91">
        <f t="shared" si="189"/>
        <v>3154102.33</v>
      </c>
      <c r="DP34" s="91">
        <f t="shared" si="190"/>
        <v>3154102.33</v>
      </c>
      <c r="DQ34" s="91">
        <f t="shared" si="191"/>
        <v>3154102.33</v>
      </c>
      <c r="DR34" s="91">
        <f t="shared" si="192"/>
        <v>3154102.33</v>
      </c>
      <c r="DS34" s="91">
        <f t="shared" si="193"/>
        <v>3154102.33</v>
      </c>
      <c r="DT34" s="91">
        <f t="shared" si="194"/>
        <v>3154102.33</v>
      </c>
      <c r="DU34" s="91">
        <f t="shared" si="195"/>
        <v>3154102.33</v>
      </c>
      <c r="DV34" s="91">
        <f t="shared" si="196"/>
        <v>3154102.33</v>
      </c>
      <c r="DW34" s="91">
        <f t="shared" si="197"/>
        <v>3154102.33</v>
      </c>
      <c r="DX34" s="91">
        <f t="shared" si="198"/>
        <v>3154102.33</v>
      </c>
      <c r="DY34" s="91">
        <f t="shared" si="199"/>
        <v>3154102.33</v>
      </c>
      <c r="DZ34" s="91">
        <f t="shared" si="200"/>
        <v>3154102.33</v>
      </c>
      <c r="EA34" s="91">
        <f t="shared" si="201"/>
        <v>3154102.33</v>
      </c>
      <c r="EB34" s="91">
        <f t="shared" si="202"/>
        <v>3154102.33</v>
      </c>
      <c r="EC34" s="91">
        <f t="shared" si="203"/>
        <v>3154102.33</v>
      </c>
      <c r="ED34" s="91">
        <f t="shared" si="204"/>
        <v>3154102.33</v>
      </c>
      <c r="EE34" s="91">
        <f t="shared" si="205"/>
        <v>3154102.33</v>
      </c>
      <c r="EF34" s="91">
        <f t="shared" si="206"/>
        <v>3154102.33</v>
      </c>
      <c r="EG34" s="91">
        <f t="shared" si="207"/>
        <v>3154102.33</v>
      </c>
      <c r="EH34" s="91">
        <f t="shared" si="208"/>
        <v>3154102.33</v>
      </c>
      <c r="EI34" s="91">
        <f t="shared" si="209"/>
        <v>3154102.33</v>
      </c>
      <c r="EJ34" s="91">
        <f t="shared" si="210"/>
        <v>3154102.33</v>
      </c>
      <c r="EK34" s="91">
        <f t="shared" si="211"/>
        <v>3154102.33</v>
      </c>
      <c r="EL34" s="91">
        <f t="shared" si="212"/>
        <v>3154102.33</v>
      </c>
      <c r="EM34" s="91">
        <f t="shared" si="213"/>
        <v>3154102.33</v>
      </c>
      <c r="EN34" s="91">
        <f t="shared" si="214"/>
        <v>3154102.33</v>
      </c>
      <c r="EO34" s="91">
        <f t="shared" si="215"/>
        <v>3154102.33</v>
      </c>
      <c r="EP34" s="91">
        <f t="shared" si="216"/>
        <v>3154102.33</v>
      </c>
      <c r="EQ34" s="91">
        <f t="shared" si="217"/>
        <v>3154102.33</v>
      </c>
      <c r="ER34" s="91">
        <f t="shared" si="218"/>
        <v>3154102.33</v>
      </c>
      <c r="ES34" s="91">
        <f t="shared" si="219"/>
        <v>3154102.33</v>
      </c>
      <c r="ET34" s="91">
        <f t="shared" si="220"/>
        <v>3154102.33</v>
      </c>
      <c r="EU34" s="91">
        <f t="shared" si="221"/>
        <v>3154102.33</v>
      </c>
      <c r="EV34" s="169">
        <f t="shared" si="257"/>
        <v>3154102</v>
      </c>
      <c r="EW34" s="169">
        <f t="shared" si="222"/>
        <v>3154102</v>
      </c>
      <c r="EX34" s="169">
        <f t="shared" si="223"/>
        <v>3154102</v>
      </c>
      <c r="EY34" s="91"/>
      <c r="EZ34" s="91">
        <v>0</v>
      </c>
      <c r="FA34" s="91">
        <v>0</v>
      </c>
      <c r="FB34" s="91">
        <v>0</v>
      </c>
      <c r="FC34" s="91">
        <v>3154.89</v>
      </c>
      <c r="FD34" s="91">
        <v>26605.8</v>
      </c>
      <c r="FE34" s="91">
        <v>5343.62</v>
      </c>
      <c r="FF34" s="91">
        <v>29463.45</v>
      </c>
      <c r="FG34" s="91">
        <v>76125.61</v>
      </c>
      <c r="FH34" s="91">
        <v>83952.01</v>
      </c>
      <c r="FI34" s="91">
        <v>249.41</v>
      </c>
      <c r="FJ34" s="91">
        <v>8.17</v>
      </c>
      <c r="FK34" s="91">
        <v>-531.76</v>
      </c>
      <c r="FL34" s="91">
        <v>0</v>
      </c>
      <c r="FM34" s="91">
        <v>2700.66</v>
      </c>
      <c r="FN34" s="91">
        <v>6316</v>
      </c>
      <c r="FO34" s="91">
        <v>4672.67</v>
      </c>
      <c r="FP34" s="91">
        <v>162396.41</v>
      </c>
      <c r="FQ34" s="91">
        <v>30674.84</v>
      </c>
      <c r="FR34" s="91">
        <v>3927.4900000000002</v>
      </c>
      <c r="FS34" s="91">
        <v>3890.44</v>
      </c>
      <c r="FT34" s="91">
        <v>12909.98</v>
      </c>
      <c r="FU34" s="91">
        <v>14191.98</v>
      </c>
      <c r="FV34" s="91">
        <v>282365.82</v>
      </c>
      <c r="FW34" s="91">
        <v>-33828.93</v>
      </c>
      <c r="FX34" s="91">
        <v>62991.310000000005</v>
      </c>
      <c r="FY34" s="91">
        <v>17975.330000000002</v>
      </c>
      <c r="FZ34" s="91">
        <v>35732.99</v>
      </c>
      <c r="GA34" s="91">
        <v>4976.1000000000004</v>
      </c>
      <c r="GB34" s="91">
        <v>3182.31</v>
      </c>
      <c r="GC34" s="91">
        <v>-8158.41</v>
      </c>
      <c r="GD34" s="91">
        <v>29236.71</v>
      </c>
      <c r="GE34" s="91">
        <v>1527.41</v>
      </c>
      <c r="GF34" s="91">
        <v>13855.720000000001</v>
      </c>
      <c r="GG34" s="91">
        <v>8977.7199999999993</v>
      </c>
      <c r="GH34" s="91">
        <v>61028.34</v>
      </c>
      <c r="GI34" s="91">
        <v>90162.29</v>
      </c>
      <c r="GJ34" s="91">
        <v>12139.79</v>
      </c>
      <c r="GK34" s="91">
        <v>16359.3</v>
      </c>
      <c r="GL34" s="91">
        <v>45147.47</v>
      </c>
      <c r="GM34" s="91">
        <v>1414.12</v>
      </c>
      <c r="GN34" s="91">
        <v>0</v>
      </c>
      <c r="GO34" s="91">
        <v>33152.94</v>
      </c>
      <c r="GP34" s="91"/>
      <c r="GQ34" s="91">
        <v>10999.58</v>
      </c>
      <c r="GR34" s="91">
        <v>-84.93</v>
      </c>
      <c r="GS34" s="91">
        <v>1875</v>
      </c>
      <c r="GT34" s="91">
        <v>1345.72</v>
      </c>
      <c r="GU34" s="91">
        <v>5668.02</v>
      </c>
      <c r="GV34" s="91">
        <v>14042.34</v>
      </c>
      <c r="GW34" s="91">
        <v>73360.960000000006</v>
      </c>
      <c r="GX34" s="91">
        <v>23056.51</v>
      </c>
      <c r="GY34" s="91">
        <v>0</v>
      </c>
      <c r="GZ34" s="91">
        <v>61.13</v>
      </c>
      <c r="HA34" s="91">
        <v>-14902.69</v>
      </c>
      <c r="HB34" s="91">
        <v>84978.73</v>
      </c>
      <c r="HC34" s="91">
        <v>43776.04</v>
      </c>
      <c r="HD34" s="91">
        <v>8474.34</v>
      </c>
      <c r="HE34" s="335">
        <v>175403.68</v>
      </c>
      <c r="HF34" s="335">
        <v>57814.64</v>
      </c>
      <c r="HG34" s="335">
        <v>59498.239999999998</v>
      </c>
      <c r="HH34" s="335">
        <v>28632.34</v>
      </c>
      <c r="HI34" s="335">
        <v>16779.14</v>
      </c>
      <c r="HJ34" s="335">
        <v>3237.46</v>
      </c>
      <c r="HK34" s="335">
        <v>2977.85</v>
      </c>
      <c r="HL34" s="335">
        <v>640.02</v>
      </c>
      <c r="HM34" s="335">
        <v>25.78</v>
      </c>
      <c r="HN34" s="335">
        <v>-14253.06</v>
      </c>
      <c r="HO34" s="335">
        <v>0</v>
      </c>
      <c r="HP34" s="335">
        <v>-29819</v>
      </c>
      <c r="HQ34" s="512"/>
      <c r="HR34" s="335"/>
      <c r="HS34" s="335">
        <v>12259.98</v>
      </c>
      <c r="HT34" s="335">
        <v>23112.17</v>
      </c>
      <c r="HU34" s="335">
        <v>750.73</v>
      </c>
      <c r="HV34" s="335">
        <v>17556.560000000001</v>
      </c>
      <c r="HW34" s="335">
        <v>558.4</v>
      </c>
      <c r="HX34" s="335"/>
      <c r="HY34" s="335"/>
      <c r="HZ34" s="335"/>
      <c r="IA34" s="335">
        <v>8114.41</v>
      </c>
      <c r="IB34" s="335">
        <v>226.76</v>
      </c>
      <c r="IC34" s="335">
        <v>-351.98</v>
      </c>
      <c r="ID34" s="335">
        <v>1650.3400000000001</v>
      </c>
      <c r="IE34" s="335">
        <v>-124944.94</v>
      </c>
      <c r="IF34" s="335">
        <v>179.59</v>
      </c>
      <c r="IG34" s="335">
        <v>112326.08</v>
      </c>
      <c r="IH34" s="335">
        <v>-113627.43000000001</v>
      </c>
      <c r="II34" s="335">
        <v>-7300.97</v>
      </c>
      <c r="IJ34" s="335">
        <v>-6812.07</v>
      </c>
      <c r="IK34" s="335">
        <v>-9.11</v>
      </c>
      <c r="IL34" s="335">
        <v>-10344.5</v>
      </c>
      <c r="IM34" s="335">
        <v>10533.98</v>
      </c>
      <c r="IN34" s="335">
        <v>17425.13</v>
      </c>
      <c r="IO34" s="335">
        <v>-7307.46</v>
      </c>
      <c r="IP34" s="335">
        <v>11324.41</v>
      </c>
      <c r="IQ34" s="335">
        <v>-30854.3</v>
      </c>
      <c r="IR34" s="335">
        <v>549.94000000000005</v>
      </c>
      <c r="IS34" s="335">
        <v>280754.47000000003</v>
      </c>
      <c r="IT34" s="335">
        <v>-415.45</v>
      </c>
      <c r="IU34" s="335">
        <v>7997.4400000000005</v>
      </c>
      <c r="IV34" s="335">
        <v>229.45000000000002</v>
      </c>
      <c r="IW34" s="335">
        <v>-8226.89</v>
      </c>
      <c r="IX34" s="335">
        <v>88164.400000000009</v>
      </c>
      <c r="IY34" s="335">
        <v>-16515.990000000002</v>
      </c>
      <c r="IZ34" s="335">
        <v>-71688.5</v>
      </c>
      <c r="JA34" s="335">
        <v>8315.82</v>
      </c>
      <c r="JB34" s="335">
        <f>'WP 2-1-1 Plant Additions'!G34</f>
        <v>0</v>
      </c>
      <c r="JC34" s="335">
        <f>'WP 2-1-1 Plant Additions'!H34</f>
        <v>0</v>
      </c>
      <c r="JD34" s="335">
        <f>'WP 2-1-1 Plant Additions'!I34</f>
        <v>0</v>
      </c>
      <c r="JE34" s="335">
        <f>'WP 2-1-1 Plant Additions'!J34</f>
        <v>0</v>
      </c>
      <c r="JF34" s="335">
        <f>'WP 2-1-1 Plant Additions'!K34</f>
        <v>0</v>
      </c>
      <c r="JG34" s="335">
        <f>'WP 2-1-1 Plant Additions'!L34</f>
        <v>0</v>
      </c>
      <c r="JH34" s="335">
        <f>'WP 2-1-1 Plant Additions'!M34</f>
        <v>0</v>
      </c>
      <c r="JI34" s="335">
        <f>'WP 2-1-1 Plant Additions'!N34</f>
        <v>0</v>
      </c>
      <c r="JJ34" s="335">
        <f>'WP 2-1-1 Plant Additions'!O34</f>
        <v>0</v>
      </c>
      <c r="JK34" s="335">
        <f>'WP 2-1-1 Plant Additions'!P34</f>
        <v>0</v>
      </c>
      <c r="JL34" s="335">
        <f>'WP 2-1-1 Plant Additions'!Q34</f>
        <v>0</v>
      </c>
      <c r="JM34" s="335">
        <f>'WP 2-1-1 Plant Additions'!R34</f>
        <v>0</v>
      </c>
      <c r="JN34" s="335">
        <f>'WP 2-1-1 Plant Additions'!S34</f>
        <v>0</v>
      </c>
      <c r="JO34" s="335">
        <f>'WP 2-1-1 Plant Additions'!T34</f>
        <v>0</v>
      </c>
      <c r="JP34" s="335">
        <f>'WP 2-1-1 Plant Additions'!U34</f>
        <v>0</v>
      </c>
      <c r="JQ34" s="335">
        <f>'WP 2-1-1 Plant Additions'!V34</f>
        <v>0</v>
      </c>
      <c r="JR34" s="335">
        <f>'WP 2-1-1 Plant Additions'!W34</f>
        <v>0</v>
      </c>
      <c r="JS34" s="335">
        <f>'WP 2-1-1 Plant Additions'!X34</f>
        <v>0</v>
      </c>
      <c r="JT34" s="335">
        <f>'WP 2-1-1 Plant Additions'!Y34</f>
        <v>0</v>
      </c>
      <c r="JU34" s="335">
        <f>'WP 2-1-1 Plant Additions'!Z34</f>
        <v>0</v>
      </c>
      <c r="JV34" s="335">
        <f>'WP 2-1-1 Plant Additions'!AA34</f>
        <v>0</v>
      </c>
      <c r="JW34" s="335">
        <f>'WP 2-1-1 Plant Additions'!AB34</f>
        <v>0</v>
      </c>
      <c r="JX34" s="335">
        <f>'WP 2-1-1 Plant Additions'!AC34</f>
        <v>0</v>
      </c>
      <c r="JY34" s="335">
        <f>'WP 2-1-1 Plant Additions'!AD34</f>
        <v>0</v>
      </c>
      <c r="JZ34" s="335">
        <f>'WP 2-1-1 Plant Additions'!AE34</f>
        <v>0</v>
      </c>
      <c r="KA34" s="335">
        <f>'WP 2-1-1 Plant Additions'!AF34</f>
        <v>0</v>
      </c>
      <c r="KB34" s="335">
        <f>'WP 2-1-1 Plant Additions'!AG34</f>
        <v>0</v>
      </c>
      <c r="KC34" s="335">
        <f>'WP 2-1-1 Plant Additions'!AH34</f>
        <v>0</v>
      </c>
      <c r="KD34" s="335">
        <f>'WP 2-1-1 Plant Additions'!AI34</f>
        <v>0</v>
      </c>
      <c r="KE34" s="335">
        <f>'WP 2-1-1 Plant Additions'!AJ34</f>
        <v>0</v>
      </c>
      <c r="KF34" s="335">
        <f>'WP 2-1-1 Plant Additions'!AK34</f>
        <v>0</v>
      </c>
      <c r="KG34" s="335">
        <f>'WP 2-1-1 Plant Additions'!AL34</f>
        <v>0</v>
      </c>
      <c r="KH34" s="335">
        <f>'WP 2-1-1 Plant Additions'!AM34</f>
        <v>0</v>
      </c>
      <c r="KI34" s="335">
        <f>'WP 2-1-1 Plant Additions'!AN34</f>
        <v>0</v>
      </c>
      <c r="KJ34" s="335">
        <f>'WP 2-1-1 Plant Additions'!AO34</f>
        <v>0</v>
      </c>
      <c r="KK34" s="335">
        <f>'WP 2-1-1 Plant Additions'!AP34</f>
        <v>0</v>
      </c>
      <c r="KL34" s="335">
        <f>'WP 2-1-1 Plant Additions'!AQ34</f>
        <v>0</v>
      </c>
      <c r="KM34" s="335">
        <f>'WP 2-1-1 Plant Additions'!AR34</f>
        <v>0</v>
      </c>
      <c r="KN34" s="335">
        <f>'WP 2-1-1 Plant Additions'!AS34</f>
        <v>0</v>
      </c>
      <c r="KO34" s="335">
        <f>'WP 2-1-1 Plant Additions'!AT34</f>
        <v>0</v>
      </c>
      <c r="KP34" s="335">
        <f>'WP 2-1-1 Plant Additions'!AU34</f>
        <v>0</v>
      </c>
      <c r="KQ34" s="169">
        <f t="shared" si="258"/>
        <v>0</v>
      </c>
      <c r="KR34" s="169">
        <f t="shared" si="224"/>
        <v>0</v>
      </c>
      <c r="KS34" s="169">
        <f t="shared" si="225"/>
        <v>0</v>
      </c>
      <c r="KT34" s="91"/>
      <c r="KU34" s="91">
        <v>0</v>
      </c>
      <c r="KV34" s="91">
        <v>0</v>
      </c>
      <c r="KW34" s="91">
        <v>0</v>
      </c>
      <c r="KX34" s="91">
        <v>0</v>
      </c>
      <c r="KY34" s="91">
        <v>0</v>
      </c>
      <c r="KZ34" s="91">
        <v>0</v>
      </c>
      <c r="LA34" s="91">
        <v>0</v>
      </c>
      <c r="LB34" s="91">
        <v>0</v>
      </c>
      <c r="LC34" s="91">
        <v>0</v>
      </c>
      <c r="LD34" s="91">
        <v>0</v>
      </c>
      <c r="LE34" s="91">
        <v>0</v>
      </c>
      <c r="LF34" s="91">
        <v>0</v>
      </c>
      <c r="LG34" s="91">
        <v>0</v>
      </c>
      <c r="LH34" s="91">
        <v>0</v>
      </c>
      <c r="LI34" s="91">
        <v>0</v>
      </c>
      <c r="LJ34" s="91">
        <v>0</v>
      </c>
      <c r="LK34" s="91">
        <v>0</v>
      </c>
      <c r="LL34" s="91">
        <v>0</v>
      </c>
      <c r="LM34" s="91">
        <v>0</v>
      </c>
      <c r="LN34" s="91">
        <v>0</v>
      </c>
      <c r="LO34" s="91">
        <v>0</v>
      </c>
      <c r="LP34" s="91">
        <v>0</v>
      </c>
      <c r="LQ34" s="91">
        <v>0</v>
      </c>
      <c r="LR34" s="91">
        <v>0</v>
      </c>
      <c r="LS34" s="91">
        <v>0</v>
      </c>
      <c r="LT34" s="91">
        <v>0</v>
      </c>
      <c r="LU34" s="91">
        <v>0</v>
      </c>
      <c r="LV34" s="91">
        <v>0</v>
      </c>
      <c r="LW34" s="91">
        <v>0</v>
      </c>
      <c r="LX34" s="91">
        <v>0</v>
      </c>
      <c r="LY34" s="91">
        <v>0</v>
      </c>
      <c r="LZ34" s="91">
        <v>0</v>
      </c>
      <c r="MA34" s="91">
        <v>0</v>
      </c>
      <c r="MB34" s="91">
        <v>0</v>
      </c>
      <c r="MC34" s="91">
        <v>0</v>
      </c>
      <c r="MD34" s="91">
        <v>0</v>
      </c>
      <c r="ME34" s="91">
        <v>0</v>
      </c>
      <c r="MF34" s="91">
        <v>0</v>
      </c>
      <c r="MG34" s="91">
        <v>0</v>
      </c>
      <c r="MH34" s="91">
        <v>0</v>
      </c>
      <c r="MI34" s="91">
        <v>0</v>
      </c>
      <c r="MJ34" s="91">
        <v>0</v>
      </c>
      <c r="MK34" s="91"/>
      <c r="ML34" s="91"/>
      <c r="MM34" s="91"/>
      <c r="MN34" s="91"/>
      <c r="MO34" s="91"/>
      <c r="MP34" s="91"/>
      <c r="MQ34" s="91"/>
      <c r="MR34" s="91"/>
      <c r="MS34" s="91"/>
      <c r="MT34" s="91">
        <v>0</v>
      </c>
      <c r="MU34" s="91">
        <v>0</v>
      </c>
      <c r="MV34" s="91">
        <v>0</v>
      </c>
      <c r="MW34" s="91">
        <v>0</v>
      </c>
      <c r="MX34" s="91">
        <v>0</v>
      </c>
      <c r="MY34" s="91">
        <v>0</v>
      </c>
      <c r="MZ34" s="91">
        <v>0</v>
      </c>
      <c r="NA34" s="91">
        <v>0</v>
      </c>
      <c r="NB34" s="91">
        <v>0</v>
      </c>
      <c r="NC34" s="91">
        <v>0</v>
      </c>
      <c r="ND34" s="91">
        <v>0</v>
      </c>
      <c r="NE34" s="91">
        <v>0</v>
      </c>
      <c r="NF34" s="91"/>
      <c r="NG34" s="91"/>
      <c r="NH34" s="91"/>
      <c r="NI34" s="91">
        <v>0</v>
      </c>
      <c r="NJ34" s="91"/>
      <c r="NK34" s="91">
        <v>0</v>
      </c>
      <c r="NL34" s="91"/>
      <c r="NM34" s="91"/>
      <c r="NN34" s="91"/>
      <c r="NO34" s="91"/>
      <c r="NP34" s="91"/>
      <c r="NQ34" s="91"/>
      <c r="NR34" s="91"/>
      <c r="NS34" s="91"/>
      <c r="NT34" s="91"/>
      <c r="NU34" s="91"/>
      <c r="NV34" s="91"/>
      <c r="NW34" s="91"/>
      <c r="NX34" s="91">
        <f>+'WP 2-2-1 Accum Res'!NX34</f>
        <v>0</v>
      </c>
      <c r="NY34" s="91">
        <f>+'WP 2-2-1 Accum Res'!NY34</f>
        <v>0</v>
      </c>
      <c r="NZ34" s="91">
        <f>+'WP 2-2-1 Accum Res'!NZ34</f>
        <v>0</v>
      </c>
      <c r="OA34" s="91">
        <f>+'WP 2-2-1 Accum Res'!OA34</f>
        <v>0</v>
      </c>
      <c r="OB34" s="91">
        <f>+'WP 2-2-1 Accum Res'!OB34</f>
        <v>0</v>
      </c>
      <c r="OC34" s="91">
        <f>+'WP 2-2-1 Accum Res'!OC34</f>
        <v>0</v>
      </c>
      <c r="OD34" s="91">
        <f>+'WP 2-2-1 Accum Res'!OD34</f>
        <v>0</v>
      </c>
      <c r="OE34" s="91">
        <f>+'WP 2-2-1 Accum Res'!OE34</f>
        <v>0</v>
      </c>
      <c r="OF34" s="91">
        <f>+'WP 2-2-1 Accum Res'!OF34</f>
        <v>0</v>
      </c>
      <c r="OG34" s="91">
        <f>+'WP 2-2-1 Accum Res'!OG34</f>
        <v>0</v>
      </c>
      <c r="OH34" s="91">
        <f>+'WP 2-2-1 Accum Res'!OH34</f>
        <v>0</v>
      </c>
      <c r="OI34" s="91">
        <f>+'WP 2-2-1 Accum Res'!OI34</f>
        <v>0</v>
      </c>
      <c r="OJ34" s="91">
        <f>+'WP 2-2-1 Accum Res'!OJ34</f>
        <v>0</v>
      </c>
      <c r="OK34" s="91">
        <v>0</v>
      </c>
      <c r="OL34" s="91">
        <v>0</v>
      </c>
      <c r="OM34" s="91">
        <v>0</v>
      </c>
      <c r="ON34" s="91">
        <v>0</v>
      </c>
      <c r="OO34" s="91">
        <v>0</v>
      </c>
      <c r="OP34" s="91">
        <v>0</v>
      </c>
      <c r="OQ34" s="91">
        <v>0</v>
      </c>
      <c r="OR34" s="91">
        <v>0</v>
      </c>
      <c r="OS34" s="91">
        <v>0</v>
      </c>
      <c r="OT34" s="91">
        <v>0</v>
      </c>
      <c r="OU34" s="91">
        <v>0</v>
      </c>
      <c r="OV34" s="91">
        <v>0</v>
      </c>
      <c r="OW34" s="91">
        <v>0</v>
      </c>
      <c r="OX34" s="91">
        <f t="shared" si="136"/>
        <v>0</v>
      </c>
      <c r="OY34" s="91">
        <f t="shared" si="137"/>
        <v>0</v>
      </c>
      <c r="OZ34" s="91">
        <f t="shared" si="138"/>
        <v>0</v>
      </c>
      <c r="PA34" s="91">
        <f t="shared" si="139"/>
        <v>0</v>
      </c>
      <c r="PB34" s="91">
        <f t="shared" si="140"/>
        <v>0</v>
      </c>
      <c r="PC34" s="91">
        <f t="shared" si="141"/>
        <v>0</v>
      </c>
      <c r="PD34" s="91">
        <f t="shared" si="142"/>
        <v>0</v>
      </c>
      <c r="PE34" s="91">
        <f t="shared" si="143"/>
        <v>0</v>
      </c>
      <c r="PF34" s="91">
        <f t="shared" si="144"/>
        <v>0</v>
      </c>
      <c r="PG34" s="91">
        <f t="shared" si="145"/>
        <v>0</v>
      </c>
      <c r="PH34" s="91">
        <f t="shared" si="146"/>
        <v>0</v>
      </c>
      <c r="PI34" s="91">
        <f t="shared" si="147"/>
        <v>0</v>
      </c>
      <c r="PJ34" s="91">
        <f t="shared" si="148"/>
        <v>0</v>
      </c>
      <c r="PK34" s="91">
        <f t="shared" si="149"/>
        <v>0</v>
      </c>
      <c r="PL34" s="91">
        <f t="shared" si="150"/>
        <v>0</v>
      </c>
      <c r="PM34" s="91">
        <f t="shared" si="151"/>
        <v>0</v>
      </c>
      <c r="PN34" s="91">
        <f t="shared" si="152"/>
        <v>0</v>
      </c>
      <c r="PO34" s="91">
        <f t="shared" si="153"/>
        <v>0</v>
      </c>
      <c r="PP34" s="91">
        <f t="shared" si="154"/>
        <v>0</v>
      </c>
      <c r="PQ34" s="91">
        <f t="shared" si="155"/>
        <v>0</v>
      </c>
      <c r="PR34" s="91">
        <f t="shared" si="156"/>
        <v>0</v>
      </c>
      <c r="PS34" s="91">
        <f t="shared" si="157"/>
        <v>0</v>
      </c>
      <c r="PT34" s="91">
        <f t="shared" si="158"/>
        <v>0</v>
      </c>
      <c r="PU34" s="91">
        <f t="shared" si="159"/>
        <v>0</v>
      </c>
      <c r="PV34" s="91">
        <f t="shared" si="160"/>
        <v>0</v>
      </c>
      <c r="PW34" s="91">
        <f t="shared" si="161"/>
        <v>0</v>
      </c>
      <c r="PX34" s="91">
        <f t="shared" si="162"/>
        <v>0</v>
      </c>
      <c r="PY34" s="91">
        <f t="shared" si="163"/>
        <v>0</v>
      </c>
      <c r="PZ34" s="91">
        <f t="shared" si="164"/>
        <v>0</v>
      </c>
      <c r="QA34" s="91">
        <f t="shared" si="165"/>
        <v>0</v>
      </c>
      <c r="QB34" s="91">
        <f t="shared" si="166"/>
        <v>0</v>
      </c>
      <c r="QC34" s="91">
        <f t="shared" si="167"/>
        <v>0</v>
      </c>
      <c r="QD34" s="91">
        <f t="shared" si="168"/>
        <v>0</v>
      </c>
      <c r="QE34" s="91">
        <f t="shared" si="169"/>
        <v>0</v>
      </c>
      <c r="QF34" s="91">
        <f t="shared" si="170"/>
        <v>0</v>
      </c>
      <c r="QG34" s="91">
        <f t="shared" si="171"/>
        <v>0</v>
      </c>
      <c r="QH34" s="91">
        <f t="shared" si="172"/>
        <v>0</v>
      </c>
      <c r="QI34" s="91">
        <f t="shared" si="173"/>
        <v>0</v>
      </c>
      <c r="QJ34" s="91">
        <f t="shared" si="174"/>
        <v>0</v>
      </c>
      <c r="QK34" s="91">
        <f t="shared" si="175"/>
        <v>0</v>
      </c>
      <c r="QL34" s="169">
        <f t="shared" si="259"/>
        <v>0</v>
      </c>
      <c r="QM34" s="169">
        <f t="shared" si="226"/>
        <v>0</v>
      </c>
      <c r="QN34" s="169">
        <f t="shared" si="227"/>
        <v>0</v>
      </c>
      <c r="QO34" s="91"/>
      <c r="QP34" s="91">
        <v>0</v>
      </c>
      <c r="QQ34" s="91">
        <v>0</v>
      </c>
      <c r="QR34" s="91">
        <v>0</v>
      </c>
      <c r="QS34" s="91">
        <v>0</v>
      </c>
      <c r="QT34" s="91">
        <v>0</v>
      </c>
      <c r="QU34" s="91">
        <v>207.20000000000002</v>
      </c>
      <c r="QV34" s="91">
        <v>0</v>
      </c>
      <c r="QW34" s="91">
        <v>0</v>
      </c>
      <c r="QX34" s="91">
        <v>0</v>
      </c>
      <c r="QY34" s="91">
        <v>0</v>
      </c>
      <c r="QZ34" s="91">
        <v>0</v>
      </c>
      <c r="RA34" s="91">
        <v>0</v>
      </c>
      <c r="RB34" s="91">
        <v>0</v>
      </c>
      <c r="RC34" s="91">
        <v>0</v>
      </c>
      <c r="RD34" s="91">
        <v>0</v>
      </c>
      <c r="RE34" s="91">
        <v>0</v>
      </c>
      <c r="RF34" s="91">
        <v>0</v>
      </c>
      <c r="RG34" s="91">
        <v>0</v>
      </c>
      <c r="RH34" s="91">
        <v>0</v>
      </c>
      <c r="RI34" s="91">
        <v>0</v>
      </c>
      <c r="RJ34" s="91">
        <v>0</v>
      </c>
      <c r="RK34" s="91">
        <v>0</v>
      </c>
      <c r="RL34" s="91">
        <v>0</v>
      </c>
      <c r="RM34" s="91">
        <v>0</v>
      </c>
      <c r="RN34" s="91">
        <v>0</v>
      </c>
      <c r="RO34" s="91">
        <v>0</v>
      </c>
      <c r="RP34" s="91">
        <v>0</v>
      </c>
      <c r="RQ34" s="91">
        <v>0</v>
      </c>
      <c r="RR34" s="91">
        <v>0</v>
      </c>
      <c r="RS34" s="91">
        <v>0</v>
      </c>
      <c r="RT34" s="91">
        <v>0</v>
      </c>
      <c r="RU34" s="91">
        <v>0</v>
      </c>
      <c r="RV34" s="91">
        <v>0</v>
      </c>
      <c r="RW34" s="91">
        <v>0</v>
      </c>
      <c r="RX34" s="91">
        <v>0</v>
      </c>
      <c r="RY34" s="91">
        <v>0</v>
      </c>
      <c r="RZ34" s="91">
        <v>0</v>
      </c>
      <c r="SA34" s="91">
        <v>0</v>
      </c>
      <c r="SB34" s="91">
        <v>0</v>
      </c>
      <c r="SC34" s="91">
        <v>0</v>
      </c>
      <c r="SD34" s="91">
        <v>0</v>
      </c>
      <c r="SE34" s="91">
        <v>0</v>
      </c>
      <c r="SF34" s="91">
        <v>0</v>
      </c>
      <c r="SG34" s="91">
        <v>0</v>
      </c>
      <c r="SH34" s="91">
        <v>0</v>
      </c>
      <c r="SI34" s="91"/>
      <c r="SJ34" s="91"/>
      <c r="SK34" s="91"/>
      <c r="SL34" s="91"/>
      <c r="SM34" s="91"/>
      <c r="SN34" s="91"/>
      <c r="SO34" s="91">
        <v>0</v>
      </c>
      <c r="SP34" s="91">
        <v>0</v>
      </c>
      <c r="SQ34" s="91">
        <v>0</v>
      </c>
      <c r="SR34" s="91">
        <v>0</v>
      </c>
      <c r="SS34" s="91">
        <v>0</v>
      </c>
      <c r="ST34" s="91">
        <v>0</v>
      </c>
      <c r="SU34" s="91">
        <v>0</v>
      </c>
      <c r="SV34" s="91">
        <v>0</v>
      </c>
      <c r="SW34" s="91">
        <v>0</v>
      </c>
      <c r="SX34" s="91">
        <v>0</v>
      </c>
      <c r="SY34" s="91">
        <v>0</v>
      </c>
      <c r="SZ34" s="91">
        <v>0</v>
      </c>
      <c r="TA34" s="91"/>
      <c r="TB34" s="91"/>
      <c r="TC34" s="91"/>
      <c r="TD34" s="91">
        <v>0</v>
      </c>
      <c r="TE34" s="91">
        <v>0</v>
      </c>
      <c r="TF34" s="91">
        <v>0</v>
      </c>
      <c r="TG34" s="91"/>
      <c r="TH34" s="91"/>
      <c r="TI34" s="91">
        <v>-575.34</v>
      </c>
      <c r="TJ34" s="91"/>
      <c r="TK34" s="91"/>
      <c r="TL34" s="91"/>
      <c r="TM34" s="91"/>
      <c r="TN34" s="91"/>
      <c r="TO34" s="91"/>
      <c r="TP34" s="91"/>
      <c r="TQ34" s="91"/>
      <c r="TR34" s="91"/>
      <c r="TS34" s="91">
        <v>0</v>
      </c>
      <c r="TT34" s="91"/>
      <c r="TU34" s="91"/>
      <c r="TV34" s="91"/>
      <c r="TW34" s="91"/>
      <c r="TX34" s="91"/>
      <c r="TY34" s="91"/>
      <c r="TZ34" s="91"/>
      <c r="UA34" s="91"/>
      <c r="UB34" s="91"/>
      <c r="UC34" s="91"/>
      <c r="UD34" s="91"/>
      <c r="UE34" s="91"/>
      <c r="UF34" s="91"/>
      <c r="UG34" s="91"/>
      <c r="UH34" s="91"/>
      <c r="UI34" s="91"/>
      <c r="UJ34" s="91"/>
      <c r="UK34" s="91">
        <v>17421.099999999999</v>
      </c>
      <c r="UL34" s="91"/>
      <c r="UM34" s="91"/>
      <c r="UN34" s="91"/>
      <c r="UO34" s="91"/>
      <c r="UP34" s="91"/>
      <c r="UQ34" s="91"/>
      <c r="UR34" s="91"/>
      <c r="US34" s="91"/>
      <c r="UT34" s="91"/>
      <c r="UU34" s="91"/>
      <c r="UV34" s="91"/>
      <c r="UW34" s="91"/>
      <c r="UX34" s="91"/>
      <c r="UY34" s="91"/>
      <c r="UZ34" s="91"/>
      <c r="VA34" s="91"/>
      <c r="VB34" s="91"/>
      <c r="VC34" s="91"/>
      <c r="VD34" s="91"/>
      <c r="VE34" s="91"/>
      <c r="VF34" s="91"/>
      <c r="VG34" s="91"/>
      <c r="VH34" s="91"/>
      <c r="VI34" s="91"/>
      <c r="VJ34" s="91"/>
      <c r="VK34" s="91"/>
      <c r="VL34" s="91"/>
      <c r="VM34" s="91"/>
      <c r="VN34" s="91"/>
      <c r="VO34" s="91"/>
      <c r="VP34" s="91"/>
      <c r="VQ34" s="91"/>
      <c r="VR34" s="91"/>
      <c r="VS34" s="91"/>
      <c r="VT34" s="91"/>
      <c r="VU34" s="91"/>
      <c r="VV34" s="91"/>
      <c r="VW34" s="91"/>
      <c r="VX34" s="91"/>
      <c r="VY34" s="91"/>
      <c r="VZ34" s="91"/>
      <c r="WA34" s="91"/>
      <c r="WB34" s="91"/>
      <c r="WC34" s="91"/>
      <c r="WD34" s="91"/>
      <c r="WE34" s="91"/>
      <c r="WF34" s="91"/>
      <c r="WG34" s="169">
        <f t="shared" si="260"/>
        <v>0</v>
      </c>
      <c r="WH34" s="169">
        <f t="shared" si="228"/>
        <v>0</v>
      </c>
      <c r="WI34" s="169">
        <f t="shared" si="229"/>
        <v>0</v>
      </c>
      <c r="WK34" s="91">
        <f>'WP 2-1-4 Plant Details'!D34-'WP 2-2-1 Accum Res'!D34</f>
        <v>1209358.9500000002</v>
      </c>
      <c r="WL34" s="91">
        <f>'WP 2-1-4 Plant Details'!E34-'WP 2-2-1 Accum Res'!E34</f>
        <v>1208091.9100000004</v>
      </c>
      <c r="WM34" s="91">
        <f>'WP 2-1-4 Plant Details'!F34-'WP 2-2-1 Accum Res'!F34</f>
        <v>1206824.8700000003</v>
      </c>
      <c r="WN34" s="91">
        <f>'WP 2-1-4 Plant Details'!G34-'WP 2-2-1 Accum Res'!G34</f>
        <v>1205557.8300000003</v>
      </c>
      <c r="WO34" s="91">
        <f>'WP 2-1-4 Plant Details'!H34-'WP 2-2-1 Accum Res'!H34</f>
        <v>1207537.4500000002</v>
      </c>
      <c r="WP34" s="91">
        <f>'WP 2-1-4 Plant Details'!I34-'WP 2-2-1 Accum Res'!I34</f>
        <v>1232954.2000000002</v>
      </c>
      <c r="WQ34" s="91">
        <f>'WP 2-1-4 Plant Details'!J34-'WP 2-2-1 Accum Res'!J34</f>
        <v>1237312.8100000003</v>
      </c>
      <c r="WR34" s="91">
        <f>'WP 2-1-4 Plant Details'!K34-'WP 2-2-1 Accum Res'!K34</f>
        <v>1265565.3900000001</v>
      </c>
      <c r="WS34" s="91">
        <f>'WP 2-1-4 Plant Details'!L34-'WP 2-2-1 Accum Res'!L34</f>
        <v>1340425.8800000004</v>
      </c>
      <c r="WT34" s="91">
        <f>'WP 2-1-4 Plant Details'!M34-'WP 2-2-1 Accum Res'!M34</f>
        <v>1423044.4200000004</v>
      </c>
      <c r="WU34" s="91">
        <f>'WP 2-1-4 Plant Details'!N34-'WP 2-2-1 Accum Res'!N34</f>
        <v>1421960.1100000003</v>
      </c>
      <c r="WV34" s="91">
        <f>'WP 2-1-4 Plant Details'!O34-'WP 2-2-1 Accum Res'!O34</f>
        <v>1420634.5600000003</v>
      </c>
      <c r="WW34" s="91">
        <f>'WP 2-1-4 Plant Details'!P34-'WP 2-2-1 Accum Res'!P34</f>
        <v>1418769.84</v>
      </c>
      <c r="WX34" s="91">
        <f>'WP 2-1-4 Plant Details'!Q34-'WP 2-2-1 Accum Res'!Q34</f>
        <v>1417436.8800000001</v>
      </c>
      <c r="WY34" s="91">
        <f>'WP 2-1-4 Plant Details'!R34-'WP 2-2-1 Accum Res'!R34</f>
        <v>1418796.8800000001</v>
      </c>
      <c r="WZ34" s="91">
        <f>'WP 2-1-4 Plant Details'!S34-'WP 2-2-1 Accum Res'!S34</f>
        <v>1423736.2200000002</v>
      </c>
      <c r="XA34" s="91">
        <f>'WP 2-1-4 Plant Details'!T34-'WP 2-2-1 Accum Res'!T34</f>
        <v>1427010.99</v>
      </c>
      <c r="XB34" s="91">
        <f>'WP 2-1-4 Plant Details'!U34-'WP 2-2-1 Accum Res'!U34</f>
        <v>1587925.3499999999</v>
      </c>
      <c r="XC34" s="91">
        <f>'WP 2-1-4 Plant Details'!V34-'WP 2-2-1 Accum Res'!V34</f>
        <v>1617100.65</v>
      </c>
      <c r="XD34" s="91">
        <f>'WP 2-1-4 Plant Details'!W34-'WP 2-2-1 Accum Res'!W34</f>
        <v>1619526.12</v>
      </c>
      <c r="XE34" s="91">
        <f>'WP 2-1-4 Plant Details'!X34-'WP 2-2-1 Accum Res'!X34</f>
        <v>1621911.77</v>
      </c>
      <c r="XF34" s="91">
        <f>'WP 2-1-4 Plant Details'!Y34-'WP 2-2-1 Accum Res'!Y34</f>
        <v>1633306.44</v>
      </c>
      <c r="XG34" s="91">
        <f>'WP 2-1-4 Plant Details'!Z34-'WP 2-2-1 Accum Res'!Z34</f>
        <v>1645969.64</v>
      </c>
      <c r="XH34" s="91">
        <f>'WP 2-1-4 Plant Details'!AA34-'WP 2-2-1 Accum Res'!AA34</f>
        <v>1926484.78</v>
      </c>
      <c r="XI34" s="91">
        <f>'WP 2-1-4 Plant Details'!AB34-'WP 2-2-1 Accum Res'!AB34</f>
        <v>1890853.37</v>
      </c>
      <c r="XJ34" s="91">
        <f>'WP 2-1-4 Plant Details'!AC34-'WP 2-2-1 Accum Res'!AC34</f>
        <v>1951922.52</v>
      </c>
      <c r="XK34" s="91">
        <f>'WP 2-1-4 Plant Details'!AD34-'WP 2-2-1 Accum Res'!AD34</f>
        <v>1967924.4600000002</v>
      </c>
      <c r="XL34" s="91">
        <f>'WP 2-1-4 Plant Details'!AE34-'WP 2-2-1 Accum Res'!AE34</f>
        <v>2001480.3800000001</v>
      </c>
      <c r="XM34" s="91">
        <f>'WP 2-1-4 Plant Details'!AF34-'WP 2-2-1 Accum Res'!AF34</f>
        <v>2004490.4300000002</v>
      </c>
      <c r="XN34" s="91">
        <f>'WP 2-1-4 Plant Details'!AG34-'WP 2-2-1 Accum Res'!AG34</f>
        <v>2005705.0400000003</v>
      </c>
      <c r="XO34" s="91">
        <f>'WP 2-1-4 Plant Details'!AH34-'WP 2-2-1 Accum Res'!AH34</f>
        <v>1995583.5800000003</v>
      </c>
      <c r="XP34" s="91">
        <f>'WP 2-1-4 Plant Details'!AI34-'WP 2-2-1 Accum Res'!AI34</f>
        <v>2022838.7300000004</v>
      </c>
      <c r="XQ34" s="91">
        <f>'WP 2-1-4 Plant Details'!AJ34-'WP 2-2-1 Accum Res'!AJ34</f>
        <v>2022383.4900000002</v>
      </c>
      <c r="XR34" s="91">
        <f>'WP 2-1-4 Plant Details'!AK34-'WP 2-2-1 Accum Res'!AK34</f>
        <v>2034245.2800000005</v>
      </c>
      <c r="XS34" s="91">
        <f>'WP 2-1-4 Plant Details'!AL34-'WP 2-2-1 Accum Res'!AL34</f>
        <v>2041220.5400000007</v>
      </c>
      <c r="XT34" s="91">
        <f>'WP 2-1-4 Plant Details'!AM34-'WP 2-2-1 Accum Res'!AM34</f>
        <v>2100176.8500000006</v>
      </c>
      <c r="XU34" s="91">
        <f>'WP 2-1-4 Plant Details'!AN34-'WP 2-2-1 Accum Res'!AN34</f>
        <v>2188138.6300000008</v>
      </c>
      <c r="XV34" s="91">
        <f>'WP 2-1-4 Plant Details'!AO34-'WP 2-2-1 Accum Res'!AO34</f>
        <v>2198054.8300000005</v>
      </c>
      <c r="XW34" s="91">
        <f>'WP 2-1-4 Plant Details'!AP34-'WP 2-2-1 Accum Res'!AP34</f>
        <v>2212143.9300000006</v>
      </c>
      <c r="XX34" s="91">
        <f>'WP 2-1-4 Plant Details'!AQ34-'WP 2-2-1 Accum Res'!AQ34</f>
        <v>2254763.8600000008</v>
      </c>
      <c r="XY34" s="91">
        <f>'WP 2-1-4 Plant Details'!AR34-'WP 2-2-1 Accum Res'!AR34</f>
        <v>2253949.1100000008</v>
      </c>
      <c r="XZ34" s="91">
        <f>'WP 2-1-4 Plant Details'!AS34-'WP 2-2-1 Accum Res'!AS34</f>
        <v>2251720.2400000007</v>
      </c>
      <c r="YA34" s="91">
        <f>'WP 2-1-4 Plant Details'!AT34-'WP 2-2-1 Accum Res'!AT34</f>
        <v>2282625.4100000006</v>
      </c>
      <c r="YB34" s="91">
        <f>'WP 2-1-4 Plant Details'!AU34-'WP 2-2-1 Accum Res'!AU34</f>
        <v>2280377.6400000006</v>
      </c>
      <c r="YC34" s="91">
        <f>'WP 2-1-4 Plant Details'!AV34-'WP 2-2-1 Accum Res'!AV34</f>
        <v>2289121.6100000008</v>
      </c>
      <c r="YD34" s="91">
        <f>'WP 2-1-4 Plant Details'!AW34-'WP 2-2-1 Accum Res'!AW34</f>
        <v>2286781.1400000006</v>
      </c>
      <c r="YE34" s="91">
        <f>'WP 2-1-4 Plant Details'!AX34-'WP 2-2-1 Accum Res'!AX34</f>
        <v>2286398.8200000008</v>
      </c>
      <c r="YF34" s="91">
        <f>'WP 2-1-4 Plant Details'!AY34-'WP 2-2-1 Accum Res'!AY34</f>
        <v>2285485.6900000009</v>
      </c>
      <c r="YG34" s="91">
        <f>'WP 2-1-4 Plant Details'!AZ34-'WP 2-2-1 Accum Res'!AZ34</f>
        <v>2288886.790000001</v>
      </c>
      <c r="YH34" s="91">
        <f>'WP 2-1-4 Plant Details'!BA34-'WP 2-2-1 Accum Res'!BA34</f>
        <v>2300635.5200000005</v>
      </c>
      <c r="YI34" s="91">
        <f>'WP 2-1-4 Plant Details'!BB34-'WP 2-2-1 Accum Res'!BB34</f>
        <v>2371493.7900000005</v>
      </c>
      <c r="YJ34" s="91">
        <f>'WP 2-1-4 Plant Details'!BC34-'WP 2-2-1 Accum Res'!BC34</f>
        <v>2391916.1900000004</v>
      </c>
      <c r="YK34" s="91">
        <f>'WP 2-1-4 Plant Details'!BD34-'WP 2-2-1 Accum Res'!BD34</f>
        <v>2383548.5200000005</v>
      </c>
      <c r="YL34" s="91">
        <f>'WP 2-1-4 Plant Details'!BE34-'WP 2-2-1 Accum Res'!BE34</f>
        <v>2375241.87</v>
      </c>
      <c r="YM34" s="91">
        <f>'WP 2-1-4 Plant Details'!BF34-'WP 2-2-1 Accum Res'!BF34</f>
        <v>2032232.9200000004</v>
      </c>
      <c r="YN34" s="91">
        <f>'WP 2-1-4 Plant Details'!BG34-'WP 2-2-1 Accum Res'!BG34</f>
        <v>2108684.8300000005</v>
      </c>
      <c r="YO34" s="91">
        <f>'WP 2-1-4 Plant Details'!BH34-'WP 2-2-1 Accum Res'!BH34</f>
        <v>2143824.6100000003</v>
      </c>
      <c r="YP34" s="91">
        <f>'WP 2-1-4 Plant Details'!BI34-'WP 2-2-1 Accum Res'!BI34</f>
        <v>2143638.4800000004</v>
      </c>
      <c r="YQ34" s="91">
        <f>'WP 2-1-4 Plant Details'!BJ34-'WP 2-2-1 Accum Res'!BJ34</f>
        <v>2309797.0100000002</v>
      </c>
      <c r="YR34" s="91">
        <f>'WP 2-1-4 Plant Details'!BK34-'WP 2-2-1 Accum Res'!BK34</f>
        <v>2358135.2400000007</v>
      </c>
      <c r="YS34" s="91">
        <f>'WP 2-1-4 Plant Details'!BL34-'WP 2-2-1 Accum Res'!BL34</f>
        <v>2407859.580000001</v>
      </c>
      <c r="YT34" s="91">
        <f>'WP 2-1-4 Plant Details'!BM34-'WP 2-2-1 Accum Res'!BM34</f>
        <v>2426527.1400000006</v>
      </c>
      <c r="YU34" s="91">
        <f>'WP 2-1-4 Plant Details'!BN34-'WP 2-2-1 Accum Res'!BN34</f>
        <v>2433173.7000000007</v>
      </c>
      <c r="YV34" s="91">
        <f>'WP 2-1-4 Plant Details'!BO34-'WP 2-2-1 Accum Res'!BO34</f>
        <v>2426213.8400000008</v>
      </c>
      <c r="YW34" s="91">
        <f>'WP 2-1-4 Plant Details'!BP34-'WP 2-2-1 Accum Res'!BP34</f>
        <v>2419273.2200000007</v>
      </c>
      <c r="YX34" s="91">
        <f>'WP 2-1-4 Plant Details'!BQ34-'WP 2-2-1 Accum Res'!BQ34</f>
        <v>2409993.5900000008</v>
      </c>
      <c r="YY34" s="91">
        <f>'WP 2-1-4 Plant Details'!BR34-'WP 2-2-1 Accum Res'!BR34</f>
        <v>2400099.6800000006</v>
      </c>
      <c r="YZ34" s="91">
        <f>'WP 2-1-4 Plant Details'!BS34-'WP 2-2-1 Accum Res'!BS34</f>
        <v>2375958.6000000006</v>
      </c>
      <c r="ZA34" s="91">
        <f>'WP 2-1-4 Plant Details'!BT34-'WP 2-2-1 Accum Res'!BT34</f>
        <v>2366070.5800000005</v>
      </c>
      <c r="ZB34" s="91">
        <f>'WP 2-1-4 Plant Details'!BU34-'WP 2-2-1 Accum Res'!BU34</f>
        <v>2326448.7600000007</v>
      </c>
      <c r="ZC34" s="91">
        <f>'WP 2-1-4 Plant Details'!BV34-'WP 2-2-1 Accum Res'!BV34</f>
        <v>2316645.9400000009</v>
      </c>
      <c r="ZD34" s="91">
        <f>'WP 2-1-4 Plant Details'!BW34-'WP 2-2-1 Accum Res'!BW34</f>
        <v>2306843.120000001</v>
      </c>
      <c r="ZE34" s="91">
        <f>'WP 2-1-4 Plant Details'!BX34-'WP 2-2-1 Accum Res'!BX34</f>
        <v>2308666.5200000009</v>
      </c>
      <c r="ZF34" s="91">
        <f>'WP 2-1-4 Plant Details'!BY34-'WP 2-2-1 Accum Res'!BY34</f>
        <v>2321763.3600000008</v>
      </c>
      <c r="ZG34" s="91">
        <f>'WP 2-1-4 Plant Details'!BZ34-'WP 2-2-1 Accum Res'!BZ34</f>
        <v>2312491.2600000007</v>
      </c>
      <c r="ZH34" s="91">
        <f>'WP 2-1-4 Plant Details'!CA34-'WP 2-2-1 Accum Res'!CA34</f>
        <v>2319673.8600000013</v>
      </c>
      <c r="ZI34" s="91">
        <f>'WP 2-1-4 Plant Details'!CB34-'WP 2-2-1 Accum Res'!CB34</f>
        <v>2310275.560000001</v>
      </c>
      <c r="ZJ34" s="91">
        <f>'WP 2-1-4 Plant Details'!CC34-'WP 2-2-1 Accum Res'!CC34</f>
        <v>2300318.8600000013</v>
      </c>
      <c r="ZK34" s="91">
        <f>'WP 2-1-4 Plant Details'!CD34-'WP 2-2-1 Accum Res'!CD34</f>
        <v>2290362.1600000011</v>
      </c>
      <c r="ZL34" s="91">
        <f>'WP 2-1-4 Plant Details'!CE34-'WP 2-2-1 Accum Res'!CE34</f>
        <v>2280405.4600000009</v>
      </c>
      <c r="ZM34" s="91">
        <f>'WP 2-1-4 Plant Details'!CF34-'WP 2-2-1 Accum Res'!CF34</f>
        <v>2278542.8900000015</v>
      </c>
      <c r="ZN34" s="91">
        <f>'WP 2-1-4 Plant Details'!CG34-'WP 2-2-1 Accum Res'!CG34</f>
        <v>2268792.0200000009</v>
      </c>
      <c r="ZO34" s="91">
        <f>'WP 2-1-4 Plant Details'!CH34-'WP 2-2-1 Accum Res'!CH34</f>
        <v>2258463.580000001</v>
      </c>
      <c r="ZP34" s="91">
        <f>'WP 2-1-4 Plant Details'!CI34-'WP 2-2-1 Accum Res'!CI34</f>
        <v>2250130.8600000008</v>
      </c>
      <c r="ZQ34" s="91">
        <f>'WP 2-1-4 Plant Details'!CJ34-'WP 2-2-1 Accum Res'!CJ34</f>
        <v>2115827.5900000008</v>
      </c>
      <c r="ZR34" s="91">
        <f>'WP 2-1-4 Plant Details'!CK34-'WP 2-2-1 Accum Res'!CK34</f>
        <v>2106647.6500000008</v>
      </c>
      <c r="ZS34" s="91">
        <f>'WP 2-1-4 Plant Details'!CL34-'WP 2-2-1 Accum Res'!CL34</f>
        <v>2208490.9300000006</v>
      </c>
      <c r="ZT34" s="91">
        <f>'WP 2-1-4 Plant Details'!CM34-'WP 2-2-1 Accum Res'!CM34</f>
        <v>2086653.2500000007</v>
      </c>
      <c r="ZU34" s="91">
        <f>'WP 2-1-4 Plant Details'!CN34-'WP 2-2-1 Accum Res'!CN34</f>
        <v>2069794.9100000006</v>
      </c>
      <c r="ZV34" s="91">
        <f>'WP 2-1-4 Plant Details'!CO34-'WP 2-2-1 Accum Res'!CO34</f>
        <v>2053437.8600000008</v>
      </c>
      <c r="ZW34" s="91">
        <f>'WP 2-1-4 Plant Details'!CP34-'WP 2-2-1 Accum Res'!CP34</f>
        <v>2043883.7800000007</v>
      </c>
      <c r="ZX34" s="91">
        <f>'WP 2-1-4 Plant Details'!CQ34-'WP 2-2-1 Accum Res'!CQ34</f>
        <v>2024017.3000000007</v>
      </c>
      <c r="ZY34" s="91">
        <f>'WP 2-1-4 Plant Details'!CR34-'WP 2-2-1 Accum Res'!CR34</f>
        <v>2025002.9600000009</v>
      </c>
      <c r="ZZ34" s="91">
        <f>'WP 2-1-4 Plant Details'!CS34-'WP 2-2-1 Accum Res'!CS34</f>
        <v>2032829.9900000007</v>
      </c>
      <c r="AAA34" s="91">
        <f>'WP 2-1-4 Plant Details'!CT34-'WP 2-2-1 Accum Res'!CT34</f>
        <v>2015948.790000001</v>
      </c>
      <c r="AAB34" s="91">
        <f>'WP 2-1-4 Plant Details'!CU34-'WP 2-2-1 Accum Res'!CU34</f>
        <v>2017654.1600000011</v>
      </c>
      <c r="AAC34" s="91">
        <f>'WP 2-1-4 Plant Details'!CV34-'WP 2-2-1 Accum Res'!CV34</f>
        <v>1977335.0900000012</v>
      </c>
      <c r="AAD34" s="91">
        <f>'WP 2-1-4 Plant Details'!CW34-'WP 2-2-1 Accum Res'!CW34</f>
        <v>1968416.600000001</v>
      </c>
      <c r="AAE34" s="91">
        <f>'WP 2-1-4 Plant Details'!CX34-'WP 2-2-1 Accum Res'!CX34</f>
        <v>2236895.1000000015</v>
      </c>
      <c r="AAF34" s="91">
        <f>'WP 2-1-4 Plant Details'!CY34-'WP 2-2-1 Accum Res'!CY34</f>
        <v>2224211.9800000009</v>
      </c>
      <c r="AAG34" s="91">
        <f>'WP 2-1-4 Plant Details'!CZ34-'WP 2-2-1 Accum Res'!CZ34</f>
        <v>2239189.1800000011</v>
      </c>
      <c r="AAH34" s="91">
        <f>'WP 2-1-4 Plant Details'!DA34-'WP 2-2-1 Accum Res'!DA34</f>
        <v>2228976.8600000013</v>
      </c>
      <c r="AAI34" s="91">
        <f>'WP 2-1-4 Plant Details'!DB34-'WP 2-2-1 Accum Res'!DB34</f>
        <v>2210324.6600000011</v>
      </c>
      <c r="AAJ34" s="91">
        <f>'WP 2-1-4 Plant Details'!DC34-'WP 2-2-1 Accum Res'!DC34</f>
        <v>2287867.830000001</v>
      </c>
      <c r="AAK34" s="91">
        <f>'WP 2-1-4 Plant Details'!DD34-'WP 2-2-1 Accum Res'!DD34</f>
        <v>2260771.9000000008</v>
      </c>
      <c r="AAL34" s="91">
        <f>'WP 2-1-4 Plant Details'!DE34-'WP 2-2-1 Accum Res'!DE34</f>
        <v>2178708.2800000007</v>
      </c>
      <c r="AAM34" s="91">
        <f>'WP 2-1-4 Plant Details'!DF34-'WP 2-2-1 Accum Res'!DF34</f>
        <v>2176621.2600000007</v>
      </c>
      <c r="AAN34" s="91">
        <f>'WP 2-1-4 Plant Details'!DG34-'WP 2-2-1 Accum Res'!DG34</f>
        <v>2166117.552752913</v>
      </c>
      <c r="AAO34" s="91">
        <f>'WP 2-1-4 Plant Details'!DH34-'WP 2-2-1 Accum Res'!DH34</f>
        <v>2155613.8455058248</v>
      </c>
      <c r="AAP34" s="91">
        <f>'WP 2-1-4 Plant Details'!DI34-'WP 2-2-1 Accum Res'!DI34</f>
        <v>2145110.1382587366</v>
      </c>
      <c r="AAQ34" s="91">
        <f>'WP 2-1-4 Plant Details'!DJ34-'WP 2-2-1 Accum Res'!DJ34</f>
        <v>2134606.4310116488</v>
      </c>
      <c r="AAR34" s="91">
        <f>'WP 2-1-4 Plant Details'!DK34-'WP 2-2-1 Accum Res'!DK34</f>
        <v>2124102.7237645611</v>
      </c>
      <c r="AAS34" s="91">
        <f>'WP 2-1-4 Plant Details'!DL34-'WP 2-2-1 Accum Res'!DL34</f>
        <v>2113599.0165174729</v>
      </c>
      <c r="AAT34" s="91">
        <f>'WP 2-1-4 Plant Details'!DM34-'WP 2-2-1 Accum Res'!DM34</f>
        <v>2103095.3092703847</v>
      </c>
      <c r="AAU34" s="91">
        <f>'WP 2-1-4 Plant Details'!DN34-'WP 2-2-1 Accum Res'!DN34</f>
        <v>2092591.602023297</v>
      </c>
      <c r="AAV34" s="91">
        <f>'WP 2-1-4 Plant Details'!DO34-'WP 2-2-1 Accum Res'!DO34</f>
        <v>2082087.894776209</v>
      </c>
      <c r="AAW34" s="91">
        <f>'WP 2-1-4 Plant Details'!DP34-'WP 2-2-1 Accum Res'!DP34</f>
        <v>2071584.1875291211</v>
      </c>
      <c r="AAX34" s="91">
        <f>'WP 2-1-4 Plant Details'!DQ34-'WP 2-2-1 Accum Res'!DQ34</f>
        <v>2061080.4802820331</v>
      </c>
      <c r="AAY34" s="91">
        <f>'WP 2-1-4 Plant Details'!DR34-'WP 2-2-1 Accum Res'!DR34</f>
        <v>2050576.7730349451</v>
      </c>
      <c r="AAZ34" s="91">
        <f>'WP 2-1-4 Plant Details'!DS34-'WP 2-2-1 Accum Res'!DS34</f>
        <v>2040073.0657878572</v>
      </c>
      <c r="ABA34" s="91">
        <f>'WP 2-1-4 Plant Details'!DT34-'WP 2-2-1 Accum Res'!DT34</f>
        <v>2029569.3585407692</v>
      </c>
      <c r="ABB34" s="91">
        <f>'WP 2-1-4 Plant Details'!DU34-'WP 2-2-1 Accum Res'!DU34</f>
        <v>2019065.6512936812</v>
      </c>
      <c r="ABC34" s="91">
        <f>'WP 2-1-4 Plant Details'!DV34-'WP 2-2-1 Accum Res'!DV34</f>
        <v>2008561.9440465933</v>
      </c>
      <c r="ABD34" s="91">
        <f>'WP 2-1-4 Plant Details'!DW34-'WP 2-2-1 Accum Res'!DW34</f>
        <v>1998058.2367995053</v>
      </c>
      <c r="ABE34" s="91">
        <f>'WP 2-1-4 Plant Details'!DX34-'WP 2-2-1 Accum Res'!DX34</f>
        <v>1987554.5295524173</v>
      </c>
      <c r="ABF34" s="91">
        <f>'WP 2-1-4 Plant Details'!DY34-'WP 2-2-1 Accum Res'!DY34</f>
        <v>1977050.8223053294</v>
      </c>
      <c r="ABG34" s="91">
        <f>'WP 2-1-4 Plant Details'!DZ34-'WP 2-2-1 Accum Res'!DZ34</f>
        <v>1966547.1150582414</v>
      </c>
      <c r="ABH34" s="91">
        <f>'WP 2-1-4 Plant Details'!EA34-'WP 2-2-1 Accum Res'!EA34</f>
        <v>1956043.4078111534</v>
      </c>
      <c r="ABI34" s="91">
        <f>'WP 2-1-4 Plant Details'!EB34-'WP 2-2-1 Accum Res'!EB34</f>
        <v>1945539.7005640655</v>
      </c>
      <c r="ABJ34" s="91">
        <f>'WP 2-1-4 Plant Details'!EC34-'WP 2-2-1 Accum Res'!EC34</f>
        <v>1935035.9933169775</v>
      </c>
      <c r="ABK34" s="91">
        <f>'WP 2-1-4 Plant Details'!ED34-'WP 2-2-1 Accum Res'!ED34</f>
        <v>1924532.2860698896</v>
      </c>
      <c r="ABL34" s="91">
        <f>'WP 2-1-4 Plant Details'!EE34-'WP 2-2-1 Accum Res'!EE34</f>
        <v>1914028.5788228016</v>
      </c>
      <c r="ABM34" s="91">
        <f>'WP 2-1-4 Plant Details'!EF34-'WP 2-2-1 Accum Res'!EF34</f>
        <v>1903524.8715757136</v>
      </c>
      <c r="ABN34" s="91">
        <f>'WP 2-1-4 Plant Details'!EG34-'WP 2-2-1 Accum Res'!EG34</f>
        <v>1893021.1643286257</v>
      </c>
      <c r="ABO34" s="91">
        <f>'WP 2-1-4 Plant Details'!EH34-'WP 2-2-1 Accum Res'!EH34</f>
        <v>1882517.4570815377</v>
      </c>
      <c r="ABP34" s="91">
        <f>'WP 2-1-4 Plant Details'!EI34-'WP 2-2-1 Accum Res'!EI34</f>
        <v>1872013.7498344497</v>
      </c>
      <c r="ABQ34" s="91">
        <f>'WP 2-1-4 Plant Details'!EJ34-'WP 2-2-1 Accum Res'!EJ34</f>
        <v>1861510.0425873618</v>
      </c>
      <c r="ABR34" s="91">
        <f>'WP 2-1-4 Plant Details'!EK34-'WP 2-2-1 Accum Res'!EK34</f>
        <v>1851006.3353402738</v>
      </c>
      <c r="ABS34" s="91">
        <f>'WP 2-1-4 Plant Details'!EL34-'WP 2-2-1 Accum Res'!EL34</f>
        <v>1840502.6280931858</v>
      </c>
      <c r="ABT34" s="91">
        <f>'WP 2-1-4 Plant Details'!EM34-'WP 2-2-1 Accum Res'!EM34</f>
        <v>1829998.9208460979</v>
      </c>
      <c r="ABU34" s="91">
        <f>'WP 2-1-4 Plant Details'!EN34-'WP 2-2-1 Accum Res'!EN34</f>
        <v>1819495.2135990099</v>
      </c>
      <c r="ABV34" s="91">
        <f>'WP 2-1-4 Plant Details'!EO34-'WP 2-2-1 Accum Res'!EO34</f>
        <v>1808991.5063519219</v>
      </c>
      <c r="ABW34" s="91">
        <f>'WP 2-1-4 Plant Details'!EP34-'WP 2-2-1 Accum Res'!EP34</f>
        <v>1798487.799104834</v>
      </c>
      <c r="ABX34" s="91">
        <f>'WP 2-1-4 Plant Details'!EQ34-'WP 2-2-1 Accum Res'!EQ34</f>
        <v>1787984.091857746</v>
      </c>
      <c r="ABY34" s="91">
        <f>'WP 2-1-4 Plant Details'!ER34-'WP 2-2-1 Accum Res'!ER34</f>
        <v>1777480.384610658</v>
      </c>
      <c r="ABZ34" s="91">
        <f>'WP 2-1-4 Plant Details'!ES34-'WP 2-2-1 Accum Res'!ES34</f>
        <v>1766976.6773635701</v>
      </c>
      <c r="ACA34" s="91">
        <f>'WP 2-1-4 Plant Details'!ET34-'WP 2-2-1 Accum Res'!ET34</f>
        <v>1756472.9701164821</v>
      </c>
      <c r="ACB34" s="91">
        <f>'WP 2-1-4 Plant Details'!EU34-'WP 2-2-1 Accum Res'!EU34</f>
        <v>1745969.2628693942</v>
      </c>
      <c r="ACC34" s="169">
        <f t="shared" si="261"/>
        <v>2061080</v>
      </c>
      <c r="ACD34" s="169">
        <f t="shared" si="230"/>
        <v>1935036</v>
      </c>
      <c r="ACE34" s="169">
        <f t="shared" si="231"/>
        <v>1808992</v>
      </c>
    </row>
    <row r="35" spans="1:759">
      <c r="A35" s="160">
        <f t="shared" si="232"/>
        <v>27</v>
      </c>
      <c r="B35" s="160" t="s">
        <v>350</v>
      </c>
      <c r="C35" s="44" t="s">
        <v>351</v>
      </c>
      <c r="D35" s="91">
        <v>23055200.640000001</v>
      </c>
      <c r="E35" s="47">
        <f t="shared" si="56"/>
        <v>23093899.420000002</v>
      </c>
      <c r="F35" s="47">
        <f t="shared" si="57"/>
        <v>23120220.090000004</v>
      </c>
      <c r="G35" s="47">
        <f t="shared" si="58"/>
        <v>23198034.740000002</v>
      </c>
      <c r="H35" s="47">
        <f t="shared" si="59"/>
        <v>23221209.020000003</v>
      </c>
      <c r="I35" s="47">
        <f t="shared" si="60"/>
        <v>23330192.100000001</v>
      </c>
      <c r="J35" s="47">
        <f t="shared" si="61"/>
        <v>23362578.470000003</v>
      </c>
      <c r="K35" s="47">
        <f t="shared" si="62"/>
        <v>25009237.350000001</v>
      </c>
      <c r="L35" s="47">
        <f t="shared" si="63"/>
        <v>25351586.550000001</v>
      </c>
      <c r="M35" s="47">
        <f t="shared" si="64"/>
        <v>25465463.98</v>
      </c>
      <c r="N35" s="47">
        <f t="shared" si="65"/>
        <v>25517674.830000002</v>
      </c>
      <c r="O35" s="47">
        <f t="shared" si="66"/>
        <v>25064584.390000001</v>
      </c>
      <c r="P35" s="47">
        <f t="shared" si="67"/>
        <v>25142229.400000002</v>
      </c>
      <c r="Q35" s="91">
        <f t="shared" si="68"/>
        <v>25207416.710000001</v>
      </c>
      <c r="R35" s="91">
        <f t="shared" si="69"/>
        <v>25208895.23</v>
      </c>
      <c r="S35" s="91">
        <f t="shared" si="70"/>
        <v>25245073.309999999</v>
      </c>
      <c r="T35" s="91">
        <f t="shared" si="71"/>
        <v>25249468.829999998</v>
      </c>
      <c r="U35" s="91">
        <f t="shared" si="72"/>
        <v>25279246.619999997</v>
      </c>
      <c r="V35" s="91">
        <f t="shared" si="73"/>
        <v>25678512.149999999</v>
      </c>
      <c r="W35" s="91">
        <f t="shared" si="74"/>
        <v>25703643.579999998</v>
      </c>
      <c r="X35" s="91">
        <f t="shared" si="75"/>
        <v>25838580.539999999</v>
      </c>
      <c r="Y35" s="91">
        <f t="shared" si="76"/>
        <v>25854523.359999999</v>
      </c>
      <c r="Z35" s="91">
        <f t="shared" si="77"/>
        <v>25874215.669999998</v>
      </c>
      <c r="AA35" s="91">
        <f t="shared" si="78"/>
        <v>25964800.389999997</v>
      </c>
      <c r="AB35" s="91">
        <f t="shared" si="79"/>
        <v>25988531.279999997</v>
      </c>
      <c r="AC35" s="91">
        <f t="shared" si="80"/>
        <v>26113257.629999999</v>
      </c>
      <c r="AD35" s="91">
        <f t="shared" si="81"/>
        <v>26121828.98</v>
      </c>
      <c r="AE35" s="91">
        <f t="shared" si="82"/>
        <v>26143575.27</v>
      </c>
      <c r="AF35" s="91">
        <f t="shared" si="83"/>
        <v>26181951.719999999</v>
      </c>
      <c r="AG35" s="91">
        <f t="shared" si="84"/>
        <v>26452284.919999998</v>
      </c>
      <c r="AH35" s="91">
        <f t="shared" si="85"/>
        <v>26601641.409999996</v>
      </c>
      <c r="AI35" s="91">
        <f t="shared" si="86"/>
        <v>26617125.179999996</v>
      </c>
      <c r="AJ35" s="91">
        <f t="shared" si="87"/>
        <v>26689027.289999995</v>
      </c>
      <c r="AK35" s="91">
        <f t="shared" si="88"/>
        <v>26813942.919999994</v>
      </c>
      <c r="AL35" s="91">
        <f t="shared" si="176"/>
        <v>26847278.299999993</v>
      </c>
      <c r="AM35" s="91">
        <f t="shared" si="177"/>
        <v>27299875.339999992</v>
      </c>
      <c r="AN35" s="91">
        <f t="shared" si="178"/>
        <v>27368265.979999993</v>
      </c>
      <c r="AO35" s="91">
        <f t="shared" si="89"/>
        <v>27509785.299999993</v>
      </c>
      <c r="AP35" s="91">
        <f t="shared" si="90"/>
        <v>27498697.529999994</v>
      </c>
      <c r="AQ35" s="91">
        <f t="shared" si="91"/>
        <v>27758541.489999995</v>
      </c>
      <c r="AR35" s="91">
        <f t="shared" si="92"/>
        <v>27824370.129999995</v>
      </c>
      <c r="AS35" s="91">
        <f t="shared" si="93"/>
        <v>27847425.009999994</v>
      </c>
      <c r="AT35" s="91">
        <f t="shared" si="94"/>
        <v>28546087.419999994</v>
      </c>
      <c r="AU35" s="91">
        <f t="shared" si="95"/>
        <v>28685519.949999996</v>
      </c>
      <c r="AV35" s="91">
        <f t="shared" si="96"/>
        <v>28789878.509999994</v>
      </c>
      <c r="AW35" s="91">
        <f t="shared" si="97"/>
        <v>29192164.759999994</v>
      </c>
      <c r="AX35" s="91">
        <v>29428434.099999994</v>
      </c>
      <c r="AY35" s="91">
        <f t="shared" si="98"/>
        <v>29535392.739999995</v>
      </c>
      <c r="AZ35" s="91">
        <f t="shared" si="99"/>
        <v>29874758.709999993</v>
      </c>
      <c r="BA35" s="91">
        <f t="shared" si="100"/>
        <v>29955516.849999994</v>
      </c>
      <c r="BB35" s="91">
        <f t="shared" si="101"/>
        <v>30030177.119999994</v>
      </c>
      <c r="BC35" s="91">
        <f t="shared" si="233"/>
        <v>30280286.369999994</v>
      </c>
      <c r="BD35" s="91">
        <f t="shared" si="263"/>
        <v>30280294.149999995</v>
      </c>
      <c r="BE35" s="91">
        <f t="shared" si="264"/>
        <v>30457309.049999993</v>
      </c>
      <c r="BF35" s="91">
        <f t="shared" si="265"/>
        <v>30460530.689999994</v>
      </c>
      <c r="BG35" s="91">
        <f t="shared" si="266"/>
        <v>30500719.829999994</v>
      </c>
      <c r="BH35" s="91">
        <f t="shared" si="267"/>
        <v>30539027.419999994</v>
      </c>
      <c r="BI35" s="91">
        <f t="shared" si="239"/>
        <v>30592788.499999993</v>
      </c>
      <c r="BJ35" s="91">
        <f t="shared" si="240"/>
        <v>31411661.489999991</v>
      </c>
      <c r="BK35" s="91">
        <f t="shared" si="241"/>
        <v>31457655.179999992</v>
      </c>
      <c r="BL35" s="91">
        <f t="shared" si="242"/>
        <v>31558958.769999992</v>
      </c>
      <c r="BM35" s="91">
        <f t="shared" si="243"/>
        <v>31638481.619999994</v>
      </c>
      <c r="BN35" s="91">
        <f t="shared" si="244"/>
        <v>31680484.449999992</v>
      </c>
      <c r="BO35" s="91">
        <f t="shared" si="245"/>
        <v>31825519.419999991</v>
      </c>
      <c r="BP35" s="91">
        <f t="shared" si="246"/>
        <v>31829304.319999989</v>
      </c>
      <c r="BQ35" s="91">
        <f t="shared" si="247"/>
        <v>31853454.699999988</v>
      </c>
      <c r="BR35" s="91">
        <f t="shared" si="248"/>
        <v>32066367.409999989</v>
      </c>
      <c r="BS35" s="91">
        <f t="shared" si="249"/>
        <v>32130216.769999988</v>
      </c>
      <c r="BT35" s="91">
        <f t="shared" si="250"/>
        <v>32203174.349999987</v>
      </c>
      <c r="BU35" s="91">
        <f t="shared" si="251"/>
        <v>32584578.61999999</v>
      </c>
      <c r="BV35" s="91">
        <f t="shared" si="252"/>
        <v>32603914.27999999</v>
      </c>
      <c r="BW35" s="91">
        <f t="shared" si="253"/>
        <v>32857128.589999989</v>
      </c>
      <c r="BX35" s="91">
        <f t="shared" si="254"/>
        <v>33325315.649999987</v>
      </c>
      <c r="BY35" s="91">
        <f t="shared" si="255"/>
        <v>33237900.349999987</v>
      </c>
      <c r="BZ35" s="91">
        <f t="shared" si="256"/>
        <v>33297714.599999987</v>
      </c>
      <c r="CA35" s="91">
        <f t="shared" si="105"/>
        <v>36542425.829999983</v>
      </c>
      <c r="CB35" s="91">
        <f t="shared" si="106"/>
        <v>33560140.729999982</v>
      </c>
      <c r="CC35" s="91">
        <f t="shared" si="107"/>
        <v>33591209.159999982</v>
      </c>
      <c r="CD35" s="91">
        <f t="shared" si="108"/>
        <v>33636538.249999985</v>
      </c>
      <c r="CE35" s="91">
        <f t="shared" si="109"/>
        <v>33623286.809999987</v>
      </c>
      <c r="CF35" s="91">
        <f>+CE35+IA35+NV35+TQ35</f>
        <v>33714079.839999989</v>
      </c>
      <c r="CG35" s="91">
        <f t="shared" si="111"/>
        <v>33747419.359999992</v>
      </c>
      <c r="CH35" s="91">
        <f t="shared" si="112"/>
        <v>33775430.399999991</v>
      </c>
      <c r="CI35" s="91">
        <f t="shared" si="113"/>
        <v>33780905.729999989</v>
      </c>
      <c r="CJ35" s="91">
        <f t="shared" si="114"/>
        <v>33760749.399999991</v>
      </c>
      <c r="CK35" s="91">
        <f t="shared" si="115"/>
        <v>33735880.629999988</v>
      </c>
      <c r="CL35" s="91">
        <f t="shared" si="116"/>
        <v>33737512.969999991</v>
      </c>
      <c r="CM35" s="91">
        <f t="shared" si="117"/>
        <v>33760757.169999994</v>
      </c>
      <c r="CN35" s="91">
        <f t="shared" si="118"/>
        <v>33759901.179999992</v>
      </c>
      <c r="CO35" s="91">
        <f t="shared" si="119"/>
        <v>33763752.04999999</v>
      </c>
      <c r="CP35" s="91">
        <f t="shared" si="120"/>
        <v>33764332.719999991</v>
      </c>
      <c r="CQ35" s="91">
        <f t="shared" si="121"/>
        <v>33765069.589999989</v>
      </c>
      <c r="CR35" s="91">
        <f t="shared" si="122"/>
        <v>33812778.00999999</v>
      </c>
      <c r="CS35" s="91">
        <f t="shared" si="123"/>
        <v>33819204.379999988</v>
      </c>
      <c r="CT35" s="91">
        <f t="shared" si="124"/>
        <v>33839896.319999985</v>
      </c>
      <c r="CU35" s="91">
        <f t="shared" si="125"/>
        <v>33844142.789999984</v>
      </c>
      <c r="CV35" s="91">
        <f t="shared" si="126"/>
        <v>33919807.619999982</v>
      </c>
      <c r="CW35" s="91">
        <f t="shared" si="127"/>
        <v>33924965.37999998</v>
      </c>
      <c r="CX35" s="91">
        <f t="shared" si="128"/>
        <v>34134601.609999977</v>
      </c>
      <c r="CY35" s="91">
        <f t="shared" si="129"/>
        <v>34134947.169999979</v>
      </c>
      <c r="CZ35" s="91">
        <f t="shared" si="130"/>
        <v>34125131.189999983</v>
      </c>
      <c r="DA35" s="91">
        <f t="shared" si="131"/>
        <v>34124715.609999985</v>
      </c>
      <c r="DB35" s="91">
        <f t="shared" si="132"/>
        <v>34128963.249999985</v>
      </c>
      <c r="DC35" s="91">
        <f t="shared" si="133"/>
        <v>34130742.609999985</v>
      </c>
      <c r="DD35" s="91">
        <f t="shared" si="134"/>
        <v>34179870.729999982</v>
      </c>
      <c r="DE35" s="91">
        <f t="shared" si="179"/>
        <v>34181433.939999983</v>
      </c>
      <c r="DF35" s="91">
        <f t="shared" si="180"/>
        <v>34181514.939999983</v>
      </c>
      <c r="DG35" s="91">
        <f t="shared" si="181"/>
        <v>34181514.939999983</v>
      </c>
      <c r="DH35" s="91">
        <f t="shared" si="182"/>
        <v>34181514.939999983</v>
      </c>
      <c r="DI35" s="91">
        <f t="shared" si="183"/>
        <v>34181514.939999983</v>
      </c>
      <c r="DJ35" s="91">
        <f t="shared" si="184"/>
        <v>34181514.939999983</v>
      </c>
      <c r="DK35" s="91">
        <f t="shared" si="185"/>
        <v>34181514.939999983</v>
      </c>
      <c r="DL35" s="91">
        <f t="shared" si="186"/>
        <v>34181514.939999983</v>
      </c>
      <c r="DM35" s="91">
        <f t="shared" si="187"/>
        <v>34181514.939999983</v>
      </c>
      <c r="DN35" s="91">
        <f t="shared" si="188"/>
        <v>34181514.939999983</v>
      </c>
      <c r="DO35" s="91">
        <f t="shared" si="189"/>
        <v>34181514.939999983</v>
      </c>
      <c r="DP35" s="91">
        <f t="shared" si="190"/>
        <v>34181514.939999983</v>
      </c>
      <c r="DQ35" s="91">
        <f t="shared" si="191"/>
        <v>34181514.939999983</v>
      </c>
      <c r="DR35" s="91">
        <f t="shared" si="192"/>
        <v>34181514.939999983</v>
      </c>
      <c r="DS35" s="91">
        <f t="shared" si="193"/>
        <v>34181514.939999983</v>
      </c>
      <c r="DT35" s="91">
        <f t="shared" si="194"/>
        <v>34181514.939999983</v>
      </c>
      <c r="DU35" s="91">
        <f t="shared" si="195"/>
        <v>34181514.939999983</v>
      </c>
      <c r="DV35" s="91">
        <f t="shared" si="196"/>
        <v>34181514.939999983</v>
      </c>
      <c r="DW35" s="91">
        <f t="shared" si="197"/>
        <v>34181514.939999983</v>
      </c>
      <c r="DX35" s="91">
        <f t="shared" si="198"/>
        <v>34181514.939999983</v>
      </c>
      <c r="DY35" s="91">
        <f t="shared" si="199"/>
        <v>34181514.939999983</v>
      </c>
      <c r="DZ35" s="91">
        <f t="shared" si="200"/>
        <v>34181514.939999983</v>
      </c>
      <c r="EA35" s="91">
        <f t="shared" si="201"/>
        <v>34181514.939999983</v>
      </c>
      <c r="EB35" s="91">
        <f t="shared" si="202"/>
        <v>34181514.939999983</v>
      </c>
      <c r="EC35" s="91">
        <f t="shared" si="203"/>
        <v>34181514.939999983</v>
      </c>
      <c r="ED35" s="91">
        <f t="shared" si="204"/>
        <v>34181514.939999983</v>
      </c>
      <c r="EE35" s="91">
        <f t="shared" si="205"/>
        <v>34181514.939999983</v>
      </c>
      <c r="EF35" s="91">
        <f t="shared" si="206"/>
        <v>34181514.939999983</v>
      </c>
      <c r="EG35" s="91">
        <f t="shared" si="207"/>
        <v>34181514.939999983</v>
      </c>
      <c r="EH35" s="91">
        <f t="shared" si="208"/>
        <v>34181514.939999983</v>
      </c>
      <c r="EI35" s="91">
        <f t="shared" si="209"/>
        <v>34181514.939999983</v>
      </c>
      <c r="EJ35" s="91">
        <f t="shared" si="210"/>
        <v>34181514.939999983</v>
      </c>
      <c r="EK35" s="91">
        <f t="shared" si="211"/>
        <v>34181514.939999983</v>
      </c>
      <c r="EL35" s="91">
        <f t="shared" si="212"/>
        <v>34181514.939999983</v>
      </c>
      <c r="EM35" s="91">
        <f t="shared" si="213"/>
        <v>34181514.939999983</v>
      </c>
      <c r="EN35" s="91">
        <f t="shared" si="214"/>
        <v>34181514.939999983</v>
      </c>
      <c r="EO35" s="91">
        <f t="shared" si="215"/>
        <v>34181514.939999983</v>
      </c>
      <c r="EP35" s="91">
        <f t="shared" si="216"/>
        <v>34181514.939999983</v>
      </c>
      <c r="EQ35" s="91">
        <f t="shared" si="217"/>
        <v>34181514.939999983</v>
      </c>
      <c r="ER35" s="91">
        <f t="shared" si="218"/>
        <v>34181514.939999983</v>
      </c>
      <c r="ES35" s="91">
        <f t="shared" si="219"/>
        <v>34181514.939999983</v>
      </c>
      <c r="ET35" s="91">
        <f t="shared" si="220"/>
        <v>34181514.939999983</v>
      </c>
      <c r="EU35" s="91">
        <f t="shared" si="221"/>
        <v>34181514.939999983</v>
      </c>
      <c r="EV35" s="169">
        <f t="shared" si="257"/>
        <v>34181515</v>
      </c>
      <c r="EW35" s="169">
        <f t="shared" si="222"/>
        <v>34181515</v>
      </c>
      <c r="EX35" s="169">
        <f t="shared" si="223"/>
        <v>34181515</v>
      </c>
      <c r="EY35" s="91"/>
      <c r="EZ35" s="91">
        <v>38698.78</v>
      </c>
      <c r="FA35" s="91">
        <v>26320.670000000002</v>
      </c>
      <c r="FB35" s="91">
        <v>77814.650000000009</v>
      </c>
      <c r="FC35" s="91">
        <v>23174.28</v>
      </c>
      <c r="FD35" s="91">
        <v>108983.08</v>
      </c>
      <c r="FE35" s="91">
        <v>32386.37</v>
      </c>
      <c r="FF35" s="91">
        <v>1646658.88</v>
      </c>
      <c r="FG35" s="91">
        <v>342349.2</v>
      </c>
      <c r="FH35" s="91">
        <v>113877.43000000001</v>
      </c>
      <c r="FI35" s="91">
        <v>52210.85</v>
      </c>
      <c r="FJ35" s="91">
        <v>4239.5600000000004</v>
      </c>
      <c r="FK35" s="91">
        <v>77645.009999999995</v>
      </c>
      <c r="FL35" s="91">
        <v>65187.310000000005</v>
      </c>
      <c r="FM35" s="91">
        <v>1478.52</v>
      </c>
      <c r="FN35" s="91">
        <v>36178.080000000002</v>
      </c>
      <c r="FO35" s="91">
        <v>4395.5200000000004</v>
      </c>
      <c r="FP35" s="91">
        <v>29777.79</v>
      </c>
      <c r="FQ35" s="91">
        <v>399265.53</v>
      </c>
      <c r="FR35" s="91">
        <v>25131.43</v>
      </c>
      <c r="FS35" s="91">
        <v>134936.95999999999</v>
      </c>
      <c r="FT35" s="91">
        <v>15942.82</v>
      </c>
      <c r="FU35" s="91">
        <v>19692.310000000001</v>
      </c>
      <c r="FV35" s="91">
        <v>90584.72</v>
      </c>
      <c r="FW35" s="91">
        <v>23730.89</v>
      </c>
      <c r="FX35" s="91">
        <v>124726.35</v>
      </c>
      <c r="FY35" s="91">
        <v>8571.35</v>
      </c>
      <c r="FZ35" s="91">
        <v>21746.29</v>
      </c>
      <c r="GA35" s="91">
        <v>38376.450000000004</v>
      </c>
      <c r="GB35" s="91">
        <v>270333.2</v>
      </c>
      <c r="GC35" s="91">
        <v>149356.49</v>
      </c>
      <c r="GD35" s="91">
        <v>15483.77</v>
      </c>
      <c r="GE35" s="91">
        <v>71902.11</v>
      </c>
      <c r="GF35" s="91">
        <v>124915.63</v>
      </c>
      <c r="GG35" s="91">
        <v>33335.379999999997</v>
      </c>
      <c r="GH35" s="91">
        <v>452597.04</v>
      </c>
      <c r="GI35" s="91">
        <v>68390.64</v>
      </c>
      <c r="GJ35" s="91">
        <v>141519.32</v>
      </c>
      <c r="GK35" s="91">
        <v>-11087.77</v>
      </c>
      <c r="GL35" s="91">
        <v>259843.96</v>
      </c>
      <c r="GM35" s="91">
        <v>65828.639999999999</v>
      </c>
      <c r="GN35" s="91">
        <v>23054.880000000001</v>
      </c>
      <c r="GO35" s="91">
        <v>698662.41</v>
      </c>
      <c r="GP35" s="91">
        <v>139432.53</v>
      </c>
      <c r="GQ35" s="91">
        <v>104358.56</v>
      </c>
      <c r="GR35" s="91">
        <v>402286.25</v>
      </c>
      <c r="GS35" s="91">
        <v>236269.34</v>
      </c>
      <c r="GT35" s="91">
        <v>106958.64</v>
      </c>
      <c r="GU35" s="91">
        <v>339365.97</v>
      </c>
      <c r="GV35" s="91">
        <v>80758.14</v>
      </c>
      <c r="GW35" s="91">
        <v>74660.27</v>
      </c>
      <c r="GX35" s="91">
        <v>250109.25</v>
      </c>
      <c r="GY35" s="91">
        <v>7.78</v>
      </c>
      <c r="GZ35" s="91">
        <v>177014.9</v>
      </c>
      <c r="HA35" s="91">
        <v>3221.64</v>
      </c>
      <c r="HB35" s="91">
        <v>40189.14</v>
      </c>
      <c r="HC35" s="91">
        <v>38307.589999999997</v>
      </c>
      <c r="HD35" s="91">
        <v>53761.079999999994</v>
      </c>
      <c r="HE35" s="335">
        <v>818872.99</v>
      </c>
      <c r="HF35" s="335">
        <v>45993.69</v>
      </c>
      <c r="HG35" s="335">
        <v>101303.59</v>
      </c>
      <c r="HH35" s="335">
        <v>79522.850000000006</v>
      </c>
      <c r="HI35" s="335">
        <v>42002.83</v>
      </c>
      <c r="HJ35" s="335">
        <v>145034.97</v>
      </c>
      <c r="HK35" s="335">
        <v>3784.9</v>
      </c>
      <c r="HL35" s="335">
        <v>24150.38</v>
      </c>
      <c r="HM35" s="335">
        <v>212912.71</v>
      </c>
      <c r="HN35" s="335">
        <v>63849.36</v>
      </c>
      <c r="HO35" s="335">
        <v>72957.58</v>
      </c>
      <c r="HP35" s="335">
        <v>130445.26</v>
      </c>
      <c r="HQ35" s="513">
        <v>19335.66</v>
      </c>
      <c r="HR35" s="335">
        <v>253214.31</v>
      </c>
      <c r="HS35" s="335">
        <v>468187.06</v>
      </c>
      <c r="HT35" s="335">
        <v>-87415.3</v>
      </c>
      <c r="HU35" s="335">
        <v>59814.25</v>
      </c>
      <c r="HV35" s="335">
        <v>116211.23</v>
      </c>
      <c r="HW35" s="335">
        <v>146214.9</v>
      </c>
      <c r="HX35" s="335">
        <v>31068.43</v>
      </c>
      <c r="HY35" s="335">
        <v>45329.09</v>
      </c>
      <c r="HZ35" s="335">
        <v>-13251.44</v>
      </c>
      <c r="IA35" s="335">
        <v>90793.03</v>
      </c>
      <c r="IB35" s="335">
        <v>33339.519999999997</v>
      </c>
      <c r="IC35" s="335">
        <v>28011.040000000001</v>
      </c>
      <c r="ID35" s="335">
        <v>5475.33</v>
      </c>
      <c r="IE35" s="335">
        <v>-20156.330000000002</v>
      </c>
      <c r="IF35" s="335">
        <v>-24868.77</v>
      </c>
      <c r="IG35" s="335">
        <v>1632.3400000000001</v>
      </c>
      <c r="IH35" s="335">
        <v>23244.2</v>
      </c>
      <c r="II35" s="335">
        <v>-855.99</v>
      </c>
      <c r="IJ35" s="335">
        <v>3850.87</v>
      </c>
      <c r="IK35" s="335">
        <v>580.66999999999996</v>
      </c>
      <c r="IL35" s="335">
        <v>736.87</v>
      </c>
      <c r="IM35" s="335">
        <v>47708.42</v>
      </c>
      <c r="IN35" s="335">
        <v>6426.37</v>
      </c>
      <c r="IO35" s="335">
        <v>20691.939999999999</v>
      </c>
      <c r="IP35" s="335">
        <v>4246.47</v>
      </c>
      <c r="IQ35" s="335">
        <v>75664.83</v>
      </c>
      <c r="IR35" s="335">
        <v>5157.76</v>
      </c>
      <c r="IS35" s="335">
        <v>209636.23</v>
      </c>
      <c r="IT35" s="335">
        <v>345.56</v>
      </c>
      <c r="IU35" s="335">
        <v>-9815.98</v>
      </c>
      <c r="IV35" s="335">
        <v>-415.58</v>
      </c>
      <c r="IW35" s="335">
        <v>4247.6400000000003</v>
      </c>
      <c r="IX35" s="335">
        <v>1779.3600000000001</v>
      </c>
      <c r="IY35" s="335">
        <v>49128.12</v>
      </c>
      <c r="IZ35" s="335">
        <v>1563.21</v>
      </c>
      <c r="JA35" s="335">
        <v>81</v>
      </c>
      <c r="JB35" s="335">
        <f>'WP 2-1-1 Plant Additions'!G35</f>
        <v>0</v>
      </c>
      <c r="JC35" s="335">
        <f>'WP 2-1-1 Plant Additions'!H35</f>
        <v>0</v>
      </c>
      <c r="JD35" s="335">
        <f>'WP 2-1-1 Plant Additions'!I35</f>
        <v>0</v>
      </c>
      <c r="JE35" s="335">
        <f>'WP 2-1-1 Plant Additions'!J35</f>
        <v>0</v>
      </c>
      <c r="JF35" s="335">
        <f>'WP 2-1-1 Plant Additions'!K35</f>
        <v>0</v>
      </c>
      <c r="JG35" s="335">
        <f>'WP 2-1-1 Plant Additions'!L35</f>
        <v>0</v>
      </c>
      <c r="JH35" s="335">
        <f>'WP 2-1-1 Plant Additions'!M35</f>
        <v>0</v>
      </c>
      <c r="JI35" s="335">
        <f>'WP 2-1-1 Plant Additions'!N35</f>
        <v>0</v>
      </c>
      <c r="JJ35" s="335">
        <f>'WP 2-1-1 Plant Additions'!O35</f>
        <v>0</v>
      </c>
      <c r="JK35" s="335">
        <f>'WP 2-1-1 Plant Additions'!P35</f>
        <v>0</v>
      </c>
      <c r="JL35" s="335">
        <f>'WP 2-1-1 Plant Additions'!Q35</f>
        <v>0</v>
      </c>
      <c r="JM35" s="335">
        <f>'WP 2-1-1 Plant Additions'!R35</f>
        <v>0</v>
      </c>
      <c r="JN35" s="335">
        <f>'WP 2-1-1 Plant Additions'!S35</f>
        <v>0</v>
      </c>
      <c r="JO35" s="335">
        <f>'WP 2-1-1 Plant Additions'!T35</f>
        <v>0</v>
      </c>
      <c r="JP35" s="335">
        <f>'WP 2-1-1 Plant Additions'!U35</f>
        <v>0</v>
      </c>
      <c r="JQ35" s="335">
        <f>'WP 2-1-1 Plant Additions'!V35</f>
        <v>0</v>
      </c>
      <c r="JR35" s="335">
        <f>'WP 2-1-1 Plant Additions'!W35</f>
        <v>0</v>
      </c>
      <c r="JS35" s="335">
        <f>'WP 2-1-1 Plant Additions'!X35</f>
        <v>0</v>
      </c>
      <c r="JT35" s="335">
        <f>'WP 2-1-1 Plant Additions'!Y35</f>
        <v>0</v>
      </c>
      <c r="JU35" s="335">
        <f>'WP 2-1-1 Plant Additions'!Z35</f>
        <v>0</v>
      </c>
      <c r="JV35" s="335">
        <f>'WP 2-1-1 Plant Additions'!AA35</f>
        <v>0</v>
      </c>
      <c r="JW35" s="335">
        <f>'WP 2-1-1 Plant Additions'!AB35</f>
        <v>0</v>
      </c>
      <c r="JX35" s="335">
        <f>'WP 2-1-1 Plant Additions'!AC35</f>
        <v>0</v>
      </c>
      <c r="JY35" s="335">
        <f>'WP 2-1-1 Plant Additions'!AD35</f>
        <v>0</v>
      </c>
      <c r="JZ35" s="335">
        <f>'WP 2-1-1 Plant Additions'!AE35</f>
        <v>0</v>
      </c>
      <c r="KA35" s="335">
        <f>'WP 2-1-1 Plant Additions'!AF35</f>
        <v>0</v>
      </c>
      <c r="KB35" s="335">
        <f>'WP 2-1-1 Plant Additions'!AG35</f>
        <v>0</v>
      </c>
      <c r="KC35" s="335">
        <f>'WP 2-1-1 Plant Additions'!AH35</f>
        <v>0</v>
      </c>
      <c r="KD35" s="335">
        <f>'WP 2-1-1 Plant Additions'!AI35</f>
        <v>0</v>
      </c>
      <c r="KE35" s="335">
        <f>'WP 2-1-1 Plant Additions'!AJ35</f>
        <v>0</v>
      </c>
      <c r="KF35" s="335">
        <f>'WP 2-1-1 Plant Additions'!AK35</f>
        <v>0</v>
      </c>
      <c r="KG35" s="335">
        <f>'WP 2-1-1 Plant Additions'!AL35</f>
        <v>0</v>
      </c>
      <c r="KH35" s="335">
        <f>'WP 2-1-1 Plant Additions'!AM35</f>
        <v>0</v>
      </c>
      <c r="KI35" s="335">
        <f>'WP 2-1-1 Plant Additions'!AN35</f>
        <v>0</v>
      </c>
      <c r="KJ35" s="335">
        <f>'WP 2-1-1 Plant Additions'!AO35</f>
        <v>0</v>
      </c>
      <c r="KK35" s="335">
        <f>'WP 2-1-1 Plant Additions'!AP35</f>
        <v>0</v>
      </c>
      <c r="KL35" s="335">
        <f>'WP 2-1-1 Plant Additions'!AQ35</f>
        <v>0</v>
      </c>
      <c r="KM35" s="335">
        <f>'WP 2-1-1 Plant Additions'!AR35</f>
        <v>0</v>
      </c>
      <c r="KN35" s="335">
        <f>'WP 2-1-1 Plant Additions'!AS35</f>
        <v>0</v>
      </c>
      <c r="KO35" s="335">
        <f>'WP 2-1-1 Plant Additions'!AT35</f>
        <v>0</v>
      </c>
      <c r="KP35" s="335">
        <f>'WP 2-1-1 Plant Additions'!AU35</f>
        <v>0</v>
      </c>
      <c r="KQ35" s="169">
        <f t="shared" si="258"/>
        <v>0</v>
      </c>
      <c r="KR35" s="169">
        <f t="shared" si="224"/>
        <v>0</v>
      </c>
      <c r="KS35" s="169">
        <f t="shared" si="225"/>
        <v>0</v>
      </c>
      <c r="KT35" s="91"/>
      <c r="KU35" s="91">
        <v>0</v>
      </c>
      <c r="KV35" s="91">
        <v>0</v>
      </c>
      <c r="KW35" s="91">
        <v>0</v>
      </c>
      <c r="KX35" s="91">
        <v>0</v>
      </c>
      <c r="KY35" s="91">
        <v>0</v>
      </c>
      <c r="KZ35" s="91">
        <v>0</v>
      </c>
      <c r="LA35" s="91">
        <v>0</v>
      </c>
      <c r="LB35" s="91">
        <v>0</v>
      </c>
      <c r="LC35" s="91">
        <v>0</v>
      </c>
      <c r="LD35" s="91">
        <v>0</v>
      </c>
      <c r="LE35" s="91">
        <v>0</v>
      </c>
      <c r="LF35" s="91">
        <v>0</v>
      </c>
      <c r="LG35" s="91">
        <v>0</v>
      </c>
      <c r="LH35" s="91">
        <v>0</v>
      </c>
      <c r="LI35" s="91">
        <v>0</v>
      </c>
      <c r="LJ35" s="91">
        <v>0</v>
      </c>
      <c r="LK35" s="91">
        <v>0</v>
      </c>
      <c r="LL35" s="91">
        <v>0</v>
      </c>
      <c r="LM35" s="91">
        <v>0</v>
      </c>
      <c r="LN35" s="91">
        <v>0</v>
      </c>
      <c r="LO35" s="91">
        <v>0</v>
      </c>
      <c r="LP35" s="91">
        <v>0</v>
      </c>
      <c r="LQ35" s="91">
        <v>0</v>
      </c>
      <c r="LR35" s="91">
        <v>0</v>
      </c>
      <c r="LS35" s="91">
        <v>0</v>
      </c>
      <c r="LT35" s="91">
        <v>0</v>
      </c>
      <c r="LU35" s="91">
        <v>0</v>
      </c>
      <c r="LV35" s="91">
        <v>0</v>
      </c>
      <c r="LW35" s="91">
        <v>0</v>
      </c>
      <c r="LX35" s="91">
        <v>0</v>
      </c>
      <c r="LY35" s="91">
        <v>0</v>
      </c>
      <c r="LZ35" s="91">
        <v>0</v>
      </c>
      <c r="MA35" s="91">
        <v>0</v>
      </c>
      <c r="MB35" s="91">
        <v>0</v>
      </c>
      <c r="MC35" s="91">
        <v>0</v>
      </c>
      <c r="MD35" s="91">
        <v>0</v>
      </c>
      <c r="ME35" s="91">
        <v>0</v>
      </c>
      <c r="MF35" s="91">
        <v>0</v>
      </c>
      <c r="MG35" s="91">
        <v>0</v>
      </c>
      <c r="MH35" s="91">
        <v>0</v>
      </c>
      <c r="MI35" s="91">
        <v>0</v>
      </c>
      <c r="MJ35" s="91">
        <v>0</v>
      </c>
      <c r="MK35" s="91"/>
      <c r="ML35" s="91"/>
      <c r="MM35" s="91"/>
      <c r="MN35" s="91"/>
      <c r="MO35" s="91"/>
      <c r="MP35" s="91"/>
      <c r="MQ35" s="91"/>
      <c r="MR35" s="91"/>
      <c r="MS35" s="91"/>
      <c r="MT35" s="91">
        <v>0</v>
      </c>
      <c r="MU35" s="91">
        <v>0</v>
      </c>
      <c r="MV35" s="91">
        <v>0</v>
      </c>
      <c r="MW35" s="91">
        <v>0</v>
      </c>
      <c r="MX35" s="91">
        <v>0</v>
      </c>
      <c r="MY35" s="91">
        <v>0</v>
      </c>
      <c r="MZ35" s="91">
        <v>0</v>
      </c>
      <c r="NA35" s="91">
        <v>0</v>
      </c>
      <c r="NB35" s="91">
        <v>0</v>
      </c>
      <c r="NC35" s="91">
        <v>0</v>
      </c>
      <c r="ND35" s="91">
        <v>0</v>
      </c>
      <c r="NE35" s="91">
        <v>0</v>
      </c>
      <c r="NF35" s="91"/>
      <c r="NG35" s="91"/>
      <c r="NH35" s="91"/>
      <c r="NI35" s="91">
        <v>0</v>
      </c>
      <c r="NJ35" s="91"/>
      <c r="NK35" s="91">
        <v>0</v>
      </c>
      <c r="NL35" s="91"/>
      <c r="NM35" s="91"/>
      <c r="NN35" s="91"/>
      <c r="NO35" s="91"/>
      <c r="NP35" s="91"/>
      <c r="NQ35" s="91"/>
      <c r="NR35" s="91"/>
      <c r="NS35" s="91"/>
      <c r="NT35" s="91"/>
      <c r="NU35" s="91"/>
      <c r="NV35" s="91"/>
      <c r="NW35" s="91"/>
      <c r="NX35" s="91">
        <f>+'WP 2-2-1 Accum Res'!NX35</f>
        <v>0</v>
      </c>
      <c r="NY35" s="91">
        <f>+'WP 2-2-1 Accum Res'!NY35</f>
        <v>0</v>
      </c>
      <c r="NZ35" s="91">
        <f>+'WP 2-2-1 Accum Res'!NZ35</f>
        <v>0</v>
      </c>
      <c r="OA35" s="91">
        <f>+'WP 2-2-1 Accum Res'!OA35</f>
        <v>0</v>
      </c>
      <c r="OB35" s="91">
        <f>+'WP 2-2-1 Accum Res'!OB35</f>
        <v>0</v>
      </c>
      <c r="OC35" s="91">
        <f>+'WP 2-2-1 Accum Res'!OC35</f>
        <v>0</v>
      </c>
      <c r="OD35" s="91">
        <f>+'WP 2-2-1 Accum Res'!OD35</f>
        <v>0</v>
      </c>
      <c r="OE35" s="91">
        <f>+'WP 2-2-1 Accum Res'!OE35</f>
        <v>0</v>
      </c>
      <c r="OF35" s="91">
        <f>+'WP 2-2-1 Accum Res'!OF35</f>
        <v>0</v>
      </c>
      <c r="OG35" s="91">
        <f>+'WP 2-2-1 Accum Res'!OG35</f>
        <v>0</v>
      </c>
      <c r="OH35" s="91">
        <f>+'WP 2-2-1 Accum Res'!OH35</f>
        <v>0</v>
      </c>
      <c r="OI35" s="91">
        <f>+'WP 2-2-1 Accum Res'!OI35</f>
        <v>0</v>
      </c>
      <c r="OJ35" s="91">
        <f>+'WP 2-2-1 Accum Res'!OJ35</f>
        <v>0</v>
      </c>
      <c r="OK35" s="91">
        <v>0</v>
      </c>
      <c r="OL35" s="91">
        <v>0</v>
      </c>
      <c r="OM35" s="91">
        <v>0</v>
      </c>
      <c r="ON35" s="91">
        <v>0</v>
      </c>
      <c r="OO35" s="91">
        <v>0</v>
      </c>
      <c r="OP35" s="91">
        <v>0</v>
      </c>
      <c r="OQ35" s="91">
        <v>0</v>
      </c>
      <c r="OR35" s="91">
        <v>0</v>
      </c>
      <c r="OS35" s="91">
        <v>0</v>
      </c>
      <c r="OT35" s="91">
        <v>0</v>
      </c>
      <c r="OU35" s="91">
        <v>0</v>
      </c>
      <c r="OV35" s="91">
        <v>0</v>
      </c>
      <c r="OW35" s="91">
        <v>0</v>
      </c>
      <c r="OX35" s="91">
        <f t="shared" si="136"/>
        <v>0</v>
      </c>
      <c r="OY35" s="91">
        <f t="shared" si="137"/>
        <v>0</v>
      </c>
      <c r="OZ35" s="91">
        <f t="shared" si="138"/>
        <v>0</v>
      </c>
      <c r="PA35" s="91">
        <f t="shared" si="139"/>
        <v>0</v>
      </c>
      <c r="PB35" s="91">
        <f t="shared" si="140"/>
        <v>0</v>
      </c>
      <c r="PC35" s="91">
        <f t="shared" si="141"/>
        <v>0</v>
      </c>
      <c r="PD35" s="91">
        <f t="shared" si="142"/>
        <v>0</v>
      </c>
      <c r="PE35" s="91">
        <f t="shared" si="143"/>
        <v>0</v>
      </c>
      <c r="PF35" s="91">
        <f t="shared" si="144"/>
        <v>0</v>
      </c>
      <c r="PG35" s="91">
        <f t="shared" si="145"/>
        <v>0</v>
      </c>
      <c r="PH35" s="91">
        <f t="shared" si="146"/>
        <v>0</v>
      </c>
      <c r="PI35" s="91">
        <f t="shared" si="147"/>
        <v>0</v>
      </c>
      <c r="PJ35" s="91">
        <f t="shared" si="148"/>
        <v>0</v>
      </c>
      <c r="PK35" s="91">
        <f t="shared" si="149"/>
        <v>0</v>
      </c>
      <c r="PL35" s="91">
        <f t="shared" si="150"/>
        <v>0</v>
      </c>
      <c r="PM35" s="91">
        <f t="shared" si="151"/>
        <v>0</v>
      </c>
      <c r="PN35" s="91">
        <f t="shared" si="152"/>
        <v>0</v>
      </c>
      <c r="PO35" s="91">
        <f t="shared" si="153"/>
        <v>0</v>
      </c>
      <c r="PP35" s="91">
        <f t="shared" si="154"/>
        <v>0</v>
      </c>
      <c r="PQ35" s="91">
        <f t="shared" si="155"/>
        <v>0</v>
      </c>
      <c r="PR35" s="91">
        <f t="shared" si="156"/>
        <v>0</v>
      </c>
      <c r="PS35" s="91">
        <f t="shared" si="157"/>
        <v>0</v>
      </c>
      <c r="PT35" s="91">
        <f t="shared" si="158"/>
        <v>0</v>
      </c>
      <c r="PU35" s="91">
        <f t="shared" si="159"/>
        <v>0</v>
      </c>
      <c r="PV35" s="91">
        <f t="shared" si="160"/>
        <v>0</v>
      </c>
      <c r="PW35" s="91">
        <f t="shared" si="161"/>
        <v>0</v>
      </c>
      <c r="PX35" s="91">
        <f t="shared" si="162"/>
        <v>0</v>
      </c>
      <c r="PY35" s="91">
        <f t="shared" si="163"/>
        <v>0</v>
      </c>
      <c r="PZ35" s="91">
        <f t="shared" si="164"/>
        <v>0</v>
      </c>
      <c r="QA35" s="91">
        <f t="shared" si="165"/>
        <v>0</v>
      </c>
      <c r="QB35" s="91">
        <f t="shared" si="166"/>
        <v>0</v>
      </c>
      <c r="QC35" s="91">
        <f t="shared" si="167"/>
        <v>0</v>
      </c>
      <c r="QD35" s="91">
        <f t="shared" si="168"/>
        <v>0</v>
      </c>
      <c r="QE35" s="91">
        <f t="shared" si="169"/>
        <v>0</v>
      </c>
      <c r="QF35" s="91">
        <f t="shared" si="170"/>
        <v>0</v>
      </c>
      <c r="QG35" s="91">
        <f t="shared" si="171"/>
        <v>0</v>
      </c>
      <c r="QH35" s="91">
        <f t="shared" si="172"/>
        <v>0</v>
      </c>
      <c r="QI35" s="91">
        <f t="shared" si="173"/>
        <v>0</v>
      </c>
      <c r="QJ35" s="91">
        <f t="shared" si="174"/>
        <v>0</v>
      </c>
      <c r="QK35" s="91">
        <f t="shared" si="175"/>
        <v>0</v>
      </c>
      <c r="QL35" s="169">
        <f t="shared" si="259"/>
        <v>0</v>
      </c>
      <c r="QM35" s="169">
        <f t="shared" si="226"/>
        <v>0</v>
      </c>
      <c r="QN35" s="169">
        <f t="shared" si="227"/>
        <v>0</v>
      </c>
      <c r="QO35" s="91"/>
      <c r="QP35" s="91">
        <v>0</v>
      </c>
      <c r="QQ35" s="91">
        <v>0</v>
      </c>
      <c r="QR35" s="91">
        <v>0</v>
      </c>
      <c r="QS35" s="91">
        <v>0</v>
      </c>
      <c r="QT35" s="91">
        <v>0</v>
      </c>
      <c r="QU35" s="91">
        <v>0</v>
      </c>
      <c r="QV35" s="91">
        <v>0</v>
      </c>
      <c r="QW35" s="91">
        <v>0</v>
      </c>
      <c r="QX35" s="91">
        <v>0</v>
      </c>
      <c r="QY35" s="91">
        <v>0</v>
      </c>
      <c r="QZ35" s="91">
        <v>-457330</v>
      </c>
      <c r="RA35" s="91">
        <v>0</v>
      </c>
      <c r="RB35" s="91">
        <v>0</v>
      </c>
      <c r="RC35" s="91">
        <v>0</v>
      </c>
      <c r="RD35" s="91">
        <v>0</v>
      </c>
      <c r="RE35" s="91">
        <v>0</v>
      </c>
      <c r="RF35" s="91">
        <v>0</v>
      </c>
      <c r="RG35" s="91">
        <v>0</v>
      </c>
      <c r="RH35" s="91">
        <v>0</v>
      </c>
      <c r="RI35" s="91">
        <v>0</v>
      </c>
      <c r="RJ35" s="91">
        <v>0</v>
      </c>
      <c r="RK35" s="91">
        <v>0</v>
      </c>
      <c r="RL35" s="91">
        <v>0</v>
      </c>
      <c r="RM35" s="91">
        <v>0</v>
      </c>
      <c r="RN35" s="91">
        <v>0</v>
      </c>
      <c r="RO35" s="91">
        <v>0</v>
      </c>
      <c r="RP35" s="91">
        <v>0</v>
      </c>
      <c r="RQ35" s="91">
        <v>0</v>
      </c>
      <c r="RR35" s="91">
        <v>0</v>
      </c>
      <c r="RS35" s="91">
        <v>0</v>
      </c>
      <c r="RT35" s="91">
        <v>0</v>
      </c>
      <c r="RU35" s="91">
        <v>0</v>
      </c>
      <c r="RV35" s="91">
        <v>0</v>
      </c>
      <c r="RW35" s="91">
        <v>0</v>
      </c>
      <c r="RX35" s="91">
        <v>0</v>
      </c>
      <c r="RY35" s="91">
        <v>0</v>
      </c>
      <c r="RZ35" s="91">
        <v>0</v>
      </c>
      <c r="SA35" s="91">
        <v>0</v>
      </c>
      <c r="SB35" s="91">
        <v>0</v>
      </c>
      <c r="SC35" s="91">
        <v>0</v>
      </c>
      <c r="SD35" s="91">
        <v>0</v>
      </c>
      <c r="SE35" s="91">
        <v>0</v>
      </c>
      <c r="SF35" s="91">
        <v>0</v>
      </c>
      <c r="SG35" s="91">
        <v>0</v>
      </c>
      <c r="SH35" s="91">
        <v>0</v>
      </c>
      <c r="SI35" s="91"/>
      <c r="SJ35" s="91"/>
      <c r="SK35" s="91"/>
      <c r="SL35" s="91"/>
      <c r="SM35" s="91"/>
      <c r="SN35" s="91"/>
      <c r="SO35" s="91">
        <v>0</v>
      </c>
      <c r="SP35" s="91">
        <v>0</v>
      </c>
      <c r="SQ35" s="91">
        <v>0</v>
      </c>
      <c r="SR35" s="91">
        <v>0</v>
      </c>
      <c r="SS35" s="91">
        <v>0</v>
      </c>
      <c r="ST35" s="91">
        <v>0</v>
      </c>
      <c r="SU35" s="91">
        <v>0</v>
      </c>
      <c r="SV35" s="91">
        <v>0</v>
      </c>
      <c r="SW35" s="91">
        <v>0</v>
      </c>
      <c r="SX35" s="91">
        <v>0</v>
      </c>
      <c r="SY35" s="91">
        <v>0</v>
      </c>
      <c r="SZ35" s="91">
        <v>0</v>
      </c>
      <c r="TA35" s="91"/>
      <c r="TB35" s="91"/>
      <c r="TC35" s="91"/>
      <c r="TD35" s="91">
        <v>0</v>
      </c>
      <c r="TE35" s="91">
        <v>0</v>
      </c>
      <c r="TF35" s="91">
        <v>250959.01</v>
      </c>
      <c r="TG35" s="91"/>
      <c r="TH35" s="91"/>
      <c r="TI35" s="91"/>
      <c r="TJ35" s="91"/>
      <c r="TK35" s="91"/>
      <c r="TL35" s="91">
        <v>3128500</v>
      </c>
      <c r="TM35" s="91">
        <v>-3128500</v>
      </c>
      <c r="TN35" s="91"/>
      <c r="TO35" s="91"/>
      <c r="TP35" s="91"/>
      <c r="TQ35" s="91"/>
      <c r="TR35" s="91"/>
      <c r="TS35" s="91">
        <v>0</v>
      </c>
      <c r="TT35" s="91"/>
      <c r="TU35" s="91"/>
      <c r="TV35" s="91"/>
      <c r="TW35" s="91"/>
      <c r="TX35" s="91"/>
      <c r="TY35" s="91"/>
      <c r="TZ35" s="91"/>
      <c r="UA35" s="91"/>
      <c r="UB35" s="91"/>
      <c r="UC35" s="91"/>
      <c r="UD35" s="91"/>
      <c r="UE35" s="91"/>
      <c r="UF35" s="91"/>
      <c r="UG35" s="91"/>
      <c r="UH35" s="91"/>
      <c r="UI35" s="91"/>
      <c r="UJ35" s="91"/>
      <c r="UK35" s="91"/>
      <c r="UL35" s="91"/>
      <c r="UM35" s="91"/>
      <c r="UN35" s="91"/>
      <c r="UO35" s="91"/>
      <c r="UP35" s="91"/>
      <c r="UQ35" s="91"/>
      <c r="UR35" s="91"/>
      <c r="US35" s="91"/>
      <c r="UT35" s="91"/>
      <c r="UU35" s="91"/>
      <c r="UV35" s="91"/>
      <c r="UW35" s="91"/>
      <c r="UX35" s="91"/>
      <c r="UY35" s="91"/>
      <c r="UZ35" s="91"/>
      <c r="VA35" s="91"/>
      <c r="VB35" s="91"/>
      <c r="VC35" s="91"/>
      <c r="VD35" s="91"/>
      <c r="VE35" s="91"/>
      <c r="VF35" s="91"/>
      <c r="VG35" s="91"/>
      <c r="VH35" s="91"/>
      <c r="VI35" s="91"/>
      <c r="VJ35" s="91"/>
      <c r="VK35" s="91"/>
      <c r="VL35" s="91"/>
      <c r="VM35" s="91"/>
      <c r="VN35" s="91"/>
      <c r="VO35" s="91"/>
      <c r="VP35" s="91"/>
      <c r="VQ35" s="91"/>
      <c r="VR35" s="91"/>
      <c r="VS35" s="91"/>
      <c r="VT35" s="91"/>
      <c r="VU35" s="91"/>
      <c r="VV35" s="91"/>
      <c r="VW35" s="91"/>
      <c r="VX35" s="91"/>
      <c r="VY35" s="91"/>
      <c r="VZ35" s="91"/>
      <c r="WA35" s="91"/>
      <c r="WB35" s="91"/>
      <c r="WC35" s="91"/>
      <c r="WD35" s="91"/>
      <c r="WE35" s="91"/>
      <c r="WF35" s="91"/>
      <c r="WG35" s="169">
        <f t="shared" si="260"/>
        <v>0</v>
      </c>
      <c r="WH35" s="169">
        <f t="shared" si="228"/>
        <v>0</v>
      </c>
      <c r="WI35" s="169">
        <f t="shared" si="229"/>
        <v>0</v>
      </c>
      <c r="WK35" s="91">
        <f>'WP 2-1-4 Plant Details'!D35-'WP 2-2-1 Accum Res'!D35</f>
        <v>17773076.390000001</v>
      </c>
      <c r="WL35" s="91">
        <f>'WP 2-1-4 Plant Details'!E35-'WP 2-2-1 Accum Res'!E35</f>
        <v>17772542.219999999</v>
      </c>
      <c r="WM35" s="91">
        <f>'WP 2-1-4 Plant Details'!F35-'WP 2-2-1 Accum Res'!F35</f>
        <v>17759460.830000002</v>
      </c>
      <c r="WN35" s="91">
        <f>'WP 2-1-4 Plant Details'!G35-'WP 2-2-1 Accum Res'!G35</f>
        <v>17796873.5</v>
      </c>
      <c r="WO35" s="91">
        <f>'WP 2-1-4 Plant Details'!H35-'WP 2-2-1 Accum Res'!H35</f>
        <v>17780010.460000001</v>
      </c>
      <c r="WP35" s="91">
        <f>'WP 2-1-4 Plant Details'!I35-'WP 2-2-1 Accum Res'!I35</f>
        <v>17848828.920000002</v>
      </c>
      <c r="WQ35" s="91">
        <f>'WP 2-1-4 Plant Details'!J35-'WP 2-2-1 Accum Res'!J35</f>
        <v>17841009.050000001</v>
      </c>
      <c r="WR35" s="91">
        <f>'WP 2-1-4 Plant Details'!K35-'WP 2-2-1 Accum Res'!K35</f>
        <v>19447436.989999998</v>
      </c>
      <c r="WS35" s="91">
        <f>'WP 2-1-4 Plant Details'!L35-'WP 2-2-1 Accum Res'!L35</f>
        <v>19749099.579999998</v>
      </c>
      <c r="WT35" s="91">
        <f>'WP 2-1-4 Plant Details'!M35-'WP 2-2-1 Accum Res'!M35</f>
        <v>19822081.359999999</v>
      </c>
      <c r="WU35" s="91">
        <f>'WP 2-1-4 Plant Details'!N35-'WP 2-2-1 Accum Res'!N35</f>
        <v>19833284.739999998</v>
      </c>
      <c r="WV35" s="91">
        <f>'WP 2-1-4 Plant Details'!O35-'WP 2-2-1 Accum Res'!O35</f>
        <v>19339175.93</v>
      </c>
      <c r="WW35" s="91">
        <f>'WP 2-1-4 Plant Details'!P35-'WP 2-2-1 Accum Res'!P35</f>
        <v>19375553.129999999</v>
      </c>
      <c r="WX35" s="91">
        <f>'WP 2-1-4 Plant Details'!Q35-'WP 2-2-1 Accum Res'!Q35</f>
        <v>19399193.409999996</v>
      </c>
      <c r="WY35" s="91">
        <f>'WP 2-1-4 Plant Details'!R35-'WP 2-2-1 Accum Res'!R35</f>
        <v>19359115.409999996</v>
      </c>
      <c r="WZ35" s="91">
        <f>'WP 2-1-4 Plant Details'!S35-'WP 2-2-1 Accum Res'!S35</f>
        <v>19353272.079999998</v>
      </c>
      <c r="XA35" s="91">
        <f>'WP 2-1-4 Plant Details'!T35-'WP 2-2-1 Accum Res'!T35</f>
        <v>19315902.059999995</v>
      </c>
      <c r="XB35" s="91">
        <f>'WP 2-1-4 Plant Details'!U35-'WP 2-2-1 Accum Res'!U35</f>
        <v>19303879.519999996</v>
      </c>
      <c r="XC35" s="91">
        <f>'WP 2-1-4 Plant Details'!V35-'WP 2-2-1 Accum Res'!V35</f>
        <v>19660831.669999994</v>
      </c>
      <c r="XD35" s="91">
        <f>'WP 2-1-4 Plant Details'!W35-'WP 2-2-1 Accum Res'!W35</f>
        <v>19643613.839999996</v>
      </c>
      <c r="XE35" s="91">
        <f>'WP 2-1-4 Plant Details'!X35-'WP 2-2-1 Accum Res'!X35</f>
        <v>19735984.799999997</v>
      </c>
      <c r="XF35" s="91">
        <f>'WP 2-1-4 Plant Details'!Y35-'WP 2-2-1 Accum Res'!Y35</f>
        <v>19818105.639999997</v>
      </c>
      <c r="XG35" s="91">
        <f>'WP 2-1-4 Plant Details'!Z35-'WP 2-2-1 Accum Res'!Z35</f>
        <v>19795160.509999998</v>
      </c>
      <c r="XH35" s="91">
        <f>'WP 2-1-4 Plant Details'!AA35-'WP 2-2-1 Accum Res'!AA35</f>
        <v>19842874.979999997</v>
      </c>
      <c r="XI35" s="91">
        <f>'WP 2-1-4 Plant Details'!AB35-'WP 2-2-1 Accum Res'!AB35</f>
        <v>19823659.389999993</v>
      </c>
      <c r="XJ35" s="91">
        <f>'WP 2-1-4 Plant Details'!AC35-'WP 2-2-1 Accum Res'!AC35</f>
        <v>19904905.009999998</v>
      </c>
      <c r="XK35" s="91">
        <f>'WP 2-1-4 Plant Details'!AD35-'WP 2-2-1 Accum Res'!AD35</f>
        <v>19869940.559999999</v>
      </c>
      <c r="XL35" s="91">
        <f>'WP 2-1-4 Plant Details'!AE35-'WP 2-2-1 Accum Res'!AE35</f>
        <v>19847871.609999996</v>
      </c>
      <c r="XM35" s="91">
        <f>'WP 2-1-4 Plant Details'!AF35-'WP 2-2-1 Accum Res'!AF35</f>
        <v>19842521.839999996</v>
      </c>
      <c r="XN35" s="91">
        <f>'WP 2-1-4 Plant Details'!AG35-'WP 2-2-1 Accum Res'!AG35</f>
        <v>20068813.019999996</v>
      </c>
      <c r="XO35" s="91">
        <f>'WP 2-1-4 Plant Details'!AH35-'WP 2-2-1 Accum Res'!AH35</f>
        <v>20173935.569999993</v>
      </c>
      <c r="XP35" s="91">
        <f>'WP 2-1-4 Plant Details'!AI35-'WP 2-2-1 Accum Res'!AI35</f>
        <v>20145163.289999992</v>
      </c>
      <c r="XQ35" s="91">
        <f>'WP 2-1-4 Plant Details'!AJ35-'WP 2-2-1 Accum Res'!AJ35</f>
        <v>20172693.849999994</v>
      </c>
      <c r="XR35" s="91">
        <f>'WP 2-1-4 Plant Details'!AK35-'WP 2-2-1 Accum Res'!AK35</f>
        <v>20253008.639999993</v>
      </c>
      <c r="XS35" s="91">
        <f>'WP 2-1-4 Plant Details'!AL35-'WP 2-2-1 Accum Res'!AL35</f>
        <v>20241671.77999999</v>
      </c>
      <c r="XT35" s="91">
        <f>'WP 2-1-4 Plant Details'!AM35-'WP 2-2-1 Accum Res'!AM35</f>
        <v>20648433.399999991</v>
      </c>
      <c r="XU35" s="91">
        <f>'WP 2-1-4 Plant Details'!AN35-'WP 2-2-1 Accum Res'!AN35</f>
        <v>20744482.079999991</v>
      </c>
      <c r="XV35" s="91">
        <f>'WP 2-1-4 Plant Details'!AO35-'WP 2-2-1 Accum Res'!AO35</f>
        <v>20839470.379999992</v>
      </c>
      <c r="XW35" s="91">
        <f>'WP 2-1-4 Plant Details'!AP35-'WP 2-2-1 Accum Res'!AP35</f>
        <v>20781922.819999993</v>
      </c>
      <c r="XX35" s="91">
        <f>'WP 2-1-4 Plant Details'!AQ35-'WP 2-2-1 Accum Res'!AQ35</f>
        <v>20991967.989999995</v>
      </c>
      <c r="XY35" s="91">
        <f>'WP 2-1-4 Plant Details'!AR35-'WP 2-2-1 Accum Res'!AR35</f>
        <v>21010669.539999992</v>
      </c>
      <c r="XZ35" s="91">
        <f>'WP 2-1-4 Plant Details'!AS35-'WP 2-2-1 Accum Res'!AS35</f>
        <v>20986570.399999991</v>
      </c>
      <c r="YA35" s="91">
        <f>'WP 2-1-4 Plant Details'!AT35-'WP 2-2-1 Accum Res'!AT35</f>
        <v>21637181.009999994</v>
      </c>
      <c r="YB35" s="91">
        <f>'WP 2-1-4 Plant Details'!AU35-'WP 2-2-1 Accum Res'!AU35</f>
        <v>21728362.659999996</v>
      </c>
      <c r="YC35" s="91">
        <f>'WP 2-1-4 Plant Details'!AV35-'WP 2-2-1 Accum Res'!AV35</f>
        <v>21784302.709999993</v>
      </c>
      <c r="YD35" s="91">
        <f>'WP 2-1-4 Plant Details'!AW35-'WP 2-2-1 Accum Res'!AW35</f>
        <v>22137431.969999991</v>
      </c>
      <c r="YE35" s="91">
        <f>'WP 2-1-4 Plant Details'!AX35-'WP 2-2-1 Accum Res'!AX35</f>
        <v>22324038.309999995</v>
      </c>
      <c r="YF35" s="91">
        <f>'WP 2-1-4 Plant Details'!AY35-'WP 2-2-1 Accum Res'!AY35</f>
        <v>22393419.219999995</v>
      </c>
      <c r="YG35" s="91">
        <f>'WP 2-1-4 Plant Details'!AZ35-'WP 2-2-1 Accum Res'!AZ35</f>
        <v>22681757.089999992</v>
      </c>
      <c r="YH35" s="91">
        <f>'WP 2-1-4 Plant Details'!BA35-'WP 2-2-1 Accum Res'!BA35</f>
        <v>22711141.219999995</v>
      </c>
      <c r="YI35" s="91">
        <f>'WP 2-1-4 Plant Details'!BB35-'WP 2-2-1 Accum Res'!BB35</f>
        <v>22733947.779999994</v>
      </c>
      <c r="YJ35" s="91">
        <f>'WP 2-1-4 Plant Details'!BC35-'WP 2-2-1 Accum Res'!BC35</f>
        <v>22928989.429999992</v>
      </c>
      <c r="YK35" s="91">
        <f>'WP 2-1-4 Plant Details'!BD35-'WP 2-2-1 Accum Res'!BD35</f>
        <v>22898175.969999995</v>
      </c>
      <c r="YL35" s="91">
        <f>'WP 2-1-4 Plant Details'!BE35-'WP 2-2-1 Accum Res'!BE35</f>
        <v>23043838.299999993</v>
      </c>
      <c r="YM35" s="91">
        <f>'WP 2-1-4 Plant Details'!BF35-'WP 2-2-1 Accum Res'!BF35</f>
        <v>24027219.129999995</v>
      </c>
      <c r="YN35" s="91">
        <f>'WP 2-1-4 Plant Details'!BG35-'WP 2-2-1 Accum Res'!BG35</f>
        <v>24036019.739999995</v>
      </c>
      <c r="YO35" s="91">
        <f>'WP 2-1-4 Plant Details'!BH35-'WP 2-2-1 Accum Res'!BH35</f>
        <v>24042902.709999993</v>
      </c>
      <c r="YP35" s="91">
        <f>'WP 2-1-4 Plant Details'!BI35-'WP 2-2-1 Accum Res'!BI35</f>
        <v>24065180.419999991</v>
      </c>
      <c r="YQ35" s="91">
        <f>'WP 2-1-4 Plant Details'!BJ35-'WP 2-2-1 Accum Res'!BJ35</f>
        <v>24850700.289999992</v>
      </c>
      <c r="YR35" s="91">
        <f>'WP 2-1-4 Plant Details'!BK35-'WP 2-2-1 Accum Res'!BK35</f>
        <v>24864096.18999999</v>
      </c>
      <c r="YS35" s="91">
        <f>'WP 2-1-4 Plant Details'!BL35-'WP 2-2-1 Accum Res'!BL35</f>
        <v>24932608.249999993</v>
      </c>
      <c r="YT35" s="91">
        <f>'WP 2-1-4 Plant Details'!BM35-'WP 2-2-1 Accum Res'!BM35</f>
        <v>24979139.949999992</v>
      </c>
      <c r="YU35" s="91">
        <f>'WP 2-1-4 Plant Details'!BN35-'WP 2-2-1 Accum Res'!BN35</f>
        <v>24987990.979999989</v>
      </c>
      <c r="YV35" s="91">
        <f>'WP 2-1-4 Plant Details'!BO35-'WP 2-2-1 Accum Res'!BO35</f>
        <v>25098764.629999988</v>
      </c>
      <c r="YW35" s="91">
        <f>'WP 2-1-4 Plant Details'!BP35-'WP 2-2-1 Accum Res'!BP35</f>
        <v>25069350.809999987</v>
      </c>
      <c r="YX35" s="91">
        <f>'WP 2-1-4 Plant Details'!BQ35-'WP 2-2-1 Accum Res'!BQ35</f>
        <v>25060285.679999985</v>
      </c>
      <c r="YY35" s="91">
        <f>'WP 2-1-4 Plant Details'!BR35-'WP 2-2-1 Accum Res'!BR35</f>
        <v>25239819.999999989</v>
      </c>
      <c r="YZ35" s="91">
        <f>'WP 2-1-4 Plant Details'!BS35-'WP 2-2-1 Accum Res'!BS35</f>
        <v>25270236.699999988</v>
      </c>
      <c r="ZA35" s="91">
        <f>'WP 2-1-4 Plant Details'!BT35-'WP 2-2-1 Accum Res'!BT35</f>
        <v>25309691.849999987</v>
      </c>
      <c r="ZB35" s="91">
        <f>'WP 2-1-4 Plant Details'!BU35-'WP 2-2-1 Accum Res'!BU35</f>
        <v>25657451.129999988</v>
      </c>
      <c r="ZC35" s="91">
        <f>'WP 2-1-4 Plant Details'!BV35-'WP 2-2-1 Accum Res'!BV35</f>
        <v>25643117.149999991</v>
      </c>
      <c r="ZD35" s="91">
        <f>'WP 2-1-4 Plant Details'!BW35-'WP 2-2-1 Accum Res'!BW35</f>
        <v>25862277.949999988</v>
      </c>
      <c r="ZE35" s="91">
        <f>'WP 2-1-4 Plant Details'!BX35-'WP 2-2-1 Accum Res'!BX35</f>
        <v>26295516.099999987</v>
      </c>
      <c r="ZF35" s="91">
        <f>'WP 2-1-4 Plant Details'!BY35-'WP 2-2-1 Accum Res'!BY35</f>
        <v>26173374.789999984</v>
      </c>
      <c r="ZG35" s="91">
        <f>'WP 2-1-4 Plant Details'!BZ35-'WP 2-2-1 Accum Res'!BZ35</f>
        <v>26198234.239999987</v>
      </c>
      <c r="ZH35" s="91">
        <f>'WP 2-1-4 Plant Details'!CA35-'WP 2-2-1 Accum Res'!CA35</f>
        <v>29407101.659999982</v>
      </c>
      <c r="ZI35" s="91">
        <f>'WP 2-1-4 Plant Details'!CB35-'WP 2-2-1 Accum Res'!CB35</f>
        <v>26389824.759999983</v>
      </c>
      <c r="ZJ35" s="91">
        <f>'WP 2-1-4 Plant Details'!CC35-'WP 2-2-1 Accum Res'!CC35</f>
        <v>26385879.779999983</v>
      </c>
      <c r="ZK35" s="91">
        <f>'WP 2-1-4 Plant Details'!CD35-'WP 2-2-1 Accum Res'!CD35</f>
        <v>26396160.789999984</v>
      </c>
      <c r="ZL35" s="91">
        <f>'WP 2-1-4 Plant Details'!CE35-'WP 2-2-1 Accum Res'!CE35</f>
        <v>26347872.519999988</v>
      </c>
      <c r="ZM35" s="91">
        <f>'WP 2-1-4 Plant Details'!CF35-'WP 2-2-1 Accum Res'!CF35</f>
        <v>26403541.899999987</v>
      </c>
      <c r="ZN35" s="91">
        <f>'WP 2-1-4 Plant Details'!CG35-'WP 2-2-1 Accum Res'!CG35</f>
        <v>26401721.339999992</v>
      </c>
      <c r="ZO35" s="91">
        <f>'WP 2-1-4 Plant Details'!CH35-'WP 2-2-1 Accum Res'!CH35</f>
        <v>26394536.579999991</v>
      </c>
      <c r="ZP35" s="91">
        <f>'WP 2-1-4 Plant Details'!CI35-'WP 2-2-1 Accum Res'!CI35</f>
        <v>26364807.739999987</v>
      </c>
      <c r="ZQ35" s="91">
        <f>'WP 2-1-4 Plant Details'!CJ35-'WP 2-2-1 Accum Res'!CJ35</f>
        <v>26309485.77999999</v>
      </c>
      <c r="ZR35" s="91">
        <f>'WP 2-1-4 Plant Details'!CK35-'WP 2-2-1 Accum Res'!CK35</f>
        <v>26249514.79999999</v>
      </c>
      <c r="ZS35" s="91">
        <f>'WP 2-1-4 Plant Details'!CL35-'WP 2-2-1 Accum Res'!CL35</f>
        <v>26216038.68999999</v>
      </c>
      <c r="ZT35" s="91">
        <f>'WP 2-1-4 Plant Details'!CM35-'WP 2-2-1 Accum Res'!CM35</f>
        <v>26203996.619999994</v>
      </c>
      <c r="ZU35" s="91">
        <f>'WP 2-1-4 Plant Details'!CN35-'WP 2-2-1 Accum Res'!CN35</f>
        <v>26167800.369999994</v>
      </c>
      <c r="ZV35" s="91">
        <f>'WP 2-1-4 Plant Details'!CO35-'WP 2-2-1 Accum Res'!CO35</f>
        <v>26136308.309999991</v>
      </c>
      <c r="ZW35" s="91">
        <f>'WP 2-1-4 Plant Details'!CP35-'WP 2-2-1 Accum Res'!CP35</f>
        <v>26101545.599999994</v>
      </c>
      <c r="ZX35" s="91">
        <f>'WP 2-1-4 Plant Details'!CQ35-'WP 2-2-1 Accum Res'!CQ35</f>
        <v>26067420.169999991</v>
      </c>
      <c r="ZY35" s="91">
        <f>'WP 2-1-4 Plant Details'!CR35-'WP 2-2-1 Accum Res'!CR35</f>
        <v>26079738.969999991</v>
      </c>
      <c r="ZZ35" s="91">
        <f>'WP 2-1-4 Plant Details'!CS35-'WP 2-2-1 Accum Res'!CS35</f>
        <v>26050769.27999999</v>
      </c>
      <c r="AAA35" s="91">
        <f>'WP 2-1-4 Plant Details'!CT35-'WP 2-2-1 Accum Res'!CT35</f>
        <v>26036067.119999986</v>
      </c>
      <c r="AAB35" s="91">
        <f>'WP 2-1-4 Plant Details'!CU35-'WP 2-2-1 Accum Res'!CU35</f>
        <v>26004912.989999987</v>
      </c>
      <c r="AAC35" s="91">
        <f>'WP 2-1-4 Plant Details'!CV35-'WP 2-2-1 Accum Res'!CV35</f>
        <v>26045034.449999984</v>
      </c>
      <c r="AAD35" s="91">
        <f>'WP 2-1-4 Plant Details'!CW35-'WP 2-2-1 Accum Res'!CW35</f>
        <v>26014635.679999981</v>
      </c>
      <c r="AAE35" s="91">
        <f>'WP 2-1-4 Plant Details'!CX35-'WP 2-2-1 Accum Res'!CX35</f>
        <v>26188432.039999977</v>
      </c>
      <c r="AAF35" s="91">
        <f>'WP 2-1-4 Plant Details'!CY35-'WP 2-2-1 Accum Res'!CY35</f>
        <v>26152935.079999983</v>
      </c>
      <c r="AAG35" s="91">
        <f>'WP 2-1-4 Plant Details'!CZ35-'WP 2-2-1 Accum Res'!CZ35</f>
        <v>26107510.609999985</v>
      </c>
      <c r="AAH35" s="91">
        <f>'WP 2-1-4 Plant Details'!DA35-'WP 2-2-1 Accum Res'!DA35</f>
        <v>26071486.839999985</v>
      </c>
      <c r="AAI35" s="91">
        <f>'WP 2-1-4 Plant Details'!DB35-'WP 2-2-1 Accum Res'!DB35</f>
        <v>26040123.029999986</v>
      </c>
      <c r="AAJ35" s="91">
        <f>'WP 2-1-4 Plant Details'!DC35-'WP 2-2-1 Accum Res'!DC35</f>
        <v>26006296.359999985</v>
      </c>
      <c r="AAK35" s="91">
        <f>'WP 2-1-4 Plant Details'!DD35-'WP 2-2-1 Accum Res'!DD35</f>
        <v>26019764.539999984</v>
      </c>
      <c r="AAL35" s="91">
        <f>'WP 2-1-4 Plant Details'!DE35-'WP 2-2-1 Accum Res'!DE35</f>
        <v>25985666.109999985</v>
      </c>
      <c r="AAM35" s="91">
        <f>'WP 2-1-4 Plant Details'!DF35-'WP 2-2-1 Accum Res'!DF35</f>
        <v>25950085.369999982</v>
      </c>
      <c r="AAN35" s="91">
        <f>'WP 2-1-4 Plant Details'!DG35-'WP 2-2-1 Accum Res'!DG35</f>
        <v>25914469.523411885</v>
      </c>
      <c r="AAO35" s="91">
        <f>'WP 2-1-4 Plant Details'!DH35-'WP 2-2-1 Accum Res'!DH35</f>
        <v>25878853.676823787</v>
      </c>
      <c r="AAP35" s="91">
        <f>'WP 2-1-4 Plant Details'!DI35-'WP 2-2-1 Accum Res'!DI35</f>
        <v>25843237.83023569</v>
      </c>
      <c r="AAQ35" s="91">
        <f>'WP 2-1-4 Plant Details'!DJ35-'WP 2-2-1 Accum Res'!DJ35</f>
        <v>25807621.983647592</v>
      </c>
      <c r="AAR35" s="91">
        <f>'WP 2-1-4 Plant Details'!DK35-'WP 2-2-1 Accum Res'!DK35</f>
        <v>25772006.137059495</v>
      </c>
      <c r="AAS35" s="91">
        <f>'WP 2-1-4 Plant Details'!DL35-'WP 2-2-1 Accum Res'!DL35</f>
        <v>25736390.290471397</v>
      </c>
      <c r="AAT35" s="91">
        <f>'WP 2-1-4 Plant Details'!DM35-'WP 2-2-1 Accum Res'!DM35</f>
        <v>25700774.4438833</v>
      </c>
      <c r="AAU35" s="91">
        <f>'WP 2-1-4 Plant Details'!DN35-'WP 2-2-1 Accum Res'!DN35</f>
        <v>25665158.597295202</v>
      </c>
      <c r="AAV35" s="91">
        <f>'WP 2-1-4 Plant Details'!DO35-'WP 2-2-1 Accum Res'!DO35</f>
        <v>25629542.750707105</v>
      </c>
      <c r="AAW35" s="91">
        <f>'WP 2-1-4 Plant Details'!DP35-'WP 2-2-1 Accum Res'!DP35</f>
        <v>25593926.904119007</v>
      </c>
      <c r="AAX35" s="91">
        <f>'WP 2-1-4 Plant Details'!DQ35-'WP 2-2-1 Accum Res'!DQ35</f>
        <v>25558311.05753091</v>
      </c>
      <c r="AAY35" s="91">
        <f>'WP 2-1-4 Plant Details'!DR35-'WP 2-2-1 Accum Res'!DR35</f>
        <v>25522695.210942812</v>
      </c>
      <c r="AAZ35" s="91">
        <f>'WP 2-1-4 Plant Details'!DS35-'WP 2-2-1 Accum Res'!DS35</f>
        <v>25487079.364354715</v>
      </c>
      <c r="ABA35" s="91">
        <f>'WP 2-1-4 Plant Details'!DT35-'WP 2-2-1 Accum Res'!DT35</f>
        <v>25451463.517766617</v>
      </c>
      <c r="ABB35" s="91">
        <f>'WP 2-1-4 Plant Details'!DU35-'WP 2-2-1 Accum Res'!DU35</f>
        <v>25415847.67117852</v>
      </c>
      <c r="ABC35" s="91">
        <f>'WP 2-1-4 Plant Details'!DV35-'WP 2-2-1 Accum Res'!DV35</f>
        <v>25380231.824590422</v>
      </c>
      <c r="ABD35" s="91">
        <f>'WP 2-1-4 Plant Details'!DW35-'WP 2-2-1 Accum Res'!DW35</f>
        <v>25344615.978002325</v>
      </c>
      <c r="ABE35" s="91">
        <f>'WP 2-1-4 Plant Details'!DX35-'WP 2-2-1 Accum Res'!DX35</f>
        <v>25309000.131414227</v>
      </c>
      <c r="ABF35" s="91">
        <f>'WP 2-1-4 Plant Details'!DY35-'WP 2-2-1 Accum Res'!DY35</f>
        <v>25273384.28482613</v>
      </c>
      <c r="ABG35" s="91">
        <f>'WP 2-1-4 Plant Details'!DZ35-'WP 2-2-1 Accum Res'!DZ35</f>
        <v>25237768.438238032</v>
      </c>
      <c r="ABH35" s="91">
        <f>'WP 2-1-4 Plant Details'!EA35-'WP 2-2-1 Accum Res'!EA35</f>
        <v>25202152.591649935</v>
      </c>
      <c r="ABI35" s="91">
        <f>'WP 2-1-4 Plant Details'!EB35-'WP 2-2-1 Accum Res'!EB35</f>
        <v>25166536.745061837</v>
      </c>
      <c r="ABJ35" s="91">
        <f>'WP 2-1-4 Plant Details'!EC35-'WP 2-2-1 Accum Res'!EC35</f>
        <v>25130920.89847374</v>
      </c>
      <c r="ABK35" s="91">
        <f>'WP 2-1-4 Plant Details'!ED35-'WP 2-2-1 Accum Res'!ED35</f>
        <v>25095305.051885642</v>
      </c>
      <c r="ABL35" s="91">
        <f>'WP 2-1-4 Plant Details'!EE35-'WP 2-2-1 Accum Res'!EE35</f>
        <v>25059689.205297545</v>
      </c>
      <c r="ABM35" s="91">
        <f>'WP 2-1-4 Plant Details'!EF35-'WP 2-2-1 Accum Res'!EF35</f>
        <v>25024073.358709447</v>
      </c>
      <c r="ABN35" s="91">
        <f>'WP 2-1-4 Plant Details'!EG35-'WP 2-2-1 Accum Res'!EG35</f>
        <v>24988457.51212135</v>
      </c>
      <c r="ABO35" s="91">
        <f>'WP 2-1-4 Plant Details'!EH35-'WP 2-2-1 Accum Res'!EH35</f>
        <v>24952841.665533252</v>
      </c>
      <c r="ABP35" s="91">
        <f>'WP 2-1-4 Plant Details'!EI35-'WP 2-2-1 Accum Res'!EI35</f>
        <v>24917225.818945155</v>
      </c>
      <c r="ABQ35" s="91">
        <f>'WP 2-1-4 Plant Details'!EJ35-'WP 2-2-1 Accum Res'!EJ35</f>
        <v>24881609.972357057</v>
      </c>
      <c r="ABR35" s="91">
        <f>'WP 2-1-4 Plant Details'!EK35-'WP 2-2-1 Accum Res'!EK35</f>
        <v>24845994.12576896</v>
      </c>
      <c r="ABS35" s="91">
        <f>'WP 2-1-4 Plant Details'!EL35-'WP 2-2-1 Accum Res'!EL35</f>
        <v>24810378.279180862</v>
      </c>
      <c r="ABT35" s="91">
        <f>'WP 2-1-4 Plant Details'!EM35-'WP 2-2-1 Accum Res'!EM35</f>
        <v>24774762.432592764</v>
      </c>
      <c r="ABU35" s="91">
        <f>'WP 2-1-4 Plant Details'!EN35-'WP 2-2-1 Accum Res'!EN35</f>
        <v>24739146.586004667</v>
      </c>
      <c r="ABV35" s="91">
        <f>'WP 2-1-4 Plant Details'!EO35-'WP 2-2-1 Accum Res'!EO35</f>
        <v>24703530.739416569</v>
      </c>
      <c r="ABW35" s="91">
        <f>'WP 2-1-4 Plant Details'!EP35-'WP 2-2-1 Accum Res'!EP35</f>
        <v>24667914.892828472</v>
      </c>
      <c r="ABX35" s="91">
        <f>'WP 2-1-4 Plant Details'!EQ35-'WP 2-2-1 Accum Res'!EQ35</f>
        <v>24632299.046240374</v>
      </c>
      <c r="ABY35" s="91">
        <f>'WP 2-1-4 Plant Details'!ER35-'WP 2-2-1 Accum Res'!ER35</f>
        <v>24596683.199652277</v>
      </c>
      <c r="ABZ35" s="91">
        <f>'WP 2-1-4 Plant Details'!ES35-'WP 2-2-1 Accum Res'!ES35</f>
        <v>24561067.353064179</v>
      </c>
      <c r="ACA35" s="91">
        <f>'WP 2-1-4 Plant Details'!ET35-'WP 2-2-1 Accum Res'!ET35</f>
        <v>24525451.506476082</v>
      </c>
      <c r="ACB35" s="91">
        <f>'WP 2-1-4 Plant Details'!EU35-'WP 2-2-1 Accum Res'!EU35</f>
        <v>24489835.659887984</v>
      </c>
      <c r="ACC35" s="169">
        <f t="shared" si="261"/>
        <v>25558311</v>
      </c>
      <c r="ACD35" s="169">
        <f t="shared" si="230"/>
        <v>25130921</v>
      </c>
      <c r="ACE35" s="169">
        <f t="shared" si="231"/>
        <v>24703531</v>
      </c>
    </row>
    <row r="36" spans="1:759">
      <c r="A36" s="160">
        <f t="shared" si="232"/>
        <v>28</v>
      </c>
      <c r="B36" s="160" t="s">
        <v>352</v>
      </c>
      <c r="C36" s="44" t="s">
        <v>353</v>
      </c>
      <c r="D36" s="91">
        <v>4898759.6999999993</v>
      </c>
      <c r="E36" s="47">
        <f t="shared" si="56"/>
        <v>4919633.9999999991</v>
      </c>
      <c r="F36" s="47">
        <f t="shared" si="57"/>
        <v>4939351.4299999988</v>
      </c>
      <c r="G36" s="47">
        <f t="shared" si="58"/>
        <v>5113527.2599999988</v>
      </c>
      <c r="H36" s="47">
        <f t="shared" si="59"/>
        <v>5114852.9399999985</v>
      </c>
      <c r="I36" s="47">
        <f t="shared" si="60"/>
        <v>5115182.0599999987</v>
      </c>
      <c r="J36" s="47">
        <f t="shared" si="61"/>
        <v>5122211.7499999981</v>
      </c>
      <c r="K36" s="47">
        <f t="shared" si="62"/>
        <v>5190504.8499999978</v>
      </c>
      <c r="L36" s="47">
        <f t="shared" si="63"/>
        <v>5208725.1899999976</v>
      </c>
      <c r="M36" s="47">
        <f t="shared" si="64"/>
        <v>5214101.6499999976</v>
      </c>
      <c r="N36" s="47">
        <f t="shared" si="65"/>
        <v>5231090.9899999974</v>
      </c>
      <c r="O36" s="47">
        <f t="shared" si="66"/>
        <v>5775471.0899999971</v>
      </c>
      <c r="P36" s="47">
        <f t="shared" si="67"/>
        <v>5782289.0799999973</v>
      </c>
      <c r="Q36" s="91">
        <f t="shared" si="68"/>
        <v>5874703.0199999977</v>
      </c>
      <c r="R36" s="91">
        <f t="shared" si="69"/>
        <v>5905484.7299999977</v>
      </c>
      <c r="S36" s="91">
        <f t="shared" si="70"/>
        <v>5928104.1899999976</v>
      </c>
      <c r="T36" s="91">
        <f t="shared" si="71"/>
        <v>5931995.339999998</v>
      </c>
      <c r="U36" s="91">
        <f t="shared" si="72"/>
        <v>5933830.4499999983</v>
      </c>
      <c r="V36" s="91">
        <f t="shared" si="73"/>
        <v>5941633.8999999985</v>
      </c>
      <c r="W36" s="91">
        <f t="shared" si="74"/>
        <v>5944977.8099999987</v>
      </c>
      <c r="X36" s="91">
        <f t="shared" si="75"/>
        <v>5968328.3099999987</v>
      </c>
      <c r="Y36" s="91">
        <f t="shared" si="76"/>
        <v>5980315.8199999984</v>
      </c>
      <c r="Z36" s="91">
        <f t="shared" si="77"/>
        <v>6080723.5099999988</v>
      </c>
      <c r="AA36" s="91">
        <f t="shared" si="78"/>
        <v>6112285.629999999</v>
      </c>
      <c r="AB36" s="91">
        <f t="shared" si="79"/>
        <v>6156629.9299999988</v>
      </c>
      <c r="AC36" s="91">
        <f t="shared" si="80"/>
        <v>6170822.0399999991</v>
      </c>
      <c r="AD36" s="91">
        <f t="shared" si="81"/>
        <v>6184745.9299999988</v>
      </c>
      <c r="AE36" s="91">
        <f t="shared" si="82"/>
        <v>6193271.6999999983</v>
      </c>
      <c r="AF36" s="91">
        <f t="shared" si="83"/>
        <v>6199111.4999999981</v>
      </c>
      <c r="AG36" s="91">
        <f t="shared" si="84"/>
        <v>6204492.129999998</v>
      </c>
      <c r="AH36" s="91">
        <f t="shared" si="85"/>
        <v>6226589.0799999982</v>
      </c>
      <c r="AI36" s="91">
        <f t="shared" si="86"/>
        <v>6245160.1899999985</v>
      </c>
      <c r="AJ36" s="91">
        <f t="shared" si="87"/>
        <v>6307190.6499999985</v>
      </c>
      <c r="AK36" s="91">
        <f t="shared" si="88"/>
        <v>6371810.8899999987</v>
      </c>
      <c r="AL36" s="91">
        <f t="shared" si="176"/>
        <v>6394470.0599999987</v>
      </c>
      <c r="AM36" s="91">
        <f t="shared" si="177"/>
        <v>6434959.6399999987</v>
      </c>
      <c r="AN36" s="91">
        <f t="shared" si="178"/>
        <v>6463624.4299999988</v>
      </c>
      <c r="AO36" s="91">
        <f t="shared" si="89"/>
        <v>6472409.1999999983</v>
      </c>
      <c r="AP36" s="91">
        <f t="shared" si="90"/>
        <v>6494431.6199999982</v>
      </c>
      <c r="AQ36" s="91">
        <f t="shared" si="91"/>
        <v>6538511.4699999979</v>
      </c>
      <c r="AR36" s="91">
        <f t="shared" si="92"/>
        <v>6512701.7899999982</v>
      </c>
      <c r="AS36" s="91">
        <f t="shared" si="93"/>
        <v>6533569.3599999985</v>
      </c>
      <c r="AT36" s="91">
        <f t="shared" si="94"/>
        <v>6550996.8499999987</v>
      </c>
      <c r="AU36" s="91">
        <f t="shared" si="95"/>
        <v>6573418.419999999</v>
      </c>
      <c r="AV36" s="91">
        <f t="shared" si="96"/>
        <v>6593752.3899999987</v>
      </c>
      <c r="AW36" s="91">
        <f t="shared" si="97"/>
        <v>6615501.9499999983</v>
      </c>
      <c r="AX36" s="91">
        <v>6618903.6899999985</v>
      </c>
      <c r="AY36" s="91">
        <f t="shared" si="98"/>
        <v>6633835.9499999983</v>
      </c>
      <c r="AZ36" s="91">
        <f t="shared" si="99"/>
        <v>6777855.7299999986</v>
      </c>
      <c r="BA36" s="91">
        <f t="shared" si="100"/>
        <v>6794320.8599999985</v>
      </c>
      <c r="BB36" s="91">
        <f t="shared" si="101"/>
        <v>6802365.6699999981</v>
      </c>
      <c r="BC36" s="91">
        <f t="shared" si="233"/>
        <v>7060546.549999998</v>
      </c>
      <c r="BD36" s="91">
        <f t="shared" si="263"/>
        <v>7060546.549999998</v>
      </c>
      <c r="BE36" s="91">
        <f t="shared" si="264"/>
        <v>7071242.1599999983</v>
      </c>
      <c r="BF36" s="91">
        <f t="shared" si="265"/>
        <v>7087840.8299999982</v>
      </c>
      <c r="BG36" s="91">
        <f t="shared" si="266"/>
        <v>7107464.0199999986</v>
      </c>
      <c r="BH36" s="91">
        <f t="shared" si="267"/>
        <v>7132721.0699999984</v>
      </c>
      <c r="BI36" s="91">
        <f t="shared" si="239"/>
        <v>7136520.1099999985</v>
      </c>
      <c r="BJ36" s="91">
        <f t="shared" si="240"/>
        <v>7137670.3199999984</v>
      </c>
      <c r="BK36" s="91">
        <f t="shared" si="241"/>
        <v>7148257.8199999984</v>
      </c>
      <c r="BL36" s="91">
        <f t="shared" si="242"/>
        <v>7151610.3199999984</v>
      </c>
      <c r="BM36" s="91">
        <f t="shared" si="243"/>
        <v>7153165.5199999986</v>
      </c>
      <c r="BN36" s="91">
        <f t="shared" si="244"/>
        <v>7153705.7999999989</v>
      </c>
      <c r="BO36" s="91">
        <f t="shared" si="245"/>
        <v>7172669.0399999991</v>
      </c>
      <c r="BP36" s="91">
        <f t="shared" si="246"/>
        <v>7175048.1799999988</v>
      </c>
      <c r="BQ36" s="91">
        <f t="shared" si="247"/>
        <v>7180403.419999999</v>
      </c>
      <c r="BR36" s="91">
        <f t="shared" si="248"/>
        <v>7348473.0299999993</v>
      </c>
      <c r="BS36" s="91">
        <f t="shared" si="249"/>
        <v>19997876.609999999</v>
      </c>
      <c r="BT36" s="91">
        <f t="shared" si="250"/>
        <v>19997876.609999999</v>
      </c>
      <c r="BU36" s="91">
        <f t="shared" si="251"/>
        <v>19999231.899999999</v>
      </c>
      <c r="BV36" s="91">
        <f t="shared" si="252"/>
        <v>20000431.829999998</v>
      </c>
      <c r="BW36" s="91">
        <f t="shared" si="253"/>
        <v>20001787.279999997</v>
      </c>
      <c r="BX36" s="91">
        <f t="shared" si="254"/>
        <v>20001814.429999996</v>
      </c>
      <c r="BY36" s="91">
        <f t="shared" si="255"/>
        <v>20324031.329999994</v>
      </c>
      <c r="BZ36" s="91">
        <f t="shared" si="256"/>
        <v>20324031.329999994</v>
      </c>
      <c r="CA36" s="91">
        <f t="shared" si="105"/>
        <v>20324763.859999996</v>
      </c>
      <c r="CB36" s="91">
        <f t="shared" si="106"/>
        <v>20325274.149999995</v>
      </c>
      <c r="CC36" s="91">
        <f t="shared" si="107"/>
        <v>20325324.029999994</v>
      </c>
      <c r="CD36" s="91">
        <f t="shared" si="108"/>
        <v>20325521.689999994</v>
      </c>
      <c r="CE36" s="91">
        <f t="shared" si="109"/>
        <v>20325521.689999994</v>
      </c>
      <c r="CF36" s="91">
        <f t="shared" si="110"/>
        <v>20325521.689999994</v>
      </c>
      <c r="CG36" s="91">
        <f t="shared" si="111"/>
        <v>20325521.689999994</v>
      </c>
      <c r="CH36" s="91">
        <f t="shared" si="112"/>
        <v>20325521.689999994</v>
      </c>
      <c r="CI36" s="91">
        <f t="shared" si="113"/>
        <v>20325521.689999994</v>
      </c>
      <c r="CJ36" s="91">
        <f t="shared" si="114"/>
        <v>20325521.689999994</v>
      </c>
      <c r="CK36" s="91">
        <f t="shared" si="115"/>
        <v>20325521.689999994</v>
      </c>
      <c r="CL36" s="91">
        <f t="shared" si="116"/>
        <v>21230492.819999993</v>
      </c>
      <c r="CM36" s="91">
        <f t="shared" si="117"/>
        <v>21964835.729999993</v>
      </c>
      <c r="CN36" s="91">
        <f t="shared" si="118"/>
        <v>22015713.639999993</v>
      </c>
      <c r="CO36" s="91">
        <f t="shared" si="119"/>
        <v>22065831.719999991</v>
      </c>
      <c r="CP36" s="91">
        <f t="shared" si="120"/>
        <v>22080973.449999992</v>
      </c>
      <c r="CQ36" s="91">
        <f t="shared" si="121"/>
        <v>22342645.949999992</v>
      </c>
      <c r="CR36" s="91">
        <f t="shared" si="122"/>
        <v>22471786.289999992</v>
      </c>
      <c r="CS36" s="91">
        <f t="shared" si="123"/>
        <v>22550020.25999999</v>
      </c>
      <c r="CT36" s="91">
        <f t="shared" si="124"/>
        <v>22695171.179999992</v>
      </c>
      <c r="CU36" s="91">
        <f t="shared" si="125"/>
        <v>22718941.039999992</v>
      </c>
      <c r="CV36" s="91">
        <f t="shared" si="126"/>
        <v>22758959.709999993</v>
      </c>
      <c r="CW36" s="91">
        <f t="shared" si="127"/>
        <v>22911212.169999994</v>
      </c>
      <c r="CX36" s="91">
        <f t="shared" si="128"/>
        <v>23005686.249999993</v>
      </c>
      <c r="CY36" s="91">
        <f t="shared" si="129"/>
        <v>23097756.519999992</v>
      </c>
      <c r="CZ36" s="91">
        <f t="shared" si="130"/>
        <v>23133258.00999999</v>
      </c>
      <c r="DA36" s="91">
        <f t="shared" si="131"/>
        <v>23240750.859999992</v>
      </c>
      <c r="DB36" s="91">
        <f t="shared" si="132"/>
        <v>23318701.499999993</v>
      </c>
      <c r="DC36" s="91">
        <f t="shared" si="133"/>
        <v>23377301.589999992</v>
      </c>
      <c r="DD36" s="91">
        <f t="shared" si="134"/>
        <v>23470867.659999993</v>
      </c>
      <c r="DE36" s="91">
        <f t="shared" si="179"/>
        <v>23533958.679999992</v>
      </c>
      <c r="DF36" s="91">
        <f t="shared" si="180"/>
        <v>23796226.569999993</v>
      </c>
      <c r="DG36" s="91">
        <f t="shared" si="181"/>
        <v>23796226.569999993</v>
      </c>
      <c r="DH36" s="91">
        <f t="shared" si="182"/>
        <v>23796226.569999993</v>
      </c>
      <c r="DI36" s="91">
        <f t="shared" si="183"/>
        <v>23796226.569999993</v>
      </c>
      <c r="DJ36" s="91">
        <f t="shared" si="184"/>
        <v>23796226.569999993</v>
      </c>
      <c r="DK36" s="91">
        <f t="shared" si="185"/>
        <v>23796226.569999993</v>
      </c>
      <c r="DL36" s="91">
        <f t="shared" si="186"/>
        <v>23796226.569999993</v>
      </c>
      <c r="DM36" s="91">
        <f t="shared" si="187"/>
        <v>23796226.569999993</v>
      </c>
      <c r="DN36" s="91">
        <f t="shared" si="188"/>
        <v>23796226.569999993</v>
      </c>
      <c r="DO36" s="91">
        <f t="shared" si="189"/>
        <v>23796226.569999993</v>
      </c>
      <c r="DP36" s="91">
        <f t="shared" si="190"/>
        <v>23796226.569999993</v>
      </c>
      <c r="DQ36" s="91">
        <f t="shared" si="191"/>
        <v>23796226.569999993</v>
      </c>
      <c r="DR36" s="91">
        <f t="shared" si="192"/>
        <v>23796226.569999993</v>
      </c>
      <c r="DS36" s="91">
        <f t="shared" si="193"/>
        <v>23796226.569999993</v>
      </c>
      <c r="DT36" s="91">
        <f t="shared" si="194"/>
        <v>23796226.569999993</v>
      </c>
      <c r="DU36" s="91">
        <f t="shared" si="195"/>
        <v>23796226.569999993</v>
      </c>
      <c r="DV36" s="91">
        <f t="shared" si="196"/>
        <v>23796226.569999993</v>
      </c>
      <c r="DW36" s="91">
        <f t="shared" si="197"/>
        <v>23796226.569999993</v>
      </c>
      <c r="DX36" s="91">
        <f t="shared" si="198"/>
        <v>23796226.569999993</v>
      </c>
      <c r="DY36" s="91">
        <f t="shared" si="199"/>
        <v>23796226.569999993</v>
      </c>
      <c r="DZ36" s="91">
        <f t="shared" si="200"/>
        <v>23796226.569999993</v>
      </c>
      <c r="EA36" s="91">
        <f t="shared" si="201"/>
        <v>23796226.569999993</v>
      </c>
      <c r="EB36" s="91">
        <f t="shared" si="202"/>
        <v>23796226.569999993</v>
      </c>
      <c r="EC36" s="91">
        <f t="shared" si="203"/>
        <v>23796226.569999993</v>
      </c>
      <c r="ED36" s="91">
        <f t="shared" si="204"/>
        <v>23796226.569999993</v>
      </c>
      <c r="EE36" s="91">
        <f t="shared" si="205"/>
        <v>23796226.569999993</v>
      </c>
      <c r="EF36" s="91">
        <f t="shared" si="206"/>
        <v>23796226.569999993</v>
      </c>
      <c r="EG36" s="91">
        <f t="shared" si="207"/>
        <v>23796226.569999993</v>
      </c>
      <c r="EH36" s="91">
        <f t="shared" si="208"/>
        <v>23796226.569999993</v>
      </c>
      <c r="EI36" s="91">
        <f t="shared" si="209"/>
        <v>23796226.569999993</v>
      </c>
      <c r="EJ36" s="91">
        <f t="shared" si="210"/>
        <v>23796226.569999993</v>
      </c>
      <c r="EK36" s="91">
        <f t="shared" si="211"/>
        <v>23796226.569999993</v>
      </c>
      <c r="EL36" s="91">
        <f t="shared" si="212"/>
        <v>23796226.569999993</v>
      </c>
      <c r="EM36" s="91">
        <f t="shared" si="213"/>
        <v>23796226.569999993</v>
      </c>
      <c r="EN36" s="91">
        <f t="shared" si="214"/>
        <v>23796226.569999993</v>
      </c>
      <c r="EO36" s="91">
        <f t="shared" si="215"/>
        <v>23796226.569999993</v>
      </c>
      <c r="EP36" s="91">
        <f t="shared" si="216"/>
        <v>23796226.569999993</v>
      </c>
      <c r="EQ36" s="91">
        <f t="shared" si="217"/>
        <v>23796226.569999993</v>
      </c>
      <c r="ER36" s="91">
        <f t="shared" si="218"/>
        <v>23796226.569999993</v>
      </c>
      <c r="ES36" s="91">
        <f t="shared" si="219"/>
        <v>23796226.569999993</v>
      </c>
      <c r="ET36" s="91">
        <f t="shared" si="220"/>
        <v>23796226.569999993</v>
      </c>
      <c r="EU36" s="91">
        <f t="shared" si="221"/>
        <v>23796226.569999993</v>
      </c>
      <c r="EV36" s="169">
        <f t="shared" si="257"/>
        <v>23796227</v>
      </c>
      <c r="EW36" s="169">
        <f t="shared" si="222"/>
        <v>23796227</v>
      </c>
      <c r="EX36" s="169">
        <f t="shared" si="223"/>
        <v>23796227</v>
      </c>
      <c r="EY36" s="91"/>
      <c r="EZ36" s="91">
        <v>20874.3</v>
      </c>
      <c r="FA36" s="91">
        <v>19717.43</v>
      </c>
      <c r="FB36" s="91">
        <v>174175.83000000002</v>
      </c>
      <c r="FC36" s="91">
        <v>1325.68</v>
      </c>
      <c r="FD36" s="91">
        <v>329.12</v>
      </c>
      <c r="FE36" s="91">
        <v>5131.22</v>
      </c>
      <c r="FF36" s="91">
        <v>68293.100000000006</v>
      </c>
      <c r="FG36" s="91">
        <v>18220.34</v>
      </c>
      <c r="FH36" s="91">
        <v>5376.46</v>
      </c>
      <c r="FI36" s="91">
        <v>16989.34</v>
      </c>
      <c r="FJ36" s="91">
        <v>87919.290000000008</v>
      </c>
      <c r="FK36" s="91">
        <v>6817.99</v>
      </c>
      <c r="FL36" s="91">
        <v>92413.94</v>
      </c>
      <c r="FM36" s="91">
        <v>30781.71</v>
      </c>
      <c r="FN36" s="91">
        <v>22619.46</v>
      </c>
      <c r="FO36" s="91">
        <v>3891.15</v>
      </c>
      <c r="FP36" s="91">
        <v>1835.1100000000001</v>
      </c>
      <c r="FQ36" s="91">
        <v>7803.45</v>
      </c>
      <c r="FR36" s="91">
        <v>3343.91</v>
      </c>
      <c r="FS36" s="91">
        <v>23350.5</v>
      </c>
      <c r="FT36" s="91">
        <v>11987.51</v>
      </c>
      <c r="FU36" s="91">
        <v>100407.69</v>
      </c>
      <c r="FV36" s="91">
        <v>31562.12</v>
      </c>
      <c r="FW36" s="91">
        <v>44344.3</v>
      </c>
      <c r="FX36" s="91">
        <v>14192.11</v>
      </c>
      <c r="FY36" s="91">
        <v>13923.89</v>
      </c>
      <c r="FZ36" s="91">
        <v>8525.77</v>
      </c>
      <c r="GA36" s="91">
        <v>5839.8</v>
      </c>
      <c r="GB36" s="91">
        <v>5380.63</v>
      </c>
      <c r="GC36" s="91">
        <v>22096.95</v>
      </c>
      <c r="GD36" s="91">
        <v>18571.11</v>
      </c>
      <c r="GE36" s="91">
        <v>62030.46</v>
      </c>
      <c r="GF36" s="91">
        <v>64620.24</v>
      </c>
      <c r="GG36" s="91">
        <v>22659.17</v>
      </c>
      <c r="GH36" s="91">
        <v>40489.58</v>
      </c>
      <c r="GI36" s="91">
        <v>28664.79</v>
      </c>
      <c r="GJ36" s="91">
        <v>8784.77</v>
      </c>
      <c r="GK36" s="91">
        <v>22022.42</v>
      </c>
      <c r="GL36" s="91">
        <v>44079.85</v>
      </c>
      <c r="GM36" s="91">
        <v>-25809.68</v>
      </c>
      <c r="GN36" s="91">
        <v>20867.57</v>
      </c>
      <c r="GO36" s="91">
        <v>17427.490000000002</v>
      </c>
      <c r="GP36" s="91">
        <v>22421.57</v>
      </c>
      <c r="GQ36" s="91">
        <v>20333.97</v>
      </c>
      <c r="GR36" s="91">
        <v>21749.56</v>
      </c>
      <c r="GS36" s="91">
        <v>3401.74</v>
      </c>
      <c r="GT36" s="91">
        <v>14932.26</v>
      </c>
      <c r="GU36" s="91">
        <v>144019.78</v>
      </c>
      <c r="GV36" s="91">
        <v>16465.13</v>
      </c>
      <c r="GW36" s="91">
        <v>8044.81</v>
      </c>
      <c r="GX36" s="91">
        <v>258180.88</v>
      </c>
      <c r="GY36" s="91">
        <v>0</v>
      </c>
      <c r="GZ36" s="91">
        <v>10695.61</v>
      </c>
      <c r="HA36" s="91">
        <v>16598.669999999998</v>
      </c>
      <c r="HB36" s="91">
        <v>19623.189999999999</v>
      </c>
      <c r="HC36" s="91">
        <v>25257.05</v>
      </c>
      <c r="HD36" s="91">
        <v>3799.04</v>
      </c>
      <c r="HE36" s="335">
        <v>1150.21</v>
      </c>
      <c r="HF36" s="335">
        <v>10587.5</v>
      </c>
      <c r="HG36" s="335">
        <v>3352.5</v>
      </c>
      <c r="HH36" s="335">
        <v>1555.2</v>
      </c>
      <c r="HI36" s="335">
        <v>540.28</v>
      </c>
      <c r="HJ36" s="335">
        <v>18963.240000000002</v>
      </c>
      <c r="HK36" s="335">
        <v>2379.14</v>
      </c>
      <c r="HL36" s="335">
        <v>5355.24</v>
      </c>
      <c r="HM36" s="335">
        <v>168069.61</v>
      </c>
      <c r="HN36" s="335">
        <v>12649403.58</v>
      </c>
      <c r="HO36" s="335">
        <v>0</v>
      </c>
      <c r="HP36" s="335">
        <v>1355.29</v>
      </c>
      <c r="HQ36" s="513">
        <v>1199.93</v>
      </c>
      <c r="HR36" s="335">
        <v>1355.45</v>
      </c>
      <c r="HS36" s="335">
        <v>27.15</v>
      </c>
      <c r="HT36" s="335">
        <v>322216.90000000002</v>
      </c>
      <c r="HU36" s="335"/>
      <c r="HV36" s="335">
        <v>732.53</v>
      </c>
      <c r="HW36" s="335">
        <v>510.29</v>
      </c>
      <c r="HX36" s="335">
        <v>49.88</v>
      </c>
      <c r="HY36" s="335">
        <v>197.66</v>
      </c>
      <c r="HZ36" s="335"/>
      <c r="IA36" s="335"/>
      <c r="IB36" s="335">
        <v>0</v>
      </c>
      <c r="IC36" s="335">
        <v>0</v>
      </c>
      <c r="ID36" s="335">
        <v>0</v>
      </c>
      <c r="IE36" s="335">
        <v>0</v>
      </c>
      <c r="IF36" s="335">
        <v>0</v>
      </c>
      <c r="IG36" s="335">
        <v>904971.13</v>
      </c>
      <c r="IH36" s="335">
        <v>734342.91</v>
      </c>
      <c r="II36" s="335">
        <v>50877.91</v>
      </c>
      <c r="IJ36" s="335">
        <v>50118.080000000002</v>
      </c>
      <c r="IK36" s="335">
        <v>15141.73</v>
      </c>
      <c r="IL36" s="335">
        <v>261672.5</v>
      </c>
      <c r="IM36" s="335">
        <v>129140.34</v>
      </c>
      <c r="IN36" s="335">
        <v>78233.97</v>
      </c>
      <c r="IO36" s="335">
        <v>145150.92000000001</v>
      </c>
      <c r="IP36" s="335">
        <v>23769.86</v>
      </c>
      <c r="IQ36" s="335">
        <v>40018.67</v>
      </c>
      <c r="IR36" s="335">
        <v>152252.46</v>
      </c>
      <c r="IS36" s="335">
        <v>94474.08</v>
      </c>
      <c r="IT36" s="335">
        <v>92070.27</v>
      </c>
      <c r="IU36" s="335">
        <v>35501.49</v>
      </c>
      <c r="IV36" s="335">
        <v>107492.85</v>
      </c>
      <c r="IW36" s="335">
        <v>77950.64</v>
      </c>
      <c r="IX36" s="335">
        <v>58600.090000000004</v>
      </c>
      <c r="IY36" s="335">
        <v>93566.07</v>
      </c>
      <c r="IZ36" s="335">
        <v>63091.020000000004</v>
      </c>
      <c r="JA36" s="335">
        <v>262267.89</v>
      </c>
      <c r="JB36" s="335">
        <f>'WP 2-1-1 Plant Additions'!G36</f>
        <v>0</v>
      </c>
      <c r="JC36" s="335">
        <f>'WP 2-1-1 Plant Additions'!H36</f>
        <v>0</v>
      </c>
      <c r="JD36" s="335">
        <f>'WP 2-1-1 Plant Additions'!I36</f>
        <v>0</v>
      </c>
      <c r="JE36" s="335">
        <f>'WP 2-1-1 Plant Additions'!J36</f>
        <v>0</v>
      </c>
      <c r="JF36" s="335">
        <f>'WP 2-1-1 Plant Additions'!K36</f>
        <v>0</v>
      </c>
      <c r="JG36" s="335">
        <f>'WP 2-1-1 Plant Additions'!L36</f>
        <v>0</v>
      </c>
      <c r="JH36" s="335">
        <f>'WP 2-1-1 Plant Additions'!M36</f>
        <v>0</v>
      </c>
      <c r="JI36" s="335">
        <f>'WP 2-1-1 Plant Additions'!N36</f>
        <v>0</v>
      </c>
      <c r="JJ36" s="335">
        <f>'WP 2-1-1 Plant Additions'!O36</f>
        <v>0</v>
      </c>
      <c r="JK36" s="335">
        <f>'WP 2-1-1 Plant Additions'!P36</f>
        <v>0</v>
      </c>
      <c r="JL36" s="335">
        <f>'WP 2-1-1 Plant Additions'!Q36</f>
        <v>0</v>
      </c>
      <c r="JM36" s="335">
        <f>'WP 2-1-1 Plant Additions'!R36</f>
        <v>0</v>
      </c>
      <c r="JN36" s="335">
        <f>'WP 2-1-1 Plant Additions'!S36</f>
        <v>0</v>
      </c>
      <c r="JO36" s="335">
        <f>'WP 2-1-1 Plant Additions'!T36</f>
        <v>0</v>
      </c>
      <c r="JP36" s="335">
        <f>'WP 2-1-1 Plant Additions'!U36</f>
        <v>0</v>
      </c>
      <c r="JQ36" s="335">
        <f>'WP 2-1-1 Plant Additions'!V36</f>
        <v>0</v>
      </c>
      <c r="JR36" s="335">
        <f>'WP 2-1-1 Plant Additions'!W36</f>
        <v>0</v>
      </c>
      <c r="JS36" s="335">
        <f>'WP 2-1-1 Plant Additions'!X36</f>
        <v>0</v>
      </c>
      <c r="JT36" s="335">
        <f>'WP 2-1-1 Plant Additions'!Y36</f>
        <v>0</v>
      </c>
      <c r="JU36" s="335">
        <f>'WP 2-1-1 Plant Additions'!Z36</f>
        <v>0</v>
      </c>
      <c r="JV36" s="335">
        <f>'WP 2-1-1 Plant Additions'!AA36</f>
        <v>0</v>
      </c>
      <c r="JW36" s="335">
        <f>'WP 2-1-1 Plant Additions'!AB36</f>
        <v>0</v>
      </c>
      <c r="JX36" s="335">
        <f>'WP 2-1-1 Plant Additions'!AC36</f>
        <v>0</v>
      </c>
      <c r="JY36" s="335">
        <f>'WP 2-1-1 Plant Additions'!AD36</f>
        <v>0</v>
      </c>
      <c r="JZ36" s="335">
        <f>'WP 2-1-1 Plant Additions'!AE36</f>
        <v>0</v>
      </c>
      <c r="KA36" s="335">
        <f>'WP 2-1-1 Plant Additions'!AF36</f>
        <v>0</v>
      </c>
      <c r="KB36" s="335">
        <f>'WP 2-1-1 Plant Additions'!AG36</f>
        <v>0</v>
      </c>
      <c r="KC36" s="335">
        <f>'WP 2-1-1 Plant Additions'!AH36</f>
        <v>0</v>
      </c>
      <c r="KD36" s="335">
        <f>'WP 2-1-1 Plant Additions'!AI36</f>
        <v>0</v>
      </c>
      <c r="KE36" s="335">
        <f>'WP 2-1-1 Plant Additions'!AJ36</f>
        <v>0</v>
      </c>
      <c r="KF36" s="335">
        <f>'WP 2-1-1 Plant Additions'!AK36</f>
        <v>0</v>
      </c>
      <c r="KG36" s="335">
        <f>'WP 2-1-1 Plant Additions'!AL36</f>
        <v>0</v>
      </c>
      <c r="KH36" s="335">
        <f>'WP 2-1-1 Plant Additions'!AM36</f>
        <v>0</v>
      </c>
      <c r="KI36" s="335">
        <f>'WP 2-1-1 Plant Additions'!AN36</f>
        <v>0</v>
      </c>
      <c r="KJ36" s="335">
        <f>'WP 2-1-1 Plant Additions'!AO36</f>
        <v>0</v>
      </c>
      <c r="KK36" s="335">
        <f>'WP 2-1-1 Plant Additions'!AP36</f>
        <v>0</v>
      </c>
      <c r="KL36" s="335">
        <f>'WP 2-1-1 Plant Additions'!AQ36</f>
        <v>0</v>
      </c>
      <c r="KM36" s="335">
        <f>'WP 2-1-1 Plant Additions'!AR36</f>
        <v>0</v>
      </c>
      <c r="KN36" s="335">
        <f>'WP 2-1-1 Plant Additions'!AS36</f>
        <v>0</v>
      </c>
      <c r="KO36" s="335">
        <f>'WP 2-1-1 Plant Additions'!AT36</f>
        <v>0</v>
      </c>
      <c r="KP36" s="335">
        <f>'WP 2-1-1 Plant Additions'!AU36</f>
        <v>0</v>
      </c>
      <c r="KQ36" s="169">
        <f t="shared" si="258"/>
        <v>0</v>
      </c>
      <c r="KR36" s="169">
        <f t="shared" si="224"/>
        <v>0</v>
      </c>
      <c r="KS36" s="169">
        <f t="shared" si="225"/>
        <v>0</v>
      </c>
      <c r="KT36" s="91"/>
      <c r="KU36" s="91">
        <v>0</v>
      </c>
      <c r="KV36" s="91">
        <v>0</v>
      </c>
      <c r="KW36" s="91">
        <v>0</v>
      </c>
      <c r="KX36" s="91">
        <v>0</v>
      </c>
      <c r="KY36" s="91">
        <v>0</v>
      </c>
      <c r="KZ36" s="91">
        <v>0</v>
      </c>
      <c r="LA36" s="91">
        <v>0</v>
      </c>
      <c r="LB36" s="91">
        <v>0</v>
      </c>
      <c r="LC36" s="91">
        <v>0</v>
      </c>
      <c r="LD36" s="91">
        <v>0</v>
      </c>
      <c r="LE36" s="91">
        <v>-869.19</v>
      </c>
      <c r="LF36" s="91">
        <v>0</v>
      </c>
      <c r="LG36" s="91">
        <v>0</v>
      </c>
      <c r="LH36" s="91">
        <v>0</v>
      </c>
      <c r="LI36" s="91">
        <v>0</v>
      </c>
      <c r="LJ36" s="91">
        <v>0</v>
      </c>
      <c r="LK36" s="91">
        <v>0</v>
      </c>
      <c r="LL36" s="91">
        <v>0</v>
      </c>
      <c r="LM36" s="91">
        <v>0</v>
      </c>
      <c r="LN36" s="91">
        <v>0</v>
      </c>
      <c r="LO36" s="91">
        <v>0</v>
      </c>
      <c r="LP36" s="91">
        <v>0</v>
      </c>
      <c r="LQ36" s="91">
        <v>0</v>
      </c>
      <c r="LR36" s="91">
        <v>0</v>
      </c>
      <c r="LS36" s="91">
        <v>0</v>
      </c>
      <c r="LT36" s="91">
        <v>0</v>
      </c>
      <c r="LU36" s="91">
        <v>0</v>
      </c>
      <c r="LV36" s="91">
        <v>0</v>
      </c>
      <c r="LW36" s="91">
        <v>0</v>
      </c>
      <c r="LX36" s="91">
        <v>0</v>
      </c>
      <c r="LY36" s="91">
        <v>0</v>
      </c>
      <c r="LZ36" s="91">
        <v>0</v>
      </c>
      <c r="MA36" s="91">
        <v>0</v>
      </c>
      <c r="MB36" s="91">
        <v>0</v>
      </c>
      <c r="MC36" s="91">
        <v>0</v>
      </c>
      <c r="MD36" s="91">
        <v>0</v>
      </c>
      <c r="ME36" s="91">
        <v>0</v>
      </c>
      <c r="MF36" s="91">
        <v>0</v>
      </c>
      <c r="MG36" s="91">
        <v>0</v>
      </c>
      <c r="MH36" s="91">
        <v>0</v>
      </c>
      <c r="MI36" s="91">
        <v>0</v>
      </c>
      <c r="MJ36" s="91">
        <v>0</v>
      </c>
      <c r="MK36" s="91"/>
      <c r="ML36" s="91"/>
      <c r="MM36" s="91"/>
      <c r="MN36" s="91"/>
      <c r="MO36" s="91"/>
      <c r="MP36" s="91"/>
      <c r="MQ36" s="91"/>
      <c r="MR36" s="91"/>
      <c r="MS36" s="91"/>
      <c r="MT36" s="91">
        <v>0</v>
      </c>
      <c r="MU36" s="91">
        <v>0</v>
      </c>
      <c r="MV36" s="91">
        <v>0</v>
      </c>
      <c r="MW36" s="91">
        <v>0</v>
      </c>
      <c r="MX36" s="91">
        <v>0</v>
      </c>
      <c r="MY36" s="91">
        <v>0</v>
      </c>
      <c r="MZ36" s="91">
        <v>0</v>
      </c>
      <c r="NA36" s="91">
        <v>0</v>
      </c>
      <c r="NB36" s="91">
        <v>0</v>
      </c>
      <c r="NC36" s="91">
        <v>0</v>
      </c>
      <c r="ND36" s="91">
        <v>0</v>
      </c>
      <c r="NE36" s="91">
        <v>0</v>
      </c>
      <c r="NF36" s="91"/>
      <c r="NG36" s="91"/>
      <c r="NH36" s="91"/>
      <c r="NI36" s="91">
        <v>0</v>
      </c>
      <c r="NJ36" s="91"/>
      <c r="NK36" s="91">
        <v>0</v>
      </c>
      <c r="NL36" s="91"/>
      <c r="NM36" s="91"/>
      <c r="NN36" s="91"/>
      <c r="NO36" s="91"/>
      <c r="NP36" s="91"/>
      <c r="NQ36" s="91"/>
      <c r="NR36" s="91"/>
      <c r="NS36" s="91"/>
      <c r="NT36" s="91"/>
      <c r="NU36" s="91"/>
      <c r="NV36" s="91"/>
      <c r="NW36" s="91"/>
      <c r="NX36" s="91">
        <f>+'WP 2-2-1 Accum Res'!NX36</f>
        <v>0</v>
      </c>
      <c r="NY36" s="91">
        <f>+'WP 2-2-1 Accum Res'!NY36</f>
        <v>0</v>
      </c>
      <c r="NZ36" s="91">
        <f>+'WP 2-2-1 Accum Res'!NZ36</f>
        <v>0</v>
      </c>
      <c r="OA36" s="91">
        <f>+'WP 2-2-1 Accum Res'!OA36</f>
        <v>0</v>
      </c>
      <c r="OB36" s="91">
        <f>+'WP 2-2-1 Accum Res'!OB36</f>
        <v>0</v>
      </c>
      <c r="OC36" s="91">
        <f>+'WP 2-2-1 Accum Res'!OC36</f>
        <v>0</v>
      </c>
      <c r="OD36" s="91">
        <f>+'WP 2-2-1 Accum Res'!OD36</f>
        <v>0</v>
      </c>
      <c r="OE36" s="91">
        <f>+'WP 2-2-1 Accum Res'!OE36</f>
        <v>0</v>
      </c>
      <c r="OF36" s="91">
        <f>+'WP 2-2-1 Accum Res'!OF36</f>
        <v>0</v>
      </c>
      <c r="OG36" s="91">
        <f>+'WP 2-2-1 Accum Res'!OG36</f>
        <v>0</v>
      </c>
      <c r="OH36" s="91">
        <f>+'WP 2-2-1 Accum Res'!OH36</f>
        <v>0</v>
      </c>
      <c r="OI36" s="91">
        <f>+'WP 2-2-1 Accum Res'!OI36</f>
        <v>0</v>
      </c>
      <c r="OJ36" s="91">
        <f>+'WP 2-2-1 Accum Res'!OJ36</f>
        <v>0</v>
      </c>
      <c r="OK36" s="91">
        <v>0</v>
      </c>
      <c r="OL36" s="91">
        <v>0</v>
      </c>
      <c r="OM36" s="91">
        <v>0</v>
      </c>
      <c r="ON36" s="91">
        <v>0</v>
      </c>
      <c r="OO36" s="91">
        <v>0</v>
      </c>
      <c r="OP36" s="91">
        <v>0</v>
      </c>
      <c r="OQ36" s="91">
        <v>0</v>
      </c>
      <c r="OR36" s="91">
        <v>0</v>
      </c>
      <c r="OS36" s="91">
        <v>0</v>
      </c>
      <c r="OT36" s="91">
        <v>0</v>
      </c>
      <c r="OU36" s="91">
        <v>0</v>
      </c>
      <c r="OV36" s="91">
        <v>0</v>
      </c>
      <c r="OW36" s="91">
        <v>0</v>
      </c>
      <c r="OX36" s="91">
        <f t="shared" si="136"/>
        <v>0</v>
      </c>
      <c r="OY36" s="91">
        <f t="shared" si="137"/>
        <v>0</v>
      </c>
      <c r="OZ36" s="91">
        <f t="shared" si="138"/>
        <v>0</v>
      </c>
      <c r="PA36" s="91">
        <f t="shared" si="139"/>
        <v>0</v>
      </c>
      <c r="PB36" s="91">
        <f t="shared" si="140"/>
        <v>0</v>
      </c>
      <c r="PC36" s="91">
        <f t="shared" si="141"/>
        <v>0</v>
      </c>
      <c r="PD36" s="91">
        <f t="shared" si="142"/>
        <v>0</v>
      </c>
      <c r="PE36" s="91">
        <f t="shared" si="143"/>
        <v>0</v>
      </c>
      <c r="PF36" s="91">
        <f t="shared" si="144"/>
        <v>0</v>
      </c>
      <c r="PG36" s="91">
        <f t="shared" si="145"/>
        <v>0</v>
      </c>
      <c r="PH36" s="91">
        <f t="shared" si="146"/>
        <v>0</v>
      </c>
      <c r="PI36" s="91">
        <f t="shared" si="147"/>
        <v>0</v>
      </c>
      <c r="PJ36" s="91">
        <f t="shared" si="148"/>
        <v>0</v>
      </c>
      <c r="PK36" s="91">
        <f t="shared" si="149"/>
        <v>0</v>
      </c>
      <c r="PL36" s="91">
        <f t="shared" si="150"/>
        <v>0</v>
      </c>
      <c r="PM36" s="91">
        <f t="shared" si="151"/>
        <v>0</v>
      </c>
      <c r="PN36" s="91">
        <f t="shared" si="152"/>
        <v>0</v>
      </c>
      <c r="PO36" s="91">
        <f t="shared" si="153"/>
        <v>0</v>
      </c>
      <c r="PP36" s="91">
        <f t="shared" si="154"/>
        <v>0</v>
      </c>
      <c r="PQ36" s="91">
        <f t="shared" si="155"/>
        <v>0</v>
      </c>
      <c r="PR36" s="91">
        <f t="shared" si="156"/>
        <v>0</v>
      </c>
      <c r="PS36" s="91">
        <f t="shared" si="157"/>
        <v>0</v>
      </c>
      <c r="PT36" s="91">
        <f t="shared" si="158"/>
        <v>0</v>
      </c>
      <c r="PU36" s="91">
        <f t="shared" si="159"/>
        <v>0</v>
      </c>
      <c r="PV36" s="91">
        <f t="shared" si="160"/>
        <v>0</v>
      </c>
      <c r="PW36" s="91">
        <f t="shared" si="161"/>
        <v>0</v>
      </c>
      <c r="PX36" s="91">
        <f t="shared" si="162"/>
        <v>0</v>
      </c>
      <c r="PY36" s="91">
        <f t="shared" si="163"/>
        <v>0</v>
      </c>
      <c r="PZ36" s="91">
        <f t="shared" si="164"/>
        <v>0</v>
      </c>
      <c r="QA36" s="91">
        <f t="shared" si="165"/>
        <v>0</v>
      </c>
      <c r="QB36" s="91">
        <f t="shared" si="166"/>
        <v>0</v>
      </c>
      <c r="QC36" s="91">
        <f t="shared" si="167"/>
        <v>0</v>
      </c>
      <c r="QD36" s="91">
        <f t="shared" si="168"/>
        <v>0</v>
      </c>
      <c r="QE36" s="91">
        <f t="shared" si="169"/>
        <v>0</v>
      </c>
      <c r="QF36" s="91">
        <f t="shared" si="170"/>
        <v>0</v>
      </c>
      <c r="QG36" s="91">
        <f t="shared" si="171"/>
        <v>0</v>
      </c>
      <c r="QH36" s="91">
        <f t="shared" si="172"/>
        <v>0</v>
      </c>
      <c r="QI36" s="91">
        <f t="shared" si="173"/>
        <v>0</v>
      </c>
      <c r="QJ36" s="91">
        <f t="shared" si="174"/>
        <v>0</v>
      </c>
      <c r="QK36" s="91">
        <f t="shared" si="175"/>
        <v>0</v>
      </c>
      <c r="QL36" s="169">
        <f t="shared" si="259"/>
        <v>0</v>
      </c>
      <c r="QM36" s="169">
        <f t="shared" si="226"/>
        <v>0</v>
      </c>
      <c r="QN36" s="169">
        <f t="shared" si="227"/>
        <v>0</v>
      </c>
      <c r="QO36" s="91"/>
      <c r="QP36" s="91">
        <v>0</v>
      </c>
      <c r="QQ36" s="91">
        <v>0</v>
      </c>
      <c r="QR36" s="91">
        <v>0</v>
      </c>
      <c r="QS36" s="91">
        <v>0</v>
      </c>
      <c r="QT36" s="91">
        <v>0</v>
      </c>
      <c r="QU36" s="91">
        <v>1898.47</v>
      </c>
      <c r="QV36" s="91">
        <v>0</v>
      </c>
      <c r="QW36" s="91">
        <v>0</v>
      </c>
      <c r="QX36" s="91">
        <v>0</v>
      </c>
      <c r="QY36" s="91">
        <v>0</v>
      </c>
      <c r="QZ36" s="91">
        <v>457330</v>
      </c>
      <c r="RA36" s="91">
        <v>0</v>
      </c>
      <c r="RB36" s="91">
        <v>0</v>
      </c>
      <c r="RC36" s="91">
        <v>0</v>
      </c>
      <c r="RD36" s="91">
        <v>0</v>
      </c>
      <c r="RE36" s="91">
        <v>0</v>
      </c>
      <c r="RF36" s="91">
        <v>0</v>
      </c>
      <c r="RG36" s="91">
        <v>0</v>
      </c>
      <c r="RH36" s="91">
        <v>0</v>
      </c>
      <c r="RI36" s="91">
        <v>0</v>
      </c>
      <c r="RJ36" s="91">
        <v>0</v>
      </c>
      <c r="RK36" s="91">
        <v>0</v>
      </c>
      <c r="RL36" s="91">
        <v>0</v>
      </c>
      <c r="RM36" s="91">
        <v>0</v>
      </c>
      <c r="RN36" s="91">
        <v>0</v>
      </c>
      <c r="RO36" s="91">
        <v>0</v>
      </c>
      <c r="RP36" s="91">
        <v>0</v>
      </c>
      <c r="RQ36" s="91">
        <v>0</v>
      </c>
      <c r="RR36" s="91">
        <v>0</v>
      </c>
      <c r="RS36" s="91">
        <v>0</v>
      </c>
      <c r="RT36" s="91">
        <v>0</v>
      </c>
      <c r="RU36" s="91">
        <v>0</v>
      </c>
      <c r="RV36" s="91">
        <v>0</v>
      </c>
      <c r="RW36" s="91">
        <v>0</v>
      </c>
      <c r="RX36" s="91">
        <v>0</v>
      </c>
      <c r="RY36" s="91">
        <v>0</v>
      </c>
      <c r="RZ36" s="91">
        <v>0</v>
      </c>
      <c r="SA36" s="91">
        <v>0</v>
      </c>
      <c r="SB36" s="91">
        <v>0</v>
      </c>
      <c r="SC36" s="91">
        <v>0</v>
      </c>
      <c r="SD36" s="91">
        <v>0</v>
      </c>
      <c r="SE36" s="91">
        <v>0</v>
      </c>
      <c r="SF36" s="91">
        <v>0</v>
      </c>
      <c r="SG36" s="91">
        <v>0</v>
      </c>
      <c r="SH36" s="91">
        <v>0</v>
      </c>
      <c r="SI36" s="91"/>
      <c r="SJ36" s="91"/>
      <c r="SK36" s="91"/>
      <c r="SL36" s="91"/>
      <c r="SM36" s="91"/>
      <c r="SN36" s="91"/>
      <c r="SO36" s="91">
        <v>0</v>
      </c>
      <c r="SP36" s="91">
        <v>0</v>
      </c>
      <c r="SQ36" s="91">
        <v>0</v>
      </c>
      <c r="SR36" s="91">
        <v>0</v>
      </c>
      <c r="SS36" s="91">
        <v>0</v>
      </c>
      <c r="ST36" s="91">
        <v>0</v>
      </c>
      <c r="SU36" s="91">
        <v>0</v>
      </c>
      <c r="SV36" s="91">
        <v>0</v>
      </c>
      <c r="SW36" s="91">
        <v>0</v>
      </c>
      <c r="SX36" s="91">
        <v>0</v>
      </c>
      <c r="SY36" s="91">
        <v>0</v>
      </c>
      <c r="SZ36" s="91">
        <v>0</v>
      </c>
      <c r="TA36" s="91"/>
      <c r="TB36" s="91"/>
      <c r="TC36" s="91"/>
      <c r="TD36" s="91">
        <v>0</v>
      </c>
      <c r="TE36" s="91">
        <v>0</v>
      </c>
      <c r="TF36" s="91">
        <v>0</v>
      </c>
      <c r="TG36" s="91"/>
      <c r="TH36" s="91"/>
      <c r="TI36" s="91"/>
      <c r="TJ36" s="91"/>
      <c r="TK36" s="91"/>
      <c r="TL36" s="91"/>
      <c r="TM36" s="91"/>
      <c r="TN36" s="91"/>
      <c r="TO36" s="91"/>
      <c r="TP36" s="91"/>
      <c r="TQ36" s="91"/>
      <c r="TR36" s="91"/>
      <c r="TS36" s="91">
        <v>0</v>
      </c>
      <c r="TT36" s="91"/>
      <c r="TU36" s="91"/>
      <c r="TV36" s="91"/>
      <c r="TW36" s="91"/>
      <c r="TX36" s="91"/>
      <c r="TY36" s="91"/>
      <c r="TZ36" s="91"/>
      <c r="UA36" s="91"/>
      <c r="UB36" s="91"/>
      <c r="UC36" s="91"/>
      <c r="UD36" s="91"/>
      <c r="UE36" s="91"/>
      <c r="UF36" s="91"/>
      <c r="UG36" s="91"/>
      <c r="UH36" s="91"/>
      <c r="UI36" s="91"/>
      <c r="UJ36" s="91"/>
      <c r="UK36" s="91"/>
      <c r="UL36" s="91"/>
      <c r="UM36" s="91"/>
      <c r="UN36" s="91"/>
      <c r="UO36" s="91"/>
      <c r="UP36" s="91"/>
      <c r="UQ36" s="91"/>
      <c r="UR36" s="91"/>
      <c r="US36" s="91"/>
      <c r="UT36" s="91"/>
      <c r="UU36" s="91"/>
      <c r="UV36" s="91"/>
      <c r="UW36" s="91"/>
      <c r="UX36" s="91"/>
      <c r="UY36" s="91"/>
      <c r="UZ36" s="91"/>
      <c r="VA36" s="91"/>
      <c r="VB36" s="91"/>
      <c r="VC36" s="91"/>
      <c r="VD36" s="91"/>
      <c r="VE36" s="91"/>
      <c r="VF36" s="91"/>
      <c r="VG36" s="91"/>
      <c r="VH36" s="91"/>
      <c r="VI36" s="91"/>
      <c r="VJ36" s="91"/>
      <c r="VK36" s="91"/>
      <c r="VL36" s="91"/>
      <c r="VM36" s="91"/>
      <c r="VN36" s="91"/>
      <c r="VO36" s="91"/>
      <c r="VP36" s="91"/>
      <c r="VQ36" s="91"/>
      <c r="VR36" s="91"/>
      <c r="VS36" s="91"/>
      <c r="VT36" s="91"/>
      <c r="VU36" s="91"/>
      <c r="VV36" s="91"/>
      <c r="VW36" s="91"/>
      <c r="VX36" s="91"/>
      <c r="VY36" s="91"/>
      <c r="VZ36" s="91"/>
      <c r="WA36" s="91"/>
      <c r="WB36" s="91"/>
      <c r="WC36" s="91"/>
      <c r="WD36" s="91"/>
      <c r="WE36" s="91"/>
      <c r="WF36" s="91"/>
      <c r="WG36" s="169">
        <f t="shared" si="260"/>
        <v>0</v>
      </c>
      <c r="WH36" s="169">
        <f t="shared" si="228"/>
        <v>0</v>
      </c>
      <c r="WI36" s="169">
        <f t="shared" si="229"/>
        <v>0</v>
      </c>
      <c r="WK36" s="91">
        <f>'WP 2-1-4 Plant Details'!D36-'WP 2-2-1 Accum Res'!D36</f>
        <v>4107992.6199999992</v>
      </c>
      <c r="WL36" s="91">
        <f>'WP 2-1-4 Plant Details'!E36-'WP 2-2-1 Accum Res'!E36</f>
        <v>4119396.8899999987</v>
      </c>
      <c r="WM36" s="91">
        <f>'WP 2-1-4 Plant Details'!F36-'WP 2-2-1 Accum Res'!F36</f>
        <v>4129517.5999999987</v>
      </c>
      <c r="WN36" s="91">
        <f>'WP 2-1-4 Plant Details'!G36-'WP 2-2-1 Accum Res'!G36</f>
        <v>4291858.5499999989</v>
      </c>
      <c r="WO36" s="91">
        <f>'WP 2-1-4 Plant Details'!H36-'WP 2-2-1 Accum Res'!H36</f>
        <v>4282231.339999998</v>
      </c>
      <c r="WP36" s="91">
        <f>'WP 2-1-4 Plant Details'!I36-'WP 2-2-1 Accum Res'!I36</f>
        <v>4271607.1899999985</v>
      </c>
      <c r="WQ36" s="91">
        <f>'WP 2-1-4 Plant Details'!J36-'WP 2-2-1 Accum Res'!J36</f>
        <v>4267674.5699999984</v>
      </c>
      <c r="WR36" s="91">
        <f>'WP 2-1-4 Plant Details'!K36-'WP 2-2-1 Accum Res'!K36</f>
        <v>4324907.8499999978</v>
      </c>
      <c r="WS36" s="91">
        <f>'WP 2-1-4 Plant Details'!L36-'WP 2-2-1 Accum Res'!L36</f>
        <v>4332039.1099999975</v>
      </c>
      <c r="WT36" s="91">
        <f>'WP 2-1-4 Plant Details'!M36-'WP 2-2-1 Accum Res'!M36</f>
        <v>4326316.6199999973</v>
      </c>
      <c r="WU36" s="91">
        <f>'WP 2-1-4 Plant Details'!N36-'WP 2-2-1 Accum Res'!N36</f>
        <v>4332170.6199999973</v>
      </c>
      <c r="WV36" s="91">
        <f>'WP 2-1-4 Plant Details'!O36-'WP 2-2-1 Accum Res'!O36</f>
        <v>4759990.5199999968</v>
      </c>
      <c r="WW36" s="91">
        <f>'WP 2-1-4 Plant Details'!P36-'WP 2-2-1 Accum Res'!P36</f>
        <v>4754252.2099999972</v>
      </c>
      <c r="WX36" s="91">
        <f>'WP 2-1-4 Plant Details'!Q36-'WP 2-2-1 Accum Res'!Q36</f>
        <v>4833714.0099999979</v>
      </c>
      <c r="WY36" s="91">
        <f>'WP 2-1-4 Plant Details'!R36-'WP 2-2-1 Accum Res'!R36</f>
        <v>4851345.8099999977</v>
      </c>
      <c r="WZ36" s="91">
        <f>'WP 2-1-4 Plant Details'!S36-'WP 2-2-1 Accum Res'!S36</f>
        <v>4860524.6999999974</v>
      </c>
      <c r="XA36" s="91">
        <f>'WP 2-1-4 Plant Details'!T36-'WP 2-2-1 Accum Res'!T36</f>
        <v>4851715.6599999983</v>
      </c>
      <c r="XB36" s="91">
        <f>'WP 2-1-4 Plant Details'!U36-'WP 2-2-1 Accum Res'!U36</f>
        <v>4840848.4399999976</v>
      </c>
      <c r="XC36" s="91">
        <f>'WP 2-1-4 Plant Details'!V36-'WP 2-2-1 Accum Res'!V36</f>
        <v>4835939.5299999984</v>
      </c>
      <c r="XD36" s="91">
        <f>'WP 2-1-4 Plant Details'!W36-'WP 2-2-1 Accum Res'!W36</f>
        <v>4826566.2999999989</v>
      </c>
      <c r="XE36" s="91">
        <f>'WP 2-1-4 Plant Details'!X36-'WP 2-2-1 Accum Res'!X36</f>
        <v>4837162.1599999983</v>
      </c>
      <c r="XF36" s="91">
        <f>'WP 2-1-4 Plant Details'!Y36-'WP 2-2-1 Accum Res'!Y36</f>
        <v>4836373.0199999986</v>
      </c>
      <c r="XG36" s="91">
        <f>'WP 2-1-4 Plant Details'!Z36-'WP 2-2-1 Accum Res'!Z36</f>
        <v>4923789.0199999986</v>
      </c>
      <c r="XH36" s="91">
        <f>'WP 2-1-4 Plant Details'!AA36-'WP 2-2-1 Accum Res'!AA36</f>
        <v>4942278.3399999989</v>
      </c>
      <c r="XI36" s="91">
        <f>'WP 2-1-4 Plant Details'!AB36-'WP 2-2-1 Accum Res'!AB36</f>
        <v>4973407.379999999</v>
      </c>
      <c r="XJ36" s="91">
        <f>'WP 2-1-4 Plant Details'!AC36-'WP 2-2-1 Accum Res'!AC36</f>
        <v>4974323.4399999995</v>
      </c>
      <c r="XK36" s="91">
        <f>'WP 2-1-4 Plant Details'!AD36-'WP 2-2-1 Accum Res'!AD36</f>
        <v>4974881.8199999984</v>
      </c>
      <c r="XL36" s="91">
        <f>'WP 2-1-4 Plant Details'!AE36-'WP 2-2-1 Accum Res'!AE36</f>
        <v>4969932.5199999977</v>
      </c>
      <c r="XM36" s="91">
        <f>'WP 2-1-4 Plant Details'!AF36-'WP 2-2-1 Accum Res'!AF36</f>
        <v>4962502.1399999978</v>
      </c>
      <c r="XN36" s="91">
        <f>'WP 2-1-4 Plant Details'!AG36-'WP 2-2-1 Accum Res'!AG36</f>
        <v>4954606.3099999977</v>
      </c>
      <c r="XO36" s="91">
        <f>'WP 2-1-4 Plant Details'!AH36-'WP 2-2-1 Accum Res'!AH36</f>
        <v>4963398.3999999985</v>
      </c>
      <c r="XP36" s="91">
        <f>'WP 2-1-4 Plant Details'!AI36-'WP 2-2-1 Accum Res'!AI36</f>
        <v>4968638.1399999987</v>
      </c>
      <c r="XQ36" s="91">
        <f>'WP 2-1-4 Plant Details'!AJ36-'WP 2-2-1 Accum Res'!AJ36</f>
        <v>5017237.589999998</v>
      </c>
      <c r="XR36" s="91">
        <f>'WP 2-1-4 Plant Details'!AK36-'WP 2-2-1 Accum Res'!AK36</f>
        <v>5068308.1999999983</v>
      </c>
      <c r="XS36" s="91">
        <f>'WP 2-1-4 Plant Details'!AL36-'WP 2-2-1 Accum Res'!AL36</f>
        <v>5077369.209999999</v>
      </c>
      <c r="XT36" s="91">
        <f>'WP 2-1-4 Plant Details'!AM36-'WP 2-2-1 Accum Res'!AM36</f>
        <v>5104156.5699999984</v>
      </c>
      <c r="XU36" s="91">
        <f>'WP 2-1-4 Plant Details'!AN36-'WP 2-2-1 Accum Res'!AN36</f>
        <v>5119027.0499999989</v>
      </c>
      <c r="XV36" s="91">
        <f>'WP 2-1-4 Plant Details'!AO36-'WP 2-2-1 Accum Res'!AO36</f>
        <v>5113979.8899999987</v>
      </c>
      <c r="XW36" s="91">
        <f>'WP 2-1-4 Plant Details'!AP36-'WP 2-2-1 Accum Res'!AP36</f>
        <v>5122028.879999998</v>
      </c>
      <c r="XX36" s="91">
        <f>'WP 2-1-4 Plant Details'!AQ36-'WP 2-2-1 Accum Res'!AQ36</f>
        <v>5151568.879999998</v>
      </c>
      <c r="XY36" s="91">
        <f>'WP 2-1-4 Plant Details'!AR36-'WP 2-2-1 Accum Res'!AR36</f>
        <v>5111783.5299999984</v>
      </c>
      <c r="XZ36" s="91">
        <f>'WP 2-1-4 Plant Details'!AS36-'WP 2-2-1 Accum Res'!AS36</f>
        <v>5118651.0499999989</v>
      </c>
      <c r="YA36" s="91">
        <f>'WP 2-1-4 Plant Details'!AT36-'WP 2-2-1 Accum Res'!AT36</f>
        <v>5122056.0899999989</v>
      </c>
      <c r="YB36" s="91">
        <f>'WP 2-1-4 Plant Details'!AU36-'WP 2-2-1 Accum Res'!AU36</f>
        <v>5130423.1999999993</v>
      </c>
      <c r="YC36" s="91">
        <f>'WP 2-1-4 Plant Details'!AV36-'WP 2-2-1 Accum Res'!AV36</f>
        <v>5136670.0499999989</v>
      </c>
      <c r="YD36" s="91">
        <f>'WP 2-1-4 Plant Details'!AW36-'WP 2-2-1 Accum Res'!AW36</f>
        <v>5144292.5599999987</v>
      </c>
      <c r="YE36" s="91">
        <f>'WP 2-1-4 Plant Details'!AX36-'WP 2-2-1 Accum Res'!AX36</f>
        <v>5133559.9699999988</v>
      </c>
      <c r="YF36" s="91">
        <f>'WP 2-1-4 Plant Details'!AY36-'WP 2-2-1 Accum Res'!AY36</f>
        <v>5134319.5199999977</v>
      </c>
      <c r="YG36" s="91">
        <f>'WP 2-1-4 Plant Details'!AZ36-'WP 2-2-1 Accum Res'!AZ36</f>
        <v>5263703.9299999978</v>
      </c>
      <c r="YH36" s="91">
        <f>'WP 2-1-4 Plant Details'!BA36-'WP 2-2-1 Accum Res'!BA36</f>
        <v>5265463.1599999983</v>
      </c>
      <c r="YI36" s="91">
        <f>'WP 2-1-4 Plant Details'!BB36-'WP 2-2-1 Accum Res'!BB36</f>
        <v>5258750.3899999978</v>
      </c>
      <c r="YJ36" s="91">
        <f>'WP 2-1-4 Plant Details'!BC36-'WP 2-2-1 Accum Res'!BC36</f>
        <v>5498856.0599999977</v>
      </c>
      <c r="YK36" s="91">
        <f>'WP 2-1-4 Plant Details'!BD36-'WP 2-2-1 Accum Res'!BD36</f>
        <v>5485852.879999998</v>
      </c>
      <c r="YL36" s="91">
        <f>'WP 2-1-4 Plant Details'!BE36-'WP 2-2-1 Accum Res'!BE36</f>
        <v>5483475.6799999978</v>
      </c>
      <c r="YM36" s="91">
        <f>'WP 2-1-4 Plant Details'!BF36-'WP 2-2-1 Accum Res'!BF36</f>
        <v>5610451.4199999981</v>
      </c>
      <c r="YN36" s="91">
        <f>'WP 2-1-4 Plant Details'!BG36-'WP 2-2-1 Accum Res'!BG36</f>
        <v>5616959.1699999981</v>
      </c>
      <c r="YO36" s="91">
        <f>'WP 2-1-4 Plant Details'!BH36-'WP 2-2-1 Accum Res'!BH36</f>
        <v>5629065.7499999981</v>
      </c>
      <c r="YP36" s="91">
        <f>'WP 2-1-4 Plant Details'!BI36-'WP 2-2-1 Accum Res'!BI36</f>
        <v>5619708.2899999982</v>
      </c>
      <c r="YQ36" s="91">
        <f>'WP 2-1-4 Plant Details'!BJ36-'WP 2-2-1 Accum Res'!BJ36</f>
        <v>5607699.8699999982</v>
      </c>
      <c r="YR36" s="91">
        <f>'WP 2-1-4 Plant Details'!BK36-'WP 2-2-1 Accum Res'!BK36</f>
        <v>5605105.3699999982</v>
      </c>
      <c r="YS36" s="91">
        <f>'WP 2-1-4 Plant Details'!BL36-'WP 2-2-1 Accum Res'!BL36</f>
        <v>5595266.4299999988</v>
      </c>
      <c r="YT36" s="91">
        <f>'WP 2-1-4 Plant Details'!BM36-'WP 2-2-1 Accum Res'!BM36</f>
        <v>5583624.4399999985</v>
      </c>
      <c r="YU36" s="91">
        <f>'WP 2-1-4 Plant Details'!BN36-'WP 2-2-1 Accum Res'!BN36</f>
        <v>5570964.5399999991</v>
      </c>
      <c r="YV36" s="91">
        <f>'WP 2-1-4 Plant Details'!BO36-'WP 2-2-1 Accum Res'!BO36</f>
        <v>5576517.1099999994</v>
      </c>
      <c r="YW36" s="91">
        <f>'WP 2-1-4 Plant Details'!BP36-'WP 2-2-1 Accum Res'!BP36</f>
        <v>5565624.6099999994</v>
      </c>
      <c r="YX36" s="91">
        <f>'WP 2-1-4 Plant Details'!BQ36-'WP 2-2-1 Accum Res'!BQ36</f>
        <v>5557702.8099999996</v>
      </c>
      <c r="YY36" s="91">
        <f>'WP 2-1-4 Plant Details'!BR36-'WP 2-2-1 Accum Res'!BR36</f>
        <v>5712308.8199999994</v>
      </c>
      <c r="YZ36" s="91">
        <f>'WP 2-1-4 Plant Details'!BS36-'WP 2-2-1 Accum Res'!BS36</f>
        <v>18332647.870000001</v>
      </c>
      <c r="ZA36" s="91">
        <f>'WP 2-1-4 Plant Details'!BT36-'WP 2-2-1 Accum Res'!BT36</f>
        <v>18303583.210000001</v>
      </c>
      <c r="ZB36" s="91">
        <f>'WP 2-1-4 Plant Details'!BU36-'WP 2-2-1 Accum Res'!BU36</f>
        <v>18275871.82</v>
      </c>
      <c r="ZC36" s="91">
        <f>'WP 2-1-4 Plant Details'!BV36-'WP 2-2-1 Accum Res'!BV36</f>
        <v>18248002.849999998</v>
      </c>
      <c r="ZD36" s="91">
        <f>'WP 2-1-4 Plant Details'!BW36-'WP 2-2-1 Accum Res'!BW36</f>
        <v>18220286.389999997</v>
      </c>
      <c r="ZE36" s="91">
        <f>'WP 2-1-4 Plant Details'!BX36-'WP 2-2-1 Accum Res'!BX36</f>
        <v>18191241.549999997</v>
      </c>
      <c r="ZF36" s="91">
        <f>'WP 2-1-4 Plant Details'!BY36-'WP 2-2-1 Accum Res'!BY36</f>
        <v>18483194.269999996</v>
      </c>
      <c r="ZG36" s="91">
        <f>'WP 2-1-4 Plant Details'!BZ36-'WP 2-2-1 Accum Res'!BZ36</f>
        <v>18452930.089999996</v>
      </c>
      <c r="ZH36" s="91">
        <f>'WP 2-1-4 Plant Details'!CA36-'WP 2-2-1 Accum Res'!CA36</f>
        <v>18423390.299999997</v>
      </c>
      <c r="ZI36" s="91">
        <f>'WP 2-1-4 Plant Details'!CB36-'WP 2-2-1 Accum Res'!CB36</f>
        <v>18386299.309999995</v>
      </c>
      <c r="ZJ36" s="91">
        <f>'WP 2-1-4 Plant Details'!CC36-'WP 2-2-1 Accum Res'!CC36</f>
        <v>18348747.859999996</v>
      </c>
      <c r="ZK36" s="91">
        <f>'WP 2-1-4 Plant Details'!CD36-'WP 2-2-1 Accum Res'!CD36</f>
        <v>18311343.969999995</v>
      </c>
      <c r="ZL36" s="91">
        <f>'WP 2-1-4 Plant Details'!CE36-'WP 2-2-1 Accum Res'!CE36</f>
        <v>18273742.419999994</v>
      </c>
      <c r="ZM36" s="91">
        <f>'WP 2-1-4 Plant Details'!CF36-'WP 2-2-1 Accum Res'!CF36</f>
        <v>18236140.869999994</v>
      </c>
      <c r="ZN36" s="91">
        <f>'WP 2-1-4 Plant Details'!CG36-'WP 2-2-1 Accum Res'!CG36</f>
        <v>18198539.319999993</v>
      </c>
      <c r="ZO36" s="91">
        <f>'WP 2-1-4 Plant Details'!CH36-'WP 2-2-1 Accum Res'!CH36</f>
        <v>18160937.769999996</v>
      </c>
      <c r="ZP36" s="91">
        <f>'WP 2-1-4 Plant Details'!CI36-'WP 2-2-1 Accum Res'!CI36</f>
        <v>18123336.219999995</v>
      </c>
      <c r="ZQ36" s="91">
        <f>'WP 2-1-4 Plant Details'!CJ36-'WP 2-2-1 Accum Res'!CJ36</f>
        <v>18085734.669999994</v>
      </c>
      <c r="ZR36" s="91">
        <f>'WP 2-1-4 Plant Details'!CK36-'WP 2-2-1 Accum Res'!CK36</f>
        <v>18048133.119999994</v>
      </c>
      <c r="ZS36" s="91">
        <f>'WP 2-1-4 Plant Details'!CL36-'WP 2-2-1 Accum Res'!CL36</f>
        <v>18910480.099999994</v>
      </c>
      <c r="ZT36" s="91">
        <f>'WP 2-1-4 Plant Details'!CM36-'WP 2-2-1 Accum Res'!CM36</f>
        <v>19594047.659999993</v>
      </c>
      <c r="ZU36" s="91">
        <f>'WP 2-1-4 Plant Details'!CN36-'WP 2-2-1 Accum Res'!CN36</f>
        <v>19604243.559999995</v>
      </c>
      <c r="ZV36" s="91">
        <f>'WP 2-1-4 Plant Details'!CO36-'WP 2-2-1 Accum Res'!CO36</f>
        <v>19613629.059999991</v>
      </c>
      <c r="ZW36" s="91">
        <f>'WP 2-1-4 Plant Details'!CP36-'WP 2-2-1 Accum Res'!CP36</f>
        <v>19588021.399999991</v>
      </c>
      <c r="ZX36" s="91">
        <f>'WP 2-1-4 Plant Details'!CQ36-'WP 2-2-1 Accum Res'!CQ36</f>
        <v>19808621.779999994</v>
      </c>
      <c r="ZY36" s="91">
        <f>'WP 2-1-4 Plant Details'!CR36-'WP 2-2-1 Accum Res'!CR36</f>
        <v>19896510.819999993</v>
      </c>
      <c r="ZZ36" s="91">
        <f>'WP 2-1-4 Plant Details'!CS36-'WP 2-2-1 Accum Res'!CS36</f>
        <v>19933369.43999999</v>
      </c>
      <c r="AAA36" s="91">
        <f>'WP 2-1-4 Plant Details'!CT36-'WP 2-2-1 Accum Res'!CT36</f>
        <v>20036876.469999991</v>
      </c>
      <c r="AAB36" s="91">
        <f>'WP 2-1-4 Plant Details'!CU36-'WP 2-2-1 Accum Res'!CU36</f>
        <v>20018949.669999994</v>
      </c>
      <c r="AAC36" s="91">
        <f>'WP 2-1-4 Plant Details'!CV36-'WP 2-2-1 Accum Res'!CV36</f>
        <v>20017160.629999995</v>
      </c>
      <c r="AAD36" s="91">
        <f>'WP 2-1-4 Plant Details'!CW36-'WP 2-2-1 Accum Res'!CW36</f>
        <v>20127042.039999995</v>
      </c>
      <c r="AAE36" s="91">
        <f>'WP 2-1-4 Plant Details'!CX36-'WP 2-2-1 Accum Res'!CX36</f>
        <v>20178620.749999993</v>
      </c>
      <c r="AAF36" s="91">
        <f>'WP 2-1-4 Plant Details'!CY36-'WP 2-2-1 Accum Res'!CY36</f>
        <v>20226773.669999994</v>
      </c>
      <c r="AAG36" s="91">
        <f>'WP 2-1-4 Plant Details'!CZ36-'WP 2-2-1 Accum Res'!CZ36</f>
        <v>20219511.469999991</v>
      </c>
      <c r="AAH36" s="91">
        <f>'WP 2-1-4 Plant Details'!DA36-'WP 2-2-1 Accum Res'!DA36</f>
        <v>20284132.159999993</v>
      </c>
      <c r="AAI36" s="91">
        <f>'WP 2-1-4 Plant Details'!DB36-'WP 2-2-1 Accum Res'!DB36</f>
        <v>20319124.109999992</v>
      </c>
      <c r="AAJ36" s="91">
        <f>'WP 2-1-4 Plant Details'!DC36-'WP 2-2-1 Accum Res'!DC36</f>
        <v>20334693.239999995</v>
      </c>
      <c r="AAK36" s="91">
        <f>'WP 2-1-4 Plant Details'!DD36-'WP 2-2-1 Accum Res'!DD36</f>
        <v>20385098.529999994</v>
      </c>
      <c r="AAL36" s="91">
        <f>'WP 2-1-4 Plant Details'!DE36-'WP 2-2-1 Accum Res'!DE36</f>
        <v>20404928.719999991</v>
      </c>
      <c r="AAM36" s="91">
        <f>'WP 2-1-4 Plant Details'!DF36-'WP 2-2-1 Accum Res'!DF36</f>
        <v>20623450.589999992</v>
      </c>
      <c r="AAN36" s="91">
        <f>'WP 2-1-4 Plant Details'!DG36-'WP 2-2-1 Accum Res'!DG36</f>
        <v>20579427.570845492</v>
      </c>
      <c r="AAO36" s="91">
        <f>'WP 2-1-4 Plant Details'!DH36-'WP 2-2-1 Accum Res'!DH36</f>
        <v>20535404.551690992</v>
      </c>
      <c r="AAP36" s="91">
        <f>'WP 2-1-4 Plant Details'!DI36-'WP 2-2-1 Accum Res'!DI36</f>
        <v>20491381.532536492</v>
      </c>
      <c r="AAQ36" s="91">
        <f>'WP 2-1-4 Plant Details'!DJ36-'WP 2-2-1 Accum Res'!DJ36</f>
        <v>20447358.513381992</v>
      </c>
      <c r="AAR36" s="91">
        <f>'WP 2-1-4 Plant Details'!DK36-'WP 2-2-1 Accum Res'!DK36</f>
        <v>20403335.494227491</v>
      </c>
      <c r="AAS36" s="91">
        <f>'WP 2-1-4 Plant Details'!DL36-'WP 2-2-1 Accum Res'!DL36</f>
        <v>20359312.475072991</v>
      </c>
      <c r="AAT36" s="91">
        <f>'WP 2-1-4 Plant Details'!DM36-'WP 2-2-1 Accum Res'!DM36</f>
        <v>20315289.455918491</v>
      </c>
      <c r="AAU36" s="91">
        <f>'WP 2-1-4 Plant Details'!DN36-'WP 2-2-1 Accum Res'!DN36</f>
        <v>20271266.436763991</v>
      </c>
      <c r="AAV36" s="91">
        <f>'WP 2-1-4 Plant Details'!DO36-'WP 2-2-1 Accum Res'!DO36</f>
        <v>20227243.41760949</v>
      </c>
      <c r="AAW36" s="91">
        <f>'WP 2-1-4 Plant Details'!DP36-'WP 2-2-1 Accum Res'!DP36</f>
        <v>20183220.39845499</v>
      </c>
      <c r="AAX36" s="91">
        <f>'WP 2-1-4 Plant Details'!DQ36-'WP 2-2-1 Accum Res'!DQ36</f>
        <v>20139197.37930049</v>
      </c>
      <c r="AAY36" s="91">
        <f>'WP 2-1-4 Plant Details'!DR36-'WP 2-2-1 Accum Res'!DR36</f>
        <v>20095174.36014599</v>
      </c>
      <c r="AAZ36" s="91">
        <f>'WP 2-1-4 Plant Details'!DS36-'WP 2-2-1 Accum Res'!DS36</f>
        <v>20051151.34099149</v>
      </c>
      <c r="ABA36" s="91">
        <f>'WP 2-1-4 Plant Details'!DT36-'WP 2-2-1 Accum Res'!DT36</f>
        <v>20007128.321836989</v>
      </c>
      <c r="ABB36" s="91">
        <f>'WP 2-1-4 Plant Details'!DU36-'WP 2-2-1 Accum Res'!DU36</f>
        <v>19963105.302682489</v>
      </c>
      <c r="ABC36" s="91">
        <f>'WP 2-1-4 Plant Details'!DV36-'WP 2-2-1 Accum Res'!DV36</f>
        <v>19919082.283527989</v>
      </c>
      <c r="ABD36" s="91">
        <f>'WP 2-1-4 Plant Details'!DW36-'WP 2-2-1 Accum Res'!DW36</f>
        <v>19875059.264373489</v>
      </c>
      <c r="ABE36" s="91">
        <f>'WP 2-1-4 Plant Details'!DX36-'WP 2-2-1 Accum Res'!DX36</f>
        <v>19831036.245218989</v>
      </c>
      <c r="ABF36" s="91">
        <f>'WP 2-1-4 Plant Details'!DY36-'WP 2-2-1 Accum Res'!DY36</f>
        <v>19787013.226064488</v>
      </c>
      <c r="ABG36" s="91">
        <f>'WP 2-1-4 Plant Details'!DZ36-'WP 2-2-1 Accum Res'!DZ36</f>
        <v>19742990.206909988</v>
      </c>
      <c r="ABH36" s="91">
        <f>'WP 2-1-4 Plant Details'!EA36-'WP 2-2-1 Accum Res'!EA36</f>
        <v>19698967.187755488</v>
      </c>
      <c r="ABI36" s="91">
        <f>'WP 2-1-4 Plant Details'!EB36-'WP 2-2-1 Accum Res'!EB36</f>
        <v>19654944.168600988</v>
      </c>
      <c r="ABJ36" s="91">
        <f>'WP 2-1-4 Plant Details'!EC36-'WP 2-2-1 Accum Res'!EC36</f>
        <v>19610921.149446487</v>
      </c>
      <c r="ABK36" s="91">
        <f>'WP 2-1-4 Plant Details'!ED36-'WP 2-2-1 Accum Res'!ED36</f>
        <v>19566898.130291991</v>
      </c>
      <c r="ABL36" s="91">
        <f>'WP 2-1-4 Plant Details'!EE36-'WP 2-2-1 Accum Res'!EE36</f>
        <v>19522875.111137487</v>
      </c>
      <c r="ABM36" s="91">
        <f>'WP 2-1-4 Plant Details'!EF36-'WP 2-2-1 Accum Res'!EF36</f>
        <v>19478852.091982991</v>
      </c>
      <c r="ABN36" s="91">
        <f>'WP 2-1-4 Plant Details'!EG36-'WP 2-2-1 Accum Res'!EG36</f>
        <v>19434829.072828487</v>
      </c>
      <c r="ABO36" s="91">
        <f>'WP 2-1-4 Plant Details'!EH36-'WP 2-2-1 Accum Res'!EH36</f>
        <v>19390806.05367399</v>
      </c>
      <c r="ABP36" s="91">
        <f>'WP 2-1-4 Plant Details'!EI36-'WP 2-2-1 Accum Res'!EI36</f>
        <v>19346783.034519486</v>
      </c>
      <c r="ABQ36" s="91">
        <f>'WP 2-1-4 Plant Details'!EJ36-'WP 2-2-1 Accum Res'!EJ36</f>
        <v>19302760.01536499</v>
      </c>
      <c r="ABR36" s="91">
        <f>'WP 2-1-4 Plant Details'!EK36-'WP 2-2-1 Accum Res'!EK36</f>
        <v>19258736.996210486</v>
      </c>
      <c r="ABS36" s="91">
        <f>'WP 2-1-4 Plant Details'!EL36-'WP 2-2-1 Accum Res'!EL36</f>
        <v>19214713.977055989</v>
      </c>
      <c r="ABT36" s="91">
        <f>'WP 2-1-4 Plant Details'!EM36-'WP 2-2-1 Accum Res'!EM36</f>
        <v>19170690.957901485</v>
      </c>
      <c r="ABU36" s="91">
        <f>'WP 2-1-4 Plant Details'!EN36-'WP 2-2-1 Accum Res'!EN36</f>
        <v>19126667.938746989</v>
      </c>
      <c r="ABV36" s="91">
        <f>'WP 2-1-4 Plant Details'!EO36-'WP 2-2-1 Accum Res'!EO36</f>
        <v>19082644.919592485</v>
      </c>
      <c r="ABW36" s="91">
        <f>'WP 2-1-4 Plant Details'!EP36-'WP 2-2-1 Accum Res'!EP36</f>
        <v>19038621.900437988</v>
      </c>
      <c r="ABX36" s="91">
        <f>'WP 2-1-4 Plant Details'!EQ36-'WP 2-2-1 Accum Res'!EQ36</f>
        <v>18994598.881283484</v>
      </c>
      <c r="ABY36" s="91">
        <f>'WP 2-1-4 Plant Details'!ER36-'WP 2-2-1 Accum Res'!ER36</f>
        <v>18950575.862128988</v>
      </c>
      <c r="ABZ36" s="91">
        <f>'WP 2-1-4 Plant Details'!ES36-'WP 2-2-1 Accum Res'!ES36</f>
        <v>18906552.842974484</v>
      </c>
      <c r="ACA36" s="91">
        <f>'WP 2-1-4 Plant Details'!ET36-'WP 2-2-1 Accum Res'!ET36</f>
        <v>18862529.823819987</v>
      </c>
      <c r="ACB36" s="91">
        <f>'WP 2-1-4 Plant Details'!EU36-'WP 2-2-1 Accum Res'!EU36</f>
        <v>18818506.804665484</v>
      </c>
      <c r="ACC36" s="169">
        <f t="shared" si="261"/>
        <v>20139197</v>
      </c>
      <c r="ACD36" s="169">
        <f t="shared" si="230"/>
        <v>19610921</v>
      </c>
      <c r="ACE36" s="169">
        <f t="shared" si="231"/>
        <v>19082645</v>
      </c>
    </row>
    <row r="37" spans="1:759">
      <c r="A37" s="160">
        <f t="shared" si="232"/>
        <v>29</v>
      </c>
      <c r="B37" s="160" t="s">
        <v>354</v>
      </c>
      <c r="C37" s="44" t="s">
        <v>355</v>
      </c>
      <c r="D37" s="91">
        <v>1872399355.6299999</v>
      </c>
      <c r="E37" s="47">
        <f t="shared" si="56"/>
        <v>1897945856.1899998</v>
      </c>
      <c r="F37" s="47">
        <f t="shared" si="57"/>
        <v>1901931527.5599997</v>
      </c>
      <c r="G37" s="47">
        <f t="shared" si="58"/>
        <v>1913646996.3999996</v>
      </c>
      <c r="H37" s="47">
        <f t="shared" si="59"/>
        <v>1922162013.3699996</v>
      </c>
      <c r="I37" s="47">
        <f t="shared" si="60"/>
        <v>1929537032.8599997</v>
      </c>
      <c r="J37" s="47">
        <f t="shared" si="61"/>
        <v>1942966671.0399995</v>
      </c>
      <c r="K37" s="47">
        <f t="shared" si="62"/>
        <v>1951064342.0999994</v>
      </c>
      <c r="L37" s="47">
        <f t="shared" si="63"/>
        <v>1967621861.5599995</v>
      </c>
      <c r="M37" s="47">
        <f t="shared" si="64"/>
        <v>1977905095.1899996</v>
      </c>
      <c r="N37" s="47">
        <f t="shared" si="65"/>
        <v>1981957533.5699997</v>
      </c>
      <c r="O37" s="47">
        <f t="shared" si="66"/>
        <v>1987527589.3399997</v>
      </c>
      <c r="P37" s="47">
        <f t="shared" si="67"/>
        <v>2002887812.1399996</v>
      </c>
      <c r="Q37" s="91">
        <f t="shared" si="68"/>
        <v>2012193933.7599998</v>
      </c>
      <c r="R37" s="91">
        <f t="shared" si="69"/>
        <v>2017116530.9799998</v>
      </c>
      <c r="S37" s="91">
        <f t="shared" si="70"/>
        <v>2023655206.4999998</v>
      </c>
      <c r="T37" s="91">
        <f t="shared" si="71"/>
        <v>2027525415.54</v>
      </c>
      <c r="U37" s="91">
        <f t="shared" si="72"/>
        <v>2037507193.72</v>
      </c>
      <c r="V37" s="91">
        <f t="shared" si="73"/>
        <v>2047988586.4900002</v>
      </c>
      <c r="W37" s="91">
        <f t="shared" si="74"/>
        <v>2054488742.0900002</v>
      </c>
      <c r="X37" s="91">
        <f t="shared" si="75"/>
        <v>2065590185.5400002</v>
      </c>
      <c r="Y37" s="91">
        <f t="shared" si="76"/>
        <v>2074940490.5100002</v>
      </c>
      <c r="Z37" s="91">
        <f t="shared" si="77"/>
        <v>2080214461.8100002</v>
      </c>
      <c r="AA37" s="91">
        <f t="shared" si="78"/>
        <v>2112715097.5800002</v>
      </c>
      <c r="AB37" s="91">
        <f t="shared" si="79"/>
        <v>2121597182.2800002</v>
      </c>
      <c r="AC37" s="91">
        <f t="shared" si="80"/>
        <v>2127846261.5900002</v>
      </c>
      <c r="AD37" s="91">
        <f t="shared" si="81"/>
        <v>2134643201.1600001</v>
      </c>
      <c r="AE37" s="91">
        <f t="shared" si="82"/>
        <v>2137674942.4200001</v>
      </c>
      <c r="AF37" s="91">
        <f t="shared" si="83"/>
        <v>2152305118.8099999</v>
      </c>
      <c r="AG37" s="91">
        <f t="shared" si="84"/>
        <v>2156059640.73</v>
      </c>
      <c r="AH37" s="91">
        <f t="shared" si="85"/>
        <v>2160878882.96</v>
      </c>
      <c r="AI37" s="91">
        <f t="shared" si="86"/>
        <v>2163211376.1200004</v>
      </c>
      <c r="AJ37" s="91">
        <f t="shared" si="87"/>
        <v>2167255636.0300002</v>
      </c>
      <c r="AK37" s="91">
        <f t="shared" si="88"/>
        <v>2177311335.2000003</v>
      </c>
      <c r="AL37" s="91">
        <f t="shared" si="176"/>
        <v>2182990221.4900002</v>
      </c>
      <c r="AM37" s="91">
        <f t="shared" si="177"/>
        <v>2193837839.8000002</v>
      </c>
      <c r="AN37" s="91">
        <f t="shared" si="178"/>
        <v>2203346681.9700003</v>
      </c>
      <c r="AO37" s="91">
        <f t="shared" si="89"/>
        <v>2220402707.7000003</v>
      </c>
      <c r="AP37" s="91">
        <f t="shared" si="90"/>
        <v>2229498655.1900005</v>
      </c>
      <c r="AQ37" s="91">
        <f t="shared" si="91"/>
        <v>2238643072.7500005</v>
      </c>
      <c r="AR37" s="91">
        <f t="shared" si="92"/>
        <v>2258877229.1200004</v>
      </c>
      <c r="AS37" s="91">
        <f t="shared" si="93"/>
        <v>2272804258.5300002</v>
      </c>
      <c r="AT37" s="91">
        <f t="shared" si="94"/>
        <v>2283860775.0799999</v>
      </c>
      <c r="AU37" s="91">
        <f t="shared" si="95"/>
        <v>2294454274.9900002</v>
      </c>
      <c r="AV37" s="91">
        <f t="shared" si="96"/>
        <v>2310198499.7400002</v>
      </c>
      <c r="AW37" s="91">
        <f t="shared" si="97"/>
        <v>2318524734.96</v>
      </c>
      <c r="AX37" s="91">
        <v>2336427329.29</v>
      </c>
      <c r="AY37" s="91">
        <f t="shared" si="98"/>
        <v>2334553663.7600002</v>
      </c>
      <c r="AZ37" s="91">
        <f t="shared" si="99"/>
        <v>2343053734.52</v>
      </c>
      <c r="BA37" s="91">
        <f t="shared" si="100"/>
        <v>2353409443.23</v>
      </c>
      <c r="BB37" s="91">
        <f t="shared" si="101"/>
        <v>2360874072.2800002</v>
      </c>
      <c r="BC37" s="91">
        <f t="shared" si="233"/>
        <v>2371572935.2500005</v>
      </c>
      <c r="BD37" s="91">
        <f t="shared" si="263"/>
        <v>2371558949.9000006</v>
      </c>
      <c r="BE37" s="91">
        <f t="shared" si="264"/>
        <v>2384152634.7700005</v>
      </c>
      <c r="BF37" s="91">
        <f t="shared" si="265"/>
        <v>2390592131.0500007</v>
      </c>
      <c r="BG37" s="91">
        <f t="shared" si="266"/>
        <v>2398747789.9600005</v>
      </c>
      <c r="BH37" s="91">
        <f t="shared" si="267"/>
        <v>2406177687.9600005</v>
      </c>
      <c r="BI37" s="91">
        <f t="shared" si="239"/>
        <v>2414320477.4000006</v>
      </c>
      <c r="BJ37" s="91">
        <f t="shared" si="240"/>
        <v>2430441029.4400005</v>
      </c>
      <c r="BK37" s="91">
        <f t="shared" si="241"/>
        <v>2438190587.3600006</v>
      </c>
      <c r="BL37" s="91">
        <f t="shared" si="242"/>
        <v>2443060895.7500005</v>
      </c>
      <c r="BM37" s="91">
        <f t="shared" si="243"/>
        <v>2450837798.1400008</v>
      </c>
      <c r="BN37" s="91">
        <f t="shared" si="244"/>
        <v>2458728334.1100006</v>
      </c>
      <c r="BO37" s="91">
        <f t="shared" si="245"/>
        <v>2462680856.5100007</v>
      </c>
      <c r="BP37" s="91">
        <f t="shared" si="246"/>
        <v>2470648887.440001</v>
      </c>
      <c r="BQ37" s="91">
        <f t="shared" si="247"/>
        <v>2481225175.3400011</v>
      </c>
      <c r="BR37" s="91">
        <f t="shared" si="248"/>
        <v>2499701225.3900013</v>
      </c>
      <c r="BS37" s="91">
        <f t="shared" si="249"/>
        <v>2514080084.9400015</v>
      </c>
      <c r="BT37" s="91">
        <f t="shared" si="250"/>
        <v>2524909803.1800017</v>
      </c>
      <c r="BU37" s="91">
        <f t="shared" si="251"/>
        <v>2533553111.6500015</v>
      </c>
      <c r="BV37" s="91">
        <f t="shared" si="252"/>
        <v>2541474425.3500013</v>
      </c>
      <c r="BW37" s="91">
        <f t="shared" si="253"/>
        <v>2555214132.7500014</v>
      </c>
      <c r="BX37" s="91">
        <f t="shared" si="254"/>
        <v>2617474978.2700014</v>
      </c>
      <c r="BY37" s="91">
        <f t="shared" si="255"/>
        <v>2625778007.6800013</v>
      </c>
      <c r="BZ37" s="91">
        <f t="shared" si="256"/>
        <v>2642778149.1800013</v>
      </c>
      <c r="CA37" s="91">
        <f t="shared" si="105"/>
        <v>2634906768.5200014</v>
      </c>
      <c r="CB37" s="91">
        <f t="shared" si="106"/>
        <v>2655572741.5800014</v>
      </c>
      <c r="CC37" s="91">
        <f t="shared" si="107"/>
        <v>2658062720.0000014</v>
      </c>
      <c r="CD37" s="91">
        <f t="shared" si="108"/>
        <v>2667512600.5400014</v>
      </c>
      <c r="CE37" s="91">
        <f t="shared" si="109"/>
        <v>2677582168.9300013</v>
      </c>
      <c r="CF37" s="91">
        <f t="shared" si="110"/>
        <v>2689421538.7200012</v>
      </c>
      <c r="CG37" s="91">
        <f t="shared" si="111"/>
        <v>2741440308.3200011</v>
      </c>
      <c r="CH37" s="91">
        <f t="shared" si="112"/>
        <v>2747576823.1800013</v>
      </c>
      <c r="CI37" s="91">
        <f t="shared" si="113"/>
        <v>2752634345.7100015</v>
      </c>
      <c r="CJ37" s="91">
        <f t="shared" si="114"/>
        <v>2756217960.9800014</v>
      </c>
      <c r="CK37" s="91">
        <f t="shared" si="115"/>
        <v>2762379233.9000015</v>
      </c>
      <c r="CL37" s="91">
        <f t="shared" si="116"/>
        <v>2772233130.1800017</v>
      </c>
      <c r="CM37" s="91">
        <f t="shared" si="117"/>
        <v>2781331853.7100015</v>
      </c>
      <c r="CN37" s="91">
        <f t="shared" si="118"/>
        <v>2784025194.5100017</v>
      </c>
      <c r="CO37" s="91">
        <f>+CN37+IJ37+OE37+TZ37</f>
        <v>2787359702.7700019</v>
      </c>
      <c r="CP37" s="91">
        <f t="shared" si="120"/>
        <v>2793940548.8500023</v>
      </c>
      <c r="CQ37" s="91">
        <f t="shared" si="121"/>
        <v>2800969472.5000024</v>
      </c>
      <c r="CR37" s="91">
        <f t="shared" si="122"/>
        <v>2810092737.5700026</v>
      </c>
      <c r="CS37" s="91">
        <f t="shared" si="123"/>
        <v>2829170551.8300028</v>
      </c>
      <c r="CT37" s="91">
        <f t="shared" si="124"/>
        <v>2838025184.9400029</v>
      </c>
      <c r="CU37" s="91">
        <f t="shared" si="125"/>
        <v>2845941291.7200031</v>
      </c>
      <c r="CV37" s="91">
        <f t="shared" si="126"/>
        <v>2869224719.1200032</v>
      </c>
      <c r="CW37" s="91">
        <f t="shared" si="127"/>
        <v>2880214103.0000033</v>
      </c>
      <c r="CX37" s="91">
        <f t="shared" si="128"/>
        <v>2894867259.9300032</v>
      </c>
      <c r="CY37" s="91">
        <f t="shared" si="129"/>
        <v>2918276223.840003</v>
      </c>
      <c r="CZ37" s="91">
        <f t="shared" si="130"/>
        <v>2928797569.9900031</v>
      </c>
      <c r="DA37" s="91">
        <f t="shared" si="131"/>
        <v>2927118291.8600035</v>
      </c>
      <c r="DB37" s="91">
        <f t="shared" si="132"/>
        <v>2940793829.0600033</v>
      </c>
      <c r="DC37" s="91">
        <f t="shared" si="133"/>
        <v>2954671675.0200038</v>
      </c>
      <c r="DD37" s="91">
        <f t="shared" si="134"/>
        <v>2972788669.4800038</v>
      </c>
      <c r="DE37" s="91">
        <f>+DD37+IZ37+OU37+UP37-0.39</f>
        <v>2980717292.9300041</v>
      </c>
      <c r="DF37" s="91">
        <f t="shared" si="180"/>
        <v>2999948263.9200044</v>
      </c>
      <c r="DG37" s="91">
        <f t="shared" si="181"/>
        <v>3011790529.72334</v>
      </c>
      <c r="DH37" s="91">
        <f t="shared" si="182"/>
        <v>3022858982.2701507</v>
      </c>
      <c r="DI37" s="91">
        <f t="shared" si="183"/>
        <v>3033103186.7847729</v>
      </c>
      <c r="DJ37" s="91">
        <f t="shared" si="184"/>
        <v>3042585114.4952803</v>
      </c>
      <c r="DK37" s="91">
        <f t="shared" si="185"/>
        <v>3051142588.3221927</v>
      </c>
      <c r="DL37" s="91">
        <f t="shared" si="186"/>
        <v>3094372583.930654</v>
      </c>
      <c r="DM37" s="91">
        <f t="shared" si="187"/>
        <v>3098386866.3580947</v>
      </c>
      <c r="DN37" s="91">
        <f t="shared" si="188"/>
        <v>3105026203.0080271</v>
      </c>
      <c r="DO37" s="91">
        <f t="shared" si="189"/>
        <v>3110793463.185266</v>
      </c>
      <c r="DP37" s="91">
        <f t="shared" si="190"/>
        <v>3116640989.3486652</v>
      </c>
      <c r="DQ37" s="91">
        <f t="shared" si="191"/>
        <v>3123112440.0255423</v>
      </c>
      <c r="DR37" s="91">
        <f t="shared" si="192"/>
        <v>3128436102.7620268</v>
      </c>
      <c r="DS37" s="91">
        <f t="shared" si="193"/>
        <v>3135267806.1468616</v>
      </c>
      <c r="DT37" s="91">
        <f t="shared" si="194"/>
        <v>3141410985.9144173</v>
      </c>
      <c r="DU37" s="91">
        <f t="shared" si="195"/>
        <v>3146781337.6523042</v>
      </c>
      <c r="DV37" s="91">
        <f t="shared" si="196"/>
        <v>3152125310.7147617</v>
      </c>
      <c r="DW37" s="91">
        <f t="shared" si="197"/>
        <v>3164881602.3276987</v>
      </c>
      <c r="DX37" s="91">
        <f t="shared" si="198"/>
        <v>3170951781.05229</v>
      </c>
      <c r="DY37" s="91">
        <f t="shared" si="199"/>
        <v>3177021959.7768812</v>
      </c>
      <c r="DZ37" s="91">
        <f t="shared" si="200"/>
        <v>3183092138.5014725</v>
      </c>
      <c r="EA37" s="91">
        <f t="shared" si="201"/>
        <v>3189162317.2260637</v>
      </c>
      <c r="EB37" s="91">
        <f t="shared" si="202"/>
        <v>3195232495.950655</v>
      </c>
      <c r="EC37" s="91">
        <f t="shared" si="203"/>
        <v>3201302674.6752462</v>
      </c>
      <c r="ED37" s="91">
        <f t="shared" si="204"/>
        <v>3207372853.3998375</v>
      </c>
      <c r="EE37" s="91">
        <f t="shared" si="205"/>
        <v>3213443032.1244287</v>
      </c>
      <c r="EF37" s="91">
        <f t="shared" si="206"/>
        <v>3219513210.84902</v>
      </c>
      <c r="EG37" s="91">
        <f t="shared" si="207"/>
        <v>3225583389.5736113</v>
      </c>
      <c r="EH37" s="91">
        <f t="shared" si="208"/>
        <v>3231653568.2982025</v>
      </c>
      <c r="EI37" s="91">
        <f t="shared" si="209"/>
        <v>3246326541.3967729</v>
      </c>
      <c r="EJ37" s="91">
        <f t="shared" si="210"/>
        <v>3252550633.204411</v>
      </c>
      <c r="EK37" s="91">
        <f t="shared" si="211"/>
        <v>3258774725.0120492</v>
      </c>
      <c r="EL37" s="91">
        <f t="shared" si="212"/>
        <v>3264998816.8196874</v>
      </c>
      <c r="EM37" s="91">
        <f t="shared" si="213"/>
        <v>3271222908.6273255</v>
      </c>
      <c r="EN37" s="91">
        <f t="shared" si="214"/>
        <v>3277447000.4349637</v>
      </c>
      <c r="EO37" s="91">
        <f t="shared" si="215"/>
        <v>3283671092.2426019</v>
      </c>
      <c r="EP37" s="91">
        <f t="shared" si="216"/>
        <v>3289895184.05024</v>
      </c>
      <c r="EQ37" s="91">
        <f t="shared" si="217"/>
        <v>3296119275.8578782</v>
      </c>
      <c r="ER37" s="91">
        <f t="shared" si="218"/>
        <v>3302343367.6655164</v>
      </c>
      <c r="ES37" s="91">
        <f t="shared" si="219"/>
        <v>3308567459.4731545</v>
      </c>
      <c r="ET37" s="91">
        <f t="shared" si="220"/>
        <v>3314791551.2807927</v>
      </c>
      <c r="EU37" s="91">
        <f t="shared" si="221"/>
        <v>3328278936.8233891</v>
      </c>
      <c r="EV37" s="169">
        <f t="shared" si="257"/>
        <v>3120644483</v>
      </c>
      <c r="EW37" s="169">
        <f t="shared" si="222"/>
        <v>3201964428</v>
      </c>
      <c r="EX37" s="169">
        <f t="shared" si="223"/>
        <v>3284229807</v>
      </c>
      <c r="EY37" s="91"/>
      <c r="EZ37" s="91">
        <v>25546500.559999999</v>
      </c>
      <c r="FA37" s="91">
        <v>6193892.5700000003</v>
      </c>
      <c r="FB37" s="91">
        <v>11715468.84</v>
      </c>
      <c r="FC37" s="91">
        <v>8515016.9700000007</v>
      </c>
      <c r="FD37" s="91">
        <v>7375019.4900000002</v>
      </c>
      <c r="FE37" s="91">
        <v>13422864.119999999</v>
      </c>
      <c r="FF37" s="91">
        <v>8097671.0599999996</v>
      </c>
      <c r="FG37" s="91">
        <v>18169224.559999999</v>
      </c>
      <c r="FH37" s="91">
        <v>11173704.16</v>
      </c>
      <c r="FI37" s="91">
        <v>5476381.1799999997</v>
      </c>
      <c r="FJ37" s="91">
        <v>6771091.5999999996</v>
      </c>
      <c r="FK37" s="91">
        <v>15886908.58</v>
      </c>
      <c r="FL37" s="91">
        <v>9938014.4100000001</v>
      </c>
      <c r="FM37" s="91">
        <v>5344811.51</v>
      </c>
      <c r="FN37" s="91">
        <v>6781023.0499999998</v>
      </c>
      <c r="FO37" s="91">
        <v>4078944.38</v>
      </c>
      <c r="FP37" s="91">
        <v>10690536.9</v>
      </c>
      <c r="FQ37" s="91">
        <v>11354466.65</v>
      </c>
      <c r="FR37" s="91">
        <v>7385851.3099999996</v>
      </c>
      <c r="FS37" s="91">
        <v>11483437.24</v>
      </c>
      <c r="FT37" s="91">
        <v>9732022.9199999999</v>
      </c>
      <c r="FU37" s="91">
        <v>5664446.7599999998</v>
      </c>
      <c r="FV37" s="91">
        <v>32827160.989999998</v>
      </c>
      <c r="FW37" s="91">
        <v>9770762.0399999991</v>
      </c>
      <c r="FX37" s="91">
        <v>6811274.75</v>
      </c>
      <c r="FY37" s="91">
        <v>7152037.2699999996</v>
      </c>
      <c r="FZ37" s="91">
        <v>5508109.5599999996</v>
      </c>
      <c r="GA37" s="91">
        <v>14919456.25</v>
      </c>
      <c r="GB37" s="91">
        <v>4454450.84</v>
      </c>
      <c r="GC37" s="91">
        <v>6017508.6699999999</v>
      </c>
      <c r="GD37" s="91">
        <v>3001980.07</v>
      </c>
      <c r="GE37" s="91">
        <v>4370019.04</v>
      </c>
      <c r="GF37" s="91">
        <v>11228276.85</v>
      </c>
      <c r="GG37" s="91">
        <v>6034208.1799999997</v>
      </c>
      <c r="GH37" s="91">
        <v>10847618.310000001</v>
      </c>
      <c r="GI37" s="91">
        <v>11036650.960000001</v>
      </c>
      <c r="GJ37" s="91">
        <v>18405277.390000001</v>
      </c>
      <c r="GK37" s="91">
        <v>9329347.0700000003</v>
      </c>
      <c r="GL37" s="91">
        <v>9431573.6600000001</v>
      </c>
      <c r="GM37" s="91">
        <v>20811288.850000001</v>
      </c>
      <c r="GN37" s="91">
        <v>13927029.41</v>
      </c>
      <c r="GO37" s="91">
        <v>12631164.1</v>
      </c>
      <c r="GP37" s="91">
        <v>10800162.51</v>
      </c>
      <c r="GQ37" s="91">
        <v>15907948.57</v>
      </c>
      <c r="GR37" s="91">
        <v>8562814.0999999996</v>
      </c>
      <c r="GS37" s="91">
        <v>6999532.3099999996</v>
      </c>
      <c r="GT37" s="91">
        <v>5818759.5899999999</v>
      </c>
      <c r="GU37" s="91">
        <v>8727085.3499999996</v>
      </c>
      <c r="GV37" s="91">
        <v>10867801.35</v>
      </c>
      <c r="GW37" s="91">
        <v>7464629.0499999998</v>
      </c>
      <c r="GX37" s="91">
        <v>10864774.09</v>
      </c>
      <c r="GY37" s="91">
        <v>-13985.35</v>
      </c>
      <c r="GZ37" s="91">
        <v>12593684.869999999</v>
      </c>
      <c r="HA37" s="91">
        <v>7238046.7300000004</v>
      </c>
      <c r="HB37" s="91">
        <v>8329052.6200000001</v>
      </c>
      <c r="HC37" s="91">
        <v>7429898</v>
      </c>
      <c r="HD37" s="91">
        <v>9088249.1400000006</v>
      </c>
      <c r="HE37" s="335">
        <v>16120552.039999999</v>
      </c>
      <c r="HF37" s="335">
        <v>7749557.9199999999</v>
      </c>
      <c r="HG37" s="335">
        <v>5405896.7300000004</v>
      </c>
      <c r="HH37" s="335">
        <v>8836874.8000000007</v>
      </c>
      <c r="HI37" s="335">
        <v>7890535.9699999997</v>
      </c>
      <c r="HJ37" s="335">
        <v>5470012.3799999999</v>
      </c>
      <c r="HK37" s="335">
        <v>8313811.7599999998</v>
      </c>
      <c r="HL37" s="335">
        <v>10899985.57</v>
      </c>
      <c r="HM37" s="335">
        <v>19065688.48</v>
      </c>
      <c r="HN37" s="335">
        <v>14884581.529999999</v>
      </c>
      <c r="HO37" s="335">
        <v>11206448.609999999</v>
      </c>
      <c r="HP37" s="335">
        <v>8770891.0399999991</v>
      </c>
      <c r="HQ37" s="513">
        <v>7986775.3099999996</v>
      </c>
      <c r="HR37" s="335">
        <v>14048442.59</v>
      </c>
      <c r="HS37" s="335">
        <v>62451772.210000001</v>
      </c>
      <c r="HT37" s="335">
        <v>8400954.8499999996</v>
      </c>
      <c r="HU37" s="335">
        <v>17165799.140000001</v>
      </c>
      <c r="HV37" s="335">
        <v>-7561540.46</v>
      </c>
      <c r="HW37" s="335">
        <v>21088427.329999998</v>
      </c>
      <c r="HX37" s="335">
        <v>2524453.65</v>
      </c>
      <c r="HY37" s="335">
        <v>9578364.3900000006</v>
      </c>
      <c r="HZ37" s="335">
        <v>10328544.460000001</v>
      </c>
      <c r="IA37" s="335">
        <v>13089746</v>
      </c>
      <c r="IB37" s="335">
        <v>69075778.280000001</v>
      </c>
      <c r="IC37" s="335">
        <v>6476441.5499999998</v>
      </c>
      <c r="ID37" s="335">
        <v>5511731.3200000003</v>
      </c>
      <c r="IE37" s="335">
        <v>3996794.24</v>
      </c>
      <c r="IF37" s="335">
        <v>6736392.4400000004</v>
      </c>
      <c r="IG37" s="335">
        <v>10390821.029999999</v>
      </c>
      <c r="IH37" s="335">
        <v>9817878.7400000002</v>
      </c>
      <c r="II37" s="335">
        <v>5764921.2999999998</v>
      </c>
      <c r="IJ37" s="335">
        <v>5536859.5</v>
      </c>
      <c r="IK37" s="335">
        <v>8621921.1699999999</v>
      </c>
      <c r="IL37" s="335">
        <v>7259707</v>
      </c>
      <c r="IM37" s="335">
        <v>9114998.4499999993</v>
      </c>
      <c r="IN37" s="335">
        <v>20358734.329999998</v>
      </c>
      <c r="IO37" s="335">
        <v>8954480.8100000005</v>
      </c>
      <c r="IP37" s="335">
        <v>8420698.3800000008</v>
      </c>
      <c r="IQ37" s="335">
        <v>23501273.52</v>
      </c>
      <c r="IR37" s="335">
        <v>12080636.17</v>
      </c>
      <c r="IS37" s="335">
        <v>18796035.640000001</v>
      </c>
      <c r="IT37" s="335">
        <v>24260429.98</v>
      </c>
      <c r="IU37" s="335">
        <v>12569787.630000001</v>
      </c>
      <c r="IV37" s="335">
        <v>-348131.02</v>
      </c>
      <c r="IW37" s="335">
        <v>16499994.58</v>
      </c>
      <c r="IX37" s="335">
        <v>14283131.59</v>
      </c>
      <c r="IY37" s="335">
        <v>19449857.059999999</v>
      </c>
      <c r="IZ37" s="335">
        <v>7750016.6299999999</v>
      </c>
      <c r="JA37" s="335">
        <v>20467002.859999999</v>
      </c>
      <c r="JB37" s="335">
        <f>'WP 2-1-1 Plant Additions'!G37</f>
        <v>12124926.552618708</v>
      </c>
      <c r="JC37" s="335">
        <f>'WP 2-1-1 Plant Additions'!H37</f>
        <v>11351113.29609333</v>
      </c>
      <c r="JD37" s="335">
        <f>'WP 2-1-1 Plant Additions'!I37</f>
        <v>10526865.263904821</v>
      </c>
      <c r="JE37" s="335">
        <f>'WP 2-1-1 Plant Additions'!J37</f>
        <v>9764588.4597903974</v>
      </c>
      <c r="JF37" s="335">
        <f>'WP 2-1-1 Plant Additions'!K37</f>
        <v>8840134.5761953034</v>
      </c>
      <c r="JG37" s="335">
        <f>'WP 2-1-1 Plant Additions'!L37</f>
        <v>3684279.0277444203</v>
      </c>
      <c r="JH37" s="335">
        <f>'WP 2-1-1 Plant Additions'!M37</f>
        <v>4296943.17672332</v>
      </c>
      <c r="JI37" s="335">
        <f>'WP 2-1-1 Plant Additions'!N37</f>
        <v>6921997.3992154151</v>
      </c>
      <c r="JJ37" s="335">
        <f>'WP 2-1-1 Plant Additions'!O37</f>
        <v>6049920.9265218135</v>
      </c>
      <c r="JK37" s="335">
        <f>'WP 2-1-1 Plant Additions'!P37</f>
        <v>6130186.9126820415</v>
      </c>
      <c r="JL37" s="335">
        <f>'WP 2-1-1 Plant Additions'!Q37</f>
        <v>6754111.4261597674</v>
      </c>
      <c r="JM37" s="335">
        <f>'WP 2-1-1 Plant Additions'!R37</f>
        <v>5606323.4857674856</v>
      </c>
      <c r="JN37" s="335">
        <f>'WP 2-1-1 Plant Additions'!S37</f>
        <v>7114364.1341175344</v>
      </c>
      <c r="JO37" s="335">
        <f>'WP 2-1-1 Plant Additions'!T37</f>
        <v>6425840.5168384397</v>
      </c>
      <c r="JP37" s="335">
        <f>'WP 2-1-1 Plant Additions'!U37</f>
        <v>5653012.4871696038</v>
      </c>
      <c r="JQ37" s="335">
        <f>'WP 2-1-1 Plant Additions'!V37</f>
        <v>5626633.8117402988</v>
      </c>
      <c r="JR37" s="335">
        <f>'WP 2-1-1 Plant Additions'!W37</f>
        <v>13038952.362219736</v>
      </c>
      <c r="JS37" s="335">
        <f>'WP 2-1-1 Plant Additions'!X37</f>
        <v>6352839.4738741955</v>
      </c>
      <c r="JT37" s="335">
        <f>'WP 2-1-1 Plant Additions'!Y37</f>
        <v>6352839.4738741955</v>
      </c>
      <c r="JU37" s="335">
        <f>'WP 2-1-1 Plant Additions'!Z37</f>
        <v>6352839.4738741955</v>
      </c>
      <c r="JV37" s="335">
        <f>'WP 2-1-1 Plant Additions'!AA37</f>
        <v>6352839.4738741955</v>
      </c>
      <c r="JW37" s="335">
        <f>'WP 2-1-1 Plant Additions'!AB37</f>
        <v>6352839.4738741955</v>
      </c>
      <c r="JX37" s="335">
        <f>'WP 2-1-1 Plant Additions'!AC37</f>
        <v>6352839.4738741955</v>
      </c>
      <c r="JY37" s="335">
        <f>'WP 2-1-1 Plant Additions'!AD37</f>
        <v>6352839.4738741955</v>
      </c>
      <c r="JZ37" s="335">
        <f>'WP 2-1-1 Plant Additions'!AE37</f>
        <v>6352839.4738741955</v>
      </c>
      <c r="KA37" s="335">
        <f>'WP 2-1-1 Plant Additions'!AF37</f>
        <v>6352839.4738741955</v>
      </c>
      <c r="KB37" s="335">
        <f>'WP 2-1-1 Plant Additions'!AG37</f>
        <v>6352839.4738741955</v>
      </c>
      <c r="KC37" s="335">
        <f>'WP 2-1-1 Plant Additions'!AH37</f>
        <v>6352839.4738741955</v>
      </c>
      <c r="KD37" s="335">
        <f>'WP 2-1-1 Plant Additions'!AI37</f>
        <v>14955633.84785339</v>
      </c>
      <c r="KE37" s="335">
        <f>'WP 2-1-1 Plant Additions'!AJ37</f>
        <v>6506752.5569210779</v>
      </c>
      <c r="KF37" s="335">
        <f>'WP 2-1-1 Plant Additions'!AK37</f>
        <v>6506752.5569210779</v>
      </c>
      <c r="KG37" s="335">
        <f>'WP 2-1-1 Plant Additions'!AL37</f>
        <v>6506752.5569210779</v>
      </c>
      <c r="KH37" s="335">
        <f>'WP 2-1-1 Plant Additions'!AM37</f>
        <v>6506752.5569210779</v>
      </c>
      <c r="KI37" s="335">
        <f>'WP 2-1-1 Plant Additions'!AN37</f>
        <v>6506752.5569210779</v>
      </c>
      <c r="KJ37" s="335">
        <f>'WP 2-1-1 Plant Additions'!AO37</f>
        <v>6506752.5569210779</v>
      </c>
      <c r="KK37" s="335">
        <f>'WP 2-1-1 Plant Additions'!AP37</f>
        <v>6506752.5569210779</v>
      </c>
      <c r="KL37" s="335">
        <f>'WP 2-1-1 Plant Additions'!AQ37</f>
        <v>6506752.5569210779</v>
      </c>
      <c r="KM37" s="335">
        <f>'WP 2-1-1 Plant Additions'!AR37</f>
        <v>6506752.5569210779</v>
      </c>
      <c r="KN37" s="335">
        <f>'WP 2-1-1 Plant Additions'!AS37</f>
        <v>6506752.5569210779</v>
      </c>
      <c r="KO37" s="335">
        <f>'WP 2-1-1 Plant Additions'!AT37</f>
        <v>6506752.5569210779</v>
      </c>
      <c r="KP37" s="335">
        <f>'WP 2-1-1 Plant Additions'!AU37</f>
        <v>13770046.291879147</v>
      </c>
      <c r="KQ37" s="169">
        <f t="shared" si="258"/>
        <v>77302566</v>
      </c>
      <c r="KR37" s="169">
        <f t="shared" si="224"/>
        <v>84836868</v>
      </c>
      <c r="KS37" s="169">
        <f t="shared" si="225"/>
        <v>85344324</v>
      </c>
      <c r="KT37" s="91"/>
      <c r="KU37" s="91">
        <v>0</v>
      </c>
      <c r="KV37" s="91">
        <v>-2208221.2000000002</v>
      </c>
      <c r="KW37" s="91">
        <v>0</v>
      </c>
      <c r="KX37" s="91">
        <v>0</v>
      </c>
      <c r="KY37" s="91">
        <v>0</v>
      </c>
      <c r="KZ37" s="91">
        <v>0</v>
      </c>
      <c r="LA37" s="91">
        <v>0</v>
      </c>
      <c r="LB37" s="91">
        <v>-1611705.1</v>
      </c>
      <c r="LC37" s="91">
        <v>-890470.53</v>
      </c>
      <c r="LD37" s="91">
        <v>-1423942.8</v>
      </c>
      <c r="LE37" s="91">
        <v>-1201035.83</v>
      </c>
      <c r="LF37" s="91">
        <v>-526685.78</v>
      </c>
      <c r="LG37" s="91">
        <v>-631892.79</v>
      </c>
      <c r="LH37" s="91">
        <v>-422214.29000000004</v>
      </c>
      <c r="LI37" s="91">
        <v>-242347.53</v>
      </c>
      <c r="LJ37" s="91">
        <v>-208735.34</v>
      </c>
      <c r="LK37" s="91">
        <v>-708758.72</v>
      </c>
      <c r="LL37" s="91">
        <v>-873009.02</v>
      </c>
      <c r="LM37" s="91">
        <v>-885695.71</v>
      </c>
      <c r="LN37" s="91">
        <v>-381993.79</v>
      </c>
      <c r="LO37" s="91">
        <v>-381717.95</v>
      </c>
      <c r="LP37" s="91">
        <v>-390475.46</v>
      </c>
      <c r="LQ37" s="91">
        <v>-326525.22000000003</v>
      </c>
      <c r="LR37" s="91">
        <v>-888677.34</v>
      </c>
      <c r="LS37" s="91">
        <v>-562195.44000000006</v>
      </c>
      <c r="LT37" s="91">
        <v>-355097.7</v>
      </c>
      <c r="LU37" s="91">
        <v>-2476368.2999999998</v>
      </c>
      <c r="LV37" s="91">
        <v>-289279.86</v>
      </c>
      <c r="LW37" s="91">
        <v>-699928.92</v>
      </c>
      <c r="LX37" s="91">
        <v>-1198266.44</v>
      </c>
      <c r="LY37" s="91">
        <v>-669486.91</v>
      </c>
      <c r="LZ37" s="91">
        <v>-325759.13</v>
      </c>
      <c r="MA37" s="91">
        <v>-1172577.68</v>
      </c>
      <c r="MB37" s="91">
        <v>-355321.89</v>
      </c>
      <c r="MC37" s="91">
        <v>0</v>
      </c>
      <c r="MD37" s="91">
        <v>-1527808.79</v>
      </c>
      <c r="ME37" s="91">
        <v>-1349251.66</v>
      </c>
      <c r="MF37" s="91">
        <v>-233399.58</v>
      </c>
      <c r="MG37" s="91">
        <v>-287156.09999999998</v>
      </c>
      <c r="MH37" s="91">
        <v>-577132.48</v>
      </c>
      <c r="MI37" s="91"/>
      <c r="MJ37" s="91">
        <v>-1574647.55</v>
      </c>
      <c r="MK37" s="91">
        <v>-206662.6</v>
      </c>
      <c r="ML37" s="91">
        <v>-163723.82</v>
      </c>
      <c r="MM37" s="91">
        <v>-236578.88</v>
      </c>
      <c r="MN37" s="91">
        <v>10903062.02</v>
      </c>
      <c r="MO37" s="91">
        <v>-7692425.1200000001</v>
      </c>
      <c r="MP37" s="91">
        <v>-227014.59</v>
      </c>
      <c r="MQ37" s="91">
        <v>-512092.64</v>
      </c>
      <c r="MR37" s="91"/>
      <c r="MS37" s="91">
        <v>-165911.12</v>
      </c>
      <c r="MT37" s="91">
        <v>0</v>
      </c>
      <c r="MU37" s="91">
        <v>0</v>
      </c>
      <c r="MV37" s="91">
        <v>-798550.45</v>
      </c>
      <c r="MW37" s="91">
        <v>-173393.71</v>
      </c>
      <c r="MX37" s="91">
        <v>0</v>
      </c>
      <c r="MY37" s="91">
        <v>-945459.70000000007</v>
      </c>
      <c r="MZ37" s="91">
        <v>0</v>
      </c>
      <c r="NA37" s="91">
        <v>0</v>
      </c>
      <c r="NB37" s="91">
        <v>-535588.34</v>
      </c>
      <c r="NC37" s="91">
        <v>-1059972.4099999999</v>
      </c>
      <c r="ND37" s="91">
        <v>0</v>
      </c>
      <c r="NE37" s="91">
        <v>-1783819.33</v>
      </c>
      <c r="NF37" s="91">
        <v>-345780.83</v>
      </c>
      <c r="NG37" s="91">
        <v>-323697.67</v>
      </c>
      <c r="NH37" s="91">
        <v>-589638.43000000005</v>
      </c>
      <c r="NI37" s="91">
        <v>-505721.98</v>
      </c>
      <c r="NJ37" s="91">
        <v>-376730.37</v>
      </c>
      <c r="NK37" s="91">
        <v>-127582.57</v>
      </c>
      <c r="NL37" s="91">
        <v>-65461.61</v>
      </c>
      <c r="NM37" s="91">
        <v>-308735.19</v>
      </c>
      <c r="NN37" s="91">
        <v>-189479.69</v>
      </c>
      <c r="NO37" s="91">
        <v>-97925.440000000002</v>
      </c>
      <c r="NP37" s="91">
        <v>-165657.64000000001</v>
      </c>
      <c r="NQ37" s="91">
        <v>-309840.2</v>
      </c>
      <c r="NR37" s="91">
        <v>-173810.09</v>
      </c>
      <c r="NS37" s="91"/>
      <c r="NT37" s="91">
        <v>254312.64</v>
      </c>
      <c r="NU37" s="91">
        <v>-188402.31</v>
      </c>
      <c r="NV37" s="91">
        <v>-537331.69999999995</v>
      </c>
      <c r="NW37" s="91">
        <v>-332969.59000000003</v>
      </c>
      <c r="NX37" s="91">
        <f>+'WP 2-2-1 Accum Res'!NX37</f>
        <v>-325463.06</v>
      </c>
      <c r="NY37" s="91">
        <f>+'WP 2-2-1 Accum Res'!NY37</f>
        <v>-337674.97</v>
      </c>
      <c r="NZ37" s="91">
        <f>+'WP 2-2-1 Accum Res'!NZ37</f>
        <v>-413178.97000000003</v>
      </c>
      <c r="OA37" s="91">
        <f>+'WP 2-2-1 Accum Res'!OA37</f>
        <v>-205479.22</v>
      </c>
      <c r="OB37" s="91">
        <f>+'WP 2-2-1 Accum Res'!OB37</f>
        <v>-231075.58000000002</v>
      </c>
      <c r="OC37" s="91">
        <f>+'WP 2-2-1 Accum Res'!OC37</f>
        <v>-196683.98</v>
      </c>
      <c r="OD37" s="91">
        <f>+'WP 2-2-1 Accum Res'!OD37</f>
        <v>-261961.09</v>
      </c>
      <c r="OE37" s="91">
        <f>+'WP 2-2-1 Accum Res'!OE37</f>
        <v>-607610.62</v>
      </c>
      <c r="OF37" s="91">
        <f>+'WP 2-2-1 Accum Res'!OF37</f>
        <v>-354948.93000000005</v>
      </c>
      <c r="OG37" s="91">
        <f>+'WP 2-2-1 Accum Res'!OG37</f>
        <v>-59023.61</v>
      </c>
      <c r="OH37" s="91">
        <f>+'WP 2-2-1 Accum Res'!OH37</f>
        <v>9551.11</v>
      </c>
      <c r="OI37" s="91">
        <f>+'WP 2-2-1 Accum Res'!OI37</f>
        <v>-463015.35000000003</v>
      </c>
      <c r="OJ37" s="91">
        <f>+'WP 2-2-1 Accum Res'!OJ37</f>
        <v>-99847.7</v>
      </c>
      <c r="OK37" s="91">
        <v>-387173.73</v>
      </c>
      <c r="OL37" s="91">
        <v>-136916.63</v>
      </c>
      <c r="OM37" s="91">
        <v>-98990.39</v>
      </c>
      <c r="ON37" s="91">
        <v>-878861.46</v>
      </c>
      <c r="OO37" s="91">
        <v>-321282.28999999998</v>
      </c>
      <c r="OP37" s="91">
        <v>-216917.44</v>
      </c>
      <c r="OQ37" s="91">
        <v>-1074651.3900000001</v>
      </c>
      <c r="OR37" s="91">
        <v>-579168.25</v>
      </c>
      <c r="OS37" s="91">
        <v>-256163.39</v>
      </c>
      <c r="OT37" s="91">
        <v>-99826.87</v>
      </c>
      <c r="OU37" s="91">
        <v>-381751.79</v>
      </c>
      <c r="OV37" s="91">
        <v>-256585.13</v>
      </c>
      <c r="OW37" s="91">
        <v>-282660.74928268051</v>
      </c>
      <c r="OX37" s="91">
        <f t="shared" si="136"/>
        <v>-282660.74928268051</v>
      </c>
      <c r="OY37" s="91">
        <f t="shared" si="137"/>
        <v>-282660.74928268051</v>
      </c>
      <c r="OZ37" s="91">
        <f t="shared" si="138"/>
        <v>-282660.74928268051</v>
      </c>
      <c r="PA37" s="91">
        <f t="shared" si="139"/>
        <v>-282660.74928268051</v>
      </c>
      <c r="PB37" s="91">
        <f t="shared" si="140"/>
        <v>-282660.74928268051</v>
      </c>
      <c r="PC37" s="91">
        <f t="shared" si="141"/>
        <v>-282660.74928268051</v>
      </c>
      <c r="PD37" s="91">
        <f t="shared" si="142"/>
        <v>-282660.74928268051</v>
      </c>
      <c r="PE37" s="91">
        <f t="shared" si="143"/>
        <v>-282660.74928268051</v>
      </c>
      <c r="PF37" s="91">
        <f t="shared" si="144"/>
        <v>-282660.74928268051</v>
      </c>
      <c r="PG37" s="91">
        <f t="shared" si="145"/>
        <v>-282660.74928268051</v>
      </c>
      <c r="PH37" s="91">
        <f t="shared" si="146"/>
        <v>-282660.74928268051</v>
      </c>
      <c r="PI37" s="91">
        <f t="shared" si="147"/>
        <v>-282660.74928268051</v>
      </c>
      <c r="PJ37" s="91">
        <f t="shared" si="148"/>
        <v>-282660.74928268051</v>
      </c>
      <c r="PK37" s="91">
        <f t="shared" si="149"/>
        <v>-282660.74928268051</v>
      </c>
      <c r="PL37" s="91">
        <f t="shared" si="150"/>
        <v>-282660.74928268051</v>
      </c>
      <c r="PM37" s="91">
        <f t="shared" si="151"/>
        <v>-282660.74928268051</v>
      </c>
      <c r="PN37" s="91">
        <f t="shared" si="152"/>
        <v>-282660.74928268051</v>
      </c>
      <c r="PO37" s="91">
        <f t="shared" si="153"/>
        <v>-282660.74928268051</v>
      </c>
      <c r="PP37" s="91">
        <f t="shared" si="154"/>
        <v>-282660.74928268051</v>
      </c>
      <c r="PQ37" s="91">
        <f t="shared" si="155"/>
        <v>-282660.74928268051</v>
      </c>
      <c r="PR37" s="91">
        <f t="shared" si="156"/>
        <v>-282660.74928268051</v>
      </c>
      <c r="PS37" s="91">
        <f t="shared" si="157"/>
        <v>-282660.74928268051</v>
      </c>
      <c r="PT37" s="91">
        <f t="shared" si="158"/>
        <v>-282660.74928268051</v>
      </c>
      <c r="PU37" s="91">
        <f t="shared" si="159"/>
        <v>-282660.74928268051</v>
      </c>
      <c r="PV37" s="91">
        <f t="shared" si="160"/>
        <v>-282660.74928268051</v>
      </c>
      <c r="PW37" s="91">
        <f t="shared" si="161"/>
        <v>-282660.74928268051</v>
      </c>
      <c r="PX37" s="91">
        <f t="shared" si="162"/>
        <v>-282660.74928268051</v>
      </c>
      <c r="PY37" s="91">
        <f t="shared" si="163"/>
        <v>-282660.74928268051</v>
      </c>
      <c r="PZ37" s="91">
        <f t="shared" si="164"/>
        <v>-282660.74928268051</v>
      </c>
      <c r="QA37" s="91">
        <f t="shared" si="165"/>
        <v>-282660.74928268051</v>
      </c>
      <c r="QB37" s="91">
        <f t="shared" si="166"/>
        <v>-282660.74928268051</v>
      </c>
      <c r="QC37" s="91">
        <f t="shared" si="167"/>
        <v>-282660.74928268051</v>
      </c>
      <c r="QD37" s="91">
        <f t="shared" si="168"/>
        <v>-282660.74928268051</v>
      </c>
      <c r="QE37" s="91">
        <f t="shared" si="169"/>
        <v>-282660.74928268051</v>
      </c>
      <c r="QF37" s="91">
        <f t="shared" si="170"/>
        <v>-282660.74928268051</v>
      </c>
      <c r="QG37" s="91">
        <f t="shared" si="171"/>
        <v>-282660.74928268051</v>
      </c>
      <c r="QH37" s="91">
        <f t="shared" si="172"/>
        <v>-282660.74928268051</v>
      </c>
      <c r="QI37" s="91">
        <f t="shared" si="173"/>
        <v>-282660.74928268051</v>
      </c>
      <c r="QJ37" s="91">
        <f t="shared" si="174"/>
        <v>-282660.74928268051</v>
      </c>
      <c r="QK37" s="91">
        <f t="shared" si="175"/>
        <v>-282660.74928268051</v>
      </c>
      <c r="QL37" s="169">
        <f t="shared" si="259"/>
        <v>-3391929</v>
      </c>
      <c r="QM37" s="169">
        <f t="shared" si="226"/>
        <v>-3391929</v>
      </c>
      <c r="QN37" s="169">
        <f t="shared" si="227"/>
        <v>-3391929</v>
      </c>
      <c r="QO37" s="91"/>
      <c r="QP37" s="91">
        <v>0</v>
      </c>
      <c r="QQ37" s="91">
        <v>0</v>
      </c>
      <c r="QR37" s="91">
        <v>0</v>
      </c>
      <c r="QS37" s="91">
        <v>0</v>
      </c>
      <c r="QT37" s="91">
        <v>0</v>
      </c>
      <c r="QU37" s="91">
        <v>6774.06</v>
      </c>
      <c r="QV37" s="91">
        <v>0</v>
      </c>
      <c r="QW37" s="91">
        <v>0</v>
      </c>
      <c r="QX37" s="91">
        <v>0</v>
      </c>
      <c r="QY37" s="91">
        <v>0</v>
      </c>
      <c r="QZ37" s="91">
        <v>0</v>
      </c>
      <c r="RA37" s="91">
        <v>0</v>
      </c>
      <c r="RB37" s="91">
        <v>0</v>
      </c>
      <c r="RC37" s="91">
        <v>0</v>
      </c>
      <c r="RD37" s="91">
        <v>0</v>
      </c>
      <c r="RE37" s="91">
        <v>0</v>
      </c>
      <c r="RF37" s="91">
        <v>0</v>
      </c>
      <c r="RG37" s="91">
        <v>-64.86</v>
      </c>
      <c r="RH37" s="91">
        <v>0</v>
      </c>
      <c r="RI37" s="91">
        <v>0</v>
      </c>
      <c r="RJ37" s="91">
        <v>0</v>
      </c>
      <c r="RK37" s="91">
        <v>0</v>
      </c>
      <c r="RL37" s="91">
        <v>0</v>
      </c>
      <c r="RM37" s="91">
        <v>0</v>
      </c>
      <c r="RN37" s="91">
        <v>0</v>
      </c>
      <c r="RO37" s="91">
        <v>0</v>
      </c>
      <c r="RP37" s="91">
        <v>0</v>
      </c>
      <c r="RQ37" s="91">
        <v>0</v>
      </c>
      <c r="RR37" s="91">
        <v>0</v>
      </c>
      <c r="RS37" s="91">
        <v>0</v>
      </c>
      <c r="RT37" s="91">
        <v>0</v>
      </c>
      <c r="RU37" s="91">
        <v>0</v>
      </c>
      <c r="RV37" s="91">
        <v>0</v>
      </c>
      <c r="RW37" s="91">
        <v>0</v>
      </c>
      <c r="RX37" s="91">
        <v>0</v>
      </c>
      <c r="RY37" s="91">
        <v>0</v>
      </c>
      <c r="RZ37" s="91">
        <v>0</v>
      </c>
      <c r="SA37" s="91">
        <v>0</v>
      </c>
      <c r="SB37" s="91">
        <v>0</v>
      </c>
      <c r="SC37" s="91">
        <v>0</v>
      </c>
      <c r="SD37" s="91">
        <v>0</v>
      </c>
      <c r="SE37" s="91">
        <v>0</v>
      </c>
      <c r="SF37" s="91">
        <v>0</v>
      </c>
      <c r="SG37" s="91">
        <v>0</v>
      </c>
      <c r="SH37" s="91">
        <v>0</v>
      </c>
      <c r="SI37" s="91"/>
      <c r="SJ37" s="91"/>
      <c r="SK37" s="91"/>
      <c r="SL37" s="91"/>
      <c r="SM37" s="91"/>
      <c r="SN37" s="91"/>
      <c r="SO37" s="91">
        <v>0</v>
      </c>
      <c r="SP37" s="91">
        <v>0</v>
      </c>
      <c r="SQ37" s="91">
        <v>0</v>
      </c>
      <c r="SR37" s="91">
        <v>0</v>
      </c>
      <c r="SS37" s="91">
        <v>0</v>
      </c>
      <c r="ST37" s="91">
        <v>0</v>
      </c>
      <c r="SU37" s="91">
        <v>0</v>
      </c>
      <c r="SV37" s="91">
        <v>0</v>
      </c>
      <c r="SW37" s="91">
        <v>0</v>
      </c>
      <c r="SX37" s="91">
        <v>0</v>
      </c>
      <c r="SY37" s="91">
        <v>0</v>
      </c>
      <c r="SZ37" s="91">
        <v>266329.34999999998</v>
      </c>
      <c r="TA37" s="91"/>
      <c r="TB37" s="91"/>
      <c r="TC37" s="91"/>
      <c r="TD37" s="91">
        <v>0</v>
      </c>
      <c r="TE37" s="91">
        <v>0</v>
      </c>
      <c r="TF37" s="91">
        <v>0</v>
      </c>
      <c r="TG37" s="91"/>
      <c r="TH37" s="91"/>
      <c r="TI37" s="91">
        <v>-1447</v>
      </c>
      <c r="TJ37" s="91"/>
      <c r="TK37" s="91"/>
      <c r="TL37" s="91"/>
      <c r="TM37" s="91">
        <f>-Inputs!B486</f>
        <v>-248644.18</v>
      </c>
      <c r="TN37" s="91">
        <f>-Inputs!C486</f>
        <v>-34475.23000000001</v>
      </c>
      <c r="TO37" s="91">
        <f>-Inputs!D486</f>
        <v>-382796.49</v>
      </c>
      <c r="TP37" s="91">
        <f>-Inputs!E486</f>
        <v>-70573.759999999995</v>
      </c>
      <c r="TQ37" s="91">
        <f>-Inputs!F486</f>
        <v>-713044.51</v>
      </c>
      <c r="TR37" s="91">
        <f>-Inputs!G486</f>
        <v>-16724039.09</v>
      </c>
      <c r="TS37" s="91">
        <f>-Inputs!H486</f>
        <v>-14463.630000000001</v>
      </c>
      <c r="TT37" s="91">
        <f>-Inputs!I486</f>
        <v>-116533.82</v>
      </c>
      <c r="TU37" s="91">
        <f>-Inputs!J486</f>
        <v>0</v>
      </c>
      <c r="TV37" s="91">
        <f>-Inputs!K486</f>
        <v>-369640.3</v>
      </c>
      <c r="TW37" s="91">
        <f>-Inputs!L486</f>
        <v>-305849.17</v>
      </c>
      <c r="TX37" s="91">
        <f>-Inputs!M486</f>
        <v>-522471.23000000045</v>
      </c>
      <c r="TY37" s="91">
        <f>-Inputs!N486</f>
        <v>-2809619.41</v>
      </c>
      <c r="TZ37" s="91">
        <f>-Inputs!O486</f>
        <v>-1594740.6199999999</v>
      </c>
      <c r="UA37" s="91">
        <f>-Inputs!P486</f>
        <v>-1686126.1600000001</v>
      </c>
      <c r="UB37" s="91">
        <f>-Inputs!Q486</f>
        <v>-171759.74</v>
      </c>
      <c r="UC37" s="91">
        <f>-Inputs!R486</f>
        <v>-1284.49</v>
      </c>
      <c r="UD37" s="91">
        <f>-Inputs!S486</f>
        <v>-817904.72000000009</v>
      </c>
      <c r="UE37" s="91">
        <f>-Inputs!T486</f>
        <v>0</v>
      </c>
      <c r="UF37" s="91">
        <f>-Inputs!U486</f>
        <v>-117417.87</v>
      </c>
      <c r="UG37" s="91">
        <f>-Inputs!V486</f>
        <v>-80929.490000000005</v>
      </c>
      <c r="UH37" s="91">
        <f>-Inputs!W486</f>
        <v>-992261.89999999979</v>
      </c>
      <c r="UI37" s="91">
        <f>-Inputs!X486</f>
        <v>-3264017.25</v>
      </c>
      <c r="UJ37" s="91">
        <f>-Inputs!Y486</f>
        <v>-530183.78</v>
      </c>
      <c r="UK37" s="91">
        <f>-Inputs!Z486</f>
        <v>-1831524.04</v>
      </c>
      <c r="UL37" s="91">
        <f>-Inputs!AA486</f>
        <v>-256495.71999999994</v>
      </c>
      <c r="UM37" s="91">
        <f>-Inputs!AB486</f>
        <v>-2245289.1299999994</v>
      </c>
      <c r="UN37" s="91">
        <f>-Inputs!AC486</f>
        <v>-149122.24000000002</v>
      </c>
      <c r="UO37" s="91">
        <f>-Inputs!AD486</f>
        <v>-1233035.73</v>
      </c>
      <c r="UP37" s="91">
        <f>-Inputs!AE486</f>
        <v>560359</v>
      </c>
      <c r="UQ37" s="91">
        <f>-Inputs!AF486</f>
        <v>-979446.74</v>
      </c>
      <c r="UR37" s="91"/>
      <c r="US37" s="91"/>
      <c r="UT37" s="91"/>
      <c r="UU37" s="91"/>
      <c r="UV37" s="91"/>
      <c r="UW37" s="91">
        <f>Inputs!B499</f>
        <v>39828377.329999998</v>
      </c>
      <c r="UX37" s="91"/>
      <c r="UY37" s="91"/>
      <c r="UZ37" s="91"/>
      <c r="VA37" s="91"/>
      <c r="VB37" s="91"/>
      <c r="VC37" s="91"/>
      <c r="VD37" s="91"/>
      <c r="VE37" s="91"/>
      <c r="VF37" s="91"/>
      <c r="VG37" s="91"/>
      <c r="VH37" s="91"/>
      <c r="VI37" s="91"/>
      <c r="VJ37" s="91"/>
      <c r="VK37" s="91"/>
      <c r="VL37" s="91"/>
      <c r="VM37" s="91"/>
      <c r="VN37" s="91"/>
      <c r="VO37" s="91"/>
      <c r="VP37" s="91"/>
      <c r="VQ37" s="91"/>
      <c r="VR37" s="91"/>
      <c r="VS37" s="91"/>
      <c r="VT37" s="91"/>
      <c r="VU37" s="91"/>
      <c r="VV37" s="91"/>
      <c r="VW37" s="91"/>
      <c r="VX37" s="91"/>
      <c r="VY37" s="91"/>
      <c r="VZ37" s="91"/>
      <c r="WA37" s="91"/>
      <c r="WB37" s="91"/>
      <c r="WC37" s="91"/>
      <c r="WD37" s="91"/>
      <c r="WE37" s="91"/>
      <c r="WF37" s="91"/>
      <c r="WG37" s="169">
        <f t="shared" si="260"/>
        <v>39828377</v>
      </c>
      <c r="WH37" s="169">
        <f t="shared" si="228"/>
        <v>0</v>
      </c>
      <c r="WI37" s="169">
        <f t="shared" si="229"/>
        <v>0</v>
      </c>
      <c r="WK37" s="91">
        <f>'WP 2-1-4 Plant Details'!D37-'WP 2-2-1 Accum Res'!D37</f>
        <v>1355518494.8099999</v>
      </c>
      <c r="WL37" s="91">
        <f>'WP 2-1-4 Plant Details'!E37-'WP 2-2-1 Accum Res'!E37</f>
        <v>1376942358.1900001</v>
      </c>
      <c r="WM37" s="91">
        <f>'WP 2-1-4 Plant Details'!F37-'WP 2-2-1 Accum Res'!F37</f>
        <v>1378988910.2199998</v>
      </c>
      <c r="WN37" s="91">
        <f>'WP 2-1-4 Plant Details'!G37-'WP 2-2-1 Accum Res'!G37</f>
        <v>1388491893.4199996</v>
      </c>
      <c r="WO37" s="91">
        <f>'WP 2-1-4 Plant Details'!H37-'WP 2-2-1 Accum Res'!H37</f>
        <v>1392898898.2299998</v>
      </c>
      <c r="WP37" s="91">
        <f>'WP 2-1-4 Plant Details'!I37-'WP 2-2-1 Accum Res'!I37</f>
        <v>1396170289.7899997</v>
      </c>
      <c r="WQ37" s="91">
        <f>'WP 2-1-4 Plant Details'!J37-'WP 2-2-1 Accum Res'!J37</f>
        <v>1405482552.6999996</v>
      </c>
      <c r="WR37" s="91">
        <f>'WP 2-1-4 Plant Details'!K37-'WP 2-2-1 Accum Res'!K37</f>
        <v>1409455677.1899996</v>
      </c>
      <c r="WS37" s="91">
        <f>'WP 2-1-4 Plant Details'!L37-'WP 2-2-1 Accum Res'!L37</f>
        <v>1423483286.2299995</v>
      </c>
      <c r="WT37" s="91">
        <f>'WP 2-1-4 Plant Details'!M37-'WP 2-2-1 Accum Res'!M37</f>
        <v>1431553101.6599994</v>
      </c>
      <c r="WU37" s="91">
        <f>'WP 2-1-4 Plant Details'!N37-'WP 2-2-1 Accum Res'!N37</f>
        <v>1432829854.5999994</v>
      </c>
      <c r="WV37" s="91">
        <f>'WP 2-1-4 Plant Details'!O37-'WP 2-2-1 Accum Res'!O37</f>
        <v>1435386877.2599998</v>
      </c>
      <c r="WW37" s="91">
        <f>'WP 2-1-4 Plant Details'!P37-'WP 2-2-1 Accum Res'!P37</f>
        <v>1447652503.4799995</v>
      </c>
      <c r="WX37" s="91">
        <f>'WP 2-1-4 Plant Details'!Q37-'WP 2-2-1 Accum Res'!Q37</f>
        <v>1453287368.6699996</v>
      </c>
      <c r="WY37" s="91">
        <f>'WP 2-1-4 Plant Details'!R37-'WP 2-2-1 Accum Res'!R37</f>
        <v>1454297403.2699995</v>
      </c>
      <c r="WZ37" s="91">
        <f>'WP 2-1-4 Plant Details'!S37-'WP 2-2-1 Accum Res'!S37</f>
        <v>1457609550.0799994</v>
      </c>
      <c r="XA37" s="91">
        <f>'WP 2-1-4 Plant Details'!T37-'WP 2-2-1 Accum Res'!T37</f>
        <v>1457349824.7999997</v>
      </c>
      <c r="XB37" s="91">
        <f>'WP 2-1-4 Plant Details'!U37-'WP 2-2-1 Accum Res'!U37</f>
        <v>1463690515.4499998</v>
      </c>
      <c r="XC37" s="91">
        <f>'WP 2-1-4 Plant Details'!V37-'WP 2-2-1 Accum Res'!V37</f>
        <v>1472196398.2900002</v>
      </c>
      <c r="XD37" s="91">
        <f>'WP 2-1-4 Plant Details'!W37-'WP 2-2-1 Accum Res'!W37</f>
        <v>1475240207.3300002</v>
      </c>
      <c r="XE37" s="91">
        <f>'WP 2-1-4 Plant Details'!X37-'WP 2-2-1 Accum Res'!X37</f>
        <v>1482332733.3300002</v>
      </c>
      <c r="XF37" s="91">
        <f>'WP 2-1-4 Plant Details'!Y37-'WP 2-2-1 Accum Res'!Y37</f>
        <v>1490041221.7200003</v>
      </c>
      <c r="XG37" s="91">
        <f>'WP 2-1-4 Plant Details'!Z37-'WP 2-2-1 Accum Res'!Z37</f>
        <v>1491286297.6600003</v>
      </c>
      <c r="XH37" s="91">
        <f>'WP 2-1-4 Plant Details'!AA37-'WP 2-2-1 Accum Res'!AA37</f>
        <v>1519610561.2000003</v>
      </c>
      <c r="XI37" s="91">
        <f>'WP 2-1-4 Plant Details'!AB37-'WP 2-2-1 Accum Res'!AB37</f>
        <v>1526310596.7400002</v>
      </c>
      <c r="XJ37" s="91">
        <f>'WP 2-1-4 Plant Details'!AC37-'WP 2-2-1 Accum Res'!AC37</f>
        <v>1528563673.4600003</v>
      </c>
      <c r="XK37" s="91">
        <f>'WP 2-1-4 Plant Details'!AD37-'WP 2-2-1 Accum Res'!AD37</f>
        <v>1531113842.3600001</v>
      </c>
      <c r="XL37" s="91">
        <f>'WP 2-1-4 Plant Details'!AE37-'WP 2-2-1 Accum Res'!AE37</f>
        <v>1532158672.0900002</v>
      </c>
      <c r="XM37" s="91">
        <f>'WP 2-1-4 Plant Details'!AF37-'WP 2-2-1 Accum Res'!AF37</f>
        <v>1542617730.6700001</v>
      </c>
      <c r="XN37" s="91">
        <f>'WP 2-1-4 Plant Details'!AG37-'WP 2-2-1 Accum Res'!AG37</f>
        <v>1542475265.5600002</v>
      </c>
      <c r="XO37" s="91">
        <f>'WP 2-1-4 Plant Details'!AH37-'WP 2-2-1 Accum Res'!AH37</f>
        <v>1543888219.5100002</v>
      </c>
      <c r="XP37" s="91">
        <f>'WP 2-1-4 Plant Details'!AI37-'WP 2-2-1 Accum Res'!AI37</f>
        <v>1542282009.9000006</v>
      </c>
      <c r="XQ37" s="91">
        <f>'WP 2-1-4 Plant Details'!AJ37-'WP 2-2-1 Accum Res'!AJ37</f>
        <v>1542037243.4000006</v>
      </c>
      <c r="XR37" s="91">
        <f>'WP 2-1-4 Plant Details'!AK37-'WP 2-2-1 Accum Res'!AK37</f>
        <v>1549052516.3100004</v>
      </c>
      <c r="XS37" s="91">
        <f>'WP 2-1-4 Plant Details'!AL37-'WP 2-2-1 Accum Res'!AL37</f>
        <v>1550441313.7000005</v>
      </c>
      <c r="XT37" s="91">
        <f>'WP 2-1-4 Plant Details'!AM37-'WP 2-2-1 Accum Res'!AM37</f>
        <v>1561012747.4400005</v>
      </c>
      <c r="XU37" s="91">
        <f>'WP 2-1-4 Plant Details'!AN37-'WP 2-2-1 Accum Res'!AN37</f>
        <v>1570558645.2300005</v>
      </c>
      <c r="XV37" s="91">
        <f>'WP 2-1-4 Plant Details'!AO37-'WP 2-2-1 Accum Res'!AO37</f>
        <v>1584253805.5600004</v>
      </c>
      <c r="XW37" s="91">
        <f>'WP 2-1-4 Plant Details'!AP37-'WP 2-2-1 Accum Res'!AP37</f>
        <v>1588794111.1400008</v>
      </c>
      <c r="XX37" s="91">
        <f>'WP 2-1-4 Plant Details'!AQ37-'WP 2-2-1 Accum Res'!AQ37</f>
        <v>1593319780.6100006</v>
      </c>
      <c r="XY37" s="91">
        <f>'WP 2-1-4 Plant Details'!AR37-'WP 2-2-1 Accum Res'!AR37</f>
        <v>1609314974.8000007</v>
      </c>
      <c r="XZ37" s="91">
        <f>'WP 2-1-4 Plant Details'!AS37-'WP 2-2-1 Accum Res'!AS37</f>
        <v>1618494295.1600003</v>
      </c>
      <c r="YA37" s="91">
        <f>'WP 2-1-4 Plant Details'!AT37-'WP 2-2-1 Accum Res'!AT37</f>
        <v>1626278887.6800001</v>
      </c>
      <c r="YB37" s="91">
        <f>'WP 2-1-4 Plant Details'!AU37-'WP 2-2-1 Accum Res'!AU37</f>
        <v>1632279331.9500003</v>
      </c>
      <c r="YC37" s="91">
        <f>'WP 2-1-4 Plant Details'!AV37-'WP 2-2-1 Accum Res'!AV37</f>
        <v>1643377507.3000004</v>
      </c>
      <c r="YD37" s="91">
        <f>'WP 2-1-4 Plant Details'!AW37-'WP 2-2-1 Accum Res'!AW37</f>
        <v>1647130455.1800003</v>
      </c>
      <c r="YE37" s="91">
        <f>'WP 2-1-4 Plant Details'!AX37-'WP 2-2-1 Accum Res'!AX37</f>
        <v>1649189375.6100001</v>
      </c>
      <c r="YF37" s="91">
        <f>'WP 2-1-4 Plant Details'!AY37-'WP 2-2-1 Accum Res'!AY37</f>
        <v>1651113094.0800004</v>
      </c>
      <c r="YG37" s="91">
        <f>'WP 2-1-4 Plant Details'!AZ37-'WP 2-2-1 Accum Res'!AZ37</f>
        <v>1654877076.3800001</v>
      </c>
      <c r="YH37" s="91">
        <f>'WP 2-1-4 Plant Details'!BA37-'WP 2-2-1 Accum Res'!BA37</f>
        <v>1660225325.0900002</v>
      </c>
      <c r="YI37" s="91">
        <f>'WP 2-1-4 Plant Details'!BB37-'WP 2-2-1 Accum Res'!BB37</f>
        <v>1662634533.9000006</v>
      </c>
      <c r="YJ37" s="91">
        <f>'WP 2-1-4 Plant Details'!BC37-'WP 2-2-1 Accum Res'!BC37</f>
        <v>1668306407.3600006</v>
      </c>
      <c r="YK37" s="91">
        <f>'WP 2-1-4 Plant Details'!BD37-'WP 2-2-1 Accum Res'!BD37</f>
        <v>1664201470.7700009</v>
      </c>
      <c r="YL37" s="91">
        <f>'WP 2-1-4 Plant Details'!BE37-'WP 2-2-1 Accum Res'!BE37</f>
        <v>1673120138.5300007</v>
      </c>
      <c r="YM37" s="91">
        <f>'WP 2-1-4 Plant Details'!BF37-'WP 2-2-1 Accum Res'!BF37</f>
        <v>1677869845.400001</v>
      </c>
      <c r="YN37" s="91">
        <f>'WP 2-1-4 Plant Details'!BG37-'WP 2-2-1 Accum Res'!BG37</f>
        <v>1682310735.4200008</v>
      </c>
      <c r="YO37" s="91">
        <f>'WP 2-1-4 Plant Details'!BH37-'WP 2-2-1 Accum Res'!BH37</f>
        <v>1685552343.6300008</v>
      </c>
      <c r="YP37" s="91">
        <f>'WP 2-1-4 Plant Details'!BI37-'WP 2-2-1 Accum Res'!BI37</f>
        <v>1690545893.460001</v>
      </c>
      <c r="YQ37" s="91">
        <f>'WP 2-1-4 Plant Details'!BJ37-'WP 2-2-1 Accum Res'!BJ37</f>
        <v>1702444766.2700009</v>
      </c>
      <c r="YR37" s="91">
        <f>'WP 2-1-4 Plant Details'!BK37-'WP 2-2-1 Accum Res'!BK37</f>
        <v>1705949412.0900011</v>
      </c>
      <c r="YS37" s="91">
        <f>'WP 2-1-4 Plant Details'!BL37-'WP 2-2-1 Accum Res'!BL37</f>
        <v>1707562640.0300009</v>
      </c>
      <c r="YT37" s="91">
        <f>'WP 2-1-4 Plant Details'!BM37-'WP 2-2-1 Accum Res'!BM37</f>
        <v>1712110811.8000011</v>
      </c>
      <c r="YU37" s="91">
        <f>'WP 2-1-4 Plant Details'!BN37-'WP 2-2-1 Accum Res'!BN37</f>
        <v>1715717559.5600009</v>
      </c>
      <c r="YV37" s="91">
        <f>'WP 2-1-4 Plant Details'!BO37-'WP 2-2-1 Accum Res'!BO37</f>
        <v>1717085980.6000011</v>
      </c>
      <c r="YW37" s="91">
        <f>'WP 2-1-4 Plant Details'!BP37-'WP 2-2-1 Accum Res'!BP37</f>
        <v>1721083128.8300014</v>
      </c>
      <c r="YX37" s="91">
        <f>'WP 2-1-4 Plant Details'!BQ37-'WP 2-2-1 Accum Res'!BQ37</f>
        <v>1727739178.6400015</v>
      </c>
      <c r="YY37" s="91">
        <f>'WP 2-1-4 Plant Details'!BR37-'WP 2-2-1 Accum Res'!BR37</f>
        <v>1742606783.6800017</v>
      </c>
      <c r="YZ37" s="91">
        <f>'WP 2-1-4 Plant Details'!BS37-'WP 2-2-1 Accum Res'!BS37</f>
        <v>1753107060.2400019</v>
      </c>
      <c r="ZA37" s="91">
        <f>'WP 2-1-4 Plant Details'!BT37-'WP 2-2-1 Accum Res'!BT37</f>
        <v>1760496428.7600021</v>
      </c>
      <c r="ZB37" s="91">
        <f>'WP 2-1-4 Plant Details'!BU37-'WP 2-2-1 Accum Res'!BU37</f>
        <v>1765829581.9900019</v>
      </c>
      <c r="ZC37" s="91">
        <f>'WP 2-1-4 Plant Details'!BV37-'WP 2-2-1 Accum Res'!BV37</f>
        <v>1769452367.8400018</v>
      </c>
      <c r="ZD37" s="91">
        <f>'WP 2-1-4 Plant Details'!BW37-'WP 2-2-1 Accum Res'!BW37</f>
        <v>1779109476.610002</v>
      </c>
      <c r="ZE37" s="91">
        <f>'WP 2-1-4 Plant Details'!BX37-'WP 2-2-1 Accum Res'!BX37</f>
        <v>1838208595.4100022</v>
      </c>
      <c r="ZF37" s="91">
        <f>'WP 2-1-4 Plant Details'!BY37-'WP 2-2-1 Accum Res'!BY37</f>
        <v>1843256997.2300019</v>
      </c>
      <c r="ZG37" s="91">
        <f>'WP 2-1-4 Plant Details'!BZ37-'WP 2-2-1 Accum Res'!BZ37</f>
        <v>1855781113.5800021</v>
      </c>
      <c r="ZH37" s="91">
        <f>'WP 2-1-4 Plant Details'!CA37-'WP 2-2-1 Accum Res'!CA37</f>
        <v>1843587721.8100023</v>
      </c>
      <c r="ZI37" s="91">
        <f>'WP 2-1-4 Plant Details'!CB37-'WP 2-2-1 Accum Res'!CB37</f>
        <v>1859798397.6400023</v>
      </c>
      <c r="ZJ37" s="91">
        <f>'WP 2-1-4 Plant Details'!CC37-'WP 2-2-1 Accum Res'!CC37</f>
        <v>1861147703.1300025</v>
      </c>
      <c r="ZK37" s="91">
        <f>'WP 2-1-4 Plant Details'!CD37-'WP 2-2-1 Accum Res'!CD37</f>
        <v>1865931823.2600024</v>
      </c>
      <c r="ZL37" s="91">
        <f>'WP 2-1-4 Plant Details'!CE37-'WP 2-2-1 Accum Res'!CE37</f>
        <v>1871887146.6900022</v>
      </c>
      <c r="ZM37" s="91">
        <f>'WP 2-1-4 Plant Details'!CF37-'WP 2-2-1 Accum Res'!CF37</f>
        <v>1880017227.8900023</v>
      </c>
      <c r="ZN37" s="91">
        <f>'WP 2-1-4 Plant Details'!CG37-'WP 2-2-1 Accum Res'!CG37</f>
        <v>1927699698.5700021</v>
      </c>
      <c r="ZO37" s="91">
        <f>'WP 2-1-4 Plant Details'!CH37-'WP 2-2-1 Accum Res'!CH37</f>
        <v>1929537789.7800021</v>
      </c>
      <c r="ZP37" s="91">
        <f>'WP 2-1-4 Plant Details'!CI37-'WP 2-2-1 Accum Res'!CI37</f>
        <v>1930198594.2700024</v>
      </c>
      <c r="ZQ37" s="91">
        <f>'WP 2-1-4 Plant Details'!CJ37-'WP 2-2-1 Accum Res'!CJ37</f>
        <v>1929478383.6700025</v>
      </c>
      <c r="ZR37" s="91">
        <f>'WP 2-1-4 Plant Details'!CK37-'WP 2-2-1 Accum Res'!CK37</f>
        <v>1931267323.9700027</v>
      </c>
      <c r="ZS37" s="91">
        <f>'WP 2-1-4 Plant Details'!CL37-'WP 2-2-1 Accum Res'!CL37</f>
        <v>1937104615.5700028</v>
      </c>
      <c r="ZT37" s="91">
        <f>'WP 2-1-4 Plant Details'!CM37-'WP 2-2-1 Accum Res'!CM37</f>
        <v>1941573208.8600025</v>
      </c>
      <c r="ZU37" s="91">
        <f>'WP 2-1-4 Plant Details'!CN37-'WP 2-2-1 Accum Res'!CN37</f>
        <v>1939680206.1300027</v>
      </c>
      <c r="ZV37" s="91">
        <f>'WP 2-1-4 Plant Details'!CO37-'WP 2-2-1 Accum Res'!CO37</f>
        <v>1938752382.080003</v>
      </c>
      <c r="ZW37" s="91">
        <f>'WP 2-1-4 Plant Details'!CP37-'WP 2-2-1 Accum Res'!CP37</f>
        <v>1940830930.9800034</v>
      </c>
      <c r="ZX37" s="91">
        <f>'WP 2-1-4 Plant Details'!CQ37-'WP 2-2-1 Accum Res'!CQ37</f>
        <v>1943538909.7200036</v>
      </c>
      <c r="ZY37" s="91">
        <f>'WP 2-1-4 Plant Details'!CR37-'WP 2-2-1 Accum Res'!CR37</f>
        <v>1947951527.0500035</v>
      </c>
      <c r="ZZ37" s="91">
        <f>'WP 2-1-4 Plant Details'!CS37-'WP 2-2-1 Accum Res'!CS37</f>
        <v>1962621363.4000039</v>
      </c>
      <c r="AAA37" s="91">
        <f>'WP 2-1-4 Plant Details'!CT37-'WP 2-2-1 Accum Res'!CT37</f>
        <v>1966870842.030004</v>
      </c>
      <c r="AAB37" s="91">
        <f>'WP 2-1-4 Plant Details'!CU37-'WP 2-2-1 Accum Res'!CU37</f>
        <v>1970236779.020004</v>
      </c>
      <c r="AAC37" s="91">
        <f>'WP 2-1-4 Plant Details'!CV37-'WP 2-2-1 Accum Res'!CV37</f>
        <v>1988734359.4700041</v>
      </c>
      <c r="AAD37" s="91">
        <f>'WP 2-1-4 Plant Details'!CW37-'WP 2-2-1 Accum Res'!CW37</f>
        <v>1994932342.2100043</v>
      </c>
      <c r="AAE37" s="91">
        <f>'WP 2-1-4 Plant Details'!CX37-'WP 2-2-1 Accum Res'!CX37</f>
        <v>2005373508.9100041</v>
      </c>
      <c r="AAF37" s="91">
        <f>'WP 2-1-4 Plant Details'!CY37-'WP 2-2-1 Accum Res'!CY37</f>
        <v>2024200345.820004</v>
      </c>
      <c r="AAG37" s="91">
        <f>'WP 2-1-4 Plant Details'!CZ37-'WP 2-2-1 Accum Res'!CZ37</f>
        <v>2030028529.260004</v>
      </c>
      <c r="AAH37" s="91">
        <f>'WP 2-1-4 Plant Details'!DA37-'WP 2-2-1 Accum Res'!DA37</f>
        <v>2024696762.9200044</v>
      </c>
      <c r="AAI37" s="91">
        <f>'WP 2-1-4 Plant Details'!DB37-'WP 2-2-1 Accum Res'!DB37</f>
        <v>2033869655.6700041</v>
      </c>
      <c r="AAJ37" s="91">
        <f>'WP 2-1-4 Plant Details'!DC37-'WP 2-2-1 Accum Res'!DC37</f>
        <v>2043402349.3500047</v>
      </c>
      <c r="AAK37" s="91">
        <f>'WP 2-1-4 Plant Details'!DD37-'WP 2-2-1 Accum Res'!DD37</f>
        <v>2056870414.2200048</v>
      </c>
      <c r="AAL37" s="91">
        <f>'WP 2-1-4 Plant Details'!DE37-'WP 2-2-1 Accum Res'!DE37</f>
        <v>2060136681.6600051</v>
      </c>
      <c r="AAM37" s="91">
        <f>'WP 2-1-4 Plant Details'!DF37-'WP 2-2-1 Accum Res'!DF37</f>
        <v>2074831717.6800053</v>
      </c>
      <c r="AAN37" s="91">
        <f>'WP 2-1-4 Plant Details'!DG37-'WP 2-2-1 Accum Res'!DG37</f>
        <v>2083000405.4169538</v>
      </c>
      <c r="AAO37" s="91">
        <f>'WP 2-1-4 Plant Details'!DH37-'WP 2-2-1 Accum Res'!DH37</f>
        <v>2090387084.961802</v>
      </c>
      <c r="AAP37" s="91">
        <f>'WP 2-1-4 Plant Details'!DI37-'WP 2-2-1 Accum Res'!DI37</f>
        <v>2097351361.8688188</v>
      </c>
      <c r="AAQ37" s="91">
        <f>'WP 2-1-4 Plant Details'!DJ37-'WP 2-2-1 Accum Res'!DJ37</f>
        <v>2103535890.7952185</v>
      </c>
      <c r="AAR37" s="91">
        <f>'WP 2-1-4 Plant Details'!DK37-'WP 2-2-1 Accum Res'!DK37</f>
        <v>2108614208.7328541</v>
      </c>
      <c r="AAS37" s="91">
        <f>'WP 2-1-4 Plant Details'!DL37-'WP 2-2-1 Accum Res'!DL37</f>
        <v>2146311243.6480389</v>
      </c>
      <c r="AAT37" s="91">
        <f>'WP 2-1-4 Plant Details'!DM37-'WP 2-2-1 Accum Res'!DM37</f>
        <v>2146257746.4108145</v>
      </c>
      <c r="AAU37" s="91">
        <f>'WP 2-1-4 Plant Details'!DN37-'WP 2-2-1 Accum Res'!DN37</f>
        <v>2148799351.3279967</v>
      </c>
      <c r="AAV37" s="91">
        <f>'WP 2-1-4 Plant Details'!DO37-'WP 2-2-1 Accum Res'!DO37</f>
        <v>2150460171.241538</v>
      </c>
      <c r="AAW37" s="91">
        <f>'WP 2-1-4 Plant Details'!DP37-'WP 2-2-1 Accum Res'!DP37</f>
        <v>2152184855.1797543</v>
      </c>
      <c r="AAX37" s="91">
        <f>'WP 2-1-4 Plant Details'!DQ37-'WP 2-2-1 Accum Res'!DQ37</f>
        <v>2154518561.0007124</v>
      </c>
      <c r="AAY37" s="91">
        <f>'WP 2-1-4 Plant Details'!DR37-'WP 2-2-1 Accum Res'!DR37</f>
        <v>2155694434.9139624</v>
      </c>
      <c r="AAZ37" s="91">
        <f>'WP 2-1-4 Plant Details'!DS37-'WP 2-2-1 Accum Res'!DS37</f>
        <v>2158369613.8769484</v>
      </c>
      <c r="ABA37" s="91">
        <f>'WP 2-1-4 Plant Details'!DT37-'WP 2-2-1 Accum Res'!DT37</f>
        <v>2160343605.2105322</v>
      </c>
      <c r="ABB37" s="91">
        <f>'WP 2-1-4 Plant Details'!DU37-'WP 2-2-1 Accum Res'!DU37</f>
        <v>2161536949.8525124</v>
      </c>
      <c r="ABC37" s="91">
        <f>'WP 2-1-4 Plant Details'!DV37-'WP 2-2-1 Accum Res'!DV37</f>
        <v>2162712624.6642771</v>
      </c>
      <c r="ABD37" s="91">
        <f>'WP 2-1-4 Plant Details'!DW37-'WP 2-2-1 Accum Res'!DW37</f>
        <v>2171284403.2309198</v>
      </c>
      <c r="ABE37" s="91">
        <f>'WP 2-1-4 Plant Details'!DX37-'WP 2-2-1 Accum Res'!DX37</f>
        <v>2173144860.2129869</v>
      </c>
      <c r="ABF37" s="91">
        <f>'WP 2-1-4 Plant Details'!DY37-'WP 2-2-1 Accum Res'!DY37</f>
        <v>2174994694.3822851</v>
      </c>
      <c r="ABG37" s="91">
        <f>'WP 2-1-4 Plant Details'!DZ37-'WP 2-2-1 Accum Res'!DZ37</f>
        <v>2176833905.7388163</v>
      </c>
      <c r="ABH37" s="91">
        <f>'WP 2-1-4 Plant Details'!EA37-'WP 2-2-1 Accum Res'!EA37</f>
        <v>2178662494.2825785</v>
      </c>
      <c r="ABI37" s="91">
        <f>'WP 2-1-4 Plant Details'!EB37-'WP 2-2-1 Accum Res'!EB37</f>
        <v>2180480460.0135732</v>
      </c>
      <c r="ABJ37" s="91">
        <f>'WP 2-1-4 Plant Details'!EC37-'WP 2-2-1 Accum Res'!EC37</f>
        <v>2182287802.9317999</v>
      </c>
      <c r="ABK37" s="91">
        <f>'WP 2-1-4 Plant Details'!ED37-'WP 2-2-1 Accum Res'!ED37</f>
        <v>2184084523.0372581</v>
      </c>
      <c r="ABL37" s="91">
        <f>'WP 2-1-4 Plant Details'!EE37-'WP 2-2-1 Accum Res'!EE37</f>
        <v>2185870620.3299489</v>
      </c>
      <c r="ABM37" s="91">
        <f>'WP 2-1-4 Plant Details'!EF37-'WP 2-2-1 Accum Res'!EF37</f>
        <v>2187646094.8098712</v>
      </c>
      <c r="ABN37" s="91">
        <f>'WP 2-1-4 Plant Details'!EG37-'WP 2-2-1 Accum Res'!EG37</f>
        <v>2189410946.477026</v>
      </c>
      <c r="ABO37" s="91">
        <f>'WP 2-1-4 Plant Details'!EH37-'WP 2-2-1 Accum Res'!EH37</f>
        <v>2191165175.3314123</v>
      </c>
      <c r="ABP37" s="91">
        <f>'WP 2-1-4 Plant Details'!EI37-'WP 2-2-1 Accum Res'!EI37</f>
        <v>2201511575.7470093</v>
      </c>
      <c r="ABQ37" s="91">
        <f>'WP 2-1-4 Plant Details'!EJ37-'WP 2-2-1 Accum Res'!EJ37</f>
        <v>2203393190.5611205</v>
      </c>
      <c r="ABR37" s="91">
        <f>'WP 2-1-4 Plant Details'!EK37-'WP 2-2-1 Accum Res'!EK37</f>
        <v>2205263913.2145681</v>
      </c>
      <c r="ABS37" s="91">
        <f>'WP 2-1-4 Plant Details'!EL37-'WP 2-2-1 Accum Res'!EL37</f>
        <v>2207123743.7073522</v>
      </c>
      <c r="ABT37" s="91">
        <f>'WP 2-1-4 Plant Details'!EM37-'WP 2-2-1 Accum Res'!EM37</f>
        <v>2208972682.0394726</v>
      </c>
      <c r="ABU37" s="91">
        <f>'WP 2-1-4 Plant Details'!EN37-'WP 2-2-1 Accum Res'!EN37</f>
        <v>2210810728.2109303</v>
      </c>
      <c r="ABV37" s="91">
        <f>'WP 2-1-4 Plant Details'!EO37-'WP 2-2-1 Accum Res'!EO37</f>
        <v>2212637882.2217245</v>
      </c>
      <c r="ABW37" s="91">
        <f>'WP 2-1-4 Plant Details'!EP37-'WP 2-2-1 Accum Res'!EP37</f>
        <v>2214454144.0718546</v>
      </c>
      <c r="ABX37" s="91">
        <f>'WP 2-1-4 Plant Details'!EQ37-'WP 2-2-1 Accum Res'!EQ37</f>
        <v>2216259513.761322</v>
      </c>
      <c r="ABY37" s="91">
        <f>'WP 2-1-4 Plant Details'!ER37-'WP 2-2-1 Accum Res'!ER37</f>
        <v>2218053991.2901258</v>
      </c>
      <c r="ABZ37" s="91">
        <f>'WP 2-1-4 Plant Details'!ES37-'WP 2-2-1 Accum Res'!ES37</f>
        <v>2219837576.6582661</v>
      </c>
      <c r="ACA37" s="91">
        <f>'WP 2-1-4 Plant Details'!ET37-'WP 2-2-1 Accum Res'!ET37</f>
        <v>2221610269.8657436</v>
      </c>
      <c r="ACB37" s="91">
        <f>'WP 2-1-4 Plant Details'!EU37-'WP 2-2-1 Accum Res'!EU37</f>
        <v>2230635364.6475153</v>
      </c>
      <c r="ACC37" s="169">
        <f t="shared" si="261"/>
        <v>2152083675</v>
      </c>
      <c r="ACD37" s="169">
        <f t="shared" si="230"/>
        <v>2182875197</v>
      </c>
      <c r="ACE37" s="169">
        <f t="shared" si="231"/>
        <v>2213120352</v>
      </c>
    </row>
    <row r="38" spans="1:759">
      <c r="A38" s="160">
        <f t="shared" si="232"/>
        <v>30</v>
      </c>
      <c r="B38" s="160" t="s">
        <v>356</v>
      </c>
      <c r="C38" s="44" t="s">
        <v>357</v>
      </c>
      <c r="D38" s="91">
        <v>5341.9</v>
      </c>
      <c r="E38" s="47">
        <f t="shared" si="56"/>
        <v>5341.9</v>
      </c>
      <c r="F38" s="47">
        <f t="shared" si="57"/>
        <v>5341.9</v>
      </c>
      <c r="G38" s="47">
        <f t="shared" si="58"/>
        <v>5341.9</v>
      </c>
      <c r="H38" s="47">
        <f t="shared" si="59"/>
        <v>5341.9</v>
      </c>
      <c r="I38" s="47">
        <f t="shared" si="60"/>
        <v>5341.9</v>
      </c>
      <c r="J38" s="47">
        <f t="shared" si="61"/>
        <v>6892635.5600000005</v>
      </c>
      <c r="K38" s="47">
        <f t="shared" si="62"/>
        <v>7441667.0700000003</v>
      </c>
      <c r="L38" s="47">
        <f t="shared" si="63"/>
        <v>7481544.2800000003</v>
      </c>
      <c r="M38" s="47">
        <f t="shared" si="64"/>
        <v>7484552.2700000005</v>
      </c>
      <c r="N38" s="47">
        <f t="shared" si="65"/>
        <v>7556875.1500000004</v>
      </c>
      <c r="O38" s="47">
        <f t="shared" si="66"/>
        <v>7565564.1100000003</v>
      </c>
      <c r="P38" s="47">
        <f t="shared" si="67"/>
        <v>7565877.71</v>
      </c>
      <c r="Q38" s="91">
        <f t="shared" si="68"/>
        <v>7560127.8300000001</v>
      </c>
      <c r="R38" s="91">
        <f t="shared" si="69"/>
        <v>7560977.54</v>
      </c>
      <c r="S38" s="91">
        <f t="shared" si="70"/>
        <v>7641041.4400000004</v>
      </c>
      <c r="T38" s="91">
        <f t="shared" si="71"/>
        <v>7641041.4400000004</v>
      </c>
      <c r="U38" s="91">
        <f t="shared" si="72"/>
        <v>7641041.4400000004</v>
      </c>
      <c r="V38" s="91">
        <f t="shared" si="73"/>
        <v>7641041.4400000004</v>
      </c>
      <c r="W38" s="91">
        <f t="shared" si="74"/>
        <v>7641041.4400000004</v>
      </c>
      <c r="X38" s="91">
        <f t="shared" si="75"/>
        <v>7641041.4400000004</v>
      </c>
      <c r="Y38" s="91">
        <f t="shared" si="76"/>
        <v>7641041.4400000004</v>
      </c>
      <c r="Z38" s="91">
        <f t="shared" si="77"/>
        <v>7641041.4400000004</v>
      </c>
      <c r="AA38" s="91">
        <f t="shared" si="78"/>
        <v>7641041.4400000004</v>
      </c>
      <c r="AB38" s="91">
        <f t="shared" si="79"/>
        <v>7641041.4400000004</v>
      </c>
      <c r="AC38" s="91">
        <f t="shared" si="80"/>
        <v>7641041.4400000004</v>
      </c>
      <c r="AD38" s="91">
        <f t="shared" si="81"/>
        <v>7641041.4400000004</v>
      </c>
      <c r="AE38" s="91">
        <f t="shared" si="82"/>
        <v>7641041.4400000004</v>
      </c>
      <c r="AF38" s="91">
        <f t="shared" si="83"/>
        <v>7641041.4400000004</v>
      </c>
      <c r="AG38" s="91">
        <f t="shared" si="84"/>
        <v>7641041.4400000004</v>
      </c>
      <c r="AH38" s="91">
        <f t="shared" si="85"/>
        <v>7641041.4400000004</v>
      </c>
      <c r="AI38" s="91">
        <f t="shared" si="86"/>
        <v>7641041.4400000004</v>
      </c>
      <c r="AJ38" s="91">
        <f t="shared" si="87"/>
        <v>7669087.4100000001</v>
      </c>
      <c r="AK38" s="91">
        <f t="shared" si="88"/>
        <v>7669087.4100000001</v>
      </c>
      <c r="AL38" s="91">
        <f t="shared" si="176"/>
        <v>7669087.4100000001</v>
      </c>
      <c r="AM38" s="91">
        <f t="shared" si="177"/>
        <v>7669087.4100000001</v>
      </c>
      <c r="AN38" s="91">
        <f t="shared" si="178"/>
        <v>7847041.9100000001</v>
      </c>
      <c r="AO38" s="91">
        <f t="shared" si="89"/>
        <v>7847041.9100000001</v>
      </c>
      <c r="AP38" s="91">
        <f t="shared" si="90"/>
        <v>7925075.1799999997</v>
      </c>
      <c r="AQ38" s="91">
        <f t="shared" si="91"/>
        <v>7933228.21</v>
      </c>
      <c r="AR38" s="91">
        <f t="shared" si="92"/>
        <v>7933228.21</v>
      </c>
      <c r="AS38" s="91">
        <f t="shared" si="93"/>
        <v>7933309.6600000001</v>
      </c>
      <c r="AT38" s="91">
        <f t="shared" si="94"/>
        <v>7933309.6600000001</v>
      </c>
      <c r="AU38" s="91">
        <f t="shared" si="95"/>
        <v>110152.45000000019</v>
      </c>
      <c r="AV38" s="91">
        <f t="shared" si="96"/>
        <v>110152.45000000019</v>
      </c>
      <c r="AW38" s="91">
        <f t="shared" si="97"/>
        <v>110152.45000000019</v>
      </c>
      <c r="AX38" s="91">
        <v>110152.45000000019</v>
      </c>
      <c r="AY38" s="91">
        <f t="shared" si="98"/>
        <v>110152.45000000019</v>
      </c>
      <c r="AZ38" s="91">
        <f t="shared" si="99"/>
        <v>110152.45000000019</v>
      </c>
      <c r="BA38" s="91">
        <f t="shared" si="100"/>
        <v>110152.45000000019</v>
      </c>
      <c r="BB38" s="91">
        <f t="shared" si="101"/>
        <v>110152.45000000019</v>
      </c>
      <c r="BC38" s="91">
        <f t="shared" si="233"/>
        <v>458226.31000000017</v>
      </c>
      <c r="BD38" s="91">
        <f t="shared" si="263"/>
        <v>458226.31000000017</v>
      </c>
      <c r="BE38" s="91">
        <f t="shared" si="264"/>
        <v>458226.31000000017</v>
      </c>
      <c r="BF38" s="91">
        <f t="shared" si="265"/>
        <v>466876.88000000018</v>
      </c>
      <c r="BG38" s="91">
        <f t="shared" si="266"/>
        <v>466876.88000000018</v>
      </c>
      <c r="BH38" s="91">
        <f t="shared" si="267"/>
        <v>466876.88000000018</v>
      </c>
      <c r="BI38" s="91">
        <f t="shared" si="239"/>
        <v>466876.88000000018</v>
      </c>
      <c r="BJ38" s="91">
        <f t="shared" si="240"/>
        <v>466876.88000000018</v>
      </c>
      <c r="BK38" s="91">
        <f t="shared" si="241"/>
        <v>1749607.1800000002</v>
      </c>
      <c r="BL38" s="91">
        <f t="shared" si="242"/>
        <v>1749607.1800000002</v>
      </c>
      <c r="BM38" s="91">
        <f t="shared" si="243"/>
        <v>1749607.1800000002</v>
      </c>
      <c r="BN38" s="91">
        <f t="shared" si="244"/>
        <v>1749607.1800000002</v>
      </c>
      <c r="BO38" s="91">
        <f t="shared" si="245"/>
        <v>1749607.1800000002</v>
      </c>
      <c r="BP38" s="91">
        <f t="shared" si="246"/>
        <v>1749607.1800000002</v>
      </c>
      <c r="BQ38" s="91">
        <f t="shared" si="247"/>
        <v>3299627.5700000003</v>
      </c>
      <c r="BR38" s="91">
        <f t="shared" si="248"/>
        <v>3299591.47</v>
      </c>
      <c r="BS38" s="91">
        <f t="shared" si="249"/>
        <v>3329327.39</v>
      </c>
      <c r="BT38" s="91">
        <f t="shared" si="250"/>
        <v>3329327.39</v>
      </c>
      <c r="BU38" s="91">
        <f t="shared" si="251"/>
        <v>3329327.39</v>
      </c>
      <c r="BV38" s="91">
        <f t="shared" si="252"/>
        <v>3329327.39</v>
      </c>
      <c r="BW38" s="91">
        <f t="shared" si="253"/>
        <v>3329327.39</v>
      </c>
      <c r="BX38" s="91">
        <f t="shared" si="254"/>
        <v>3329327.39</v>
      </c>
      <c r="BY38" s="91">
        <f t="shared" si="255"/>
        <v>1779343.1</v>
      </c>
      <c r="BZ38" s="91">
        <f t="shared" si="256"/>
        <v>1789686.35</v>
      </c>
      <c r="CA38" s="91">
        <f t="shared" si="105"/>
        <v>1940003.6700000002</v>
      </c>
      <c r="CB38" s="91">
        <f t="shared" si="106"/>
        <v>1950074.3800000001</v>
      </c>
      <c r="CC38" s="91">
        <f t="shared" si="107"/>
        <v>1950869.9100000001</v>
      </c>
      <c r="CD38" s="91">
        <f t="shared" si="108"/>
        <v>1950869.9100000001</v>
      </c>
      <c r="CE38" s="91">
        <f t="shared" si="109"/>
        <v>1950869.9100000001</v>
      </c>
      <c r="CF38" s="91">
        <f t="shared" si="110"/>
        <v>1950869.9100000001</v>
      </c>
      <c r="CG38" s="91">
        <f t="shared" si="111"/>
        <v>1950869.9100000001</v>
      </c>
      <c r="CH38" s="91">
        <f t="shared" si="112"/>
        <v>1950869.9100000001</v>
      </c>
      <c r="CI38" s="91">
        <f t="shared" si="113"/>
        <v>5347864.26</v>
      </c>
      <c r="CJ38" s="91">
        <f t="shared" si="114"/>
        <v>5360613.6099999994</v>
      </c>
      <c r="CK38" s="91">
        <f t="shared" si="115"/>
        <v>5397120.0499999998</v>
      </c>
      <c r="CL38" s="91">
        <f t="shared" si="116"/>
        <v>5486229.75</v>
      </c>
      <c r="CM38" s="91">
        <f t="shared" si="117"/>
        <v>5487762.6299999999</v>
      </c>
      <c r="CN38" s="91">
        <f t="shared" si="118"/>
        <v>5487762.6299999999</v>
      </c>
      <c r="CO38" s="91">
        <f t="shared" si="119"/>
        <v>5487762.6299999999</v>
      </c>
      <c r="CP38" s="91">
        <f t="shared" si="120"/>
        <v>5487574.1699999999</v>
      </c>
      <c r="CQ38" s="91">
        <f t="shared" si="121"/>
        <v>5487574.1699999999</v>
      </c>
      <c r="CR38" s="91">
        <f t="shared" si="122"/>
        <v>5487574.1699999999</v>
      </c>
      <c r="CS38" s="91">
        <f t="shared" si="123"/>
        <v>5487574.1699999999</v>
      </c>
      <c r="CT38" s="91">
        <f t="shared" si="124"/>
        <v>5487574.1699999999</v>
      </c>
      <c r="CU38" s="91">
        <f t="shared" si="125"/>
        <v>5487574.1699999999</v>
      </c>
      <c r="CV38" s="91">
        <f t="shared" si="126"/>
        <v>5487574.1699999999</v>
      </c>
      <c r="CW38" s="91">
        <f t="shared" si="127"/>
        <v>5487574.1699999999</v>
      </c>
      <c r="CX38" s="91">
        <f t="shared" si="128"/>
        <v>5487574.1699999999</v>
      </c>
      <c r="CY38" s="91">
        <f t="shared" si="129"/>
        <v>5487574.1699999999</v>
      </c>
      <c r="CZ38" s="91">
        <f t="shared" si="130"/>
        <v>5487574.1699999999</v>
      </c>
      <c r="DA38" s="91">
        <f t="shared" si="131"/>
        <v>5487574.1699999999</v>
      </c>
      <c r="DB38" s="91">
        <f t="shared" si="132"/>
        <v>5487574.1699999999</v>
      </c>
      <c r="DC38" s="91">
        <f t="shared" si="133"/>
        <v>5487574.1699999999</v>
      </c>
      <c r="DD38" s="91">
        <f t="shared" si="134"/>
        <v>5487574.1699999999</v>
      </c>
      <c r="DE38" s="91">
        <f t="shared" si="179"/>
        <v>5487574.1699999999</v>
      </c>
      <c r="DF38" s="91">
        <f t="shared" si="180"/>
        <v>5487574.1699999999</v>
      </c>
      <c r="DG38" s="91">
        <f t="shared" si="181"/>
        <v>5487574.1699999999</v>
      </c>
      <c r="DH38" s="91">
        <f t="shared" si="182"/>
        <v>5487574.1699999999</v>
      </c>
      <c r="DI38" s="91">
        <f t="shared" si="183"/>
        <v>5487574.1699999999</v>
      </c>
      <c r="DJ38" s="91">
        <f t="shared" si="184"/>
        <v>5487574.1699999999</v>
      </c>
      <c r="DK38" s="91">
        <f t="shared" si="185"/>
        <v>5487574.1699999999</v>
      </c>
      <c r="DL38" s="91">
        <f t="shared" si="186"/>
        <v>5487574.1699999999</v>
      </c>
      <c r="DM38" s="91">
        <f t="shared" si="187"/>
        <v>5487574.1699999999</v>
      </c>
      <c r="DN38" s="91">
        <f t="shared" si="188"/>
        <v>5487574.1699999999</v>
      </c>
      <c r="DO38" s="91">
        <f t="shared" si="189"/>
        <v>5487574.1699999999</v>
      </c>
      <c r="DP38" s="91">
        <f t="shared" si="190"/>
        <v>5487574.1699999999</v>
      </c>
      <c r="DQ38" s="91">
        <f t="shared" si="191"/>
        <v>5487574.1699999999</v>
      </c>
      <c r="DR38" s="91">
        <f t="shared" si="192"/>
        <v>5487574.1699999999</v>
      </c>
      <c r="DS38" s="91">
        <f t="shared" si="193"/>
        <v>5487574.1699999999</v>
      </c>
      <c r="DT38" s="91">
        <f t="shared" si="194"/>
        <v>5487574.1699999999</v>
      </c>
      <c r="DU38" s="91">
        <f t="shared" si="195"/>
        <v>5487574.1699999999</v>
      </c>
      <c r="DV38" s="91">
        <f t="shared" si="196"/>
        <v>5487574.1699999999</v>
      </c>
      <c r="DW38" s="91">
        <f t="shared" si="197"/>
        <v>5487574.1699999999</v>
      </c>
      <c r="DX38" s="91">
        <f t="shared" si="198"/>
        <v>5487574.1699999999</v>
      </c>
      <c r="DY38" s="91">
        <f t="shared" si="199"/>
        <v>5487574.1699999999</v>
      </c>
      <c r="DZ38" s="91">
        <f t="shared" si="200"/>
        <v>5487574.1699999999</v>
      </c>
      <c r="EA38" s="91">
        <f t="shared" si="201"/>
        <v>5487574.1699999999</v>
      </c>
      <c r="EB38" s="91">
        <f t="shared" si="202"/>
        <v>5487574.1699999999</v>
      </c>
      <c r="EC38" s="91">
        <f t="shared" si="203"/>
        <v>5487574.1699999999</v>
      </c>
      <c r="ED38" s="91">
        <f t="shared" si="204"/>
        <v>5487574.1699999999</v>
      </c>
      <c r="EE38" s="91">
        <f t="shared" si="205"/>
        <v>5487574.1699999999</v>
      </c>
      <c r="EF38" s="91">
        <f t="shared" si="206"/>
        <v>5487574.1699999999</v>
      </c>
      <c r="EG38" s="91">
        <f t="shared" si="207"/>
        <v>5487574.1699999999</v>
      </c>
      <c r="EH38" s="91">
        <f t="shared" si="208"/>
        <v>5487574.1699999999</v>
      </c>
      <c r="EI38" s="91">
        <f t="shared" si="209"/>
        <v>7276419.5868906798</v>
      </c>
      <c r="EJ38" s="91">
        <f t="shared" si="210"/>
        <v>7276419.5868906798</v>
      </c>
      <c r="EK38" s="91">
        <f t="shared" si="211"/>
        <v>7276419.5868906798</v>
      </c>
      <c r="EL38" s="91">
        <f t="shared" si="212"/>
        <v>7276419.5868906798</v>
      </c>
      <c r="EM38" s="91">
        <f t="shared" si="213"/>
        <v>7276419.5868906798</v>
      </c>
      <c r="EN38" s="91">
        <f t="shared" si="214"/>
        <v>7276419.5868906798</v>
      </c>
      <c r="EO38" s="91">
        <f t="shared" si="215"/>
        <v>7276419.5868906798</v>
      </c>
      <c r="EP38" s="91">
        <f t="shared" si="216"/>
        <v>7276419.5868906798</v>
      </c>
      <c r="EQ38" s="91">
        <f t="shared" si="217"/>
        <v>7276419.5868906798</v>
      </c>
      <c r="ER38" s="91">
        <f t="shared" si="218"/>
        <v>7276419.5868906798</v>
      </c>
      <c r="ES38" s="91">
        <f t="shared" si="219"/>
        <v>7276419.5868906798</v>
      </c>
      <c r="ET38" s="91">
        <f t="shared" si="220"/>
        <v>7276419.5868906798</v>
      </c>
      <c r="EU38" s="91">
        <f t="shared" si="221"/>
        <v>7276419.5868906798</v>
      </c>
      <c r="EV38" s="169">
        <f t="shared" si="257"/>
        <v>5487574</v>
      </c>
      <c r="EW38" s="169">
        <f t="shared" si="222"/>
        <v>5625178</v>
      </c>
      <c r="EX38" s="169">
        <f t="shared" si="223"/>
        <v>7276420</v>
      </c>
      <c r="EY38" s="91"/>
      <c r="EZ38" s="91">
        <v>0</v>
      </c>
      <c r="FA38" s="91">
        <v>0</v>
      </c>
      <c r="FB38" s="91">
        <v>0</v>
      </c>
      <c r="FC38" s="91">
        <v>0</v>
      </c>
      <c r="FD38" s="91">
        <v>0</v>
      </c>
      <c r="FE38" s="91">
        <v>6887293.6600000001</v>
      </c>
      <c r="FF38" s="91">
        <v>549031.51</v>
      </c>
      <c r="FG38" s="91">
        <v>39877.21</v>
      </c>
      <c r="FH38" s="91">
        <v>3007.9900000000002</v>
      </c>
      <c r="FI38" s="91">
        <v>72322.880000000005</v>
      </c>
      <c r="FJ38" s="91">
        <v>8688.9600000000009</v>
      </c>
      <c r="FK38" s="91">
        <v>313.60000000000002</v>
      </c>
      <c r="FL38" s="91">
        <v>-5749.88</v>
      </c>
      <c r="FM38" s="91">
        <v>849.71</v>
      </c>
      <c r="FN38" s="91">
        <v>80063.900000000009</v>
      </c>
      <c r="FO38" s="91">
        <v>0</v>
      </c>
      <c r="FP38" s="91">
        <v>0</v>
      </c>
      <c r="FQ38" s="91">
        <v>0</v>
      </c>
      <c r="FR38" s="91">
        <v>0</v>
      </c>
      <c r="FS38" s="91">
        <v>0</v>
      </c>
      <c r="FT38" s="91">
        <v>0</v>
      </c>
      <c r="FU38" s="91">
        <v>0</v>
      </c>
      <c r="FV38" s="91">
        <v>0</v>
      </c>
      <c r="FW38" s="91">
        <v>0</v>
      </c>
      <c r="FX38" s="91">
        <v>0</v>
      </c>
      <c r="FY38" s="91">
        <v>0</v>
      </c>
      <c r="FZ38" s="91">
        <v>0</v>
      </c>
      <c r="GA38" s="91">
        <v>0</v>
      </c>
      <c r="GB38" s="91">
        <v>0</v>
      </c>
      <c r="GC38" s="91">
        <v>0</v>
      </c>
      <c r="GD38" s="91">
        <v>0</v>
      </c>
      <c r="GE38" s="91">
        <v>28045.97</v>
      </c>
      <c r="GF38" s="91">
        <v>0</v>
      </c>
      <c r="GG38" s="91">
        <v>0</v>
      </c>
      <c r="GH38" s="91">
        <v>0</v>
      </c>
      <c r="GI38" s="91">
        <v>177954.5</v>
      </c>
      <c r="GJ38" s="91">
        <v>0</v>
      </c>
      <c r="GK38" s="91">
        <v>78033.27</v>
      </c>
      <c r="GL38" s="91">
        <v>8153.03</v>
      </c>
      <c r="GM38" s="91"/>
      <c r="GN38" s="91">
        <v>81.45</v>
      </c>
      <c r="GO38" s="91">
        <v>0</v>
      </c>
      <c r="GP38" s="91">
        <v>0.01</v>
      </c>
      <c r="GQ38" s="91"/>
      <c r="GR38" s="91"/>
      <c r="GS38" s="91"/>
      <c r="GT38" s="91"/>
      <c r="GU38" s="91"/>
      <c r="GV38" s="91"/>
      <c r="GW38" s="91"/>
      <c r="GX38" s="91">
        <v>348073.86</v>
      </c>
      <c r="GY38" s="91">
        <v>0</v>
      </c>
      <c r="GZ38" s="91">
        <v>0</v>
      </c>
      <c r="HA38" s="91">
        <v>8650.57</v>
      </c>
      <c r="HB38" s="91">
        <v>0</v>
      </c>
      <c r="HC38" s="91">
        <v>0</v>
      </c>
      <c r="HD38" s="91">
        <v>0</v>
      </c>
      <c r="HE38" s="335">
        <v>0</v>
      </c>
      <c r="HF38" s="335">
        <v>1282730.3</v>
      </c>
      <c r="HG38" s="335">
        <v>0</v>
      </c>
      <c r="HH38" s="335">
        <v>0</v>
      </c>
      <c r="HI38" s="335">
        <v>0</v>
      </c>
      <c r="HJ38" s="335">
        <v>0</v>
      </c>
      <c r="HK38" s="335">
        <v>0</v>
      </c>
      <c r="HL38" s="335">
        <v>1550020.39</v>
      </c>
      <c r="HM38" s="335">
        <v>-36.1</v>
      </c>
      <c r="HN38" s="335">
        <v>29735.919999999998</v>
      </c>
      <c r="HO38" s="335">
        <v>0</v>
      </c>
      <c r="HP38" s="335">
        <v>0</v>
      </c>
      <c r="HQ38" s="513">
        <v>0</v>
      </c>
      <c r="HR38" s="335"/>
      <c r="HS38" s="335"/>
      <c r="HT38" s="335">
        <v>-1549984.29</v>
      </c>
      <c r="HU38" s="335"/>
      <c r="HV38" s="335">
        <v>150317.32</v>
      </c>
      <c r="HW38" s="335">
        <v>10070.709999999999</v>
      </c>
      <c r="HX38" s="335">
        <v>795.53</v>
      </c>
      <c r="HY38" s="335"/>
      <c r="HZ38" s="335"/>
      <c r="IA38" s="335"/>
      <c r="IB38" s="335">
        <v>0</v>
      </c>
      <c r="IC38" s="335">
        <v>0</v>
      </c>
      <c r="ID38" s="335">
        <v>3396994.35</v>
      </c>
      <c r="IE38" s="335">
        <v>12749.35</v>
      </c>
      <c r="IF38" s="335">
        <v>36506.44</v>
      </c>
      <c r="IG38" s="335">
        <v>89109.7</v>
      </c>
      <c r="IH38" s="335">
        <v>1532.88</v>
      </c>
      <c r="II38" s="335">
        <v>0</v>
      </c>
      <c r="IJ38" s="335">
        <v>0</v>
      </c>
      <c r="IK38" s="335">
        <v>-188.46</v>
      </c>
      <c r="IL38" s="335">
        <v>0</v>
      </c>
      <c r="IM38" s="335">
        <v>0</v>
      </c>
      <c r="IN38" s="335">
        <v>0</v>
      </c>
      <c r="IO38" s="335">
        <v>0</v>
      </c>
      <c r="IP38" s="335">
        <v>0</v>
      </c>
      <c r="IQ38" s="335">
        <v>0</v>
      </c>
      <c r="IR38" s="335">
        <v>0</v>
      </c>
      <c r="IS38" s="335">
        <v>0</v>
      </c>
      <c r="IT38" s="335">
        <v>0</v>
      </c>
      <c r="IU38" s="335">
        <v>0</v>
      </c>
      <c r="IV38" s="335">
        <v>0</v>
      </c>
      <c r="IW38" s="335">
        <v>0</v>
      </c>
      <c r="IX38" s="335">
        <v>0</v>
      </c>
      <c r="IY38" s="335">
        <v>0</v>
      </c>
      <c r="IZ38" s="335">
        <v>0</v>
      </c>
      <c r="JA38" s="335">
        <v>0</v>
      </c>
      <c r="JB38" s="335">
        <f>'WP 2-1-1 Plant Additions'!G38</f>
        <v>0</v>
      </c>
      <c r="JC38" s="335">
        <f>'WP 2-1-1 Plant Additions'!H38</f>
        <v>0</v>
      </c>
      <c r="JD38" s="335">
        <f>'WP 2-1-1 Plant Additions'!I38</f>
        <v>0</v>
      </c>
      <c r="JE38" s="335">
        <f>'WP 2-1-1 Plant Additions'!J38</f>
        <v>0</v>
      </c>
      <c r="JF38" s="335">
        <f>'WP 2-1-1 Plant Additions'!K38</f>
        <v>0</v>
      </c>
      <c r="JG38" s="335">
        <f>'WP 2-1-1 Plant Additions'!L38</f>
        <v>0</v>
      </c>
      <c r="JH38" s="335">
        <f>'WP 2-1-1 Plant Additions'!M38</f>
        <v>0</v>
      </c>
      <c r="JI38" s="335">
        <f>'WP 2-1-1 Plant Additions'!N38</f>
        <v>0</v>
      </c>
      <c r="JJ38" s="335">
        <f>'WP 2-1-1 Plant Additions'!O38</f>
        <v>0</v>
      </c>
      <c r="JK38" s="335">
        <f>'WP 2-1-1 Plant Additions'!P38</f>
        <v>0</v>
      </c>
      <c r="JL38" s="335">
        <f>'WP 2-1-1 Plant Additions'!Q38</f>
        <v>0</v>
      </c>
      <c r="JM38" s="335">
        <f>'WP 2-1-1 Plant Additions'!R38</f>
        <v>0</v>
      </c>
      <c r="JN38" s="335">
        <f>'WP 2-1-1 Plant Additions'!S38</f>
        <v>0</v>
      </c>
      <c r="JO38" s="335">
        <f>'WP 2-1-1 Plant Additions'!T38</f>
        <v>0</v>
      </c>
      <c r="JP38" s="335">
        <f>'WP 2-1-1 Plant Additions'!U38</f>
        <v>0</v>
      </c>
      <c r="JQ38" s="335">
        <f>'WP 2-1-1 Plant Additions'!V38</f>
        <v>0</v>
      </c>
      <c r="JR38" s="335">
        <f>'WP 2-1-1 Plant Additions'!W38</f>
        <v>0</v>
      </c>
      <c r="JS38" s="335">
        <f>'WP 2-1-1 Plant Additions'!X38</f>
        <v>0</v>
      </c>
      <c r="JT38" s="335">
        <f>'WP 2-1-1 Plant Additions'!Y38</f>
        <v>0</v>
      </c>
      <c r="JU38" s="335">
        <f>'WP 2-1-1 Plant Additions'!Z38</f>
        <v>0</v>
      </c>
      <c r="JV38" s="335">
        <f>'WP 2-1-1 Plant Additions'!AA38</f>
        <v>0</v>
      </c>
      <c r="JW38" s="335">
        <f>'WP 2-1-1 Plant Additions'!AB38</f>
        <v>0</v>
      </c>
      <c r="JX38" s="335">
        <f>'WP 2-1-1 Plant Additions'!AC38</f>
        <v>0</v>
      </c>
      <c r="JY38" s="335">
        <f>'WP 2-1-1 Plant Additions'!AD38</f>
        <v>0</v>
      </c>
      <c r="JZ38" s="335">
        <f>'WP 2-1-1 Plant Additions'!AE38</f>
        <v>0</v>
      </c>
      <c r="KA38" s="335">
        <f>'WP 2-1-1 Plant Additions'!AF38</f>
        <v>0</v>
      </c>
      <c r="KB38" s="335">
        <f>'WP 2-1-1 Plant Additions'!AG38</f>
        <v>0</v>
      </c>
      <c r="KC38" s="335">
        <f>'WP 2-1-1 Plant Additions'!AH38</f>
        <v>0</v>
      </c>
      <c r="KD38" s="335">
        <f>'WP 2-1-1 Plant Additions'!AI38</f>
        <v>1788845.4168906801</v>
      </c>
      <c r="KE38" s="335">
        <f>'WP 2-1-1 Plant Additions'!AJ38</f>
        <v>0</v>
      </c>
      <c r="KF38" s="335">
        <f>'WP 2-1-1 Plant Additions'!AK38</f>
        <v>0</v>
      </c>
      <c r="KG38" s="335">
        <f>'WP 2-1-1 Plant Additions'!AL38</f>
        <v>0</v>
      </c>
      <c r="KH38" s="335">
        <f>'WP 2-1-1 Plant Additions'!AM38</f>
        <v>0</v>
      </c>
      <c r="KI38" s="335">
        <f>'WP 2-1-1 Plant Additions'!AN38</f>
        <v>0</v>
      </c>
      <c r="KJ38" s="335">
        <f>'WP 2-1-1 Plant Additions'!AO38</f>
        <v>0</v>
      </c>
      <c r="KK38" s="335">
        <f>'WP 2-1-1 Plant Additions'!AP38</f>
        <v>0</v>
      </c>
      <c r="KL38" s="335">
        <f>'WP 2-1-1 Plant Additions'!AQ38</f>
        <v>0</v>
      </c>
      <c r="KM38" s="335">
        <f>'WP 2-1-1 Plant Additions'!AR38</f>
        <v>0</v>
      </c>
      <c r="KN38" s="335">
        <f>'WP 2-1-1 Plant Additions'!AS38</f>
        <v>0</v>
      </c>
      <c r="KO38" s="335">
        <f>'WP 2-1-1 Plant Additions'!AT38</f>
        <v>0</v>
      </c>
      <c r="KP38" s="335">
        <f>'WP 2-1-1 Plant Additions'!AU38</f>
        <v>0</v>
      </c>
      <c r="KQ38" s="169">
        <f t="shared" si="258"/>
        <v>0</v>
      </c>
      <c r="KR38" s="169">
        <f t="shared" si="224"/>
        <v>1788845</v>
      </c>
      <c r="KS38" s="169">
        <f t="shared" si="225"/>
        <v>0</v>
      </c>
      <c r="KT38" s="91"/>
      <c r="KU38" s="91">
        <v>0</v>
      </c>
      <c r="KV38" s="91">
        <v>0</v>
      </c>
      <c r="KW38" s="91">
        <v>0</v>
      </c>
      <c r="KX38" s="91">
        <v>0</v>
      </c>
      <c r="KY38" s="91">
        <v>0</v>
      </c>
      <c r="KZ38" s="91">
        <v>0</v>
      </c>
      <c r="LA38" s="91">
        <v>0</v>
      </c>
      <c r="LB38" s="91">
        <v>0</v>
      </c>
      <c r="LC38" s="91">
        <v>0</v>
      </c>
      <c r="LD38" s="91">
        <v>0</v>
      </c>
      <c r="LE38" s="91">
        <v>0</v>
      </c>
      <c r="LF38" s="91">
        <v>0</v>
      </c>
      <c r="LG38" s="91">
        <v>0</v>
      </c>
      <c r="LH38" s="91">
        <v>0</v>
      </c>
      <c r="LI38" s="91">
        <v>0</v>
      </c>
      <c r="LJ38" s="91">
        <v>0</v>
      </c>
      <c r="LK38" s="91">
        <v>0</v>
      </c>
      <c r="LL38" s="91">
        <v>0</v>
      </c>
      <c r="LM38" s="91">
        <v>0</v>
      </c>
      <c r="LN38" s="91">
        <v>0</v>
      </c>
      <c r="LO38" s="91">
        <v>0</v>
      </c>
      <c r="LP38" s="91">
        <v>0</v>
      </c>
      <c r="LQ38" s="91">
        <v>0</v>
      </c>
      <c r="LR38" s="91">
        <v>0</v>
      </c>
      <c r="LS38" s="91">
        <v>0</v>
      </c>
      <c r="LT38" s="91">
        <v>0</v>
      </c>
      <c r="LU38" s="91">
        <v>0</v>
      </c>
      <c r="LV38" s="91">
        <v>0</v>
      </c>
      <c r="LW38" s="91">
        <v>0</v>
      </c>
      <c r="LX38" s="91">
        <v>0</v>
      </c>
      <c r="LY38" s="91">
        <v>0</v>
      </c>
      <c r="LZ38" s="91">
        <v>0</v>
      </c>
      <c r="MA38" s="91">
        <v>0</v>
      </c>
      <c r="MB38" s="91">
        <v>0</v>
      </c>
      <c r="MC38" s="91">
        <v>0</v>
      </c>
      <c r="MD38" s="91">
        <v>0</v>
      </c>
      <c r="ME38" s="91">
        <v>0</v>
      </c>
      <c r="MF38" s="91">
        <v>0</v>
      </c>
      <c r="MG38" s="91">
        <v>0</v>
      </c>
      <c r="MH38" s="91">
        <v>0</v>
      </c>
      <c r="MI38" s="91">
        <v>0</v>
      </c>
      <c r="MJ38" s="91">
        <v>0</v>
      </c>
      <c r="MK38" s="91"/>
      <c r="ML38" s="91"/>
      <c r="MM38" s="91"/>
      <c r="MN38" s="91"/>
      <c r="MO38" s="91"/>
      <c r="MP38" s="91"/>
      <c r="MQ38" s="91"/>
      <c r="MR38" s="91"/>
      <c r="MS38" s="91"/>
      <c r="MT38" s="91">
        <v>0</v>
      </c>
      <c r="MU38" s="91">
        <v>0</v>
      </c>
      <c r="MV38" s="91">
        <v>0</v>
      </c>
      <c r="MW38" s="91">
        <v>0</v>
      </c>
      <c r="MX38" s="91">
        <v>0</v>
      </c>
      <c r="MY38" s="91">
        <v>0</v>
      </c>
      <c r="MZ38" s="91">
        <v>0</v>
      </c>
      <c r="NA38" s="91">
        <v>0</v>
      </c>
      <c r="NB38" s="91">
        <v>0</v>
      </c>
      <c r="NC38" s="91">
        <v>0</v>
      </c>
      <c r="ND38" s="91">
        <v>0</v>
      </c>
      <c r="NE38" s="91">
        <v>0</v>
      </c>
      <c r="NF38" s="91">
        <v>0</v>
      </c>
      <c r="NG38" s="91"/>
      <c r="NH38" s="91"/>
      <c r="NI38" s="91"/>
      <c r="NJ38" s="91"/>
      <c r="NK38" s="91">
        <v>0</v>
      </c>
      <c r="NL38" s="91"/>
      <c r="NM38" s="91"/>
      <c r="NN38" s="91"/>
      <c r="NO38" s="91"/>
      <c r="NP38" s="91"/>
      <c r="NQ38" s="91"/>
      <c r="NR38" s="91"/>
      <c r="NS38" s="91"/>
      <c r="NT38" s="91"/>
      <c r="NU38" s="91"/>
      <c r="NV38" s="91"/>
      <c r="NW38" s="91"/>
      <c r="NX38" s="91">
        <f>+'WP 2-2-1 Accum Res'!NX38</f>
        <v>0</v>
      </c>
      <c r="NY38" s="91">
        <f>+'WP 2-2-1 Accum Res'!NY38</f>
        <v>0</v>
      </c>
      <c r="NZ38" s="91">
        <f>+'WP 2-2-1 Accum Res'!NZ38</f>
        <v>0</v>
      </c>
      <c r="OA38" s="91">
        <f>+'WP 2-2-1 Accum Res'!OA38</f>
        <v>0</v>
      </c>
      <c r="OB38" s="91">
        <f>+'WP 2-2-1 Accum Res'!OB38</f>
        <v>0</v>
      </c>
      <c r="OC38" s="91">
        <f>+'WP 2-2-1 Accum Res'!OC38</f>
        <v>0</v>
      </c>
      <c r="OD38" s="91">
        <f>+'WP 2-2-1 Accum Res'!OD38</f>
        <v>0</v>
      </c>
      <c r="OE38" s="91">
        <f>+'WP 2-2-1 Accum Res'!OE38</f>
        <v>0</v>
      </c>
      <c r="OF38" s="91">
        <f>+'WP 2-2-1 Accum Res'!OF38</f>
        <v>0</v>
      </c>
      <c r="OG38" s="91">
        <f>+'WP 2-2-1 Accum Res'!OG38</f>
        <v>0</v>
      </c>
      <c r="OH38" s="91">
        <f>+'WP 2-2-1 Accum Res'!OH38</f>
        <v>0</v>
      </c>
      <c r="OI38" s="91">
        <f>+'WP 2-2-1 Accum Res'!OI38</f>
        <v>0</v>
      </c>
      <c r="OJ38" s="91">
        <f>+'WP 2-2-1 Accum Res'!OJ38</f>
        <v>0</v>
      </c>
      <c r="OK38" s="91">
        <v>0</v>
      </c>
      <c r="OL38" s="91">
        <v>0</v>
      </c>
      <c r="OM38" s="91">
        <v>0</v>
      </c>
      <c r="ON38" s="91">
        <v>0</v>
      </c>
      <c r="OO38" s="91">
        <v>0</v>
      </c>
      <c r="OP38" s="91">
        <v>0</v>
      </c>
      <c r="OQ38" s="91">
        <v>0</v>
      </c>
      <c r="OR38" s="91">
        <v>0</v>
      </c>
      <c r="OS38" s="91">
        <v>0</v>
      </c>
      <c r="OT38" s="91">
        <v>0</v>
      </c>
      <c r="OU38" s="91">
        <v>0</v>
      </c>
      <c r="OV38" s="91">
        <v>0</v>
      </c>
      <c r="OW38" s="91">
        <v>0</v>
      </c>
      <c r="OX38" s="91">
        <f t="shared" si="136"/>
        <v>0</v>
      </c>
      <c r="OY38" s="91">
        <f t="shared" si="137"/>
        <v>0</v>
      </c>
      <c r="OZ38" s="91">
        <f t="shared" si="138"/>
        <v>0</v>
      </c>
      <c r="PA38" s="91">
        <f t="shared" si="139"/>
        <v>0</v>
      </c>
      <c r="PB38" s="91">
        <f t="shared" si="140"/>
        <v>0</v>
      </c>
      <c r="PC38" s="91">
        <f t="shared" si="141"/>
        <v>0</v>
      </c>
      <c r="PD38" s="91">
        <f t="shared" si="142"/>
        <v>0</v>
      </c>
      <c r="PE38" s="91">
        <f t="shared" si="143"/>
        <v>0</v>
      </c>
      <c r="PF38" s="91">
        <f t="shared" si="144"/>
        <v>0</v>
      </c>
      <c r="PG38" s="91">
        <f t="shared" si="145"/>
        <v>0</v>
      </c>
      <c r="PH38" s="91">
        <f t="shared" si="146"/>
        <v>0</v>
      </c>
      <c r="PI38" s="91">
        <f t="shared" si="147"/>
        <v>0</v>
      </c>
      <c r="PJ38" s="91">
        <f t="shared" si="148"/>
        <v>0</v>
      </c>
      <c r="PK38" s="91">
        <f t="shared" si="149"/>
        <v>0</v>
      </c>
      <c r="PL38" s="91">
        <f t="shared" si="150"/>
        <v>0</v>
      </c>
      <c r="PM38" s="91">
        <f t="shared" si="151"/>
        <v>0</v>
      </c>
      <c r="PN38" s="91">
        <f t="shared" si="152"/>
        <v>0</v>
      </c>
      <c r="PO38" s="91">
        <f t="shared" si="153"/>
        <v>0</v>
      </c>
      <c r="PP38" s="91">
        <f t="shared" si="154"/>
        <v>0</v>
      </c>
      <c r="PQ38" s="91">
        <f t="shared" si="155"/>
        <v>0</v>
      </c>
      <c r="PR38" s="91">
        <f t="shared" si="156"/>
        <v>0</v>
      </c>
      <c r="PS38" s="91">
        <f t="shared" si="157"/>
        <v>0</v>
      </c>
      <c r="PT38" s="91">
        <f t="shared" si="158"/>
        <v>0</v>
      </c>
      <c r="PU38" s="91">
        <f t="shared" si="159"/>
        <v>0</v>
      </c>
      <c r="PV38" s="91">
        <f t="shared" si="160"/>
        <v>0</v>
      </c>
      <c r="PW38" s="91">
        <f t="shared" si="161"/>
        <v>0</v>
      </c>
      <c r="PX38" s="91">
        <f t="shared" si="162"/>
        <v>0</v>
      </c>
      <c r="PY38" s="91">
        <f t="shared" si="163"/>
        <v>0</v>
      </c>
      <c r="PZ38" s="91">
        <f t="shared" si="164"/>
        <v>0</v>
      </c>
      <c r="QA38" s="91">
        <f t="shared" si="165"/>
        <v>0</v>
      </c>
      <c r="QB38" s="91">
        <f t="shared" si="166"/>
        <v>0</v>
      </c>
      <c r="QC38" s="91">
        <f t="shared" si="167"/>
        <v>0</v>
      </c>
      <c r="QD38" s="91">
        <f t="shared" si="168"/>
        <v>0</v>
      </c>
      <c r="QE38" s="91">
        <f t="shared" si="169"/>
        <v>0</v>
      </c>
      <c r="QF38" s="91">
        <f t="shared" si="170"/>
        <v>0</v>
      </c>
      <c r="QG38" s="91">
        <f t="shared" si="171"/>
        <v>0</v>
      </c>
      <c r="QH38" s="91">
        <f t="shared" si="172"/>
        <v>0</v>
      </c>
      <c r="QI38" s="91">
        <f t="shared" si="173"/>
        <v>0</v>
      </c>
      <c r="QJ38" s="91">
        <f t="shared" si="174"/>
        <v>0</v>
      </c>
      <c r="QK38" s="91">
        <f t="shared" si="175"/>
        <v>0</v>
      </c>
      <c r="QL38" s="169">
        <f t="shared" si="259"/>
        <v>0</v>
      </c>
      <c r="QM38" s="169">
        <f t="shared" si="226"/>
        <v>0</v>
      </c>
      <c r="QN38" s="169">
        <f t="shared" si="227"/>
        <v>0</v>
      </c>
      <c r="QO38" s="91"/>
      <c r="QP38" s="91">
        <v>0</v>
      </c>
      <c r="QQ38" s="91">
        <v>0</v>
      </c>
      <c r="QR38" s="91">
        <v>0</v>
      </c>
      <c r="QS38" s="91">
        <v>0</v>
      </c>
      <c r="QT38" s="91">
        <v>0</v>
      </c>
      <c r="QU38" s="91">
        <v>0</v>
      </c>
      <c r="QV38" s="91">
        <v>0</v>
      </c>
      <c r="QW38" s="91">
        <v>0</v>
      </c>
      <c r="QX38" s="91">
        <v>0</v>
      </c>
      <c r="QY38" s="91">
        <v>0</v>
      </c>
      <c r="QZ38" s="91">
        <v>0</v>
      </c>
      <c r="RA38" s="91">
        <v>0</v>
      </c>
      <c r="RB38" s="91">
        <v>0</v>
      </c>
      <c r="RC38" s="91">
        <v>0</v>
      </c>
      <c r="RD38" s="91">
        <v>0</v>
      </c>
      <c r="RE38" s="91">
        <v>0</v>
      </c>
      <c r="RF38" s="91">
        <v>0</v>
      </c>
      <c r="RG38" s="91">
        <v>0</v>
      </c>
      <c r="RH38" s="91">
        <v>0</v>
      </c>
      <c r="RI38" s="91">
        <v>0</v>
      </c>
      <c r="RJ38" s="91">
        <v>0</v>
      </c>
      <c r="RK38" s="91">
        <v>0</v>
      </c>
      <c r="RL38" s="91">
        <v>0</v>
      </c>
      <c r="RM38" s="91">
        <v>0</v>
      </c>
      <c r="RN38" s="91">
        <v>0</v>
      </c>
      <c r="RO38" s="91">
        <v>0</v>
      </c>
      <c r="RP38" s="91">
        <v>0</v>
      </c>
      <c r="RQ38" s="91">
        <v>0</v>
      </c>
      <c r="RR38" s="91">
        <v>0</v>
      </c>
      <c r="RS38" s="91">
        <v>0</v>
      </c>
      <c r="RT38" s="91">
        <v>0</v>
      </c>
      <c r="RU38" s="91">
        <v>0</v>
      </c>
      <c r="RV38" s="91">
        <v>0</v>
      </c>
      <c r="RW38" s="91">
        <v>0</v>
      </c>
      <c r="RX38" s="91">
        <v>0</v>
      </c>
      <c r="RY38" s="91">
        <v>0</v>
      </c>
      <c r="RZ38" s="91">
        <v>0</v>
      </c>
      <c r="SA38" s="91">
        <v>0</v>
      </c>
      <c r="SB38" s="91">
        <v>0</v>
      </c>
      <c r="SC38" s="91">
        <v>0</v>
      </c>
      <c r="SD38" s="91">
        <v>0</v>
      </c>
      <c r="SE38" s="91">
        <v>0</v>
      </c>
      <c r="SF38" s="91">
        <v>-7823157.2199999997</v>
      </c>
      <c r="SG38" s="91">
        <v>0</v>
      </c>
      <c r="SH38" s="91">
        <v>0</v>
      </c>
      <c r="SI38" s="91"/>
      <c r="SJ38" s="91"/>
      <c r="SK38" s="91"/>
      <c r="SL38" s="91"/>
      <c r="SM38" s="91"/>
      <c r="SN38" s="91"/>
      <c r="SO38" s="91">
        <v>0</v>
      </c>
      <c r="SP38" s="91">
        <v>0</v>
      </c>
      <c r="SQ38" s="91">
        <v>0</v>
      </c>
      <c r="SR38" s="91">
        <v>0</v>
      </c>
      <c r="SS38" s="91">
        <v>0</v>
      </c>
      <c r="ST38" s="91">
        <v>0</v>
      </c>
      <c r="SU38" s="91">
        <v>0</v>
      </c>
      <c r="SV38" s="91">
        <v>0</v>
      </c>
      <c r="SW38" s="91">
        <v>0</v>
      </c>
      <c r="SX38" s="91">
        <v>0</v>
      </c>
      <c r="SY38" s="91">
        <v>0</v>
      </c>
      <c r="SZ38" s="91">
        <v>0</v>
      </c>
      <c r="TA38" s="91"/>
      <c r="TB38" s="91"/>
      <c r="TC38" s="91"/>
      <c r="TD38" s="91">
        <v>0</v>
      </c>
      <c r="TE38" s="91">
        <v>0</v>
      </c>
      <c r="TF38" s="91">
        <v>0</v>
      </c>
      <c r="TG38" s="91"/>
      <c r="TH38" s="91"/>
      <c r="TI38" s="91"/>
      <c r="TJ38" s="91"/>
      <c r="TK38" s="91">
        <v>10343.25</v>
      </c>
      <c r="TL38" s="91"/>
      <c r="TM38" s="91"/>
      <c r="TN38" s="91"/>
      <c r="TO38" s="91"/>
      <c r="TP38" s="91"/>
      <c r="TQ38" s="91"/>
      <c r="TR38" s="91"/>
      <c r="TS38" s="91">
        <v>0</v>
      </c>
      <c r="TT38" s="91"/>
      <c r="TU38" s="91"/>
      <c r="TV38" s="91"/>
      <c r="TW38" s="91"/>
      <c r="TX38" s="91"/>
      <c r="TY38" s="91"/>
      <c r="TZ38" s="91"/>
      <c r="UA38" s="91"/>
      <c r="UB38" s="91"/>
      <c r="UC38" s="91"/>
      <c r="UD38" s="91"/>
      <c r="UE38" s="91"/>
      <c r="UF38" s="91"/>
      <c r="UG38" s="91"/>
      <c r="UH38" s="91"/>
      <c r="UI38" s="91"/>
      <c r="UJ38" s="91"/>
      <c r="UK38" s="91"/>
      <c r="UL38" s="91"/>
      <c r="UM38" s="91"/>
      <c r="UN38" s="91"/>
      <c r="UO38" s="91"/>
      <c r="UP38" s="91"/>
      <c r="UQ38" s="91"/>
      <c r="UR38" s="91"/>
      <c r="US38" s="91"/>
      <c r="UT38" s="91"/>
      <c r="UU38" s="91"/>
      <c r="UV38" s="91"/>
      <c r="UW38" s="91"/>
      <c r="UX38" s="91"/>
      <c r="UY38" s="91"/>
      <c r="UZ38" s="91"/>
      <c r="VA38" s="91"/>
      <c r="VB38" s="91"/>
      <c r="VC38" s="91"/>
      <c r="VD38" s="91"/>
      <c r="VE38" s="91"/>
      <c r="VF38" s="91"/>
      <c r="VG38" s="91"/>
      <c r="VH38" s="91"/>
      <c r="VI38" s="91"/>
      <c r="VJ38" s="91"/>
      <c r="VK38" s="91"/>
      <c r="VL38" s="91"/>
      <c r="VM38" s="91"/>
      <c r="VN38" s="91"/>
      <c r="VO38" s="91"/>
      <c r="VP38" s="91"/>
      <c r="VQ38" s="91"/>
      <c r="VR38" s="91"/>
      <c r="VS38" s="91"/>
      <c r="VT38" s="91"/>
      <c r="VU38" s="91"/>
      <c r="VV38" s="91"/>
      <c r="VW38" s="91"/>
      <c r="VX38" s="91"/>
      <c r="VY38" s="91"/>
      <c r="VZ38" s="91"/>
      <c r="WA38" s="91"/>
      <c r="WB38" s="91"/>
      <c r="WC38" s="91"/>
      <c r="WD38" s="91"/>
      <c r="WE38" s="91"/>
      <c r="WF38" s="91"/>
      <c r="WG38" s="169">
        <f t="shared" si="260"/>
        <v>0</v>
      </c>
      <c r="WH38" s="169">
        <f t="shared" si="228"/>
        <v>0</v>
      </c>
      <c r="WI38" s="169">
        <f t="shared" si="229"/>
        <v>0</v>
      </c>
      <c r="WK38" s="91">
        <f>'WP 2-1-4 Plant Details'!D38-'WP 2-2-1 Accum Res'!D38</f>
        <v>-9019732.2799999993</v>
      </c>
      <c r="WL38" s="91">
        <f>'WP 2-1-4 Plant Details'!E38-'WP 2-2-1 Accum Res'!E38</f>
        <v>-9084918.4199999999</v>
      </c>
      <c r="WM38" s="91">
        <f>'WP 2-1-4 Plant Details'!F38-'WP 2-2-1 Accum Res'!F38</f>
        <v>-9150866.6799999997</v>
      </c>
      <c r="WN38" s="91">
        <f>'WP 2-1-4 Plant Details'!G38-'WP 2-2-1 Accum Res'!G38</f>
        <v>-9145962.0800000001</v>
      </c>
      <c r="WO38" s="91">
        <f>'WP 2-1-4 Plant Details'!H38-'WP 2-2-1 Accum Res'!H38</f>
        <v>-9212016.1199999992</v>
      </c>
      <c r="WP38" s="91">
        <f>'WP 2-1-4 Plant Details'!I38-'WP 2-2-1 Accum Res'!I38</f>
        <v>-9273409.9899999984</v>
      </c>
      <c r="WQ38" s="91">
        <f>'WP 2-1-4 Plant Details'!J38-'WP 2-2-1 Accum Res'!J38</f>
        <v>-2461390.0099999979</v>
      </c>
      <c r="WR38" s="91">
        <f>'WP 2-1-4 Plant Details'!K38-'WP 2-2-1 Accum Res'!K38</f>
        <v>-1988487.8599999975</v>
      </c>
      <c r="WS38" s="91">
        <f>'WP 2-1-4 Plant Details'!L38-'WP 2-2-1 Accum Res'!L38</f>
        <v>-2025026.5899999971</v>
      </c>
      <c r="WT38" s="91">
        <f>'WP 2-1-4 Plant Details'!M38-'WP 2-2-1 Accum Res'!M38</f>
        <v>-1984000.0499999961</v>
      </c>
      <c r="WU38" s="91">
        <f>'WP 2-1-4 Plant Details'!N38-'WP 2-2-1 Accum Res'!N38</f>
        <v>-1988274.0999999959</v>
      </c>
      <c r="WV38" s="91">
        <f>'WP 2-1-4 Plant Details'!O38-'WP 2-2-1 Accum Res'!O38</f>
        <v>-2056229.8199999956</v>
      </c>
      <c r="WW38" s="91">
        <f>'WP 2-1-4 Plant Details'!P38-'WP 2-2-1 Accum Res'!P38</f>
        <v>-2121766.759999997</v>
      </c>
      <c r="WX38" s="91">
        <f>'WP 2-1-4 Plant Details'!Q38-'WP 2-2-1 Accum Res'!Q38</f>
        <v>-2204654.2399999965</v>
      </c>
      <c r="WY38" s="91">
        <f>'WP 2-1-4 Plant Details'!R38-'WP 2-2-1 Accum Res'!R38</f>
        <v>-2280963.7299999958</v>
      </c>
      <c r="WZ38" s="91">
        <f>'WP 2-1-4 Plant Details'!S38-'WP 2-2-1 Accum Res'!S38</f>
        <v>-2269808.0399999963</v>
      </c>
      <c r="XA38" s="91">
        <f>'WP 2-1-4 Plant Details'!T38-'WP 2-2-1 Accum Res'!T38</f>
        <v>-2353785.9099999955</v>
      </c>
      <c r="XB38" s="91">
        <f>'WP 2-1-4 Plant Details'!U38-'WP 2-2-1 Accum Res'!U38</f>
        <v>-2437767.6399999959</v>
      </c>
      <c r="XC38" s="91">
        <f>'WP 2-1-4 Plant Details'!V38-'WP 2-2-1 Accum Res'!V38</f>
        <v>-2474567.0899999971</v>
      </c>
      <c r="XD38" s="91">
        <f>'WP 2-1-4 Plant Details'!W38-'WP 2-2-1 Accum Res'!W38</f>
        <v>-2558620.5399999963</v>
      </c>
      <c r="XE38" s="91">
        <f>'WP 2-1-4 Plant Details'!X38-'WP 2-2-1 Accum Res'!X38</f>
        <v>-2643200.8399999971</v>
      </c>
      <c r="XF38" s="91">
        <f>'WP 2-1-4 Plant Details'!Y38-'WP 2-2-1 Accum Res'!Y38</f>
        <v>-2663123.1099999985</v>
      </c>
      <c r="XG38" s="91">
        <f>'WP 2-1-4 Plant Details'!Z38-'WP 2-2-1 Accum Res'!Z38</f>
        <v>7378821.1300000018</v>
      </c>
      <c r="XH38" s="91">
        <f>'WP 2-1-4 Plant Details'!AA38-'WP 2-2-1 Accum Res'!AA38</f>
        <v>7362711.950000002</v>
      </c>
      <c r="XI38" s="91">
        <f>'WP 2-1-4 Plant Details'!AB38-'WP 2-2-1 Accum Res'!AB38</f>
        <v>7346602.7700000014</v>
      </c>
      <c r="XJ38" s="91">
        <f>'WP 2-1-4 Plant Details'!AC38-'WP 2-2-1 Accum Res'!AC38</f>
        <v>7330493.5900000017</v>
      </c>
      <c r="XK38" s="91">
        <f>'WP 2-1-4 Plant Details'!AD38-'WP 2-2-1 Accum Res'!AD38</f>
        <v>7314384.410000002</v>
      </c>
      <c r="XL38" s="91">
        <f>'WP 2-1-4 Plant Details'!AE38-'WP 2-2-1 Accum Res'!AE38</f>
        <v>7298275.2300000014</v>
      </c>
      <c r="XM38" s="91">
        <f>'WP 2-1-4 Plant Details'!AF38-'WP 2-2-1 Accum Res'!AF38</f>
        <v>7281910.6700000018</v>
      </c>
      <c r="XN38" s="91">
        <f>'WP 2-1-4 Plant Details'!AG38-'WP 2-2-1 Accum Res'!AG38</f>
        <v>7265546.1100000022</v>
      </c>
      <c r="XO38" s="91">
        <f>'WP 2-1-4 Plant Details'!AH38-'WP 2-2-1 Accum Res'!AH38</f>
        <v>7249181.5500000017</v>
      </c>
      <c r="XP38" s="91">
        <f>'WP 2-1-4 Plant Details'!AI38-'WP 2-2-1 Accum Res'!AI38</f>
        <v>7232816.9900000021</v>
      </c>
      <c r="XQ38" s="91">
        <f>'WP 2-1-4 Plant Details'!AJ38-'WP 2-2-1 Accum Res'!AJ38</f>
        <v>7244453.3500000015</v>
      </c>
      <c r="XR38" s="91">
        <f>'WP 2-1-4 Plant Details'!AK38-'WP 2-2-1 Accum Res'!AK38</f>
        <v>7228043.7400000012</v>
      </c>
      <c r="XS38" s="91">
        <f>'WP 2-1-4 Plant Details'!AL38-'WP 2-2-1 Accum Res'!AL38</f>
        <v>7211634.1300000018</v>
      </c>
      <c r="XT38" s="91">
        <f>'WP 2-1-4 Plant Details'!AM38-'WP 2-2-1 Accum Res'!AM38</f>
        <v>7195224.5200000014</v>
      </c>
      <c r="XU38" s="91">
        <f>'WP 2-1-4 Plant Details'!AN38-'WP 2-2-1 Accum Res'!AN38</f>
        <v>7356197.7300000014</v>
      </c>
      <c r="XV38" s="91">
        <f>'WP 2-1-4 Plant Details'!AO38-'WP 2-2-1 Accum Res'!AO38</f>
        <v>7339216.4400000013</v>
      </c>
      <c r="XW38" s="91">
        <f>'WP 2-1-4 Plant Details'!AP38-'WP 2-2-1 Accum Res'!AP38</f>
        <v>7399767.0500000007</v>
      </c>
      <c r="XX38" s="91">
        <f>'WP 2-1-4 Plant Details'!AQ38-'WP 2-2-1 Accum Res'!AQ38</f>
        <v>7199891.2400000012</v>
      </c>
      <c r="XY38" s="91">
        <f>'WP 2-1-4 Plant Details'!AR38-'WP 2-2-1 Accum Res'!AR38</f>
        <v>7182900.9100000011</v>
      </c>
      <c r="XZ38" s="91">
        <f>'WP 2-1-4 Plant Details'!AS38-'WP 2-2-1 Accum Res'!AS38</f>
        <v>7356419.4800000014</v>
      </c>
      <c r="YA38" s="91">
        <f>'WP 2-1-4 Plant Details'!AT38-'WP 2-2-1 Accum Res'!AT38</f>
        <v>7339442.9200000018</v>
      </c>
      <c r="YB38" s="91">
        <f>'WP 2-1-4 Plant Details'!AU38-'WP 2-2-1 Accum Res'!AU38</f>
        <v>-483950.11999999837</v>
      </c>
      <c r="YC38" s="91">
        <f>'WP 2-1-4 Plant Details'!AV38-'WP 2-2-1 Accum Res'!AV38</f>
        <v>-484185.94999999832</v>
      </c>
      <c r="YD38" s="91">
        <f>'WP 2-1-4 Plant Details'!AW38-'WP 2-2-1 Accum Res'!AW38</f>
        <v>-484421.77999999828</v>
      </c>
      <c r="YE38" s="91">
        <f>'WP 2-1-4 Plant Details'!AX38-'WP 2-2-1 Accum Res'!AX38</f>
        <v>-484657.60999999824</v>
      </c>
      <c r="YF38" s="91">
        <f>'WP 2-1-4 Plant Details'!AY38-'WP 2-2-1 Accum Res'!AY38</f>
        <v>-484893.4399999982</v>
      </c>
      <c r="YG38" s="91">
        <f>'WP 2-1-4 Plant Details'!AZ38-'WP 2-2-1 Accum Res'!AZ38</f>
        <v>-485129.26999999816</v>
      </c>
      <c r="YH38" s="91">
        <f>'WP 2-1-4 Plant Details'!BA38-'WP 2-2-1 Accum Res'!BA38</f>
        <v>-485365.09999999811</v>
      </c>
      <c r="YI38" s="91">
        <f>'WP 2-1-4 Plant Details'!BB38-'WP 2-2-1 Accum Res'!BB38</f>
        <v>-485600.92999999807</v>
      </c>
      <c r="YJ38" s="91">
        <f>'WP 2-1-4 Plant Details'!BC38-'WP 2-2-1 Accum Res'!BC38</f>
        <v>-142235.64999999804</v>
      </c>
      <c r="YK38" s="91">
        <f>'WP 2-1-4 Plant Details'!BD38-'WP 2-2-1 Accum Res'!BD38</f>
        <v>-143759.24999999802</v>
      </c>
      <c r="YL38" s="91">
        <f>'WP 2-1-4 Plant Details'!BE38-'WP 2-2-1 Accum Res'!BE38</f>
        <v>-145286.66999999806</v>
      </c>
      <c r="YM38" s="91">
        <f>'WP 2-1-4 Plant Details'!BF38-'WP 2-2-1 Accum Res'!BF38</f>
        <v>-145374.74999999808</v>
      </c>
      <c r="YN38" s="91">
        <f>'WP 2-1-4 Plant Details'!BG38-'WP 2-2-1 Accum Res'!BG38</f>
        <v>-146919.46999999805</v>
      </c>
      <c r="YO38" s="91">
        <f>'WP 2-1-4 Plant Details'!BH38-'WP 2-2-1 Accum Res'!BH38</f>
        <v>-148464.18999999802</v>
      </c>
      <c r="YP38" s="91">
        <f>'WP 2-1-4 Plant Details'!BI38-'WP 2-2-1 Accum Res'!BI38</f>
        <v>-150008.909999998</v>
      </c>
      <c r="YQ38" s="91">
        <f>'WP 2-1-4 Plant Details'!BJ38-'WP 2-2-1 Accum Res'!BJ38</f>
        <v>-151553.62999999797</v>
      </c>
      <c r="YR38" s="91">
        <f>'WP 2-1-4 Plant Details'!BK38-'WP 2-2-1 Accum Res'!BK38</f>
        <v>1124501.0300000021</v>
      </c>
      <c r="YS38" s="91">
        <f>'WP 2-1-4 Plant Details'!BL38-'WP 2-2-1 Accum Res'!BL38</f>
        <v>1117825.390000002</v>
      </c>
      <c r="YT38" s="91">
        <f>'WP 2-1-4 Plant Details'!BM38-'WP 2-2-1 Accum Res'!BM38</f>
        <v>1111149.7500000019</v>
      </c>
      <c r="YU38" s="91">
        <f>'WP 2-1-4 Plant Details'!BN38-'WP 2-2-1 Accum Res'!BN38</f>
        <v>1104474.110000002</v>
      </c>
      <c r="YV38" s="91">
        <f>'WP 2-1-4 Plant Details'!BO38-'WP 2-2-1 Accum Res'!BO38</f>
        <v>1097798.4700000021</v>
      </c>
      <c r="YW38" s="91">
        <f>'WP 2-1-4 Plant Details'!BP38-'WP 2-2-1 Accum Res'!BP38</f>
        <v>1091966.450000002</v>
      </c>
      <c r="YX38" s="91">
        <f>'WP 2-1-4 Plant Details'!BQ38-'WP 2-2-1 Accum Res'!BQ38</f>
        <v>2633336.600000002</v>
      </c>
      <c r="YY38" s="91">
        <f>'WP 2-1-4 Plant Details'!BR38-'WP 2-2-1 Accum Res'!BR38</f>
        <v>2624650.3300000019</v>
      </c>
      <c r="YZ38" s="91">
        <f>'WP 2-1-4 Plant Details'!BS38-'WP 2-2-1 Accum Res'!BS38</f>
        <v>2645670.0000000019</v>
      </c>
      <c r="ZA38" s="91">
        <f>'WP 2-1-4 Plant Details'!BT38-'WP 2-2-1 Accum Res'!BT38</f>
        <v>3228031.390000002</v>
      </c>
      <c r="ZB38" s="91">
        <f>'WP 2-1-4 Plant Details'!BU38-'WP 2-2-1 Accum Res'!BU38</f>
        <v>3219315.140000002</v>
      </c>
      <c r="ZC38" s="91">
        <f>'WP 2-1-4 Plant Details'!BV38-'WP 2-2-1 Accum Res'!BV38</f>
        <v>3210598.890000002</v>
      </c>
      <c r="ZD38" s="91">
        <f>'WP 2-1-4 Plant Details'!BW38-'WP 2-2-1 Accum Res'!BW38</f>
        <v>3201882.640000002</v>
      </c>
      <c r="ZE38" s="91">
        <f>'WP 2-1-4 Plant Details'!BX38-'WP 2-2-1 Accum Res'!BX38</f>
        <v>3193166.390000002</v>
      </c>
      <c r="ZF38" s="91">
        <f>'WP 2-1-4 Plant Details'!BY38-'WP 2-2-1 Accum Res'!BY38</f>
        <v>1644799.0800000019</v>
      </c>
      <c r="ZG38" s="91">
        <f>'WP 2-1-4 Plant Details'!BZ38-'WP 2-2-1 Accum Res'!BZ38</f>
        <v>1656651.7300000018</v>
      </c>
      <c r="ZH38" s="91">
        <f>'WP 2-1-4 Plant Details'!CA38-'WP 2-2-1 Accum Res'!CA38</f>
        <v>1805545.2000000018</v>
      </c>
      <c r="ZI38" s="91">
        <f>'WP 2-1-4 Plant Details'!CB38-'WP 2-2-1 Accum Res'!CB38</f>
        <v>1809132.4500000018</v>
      </c>
      <c r="ZJ38" s="91">
        <f>'WP 2-1-4 Plant Details'!CC38-'WP 2-2-1 Accum Res'!CC38</f>
        <v>1803443.0700000019</v>
      </c>
      <c r="ZK38" s="91">
        <f>'WP 2-1-4 Plant Details'!CD38-'WP 2-2-1 Accum Res'!CD38</f>
        <v>1796958.160000002</v>
      </c>
      <c r="ZL38" s="91">
        <f>'WP 2-1-4 Plant Details'!CE38-'WP 2-2-1 Accum Res'!CE38</f>
        <v>1790473.2500000019</v>
      </c>
      <c r="ZM38" s="91">
        <f>'WP 2-1-4 Plant Details'!CF38-'WP 2-2-1 Accum Res'!CF38</f>
        <v>1786349.5200000019</v>
      </c>
      <c r="ZN38" s="91">
        <f>'WP 2-1-4 Plant Details'!CG38-'WP 2-2-1 Accum Res'!CG38</f>
        <v>1779864.610000002</v>
      </c>
      <c r="ZO38" s="91">
        <f>'WP 2-1-4 Plant Details'!CH38-'WP 2-2-1 Accum Res'!CH38</f>
        <v>1773379.7000000018</v>
      </c>
      <c r="ZP38" s="91">
        <f>'WP 2-1-4 Plant Details'!CI38-'WP 2-2-1 Accum Res'!CI38</f>
        <v>5150301.1600000011</v>
      </c>
      <c r="ZQ38" s="91">
        <f>'WP 2-1-4 Plant Details'!CJ38-'WP 2-2-1 Accum Res'!CJ38</f>
        <v>5142913.8800000008</v>
      </c>
      <c r="ZR38" s="91">
        <f>'WP 2-1-4 Plant Details'!CK38-'WP 2-2-1 Accum Res'!CK38</f>
        <v>5159040.3100000015</v>
      </c>
      <c r="ZS38" s="91">
        <f>'WP 2-1-4 Plant Details'!CL38-'WP 2-2-1 Accum Res'!CL38</f>
        <v>5226878.9000000013</v>
      </c>
      <c r="ZT38" s="91">
        <f>'WP 2-1-4 Plant Details'!CM38-'WP 2-2-1 Accum Res'!CM38</f>
        <v>5207110.0200000014</v>
      </c>
      <c r="ZU38" s="91">
        <f>'WP 2-1-4 Plant Details'!CN38-'WP 2-2-1 Accum Res'!CN38</f>
        <v>5188817.4800000014</v>
      </c>
      <c r="ZV38" s="91">
        <f>'WP 2-1-4 Plant Details'!CO38-'WP 2-2-1 Accum Res'!CO38</f>
        <v>5170524.9400000013</v>
      </c>
      <c r="ZW38" s="91">
        <f>'WP 2-1-4 Plant Details'!CP38-'WP 2-2-1 Accum Res'!CP38</f>
        <v>5152044.3100000015</v>
      </c>
      <c r="ZX38" s="91">
        <f>'WP 2-1-4 Plant Details'!CQ38-'WP 2-2-1 Accum Res'!CQ38</f>
        <v>5133752.1400000015</v>
      </c>
      <c r="ZY38" s="91">
        <f>'WP 2-1-4 Plant Details'!CR38-'WP 2-2-1 Accum Res'!CR38</f>
        <v>5115459.9700000016</v>
      </c>
      <c r="ZZ38" s="91">
        <f>'WP 2-1-4 Plant Details'!CS38-'WP 2-2-1 Accum Res'!CS38</f>
        <v>5097167.8000000017</v>
      </c>
      <c r="AAA38" s="91">
        <f>'WP 2-1-4 Plant Details'!CT38-'WP 2-2-1 Accum Res'!CT38</f>
        <v>5078875.6300000018</v>
      </c>
      <c r="AAB38" s="91">
        <f>'WP 2-1-4 Plant Details'!CU38-'WP 2-2-1 Accum Res'!CU38</f>
        <v>5060583.4600000018</v>
      </c>
      <c r="AAC38" s="91">
        <f>'WP 2-1-4 Plant Details'!CV38-'WP 2-2-1 Accum Res'!CV38</f>
        <v>5042291.2900000019</v>
      </c>
      <c r="AAD38" s="91">
        <f>'WP 2-1-4 Plant Details'!CW38-'WP 2-2-1 Accum Res'!CW38</f>
        <v>5023999.120000002</v>
      </c>
      <c r="AAE38" s="91">
        <f>'WP 2-1-4 Plant Details'!CX38-'WP 2-2-1 Accum Res'!CX38</f>
        <v>5005706.950000002</v>
      </c>
      <c r="AAF38" s="91">
        <f>'WP 2-1-4 Plant Details'!CY38-'WP 2-2-1 Accum Res'!CY38</f>
        <v>4987414.7800000021</v>
      </c>
      <c r="AAG38" s="91">
        <f>'WP 2-1-4 Plant Details'!CZ38-'WP 2-2-1 Accum Res'!CZ38</f>
        <v>4967640.8900000015</v>
      </c>
      <c r="AAH38" s="91">
        <f>'WP 2-1-4 Plant Details'!DA38-'WP 2-2-1 Accum Res'!DA38</f>
        <v>4949319.9400000013</v>
      </c>
      <c r="AAI38" s="91">
        <f>'WP 2-1-4 Plant Details'!DB38-'WP 2-2-1 Accum Res'!DB38</f>
        <v>4930998.9900000021</v>
      </c>
      <c r="AAJ38" s="91">
        <f>'WP 2-1-4 Plant Details'!DC38-'WP 2-2-1 Accum Res'!DC38</f>
        <v>4912678.0400000019</v>
      </c>
      <c r="AAK38" s="91">
        <f>'WP 2-1-4 Plant Details'!DD38-'WP 2-2-1 Accum Res'!DD38</f>
        <v>4894357.0900000017</v>
      </c>
      <c r="AAL38" s="91">
        <f>'WP 2-1-4 Plant Details'!DE38-'WP 2-2-1 Accum Res'!DE38</f>
        <v>4876036.1400000025</v>
      </c>
      <c r="AAM38" s="91">
        <f>'WP 2-1-4 Plant Details'!DF38-'WP 2-2-1 Accum Res'!DF38</f>
        <v>4857715.1900000023</v>
      </c>
      <c r="AAN38" s="91">
        <f>'WP 2-1-4 Plant Details'!DG38-'WP 2-2-1 Accum Res'!DG38</f>
        <v>4839439.1750244936</v>
      </c>
      <c r="AAO38" s="91">
        <f>'WP 2-1-4 Plant Details'!DH38-'WP 2-2-1 Accum Res'!DH38</f>
        <v>4821163.1600489859</v>
      </c>
      <c r="AAP38" s="91">
        <f>'WP 2-1-4 Plant Details'!DI38-'WP 2-2-1 Accum Res'!DI38</f>
        <v>4802887.1450734772</v>
      </c>
      <c r="AAQ38" s="91">
        <f>'WP 2-1-4 Plant Details'!DJ38-'WP 2-2-1 Accum Res'!DJ38</f>
        <v>4784611.1300979694</v>
      </c>
      <c r="AAR38" s="91">
        <f>'WP 2-1-4 Plant Details'!DK38-'WP 2-2-1 Accum Res'!DK38</f>
        <v>4766335.1151224608</v>
      </c>
      <c r="AAS38" s="91">
        <f>'WP 2-1-4 Plant Details'!DL38-'WP 2-2-1 Accum Res'!DL38</f>
        <v>4748059.100146953</v>
      </c>
      <c r="AAT38" s="91">
        <f>'WP 2-1-4 Plant Details'!DM38-'WP 2-2-1 Accum Res'!DM38</f>
        <v>4729783.0851714443</v>
      </c>
      <c r="AAU38" s="91">
        <f>'WP 2-1-4 Plant Details'!DN38-'WP 2-2-1 Accum Res'!DN38</f>
        <v>4711507.0701959366</v>
      </c>
      <c r="AAV38" s="91">
        <f>'WP 2-1-4 Plant Details'!DO38-'WP 2-2-1 Accum Res'!DO38</f>
        <v>4693231.0552204279</v>
      </c>
      <c r="AAW38" s="91">
        <f>'WP 2-1-4 Plant Details'!DP38-'WP 2-2-1 Accum Res'!DP38</f>
        <v>4674955.0402449202</v>
      </c>
      <c r="AAX38" s="91">
        <f>'WP 2-1-4 Plant Details'!DQ38-'WP 2-2-1 Accum Res'!DQ38</f>
        <v>4656679.0252694115</v>
      </c>
      <c r="AAY38" s="91">
        <f>'WP 2-1-4 Plant Details'!DR38-'WP 2-2-1 Accum Res'!DR38</f>
        <v>4638403.0102939038</v>
      </c>
      <c r="AAZ38" s="91">
        <f>'WP 2-1-4 Plant Details'!DS38-'WP 2-2-1 Accum Res'!DS38</f>
        <v>4620126.9953183951</v>
      </c>
      <c r="ABA38" s="91">
        <f>'WP 2-1-4 Plant Details'!DT38-'WP 2-2-1 Accum Res'!DT38</f>
        <v>4601850.9803428873</v>
      </c>
      <c r="ABB38" s="91">
        <f>'WP 2-1-4 Plant Details'!DU38-'WP 2-2-1 Accum Res'!DU38</f>
        <v>4583574.9653673787</v>
      </c>
      <c r="ABC38" s="91">
        <f>'WP 2-1-4 Plant Details'!DV38-'WP 2-2-1 Accum Res'!DV38</f>
        <v>4565298.9503918709</v>
      </c>
      <c r="ABD38" s="91">
        <f>'WP 2-1-4 Plant Details'!DW38-'WP 2-2-1 Accum Res'!DW38</f>
        <v>4547022.9354163622</v>
      </c>
      <c r="ABE38" s="91">
        <f>'WP 2-1-4 Plant Details'!DX38-'WP 2-2-1 Accum Res'!DX38</f>
        <v>4528746.9204408545</v>
      </c>
      <c r="ABF38" s="91">
        <f>'WP 2-1-4 Plant Details'!DY38-'WP 2-2-1 Accum Res'!DY38</f>
        <v>4510470.9054653458</v>
      </c>
      <c r="ABG38" s="91">
        <f>'WP 2-1-4 Plant Details'!DZ38-'WP 2-2-1 Accum Res'!DZ38</f>
        <v>4492194.8904898381</v>
      </c>
      <c r="ABH38" s="91">
        <f>'WP 2-1-4 Plant Details'!EA38-'WP 2-2-1 Accum Res'!EA38</f>
        <v>4473918.8755143294</v>
      </c>
      <c r="ABI38" s="91">
        <f>'WP 2-1-4 Plant Details'!EB38-'WP 2-2-1 Accum Res'!EB38</f>
        <v>4455642.8605388217</v>
      </c>
      <c r="ABJ38" s="91">
        <f>'WP 2-1-4 Plant Details'!EC38-'WP 2-2-1 Accum Res'!EC38</f>
        <v>4437366.845563313</v>
      </c>
      <c r="ABK38" s="91">
        <f>'WP 2-1-4 Plant Details'!ED38-'WP 2-2-1 Accum Res'!ED38</f>
        <v>4419090.8305878052</v>
      </c>
      <c r="ABL38" s="91">
        <f>'WP 2-1-4 Plant Details'!EE38-'WP 2-2-1 Accum Res'!EE38</f>
        <v>4400814.8156122966</v>
      </c>
      <c r="ABM38" s="91">
        <f>'WP 2-1-4 Plant Details'!EF38-'WP 2-2-1 Accum Res'!EF38</f>
        <v>4382538.8006367888</v>
      </c>
      <c r="ABN38" s="91">
        <f>'WP 2-1-4 Plant Details'!EG38-'WP 2-2-1 Accum Res'!EG38</f>
        <v>4364262.7856612802</v>
      </c>
      <c r="ABO38" s="91">
        <f>'WP 2-1-4 Plant Details'!EH38-'WP 2-2-1 Accum Res'!EH38</f>
        <v>4345986.7706857724</v>
      </c>
      <c r="ABP38" s="91">
        <f>'WP 2-1-4 Plant Details'!EI38-'WP 2-2-1 Accum Res'!EI38</f>
        <v>6116556.1726009436</v>
      </c>
      <c r="ABQ38" s="91">
        <f>'WP 2-1-4 Plant Details'!EJ38-'WP 2-2-1 Accum Res'!EJ38</f>
        <v>6092322.522317891</v>
      </c>
      <c r="ABR38" s="91">
        <f>'WP 2-1-4 Plant Details'!EK38-'WP 2-2-1 Accum Res'!EK38</f>
        <v>6068088.8720348375</v>
      </c>
      <c r="ABS38" s="91">
        <f>'WP 2-1-4 Plant Details'!EL38-'WP 2-2-1 Accum Res'!EL38</f>
        <v>6043855.2217517849</v>
      </c>
      <c r="ABT38" s="91">
        <f>'WP 2-1-4 Plant Details'!EM38-'WP 2-2-1 Accum Res'!EM38</f>
        <v>6019621.5714687314</v>
      </c>
      <c r="ABU38" s="91">
        <f>'WP 2-1-4 Plant Details'!EN38-'WP 2-2-1 Accum Res'!EN38</f>
        <v>5995387.9211856788</v>
      </c>
      <c r="ABV38" s="91">
        <f>'WP 2-1-4 Plant Details'!EO38-'WP 2-2-1 Accum Res'!EO38</f>
        <v>5971154.2709026253</v>
      </c>
      <c r="ABW38" s="91">
        <f>'WP 2-1-4 Plant Details'!EP38-'WP 2-2-1 Accum Res'!EP38</f>
        <v>5946920.6206195727</v>
      </c>
      <c r="ABX38" s="91">
        <f>'WP 2-1-4 Plant Details'!EQ38-'WP 2-2-1 Accum Res'!EQ38</f>
        <v>5922686.9703365192</v>
      </c>
      <c r="ABY38" s="91">
        <f>'WP 2-1-4 Plant Details'!ER38-'WP 2-2-1 Accum Res'!ER38</f>
        <v>5898453.3200534666</v>
      </c>
      <c r="ABZ38" s="91">
        <f>'WP 2-1-4 Plant Details'!ES38-'WP 2-2-1 Accum Res'!ES38</f>
        <v>5874219.6697704131</v>
      </c>
      <c r="ACA38" s="91">
        <f>'WP 2-1-4 Plant Details'!ET38-'WP 2-2-1 Accum Res'!ET38</f>
        <v>5849986.0194873605</v>
      </c>
      <c r="ACB38" s="91">
        <f>'WP 2-1-4 Plant Details'!EU38-'WP 2-2-1 Accum Res'!EU38</f>
        <v>5825752.369204307</v>
      </c>
      <c r="ACC38" s="169">
        <f t="shared" si="261"/>
        <v>4656679</v>
      </c>
      <c r="ACD38" s="169">
        <f t="shared" si="230"/>
        <v>4574970</v>
      </c>
      <c r="ACE38" s="169">
        <f t="shared" si="231"/>
        <v>5971154</v>
      </c>
    </row>
    <row r="39" spans="1:759">
      <c r="A39" s="160">
        <f t="shared" si="232"/>
        <v>31</v>
      </c>
      <c r="B39" s="160" t="s">
        <v>358</v>
      </c>
      <c r="C39" s="44" t="s">
        <v>359</v>
      </c>
      <c r="D39" s="91">
        <v>30782856.790000003</v>
      </c>
      <c r="E39" s="47">
        <f t="shared" si="56"/>
        <v>30855603.020000003</v>
      </c>
      <c r="F39" s="47">
        <f t="shared" si="57"/>
        <v>30974609.680000003</v>
      </c>
      <c r="G39" s="47">
        <f t="shared" si="58"/>
        <v>31087921.860000003</v>
      </c>
      <c r="H39" s="47">
        <f t="shared" si="59"/>
        <v>31242631.120000005</v>
      </c>
      <c r="I39" s="47">
        <f t="shared" si="60"/>
        <v>31436584.990000006</v>
      </c>
      <c r="J39" s="47">
        <f t="shared" si="61"/>
        <v>31565985.820000004</v>
      </c>
      <c r="K39" s="47">
        <f t="shared" si="62"/>
        <v>31617854.230000004</v>
      </c>
      <c r="L39" s="47">
        <f t="shared" si="63"/>
        <v>31764071.570000004</v>
      </c>
      <c r="M39" s="47">
        <f t="shared" si="64"/>
        <v>31772814.060000002</v>
      </c>
      <c r="N39" s="47">
        <f t="shared" si="65"/>
        <v>31776032.300000001</v>
      </c>
      <c r="O39" s="47">
        <f t="shared" si="66"/>
        <v>31785935.199999999</v>
      </c>
      <c r="P39" s="47">
        <f t="shared" si="67"/>
        <v>31865637.009999998</v>
      </c>
      <c r="Q39" s="91">
        <f t="shared" si="68"/>
        <v>31946694.089999996</v>
      </c>
      <c r="R39" s="91">
        <f t="shared" si="69"/>
        <v>31949639.019999996</v>
      </c>
      <c r="S39" s="91">
        <f t="shared" si="70"/>
        <v>31950755.359999996</v>
      </c>
      <c r="T39" s="91">
        <f t="shared" si="71"/>
        <v>31953706.829999994</v>
      </c>
      <c r="U39" s="91">
        <f t="shared" si="72"/>
        <v>31957083.699999996</v>
      </c>
      <c r="V39" s="91">
        <f t="shared" si="73"/>
        <v>32007408.189999994</v>
      </c>
      <c r="W39" s="91">
        <f t="shared" si="74"/>
        <v>32012353.149999995</v>
      </c>
      <c r="X39" s="91">
        <f t="shared" si="75"/>
        <v>32340349.879999995</v>
      </c>
      <c r="Y39" s="91">
        <f t="shared" si="76"/>
        <v>32438137.329999994</v>
      </c>
      <c r="Z39" s="91">
        <f t="shared" si="77"/>
        <v>32485955.899999995</v>
      </c>
      <c r="AA39" s="91">
        <f t="shared" si="78"/>
        <v>32498976.979999993</v>
      </c>
      <c r="AB39" s="91">
        <f t="shared" si="79"/>
        <v>32499449.629999992</v>
      </c>
      <c r="AC39" s="91">
        <f t="shared" si="80"/>
        <v>32505608.61999999</v>
      </c>
      <c r="AD39" s="91">
        <f t="shared" si="81"/>
        <v>32515080.77999999</v>
      </c>
      <c r="AE39" s="91">
        <f t="shared" si="82"/>
        <v>32520790.909999993</v>
      </c>
      <c r="AF39" s="91">
        <f t="shared" si="83"/>
        <v>32583946.449999992</v>
      </c>
      <c r="AG39" s="91">
        <f t="shared" si="84"/>
        <v>32596835.169999991</v>
      </c>
      <c r="AH39" s="91">
        <f t="shared" si="85"/>
        <v>32598368.999999989</v>
      </c>
      <c r="AI39" s="91">
        <f t="shared" si="86"/>
        <v>32602621.02999999</v>
      </c>
      <c r="AJ39" s="91">
        <f t="shared" si="87"/>
        <v>32604861.669999991</v>
      </c>
      <c r="AK39" s="91">
        <f t="shared" si="88"/>
        <v>32763880.52999999</v>
      </c>
      <c r="AL39" s="91">
        <f t="shared" si="176"/>
        <v>32736317.039999992</v>
      </c>
      <c r="AM39" s="91">
        <f t="shared" si="177"/>
        <v>32742392.909999993</v>
      </c>
      <c r="AN39" s="91">
        <f t="shared" si="178"/>
        <v>32918579.579999994</v>
      </c>
      <c r="AO39" s="91">
        <f t="shared" si="89"/>
        <v>33149421.199999996</v>
      </c>
      <c r="AP39" s="91">
        <f t="shared" si="90"/>
        <v>33153308.589999996</v>
      </c>
      <c r="AQ39" s="91">
        <f t="shared" si="91"/>
        <v>33824378.43</v>
      </c>
      <c r="AR39" s="91">
        <f t="shared" si="92"/>
        <v>33991771.93</v>
      </c>
      <c r="AS39" s="91">
        <f t="shared" si="93"/>
        <v>34268209.609999999</v>
      </c>
      <c r="AT39" s="91">
        <f t="shared" si="94"/>
        <v>34653815.93</v>
      </c>
      <c r="AU39" s="91">
        <f t="shared" si="95"/>
        <v>35472741.869999997</v>
      </c>
      <c r="AV39" s="91">
        <f t="shared" si="96"/>
        <v>35637797.469999999</v>
      </c>
      <c r="AW39" s="91">
        <f t="shared" si="97"/>
        <v>35907700.369999997</v>
      </c>
      <c r="AX39" s="91">
        <v>36236904.279999994</v>
      </c>
      <c r="AY39" s="91">
        <f t="shared" si="98"/>
        <v>36323454.819999993</v>
      </c>
      <c r="AZ39" s="91">
        <f t="shared" si="99"/>
        <v>36637465.389999993</v>
      </c>
      <c r="BA39" s="91">
        <f t="shared" si="100"/>
        <v>36711905.109999992</v>
      </c>
      <c r="BB39" s="91">
        <f t="shared" si="101"/>
        <v>36788423.61999999</v>
      </c>
      <c r="BC39" s="91">
        <f t="shared" si="233"/>
        <v>37061672.589999989</v>
      </c>
      <c r="BD39" s="91">
        <f t="shared" si="263"/>
        <v>37061672.589999989</v>
      </c>
      <c r="BE39" s="91">
        <f t="shared" si="264"/>
        <v>37199103.50999999</v>
      </c>
      <c r="BF39" s="91">
        <f t="shared" si="265"/>
        <v>37285818.54999999</v>
      </c>
      <c r="BG39" s="91">
        <f t="shared" si="266"/>
        <v>37353289.04999999</v>
      </c>
      <c r="BH39" s="91">
        <f t="shared" si="267"/>
        <v>37357444.519999988</v>
      </c>
      <c r="BI39" s="91">
        <f t="shared" si="239"/>
        <v>37436649.679999985</v>
      </c>
      <c r="BJ39" s="91">
        <f t="shared" si="240"/>
        <v>37459524.619999982</v>
      </c>
      <c r="BK39" s="91">
        <f t="shared" si="241"/>
        <v>37746671.679999985</v>
      </c>
      <c r="BL39" s="91">
        <f t="shared" si="242"/>
        <v>37749471.549999982</v>
      </c>
      <c r="BM39" s="91">
        <f t="shared" si="243"/>
        <v>37917553.289999984</v>
      </c>
      <c r="BN39" s="91">
        <f t="shared" si="244"/>
        <v>37928649.319999985</v>
      </c>
      <c r="BO39" s="91">
        <f t="shared" si="245"/>
        <v>37957743.589999989</v>
      </c>
      <c r="BP39" s="91">
        <f t="shared" si="246"/>
        <v>37961286.729999989</v>
      </c>
      <c r="BQ39" s="91">
        <f t="shared" si="247"/>
        <v>38180269.109999992</v>
      </c>
      <c r="BR39" s="91">
        <f t="shared" si="248"/>
        <v>38967473.68999999</v>
      </c>
      <c r="BS39" s="91">
        <f t="shared" si="249"/>
        <v>39015452.18999999</v>
      </c>
      <c r="BT39" s="91">
        <f t="shared" si="250"/>
        <v>39170215.129999988</v>
      </c>
      <c r="BU39" s="91">
        <f t="shared" si="251"/>
        <v>39644831.609999985</v>
      </c>
      <c r="BV39" s="91">
        <f t="shared" si="252"/>
        <v>39646727.329999983</v>
      </c>
      <c r="BW39" s="91">
        <f t="shared" si="253"/>
        <v>40062260.999999985</v>
      </c>
      <c r="BX39" s="91">
        <f t="shared" si="254"/>
        <v>40070454.579999983</v>
      </c>
      <c r="BY39" s="91">
        <f t="shared" si="255"/>
        <v>39606581.289999984</v>
      </c>
      <c r="BZ39" s="91">
        <f t="shared" si="256"/>
        <v>39727082.349999987</v>
      </c>
      <c r="CA39" s="91">
        <f t="shared" si="105"/>
        <v>39892997.839999989</v>
      </c>
      <c r="CB39" s="91">
        <f t="shared" si="106"/>
        <v>40054857.649999991</v>
      </c>
      <c r="CC39" s="91">
        <f t="shared" si="107"/>
        <v>40065688.789999992</v>
      </c>
      <c r="CD39" s="91">
        <f t="shared" si="108"/>
        <v>40576600.919999994</v>
      </c>
      <c r="CE39" s="91">
        <f t="shared" si="109"/>
        <v>41141118.189999998</v>
      </c>
      <c r="CF39" s="91">
        <f t="shared" si="110"/>
        <v>41240522.969999999</v>
      </c>
      <c r="CG39" s="91">
        <f t="shared" si="111"/>
        <v>41289787.449999996</v>
      </c>
      <c r="CH39" s="91">
        <f t="shared" si="112"/>
        <v>41468637.289999999</v>
      </c>
      <c r="CI39" s="91">
        <f t="shared" si="113"/>
        <v>41506846.259999998</v>
      </c>
      <c r="CJ39" s="91">
        <f t="shared" si="114"/>
        <v>41506971.159999996</v>
      </c>
      <c r="CK39" s="91">
        <f t="shared" si="115"/>
        <v>41505401.469999999</v>
      </c>
      <c r="CL39" s="91">
        <f t="shared" si="116"/>
        <v>41538605.210000001</v>
      </c>
      <c r="CM39" s="91">
        <f t="shared" si="117"/>
        <v>41540316.200000003</v>
      </c>
      <c r="CN39" s="91">
        <f t="shared" si="118"/>
        <v>41824424.870000005</v>
      </c>
      <c r="CO39" s="91">
        <f t="shared" si="119"/>
        <v>41826266.220000006</v>
      </c>
      <c r="CP39" s="91">
        <f t="shared" si="120"/>
        <v>41824427.440000005</v>
      </c>
      <c r="CQ39" s="91">
        <f t="shared" si="121"/>
        <v>41856853.240000002</v>
      </c>
      <c r="CR39" s="91">
        <f t="shared" si="122"/>
        <v>41942899.880000003</v>
      </c>
      <c r="CS39" s="91">
        <f t="shared" si="123"/>
        <v>41947687.410000004</v>
      </c>
      <c r="CT39" s="91">
        <f t="shared" si="124"/>
        <v>42098784.330000006</v>
      </c>
      <c r="CU39" s="91">
        <f t="shared" si="125"/>
        <v>42104948.590000004</v>
      </c>
      <c r="CV39" s="91">
        <f t="shared" si="126"/>
        <v>42130073.280000001</v>
      </c>
      <c r="CW39" s="91">
        <f t="shared" si="127"/>
        <v>42148728.100000001</v>
      </c>
      <c r="CX39" s="91">
        <f t="shared" si="128"/>
        <v>43714978.350000001</v>
      </c>
      <c r="CY39" s="91">
        <f t="shared" si="129"/>
        <v>43719600.840000004</v>
      </c>
      <c r="CZ39" s="91">
        <f t="shared" si="130"/>
        <v>43722863.220000006</v>
      </c>
      <c r="DA39" s="91">
        <f t="shared" si="131"/>
        <v>43590626.070000008</v>
      </c>
      <c r="DB39" s="91">
        <f t="shared" si="132"/>
        <v>43604138.010000005</v>
      </c>
      <c r="DC39" s="91">
        <f t="shared" si="133"/>
        <v>44513586.670000002</v>
      </c>
      <c r="DD39" s="91">
        <f t="shared" si="134"/>
        <v>44535281.579999998</v>
      </c>
      <c r="DE39" s="91">
        <f t="shared" si="179"/>
        <v>44533689.019999996</v>
      </c>
      <c r="DF39" s="91">
        <f t="shared" si="180"/>
        <v>44528805.129999995</v>
      </c>
      <c r="DG39" s="91">
        <f t="shared" si="181"/>
        <v>48266035.20324631</v>
      </c>
      <c r="DH39" s="91">
        <f t="shared" si="182"/>
        <v>53037430.008134589</v>
      </c>
      <c r="DI39" s="91">
        <f t="shared" si="183"/>
        <v>56781422.621217586</v>
      </c>
      <c r="DJ39" s="91">
        <f t="shared" si="184"/>
        <v>60206448.66049207</v>
      </c>
      <c r="DK39" s="91">
        <f t="shared" si="185"/>
        <v>64414648.358605176</v>
      </c>
      <c r="DL39" s="91">
        <f t="shared" si="186"/>
        <v>66276181.613497682</v>
      </c>
      <c r="DM39" s="91">
        <f t="shared" si="187"/>
        <v>68141731.350194693</v>
      </c>
      <c r="DN39" s="91">
        <f t="shared" si="188"/>
        <v>72191013.499723718</v>
      </c>
      <c r="DO39" s="91">
        <f t="shared" si="189"/>
        <v>74245701.168708265</v>
      </c>
      <c r="DP39" s="91">
        <f t="shared" si="190"/>
        <v>77805040.202455655</v>
      </c>
      <c r="DQ39" s="91">
        <f t="shared" si="191"/>
        <v>83688331.435769618</v>
      </c>
      <c r="DR39" s="91">
        <f t="shared" si="192"/>
        <v>87514982.724135876</v>
      </c>
      <c r="DS39" s="91">
        <f t="shared" si="193"/>
        <v>91343916.578782082</v>
      </c>
      <c r="DT39" s="91">
        <f t="shared" si="194"/>
        <v>97405769.8611366</v>
      </c>
      <c r="DU39" s="91">
        <f t="shared" si="195"/>
        <v>101305994.89437293</v>
      </c>
      <c r="DV39" s="91">
        <f t="shared" si="196"/>
        <v>103339874.41488393</v>
      </c>
      <c r="DW39" s="91">
        <f t="shared" si="197"/>
        <v>108951446.61784731</v>
      </c>
      <c r="DX39" s="91">
        <f t="shared" si="198"/>
        <v>112058961.3974631</v>
      </c>
      <c r="DY39" s="91">
        <f t="shared" si="199"/>
        <v>115166476.17707889</v>
      </c>
      <c r="DZ39" s="91">
        <f t="shared" si="200"/>
        <v>120667624.26281819</v>
      </c>
      <c r="EA39" s="91">
        <f t="shared" si="201"/>
        <v>123775139.04243398</v>
      </c>
      <c r="EB39" s="91">
        <f t="shared" si="202"/>
        <v>126882653.82204977</v>
      </c>
      <c r="EC39" s="91">
        <f t="shared" si="203"/>
        <v>132383801.90778905</v>
      </c>
      <c r="ED39" s="91">
        <f t="shared" si="204"/>
        <v>135491316.68740484</v>
      </c>
      <c r="EE39" s="91">
        <f t="shared" si="205"/>
        <v>138598831.46702063</v>
      </c>
      <c r="EF39" s="91">
        <f t="shared" si="206"/>
        <v>144099979.55275992</v>
      </c>
      <c r="EG39" s="91">
        <f t="shared" si="207"/>
        <v>147207494.33237571</v>
      </c>
      <c r="EH39" s="91">
        <f t="shared" si="208"/>
        <v>150315009.11199149</v>
      </c>
      <c r="EI39" s="91">
        <f t="shared" si="209"/>
        <v>155728230.19263899</v>
      </c>
      <c r="EJ39" s="91">
        <f t="shared" si="210"/>
        <v>158557982.16563699</v>
      </c>
      <c r="EK39" s="91">
        <f t="shared" si="211"/>
        <v>161387734.13863498</v>
      </c>
      <c r="EL39" s="91">
        <f t="shared" si="212"/>
        <v>164610905.49540702</v>
      </c>
      <c r="EM39" s="91">
        <f t="shared" si="213"/>
        <v>167440657.46840501</v>
      </c>
      <c r="EN39" s="91">
        <f t="shared" si="214"/>
        <v>170270409.441403</v>
      </c>
      <c r="EO39" s="91">
        <f t="shared" si="215"/>
        <v>173493580.79817504</v>
      </c>
      <c r="EP39" s="91">
        <f t="shared" si="216"/>
        <v>176323332.77117303</v>
      </c>
      <c r="EQ39" s="91">
        <f t="shared" si="217"/>
        <v>179153084.74417102</v>
      </c>
      <c r="ER39" s="91">
        <f t="shared" si="218"/>
        <v>182376256.10094306</v>
      </c>
      <c r="ES39" s="91">
        <f t="shared" si="219"/>
        <v>185206008.07394105</v>
      </c>
      <c r="ET39" s="91">
        <f t="shared" si="220"/>
        <v>188035760.04693905</v>
      </c>
      <c r="EU39" s="91">
        <f t="shared" si="221"/>
        <v>191861074.75325271</v>
      </c>
      <c r="EV39" s="169">
        <f t="shared" si="257"/>
        <v>84355741</v>
      </c>
      <c r="EW39" s="169">
        <f t="shared" si="222"/>
        <v>131640536</v>
      </c>
      <c r="EX39" s="169">
        <f t="shared" si="223"/>
        <v>173418847</v>
      </c>
      <c r="EY39" s="91"/>
      <c r="EZ39" s="91">
        <v>72746.23</v>
      </c>
      <c r="FA39" s="91">
        <v>119006.66</v>
      </c>
      <c r="FB39" s="91">
        <v>113312.18000000001</v>
      </c>
      <c r="FC39" s="91">
        <v>154709.26</v>
      </c>
      <c r="FD39" s="91">
        <v>193953.87</v>
      </c>
      <c r="FE39" s="91">
        <v>129400.83</v>
      </c>
      <c r="FF39" s="91">
        <v>51868.41</v>
      </c>
      <c r="FG39" s="91">
        <v>146217.34</v>
      </c>
      <c r="FH39" s="91">
        <v>8742.49</v>
      </c>
      <c r="FI39" s="91">
        <v>3218.2400000000002</v>
      </c>
      <c r="FJ39" s="91">
        <v>9902.9</v>
      </c>
      <c r="FK39" s="91">
        <v>79701.81</v>
      </c>
      <c r="FL39" s="91">
        <v>81057.08</v>
      </c>
      <c r="FM39" s="91">
        <v>2944.93</v>
      </c>
      <c r="FN39" s="91">
        <v>1116.3399999999999</v>
      </c>
      <c r="FO39" s="91">
        <v>2951.4700000000003</v>
      </c>
      <c r="FP39" s="91">
        <v>3376.87</v>
      </c>
      <c r="FQ39" s="91">
        <v>50324.49</v>
      </c>
      <c r="FR39" s="91">
        <v>4944.96</v>
      </c>
      <c r="FS39" s="91">
        <v>327996.73</v>
      </c>
      <c r="FT39" s="91">
        <v>97787.45</v>
      </c>
      <c r="FU39" s="91">
        <v>47818.57</v>
      </c>
      <c r="FV39" s="91">
        <v>13021.08</v>
      </c>
      <c r="FW39" s="91">
        <v>472.65000000000003</v>
      </c>
      <c r="FX39" s="91">
        <v>6158.99</v>
      </c>
      <c r="FY39" s="91">
        <v>11163.97</v>
      </c>
      <c r="FZ39" s="91">
        <v>10216.780000000001</v>
      </c>
      <c r="GA39" s="91">
        <v>63155.54</v>
      </c>
      <c r="GB39" s="91">
        <v>14663.02</v>
      </c>
      <c r="GC39" s="91">
        <v>1533.83</v>
      </c>
      <c r="GD39" s="91">
        <v>4252.03</v>
      </c>
      <c r="GE39" s="91">
        <v>2240.64</v>
      </c>
      <c r="GF39" s="91">
        <v>159018.86000000002</v>
      </c>
      <c r="GG39" s="91">
        <v>-27563.49</v>
      </c>
      <c r="GH39" s="91">
        <v>6075.87</v>
      </c>
      <c r="GI39" s="91">
        <v>176186.67</v>
      </c>
      <c r="GJ39" s="91">
        <v>230841.62</v>
      </c>
      <c r="GK39" s="91">
        <v>3887.39</v>
      </c>
      <c r="GL39" s="91">
        <v>671069.84</v>
      </c>
      <c r="GM39" s="91">
        <v>167393.5</v>
      </c>
      <c r="GN39" s="91">
        <v>276437.68</v>
      </c>
      <c r="GO39" s="91">
        <v>385606.32</v>
      </c>
      <c r="GP39" s="91">
        <v>813584.04</v>
      </c>
      <c r="GQ39" s="91">
        <v>165055.6</v>
      </c>
      <c r="GR39" s="91">
        <v>269902.90000000002</v>
      </c>
      <c r="GS39" s="91">
        <v>329203.90999999997</v>
      </c>
      <c r="GT39" s="91">
        <v>86550.54</v>
      </c>
      <c r="GU39" s="91">
        <v>314010.57</v>
      </c>
      <c r="GV39" s="91">
        <v>74439.72</v>
      </c>
      <c r="GW39" s="91">
        <v>76518.509999999995</v>
      </c>
      <c r="GX39" s="91">
        <v>273248.96999999997</v>
      </c>
      <c r="GY39" s="91">
        <v>0</v>
      </c>
      <c r="GZ39" s="91">
        <v>137430.92000000001</v>
      </c>
      <c r="HA39" s="91">
        <v>86715.04</v>
      </c>
      <c r="HB39" s="91">
        <v>67470.5</v>
      </c>
      <c r="HC39" s="91">
        <v>4155.47</v>
      </c>
      <c r="HD39" s="91">
        <v>79205.16</v>
      </c>
      <c r="HE39" s="335">
        <v>22874.94</v>
      </c>
      <c r="HF39" s="335">
        <v>287147.06</v>
      </c>
      <c r="HG39" s="335">
        <v>2799.87</v>
      </c>
      <c r="HH39" s="335">
        <v>168081.74</v>
      </c>
      <c r="HI39" s="335">
        <v>11096.03</v>
      </c>
      <c r="HJ39" s="335">
        <v>29094.27</v>
      </c>
      <c r="HK39" s="335">
        <v>3543.14</v>
      </c>
      <c r="HL39" s="335">
        <v>218982.38</v>
      </c>
      <c r="HM39" s="335">
        <v>787204.58</v>
      </c>
      <c r="HN39" s="335">
        <v>47978.5</v>
      </c>
      <c r="HO39" s="335">
        <v>154762.94</v>
      </c>
      <c r="HP39" s="335">
        <v>474616.48</v>
      </c>
      <c r="HQ39" s="513">
        <v>1895.72</v>
      </c>
      <c r="HR39" s="335">
        <v>415533.67</v>
      </c>
      <c r="HS39" s="335">
        <v>8193.58</v>
      </c>
      <c r="HT39" s="335">
        <v>211154.11</v>
      </c>
      <c r="HU39" s="335">
        <v>120501.06</v>
      </c>
      <c r="HV39" s="335">
        <v>165915.49</v>
      </c>
      <c r="HW39" s="335">
        <v>161859.81</v>
      </c>
      <c r="HX39" s="335">
        <v>10831.14</v>
      </c>
      <c r="HY39" s="335">
        <v>510912.13</v>
      </c>
      <c r="HZ39" s="335">
        <v>564517.27</v>
      </c>
      <c r="IA39" s="335">
        <v>99404.78</v>
      </c>
      <c r="IB39" s="335">
        <v>49264.480000000003</v>
      </c>
      <c r="IC39" s="335">
        <v>178849.84</v>
      </c>
      <c r="ID39" s="335">
        <v>38208.97</v>
      </c>
      <c r="IE39" s="335">
        <v>124.9</v>
      </c>
      <c r="IF39" s="335">
        <v>-1569.69</v>
      </c>
      <c r="IG39" s="335">
        <v>33203.74</v>
      </c>
      <c r="IH39" s="335">
        <v>1710.99</v>
      </c>
      <c r="II39" s="335">
        <v>284108.67</v>
      </c>
      <c r="IJ39" s="335">
        <v>1841.3500000000001</v>
      </c>
      <c r="IK39" s="335">
        <v>-1838.78</v>
      </c>
      <c r="IL39" s="335">
        <v>32425.8</v>
      </c>
      <c r="IM39" s="335">
        <v>86046.64</v>
      </c>
      <c r="IN39" s="335">
        <v>4787.53</v>
      </c>
      <c r="IO39" s="335">
        <v>151096.92000000001</v>
      </c>
      <c r="IP39" s="335">
        <v>6164.26</v>
      </c>
      <c r="IQ39" s="335">
        <v>25124.690000000002</v>
      </c>
      <c r="IR39" s="335">
        <v>18654.82</v>
      </c>
      <c r="IS39" s="335">
        <v>1566250.25</v>
      </c>
      <c r="IT39" s="335">
        <v>4622.49</v>
      </c>
      <c r="IU39" s="335">
        <v>3262.38</v>
      </c>
      <c r="IV39" s="335">
        <v>-132237.15</v>
      </c>
      <c r="IW39" s="335">
        <v>13511.94</v>
      </c>
      <c r="IX39" s="335">
        <v>909448.66</v>
      </c>
      <c r="IY39" s="335">
        <v>21694.91</v>
      </c>
      <c r="IZ39" s="335">
        <v>-1592.56</v>
      </c>
      <c r="JA39" s="335">
        <v>-4883.8900000000003</v>
      </c>
      <c r="JB39" s="335">
        <f>'WP 2-1-1 Plant Additions'!G39</f>
        <v>3737230.0732463161</v>
      </c>
      <c r="JC39" s="335">
        <f>'WP 2-1-1 Plant Additions'!H39</f>
        <v>4771394.8048882764</v>
      </c>
      <c r="JD39" s="335">
        <f>'WP 2-1-1 Plant Additions'!I39</f>
        <v>3743992.6130829975</v>
      </c>
      <c r="JE39" s="335">
        <f>'WP 2-1-1 Plant Additions'!J39</f>
        <v>3425026.0392744858</v>
      </c>
      <c r="JF39" s="335">
        <f>'WP 2-1-1 Plant Additions'!K39</f>
        <v>4208199.6981131025</v>
      </c>
      <c r="JG39" s="335">
        <f>'WP 2-1-1 Plant Additions'!L39</f>
        <v>1861533.2548925066</v>
      </c>
      <c r="JH39" s="335">
        <f>'WP 2-1-1 Plant Additions'!M39</f>
        <v>1865549.7366970072</v>
      </c>
      <c r="JI39" s="335">
        <f>'WP 2-1-1 Plant Additions'!N39</f>
        <v>4049282.1495290189</v>
      </c>
      <c r="JJ39" s="335">
        <f>'WP 2-1-1 Plant Additions'!O39</f>
        <v>2054687.6689845417</v>
      </c>
      <c r="JK39" s="335">
        <f>'WP 2-1-1 Plant Additions'!P39</f>
        <v>3559339.0337473829</v>
      </c>
      <c r="JL39" s="335">
        <f>'WP 2-1-1 Plant Additions'!Q39</f>
        <v>5883291.2333139628</v>
      </c>
      <c r="JM39" s="335">
        <f>'WP 2-1-1 Plant Additions'!R39</f>
        <v>3826651.2883662572</v>
      </c>
      <c r="JN39" s="335">
        <f>'WP 2-1-1 Plant Additions'!S39</f>
        <v>3828933.8546462134</v>
      </c>
      <c r="JO39" s="335">
        <f>'WP 2-1-1 Plant Additions'!T39</f>
        <v>6061853.282354515</v>
      </c>
      <c r="JP39" s="335">
        <f>'WP 2-1-1 Plant Additions'!U39</f>
        <v>3900225.0332363229</v>
      </c>
      <c r="JQ39" s="335">
        <f>'WP 2-1-1 Plant Additions'!V39</f>
        <v>2033879.5205109953</v>
      </c>
      <c r="JR39" s="335">
        <f>'WP 2-1-1 Plant Additions'!W39</f>
        <v>5611572.2029633783</v>
      </c>
      <c r="JS39" s="335">
        <f>'WP 2-1-1 Plant Additions'!X39</f>
        <v>3107514.7796157934</v>
      </c>
      <c r="JT39" s="335">
        <f>'WP 2-1-1 Plant Additions'!Y39</f>
        <v>3107514.7796157934</v>
      </c>
      <c r="JU39" s="335">
        <f>'WP 2-1-1 Plant Additions'!Z39</f>
        <v>5501148.0857392922</v>
      </c>
      <c r="JV39" s="335">
        <f>'WP 2-1-1 Plant Additions'!AA39</f>
        <v>3107514.7796157934</v>
      </c>
      <c r="JW39" s="335">
        <f>'WP 2-1-1 Plant Additions'!AB39</f>
        <v>3107514.7796157934</v>
      </c>
      <c r="JX39" s="335">
        <f>'WP 2-1-1 Plant Additions'!AC39</f>
        <v>5501148.0857392922</v>
      </c>
      <c r="JY39" s="335">
        <f>'WP 2-1-1 Plant Additions'!AD39</f>
        <v>3107514.7796157934</v>
      </c>
      <c r="JZ39" s="335">
        <f>'WP 2-1-1 Plant Additions'!AE39</f>
        <v>3107514.7796157934</v>
      </c>
      <c r="KA39" s="335">
        <f>'WP 2-1-1 Plant Additions'!AF39</f>
        <v>5501148.0857392922</v>
      </c>
      <c r="KB39" s="335">
        <f>'WP 2-1-1 Plant Additions'!AG39</f>
        <v>3107514.7796157934</v>
      </c>
      <c r="KC39" s="335">
        <f>'WP 2-1-1 Plant Additions'!AH39</f>
        <v>3107514.7796157934</v>
      </c>
      <c r="KD39" s="335">
        <f>'WP 2-1-1 Plant Additions'!AI39</f>
        <v>5413221.0806475002</v>
      </c>
      <c r="KE39" s="335">
        <f>'WP 2-1-1 Plant Additions'!AJ39</f>
        <v>2829751.972997989</v>
      </c>
      <c r="KF39" s="335">
        <f>'WP 2-1-1 Plant Additions'!AK39</f>
        <v>2829751.972997989</v>
      </c>
      <c r="KG39" s="335">
        <f>'WP 2-1-1 Plant Additions'!AL39</f>
        <v>3223171.3567720242</v>
      </c>
      <c r="KH39" s="335">
        <f>'WP 2-1-1 Plant Additions'!AM39</f>
        <v>2829751.972997989</v>
      </c>
      <c r="KI39" s="335">
        <f>'WP 2-1-1 Plant Additions'!AN39</f>
        <v>2829751.972997989</v>
      </c>
      <c r="KJ39" s="335">
        <f>'WP 2-1-1 Plant Additions'!AO39</f>
        <v>3223171.3567720242</v>
      </c>
      <c r="KK39" s="335">
        <f>'WP 2-1-1 Plant Additions'!AP39</f>
        <v>2829751.972997989</v>
      </c>
      <c r="KL39" s="335">
        <f>'WP 2-1-1 Plant Additions'!AQ39</f>
        <v>2829751.972997989</v>
      </c>
      <c r="KM39" s="335">
        <f>'WP 2-1-1 Plant Additions'!AR39</f>
        <v>3223171.3567720242</v>
      </c>
      <c r="KN39" s="335">
        <f>'WP 2-1-1 Plant Additions'!AS39</f>
        <v>2829751.972997989</v>
      </c>
      <c r="KO39" s="335">
        <f>'WP 2-1-1 Plant Additions'!AT39</f>
        <v>2829751.972997989</v>
      </c>
      <c r="KP39" s="335">
        <f>'WP 2-1-1 Plant Additions'!AU39</f>
        <v>3825314.7063136576</v>
      </c>
      <c r="KQ39" s="169">
        <f t="shared" si="258"/>
        <v>44536798</v>
      </c>
      <c r="KR39" s="169">
        <f t="shared" si="224"/>
        <v>46776784</v>
      </c>
      <c r="KS39" s="169">
        <f t="shared" si="225"/>
        <v>36132845</v>
      </c>
      <c r="KT39" s="91"/>
      <c r="KU39" s="91">
        <v>0</v>
      </c>
      <c r="KV39" s="91">
        <v>0</v>
      </c>
      <c r="KW39" s="91">
        <v>0</v>
      </c>
      <c r="KX39" s="91">
        <v>0</v>
      </c>
      <c r="KY39" s="91">
        <v>0</v>
      </c>
      <c r="KZ39" s="91">
        <v>0</v>
      </c>
      <c r="LA39" s="91">
        <v>0</v>
      </c>
      <c r="LB39" s="91">
        <v>0</v>
      </c>
      <c r="LC39" s="91">
        <v>0</v>
      </c>
      <c r="LD39" s="91">
        <v>0</v>
      </c>
      <c r="LE39" s="91">
        <v>0</v>
      </c>
      <c r="LF39" s="91">
        <v>0</v>
      </c>
      <c r="LG39" s="91">
        <v>0</v>
      </c>
      <c r="LH39" s="91">
        <v>0</v>
      </c>
      <c r="LI39" s="91">
        <v>0</v>
      </c>
      <c r="LJ39" s="91">
        <v>0</v>
      </c>
      <c r="LK39" s="91">
        <v>0</v>
      </c>
      <c r="LL39" s="91">
        <v>0</v>
      </c>
      <c r="LM39" s="91">
        <v>0</v>
      </c>
      <c r="LN39" s="91">
        <v>0</v>
      </c>
      <c r="LO39" s="91">
        <v>0</v>
      </c>
      <c r="LP39" s="91">
        <v>0</v>
      </c>
      <c r="LQ39" s="91">
        <v>0</v>
      </c>
      <c r="LR39" s="91">
        <v>0</v>
      </c>
      <c r="LS39" s="91">
        <v>0</v>
      </c>
      <c r="LT39" s="91">
        <v>-1691.81</v>
      </c>
      <c r="LU39" s="91">
        <v>-4506.6500000000005</v>
      </c>
      <c r="LV39" s="91">
        <v>0</v>
      </c>
      <c r="LW39" s="91">
        <v>-1774.3</v>
      </c>
      <c r="LX39" s="91">
        <v>0</v>
      </c>
      <c r="LY39" s="91">
        <v>0</v>
      </c>
      <c r="LZ39" s="91">
        <v>0</v>
      </c>
      <c r="MA39" s="91">
        <v>0</v>
      </c>
      <c r="MB39" s="91">
        <v>0</v>
      </c>
      <c r="MC39" s="91">
        <v>0</v>
      </c>
      <c r="MD39" s="91">
        <v>0</v>
      </c>
      <c r="ME39" s="91">
        <v>0</v>
      </c>
      <c r="MF39" s="91">
        <v>0</v>
      </c>
      <c r="MG39" s="91">
        <v>0</v>
      </c>
      <c r="MH39" s="91">
        <v>0</v>
      </c>
      <c r="MI39" s="91">
        <v>0</v>
      </c>
      <c r="MJ39" s="91">
        <v>0</v>
      </c>
      <c r="MK39" s="91"/>
      <c r="ML39" s="91"/>
      <c r="MM39" s="91"/>
      <c r="MN39" s="91"/>
      <c r="MO39" s="91"/>
      <c r="MP39" s="91"/>
      <c r="MQ39" s="91"/>
      <c r="MR39" s="91"/>
      <c r="MS39" s="91"/>
      <c r="MT39" s="91">
        <v>0</v>
      </c>
      <c r="MU39" s="91">
        <v>0</v>
      </c>
      <c r="MV39" s="91">
        <v>0</v>
      </c>
      <c r="MW39" s="91">
        <v>0</v>
      </c>
      <c r="MX39" s="91">
        <v>0</v>
      </c>
      <c r="MY39" s="91">
        <v>0</v>
      </c>
      <c r="MZ39" s="91">
        <v>0</v>
      </c>
      <c r="NA39" s="91">
        <v>0</v>
      </c>
      <c r="NB39" s="91">
        <v>0</v>
      </c>
      <c r="NC39" s="91">
        <v>0</v>
      </c>
      <c r="ND39" s="91">
        <v>0</v>
      </c>
      <c r="NE39" s="91">
        <v>0</v>
      </c>
      <c r="NF39" s="91">
        <v>0</v>
      </c>
      <c r="NG39" s="91"/>
      <c r="NH39" s="91"/>
      <c r="NI39" s="91"/>
      <c r="NJ39" s="91"/>
      <c r="NK39" s="91">
        <v>0</v>
      </c>
      <c r="NL39" s="91"/>
      <c r="NM39" s="91"/>
      <c r="NN39" s="91"/>
      <c r="NO39" s="91">
        <v>-675027.4</v>
      </c>
      <c r="NP39" s="91"/>
      <c r="NQ39" s="91"/>
      <c r="NR39" s="91"/>
      <c r="NS39" s="91"/>
      <c r="NT39" s="91"/>
      <c r="NU39" s="91"/>
      <c r="NV39" s="91"/>
      <c r="NW39" s="91"/>
      <c r="NX39" s="91">
        <f>+'WP 2-2-1 Accum Res'!NX39</f>
        <v>0</v>
      </c>
      <c r="NY39" s="91">
        <f>+'WP 2-2-1 Accum Res'!NY39</f>
        <v>0</v>
      </c>
      <c r="NZ39" s="91">
        <f>+'WP 2-2-1 Accum Res'!NZ39</f>
        <v>0</v>
      </c>
      <c r="OA39" s="91">
        <f>+'WP 2-2-1 Accum Res'!OA39</f>
        <v>0</v>
      </c>
      <c r="OB39" s="91">
        <f>+'WP 2-2-1 Accum Res'!OB39</f>
        <v>0</v>
      </c>
      <c r="OC39" s="91">
        <f>+'WP 2-2-1 Accum Res'!OC39</f>
        <v>0</v>
      </c>
      <c r="OD39" s="91">
        <f>+'WP 2-2-1 Accum Res'!OD39</f>
        <v>0</v>
      </c>
      <c r="OE39" s="91">
        <f>+'WP 2-2-1 Accum Res'!OE39</f>
        <v>0</v>
      </c>
      <c r="OF39" s="91">
        <f>+'WP 2-2-1 Accum Res'!OF39</f>
        <v>0</v>
      </c>
      <c r="OG39" s="91">
        <f>+'WP 2-2-1 Accum Res'!OG39</f>
        <v>0</v>
      </c>
      <c r="OH39" s="91">
        <f>+'WP 2-2-1 Accum Res'!OH39</f>
        <v>0</v>
      </c>
      <c r="OI39" s="91">
        <f>+'WP 2-2-1 Accum Res'!OI39</f>
        <v>0</v>
      </c>
      <c r="OJ39" s="91">
        <f>+'WP 2-2-1 Accum Res'!OJ39</f>
        <v>0</v>
      </c>
      <c r="OK39" s="91">
        <v>0</v>
      </c>
      <c r="OL39" s="91">
        <v>0</v>
      </c>
      <c r="OM39" s="91">
        <v>0</v>
      </c>
      <c r="ON39" s="91">
        <v>0</v>
      </c>
      <c r="OO39" s="91">
        <v>0</v>
      </c>
      <c r="OP39" s="91">
        <v>0</v>
      </c>
      <c r="OQ39" s="91">
        <v>0</v>
      </c>
      <c r="OR39" s="91">
        <v>0</v>
      </c>
      <c r="OS39" s="91">
        <v>0</v>
      </c>
      <c r="OT39" s="91">
        <v>0</v>
      </c>
      <c r="OU39" s="91">
        <v>0</v>
      </c>
      <c r="OV39" s="91">
        <v>0</v>
      </c>
      <c r="OW39" s="91">
        <v>0</v>
      </c>
      <c r="OX39" s="91">
        <f t="shared" si="136"/>
        <v>0</v>
      </c>
      <c r="OY39" s="91">
        <f t="shared" si="137"/>
        <v>0</v>
      </c>
      <c r="OZ39" s="91">
        <f t="shared" si="138"/>
        <v>0</v>
      </c>
      <c r="PA39" s="91">
        <f t="shared" si="139"/>
        <v>0</v>
      </c>
      <c r="PB39" s="91">
        <f t="shared" si="140"/>
        <v>0</v>
      </c>
      <c r="PC39" s="91">
        <f t="shared" si="141"/>
        <v>0</v>
      </c>
      <c r="PD39" s="91">
        <f t="shared" si="142"/>
        <v>0</v>
      </c>
      <c r="PE39" s="91">
        <f t="shared" si="143"/>
        <v>0</v>
      </c>
      <c r="PF39" s="91">
        <f t="shared" si="144"/>
        <v>0</v>
      </c>
      <c r="PG39" s="91">
        <f t="shared" si="145"/>
        <v>0</v>
      </c>
      <c r="PH39" s="91">
        <f t="shared" si="146"/>
        <v>0</v>
      </c>
      <c r="PI39" s="91">
        <f t="shared" si="147"/>
        <v>0</v>
      </c>
      <c r="PJ39" s="91">
        <f t="shared" si="148"/>
        <v>0</v>
      </c>
      <c r="PK39" s="91">
        <f t="shared" si="149"/>
        <v>0</v>
      </c>
      <c r="PL39" s="91">
        <f t="shared" si="150"/>
        <v>0</v>
      </c>
      <c r="PM39" s="91">
        <f t="shared" si="151"/>
        <v>0</v>
      </c>
      <c r="PN39" s="91">
        <f t="shared" si="152"/>
        <v>0</v>
      </c>
      <c r="PO39" s="91">
        <f t="shared" si="153"/>
        <v>0</v>
      </c>
      <c r="PP39" s="91">
        <f t="shared" si="154"/>
        <v>0</v>
      </c>
      <c r="PQ39" s="91">
        <f t="shared" si="155"/>
        <v>0</v>
      </c>
      <c r="PR39" s="91">
        <f t="shared" si="156"/>
        <v>0</v>
      </c>
      <c r="PS39" s="91">
        <f t="shared" si="157"/>
        <v>0</v>
      </c>
      <c r="PT39" s="91">
        <f t="shared" si="158"/>
        <v>0</v>
      </c>
      <c r="PU39" s="91">
        <f t="shared" si="159"/>
        <v>0</v>
      </c>
      <c r="PV39" s="91">
        <f t="shared" si="160"/>
        <v>0</v>
      </c>
      <c r="PW39" s="91">
        <f t="shared" si="161"/>
        <v>0</v>
      </c>
      <c r="PX39" s="91">
        <f t="shared" si="162"/>
        <v>0</v>
      </c>
      <c r="PY39" s="91">
        <f t="shared" si="163"/>
        <v>0</v>
      </c>
      <c r="PZ39" s="91">
        <f t="shared" si="164"/>
        <v>0</v>
      </c>
      <c r="QA39" s="91">
        <f t="shared" si="165"/>
        <v>0</v>
      </c>
      <c r="QB39" s="91">
        <f t="shared" si="166"/>
        <v>0</v>
      </c>
      <c r="QC39" s="91">
        <f t="shared" si="167"/>
        <v>0</v>
      </c>
      <c r="QD39" s="91">
        <f t="shared" si="168"/>
        <v>0</v>
      </c>
      <c r="QE39" s="91">
        <f t="shared" si="169"/>
        <v>0</v>
      </c>
      <c r="QF39" s="91">
        <f t="shared" si="170"/>
        <v>0</v>
      </c>
      <c r="QG39" s="91">
        <f t="shared" si="171"/>
        <v>0</v>
      </c>
      <c r="QH39" s="91">
        <f t="shared" si="172"/>
        <v>0</v>
      </c>
      <c r="QI39" s="91">
        <f t="shared" si="173"/>
        <v>0</v>
      </c>
      <c r="QJ39" s="91">
        <f t="shared" si="174"/>
        <v>0</v>
      </c>
      <c r="QK39" s="91">
        <f t="shared" si="175"/>
        <v>0</v>
      </c>
      <c r="QL39" s="169">
        <f t="shared" si="259"/>
        <v>0</v>
      </c>
      <c r="QM39" s="169">
        <f t="shared" si="226"/>
        <v>0</v>
      </c>
      <c r="QN39" s="169">
        <f t="shared" si="227"/>
        <v>0</v>
      </c>
      <c r="QO39" s="91"/>
      <c r="QP39" s="91">
        <v>0</v>
      </c>
      <c r="QQ39" s="91">
        <v>0</v>
      </c>
      <c r="QR39" s="91">
        <v>0</v>
      </c>
      <c r="QS39" s="91">
        <v>0</v>
      </c>
      <c r="QT39" s="91">
        <v>0</v>
      </c>
      <c r="QU39" s="91">
        <v>0</v>
      </c>
      <c r="QV39" s="91">
        <v>0</v>
      </c>
      <c r="QW39" s="91">
        <v>0</v>
      </c>
      <c r="QX39" s="91">
        <v>0</v>
      </c>
      <c r="QY39" s="91">
        <v>0</v>
      </c>
      <c r="QZ39" s="91">
        <v>0</v>
      </c>
      <c r="RA39" s="91">
        <v>0</v>
      </c>
      <c r="RB39" s="91">
        <v>0</v>
      </c>
      <c r="RC39" s="91">
        <v>0</v>
      </c>
      <c r="RD39" s="91">
        <v>0</v>
      </c>
      <c r="RE39" s="91">
        <v>0</v>
      </c>
      <c r="RF39" s="91">
        <v>0</v>
      </c>
      <c r="RG39" s="91">
        <v>0</v>
      </c>
      <c r="RH39" s="91">
        <v>0</v>
      </c>
      <c r="RI39" s="91">
        <v>0</v>
      </c>
      <c r="RJ39" s="91">
        <v>0</v>
      </c>
      <c r="RK39" s="91">
        <v>0</v>
      </c>
      <c r="RL39" s="91">
        <v>0</v>
      </c>
      <c r="RM39" s="91">
        <v>0</v>
      </c>
      <c r="RN39" s="91">
        <v>0</v>
      </c>
      <c r="RO39" s="91">
        <v>0</v>
      </c>
      <c r="RP39" s="91">
        <v>0</v>
      </c>
      <c r="RQ39" s="91">
        <v>0</v>
      </c>
      <c r="RR39" s="91">
        <v>0</v>
      </c>
      <c r="RS39" s="91">
        <v>0</v>
      </c>
      <c r="RT39" s="91">
        <v>0</v>
      </c>
      <c r="RU39" s="91">
        <v>0</v>
      </c>
      <c r="RV39" s="91">
        <v>0</v>
      </c>
      <c r="RW39" s="91">
        <v>0</v>
      </c>
      <c r="RX39" s="91">
        <v>0</v>
      </c>
      <c r="RY39" s="91">
        <v>0</v>
      </c>
      <c r="RZ39" s="91">
        <v>0</v>
      </c>
      <c r="SA39" s="91">
        <v>0</v>
      </c>
      <c r="SB39" s="91">
        <v>0</v>
      </c>
      <c r="SC39" s="91">
        <v>0</v>
      </c>
      <c r="SD39" s="91">
        <v>0</v>
      </c>
      <c r="SE39" s="91">
        <v>0</v>
      </c>
      <c r="SF39" s="91">
        <v>5341.9</v>
      </c>
      <c r="SG39" s="91">
        <v>0</v>
      </c>
      <c r="SH39" s="91">
        <v>0</v>
      </c>
      <c r="SI39" s="91"/>
      <c r="SJ39" s="91"/>
      <c r="SK39" s="91"/>
      <c r="SL39" s="91"/>
      <c r="SM39" s="91"/>
      <c r="SN39" s="91"/>
      <c r="SO39" s="91">
        <v>0</v>
      </c>
      <c r="SP39" s="91">
        <v>0</v>
      </c>
      <c r="SQ39" s="91">
        <v>0</v>
      </c>
      <c r="SR39" s="91">
        <v>0</v>
      </c>
      <c r="SS39" s="91">
        <v>0</v>
      </c>
      <c r="ST39" s="91">
        <v>0</v>
      </c>
      <c r="SU39" s="91">
        <v>0</v>
      </c>
      <c r="SV39" s="91">
        <v>0</v>
      </c>
      <c r="SW39" s="91">
        <v>0</v>
      </c>
      <c r="SX39" s="91">
        <v>0</v>
      </c>
      <c r="SY39" s="91">
        <v>0</v>
      </c>
      <c r="SZ39" s="91">
        <v>0</v>
      </c>
      <c r="TA39" s="91"/>
      <c r="TB39" s="91"/>
      <c r="TC39" s="91"/>
      <c r="TD39" s="91">
        <v>0</v>
      </c>
      <c r="TE39" s="91">
        <v>0</v>
      </c>
      <c r="TF39" s="91">
        <v>0</v>
      </c>
      <c r="TG39" s="91"/>
      <c r="TH39" s="91"/>
      <c r="TI39" s="91"/>
      <c r="TJ39" s="91"/>
      <c r="TK39" s="91"/>
      <c r="TL39" s="91"/>
      <c r="TM39" s="91"/>
      <c r="TN39" s="91"/>
      <c r="TO39" s="91"/>
      <c r="TP39" s="91"/>
      <c r="TQ39" s="91"/>
      <c r="TR39" s="91"/>
      <c r="TS39" s="91">
        <v>0</v>
      </c>
      <c r="TT39" s="91"/>
      <c r="TU39" s="91"/>
      <c r="TV39" s="91"/>
      <c r="TW39" s="91"/>
      <c r="TX39" s="91"/>
      <c r="TY39" s="91"/>
      <c r="TZ39" s="91"/>
      <c r="UA39" s="91"/>
      <c r="UB39" s="91"/>
      <c r="UC39" s="91"/>
      <c r="UD39" s="91"/>
      <c r="UE39" s="91"/>
      <c r="UF39" s="91"/>
      <c r="UG39" s="91"/>
      <c r="UH39" s="91"/>
      <c r="UI39" s="91"/>
      <c r="UJ39" s="91"/>
      <c r="UK39" s="91"/>
      <c r="UL39" s="91"/>
      <c r="UM39" s="91"/>
      <c r="UN39" s="91"/>
      <c r="UO39" s="91"/>
      <c r="UP39" s="91"/>
      <c r="UQ39" s="91"/>
      <c r="UR39" s="91"/>
      <c r="US39" s="91"/>
      <c r="UT39" s="91"/>
      <c r="UU39" s="91"/>
      <c r="UV39" s="91"/>
      <c r="UW39" s="91"/>
      <c r="UX39" s="91"/>
      <c r="UY39" s="91"/>
      <c r="UZ39" s="91"/>
      <c r="VA39" s="91"/>
      <c r="VB39" s="91"/>
      <c r="VC39" s="91"/>
      <c r="VD39" s="91"/>
      <c r="VE39" s="91"/>
      <c r="VF39" s="91"/>
      <c r="VG39" s="91"/>
      <c r="VH39" s="91"/>
      <c r="VI39" s="91"/>
      <c r="VJ39" s="91"/>
      <c r="VK39" s="91"/>
      <c r="VL39" s="91"/>
      <c r="VM39" s="91"/>
      <c r="VN39" s="91"/>
      <c r="VO39" s="91"/>
      <c r="VP39" s="91"/>
      <c r="VQ39" s="91"/>
      <c r="VR39" s="91"/>
      <c r="VS39" s="91"/>
      <c r="VT39" s="91"/>
      <c r="VU39" s="91"/>
      <c r="VV39" s="91"/>
      <c r="VW39" s="91"/>
      <c r="VX39" s="91"/>
      <c r="VY39" s="91"/>
      <c r="VZ39" s="91"/>
      <c r="WA39" s="91"/>
      <c r="WB39" s="91"/>
      <c r="WC39" s="91"/>
      <c r="WD39" s="91"/>
      <c r="WE39" s="91"/>
      <c r="WF39" s="91"/>
      <c r="WG39" s="169">
        <f t="shared" si="260"/>
        <v>0</v>
      </c>
      <c r="WH39" s="169">
        <f t="shared" si="228"/>
        <v>0</v>
      </c>
      <c r="WI39" s="169">
        <f t="shared" si="229"/>
        <v>0</v>
      </c>
      <c r="WK39" s="91">
        <f>'WP 2-1-4 Plant Details'!D39-'WP 2-2-1 Accum Res'!D39</f>
        <v>30771125.440000001</v>
      </c>
      <c r="WL39" s="91">
        <f>'WP 2-1-4 Plant Details'!E39-'WP 2-2-1 Accum Res'!E39</f>
        <v>30843119.950000003</v>
      </c>
      <c r="WM39" s="91">
        <f>'WP 2-1-4 Plant Details'!F39-'WP 2-2-1 Accum Res'!F39</f>
        <v>30961372.390000004</v>
      </c>
      <c r="WN39" s="91">
        <f>'WP 2-1-4 Plant Details'!G39-'WP 2-2-1 Accum Res'!G39</f>
        <v>31073923.620000005</v>
      </c>
      <c r="WO39" s="91">
        <f>'WP 2-1-4 Plant Details'!H39-'WP 2-2-1 Accum Res'!H39</f>
        <v>31227929.850000005</v>
      </c>
      <c r="WP39" s="91">
        <f>'WP 2-1-4 Plant Details'!I39-'WP 2-2-1 Accum Res'!I39</f>
        <v>31421159.070000004</v>
      </c>
      <c r="WQ39" s="91">
        <f>'WP 2-1-4 Plant Details'!J39-'WP 2-2-1 Accum Res'!J39</f>
        <v>31549833.480000004</v>
      </c>
      <c r="WR39" s="91">
        <f>'WP 2-1-4 Plant Details'!K39-'WP 2-2-1 Accum Res'!K39</f>
        <v>31600973.200000003</v>
      </c>
      <c r="WS39" s="91">
        <f>'WP 2-1-4 Plant Details'!L39-'WP 2-2-1 Accum Res'!L39</f>
        <v>31746449.510000005</v>
      </c>
      <c r="WT39" s="91">
        <f>'WP 2-1-4 Plant Details'!M39-'WP 2-2-1 Accum Res'!M39</f>
        <v>31754449.480000004</v>
      </c>
      <c r="WU39" s="91">
        <f>'WP 2-1-4 Plant Details'!N39-'WP 2-2-1 Accum Res'!N39</f>
        <v>31756924.330000002</v>
      </c>
      <c r="WV39" s="91">
        <f>'WP 2-1-4 Plant Details'!O39-'WP 2-2-1 Accum Res'!O39</f>
        <v>31766083.809999999</v>
      </c>
      <c r="WW39" s="91">
        <f>'WP 2-1-4 Plant Details'!P39-'WP 2-2-1 Accum Res'!P39</f>
        <v>31845039.879999999</v>
      </c>
      <c r="WX39" s="91">
        <f>'WP 2-1-4 Plant Details'!Q39-'WP 2-2-1 Accum Res'!Q39</f>
        <v>31925266.839999996</v>
      </c>
      <c r="WY39" s="91">
        <f>'WP 2-1-4 Plant Details'!R39-'WP 2-2-1 Accum Res'!R39</f>
        <v>31927378.869999997</v>
      </c>
      <c r="WZ39" s="91">
        <f>'WP 2-1-4 Plant Details'!S39-'WP 2-2-1 Accum Res'!S39</f>
        <v>31927656.159999996</v>
      </c>
      <c r="XA39" s="91">
        <f>'WP 2-1-4 Plant Details'!T39-'WP 2-2-1 Accum Res'!T39</f>
        <v>31929789.909999993</v>
      </c>
      <c r="XB39" s="91">
        <f>'WP 2-1-4 Plant Details'!U39-'WP 2-2-1 Accum Res'!U39</f>
        <v>31932348.969999995</v>
      </c>
      <c r="XC39" s="91">
        <f>'WP 2-1-4 Plant Details'!V39-'WP 2-2-1 Accum Res'!V39</f>
        <v>31981855.649999995</v>
      </c>
      <c r="XD39" s="91">
        <f>'WP 2-1-4 Plant Details'!W39-'WP 2-2-1 Accum Res'!W39</f>
        <v>31985982.799999993</v>
      </c>
      <c r="XE39" s="91">
        <f>'WP 2-1-4 Plant Details'!X39-'WP 2-2-1 Accum Res'!X39</f>
        <v>32313161.719999995</v>
      </c>
      <c r="XF39" s="91">
        <f>'WP 2-1-4 Plant Details'!Y39-'WP 2-2-1 Accum Res'!Y39</f>
        <v>32410131.359999996</v>
      </c>
      <c r="XG39" s="91">
        <f>'WP 2-1-4 Plant Details'!Z39-'WP 2-2-1 Accum Res'!Z39</f>
        <v>22330325.659999996</v>
      </c>
      <c r="XH39" s="91">
        <f>'WP 2-1-4 Plant Details'!AA39-'WP 2-2-1 Accum Res'!AA39</f>
        <v>22273742.419999994</v>
      </c>
      <c r="XI39" s="91">
        <f>'WP 2-1-4 Plant Details'!AB39-'WP 2-2-1 Accum Res'!AB39</f>
        <v>22233148.729999989</v>
      </c>
      <c r="XJ39" s="91">
        <f>'WP 2-1-4 Plant Details'!AC39-'WP 2-2-1 Accum Res'!AC39</f>
        <v>22169675.499999989</v>
      </c>
      <c r="XK39" s="91">
        <f>'WP 2-1-4 Plant Details'!AD39-'WP 2-2-1 Accum Res'!AD39</f>
        <v>22111146.399999991</v>
      </c>
      <c r="XL39" s="91">
        <f>'WP 2-1-4 Plant Details'!AE39-'WP 2-2-1 Accum Res'!AE39</f>
        <v>22051609.239999995</v>
      </c>
      <c r="XM39" s="91">
        <f>'WP 2-1-4 Plant Details'!AF39-'WP 2-2-1 Accum Res'!AF39</f>
        <v>22045048.459999993</v>
      </c>
      <c r="XN39" s="91">
        <f>'WP 2-1-4 Plant Details'!AG39-'WP 2-2-1 Accum Res'!AG39</f>
        <v>21989980.09999999</v>
      </c>
      <c r="XO39" s="91">
        <f>'WP 2-1-4 Plant Details'!AH39-'WP 2-2-1 Accum Res'!AH39</f>
        <v>21921780.579999991</v>
      </c>
      <c r="XP39" s="91">
        <f>'WP 2-1-4 Plant Details'!AI39-'WP 2-2-1 Accum Res'!AI39</f>
        <v>21856293.18999999</v>
      </c>
      <c r="XQ39" s="91">
        <f>'WP 2-1-4 Plant Details'!AJ39-'WP 2-2-1 Accum Res'!AJ39</f>
        <v>21788790.809999991</v>
      </c>
      <c r="XR39" s="91">
        <f>'WP 2-1-4 Plant Details'!AK39-'WP 2-2-1 Accum Res'!AK39</f>
        <v>21891982.809999991</v>
      </c>
      <c r="XS39" s="91">
        <f>'WP 2-1-4 Plant Details'!AL39-'WP 2-2-1 Accum Res'!AL39</f>
        <v>21794443.419999994</v>
      </c>
      <c r="XT39" s="91">
        <f>'WP 2-1-4 Plant Details'!AM39-'WP 2-2-1 Accum Res'!AM39</f>
        <v>22067571.809999995</v>
      </c>
      <c r="XU39" s="91">
        <f>'WP 2-1-4 Plant Details'!AN39-'WP 2-2-1 Accum Res'!AN39</f>
        <v>22173200.959999993</v>
      </c>
      <c r="XV39" s="91">
        <f>'WP 2-1-4 Plant Details'!AO39-'WP 2-2-1 Accum Res'!AO39</f>
        <v>22332496.289999999</v>
      </c>
      <c r="XW39" s="91">
        <f>'WP 2-1-4 Plant Details'!AP39-'WP 2-2-1 Accum Res'!AP39</f>
        <v>22264812.419999998</v>
      </c>
      <c r="XX39" s="91">
        <f>'WP 2-1-4 Plant Details'!AQ39-'WP 2-2-1 Accum Res'!AQ39</f>
        <v>22855687.75</v>
      </c>
      <c r="XY39" s="91">
        <f>'WP 2-1-4 Plant Details'!AR39-'WP 2-2-1 Accum Res'!AR39</f>
        <v>22950461.460000001</v>
      </c>
      <c r="XZ39" s="91">
        <f>'WP 2-1-4 Plant Details'!AS39-'WP 2-2-1 Accum Res'!AS39</f>
        <v>23192375.289999999</v>
      </c>
      <c r="YA39" s="91">
        <f>'WP 2-1-4 Plant Details'!AT39-'WP 2-2-1 Accum Res'!AT39</f>
        <v>23504543.380000003</v>
      </c>
      <c r="YB39" s="91">
        <f>'WP 2-1-4 Plant Details'!AU39-'WP 2-2-1 Accum Res'!AU39</f>
        <v>24248858.030000001</v>
      </c>
      <c r="YC39" s="91">
        <f>'WP 2-1-4 Plant Details'!AV39-'WP 2-2-1 Accum Res'!AV39</f>
        <v>24339037.219999999</v>
      </c>
      <c r="YD39" s="91">
        <f>'WP 2-1-4 Plant Details'!AW39-'WP 2-2-1 Accum Res'!AW39</f>
        <v>24533568.25</v>
      </c>
      <c r="YE39" s="91">
        <f>'WP 2-1-4 Plant Details'!AX39-'WP 2-2-1 Accum Res'!AX39</f>
        <v>24791706.439999998</v>
      </c>
      <c r="YF39" s="91">
        <f>'WP 2-1-4 Plant Details'!AY39-'WP 2-2-1 Accum Res'!AY39</f>
        <v>24875589.199999996</v>
      </c>
      <c r="YG39" s="91">
        <f>'WP 2-1-4 Plant Details'!AZ39-'WP 2-2-1 Accum Res'!AZ39</f>
        <v>25112291.659999996</v>
      </c>
      <c r="YH39" s="91">
        <f>'WP 2-1-4 Plant Details'!BA39-'WP 2-2-1 Accum Res'!BA39</f>
        <v>25109104.419999994</v>
      </c>
      <c r="YI39" s="91">
        <f>'WP 2-1-4 Plant Details'!BB39-'WP 2-2-1 Accum Res'!BB39</f>
        <v>25107504.339999992</v>
      </c>
      <c r="YJ39" s="91">
        <f>'WP 2-1-4 Plant Details'!BC39-'WP 2-2-1 Accum Res'!BC39</f>
        <v>25299123.469999991</v>
      </c>
      <c r="YK39" s="91">
        <f>'WP 2-1-4 Plant Details'!BD39-'WP 2-2-1 Accum Res'!BD39</f>
        <v>25246310.579999991</v>
      </c>
      <c r="YL39" s="91">
        <f>'WP 2-1-4 Plant Details'!BE39-'WP 2-2-1 Accum Res'!BE39</f>
        <v>25329893.379999995</v>
      </c>
      <c r="YM39" s="91">
        <f>'WP 2-1-4 Plant Details'!BF39-'WP 2-2-1 Accum Res'!BF39</f>
        <v>26721980.339999992</v>
      </c>
      <c r="YN39" s="91">
        <f>'WP 2-1-4 Plant Details'!BG39-'WP 2-2-1 Accum Res'!BG39</f>
        <v>26735462.059999995</v>
      </c>
      <c r="YO39" s="91">
        <f>'WP 2-1-4 Plant Details'!BH39-'WP 2-2-1 Accum Res'!BH39</f>
        <v>26685624.229999989</v>
      </c>
      <c r="YP39" s="91">
        <f>'WP 2-1-4 Plant Details'!BI39-'WP 2-2-1 Accum Res'!BI39</f>
        <v>26710737.649999987</v>
      </c>
      <c r="YQ39" s="91">
        <f>'WP 2-1-4 Plant Details'!BJ39-'WP 2-2-1 Accum Res'!BJ39</f>
        <v>26693214.459999986</v>
      </c>
      <c r="YR39" s="91">
        <f>'WP 2-1-4 Plant Details'!BK39-'WP 2-2-1 Accum Res'!BK39</f>
        <v>26925975.219999984</v>
      </c>
      <c r="YS39" s="91">
        <f>'WP 2-1-4 Plant Details'!BL39-'WP 2-2-1 Accum Res'!BL39</f>
        <v>26928932.389999982</v>
      </c>
      <c r="YT39" s="91">
        <f>'WP 2-1-4 Plant Details'!BM39-'WP 2-2-1 Accum Res'!BM39</f>
        <v>27041896.049999982</v>
      </c>
      <c r="YU39" s="91">
        <f>'WP 2-1-4 Plant Details'!BN39-'WP 2-2-1 Accum Res'!BN39</f>
        <v>26997825.729999986</v>
      </c>
      <c r="YV39" s="91">
        <f>'WP 2-1-4 Plant Details'!BO39-'WP 2-2-1 Accum Res'!BO39</f>
        <v>26971500.539999988</v>
      </c>
      <c r="YW39" s="91">
        <f>'WP 2-1-4 Plant Details'!BP39-'WP 2-2-1 Accum Res'!BP39</f>
        <v>26920002.379999988</v>
      </c>
      <c r="YX39" s="91">
        <f>'WP 2-1-4 Plant Details'!BQ39-'WP 2-2-1 Accum Res'!BQ39</f>
        <v>27096117.269999988</v>
      </c>
      <c r="YY39" s="91">
        <f>'WP 2-1-4 Plant Details'!BR39-'WP 2-2-1 Accum Res'!BR39</f>
        <v>27827437.359999988</v>
      </c>
      <c r="YZ39" s="91">
        <f>'WP 2-1-4 Plant Details'!BS39-'WP 2-2-1 Accum Res'!BS39</f>
        <v>27819470.11999999</v>
      </c>
      <c r="ZA39" s="91">
        <f>'WP 2-1-4 Plant Details'!BT39-'WP 2-2-1 Accum Res'!BT39</f>
        <v>27917609.559999987</v>
      </c>
      <c r="ZB39" s="91">
        <f>'WP 2-1-4 Plant Details'!BU39-'WP 2-2-1 Accum Res'!BU39</f>
        <v>28382356.109999985</v>
      </c>
      <c r="ZC39" s="91">
        <f>'WP 2-1-4 Plant Details'!BV39-'WP 2-2-1 Accum Res'!BV39</f>
        <v>28327545.159999982</v>
      </c>
      <c r="ZD39" s="91">
        <f>'WP 2-1-4 Plant Details'!BW39-'WP 2-2-1 Accum Res'!BW39</f>
        <v>28685649.129999984</v>
      </c>
      <c r="ZE39" s="91">
        <f>'WP 2-1-4 Plant Details'!BX39-'WP 2-2-1 Accum Res'!BX39</f>
        <v>28688423.80999998</v>
      </c>
      <c r="ZF39" s="91">
        <f>'WP 2-1-4 Plant Details'!BY39-'WP 2-2-1 Accum Res'!BY39</f>
        <v>28892721.719999984</v>
      </c>
      <c r="ZG39" s="91">
        <f>'WP 2-1-4 Plant Details'!BZ39-'WP 2-2-1 Accum Res'!BZ39</f>
        <v>28956596.309999987</v>
      </c>
      <c r="ZH39" s="91">
        <f>'WP 2-1-4 Plant Details'!CA39-'WP 2-2-1 Accum Res'!CA39</f>
        <v>29064441.859999988</v>
      </c>
      <c r="ZI39" s="91">
        <f>'WP 2-1-4 Plant Details'!CB39-'WP 2-2-1 Accum Res'!CB39</f>
        <v>29168339.469999991</v>
      </c>
      <c r="ZJ39" s="91">
        <f>'WP 2-1-4 Plant Details'!CC39-'WP 2-2-1 Accum Res'!CC39</f>
        <v>29446025.609999992</v>
      </c>
      <c r="ZK39" s="91">
        <f>'WP 2-1-4 Plant Details'!CD39-'WP 2-2-1 Accum Res'!CD39</f>
        <v>29912626.589999996</v>
      </c>
      <c r="ZL39" s="91">
        <f>'WP 2-1-4 Plant Details'!CE39-'WP 2-2-1 Accum Res'!CE39</f>
        <v>30442256.649999999</v>
      </c>
      <c r="ZM39" s="91">
        <f>'WP 2-1-4 Plant Details'!CF39-'WP 2-2-1 Accum Res'!CF39</f>
        <v>30507456.669999998</v>
      </c>
      <c r="ZN39" s="91">
        <f>'WP 2-1-4 Plant Details'!CG39-'WP 2-2-1 Accum Res'!CG39</f>
        <v>30533642.939999998</v>
      </c>
      <c r="ZO39" s="91">
        <f>'WP 2-1-4 Plant Details'!CH39-'WP 2-2-1 Accum Res'!CH39</f>
        <v>30653103.16</v>
      </c>
      <c r="ZP39" s="91">
        <f>'WP 2-1-4 Plant Details'!CI39-'WP 2-2-1 Accum Res'!CI39</f>
        <v>30631856.030000001</v>
      </c>
      <c r="ZQ39" s="91">
        <f>'WP 2-1-4 Plant Details'!CJ39-'WP 2-2-1 Accum Res'!CJ39</f>
        <v>30620248.859999999</v>
      </c>
      <c r="ZR39" s="91">
        <f>'WP 2-1-4 Plant Details'!CK39-'WP 2-2-1 Accum Res'!CK39</f>
        <v>30588789.670000002</v>
      </c>
      <c r="ZS39" s="91">
        <f>'WP 2-1-4 Plant Details'!CL39-'WP 2-2-1 Accum Res'!CL39</f>
        <v>30567416.950000003</v>
      </c>
      <c r="ZT39" s="91">
        <f>'WP 2-1-4 Plant Details'!CM39-'WP 2-2-1 Accum Res'!CM39</f>
        <v>30519490.870000005</v>
      </c>
      <c r="ZU39" s="91">
        <f>'WP 2-1-4 Plant Details'!CN39-'WP 2-2-1 Accum Res'!CN39</f>
        <v>30769153.720000006</v>
      </c>
      <c r="ZV39" s="91">
        <f>'WP 2-1-4 Plant Details'!CO39-'WP 2-2-1 Accum Res'!CO39</f>
        <v>30710554.180000007</v>
      </c>
      <c r="ZW39" s="91">
        <f>'WP 2-1-4 Plant Details'!CP39-'WP 2-2-1 Accum Res'!CP39</f>
        <v>30648276.110000007</v>
      </c>
      <c r="ZX39" s="91">
        <f>'WP 2-1-4 Plant Details'!CQ39-'WP 2-2-1 Accum Res'!CQ39</f>
        <v>30620231.270000003</v>
      </c>
      <c r="ZY39" s="91">
        <f>'WP 2-1-4 Plant Details'!CR39-'WP 2-2-1 Accum Res'!CR39</f>
        <v>30718187.830000006</v>
      </c>
      <c r="ZZ39" s="91">
        <f>'WP 2-1-4 Plant Details'!CS39-'WP 2-2-1 Accum Res'!CS39</f>
        <v>30662405.190000005</v>
      </c>
      <c r="AAA39" s="91">
        <f>'WP 2-1-4 Plant Details'!CT39-'WP 2-2-1 Accum Res'!CT39</f>
        <v>30752712.850000009</v>
      </c>
      <c r="AAB39" s="91">
        <f>'WP 2-1-4 Plant Details'!CU39-'WP 2-2-1 Accum Res'!CU39</f>
        <v>30698077.130000003</v>
      </c>
      <c r="AAC39" s="91">
        <f>'WP 2-1-4 Plant Details'!CV39-'WP 2-2-1 Accum Res'!CV39</f>
        <v>30662347.200000003</v>
      </c>
      <c r="AAD39" s="91">
        <f>'WP 2-1-4 Plant Details'!CW39-'WP 2-2-1 Accum Res'!CW39</f>
        <v>30620093.290000003</v>
      </c>
      <c r="AAE39" s="91">
        <f>'WP 2-1-4 Plant Details'!CX39-'WP 2-2-1 Accum Res'!CX39</f>
        <v>32118621.630000003</v>
      </c>
      <c r="AAF39" s="91">
        <f>'WP 2-1-4 Plant Details'!CY39-'WP 2-2-1 Accum Res'!CY39</f>
        <v>32055481.990000002</v>
      </c>
      <c r="AAG39" s="91">
        <f>'WP 2-1-4 Plant Details'!CZ39-'WP 2-2-1 Accum Res'!CZ39</f>
        <v>31995348.580000006</v>
      </c>
      <c r="AAH39" s="91">
        <f>'WP 2-1-4 Plant Details'!DA39-'WP 2-2-1 Accum Res'!DA39</f>
        <v>31799820.230000012</v>
      </c>
      <c r="AAI39" s="91">
        <f>'WP 2-1-4 Plant Details'!DB39-'WP 2-2-1 Accum Res'!DB39</f>
        <v>31750029.210000008</v>
      </c>
      <c r="AAJ39" s="91">
        <f>'WP 2-1-4 Plant Details'!DC39-'WP 2-2-1 Accum Res'!DC39</f>
        <v>32595295.780000001</v>
      </c>
      <c r="AAK39" s="91">
        <f>'WP 2-1-4 Plant Details'!DD39-'WP 2-2-1 Accum Res'!DD39</f>
        <v>32552785.009999998</v>
      </c>
      <c r="AAL39" s="91">
        <f>'WP 2-1-4 Plant Details'!DE39-'WP 2-2-1 Accum Res'!DE39</f>
        <v>32486988.75</v>
      </c>
      <c r="AAM39" s="91">
        <f>'WP 2-1-4 Plant Details'!DF39-'WP 2-2-1 Accum Res'!DF39</f>
        <v>32417908.239999998</v>
      </c>
      <c r="AAN39" s="91">
        <f>'WP 2-1-4 Plant Details'!DG39-'WP 2-2-1 Accum Res'!DG39</f>
        <v>36090571.545807816</v>
      </c>
      <c r="AAO39" s="91">
        <f>'WP 2-1-4 Plant Details'!DH39-'WP 2-2-1 Accum Res'!DH39</f>
        <v>40791980.599651381</v>
      </c>
      <c r="AAP39" s="91">
        <f>'WP 2-1-4 Plant Details'!DI39-'WP 2-2-1 Accum Res'!DI39</f>
        <v>44459068.939222589</v>
      </c>
      <c r="AAQ39" s="91">
        <f>'WP 2-1-4 Plant Details'!DJ39-'WP 2-2-1 Accum Res'!DJ39</f>
        <v>47801761.915696308</v>
      </c>
      <c r="AAR39" s="91">
        <f>'WP 2-1-4 Plant Details'!DK39-'WP 2-2-1 Accum Res'!DK39</f>
        <v>51922662.2632517</v>
      </c>
      <c r="AAS39" s="91">
        <f>'WP 2-1-4 Plant Details'!DL39-'WP 2-2-1 Accum Res'!DL39</f>
        <v>53690794.278024226</v>
      </c>
      <c r="AAT39" s="91">
        <f>'WP 2-1-4 Plant Details'!DM39-'WP 2-2-1 Accum Res'!DM39</f>
        <v>55460243.55138167</v>
      </c>
      <c r="AAU39" s="91">
        <f>'WP 2-1-4 Plant Details'!DN39-'WP 2-2-1 Accum Res'!DN39</f>
        <v>59410720.190452911</v>
      </c>
      <c r="AAV39" s="91">
        <f>'WP 2-1-4 Plant Details'!DO39-'WP 2-2-1 Accum Res'!DO39</f>
        <v>61360730.889862858</v>
      </c>
      <c r="AAW39" s="91">
        <f>'WP 2-1-4 Plant Details'!DP39-'WP 2-2-1 Accum Res'!DP39</f>
        <v>64812413.65691562</v>
      </c>
      <c r="AAX39" s="91">
        <f>'WP 2-1-4 Plant Details'!DQ39-'WP 2-2-1 Accum Res'!DQ39</f>
        <v>70582887.581936032</v>
      </c>
      <c r="AAY39" s="91">
        <f>'WP 2-1-4 Plant Details'!DR39-'WP 2-2-1 Accum Res'!DR39</f>
        <v>74288190.789720416</v>
      </c>
      <c r="AAZ39" s="91">
        <f>'WP 2-1-4 Plant Details'!DS39-'WP 2-2-1 Accum Res'!DS39</f>
        <v>77990227.919416621</v>
      </c>
      <c r="ABA39" s="91">
        <f>'WP 2-1-4 Plant Details'!DT39-'WP 2-2-1 Accum Res'!DT39</f>
        <v>83919632.522731915</v>
      </c>
      <c r="ABB39" s="91">
        <f>'WP 2-1-4 Plant Details'!DU39-'WP 2-2-1 Accum Res'!DU39</f>
        <v>87678619.189669579</v>
      </c>
      <c r="ABC39" s="91">
        <f>'WP 2-1-4 Plant Details'!DV39-'WP 2-2-1 Accum Res'!DV39</f>
        <v>89565605.017583743</v>
      </c>
      <c r="ABD39" s="91">
        <f>'WP 2-1-4 Plant Details'!DW39-'WP 2-2-1 Accum Res'!DW39</f>
        <v>95027334.402645543</v>
      </c>
      <c r="ABE39" s="91">
        <f>'WP 2-1-4 Plant Details'!DX39-'WP 2-2-1 Accum Res'!DX39</f>
        <v>97976869.584665462</v>
      </c>
      <c r="ABF39" s="91">
        <f>'WP 2-1-4 Plant Details'!DY39-'WP 2-2-1 Accum Res'!DY39</f>
        <v>100921898.87025493</v>
      </c>
      <c r="ABG39" s="91">
        <f>'WP 2-1-4 Plant Details'!DZ39-'WP 2-2-1 Accum Res'!DZ39</f>
        <v>106256055.56553747</v>
      </c>
      <c r="ABH39" s="91">
        <f>'WP 2-1-4 Plant Details'!EA39-'WP 2-2-1 Accum Res'!EA39</f>
        <v>109188602.28997217</v>
      </c>
      <c r="ABI39" s="91">
        <f>'WP 2-1-4 Plant Details'!EB39-'WP 2-2-1 Accum Res'!EB39</f>
        <v>112116643.11797643</v>
      </c>
      <c r="ABJ39" s="91">
        <f>'WP 2-1-4 Plant Details'!EC39-'WP 2-2-1 Accum Res'!EC39</f>
        <v>117433811.35567373</v>
      </c>
      <c r="ABK39" s="91">
        <f>'WP 2-1-4 Plant Details'!ED39-'WP 2-2-1 Accum Res'!ED39</f>
        <v>120349369.62252323</v>
      </c>
      <c r="ABL39" s="91">
        <f>'WP 2-1-4 Plant Details'!EE39-'WP 2-2-1 Accum Res'!EE39</f>
        <v>123260421.99294229</v>
      </c>
      <c r="ABM39" s="91">
        <f>'WP 2-1-4 Plant Details'!EF39-'WP 2-2-1 Accum Res'!EF39</f>
        <v>128560601.77305439</v>
      </c>
      <c r="ABN39" s="91">
        <f>'WP 2-1-4 Plant Details'!EG39-'WP 2-2-1 Accum Res'!EG39</f>
        <v>131459171.58231868</v>
      </c>
      <c r="ABO39" s="91">
        <f>'WP 2-1-4 Plant Details'!EH39-'WP 2-2-1 Accum Res'!EH39</f>
        <v>134353235.49515253</v>
      </c>
      <c r="ABP39" s="91">
        <f>'WP 2-1-4 Plant Details'!EI39-'WP 2-2-1 Accum Res'!EI39</f>
        <v>139548499.81258762</v>
      </c>
      <c r="ABQ39" s="91">
        <f>'WP 2-1-4 Plant Details'!EJ39-'WP 2-2-1 Accum Res'!EJ39</f>
        <v>142152445.85180631</v>
      </c>
      <c r="ABR39" s="91">
        <f>'WP 2-1-4 Plant Details'!EK39-'WP 2-2-1 Accum Res'!EK39</f>
        <v>144752288.75066411</v>
      </c>
      <c r="ABS39" s="91">
        <f>'WP 2-1-4 Plant Details'!EL39-'WP 2-2-1 Accum Res'!EL39</f>
        <v>147741447.89293513</v>
      </c>
      <c r="ABT39" s="91">
        <f>'WP 2-1-4 Plant Details'!EM39-'WP 2-2-1 Accum Res'!EM39</f>
        <v>150332514.05296478</v>
      </c>
      <c r="ABU39" s="91">
        <f>'WP 2-1-4 Plant Details'!EN39-'WP 2-2-1 Accum Res'!EN39</f>
        <v>152919477.07263359</v>
      </c>
      <c r="ABV39" s="91">
        <f>'WP 2-1-4 Plant Details'!EO39-'WP 2-2-1 Accum Res'!EO39</f>
        <v>155895756.33571559</v>
      </c>
      <c r="ABW39" s="91">
        <f>'WP 2-1-4 Plant Details'!EP39-'WP 2-2-1 Accum Res'!EP39</f>
        <v>158473942.61655623</v>
      </c>
      <c r="ABX39" s="91">
        <f>'WP 2-1-4 Plant Details'!EQ39-'WP 2-2-1 Accum Res'!EQ39</f>
        <v>161048025.75703603</v>
      </c>
      <c r="ABY39" s="91">
        <f>'WP 2-1-4 Plant Details'!ER39-'WP 2-2-1 Accum Res'!ER39</f>
        <v>164011425.14092901</v>
      </c>
      <c r="ABZ39" s="91">
        <f>'WP 2-1-4 Plant Details'!ES39-'WP 2-2-1 Accum Res'!ES39</f>
        <v>166576731.54258063</v>
      </c>
      <c r="ACA39" s="91">
        <f>'WP 2-1-4 Plant Details'!ET39-'WP 2-2-1 Accum Res'!ET39</f>
        <v>169137934.80387142</v>
      </c>
      <c r="ACB39" s="91">
        <f>'WP 2-1-4 Plant Details'!EU39-'WP 2-2-1 Accum Res'!EU39</f>
        <v>172690597.65811703</v>
      </c>
      <c r="ACC39" s="169">
        <f t="shared" si="261"/>
        <v>71208466</v>
      </c>
      <c r="ACD39" s="169">
        <f t="shared" si="230"/>
        <v>116650193</v>
      </c>
      <c r="ACE39" s="169">
        <f t="shared" si="231"/>
        <v>155790853</v>
      </c>
    </row>
    <row r="40" spans="1:759">
      <c r="A40" s="160">
        <f t="shared" si="232"/>
        <v>32</v>
      </c>
      <c r="B40" s="160" t="s">
        <v>360</v>
      </c>
      <c r="C40" s="44" t="s">
        <v>361</v>
      </c>
      <c r="D40" s="91">
        <v>10040459.449999999</v>
      </c>
      <c r="E40" s="47">
        <f t="shared" si="56"/>
        <v>10040459.449999999</v>
      </c>
      <c r="F40" s="47">
        <f t="shared" si="57"/>
        <v>10040459.449999999</v>
      </c>
      <c r="G40" s="47">
        <f t="shared" si="58"/>
        <v>9278920.1899999995</v>
      </c>
      <c r="H40" s="47">
        <f t="shared" si="59"/>
        <v>9278920.1899999995</v>
      </c>
      <c r="I40" s="47">
        <f t="shared" si="60"/>
        <v>9278920.1899999995</v>
      </c>
      <c r="J40" s="47">
        <f t="shared" si="61"/>
        <v>9278929.3899999987</v>
      </c>
      <c r="K40" s="47">
        <f t="shared" si="62"/>
        <v>9480025.1699999981</v>
      </c>
      <c r="L40" s="47">
        <f t="shared" si="63"/>
        <v>9480025.1699999981</v>
      </c>
      <c r="M40" s="47">
        <f t="shared" si="64"/>
        <v>9480025.1699999981</v>
      </c>
      <c r="N40" s="47">
        <f t="shared" si="65"/>
        <v>9480025.1699999981</v>
      </c>
      <c r="O40" s="47">
        <f t="shared" si="66"/>
        <v>9482247.6699999981</v>
      </c>
      <c r="P40" s="47">
        <f t="shared" si="67"/>
        <v>9482247.6699999981</v>
      </c>
      <c r="Q40" s="91">
        <f t="shared" si="68"/>
        <v>9482247.6699999981</v>
      </c>
      <c r="R40" s="91">
        <f t="shared" si="69"/>
        <v>9482247.6699999981</v>
      </c>
      <c r="S40" s="91">
        <f t="shared" si="70"/>
        <v>9482247.6699999981</v>
      </c>
      <c r="T40" s="91">
        <f t="shared" si="71"/>
        <v>9482247.6699999981</v>
      </c>
      <c r="U40" s="91">
        <f t="shared" si="72"/>
        <v>9482247.6699999981</v>
      </c>
      <c r="V40" s="91">
        <f t="shared" si="73"/>
        <v>9482247.6699999981</v>
      </c>
      <c r="W40" s="91">
        <f t="shared" si="74"/>
        <v>9482247.6699999981</v>
      </c>
      <c r="X40" s="91">
        <f t="shared" si="75"/>
        <v>9482247.6699999981</v>
      </c>
      <c r="Y40" s="91">
        <f t="shared" si="76"/>
        <v>9487200.1099999975</v>
      </c>
      <c r="Z40" s="91">
        <f t="shared" si="77"/>
        <v>9487200.1099999975</v>
      </c>
      <c r="AA40" s="91">
        <f t="shared" si="78"/>
        <v>9487200.1099999975</v>
      </c>
      <c r="AB40" s="91">
        <f t="shared" si="79"/>
        <v>9487200.1099999975</v>
      </c>
      <c r="AC40" s="91">
        <f t="shared" si="80"/>
        <v>9487200.1099999975</v>
      </c>
      <c r="AD40" s="91">
        <f t="shared" si="81"/>
        <v>9485473.3699999973</v>
      </c>
      <c r="AE40" s="91">
        <f t="shared" si="82"/>
        <v>9484277.6299999971</v>
      </c>
      <c r="AF40" s="91">
        <f t="shared" si="83"/>
        <v>9484277.6299999971</v>
      </c>
      <c r="AG40" s="91">
        <f t="shared" si="84"/>
        <v>9484277.6299999971</v>
      </c>
      <c r="AH40" s="91">
        <f t="shared" si="85"/>
        <v>9484277.6299999971</v>
      </c>
      <c r="AI40" s="91">
        <f t="shared" si="86"/>
        <v>9484277.6299999971</v>
      </c>
      <c r="AJ40" s="91">
        <f t="shared" si="87"/>
        <v>9484277.6299999971</v>
      </c>
      <c r="AK40" s="91">
        <f t="shared" si="88"/>
        <v>9484277.6299999971</v>
      </c>
      <c r="AL40" s="91">
        <f t="shared" si="176"/>
        <v>9484277.6299999971</v>
      </c>
      <c r="AM40" s="91">
        <f t="shared" si="177"/>
        <v>9484277.6299999971</v>
      </c>
      <c r="AN40" s="91">
        <f t="shared" si="178"/>
        <v>9484277.6299999971</v>
      </c>
      <c r="AO40" s="91">
        <f t="shared" si="89"/>
        <v>9484277.6299999971</v>
      </c>
      <c r="AP40" s="91">
        <f t="shared" si="90"/>
        <v>9484277.6299999971</v>
      </c>
      <c r="AQ40" s="91">
        <f t="shared" si="91"/>
        <v>9484277.6299999971</v>
      </c>
      <c r="AR40" s="91">
        <f t="shared" si="92"/>
        <v>9484277.6299999971</v>
      </c>
      <c r="AS40" s="91">
        <f t="shared" si="93"/>
        <v>9484277.6299999971</v>
      </c>
      <c r="AT40" s="91">
        <f t="shared" si="94"/>
        <v>9484277.6299999971</v>
      </c>
      <c r="AU40" s="91">
        <f t="shared" si="95"/>
        <v>9484277.6299999971</v>
      </c>
      <c r="AV40" s="91">
        <f t="shared" si="96"/>
        <v>10309164.409999996</v>
      </c>
      <c r="AW40" s="91">
        <f t="shared" si="97"/>
        <v>10309164.409999996</v>
      </c>
      <c r="AX40" s="91">
        <v>10309164.409999996</v>
      </c>
      <c r="AY40" s="91">
        <f t="shared" si="98"/>
        <v>10309164.409999996</v>
      </c>
      <c r="AZ40" s="91">
        <f t="shared" si="99"/>
        <v>10309164.409999996</v>
      </c>
      <c r="BA40" s="91">
        <f t="shared" si="100"/>
        <v>10309164.409999996</v>
      </c>
      <c r="BB40" s="91">
        <f t="shared" si="101"/>
        <v>10309164.409999996</v>
      </c>
      <c r="BC40" s="91">
        <f t="shared" si="233"/>
        <v>10309164.409999996</v>
      </c>
      <c r="BD40" s="91">
        <f t="shared" si="263"/>
        <v>10309164.409999996</v>
      </c>
      <c r="BE40" s="91">
        <f t="shared" si="264"/>
        <v>10309164.409999996</v>
      </c>
      <c r="BF40" s="91">
        <f t="shared" si="265"/>
        <v>10309164.409999996</v>
      </c>
      <c r="BG40" s="91">
        <f t="shared" si="266"/>
        <v>10309164.409999996</v>
      </c>
      <c r="BH40" s="91">
        <f t="shared" si="267"/>
        <v>10309164.409999996</v>
      </c>
      <c r="BI40" s="91">
        <f t="shared" si="239"/>
        <v>10309164.409999996</v>
      </c>
      <c r="BJ40" s="91">
        <f t="shared" si="240"/>
        <v>10309164.409999996</v>
      </c>
      <c r="BK40" s="91">
        <f t="shared" si="241"/>
        <v>10309164.409999996</v>
      </c>
      <c r="BL40" s="91">
        <f t="shared" si="242"/>
        <v>10309164.409999996</v>
      </c>
      <c r="BM40" s="91">
        <f t="shared" si="243"/>
        <v>10309164.409999996</v>
      </c>
      <c r="BN40" s="91">
        <f t="shared" si="244"/>
        <v>10309164.409999996</v>
      </c>
      <c r="BO40" s="91">
        <f t="shared" si="245"/>
        <v>10309164.409999996</v>
      </c>
      <c r="BP40" s="91">
        <f t="shared" si="246"/>
        <v>10309164.409999996</v>
      </c>
      <c r="BQ40" s="91">
        <f t="shared" si="247"/>
        <v>10309164.409999996</v>
      </c>
      <c r="BR40" s="91">
        <f t="shared" si="248"/>
        <v>10309164.409999996</v>
      </c>
      <c r="BS40" s="91">
        <f t="shared" si="249"/>
        <v>11782481.269999996</v>
      </c>
      <c r="BT40" s="91">
        <f t="shared" si="250"/>
        <v>11782481.269999996</v>
      </c>
      <c r="BU40" s="91">
        <f t="shared" si="251"/>
        <v>11782481.269999996</v>
      </c>
      <c r="BV40" s="91">
        <f t="shared" si="252"/>
        <v>11782481.269999996</v>
      </c>
      <c r="BW40" s="91">
        <f t="shared" si="253"/>
        <v>11782481.269999996</v>
      </c>
      <c r="BX40" s="91">
        <f t="shared" si="254"/>
        <v>11782481.269999996</v>
      </c>
      <c r="BY40" s="91">
        <f t="shared" si="255"/>
        <v>11698403.079999996</v>
      </c>
      <c r="BZ40" s="91">
        <f t="shared" si="256"/>
        <v>11698403.079999996</v>
      </c>
      <c r="CA40" s="91">
        <f t="shared" si="105"/>
        <v>11698403.079999996</v>
      </c>
      <c r="CB40" s="91">
        <f t="shared" si="106"/>
        <v>11698403.079999996</v>
      </c>
      <c r="CC40" s="91">
        <f t="shared" si="107"/>
        <v>11698403.079999996</v>
      </c>
      <c r="CD40" s="91">
        <f t="shared" si="108"/>
        <v>11698403.079999996</v>
      </c>
      <c r="CE40" s="91">
        <f t="shared" si="109"/>
        <v>11698403.079999996</v>
      </c>
      <c r="CF40" s="91">
        <f t="shared" si="110"/>
        <v>11698403.079999996</v>
      </c>
      <c r="CG40" s="91">
        <f t="shared" si="111"/>
        <v>11698403.079999996</v>
      </c>
      <c r="CH40" s="91">
        <f t="shared" si="112"/>
        <v>11698403.079999996</v>
      </c>
      <c r="CI40" s="91">
        <f t="shared" si="113"/>
        <v>11698403.079999996</v>
      </c>
      <c r="CJ40" s="91">
        <f t="shared" si="114"/>
        <v>11698403.079999996</v>
      </c>
      <c r="CK40" s="91">
        <f t="shared" si="115"/>
        <v>11698403.079999996</v>
      </c>
      <c r="CL40" s="91">
        <f t="shared" si="116"/>
        <v>11698403.079999996</v>
      </c>
      <c r="CM40" s="91">
        <f t="shared" si="117"/>
        <v>11698403.079999996</v>
      </c>
      <c r="CN40" s="91">
        <f t="shared" si="118"/>
        <v>11698403.079999996</v>
      </c>
      <c r="CO40" s="91">
        <f t="shared" si="119"/>
        <v>11698403.079999996</v>
      </c>
      <c r="CP40" s="91">
        <f t="shared" si="120"/>
        <v>11698403.079999996</v>
      </c>
      <c r="CQ40" s="91">
        <f t="shared" si="121"/>
        <v>11698403.079999996</v>
      </c>
      <c r="CR40" s="91">
        <f t="shared" si="122"/>
        <v>11698403.079999996</v>
      </c>
      <c r="CS40" s="91">
        <f t="shared" si="123"/>
        <v>11698403.079999996</v>
      </c>
      <c r="CT40" s="91">
        <f t="shared" si="124"/>
        <v>11698403.079999996</v>
      </c>
      <c r="CU40" s="91">
        <f t="shared" si="125"/>
        <v>11698403.079999996</v>
      </c>
      <c r="CV40" s="91">
        <f t="shared" si="126"/>
        <v>11698403.079999996</v>
      </c>
      <c r="CW40" s="91">
        <f t="shared" si="127"/>
        <v>11698403.079999996</v>
      </c>
      <c r="CX40" s="91">
        <f t="shared" si="128"/>
        <v>11698403.079999996</v>
      </c>
      <c r="CY40" s="91">
        <f t="shared" si="129"/>
        <v>11698403.079999996</v>
      </c>
      <c r="CZ40" s="91">
        <f t="shared" si="130"/>
        <v>11698403.079999996</v>
      </c>
      <c r="DA40" s="91">
        <f t="shared" si="131"/>
        <v>11698403.079999996</v>
      </c>
      <c r="DB40" s="91">
        <f t="shared" si="132"/>
        <v>11698403.079999996</v>
      </c>
      <c r="DC40" s="91">
        <f t="shared" si="133"/>
        <v>11698403.079999996</v>
      </c>
      <c r="DD40" s="91">
        <f t="shared" si="134"/>
        <v>11698403.079999996</v>
      </c>
      <c r="DE40" s="91">
        <f t="shared" si="179"/>
        <v>11698403.079999996</v>
      </c>
      <c r="DF40" s="91">
        <f t="shared" si="180"/>
        <v>11698403.079999996</v>
      </c>
      <c r="DG40" s="91">
        <f t="shared" si="181"/>
        <v>11698403.079999996</v>
      </c>
      <c r="DH40" s="91">
        <f t="shared" si="182"/>
        <v>11698403.079999996</v>
      </c>
      <c r="DI40" s="91">
        <f t="shared" si="183"/>
        <v>11698403.079999996</v>
      </c>
      <c r="DJ40" s="91">
        <f t="shared" si="184"/>
        <v>11698403.079999996</v>
      </c>
      <c r="DK40" s="91">
        <f t="shared" si="185"/>
        <v>11698403.079999996</v>
      </c>
      <c r="DL40" s="91">
        <f t="shared" si="186"/>
        <v>11698403.079999996</v>
      </c>
      <c r="DM40" s="91">
        <f t="shared" si="187"/>
        <v>11698403.079999996</v>
      </c>
      <c r="DN40" s="91">
        <f t="shared" si="188"/>
        <v>11698403.079999996</v>
      </c>
      <c r="DO40" s="91">
        <f t="shared" si="189"/>
        <v>11698403.079999996</v>
      </c>
      <c r="DP40" s="91">
        <f t="shared" si="190"/>
        <v>11698403.079999996</v>
      </c>
      <c r="DQ40" s="91">
        <f t="shared" si="191"/>
        <v>11698403.079999996</v>
      </c>
      <c r="DR40" s="91">
        <f t="shared" si="192"/>
        <v>11698403.079999996</v>
      </c>
      <c r="DS40" s="91">
        <f t="shared" si="193"/>
        <v>11698403.079999996</v>
      </c>
      <c r="DT40" s="91">
        <f t="shared" si="194"/>
        <v>11698403.079999996</v>
      </c>
      <c r="DU40" s="91">
        <f t="shared" si="195"/>
        <v>11698403.079999996</v>
      </c>
      <c r="DV40" s="91">
        <f t="shared" si="196"/>
        <v>11698403.079999996</v>
      </c>
      <c r="DW40" s="91">
        <f t="shared" si="197"/>
        <v>11698403.079999996</v>
      </c>
      <c r="DX40" s="91">
        <f t="shared" si="198"/>
        <v>11698403.079999996</v>
      </c>
      <c r="DY40" s="91">
        <f t="shared" si="199"/>
        <v>11698403.079999996</v>
      </c>
      <c r="DZ40" s="91">
        <f t="shared" si="200"/>
        <v>11698403.079999996</v>
      </c>
      <c r="EA40" s="91">
        <f t="shared" si="201"/>
        <v>11698403.079999996</v>
      </c>
      <c r="EB40" s="91">
        <f t="shared" si="202"/>
        <v>11698403.079999996</v>
      </c>
      <c r="EC40" s="91">
        <f t="shared" si="203"/>
        <v>11698403.079999996</v>
      </c>
      <c r="ED40" s="91">
        <f t="shared" si="204"/>
        <v>11698403.079999996</v>
      </c>
      <c r="EE40" s="91">
        <f t="shared" si="205"/>
        <v>11698403.079999996</v>
      </c>
      <c r="EF40" s="91">
        <f t="shared" si="206"/>
        <v>11698403.079999996</v>
      </c>
      <c r="EG40" s="91">
        <f t="shared" si="207"/>
        <v>11698403.079999996</v>
      </c>
      <c r="EH40" s="91">
        <f t="shared" si="208"/>
        <v>11698403.079999996</v>
      </c>
      <c r="EI40" s="91">
        <f t="shared" si="209"/>
        <v>11698403.079999996</v>
      </c>
      <c r="EJ40" s="91">
        <f t="shared" si="210"/>
        <v>11698403.079999996</v>
      </c>
      <c r="EK40" s="91">
        <f t="shared" si="211"/>
        <v>11698403.079999996</v>
      </c>
      <c r="EL40" s="91">
        <f t="shared" si="212"/>
        <v>11698403.079999996</v>
      </c>
      <c r="EM40" s="91">
        <f t="shared" si="213"/>
        <v>11698403.079999996</v>
      </c>
      <c r="EN40" s="91">
        <f t="shared" si="214"/>
        <v>11698403.079999996</v>
      </c>
      <c r="EO40" s="91">
        <f t="shared" si="215"/>
        <v>11698403.079999996</v>
      </c>
      <c r="EP40" s="91">
        <f t="shared" si="216"/>
        <v>11698403.079999996</v>
      </c>
      <c r="EQ40" s="91">
        <f t="shared" si="217"/>
        <v>11698403.079999996</v>
      </c>
      <c r="ER40" s="91">
        <f t="shared" si="218"/>
        <v>11698403.079999996</v>
      </c>
      <c r="ES40" s="91">
        <f t="shared" si="219"/>
        <v>11698403.079999996</v>
      </c>
      <c r="ET40" s="91">
        <f t="shared" si="220"/>
        <v>11698403.079999996</v>
      </c>
      <c r="EU40" s="91">
        <f t="shared" si="221"/>
        <v>11698403.079999996</v>
      </c>
      <c r="EV40" s="169">
        <f t="shared" si="257"/>
        <v>11698403</v>
      </c>
      <c r="EW40" s="169">
        <f t="shared" si="222"/>
        <v>11698403</v>
      </c>
      <c r="EX40" s="169">
        <f t="shared" si="223"/>
        <v>11698403</v>
      </c>
      <c r="EY40" s="91"/>
      <c r="EZ40" s="91">
        <v>0</v>
      </c>
      <c r="FA40" s="91">
        <v>0</v>
      </c>
      <c r="FB40" s="91">
        <v>-761539.26</v>
      </c>
      <c r="FC40" s="91">
        <v>0</v>
      </c>
      <c r="FD40" s="91">
        <v>0</v>
      </c>
      <c r="FE40" s="91">
        <v>9.2000000000000011</v>
      </c>
      <c r="FF40" s="91">
        <v>201095.78</v>
      </c>
      <c r="FG40" s="91">
        <v>0</v>
      </c>
      <c r="FH40" s="91">
        <v>0</v>
      </c>
      <c r="FI40" s="91">
        <v>0</v>
      </c>
      <c r="FJ40" s="91">
        <v>2222.5</v>
      </c>
      <c r="FK40" s="91">
        <v>0</v>
      </c>
      <c r="FL40" s="91">
        <v>0</v>
      </c>
      <c r="FM40" s="91">
        <v>0</v>
      </c>
      <c r="FN40" s="91">
        <v>0</v>
      </c>
      <c r="FO40" s="91">
        <v>0</v>
      </c>
      <c r="FP40" s="91">
        <v>0</v>
      </c>
      <c r="FQ40" s="91">
        <v>0</v>
      </c>
      <c r="FR40" s="91">
        <v>0</v>
      </c>
      <c r="FS40" s="91">
        <v>0</v>
      </c>
      <c r="FT40" s="91">
        <v>4952.4400000000005</v>
      </c>
      <c r="FU40" s="91">
        <v>0</v>
      </c>
      <c r="FV40" s="91">
        <v>0</v>
      </c>
      <c r="FW40" s="91">
        <v>0</v>
      </c>
      <c r="FX40" s="91">
        <v>0</v>
      </c>
      <c r="FY40" s="91">
        <v>0</v>
      </c>
      <c r="FZ40" s="91">
        <v>0</v>
      </c>
      <c r="GA40" s="91">
        <v>0</v>
      </c>
      <c r="GB40" s="91">
        <v>0</v>
      </c>
      <c r="GC40" s="91">
        <v>0</v>
      </c>
      <c r="GD40" s="91">
        <v>0</v>
      </c>
      <c r="GE40" s="91">
        <v>0</v>
      </c>
      <c r="GF40" s="91">
        <v>0</v>
      </c>
      <c r="GG40" s="91">
        <v>0</v>
      </c>
      <c r="GH40" s="91">
        <v>0</v>
      </c>
      <c r="GI40" s="91">
        <v>0</v>
      </c>
      <c r="GJ40" s="91">
        <v>0</v>
      </c>
      <c r="GK40" s="91">
        <v>0</v>
      </c>
      <c r="GL40" s="91">
        <v>0</v>
      </c>
      <c r="GM40" s="91"/>
      <c r="GN40" s="91"/>
      <c r="GO40" s="91">
        <v>0</v>
      </c>
      <c r="GP40" s="91"/>
      <c r="GQ40" s="91">
        <v>824886.78</v>
      </c>
      <c r="GR40" s="91"/>
      <c r="GS40" s="91"/>
      <c r="GT40" s="91"/>
      <c r="GU40" s="91"/>
      <c r="GV40" s="91"/>
      <c r="GW40" s="91"/>
      <c r="GX40" s="91"/>
      <c r="GY40" s="91">
        <v>0</v>
      </c>
      <c r="GZ40" s="91">
        <v>0</v>
      </c>
      <c r="HA40" s="91">
        <v>0</v>
      </c>
      <c r="HB40" s="91">
        <v>0</v>
      </c>
      <c r="HC40" s="91">
        <v>0</v>
      </c>
      <c r="HD40" s="91">
        <v>0</v>
      </c>
      <c r="HE40" s="335">
        <v>0</v>
      </c>
      <c r="HF40" s="335">
        <v>0</v>
      </c>
      <c r="HG40" s="335">
        <v>0</v>
      </c>
      <c r="HH40" s="335">
        <v>0</v>
      </c>
      <c r="HI40" s="335">
        <v>0</v>
      </c>
      <c r="HJ40" s="335">
        <v>0</v>
      </c>
      <c r="HK40" s="335">
        <v>0</v>
      </c>
      <c r="HL40" s="335"/>
      <c r="HM40" s="335"/>
      <c r="HN40" s="335">
        <v>1473316.86</v>
      </c>
      <c r="HO40" s="335"/>
      <c r="HP40" s="335">
        <v>0</v>
      </c>
      <c r="HQ40" s="512"/>
      <c r="HR40" s="335"/>
      <c r="HS40" s="335"/>
      <c r="HT40" s="335"/>
      <c r="HU40" s="335"/>
      <c r="HV40" s="335"/>
      <c r="HW40" s="335"/>
      <c r="HX40" s="335"/>
      <c r="HY40" s="335"/>
      <c r="HZ40" s="335"/>
      <c r="IA40" s="335"/>
      <c r="IB40" s="335">
        <v>0</v>
      </c>
      <c r="IC40" s="335">
        <v>0</v>
      </c>
      <c r="ID40" s="335">
        <v>0</v>
      </c>
      <c r="IE40" s="335">
        <v>0</v>
      </c>
      <c r="IF40" s="335">
        <v>0</v>
      </c>
      <c r="IG40" s="335">
        <v>0</v>
      </c>
      <c r="IH40" s="335">
        <v>0</v>
      </c>
      <c r="II40" s="335">
        <v>0</v>
      </c>
      <c r="IJ40" s="335">
        <v>0</v>
      </c>
      <c r="IK40" s="335">
        <v>0</v>
      </c>
      <c r="IL40" s="335">
        <v>0</v>
      </c>
      <c r="IM40" s="335">
        <v>0</v>
      </c>
      <c r="IN40" s="335">
        <v>0</v>
      </c>
      <c r="IO40" s="335">
        <v>0</v>
      </c>
      <c r="IP40" s="335">
        <v>0</v>
      </c>
      <c r="IQ40" s="335">
        <v>0</v>
      </c>
      <c r="IR40" s="335">
        <v>0</v>
      </c>
      <c r="IS40" s="335">
        <v>0</v>
      </c>
      <c r="IT40" s="335">
        <v>0</v>
      </c>
      <c r="IU40" s="335">
        <v>0</v>
      </c>
      <c r="IV40" s="335">
        <v>0</v>
      </c>
      <c r="IW40" s="335">
        <v>0</v>
      </c>
      <c r="IX40" s="335">
        <v>0</v>
      </c>
      <c r="IY40" s="335">
        <v>0</v>
      </c>
      <c r="IZ40" s="335">
        <v>0</v>
      </c>
      <c r="JA40" s="335">
        <v>0</v>
      </c>
      <c r="JB40" s="335">
        <f>'WP 2-1-1 Plant Additions'!G40</f>
        <v>0</v>
      </c>
      <c r="JC40" s="335">
        <f>'WP 2-1-1 Plant Additions'!H40</f>
        <v>0</v>
      </c>
      <c r="JD40" s="335">
        <f>'WP 2-1-1 Plant Additions'!I40</f>
        <v>0</v>
      </c>
      <c r="JE40" s="335">
        <f>'WP 2-1-1 Plant Additions'!J40</f>
        <v>0</v>
      </c>
      <c r="JF40" s="335">
        <f>'WP 2-1-1 Plant Additions'!K40</f>
        <v>0</v>
      </c>
      <c r="JG40" s="335">
        <f>'WP 2-1-1 Plant Additions'!L40</f>
        <v>0</v>
      </c>
      <c r="JH40" s="335">
        <f>'WP 2-1-1 Plant Additions'!M40</f>
        <v>0</v>
      </c>
      <c r="JI40" s="335">
        <f>'WP 2-1-1 Plant Additions'!N40</f>
        <v>0</v>
      </c>
      <c r="JJ40" s="335">
        <f>'WP 2-1-1 Plant Additions'!O40</f>
        <v>0</v>
      </c>
      <c r="JK40" s="335">
        <f>'WP 2-1-1 Plant Additions'!P40</f>
        <v>0</v>
      </c>
      <c r="JL40" s="335">
        <f>'WP 2-1-1 Plant Additions'!Q40</f>
        <v>0</v>
      </c>
      <c r="JM40" s="335">
        <f>'WP 2-1-1 Plant Additions'!R40</f>
        <v>0</v>
      </c>
      <c r="JN40" s="335">
        <f>'WP 2-1-1 Plant Additions'!S40</f>
        <v>0</v>
      </c>
      <c r="JO40" s="335">
        <f>'WP 2-1-1 Plant Additions'!T40</f>
        <v>0</v>
      </c>
      <c r="JP40" s="335">
        <f>'WP 2-1-1 Plant Additions'!U40</f>
        <v>0</v>
      </c>
      <c r="JQ40" s="335">
        <f>'WP 2-1-1 Plant Additions'!V40</f>
        <v>0</v>
      </c>
      <c r="JR40" s="335">
        <f>'WP 2-1-1 Plant Additions'!W40</f>
        <v>0</v>
      </c>
      <c r="JS40" s="335">
        <f>'WP 2-1-1 Plant Additions'!X40</f>
        <v>0</v>
      </c>
      <c r="JT40" s="335">
        <f>'WP 2-1-1 Plant Additions'!Y40</f>
        <v>0</v>
      </c>
      <c r="JU40" s="335">
        <f>'WP 2-1-1 Plant Additions'!Z40</f>
        <v>0</v>
      </c>
      <c r="JV40" s="335">
        <f>'WP 2-1-1 Plant Additions'!AA40</f>
        <v>0</v>
      </c>
      <c r="JW40" s="335">
        <f>'WP 2-1-1 Plant Additions'!AB40</f>
        <v>0</v>
      </c>
      <c r="JX40" s="335">
        <f>'WP 2-1-1 Plant Additions'!AC40</f>
        <v>0</v>
      </c>
      <c r="JY40" s="335">
        <f>'WP 2-1-1 Plant Additions'!AD40</f>
        <v>0</v>
      </c>
      <c r="JZ40" s="335">
        <f>'WP 2-1-1 Plant Additions'!AE40</f>
        <v>0</v>
      </c>
      <c r="KA40" s="335">
        <f>'WP 2-1-1 Plant Additions'!AF40</f>
        <v>0</v>
      </c>
      <c r="KB40" s="335">
        <f>'WP 2-1-1 Plant Additions'!AG40</f>
        <v>0</v>
      </c>
      <c r="KC40" s="335">
        <f>'WP 2-1-1 Plant Additions'!AH40</f>
        <v>0</v>
      </c>
      <c r="KD40" s="335">
        <f>'WP 2-1-1 Plant Additions'!AI40</f>
        <v>0</v>
      </c>
      <c r="KE40" s="335">
        <f>'WP 2-1-1 Plant Additions'!AJ40</f>
        <v>0</v>
      </c>
      <c r="KF40" s="335">
        <f>'WP 2-1-1 Plant Additions'!AK40</f>
        <v>0</v>
      </c>
      <c r="KG40" s="335">
        <f>'WP 2-1-1 Plant Additions'!AL40</f>
        <v>0</v>
      </c>
      <c r="KH40" s="335">
        <f>'WP 2-1-1 Plant Additions'!AM40</f>
        <v>0</v>
      </c>
      <c r="KI40" s="335">
        <f>'WP 2-1-1 Plant Additions'!AN40</f>
        <v>0</v>
      </c>
      <c r="KJ40" s="335">
        <f>'WP 2-1-1 Plant Additions'!AO40</f>
        <v>0</v>
      </c>
      <c r="KK40" s="335">
        <f>'WP 2-1-1 Plant Additions'!AP40</f>
        <v>0</v>
      </c>
      <c r="KL40" s="335">
        <f>'WP 2-1-1 Plant Additions'!AQ40</f>
        <v>0</v>
      </c>
      <c r="KM40" s="335">
        <f>'WP 2-1-1 Plant Additions'!AR40</f>
        <v>0</v>
      </c>
      <c r="KN40" s="335">
        <f>'WP 2-1-1 Plant Additions'!AS40</f>
        <v>0</v>
      </c>
      <c r="KO40" s="335">
        <f>'WP 2-1-1 Plant Additions'!AT40</f>
        <v>0</v>
      </c>
      <c r="KP40" s="335">
        <f>'WP 2-1-1 Plant Additions'!AU40</f>
        <v>0</v>
      </c>
      <c r="KQ40" s="169">
        <f t="shared" si="258"/>
        <v>0</v>
      </c>
      <c r="KR40" s="169">
        <f t="shared" si="224"/>
        <v>0</v>
      </c>
      <c r="KS40" s="169">
        <f t="shared" si="225"/>
        <v>0</v>
      </c>
      <c r="KT40" s="91"/>
      <c r="KU40" s="91">
        <v>0</v>
      </c>
      <c r="KV40" s="91">
        <v>0</v>
      </c>
      <c r="KW40" s="91">
        <v>0</v>
      </c>
      <c r="KX40" s="91">
        <v>0</v>
      </c>
      <c r="KY40" s="91">
        <v>0</v>
      </c>
      <c r="KZ40" s="91">
        <v>0</v>
      </c>
      <c r="LA40" s="91">
        <v>0</v>
      </c>
      <c r="LB40" s="91">
        <v>0</v>
      </c>
      <c r="LC40" s="91">
        <v>0</v>
      </c>
      <c r="LD40" s="91">
        <v>0</v>
      </c>
      <c r="LE40" s="91">
        <v>0</v>
      </c>
      <c r="LF40" s="91">
        <v>0</v>
      </c>
      <c r="LG40" s="91">
        <v>0</v>
      </c>
      <c r="LH40" s="91">
        <v>0</v>
      </c>
      <c r="LI40" s="91">
        <v>0</v>
      </c>
      <c r="LJ40" s="91">
        <v>0</v>
      </c>
      <c r="LK40" s="91">
        <v>0</v>
      </c>
      <c r="LL40" s="91">
        <v>0</v>
      </c>
      <c r="LM40" s="91">
        <v>0</v>
      </c>
      <c r="LN40" s="91">
        <v>0</v>
      </c>
      <c r="LO40" s="91">
        <v>0</v>
      </c>
      <c r="LP40" s="91">
        <v>0</v>
      </c>
      <c r="LQ40" s="91">
        <v>0</v>
      </c>
      <c r="LR40" s="91">
        <v>0</v>
      </c>
      <c r="LS40" s="91">
        <v>0</v>
      </c>
      <c r="LT40" s="91">
        <v>-1726.74</v>
      </c>
      <c r="LU40" s="91">
        <v>-1195.74</v>
      </c>
      <c r="LV40" s="91">
        <v>0</v>
      </c>
      <c r="LW40" s="91">
        <v>0</v>
      </c>
      <c r="LX40" s="91">
        <v>0</v>
      </c>
      <c r="LY40" s="91">
        <v>0</v>
      </c>
      <c r="LZ40" s="91">
        <v>0</v>
      </c>
      <c r="MA40" s="91">
        <v>0</v>
      </c>
      <c r="MB40" s="91">
        <v>0</v>
      </c>
      <c r="MC40" s="91">
        <v>0</v>
      </c>
      <c r="MD40" s="91">
        <v>0</v>
      </c>
      <c r="ME40" s="91">
        <v>0</v>
      </c>
      <c r="MF40" s="91">
        <v>0</v>
      </c>
      <c r="MG40" s="91">
        <v>0</v>
      </c>
      <c r="MH40" s="91">
        <v>0</v>
      </c>
      <c r="MI40" s="91">
        <v>0</v>
      </c>
      <c r="MJ40" s="91">
        <v>0</v>
      </c>
      <c r="MK40" s="91"/>
      <c r="ML40" s="91"/>
      <c r="MM40" s="91"/>
      <c r="MN40" s="91"/>
      <c r="MO40" s="91"/>
      <c r="MP40" s="91"/>
      <c r="MQ40" s="91"/>
      <c r="MR40" s="91"/>
      <c r="MS40" s="91"/>
      <c r="MT40" s="91">
        <v>0</v>
      </c>
      <c r="MU40" s="91">
        <v>0</v>
      </c>
      <c r="MV40" s="91">
        <v>0</v>
      </c>
      <c r="MW40" s="91">
        <v>0</v>
      </c>
      <c r="MX40" s="91">
        <v>0</v>
      </c>
      <c r="MY40" s="91">
        <v>0</v>
      </c>
      <c r="MZ40" s="91">
        <v>0</v>
      </c>
      <c r="NA40" s="91">
        <v>0</v>
      </c>
      <c r="NB40" s="91">
        <v>0</v>
      </c>
      <c r="NC40" s="91">
        <v>0</v>
      </c>
      <c r="ND40" s="91">
        <v>0</v>
      </c>
      <c r="NE40" s="91">
        <v>0</v>
      </c>
      <c r="NF40" s="91">
        <v>0</v>
      </c>
      <c r="NG40" s="91"/>
      <c r="NH40" s="91"/>
      <c r="NI40" s="91"/>
      <c r="NJ40" s="91"/>
      <c r="NK40" s="91">
        <v>0</v>
      </c>
      <c r="NL40" s="91"/>
      <c r="NM40" s="91"/>
      <c r="NN40" s="91"/>
      <c r="NO40" s="91">
        <v>-84078.19</v>
      </c>
      <c r="NP40" s="91"/>
      <c r="NQ40" s="91"/>
      <c r="NR40" s="91"/>
      <c r="NS40" s="91"/>
      <c r="NT40" s="91"/>
      <c r="NU40" s="91"/>
      <c r="NV40" s="91"/>
      <c r="NW40" s="91"/>
      <c r="NX40" s="91">
        <f>+'WP 2-2-1 Accum Res'!NX40</f>
        <v>0</v>
      </c>
      <c r="NY40" s="91">
        <f>+'WP 2-2-1 Accum Res'!NY40</f>
        <v>0</v>
      </c>
      <c r="NZ40" s="91">
        <f>+'WP 2-2-1 Accum Res'!NZ40</f>
        <v>0</v>
      </c>
      <c r="OA40" s="91">
        <f>+'WP 2-2-1 Accum Res'!OA40</f>
        <v>0</v>
      </c>
      <c r="OB40" s="91">
        <f>+'WP 2-2-1 Accum Res'!OB40</f>
        <v>0</v>
      </c>
      <c r="OC40" s="91">
        <f>+'WP 2-2-1 Accum Res'!OC40</f>
        <v>0</v>
      </c>
      <c r="OD40" s="91">
        <f>+'WP 2-2-1 Accum Res'!OD40</f>
        <v>0</v>
      </c>
      <c r="OE40" s="91">
        <f>+'WP 2-2-1 Accum Res'!OE40</f>
        <v>0</v>
      </c>
      <c r="OF40" s="91">
        <f>+'WP 2-2-1 Accum Res'!OF40</f>
        <v>0</v>
      </c>
      <c r="OG40" s="91">
        <f>+'WP 2-2-1 Accum Res'!OG40</f>
        <v>0</v>
      </c>
      <c r="OH40" s="91">
        <f>+'WP 2-2-1 Accum Res'!OH40</f>
        <v>0</v>
      </c>
      <c r="OI40" s="91">
        <f>+'WP 2-2-1 Accum Res'!OI40</f>
        <v>0</v>
      </c>
      <c r="OJ40" s="91">
        <f>+'WP 2-2-1 Accum Res'!OJ40</f>
        <v>0</v>
      </c>
      <c r="OK40" s="91">
        <v>0</v>
      </c>
      <c r="OL40" s="91">
        <v>0</v>
      </c>
      <c r="OM40" s="91">
        <v>0</v>
      </c>
      <c r="ON40" s="91">
        <v>0</v>
      </c>
      <c r="OO40" s="91">
        <v>0</v>
      </c>
      <c r="OP40" s="91">
        <v>0</v>
      </c>
      <c r="OQ40" s="91">
        <v>0</v>
      </c>
      <c r="OR40" s="91">
        <v>0</v>
      </c>
      <c r="OS40" s="91">
        <v>0</v>
      </c>
      <c r="OT40" s="91">
        <v>0</v>
      </c>
      <c r="OU40" s="91">
        <v>0</v>
      </c>
      <c r="OV40" s="91">
        <v>0</v>
      </c>
      <c r="OW40" s="91">
        <v>0</v>
      </c>
      <c r="OX40" s="91">
        <f t="shared" si="136"/>
        <v>0</v>
      </c>
      <c r="OY40" s="91">
        <f t="shared" si="137"/>
        <v>0</v>
      </c>
      <c r="OZ40" s="91">
        <f t="shared" si="138"/>
        <v>0</v>
      </c>
      <c r="PA40" s="91">
        <f t="shared" si="139"/>
        <v>0</v>
      </c>
      <c r="PB40" s="91">
        <f t="shared" si="140"/>
        <v>0</v>
      </c>
      <c r="PC40" s="91">
        <f t="shared" si="141"/>
        <v>0</v>
      </c>
      <c r="PD40" s="91">
        <f t="shared" si="142"/>
        <v>0</v>
      </c>
      <c r="PE40" s="91">
        <f t="shared" si="143"/>
        <v>0</v>
      </c>
      <c r="PF40" s="91">
        <f t="shared" si="144"/>
        <v>0</v>
      </c>
      <c r="PG40" s="91">
        <f t="shared" si="145"/>
        <v>0</v>
      </c>
      <c r="PH40" s="91">
        <f t="shared" si="146"/>
        <v>0</v>
      </c>
      <c r="PI40" s="91">
        <f t="shared" si="147"/>
        <v>0</v>
      </c>
      <c r="PJ40" s="91">
        <f t="shared" si="148"/>
        <v>0</v>
      </c>
      <c r="PK40" s="91">
        <f t="shared" si="149"/>
        <v>0</v>
      </c>
      <c r="PL40" s="91">
        <f t="shared" si="150"/>
        <v>0</v>
      </c>
      <c r="PM40" s="91">
        <f t="shared" si="151"/>
        <v>0</v>
      </c>
      <c r="PN40" s="91">
        <f t="shared" si="152"/>
        <v>0</v>
      </c>
      <c r="PO40" s="91">
        <f t="shared" si="153"/>
        <v>0</v>
      </c>
      <c r="PP40" s="91">
        <f t="shared" si="154"/>
        <v>0</v>
      </c>
      <c r="PQ40" s="91">
        <f t="shared" si="155"/>
        <v>0</v>
      </c>
      <c r="PR40" s="91">
        <f t="shared" si="156"/>
        <v>0</v>
      </c>
      <c r="PS40" s="91">
        <f t="shared" si="157"/>
        <v>0</v>
      </c>
      <c r="PT40" s="91">
        <f t="shared" si="158"/>
        <v>0</v>
      </c>
      <c r="PU40" s="91">
        <f t="shared" si="159"/>
        <v>0</v>
      </c>
      <c r="PV40" s="91">
        <f t="shared" si="160"/>
        <v>0</v>
      </c>
      <c r="PW40" s="91">
        <f t="shared" si="161"/>
        <v>0</v>
      </c>
      <c r="PX40" s="91">
        <f t="shared" si="162"/>
        <v>0</v>
      </c>
      <c r="PY40" s="91">
        <f t="shared" si="163"/>
        <v>0</v>
      </c>
      <c r="PZ40" s="91">
        <f t="shared" si="164"/>
        <v>0</v>
      </c>
      <c r="QA40" s="91">
        <f t="shared" si="165"/>
        <v>0</v>
      </c>
      <c r="QB40" s="91">
        <f t="shared" si="166"/>
        <v>0</v>
      </c>
      <c r="QC40" s="91">
        <f t="shared" si="167"/>
        <v>0</v>
      </c>
      <c r="QD40" s="91">
        <f t="shared" si="168"/>
        <v>0</v>
      </c>
      <c r="QE40" s="91">
        <f t="shared" si="169"/>
        <v>0</v>
      </c>
      <c r="QF40" s="91">
        <f t="shared" si="170"/>
        <v>0</v>
      </c>
      <c r="QG40" s="91">
        <f t="shared" si="171"/>
        <v>0</v>
      </c>
      <c r="QH40" s="91">
        <f t="shared" si="172"/>
        <v>0</v>
      </c>
      <c r="QI40" s="91">
        <f t="shared" si="173"/>
        <v>0</v>
      </c>
      <c r="QJ40" s="91">
        <f t="shared" si="174"/>
        <v>0</v>
      </c>
      <c r="QK40" s="91">
        <f t="shared" si="175"/>
        <v>0</v>
      </c>
      <c r="QL40" s="169">
        <f t="shared" si="259"/>
        <v>0</v>
      </c>
      <c r="QM40" s="169">
        <f t="shared" si="226"/>
        <v>0</v>
      </c>
      <c r="QN40" s="169">
        <f t="shared" si="227"/>
        <v>0</v>
      </c>
      <c r="QO40" s="91"/>
      <c r="QP40" s="91">
        <v>0</v>
      </c>
      <c r="QQ40" s="91">
        <v>0</v>
      </c>
      <c r="QR40" s="91">
        <v>0</v>
      </c>
      <c r="QS40" s="91">
        <v>0</v>
      </c>
      <c r="QT40" s="91">
        <v>0</v>
      </c>
      <c r="QU40" s="91">
        <v>0</v>
      </c>
      <c r="QV40" s="91">
        <v>0</v>
      </c>
      <c r="QW40" s="91">
        <v>0</v>
      </c>
      <c r="QX40" s="91">
        <v>0</v>
      </c>
      <c r="QY40" s="91">
        <v>0</v>
      </c>
      <c r="QZ40" s="91">
        <v>0</v>
      </c>
      <c r="RA40" s="91">
        <v>0</v>
      </c>
      <c r="RB40" s="91">
        <v>0</v>
      </c>
      <c r="RC40" s="91">
        <v>0</v>
      </c>
      <c r="RD40" s="91">
        <v>0</v>
      </c>
      <c r="RE40" s="91">
        <v>0</v>
      </c>
      <c r="RF40" s="91">
        <v>0</v>
      </c>
      <c r="RG40" s="91">
        <v>0</v>
      </c>
      <c r="RH40" s="91">
        <v>0</v>
      </c>
      <c r="RI40" s="91">
        <v>0</v>
      </c>
      <c r="RJ40" s="91">
        <v>0</v>
      </c>
      <c r="RK40" s="91">
        <v>0</v>
      </c>
      <c r="RL40" s="91">
        <v>0</v>
      </c>
      <c r="RM40" s="91">
        <v>0</v>
      </c>
      <c r="RN40" s="91">
        <v>0</v>
      </c>
      <c r="RO40" s="91">
        <v>0</v>
      </c>
      <c r="RP40" s="91">
        <v>0</v>
      </c>
      <c r="RQ40" s="91">
        <v>0</v>
      </c>
      <c r="RR40" s="91">
        <v>0</v>
      </c>
      <c r="RS40" s="91">
        <v>0</v>
      </c>
      <c r="RT40" s="91">
        <v>0</v>
      </c>
      <c r="RU40" s="91">
        <v>0</v>
      </c>
      <c r="RV40" s="91">
        <v>0</v>
      </c>
      <c r="RW40" s="91">
        <v>0</v>
      </c>
      <c r="RX40" s="91">
        <v>0</v>
      </c>
      <c r="RY40" s="91">
        <v>0</v>
      </c>
      <c r="RZ40" s="91">
        <v>0</v>
      </c>
      <c r="SA40" s="91">
        <v>0</v>
      </c>
      <c r="SB40" s="91">
        <v>0</v>
      </c>
      <c r="SC40" s="91">
        <v>0</v>
      </c>
      <c r="SD40" s="91">
        <v>0</v>
      </c>
      <c r="SE40" s="91">
        <v>0</v>
      </c>
      <c r="SF40" s="91">
        <v>0</v>
      </c>
      <c r="SG40" s="91">
        <v>0</v>
      </c>
      <c r="SH40" s="91">
        <v>0</v>
      </c>
      <c r="SI40" s="91"/>
      <c r="SJ40" s="91"/>
      <c r="SK40" s="91"/>
      <c r="SL40" s="91"/>
      <c r="SM40" s="91"/>
      <c r="SN40" s="91"/>
      <c r="SO40" s="91">
        <v>0</v>
      </c>
      <c r="SP40" s="91">
        <v>0</v>
      </c>
      <c r="SQ40" s="91">
        <v>0</v>
      </c>
      <c r="SR40" s="91">
        <v>0</v>
      </c>
      <c r="SS40" s="91">
        <v>0</v>
      </c>
      <c r="ST40" s="91">
        <v>0</v>
      </c>
      <c r="SU40" s="91">
        <v>0</v>
      </c>
      <c r="SV40" s="91">
        <v>0</v>
      </c>
      <c r="SW40" s="91">
        <v>0</v>
      </c>
      <c r="SX40" s="91">
        <v>0</v>
      </c>
      <c r="SY40" s="91">
        <v>0</v>
      </c>
      <c r="SZ40" s="91">
        <v>0</v>
      </c>
      <c r="TA40" s="91"/>
      <c r="TB40" s="91"/>
      <c r="TC40" s="91"/>
      <c r="TD40" s="91">
        <v>0</v>
      </c>
      <c r="TE40" s="91">
        <v>0</v>
      </c>
      <c r="TF40" s="91">
        <v>0</v>
      </c>
      <c r="TG40" s="91"/>
      <c r="TH40" s="91"/>
      <c r="TI40" s="91"/>
      <c r="TJ40" s="91"/>
      <c r="TK40" s="91"/>
      <c r="TL40" s="91"/>
      <c r="TM40" s="91"/>
      <c r="TN40" s="91"/>
      <c r="TO40" s="91"/>
      <c r="TP40" s="91"/>
      <c r="TQ40" s="91"/>
      <c r="TR40" s="91"/>
      <c r="TS40" s="91">
        <v>0</v>
      </c>
      <c r="TT40" s="91"/>
      <c r="TU40" s="91"/>
      <c r="TV40" s="91"/>
      <c r="TW40" s="91"/>
      <c r="TX40" s="91"/>
      <c r="TY40" s="91"/>
      <c r="TZ40" s="91"/>
      <c r="UA40" s="91"/>
      <c r="UB40" s="91"/>
      <c r="UC40" s="91"/>
      <c r="UD40" s="91"/>
      <c r="UE40" s="91"/>
      <c r="UF40" s="91"/>
      <c r="UG40" s="91"/>
      <c r="UH40" s="91"/>
      <c r="UI40" s="91"/>
      <c r="UJ40" s="91"/>
      <c r="UK40" s="91"/>
      <c r="UL40" s="91"/>
      <c r="UM40" s="91"/>
      <c r="UN40" s="91"/>
      <c r="UO40" s="91"/>
      <c r="UP40" s="91"/>
      <c r="UQ40" s="91"/>
      <c r="UR40" s="91"/>
      <c r="US40" s="91"/>
      <c r="UT40" s="91"/>
      <c r="UU40" s="91"/>
      <c r="UV40" s="91"/>
      <c r="UW40" s="91"/>
      <c r="UX40" s="91"/>
      <c r="UY40" s="91"/>
      <c r="UZ40" s="91"/>
      <c r="VA40" s="91"/>
      <c r="VB40" s="91"/>
      <c r="VC40" s="91"/>
      <c r="VD40" s="91"/>
      <c r="VE40" s="91"/>
      <c r="VF40" s="91"/>
      <c r="VG40" s="91"/>
      <c r="VH40" s="91"/>
      <c r="VI40" s="91"/>
      <c r="VJ40" s="91"/>
      <c r="VK40" s="91"/>
      <c r="VL40" s="91"/>
      <c r="VM40" s="91"/>
      <c r="VN40" s="91"/>
      <c r="VO40" s="91"/>
      <c r="VP40" s="91"/>
      <c r="VQ40" s="91"/>
      <c r="VR40" s="91"/>
      <c r="VS40" s="91"/>
      <c r="VT40" s="91"/>
      <c r="VU40" s="91"/>
      <c r="VV40" s="91"/>
      <c r="VW40" s="91"/>
      <c r="VX40" s="91"/>
      <c r="VY40" s="91"/>
      <c r="VZ40" s="91"/>
      <c r="WA40" s="91"/>
      <c r="WB40" s="91"/>
      <c r="WC40" s="91"/>
      <c r="WD40" s="91"/>
      <c r="WE40" s="91"/>
      <c r="WF40" s="91"/>
      <c r="WG40" s="169">
        <f t="shared" si="260"/>
        <v>0</v>
      </c>
      <c r="WH40" s="169">
        <f t="shared" si="228"/>
        <v>0</v>
      </c>
      <c r="WI40" s="169">
        <f t="shared" si="229"/>
        <v>0</v>
      </c>
      <c r="WK40" s="91">
        <f>'WP 2-1-4 Plant Details'!D40-'WP 2-2-1 Accum Res'!D40</f>
        <v>6918439.6999999993</v>
      </c>
      <c r="WL40" s="91">
        <f>'WP 2-1-4 Plant Details'!E40-'WP 2-2-1 Accum Res'!E40</f>
        <v>6897408.7299999986</v>
      </c>
      <c r="WM40" s="91">
        <f>'WP 2-1-4 Plant Details'!F40-'WP 2-2-1 Accum Res'!F40</f>
        <v>6876377.7599999979</v>
      </c>
      <c r="WN40" s="91">
        <f>'WP 2-1-4 Plant Details'!G40-'WP 2-2-1 Accum Res'!G40</f>
        <v>6103593.3099999987</v>
      </c>
      <c r="WO40" s="91">
        <f>'WP 2-1-4 Plant Details'!H40-'WP 2-2-1 Accum Res'!H40</f>
        <v>6083720.959999999</v>
      </c>
      <c r="WP40" s="91">
        <f>'WP 2-1-4 Plant Details'!I40-'WP 2-2-1 Accum Res'!I40</f>
        <v>6063848.6099999985</v>
      </c>
      <c r="WQ40" s="91">
        <f>'WP 2-1-4 Plant Details'!J40-'WP 2-2-1 Accum Res'!J40</f>
        <v>6043985.4399999976</v>
      </c>
      <c r="WR40" s="91">
        <f>'WP 2-1-4 Plant Details'!K40-'WP 2-2-1 Accum Res'!K40</f>
        <v>6224921.7299999967</v>
      </c>
      <c r="WS40" s="91">
        <f>'WP 2-1-4 Plant Details'!L40-'WP 2-2-1 Accum Res'!L40</f>
        <v>6204762.2399999965</v>
      </c>
      <c r="WT40" s="91">
        <f>'WP 2-1-4 Plant Details'!M40-'WP 2-2-1 Accum Res'!M40</f>
        <v>6207364.3299999963</v>
      </c>
      <c r="WU40" s="91">
        <f>'WP 2-1-4 Plant Details'!N40-'WP 2-2-1 Accum Res'!N40</f>
        <v>6187204.8399999961</v>
      </c>
      <c r="WV40" s="91">
        <f>'WP 2-1-4 Plant Details'!O40-'WP 2-2-1 Accum Res'!O40</f>
        <v>6169262.1399999959</v>
      </c>
      <c r="WW40" s="91">
        <f>'WP 2-1-4 Plant Details'!P40-'WP 2-2-1 Accum Res'!P40</f>
        <v>6167683.8699999955</v>
      </c>
      <c r="WX40" s="91">
        <f>'WP 2-1-4 Plant Details'!Q40-'WP 2-2-1 Accum Res'!Q40</f>
        <v>6147518.6699999962</v>
      </c>
      <c r="WY40" s="91">
        <f>'WP 2-1-4 Plant Details'!R40-'WP 2-2-1 Accum Res'!R40</f>
        <v>6127353.4699999951</v>
      </c>
      <c r="WZ40" s="91">
        <f>'WP 2-1-4 Plant Details'!S40-'WP 2-2-1 Accum Res'!S40</f>
        <v>6107188.2699999958</v>
      </c>
      <c r="XA40" s="91">
        <f>'WP 2-1-4 Plant Details'!T40-'WP 2-2-1 Accum Res'!T40</f>
        <v>6086880.4599999953</v>
      </c>
      <c r="XB40" s="91">
        <f>'WP 2-1-4 Plant Details'!U40-'WP 2-2-1 Accum Res'!U40</f>
        <v>6066572.6499999948</v>
      </c>
      <c r="XC40" s="91">
        <f>'WP 2-1-4 Plant Details'!V40-'WP 2-2-1 Accum Res'!V40</f>
        <v>6046264.8399999952</v>
      </c>
      <c r="XD40" s="91">
        <f>'WP 2-1-4 Plant Details'!W40-'WP 2-2-1 Accum Res'!W40</f>
        <v>6025957.0299999956</v>
      </c>
      <c r="XE40" s="91">
        <f>'WP 2-1-4 Plant Details'!X40-'WP 2-2-1 Accum Res'!X40</f>
        <v>6005649.2199999951</v>
      </c>
      <c r="XF40" s="91">
        <f>'WP 2-1-4 Plant Details'!Y40-'WP 2-2-1 Accum Res'!Y40</f>
        <v>5990284.7499999944</v>
      </c>
      <c r="XG40" s="91">
        <f>'WP 2-1-4 Plant Details'!Z40-'WP 2-2-1 Accum Res'!Z40</f>
        <v>5969967.8399999943</v>
      </c>
      <c r="XH40" s="91">
        <f>'WP 2-1-4 Plant Details'!AA40-'WP 2-2-1 Accum Res'!AA40</f>
        <v>5949650.9299999941</v>
      </c>
      <c r="XI40" s="91">
        <f>'WP 2-1-4 Plant Details'!AB40-'WP 2-2-1 Accum Res'!AB40</f>
        <v>5929334.019999994</v>
      </c>
      <c r="XJ40" s="91">
        <f>'WP 2-1-4 Plant Details'!AC40-'WP 2-2-1 Accum Res'!AC40</f>
        <v>5909017.1099999938</v>
      </c>
      <c r="XK40" s="91">
        <f>'WP 2-1-4 Plant Details'!AD40-'WP 2-2-1 Accum Res'!AD40</f>
        <v>5888711.2999999933</v>
      </c>
      <c r="XL40" s="91">
        <f>'WP 2-1-4 Plant Details'!AE40-'WP 2-2-1 Accum Res'!AE40</f>
        <v>5868420.849999994</v>
      </c>
      <c r="XM40" s="91">
        <f>'WP 2-1-4 Plant Details'!AF40-'WP 2-2-1 Accum Res'!AF40</f>
        <v>5848108.6899999939</v>
      </c>
      <c r="XN40" s="91">
        <f>'WP 2-1-4 Plant Details'!AG40-'WP 2-2-1 Accum Res'!AG40</f>
        <v>5827796.5299999937</v>
      </c>
      <c r="XO40" s="91">
        <f>'WP 2-1-4 Plant Details'!AH40-'WP 2-2-1 Accum Res'!AH40</f>
        <v>5807484.3699999936</v>
      </c>
      <c r="XP40" s="91">
        <f>'WP 2-1-4 Plant Details'!AI40-'WP 2-2-1 Accum Res'!AI40</f>
        <v>5787172.2099999934</v>
      </c>
      <c r="XQ40" s="91">
        <f>'WP 2-1-4 Plant Details'!AJ40-'WP 2-2-1 Accum Res'!AJ40</f>
        <v>5766860.0499999933</v>
      </c>
      <c r="XR40" s="91">
        <f>'WP 2-1-4 Plant Details'!AK40-'WP 2-2-1 Accum Res'!AK40</f>
        <v>5746547.8899999931</v>
      </c>
      <c r="XS40" s="91">
        <f>'WP 2-1-4 Plant Details'!AL40-'WP 2-2-1 Accum Res'!AL40</f>
        <v>5726235.729999993</v>
      </c>
      <c r="XT40" s="91">
        <f>'WP 2-1-4 Plant Details'!AM40-'WP 2-2-1 Accum Res'!AM40</f>
        <v>5705923.5699999928</v>
      </c>
      <c r="XU40" s="91">
        <f>'WP 2-1-4 Plant Details'!AN40-'WP 2-2-1 Accum Res'!AN40</f>
        <v>5685611.4099999927</v>
      </c>
      <c r="XV40" s="91">
        <f>'WP 2-1-4 Plant Details'!AO40-'WP 2-2-1 Accum Res'!AO40</f>
        <v>5665299.2499999925</v>
      </c>
      <c r="XW40" s="91">
        <f>'WP 2-1-4 Plant Details'!AP40-'WP 2-2-1 Accum Res'!AP40</f>
        <v>5644987.0899999924</v>
      </c>
      <c r="XX40" s="91">
        <f>'WP 2-1-4 Plant Details'!AQ40-'WP 2-2-1 Accum Res'!AQ40</f>
        <v>5624674.9299999923</v>
      </c>
      <c r="XY40" s="91">
        <f>'WP 2-1-4 Plant Details'!AR40-'WP 2-2-1 Accum Res'!AR40</f>
        <v>5604362.7699999921</v>
      </c>
      <c r="XZ40" s="91">
        <f>'WP 2-1-4 Plant Details'!AS40-'WP 2-2-1 Accum Res'!AS40</f>
        <v>5584050.609999992</v>
      </c>
      <c r="YA40" s="91">
        <f>'WP 2-1-4 Plant Details'!AT40-'WP 2-2-1 Accum Res'!AT40</f>
        <v>5563738.4499999918</v>
      </c>
      <c r="YB40" s="91">
        <f>'WP 2-1-4 Plant Details'!AU40-'WP 2-2-1 Accum Res'!AU40</f>
        <v>5543426.2899999917</v>
      </c>
      <c r="YC40" s="91">
        <f>'WP 2-1-4 Plant Details'!AV40-'WP 2-2-1 Accum Res'!AV40</f>
        <v>6346675.9299999904</v>
      </c>
      <c r="YD40" s="91">
        <f>'WP 2-1-4 Plant Details'!AW40-'WP 2-2-1 Accum Res'!AW40</f>
        <v>6325038.7899999898</v>
      </c>
      <c r="YE40" s="91">
        <f>'WP 2-1-4 Plant Details'!AX40-'WP 2-2-1 Accum Res'!AX40</f>
        <v>6303401.6499999901</v>
      </c>
      <c r="YF40" s="91">
        <f>'WP 2-1-4 Plant Details'!AY40-'WP 2-2-1 Accum Res'!AY40</f>
        <v>6281764.5099999905</v>
      </c>
      <c r="YG40" s="91">
        <f>'WP 2-1-4 Plant Details'!AZ40-'WP 2-2-1 Accum Res'!AZ40</f>
        <v>6260127.3699999899</v>
      </c>
      <c r="YH40" s="91">
        <f>'WP 2-1-4 Plant Details'!BA40-'WP 2-2-1 Accum Res'!BA40</f>
        <v>6238490.2299999893</v>
      </c>
      <c r="YI40" s="91">
        <f>'WP 2-1-4 Plant Details'!BB40-'WP 2-2-1 Accum Res'!BB40</f>
        <v>6216853.0899999896</v>
      </c>
      <c r="YJ40" s="91">
        <f>'WP 2-1-4 Plant Details'!BC40-'WP 2-2-1 Accum Res'!BC40</f>
        <v>6195215.9499999899</v>
      </c>
      <c r="YK40" s="91">
        <f>'WP 2-1-4 Plant Details'!BD40-'WP 2-2-1 Accum Res'!BD40</f>
        <v>6180439.4799999893</v>
      </c>
      <c r="YL40" s="91">
        <f>'WP 2-1-4 Plant Details'!BE40-'WP 2-2-1 Accum Res'!BE40</f>
        <v>6165405.2799999891</v>
      </c>
      <c r="YM40" s="91">
        <f>'WP 2-1-4 Plant Details'!BF40-'WP 2-2-1 Accum Res'!BF40</f>
        <v>7007649.989999989</v>
      </c>
      <c r="YN40" s="91">
        <f>'WP 2-1-4 Plant Details'!BG40-'WP 2-2-1 Accum Res'!BG40</f>
        <v>6992615.7899999889</v>
      </c>
      <c r="YO40" s="91">
        <f>'WP 2-1-4 Plant Details'!BH40-'WP 2-2-1 Accum Res'!BH40</f>
        <v>6977581.5899999887</v>
      </c>
      <c r="YP40" s="91">
        <f>'WP 2-1-4 Plant Details'!BI40-'WP 2-2-1 Accum Res'!BI40</f>
        <v>6962547.3899999885</v>
      </c>
      <c r="YQ40" s="91">
        <f>'WP 2-1-4 Plant Details'!BJ40-'WP 2-2-1 Accum Res'!BJ40</f>
        <v>6947513.1899999883</v>
      </c>
      <c r="YR40" s="91">
        <f>'WP 2-1-4 Plant Details'!BK40-'WP 2-2-1 Accum Res'!BK40</f>
        <v>6932479.1899999883</v>
      </c>
      <c r="YS40" s="91">
        <f>'WP 2-1-4 Plant Details'!BL40-'WP 2-2-1 Accum Res'!BL40</f>
        <v>6917444.9899999881</v>
      </c>
      <c r="YT40" s="91">
        <f>'WP 2-1-4 Plant Details'!BM40-'WP 2-2-1 Accum Res'!BM40</f>
        <v>6902410.7899999879</v>
      </c>
      <c r="YU40" s="91">
        <f>'WP 2-1-4 Plant Details'!BN40-'WP 2-2-1 Accum Res'!BN40</f>
        <v>6887376.5899999877</v>
      </c>
      <c r="YV40" s="91">
        <f>'WP 2-1-4 Plant Details'!BO40-'WP 2-2-1 Accum Res'!BO40</f>
        <v>6872342.3899999876</v>
      </c>
      <c r="YW40" s="91">
        <f>'WP 2-1-4 Plant Details'!BP40-'WP 2-2-1 Accum Res'!BP40</f>
        <v>6857308.1899999874</v>
      </c>
      <c r="YX40" s="91">
        <f>'WP 2-1-4 Plant Details'!BQ40-'WP 2-2-1 Accum Res'!BQ40</f>
        <v>6842273.9899999872</v>
      </c>
      <c r="YY40" s="91">
        <f>'WP 2-1-4 Plant Details'!BR40-'WP 2-2-1 Accum Res'!BR40</f>
        <v>6827239.789999987</v>
      </c>
      <c r="YZ40" s="91">
        <f>'WP 2-1-4 Plant Details'!BS40-'WP 2-2-1 Accum Res'!BS40</f>
        <v>8284090.0599999866</v>
      </c>
      <c r="ZA40" s="91">
        <f>'WP 2-1-4 Plant Details'!BT40-'WP 2-2-1 Accum Res'!BT40</f>
        <v>8267623.2699999865</v>
      </c>
      <c r="ZB40" s="91">
        <f>'WP 2-1-4 Plant Details'!BU40-'WP 2-2-1 Accum Res'!BU40</f>
        <v>8253181.6799999867</v>
      </c>
      <c r="ZC40" s="91">
        <f>'WP 2-1-4 Plant Details'!BV40-'WP 2-2-1 Accum Res'!BV40</f>
        <v>8236715.0899999868</v>
      </c>
      <c r="ZD40" s="91">
        <f>'WP 2-1-4 Plant Details'!BW40-'WP 2-2-1 Accum Res'!BW40</f>
        <v>8220248.499999987</v>
      </c>
      <c r="ZE40" s="91">
        <f>'WP 2-1-4 Plant Details'!BX40-'WP 2-2-1 Accum Res'!BX40</f>
        <v>8203781.9099999871</v>
      </c>
      <c r="ZF40" s="91">
        <f>'WP 2-1-4 Plant Details'!BY40-'WP 2-2-1 Accum Res'!BY40</f>
        <v>8187560.5499999877</v>
      </c>
      <c r="ZG40" s="91">
        <f>'WP 2-1-4 Plant Details'!BZ40-'WP 2-2-1 Accum Res'!BZ40</f>
        <v>8171339.1899999883</v>
      </c>
      <c r="ZH40" s="91">
        <f>'WP 2-1-4 Plant Details'!CA40-'WP 2-2-1 Accum Res'!CA40</f>
        <v>8155117.829999988</v>
      </c>
      <c r="ZI40" s="91">
        <f>'WP 2-1-4 Plant Details'!CB40-'WP 2-2-1 Accum Res'!CB40</f>
        <v>8138057.659999988</v>
      </c>
      <c r="ZJ40" s="91">
        <f>'WP 2-1-4 Plant Details'!CC40-'WP 2-2-1 Accum Res'!CC40</f>
        <v>8120997.4899999881</v>
      </c>
      <c r="ZK40" s="91">
        <f>'WP 2-1-4 Plant Details'!CD40-'WP 2-2-1 Accum Res'!CD40</f>
        <v>8103937.3199999882</v>
      </c>
      <c r="ZL40" s="91">
        <f>'WP 2-1-4 Plant Details'!CE40-'WP 2-2-1 Accum Res'!CE40</f>
        <v>8086877.1499999883</v>
      </c>
      <c r="ZM40" s="91">
        <f>'WP 2-1-4 Plant Details'!CF40-'WP 2-2-1 Accum Res'!CF40</f>
        <v>8069816.9799999883</v>
      </c>
      <c r="ZN40" s="91">
        <f>'WP 2-1-4 Plant Details'!CG40-'WP 2-2-1 Accum Res'!CG40</f>
        <v>8052756.8099999884</v>
      </c>
      <c r="ZO40" s="91">
        <f>'WP 2-1-4 Plant Details'!CH40-'WP 2-2-1 Accum Res'!CH40</f>
        <v>8035696.6399999885</v>
      </c>
      <c r="ZP40" s="91">
        <f>'WP 2-1-4 Plant Details'!CI40-'WP 2-2-1 Accum Res'!CI40</f>
        <v>8018636.4699999886</v>
      </c>
      <c r="ZQ40" s="91">
        <f>'WP 2-1-4 Plant Details'!CJ40-'WP 2-2-1 Accum Res'!CJ40</f>
        <v>8001576.2999999886</v>
      </c>
      <c r="ZR40" s="91">
        <f>'WP 2-1-4 Plant Details'!CK40-'WP 2-2-1 Accum Res'!CK40</f>
        <v>7984516.1299999887</v>
      </c>
      <c r="ZS40" s="91">
        <f>'WP 2-1-4 Plant Details'!CL40-'WP 2-2-1 Accum Res'!CL40</f>
        <v>7967455.9599999888</v>
      </c>
      <c r="ZT40" s="91">
        <f>'WP 2-1-4 Plant Details'!CM40-'WP 2-2-1 Accum Res'!CM40</f>
        <v>7950395.7899999889</v>
      </c>
      <c r="ZU40" s="91">
        <f>'WP 2-1-4 Plant Details'!CN40-'WP 2-2-1 Accum Res'!CN40</f>
        <v>7933335.6199999889</v>
      </c>
      <c r="ZV40" s="91">
        <f>'WP 2-1-4 Plant Details'!CO40-'WP 2-2-1 Accum Res'!CO40</f>
        <v>7916275.449999989</v>
      </c>
      <c r="ZW40" s="91">
        <f>'WP 2-1-4 Plant Details'!CP40-'WP 2-2-1 Accum Res'!CP40</f>
        <v>7899215.2799999891</v>
      </c>
      <c r="ZX40" s="91">
        <f>'WP 2-1-4 Plant Details'!CQ40-'WP 2-2-1 Accum Res'!CQ40</f>
        <v>7882155.1099999892</v>
      </c>
      <c r="ZY40" s="91">
        <f>'WP 2-1-4 Plant Details'!CR40-'WP 2-2-1 Accum Res'!CR40</f>
        <v>7865094.9399999892</v>
      </c>
      <c r="ZZ40" s="91">
        <f>'WP 2-1-4 Plant Details'!CS40-'WP 2-2-1 Accum Res'!CS40</f>
        <v>7848034.7699999893</v>
      </c>
      <c r="AAA40" s="91">
        <f>'WP 2-1-4 Plant Details'!CT40-'WP 2-2-1 Accum Res'!CT40</f>
        <v>7830974.5999999894</v>
      </c>
      <c r="AAB40" s="91">
        <f>'WP 2-1-4 Plant Details'!CU40-'WP 2-2-1 Accum Res'!CU40</f>
        <v>7813914.4299999895</v>
      </c>
      <c r="AAC40" s="91">
        <f>'WP 2-1-4 Plant Details'!CV40-'WP 2-2-1 Accum Res'!CV40</f>
        <v>7796854.2599999895</v>
      </c>
      <c r="AAD40" s="91">
        <f>'WP 2-1-4 Plant Details'!CW40-'WP 2-2-1 Accum Res'!CW40</f>
        <v>7779794.0899999896</v>
      </c>
      <c r="AAE40" s="91">
        <f>'WP 2-1-4 Plant Details'!CX40-'WP 2-2-1 Accum Res'!CX40</f>
        <v>7762733.9199999897</v>
      </c>
      <c r="AAF40" s="91">
        <f>'WP 2-1-4 Plant Details'!CY40-'WP 2-2-1 Accum Res'!CY40</f>
        <v>7745673.7499999898</v>
      </c>
      <c r="AAG40" s="91">
        <f>'WP 2-1-4 Plant Details'!CZ40-'WP 2-2-1 Accum Res'!CZ40</f>
        <v>7728613.5799999898</v>
      </c>
      <c r="AAH40" s="91">
        <f>'WP 2-1-4 Plant Details'!DA40-'WP 2-2-1 Accum Res'!DA40</f>
        <v>7711553.4099999899</v>
      </c>
      <c r="AAI40" s="91">
        <f>'WP 2-1-4 Plant Details'!DB40-'WP 2-2-1 Accum Res'!DB40</f>
        <v>7694493.23999999</v>
      </c>
      <c r="AAJ40" s="91">
        <f>'WP 2-1-4 Plant Details'!DC40-'WP 2-2-1 Accum Res'!DC40</f>
        <v>7677433.0699999901</v>
      </c>
      <c r="AAK40" s="91">
        <f>'WP 2-1-4 Plant Details'!DD40-'WP 2-2-1 Accum Res'!DD40</f>
        <v>7660372.8999999901</v>
      </c>
      <c r="AAL40" s="91">
        <f>'WP 2-1-4 Plant Details'!DE40-'WP 2-2-1 Accum Res'!DE40</f>
        <v>7643312.7299999902</v>
      </c>
      <c r="AAM40" s="91">
        <f>'WP 2-1-4 Plant Details'!DF40-'WP 2-2-1 Accum Res'!DF40</f>
        <v>7626252.5599999903</v>
      </c>
      <c r="AAN40" s="91">
        <f>'WP 2-1-4 Plant Details'!DG40-'WP 2-2-1 Accum Res'!DG40</f>
        <v>7609192.388841657</v>
      </c>
      <c r="AAO40" s="91">
        <f>'WP 2-1-4 Plant Details'!DH40-'WP 2-2-1 Accum Res'!DH40</f>
        <v>7592132.2176833237</v>
      </c>
      <c r="AAP40" s="91">
        <f>'WP 2-1-4 Plant Details'!DI40-'WP 2-2-1 Accum Res'!DI40</f>
        <v>7575072.0465249904</v>
      </c>
      <c r="AAQ40" s="91">
        <f>'WP 2-1-4 Plant Details'!DJ40-'WP 2-2-1 Accum Res'!DJ40</f>
        <v>7558011.875366657</v>
      </c>
      <c r="AAR40" s="91">
        <f>'WP 2-1-4 Plant Details'!DK40-'WP 2-2-1 Accum Res'!DK40</f>
        <v>7540951.7042083237</v>
      </c>
      <c r="AAS40" s="91">
        <f>'WP 2-1-4 Plant Details'!DL40-'WP 2-2-1 Accum Res'!DL40</f>
        <v>7523891.5330499904</v>
      </c>
      <c r="AAT40" s="91">
        <f>'WP 2-1-4 Plant Details'!DM40-'WP 2-2-1 Accum Res'!DM40</f>
        <v>7506831.3618916571</v>
      </c>
      <c r="AAU40" s="91">
        <f>'WP 2-1-4 Plant Details'!DN40-'WP 2-2-1 Accum Res'!DN40</f>
        <v>7489771.1907333238</v>
      </c>
      <c r="AAV40" s="91">
        <f>'WP 2-1-4 Plant Details'!DO40-'WP 2-2-1 Accum Res'!DO40</f>
        <v>7472711.0195749905</v>
      </c>
      <c r="AAW40" s="91">
        <f>'WP 2-1-4 Plant Details'!DP40-'WP 2-2-1 Accum Res'!DP40</f>
        <v>7455650.8484166572</v>
      </c>
      <c r="AAX40" s="91">
        <f>'WP 2-1-4 Plant Details'!DQ40-'WP 2-2-1 Accum Res'!DQ40</f>
        <v>7438590.6772583239</v>
      </c>
      <c r="AAY40" s="91">
        <f>'WP 2-1-4 Plant Details'!DR40-'WP 2-2-1 Accum Res'!DR40</f>
        <v>7421530.5060999906</v>
      </c>
      <c r="AAZ40" s="91">
        <f>'WP 2-1-4 Plant Details'!DS40-'WP 2-2-1 Accum Res'!DS40</f>
        <v>7404470.3349416573</v>
      </c>
      <c r="ABA40" s="91">
        <f>'WP 2-1-4 Plant Details'!DT40-'WP 2-2-1 Accum Res'!DT40</f>
        <v>7387410.163783324</v>
      </c>
      <c r="ABB40" s="91">
        <f>'WP 2-1-4 Plant Details'!DU40-'WP 2-2-1 Accum Res'!DU40</f>
        <v>7370349.9926249906</v>
      </c>
      <c r="ABC40" s="91">
        <f>'WP 2-1-4 Plant Details'!DV40-'WP 2-2-1 Accum Res'!DV40</f>
        <v>7353289.8214666573</v>
      </c>
      <c r="ABD40" s="91">
        <f>'WP 2-1-4 Plant Details'!DW40-'WP 2-2-1 Accum Res'!DW40</f>
        <v>7336229.650308324</v>
      </c>
      <c r="ABE40" s="91">
        <f>'WP 2-1-4 Plant Details'!DX40-'WP 2-2-1 Accum Res'!DX40</f>
        <v>7319169.4791499907</v>
      </c>
      <c r="ABF40" s="91">
        <f>'WP 2-1-4 Plant Details'!DY40-'WP 2-2-1 Accum Res'!DY40</f>
        <v>7302109.3079916574</v>
      </c>
      <c r="ABG40" s="91">
        <f>'WP 2-1-4 Plant Details'!DZ40-'WP 2-2-1 Accum Res'!DZ40</f>
        <v>7285049.1368333241</v>
      </c>
      <c r="ABH40" s="91">
        <f>'WP 2-1-4 Plant Details'!EA40-'WP 2-2-1 Accum Res'!EA40</f>
        <v>7267988.9656749908</v>
      </c>
      <c r="ABI40" s="91">
        <f>'WP 2-1-4 Plant Details'!EB40-'WP 2-2-1 Accum Res'!EB40</f>
        <v>7250928.7945166575</v>
      </c>
      <c r="ABJ40" s="91">
        <f>'WP 2-1-4 Plant Details'!EC40-'WP 2-2-1 Accum Res'!EC40</f>
        <v>7233868.6233583242</v>
      </c>
      <c r="ABK40" s="91">
        <f>'WP 2-1-4 Plant Details'!ED40-'WP 2-2-1 Accum Res'!ED40</f>
        <v>7216808.4521999909</v>
      </c>
      <c r="ABL40" s="91">
        <f>'WP 2-1-4 Plant Details'!EE40-'WP 2-2-1 Accum Res'!EE40</f>
        <v>7199748.2810416576</v>
      </c>
      <c r="ABM40" s="91">
        <f>'WP 2-1-4 Plant Details'!EF40-'WP 2-2-1 Accum Res'!EF40</f>
        <v>7182688.1098833242</v>
      </c>
      <c r="ABN40" s="91">
        <f>'WP 2-1-4 Plant Details'!EG40-'WP 2-2-1 Accum Res'!EG40</f>
        <v>7165627.9387249909</v>
      </c>
      <c r="ABO40" s="91">
        <f>'WP 2-1-4 Plant Details'!EH40-'WP 2-2-1 Accum Res'!EH40</f>
        <v>7148567.7675666576</v>
      </c>
      <c r="ABP40" s="91">
        <f>'WP 2-1-4 Plant Details'!EI40-'WP 2-2-1 Accum Res'!EI40</f>
        <v>7131507.5964083243</v>
      </c>
      <c r="ABQ40" s="91">
        <f>'WP 2-1-4 Plant Details'!EJ40-'WP 2-2-1 Accum Res'!EJ40</f>
        <v>7114447.425249991</v>
      </c>
      <c r="ABR40" s="91">
        <f>'WP 2-1-4 Plant Details'!EK40-'WP 2-2-1 Accum Res'!EK40</f>
        <v>7097387.2540916577</v>
      </c>
      <c r="ABS40" s="91">
        <f>'WP 2-1-4 Plant Details'!EL40-'WP 2-2-1 Accum Res'!EL40</f>
        <v>7080327.0829333244</v>
      </c>
      <c r="ABT40" s="91">
        <f>'WP 2-1-4 Plant Details'!EM40-'WP 2-2-1 Accum Res'!EM40</f>
        <v>7063266.9117749911</v>
      </c>
      <c r="ABU40" s="91">
        <f>'WP 2-1-4 Plant Details'!EN40-'WP 2-2-1 Accum Res'!EN40</f>
        <v>7046206.7406166578</v>
      </c>
      <c r="ABV40" s="91">
        <f>'WP 2-1-4 Plant Details'!EO40-'WP 2-2-1 Accum Res'!EO40</f>
        <v>7029146.5694583245</v>
      </c>
      <c r="ABW40" s="91">
        <f>'WP 2-1-4 Plant Details'!EP40-'WP 2-2-1 Accum Res'!EP40</f>
        <v>7012086.3982999912</v>
      </c>
      <c r="ABX40" s="91">
        <f>'WP 2-1-4 Plant Details'!EQ40-'WP 2-2-1 Accum Res'!EQ40</f>
        <v>6995026.2271416578</v>
      </c>
      <c r="ABY40" s="91">
        <f>'WP 2-1-4 Plant Details'!ER40-'WP 2-2-1 Accum Res'!ER40</f>
        <v>6977966.0559833245</v>
      </c>
      <c r="ABZ40" s="91">
        <f>'WP 2-1-4 Plant Details'!ES40-'WP 2-2-1 Accum Res'!ES40</f>
        <v>6960905.8848249912</v>
      </c>
      <c r="ACA40" s="91">
        <f>'WP 2-1-4 Plant Details'!ET40-'WP 2-2-1 Accum Res'!ET40</f>
        <v>6943845.7136666579</v>
      </c>
      <c r="ACB40" s="91">
        <f>'WP 2-1-4 Plant Details'!EU40-'WP 2-2-1 Accum Res'!EU40</f>
        <v>6926785.5425083246</v>
      </c>
      <c r="ACC40" s="169">
        <f t="shared" si="261"/>
        <v>7438591</v>
      </c>
      <c r="ACD40" s="169">
        <f t="shared" si="230"/>
        <v>7233869</v>
      </c>
      <c r="ACE40" s="169">
        <f t="shared" si="231"/>
        <v>7029147</v>
      </c>
    </row>
    <row r="41" spans="1:759">
      <c r="A41" s="160">
        <f t="shared" si="232"/>
        <v>33</v>
      </c>
      <c r="B41" s="160" t="s">
        <v>362</v>
      </c>
      <c r="C41" s="44" t="s">
        <v>363</v>
      </c>
      <c r="D41" s="91">
        <v>920106249.85000014</v>
      </c>
      <c r="E41" s="47">
        <f t="shared" si="56"/>
        <v>922371181.43000019</v>
      </c>
      <c r="F41" s="47">
        <f t="shared" si="57"/>
        <v>926133798.1700002</v>
      </c>
      <c r="G41" s="47">
        <f t="shared" si="58"/>
        <v>930959782.30000019</v>
      </c>
      <c r="H41" s="47">
        <f t="shared" si="59"/>
        <v>932598090.33000016</v>
      </c>
      <c r="I41" s="47">
        <f t="shared" si="60"/>
        <v>936966494.62000012</v>
      </c>
      <c r="J41" s="47">
        <f t="shared" si="61"/>
        <v>941364029.23000002</v>
      </c>
      <c r="K41" s="47">
        <f t="shared" si="62"/>
        <v>945774942.08999991</v>
      </c>
      <c r="L41" s="47">
        <f t="shared" si="63"/>
        <v>949575256.01999986</v>
      </c>
      <c r="M41" s="47">
        <f t="shared" si="64"/>
        <v>950735775.7099998</v>
      </c>
      <c r="N41" s="47">
        <f t="shared" si="65"/>
        <v>953398367.30999982</v>
      </c>
      <c r="O41" s="47">
        <f t="shared" si="66"/>
        <v>956974687.53999984</v>
      </c>
      <c r="P41" s="47">
        <f t="shared" si="67"/>
        <v>960083726.16999984</v>
      </c>
      <c r="Q41" s="91">
        <f t="shared" si="68"/>
        <v>964128890.9799999</v>
      </c>
      <c r="R41" s="91">
        <f t="shared" si="69"/>
        <v>967797372.21999991</v>
      </c>
      <c r="S41" s="91">
        <f t="shared" si="70"/>
        <v>970902725.15999985</v>
      </c>
      <c r="T41" s="91">
        <f t="shared" si="71"/>
        <v>973477957.08999991</v>
      </c>
      <c r="U41" s="91">
        <f t="shared" si="72"/>
        <v>979438826.0999999</v>
      </c>
      <c r="V41" s="91">
        <f t="shared" si="73"/>
        <v>984586324.54999983</v>
      </c>
      <c r="W41" s="91">
        <f t="shared" si="74"/>
        <v>988550048.59999979</v>
      </c>
      <c r="X41" s="91">
        <f t="shared" si="75"/>
        <v>993353711.42999983</v>
      </c>
      <c r="Y41" s="91">
        <f t="shared" si="76"/>
        <v>997088159.62999976</v>
      </c>
      <c r="Z41" s="91">
        <f t="shared" si="77"/>
        <v>999380704.24999976</v>
      </c>
      <c r="AA41" s="91">
        <f t="shared" si="78"/>
        <v>1003332470.5899998</v>
      </c>
      <c r="AB41" s="91">
        <f t="shared" si="79"/>
        <v>1007199725.2599999</v>
      </c>
      <c r="AC41" s="91">
        <f t="shared" si="80"/>
        <v>1011678678.7899998</v>
      </c>
      <c r="AD41" s="91">
        <f t="shared" si="81"/>
        <v>1016292642.0299999</v>
      </c>
      <c r="AE41" s="91">
        <f t="shared" si="82"/>
        <v>1020866487.4499999</v>
      </c>
      <c r="AF41" s="91">
        <f t="shared" si="83"/>
        <v>1024144797.5599999</v>
      </c>
      <c r="AG41" s="91">
        <f t="shared" si="84"/>
        <v>1028178312.0599999</v>
      </c>
      <c r="AH41" s="91">
        <f t="shared" si="85"/>
        <v>1032435586.7699999</v>
      </c>
      <c r="AI41" s="91">
        <f t="shared" si="86"/>
        <v>1036881071.5699998</v>
      </c>
      <c r="AJ41" s="91">
        <f t="shared" si="87"/>
        <v>1038077654.9599998</v>
      </c>
      <c r="AK41" s="91">
        <f t="shared" si="88"/>
        <v>1045234194.6399999</v>
      </c>
      <c r="AL41" s="91">
        <f t="shared" si="176"/>
        <v>1050689624.2899998</v>
      </c>
      <c r="AM41" s="91">
        <f t="shared" si="177"/>
        <v>1055639767.4399998</v>
      </c>
      <c r="AN41" s="91">
        <f t="shared" si="178"/>
        <v>1062922935.9499998</v>
      </c>
      <c r="AO41" s="91">
        <f t="shared" si="89"/>
        <v>1070259956.9399998</v>
      </c>
      <c r="AP41" s="91">
        <f t="shared" si="90"/>
        <v>1075422892.0299997</v>
      </c>
      <c r="AQ41" s="91">
        <f t="shared" si="91"/>
        <v>1079397042.7699997</v>
      </c>
      <c r="AR41" s="91">
        <f t="shared" si="92"/>
        <v>1080267208.8899996</v>
      </c>
      <c r="AS41" s="91">
        <f t="shared" si="93"/>
        <v>1086276191.3999994</v>
      </c>
      <c r="AT41" s="91">
        <f t="shared" si="94"/>
        <v>1092038281.8699994</v>
      </c>
      <c r="AU41" s="91">
        <f t="shared" si="95"/>
        <v>1096326789.5499995</v>
      </c>
      <c r="AV41" s="91">
        <f t="shared" si="96"/>
        <v>1101702222.3899994</v>
      </c>
      <c r="AW41" s="91">
        <f t="shared" si="97"/>
        <v>1105822181.1099994</v>
      </c>
      <c r="AX41" s="91">
        <v>1109291401.8299992</v>
      </c>
      <c r="AY41" s="91">
        <f t="shared" si="98"/>
        <v>1113406175.3199992</v>
      </c>
      <c r="AZ41" s="91">
        <f t="shared" si="99"/>
        <v>1117707353.8149991</v>
      </c>
      <c r="BA41" s="91">
        <f t="shared" si="100"/>
        <v>1119388799.7349992</v>
      </c>
      <c r="BB41" s="91">
        <f t="shared" si="101"/>
        <v>1125872216.8549993</v>
      </c>
      <c r="BC41" s="91">
        <f t="shared" si="233"/>
        <v>1130273011.0549994</v>
      </c>
      <c r="BD41" s="91">
        <f t="shared" si="263"/>
        <v>1130263946.1849995</v>
      </c>
      <c r="BE41" s="91">
        <f t="shared" si="264"/>
        <v>1136162241.6149995</v>
      </c>
      <c r="BF41" s="91">
        <f t="shared" si="265"/>
        <v>1141553962.4349995</v>
      </c>
      <c r="BG41" s="91">
        <f t="shared" si="266"/>
        <v>1143255181.7249994</v>
      </c>
      <c r="BH41" s="91">
        <f t="shared" si="267"/>
        <v>1147850656.9249995</v>
      </c>
      <c r="BI41" s="91">
        <f t="shared" si="239"/>
        <v>1151000105.4949994</v>
      </c>
      <c r="BJ41" s="91">
        <f t="shared" si="240"/>
        <v>1152651065.4949994</v>
      </c>
      <c r="BK41" s="91">
        <f t="shared" si="241"/>
        <v>1154746748.5149994</v>
      </c>
      <c r="BL41" s="91">
        <f t="shared" si="242"/>
        <v>1155682431.5249994</v>
      </c>
      <c r="BM41" s="91">
        <f t="shared" si="243"/>
        <v>1157487797.1349993</v>
      </c>
      <c r="BN41" s="91">
        <f t="shared" si="244"/>
        <v>1170836868.9549992</v>
      </c>
      <c r="BO41" s="91">
        <f t="shared" si="245"/>
        <v>1173548252.1349993</v>
      </c>
      <c r="BP41" s="91">
        <f t="shared" si="246"/>
        <v>1174578937.6449993</v>
      </c>
      <c r="BQ41" s="91">
        <f t="shared" si="247"/>
        <v>1176327062.8149993</v>
      </c>
      <c r="BR41" s="91">
        <f t="shared" si="248"/>
        <v>1186069096.7249994</v>
      </c>
      <c r="BS41" s="91">
        <f t="shared" si="249"/>
        <v>1193177879.5549994</v>
      </c>
      <c r="BT41" s="91">
        <f t="shared" si="250"/>
        <v>1197954965.6149993</v>
      </c>
      <c r="BU41" s="91">
        <f t="shared" si="251"/>
        <v>1202295618.5149994</v>
      </c>
      <c r="BV41" s="91">
        <f t="shared" si="252"/>
        <v>1206391322.0849993</v>
      </c>
      <c r="BW41" s="91">
        <f t="shared" si="253"/>
        <v>1210640000.3249993</v>
      </c>
      <c r="BX41" s="91">
        <f t="shared" si="254"/>
        <v>1202425822.9649994</v>
      </c>
      <c r="BY41" s="91">
        <f t="shared" si="255"/>
        <v>1207124007.3049994</v>
      </c>
      <c r="BZ41" s="91">
        <f t="shared" si="256"/>
        <v>1212190332.6349993</v>
      </c>
      <c r="CA41" s="91">
        <f t="shared" ref="CA41:CA69" si="268">+BZ41+HV41+NQ41+TL41</f>
        <v>1218550858.5149994</v>
      </c>
      <c r="CB41" s="91">
        <f t="shared" si="106"/>
        <v>1224084943.1849995</v>
      </c>
      <c r="CC41" s="91">
        <f t="shared" si="107"/>
        <v>1229214695.9549994</v>
      </c>
      <c r="CD41" s="91">
        <f t="shared" si="108"/>
        <v>1234350848.1049995</v>
      </c>
      <c r="CE41" s="91">
        <f t="shared" si="109"/>
        <v>1238737164.4949996</v>
      </c>
      <c r="CF41" s="91">
        <f t="shared" si="110"/>
        <v>1237672279.3349996</v>
      </c>
      <c r="CG41" s="91">
        <f t="shared" si="111"/>
        <v>1241431722.5749996</v>
      </c>
      <c r="CH41" s="91">
        <f t="shared" si="112"/>
        <v>1242611930.9849997</v>
      </c>
      <c r="CI41" s="91">
        <f t="shared" si="113"/>
        <v>1246662390.2649996</v>
      </c>
      <c r="CJ41" s="91">
        <f t="shared" si="114"/>
        <v>1253465969.0049996</v>
      </c>
      <c r="CK41" s="91">
        <f t="shared" si="115"/>
        <v>1259641011.8649995</v>
      </c>
      <c r="CL41" s="91">
        <f t="shared" si="116"/>
        <v>1259794327.5049996</v>
      </c>
      <c r="CM41" s="91">
        <f t="shared" si="117"/>
        <v>1267975035.6149995</v>
      </c>
      <c r="CN41" s="91">
        <f t="shared" si="118"/>
        <v>1267917438.7249994</v>
      </c>
      <c r="CO41" s="91">
        <f t="shared" si="119"/>
        <v>1269421752.2849994</v>
      </c>
      <c r="CP41" s="91">
        <f t="shared" si="120"/>
        <v>1277900009.3249993</v>
      </c>
      <c r="CQ41" s="91">
        <f t="shared" si="121"/>
        <v>1280740842.0249994</v>
      </c>
      <c r="CR41" s="91">
        <f t="shared" si="122"/>
        <v>1278155900.5349994</v>
      </c>
      <c r="CS41" s="91">
        <f t="shared" si="123"/>
        <v>1287146278.4549994</v>
      </c>
      <c r="CT41" s="91">
        <f t="shared" si="124"/>
        <v>1289731776.1849995</v>
      </c>
      <c r="CU41" s="91">
        <f t="shared" si="125"/>
        <v>1293085356.4049995</v>
      </c>
      <c r="CV41" s="91">
        <f t="shared" si="126"/>
        <v>1300394330.5649996</v>
      </c>
      <c r="CW41" s="91">
        <f t="shared" si="127"/>
        <v>1307928176.6749995</v>
      </c>
      <c r="CX41" s="91">
        <f t="shared" si="128"/>
        <v>1307845921.3349993</v>
      </c>
      <c r="CY41" s="91">
        <f t="shared" si="129"/>
        <v>1316175462.8549995</v>
      </c>
      <c r="CZ41" s="91">
        <f t="shared" si="130"/>
        <v>1319668716.9049995</v>
      </c>
      <c r="DA41" s="91">
        <f t="shared" si="131"/>
        <v>1322429520.2949994</v>
      </c>
      <c r="DB41" s="91">
        <f t="shared" si="132"/>
        <v>1328836288.6949995</v>
      </c>
      <c r="DC41" s="91">
        <f t="shared" si="133"/>
        <v>1331339607.4549994</v>
      </c>
      <c r="DD41" s="91">
        <f t="shared" si="134"/>
        <v>1335144620.2449994</v>
      </c>
      <c r="DE41" s="91">
        <f t="shared" si="179"/>
        <v>1343445260.7649994</v>
      </c>
      <c r="DF41" s="91">
        <f t="shared" si="180"/>
        <v>1348563517.8049996</v>
      </c>
      <c r="DG41" s="91">
        <f t="shared" si="181"/>
        <v>1353489310.3406997</v>
      </c>
      <c r="DH41" s="91">
        <f t="shared" si="182"/>
        <v>1358658393.4027827</v>
      </c>
      <c r="DI41" s="91">
        <f t="shared" si="183"/>
        <v>1363402301.6990104</v>
      </c>
      <c r="DJ41" s="91">
        <f t="shared" si="184"/>
        <v>1369065275.6991067</v>
      </c>
      <c r="DK41" s="91">
        <f t="shared" si="185"/>
        <v>1374275217.5425775</v>
      </c>
      <c r="DL41" s="91">
        <f t="shared" si="186"/>
        <v>1378986372.2963507</v>
      </c>
      <c r="DM41" s="91">
        <f t="shared" si="187"/>
        <v>1383505515.0034013</v>
      </c>
      <c r="DN41" s="91">
        <f t="shared" si="188"/>
        <v>1388472735.7954795</v>
      </c>
      <c r="DO41" s="91">
        <f t="shared" si="189"/>
        <v>1393275278.8674834</v>
      </c>
      <c r="DP41" s="91">
        <f t="shared" si="190"/>
        <v>1398188056.2341046</v>
      </c>
      <c r="DQ41" s="91">
        <f t="shared" si="191"/>
        <v>1402624911.8986914</v>
      </c>
      <c r="DR41" s="91">
        <f t="shared" si="192"/>
        <v>1407480576.5187311</v>
      </c>
      <c r="DS41" s="91">
        <f t="shared" si="193"/>
        <v>1412771869.619787</v>
      </c>
      <c r="DT41" s="91">
        <f t="shared" si="194"/>
        <v>1418443365.3555059</v>
      </c>
      <c r="DU41" s="91">
        <f t="shared" si="195"/>
        <v>1424042594.9982538</v>
      </c>
      <c r="DV41" s="91">
        <f t="shared" si="196"/>
        <v>1429175726.4190831</v>
      </c>
      <c r="DW41" s="91">
        <f t="shared" si="197"/>
        <v>1435837625.5543664</v>
      </c>
      <c r="DX41" s="91">
        <f t="shared" si="198"/>
        <v>1441247885.4615834</v>
      </c>
      <c r="DY41" s="91">
        <f t="shared" si="199"/>
        <v>1446658145.3688004</v>
      </c>
      <c r="DZ41" s="91">
        <f t="shared" si="200"/>
        <v>1452068405.2760174</v>
      </c>
      <c r="EA41" s="91">
        <f t="shared" si="201"/>
        <v>1457478665.1832345</v>
      </c>
      <c r="EB41" s="91">
        <f t="shared" si="202"/>
        <v>1462888925.0904515</v>
      </c>
      <c r="EC41" s="91">
        <f t="shared" si="203"/>
        <v>1468299184.9976685</v>
      </c>
      <c r="ED41" s="91">
        <f t="shared" si="204"/>
        <v>1473709444.9048855</v>
      </c>
      <c r="EE41" s="91">
        <f t="shared" si="205"/>
        <v>1479119704.8121026</v>
      </c>
      <c r="EF41" s="91">
        <f t="shared" si="206"/>
        <v>1484529964.7193196</v>
      </c>
      <c r="EG41" s="91">
        <f t="shared" si="207"/>
        <v>1489940224.6265366</v>
      </c>
      <c r="EH41" s="91">
        <f t="shared" si="208"/>
        <v>1495350484.5337536</v>
      </c>
      <c r="EI41" s="91">
        <f t="shared" si="209"/>
        <v>1501933627.0538199</v>
      </c>
      <c r="EJ41" s="91">
        <f t="shared" si="210"/>
        <v>1507688440.3732505</v>
      </c>
      <c r="EK41" s="91">
        <f t="shared" si="211"/>
        <v>1513443253.6926811</v>
      </c>
      <c r="EL41" s="91">
        <f t="shared" si="212"/>
        <v>1519198067.0121117</v>
      </c>
      <c r="EM41" s="91">
        <f t="shared" si="213"/>
        <v>1524952880.3315423</v>
      </c>
      <c r="EN41" s="91">
        <f t="shared" si="214"/>
        <v>1530707693.6509728</v>
      </c>
      <c r="EO41" s="91">
        <f t="shared" si="215"/>
        <v>1536462506.9704034</v>
      </c>
      <c r="EP41" s="91">
        <f t="shared" si="216"/>
        <v>1542217320.289834</v>
      </c>
      <c r="EQ41" s="91">
        <f t="shared" si="217"/>
        <v>1547972133.6092646</v>
      </c>
      <c r="ER41" s="91">
        <f t="shared" si="218"/>
        <v>1553726946.9286952</v>
      </c>
      <c r="ES41" s="91">
        <f t="shared" si="219"/>
        <v>1559481760.2481258</v>
      </c>
      <c r="ET41" s="91">
        <f t="shared" si="220"/>
        <v>1565236573.5675564</v>
      </c>
      <c r="EU41" s="91">
        <f t="shared" si="221"/>
        <v>1572181437.5456867</v>
      </c>
      <c r="EV41" s="169">
        <f t="shared" si="257"/>
        <v>1403621527</v>
      </c>
      <c r="EW41" s="169">
        <f t="shared" si="222"/>
        <v>1468389407</v>
      </c>
      <c r="EX41" s="169">
        <f t="shared" si="223"/>
        <v>1536554049</v>
      </c>
      <c r="EY41" s="91"/>
      <c r="EZ41" s="91">
        <v>2821873.84</v>
      </c>
      <c r="FA41" s="91">
        <v>3989168.19</v>
      </c>
      <c r="FB41" s="91">
        <v>5751539.3100000005</v>
      </c>
      <c r="FC41" s="91">
        <v>2199545.2200000002</v>
      </c>
      <c r="FD41" s="91">
        <v>4565021.7300000004</v>
      </c>
      <c r="FE41" s="91">
        <v>4993222.43</v>
      </c>
      <c r="FF41" s="91">
        <v>4812230.68</v>
      </c>
      <c r="FG41" s="91">
        <v>4451735.79</v>
      </c>
      <c r="FH41" s="91">
        <v>2935185.54</v>
      </c>
      <c r="FI41" s="91">
        <v>3176869.95</v>
      </c>
      <c r="FJ41" s="91">
        <v>4517866.62</v>
      </c>
      <c r="FK41" s="91">
        <v>3904237.88</v>
      </c>
      <c r="FL41" s="91">
        <v>4720053.49</v>
      </c>
      <c r="FM41" s="91">
        <v>3831346</v>
      </c>
      <c r="FN41" s="91">
        <v>3328920.93</v>
      </c>
      <c r="FO41" s="91">
        <v>2725516.83</v>
      </c>
      <c r="FP41" s="91">
        <v>6155439.6299999999</v>
      </c>
      <c r="FQ41" s="91">
        <v>5405282.0599999996</v>
      </c>
      <c r="FR41" s="91">
        <v>4353306.76</v>
      </c>
      <c r="FS41" s="91">
        <v>4998170.88</v>
      </c>
      <c r="FT41" s="91">
        <v>3994825.79</v>
      </c>
      <c r="FU41" s="91">
        <v>2477682.5099999998</v>
      </c>
      <c r="FV41" s="91">
        <v>4316450.6399999997</v>
      </c>
      <c r="FW41" s="91">
        <v>4001274.22</v>
      </c>
      <c r="FX41" s="91">
        <v>4738042.62</v>
      </c>
      <c r="FY41" s="91">
        <v>4819811.7300000004</v>
      </c>
      <c r="FZ41" s="91">
        <v>4728492.4800000004</v>
      </c>
      <c r="GA41" s="91">
        <v>3478845.14</v>
      </c>
      <c r="GB41" s="91">
        <v>4244080.93</v>
      </c>
      <c r="GC41" s="91">
        <v>4445167.79</v>
      </c>
      <c r="GD41" s="91">
        <v>4649658.0199999996</v>
      </c>
      <c r="GE41" s="91">
        <v>1391162.34</v>
      </c>
      <c r="GF41" s="91">
        <v>7639960.8399999999</v>
      </c>
      <c r="GG41" s="91">
        <v>5526746.5599999996</v>
      </c>
      <c r="GH41" s="91">
        <v>4985613.0599999996</v>
      </c>
      <c r="GI41" s="91">
        <v>7612371.54</v>
      </c>
      <c r="GJ41" s="91">
        <v>7996045.8499999996</v>
      </c>
      <c r="GK41" s="91">
        <v>6497716.0099999998</v>
      </c>
      <c r="GL41" s="91">
        <v>4911991.04</v>
      </c>
      <c r="GM41" s="91">
        <v>1474547.83</v>
      </c>
      <c r="GN41" s="91">
        <v>6136349.8300000001</v>
      </c>
      <c r="GO41" s="91">
        <v>5892202.4699999997</v>
      </c>
      <c r="GP41" s="91">
        <v>4302127.5</v>
      </c>
      <c r="GQ41" s="91">
        <v>5375432.8399999999</v>
      </c>
      <c r="GR41" s="91">
        <v>4264297.3899999997</v>
      </c>
      <c r="GS41" s="91">
        <v>3549998.85</v>
      </c>
      <c r="GT41" s="91">
        <v>4553482.76</v>
      </c>
      <c r="GU41" s="91">
        <v>4453039.8849999998</v>
      </c>
      <c r="GV41" s="91">
        <v>1681445.92</v>
      </c>
      <c r="GW41" s="91">
        <v>6504885.1600000001</v>
      </c>
      <c r="GX41" s="91">
        <v>4404122.38</v>
      </c>
      <c r="GY41" s="91">
        <v>2.92</v>
      </c>
      <c r="GZ41" s="91">
        <v>5898295.4299999997</v>
      </c>
      <c r="HA41" s="91">
        <v>5391720.8200000003</v>
      </c>
      <c r="HB41" s="91">
        <v>1701219.29</v>
      </c>
      <c r="HC41" s="91">
        <v>4595475.2</v>
      </c>
      <c r="HD41" s="91">
        <v>3149448.5700000003</v>
      </c>
      <c r="HE41" s="335">
        <v>1650960</v>
      </c>
      <c r="HF41" s="335">
        <v>2095683.02</v>
      </c>
      <c r="HG41" s="335">
        <v>935683.01</v>
      </c>
      <c r="HH41" s="335">
        <v>1805365.61</v>
      </c>
      <c r="HI41" s="335">
        <v>13371309.01</v>
      </c>
      <c r="HJ41" s="335">
        <v>2718062.44</v>
      </c>
      <c r="HK41" s="335">
        <v>1030685.51</v>
      </c>
      <c r="HL41" s="335">
        <v>1748125.17</v>
      </c>
      <c r="HM41" s="335">
        <v>9742033.9100000001</v>
      </c>
      <c r="HN41" s="335">
        <v>7108782.8300000001</v>
      </c>
      <c r="HO41" s="335">
        <v>4796215.9400000004</v>
      </c>
      <c r="HP41" s="335">
        <v>4340652.9000000004</v>
      </c>
      <c r="HQ41" s="512">
        <v>4095703.57</v>
      </c>
      <c r="HR41" s="335">
        <v>4248678.24</v>
      </c>
      <c r="HS41" s="335">
        <v>4813959.5199999996</v>
      </c>
      <c r="HT41" s="335">
        <v>5156114.3600000003</v>
      </c>
      <c r="HU41" s="335">
        <v>5066325.33</v>
      </c>
      <c r="HV41" s="335">
        <v>6365480.1399999997</v>
      </c>
      <c r="HW41" s="335">
        <v>5539652.1699999999</v>
      </c>
      <c r="HX41" s="335">
        <v>5129752.7699999996</v>
      </c>
      <c r="HY41" s="335">
        <v>5136152.1500000004</v>
      </c>
      <c r="HZ41" s="335">
        <v>4386316.3899999997</v>
      </c>
      <c r="IA41" s="335">
        <v>4764510.9800000004</v>
      </c>
      <c r="IB41" s="335">
        <v>4084257.14</v>
      </c>
      <c r="IC41" s="335">
        <v>1501357.01</v>
      </c>
      <c r="ID41" s="335">
        <v>4050459.28</v>
      </c>
      <c r="IE41" s="335">
        <v>6809309.5199999996</v>
      </c>
      <c r="IF41" s="335">
        <v>6175042.8600000003</v>
      </c>
      <c r="IG41" s="335">
        <v>11193223.699999999</v>
      </c>
      <c r="IH41" s="335">
        <v>10131974.32</v>
      </c>
      <c r="II41" s="335">
        <v>2913750.31</v>
      </c>
      <c r="IJ41" s="335">
        <v>3712544.99</v>
      </c>
      <c r="IK41" s="335">
        <v>11161177.439999999</v>
      </c>
      <c r="IL41" s="335">
        <v>4267817.99</v>
      </c>
      <c r="IM41" s="335">
        <v>3434618.75</v>
      </c>
      <c r="IN41" s="335">
        <v>10419501.25</v>
      </c>
      <c r="IO41" s="335">
        <v>3154605.32</v>
      </c>
      <c r="IP41" s="335">
        <v>4018299.79</v>
      </c>
      <c r="IQ41" s="335">
        <v>8118275.6399999997</v>
      </c>
      <c r="IR41" s="335">
        <v>8130077.2599999998</v>
      </c>
      <c r="IS41" s="335">
        <v>1512340.84</v>
      </c>
      <c r="IT41" s="335">
        <v>8913790.6300000008</v>
      </c>
      <c r="IU41" s="335">
        <v>3867791.18</v>
      </c>
      <c r="IV41" s="335">
        <v>3198960.6</v>
      </c>
      <c r="IW41" s="335">
        <v>7434327.4400000004</v>
      </c>
      <c r="IX41" s="335">
        <v>3572875.08</v>
      </c>
      <c r="IY41" s="335">
        <v>4249507.53</v>
      </c>
      <c r="IZ41" s="335">
        <v>8782933.2300000004</v>
      </c>
      <c r="JA41" s="335">
        <v>5365529.8899999997</v>
      </c>
      <c r="JB41" s="335">
        <f>'WP 2-1-1 Plant Additions'!G41</f>
        <v>5885002.8600559486</v>
      </c>
      <c r="JC41" s="335">
        <f>'WP 2-1-1 Plant Additions'!H41</f>
        <v>6128293.3864388093</v>
      </c>
      <c r="JD41" s="335">
        <f>'WP 2-1-1 Plant Additions'!I41</f>
        <v>5703118.6205835855</v>
      </c>
      <c r="JE41" s="335">
        <f>'WP 2-1-1 Plant Additions'!J41</f>
        <v>6622184.3244522586</v>
      </c>
      <c r="JF41" s="335">
        <f>'WP 2-1-1 Plant Additions'!K41</f>
        <v>6169152.167826551</v>
      </c>
      <c r="JG41" s="335">
        <f>'WP 2-1-1 Plant Additions'!L41</f>
        <v>5670365.0781289367</v>
      </c>
      <c r="JH41" s="335">
        <f>'WP 2-1-1 Plant Additions'!M41</f>
        <v>5478353.0314064818</v>
      </c>
      <c r="JI41" s="335">
        <f>'WP 2-1-1 Plant Additions'!N41</f>
        <v>5926431.1164341196</v>
      </c>
      <c r="JJ41" s="335">
        <f>'WP 2-1-1 Plant Additions'!O41</f>
        <v>5761753.3963595899</v>
      </c>
      <c r="JK41" s="335">
        <f>'WP 2-1-1 Plant Additions'!P41</f>
        <v>5871987.690977199</v>
      </c>
      <c r="JL41" s="335">
        <f>'WP 2-1-1 Plant Additions'!Q41</f>
        <v>5396065.9889426073</v>
      </c>
      <c r="JM41" s="335">
        <f>'WP 2-1-1 Plant Additions'!R41</f>
        <v>5814874.9443955952</v>
      </c>
      <c r="JN41" s="335">
        <f>'WP 2-1-1 Plant Additions'!S41</f>
        <v>6250503.4254116751</v>
      </c>
      <c r="JO41" s="335">
        <f>'WP 2-1-1 Plant Additions'!T41</f>
        <v>6630706.0600747382</v>
      </c>
      <c r="JP41" s="335">
        <f>'WP 2-1-1 Plant Additions'!U41</f>
        <v>6558439.9671036825</v>
      </c>
      <c r="JQ41" s="335">
        <f>'WP 2-1-1 Plant Additions'!V41</f>
        <v>6092341.7451851498</v>
      </c>
      <c r="JR41" s="335">
        <f>'WP 2-1-1 Plant Additions'!W41</f>
        <v>7621109.4596390938</v>
      </c>
      <c r="JS41" s="335">
        <f>'WP 2-1-1 Plant Additions'!X41</f>
        <v>6369470.2315729316</v>
      </c>
      <c r="JT41" s="335">
        <f>'WP 2-1-1 Plant Additions'!Y41</f>
        <v>6369470.2315729316</v>
      </c>
      <c r="JU41" s="335">
        <f>'WP 2-1-1 Plant Additions'!Z41</f>
        <v>6369470.2315729316</v>
      </c>
      <c r="JV41" s="335">
        <f>'WP 2-1-1 Plant Additions'!AA41</f>
        <v>6369470.2315729316</v>
      </c>
      <c r="JW41" s="335">
        <f>'WP 2-1-1 Plant Additions'!AB41</f>
        <v>6369470.2315729316</v>
      </c>
      <c r="JX41" s="335">
        <f>'WP 2-1-1 Plant Additions'!AC41</f>
        <v>6369470.2315729316</v>
      </c>
      <c r="JY41" s="335">
        <f>'WP 2-1-1 Plant Additions'!AD41</f>
        <v>6369470.2315729316</v>
      </c>
      <c r="JZ41" s="335">
        <f>'WP 2-1-1 Plant Additions'!AE41</f>
        <v>6369470.2315729316</v>
      </c>
      <c r="KA41" s="335">
        <f>'WP 2-1-1 Plant Additions'!AF41</f>
        <v>6369470.2315729316</v>
      </c>
      <c r="KB41" s="335">
        <f>'WP 2-1-1 Plant Additions'!AG41</f>
        <v>6369470.2315729316</v>
      </c>
      <c r="KC41" s="335">
        <f>'WP 2-1-1 Plant Additions'!AH41</f>
        <v>6369470.2315729316</v>
      </c>
      <c r="KD41" s="335">
        <f>'WP 2-1-1 Plant Additions'!AI41</f>
        <v>7542352.8444222184</v>
      </c>
      <c r="KE41" s="335">
        <f>'WP 2-1-1 Plant Additions'!AJ41</f>
        <v>6714023.6437865179</v>
      </c>
      <c r="KF41" s="335">
        <f>'WP 2-1-1 Plant Additions'!AK41</f>
        <v>6714023.6437865179</v>
      </c>
      <c r="KG41" s="335">
        <f>'WP 2-1-1 Plant Additions'!AL41</f>
        <v>6714023.6437865179</v>
      </c>
      <c r="KH41" s="335">
        <f>'WP 2-1-1 Plant Additions'!AM41</f>
        <v>6714023.6437865179</v>
      </c>
      <c r="KI41" s="335">
        <f>'WP 2-1-1 Plant Additions'!AN41</f>
        <v>6714023.6437865179</v>
      </c>
      <c r="KJ41" s="335">
        <f>'WP 2-1-1 Plant Additions'!AO41</f>
        <v>6714023.6437865179</v>
      </c>
      <c r="KK41" s="335">
        <f>'WP 2-1-1 Plant Additions'!AP41</f>
        <v>6714023.6437865179</v>
      </c>
      <c r="KL41" s="335">
        <f>'WP 2-1-1 Plant Additions'!AQ41</f>
        <v>6714023.6437865179</v>
      </c>
      <c r="KM41" s="335">
        <f>'WP 2-1-1 Plant Additions'!AR41</f>
        <v>6714023.6437865179</v>
      </c>
      <c r="KN41" s="335">
        <f>'WP 2-1-1 Plant Additions'!AS41</f>
        <v>6714023.6437865179</v>
      </c>
      <c r="KO41" s="335">
        <f>'WP 2-1-1 Plant Additions'!AT41</f>
        <v>6714023.6437865179</v>
      </c>
      <c r="KP41" s="335">
        <f>'WP 2-1-1 Plant Additions'!AU41</f>
        <v>7904074.3024862725</v>
      </c>
      <c r="KQ41" s="169">
        <f t="shared" si="258"/>
        <v>73072932</v>
      </c>
      <c r="KR41" s="169">
        <f t="shared" si="224"/>
        <v>77606525</v>
      </c>
      <c r="KS41" s="169">
        <f t="shared" si="225"/>
        <v>81758334</v>
      </c>
      <c r="KT41" s="91"/>
      <c r="KU41" s="91">
        <v>-556942.26</v>
      </c>
      <c r="KV41" s="91">
        <v>-226551.45</v>
      </c>
      <c r="KW41" s="91">
        <v>-925555.18</v>
      </c>
      <c r="KX41" s="91">
        <v>-561237.19000000006</v>
      </c>
      <c r="KY41" s="91">
        <v>-196617.44</v>
      </c>
      <c r="KZ41" s="91">
        <v>-595687.82000000007</v>
      </c>
      <c r="LA41" s="91">
        <v>-401317.82</v>
      </c>
      <c r="LB41" s="91">
        <v>-651421.86</v>
      </c>
      <c r="LC41" s="91">
        <v>-1774665.85</v>
      </c>
      <c r="LD41" s="91">
        <v>-514278.35000000003</v>
      </c>
      <c r="LE41" s="91">
        <v>-941546.39</v>
      </c>
      <c r="LF41" s="91">
        <v>-795199.25</v>
      </c>
      <c r="LG41" s="91">
        <v>-674888.68</v>
      </c>
      <c r="LH41" s="91">
        <v>-162864.76</v>
      </c>
      <c r="LI41" s="91">
        <v>-223567.99</v>
      </c>
      <c r="LJ41" s="91">
        <v>-150284.9</v>
      </c>
      <c r="LK41" s="91">
        <v>-194570.62</v>
      </c>
      <c r="LL41" s="91">
        <v>-257783.61000000002</v>
      </c>
      <c r="LM41" s="91">
        <v>-389582.71</v>
      </c>
      <c r="LN41" s="91">
        <v>-194508.05000000002</v>
      </c>
      <c r="LO41" s="91">
        <v>-260377.59</v>
      </c>
      <c r="LP41" s="91">
        <v>-185137.89</v>
      </c>
      <c r="LQ41" s="91">
        <v>-364684.3</v>
      </c>
      <c r="LR41" s="91">
        <v>-134019.54999999999</v>
      </c>
      <c r="LS41" s="91">
        <v>-259089.09</v>
      </c>
      <c r="LT41" s="91">
        <v>-205848.49</v>
      </c>
      <c r="LU41" s="91">
        <v>-154647.06</v>
      </c>
      <c r="LV41" s="91">
        <v>-200535.03</v>
      </c>
      <c r="LW41" s="91">
        <v>-210566.43</v>
      </c>
      <c r="LX41" s="91">
        <v>-187893.08000000002</v>
      </c>
      <c r="LY41" s="91">
        <v>-204173.22</v>
      </c>
      <c r="LZ41" s="91">
        <v>-194578.95</v>
      </c>
      <c r="MA41" s="91">
        <v>-483421.16000000003</v>
      </c>
      <c r="MB41" s="91">
        <v>-71316.91</v>
      </c>
      <c r="MC41" s="91">
        <v>-35469.910000000003</v>
      </c>
      <c r="MD41" s="91">
        <v>-329203.03000000003</v>
      </c>
      <c r="ME41" s="91">
        <v>-659024.86</v>
      </c>
      <c r="MF41" s="91">
        <v>-1334780.92</v>
      </c>
      <c r="MG41" s="91">
        <v>-937840.3</v>
      </c>
      <c r="MH41" s="91">
        <v>-604381.71</v>
      </c>
      <c r="MI41" s="91">
        <v>-127381.19</v>
      </c>
      <c r="MJ41" s="91">
        <v>-130112</v>
      </c>
      <c r="MK41" s="91">
        <v>-13619.82</v>
      </c>
      <c r="ML41" s="91"/>
      <c r="MM41" s="91">
        <v>-144338.67000000001</v>
      </c>
      <c r="MN41" s="91">
        <v>-80778.13</v>
      </c>
      <c r="MO41" s="91">
        <v>-438709.27</v>
      </c>
      <c r="MP41" s="91">
        <v>-151861.39000000001</v>
      </c>
      <c r="MQ41" s="91"/>
      <c r="MR41" s="91">
        <v>-21468.04</v>
      </c>
      <c r="MS41" s="91">
        <v>-3328.18</v>
      </c>
      <c r="MT41" s="91">
        <v>-9067.7900000000009</v>
      </c>
      <c r="MU41" s="91">
        <v>0</v>
      </c>
      <c r="MV41" s="91">
        <v>0</v>
      </c>
      <c r="MW41" s="91">
        <v>0</v>
      </c>
      <c r="MX41" s="91">
        <v>0</v>
      </c>
      <c r="MY41" s="91">
        <v>0</v>
      </c>
      <c r="MZ41" s="91">
        <v>0</v>
      </c>
      <c r="NA41" s="91">
        <v>0</v>
      </c>
      <c r="NB41" s="91">
        <v>0</v>
      </c>
      <c r="NC41" s="91">
        <v>0</v>
      </c>
      <c r="ND41" s="91">
        <v>-22237.19</v>
      </c>
      <c r="NE41" s="91">
        <v>-6679.26</v>
      </c>
      <c r="NF41" s="91">
        <v>0</v>
      </c>
      <c r="NG41" s="91"/>
      <c r="NH41" s="91"/>
      <c r="NI41" s="91"/>
      <c r="NJ41" s="91"/>
      <c r="NK41" s="91">
        <v>0</v>
      </c>
      <c r="NL41" s="91"/>
      <c r="NM41" s="91"/>
      <c r="NN41" s="91">
        <v>-13015654.82</v>
      </c>
      <c r="NO41" s="91">
        <v>-457930.02</v>
      </c>
      <c r="NP41" s="91"/>
      <c r="NQ41" s="91">
        <v>-4954.26</v>
      </c>
      <c r="NR41" s="91">
        <v>-5567.5</v>
      </c>
      <c r="NS41" s="91"/>
      <c r="NT41" s="91"/>
      <c r="NU41" s="91"/>
      <c r="NV41" s="335">
        <v>-5829396.1399999997</v>
      </c>
      <c r="NW41" s="91">
        <v>-324813.90000000002</v>
      </c>
      <c r="NX41" s="91">
        <f>+'WP 2-2-1 Accum Res'!NX41</f>
        <v>-321148.59999999998</v>
      </c>
      <c r="NY41" s="91">
        <f>+'WP 2-2-1 Accum Res'!NY41</f>
        <v>0</v>
      </c>
      <c r="NZ41" s="91">
        <f>+'WP 2-2-1 Accum Res'!NZ41</f>
        <v>-5730.7800000000007</v>
      </c>
      <c r="OA41" s="91">
        <f>+'WP 2-2-1 Accum Res'!OA41</f>
        <v>0</v>
      </c>
      <c r="OB41" s="91">
        <f>+'WP 2-2-1 Accum Res'!OB41</f>
        <v>-11039908.060000001</v>
      </c>
      <c r="OC41" s="91">
        <f>+'WP 2-2-1 Accum Res'!OC41</f>
        <v>-1951266.21</v>
      </c>
      <c r="OD41" s="91">
        <f>+'WP 2-2-1 Accum Res'!OD41</f>
        <v>-2971347.2</v>
      </c>
      <c r="OE41" s="91">
        <f>+'WP 2-2-1 Accum Res'!OE41</f>
        <v>-2208231.4299999997</v>
      </c>
      <c r="OF41" s="91">
        <f>+'WP 2-2-1 Accum Res'!OF41</f>
        <v>-2682920.4000000004</v>
      </c>
      <c r="OG41" s="91">
        <f>+'WP 2-2-1 Accum Res'!OG41</f>
        <v>-1426985.29</v>
      </c>
      <c r="OH41" s="91">
        <f>+'WP 2-2-1 Accum Res'!OH41</f>
        <v>-6019560.2399999993</v>
      </c>
      <c r="OI41" s="91">
        <f>+'WP 2-2-1 Accum Res'!OI41</f>
        <v>-1429123.33</v>
      </c>
      <c r="OJ41" s="91">
        <f>+'WP 2-2-1 Accum Res'!OJ41</f>
        <v>-569107.59</v>
      </c>
      <c r="OK41" s="91">
        <v>-664719.57000000007</v>
      </c>
      <c r="OL41" s="91">
        <v>-809301.4800000001</v>
      </c>
      <c r="OM41" s="91">
        <v>-596231.15</v>
      </c>
      <c r="ON41" s="91">
        <v>-1594596.1800000002</v>
      </c>
      <c r="OO41" s="91">
        <v>-584249.11</v>
      </c>
      <c r="OP41" s="91">
        <v>-374537.13</v>
      </c>
      <c r="OQ41" s="91">
        <v>-438157.21</v>
      </c>
      <c r="OR41" s="91">
        <v>-1027559.0399999999</v>
      </c>
      <c r="OS41" s="91">
        <v>-1069556.32</v>
      </c>
      <c r="OT41" s="91">
        <v>-444494.74</v>
      </c>
      <c r="OU41" s="91">
        <v>-482292.71</v>
      </c>
      <c r="OV41" s="91">
        <v>-247272.85</v>
      </c>
      <c r="OW41" s="91">
        <v>-959210.32435574045</v>
      </c>
      <c r="OX41" s="91">
        <f t="shared" si="136"/>
        <v>-959210.32435574045</v>
      </c>
      <c r="OY41" s="91">
        <f t="shared" si="137"/>
        <v>-959210.32435574045</v>
      </c>
      <c r="OZ41" s="91">
        <f t="shared" si="138"/>
        <v>-959210.32435574045</v>
      </c>
      <c r="PA41" s="91">
        <f t="shared" si="139"/>
        <v>-959210.32435574045</v>
      </c>
      <c r="PB41" s="91">
        <f t="shared" si="140"/>
        <v>-959210.32435574045</v>
      </c>
      <c r="PC41" s="91">
        <f t="shared" si="141"/>
        <v>-959210.32435574045</v>
      </c>
      <c r="PD41" s="91">
        <f t="shared" si="142"/>
        <v>-959210.32435574045</v>
      </c>
      <c r="PE41" s="91">
        <f t="shared" si="143"/>
        <v>-959210.32435574045</v>
      </c>
      <c r="PF41" s="91">
        <f t="shared" si="144"/>
        <v>-959210.32435574045</v>
      </c>
      <c r="PG41" s="91">
        <f t="shared" si="145"/>
        <v>-959210.32435574045</v>
      </c>
      <c r="PH41" s="91">
        <f t="shared" si="146"/>
        <v>-959210.32435574045</v>
      </c>
      <c r="PI41" s="91">
        <f t="shared" si="147"/>
        <v>-959210.32435574045</v>
      </c>
      <c r="PJ41" s="91">
        <f t="shared" si="148"/>
        <v>-959210.32435574045</v>
      </c>
      <c r="PK41" s="91">
        <f t="shared" si="149"/>
        <v>-959210.32435574045</v>
      </c>
      <c r="PL41" s="91">
        <f t="shared" si="150"/>
        <v>-959210.32435574045</v>
      </c>
      <c r="PM41" s="91">
        <f t="shared" si="151"/>
        <v>-959210.32435574045</v>
      </c>
      <c r="PN41" s="91">
        <f t="shared" si="152"/>
        <v>-959210.32435574045</v>
      </c>
      <c r="PO41" s="91">
        <f t="shared" si="153"/>
        <v>-959210.32435574045</v>
      </c>
      <c r="PP41" s="91">
        <f t="shared" si="154"/>
        <v>-959210.32435574045</v>
      </c>
      <c r="PQ41" s="91">
        <f t="shared" si="155"/>
        <v>-959210.32435574045</v>
      </c>
      <c r="PR41" s="91">
        <f t="shared" si="156"/>
        <v>-959210.32435574045</v>
      </c>
      <c r="PS41" s="91">
        <f t="shared" si="157"/>
        <v>-959210.32435574045</v>
      </c>
      <c r="PT41" s="91">
        <f t="shared" si="158"/>
        <v>-959210.32435574045</v>
      </c>
      <c r="PU41" s="91">
        <f t="shared" si="159"/>
        <v>-959210.32435574045</v>
      </c>
      <c r="PV41" s="91">
        <f t="shared" si="160"/>
        <v>-959210.32435574045</v>
      </c>
      <c r="PW41" s="91">
        <f t="shared" si="161"/>
        <v>-959210.32435574045</v>
      </c>
      <c r="PX41" s="91">
        <f t="shared" si="162"/>
        <v>-959210.32435574045</v>
      </c>
      <c r="PY41" s="91">
        <f t="shared" si="163"/>
        <v>-959210.32435574045</v>
      </c>
      <c r="PZ41" s="91">
        <f t="shared" si="164"/>
        <v>-959210.32435574045</v>
      </c>
      <c r="QA41" s="91">
        <f t="shared" si="165"/>
        <v>-959210.32435574045</v>
      </c>
      <c r="QB41" s="91">
        <f t="shared" si="166"/>
        <v>-959210.32435574045</v>
      </c>
      <c r="QC41" s="91">
        <f t="shared" si="167"/>
        <v>-959210.32435574045</v>
      </c>
      <c r="QD41" s="91">
        <f t="shared" si="168"/>
        <v>-959210.32435574045</v>
      </c>
      <c r="QE41" s="91">
        <f t="shared" si="169"/>
        <v>-959210.32435574045</v>
      </c>
      <c r="QF41" s="91">
        <f t="shared" si="170"/>
        <v>-959210.32435574045</v>
      </c>
      <c r="QG41" s="91">
        <f t="shared" si="171"/>
        <v>-959210.32435574045</v>
      </c>
      <c r="QH41" s="91">
        <f t="shared" si="172"/>
        <v>-959210.32435574045</v>
      </c>
      <c r="QI41" s="91">
        <f t="shared" si="173"/>
        <v>-959210.32435574045</v>
      </c>
      <c r="QJ41" s="91">
        <f t="shared" si="174"/>
        <v>-959210.32435574045</v>
      </c>
      <c r="QK41" s="91">
        <f t="shared" si="175"/>
        <v>-959210.32435574045</v>
      </c>
      <c r="QL41" s="169">
        <f t="shared" si="259"/>
        <v>-11510524</v>
      </c>
      <c r="QM41" s="169">
        <f t="shared" si="226"/>
        <v>-11510524</v>
      </c>
      <c r="QN41" s="169">
        <f t="shared" si="227"/>
        <v>-11510524</v>
      </c>
      <c r="QO41" s="91"/>
      <c r="QP41" s="91">
        <v>0</v>
      </c>
      <c r="QQ41" s="91">
        <v>0</v>
      </c>
      <c r="QR41" s="91">
        <v>0</v>
      </c>
      <c r="QS41" s="91">
        <v>0</v>
      </c>
      <c r="QT41" s="91">
        <v>0</v>
      </c>
      <c r="QU41" s="91">
        <v>0</v>
      </c>
      <c r="QV41" s="91">
        <v>0</v>
      </c>
      <c r="QW41" s="91">
        <v>0</v>
      </c>
      <c r="QX41" s="91">
        <v>0</v>
      </c>
      <c r="QY41" s="91">
        <v>0</v>
      </c>
      <c r="QZ41" s="91">
        <v>0</v>
      </c>
      <c r="RA41" s="91">
        <v>0</v>
      </c>
      <c r="RB41" s="91">
        <v>0</v>
      </c>
      <c r="RC41" s="91">
        <v>0</v>
      </c>
      <c r="RD41" s="91">
        <v>0</v>
      </c>
      <c r="RE41" s="91">
        <v>0</v>
      </c>
      <c r="RF41" s="91">
        <v>0</v>
      </c>
      <c r="RG41" s="91">
        <v>0</v>
      </c>
      <c r="RH41" s="91">
        <v>0</v>
      </c>
      <c r="RI41" s="91">
        <v>0</v>
      </c>
      <c r="RJ41" s="91">
        <v>0</v>
      </c>
      <c r="RK41" s="91">
        <v>0</v>
      </c>
      <c r="RL41" s="91">
        <v>0</v>
      </c>
      <c r="RM41" s="91">
        <v>0</v>
      </c>
      <c r="RN41" s="91">
        <v>0</v>
      </c>
      <c r="RO41" s="91">
        <v>0</v>
      </c>
      <c r="RP41" s="91">
        <v>0</v>
      </c>
      <c r="RQ41" s="91">
        <v>0</v>
      </c>
      <c r="RR41" s="91">
        <v>0</v>
      </c>
      <c r="RS41" s="91">
        <v>0</v>
      </c>
      <c r="RT41" s="91">
        <v>0</v>
      </c>
      <c r="RU41" s="91">
        <v>0</v>
      </c>
      <c r="RV41" s="91">
        <v>0</v>
      </c>
      <c r="RW41" s="91">
        <v>0</v>
      </c>
      <c r="RX41" s="91">
        <v>0</v>
      </c>
      <c r="RY41" s="91">
        <v>0</v>
      </c>
      <c r="RZ41" s="91">
        <v>0</v>
      </c>
      <c r="SA41" s="91">
        <v>0</v>
      </c>
      <c r="SB41" s="91">
        <v>0</v>
      </c>
      <c r="SC41" s="91">
        <v>0</v>
      </c>
      <c r="SD41" s="91">
        <v>13.87</v>
      </c>
      <c r="SE41" s="91">
        <v>0</v>
      </c>
      <c r="SF41" s="91">
        <v>0</v>
      </c>
      <c r="SG41" s="91">
        <v>0</v>
      </c>
      <c r="SH41" s="91">
        <v>0</v>
      </c>
      <c r="SI41" s="91"/>
      <c r="SJ41" s="91"/>
      <c r="SK41" s="91"/>
      <c r="SL41" s="91"/>
      <c r="SM41" s="91"/>
      <c r="SN41" s="91"/>
      <c r="SO41" s="91">
        <v>0</v>
      </c>
      <c r="SP41" s="91">
        <v>0</v>
      </c>
      <c r="SQ41" s="91">
        <v>0</v>
      </c>
      <c r="SR41" s="91">
        <v>0</v>
      </c>
      <c r="SS41" s="91">
        <v>0</v>
      </c>
      <c r="ST41" s="91">
        <v>0</v>
      </c>
      <c r="SU41" s="91">
        <v>0</v>
      </c>
      <c r="SV41" s="91">
        <v>0</v>
      </c>
      <c r="SW41" s="91">
        <v>0</v>
      </c>
      <c r="SX41" s="91">
        <v>0</v>
      </c>
      <c r="SY41" s="91">
        <v>0</v>
      </c>
      <c r="SZ41" s="91">
        <v>0</v>
      </c>
      <c r="TA41" s="91"/>
      <c r="TB41" s="91"/>
      <c r="TC41" s="91"/>
      <c r="TD41" s="91">
        <v>0</v>
      </c>
      <c r="TE41" s="91">
        <v>-19129.88</v>
      </c>
      <c r="TF41" s="91">
        <v>0</v>
      </c>
      <c r="TG41" s="91">
        <f>18218.26-18218.26</f>
        <v>0</v>
      </c>
      <c r="TH41" s="91"/>
      <c r="TI41" s="91">
        <v>-12482.06</v>
      </c>
      <c r="TJ41" s="91"/>
      <c r="TK41" s="91"/>
      <c r="TL41" s="91"/>
      <c r="TM41" s="91"/>
      <c r="TN41" s="91"/>
      <c r="TO41" s="91"/>
      <c r="TP41" s="91"/>
      <c r="TQ41" s="91"/>
      <c r="TR41" s="91"/>
      <c r="TS41" s="91">
        <v>0</v>
      </c>
      <c r="TT41" s="91"/>
      <c r="TU41" s="91"/>
      <c r="TV41" s="91"/>
      <c r="TW41" s="91"/>
      <c r="TX41" s="91"/>
      <c r="TY41" s="91"/>
      <c r="TZ41" s="91"/>
      <c r="UA41" s="91"/>
      <c r="UB41" s="91"/>
      <c r="UC41" s="91"/>
      <c r="UD41" s="91"/>
      <c r="UE41" s="91"/>
      <c r="UF41" s="91"/>
      <c r="UG41" s="91"/>
      <c r="UH41" s="91"/>
      <c r="UI41" s="91"/>
      <c r="UJ41" s="91"/>
      <c r="UK41" s="91"/>
      <c r="UL41" s="91"/>
      <c r="UM41" s="91"/>
      <c r="UN41" s="91"/>
      <c r="UO41" s="91"/>
      <c r="UP41" s="91"/>
      <c r="UQ41" s="91"/>
      <c r="UR41" s="91"/>
      <c r="US41" s="91"/>
      <c r="UT41" s="91"/>
      <c r="UU41" s="91"/>
      <c r="UV41" s="91"/>
      <c r="UW41" s="91"/>
      <c r="UX41" s="91"/>
      <c r="UY41" s="91"/>
      <c r="UZ41" s="91"/>
      <c r="VA41" s="91"/>
      <c r="VB41" s="91"/>
      <c r="VC41" s="91"/>
      <c r="VD41" s="91"/>
      <c r="VE41" s="91"/>
      <c r="VF41" s="91"/>
      <c r="VG41" s="91"/>
      <c r="VH41" s="91"/>
      <c r="VI41" s="91"/>
      <c r="VJ41" s="91"/>
      <c r="VK41" s="91"/>
      <c r="VL41" s="91"/>
      <c r="VM41" s="91"/>
      <c r="VN41" s="91"/>
      <c r="VO41" s="91"/>
      <c r="VP41" s="91"/>
      <c r="VQ41" s="91"/>
      <c r="VR41" s="91"/>
      <c r="VS41" s="91"/>
      <c r="VT41" s="91"/>
      <c r="VU41" s="91"/>
      <c r="VV41" s="91"/>
      <c r="VW41" s="91"/>
      <c r="VX41" s="91"/>
      <c r="VY41" s="91"/>
      <c r="VZ41" s="91"/>
      <c r="WA41" s="91"/>
      <c r="WB41" s="91"/>
      <c r="WC41" s="91"/>
      <c r="WD41" s="91"/>
      <c r="WE41" s="91"/>
      <c r="WF41" s="91"/>
      <c r="WG41" s="169">
        <f t="shared" si="260"/>
        <v>0</v>
      </c>
      <c r="WH41" s="169">
        <f t="shared" si="228"/>
        <v>0</v>
      </c>
      <c r="WI41" s="169">
        <f t="shared" si="229"/>
        <v>0</v>
      </c>
      <c r="WK41" s="91">
        <f>'WP 2-1-4 Plant Details'!D41-'WP 2-2-1 Accum Res'!D41</f>
        <v>459074413.54000014</v>
      </c>
      <c r="WL41" s="91">
        <f>'WP 2-1-4 Plant Details'!E41-'WP 2-2-1 Accum Res'!E41</f>
        <v>459916364.74000019</v>
      </c>
      <c r="WM41" s="91">
        <f>'WP 2-1-4 Plant Details'!F41-'WP 2-2-1 Accum Res'!F41</f>
        <v>461901435.4800002</v>
      </c>
      <c r="WN41" s="91">
        <f>'WP 2-1-4 Plant Details'!G41-'WP 2-2-1 Accum Res'!G41</f>
        <v>467940410.74000019</v>
      </c>
      <c r="WO41" s="91">
        <f>'WP 2-1-4 Plant Details'!H41-'WP 2-2-1 Accum Res'!H41</f>
        <v>468144399.1700002</v>
      </c>
      <c r="WP41" s="91">
        <f>'WP 2-1-4 Plant Details'!I41-'WP 2-2-1 Accum Res'!I41</f>
        <v>470719291.13000011</v>
      </c>
      <c r="WQ41" s="91">
        <f>'WP 2-1-4 Plant Details'!J41-'WP 2-2-1 Accum Res'!J41</f>
        <v>473708170.53999996</v>
      </c>
      <c r="WR41" s="91">
        <f>'WP 2-1-4 Plant Details'!K41-'WP 2-2-1 Accum Res'!K41</f>
        <v>476532353.03999984</v>
      </c>
      <c r="WS41" s="91">
        <f>'WP 2-1-4 Plant Details'!L41-'WP 2-2-1 Accum Res'!L41</f>
        <v>478993261.40999979</v>
      </c>
      <c r="WT41" s="91">
        <f>'WP 2-1-4 Plant Details'!M41-'WP 2-2-1 Accum Res'!M41</f>
        <v>483797146.65999979</v>
      </c>
      <c r="WU41" s="91">
        <f>'WP 2-1-4 Plant Details'!N41-'WP 2-2-1 Accum Res'!N41</f>
        <v>485020678.55999982</v>
      </c>
      <c r="WV41" s="91">
        <f>'WP 2-1-4 Plant Details'!O41-'WP 2-2-1 Accum Res'!O41</f>
        <v>487502805.39999986</v>
      </c>
      <c r="WW41" s="91">
        <f>'WP 2-1-4 Plant Details'!P41-'WP 2-2-1 Accum Res'!P41</f>
        <v>490385622.78999984</v>
      </c>
      <c r="WX41" s="91">
        <f>'WP 2-1-4 Plant Details'!Q41-'WP 2-2-1 Accum Res'!Q41</f>
        <v>493042621.9199999</v>
      </c>
      <c r="WY41" s="91">
        <f>'WP 2-1-4 Plant Details'!R41-'WP 2-2-1 Accum Res'!R41</f>
        <v>494787343.57999992</v>
      </c>
      <c r="WZ41" s="91">
        <f>'WP 2-1-4 Plant Details'!S41-'WP 2-2-1 Accum Res'!S41</f>
        <v>498123702.22999984</v>
      </c>
      <c r="XA41" s="91">
        <f>'WP 2-1-4 Plant Details'!T41-'WP 2-2-1 Accum Res'!T41</f>
        <v>498767111.40999991</v>
      </c>
      <c r="XB41" s="91">
        <f>'WP 2-1-4 Plant Details'!U41-'WP 2-2-1 Accum Res'!U41</f>
        <v>502856146.62999994</v>
      </c>
      <c r="XC41" s="91">
        <f>'WP 2-1-4 Plant Details'!V41-'WP 2-2-1 Accum Res'!V41</f>
        <v>507441681.94999987</v>
      </c>
      <c r="XD41" s="91">
        <f>'WP 2-1-4 Plant Details'!W41-'WP 2-2-1 Accum Res'!W41</f>
        <v>509694041.63999981</v>
      </c>
      <c r="XE41" s="91">
        <f>'WP 2-1-4 Plant Details'!X41-'WP 2-2-1 Accum Res'!X41</f>
        <v>512583151.75999987</v>
      </c>
      <c r="XF41" s="91">
        <f>'WP 2-1-4 Plant Details'!Y41-'WP 2-2-1 Accum Res'!Y41</f>
        <v>515197536.2099998</v>
      </c>
      <c r="XG41" s="91">
        <f>'WP 2-1-4 Plant Details'!Z41-'WP 2-2-1 Accum Res'!Z41</f>
        <v>515554392.69999981</v>
      </c>
      <c r="XH41" s="91">
        <f>'WP 2-1-4 Plant Details'!AA41-'WP 2-2-1 Accum Res'!AA41</f>
        <v>517748826.33999985</v>
      </c>
      <c r="XI41" s="91">
        <f>'WP 2-1-4 Plant Details'!AB41-'WP 2-2-1 Accum Res'!AB41</f>
        <v>520712854.09999996</v>
      </c>
      <c r="XJ41" s="91">
        <f>'WP 2-1-4 Plant Details'!AC41-'WP 2-2-1 Accum Res'!AC41</f>
        <v>523288306.26999992</v>
      </c>
      <c r="XK41" s="91">
        <f>'WP 2-1-4 Plant Details'!AD41-'WP 2-2-1 Accum Res'!AD41</f>
        <v>525915882.82999992</v>
      </c>
      <c r="XL41" s="91">
        <f>'WP 2-1-4 Plant Details'!AE41-'WP 2-2-1 Accum Res'!AE41</f>
        <v>528713518.91000003</v>
      </c>
      <c r="XM41" s="91">
        <f>'WP 2-1-4 Plant Details'!AF41-'WP 2-2-1 Accum Res'!AF41</f>
        <v>530032668.79000002</v>
      </c>
      <c r="XN41" s="91">
        <f>'WP 2-1-4 Plant Details'!AG41-'WP 2-2-1 Accum Res'!AG41</f>
        <v>532082188.44000006</v>
      </c>
      <c r="XO41" s="91">
        <f>'WP 2-1-4 Plant Details'!AH41-'WP 2-2-1 Accum Res'!AH41</f>
        <v>534333518.19999993</v>
      </c>
      <c r="XP41" s="91">
        <f>'WP 2-1-4 Plant Details'!AI41-'WP 2-2-1 Accum Res'!AI41</f>
        <v>536777331.8599999</v>
      </c>
      <c r="XQ41" s="91">
        <f>'WP 2-1-4 Plant Details'!AJ41-'WP 2-2-1 Accum Res'!AJ41</f>
        <v>535960176.30999988</v>
      </c>
      <c r="XR41" s="91">
        <f>'WP 2-1-4 Plant Details'!AK41-'WP 2-2-1 Accum Res'!AK41</f>
        <v>541396240.19000006</v>
      </c>
      <c r="XS41" s="91">
        <f>'WP 2-1-4 Plant Details'!AL41-'WP 2-2-1 Accum Res'!AL41</f>
        <v>544689847.76999998</v>
      </c>
      <c r="XT41" s="91">
        <f>'WP 2-1-4 Plant Details'!AM41-'WP 2-2-1 Accum Res'!AM41</f>
        <v>549787324.99000001</v>
      </c>
      <c r="XU41" s="91">
        <f>'WP 2-1-4 Plant Details'!AN41-'WP 2-2-1 Accum Res'!AN41</f>
        <v>561885181.12999988</v>
      </c>
      <c r="XV41" s="91">
        <f>'WP 2-1-4 Plant Details'!AO41-'WP 2-2-1 Accum Res'!AO41</f>
        <v>567596893.15999985</v>
      </c>
      <c r="XW41" s="91">
        <f>'WP 2-1-4 Plant Details'!AP41-'WP 2-2-1 Accum Res'!AP41</f>
        <v>571811850.7099998</v>
      </c>
      <c r="XX41" s="91">
        <f>'WP 2-1-4 Plant Details'!AQ41-'WP 2-2-1 Accum Res'!AQ41</f>
        <v>574341465.48999977</v>
      </c>
      <c r="XY41" s="91">
        <f>'WP 2-1-4 Plant Details'!AR41-'WP 2-2-1 Accum Res'!AR41</f>
        <v>573503372.83999968</v>
      </c>
      <c r="XZ41" s="91">
        <f>'WP 2-1-4 Plant Details'!AS41-'WP 2-2-1 Accum Res'!AS41</f>
        <v>577344910.36999941</v>
      </c>
      <c r="YA41" s="91">
        <f>'WP 2-1-4 Plant Details'!AT41-'WP 2-2-1 Accum Res'!AT41</f>
        <v>581001592.16999948</v>
      </c>
      <c r="YB41" s="91">
        <f>'WP 2-1-4 Plant Details'!AU41-'WP 2-2-1 Accum Res'!AU41</f>
        <v>582972616.80999947</v>
      </c>
      <c r="YC41" s="91">
        <f>'WP 2-1-4 Plant Details'!AV41-'WP 2-2-1 Accum Res'!AV41</f>
        <v>586009123.64999938</v>
      </c>
      <c r="YD41" s="91">
        <f>'WP 2-1-4 Plant Details'!AW41-'WP 2-2-1 Accum Res'!AW41</f>
        <v>588143010.6499995</v>
      </c>
      <c r="YE41" s="91">
        <f>'WP 2-1-4 Plant Details'!AX41-'WP 2-2-1 Accum Res'!AX41</f>
        <v>589357771.05999923</v>
      </c>
      <c r="YF41" s="91">
        <f>'WP 2-1-4 Plant Details'!AY41-'WP 2-2-1 Accum Res'!AY41</f>
        <v>592470301.78999925</v>
      </c>
      <c r="YG41" s="91">
        <f>'WP 2-1-4 Plant Details'!AZ41-'WP 2-2-1 Accum Res'!AZ41</f>
        <v>594542200.45499909</v>
      </c>
      <c r="YH41" s="91">
        <f>'WP 2-1-4 Plant Details'!BA41-'WP 2-2-1 Accum Res'!BA41</f>
        <v>593835237.04499912</v>
      </c>
      <c r="YI41" s="91">
        <f>'WP 2-1-4 Plant Details'!BB41-'WP 2-2-1 Accum Res'!BB41</f>
        <v>597823608.29499936</v>
      </c>
      <c r="YJ41" s="91">
        <f>'WP 2-1-4 Plant Details'!BC41-'WP 2-2-1 Accum Res'!BC41</f>
        <v>604340643.16499937</v>
      </c>
      <c r="YK41" s="91">
        <f>'WP 2-1-4 Plant Details'!BD41-'WP 2-2-1 Accum Res'!BD41</f>
        <v>601825798.74499953</v>
      </c>
      <c r="YL41" s="91">
        <f>'WP 2-1-4 Plant Details'!BE41-'WP 2-2-1 Accum Res'!BE41</f>
        <v>607515361.27499962</v>
      </c>
      <c r="YM41" s="91">
        <f>'WP 2-1-4 Plant Details'!BF41-'WP 2-2-1 Accum Res'!BF41</f>
        <v>630153727.53499961</v>
      </c>
      <c r="YN41" s="91">
        <f>'WP 2-1-4 Plant Details'!BG41-'WP 2-2-1 Accum Res'!BG41</f>
        <v>629852841.73499942</v>
      </c>
      <c r="YO41" s="91">
        <f>'WP 2-1-4 Plant Details'!BH41-'WP 2-2-1 Accum Res'!BH41</f>
        <v>631965986.13499951</v>
      </c>
      <c r="YP41" s="91">
        <f>'WP 2-1-4 Plant Details'!BI41-'WP 2-2-1 Accum Res'!BI41</f>
        <v>632929957.59499943</v>
      </c>
      <c r="YQ41" s="91">
        <f>'WP 2-1-4 Plant Details'!BJ41-'WP 2-2-1 Accum Res'!BJ41</f>
        <v>632089961.08499944</v>
      </c>
      <c r="YR41" s="91">
        <f>'WP 2-1-4 Plant Details'!BK41-'WP 2-2-1 Accum Res'!BK41</f>
        <v>631688417.10499942</v>
      </c>
      <c r="YS41" s="91">
        <f>'WP 2-1-4 Plant Details'!BL41-'WP 2-2-1 Accum Res'!BL41</f>
        <v>630381658.33499944</v>
      </c>
      <c r="YT41" s="91">
        <f>'WP 2-1-4 Plant Details'!BM41-'WP 2-2-1 Accum Res'!BM41</f>
        <v>629678890.77499938</v>
      </c>
      <c r="YU41" s="91">
        <f>'WP 2-1-4 Plant Details'!BN41-'WP 2-2-1 Accum Res'!BN41</f>
        <v>640463725.73499918</v>
      </c>
      <c r="YV41" s="91">
        <f>'WP 2-1-4 Plant Details'!BO41-'WP 2-2-1 Accum Res'!BO41</f>
        <v>640551168.76499927</v>
      </c>
      <c r="YW41" s="91">
        <f>'WP 2-1-4 Plant Details'!BP41-'WP 2-2-1 Accum Res'!BP41</f>
        <v>639028307.54499924</v>
      </c>
      <c r="YX41" s="91">
        <f>'WP 2-1-4 Plant Details'!BQ41-'WP 2-2-1 Accum Res'!BQ41</f>
        <v>638223404.08499932</v>
      </c>
      <c r="YY41" s="91">
        <f>'WP 2-1-4 Plant Details'!BR41-'WP 2-2-1 Accum Res'!BR41</f>
        <v>648232069.47499943</v>
      </c>
      <c r="YZ41" s="91">
        <f>'WP 2-1-4 Plant Details'!BS41-'WP 2-2-1 Accum Res'!BS41</f>
        <v>656489857.13499928</v>
      </c>
      <c r="ZA41" s="91">
        <f>'WP 2-1-4 Plant Details'!BT41-'WP 2-2-1 Accum Res'!BT41</f>
        <v>658786157.91499925</v>
      </c>
      <c r="ZB41" s="91">
        <f>'WP 2-1-4 Plant Details'!BU41-'WP 2-2-1 Accum Res'!BU41</f>
        <v>660701722.06499934</v>
      </c>
      <c r="ZC41" s="91">
        <f>'WP 2-1-4 Plant Details'!BV41-'WP 2-2-1 Accum Res'!BV41</f>
        <v>662193959.72499931</v>
      </c>
      <c r="ZD41" s="91">
        <f>'WP 2-1-4 Plant Details'!BW41-'WP 2-2-1 Accum Res'!BW41</f>
        <v>663830279.92499924</v>
      </c>
      <c r="ZE41" s="91">
        <f>'WP 2-1-4 Plant Details'!BX41-'WP 2-2-1 Accum Res'!BX41</f>
        <v>666135791.15499926</v>
      </c>
      <c r="ZF41" s="91">
        <f>'WP 2-1-4 Plant Details'!BY41-'WP 2-2-1 Accum Res'!BY41</f>
        <v>670089101.68499923</v>
      </c>
      <c r="ZG41" s="91">
        <f>'WP 2-1-4 Plant Details'!BZ41-'WP 2-2-1 Accum Res'!BZ41</f>
        <v>672532294.79499912</v>
      </c>
      <c r="ZH41" s="91">
        <f>'WP 2-1-4 Plant Details'!CA41-'WP 2-2-1 Accum Res'!CA41</f>
        <v>676264811.18499923</v>
      </c>
      <c r="ZI41" s="91">
        <f>'WP 2-1-4 Plant Details'!CB41-'WP 2-2-1 Accum Res'!CB41</f>
        <v>679148384.33499932</v>
      </c>
      <c r="ZJ41" s="91">
        <f>'WP 2-1-4 Plant Details'!CC41-'WP 2-2-1 Accum Res'!CC41</f>
        <v>682442492.32499921</v>
      </c>
      <c r="ZK41" s="91">
        <f>'WP 2-1-4 Plant Details'!CD41-'WP 2-2-1 Accum Res'!CD41</f>
        <v>690984712.89499927</v>
      </c>
      <c r="ZL41" s="91">
        <f>'WP 2-1-4 Plant Details'!CE41-'WP 2-2-1 Accum Res'!CE41</f>
        <v>693744931.97499943</v>
      </c>
      <c r="ZM41" s="91">
        <f>'WP 2-1-4 Plant Details'!CF41-'WP 2-2-1 Accum Res'!CF41</f>
        <v>700052628.74499929</v>
      </c>
      <c r="ZN41" s="91">
        <f>'WP 2-1-4 Plant Details'!CG41-'WP 2-2-1 Accum Res'!CG41</f>
        <v>701457875.50499928</v>
      </c>
      <c r="ZO41" s="91">
        <f>'WP 2-1-4 Plant Details'!CH41-'WP 2-2-1 Accum Res'!CH41</f>
        <v>702487554.7549994</v>
      </c>
      <c r="ZP41" s="91">
        <f>'WP 2-1-4 Plant Details'!CI41-'WP 2-2-1 Accum Res'!CI41</f>
        <v>703864489.30499935</v>
      </c>
      <c r="ZQ41" s="91">
        <f>'WP 2-1-4 Plant Details'!CJ41-'WP 2-2-1 Accum Res'!CJ41</f>
        <v>707957960.51499939</v>
      </c>
      <c r="ZR41" s="91">
        <f>'WP 2-1-4 Plant Details'!CK41-'WP 2-2-1 Accum Res'!CK41</f>
        <v>712381430.13499928</v>
      </c>
      <c r="ZS41" s="91">
        <f>'WP 2-1-4 Plant Details'!CL41-'WP 2-2-1 Accum Res'!CL41</f>
        <v>723091107.5049994</v>
      </c>
      <c r="ZT41" s="91">
        <f>'WP 2-1-4 Plant Details'!CM41-'WP 2-2-1 Accum Res'!CM41</f>
        <v>731027678.86499929</v>
      </c>
      <c r="ZU41" s="91">
        <f>'WP 2-1-4 Plant Details'!CN41-'WP 2-2-1 Accum Res'!CN41</f>
        <v>731455183.36499906</v>
      </c>
      <c r="ZV41" s="91">
        <f>'WP 2-1-4 Plant Details'!CO41-'WP 2-2-1 Accum Res'!CO41</f>
        <v>732854801.18499899</v>
      </c>
      <c r="ZW41" s="91">
        <f>'WP 2-1-4 Plant Details'!CP41-'WP 2-2-1 Accum Res'!CP41</f>
        <v>741609052.92499888</v>
      </c>
      <c r="ZX41" s="91">
        <f>'WP 2-1-4 Plant Details'!CQ41-'WP 2-2-1 Accum Res'!CQ41</f>
        <v>744054990.79499888</v>
      </c>
      <c r="ZY41" s="91">
        <f>'WP 2-1-4 Plant Details'!CR41-'WP 2-2-1 Accum Res'!CR41</f>
        <v>745276318.04499888</v>
      </c>
      <c r="ZZ41" s="91">
        <f>'WP 2-1-4 Plant Details'!CS41-'WP 2-2-1 Accum Res'!CS41</f>
        <v>753417827.90499902</v>
      </c>
      <c r="AAA41" s="91">
        <f>'WP 2-1-4 Plant Details'!CT41-'WP 2-2-1 Accum Res'!CT41</f>
        <v>754217465.64499903</v>
      </c>
      <c r="AAB41" s="91">
        <f>'WP 2-1-4 Plant Details'!CU41-'WP 2-2-1 Accum Res'!CU41</f>
        <v>755790686.174999</v>
      </c>
      <c r="AAC41" s="91">
        <f>'WP 2-1-4 Plant Details'!CV41-'WP 2-2-1 Accum Res'!CV41</f>
        <v>761613499.89499903</v>
      </c>
      <c r="AAD41" s="91">
        <f>'WP 2-1-4 Plant Details'!CW41-'WP 2-2-1 Accum Res'!CW41</f>
        <v>767246715.08499885</v>
      </c>
      <c r="AAE41" s="91">
        <f>'WP 2-1-4 Plant Details'!CX41-'WP 2-2-1 Accum Res'!CX41</f>
        <v>766101883.62499857</v>
      </c>
      <c r="AAF41" s="91">
        <f>'WP 2-1-4 Plant Details'!CY41-'WP 2-2-1 Accum Res'!CY41</f>
        <v>772745006.55499876</v>
      </c>
      <c r="AAG41" s="91">
        <f>'WP 2-1-4 Plant Details'!CZ41-'WP 2-2-1 Accum Res'!CZ41</f>
        <v>774215152.14499879</v>
      </c>
      <c r="AAH41" s="91">
        <f>'WP 2-1-4 Plant Details'!DA41-'WP 2-2-1 Accum Res'!DA41</f>
        <v>774887891.4849987</v>
      </c>
      <c r="AAI41" s="91">
        <f>'WP 2-1-4 Plant Details'!DB41-'WP 2-2-1 Accum Res'!DB41</f>
        <v>780500021.33499873</v>
      </c>
      <c r="AAJ41" s="91">
        <f>'WP 2-1-4 Plant Details'!DC41-'WP 2-2-1 Accum Res'!DC41</f>
        <v>781659027.98499882</v>
      </c>
      <c r="AAK41" s="91">
        <f>'WP 2-1-4 Plant Details'!DD41-'WP 2-2-1 Accum Res'!DD41</f>
        <v>783341629.53499877</v>
      </c>
      <c r="AAL41" s="91">
        <f>'WP 2-1-4 Plant Details'!DE41-'WP 2-2-1 Accum Res'!DE41</f>
        <v>790214329.4849987</v>
      </c>
      <c r="AAM41" s="91">
        <f>'WP 2-1-4 Plant Details'!DF41-'WP 2-2-1 Accum Res'!DF41</f>
        <v>792941902.41499901</v>
      </c>
      <c r="AAN41" s="91">
        <f>'WP 2-1-4 Plant Details'!DG41-'WP 2-2-1 Accum Res'!DG41</f>
        <v>795952747.56312263</v>
      </c>
      <c r="AAO41" s="91">
        <f>'WP 2-1-4 Plant Details'!DH41-'WP 2-2-1 Accum Res'!DH41</f>
        <v>799196751.35170937</v>
      </c>
      <c r="AAP41" s="91">
        <f>'WP 2-1-4 Plant Details'!DI41-'WP 2-2-1 Accum Res'!DI41</f>
        <v>802003891.5589782</v>
      </c>
      <c r="AAQ41" s="91">
        <f>'WP 2-1-4 Plant Details'!DJ41-'WP 2-2-1 Accum Res'!DJ41</f>
        <v>805719789.35520518</v>
      </c>
      <c r="AAR41" s="91">
        <f>'WP 2-1-4 Plant Details'!DK41-'WP 2-2-1 Accum Res'!DK41</f>
        <v>808970296.37139273</v>
      </c>
      <c r="AAS41" s="91">
        <f>'WP 2-1-4 Plant Details'!DL41-'WP 2-2-1 Accum Res'!DL41</f>
        <v>811693687.28008842</v>
      </c>
      <c r="AAT41" s="91">
        <f>'WP 2-1-4 Plant Details'!DM41-'WP 2-2-1 Accum Res'!DM41</f>
        <v>814214760.94888854</v>
      </c>
      <c r="AAU41" s="91">
        <f>'WP 2-1-4 Plant Details'!DN41-'WP 2-2-1 Accum Res'!DN41</f>
        <v>817173134.16225457</v>
      </c>
      <c r="AAV41" s="91">
        <f>'WP 2-1-4 Plant Details'!DO41-'WP 2-2-1 Accum Res'!DO41</f>
        <v>819956139.23462081</v>
      </c>
      <c r="AAW41" s="91">
        <f>'WP 2-1-4 Plant Details'!DP41-'WP 2-2-1 Accum Res'!DP41</f>
        <v>822838667.1610564</v>
      </c>
      <c r="AAX41" s="91">
        <f>'WP 2-1-4 Plant Details'!DQ41-'WP 2-2-1 Accum Res'!DQ41</f>
        <v>825234389.52325511</v>
      </c>
      <c r="AAY41" s="91">
        <f>'WP 2-1-4 Plant Details'!DR41-'WP 2-2-1 Accum Res'!DR41</f>
        <v>828039317.60902107</v>
      </c>
      <c r="AAZ41" s="91">
        <f>'WP 2-1-4 Plant Details'!DS41-'WP 2-2-1 Accum Res'!DS41</f>
        <v>831269330.67039526</v>
      </c>
      <c r="ABA41" s="91">
        <f>'WP 2-1-4 Plant Details'!DT41-'WP 2-2-1 Accum Res'!DT41</f>
        <v>834868001.74085176</v>
      </c>
      <c r="ABB41" s="91">
        <f>'WP 2-1-4 Plant Details'!DU41-'WP 2-2-1 Accum Res'!DU41</f>
        <v>838382184.46898687</v>
      </c>
      <c r="ABC41" s="91">
        <f>'WP 2-1-4 Plant Details'!DV41-'WP 2-2-1 Accum Res'!DV41</f>
        <v>841418828.49123001</v>
      </c>
      <c r="ABD41" s="91">
        <f>'WP 2-1-4 Plant Details'!DW41-'WP 2-2-1 Accum Res'!DW41</f>
        <v>845972786.54479921</v>
      </c>
      <c r="ABE41" s="91">
        <f>'WP 2-1-4 Plant Details'!DX41-'WP 2-2-1 Accum Res'!DX41</f>
        <v>849260488.3130455</v>
      </c>
      <c r="ABF41" s="91">
        <f>'WP 2-1-4 Plant Details'!DY41-'WP 2-2-1 Accum Res'!DY41</f>
        <v>852536415.7055186</v>
      </c>
      <c r="ABG41" s="91">
        <f>'WP 2-1-4 Plant Details'!DZ41-'WP 2-2-1 Accum Res'!DZ41</f>
        <v>855800568.72221851</v>
      </c>
      <c r="ABH41" s="91">
        <f>'WP 2-1-4 Plant Details'!EA41-'WP 2-2-1 Accum Res'!EA41</f>
        <v>859052947.36314535</v>
      </c>
      <c r="ABI41" s="91">
        <f>'WP 2-1-4 Plant Details'!EB41-'WP 2-2-1 Accum Res'!EB41</f>
        <v>862293551.628299</v>
      </c>
      <c r="ABJ41" s="91">
        <f>'WP 2-1-4 Plant Details'!EC41-'WP 2-2-1 Accum Res'!EC41</f>
        <v>865522381.51767945</v>
      </c>
      <c r="ABK41" s="91">
        <f>'WP 2-1-4 Plant Details'!ED41-'WP 2-2-1 Accum Res'!ED41</f>
        <v>868739437.03128672</v>
      </c>
      <c r="ABL41" s="91">
        <f>'WP 2-1-4 Plant Details'!EE41-'WP 2-2-1 Accum Res'!EE41</f>
        <v>871944718.16912079</v>
      </c>
      <c r="ABM41" s="91">
        <f>'WP 2-1-4 Plant Details'!EF41-'WP 2-2-1 Accum Res'!EF41</f>
        <v>875138224.93118167</v>
      </c>
      <c r="ABN41" s="91">
        <f>'WP 2-1-4 Plant Details'!EG41-'WP 2-2-1 Accum Res'!EG41</f>
        <v>878319957.31746936</v>
      </c>
      <c r="ABO41" s="91">
        <f>'WP 2-1-4 Plant Details'!EH41-'WP 2-2-1 Accum Res'!EH41</f>
        <v>881489915.32798386</v>
      </c>
      <c r="ABP41" s="91">
        <f>'WP 2-1-4 Plant Details'!EI41-'WP 2-2-1 Accum Res'!EI41</f>
        <v>885820981.57557452</v>
      </c>
      <c r="ABQ41" s="91">
        <f>'WP 2-1-4 Plant Details'!EJ41-'WP 2-2-1 Accum Res'!EJ41</f>
        <v>889309439.16451395</v>
      </c>
      <c r="ABR41" s="91">
        <f>'WP 2-1-4 Plant Details'!EK41-'WP 2-2-1 Accum Res'!EK41</f>
        <v>892785372.5243609</v>
      </c>
      <c r="ABS41" s="91">
        <f>'WP 2-1-4 Plant Details'!EL41-'WP 2-2-1 Accum Res'!EL41</f>
        <v>896248781.65511549</v>
      </c>
      <c r="ABT41" s="91">
        <f>'WP 2-1-4 Plant Details'!EM41-'WP 2-2-1 Accum Res'!EM41</f>
        <v>899699666.5567776</v>
      </c>
      <c r="ABU41" s="91">
        <f>'WP 2-1-4 Plant Details'!EN41-'WP 2-2-1 Accum Res'!EN41</f>
        <v>903138027.22934735</v>
      </c>
      <c r="ABV41" s="91">
        <f>'WP 2-1-4 Plant Details'!EO41-'WP 2-2-1 Accum Res'!EO41</f>
        <v>906563863.67282474</v>
      </c>
      <c r="ABW41" s="91">
        <f>'WP 2-1-4 Plant Details'!EP41-'WP 2-2-1 Accum Res'!EP41</f>
        <v>909977175.88720965</v>
      </c>
      <c r="ABX41" s="91">
        <f>'WP 2-1-4 Plant Details'!EQ41-'WP 2-2-1 Accum Res'!EQ41</f>
        <v>913377963.87250221</v>
      </c>
      <c r="ABY41" s="91">
        <f>'WP 2-1-4 Plant Details'!ER41-'WP 2-2-1 Accum Res'!ER41</f>
        <v>916766227.62870228</v>
      </c>
      <c r="ABZ41" s="91">
        <f>'WP 2-1-4 Plant Details'!ES41-'WP 2-2-1 Accum Res'!ES41</f>
        <v>920141967.15581</v>
      </c>
      <c r="ACA41" s="91">
        <f>'WP 2-1-4 Plant Details'!ET41-'WP 2-2-1 Accum Res'!ET41</f>
        <v>923505182.45382535</v>
      </c>
      <c r="ACB41" s="91">
        <f>'WP 2-1-4 Plant Details'!EU41-'WP 2-2-1 Accum Res'!EU41</f>
        <v>928045924.18144798</v>
      </c>
      <c r="ACC41" s="169">
        <f t="shared" si="261"/>
        <v>826156271</v>
      </c>
      <c r="ACD41" s="169">
        <f t="shared" si="230"/>
        <v>865530183</v>
      </c>
      <c r="ACE41" s="169">
        <f t="shared" si="231"/>
        <v>906567736</v>
      </c>
    </row>
    <row r="42" spans="1:759">
      <c r="A42" s="160">
        <f t="shared" si="232"/>
        <v>34</v>
      </c>
      <c r="B42" s="160" t="s">
        <v>364</v>
      </c>
      <c r="C42" s="44" t="s">
        <v>365</v>
      </c>
      <c r="D42" s="91">
        <v>274171512.82999992</v>
      </c>
      <c r="E42" s="47">
        <f t="shared" ref="E42:E69" si="269">+D42+EZ42+KU42+QP42</f>
        <v>275224260.62999994</v>
      </c>
      <c r="F42" s="47">
        <f t="shared" ref="F42:F69" si="270">+E42+FA42+KV42+QQ42</f>
        <v>276474367.12999994</v>
      </c>
      <c r="G42" s="47">
        <f t="shared" ref="G42:G69" si="271">+F42+FB42+KW42+QR42</f>
        <v>275579683.39999992</v>
      </c>
      <c r="H42" s="47">
        <f t="shared" ref="H42:H69" si="272">+G42+FC42+KX42+QS42</f>
        <v>276408230.91999996</v>
      </c>
      <c r="I42" s="47">
        <f t="shared" ref="I42:I69" si="273">+H42+FD42+KY42+QT42</f>
        <v>277155985.98999995</v>
      </c>
      <c r="J42" s="47">
        <f t="shared" ref="J42:J69" si="274">+I42+FE42+KZ42+QU42</f>
        <v>278237594.07999998</v>
      </c>
      <c r="K42" s="47">
        <f t="shared" ref="K42:K69" si="275">+J42+FF42+LA42+QV42</f>
        <v>278452863.04999995</v>
      </c>
      <c r="L42" s="47">
        <f t="shared" ref="L42:L69" si="276">+K42+FG42+LB42+QW42</f>
        <v>278366863.58999991</v>
      </c>
      <c r="M42" s="47">
        <f t="shared" ref="M42:M69" si="277">+L42+FH42+LC42+QX42</f>
        <v>279296281.38999993</v>
      </c>
      <c r="N42" s="47">
        <f t="shared" ref="N42:N69" si="278">+M42+FI42+LD42+QY42</f>
        <v>279120448.89999998</v>
      </c>
      <c r="O42" s="47">
        <f t="shared" ref="O42:O69" si="279">+N42+FJ42+LE42+QZ42</f>
        <v>279511737.86000001</v>
      </c>
      <c r="P42" s="47">
        <f t="shared" ref="P42:P69" si="280">+O42+FK42+LF42+RA42</f>
        <v>279775837.86000001</v>
      </c>
      <c r="Q42" s="91">
        <f t="shared" ref="Q42:Q69" si="281">+P42+FL42+LG42+RB42</f>
        <v>280482051.51999998</v>
      </c>
      <c r="R42" s="91">
        <f t="shared" ref="R42:R69" si="282">+Q42+FM42+LH42+RC42</f>
        <v>280452718.32999998</v>
      </c>
      <c r="S42" s="91">
        <f t="shared" ref="S42:S69" si="283">+R42+FN42+LI42+RD42</f>
        <v>280861108.92999995</v>
      </c>
      <c r="T42" s="91">
        <f t="shared" ref="T42:T69" si="284">+S42+FO42+LJ42+RE42</f>
        <v>282214766.10999995</v>
      </c>
      <c r="U42" s="91">
        <f t="shared" ref="U42:U69" si="285">+T42+FP42+LK42+RF42</f>
        <v>283122834.56999993</v>
      </c>
      <c r="V42" s="91">
        <f t="shared" ref="V42:V69" si="286">+U42+FQ42+LL42+RG42</f>
        <v>284351128.17999995</v>
      </c>
      <c r="W42" s="91">
        <f t="shared" ref="W42:W69" si="287">+V42+FR42+LM42+RH42</f>
        <v>285060876.22999996</v>
      </c>
      <c r="X42" s="91">
        <f t="shared" ref="X42:X69" si="288">+W42+FS42+LN42+RI42</f>
        <v>285839510.75999993</v>
      </c>
      <c r="Y42" s="91">
        <f t="shared" ref="Y42:Y69" si="289">+X42+FT42+LO42+RJ42</f>
        <v>286444805.65999997</v>
      </c>
      <c r="Z42" s="91">
        <f t="shared" ref="Z42:Z69" si="290">+Y42+FU42+LP42+RK42</f>
        <v>286735409.69999993</v>
      </c>
      <c r="AA42" s="91">
        <f t="shared" ref="AA42:AA69" si="291">+Z42+FV42+LQ42+RL42</f>
        <v>283941297.12999988</v>
      </c>
      <c r="AB42" s="91">
        <f t="shared" ref="AB42:AB69" si="292">+AA42+FW42+LR42+RM42</f>
        <v>284266422.76999986</v>
      </c>
      <c r="AC42" s="91">
        <f t="shared" ref="AC42:AC69" si="293">+AB42+FX42+LS42+RN42</f>
        <v>285300442.0999999</v>
      </c>
      <c r="AD42" s="91">
        <f t="shared" ref="AD42:AD69" si="294">+AC42+FY42+LT42+RO42</f>
        <v>286152896.81999987</v>
      </c>
      <c r="AE42" s="91">
        <f t="shared" ref="AE42:AE69" si="295">+AD42+FZ42+LU42+RP42</f>
        <v>285929679.37999988</v>
      </c>
      <c r="AF42" s="91">
        <f t="shared" ref="AF42:AF69" si="296">+AE42+GA42+LV42+RQ42</f>
        <v>285388996.77999985</v>
      </c>
      <c r="AG42" s="91">
        <f t="shared" ref="AG42:AG69" si="297">+AF42+GB42+LW42+RR42</f>
        <v>284936710.65999985</v>
      </c>
      <c r="AH42" s="91">
        <f t="shared" ref="AH42:AH69" si="298">+AG42+GC42+LX42+RS42</f>
        <v>285002092.49999982</v>
      </c>
      <c r="AI42" s="91">
        <f t="shared" ref="AI42:AI69" si="299">+AH42+GD42+LY42+RT42</f>
        <v>285634410.52999979</v>
      </c>
      <c r="AJ42" s="91">
        <f t="shared" ref="AJ42:AJ69" si="300">+AI42+GE42+LZ42+RU42</f>
        <v>286852222.27999979</v>
      </c>
      <c r="AK42" s="91">
        <f t="shared" ref="AK42:AK69" si="301">+AJ42+GF42+MA42+RV42</f>
        <v>287304618.68999982</v>
      </c>
      <c r="AL42" s="91">
        <f t="shared" si="176"/>
        <v>287932013.18999982</v>
      </c>
      <c r="AM42" s="91">
        <f t="shared" si="177"/>
        <v>288904304.45999986</v>
      </c>
      <c r="AN42" s="91">
        <f t="shared" si="178"/>
        <v>288159969.46999985</v>
      </c>
      <c r="AO42" s="91">
        <f t="shared" si="89"/>
        <v>288793405.01999986</v>
      </c>
      <c r="AP42" s="91">
        <f t="shared" si="90"/>
        <v>292687951.61999983</v>
      </c>
      <c r="AQ42" s="91">
        <f t="shared" si="91"/>
        <v>294361253.1499998</v>
      </c>
      <c r="AR42" s="91">
        <f t="shared" si="92"/>
        <v>295177289.04999983</v>
      </c>
      <c r="AS42" s="91">
        <f t="shared" si="93"/>
        <v>295562568.67999983</v>
      </c>
      <c r="AT42" s="91">
        <f t="shared" ref="AT42:AT69" si="302">+AS42+GO42+MJ42+SE42</f>
        <v>296464996.50999987</v>
      </c>
      <c r="AU42" s="91">
        <f t="shared" ref="AU42:AU69" si="303">+AT42+GP42+MK42+SF42</f>
        <v>296979225.78999984</v>
      </c>
      <c r="AV42" s="91">
        <f t="shared" si="96"/>
        <v>298178277.65999985</v>
      </c>
      <c r="AW42" s="91">
        <f t="shared" ref="AW42:AW69" si="304">+AV42+GR42+MM42+SH42</f>
        <v>298899517.53999984</v>
      </c>
      <c r="AX42" s="91">
        <v>291877608.37</v>
      </c>
      <c r="AY42" s="91">
        <f t="shared" ref="AY42:AY69" si="305">+AX42+GT42+MO42+SJ42</f>
        <v>292658476.59000003</v>
      </c>
      <c r="AZ42" s="91">
        <f t="shared" ref="AZ42:AZ69" si="306">+AY42+GU42+MP42+SK42</f>
        <v>292632045.89000005</v>
      </c>
      <c r="BA42" s="91">
        <f t="shared" ref="BA42:BA69" si="307">+AZ42+GV42+MQ42+SL42</f>
        <v>295581405.57000005</v>
      </c>
      <c r="BB42" s="91">
        <f t="shared" ref="BB42:BB69" si="308">+BA42+GW42+MR42+SM42</f>
        <v>295884930.17000002</v>
      </c>
      <c r="BC42" s="91">
        <f t="shared" ref="BC42:BC69" si="309">+BB42+GX42+MS42+SN42</f>
        <v>294046884.57999998</v>
      </c>
      <c r="BD42" s="91">
        <f t="shared" si="263"/>
        <v>294049684.71999997</v>
      </c>
      <c r="BE42" s="91">
        <f t="shared" si="264"/>
        <v>296711339.69999999</v>
      </c>
      <c r="BF42" s="91">
        <f t="shared" si="265"/>
        <v>296675097.94999999</v>
      </c>
      <c r="BG42" s="91">
        <f t="shared" si="266"/>
        <v>297815104.24000001</v>
      </c>
      <c r="BH42" s="91">
        <f t="shared" si="267"/>
        <v>298317327.37</v>
      </c>
      <c r="BI42" s="91">
        <f t="shared" si="239"/>
        <v>299501845.12</v>
      </c>
      <c r="BJ42" s="91">
        <f t="shared" si="240"/>
        <v>300832342.44</v>
      </c>
      <c r="BK42" s="91">
        <f t="shared" si="241"/>
        <v>302204667.88</v>
      </c>
      <c r="BL42" s="91">
        <f t="shared" si="242"/>
        <v>303363973.02999997</v>
      </c>
      <c r="BM42" s="91">
        <f t="shared" si="243"/>
        <v>306130233.00999999</v>
      </c>
      <c r="BN42" s="91">
        <f t="shared" si="244"/>
        <v>302598408.89999998</v>
      </c>
      <c r="BO42" s="91">
        <f t="shared" si="245"/>
        <v>301573289.04000002</v>
      </c>
      <c r="BP42" s="91">
        <f t="shared" si="246"/>
        <v>302882542.5</v>
      </c>
      <c r="BQ42" s="91">
        <f t="shared" si="247"/>
        <v>305140995.35999995</v>
      </c>
      <c r="BR42" s="91">
        <f t="shared" si="248"/>
        <v>304663174.00999993</v>
      </c>
      <c r="BS42" s="91">
        <f t="shared" si="249"/>
        <v>306860124.14999992</v>
      </c>
      <c r="BT42" s="91">
        <f t="shared" si="250"/>
        <v>304864669.57999992</v>
      </c>
      <c r="BU42" s="91">
        <f t="shared" si="251"/>
        <v>304537308.67999989</v>
      </c>
      <c r="BV42" s="91">
        <f t="shared" si="252"/>
        <v>304777656.17999989</v>
      </c>
      <c r="BW42" s="91">
        <f t="shared" si="253"/>
        <v>304841925.7899999</v>
      </c>
      <c r="BX42" s="91">
        <f t="shared" si="254"/>
        <v>305413229.6699999</v>
      </c>
      <c r="BY42" s="91">
        <f t="shared" si="255"/>
        <v>311973378.2299999</v>
      </c>
      <c r="BZ42" s="91">
        <f t="shared" si="256"/>
        <v>311729776.83999985</v>
      </c>
      <c r="CA42" s="91">
        <f t="shared" si="268"/>
        <v>312142295.8499999</v>
      </c>
      <c r="CB42" s="91">
        <f t="shared" si="106"/>
        <v>312679604.3599999</v>
      </c>
      <c r="CC42" s="91">
        <f t="shared" si="107"/>
        <v>312792531.14999992</v>
      </c>
      <c r="CD42" s="91">
        <f t="shared" si="108"/>
        <v>313191924.47999996</v>
      </c>
      <c r="CE42" s="91">
        <f t="shared" si="109"/>
        <v>314816543.09999996</v>
      </c>
      <c r="CF42" s="91">
        <f t="shared" si="110"/>
        <v>314871710.09999996</v>
      </c>
      <c r="CG42" s="91">
        <f t="shared" si="111"/>
        <v>315007615.47999996</v>
      </c>
      <c r="CH42" s="91">
        <f t="shared" si="112"/>
        <v>315851392.39999998</v>
      </c>
      <c r="CI42" s="91">
        <f t="shared" si="113"/>
        <v>316758123.62</v>
      </c>
      <c r="CJ42" s="91">
        <f t="shared" si="114"/>
        <v>316868514.61000001</v>
      </c>
      <c r="CK42" s="91">
        <f t="shared" si="115"/>
        <v>318661914.50999999</v>
      </c>
      <c r="CL42" s="91">
        <f t="shared" si="116"/>
        <v>324879778.35999995</v>
      </c>
      <c r="CM42" s="91">
        <f t="shared" si="117"/>
        <v>324101827.40999997</v>
      </c>
      <c r="CN42" s="91">
        <f t="shared" si="118"/>
        <v>327318062.80000001</v>
      </c>
      <c r="CO42" s="91">
        <f t="shared" si="119"/>
        <v>330602588.89999998</v>
      </c>
      <c r="CP42" s="91">
        <f t="shared" si="120"/>
        <v>327805110.03999996</v>
      </c>
      <c r="CQ42" s="91">
        <f t="shared" si="121"/>
        <v>331132180.01999998</v>
      </c>
      <c r="CR42" s="91">
        <f t="shared" si="122"/>
        <v>333795107.5</v>
      </c>
      <c r="CS42" s="91">
        <f t="shared" si="123"/>
        <v>331920629.37</v>
      </c>
      <c r="CT42" s="91">
        <f t="shared" si="124"/>
        <v>334500149.20999998</v>
      </c>
      <c r="CU42" s="91">
        <f t="shared" si="125"/>
        <v>337079753.23000002</v>
      </c>
      <c r="CV42" s="91">
        <f t="shared" si="126"/>
        <v>333833824.24000001</v>
      </c>
      <c r="CW42" s="91">
        <f t="shared" si="127"/>
        <v>337871888.57999998</v>
      </c>
      <c r="CX42" s="91">
        <f t="shared" si="128"/>
        <v>338671771.68000001</v>
      </c>
      <c r="CY42" s="91">
        <f t="shared" si="129"/>
        <v>336808880.36000001</v>
      </c>
      <c r="CZ42" s="91">
        <f t="shared" si="130"/>
        <v>339029916.30000001</v>
      </c>
      <c r="DA42" s="91">
        <f t="shared" si="131"/>
        <v>341263546.74000001</v>
      </c>
      <c r="DB42" s="91">
        <f t="shared" si="132"/>
        <v>339841870.25</v>
      </c>
      <c r="DC42" s="91">
        <f t="shared" si="133"/>
        <v>342598849.55000001</v>
      </c>
      <c r="DD42" s="91">
        <f t="shared" si="134"/>
        <v>344456899.27000004</v>
      </c>
      <c r="DE42" s="91">
        <f t="shared" si="179"/>
        <v>341555351.19999999</v>
      </c>
      <c r="DF42" s="91">
        <f t="shared" si="180"/>
        <v>343804504.25</v>
      </c>
      <c r="DG42" s="91">
        <f t="shared" si="181"/>
        <v>346465176.19096106</v>
      </c>
      <c r="DH42" s="91">
        <f t="shared" si="182"/>
        <v>349266833.40900028</v>
      </c>
      <c r="DI42" s="91">
        <f t="shared" si="183"/>
        <v>351678722.66242671</v>
      </c>
      <c r="DJ42" s="91">
        <f t="shared" si="184"/>
        <v>354506527.37698412</v>
      </c>
      <c r="DK42" s="91">
        <f t="shared" si="185"/>
        <v>357330790.55613399</v>
      </c>
      <c r="DL42" s="91">
        <f t="shared" si="186"/>
        <v>358571156.13944781</v>
      </c>
      <c r="DM42" s="91">
        <f t="shared" si="187"/>
        <v>359737985.03174537</v>
      </c>
      <c r="DN42" s="91">
        <f t="shared" si="188"/>
        <v>360989086.17677939</v>
      </c>
      <c r="DO42" s="91">
        <f t="shared" si="189"/>
        <v>362189291.22546226</v>
      </c>
      <c r="DP42" s="91">
        <f t="shared" si="190"/>
        <v>363446198.7017656</v>
      </c>
      <c r="DQ42" s="91">
        <f t="shared" si="191"/>
        <v>364575533.00996679</v>
      </c>
      <c r="DR42" s="91">
        <f t="shared" si="192"/>
        <v>365831781.16559005</v>
      </c>
      <c r="DS42" s="91">
        <f t="shared" si="193"/>
        <v>367178745.86312711</v>
      </c>
      <c r="DT42" s="91">
        <f t="shared" si="194"/>
        <v>368582233.40932536</v>
      </c>
      <c r="DU42" s="91">
        <f t="shared" si="195"/>
        <v>369967817.05803919</v>
      </c>
      <c r="DV42" s="91">
        <f t="shared" si="196"/>
        <v>371309950.92975205</v>
      </c>
      <c r="DW42" s="91">
        <f t="shared" si="197"/>
        <v>384798713.20319641</v>
      </c>
      <c r="DX42" s="91">
        <f t="shared" si="198"/>
        <v>386155264.0816493</v>
      </c>
      <c r="DY42" s="91">
        <f t="shared" si="199"/>
        <v>387511814.9601022</v>
      </c>
      <c r="DZ42" s="91">
        <f t="shared" si="200"/>
        <v>388868365.8385551</v>
      </c>
      <c r="EA42" s="91">
        <f t="shared" si="201"/>
        <v>390224916.71700799</v>
      </c>
      <c r="EB42" s="91">
        <f t="shared" si="202"/>
        <v>391581467.59546089</v>
      </c>
      <c r="EC42" s="91">
        <f t="shared" si="203"/>
        <v>392938018.47391379</v>
      </c>
      <c r="ED42" s="91">
        <f t="shared" si="204"/>
        <v>394294569.35236669</v>
      </c>
      <c r="EE42" s="91">
        <f t="shared" si="205"/>
        <v>395651120.23081958</v>
      </c>
      <c r="EF42" s="91">
        <f t="shared" si="206"/>
        <v>397007671.10927248</v>
      </c>
      <c r="EG42" s="91">
        <f t="shared" si="207"/>
        <v>398364221.98772538</v>
      </c>
      <c r="EH42" s="91">
        <f t="shared" si="208"/>
        <v>399720772.86617827</v>
      </c>
      <c r="EI42" s="91">
        <f t="shared" si="209"/>
        <v>413518690.94036418</v>
      </c>
      <c r="EJ42" s="91">
        <f t="shared" si="210"/>
        <v>414937799.20679814</v>
      </c>
      <c r="EK42" s="91">
        <f t="shared" si="211"/>
        <v>416356907.47323209</v>
      </c>
      <c r="EL42" s="91">
        <f t="shared" si="212"/>
        <v>417776015.73966604</v>
      </c>
      <c r="EM42" s="91">
        <f t="shared" si="213"/>
        <v>419195124.0061</v>
      </c>
      <c r="EN42" s="91">
        <f t="shared" si="214"/>
        <v>420614232.27253395</v>
      </c>
      <c r="EO42" s="91">
        <f t="shared" si="215"/>
        <v>422033340.53896791</v>
      </c>
      <c r="EP42" s="91">
        <f t="shared" si="216"/>
        <v>423452448.80540186</v>
      </c>
      <c r="EQ42" s="91">
        <f t="shared" si="217"/>
        <v>424871557.07183582</v>
      </c>
      <c r="ER42" s="91">
        <f t="shared" si="218"/>
        <v>426290665.33826977</v>
      </c>
      <c r="ES42" s="91">
        <f t="shared" si="219"/>
        <v>427709773.60470372</v>
      </c>
      <c r="ET42" s="91">
        <f t="shared" si="220"/>
        <v>429128881.87113768</v>
      </c>
      <c r="EU42" s="91">
        <f t="shared" si="221"/>
        <v>444520324.22648686</v>
      </c>
      <c r="EV42" s="169">
        <f t="shared" si="257"/>
        <v>365731483</v>
      </c>
      <c r="EW42" s="169">
        <f t="shared" si="222"/>
        <v>393895047</v>
      </c>
      <c r="EX42" s="169">
        <f t="shared" si="223"/>
        <v>423108135</v>
      </c>
      <c r="EY42" s="91"/>
      <c r="EZ42" s="91">
        <v>1052747.8</v>
      </c>
      <c r="FA42" s="91">
        <v>1177781.73</v>
      </c>
      <c r="FB42" s="91">
        <v>-445768.10000000003</v>
      </c>
      <c r="FC42" s="91">
        <v>1280043.4100000001</v>
      </c>
      <c r="FD42" s="91">
        <v>756695.07000000007</v>
      </c>
      <c r="FE42" s="91">
        <v>1599701.4300000002</v>
      </c>
      <c r="FF42" s="91">
        <v>1027144.83</v>
      </c>
      <c r="FG42" s="91">
        <v>493284.01</v>
      </c>
      <c r="FH42" s="91">
        <v>1146278.24</v>
      </c>
      <c r="FI42" s="91">
        <v>658128.47</v>
      </c>
      <c r="FJ42" s="91">
        <v>895276.05</v>
      </c>
      <c r="FK42" s="91">
        <v>759337.53</v>
      </c>
      <c r="FL42" s="91">
        <v>1093932.0900000001</v>
      </c>
      <c r="FM42" s="91">
        <v>567017.32000000007</v>
      </c>
      <c r="FN42" s="91">
        <v>830099.02</v>
      </c>
      <c r="FO42" s="91">
        <v>1861007.79</v>
      </c>
      <c r="FP42" s="91">
        <v>1284320</v>
      </c>
      <c r="FQ42" s="91">
        <v>1605059.07</v>
      </c>
      <c r="FR42" s="91">
        <v>1056558.6200000001</v>
      </c>
      <c r="FS42" s="91">
        <v>1286629.51</v>
      </c>
      <c r="FT42" s="91">
        <v>891610.36</v>
      </c>
      <c r="FU42" s="91">
        <v>955084.28</v>
      </c>
      <c r="FV42" s="91">
        <v>1186164.03</v>
      </c>
      <c r="FW42" s="91">
        <v>964456.62</v>
      </c>
      <c r="FX42" s="91">
        <v>1110268.93</v>
      </c>
      <c r="FY42" s="91">
        <v>1524826.26</v>
      </c>
      <c r="FZ42" s="91">
        <v>1162015.3</v>
      </c>
      <c r="GA42" s="91">
        <v>1090328.76</v>
      </c>
      <c r="GB42" s="91">
        <v>1656394.26</v>
      </c>
      <c r="GC42" s="91">
        <v>1109291.52</v>
      </c>
      <c r="GD42" s="91">
        <v>1006567.89</v>
      </c>
      <c r="GE42" s="91">
        <v>1272851.92</v>
      </c>
      <c r="GF42" s="91">
        <v>765116.67</v>
      </c>
      <c r="GG42" s="91">
        <v>776958.97</v>
      </c>
      <c r="GH42" s="91">
        <v>1190367.6599999999</v>
      </c>
      <c r="GI42" s="91">
        <v>980399.11</v>
      </c>
      <c r="GJ42" s="91">
        <v>1760187.87</v>
      </c>
      <c r="GK42" s="91">
        <v>3987737.46</v>
      </c>
      <c r="GL42" s="91">
        <v>1901588.14</v>
      </c>
      <c r="GM42" s="91">
        <v>1423659.99</v>
      </c>
      <c r="GN42" s="91">
        <v>385279.63</v>
      </c>
      <c r="GO42" s="91">
        <v>1118474.42</v>
      </c>
      <c r="GP42" s="91">
        <v>881113.95</v>
      </c>
      <c r="GQ42" s="91">
        <v>1415834.64</v>
      </c>
      <c r="GR42" s="91">
        <v>748269.63</v>
      </c>
      <c r="GS42" s="91">
        <v>741837.48</v>
      </c>
      <c r="GT42" s="91">
        <v>780868.22</v>
      </c>
      <c r="GU42" s="91">
        <v>718015.07000000007</v>
      </c>
      <c r="GV42" s="91">
        <v>3133952.92</v>
      </c>
      <c r="GW42" s="91">
        <v>515726.51</v>
      </c>
      <c r="GX42" s="91">
        <v>1168498.32</v>
      </c>
      <c r="GY42" s="91">
        <v>2800.14</v>
      </c>
      <c r="GZ42" s="91">
        <v>2661654.98</v>
      </c>
      <c r="HA42" s="91">
        <v>22315.71</v>
      </c>
      <c r="HB42" s="91">
        <v>1140006.29</v>
      </c>
      <c r="HC42" s="91">
        <v>502223.13</v>
      </c>
      <c r="HD42" s="91">
        <v>1184517.75</v>
      </c>
      <c r="HE42" s="335">
        <v>1330497.3199999998</v>
      </c>
      <c r="HF42" s="335">
        <v>1372325.44</v>
      </c>
      <c r="HG42" s="335">
        <f>1082865.74+76439.41</f>
        <v>1159305.1499999999</v>
      </c>
      <c r="HH42" s="335">
        <f>2739067.23+27192.75</f>
        <v>2766259.98</v>
      </c>
      <c r="HI42" s="335">
        <f>-3370136.99-161687.12</f>
        <v>-3531824.1100000003</v>
      </c>
      <c r="HJ42" s="335">
        <f>1169253.66+48539.38</f>
        <v>1217793.0399999998</v>
      </c>
      <c r="HK42" s="335">
        <v>1640517.46</v>
      </c>
      <c r="HL42" s="335">
        <v>2451643.46</v>
      </c>
      <c r="HM42" s="335">
        <v>-207310.86</v>
      </c>
      <c r="HN42" s="335">
        <v>2196950.14</v>
      </c>
      <c r="HO42" s="335">
        <v>816515.25</v>
      </c>
      <c r="HP42" s="335">
        <v>652531.07999999996</v>
      </c>
      <c r="HQ42" s="512">
        <v>601593.12</v>
      </c>
      <c r="HR42" s="335">
        <v>791660.26</v>
      </c>
      <c r="HS42" s="335">
        <v>762659.68</v>
      </c>
      <c r="HT42" s="335">
        <v>6898795.0899999999</v>
      </c>
      <c r="HU42" s="335">
        <v>404134.83</v>
      </c>
      <c r="HV42" s="335">
        <v>709770.85</v>
      </c>
      <c r="HW42" s="335">
        <v>537308.51</v>
      </c>
      <c r="HX42" s="335">
        <v>444973</v>
      </c>
      <c r="HY42" s="335">
        <v>858405.35</v>
      </c>
      <c r="HZ42" s="335">
        <v>2130366.2599999998</v>
      </c>
      <c r="IA42" s="335">
        <v>377498.9</v>
      </c>
      <c r="IB42" s="335">
        <v>526035.39</v>
      </c>
      <c r="IC42" s="335">
        <v>965085.51</v>
      </c>
      <c r="ID42" s="335">
        <v>944421.25</v>
      </c>
      <c r="IE42" s="335">
        <v>110390.99</v>
      </c>
      <c r="IF42" s="335">
        <v>1958281.4500000002</v>
      </c>
      <c r="IG42" s="335">
        <v>6582251.5700000003</v>
      </c>
      <c r="IH42" s="335">
        <v>-618474.75</v>
      </c>
      <c r="II42" s="335">
        <v>3275681.22</v>
      </c>
      <c r="IJ42" s="335">
        <v>3450296.07</v>
      </c>
      <c r="IK42" s="335">
        <v>-2539449.2999999998</v>
      </c>
      <c r="IL42" s="335">
        <v>3384618.92</v>
      </c>
      <c r="IM42" s="335">
        <v>2870707.17</v>
      </c>
      <c r="IN42" s="335">
        <v>-1669328.05</v>
      </c>
      <c r="IO42" s="335">
        <v>2622194.2800000003</v>
      </c>
      <c r="IP42" s="335">
        <v>2611129.98</v>
      </c>
      <c r="IQ42" s="335">
        <v>-2756242.87</v>
      </c>
      <c r="IR42" s="335">
        <v>4051632.83</v>
      </c>
      <c r="IS42" s="335">
        <v>882812.94</v>
      </c>
      <c r="IT42" s="335">
        <v>-1687445.33</v>
      </c>
      <c r="IU42" s="335">
        <v>2344448.16</v>
      </c>
      <c r="IV42" s="335">
        <v>2242801.61</v>
      </c>
      <c r="IW42" s="335">
        <v>-1280928.32</v>
      </c>
      <c r="IX42" s="335">
        <v>2769008.41</v>
      </c>
      <c r="IY42" s="335">
        <v>2531537.7400000002</v>
      </c>
      <c r="IZ42" s="335">
        <v>-2677964.4699999997</v>
      </c>
      <c r="JA42" s="335">
        <f>2636526.81-83509.99</f>
        <v>2553016.8199999998</v>
      </c>
      <c r="JB42" s="335">
        <f>'WP 2-1-1 Plant Additions'!G42</f>
        <v>2796228.9128583507</v>
      </c>
      <c r="JC42" s="335">
        <f>'WP 2-1-1 Plant Additions'!H42</f>
        <v>2937214.1899365326</v>
      </c>
      <c r="JD42" s="335">
        <f>'WP 2-1-1 Plant Additions'!I42</f>
        <v>2547446.225323719</v>
      </c>
      <c r="JE42" s="335">
        <f>'WP 2-1-1 Plant Additions'!J42</f>
        <v>2963361.6864547185</v>
      </c>
      <c r="JF42" s="335">
        <f>'WP 2-1-1 Plant Additions'!K42</f>
        <v>2959820.1510471716</v>
      </c>
      <c r="JG42" s="335">
        <f>'WP 2-1-1 Plant Additions'!L42</f>
        <v>1375922.5552111552</v>
      </c>
      <c r="JH42" s="335">
        <f>'WP 2-1-1 Plant Additions'!M42</f>
        <v>1302385.8641948448</v>
      </c>
      <c r="JI42" s="335">
        <f>'WP 2-1-1 Plant Additions'!N42</f>
        <v>1386658.1169313358</v>
      </c>
      <c r="JJ42" s="335">
        <f>'WP 2-1-1 Plant Additions'!O42</f>
        <v>1335762.020580153</v>
      </c>
      <c r="JK42" s="335">
        <f>'WP 2-1-1 Plant Additions'!P42</f>
        <v>1392464.4482006696</v>
      </c>
      <c r="JL42" s="335">
        <f>'WP 2-1-1 Plant Additions'!Q42</f>
        <v>1264891.2800985135</v>
      </c>
      <c r="JM42" s="335">
        <f>'WP 2-1-1 Plant Additions'!R42</f>
        <v>1391805.1275205859</v>
      </c>
      <c r="JN42" s="335">
        <f>'WP 2-1-1 Plant Additions'!S42</f>
        <v>1482521.6694343698</v>
      </c>
      <c r="JO42" s="335">
        <f>'WP 2-1-1 Plant Additions'!T42</f>
        <v>1539044.5180955799</v>
      </c>
      <c r="JP42" s="335">
        <f>'WP 2-1-1 Plant Additions'!U42</f>
        <v>1521140.6206111498</v>
      </c>
      <c r="JQ42" s="335">
        <f>'WP 2-1-1 Plant Additions'!V42</f>
        <v>1477690.8436101479</v>
      </c>
      <c r="JR42" s="335">
        <f>'WP 2-1-1 Plant Additions'!W42</f>
        <v>13624319.245341668</v>
      </c>
      <c r="JS42" s="335">
        <f>'WP 2-1-1 Plant Additions'!X42</f>
        <v>1492107.8503501946</v>
      </c>
      <c r="JT42" s="335">
        <f>'WP 2-1-1 Plant Additions'!Y42</f>
        <v>1492107.8503501946</v>
      </c>
      <c r="JU42" s="335">
        <f>'WP 2-1-1 Plant Additions'!Z42</f>
        <v>1492107.8503501946</v>
      </c>
      <c r="JV42" s="335">
        <f>'WP 2-1-1 Plant Additions'!AA42</f>
        <v>1492107.8503501946</v>
      </c>
      <c r="JW42" s="335">
        <f>'WP 2-1-1 Plant Additions'!AB42</f>
        <v>1492107.8503501946</v>
      </c>
      <c r="JX42" s="335">
        <f>'WP 2-1-1 Plant Additions'!AC42</f>
        <v>1492107.8503501946</v>
      </c>
      <c r="JY42" s="335">
        <f>'WP 2-1-1 Plant Additions'!AD42</f>
        <v>1492107.8503501946</v>
      </c>
      <c r="JZ42" s="335">
        <f>'WP 2-1-1 Plant Additions'!AE42</f>
        <v>1492107.8503501946</v>
      </c>
      <c r="KA42" s="335">
        <f>'WP 2-1-1 Plant Additions'!AF42</f>
        <v>1492107.8503501946</v>
      </c>
      <c r="KB42" s="335">
        <f>'WP 2-1-1 Plant Additions'!AG42</f>
        <v>1492107.8503501946</v>
      </c>
      <c r="KC42" s="335">
        <f>'WP 2-1-1 Plant Additions'!AH42</f>
        <v>1492107.8503501946</v>
      </c>
      <c r="KD42" s="335">
        <f>'WP 2-1-1 Plant Additions'!AI42</f>
        <v>13933475.046083229</v>
      </c>
      <c r="KE42" s="335">
        <f>'WP 2-1-1 Plant Additions'!AJ42</f>
        <v>1554665.2383312634</v>
      </c>
      <c r="KF42" s="335">
        <f>'WP 2-1-1 Plant Additions'!AK42</f>
        <v>1554665.2383312634</v>
      </c>
      <c r="KG42" s="335">
        <f>'WP 2-1-1 Plant Additions'!AL42</f>
        <v>1554665.2383312634</v>
      </c>
      <c r="KH42" s="335">
        <f>'WP 2-1-1 Plant Additions'!AM42</f>
        <v>1554665.2383312634</v>
      </c>
      <c r="KI42" s="335">
        <f>'WP 2-1-1 Plant Additions'!AN42</f>
        <v>1554665.2383312634</v>
      </c>
      <c r="KJ42" s="335">
        <f>'WP 2-1-1 Plant Additions'!AO42</f>
        <v>1554665.2383312634</v>
      </c>
      <c r="KK42" s="335">
        <f>'WP 2-1-1 Plant Additions'!AP42</f>
        <v>1554665.2383312634</v>
      </c>
      <c r="KL42" s="335">
        <f>'WP 2-1-1 Plant Additions'!AQ42</f>
        <v>1554665.2383312634</v>
      </c>
      <c r="KM42" s="335">
        <f>'WP 2-1-1 Plant Additions'!AR42</f>
        <v>1554665.2383312634</v>
      </c>
      <c r="KN42" s="335">
        <f>'WP 2-1-1 Plant Additions'!AS42</f>
        <v>1554665.2383312634</v>
      </c>
      <c r="KO42" s="335">
        <f>'WP 2-1-1 Plant Additions'!AT42</f>
        <v>1554665.2383312634</v>
      </c>
      <c r="KP42" s="335">
        <f>'WP 2-1-1 Plant Additions'!AU42</f>
        <v>15526999.327246474</v>
      </c>
      <c r="KQ42" s="169">
        <f t="shared" si="258"/>
        <v>29094606</v>
      </c>
      <c r="KR42" s="169">
        <f t="shared" si="224"/>
        <v>30346661</v>
      </c>
      <c r="KS42" s="169">
        <f t="shared" si="225"/>
        <v>32628317</v>
      </c>
      <c r="KT42" s="91"/>
      <c r="KU42" s="91">
        <v>0</v>
      </c>
      <c r="KV42" s="91">
        <v>-470370.48</v>
      </c>
      <c r="KW42" s="91">
        <v>-448915.63</v>
      </c>
      <c r="KX42" s="91">
        <v>-451495.89</v>
      </c>
      <c r="KY42" s="91">
        <v>0</v>
      </c>
      <c r="KZ42" s="91">
        <v>-518093.34</v>
      </c>
      <c r="LA42" s="91">
        <v>-811875.86</v>
      </c>
      <c r="LB42" s="91">
        <v>-579283.47</v>
      </c>
      <c r="LC42" s="91">
        <v>-216860.44</v>
      </c>
      <c r="LD42" s="91">
        <v>-833960.95999999996</v>
      </c>
      <c r="LE42" s="91">
        <v>-503987.09</v>
      </c>
      <c r="LF42" s="91">
        <v>-495237.53</v>
      </c>
      <c r="LG42" s="91">
        <v>-387718.43</v>
      </c>
      <c r="LH42" s="91">
        <v>-596350.51</v>
      </c>
      <c r="LI42" s="91">
        <v>-421708.42</v>
      </c>
      <c r="LJ42" s="91">
        <v>-507350.61</v>
      </c>
      <c r="LK42" s="91">
        <v>-376251.54</v>
      </c>
      <c r="LL42" s="91">
        <v>-376765.46</v>
      </c>
      <c r="LM42" s="91">
        <v>-338366.4</v>
      </c>
      <c r="LN42" s="91">
        <v>-507994.98000000004</v>
      </c>
      <c r="LO42" s="91">
        <v>-286315.46000000002</v>
      </c>
      <c r="LP42" s="91">
        <v>-664480.24</v>
      </c>
      <c r="LQ42" s="91">
        <v>-3980276.6</v>
      </c>
      <c r="LR42" s="91">
        <v>-639330.98</v>
      </c>
      <c r="LS42" s="91">
        <v>-71691.08</v>
      </c>
      <c r="LT42" s="91">
        <v>-672371.54</v>
      </c>
      <c r="LU42" s="91">
        <v>-1385232.74</v>
      </c>
      <c r="LV42" s="91">
        <v>-1631011.3599999999</v>
      </c>
      <c r="LW42" s="91">
        <v>-2108680.38</v>
      </c>
      <c r="LX42" s="91">
        <v>-1043909.68</v>
      </c>
      <c r="LY42" s="91">
        <v>-374249.86</v>
      </c>
      <c r="LZ42" s="91">
        <v>-55040.17</v>
      </c>
      <c r="MA42" s="91">
        <v>-312720.26</v>
      </c>
      <c r="MB42" s="91">
        <v>-149564.47</v>
      </c>
      <c r="MC42" s="91">
        <v>-218076.39</v>
      </c>
      <c r="MD42" s="91">
        <v>-1724734.1</v>
      </c>
      <c r="ME42" s="91">
        <v>-1126752.32</v>
      </c>
      <c r="MF42" s="91">
        <v>-93190.86</v>
      </c>
      <c r="MG42" s="91">
        <v>-228286.61</v>
      </c>
      <c r="MH42" s="91">
        <v>-607624.09</v>
      </c>
      <c r="MI42" s="91"/>
      <c r="MJ42" s="91">
        <v>-216046.59</v>
      </c>
      <c r="MK42" s="91">
        <v>-366884.67</v>
      </c>
      <c r="ML42" s="91">
        <v>-216782.77</v>
      </c>
      <c r="MM42" s="91">
        <v>-27029.75</v>
      </c>
      <c r="MN42" s="91"/>
      <c r="MO42" s="91"/>
      <c r="MP42" s="91">
        <v>-744445.77</v>
      </c>
      <c r="MQ42" s="91">
        <v>-184593.24</v>
      </c>
      <c r="MR42" s="91">
        <v>-212201.91</v>
      </c>
      <c r="MS42" s="91">
        <v>-3006543.91</v>
      </c>
      <c r="MT42" s="91">
        <v>0</v>
      </c>
      <c r="MU42" s="91">
        <v>0</v>
      </c>
      <c r="MV42" s="91">
        <v>-58557.46</v>
      </c>
      <c r="MW42" s="91">
        <v>0</v>
      </c>
      <c r="MX42" s="91">
        <v>0</v>
      </c>
      <c r="MY42" s="91">
        <v>0</v>
      </c>
      <c r="MZ42" s="91">
        <v>0</v>
      </c>
      <c r="NA42" s="91">
        <v>0</v>
      </c>
      <c r="NB42" s="91">
        <v>0</v>
      </c>
      <c r="NC42" s="91">
        <v>0</v>
      </c>
      <c r="ND42" s="91">
        <v>0</v>
      </c>
      <c r="NE42" s="91">
        <v>-2242912.9</v>
      </c>
      <c r="NF42" s="91">
        <v>-331264</v>
      </c>
      <c r="NG42" s="91">
        <v>-193190.6</v>
      </c>
      <c r="NH42" s="91">
        <v>-270510.49</v>
      </c>
      <c r="NI42" s="91"/>
      <c r="NJ42" s="91">
        <v>-1008264.98</v>
      </c>
      <c r="NK42" s="91">
        <v>-979891.98</v>
      </c>
      <c r="NL42" s="91">
        <v>-361245.62</v>
      </c>
      <c r="NM42" s="91">
        <v>-727390.65</v>
      </c>
      <c r="NN42" s="91">
        <v>-191321.72</v>
      </c>
      <c r="NO42" s="91">
        <v>-338646.53</v>
      </c>
      <c r="NP42" s="91">
        <v>-647736.22</v>
      </c>
      <c r="NQ42" s="91">
        <v>-297251.84000000003</v>
      </c>
      <c r="NR42" s="91"/>
      <c r="NS42" s="91">
        <v>-332046.21000000002</v>
      </c>
      <c r="NT42" s="91">
        <v>-459012.02</v>
      </c>
      <c r="NU42" s="91">
        <v>-505747.64</v>
      </c>
      <c r="NV42" s="335">
        <v>-322331.90000000002</v>
      </c>
      <c r="NW42" s="91">
        <v>-390130.01</v>
      </c>
      <c r="NX42" s="91">
        <f>+'WP 2-2-1 Accum Res'!NX42</f>
        <v>-121308.59</v>
      </c>
      <c r="NY42" s="91">
        <f>+'WP 2-2-1 Accum Res'!NY42</f>
        <v>-37690.03</v>
      </c>
      <c r="NZ42" s="91">
        <f>+'WP 2-2-1 Accum Res'!NZ42</f>
        <v>0</v>
      </c>
      <c r="OA42" s="91">
        <f>+'WP 2-2-1 Accum Res'!OA42</f>
        <v>-164881.55000000002</v>
      </c>
      <c r="OB42" s="91">
        <f>+'WP 2-2-1 Accum Res'!OB42</f>
        <v>-364387.72000000003</v>
      </c>
      <c r="OC42" s="91">
        <f>+'WP 2-2-1 Accum Res'!OC42</f>
        <v>-159476.20000000001</v>
      </c>
      <c r="OD42" s="91">
        <f>+'WP 2-2-1 Accum Res'!OD42</f>
        <v>-59445.83</v>
      </c>
      <c r="OE42" s="91">
        <f>+'WP 2-2-1 Accum Res'!OE42</f>
        <v>-165769.97</v>
      </c>
      <c r="OF42" s="91">
        <f>+'WP 2-2-1 Accum Res'!OF42</f>
        <v>-258029.56</v>
      </c>
      <c r="OG42" s="91">
        <f>+'WP 2-2-1 Accum Res'!OG42</f>
        <v>-57548.94</v>
      </c>
      <c r="OH42" s="91">
        <f>+'WP 2-2-1 Accum Res'!OH42</f>
        <v>-207779.69</v>
      </c>
      <c r="OI42" s="91">
        <f>+'WP 2-2-1 Accum Res'!OI42</f>
        <v>-205150.08000000002</v>
      </c>
      <c r="OJ42" s="91">
        <f>+'WP 2-2-1 Accum Res'!OJ42</f>
        <v>-42674.44</v>
      </c>
      <c r="OK42" s="91">
        <v>-31525.96</v>
      </c>
      <c r="OL42" s="91">
        <v>-489686.12</v>
      </c>
      <c r="OM42" s="91">
        <v>-13568.49</v>
      </c>
      <c r="ON42" s="91">
        <v>-82929.84</v>
      </c>
      <c r="OO42" s="91">
        <v>-175445.99</v>
      </c>
      <c r="OP42" s="91">
        <v>-123412.22</v>
      </c>
      <c r="OQ42" s="91">
        <v>-9171.17</v>
      </c>
      <c r="OR42" s="91">
        <v>-140748.17000000001</v>
      </c>
      <c r="OS42" s="91">
        <v>-12029.11</v>
      </c>
      <c r="OT42" s="91">
        <v>-673488.02</v>
      </c>
      <c r="OU42" s="91">
        <v>-223583.6</v>
      </c>
      <c r="OV42" s="91">
        <v>-303863.77</v>
      </c>
      <c r="OW42" s="91">
        <v>-135556.97189732062</v>
      </c>
      <c r="OX42" s="91">
        <f t="shared" si="136"/>
        <v>-135556.97189732062</v>
      </c>
      <c r="OY42" s="91">
        <f t="shared" si="137"/>
        <v>-135556.97189732062</v>
      </c>
      <c r="OZ42" s="91">
        <f t="shared" si="138"/>
        <v>-135556.97189732062</v>
      </c>
      <c r="PA42" s="91">
        <f t="shared" si="139"/>
        <v>-135556.97189732062</v>
      </c>
      <c r="PB42" s="91">
        <f t="shared" si="140"/>
        <v>-135556.97189732062</v>
      </c>
      <c r="PC42" s="91">
        <f t="shared" si="141"/>
        <v>-135556.97189732062</v>
      </c>
      <c r="PD42" s="91">
        <f t="shared" si="142"/>
        <v>-135556.97189732062</v>
      </c>
      <c r="PE42" s="91">
        <f t="shared" si="143"/>
        <v>-135556.97189732062</v>
      </c>
      <c r="PF42" s="91">
        <f t="shared" si="144"/>
        <v>-135556.97189732062</v>
      </c>
      <c r="PG42" s="91">
        <f t="shared" si="145"/>
        <v>-135556.97189732062</v>
      </c>
      <c r="PH42" s="91">
        <f t="shared" si="146"/>
        <v>-135556.97189732062</v>
      </c>
      <c r="PI42" s="91">
        <f t="shared" si="147"/>
        <v>-135556.97189732062</v>
      </c>
      <c r="PJ42" s="91">
        <f t="shared" si="148"/>
        <v>-135556.97189732062</v>
      </c>
      <c r="PK42" s="91">
        <f t="shared" si="149"/>
        <v>-135556.97189732062</v>
      </c>
      <c r="PL42" s="91">
        <f t="shared" si="150"/>
        <v>-135556.97189732062</v>
      </c>
      <c r="PM42" s="91">
        <f t="shared" si="151"/>
        <v>-135556.97189732062</v>
      </c>
      <c r="PN42" s="91">
        <f t="shared" si="152"/>
        <v>-135556.97189732062</v>
      </c>
      <c r="PO42" s="91">
        <f t="shared" si="153"/>
        <v>-135556.97189732062</v>
      </c>
      <c r="PP42" s="91">
        <f t="shared" si="154"/>
        <v>-135556.97189732062</v>
      </c>
      <c r="PQ42" s="91">
        <f t="shared" si="155"/>
        <v>-135556.97189732062</v>
      </c>
      <c r="PR42" s="91">
        <f t="shared" si="156"/>
        <v>-135556.97189732062</v>
      </c>
      <c r="PS42" s="91">
        <f t="shared" si="157"/>
        <v>-135556.97189732062</v>
      </c>
      <c r="PT42" s="91">
        <f t="shared" si="158"/>
        <v>-135556.97189732062</v>
      </c>
      <c r="PU42" s="91">
        <f t="shared" si="159"/>
        <v>-135556.97189732062</v>
      </c>
      <c r="PV42" s="91">
        <f t="shared" si="160"/>
        <v>-135556.97189732062</v>
      </c>
      <c r="PW42" s="91">
        <f t="shared" si="161"/>
        <v>-135556.97189732062</v>
      </c>
      <c r="PX42" s="91">
        <f t="shared" si="162"/>
        <v>-135556.97189732062</v>
      </c>
      <c r="PY42" s="91">
        <f t="shared" si="163"/>
        <v>-135556.97189732062</v>
      </c>
      <c r="PZ42" s="91">
        <f t="shared" si="164"/>
        <v>-135556.97189732062</v>
      </c>
      <c r="QA42" s="91">
        <f t="shared" si="165"/>
        <v>-135556.97189732062</v>
      </c>
      <c r="QB42" s="91">
        <f t="shared" si="166"/>
        <v>-135556.97189732062</v>
      </c>
      <c r="QC42" s="91">
        <f t="shared" si="167"/>
        <v>-135556.97189732062</v>
      </c>
      <c r="QD42" s="91">
        <f t="shared" si="168"/>
        <v>-135556.97189732062</v>
      </c>
      <c r="QE42" s="91">
        <f t="shared" si="169"/>
        <v>-135556.97189732062</v>
      </c>
      <c r="QF42" s="91">
        <f t="shared" si="170"/>
        <v>-135556.97189732062</v>
      </c>
      <c r="QG42" s="91">
        <f t="shared" si="171"/>
        <v>-135556.97189732062</v>
      </c>
      <c r="QH42" s="91">
        <f t="shared" si="172"/>
        <v>-135556.97189732062</v>
      </c>
      <c r="QI42" s="91">
        <f t="shared" si="173"/>
        <v>-135556.97189732062</v>
      </c>
      <c r="QJ42" s="91">
        <f t="shared" si="174"/>
        <v>-135556.97189732062</v>
      </c>
      <c r="QK42" s="91">
        <f t="shared" si="175"/>
        <v>-135556.97189732062</v>
      </c>
      <c r="QL42" s="169">
        <f t="shared" si="259"/>
        <v>-1626684</v>
      </c>
      <c r="QM42" s="169">
        <f t="shared" si="226"/>
        <v>-1626684</v>
      </c>
      <c r="QN42" s="169">
        <f t="shared" si="227"/>
        <v>-1626684</v>
      </c>
      <c r="QO42" s="91"/>
      <c r="QP42" s="91">
        <v>0</v>
      </c>
      <c r="QQ42" s="91">
        <v>542695.25</v>
      </c>
      <c r="QR42" s="91">
        <v>0</v>
      </c>
      <c r="QS42" s="91">
        <v>0</v>
      </c>
      <c r="QT42" s="91">
        <v>-8940</v>
      </c>
      <c r="QU42" s="91">
        <v>0</v>
      </c>
      <c r="QV42" s="91">
        <v>0</v>
      </c>
      <c r="QW42" s="91">
        <v>0</v>
      </c>
      <c r="QX42" s="91">
        <v>0</v>
      </c>
      <c r="QY42" s="91">
        <v>0</v>
      </c>
      <c r="QZ42" s="91">
        <v>0</v>
      </c>
      <c r="RA42" s="91">
        <v>0</v>
      </c>
      <c r="RB42" s="91">
        <v>0</v>
      </c>
      <c r="RC42" s="91">
        <v>0</v>
      </c>
      <c r="RD42" s="91">
        <v>0</v>
      </c>
      <c r="RE42" s="91">
        <v>0</v>
      </c>
      <c r="RF42" s="91">
        <v>0</v>
      </c>
      <c r="RG42" s="91">
        <v>0</v>
      </c>
      <c r="RH42" s="91">
        <v>-8444.17</v>
      </c>
      <c r="RI42" s="91">
        <v>0</v>
      </c>
      <c r="RJ42" s="91">
        <v>0</v>
      </c>
      <c r="RK42" s="91">
        <v>0</v>
      </c>
      <c r="RL42" s="91">
        <v>0</v>
      </c>
      <c r="RM42" s="91">
        <v>0</v>
      </c>
      <c r="RN42" s="91">
        <v>-4558.5200000000004</v>
      </c>
      <c r="RO42" s="91">
        <v>0</v>
      </c>
      <c r="RP42" s="91">
        <v>0</v>
      </c>
      <c r="RQ42" s="91">
        <v>0</v>
      </c>
      <c r="RR42" s="91">
        <v>0</v>
      </c>
      <c r="RS42" s="91">
        <v>0</v>
      </c>
      <c r="RT42" s="91">
        <v>0</v>
      </c>
      <c r="RU42" s="91">
        <v>0</v>
      </c>
      <c r="RV42" s="91">
        <v>0</v>
      </c>
      <c r="RW42" s="91">
        <v>0</v>
      </c>
      <c r="RX42" s="91">
        <v>0</v>
      </c>
      <c r="RY42" s="91">
        <v>0</v>
      </c>
      <c r="RZ42" s="91">
        <v>0</v>
      </c>
      <c r="SA42" s="91">
        <v>0</v>
      </c>
      <c r="SB42" s="91">
        <v>0</v>
      </c>
      <c r="SC42" s="91">
        <v>0</v>
      </c>
      <c r="SD42" s="91">
        <v>0</v>
      </c>
      <c r="SE42" s="91">
        <v>0</v>
      </c>
      <c r="SF42" s="91">
        <v>0</v>
      </c>
      <c r="SG42" s="91">
        <v>0</v>
      </c>
      <c r="SH42" s="91">
        <v>0</v>
      </c>
      <c r="SI42" s="91"/>
      <c r="SJ42" s="91"/>
      <c r="SK42" s="91"/>
      <c r="SL42" s="91"/>
      <c r="SM42" s="91"/>
      <c r="SN42" s="91"/>
      <c r="SO42" s="91">
        <v>0</v>
      </c>
      <c r="SP42" s="91">
        <v>0</v>
      </c>
      <c r="SQ42" s="91">
        <v>0</v>
      </c>
      <c r="SR42" s="91">
        <v>0</v>
      </c>
      <c r="SS42" s="91">
        <v>0</v>
      </c>
      <c r="ST42" s="91">
        <v>0</v>
      </c>
      <c r="SU42" s="91">
        <v>0</v>
      </c>
      <c r="SV42" s="91">
        <v>0</v>
      </c>
      <c r="SW42" s="91">
        <v>0</v>
      </c>
      <c r="SX42" s="91">
        <v>0</v>
      </c>
      <c r="SY42" s="91">
        <v>0</v>
      </c>
      <c r="SZ42" s="91">
        <v>0</v>
      </c>
      <c r="TA42" s="91"/>
      <c r="TB42" s="91"/>
      <c r="TC42" s="91"/>
      <c r="TD42" s="91">
        <v>0</v>
      </c>
      <c r="TE42" s="91">
        <v>-1803704.84</v>
      </c>
      <c r="TF42" s="91">
        <v>0</v>
      </c>
      <c r="TG42" s="91"/>
      <c r="TH42" s="91"/>
      <c r="TI42" s="91">
        <v>-34.08</v>
      </c>
      <c r="TJ42" s="91"/>
      <c r="TK42" s="91"/>
      <c r="TL42" s="91"/>
      <c r="TM42" s="91"/>
      <c r="TN42" s="91"/>
      <c r="TO42" s="91"/>
      <c r="TP42" s="91"/>
      <c r="TQ42" s="91"/>
      <c r="TR42" s="91"/>
      <c r="TS42" s="91">
        <v>0</v>
      </c>
      <c r="TT42" s="91"/>
      <c r="TU42" s="91"/>
      <c r="TV42" s="91"/>
      <c r="TW42" s="91"/>
      <c r="TX42" s="91"/>
      <c r="TY42" s="91"/>
      <c r="TZ42" s="91"/>
      <c r="UA42" s="91"/>
      <c r="UB42" s="91"/>
      <c r="UC42" s="91"/>
      <c r="UD42" s="91"/>
      <c r="UE42" s="91"/>
      <c r="UF42" s="91"/>
      <c r="UG42" s="91"/>
      <c r="UH42" s="91"/>
      <c r="UI42" s="91"/>
      <c r="UJ42" s="91">
        <v>0</v>
      </c>
      <c r="UK42" s="91"/>
      <c r="UL42" s="91"/>
      <c r="UM42" s="91"/>
      <c r="UN42" s="91"/>
      <c r="UO42" s="91"/>
      <c r="UP42" s="91"/>
      <c r="UQ42" s="91"/>
      <c r="UR42" s="91"/>
      <c r="US42" s="91"/>
      <c r="UT42" s="91"/>
      <c r="UU42" s="91"/>
      <c r="UV42" s="91"/>
      <c r="UW42" s="91"/>
      <c r="UX42" s="91"/>
      <c r="UY42" s="91"/>
      <c r="UZ42" s="91"/>
      <c r="VA42" s="91"/>
      <c r="VB42" s="91"/>
      <c r="VC42" s="91"/>
      <c r="VD42" s="91"/>
      <c r="VE42" s="91"/>
      <c r="VF42" s="91"/>
      <c r="VG42" s="91"/>
      <c r="VH42" s="91"/>
      <c r="VI42" s="91"/>
      <c r="VJ42" s="91"/>
      <c r="VK42" s="91"/>
      <c r="VL42" s="91"/>
      <c r="VM42" s="91"/>
      <c r="VN42" s="91"/>
      <c r="VO42" s="91"/>
      <c r="VP42" s="91"/>
      <c r="VQ42" s="91"/>
      <c r="VR42" s="91"/>
      <c r="VS42" s="91"/>
      <c r="VT42" s="91"/>
      <c r="VU42" s="91"/>
      <c r="VV42" s="91"/>
      <c r="VW42" s="91"/>
      <c r="VX42" s="91"/>
      <c r="VY42" s="91"/>
      <c r="VZ42" s="91"/>
      <c r="WA42" s="91"/>
      <c r="WB42" s="91"/>
      <c r="WC42" s="91"/>
      <c r="WD42" s="91"/>
      <c r="WE42" s="91"/>
      <c r="WF42" s="91"/>
      <c r="WG42" s="169">
        <f t="shared" si="260"/>
        <v>0</v>
      </c>
      <c r="WH42" s="169">
        <f t="shared" si="228"/>
        <v>0</v>
      </c>
      <c r="WI42" s="169">
        <f t="shared" si="229"/>
        <v>0</v>
      </c>
      <c r="WK42" s="91">
        <f>'WP 2-1-4 Plant Details'!D42-'WP 2-2-1 Accum Res'!D42</f>
        <v>200264385.19999993</v>
      </c>
      <c r="WL42" s="91">
        <f>'WP 2-1-4 Plant Details'!E42-'WP 2-2-1 Accum Res'!E42</f>
        <v>200728791.07999995</v>
      </c>
      <c r="WM42" s="91">
        <f>'WP 2-1-4 Plant Details'!F42-'WP 2-2-1 Accum Res'!F42</f>
        <v>201836499.56999996</v>
      </c>
      <c r="WN42" s="91">
        <f>'WP 2-1-4 Plant Details'!G42-'WP 2-2-1 Accum Res'!G42</f>
        <v>200805854.30999994</v>
      </c>
      <c r="WO42" s="91">
        <f>'WP 2-1-4 Plant Details'!H42-'WP 2-2-1 Accum Res'!H42</f>
        <v>201494810.65999997</v>
      </c>
      <c r="WP42" s="91">
        <f>'WP 2-1-4 Plant Details'!I42-'WP 2-2-1 Accum Res'!I42</f>
        <v>201650932.63999999</v>
      </c>
      <c r="WQ42" s="91">
        <f>'WP 2-1-4 Plant Details'!J42-'WP 2-2-1 Accum Res'!J42</f>
        <v>202657283.63</v>
      </c>
      <c r="WR42" s="91">
        <f>'WP 2-1-4 Plant Details'!K42-'WP 2-2-1 Accum Res'!K42</f>
        <v>203090770.65999997</v>
      </c>
      <c r="WS42" s="91">
        <f>'WP 2-1-4 Plant Details'!L42-'WP 2-2-1 Accum Res'!L42</f>
        <v>202990534.99999994</v>
      </c>
      <c r="WT42" s="91">
        <f>'WP 2-1-4 Plant Details'!M42-'WP 2-2-1 Accum Res'!M42</f>
        <v>203541587.42999995</v>
      </c>
      <c r="WU42" s="91">
        <f>'WP 2-1-4 Plant Details'!N42-'WP 2-2-1 Accum Res'!N42</f>
        <v>203604866.68000001</v>
      </c>
      <c r="WV42" s="91">
        <f>'WP 2-1-4 Plant Details'!O42-'WP 2-2-1 Accum Res'!O42</f>
        <v>203904287.88000005</v>
      </c>
      <c r="WW42" s="91">
        <f>'WP 2-1-4 Plant Details'!P42-'WP 2-2-1 Accum Res'!P42</f>
        <v>204066922.15000004</v>
      </c>
      <c r="WX42" s="91">
        <f>'WP 2-1-4 Plant Details'!Q42-'WP 2-2-1 Accum Res'!Q42</f>
        <v>204561126.03000003</v>
      </c>
      <c r="WY42" s="91">
        <f>'WP 2-1-4 Plant Details'!R42-'WP 2-2-1 Accum Res'!R42</f>
        <v>204528603.61000001</v>
      </c>
      <c r="WZ42" s="91">
        <f>'WP 2-1-4 Plant Details'!S42-'WP 2-2-1 Accum Res'!S42</f>
        <v>204767994.69999999</v>
      </c>
      <c r="XA42" s="91">
        <f>'WP 2-1-4 Plant Details'!T42-'WP 2-2-1 Accum Res'!T42</f>
        <v>206026042.06999999</v>
      </c>
      <c r="XB42" s="91">
        <f>'WP 2-1-4 Plant Details'!U42-'WP 2-2-1 Accum Res'!U42</f>
        <v>206706340.86000001</v>
      </c>
      <c r="XC42" s="91">
        <f>'WP 2-1-4 Plant Details'!V42-'WP 2-2-1 Accum Res'!V42</f>
        <v>207705800.37</v>
      </c>
      <c r="XD42" s="91">
        <f>'WP 2-1-4 Plant Details'!W42-'WP 2-2-1 Accum Res'!W42</f>
        <v>208151418.94</v>
      </c>
      <c r="XE42" s="91">
        <f>'WP 2-1-4 Plant Details'!X42-'WP 2-2-1 Accum Res'!X42</f>
        <v>208830184.84999999</v>
      </c>
      <c r="XF42" s="91">
        <f>'WP 2-1-4 Plant Details'!Y42-'WP 2-2-1 Accum Res'!Y42</f>
        <v>209112820.46000004</v>
      </c>
      <c r="XG42" s="91">
        <f>'WP 2-1-4 Plant Details'!Z42-'WP 2-2-1 Accum Res'!Z42</f>
        <v>209458307.60999998</v>
      </c>
      <c r="XH42" s="91">
        <f>'WP 2-1-4 Plant Details'!AA42-'WP 2-2-1 Accum Res'!AA42</f>
        <v>210040554.65999991</v>
      </c>
      <c r="XI42" s="91">
        <f>'WP 2-1-4 Plant Details'!AB42-'WP 2-2-1 Accum Res'!AB42</f>
        <v>210400050.82999992</v>
      </c>
      <c r="XJ42" s="91">
        <f>'WP 2-1-4 Plant Details'!AC42-'WP 2-2-1 Accum Res'!AC42</f>
        <v>210897773.42999995</v>
      </c>
      <c r="XK42" s="91">
        <f>'WP 2-1-4 Plant Details'!AD42-'WP 2-2-1 Accum Res'!AD42</f>
        <v>211807733.15999991</v>
      </c>
      <c r="XL42" s="91">
        <f>'WP 2-1-4 Plant Details'!AE42-'WP 2-2-1 Accum Res'!AE42</f>
        <v>212357750.26999992</v>
      </c>
      <c r="XM42" s="91">
        <f>'WP 2-1-4 Plant Details'!AF42-'WP 2-2-1 Accum Res'!AF42</f>
        <v>212836291.9499999</v>
      </c>
      <c r="XN42" s="91">
        <f>'WP 2-1-4 Plant Details'!AG42-'WP 2-2-1 Accum Res'!AG42</f>
        <v>213881427.48999989</v>
      </c>
      <c r="XO42" s="91">
        <f>'WP 2-1-4 Plant Details'!AH42-'WP 2-2-1 Accum Res'!AH42</f>
        <v>214379376.26999986</v>
      </c>
      <c r="XP42" s="91">
        <f>'WP 2-1-4 Plant Details'!AI42-'WP 2-2-1 Accum Res'!AI42</f>
        <v>214773698.60999984</v>
      </c>
      <c r="XQ42" s="91">
        <f>'WP 2-1-4 Plant Details'!AJ42-'WP 2-2-1 Accum Res'!AJ42</f>
        <v>215432348.86999986</v>
      </c>
      <c r="XR42" s="91">
        <f>'WP 2-1-4 Plant Details'!AK42-'WP 2-2-1 Accum Res'!AK42</f>
        <v>215582433.40999991</v>
      </c>
      <c r="XS42" s="91">
        <f>'WP 2-1-4 Plant Details'!AL42-'WP 2-2-1 Accum Res'!AL42</f>
        <v>215743016.57999989</v>
      </c>
      <c r="XT42" s="91">
        <f>'WP 2-1-4 Plant Details'!AM42-'WP 2-2-1 Accum Res'!AM42</f>
        <v>216314509.63999993</v>
      </c>
      <c r="XU42" s="91">
        <f>'WP 2-1-4 Plant Details'!AN42-'WP 2-2-1 Accum Res'!AN42</f>
        <v>216678417.25999993</v>
      </c>
      <c r="XV42" s="91">
        <f>'WP 2-1-4 Plant Details'!AO42-'WP 2-2-1 Accum Res'!AO42</f>
        <v>217819400.41999996</v>
      </c>
      <c r="XW42" s="91">
        <f>'WP 2-1-4 Plant Details'!AP42-'WP 2-2-1 Accum Res'!AP42</f>
        <v>221162910.71999991</v>
      </c>
      <c r="XX42" s="91">
        <f>'WP 2-1-4 Plant Details'!AQ42-'WP 2-2-1 Accum Res'!AQ42</f>
        <v>222398769.76999986</v>
      </c>
      <c r="XY42" s="91">
        <f>'WP 2-1-4 Plant Details'!AR42-'WP 2-2-1 Accum Res'!AR42</f>
        <v>223191132.23999992</v>
      </c>
      <c r="XZ42" s="91">
        <f>'WP 2-1-4 Plant Details'!AS42-'WP 2-2-1 Accum Res'!AS42</f>
        <v>222944664.27999991</v>
      </c>
      <c r="YA42" s="91">
        <f>'WP 2-1-4 Plant Details'!AT42-'WP 2-2-1 Accum Res'!AT42</f>
        <v>223430231.47999996</v>
      </c>
      <c r="YB42" s="91">
        <f>'WP 2-1-4 Plant Details'!AU42-'WP 2-2-1 Accum Res'!AU42</f>
        <v>223677704.00999993</v>
      </c>
      <c r="YC42" s="91">
        <f>'WP 2-1-4 Plant Details'!AV42-'WP 2-2-1 Accum Res'!AV42</f>
        <v>224457971.23999995</v>
      </c>
      <c r="YD42" s="91">
        <f>'WP 2-1-4 Plant Details'!AW42-'WP 2-2-1 Accum Res'!AW42</f>
        <v>224569349.47999993</v>
      </c>
      <c r="YE42" s="91">
        <f>'WP 2-1-4 Plant Details'!AX42-'WP 2-2-1 Accum Res'!AX42</f>
        <v>217546749.67000008</v>
      </c>
      <c r="YF42" s="91">
        <f>'WP 2-1-4 Plant Details'!AY42-'WP 2-2-1 Accum Res'!AY42</f>
        <v>217703605.10000011</v>
      </c>
      <c r="YG42" s="91">
        <f>'WP 2-1-4 Plant Details'!AZ42-'WP 2-2-1 Accum Res'!AZ42</f>
        <v>217797692.29000014</v>
      </c>
      <c r="YH42" s="91">
        <f>'WP 2-1-4 Plant Details'!BA42-'WP 2-2-1 Accum Res'!BA42</f>
        <v>220295084.24000013</v>
      </c>
      <c r="YI42" s="91">
        <f>'WP 2-1-4 Plant Details'!BB42-'WP 2-2-1 Accum Res'!BB42</f>
        <v>220172299.6400001</v>
      </c>
      <c r="YJ42" s="91">
        <f>'WP 2-1-4 Plant Details'!BC42-'WP 2-2-1 Accum Res'!BC42</f>
        <v>220725905.73000005</v>
      </c>
      <c r="YK42" s="91">
        <f>'WP 2-1-4 Plant Details'!BD42-'WP 2-2-1 Accum Res'!BD42</f>
        <v>219777949.75000003</v>
      </c>
      <c r="YL42" s="91">
        <f>'WP 2-1-4 Plant Details'!BE42-'WP 2-2-1 Accum Res'!BE42</f>
        <v>221464454.41000006</v>
      </c>
      <c r="YM42" s="91">
        <f>'WP 2-1-4 Plant Details'!BF42-'WP 2-2-1 Accum Res'!BF42</f>
        <v>186252758.20000005</v>
      </c>
      <c r="YN42" s="91">
        <f>'WP 2-1-4 Plant Details'!BG42-'WP 2-2-1 Accum Res'!BG42</f>
        <v>186415177.91000009</v>
      </c>
      <c r="YO42" s="91">
        <f>'WP 2-1-4 Plant Details'!BH42-'WP 2-2-1 Accum Res'!BH42</f>
        <v>185938571.46000007</v>
      </c>
      <c r="YP42" s="91">
        <f>'WP 2-1-4 Plant Details'!BI42-'WP 2-2-1 Accum Res'!BI42</f>
        <v>186140909.15000007</v>
      </c>
      <c r="YQ42" s="91">
        <f>'WP 2-1-4 Plant Details'!BJ42-'WP 2-2-1 Accum Res'!BJ42</f>
        <v>186484835.76000005</v>
      </c>
      <c r="YR42" s="91">
        <f>'WP 2-1-4 Plant Details'!BK42-'WP 2-2-1 Accum Res'!BK42</f>
        <v>186865156.08000004</v>
      </c>
      <c r="YS42" s="91">
        <f>'WP 2-1-4 Plant Details'!BL42-'WP 2-2-1 Accum Res'!BL42</f>
        <v>187026717.55000001</v>
      </c>
      <c r="YT42" s="91">
        <f>'WP 2-1-4 Plant Details'!BM42-'WP 2-2-1 Accum Res'!BM42</f>
        <v>189236152.54000005</v>
      </c>
      <c r="YU42" s="91">
        <f>'WP 2-1-4 Plant Details'!BN42-'WP 2-2-1 Accum Res'!BN42</f>
        <v>184726323.05000004</v>
      </c>
      <c r="YV42" s="91">
        <f>'WP 2-1-4 Plant Details'!BO42-'WP 2-2-1 Accum Res'!BO42</f>
        <v>184985408.09000009</v>
      </c>
      <c r="YW42" s="91">
        <f>'WP 2-1-4 Plant Details'!BP42-'WP 2-2-1 Accum Res'!BP42</f>
        <v>185601319.87000006</v>
      </c>
      <c r="YX42" s="91">
        <f>'WP 2-1-4 Plant Details'!BQ42-'WP 2-2-1 Accum Res'!BQ42</f>
        <v>187024157.21000004</v>
      </c>
      <c r="YY42" s="91">
        <f>'WP 2-1-4 Plant Details'!BR42-'WP 2-2-1 Accum Res'!BR42</f>
        <v>185789061.76999998</v>
      </c>
      <c r="YZ42" s="91">
        <f>'WP 2-1-4 Plant Details'!BS42-'WP 2-2-1 Accum Res'!BS42</f>
        <v>186952382.31</v>
      </c>
      <c r="ZA42" s="91">
        <f>'WP 2-1-4 Plant Details'!BT42-'WP 2-2-1 Accum Res'!BT42</f>
        <v>184089321.68000001</v>
      </c>
      <c r="ZB42" s="91">
        <f>'WP 2-1-4 Plant Details'!BU42-'WP 2-2-1 Accum Res'!BU42</f>
        <v>183710275.62999994</v>
      </c>
      <c r="ZC42" s="91">
        <f>'WP 2-1-4 Plant Details'!BV42-'WP 2-2-1 Accum Res'!BV42</f>
        <v>183244094.30999994</v>
      </c>
      <c r="ZD42" s="91">
        <f>'WP 2-1-4 Plant Details'!BW42-'WP 2-2-1 Accum Res'!BW42</f>
        <v>183033812.75999999</v>
      </c>
      <c r="ZE42" s="91">
        <f>'WP 2-1-4 Plant Details'!BX42-'WP 2-2-1 Accum Res'!BX42</f>
        <v>182666522.63999999</v>
      </c>
      <c r="ZF42" s="91">
        <f>'WP 2-1-4 Plant Details'!BY42-'WP 2-2-1 Accum Res'!BY42</f>
        <v>188516863.30999997</v>
      </c>
      <c r="ZG42" s="91">
        <f>'WP 2-1-4 Plant Details'!BZ42-'WP 2-2-1 Accum Res'!BZ42</f>
        <v>187753506.91999993</v>
      </c>
      <c r="ZH42" s="91">
        <f>'WP 2-1-4 Plant Details'!CA42-'WP 2-2-1 Accum Res'!CA42</f>
        <v>187319454.29999998</v>
      </c>
      <c r="ZI42" s="91">
        <f>'WP 2-1-4 Plant Details'!CB42-'WP 2-2-1 Accum Res'!CB42</f>
        <v>186823086.03999996</v>
      </c>
      <c r="ZJ42" s="91">
        <f>'WP 2-1-4 Plant Details'!CC42-'WP 2-2-1 Accum Res'!CC42</f>
        <v>186077256.31</v>
      </c>
      <c r="ZK42" s="91">
        <f>'WP 2-1-4 Plant Details'!CD42-'WP 2-2-1 Accum Res'!CD42</f>
        <v>185918599.45000005</v>
      </c>
      <c r="ZL42" s="91">
        <f>'WP 2-1-4 Plant Details'!CE42-'WP 2-2-1 Accum Res'!CE42</f>
        <v>186860985.64000005</v>
      </c>
      <c r="ZM42" s="91">
        <f>'WP 2-1-4 Plant Details'!CF42-'WP 2-2-1 Accum Res'!CF42</f>
        <v>185963114.06000006</v>
      </c>
      <c r="ZN42" s="91">
        <f>'WP 2-1-4 Plant Details'!CG42-'WP 2-2-1 Accum Res'!CG42</f>
        <v>185324151.84000003</v>
      </c>
      <c r="ZO42" s="91">
        <f>'WP 2-1-4 Plant Details'!CH42-'WP 2-2-1 Accum Res'!CH42</f>
        <v>185246142.01000005</v>
      </c>
      <c r="ZP42" s="91">
        <f>'WP 2-1-4 Plant Details'!CI42-'WP 2-2-1 Accum Res'!CI42</f>
        <v>185143878.72000009</v>
      </c>
      <c r="ZQ42" s="91">
        <f>'WP 2-1-4 Plant Details'!CJ42-'WP 2-2-1 Accum Res'!CJ42</f>
        <v>184207038.85000008</v>
      </c>
      <c r="ZR42" s="91">
        <f>'WP 2-1-4 Plant Details'!CK42-'WP 2-2-1 Accum Res'!CK42</f>
        <v>185106227.40000007</v>
      </c>
      <c r="ZS42" s="91">
        <f>'WP 2-1-4 Plant Details'!CL42-'WP 2-2-1 Accum Res'!CL42</f>
        <v>190568177.86000001</v>
      </c>
      <c r="ZT42" s="91">
        <f>'WP 2-1-4 Plant Details'!CM42-'WP 2-2-1 Accum Res'!CM42</f>
        <v>188850943.72000003</v>
      </c>
      <c r="ZU42" s="91">
        <f>'WP 2-1-4 Plant Details'!CN42-'WP 2-2-1 Accum Res'!CN42</f>
        <v>191048202.9900001</v>
      </c>
      <c r="ZV42" s="91">
        <f>'WP 2-1-4 Plant Details'!CO42-'WP 2-2-1 Accum Res'!CO42</f>
        <v>193438572.91000006</v>
      </c>
      <c r="ZW42" s="91">
        <f>'WP 2-1-4 Plant Details'!CP42-'WP 2-2-1 Accum Res'!CP42</f>
        <v>189820412.26000005</v>
      </c>
      <c r="ZX42" s="91">
        <f>'WP 2-1-4 Plant Details'!CQ42-'WP 2-2-1 Accum Res'!CQ42</f>
        <v>192119122.67000008</v>
      </c>
      <c r="ZY42" s="91">
        <f>'WP 2-1-4 Plant Details'!CR42-'WP 2-2-1 Accum Res'!CR42</f>
        <v>193897421.31000009</v>
      </c>
      <c r="ZZ42" s="91">
        <f>'WP 2-1-4 Plant Details'!CS42-'WP 2-2-1 Accum Res'!CS42</f>
        <v>191141229.76000011</v>
      </c>
      <c r="AAA42" s="91">
        <f>'WP 2-1-4 Plant Details'!CT42-'WP 2-2-1 Accum Res'!CT42</f>
        <v>192668184.77000007</v>
      </c>
      <c r="AAB42" s="91">
        <f>'WP 2-1-4 Plant Details'!CU42-'WP 2-2-1 Accum Res'!CU42</f>
        <v>194173954.55000013</v>
      </c>
      <c r="AAC42" s="91">
        <f>'WP 2-1-4 Plant Details'!CV42-'WP 2-2-1 Accum Res'!CV42</f>
        <v>190328573.43000013</v>
      </c>
      <c r="AAD42" s="91">
        <f>'WP 2-1-4 Plant Details'!CW42-'WP 2-2-1 Accum Res'!CW42</f>
        <v>193264416.78000012</v>
      </c>
      <c r="AAE42" s="91">
        <f>'WP 2-1-4 Plant Details'!CX42-'WP 2-2-1 Accum Res'!CX42</f>
        <v>193023521.40000015</v>
      </c>
      <c r="AAF42" s="91">
        <f>'WP 2-1-4 Plant Details'!CY42-'WP 2-2-1 Accum Res'!CY42</f>
        <v>190249195.78000018</v>
      </c>
      <c r="AAG42" s="91">
        <f>'WP 2-1-4 Plant Details'!CZ42-'WP 2-2-1 Accum Res'!CZ42</f>
        <v>191475974.57000017</v>
      </c>
      <c r="AAH42" s="91">
        <f>'WP 2-1-4 Plant Details'!DA42-'WP 2-2-1 Accum Res'!DA42</f>
        <v>192597116.00000015</v>
      </c>
      <c r="AAI42" s="91">
        <f>'WP 2-1-4 Plant Details'!DB42-'WP 2-2-1 Accum Res'!DB42</f>
        <v>190197312.70000014</v>
      </c>
      <c r="AAJ42" s="91">
        <f>'WP 2-1-4 Plant Details'!DC42-'WP 2-2-1 Accum Res'!DC42</f>
        <v>191841397.13000017</v>
      </c>
      <c r="AAK42" s="91">
        <f>'WP 2-1-4 Plant Details'!DD42-'WP 2-2-1 Accum Res'!DD42</f>
        <v>193086851.0400002</v>
      </c>
      <c r="AAL42" s="91">
        <f>'WP 2-1-4 Plant Details'!DE42-'WP 2-2-1 Accum Res'!DE42</f>
        <v>189287168.31000015</v>
      </c>
      <c r="AAM42" s="91">
        <f>'WP 2-1-4 Plant Details'!DF42-'WP 2-2-1 Accum Res'!DF42</f>
        <v>190726629.46000019</v>
      </c>
      <c r="AAN42" s="91">
        <f>'WP 2-1-4 Plant Details'!DG42-'WP 2-2-1 Accum Res'!DG42</f>
        <v>192388303.50883359</v>
      </c>
      <c r="AAO42" s="91">
        <f>'WP 2-1-4 Plant Details'!DH42-'WP 2-2-1 Accum Res'!DH42</f>
        <v>194182182.61733997</v>
      </c>
      <c r="AAP42" s="91">
        <f>'WP 2-1-4 Plant Details'!DI42-'WP 2-2-1 Accum Res'!DI42</f>
        <v>195577048.29241404</v>
      </c>
      <c r="AAQ42" s="91">
        <f>'WP 2-1-4 Plant Details'!DJ42-'WP 2-2-1 Accum Res'!DJ42</f>
        <v>197379870.19408277</v>
      </c>
      <c r="AAR42" s="91">
        <f>'WP 2-1-4 Plant Details'!DK42-'WP 2-2-1 Accum Res'!DK42</f>
        <v>199169818.80478591</v>
      </c>
      <c r="AAS42" s="91">
        <f>'WP 2-1-4 Plant Details'!DL42-'WP 2-2-1 Accum Res'!DL42</f>
        <v>199366549.75116181</v>
      </c>
      <c r="AAT42" s="91">
        <f>'WP 2-1-4 Plant Details'!DM42-'WP 2-2-1 Accum Res'!DM42</f>
        <v>199485650.80009654</v>
      </c>
      <c r="AAU42" s="91">
        <f>'WP 2-1-4 Plant Details'!DN42-'WP 2-2-1 Accum Res'!DN42</f>
        <v>199685173.56642312</v>
      </c>
      <c r="AAV42" s="91">
        <f>'WP 2-1-4 Plant Details'!DO42-'WP 2-2-1 Accum Res'!DO42</f>
        <v>199829671.60261995</v>
      </c>
      <c r="AAW42" s="91">
        <f>'WP 2-1-4 Plant Details'!DP42-'WP 2-2-1 Accum Res'!DP42</f>
        <v>200026911.38977659</v>
      </c>
      <c r="AAX42" s="91">
        <f>'WP 2-1-4 Plant Details'!DQ42-'WP 2-2-1 Accum Res'!DQ42</f>
        <v>200092430.21415928</v>
      </c>
      <c r="AAY42" s="91">
        <f>'WP 2-1-4 Plant Details'!DR42-'WP 2-2-1 Accum Res'!DR42</f>
        <v>200281136.08274698</v>
      </c>
      <c r="AAZ42" s="91">
        <f>'WP 2-1-4 Plant Details'!DS42-'WP 2-2-1 Accum Res'!DS42</f>
        <v>200556412.87433493</v>
      </c>
      <c r="ABA42" s="91">
        <f>'WP 2-1-4 Plant Details'!DT42-'WP 2-2-1 Accum Res'!DT42</f>
        <v>200883767.53108218</v>
      </c>
      <c r="ABB42" s="91">
        <f>'WP 2-1-4 Plant Details'!DU42-'WP 2-2-1 Accum Res'!DU42</f>
        <v>201188586.78144258</v>
      </c>
      <c r="ABC42" s="91">
        <f>'WP 2-1-4 Plant Details'!DV42-'WP 2-2-1 Accum Res'!DV42</f>
        <v>201445383.82876125</v>
      </c>
      <c r="ABD42" s="91">
        <f>'WP 2-1-4 Plant Details'!DW42-'WP 2-2-1 Accum Res'!DW42</f>
        <v>213844380.23603475</v>
      </c>
      <c r="ABE42" s="91">
        <f>'WP 2-1-4 Plant Details'!DX42-'WP 2-2-1 Accum Res'!DX42</f>
        <v>214066652.33281443</v>
      </c>
      <c r="ABF42" s="91">
        <f>'WP 2-1-4 Plant Details'!DY42-'WP 2-2-1 Accum Res'!DY42</f>
        <v>214284447.81169522</v>
      </c>
      <c r="ABG42" s="91">
        <f>'WP 2-1-4 Plant Details'!DZ42-'WP 2-2-1 Accum Res'!DZ42</f>
        <v>214497766.6726771</v>
      </c>
      <c r="ABH42" s="91">
        <f>'WP 2-1-4 Plant Details'!EA42-'WP 2-2-1 Accum Res'!EA42</f>
        <v>214706608.9157601</v>
      </c>
      <c r="ABI42" s="91">
        <f>'WP 2-1-4 Plant Details'!EB42-'WP 2-2-1 Accum Res'!EB42</f>
        <v>214910974.54094422</v>
      </c>
      <c r="ABJ42" s="91">
        <f>'WP 2-1-4 Plant Details'!EC42-'WP 2-2-1 Accum Res'!EC42</f>
        <v>215110863.54822943</v>
      </c>
      <c r="ABK42" s="91">
        <f>'WP 2-1-4 Plant Details'!ED42-'WP 2-2-1 Accum Res'!ED42</f>
        <v>215306275.93761575</v>
      </c>
      <c r="ABL42" s="91">
        <f>'WP 2-1-4 Plant Details'!EE42-'WP 2-2-1 Accum Res'!EE42</f>
        <v>215497211.70910317</v>
      </c>
      <c r="ABM42" s="91">
        <f>'WP 2-1-4 Plant Details'!EF42-'WP 2-2-1 Accum Res'!EF42</f>
        <v>215683670.8626917</v>
      </c>
      <c r="ABN42" s="91">
        <f>'WP 2-1-4 Plant Details'!EG42-'WP 2-2-1 Accum Res'!EG42</f>
        <v>215865653.39838132</v>
      </c>
      <c r="ABO42" s="91">
        <f>'WP 2-1-4 Plant Details'!EH42-'WP 2-2-1 Accum Res'!EH42</f>
        <v>216043159.31617206</v>
      </c>
      <c r="ABP42" s="91">
        <f>'WP 2-1-4 Plant Details'!EI42-'WP 2-2-1 Accum Res'!EI42</f>
        <v>228657555.8117969</v>
      </c>
      <c r="ABQ42" s="91">
        <f>'WP 2-1-4 Plant Details'!EJ42-'WP 2-2-1 Accum Res'!EJ42</f>
        <v>228847609.37002498</v>
      </c>
      <c r="ABR42" s="91">
        <f>'WP 2-1-4 Plant Details'!EK42-'WP 2-2-1 Accum Res'!EK42</f>
        <v>229032979.87097383</v>
      </c>
      <c r="ABS42" s="91">
        <f>'WP 2-1-4 Plant Details'!EL42-'WP 2-2-1 Accum Res'!EL42</f>
        <v>229213667.31464344</v>
      </c>
      <c r="ABT42" s="91">
        <f>'WP 2-1-4 Plant Details'!EM42-'WP 2-2-1 Accum Res'!EM42</f>
        <v>229389671.70103383</v>
      </c>
      <c r="ABU42" s="91">
        <f>'WP 2-1-4 Plant Details'!EN42-'WP 2-2-1 Accum Res'!EN42</f>
        <v>229560993.03014499</v>
      </c>
      <c r="ABV42" s="91">
        <f>'WP 2-1-4 Plant Details'!EO42-'WP 2-2-1 Accum Res'!EO42</f>
        <v>229727631.30197692</v>
      </c>
      <c r="ABW42" s="91">
        <f>'WP 2-1-4 Plant Details'!EP42-'WP 2-2-1 Accum Res'!EP42</f>
        <v>229889586.51652962</v>
      </c>
      <c r="ABX42" s="91">
        <f>'WP 2-1-4 Plant Details'!EQ42-'WP 2-2-1 Accum Res'!EQ42</f>
        <v>230046858.67380309</v>
      </c>
      <c r="ABY42" s="91">
        <f>'WP 2-1-4 Plant Details'!ER42-'WP 2-2-1 Accum Res'!ER42</f>
        <v>230199447.77379733</v>
      </c>
      <c r="ABZ42" s="91">
        <f>'WP 2-1-4 Plant Details'!ES42-'WP 2-2-1 Accum Res'!ES42</f>
        <v>230347353.81651232</v>
      </c>
      <c r="ACA42" s="91">
        <f>'WP 2-1-4 Plant Details'!ET42-'WP 2-2-1 Accum Res'!ET42</f>
        <v>230490576.80194807</v>
      </c>
      <c r="ACB42" s="91">
        <f>'WP 2-1-4 Plant Details'!EU42-'WP 2-2-1 Accum Res'!EU42</f>
        <v>244601450.81901982</v>
      </c>
      <c r="ACC42" s="169">
        <f t="shared" si="261"/>
        <v>201219683</v>
      </c>
      <c r="ACD42" s="169">
        <f t="shared" si="230"/>
        <v>216036555</v>
      </c>
      <c r="ACE42" s="169">
        <f t="shared" si="231"/>
        <v>230769645</v>
      </c>
    </row>
    <row r="43" spans="1:759">
      <c r="A43" s="160">
        <f t="shared" si="232"/>
        <v>35</v>
      </c>
      <c r="B43" s="160">
        <v>381.1</v>
      </c>
      <c r="C43" s="44" t="s">
        <v>366</v>
      </c>
      <c r="D43" s="91"/>
      <c r="E43" s="47"/>
      <c r="F43" s="47"/>
      <c r="G43" s="47"/>
      <c r="H43" s="47"/>
      <c r="I43" s="47"/>
      <c r="J43" s="47"/>
      <c r="K43" s="47"/>
      <c r="L43" s="47"/>
      <c r="M43" s="47"/>
      <c r="N43" s="47"/>
      <c r="O43" s="47"/>
      <c r="P43" s="47"/>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v>7763746.6500000004</v>
      </c>
      <c r="AY43" s="91">
        <f t="shared" ref="AY43:BJ43" si="310">+AX43+GT43+MO43+SJ43</f>
        <v>7787217.5200000005</v>
      </c>
      <c r="AZ43" s="91">
        <f t="shared" si="310"/>
        <v>7831247.5600000005</v>
      </c>
      <c r="BA43" s="91">
        <f t="shared" si="310"/>
        <v>6207876.8900000006</v>
      </c>
      <c r="BB43" s="91">
        <f t="shared" si="310"/>
        <v>6276601.4400000004</v>
      </c>
      <c r="BC43" s="91">
        <f t="shared" si="310"/>
        <v>6395442.1700000009</v>
      </c>
      <c r="BD43" s="91">
        <f t="shared" si="310"/>
        <v>6402869.9500000011</v>
      </c>
      <c r="BE43" s="91">
        <f t="shared" si="310"/>
        <v>6543020.2200000007</v>
      </c>
      <c r="BF43" s="91">
        <f t="shared" si="310"/>
        <v>6570020.290000001</v>
      </c>
      <c r="BG43" s="91">
        <f t="shared" si="310"/>
        <v>6588235.4600000009</v>
      </c>
      <c r="BH43" s="91">
        <f t="shared" si="310"/>
        <v>6609736.870000001</v>
      </c>
      <c r="BI43" s="91">
        <f t="shared" si="310"/>
        <v>6655183.7500000009</v>
      </c>
      <c r="BJ43" s="91">
        <f t="shared" si="310"/>
        <v>6683622.9800000014</v>
      </c>
      <c r="BK43" s="91">
        <f t="shared" ref="BK43:BK69" si="311">+BJ43+HF43+NA43+SV43</f>
        <v>6737072.330000001</v>
      </c>
      <c r="BL43" s="91">
        <f t="shared" ref="BL43:BL69" si="312">+BK43+HG43+NB43+SW43</f>
        <v>6812231.0200000014</v>
      </c>
      <c r="BM43" s="91">
        <f t="shared" ref="BM43:BM69" si="313">+BL43+HH43+NC43+SX43</f>
        <v>6856179.9000000013</v>
      </c>
      <c r="BN43" s="91">
        <f t="shared" ref="BN43:BN69" si="314">+BM43+HI43+ND43+SY43</f>
        <v>6908500.5900000017</v>
      </c>
      <c r="BO43" s="91">
        <f t="shared" ref="BO43:BO69" si="315">+BN43+HJ43+NE43+SZ43</f>
        <v>6942255.4900000021</v>
      </c>
      <c r="BP43" s="91">
        <f t="shared" ref="BP43:BP69" si="316">+BO43+HK43+NF43+TA43</f>
        <v>7607097.870000002</v>
      </c>
      <c r="BQ43" s="91">
        <f t="shared" ref="BQ43:BQ69" si="317">+BP43+HL43+NG43+TB43</f>
        <v>8261177.3300000019</v>
      </c>
      <c r="BR43" s="91">
        <f t="shared" ref="BR43:BR69" si="318">+BQ43+HM43+NH43+TC43</f>
        <v>8261177.3300000019</v>
      </c>
      <c r="BS43" s="91">
        <f t="shared" ref="BS43:BS69" si="319">+BR43+HN43+NI43+TD43</f>
        <v>8261177.3300000019</v>
      </c>
      <c r="BT43" s="91">
        <f t="shared" ref="BT43:BT69" si="320">+BS43+HO43+NJ43+TE43</f>
        <v>8286784.1800000016</v>
      </c>
      <c r="BU43" s="91">
        <f t="shared" ref="BU43:BU69" si="321">+BT43+HP43+NK43+TF43</f>
        <v>8286784.1800000016</v>
      </c>
      <c r="BV43" s="91">
        <f t="shared" ref="BV43:BV69" si="322">+BU43+HQ43+NL43+TG43</f>
        <v>8286784.1800000016</v>
      </c>
      <c r="BW43" s="91">
        <f t="shared" ref="BW43:BW69" si="323">+BV43+HR43+NM43+TH43</f>
        <v>8286784.1800000016</v>
      </c>
      <c r="BX43" s="91">
        <f t="shared" ref="BX43:BX69" si="324">+BW43+HS43+NN43+TI43</f>
        <v>8286784.1800000016</v>
      </c>
      <c r="BY43" s="91">
        <f t="shared" ref="BY43:BY69" si="325">+BX43+HT43+NO43+TJ43</f>
        <v>8286784.1800000016</v>
      </c>
      <c r="BZ43" s="91">
        <f t="shared" ref="BZ43:BZ69" si="326">+BY43+HU43+NP43+TK43</f>
        <v>8286784.1800000016</v>
      </c>
      <c r="CA43" s="91">
        <f t="shared" si="268"/>
        <v>8286784.1800000016</v>
      </c>
      <c r="CB43" s="91">
        <f t="shared" si="106"/>
        <v>8286784.1800000016</v>
      </c>
      <c r="CC43" s="91">
        <f t="shared" si="107"/>
        <v>8286784.1800000016</v>
      </c>
      <c r="CD43" s="91">
        <f t="shared" si="108"/>
        <v>8286784.1800000016</v>
      </c>
      <c r="CE43" s="91">
        <f t="shared" si="109"/>
        <v>8286784.1800000016</v>
      </c>
      <c r="CF43" s="91">
        <f t="shared" si="110"/>
        <v>8286784.1800000016</v>
      </c>
      <c r="CG43" s="91">
        <f t="shared" si="111"/>
        <v>8286784.1800000016</v>
      </c>
      <c r="CH43" s="91">
        <f t="shared" si="112"/>
        <v>8136457.5200000014</v>
      </c>
      <c r="CI43" s="91">
        <f t="shared" si="113"/>
        <v>8054752.0000000019</v>
      </c>
      <c r="CJ43" s="91">
        <f t="shared" si="114"/>
        <v>7933842.950000002</v>
      </c>
      <c r="CK43" s="91">
        <f t="shared" si="115"/>
        <v>7751652.0600000024</v>
      </c>
      <c r="CL43" s="91">
        <f t="shared" si="116"/>
        <v>7636827.7400000021</v>
      </c>
      <c r="CM43" s="91">
        <f t="shared" si="117"/>
        <v>7506995.6400000025</v>
      </c>
      <c r="CN43" s="91">
        <f t="shared" si="118"/>
        <v>7456940.9900000021</v>
      </c>
      <c r="CO43" s="91">
        <f t="shared" si="119"/>
        <v>7319564.9600000018</v>
      </c>
      <c r="CP43" s="91">
        <f t="shared" si="120"/>
        <v>7083646.4200000018</v>
      </c>
      <c r="CQ43" s="91">
        <f t="shared" si="121"/>
        <v>7021932.0800000019</v>
      </c>
      <c r="CR43" s="91">
        <f t="shared" si="122"/>
        <v>6890914.4800000023</v>
      </c>
      <c r="CS43" s="91">
        <f t="shared" si="123"/>
        <v>6761967.3300000019</v>
      </c>
      <c r="CT43" s="91">
        <f t="shared" si="124"/>
        <v>6675779.3000000017</v>
      </c>
      <c r="CU43" s="91">
        <f t="shared" si="125"/>
        <v>6622741.370000002</v>
      </c>
      <c r="CV43" s="91">
        <f t="shared" si="126"/>
        <v>6388576.6400000015</v>
      </c>
      <c r="CW43" s="91">
        <f t="shared" si="127"/>
        <v>6379084.4600000009</v>
      </c>
      <c r="CX43" s="91">
        <f t="shared" si="128"/>
        <v>6345852.7100000009</v>
      </c>
      <c r="CY43" s="91">
        <f t="shared" si="129"/>
        <v>6345087.7400000012</v>
      </c>
      <c r="CZ43" s="91">
        <f t="shared" si="130"/>
        <v>6251079.3500000015</v>
      </c>
      <c r="DA43" s="91">
        <f t="shared" si="131"/>
        <v>6202093.200000002</v>
      </c>
      <c r="DB43" s="91">
        <f t="shared" si="132"/>
        <v>6116267.950000002</v>
      </c>
      <c r="DC43" s="91">
        <f t="shared" si="133"/>
        <v>6120023.370000002</v>
      </c>
      <c r="DD43" s="91">
        <f t="shared" si="134"/>
        <v>6156849.1300000018</v>
      </c>
      <c r="DE43" s="91">
        <f t="shared" si="179"/>
        <v>5957533.410000002</v>
      </c>
      <c r="DF43" s="91">
        <f t="shared" si="180"/>
        <v>5958961.1000000024</v>
      </c>
      <c r="DG43" s="91">
        <f t="shared" si="181"/>
        <v>5888959.7457481101</v>
      </c>
      <c r="DH43" s="91">
        <f t="shared" si="182"/>
        <v>5818958.3914962178</v>
      </c>
      <c r="DI43" s="91">
        <f t="shared" si="183"/>
        <v>5748957.0372443255</v>
      </c>
      <c r="DJ43" s="91">
        <f t="shared" si="184"/>
        <v>5678955.6829924332</v>
      </c>
      <c r="DK43" s="91">
        <f t="shared" si="185"/>
        <v>5608954.3287405409</v>
      </c>
      <c r="DL43" s="91">
        <f t="shared" si="186"/>
        <v>5538952.9744886486</v>
      </c>
      <c r="DM43" s="91">
        <f t="shared" si="187"/>
        <v>5468951.6202367563</v>
      </c>
      <c r="DN43" s="91">
        <f t="shared" si="188"/>
        <v>5398950.265984864</v>
      </c>
      <c r="DO43" s="91">
        <f t="shared" si="189"/>
        <v>5328948.9117329717</v>
      </c>
      <c r="DP43" s="91">
        <f t="shared" si="190"/>
        <v>5258947.5574810794</v>
      </c>
      <c r="DQ43" s="91">
        <f t="shared" si="191"/>
        <v>5188946.2032291871</v>
      </c>
      <c r="DR43" s="91">
        <f t="shared" si="192"/>
        <v>5118944.8489772948</v>
      </c>
      <c r="DS43" s="91">
        <f t="shared" si="193"/>
        <v>5048943.4947254024</v>
      </c>
      <c r="DT43" s="91">
        <f t="shared" si="194"/>
        <v>4978942.1404735101</v>
      </c>
      <c r="DU43" s="91">
        <f t="shared" si="195"/>
        <v>4908940.7862216178</v>
      </c>
      <c r="DV43" s="91">
        <f t="shared" si="196"/>
        <v>4838939.4319697255</v>
      </c>
      <c r="DW43" s="91">
        <f t="shared" si="197"/>
        <v>4768938.0777178332</v>
      </c>
      <c r="DX43" s="91">
        <f t="shared" si="198"/>
        <v>4698936.7234659409</v>
      </c>
      <c r="DY43" s="91">
        <f t="shared" si="199"/>
        <v>4628935.3692140486</v>
      </c>
      <c r="DZ43" s="91">
        <f t="shared" si="200"/>
        <v>4558934.0149621563</v>
      </c>
      <c r="EA43" s="91">
        <f t="shared" si="201"/>
        <v>4488932.660710264</v>
      </c>
      <c r="EB43" s="91">
        <f t="shared" si="202"/>
        <v>4418931.3064583717</v>
      </c>
      <c r="EC43" s="91">
        <f t="shared" si="203"/>
        <v>4348929.9522064794</v>
      </c>
      <c r="ED43" s="91">
        <f t="shared" si="204"/>
        <v>4278928.5979545871</v>
      </c>
      <c r="EE43" s="91">
        <f t="shared" si="205"/>
        <v>4208927.2437026948</v>
      </c>
      <c r="EF43" s="91">
        <f t="shared" si="206"/>
        <v>4138925.8894508025</v>
      </c>
      <c r="EG43" s="91">
        <f t="shared" si="207"/>
        <v>4068924.5351989102</v>
      </c>
      <c r="EH43" s="91">
        <f t="shared" si="208"/>
        <v>3998923.1809470179</v>
      </c>
      <c r="EI43" s="91">
        <f t="shared" si="209"/>
        <v>3928921.8266951256</v>
      </c>
      <c r="EJ43" s="91">
        <f t="shared" si="210"/>
        <v>3858920.4724432332</v>
      </c>
      <c r="EK43" s="91">
        <f t="shared" si="211"/>
        <v>3788919.1181913409</v>
      </c>
      <c r="EL43" s="91">
        <f t="shared" si="212"/>
        <v>3718917.7639394486</v>
      </c>
      <c r="EM43" s="91">
        <f t="shared" si="213"/>
        <v>3648916.4096875563</v>
      </c>
      <c r="EN43" s="91">
        <f t="shared" si="214"/>
        <v>3578915.055435664</v>
      </c>
      <c r="EO43" s="91">
        <f t="shared" si="215"/>
        <v>3508913.7011837717</v>
      </c>
      <c r="EP43" s="91">
        <f t="shared" si="216"/>
        <v>3438912.3469318794</v>
      </c>
      <c r="EQ43" s="91">
        <f t="shared" si="217"/>
        <v>3368910.9926799871</v>
      </c>
      <c r="ER43" s="91">
        <f t="shared" si="218"/>
        <v>3298909.6384280948</v>
      </c>
      <c r="ES43" s="91">
        <f t="shared" si="219"/>
        <v>3228908.2841762025</v>
      </c>
      <c r="ET43" s="91">
        <f t="shared" si="220"/>
        <v>3158906.9299243102</v>
      </c>
      <c r="EU43" s="91">
        <f t="shared" si="221"/>
        <v>3088905.5756724179</v>
      </c>
      <c r="EV43" s="169">
        <f t="shared" si="257"/>
        <v>5188946</v>
      </c>
      <c r="EW43" s="169">
        <f t="shared" si="222"/>
        <v>4348930</v>
      </c>
      <c r="EX43" s="169">
        <f t="shared" si="223"/>
        <v>3508914</v>
      </c>
      <c r="EY43" s="91"/>
      <c r="EZ43" s="91"/>
      <c r="FA43" s="91"/>
      <c r="FB43" s="91"/>
      <c r="FC43" s="91"/>
      <c r="FD43" s="91"/>
      <c r="FE43" s="91"/>
      <c r="FF43" s="91"/>
      <c r="FG43" s="91"/>
      <c r="FH43" s="91"/>
      <c r="FI43" s="91"/>
      <c r="FJ43" s="91"/>
      <c r="FK43" s="91"/>
      <c r="FL43" s="91"/>
      <c r="FM43" s="91"/>
      <c r="FN43" s="91"/>
      <c r="FO43" s="91"/>
      <c r="FP43" s="91"/>
      <c r="FQ43" s="91"/>
      <c r="FR43" s="91"/>
      <c r="FS43" s="91"/>
      <c r="FT43" s="91"/>
      <c r="FU43" s="91"/>
      <c r="FV43" s="91"/>
      <c r="FW43" s="91"/>
      <c r="FX43" s="91"/>
      <c r="FY43" s="91"/>
      <c r="FZ43" s="91"/>
      <c r="GA43" s="91"/>
      <c r="GB43" s="91"/>
      <c r="GC43" s="91"/>
      <c r="GD43" s="91"/>
      <c r="GE43" s="91"/>
      <c r="GF43" s="91"/>
      <c r="GG43" s="91"/>
      <c r="GH43" s="91"/>
      <c r="GI43" s="91"/>
      <c r="GJ43" s="91"/>
      <c r="GK43" s="91"/>
      <c r="GL43" s="91"/>
      <c r="GM43" s="91"/>
      <c r="GN43" s="91"/>
      <c r="GO43" s="91"/>
      <c r="GP43" s="91"/>
      <c r="GQ43" s="91"/>
      <c r="GR43" s="91"/>
      <c r="GS43" s="91"/>
      <c r="GT43" s="91">
        <v>23470.87</v>
      </c>
      <c r="GU43" s="91">
        <v>44030.04</v>
      </c>
      <c r="GV43" s="91">
        <v>-1623370.67</v>
      </c>
      <c r="GW43" s="91">
        <v>68724.55</v>
      </c>
      <c r="GX43" s="91">
        <v>118840.73</v>
      </c>
      <c r="GY43" s="91">
        <v>7427.78</v>
      </c>
      <c r="GZ43" s="91">
        <v>140150.26999999999</v>
      </c>
      <c r="HA43" s="91">
        <v>27000.07</v>
      </c>
      <c r="HB43" s="91">
        <v>18215.169999999998</v>
      </c>
      <c r="HC43" s="91">
        <v>21501.41</v>
      </c>
      <c r="HD43" s="91">
        <v>45446.879999999997</v>
      </c>
      <c r="HE43" s="335">
        <v>28439.23</v>
      </c>
      <c r="HF43" s="335">
        <v>53449.35</v>
      </c>
      <c r="HG43" s="335">
        <v>75158.69</v>
      </c>
      <c r="HH43" s="335">
        <v>43948.88</v>
      </c>
      <c r="HI43" s="335">
        <v>52320.69</v>
      </c>
      <c r="HJ43" s="335">
        <v>33754.9</v>
      </c>
      <c r="HK43" s="335">
        <v>664842.38</v>
      </c>
      <c r="HL43" s="335">
        <v>654079.46</v>
      </c>
      <c r="HM43" s="335">
        <v>0</v>
      </c>
      <c r="HN43" s="335"/>
      <c r="HO43" s="335">
        <v>0</v>
      </c>
      <c r="HP43" s="335">
        <v>0</v>
      </c>
      <c r="HQ43" s="512"/>
      <c r="HR43" s="335"/>
      <c r="HS43" s="335"/>
      <c r="HT43" s="335"/>
      <c r="HU43" s="335"/>
      <c r="HV43" s="335"/>
      <c r="HW43" s="335"/>
      <c r="HX43" s="335"/>
      <c r="HY43" s="335"/>
      <c r="HZ43" s="335"/>
      <c r="IA43" s="335"/>
      <c r="IB43" s="335"/>
      <c r="IC43" s="335">
        <v>3557.7000000000003</v>
      </c>
      <c r="ID43" s="335"/>
      <c r="IE43" s="335"/>
      <c r="IF43" s="335"/>
      <c r="IG43" s="335"/>
      <c r="IH43" s="335"/>
      <c r="II43" s="335"/>
      <c r="IJ43" s="335"/>
      <c r="IK43" s="335"/>
      <c r="IL43" s="335"/>
      <c r="IM43" s="335"/>
      <c r="IN43" s="335"/>
      <c r="IO43" s="335"/>
      <c r="IP43" s="335"/>
      <c r="IQ43" s="335"/>
      <c r="IR43" s="335">
        <v>31620.26</v>
      </c>
      <c r="IS43" s="335">
        <v>43393.8</v>
      </c>
      <c r="IT43" s="335">
        <v>37203.879999999997</v>
      </c>
      <c r="IU43" s="335">
        <v>28249.4</v>
      </c>
      <c r="IV43" s="335">
        <v>11402.99</v>
      </c>
      <c r="IW43" s="335">
        <v>39991.97</v>
      </c>
      <c r="IX43" s="335">
        <v>46234.1</v>
      </c>
      <c r="IY43" s="335">
        <v>36825.760000000002</v>
      </c>
      <c r="IZ43" s="335">
        <v>34714.9</v>
      </c>
      <c r="JA43" s="335">
        <v>73274.649999999994</v>
      </c>
      <c r="JB43" s="335">
        <f>'WP 2-1-1 Plant Additions'!G43</f>
        <v>0</v>
      </c>
      <c r="JC43" s="335">
        <f>'WP 2-1-1 Plant Additions'!H43</f>
        <v>0</v>
      </c>
      <c r="JD43" s="335">
        <f>'WP 2-1-1 Plant Additions'!I43</f>
        <v>0</v>
      </c>
      <c r="JE43" s="335">
        <f>'WP 2-1-1 Plant Additions'!J43</f>
        <v>0</v>
      </c>
      <c r="JF43" s="335">
        <f>'WP 2-1-1 Plant Additions'!K43</f>
        <v>0</v>
      </c>
      <c r="JG43" s="335">
        <f>'WP 2-1-1 Plant Additions'!L43</f>
        <v>0</v>
      </c>
      <c r="JH43" s="335">
        <f>'WP 2-1-1 Plant Additions'!M43</f>
        <v>0</v>
      </c>
      <c r="JI43" s="335">
        <f>'WP 2-1-1 Plant Additions'!N43</f>
        <v>0</v>
      </c>
      <c r="JJ43" s="335">
        <f>'WP 2-1-1 Plant Additions'!O43</f>
        <v>0</v>
      </c>
      <c r="JK43" s="335">
        <f>'WP 2-1-1 Plant Additions'!P43</f>
        <v>0</v>
      </c>
      <c r="JL43" s="335">
        <f>'WP 2-1-1 Plant Additions'!Q43</f>
        <v>0</v>
      </c>
      <c r="JM43" s="335">
        <f>'WP 2-1-1 Plant Additions'!R43</f>
        <v>0</v>
      </c>
      <c r="JN43" s="335">
        <f>'WP 2-1-1 Plant Additions'!S43</f>
        <v>0</v>
      </c>
      <c r="JO43" s="335">
        <f>'WP 2-1-1 Plant Additions'!T43</f>
        <v>0</v>
      </c>
      <c r="JP43" s="335">
        <f>'WP 2-1-1 Plant Additions'!U43</f>
        <v>0</v>
      </c>
      <c r="JQ43" s="335">
        <f>'WP 2-1-1 Plant Additions'!V43</f>
        <v>0</v>
      </c>
      <c r="JR43" s="335">
        <f>'WP 2-1-1 Plant Additions'!W43</f>
        <v>0</v>
      </c>
      <c r="JS43" s="335">
        <f>'WP 2-1-1 Plant Additions'!X43</f>
        <v>0</v>
      </c>
      <c r="JT43" s="335">
        <f>'WP 2-1-1 Plant Additions'!Y43</f>
        <v>0</v>
      </c>
      <c r="JU43" s="335">
        <f>'WP 2-1-1 Plant Additions'!Z43</f>
        <v>0</v>
      </c>
      <c r="JV43" s="335">
        <f>'WP 2-1-1 Plant Additions'!AA43</f>
        <v>0</v>
      </c>
      <c r="JW43" s="335">
        <f>'WP 2-1-1 Plant Additions'!AB43</f>
        <v>0</v>
      </c>
      <c r="JX43" s="335">
        <f>'WP 2-1-1 Plant Additions'!AC43</f>
        <v>0</v>
      </c>
      <c r="JY43" s="335">
        <f>'WP 2-1-1 Plant Additions'!AD43</f>
        <v>0</v>
      </c>
      <c r="JZ43" s="335">
        <f>'WP 2-1-1 Plant Additions'!AE43</f>
        <v>0</v>
      </c>
      <c r="KA43" s="335">
        <f>'WP 2-1-1 Plant Additions'!AF43</f>
        <v>0</v>
      </c>
      <c r="KB43" s="335">
        <f>'WP 2-1-1 Plant Additions'!AG43</f>
        <v>0</v>
      </c>
      <c r="KC43" s="335">
        <f>'WP 2-1-1 Plant Additions'!AH43</f>
        <v>0</v>
      </c>
      <c r="KD43" s="335">
        <f>'WP 2-1-1 Plant Additions'!AI43</f>
        <v>0</v>
      </c>
      <c r="KE43" s="335">
        <f>'WP 2-1-1 Plant Additions'!AJ43</f>
        <v>0</v>
      </c>
      <c r="KF43" s="335">
        <f>'WP 2-1-1 Plant Additions'!AK43</f>
        <v>0</v>
      </c>
      <c r="KG43" s="335">
        <f>'WP 2-1-1 Plant Additions'!AL43</f>
        <v>0</v>
      </c>
      <c r="KH43" s="335">
        <f>'WP 2-1-1 Plant Additions'!AM43</f>
        <v>0</v>
      </c>
      <c r="KI43" s="335">
        <f>'WP 2-1-1 Plant Additions'!AN43</f>
        <v>0</v>
      </c>
      <c r="KJ43" s="335">
        <f>'WP 2-1-1 Plant Additions'!AO43</f>
        <v>0</v>
      </c>
      <c r="KK43" s="335">
        <f>'WP 2-1-1 Plant Additions'!AP43</f>
        <v>0</v>
      </c>
      <c r="KL43" s="335">
        <f>'WP 2-1-1 Plant Additions'!AQ43</f>
        <v>0</v>
      </c>
      <c r="KM43" s="335">
        <f>'WP 2-1-1 Plant Additions'!AR43</f>
        <v>0</v>
      </c>
      <c r="KN43" s="335">
        <f>'WP 2-1-1 Plant Additions'!AS43</f>
        <v>0</v>
      </c>
      <c r="KO43" s="335">
        <f>'WP 2-1-1 Plant Additions'!AT43</f>
        <v>0</v>
      </c>
      <c r="KP43" s="335">
        <f>'WP 2-1-1 Plant Additions'!AU43</f>
        <v>0</v>
      </c>
      <c r="KQ43" s="169">
        <f t="shared" si="258"/>
        <v>0</v>
      </c>
      <c r="KR43" s="169">
        <f t="shared" si="224"/>
        <v>0</v>
      </c>
      <c r="KS43" s="169">
        <f t="shared" si="225"/>
        <v>0</v>
      </c>
      <c r="KT43" s="91"/>
      <c r="KU43" s="91"/>
      <c r="KV43" s="91"/>
      <c r="KW43" s="91"/>
      <c r="KX43" s="91"/>
      <c r="KY43" s="91"/>
      <c r="KZ43" s="91"/>
      <c r="LA43" s="91"/>
      <c r="LB43" s="91"/>
      <c r="LC43" s="91"/>
      <c r="LD43" s="91"/>
      <c r="LE43" s="91"/>
      <c r="LF43" s="91"/>
      <c r="LG43" s="91"/>
      <c r="LH43" s="91"/>
      <c r="LI43" s="91"/>
      <c r="LJ43" s="91"/>
      <c r="LK43" s="91"/>
      <c r="LL43" s="91"/>
      <c r="LM43" s="91"/>
      <c r="LN43" s="91"/>
      <c r="LO43" s="91"/>
      <c r="LP43" s="91"/>
      <c r="LQ43" s="91"/>
      <c r="LR43" s="91"/>
      <c r="LS43" s="91"/>
      <c r="LT43" s="91"/>
      <c r="LU43" s="91"/>
      <c r="LV43" s="91"/>
      <c r="LW43" s="91"/>
      <c r="LX43" s="91"/>
      <c r="LY43" s="91"/>
      <c r="LZ43" s="91"/>
      <c r="MA43" s="91"/>
      <c r="MB43" s="91"/>
      <c r="MC43" s="91"/>
      <c r="MD43" s="91"/>
      <c r="ME43" s="91"/>
      <c r="MF43" s="91"/>
      <c r="MG43" s="91"/>
      <c r="MH43" s="91"/>
      <c r="MI43" s="91"/>
      <c r="MJ43" s="91"/>
      <c r="MK43" s="91"/>
      <c r="ML43" s="91"/>
      <c r="MM43" s="91"/>
      <c r="MN43" s="91"/>
      <c r="MO43" s="91"/>
      <c r="MP43" s="91"/>
      <c r="MQ43" s="91"/>
      <c r="MR43" s="91"/>
      <c r="MS43" s="91"/>
      <c r="MT43" s="91">
        <v>0</v>
      </c>
      <c r="MU43" s="91">
        <v>0</v>
      </c>
      <c r="MV43" s="91">
        <v>0</v>
      </c>
      <c r="MW43" s="91">
        <v>0</v>
      </c>
      <c r="MX43" s="91">
        <v>0</v>
      </c>
      <c r="MY43" s="91">
        <v>0</v>
      </c>
      <c r="MZ43" s="91">
        <v>0</v>
      </c>
      <c r="NA43" s="91">
        <v>0</v>
      </c>
      <c r="NB43" s="91">
        <v>0</v>
      </c>
      <c r="NC43" s="91">
        <v>0</v>
      </c>
      <c r="ND43" s="91">
        <v>0</v>
      </c>
      <c r="NE43" s="91">
        <v>0</v>
      </c>
      <c r="NF43" s="91">
        <v>0</v>
      </c>
      <c r="NG43" s="91"/>
      <c r="NH43" s="91"/>
      <c r="NI43" s="91"/>
      <c r="NJ43" s="91"/>
      <c r="NK43" s="91"/>
      <c r="NL43" s="91"/>
      <c r="NM43" s="91"/>
      <c r="NN43" s="91"/>
      <c r="NO43" s="91"/>
      <c r="NP43" s="91"/>
      <c r="NQ43" s="91"/>
      <c r="NR43" s="91"/>
      <c r="NS43" s="91"/>
      <c r="NT43" s="91"/>
      <c r="NU43" s="91"/>
      <c r="NV43" s="91"/>
      <c r="NW43" s="91"/>
      <c r="NX43" s="91">
        <f>+'WP 2-2-1 Accum Res'!NX43</f>
        <v>-153884.36000000002</v>
      </c>
      <c r="NY43" s="91">
        <f>+'WP 2-2-1 Accum Res'!NY43</f>
        <v>-81705.52</v>
      </c>
      <c r="NZ43" s="91">
        <f>+'WP 2-2-1 Accum Res'!NZ43</f>
        <v>-120909.05</v>
      </c>
      <c r="OA43" s="91">
        <f>+'WP 2-2-1 Accum Res'!OA43</f>
        <v>-182190.89</v>
      </c>
      <c r="OB43" s="91">
        <f>+'WP 2-2-1 Accum Res'!OB43</f>
        <v>-114824.32000000001</v>
      </c>
      <c r="OC43" s="91">
        <f>+'WP 2-2-1 Accum Res'!OC43</f>
        <v>-129832.1</v>
      </c>
      <c r="OD43" s="91">
        <f>+'WP 2-2-1 Accum Res'!OD43</f>
        <v>-50054.65</v>
      </c>
      <c r="OE43" s="91">
        <f>+'WP 2-2-1 Accum Res'!OE43</f>
        <v>-137376.03</v>
      </c>
      <c r="OF43" s="91">
        <f>+'WP 2-2-1 Accum Res'!OF43</f>
        <v>-235918.54</v>
      </c>
      <c r="OG43" s="91">
        <f>+'WP 2-2-1 Accum Res'!OG43</f>
        <v>-61714.340000000004</v>
      </c>
      <c r="OH43" s="91">
        <f>+'WP 2-2-1 Accum Res'!OH43</f>
        <v>-131017.60000000001</v>
      </c>
      <c r="OI43" s="91">
        <f>+'WP 2-2-1 Accum Res'!OI43</f>
        <v>-128947.15000000001</v>
      </c>
      <c r="OJ43" s="91">
        <f>+'WP 2-2-1 Accum Res'!OJ43</f>
        <v>-86188.03</v>
      </c>
      <c r="OK43" s="91">
        <v>-53037.93</v>
      </c>
      <c r="OL43" s="91">
        <v>-234164.73</v>
      </c>
      <c r="OM43" s="91">
        <v>-41112.44</v>
      </c>
      <c r="ON43" s="91">
        <v>-76625.55</v>
      </c>
      <c r="OO43" s="91">
        <v>-37968.85</v>
      </c>
      <c r="OP43" s="91">
        <v>-122257.79000000001</v>
      </c>
      <c r="OQ43" s="91">
        <v>-60389.14</v>
      </c>
      <c r="OR43" s="91">
        <v>-125817.22</v>
      </c>
      <c r="OS43" s="91">
        <v>-42478.68</v>
      </c>
      <c r="OT43" s="91"/>
      <c r="OU43" s="91">
        <v>-234030.62</v>
      </c>
      <c r="OV43" s="91">
        <v>-71846.960000000006</v>
      </c>
      <c r="OW43" s="91">
        <v>-70001.354251892277</v>
      </c>
      <c r="OX43" s="91">
        <f t="shared" si="136"/>
        <v>-70001.354251892277</v>
      </c>
      <c r="OY43" s="91">
        <f t="shared" si="137"/>
        <v>-70001.354251892277</v>
      </c>
      <c r="OZ43" s="91">
        <f t="shared" si="138"/>
        <v>-70001.354251892277</v>
      </c>
      <c r="PA43" s="91">
        <f t="shared" si="139"/>
        <v>-70001.354251892277</v>
      </c>
      <c r="PB43" s="91">
        <f t="shared" si="140"/>
        <v>-70001.354251892277</v>
      </c>
      <c r="PC43" s="91">
        <f t="shared" si="141"/>
        <v>-70001.354251892277</v>
      </c>
      <c r="PD43" s="91">
        <f t="shared" si="142"/>
        <v>-70001.354251892277</v>
      </c>
      <c r="PE43" s="91">
        <f t="shared" si="143"/>
        <v>-70001.354251892277</v>
      </c>
      <c r="PF43" s="91">
        <f t="shared" si="144"/>
        <v>-70001.354251892277</v>
      </c>
      <c r="PG43" s="91">
        <f t="shared" si="145"/>
        <v>-70001.354251892277</v>
      </c>
      <c r="PH43" s="91">
        <f t="shared" si="146"/>
        <v>-70001.354251892277</v>
      </c>
      <c r="PI43" s="91">
        <f t="shared" si="147"/>
        <v>-70001.354251892277</v>
      </c>
      <c r="PJ43" s="91">
        <f t="shared" si="148"/>
        <v>-70001.354251892277</v>
      </c>
      <c r="PK43" s="91">
        <f t="shared" si="149"/>
        <v>-70001.354251892277</v>
      </c>
      <c r="PL43" s="91">
        <f t="shared" si="150"/>
        <v>-70001.354251892277</v>
      </c>
      <c r="PM43" s="91">
        <f t="shared" si="151"/>
        <v>-70001.354251892277</v>
      </c>
      <c r="PN43" s="91">
        <f t="shared" si="152"/>
        <v>-70001.354251892277</v>
      </c>
      <c r="PO43" s="91">
        <f t="shared" si="153"/>
        <v>-70001.354251892277</v>
      </c>
      <c r="PP43" s="91">
        <f t="shared" si="154"/>
        <v>-70001.354251892277</v>
      </c>
      <c r="PQ43" s="91">
        <f t="shared" si="155"/>
        <v>-70001.354251892277</v>
      </c>
      <c r="PR43" s="91">
        <f t="shared" si="156"/>
        <v>-70001.354251892277</v>
      </c>
      <c r="PS43" s="91">
        <f t="shared" si="157"/>
        <v>-70001.354251892277</v>
      </c>
      <c r="PT43" s="91">
        <f t="shared" si="158"/>
        <v>-70001.354251892277</v>
      </c>
      <c r="PU43" s="91">
        <f t="shared" si="159"/>
        <v>-70001.354251892277</v>
      </c>
      <c r="PV43" s="91">
        <f t="shared" si="160"/>
        <v>-70001.354251892277</v>
      </c>
      <c r="PW43" s="91">
        <f t="shared" si="161"/>
        <v>-70001.354251892277</v>
      </c>
      <c r="PX43" s="91">
        <f t="shared" si="162"/>
        <v>-70001.354251892277</v>
      </c>
      <c r="PY43" s="91">
        <f t="shared" si="163"/>
        <v>-70001.354251892277</v>
      </c>
      <c r="PZ43" s="91">
        <f t="shared" si="164"/>
        <v>-70001.354251892277</v>
      </c>
      <c r="QA43" s="91">
        <f t="shared" si="165"/>
        <v>-70001.354251892277</v>
      </c>
      <c r="QB43" s="91">
        <f t="shared" si="166"/>
        <v>-70001.354251892277</v>
      </c>
      <c r="QC43" s="91">
        <f t="shared" si="167"/>
        <v>-70001.354251892277</v>
      </c>
      <c r="QD43" s="91">
        <f t="shared" si="168"/>
        <v>-70001.354251892277</v>
      </c>
      <c r="QE43" s="91">
        <f t="shared" si="169"/>
        <v>-70001.354251892277</v>
      </c>
      <c r="QF43" s="91">
        <f t="shared" si="170"/>
        <v>-70001.354251892277</v>
      </c>
      <c r="QG43" s="91">
        <f t="shared" si="171"/>
        <v>-70001.354251892277</v>
      </c>
      <c r="QH43" s="91">
        <f t="shared" si="172"/>
        <v>-70001.354251892277</v>
      </c>
      <c r="QI43" s="91">
        <f t="shared" si="173"/>
        <v>-70001.354251892277</v>
      </c>
      <c r="QJ43" s="91">
        <f t="shared" si="174"/>
        <v>-70001.354251892277</v>
      </c>
      <c r="QK43" s="91">
        <f t="shared" si="175"/>
        <v>-70001.354251892277</v>
      </c>
      <c r="QL43" s="169">
        <f t="shared" si="259"/>
        <v>-840016</v>
      </c>
      <c r="QM43" s="169">
        <f t="shared" si="226"/>
        <v>-840016</v>
      </c>
      <c r="QN43" s="169">
        <f t="shared" si="227"/>
        <v>-840016</v>
      </c>
      <c r="QO43" s="91"/>
      <c r="QP43" s="91"/>
      <c r="QQ43" s="91"/>
      <c r="QR43" s="91"/>
      <c r="QS43" s="91"/>
      <c r="QT43" s="91"/>
      <c r="QU43" s="91"/>
      <c r="QV43" s="91"/>
      <c r="QW43" s="91"/>
      <c r="QX43" s="91"/>
      <c r="QY43" s="91"/>
      <c r="QZ43" s="91"/>
      <c r="RA43" s="91"/>
      <c r="RB43" s="91"/>
      <c r="RC43" s="91"/>
      <c r="RD43" s="91"/>
      <c r="RE43" s="91"/>
      <c r="RF43" s="91"/>
      <c r="RG43" s="91"/>
      <c r="RH43" s="91"/>
      <c r="RI43" s="91"/>
      <c r="RJ43" s="91"/>
      <c r="RK43" s="91"/>
      <c r="RL43" s="91"/>
      <c r="RM43" s="91"/>
      <c r="RN43" s="91"/>
      <c r="RO43" s="91"/>
      <c r="RP43" s="91"/>
      <c r="RQ43" s="91"/>
      <c r="RR43" s="91"/>
      <c r="RS43" s="91"/>
      <c r="RT43" s="91"/>
      <c r="RU43" s="91"/>
      <c r="RV43" s="91"/>
      <c r="RW43" s="91"/>
      <c r="RX43" s="91"/>
      <c r="RY43" s="91"/>
      <c r="RZ43" s="91"/>
      <c r="SA43" s="91"/>
      <c r="SB43" s="91"/>
      <c r="SC43" s="91"/>
      <c r="SD43" s="91"/>
      <c r="SE43" s="91"/>
      <c r="SF43" s="91"/>
      <c r="SG43" s="91"/>
      <c r="SH43" s="91"/>
      <c r="SI43" s="91"/>
      <c r="SJ43" s="91"/>
      <c r="SK43" s="91"/>
      <c r="SL43" s="91"/>
      <c r="SM43" s="91"/>
      <c r="SN43" s="91"/>
      <c r="SO43" s="91">
        <v>0</v>
      </c>
      <c r="SP43" s="91">
        <v>0</v>
      </c>
      <c r="SQ43" s="91">
        <v>0</v>
      </c>
      <c r="SR43" s="91">
        <v>0</v>
      </c>
      <c r="SS43" s="91">
        <v>0</v>
      </c>
      <c r="ST43" s="91">
        <v>0</v>
      </c>
      <c r="SU43" s="91">
        <v>0</v>
      </c>
      <c r="SV43" s="91">
        <v>0</v>
      </c>
      <c r="SW43" s="91">
        <v>0</v>
      </c>
      <c r="SX43" s="91">
        <v>0</v>
      </c>
      <c r="SY43" s="91">
        <v>0</v>
      </c>
      <c r="SZ43" s="91">
        <v>0</v>
      </c>
      <c r="TA43" s="91"/>
      <c r="TB43" s="91"/>
      <c r="TC43" s="91"/>
      <c r="TD43" s="91">
        <v>0</v>
      </c>
      <c r="TE43" s="91">
        <v>25606.85</v>
      </c>
      <c r="TF43" s="91">
        <v>0</v>
      </c>
      <c r="TG43" s="91"/>
      <c r="TH43" s="91"/>
      <c r="TI43" s="91"/>
      <c r="TJ43" s="91"/>
      <c r="TK43" s="91"/>
      <c r="TL43" s="91"/>
      <c r="TM43" s="91"/>
      <c r="TN43" s="91"/>
      <c r="TO43" s="91"/>
      <c r="TP43" s="91"/>
      <c r="TQ43" s="91"/>
      <c r="TR43" s="91"/>
      <c r="TS43" s="91">
        <v>0</v>
      </c>
      <c r="TT43" s="91"/>
      <c r="TU43" s="91"/>
      <c r="TV43" s="91"/>
      <c r="TW43" s="91"/>
      <c r="TX43" s="91"/>
      <c r="TY43" s="91"/>
      <c r="TZ43" s="91"/>
      <c r="UA43" s="91"/>
      <c r="UB43" s="91"/>
      <c r="UC43" s="91"/>
      <c r="UD43" s="91"/>
      <c r="UE43" s="91"/>
      <c r="UF43" s="91"/>
      <c r="UG43" s="91"/>
      <c r="UH43" s="91"/>
      <c r="UI43" s="91"/>
      <c r="UJ43" s="91">
        <v>0</v>
      </c>
      <c r="UK43" s="91"/>
      <c r="UL43" s="91"/>
      <c r="UM43" s="91"/>
      <c r="UN43" s="91"/>
      <c r="UO43" s="91"/>
      <c r="UP43" s="91"/>
      <c r="UQ43" s="91"/>
      <c r="UR43" s="91"/>
      <c r="US43" s="91"/>
      <c r="UT43" s="91"/>
      <c r="UU43" s="91"/>
      <c r="UV43" s="91"/>
      <c r="UW43" s="91"/>
      <c r="UX43" s="91"/>
      <c r="UY43" s="91"/>
      <c r="UZ43" s="91"/>
      <c r="VA43" s="91"/>
      <c r="VB43" s="91"/>
      <c r="VC43" s="91"/>
      <c r="VD43" s="91"/>
      <c r="VE43" s="91"/>
      <c r="VF43" s="91"/>
      <c r="VG43" s="91"/>
      <c r="VH43" s="91"/>
      <c r="VI43" s="91"/>
      <c r="VJ43" s="91"/>
      <c r="VK43" s="91"/>
      <c r="VL43" s="91"/>
      <c r="VM43" s="91"/>
      <c r="VN43" s="91"/>
      <c r="VO43" s="91"/>
      <c r="VP43" s="91"/>
      <c r="VQ43" s="91"/>
      <c r="VR43" s="91"/>
      <c r="VS43" s="91"/>
      <c r="VT43" s="91"/>
      <c r="VU43" s="91"/>
      <c r="VV43" s="91"/>
      <c r="VW43" s="91"/>
      <c r="VX43" s="91"/>
      <c r="VY43" s="91"/>
      <c r="VZ43" s="91"/>
      <c r="WA43" s="91"/>
      <c r="WB43" s="91"/>
      <c r="WC43" s="91"/>
      <c r="WD43" s="91"/>
      <c r="WE43" s="91"/>
      <c r="WF43" s="91"/>
      <c r="WG43" s="169">
        <f t="shared" si="260"/>
        <v>0</v>
      </c>
      <c r="WH43" s="169">
        <f t="shared" si="228"/>
        <v>0</v>
      </c>
      <c r="WI43" s="169">
        <f t="shared" si="229"/>
        <v>0</v>
      </c>
      <c r="WK43" s="91"/>
      <c r="WL43" s="91"/>
      <c r="WM43" s="91"/>
      <c r="WN43" s="91"/>
      <c r="WO43" s="91"/>
      <c r="WP43" s="91"/>
      <c r="WQ43" s="91"/>
      <c r="WR43" s="91"/>
      <c r="WS43" s="91"/>
      <c r="WT43" s="91"/>
      <c r="WU43" s="91"/>
      <c r="WV43" s="91"/>
      <c r="WW43" s="91"/>
      <c r="WX43" s="91"/>
      <c r="WY43" s="91"/>
      <c r="WZ43" s="91"/>
      <c r="XA43" s="91"/>
      <c r="XB43" s="91"/>
      <c r="XC43" s="91"/>
      <c r="XD43" s="91"/>
      <c r="XE43" s="91"/>
      <c r="XF43" s="91"/>
      <c r="XG43" s="91"/>
      <c r="XH43" s="91"/>
      <c r="XI43" s="91"/>
      <c r="XJ43" s="91"/>
      <c r="XK43" s="91"/>
      <c r="XL43" s="91"/>
      <c r="XM43" s="91"/>
      <c r="XN43" s="91"/>
      <c r="XO43" s="91"/>
      <c r="XP43" s="91"/>
      <c r="XQ43" s="91"/>
      <c r="XR43" s="91"/>
      <c r="XS43" s="91"/>
      <c r="XT43" s="91"/>
      <c r="XU43" s="91"/>
      <c r="XV43" s="91"/>
      <c r="XW43" s="91"/>
      <c r="XX43" s="91"/>
      <c r="XY43" s="91"/>
      <c r="XZ43" s="91"/>
      <c r="YA43" s="91"/>
      <c r="YB43" s="91"/>
      <c r="YC43" s="91"/>
      <c r="YD43" s="91"/>
      <c r="YE43" s="91">
        <f>'WP 2-1-4 Plant Details'!AX43-'WP 2-2-1 Accum Res'!AX43</f>
        <v>7125957.1300000008</v>
      </c>
      <c r="YF43" s="91">
        <f>'WP 2-1-4 Plant Details'!AY43-'WP 2-2-1 Accum Res'!AY43</f>
        <v>7132893.4800000004</v>
      </c>
      <c r="YG43" s="91">
        <f>'WP 2-1-4 Plant Details'!AZ43-'WP 2-2-1 Accum Res'!AZ43</f>
        <v>7160247.5500000007</v>
      </c>
      <c r="YH43" s="91">
        <f>'WP 2-1-4 Plant Details'!BA43-'WP 2-2-1 Accum Res'!BA43</f>
        <v>5527154.3500000006</v>
      </c>
      <c r="YI43" s="91">
        <f>'WP 2-1-4 Plant Details'!BB43-'WP 2-2-1 Accum Res'!BB43</f>
        <v>5585714.8100000005</v>
      </c>
      <c r="YJ43" s="91">
        <f>'WP 2-1-4 Plant Details'!BC43-'WP 2-2-1 Accum Res'!BC43</f>
        <v>5692864.3500000006</v>
      </c>
      <c r="YK43" s="91">
        <f>'WP 2-1-4 Plant Details'!BD43-'WP 2-2-1 Accum Res'!BD43</f>
        <v>5674108.9200000009</v>
      </c>
      <c r="YL43" s="91">
        <f>'WP 2-1-4 Plant Details'!BE43-'WP 2-2-1 Accum Res'!BE43</f>
        <v>5787439.4100000011</v>
      </c>
      <c r="YM43" s="91">
        <f>'WP 2-1-4 Plant Details'!BF43-'WP 2-2-1 Accum Res'!BF43</f>
        <v>4348195.2100000009</v>
      </c>
      <c r="YN43" s="91">
        <f>'WP 2-1-4 Plant Details'!BG43-'WP 2-2-1 Accum Res'!BG43</f>
        <v>4339473.2100000009</v>
      </c>
      <c r="YO43" s="91">
        <f>'WP 2-1-4 Plant Details'!BH43-'WP 2-2-1 Accum Res'!BH43</f>
        <v>4333970.6600000011</v>
      </c>
      <c r="YP43" s="91">
        <f>'WP 2-1-4 Plant Details'!BI43-'WP 2-2-1 Accum Res'!BI43</f>
        <v>4352252.2400000012</v>
      </c>
      <c r="YQ43" s="91">
        <f>'WP 2-1-4 Plant Details'!BJ43-'WP 2-2-1 Accum Res'!BJ43</f>
        <v>4353408.3900000015</v>
      </c>
      <c r="YR43" s="91">
        <f>'WP 2-1-4 Plant Details'!BK43-'WP 2-2-1 Accum Res'!BK43</f>
        <v>4379309.0100000016</v>
      </c>
      <c r="YS43" s="91">
        <f>'WP 2-1-4 Plant Details'!BL43-'WP 2-2-1 Accum Res'!BL43</f>
        <v>4426452.0500000017</v>
      </c>
      <c r="YT43" s="91">
        <f>'WP 2-1-4 Plant Details'!BM43-'WP 2-2-1 Accum Res'!BM43</f>
        <v>4442021.2400000021</v>
      </c>
      <c r="YU43" s="91">
        <f>'WP 2-1-4 Plant Details'!BN43-'WP 2-2-1 Accum Res'!BN43</f>
        <v>4465312.1500000022</v>
      </c>
      <c r="YV43" s="91">
        <f>'WP 2-1-4 Plant Details'!BO43-'WP 2-2-1 Accum Res'!BO43</f>
        <v>4470198.4600000028</v>
      </c>
      <c r="YW43" s="91">
        <f>'WP 2-1-4 Plant Details'!BP43-'WP 2-2-1 Accum Res'!BP43</f>
        <v>5135040.8400000026</v>
      </c>
      <c r="YX43" s="91">
        <f>'WP 2-1-4 Plant Details'!BQ43-'WP 2-2-1 Accum Res'!BQ43</f>
        <v>5789120.3000000026</v>
      </c>
      <c r="YY43" s="91">
        <f>'WP 2-1-4 Plant Details'!BR43-'WP 2-2-1 Accum Res'!BR43</f>
        <v>5800794.2600000026</v>
      </c>
      <c r="YZ43" s="91">
        <f>'WP 2-1-4 Plant Details'!BS43-'WP 2-2-1 Accum Res'!BS43</f>
        <v>5800794.2600000026</v>
      </c>
      <c r="ZA43" s="91">
        <f>'WP 2-1-4 Plant Details'!BT43-'WP 2-2-1 Accum Res'!BT43</f>
        <v>6657848.5400000028</v>
      </c>
      <c r="ZB43" s="91">
        <f>'WP 2-1-4 Plant Details'!BU43-'WP 2-2-1 Accum Res'!BU43</f>
        <v>6657848.5400000028</v>
      </c>
      <c r="ZC43" s="91">
        <f>'WP 2-1-4 Plant Details'!BV43-'WP 2-2-1 Accum Res'!BV43</f>
        <v>6693307.8200000022</v>
      </c>
      <c r="ZD43" s="91">
        <f>'WP 2-1-4 Plant Details'!BW43-'WP 2-2-1 Accum Res'!BW43</f>
        <v>6662679.5600000024</v>
      </c>
      <c r="ZE43" s="91">
        <f>'WP 2-1-4 Plant Details'!BX43-'WP 2-2-1 Accum Res'!BX43</f>
        <v>6757351.410000002</v>
      </c>
      <c r="ZF43" s="91">
        <f>'WP 2-1-4 Plant Details'!BY43-'WP 2-2-1 Accum Res'!BY43</f>
        <v>6728236.9300000025</v>
      </c>
      <c r="ZG43" s="91">
        <f>'WP 2-1-4 Plant Details'!BZ43-'WP 2-2-1 Accum Res'!BZ43</f>
        <v>6820054.0400000028</v>
      </c>
      <c r="ZH43" s="91">
        <f>'WP 2-1-4 Plant Details'!CA43-'WP 2-2-1 Accum Res'!CA43</f>
        <v>6880463.3600000022</v>
      </c>
      <c r="ZI43" s="91">
        <f>'WP 2-1-4 Plant Details'!CB43-'WP 2-2-1 Accum Res'!CB43</f>
        <v>6849556.8000000026</v>
      </c>
      <c r="ZJ43" s="91">
        <f>'WP 2-1-4 Plant Details'!CC43-'WP 2-2-1 Accum Res'!CC43</f>
        <v>6976151.8800000027</v>
      </c>
      <c r="ZK43" s="91">
        <f>'WP 2-1-4 Plant Details'!CD43-'WP 2-2-1 Accum Res'!CD43</f>
        <v>6946932.0000000019</v>
      </c>
      <c r="ZL43" s="91">
        <f>'WP 2-1-4 Plant Details'!CE43-'WP 2-2-1 Accum Res'!CE43</f>
        <v>7065916.1900000023</v>
      </c>
      <c r="ZM43" s="91">
        <f>'WP 2-1-4 Plant Details'!CF43-'WP 2-2-1 Accum Res'!CF43</f>
        <v>7272303.0300000021</v>
      </c>
      <c r="ZN43" s="91">
        <f>'WP 2-1-4 Plant Details'!CG43-'WP 2-2-1 Accum Res'!CG43</f>
        <v>7368017.1500000022</v>
      </c>
      <c r="ZO43" s="91">
        <f>'WP 2-1-4 Plant Details'!CH43-'WP 2-2-1 Accum Res'!CH43</f>
        <v>7343192.8400000017</v>
      </c>
      <c r="ZP43" s="91">
        <f>'WP 2-1-4 Plant Details'!CI43-'WP 2-2-1 Accum Res'!CI43</f>
        <v>7315252.0900000026</v>
      </c>
      <c r="ZQ43" s="91">
        <f>'WP 2-1-4 Plant Details'!CJ43-'WP 2-2-1 Accum Res'!CJ43</f>
        <v>7288062.3300000029</v>
      </c>
      <c r="ZR43" s="91">
        <f>'WP 2-1-4 Plant Details'!CK43-'WP 2-2-1 Accum Res'!CK43</f>
        <v>7262413.8600000031</v>
      </c>
      <c r="ZS43" s="91">
        <f>'WP 2-1-4 Plant Details'!CL43-'WP 2-2-1 Accum Res'!CL43</f>
        <v>7236464.7800000031</v>
      </c>
      <c r="ZT43" s="91">
        <f>'WP 2-1-4 Plant Details'!CM43-'WP 2-2-1 Accum Res'!CM43</f>
        <v>7207327.8900000034</v>
      </c>
      <c r="ZU43" s="91">
        <f>'WP 2-1-4 Plant Details'!CN43-'WP 2-2-1 Accum Res'!CN43</f>
        <v>7180832.0600000033</v>
      </c>
      <c r="ZV43" s="91">
        <f>'WP 2-1-4 Plant Details'!CO43-'WP 2-2-1 Accum Res'!CO43</f>
        <v>7154607.0800000029</v>
      </c>
      <c r="ZW43" s="91">
        <f>'WP 2-1-4 Plant Details'!CP43-'WP 2-2-1 Accum Res'!CP43</f>
        <v>7128928.6900000023</v>
      </c>
      <c r="ZX43" s="91">
        <f>'WP 2-1-4 Plant Details'!CQ43-'WP 2-2-1 Accum Res'!CQ43</f>
        <v>7103239.9100000029</v>
      </c>
      <c r="ZY43" s="91">
        <f>'WP 2-1-4 Plant Details'!CR43-'WP 2-2-1 Accum Res'!CR43</f>
        <v>7077854.4600000028</v>
      </c>
      <c r="ZZ43" s="91">
        <f>'WP 2-1-4 Plant Details'!CS43-'WP 2-2-1 Accum Res'!CS43</f>
        <v>7052881.2500000028</v>
      </c>
      <c r="AAA43" s="91">
        <f>'WP 2-1-4 Plant Details'!CT43-'WP 2-2-1 Accum Res'!CT43</f>
        <v>7027834.1300000027</v>
      </c>
      <c r="AAB43" s="91">
        <f>'WP 2-1-4 Plant Details'!CU43-'WP 2-2-1 Accum Res'!CU43</f>
        <v>7002932.2600000026</v>
      </c>
      <c r="AAC43" s="91">
        <f>'WP 2-1-4 Plant Details'!CV43-'WP 2-2-1 Accum Res'!CV43</f>
        <v>6979291.1100000022</v>
      </c>
      <c r="AAD43" s="91">
        <f>'WP 2-1-4 Plant Details'!CW43-'WP 2-2-1 Accum Res'!CW43</f>
        <v>6987348.8400000017</v>
      </c>
      <c r="AAE43" s="91">
        <f>'WP 2-1-4 Plant Details'!CX43-'WP 2-2-1 Accum Res'!CX43</f>
        <v>7007593.0200000014</v>
      </c>
      <c r="AAF43" s="91">
        <f>'WP 2-1-4 Plant Details'!CY43-'WP 2-2-1 Accum Res'!CY43</f>
        <v>7021666.2900000019</v>
      </c>
      <c r="AAG43" s="91">
        <f>'WP 2-1-4 Plant Details'!CZ43-'WP 2-2-1 Accum Res'!CZ43</f>
        <v>7027013.1200000029</v>
      </c>
      <c r="AAH43" s="91">
        <f>'WP 2-1-4 Plant Details'!DA43-'WP 2-2-1 Accum Res'!DA43</f>
        <v>7015624.200000003</v>
      </c>
      <c r="AAI43" s="91">
        <f>'WP 2-1-4 Plant Details'!DB43-'WP 2-2-1 Accum Res'!DB43</f>
        <v>7033037.5400000028</v>
      </c>
      <c r="AAJ43" s="91">
        <f>'WP 2-1-4 Plant Details'!DC43-'WP 2-2-1 Accum Res'!DC43</f>
        <v>7056682.6400000025</v>
      </c>
      <c r="AAK43" s="91">
        <f>'WP 2-1-4 Plant Details'!DD43-'WP 2-2-1 Accum Res'!DD43</f>
        <v>7227448.4100000029</v>
      </c>
      <c r="AAL43" s="91">
        <f>'WP 2-1-4 Plant Details'!DE43-'WP 2-2-1 Accum Res'!DE43</f>
        <v>7240652.5600000024</v>
      </c>
      <c r="AAM43" s="91">
        <f>'WP 2-1-4 Plant Details'!DF43-'WP 2-2-1 Accum Res'!DF43</f>
        <v>7292410.5500000035</v>
      </c>
      <c r="AAN43" s="91">
        <f>'WP 2-1-4 Plant Details'!DG43-'WP 2-2-1 Accum Res'!DG43</f>
        <v>7267730.5194441695</v>
      </c>
      <c r="AAO43" s="91">
        <f>'WP 2-1-4 Plant Details'!DH43-'WP 2-2-1 Accum Res'!DH43</f>
        <v>7243340.4111638628</v>
      </c>
      <c r="AAP43" s="91">
        <f>'WP 2-1-4 Plant Details'!DI43-'WP 2-2-1 Accum Res'!DI43</f>
        <v>7219240.2251590826</v>
      </c>
      <c r="AAQ43" s="91">
        <f>'WP 2-1-4 Plant Details'!DJ43-'WP 2-2-1 Accum Res'!DJ43</f>
        <v>7195429.9614298297</v>
      </c>
      <c r="AAR43" s="91">
        <f>'WP 2-1-4 Plant Details'!DK43-'WP 2-2-1 Accum Res'!DK43</f>
        <v>7171909.6199761024</v>
      </c>
      <c r="AAS43" s="91">
        <f>'WP 2-1-4 Plant Details'!DL43-'WP 2-2-1 Accum Res'!DL43</f>
        <v>7148679.2007979024</v>
      </c>
      <c r="AAT43" s="91">
        <f>'WP 2-1-4 Plant Details'!DM43-'WP 2-2-1 Accum Res'!DM43</f>
        <v>7125738.703895228</v>
      </c>
      <c r="AAU43" s="91">
        <f>'WP 2-1-4 Plant Details'!DN43-'WP 2-2-1 Accum Res'!DN43</f>
        <v>7103088.1292680809</v>
      </c>
      <c r="AAV43" s="91">
        <f>'WP 2-1-4 Plant Details'!DO43-'WP 2-2-1 Accum Res'!DO43</f>
        <v>7080727.4769164603</v>
      </c>
      <c r="AAW43" s="91">
        <f>'WP 2-1-4 Plant Details'!DP43-'WP 2-2-1 Accum Res'!DP43</f>
        <v>7058656.7468403662</v>
      </c>
      <c r="AAX43" s="91">
        <f>'WP 2-1-4 Plant Details'!DQ43-'WP 2-2-1 Accum Res'!DQ43</f>
        <v>7036875.9390397985</v>
      </c>
      <c r="AAY43" s="91">
        <f>'WP 2-1-4 Plant Details'!DR43-'WP 2-2-1 Accum Res'!DR43</f>
        <v>7015385.0535147581</v>
      </c>
      <c r="AAZ43" s="91">
        <f>'WP 2-1-4 Plant Details'!DS43-'WP 2-2-1 Accum Res'!DS43</f>
        <v>6994184.0902652433</v>
      </c>
      <c r="ABA43" s="91">
        <f>'WP 2-1-4 Plant Details'!DT43-'WP 2-2-1 Accum Res'!DT43</f>
        <v>6973273.0492912559</v>
      </c>
      <c r="ABB43" s="91">
        <f>'WP 2-1-4 Plant Details'!DU43-'WP 2-2-1 Accum Res'!DU43</f>
        <v>6952651.9305927949</v>
      </c>
      <c r="ABC43" s="91">
        <f>'WP 2-1-4 Plant Details'!DV43-'WP 2-2-1 Accum Res'!DV43</f>
        <v>6932320.7341698604</v>
      </c>
      <c r="ABD43" s="91">
        <f>'WP 2-1-4 Plant Details'!DW43-'WP 2-2-1 Accum Res'!DW43</f>
        <v>6912279.4600224523</v>
      </c>
      <c r="ABE43" s="91">
        <f>'WP 2-1-4 Plant Details'!DX43-'WP 2-2-1 Accum Res'!DX43</f>
        <v>6892528.1081505716</v>
      </c>
      <c r="ABF43" s="91">
        <f>'WP 2-1-4 Plant Details'!DY43-'WP 2-2-1 Accum Res'!DY43</f>
        <v>6873066.6785542164</v>
      </c>
      <c r="ABG43" s="91">
        <f>'WP 2-1-4 Plant Details'!DZ43-'WP 2-2-1 Accum Res'!DZ43</f>
        <v>6853895.1712333877</v>
      </c>
      <c r="ABH43" s="91">
        <f>'WP 2-1-4 Plant Details'!EA43-'WP 2-2-1 Accum Res'!EA43</f>
        <v>6835013.5861880863</v>
      </c>
      <c r="ABI43" s="91">
        <f>'WP 2-1-4 Plant Details'!EB43-'WP 2-2-1 Accum Res'!EB43</f>
        <v>6816421.9234183114</v>
      </c>
      <c r="ABJ43" s="91">
        <f>'WP 2-1-4 Plant Details'!EC43-'WP 2-2-1 Accum Res'!EC43</f>
        <v>6798120.1829240629</v>
      </c>
      <c r="ABK43" s="91">
        <f>'WP 2-1-4 Plant Details'!ED43-'WP 2-2-1 Accum Res'!ED43</f>
        <v>6780108.3647053409</v>
      </c>
      <c r="ABL43" s="91">
        <f>'WP 2-1-4 Plant Details'!EE43-'WP 2-2-1 Accum Res'!EE43</f>
        <v>6762386.4687621463</v>
      </c>
      <c r="ABM43" s="91">
        <f>'WP 2-1-4 Plant Details'!EF43-'WP 2-2-1 Accum Res'!EF43</f>
        <v>6744954.4950944772</v>
      </c>
      <c r="ABN43" s="91">
        <f>'WP 2-1-4 Plant Details'!EG43-'WP 2-2-1 Accum Res'!EG43</f>
        <v>6727812.4437023345</v>
      </c>
      <c r="ABO43" s="91">
        <f>'WP 2-1-4 Plant Details'!EH43-'WP 2-2-1 Accum Res'!EH43</f>
        <v>6710960.3145857193</v>
      </c>
      <c r="ABP43" s="91">
        <f>'WP 2-1-4 Plant Details'!EI43-'WP 2-2-1 Accum Res'!EI43</f>
        <v>6694398.1077446304</v>
      </c>
      <c r="ABQ43" s="91">
        <f>'WP 2-1-4 Plant Details'!EJ43-'WP 2-2-1 Accum Res'!EJ43</f>
        <v>6678125.823179068</v>
      </c>
      <c r="ABR43" s="91">
        <f>'WP 2-1-4 Plant Details'!EK43-'WP 2-2-1 Accum Res'!EK43</f>
        <v>6662143.4608890321</v>
      </c>
      <c r="ABS43" s="91">
        <f>'WP 2-1-4 Plant Details'!EL43-'WP 2-2-1 Accum Res'!EL43</f>
        <v>6646451.0208745236</v>
      </c>
      <c r="ABT43" s="91">
        <f>'WP 2-1-4 Plant Details'!EM43-'WP 2-2-1 Accum Res'!EM43</f>
        <v>6631048.5031355415</v>
      </c>
      <c r="ABU43" s="91">
        <f>'WP 2-1-4 Plant Details'!EN43-'WP 2-2-1 Accum Res'!EN43</f>
        <v>6615935.9076720849</v>
      </c>
      <c r="ABV43" s="91">
        <f>'WP 2-1-4 Plant Details'!EO43-'WP 2-2-1 Accum Res'!EO43</f>
        <v>6601113.2344841557</v>
      </c>
      <c r="ABW43" s="91">
        <f>'WP 2-1-4 Plant Details'!EP43-'WP 2-2-1 Accum Res'!EP43</f>
        <v>6586580.4835717529</v>
      </c>
      <c r="ABX43" s="91">
        <f>'WP 2-1-4 Plant Details'!EQ43-'WP 2-2-1 Accum Res'!EQ43</f>
        <v>6572337.6549348766</v>
      </c>
      <c r="ABY43" s="91">
        <f>'WP 2-1-4 Plant Details'!ER43-'WP 2-2-1 Accum Res'!ER43</f>
        <v>6558384.7485735267</v>
      </c>
      <c r="ABZ43" s="91">
        <f>'WP 2-1-4 Plant Details'!ES43-'WP 2-2-1 Accum Res'!ES43</f>
        <v>6544721.7644877043</v>
      </c>
      <c r="ACA43" s="91">
        <f>'WP 2-1-4 Plant Details'!ET43-'WP 2-2-1 Accum Res'!ET43</f>
        <v>6531348.7026774082</v>
      </c>
      <c r="ACB43" s="91">
        <f>'WP 2-1-4 Plant Details'!EU43-'WP 2-2-1 Accum Res'!EU43</f>
        <v>6518265.5631426377</v>
      </c>
      <c r="ACC43" s="169">
        <f t="shared" si="261"/>
        <v>7038905</v>
      </c>
      <c r="ACD43" s="169">
        <f t="shared" si="230"/>
        <v>6800150</v>
      </c>
      <c r="ACE43" s="169">
        <f t="shared" si="231"/>
        <v>6603143</v>
      </c>
    </row>
    <row r="44" spans="1:759">
      <c r="A44" s="160">
        <f t="shared" si="232"/>
        <v>36</v>
      </c>
      <c r="B44" s="160" t="s">
        <v>367</v>
      </c>
      <c r="C44" s="44" t="s">
        <v>368</v>
      </c>
      <c r="D44" s="91">
        <v>104397875.27000001</v>
      </c>
      <c r="E44" s="47">
        <f t="shared" si="269"/>
        <v>105257369.68000001</v>
      </c>
      <c r="F44" s="47">
        <f t="shared" si="270"/>
        <v>105481834.97000001</v>
      </c>
      <c r="G44" s="47">
        <f t="shared" si="271"/>
        <v>105764585.38000001</v>
      </c>
      <c r="H44" s="47">
        <f t="shared" si="272"/>
        <v>105829223.33</v>
      </c>
      <c r="I44" s="47">
        <f t="shared" si="273"/>
        <v>105921608.13000001</v>
      </c>
      <c r="J44" s="47">
        <f t="shared" si="274"/>
        <v>106000103.74000001</v>
      </c>
      <c r="K44" s="47">
        <f t="shared" si="275"/>
        <v>106236480.26000001</v>
      </c>
      <c r="L44" s="47">
        <f t="shared" si="276"/>
        <v>107686038.66000001</v>
      </c>
      <c r="M44" s="47">
        <f t="shared" si="277"/>
        <v>108059053.76000001</v>
      </c>
      <c r="N44" s="47">
        <f t="shared" si="278"/>
        <v>108111731.58000001</v>
      </c>
      <c r="O44" s="47">
        <f t="shared" si="279"/>
        <v>108191906.74000002</v>
      </c>
      <c r="P44" s="47">
        <f t="shared" si="280"/>
        <v>108239972.57000004</v>
      </c>
      <c r="Q44" s="91">
        <f t="shared" si="281"/>
        <v>108323511.78000003</v>
      </c>
      <c r="R44" s="91">
        <f t="shared" si="282"/>
        <v>108396546.33000003</v>
      </c>
      <c r="S44" s="91">
        <f t="shared" si="283"/>
        <v>108402804.63000004</v>
      </c>
      <c r="T44" s="91">
        <f t="shared" si="284"/>
        <v>108412140.21000004</v>
      </c>
      <c r="U44" s="91">
        <f t="shared" si="285"/>
        <v>108508824.53000003</v>
      </c>
      <c r="V44" s="91">
        <f t="shared" si="286"/>
        <v>108649075.47000003</v>
      </c>
      <c r="W44" s="91">
        <f t="shared" si="287"/>
        <v>108691981.90000004</v>
      </c>
      <c r="X44" s="91">
        <f t="shared" si="288"/>
        <v>108743287.30000004</v>
      </c>
      <c r="Y44" s="91">
        <f t="shared" si="289"/>
        <v>108754003.11000004</v>
      </c>
      <c r="Z44" s="91">
        <f t="shared" si="290"/>
        <v>108809396.91000004</v>
      </c>
      <c r="AA44" s="91">
        <f t="shared" si="291"/>
        <v>108826056.56000005</v>
      </c>
      <c r="AB44" s="91">
        <f t="shared" si="292"/>
        <v>108846481.73000005</v>
      </c>
      <c r="AC44" s="91">
        <f t="shared" si="293"/>
        <v>108863471.86000004</v>
      </c>
      <c r="AD44" s="91">
        <f t="shared" si="294"/>
        <v>108894495.92000005</v>
      </c>
      <c r="AE44" s="91">
        <f t="shared" si="295"/>
        <v>108798845.08000004</v>
      </c>
      <c r="AF44" s="91">
        <f t="shared" si="296"/>
        <v>108820197.45000003</v>
      </c>
      <c r="AG44" s="91">
        <f t="shared" si="297"/>
        <v>108900072.34000003</v>
      </c>
      <c r="AH44" s="91">
        <f t="shared" si="298"/>
        <v>108959107.03000003</v>
      </c>
      <c r="AI44" s="91">
        <f t="shared" si="299"/>
        <v>109031091.69000003</v>
      </c>
      <c r="AJ44" s="91">
        <f t="shared" si="300"/>
        <v>109462130.30000004</v>
      </c>
      <c r="AK44" s="91">
        <f t="shared" si="301"/>
        <v>109234921.58000004</v>
      </c>
      <c r="AL44" s="91">
        <f t="shared" si="176"/>
        <v>109235255.94000004</v>
      </c>
      <c r="AM44" s="91">
        <f t="shared" si="177"/>
        <v>109364619.24000004</v>
      </c>
      <c r="AN44" s="91">
        <f t="shared" si="178"/>
        <v>109307605.35000004</v>
      </c>
      <c r="AO44" s="91">
        <f t="shared" si="89"/>
        <v>109296763.75000003</v>
      </c>
      <c r="AP44" s="91">
        <f t="shared" si="90"/>
        <v>109193928.55000003</v>
      </c>
      <c r="AQ44" s="91">
        <f t="shared" si="91"/>
        <v>108935780.47000003</v>
      </c>
      <c r="AR44" s="91">
        <f t="shared" si="92"/>
        <v>109539771.54000004</v>
      </c>
      <c r="AS44" s="91">
        <f t="shared" si="93"/>
        <v>109106158.38000003</v>
      </c>
      <c r="AT44" s="91">
        <f t="shared" si="302"/>
        <v>109206256.53000003</v>
      </c>
      <c r="AU44" s="91">
        <f t="shared" si="303"/>
        <v>109336429.83000003</v>
      </c>
      <c r="AV44" s="91">
        <f t="shared" si="96"/>
        <v>109575253.47000003</v>
      </c>
      <c r="AW44" s="91">
        <f t="shared" si="304"/>
        <v>109633741.07000002</v>
      </c>
      <c r="AX44" s="91">
        <v>109734176.44000003</v>
      </c>
      <c r="AY44" s="91">
        <f t="shared" si="305"/>
        <v>109770141.49000002</v>
      </c>
      <c r="AZ44" s="91">
        <f t="shared" si="306"/>
        <v>109889657.53000003</v>
      </c>
      <c r="BA44" s="91">
        <f t="shared" si="307"/>
        <v>110300763.53000003</v>
      </c>
      <c r="BB44" s="91">
        <f t="shared" si="308"/>
        <v>109630777.61000003</v>
      </c>
      <c r="BC44" s="91">
        <f t="shared" si="309"/>
        <v>109681276.79000004</v>
      </c>
      <c r="BD44" s="91">
        <f t="shared" si="263"/>
        <v>109681276.79000004</v>
      </c>
      <c r="BE44" s="91">
        <f t="shared" si="264"/>
        <v>110759025.80000004</v>
      </c>
      <c r="BF44" s="91">
        <f t="shared" si="265"/>
        <v>110957523.68000004</v>
      </c>
      <c r="BG44" s="91">
        <f t="shared" si="266"/>
        <v>111507881.71000004</v>
      </c>
      <c r="BH44" s="91">
        <f t="shared" si="267"/>
        <v>111457705.99000004</v>
      </c>
      <c r="BI44" s="91">
        <f t="shared" si="239"/>
        <v>111849696.73000005</v>
      </c>
      <c r="BJ44" s="91">
        <f t="shared" si="240"/>
        <v>112356239.42000005</v>
      </c>
      <c r="BK44" s="91">
        <f t="shared" si="311"/>
        <v>113002475.24000004</v>
      </c>
      <c r="BL44" s="91">
        <f t="shared" si="312"/>
        <v>113379837.11000004</v>
      </c>
      <c r="BM44" s="91">
        <f t="shared" si="313"/>
        <v>113003050.37000003</v>
      </c>
      <c r="BN44" s="91">
        <f t="shared" si="314"/>
        <v>111297528.75000003</v>
      </c>
      <c r="BO44" s="91">
        <f t="shared" si="315"/>
        <v>111740224.56000003</v>
      </c>
      <c r="BP44" s="91">
        <f t="shared" si="316"/>
        <v>112725389.75000003</v>
      </c>
      <c r="BQ44" s="91">
        <f t="shared" si="317"/>
        <v>113667484.54000004</v>
      </c>
      <c r="BR44" s="91">
        <f t="shared" si="318"/>
        <v>113006816.56000005</v>
      </c>
      <c r="BS44" s="91">
        <f t="shared" si="319"/>
        <v>112678316.21000005</v>
      </c>
      <c r="BT44" s="91">
        <f t="shared" si="320"/>
        <v>112620642.60000005</v>
      </c>
      <c r="BU44" s="91">
        <f t="shared" si="321"/>
        <v>112666328.19000006</v>
      </c>
      <c r="BV44" s="91">
        <f t="shared" si="322"/>
        <v>112755619.24000005</v>
      </c>
      <c r="BW44" s="91">
        <f t="shared" si="323"/>
        <v>112869712.81000005</v>
      </c>
      <c r="BX44" s="91">
        <f t="shared" si="324"/>
        <v>113104623.62000005</v>
      </c>
      <c r="BY44" s="91">
        <f t="shared" si="325"/>
        <v>113513250.84000005</v>
      </c>
      <c r="BZ44" s="91">
        <f t="shared" si="326"/>
        <v>113534329.79000005</v>
      </c>
      <c r="CA44" s="91">
        <f t="shared" si="268"/>
        <v>113725655.26000005</v>
      </c>
      <c r="CB44" s="91">
        <f t="shared" si="106"/>
        <v>113819109.14000005</v>
      </c>
      <c r="CC44" s="91">
        <f t="shared" si="107"/>
        <v>113888056.45000005</v>
      </c>
      <c r="CD44" s="91">
        <f t="shared" si="108"/>
        <v>114067307.37000005</v>
      </c>
      <c r="CE44" s="91">
        <f t="shared" si="109"/>
        <v>113985470.77000006</v>
      </c>
      <c r="CF44" s="91">
        <f t="shared" si="110"/>
        <v>113954353.33000006</v>
      </c>
      <c r="CG44" s="91">
        <f t="shared" si="111"/>
        <v>114121480.69000006</v>
      </c>
      <c r="CH44" s="91">
        <f t="shared" si="112"/>
        <v>114723821.67000005</v>
      </c>
      <c r="CI44" s="91">
        <f t="shared" si="113"/>
        <v>114811483.17000005</v>
      </c>
      <c r="CJ44" s="91">
        <f t="shared" si="114"/>
        <v>114671324.76000004</v>
      </c>
      <c r="CK44" s="91">
        <f t="shared" si="115"/>
        <v>113987244.35000004</v>
      </c>
      <c r="CL44" s="91">
        <f t="shared" si="116"/>
        <v>114444726.88000003</v>
      </c>
      <c r="CM44" s="91">
        <f t="shared" si="117"/>
        <v>114776942.80000003</v>
      </c>
      <c r="CN44" s="91">
        <f t="shared" si="118"/>
        <v>114913172.94000003</v>
      </c>
      <c r="CO44" s="91">
        <f t="shared" si="119"/>
        <v>114987257.75000003</v>
      </c>
      <c r="CP44" s="91">
        <f t="shared" si="120"/>
        <v>114979811.39000003</v>
      </c>
      <c r="CQ44" s="91">
        <f t="shared" si="121"/>
        <v>115082824.06000003</v>
      </c>
      <c r="CR44" s="91">
        <f t="shared" si="122"/>
        <v>115330959.27000003</v>
      </c>
      <c r="CS44" s="91">
        <f t="shared" si="123"/>
        <v>115262882.26000002</v>
      </c>
      <c r="CT44" s="91">
        <f t="shared" si="124"/>
        <v>115361593.19000003</v>
      </c>
      <c r="CU44" s="91">
        <f t="shared" si="125"/>
        <v>115493908.05000003</v>
      </c>
      <c r="CV44" s="91">
        <f t="shared" si="126"/>
        <v>115596034.57000004</v>
      </c>
      <c r="CW44" s="91">
        <f t="shared" si="127"/>
        <v>115708314.65000004</v>
      </c>
      <c r="CX44" s="91">
        <f t="shared" si="128"/>
        <v>115720558.48000005</v>
      </c>
      <c r="CY44" s="91">
        <f t="shared" si="129"/>
        <v>115789687.01000005</v>
      </c>
      <c r="CZ44" s="91">
        <f t="shared" si="130"/>
        <v>115840400.39000006</v>
      </c>
      <c r="DA44" s="91">
        <f t="shared" si="131"/>
        <v>115920180.64000006</v>
      </c>
      <c r="DB44" s="91">
        <f t="shared" si="132"/>
        <v>116048401.03000006</v>
      </c>
      <c r="DC44" s="91">
        <f t="shared" si="133"/>
        <v>116128029.21000007</v>
      </c>
      <c r="DD44" s="91">
        <f t="shared" si="134"/>
        <v>116157560.12000006</v>
      </c>
      <c r="DE44" s="91">
        <f t="shared" si="179"/>
        <v>116234629.98000006</v>
      </c>
      <c r="DF44" s="91">
        <f t="shared" si="180"/>
        <v>116652748.21000007</v>
      </c>
      <c r="DG44" s="91">
        <f t="shared" si="181"/>
        <v>116650206.0970394</v>
      </c>
      <c r="DH44" s="91">
        <f t="shared" si="182"/>
        <v>116647663.98407874</v>
      </c>
      <c r="DI44" s="91">
        <f t="shared" si="183"/>
        <v>116645121.87111807</v>
      </c>
      <c r="DJ44" s="91">
        <f t="shared" si="184"/>
        <v>116642579.7581574</v>
      </c>
      <c r="DK44" s="91">
        <f t="shared" si="185"/>
        <v>116640037.64519674</v>
      </c>
      <c r="DL44" s="91">
        <f t="shared" si="186"/>
        <v>116637495.53223607</v>
      </c>
      <c r="DM44" s="91">
        <f t="shared" si="187"/>
        <v>116634953.4192754</v>
      </c>
      <c r="DN44" s="91">
        <f t="shared" si="188"/>
        <v>116632411.30631474</v>
      </c>
      <c r="DO44" s="91">
        <f t="shared" si="189"/>
        <v>116629869.19335407</v>
      </c>
      <c r="DP44" s="91">
        <f t="shared" si="190"/>
        <v>116627327.0803934</v>
      </c>
      <c r="DQ44" s="91">
        <f t="shared" si="191"/>
        <v>116624784.96743274</v>
      </c>
      <c r="DR44" s="91">
        <f t="shared" si="192"/>
        <v>116622242.85447207</v>
      </c>
      <c r="DS44" s="91">
        <f t="shared" si="193"/>
        <v>116619700.7415114</v>
      </c>
      <c r="DT44" s="91">
        <f t="shared" si="194"/>
        <v>116617158.62855074</v>
      </c>
      <c r="DU44" s="91">
        <f t="shared" si="195"/>
        <v>116614616.51559007</v>
      </c>
      <c r="DV44" s="91">
        <f t="shared" si="196"/>
        <v>116612074.40262941</v>
      </c>
      <c r="DW44" s="91">
        <f t="shared" si="197"/>
        <v>116609532.28966874</v>
      </c>
      <c r="DX44" s="91">
        <f t="shared" si="198"/>
        <v>116606990.17670807</v>
      </c>
      <c r="DY44" s="91">
        <f t="shared" si="199"/>
        <v>116604448.06374741</v>
      </c>
      <c r="DZ44" s="91">
        <f t="shared" si="200"/>
        <v>116601905.95078674</v>
      </c>
      <c r="EA44" s="91">
        <f t="shared" si="201"/>
        <v>116599363.83782607</v>
      </c>
      <c r="EB44" s="91">
        <f t="shared" si="202"/>
        <v>116596821.72486541</v>
      </c>
      <c r="EC44" s="91">
        <f t="shared" si="203"/>
        <v>116594279.61190474</v>
      </c>
      <c r="ED44" s="91">
        <f t="shared" si="204"/>
        <v>116591737.49894407</v>
      </c>
      <c r="EE44" s="91">
        <f t="shared" si="205"/>
        <v>116589195.38598341</v>
      </c>
      <c r="EF44" s="91">
        <f t="shared" si="206"/>
        <v>116586653.27302274</v>
      </c>
      <c r="EG44" s="91">
        <f t="shared" si="207"/>
        <v>116584111.16006207</v>
      </c>
      <c r="EH44" s="91">
        <f t="shared" si="208"/>
        <v>116581569.04710141</v>
      </c>
      <c r="EI44" s="91">
        <f t="shared" si="209"/>
        <v>116579026.93414074</v>
      </c>
      <c r="EJ44" s="91">
        <f t="shared" si="210"/>
        <v>116576484.82118008</v>
      </c>
      <c r="EK44" s="91">
        <f t="shared" si="211"/>
        <v>116573942.70821941</v>
      </c>
      <c r="EL44" s="91">
        <f t="shared" si="212"/>
        <v>116571400.59525874</v>
      </c>
      <c r="EM44" s="91">
        <f t="shared" si="213"/>
        <v>116568858.48229808</v>
      </c>
      <c r="EN44" s="91">
        <f t="shared" si="214"/>
        <v>116566316.36933741</v>
      </c>
      <c r="EO44" s="91">
        <f t="shared" si="215"/>
        <v>116563774.25637674</v>
      </c>
      <c r="EP44" s="91">
        <f t="shared" si="216"/>
        <v>116561232.14341608</v>
      </c>
      <c r="EQ44" s="91">
        <f t="shared" si="217"/>
        <v>116558690.03045541</v>
      </c>
      <c r="ER44" s="91">
        <f t="shared" si="218"/>
        <v>116556147.91749474</v>
      </c>
      <c r="ES44" s="91">
        <f t="shared" si="219"/>
        <v>116553605.80453408</v>
      </c>
      <c r="ET44" s="91">
        <f t="shared" si="220"/>
        <v>116551063.69157341</v>
      </c>
      <c r="EU44" s="91">
        <f t="shared" si="221"/>
        <v>116548521.57861274</v>
      </c>
      <c r="EV44" s="169">
        <f t="shared" si="257"/>
        <v>116624785</v>
      </c>
      <c r="EW44" s="169">
        <f t="shared" si="222"/>
        <v>116594280</v>
      </c>
      <c r="EX44" s="169">
        <f t="shared" si="223"/>
        <v>116563774</v>
      </c>
      <c r="EY44" s="91"/>
      <c r="EZ44" s="91">
        <v>859494.41</v>
      </c>
      <c r="FA44" s="91">
        <v>224465.29</v>
      </c>
      <c r="FB44" s="91">
        <v>282832.88</v>
      </c>
      <c r="FC44" s="91">
        <v>65339.71</v>
      </c>
      <c r="FD44" s="91">
        <v>92466.430000000008</v>
      </c>
      <c r="FE44" s="91">
        <v>78702.28</v>
      </c>
      <c r="FF44" s="91">
        <v>236812.36000000002</v>
      </c>
      <c r="FG44" s="91">
        <v>1449783.23</v>
      </c>
      <c r="FH44" s="91">
        <v>373015.10000000003</v>
      </c>
      <c r="FI44" s="91">
        <v>52871.78</v>
      </c>
      <c r="FJ44" s="91">
        <v>80542.48</v>
      </c>
      <c r="FK44" s="91">
        <v>50438.68</v>
      </c>
      <c r="FL44" s="91">
        <v>83539.210000000006</v>
      </c>
      <c r="FM44" s="91">
        <v>73034.55</v>
      </c>
      <c r="FN44" s="91">
        <v>6653.54</v>
      </c>
      <c r="FO44" s="91">
        <v>29556.52</v>
      </c>
      <c r="FP44" s="91">
        <v>97497.61</v>
      </c>
      <c r="FQ44" s="91">
        <v>150972.35</v>
      </c>
      <c r="FR44" s="91">
        <v>42906.43</v>
      </c>
      <c r="FS44" s="91">
        <v>51305.4</v>
      </c>
      <c r="FT44" s="91">
        <v>32089.18</v>
      </c>
      <c r="FU44" s="91">
        <v>55393.8</v>
      </c>
      <c r="FV44" s="91">
        <v>43960.22</v>
      </c>
      <c r="FW44" s="91">
        <v>29836.13</v>
      </c>
      <c r="FX44" s="91">
        <v>49298.94</v>
      </c>
      <c r="FY44" s="91">
        <v>109707.76000000001</v>
      </c>
      <c r="FZ44" s="91">
        <v>61784</v>
      </c>
      <c r="GA44" s="91">
        <v>72282.77</v>
      </c>
      <c r="GB44" s="91">
        <v>114380.94</v>
      </c>
      <c r="GC44" s="91">
        <v>96805.99</v>
      </c>
      <c r="GD44" s="91">
        <v>127667.07</v>
      </c>
      <c r="GE44" s="91">
        <v>485526.93</v>
      </c>
      <c r="GF44" s="91">
        <v>-209102.44</v>
      </c>
      <c r="GG44" s="91">
        <v>64281.91</v>
      </c>
      <c r="GH44" s="91">
        <v>129363.3</v>
      </c>
      <c r="GI44" s="91">
        <v>94785.04</v>
      </c>
      <c r="GJ44" s="91">
        <v>72091.41</v>
      </c>
      <c r="GK44" s="91">
        <v>-48438.33</v>
      </c>
      <c r="GL44" s="91">
        <v>-228878.83</v>
      </c>
      <c r="GM44" s="91">
        <v>639095.42000000004</v>
      </c>
      <c r="GN44" s="91">
        <v>-433273.01</v>
      </c>
      <c r="GO44" s="91">
        <v>160097.01</v>
      </c>
      <c r="GP44" s="91">
        <v>130173.3</v>
      </c>
      <c r="GQ44" s="91">
        <v>238823.64</v>
      </c>
      <c r="GR44" s="91">
        <v>92652.74</v>
      </c>
      <c r="GS44" s="91">
        <v>100435.37</v>
      </c>
      <c r="GT44" s="91">
        <v>80562.05</v>
      </c>
      <c r="GU44" s="91">
        <v>137735.62</v>
      </c>
      <c r="GV44" s="91">
        <v>433201.27</v>
      </c>
      <c r="GW44" s="91">
        <v>-669985.92000000004</v>
      </c>
      <c r="GX44" s="91">
        <v>80514.73</v>
      </c>
      <c r="GY44" s="91">
        <v>0</v>
      </c>
      <c r="GZ44" s="91">
        <v>1081609.29</v>
      </c>
      <c r="HA44" s="91">
        <v>281688.13</v>
      </c>
      <c r="HB44" s="91">
        <v>550358.03</v>
      </c>
      <c r="HC44" s="91">
        <v>-50175.72</v>
      </c>
      <c r="HD44" s="91">
        <v>411120.62</v>
      </c>
      <c r="HE44" s="335">
        <v>506542.69</v>
      </c>
      <c r="HF44" s="335">
        <v>646235.81999999995</v>
      </c>
      <c r="HG44" s="335">
        <v>457390.5</v>
      </c>
      <c r="HH44" s="335">
        <v>82389.41</v>
      </c>
      <c r="HI44" s="335">
        <v>-1705521.62</v>
      </c>
      <c r="HJ44" s="335">
        <v>442695.81</v>
      </c>
      <c r="HK44" s="335">
        <v>985165.19</v>
      </c>
      <c r="HL44" s="335">
        <v>942094.79</v>
      </c>
      <c r="HM44" s="335">
        <v>-648994.02</v>
      </c>
      <c r="HN44" s="335">
        <v>-328500.34999999998</v>
      </c>
      <c r="HO44" s="335">
        <v>86531.3</v>
      </c>
      <c r="HP44" s="335">
        <v>102212.4</v>
      </c>
      <c r="HQ44" s="512">
        <v>101763.82</v>
      </c>
      <c r="HR44" s="335">
        <v>120377.07</v>
      </c>
      <c r="HS44" s="335">
        <v>234910.81</v>
      </c>
      <c r="HT44" s="335">
        <v>408627.22</v>
      </c>
      <c r="HU44" s="335">
        <v>21078.95</v>
      </c>
      <c r="HV44" s="335">
        <v>196705.7</v>
      </c>
      <c r="HW44" s="335">
        <v>93453.88</v>
      </c>
      <c r="HX44" s="335">
        <v>94121.75</v>
      </c>
      <c r="HY44" s="335">
        <v>179250.92</v>
      </c>
      <c r="HZ44" s="335">
        <v>-76418.8</v>
      </c>
      <c r="IA44" s="335">
        <v>16811.509999999998</v>
      </c>
      <c r="IB44" s="335">
        <v>130777.73</v>
      </c>
      <c r="IC44" s="335">
        <v>605699.63</v>
      </c>
      <c r="ID44" s="335">
        <v>90986.66</v>
      </c>
      <c r="IE44" s="335">
        <v>-96380.540000000008</v>
      </c>
      <c r="IF44" s="335">
        <v>-681195.88</v>
      </c>
      <c r="IG44" s="335">
        <v>462865.32</v>
      </c>
      <c r="IH44" s="335">
        <v>334990.3</v>
      </c>
      <c r="II44" s="335">
        <v>138476.53</v>
      </c>
      <c r="IJ44" s="335">
        <v>76595.540000000008</v>
      </c>
      <c r="IK44" s="335">
        <v>-3884.28</v>
      </c>
      <c r="IL44" s="335">
        <v>106394.42</v>
      </c>
      <c r="IM44" s="335">
        <v>251614.07</v>
      </c>
      <c r="IN44" s="335">
        <v>-64240.47</v>
      </c>
      <c r="IO44" s="335">
        <v>101911.23</v>
      </c>
      <c r="IP44" s="335">
        <v>134668.84</v>
      </c>
      <c r="IQ44" s="335">
        <v>105873.23</v>
      </c>
      <c r="IR44" s="335">
        <v>115325.13</v>
      </c>
      <c r="IS44" s="335">
        <v>13472.29</v>
      </c>
      <c r="IT44" s="335">
        <v>70528.740000000005</v>
      </c>
      <c r="IU44" s="335">
        <v>54924.090000000004</v>
      </c>
      <c r="IV44" s="335">
        <v>82815.28</v>
      </c>
      <c r="IW44" s="335">
        <v>130260.78</v>
      </c>
      <c r="IX44" s="335">
        <v>83358.75</v>
      </c>
      <c r="IY44" s="335">
        <v>35623.61</v>
      </c>
      <c r="IZ44" s="335">
        <v>82321.48</v>
      </c>
      <c r="JA44" s="335">
        <v>437519.69</v>
      </c>
      <c r="JB44" s="335">
        <f>'WP 2-1-1 Plant Additions'!G44</f>
        <v>0</v>
      </c>
      <c r="JC44" s="335">
        <f>'WP 2-1-1 Plant Additions'!H44</f>
        <v>0</v>
      </c>
      <c r="JD44" s="335">
        <f>'WP 2-1-1 Plant Additions'!I44</f>
        <v>0</v>
      </c>
      <c r="JE44" s="335">
        <f>'WP 2-1-1 Plant Additions'!J44</f>
        <v>0</v>
      </c>
      <c r="JF44" s="335">
        <f>'WP 2-1-1 Plant Additions'!K44</f>
        <v>0</v>
      </c>
      <c r="JG44" s="335">
        <f>'WP 2-1-1 Plant Additions'!L44</f>
        <v>0</v>
      </c>
      <c r="JH44" s="335">
        <f>'WP 2-1-1 Plant Additions'!M44</f>
        <v>0</v>
      </c>
      <c r="JI44" s="335">
        <f>'WP 2-1-1 Plant Additions'!N44</f>
        <v>0</v>
      </c>
      <c r="JJ44" s="335">
        <f>'WP 2-1-1 Plant Additions'!O44</f>
        <v>0</v>
      </c>
      <c r="JK44" s="335">
        <f>'WP 2-1-1 Plant Additions'!P44</f>
        <v>0</v>
      </c>
      <c r="JL44" s="335">
        <f>'WP 2-1-1 Plant Additions'!Q44</f>
        <v>0</v>
      </c>
      <c r="JM44" s="335">
        <f>'WP 2-1-1 Plant Additions'!R44</f>
        <v>0</v>
      </c>
      <c r="JN44" s="335">
        <f>'WP 2-1-1 Plant Additions'!S44</f>
        <v>0</v>
      </c>
      <c r="JO44" s="335">
        <f>'WP 2-1-1 Plant Additions'!T44</f>
        <v>0</v>
      </c>
      <c r="JP44" s="335">
        <f>'WP 2-1-1 Plant Additions'!U44</f>
        <v>0</v>
      </c>
      <c r="JQ44" s="335">
        <f>'WP 2-1-1 Plant Additions'!V44</f>
        <v>0</v>
      </c>
      <c r="JR44" s="335">
        <f>'WP 2-1-1 Plant Additions'!W44</f>
        <v>0</v>
      </c>
      <c r="JS44" s="335">
        <f>'WP 2-1-1 Plant Additions'!X44</f>
        <v>0</v>
      </c>
      <c r="JT44" s="335">
        <f>'WP 2-1-1 Plant Additions'!Y44</f>
        <v>0</v>
      </c>
      <c r="JU44" s="335">
        <f>'WP 2-1-1 Plant Additions'!Z44</f>
        <v>0</v>
      </c>
      <c r="JV44" s="335">
        <f>'WP 2-1-1 Plant Additions'!AA44</f>
        <v>0</v>
      </c>
      <c r="JW44" s="335">
        <f>'WP 2-1-1 Plant Additions'!AB44</f>
        <v>0</v>
      </c>
      <c r="JX44" s="335">
        <f>'WP 2-1-1 Plant Additions'!AC44</f>
        <v>0</v>
      </c>
      <c r="JY44" s="335">
        <f>'WP 2-1-1 Plant Additions'!AD44</f>
        <v>0</v>
      </c>
      <c r="JZ44" s="335">
        <f>'WP 2-1-1 Plant Additions'!AE44</f>
        <v>0</v>
      </c>
      <c r="KA44" s="335">
        <f>'WP 2-1-1 Plant Additions'!AF44</f>
        <v>0</v>
      </c>
      <c r="KB44" s="335">
        <f>'WP 2-1-1 Plant Additions'!AG44</f>
        <v>0</v>
      </c>
      <c r="KC44" s="335">
        <f>'WP 2-1-1 Plant Additions'!AH44</f>
        <v>0</v>
      </c>
      <c r="KD44" s="335">
        <f>'WP 2-1-1 Plant Additions'!AI44</f>
        <v>0</v>
      </c>
      <c r="KE44" s="335">
        <f>'WP 2-1-1 Plant Additions'!AJ44</f>
        <v>0</v>
      </c>
      <c r="KF44" s="335">
        <f>'WP 2-1-1 Plant Additions'!AK44</f>
        <v>0</v>
      </c>
      <c r="KG44" s="335">
        <f>'WP 2-1-1 Plant Additions'!AL44</f>
        <v>0</v>
      </c>
      <c r="KH44" s="335">
        <f>'WP 2-1-1 Plant Additions'!AM44</f>
        <v>0</v>
      </c>
      <c r="KI44" s="335">
        <f>'WP 2-1-1 Plant Additions'!AN44</f>
        <v>0</v>
      </c>
      <c r="KJ44" s="335">
        <f>'WP 2-1-1 Plant Additions'!AO44</f>
        <v>0</v>
      </c>
      <c r="KK44" s="335">
        <f>'WP 2-1-1 Plant Additions'!AP44</f>
        <v>0</v>
      </c>
      <c r="KL44" s="335">
        <f>'WP 2-1-1 Plant Additions'!AQ44</f>
        <v>0</v>
      </c>
      <c r="KM44" s="335">
        <f>'WP 2-1-1 Plant Additions'!AR44</f>
        <v>0</v>
      </c>
      <c r="KN44" s="335">
        <f>'WP 2-1-1 Plant Additions'!AS44</f>
        <v>0</v>
      </c>
      <c r="KO44" s="335">
        <f>'WP 2-1-1 Plant Additions'!AT44</f>
        <v>0</v>
      </c>
      <c r="KP44" s="335">
        <f>'WP 2-1-1 Plant Additions'!AU44</f>
        <v>0</v>
      </c>
      <c r="KQ44" s="169">
        <f t="shared" si="258"/>
        <v>0</v>
      </c>
      <c r="KR44" s="169">
        <f t="shared" si="224"/>
        <v>0</v>
      </c>
      <c r="KS44" s="169">
        <f t="shared" si="225"/>
        <v>0</v>
      </c>
      <c r="KT44" s="91"/>
      <c r="KU44" s="91">
        <v>0</v>
      </c>
      <c r="KV44" s="91">
        <v>0</v>
      </c>
      <c r="KW44" s="91">
        <v>-82.47</v>
      </c>
      <c r="KX44" s="91">
        <v>-701.76</v>
      </c>
      <c r="KY44" s="91">
        <v>-81.63</v>
      </c>
      <c r="KZ44" s="91">
        <v>-206.67000000000002</v>
      </c>
      <c r="LA44" s="91">
        <v>-435.84000000000003</v>
      </c>
      <c r="LB44" s="91">
        <v>-224.83</v>
      </c>
      <c r="LC44" s="91">
        <v>0</v>
      </c>
      <c r="LD44" s="91">
        <v>-193.96</v>
      </c>
      <c r="LE44" s="91">
        <v>-367.32</v>
      </c>
      <c r="LF44" s="91">
        <v>-2372.85</v>
      </c>
      <c r="LG44" s="91">
        <v>0</v>
      </c>
      <c r="LH44" s="91">
        <v>0</v>
      </c>
      <c r="LI44" s="91">
        <v>-395.24</v>
      </c>
      <c r="LJ44" s="91">
        <v>-20220.939999999999</v>
      </c>
      <c r="LK44" s="91">
        <v>-813.29</v>
      </c>
      <c r="LL44" s="91">
        <v>-10721.41</v>
      </c>
      <c r="LM44" s="91">
        <v>0</v>
      </c>
      <c r="LN44" s="91">
        <v>0</v>
      </c>
      <c r="LO44" s="91">
        <v>-21373.37</v>
      </c>
      <c r="LP44" s="91">
        <v>0</v>
      </c>
      <c r="LQ44" s="91">
        <v>-27300.57</v>
      </c>
      <c r="LR44" s="91">
        <v>-9410.9600000000009</v>
      </c>
      <c r="LS44" s="91">
        <v>-32308.81</v>
      </c>
      <c r="LT44" s="91">
        <v>-78683.7</v>
      </c>
      <c r="LU44" s="91">
        <v>-157434.84</v>
      </c>
      <c r="LV44" s="91">
        <v>-50930.400000000001</v>
      </c>
      <c r="LW44" s="91">
        <v>-34506.050000000003</v>
      </c>
      <c r="LX44" s="91">
        <v>-37771.300000000003</v>
      </c>
      <c r="LY44" s="91">
        <v>-55682.41</v>
      </c>
      <c r="LZ44" s="91">
        <v>-54488.32</v>
      </c>
      <c r="MA44" s="91">
        <v>-18106.28</v>
      </c>
      <c r="MB44" s="91">
        <v>-63947.55</v>
      </c>
      <c r="MC44" s="91">
        <v>0</v>
      </c>
      <c r="MD44" s="91">
        <v>-151798.93</v>
      </c>
      <c r="ME44" s="91">
        <v>-82933.009999999995</v>
      </c>
      <c r="MF44" s="91">
        <v>-54396.87</v>
      </c>
      <c r="MG44" s="91">
        <v>-29269.25</v>
      </c>
      <c r="MH44" s="91">
        <v>-35104.35</v>
      </c>
      <c r="MI44" s="91">
        <v>-340.15</v>
      </c>
      <c r="MJ44" s="91">
        <v>-59998.86</v>
      </c>
      <c r="MK44" s="91"/>
      <c r="ML44" s="91"/>
      <c r="MM44" s="91">
        <v>-34165.14</v>
      </c>
      <c r="MN44" s="91"/>
      <c r="MO44" s="91">
        <v>-44597</v>
      </c>
      <c r="MP44" s="91">
        <v>-18219.580000000002</v>
      </c>
      <c r="MQ44" s="91">
        <v>-22095.27</v>
      </c>
      <c r="MR44" s="91"/>
      <c r="MS44" s="91">
        <v>-30015.55</v>
      </c>
      <c r="MT44" s="91">
        <v>0</v>
      </c>
      <c r="MU44" s="91">
        <v>-3860.28</v>
      </c>
      <c r="MV44" s="91">
        <v>-83190.25</v>
      </c>
      <c r="MW44" s="91">
        <v>0</v>
      </c>
      <c r="MX44" s="91">
        <v>0</v>
      </c>
      <c r="MY44" s="91">
        <v>-19129.88</v>
      </c>
      <c r="MZ44" s="91">
        <v>0</v>
      </c>
      <c r="NA44" s="91">
        <v>0</v>
      </c>
      <c r="NB44" s="91">
        <v>-80028.63</v>
      </c>
      <c r="NC44" s="91">
        <v>-459176.15</v>
      </c>
      <c r="ND44" s="91">
        <v>0</v>
      </c>
      <c r="NE44" s="91">
        <v>0</v>
      </c>
      <c r="NF44" s="91">
        <v>0</v>
      </c>
      <c r="NG44" s="91"/>
      <c r="NH44" s="91">
        <v>-11673.96</v>
      </c>
      <c r="NI44" s="91"/>
      <c r="NJ44" s="91">
        <v>-14172.8</v>
      </c>
      <c r="NK44" s="91">
        <v>-56526.81</v>
      </c>
      <c r="NL44" s="91">
        <v>-12472.77</v>
      </c>
      <c r="NM44" s="91">
        <v>-6283.5</v>
      </c>
      <c r="NN44" s="91"/>
      <c r="NO44" s="91"/>
      <c r="NP44" s="91"/>
      <c r="NQ44" s="91">
        <v>-5380.23</v>
      </c>
      <c r="NR44" s="91"/>
      <c r="NS44" s="91">
        <v>-25174.44</v>
      </c>
      <c r="NT44" s="91"/>
      <c r="NU44" s="91">
        <v>-5417.8</v>
      </c>
      <c r="NV44" s="91">
        <v>-47928.95</v>
      </c>
      <c r="NW44" s="91">
        <v>36349.629999999997</v>
      </c>
      <c r="NX44" s="91">
        <f>+'WP 2-2-1 Accum Res'!NX44</f>
        <v>-3358.65</v>
      </c>
      <c r="NY44" s="91">
        <f>+'WP 2-2-1 Accum Res'!NY44</f>
        <v>-3325.16</v>
      </c>
      <c r="NZ44" s="91">
        <f>+'WP 2-2-1 Accum Res'!NZ44</f>
        <v>-43777.87</v>
      </c>
      <c r="OA44" s="91">
        <f>+'WP 2-2-1 Accum Res'!OA44</f>
        <v>-2884.53</v>
      </c>
      <c r="OB44" s="91">
        <f>+'WP 2-2-1 Accum Res'!OB44</f>
        <v>-5382.79</v>
      </c>
      <c r="OC44" s="91">
        <f>+'WP 2-2-1 Accum Res'!OC44</f>
        <v>-2774.38</v>
      </c>
      <c r="OD44" s="91">
        <f>+'WP 2-2-1 Accum Res'!OD44</f>
        <v>-2246.39</v>
      </c>
      <c r="OE44" s="91">
        <f>+'WP 2-2-1 Accum Res'!OE44</f>
        <v>-2510.73</v>
      </c>
      <c r="OF44" s="91">
        <f>+'WP 2-2-1 Accum Res'!OF44</f>
        <v>-3562.08</v>
      </c>
      <c r="OG44" s="91">
        <f>+'WP 2-2-1 Accum Res'!OG44</f>
        <v>-3381.75</v>
      </c>
      <c r="OH44" s="91">
        <f>+'WP 2-2-1 Accum Res'!OH44</f>
        <v>-3478.86</v>
      </c>
      <c r="OI44" s="91">
        <f>+'WP 2-2-1 Accum Res'!OI44</f>
        <v>-3836.54</v>
      </c>
      <c r="OJ44" s="91">
        <f>+'WP 2-2-1 Accum Res'!OJ44</f>
        <v>-3200.3</v>
      </c>
      <c r="OK44" s="91">
        <v>-2353.98</v>
      </c>
      <c r="OL44" s="91">
        <v>-3746.71</v>
      </c>
      <c r="OM44" s="91">
        <v>-3045.05</v>
      </c>
      <c r="ON44" s="91">
        <v>-1228.46</v>
      </c>
      <c r="OO44" s="91">
        <v>-1400.21</v>
      </c>
      <c r="OP44" s="91">
        <v>-4210.71</v>
      </c>
      <c r="OQ44" s="91">
        <v>-3035.03</v>
      </c>
      <c r="OR44" s="91">
        <v>-2040.39</v>
      </c>
      <c r="OS44" s="91">
        <v>-3730.57</v>
      </c>
      <c r="OT44" s="91">
        <v>-6092.7</v>
      </c>
      <c r="OU44" s="91">
        <v>-5251.62</v>
      </c>
      <c r="OV44" s="91">
        <v>-19401.46</v>
      </c>
      <c r="OW44" s="91">
        <v>-2542.1129606732693</v>
      </c>
      <c r="OX44" s="91">
        <f t="shared" si="136"/>
        <v>-2542.1129606732693</v>
      </c>
      <c r="OY44" s="91">
        <f t="shared" si="137"/>
        <v>-2542.1129606732693</v>
      </c>
      <c r="OZ44" s="91">
        <f t="shared" si="138"/>
        <v>-2542.1129606732693</v>
      </c>
      <c r="PA44" s="91">
        <f t="shared" si="139"/>
        <v>-2542.1129606732693</v>
      </c>
      <c r="PB44" s="91">
        <f t="shared" si="140"/>
        <v>-2542.1129606732693</v>
      </c>
      <c r="PC44" s="91">
        <f t="shared" si="141"/>
        <v>-2542.1129606732693</v>
      </c>
      <c r="PD44" s="91">
        <f t="shared" si="142"/>
        <v>-2542.1129606732693</v>
      </c>
      <c r="PE44" s="91">
        <f t="shared" si="143"/>
        <v>-2542.1129606732693</v>
      </c>
      <c r="PF44" s="91">
        <f t="shared" si="144"/>
        <v>-2542.1129606732693</v>
      </c>
      <c r="PG44" s="91">
        <f t="shared" si="145"/>
        <v>-2542.1129606732693</v>
      </c>
      <c r="PH44" s="91">
        <f t="shared" si="146"/>
        <v>-2542.1129606732693</v>
      </c>
      <c r="PI44" s="91">
        <f t="shared" si="147"/>
        <v>-2542.1129606732693</v>
      </c>
      <c r="PJ44" s="91">
        <f t="shared" si="148"/>
        <v>-2542.1129606732693</v>
      </c>
      <c r="PK44" s="91">
        <f t="shared" si="149"/>
        <v>-2542.1129606732693</v>
      </c>
      <c r="PL44" s="91">
        <f t="shared" si="150"/>
        <v>-2542.1129606732693</v>
      </c>
      <c r="PM44" s="91">
        <f t="shared" si="151"/>
        <v>-2542.1129606732693</v>
      </c>
      <c r="PN44" s="91">
        <f t="shared" si="152"/>
        <v>-2542.1129606732693</v>
      </c>
      <c r="PO44" s="91">
        <f t="shared" si="153"/>
        <v>-2542.1129606732693</v>
      </c>
      <c r="PP44" s="91">
        <f t="shared" si="154"/>
        <v>-2542.1129606732693</v>
      </c>
      <c r="PQ44" s="91">
        <f t="shared" si="155"/>
        <v>-2542.1129606732693</v>
      </c>
      <c r="PR44" s="91">
        <f t="shared" si="156"/>
        <v>-2542.1129606732693</v>
      </c>
      <c r="PS44" s="91">
        <f t="shared" si="157"/>
        <v>-2542.1129606732693</v>
      </c>
      <c r="PT44" s="91">
        <f t="shared" si="158"/>
        <v>-2542.1129606732693</v>
      </c>
      <c r="PU44" s="91">
        <f t="shared" si="159"/>
        <v>-2542.1129606732693</v>
      </c>
      <c r="PV44" s="91">
        <f t="shared" si="160"/>
        <v>-2542.1129606732693</v>
      </c>
      <c r="PW44" s="91">
        <f t="shared" si="161"/>
        <v>-2542.1129606732693</v>
      </c>
      <c r="PX44" s="91">
        <f t="shared" si="162"/>
        <v>-2542.1129606732693</v>
      </c>
      <c r="PY44" s="91">
        <f t="shared" si="163"/>
        <v>-2542.1129606732693</v>
      </c>
      <c r="PZ44" s="91">
        <f t="shared" si="164"/>
        <v>-2542.1129606732693</v>
      </c>
      <c r="QA44" s="91">
        <f t="shared" si="165"/>
        <v>-2542.1129606732693</v>
      </c>
      <c r="QB44" s="91">
        <f t="shared" si="166"/>
        <v>-2542.1129606732693</v>
      </c>
      <c r="QC44" s="91">
        <f t="shared" si="167"/>
        <v>-2542.1129606732693</v>
      </c>
      <c r="QD44" s="91">
        <f t="shared" si="168"/>
        <v>-2542.1129606732693</v>
      </c>
      <c r="QE44" s="91">
        <f t="shared" si="169"/>
        <v>-2542.1129606732693</v>
      </c>
      <c r="QF44" s="91">
        <f t="shared" si="170"/>
        <v>-2542.1129606732693</v>
      </c>
      <c r="QG44" s="91">
        <f t="shared" si="171"/>
        <v>-2542.1129606732693</v>
      </c>
      <c r="QH44" s="91">
        <f t="shared" si="172"/>
        <v>-2542.1129606732693</v>
      </c>
      <c r="QI44" s="91">
        <f t="shared" si="173"/>
        <v>-2542.1129606732693</v>
      </c>
      <c r="QJ44" s="91">
        <f t="shared" si="174"/>
        <v>-2542.1129606732693</v>
      </c>
      <c r="QK44" s="91">
        <f t="shared" si="175"/>
        <v>-2542.1129606732693</v>
      </c>
      <c r="QL44" s="169">
        <f t="shared" si="259"/>
        <v>-30505</v>
      </c>
      <c r="QM44" s="169">
        <f t="shared" si="226"/>
        <v>-30505</v>
      </c>
      <c r="QN44" s="169">
        <f t="shared" si="227"/>
        <v>-30505</v>
      </c>
      <c r="QO44" s="91"/>
      <c r="QP44" s="91">
        <v>0</v>
      </c>
      <c r="QQ44" s="91">
        <v>0</v>
      </c>
      <c r="QR44" s="91">
        <v>0</v>
      </c>
      <c r="QS44" s="91">
        <v>0</v>
      </c>
      <c r="QT44" s="91">
        <v>0</v>
      </c>
      <c r="QU44" s="91">
        <v>0</v>
      </c>
      <c r="QV44" s="91">
        <v>0</v>
      </c>
      <c r="QW44" s="91">
        <v>0</v>
      </c>
      <c r="QX44" s="91">
        <v>0</v>
      </c>
      <c r="QY44" s="91">
        <v>0</v>
      </c>
      <c r="QZ44" s="91">
        <v>0</v>
      </c>
      <c r="RA44" s="91">
        <v>0</v>
      </c>
      <c r="RB44" s="91">
        <v>0</v>
      </c>
      <c r="RC44" s="91">
        <v>0</v>
      </c>
      <c r="RD44" s="91">
        <v>0</v>
      </c>
      <c r="RE44" s="91">
        <v>0</v>
      </c>
      <c r="RF44" s="91">
        <v>0</v>
      </c>
      <c r="RG44" s="91">
        <v>0</v>
      </c>
      <c r="RH44" s="91">
        <v>0</v>
      </c>
      <c r="RI44" s="91">
        <v>0</v>
      </c>
      <c r="RJ44" s="91">
        <v>0</v>
      </c>
      <c r="RK44" s="91">
        <v>0</v>
      </c>
      <c r="RL44" s="91">
        <v>0</v>
      </c>
      <c r="RM44" s="91">
        <v>0</v>
      </c>
      <c r="RN44" s="91">
        <v>0</v>
      </c>
      <c r="RO44" s="91">
        <v>0</v>
      </c>
      <c r="RP44" s="91">
        <v>0</v>
      </c>
      <c r="RQ44" s="91">
        <v>0</v>
      </c>
      <c r="RR44" s="91">
        <v>0</v>
      </c>
      <c r="RS44" s="91">
        <v>0</v>
      </c>
      <c r="RT44" s="91">
        <v>0</v>
      </c>
      <c r="RU44" s="91">
        <v>0</v>
      </c>
      <c r="RV44" s="91">
        <v>0</v>
      </c>
      <c r="RW44" s="91">
        <v>0</v>
      </c>
      <c r="RX44" s="91">
        <v>0</v>
      </c>
      <c r="RY44" s="91">
        <v>0</v>
      </c>
      <c r="RZ44" s="91">
        <v>0</v>
      </c>
      <c r="SA44" s="91">
        <v>0</v>
      </c>
      <c r="SB44" s="91">
        <v>0</v>
      </c>
      <c r="SC44" s="91">
        <v>0</v>
      </c>
      <c r="SD44" s="91">
        <v>0</v>
      </c>
      <c r="SE44" s="91">
        <v>0</v>
      </c>
      <c r="SF44" s="91">
        <v>0</v>
      </c>
      <c r="SG44" s="91">
        <v>0</v>
      </c>
      <c r="SH44" s="91">
        <v>0</v>
      </c>
      <c r="SI44" s="91"/>
      <c r="SJ44" s="91"/>
      <c r="SK44" s="91"/>
      <c r="SL44" s="91"/>
      <c r="SM44" s="91"/>
      <c r="SN44" s="91"/>
      <c r="SO44" s="91">
        <v>0</v>
      </c>
      <c r="SP44" s="91">
        <v>0</v>
      </c>
      <c r="SQ44" s="91">
        <v>0</v>
      </c>
      <c r="SR44" s="91">
        <v>0</v>
      </c>
      <c r="SS44" s="91">
        <v>0</v>
      </c>
      <c r="ST44" s="91">
        <v>0</v>
      </c>
      <c r="SU44" s="91">
        <v>0</v>
      </c>
      <c r="SV44" s="91">
        <v>0</v>
      </c>
      <c r="SW44" s="91">
        <v>0</v>
      </c>
      <c r="SX44" s="91">
        <v>0</v>
      </c>
      <c r="SY44" s="91">
        <v>0</v>
      </c>
      <c r="SZ44" s="91">
        <v>0</v>
      </c>
      <c r="TA44" s="91"/>
      <c r="TB44" s="91"/>
      <c r="TC44" s="91"/>
      <c r="TD44" s="91">
        <v>0</v>
      </c>
      <c r="TE44" s="91">
        <v>-130032.10999999999</v>
      </c>
      <c r="TF44" s="91">
        <v>0</v>
      </c>
      <c r="TG44" s="91"/>
      <c r="TH44" s="91"/>
      <c r="TI44" s="91"/>
      <c r="TJ44" s="91"/>
      <c r="TK44" s="91"/>
      <c r="TL44" s="91"/>
      <c r="TM44" s="91"/>
      <c r="TN44" s="91"/>
      <c r="TO44" s="91"/>
      <c r="TP44" s="91"/>
      <c r="TQ44" s="91"/>
      <c r="TR44" s="91"/>
      <c r="TS44" s="91">
        <v>0</v>
      </c>
      <c r="TT44" s="91"/>
      <c r="TU44" s="91"/>
      <c r="TV44" s="91"/>
      <c r="TW44" s="91"/>
      <c r="TX44" s="91"/>
      <c r="TY44" s="91"/>
      <c r="TZ44" s="91"/>
      <c r="UA44" s="91"/>
      <c r="UB44" s="91"/>
      <c r="UC44" s="91"/>
      <c r="UD44" s="91"/>
      <c r="UE44" s="91"/>
      <c r="UF44" s="91"/>
      <c r="UG44" s="91"/>
      <c r="UH44" s="91"/>
      <c r="UI44" s="91"/>
      <c r="UJ44" s="91">
        <v>0</v>
      </c>
      <c r="UK44" s="91"/>
      <c r="UL44" s="91"/>
      <c r="UM44" s="91"/>
      <c r="UN44" s="91"/>
      <c r="UO44" s="91"/>
      <c r="UP44" s="91"/>
      <c r="UQ44" s="91"/>
      <c r="UR44" s="91"/>
      <c r="US44" s="91"/>
      <c r="UT44" s="91"/>
      <c r="UU44" s="91"/>
      <c r="UV44" s="91"/>
      <c r="UW44" s="91"/>
      <c r="UX44" s="91"/>
      <c r="UY44" s="91"/>
      <c r="UZ44" s="91"/>
      <c r="VA44" s="91"/>
      <c r="VB44" s="91"/>
      <c r="VC44" s="91"/>
      <c r="VD44" s="91"/>
      <c r="VE44" s="91"/>
      <c r="VF44" s="91"/>
      <c r="VG44" s="91"/>
      <c r="VH44" s="91"/>
      <c r="VI44" s="91"/>
      <c r="VJ44" s="91"/>
      <c r="VK44" s="91"/>
      <c r="VL44" s="91"/>
      <c r="VM44" s="91"/>
      <c r="VN44" s="91"/>
      <c r="VO44" s="91"/>
      <c r="VP44" s="91"/>
      <c r="VQ44" s="91"/>
      <c r="VR44" s="91"/>
      <c r="VS44" s="91"/>
      <c r="VT44" s="91"/>
      <c r="VU44" s="91"/>
      <c r="VV44" s="91"/>
      <c r="VW44" s="91"/>
      <c r="VX44" s="91"/>
      <c r="VY44" s="91"/>
      <c r="VZ44" s="91"/>
      <c r="WA44" s="91"/>
      <c r="WB44" s="91"/>
      <c r="WC44" s="91"/>
      <c r="WD44" s="91"/>
      <c r="WE44" s="91"/>
      <c r="WF44" s="91"/>
      <c r="WG44" s="169">
        <f t="shared" si="260"/>
        <v>0</v>
      </c>
      <c r="WH44" s="169">
        <f t="shared" si="228"/>
        <v>0</v>
      </c>
      <c r="WI44" s="169">
        <f t="shared" si="229"/>
        <v>0</v>
      </c>
      <c r="WK44" s="91">
        <f>'WP 2-1-4 Plant Details'!D44-'WP 2-2-1 Accum Res'!D44</f>
        <v>63003468.120000012</v>
      </c>
      <c r="WL44" s="91">
        <f>'WP 2-1-4 Plant Details'!E44-'WP 2-2-1 Accum Res'!E44</f>
        <v>63635674.88000001</v>
      </c>
      <c r="WM44" s="91">
        <f>'WP 2-1-4 Plant Details'!F44-'WP 2-2-1 Accum Res'!F44</f>
        <v>63631410.51000002</v>
      </c>
      <c r="WN44" s="91">
        <f>'WP 2-1-4 Plant Details'!G44-'WP 2-2-1 Accum Res'!G44</f>
        <v>63681880.390000015</v>
      </c>
      <c r="WO44" s="91">
        <f>'WP 2-1-4 Plant Details'!H44-'WP 2-2-1 Accum Res'!H44</f>
        <v>63520638.399999999</v>
      </c>
      <c r="WP44" s="91">
        <f>'WP 2-1-4 Plant Details'!I44-'WP 2-2-1 Accum Res'!I44</f>
        <v>63386415.210000016</v>
      </c>
      <c r="WQ44" s="91">
        <f>'WP 2-1-4 Plant Details'!J44-'WP 2-2-1 Accum Res'!J44</f>
        <v>63238327.000000015</v>
      </c>
      <c r="WR44" s="91">
        <f>'WP 2-1-4 Plant Details'!K44-'WP 2-2-1 Accum Res'!K44</f>
        <v>63248011.380000018</v>
      </c>
      <c r="WS44" s="91">
        <f>'WP 2-1-4 Plant Details'!L44-'WP 2-2-1 Accum Res'!L44</f>
        <v>64468338.270000018</v>
      </c>
      <c r="WT44" s="91">
        <f>'WP 2-1-4 Plant Details'!M44-'WP 2-2-1 Accum Res'!M44</f>
        <v>64611212.280000009</v>
      </c>
      <c r="WU44" s="91">
        <f>'WP 2-1-4 Plant Details'!N44-'WP 2-2-1 Accum Res'!N44</f>
        <v>64433830.160000019</v>
      </c>
      <c r="WV44" s="91">
        <f>'WP 2-1-4 Plant Details'!O44-'WP 2-2-1 Accum Res'!O44</f>
        <v>64283912.690000027</v>
      </c>
      <c r="WW44" s="91">
        <f>'WP 2-1-4 Plant Details'!P44-'WP 2-2-1 Accum Res'!P44</f>
        <v>64103737.000000045</v>
      </c>
      <c r="WX44" s="91">
        <f>'WP 2-1-4 Plant Details'!Q44-'WP 2-2-1 Accum Res'!Q44</f>
        <v>63956304.020000041</v>
      </c>
      <c r="WY44" s="91">
        <f>'WP 2-1-4 Plant Details'!R44-'WP 2-2-1 Accum Res'!R44</f>
        <v>63797897.13000004</v>
      </c>
      <c r="WZ44" s="91">
        <f>'WP 2-1-4 Plant Details'!S44-'WP 2-2-1 Accum Res'!S44</f>
        <v>63573028.810000055</v>
      </c>
      <c r="XA44" s="91">
        <f>'WP 2-1-4 Plant Details'!T44-'WP 2-2-1 Accum Res'!T44</f>
        <v>63370412.660000049</v>
      </c>
      <c r="XB44" s="91">
        <f>'WP 2-1-4 Plant Details'!U44-'WP 2-2-1 Accum Res'!U44</f>
        <v>63235624.650000043</v>
      </c>
      <c r="XC44" s="91">
        <f>'WP 2-1-4 Plant Details'!V44-'WP 2-2-1 Accum Res'!V44</f>
        <v>63154131.160000034</v>
      </c>
      <c r="XD44" s="91">
        <f>'WP 2-1-4 Plant Details'!W44-'WP 2-2-1 Accum Res'!W44</f>
        <v>62964510.490000039</v>
      </c>
      <c r="XE44" s="91">
        <f>'WP 2-1-4 Plant Details'!X44-'WP 2-2-1 Accum Res'!X44</f>
        <v>62783206.380000047</v>
      </c>
      <c r="XF44" s="91">
        <f>'WP 2-1-4 Plant Details'!Y44-'WP 2-2-1 Accum Res'!Y44</f>
        <v>62582666.380000047</v>
      </c>
      <c r="XG44" s="91">
        <f>'WP 2-1-4 Plant Details'!Z44-'WP 2-2-1 Accum Res'!Z44</f>
        <v>62405312.360000044</v>
      </c>
      <c r="XH44" s="91">
        <f>'WP 2-1-4 Plant Details'!AA44-'WP 2-2-1 Accum Res'!AA44</f>
        <v>62216481.950000048</v>
      </c>
      <c r="XI44" s="91">
        <f>'WP 2-1-4 Plant Details'!AB44-'WP 2-2-1 Accum Res'!AB44</f>
        <v>62013461.83000005</v>
      </c>
      <c r="XJ44" s="91">
        <f>'WP 2-1-4 Plant Details'!AC44-'WP 2-2-1 Accum Res'!AC44</f>
        <v>61829831.750000045</v>
      </c>
      <c r="XK44" s="91">
        <f>'WP 2-1-4 Plant Details'!AD44-'WP 2-2-1 Accum Res'!AD44</f>
        <v>61706411.160000049</v>
      </c>
      <c r="XL44" s="91">
        <f>'WP 2-1-4 Plant Details'!AE44-'WP 2-2-1 Accum Res'!AE44</f>
        <v>61536295.920000046</v>
      </c>
      <c r="XM44" s="91">
        <f>'WP 2-1-4 Plant Details'!AF44-'WP 2-2-1 Accum Res'!AF44</f>
        <v>61375544.960000038</v>
      </c>
      <c r="XN44" s="91">
        <f>'WP 2-1-4 Plant Details'!AG44-'WP 2-2-1 Accum Res'!AG44</f>
        <v>61256798.860000037</v>
      </c>
      <c r="XO44" s="91">
        <f>'WP 2-1-4 Plant Details'!AH44-'WP 2-2-1 Accum Res'!AH44</f>
        <v>61120401.950000033</v>
      </c>
      <c r="XP44" s="91">
        <f>'WP 2-1-4 Plant Details'!AI44-'WP 2-2-1 Accum Res'!AI44</f>
        <v>61014763.350000024</v>
      </c>
      <c r="XQ44" s="91">
        <f>'WP 2-1-4 Plant Details'!AJ44-'WP 2-2-1 Accum Res'!AJ44</f>
        <v>61266292.250000037</v>
      </c>
      <c r="XR44" s="91">
        <f>'WP 2-1-4 Plant Details'!AK44-'WP 2-2-1 Accum Res'!AK44</f>
        <v>60823608.870000042</v>
      </c>
      <c r="XS44" s="91">
        <f>'WP 2-1-4 Plant Details'!AL44-'WP 2-2-1 Accum Res'!AL44</f>
        <v>60654309.120000042</v>
      </c>
      <c r="XT44" s="91">
        <f>'WP 2-1-4 Plant Details'!AM44-'WP 2-2-1 Accum Res'!AM44</f>
        <v>60549758.300000042</v>
      </c>
      <c r="XU44" s="91">
        <f>'WP 2-1-4 Plant Details'!AN44-'WP 2-2-1 Accum Res'!AN44</f>
        <v>60410812.38000004</v>
      </c>
      <c r="XV44" s="91">
        <f>'WP 2-1-4 Plant Details'!AO44-'WP 2-2-1 Accum Res'!AO44</f>
        <v>60249219.270000026</v>
      </c>
      <c r="XW44" s="91">
        <f>'WP 2-1-4 Plant Details'!AP44-'WP 2-2-1 Accum Res'!AP44</f>
        <v>59967757.130000018</v>
      </c>
      <c r="XX44" s="91">
        <f>'WP 2-1-4 Plant Details'!AQ44-'WP 2-2-1 Accum Res'!AQ44</f>
        <v>59509171.69000002</v>
      </c>
      <c r="XY44" s="91">
        <f>'WP 2-1-4 Plant Details'!AR44-'WP 2-2-1 Accum Res'!AR44</f>
        <v>59914316.200000033</v>
      </c>
      <c r="XZ44" s="91">
        <f>'WP 2-1-4 Plant Details'!AS44-'WP 2-2-1 Accum Res'!AS44</f>
        <v>59247598.820000023</v>
      </c>
      <c r="YA44" s="91">
        <f>'WP 2-1-4 Plant Details'!AT44-'WP 2-2-1 Accum Res'!AT44</f>
        <v>59174122.840000026</v>
      </c>
      <c r="YB44" s="91">
        <f>'WP 2-1-4 Plant Details'!AU44-'WP 2-2-1 Accum Res'!AU44</f>
        <v>59070537.290000021</v>
      </c>
      <c r="YC44" s="91">
        <f>'WP 2-1-4 Plant Details'!AV44-'WP 2-2-1 Accum Res'!AV44</f>
        <v>59075218.470000021</v>
      </c>
      <c r="YD44" s="91">
        <f>'WP 2-1-4 Plant Details'!AW44-'WP 2-2-1 Accum Res'!AW44</f>
        <v>58933621.380000018</v>
      </c>
      <c r="YE44" s="91">
        <f>'WP 2-1-4 Plant Details'!AX44-'WP 2-2-1 Accum Res'!AX44</f>
        <v>58799591.820000023</v>
      </c>
      <c r="YF44" s="91">
        <f>'WP 2-1-4 Plant Details'!AY44-'WP 2-2-1 Accum Res'!AY44</f>
        <v>58645596.51000002</v>
      </c>
      <c r="YG44" s="91">
        <f>'WP 2-1-4 Plant Details'!AZ44-'WP 2-2-1 Accum Res'!AZ44</f>
        <v>58548390.830000028</v>
      </c>
      <c r="YH44" s="91">
        <f>'WP 2-1-4 Plant Details'!BA44-'WP 2-2-1 Accum Res'!BA44</f>
        <v>58744889.89000003</v>
      </c>
      <c r="YI44" s="91">
        <f>'WP 2-1-4 Plant Details'!BB44-'WP 2-2-1 Accum Res'!BB44</f>
        <v>57842506.420000032</v>
      </c>
      <c r="YJ44" s="91">
        <f>'WP 2-1-4 Plant Details'!BC44-'WP 2-2-1 Accum Res'!BC44</f>
        <v>57689974.690000035</v>
      </c>
      <c r="YK44" s="91">
        <f>'WP 2-1-4 Plant Details'!BD44-'WP 2-2-1 Accum Res'!BD44</f>
        <v>57530022.830000035</v>
      </c>
      <c r="YL44" s="91">
        <f>'WP 2-1-4 Plant Details'!BE44-'WP 2-2-1 Accum Res'!BE44</f>
        <v>58455417.510000043</v>
      </c>
      <c r="YM44" s="91">
        <f>'WP 2-1-4 Plant Details'!BF44-'WP 2-2-1 Accum Res'!BF44</f>
        <v>64207123.500000037</v>
      </c>
      <c r="YN44" s="91">
        <f>'WP 2-1-4 Plant Details'!BG44-'WP 2-2-1 Accum Res'!BG44</f>
        <v>64600578.410000041</v>
      </c>
      <c r="YO44" s="91">
        <f>'WP 2-1-4 Plant Details'!BH44-'WP 2-2-1 Accum Res'!BH44</f>
        <v>64393552.890000045</v>
      </c>
      <c r="YP44" s="91">
        <f>'WP 2-1-4 Plant Details'!BI44-'WP 2-2-1 Accum Res'!BI44</f>
        <v>64647324.490000054</v>
      </c>
      <c r="YQ44" s="91">
        <f>'WP 2-1-4 Plant Details'!BJ44-'WP 2-2-1 Accum Res'!BJ44</f>
        <v>64995800.560000055</v>
      </c>
      <c r="YR44" s="91">
        <f>'WP 2-1-4 Plant Details'!BK44-'WP 2-2-1 Accum Res'!BK44</f>
        <v>65482871.150000051</v>
      </c>
      <c r="YS44" s="91">
        <f>'WP 2-1-4 Plant Details'!BL44-'WP 2-2-1 Accum Res'!BL44</f>
        <v>65780294.530000061</v>
      </c>
      <c r="YT44" s="91">
        <f>'WP 2-1-4 Plant Details'!BM44-'WP 2-2-1 Accum Res'!BM44</f>
        <v>65243307.230000049</v>
      </c>
      <c r="YU44" s="91">
        <f>'WP 2-1-4 Plant Details'!BN44-'WP 2-2-1 Accum Res'!BN44</f>
        <v>63384833.520000041</v>
      </c>
      <c r="YV44" s="91">
        <f>'WP 2-1-4 Plant Details'!BO44-'WP 2-2-1 Accum Res'!BO44</f>
        <v>63670814.330000043</v>
      </c>
      <c r="YW44" s="91">
        <f>'WP 2-1-4 Plant Details'!BP44-'WP 2-2-1 Accum Res'!BP44</f>
        <v>64496532.340000041</v>
      </c>
      <c r="YX44" s="91">
        <f>'WP 2-1-4 Plant Details'!BQ44-'WP 2-2-1 Accum Res'!BQ44</f>
        <v>65278674.530000046</v>
      </c>
      <c r="YY44" s="91">
        <f>'WP 2-1-4 Plant Details'!BR44-'WP 2-2-1 Accum Res'!BR44</f>
        <v>64459329.730000056</v>
      </c>
      <c r="YZ44" s="91">
        <f>'WP 2-1-4 Plant Details'!BS44-'WP 2-2-1 Accum Res'!BS44</f>
        <v>63971760.130000062</v>
      </c>
      <c r="ZA44" s="91">
        <f>'WP 2-1-4 Plant Details'!BT44-'WP 2-2-1 Accum Res'!BT44</f>
        <v>63760943.060000055</v>
      </c>
      <c r="ZB44" s="91">
        <f>'WP 2-1-4 Plant Details'!BU44-'WP 2-2-1 Accum Res'!BU44</f>
        <v>63703936.740000062</v>
      </c>
      <c r="ZC44" s="91">
        <f>'WP 2-1-4 Plant Details'!BV44-'WP 2-2-1 Accum Res'!BV44</f>
        <v>63646355.160000063</v>
      </c>
      <c r="ZD44" s="91">
        <f>'WP 2-1-4 Plant Details'!BW44-'WP 2-2-1 Accum Res'!BW44</f>
        <v>63607192.870000057</v>
      </c>
      <c r="ZE44" s="91">
        <f>'WP 2-1-4 Plant Details'!BX44-'WP 2-2-1 Accum Res'!BX44</f>
        <v>63682065.130000062</v>
      </c>
      <c r="ZF44" s="91">
        <f>'WP 2-1-4 Plant Details'!BY44-'WP 2-2-1 Accum Res'!BY44</f>
        <v>63929496.020000063</v>
      </c>
      <c r="ZG44" s="91">
        <f>'WP 2-1-4 Plant Details'!BZ44-'WP 2-2-1 Accum Res'!BZ44</f>
        <v>63789289.060000069</v>
      </c>
      <c r="ZH44" s="91">
        <f>'WP 2-1-4 Plant Details'!CA44-'WP 2-2-1 Accum Res'!CA44</f>
        <v>63823082.580000065</v>
      </c>
      <c r="ZI44" s="91">
        <f>'WP 2-1-4 Plant Details'!CB44-'WP 2-2-1 Accum Res'!CB44</f>
        <v>63755358.920000061</v>
      </c>
      <c r="ZJ44" s="91">
        <f>'WP 2-1-4 Plant Details'!CC44-'WP 2-2-1 Accum Res'!CC44</f>
        <v>63688249.860000059</v>
      </c>
      <c r="ZK44" s="91">
        <f>'WP 2-1-4 Plant Details'!CD44-'WP 2-2-1 Accum Res'!CD44</f>
        <v>63706117.600000061</v>
      </c>
      <c r="ZL44" s="91">
        <f>'WP 2-1-4 Plant Details'!CE44-'WP 2-2-1 Accum Res'!CE44</f>
        <v>63468392.910000063</v>
      </c>
      <c r="ZM44" s="91">
        <f>'WP 2-1-4 Plant Details'!CF44-'WP 2-2-1 Accum Res'!CF44</f>
        <v>63323931.590000071</v>
      </c>
      <c r="ZN44" s="91">
        <f>'WP 2-1-4 Plant Details'!CG44-'WP 2-2-1 Accum Res'!CG44</f>
        <v>63293233.550000064</v>
      </c>
      <c r="ZO44" s="91">
        <f>'WP 2-1-4 Plant Details'!CH44-'WP 2-2-1 Accum Res'!CH44</f>
        <v>63736604.100000054</v>
      </c>
      <c r="ZP44" s="91">
        <f>'WP 2-1-4 Plant Details'!CI44-'WP 2-2-1 Accum Res'!CI44</f>
        <v>63665112.650000051</v>
      </c>
      <c r="ZQ44" s="91">
        <f>'WP 2-1-4 Plant Details'!CJ44-'WP 2-2-1 Accum Res'!CJ44</f>
        <v>63406551.840000033</v>
      </c>
      <c r="ZR44" s="91">
        <f>'WP 2-1-4 Plant Details'!CK44-'WP 2-2-1 Accum Res'!CK44</f>
        <v>62565113.920000039</v>
      </c>
      <c r="ZS44" s="91">
        <f>'WP 2-1-4 Plant Details'!CL44-'WP 2-2-1 Accum Res'!CL44</f>
        <v>62865792.900000021</v>
      </c>
      <c r="ZT44" s="91">
        <f>'WP 2-1-4 Plant Details'!CM44-'WP 2-2-1 Accum Res'!CM44</f>
        <v>63035773.020000026</v>
      </c>
      <c r="ZU44" s="91">
        <f>'WP 2-1-4 Plant Details'!CN44-'WP 2-2-1 Accum Res'!CN44</f>
        <v>63011552.39000003</v>
      </c>
      <c r="ZV44" s="91">
        <f>'WP 2-1-4 Plant Details'!CO44-'WP 2-2-1 Accum Res'!CO44</f>
        <v>62925393.520000033</v>
      </c>
      <c r="ZW44" s="91">
        <f>'WP 2-1-4 Plant Details'!CP44-'WP 2-2-1 Accum Res'!CP44</f>
        <v>62758761.160000034</v>
      </c>
      <c r="ZX44" s="91">
        <f>'WP 2-1-4 Plant Details'!CQ44-'WP 2-2-1 Accum Res'!CQ44</f>
        <v>62702310.210000038</v>
      </c>
      <c r="ZY44" s="91">
        <f>'WP 2-1-4 Plant Details'!CR44-'WP 2-2-1 Accum Res'!CR44</f>
        <v>62790819.600000031</v>
      </c>
      <c r="ZZ44" s="91">
        <f>'WP 2-1-4 Plant Details'!CS44-'WP 2-2-1 Accum Res'!CS44</f>
        <v>62563552.780000024</v>
      </c>
      <c r="AAA44" s="91">
        <f>'WP 2-1-4 Plant Details'!CT44-'WP 2-2-1 Accum Res'!CT44</f>
        <v>62502298.57000003</v>
      </c>
      <c r="AAB44" s="91">
        <f>'WP 2-1-4 Plant Details'!CU44-'WP 2-2-1 Accum Res'!CU44</f>
        <v>62473581.790000029</v>
      </c>
      <c r="AAC44" s="91">
        <f>'WP 2-1-4 Plant Details'!CV44-'WP 2-2-1 Accum Res'!CV44</f>
        <v>62415847.13000004</v>
      </c>
      <c r="AAD44" s="91">
        <f>'WP 2-1-4 Plant Details'!CW44-'WP 2-2-1 Accum Res'!CW44</f>
        <v>62367245.990000032</v>
      </c>
      <c r="AAE44" s="91">
        <f>'WP 2-1-4 Plant Details'!CX44-'WP 2-2-1 Accum Res'!CX44</f>
        <v>62216739.970000044</v>
      </c>
      <c r="AAF44" s="91">
        <f>'WP 2-1-4 Plant Details'!CY44-'WP 2-2-1 Accum Res'!CY44</f>
        <v>62122702.810000047</v>
      </c>
      <c r="AAG44" s="91">
        <f>'WP 2-1-4 Plant Details'!CZ44-'WP 2-2-1 Accum Res'!CZ44</f>
        <v>62013555.590000056</v>
      </c>
      <c r="AAH44" s="91">
        <f>'WP 2-1-4 Plant Details'!DA44-'WP 2-2-1 Accum Res'!DA44</f>
        <v>61932237.910000056</v>
      </c>
      <c r="AAI44" s="91">
        <f>'WP 2-1-4 Plant Details'!DB44-'WP 2-2-1 Accum Res'!DB44</f>
        <v>61898256.75000006</v>
      </c>
      <c r="AAJ44" s="91">
        <f>'WP 2-1-4 Plant Details'!DC44-'WP 2-2-1 Accum Res'!DC44</f>
        <v>61817298.350000069</v>
      </c>
      <c r="AAK44" s="91">
        <f>'WP 2-1-4 Plant Details'!DD44-'WP 2-2-1 Accum Res'!DD44</f>
        <v>61688573.440000065</v>
      </c>
      <c r="AAL44" s="91">
        <f>'WP 2-1-4 Plant Details'!DE44-'WP 2-2-1 Accum Res'!DE44</f>
        <v>61606452.810000062</v>
      </c>
      <c r="AAM44" s="91">
        <f>'WP 2-1-4 Plant Details'!DF44-'WP 2-2-1 Accum Res'!DF44</f>
        <v>61878938.060000069</v>
      </c>
      <c r="AAN44" s="91">
        <f>'WP 2-1-4 Plant Details'!DG44-'WP 2-2-1 Accum Res'!DG44</f>
        <v>61714057.796860911</v>
      </c>
      <c r="AAO44" s="91">
        <f>'WP 2-1-4 Plant Details'!DH44-'WP 2-2-1 Accum Res'!DH44</f>
        <v>61549181.126815446</v>
      </c>
      <c r="AAP44" s="91">
        <f>'WP 2-1-4 Plant Details'!DI44-'WP 2-2-1 Accum Res'!DI44</f>
        <v>61384308.049863674</v>
      </c>
      <c r="AAQ44" s="91">
        <f>'WP 2-1-4 Plant Details'!DJ44-'WP 2-2-1 Accum Res'!DJ44</f>
        <v>61219438.566005595</v>
      </c>
      <c r="AAR44" s="91">
        <f>'WP 2-1-4 Plant Details'!DK44-'WP 2-2-1 Accum Res'!DK44</f>
        <v>61054572.67524121</v>
      </c>
      <c r="AAS44" s="91">
        <f>'WP 2-1-4 Plant Details'!DL44-'WP 2-2-1 Accum Res'!DL44</f>
        <v>60889710.377570517</v>
      </c>
      <c r="AAT44" s="91">
        <f>'WP 2-1-4 Plant Details'!DM44-'WP 2-2-1 Accum Res'!DM44</f>
        <v>60724851.672993518</v>
      </c>
      <c r="AAU44" s="91">
        <f>'WP 2-1-4 Plant Details'!DN44-'WP 2-2-1 Accum Res'!DN44</f>
        <v>60559996.561510213</v>
      </c>
      <c r="AAV44" s="91">
        <f>'WP 2-1-4 Plant Details'!DO44-'WP 2-2-1 Accum Res'!DO44</f>
        <v>60395145.0431206</v>
      </c>
      <c r="AAW44" s="91">
        <f>'WP 2-1-4 Plant Details'!DP44-'WP 2-2-1 Accum Res'!DP44</f>
        <v>60230297.117824681</v>
      </c>
      <c r="AAX44" s="91">
        <f>'WP 2-1-4 Plant Details'!DQ44-'WP 2-2-1 Accum Res'!DQ44</f>
        <v>60065452.785622455</v>
      </c>
      <c r="AAY44" s="91">
        <f>'WP 2-1-4 Plant Details'!DR44-'WP 2-2-1 Accum Res'!DR44</f>
        <v>59900612.046513923</v>
      </c>
      <c r="AAZ44" s="91">
        <f>'WP 2-1-4 Plant Details'!DS44-'WP 2-2-1 Accum Res'!DS44</f>
        <v>59735774.900499083</v>
      </c>
      <c r="ABA44" s="91">
        <f>'WP 2-1-4 Plant Details'!DT44-'WP 2-2-1 Accum Res'!DT44</f>
        <v>59570941.347577937</v>
      </c>
      <c r="ABB44" s="91">
        <f>'WP 2-1-4 Plant Details'!DU44-'WP 2-2-1 Accum Res'!DU44</f>
        <v>59406111.387750484</v>
      </c>
      <c r="ABC44" s="91">
        <f>'WP 2-1-4 Plant Details'!DV44-'WP 2-2-1 Accum Res'!DV44</f>
        <v>59241285.021016724</v>
      </c>
      <c r="ABD44" s="91">
        <f>'WP 2-1-4 Plant Details'!DW44-'WP 2-2-1 Accum Res'!DW44</f>
        <v>59076462.247376658</v>
      </c>
      <c r="ABE44" s="91">
        <f>'WP 2-1-4 Plant Details'!DX44-'WP 2-2-1 Accum Res'!DX44</f>
        <v>58911643.066830285</v>
      </c>
      <c r="ABF44" s="91">
        <f>'WP 2-1-4 Plant Details'!DY44-'WP 2-2-1 Accum Res'!DY44</f>
        <v>58746827.479377605</v>
      </c>
      <c r="ABG44" s="91">
        <f>'WP 2-1-4 Plant Details'!DZ44-'WP 2-2-1 Accum Res'!DZ44</f>
        <v>58582015.485018618</v>
      </c>
      <c r="ABH44" s="91">
        <f>'WP 2-1-4 Plant Details'!EA44-'WP 2-2-1 Accum Res'!EA44</f>
        <v>58417207.083753325</v>
      </c>
      <c r="ABI44" s="91">
        <f>'WP 2-1-4 Plant Details'!EB44-'WP 2-2-1 Accum Res'!EB44</f>
        <v>58252402.275581725</v>
      </c>
      <c r="ABJ44" s="91">
        <f>'WP 2-1-4 Plant Details'!EC44-'WP 2-2-1 Accum Res'!EC44</f>
        <v>58087601.060503818</v>
      </c>
      <c r="ABK44" s="91">
        <f>'WP 2-1-4 Plant Details'!ED44-'WP 2-2-1 Accum Res'!ED44</f>
        <v>57922803.438519605</v>
      </c>
      <c r="ABL44" s="91">
        <f>'WP 2-1-4 Plant Details'!EE44-'WP 2-2-1 Accum Res'!EE44</f>
        <v>57758009.409629084</v>
      </c>
      <c r="ABM44" s="91">
        <f>'WP 2-1-4 Plant Details'!EF44-'WP 2-2-1 Accum Res'!EF44</f>
        <v>57593218.973832257</v>
      </c>
      <c r="ABN44" s="91">
        <f>'WP 2-1-4 Plant Details'!EG44-'WP 2-2-1 Accum Res'!EG44</f>
        <v>57428432.131129123</v>
      </c>
      <c r="ABO44" s="91">
        <f>'WP 2-1-4 Plant Details'!EH44-'WP 2-2-1 Accum Res'!EH44</f>
        <v>57263648.881519683</v>
      </c>
      <c r="ABP44" s="91">
        <f>'WP 2-1-4 Plant Details'!EI44-'WP 2-2-1 Accum Res'!EI44</f>
        <v>57098869.225003935</v>
      </c>
      <c r="ABQ44" s="91">
        <f>'WP 2-1-4 Plant Details'!EJ44-'WP 2-2-1 Accum Res'!EJ44</f>
        <v>56934093.161581881</v>
      </c>
      <c r="ABR44" s="91">
        <f>'WP 2-1-4 Plant Details'!EK44-'WP 2-2-1 Accum Res'!EK44</f>
        <v>56769320.691253521</v>
      </c>
      <c r="ABS44" s="91">
        <f>'WP 2-1-4 Plant Details'!EL44-'WP 2-2-1 Accum Res'!EL44</f>
        <v>56604551.814018846</v>
      </c>
      <c r="ABT44" s="91">
        <f>'WP 2-1-4 Plant Details'!EM44-'WP 2-2-1 Accum Res'!EM44</f>
        <v>56439786.529877864</v>
      </c>
      <c r="ABU44" s="91">
        <f>'WP 2-1-4 Plant Details'!EN44-'WP 2-2-1 Accum Res'!EN44</f>
        <v>56275024.838830575</v>
      </c>
      <c r="ABV44" s="91">
        <f>'WP 2-1-4 Plant Details'!EO44-'WP 2-2-1 Accum Res'!EO44</f>
        <v>56110266.74087698</v>
      </c>
      <c r="ABW44" s="91">
        <f>'WP 2-1-4 Plant Details'!EP44-'WP 2-2-1 Accum Res'!EP44</f>
        <v>55945512.236017078</v>
      </c>
      <c r="ABX44" s="91">
        <f>'WP 2-1-4 Plant Details'!EQ44-'WP 2-2-1 Accum Res'!EQ44</f>
        <v>55780761.324250869</v>
      </c>
      <c r="ABY44" s="91">
        <f>'WP 2-1-4 Plant Details'!ER44-'WP 2-2-1 Accum Res'!ER44</f>
        <v>55616014.005578354</v>
      </c>
      <c r="ABZ44" s="91">
        <f>'WP 2-1-4 Plant Details'!ES44-'WP 2-2-1 Accum Res'!ES44</f>
        <v>55451270.279999532</v>
      </c>
      <c r="ACA44" s="91">
        <f>'WP 2-1-4 Plant Details'!ET44-'WP 2-2-1 Accum Res'!ET44</f>
        <v>55286530.147514403</v>
      </c>
      <c r="ACB44" s="91">
        <f>'WP 2-1-4 Plant Details'!EU44-'WP 2-2-1 Accum Res'!EU44</f>
        <v>55121793.608122967</v>
      </c>
      <c r="ACC44" s="169">
        <f t="shared" si="261"/>
        <v>60065478</v>
      </c>
      <c r="ACD44" s="169">
        <f t="shared" si="230"/>
        <v>58087626</v>
      </c>
      <c r="ACE44" s="169">
        <f t="shared" si="231"/>
        <v>56110292</v>
      </c>
    </row>
    <row r="45" spans="1:759">
      <c r="A45" s="160">
        <f t="shared" si="232"/>
        <v>37</v>
      </c>
      <c r="B45" s="160" t="s">
        <v>369</v>
      </c>
      <c r="C45" s="44" t="s">
        <v>370</v>
      </c>
      <c r="D45" s="91">
        <v>59278778.830000006</v>
      </c>
      <c r="E45" s="47">
        <f t="shared" si="269"/>
        <v>58939619.210000008</v>
      </c>
      <c r="F45" s="47">
        <f t="shared" si="270"/>
        <v>59088652.640000008</v>
      </c>
      <c r="G45" s="47">
        <f t="shared" si="271"/>
        <v>59086789.530000009</v>
      </c>
      <c r="H45" s="47">
        <f t="shared" si="272"/>
        <v>59519138.650000006</v>
      </c>
      <c r="I45" s="47">
        <f t="shared" si="273"/>
        <v>59726415.400000006</v>
      </c>
      <c r="J45" s="47">
        <f t="shared" si="274"/>
        <v>60326183.460000008</v>
      </c>
      <c r="K45" s="47">
        <f t="shared" si="275"/>
        <v>60744589.170000009</v>
      </c>
      <c r="L45" s="47">
        <f t="shared" si="276"/>
        <v>60244687.570000008</v>
      </c>
      <c r="M45" s="47">
        <f t="shared" si="277"/>
        <v>60388065.330000006</v>
      </c>
      <c r="N45" s="47">
        <f t="shared" si="278"/>
        <v>60573412.320000008</v>
      </c>
      <c r="O45" s="47">
        <f t="shared" si="279"/>
        <v>60935385.210000008</v>
      </c>
      <c r="P45" s="47">
        <f t="shared" si="280"/>
        <v>61143800.120000005</v>
      </c>
      <c r="Q45" s="91">
        <f t="shared" si="281"/>
        <v>61462385.350000001</v>
      </c>
      <c r="R45" s="91">
        <f t="shared" si="282"/>
        <v>61627961.770000003</v>
      </c>
      <c r="S45" s="91">
        <f t="shared" si="283"/>
        <v>61840120.630000003</v>
      </c>
      <c r="T45" s="91">
        <f t="shared" si="284"/>
        <v>60974563.400000006</v>
      </c>
      <c r="U45" s="91">
        <f t="shared" si="285"/>
        <v>61449993.610000007</v>
      </c>
      <c r="V45" s="91">
        <f t="shared" si="286"/>
        <v>61259898.980000004</v>
      </c>
      <c r="W45" s="91">
        <f t="shared" si="287"/>
        <v>61339469.050000004</v>
      </c>
      <c r="X45" s="91">
        <f t="shared" si="288"/>
        <v>61376240.280000001</v>
      </c>
      <c r="Y45" s="91">
        <f t="shared" si="289"/>
        <v>61408141.780000001</v>
      </c>
      <c r="Z45" s="91">
        <f t="shared" si="290"/>
        <v>61451488.270000003</v>
      </c>
      <c r="AA45" s="91">
        <f t="shared" si="291"/>
        <v>61505192.260000005</v>
      </c>
      <c r="AB45" s="91">
        <f t="shared" si="292"/>
        <v>61554440.180000007</v>
      </c>
      <c r="AC45" s="91">
        <f t="shared" si="293"/>
        <v>61785479.870000005</v>
      </c>
      <c r="AD45" s="91">
        <f t="shared" si="294"/>
        <v>62007827.490000002</v>
      </c>
      <c r="AE45" s="91">
        <f t="shared" si="295"/>
        <v>62355179.850000001</v>
      </c>
      <c r="AF45" s="91">
        <f t="shared" si="296"/>
        <v>62780864.280000001</v>
      </c>
      <c r="AG45" s="91">
        <f t="shared" si="297"/>
        <v>63519533.870000005</v>
      </c>
      <c r="AH45" s="91">
        <f t="shared" si="298"/>
        <v>64003668.100000001</v>
      </c>
      <c r="AI45" s="91">
        <f t="shared" si="299"/>
        <v>64433379.340000004</v>
      </c>
      <c r="AJ45" s="91">
        <f t="shared" si="300"/>
        <v>65143868.180000007</v>
      </c>
      <c r="AK45" s="91">
        <f t="shared" si="301"/>
        <v>65070036.940000005</v>
      </c>
      <c r="AL45" s="91">
        <f t="shared" si="176"/>
        <v>65362557.750000007</v>
      </c>
      <c r="AM45" s="91">
        <f t="shared" si="177"/>
        <v>65725975.480000004</v>
      </c>
      <c r="AN45" s="91">
        <f t="shared" si="178"/>
        <v>64867617.730000004</v>
      </c>
      <c r="AO45" s="91">
        <f t="shared" si="89"/>
        <v>65505082.440000005</v>
      </c>
      <c r="AP45" s="91">
        <f t="shared" si="90"/>
        <v>63660513.380000003</v>
      </c>
      <c r="AQ45" s="91">
        <f t="shared" si="91"/>
        <v>63651229.340000004</v>
      </c>
      <c r="AR45" s="91">
        <f t="shared" si="92"/>
        <v>64443474.57</v>
      </c>
      <c r="AS45" s="91">
        <f t="shared" si="93"/>
        <v>64247645.310000002</v>
      </c>
      <c r="AT45" s="91">
        <f t="shared" si="302"/>
        <v>64689832.270000003</v>
      </c>
      <c r="AU45" s="91">
        <f t="shared" si="303"/>
        <v>65026594.390000001</v>
      </c>
      <c r="AV45" s="91">
        <f t="shared" si="96"/>
        <v>64533982.240000002</v>
      </c>
      <c r="AW45" s="91">
        <f t="shared" si="304"/>
        <v>64765679.359999999</v>
      </c>
      <c r="AX45" s="91">
        <v>65026680.769999996</v>
      </c>
      <c r="AY45" s="91">
        <f t="shared" si="305"/>
        <v>65245606.199999996</v>
      </c>
      <c r="AZ45" s="91">
        <f t="shared" si="306"/>
        <v>65374974.399999999</v>
      </c>
      <c r="BA45" s="91">
        <f t="shared" si="307"/>
        <v>66615379.460000001</v>
      </c>
      <c r="BB45" s="91">
        <f t="shared" si="308"/>
        <v>65913339.149999999</v>
      </c>
      <c r="BC45" s="91">
        <f t="shared" si="309"/>
        <v>66172989.509999998</v>
      </c>
      <c r="BD45" s="91">
        <f t="shared" si="263"/>
        <v>66172989.68</v>
      </c>
      <c r="BE45" s="91">
        <f t="shared" si="264"/>
        <v>67496888.640000001</v>
      </c>
      <c r="BF45" s="91">
        <f t="shared" si="265"/>
        <v>67407607.890000001</v>
      </c>
      <c r="BG45" s="91">
        <f t="shared" si="266"/>
        <v>68208662.290000007</v>
      </c>
      <c r="BH45" s="91">
        <f t="shared" si="267"/>
        <v>68313622.540000007</v>
      </c>
      <c r="BI45" s="91">
        <f t="shared" si="239"/>
        <v>69100232.230000004</v>
      </c>
      <c r="BJ45" s="91">
        <f t="shared" si="240"/>
        <v>69866212.74000001</v>
      </c>
      <c r="BK45" s="91">
        <f t="shared" si="311"/>
        <v>70750262.190000013</v>
      </c>
      <c r="BL45" s="91">
        <f t="shared" si="312"/>
        <v>71404591.470000014</v>
      </c>
      <c r="BM45" s="91">
        <f t="shared" si="313"/>
        <v>71974080.400000021</v>
      </c>
      <c r="BN45" s="91">
        <f t="shared" si="314"/>
        <v>69810980.26000002</v>
      </c>
      <c r="BO45" s="91">
        <f t="shared" si="315"/>
        <v>70464247.640000015</v>
      </c>
      <c r="BP45" s="91">
        <f t="shared" si="316"/>
        <v>71079524.030000016</v>
      </c>
      <c r="BQ45" s="91">
        <f t="shared" si="317"/>
        <v>71721647.570000008</v>
      </c>
      <c r="BR45" s="91">
        <f t="shared" si="318"/>
        <v>70824030.140000015</v>
      </c>
      <c r="BS45" s="91">
        <f t="shared" si="319"/>
        <v>69665240.340000018</v>
      </c>
      <c r="BT45" s="91">
        <f t="shared" si="320"/>
        <v>70587738.550000012</v>
      </c>
      <c r="BU45" s="91">
        <f t="shared" si="321"/>
        <v>70895735.110000014</v>
      </c>
      <c r="BV45" s="91">
        <f t="shared" si="322"/>
        <v>71198181.720000014</v>
      </c>
      <c r="BW45" s="91">
        <f t="shared" si="323"/>
        <v>71515096.250000015</v>
      </c>
      <c r="BX45" s="91">
        <f t="shared" si="324"/>
        <v>71967214.410000011</v>
      </c>
      <c r="BY45" s="91">
        <f t="shared" si="325"/>
        <v>66580583.700000018</v>
      </c>
      <c r="BZ45" s="91">
        <f t="shared" si="326"/>
        <v>66750388.910000019</v>
      </c>
      <c r="CA45" s="91">
        <f t="shared" si="268"/>
        <v>67080759.340000018</v>
      </c>
      <c r="CB45" s="91">
        <f t="shared" si="106"/>
        <v>67353863.580000013</v>
      </c>
      <c r="CC45" s="91">
        <f t="shared" si="107"/>
        <v>67528136.99000001</v>
      </c>
      <c r="CD45" s="91">
        <f t="shared" si="108"/>
        <v>67856656.920000017</v>
      </c>
      <c r="CE45" s="91">
        <f t="shared" si="109"/>
        <v>67061988.170000017</v>
      </c>
      <c r="CF45" s="91">
        <f t="shared" si="110"/>
        <v>67115517.400000021</v>
      </c>
      <c r="CG45" s="91">
        <f t="shared" si="111"/>
        <v>67269754.230000019</v>
      </c>
      <c r="CH45" s="91">
        <f t="shared" si="112"/>
        <v>68027032.320000023</v>
      </c>
      <c r="CI45" s="91">
        <f t="shared" si="113"/>
        <v>68167762.680000022</v>
      </c>
      <c r="CJ45" s="91">
        <f t="shared" si="114"/>
        <v>67967846.680000022</v>
      </c>
      <c r="CK45" s="91">
        <f t="shared" si="115"/>
        <v>67751202.470000029</v>
      </c>
      <c r="CL45" s="91">
        <f t="shared" si="116"/>
        <v>68626943.410000026</v>
      </c>
      <c r="CM45" s="91">
        <f t="shared" si="117"/>
        <v>68033017.570000023</v>
      </c>
      <c r="CN45" s="91">
        <f t="shared" si="118"/>
        <v>68401368.600000024</v>
      </c>
      <c r="CO45" s="91">
        <f t="shared" si="119"/>
        <v>69036280.64000003</v>
      </c>
      <c r="CP45" s="91">
        <f t="shared" si="120"/>
        <v>68549249.540000021</v>
      </c>
      <c r="CQ45" s="91">
        <f t="shared" si="121"/>
        <v>68990749.320000008</v>
      </c>
      <c r="CR45" s="91">
        <f t="shared" si="122"/>
        <v>69618703.890000015</v>
      </c>
      <c r="CS45" s="91">
        <f t="shared" si="123"/>
        <v>68880012.600000024</v>
      </c>
      <c r="CT45" s="91">
        <f t="shared" si="124"/>
        <v>69439070.430000022</v>
      </c>
      <c r="CU45" s="91">
        <f t="shared" si="125"/>
        <v>70126178.470000029</v>
      </c>
      <c r="CV45" s="91">
        <f t="shared" si="126"/>
        <v>69530479.450000018</v>
      </c>
      <c r="CW45" s="91">
        <f t="shared" si="127"/>
        <v>70560101.100000009</v>
      </c>
      <c r="CX45" s="91">
        <f t="shared" si="128"/>
        <v>70693930.250000015</v>
      </c>
      <c r="CY45" s="91">
        <f t="shared" si="129"/>
        <v>70895446.000000015</v>
      </c>
      <c r="CZ45" s="91">
        <f t="shared" si="130"/>
        <v>71339207.450000018</v>
      </c>
      <c r="DA45" s="91">
        <f t="shared" si="131"/>
        <v>71896443.710000008</v>
      </c>
      <c r="DB45" s="91">
        <f t="shared" si="132"/>
        <v>71959002.340000004</v>
      </c>
      <c r="DC45" s="91">
        <f t="shared" si="133"/>
        <v>72630459.460000008</v>
      </c>
      <c r="DD45" s="91">
        <f t="shared" si="134"/>
        <v>73258155.700000003</v>
      </c>
      <c r="DE45" s="91">
        <f t="shared" si="179"/>
        <v>73708221.290000007</v>
      </c>
      <c r="DF45" s="91">
        <f t="shared" si="180"/>
        <v>74108822.140000015</v>
      </c>
      <c r="DG45" s="91">
        <f t="shared" si="181"/>
        <v>74108594.927061379</v>
      </c>
      <c r="DH45" s="91">
        <f t="shared" si="182"/>
        <v>74108367.714122742</v>
      </c>
      <c r="DI45" s="91">
        <f t="shared" si="183"/>
        <v>74108140.501184106</v>
      </c>
      <c r="DJ45" s="91">
        <f t="shared" si="184"/>
        <v>74107913.288245469</v>
      </c>
      <c r="DK45" s="91">
        <f t="shared" si="185"/>
        <v>74107686.075306833</v>
      </c>
      <c r="DL45" s="91">
        <f t="shared" si="186"/>
        <v>74107458.862368196</v>
      </c>
      <c r="DM45" s="91">
        <f t="shared" si="187"/>
        <v>74107231.64942956</v>
      </c>
      <c r="DN45" s="91">
        <f t="shared" si="188"/>
        <v>74107004.436490923</v>
      </c>
      <c r="DO45" s="91">
        <f t="shared" si="189"/>
        <v>74106777.223552287</v>
      </c>
      <c r="DP45" s="91">
        <f t="shared" si="190"/>
        <v>74106550.01061365</v>
      </c>
      <c r="DQ45" s="91">
        <f t="shared" si="191"/>
        <v>74106322.797675014</v>
      </c>
      <c r="DR45" s="91">
        <f t="shared" si="192"/>
        <v>74106095.584736377</v>
      </c>
      <c r="DS45" s="91">
        <f t="shared" si="193"/>
        <v>74105868.37179774</v>
      </c>
      <c r="DT45" s="91">
        <f t="shared" si="194"/>
        <v>74105641.158859104</v>
      </c>
      <c r="DU45" s="91">
        <f t="shared" si="195"/>
        <v>74105413.945920467</v>
      </c>
      <c r="DV45" s="91">
        <f t="shared" si="196"/>
        <v>74105186.732981831</v>
      </c>
      <c r="DW45" s="91">
        <f t="shared" si="197"/>
        <v>74104959.520043194</v>
      </c>
      <c r="DX45" s="91">
        <f t="shared" si="198"/>
        <v>74104732.307104558</v>
      </c>
      <c r="DY45" s="91">
        <f t="shared" si="199"/>
        <v>74104505.094165921</v>
      </c>
      <c r="DZ45" s="91">
        <f t="shared" si="200"/>
        <v>74104277.881227285</v>
      </c>
      <c r="EA45" s="91">
        <f t="shared" si="201"/>
        <v>74104050.668288648</v>
      </c>
      <c r="EB45" s="91">
        <f t="shared" si="202"/>
        <v>74103823.455350012</v>
      </c>
      <c r="EC45" s="91">
        <f t="shared" si="203"/>
        <v>74103596.242411375</v>
      </c>
      <c r="ED45" s="91">
        <f t="shared" si="204"/>
        <v>74103369.029472739</v>
      </c>
      <c r="EE45" s="91">
        <f t="shared" si="205"/>
        <v>74103141.816534102</v>
      </c>
      <c r="EF45" s="91">
        <f t="shared" si="206"/>
        <v>74102914.603595465</v>
      </c>
      <c r="EG45" s="91">
        <f t="shared" si="207"/>
        <v>74102687.390656829</v>
      </c>
      <c r="EH45" s="91">
        <f t="shared" si="208"/>
        <v>74102460.177718192</v>
      </c>
      <c r="EI45" s="91">
        <f t="shared" si="209"/>
        <v>74102232.964779556</v>
      </c>
      <c r="EJ45" s="91">
        <f t="shared" si="210"/>
        <v>74102005.751840919</v>
      </c>
      <c r="EK45" s="91">
        <f t="shared" si="211"/>
        <v>74101778.538902283</v>
      </c>
      <c r="EL45" s="91">
        <f t="shared" si="212"/>
        <v>74101551.325963646</v>
      </c>
      <c r="EM45" s="91">
        <f t="shared" si="213"/>
        <v>74101324.11302501</v>
      </c>
      <c r="EN45" s="91">
        <f t="shared" si="214"/>
        <v>74101096.900086373</v>
      </c>
      <c r="EO45" s="91">
        <f t="shared" si="215"/>
        <v>74100869.687147737</v>
      </c>
      <c r="EP45" s="91">
        <f t="shared" si="216"/>
        <v>74100642.4742091</v>
      </c>
      <c r="EQ45" s="91">
        <f t="shared" si="217"/>
        <v>74100415.261270463</v>
      </c>
      <c r="ER45" s="91">
        <f t="shared" si="218"/>
        <v>74100188.048331827</v>
      </c>
      <c r="ES45" s="91">
        <f t="shared" si="219"/>
        <v>74099960.83539319</v>
      </c>
      <c r="ET45" s="91">
        <f t="shared" si="220"/>
        <v>74099733.622454554</v>
      </c>
      <c r="EU45" s="91">
        <f t="shared" si="221"/>
        <v>74099506.409515917</v>
      </c>
      <c r="EV45" s="169">
        <f t="shared" si="257"/>
        <v>74106323</v>
      </c>
      <c r="EW45" s="169">
        <f t="shared" si="222"/>
        <v>74103596</v>
      </c>
      <c r="EX45" s="169">
        <f t="shared" si="223"/>
        <v>74100870</v>
      </c>
      <c r="EY45" s="91"/>
      <c r="EZ45" s="91">
        <v>-339159.62</v>
      </c>
      <c r="FA45" s="91">
        <v>149033.43</v>
      </c>
      <c r="FB45" s="91">
        <v>-1863.1100000000001</v>
      </c>
      <c r="FC45" s="91">
        <v>432349.12</v>
      </c>
      <c r="FD45" s="91">
        <v>207276.75</v>
      </c>
      <c r="FE45" s="91">
        <v>599768.06000000006</v>
      </c>
      <c r="FF45" s="91">
        <v>418405.71</v>
      </c>
      <c r="FG45" s="91">
        <v>-499901.60000000003</v>
      </c>
      <c r="FH45" s="91">
        <v>143377.76</v>
      </c>
      <c r="FI45" s="91">
        <v>185346.99</v>
      </c>
      <c r="FJ45" s="91">
        <v>361972.89</v>
      </c>
      <c r="FK45" s="91">
        <v>208414.91</v>
      </c>
      <c r="FL45" s="91">
        <v>318585.23</v>
      </c>
      <c r="FM45" s="91">
        <v>165576.42000000001</v>
      </c>
      <c r="FN45" s="91">
        <v>212158.86000000002</v>
      </c>
      <c r="FO45" s="91">
        <v>-865557.23</v>
      </c>
      <c r="FP45" s="91">
        <v>475430.21</v>
      </c>
      <c r="FQ45" s="91">
        <v>-190094.63</v>
      </c>
      <c r="FR45" s="91">
        <v>79570.070000000007</v>
      </c>
      <c r="FS45" s="91">
        <v>99816.41</v>
      </c>
      <c r="FT45" s="91">
        <v>31901.5</v>
      </c>
      <c r="FU45" s="91">
        <v>43346.49</v>
      </c>
      <c r="FV45" s="91">
        <v>53703.99</v>
      </c>
      <c r="FW45" s="91">
        <v>49247.92</v>
      </c>
      <c r="FX45" s="91">
        <v>231039.69</v>
      </c>
      <c r="FY45" s="91">
        <v>222347.62</v>
      </c>
      <c r="FZ45" s="91">
        <v>347352.36</v>
      </c>
      <c r="GA45" s="91">
        <v>425684.43</v>
      </c>
      <c r="GB45" s="91">
        <v>738669.59</v>
      </c>
      <c r="GC45" s="91">
        <v>484134.23</v>
      </c>
      <c r="GD45" s="91">
        <v>429711.24</v>
      </c>
      <c r="GE45" s="91">
        <v>710488.84</v>
      </c>
      <c r="GF45" s="91">
        <v>-73831.240000000005</v>
      </c>
      <c r="GG45" s="91">
        <v>292520.81</v>
      </c>
      <c r="GH45" s="91">
        <v>363417.73</v>
      </c>
      <c r="GI45" s="91">
        <v>381848.28</v>
      </c>
      <c r="GJ45" s="91">
        <v>637464.71</v>
      </c>
      <c r="GK45" s="91">
        <v>-1844569.06</v>
      </c>
      <c r="GL45" s="91">
        <v>-9284.0400000000009</v>
      </c>
      <c r="GM45" s="91">
        <v>792245.23</v>
      </c>
      <c r="GN45" s="91">
        <v>-195829.26</v>
      </c>
      <c r="GO45" s="91">
        <v>442186.96</v>
      </c>
      <c r="GP45" s="91">
        <v>336762.12</v>
      </c>
      <c r="GQ45" s="91">
        <v>-492612.15</v>
      </c>
      <c r="GR45" s="91">
        <v>231697.12</v>
      </c>
      <c r="GS45" s="91">
        <v>261001.41</v>
      </c>
      <c r="GT45" s="91">
        <v>218925.43</v>
      </c>
      <c r="GU45" s="91">
        <v>129368.2</v>
      </c>
      <c r="GV45" s="91">
        <v>1240405.06</v>
      </c>
      <c r="GW45" s="91">
        <v>-702040.31</v>
      </c>
      <c r="GX45" s="91">
        <v>259650.36</v>
      </c>
      <c r="GY45" s="91">
        <v>0.17</v>
      </c>
      <c r="GZ45" s="91">
        <v>1323898.96</v>
      </c>
      <c r="HA45" s="91">
        <v>-89280.75</v>
      </c>
      <c r="HB45" s="91">
        <v>801054.4</v>
      </c>
      <c r="HC45" s="91">
        <v>104960.25</v>
      </c>
      <c r="HD45" s="91">
        <v>786609.69000000006</v>
      </c>
      <c r="HE45" s="335">
        <v>765980.51</v>
      </c>
      <c r="HF45" s="335">
        <v>884049.45</v>
      </c>
      <c r="HG45" s="335">
        <v>654329.28</v>
      </c>
      <c r="HH45" s="335">
        <v>569488.93000000005</v>
      </c>
      <c r="HI45" s="335">
        <v>-2163100.14</v>
      </c>
      <c r="HJ45" s="335">
        <v>653539.91</v>
      </c>
      <c r="HK45" s="335">
        <v>615276.39</v>
      </c>
      <c r="HL45" s="335">
        <v>649944.93999999994</v>
      </c>
      <c r="HM45" s="335">
        <v>-896903.22</v>
      </c>
      <c r="HN45" s="335">
        <v>-1158789.8</v>
      </c>
      <c r="HO45" s="335">
        <v>261076.99</v>
      </c>
      <c r="HP45" s="335">
        <v>311137.34000000003</v>
      </c>
      <c r="HQ45" s="512">
        <v>302793</v>
      </c>
      <c r="HR45" s="335">
        <v>317309.61</v>
      </c>
      <c r="HS45" s="335">
        <v>452118.16</v>
      </c>
      <c r="HT45" s="335">
        <v>-5385763.0199999996</v>
      </c>
      <c r="HU45" s="335">
        <v>172936.6</v>
      </c>
      <c r="HV45" s="335">
        <v>331320.98</v>
      </c>
      <c r="HW45" s="335">
        <v>273226.44</v>
      </c>
      <c r="HX45" s="335">
        <v>174273.41</v>
      </c>
      <c r="HY45" s="335">
        <v>329390.01</v>
      </c>
      <c r="HZ45" s="335">
        <v>-794605.77</v>
      </c>
      <c r="IA45" s="335">
        <v>53529.23</v>
      </c>
      <c r="IB45" s="335">
        <v>154236.82999999999</v>
      </c>
      <c r="IC45" s="335">
        <v>757278.09000000008</v>
      </c>
      <c r="ID45" s="335">
        <v>140730.36000000002</v>
      </c>
      <c r="IE45" s="335">
        <v>-199810.82</v>
      </c>
      <c r="IF45" s="335">
        <v>-215306.33000000002</v>
      </c>
      <c r="IG45" s="335">
        <v>903996.12</v>
      </c>
      <c r="IH45" s="335">
        <v>-550960.11</v>
      </c>
      <c r="II45" s="335">
        <v>402171.22000000003</v>
      </c>
      <c r="IJ45" s="335">
        <v>644009.92000000004</v>
      </c>
      <c r="IK45" s="335">
        <v>-457005.23</v>
      </c>
      <c r="IL45" s="335">
        <v>446915.07</v>
      </c>
      <c r="IM45" s="335">
        <v>606541.95000000007</v>
      </c>
      <c r="IN45" s="335">
        <v>-737998.1</v>
      </c>
      <c r="IO45" s="335">
        <v>559423.36</v>
      </c>
      <c r="IP45" s="335">
        <v>687536.03</v>
      </c>
      <c r="IQ45" s="335">
        <v>-595099.62</v>
      </c>
      <c r="IR45" s="335">
        <v>1030124.13</v>
      </c>
      <c r="IS45" s="335">
        <v>135283.56</v>
      </c>
      <c r="IT45" s="335">
        <v>202359.64</v>
      </c>
      <c r="IU45" s="335">
        <v>454638.55</v>
      </c>
      <c r="IV45" s="335">
        <v>561965.71</v>
      </c>
      <c r="IW45" s="335">
        <v>67065.56</v>
      </c>
      <c r="IX45" s="335">
        <v>671569.64</v>
      </c>
      <c r="IY45" s="335">
        <v>627696.24</v>
      </c>
      <c r="IZ45" s="335">
        <v>453268.8</v>
      </c>
      <c r="JA45" s="335">
        <v>400725.65</v>
      </c>
      <c r="JB45" s="335">
        <f>'WP 2-1-1 Plant Additions'!G45</f>
        <v>0</v>
      </c>
      <c r="JC45" s="335">
        <f>'WP 2-1-1 Plant Additions'!H45</f>
        <v>0</v>
      </c>
      <c r="JD45" s="335">
        <f>'WP 2-1-1 Plant Additions'!I45</f>
        <v>0</v>
      </c>
      <c r="JE45" s="335">
        <f>'WP 2-1-1 Plant Additions'!J45</f>
        <v>0</v>
      </c>
      <c r="JF45" s="335">
        <f>'WP 2-1-1 Plant Additions'!K45</f>
        <v>0</v>
      </c>
      <c r="JG45" s="335">
        <f>'WP 2-1-1 Plant Additions'!L45</f>
        <v>0</v>
      </c>
      <c r="JH45" s="335">
        <f>'WP 2-1-1 Plant Additions'!M45</f>
        <v>0</v>
      </c>
      <c r="JI45" s="335">
        <f>'WP 2-1-1 Plant Additions'!N45</f>
        <v>0</v>
      </c>
      <c r="JJ45" s="335">
        <f>'WP 2-1-1 Plant Additions'!O45</f>
        <v>0</v>
      </c>
      <c r="JK45" s="335">
        <f>'WP 2-1-1 Plant Additions'!P45</f>
        <v>0</v>
      </c>
      <c r="JL45" s="335">
        <f>'WP 2-1-1 Plant Additions'!Q45</f>
        <v>0</v>
      </c>
      <c r="JM45" s="335">
        <f>'WP 2-1-1 Plant Additions'!R45</f>
        <v>0</v>
      </c>
      <c r="JN45" s="335">
        <f>'WP 2-1-1 Plant Additions'!S45</f>
        <v>0</v>
      </c>
      <c r="JO45" s="335">
        <f>'WP 2-1-1 Plant Additions'!T45</f>
        <v>0</v>
      </c>
      <c r="JP45" s="335">
        <f>'WP 2-1-1 Plant Additions'!U45</f>
        <v>0</v>
      </c>
      <c r="JQ45" s="335">
        <f>'WP 2-1-1 Plant Additions'!V45</f>
        <v>0</v>
      </c>
      <c r="JR45" s="335">
        <f>'WP 2-1-1 Plant Additions'!W45</f>
        <v>0</v>
      </c>
      <c r="JS45" s="335">
        <f>'WP 2-1-1 Plant Additions'!X45</f>
        <v>0</v>
      </c>
      <c r="JT45" s="335">
        <f>'WP 2-1-1 Plant Additions'!Y45</f>
        <v>0</v>
      </c>
      <c r="JU45" s="335">
        <f>'WP 2-1-1 Plant Additions'!Z45</f>
        <v>0</v>
      </c>
      <c r="JV45" s="335">
        <f>'WP 2-1-1 Plant Additions'!AA45</f>
        <v>0</v>
      </c>
      <c r="JW45" s="335">
        <f>'WP 2-1-1 Plant Additions'!AB45</f>
        <v>0</v>
      </c>
      <c r="JX45" s="335">
        <f>'WP 2-1-1 Plant Additions'!AC45</f>
        <v>0</v>
      </c>
      <c r="JY45" s="335">
        <f>'WP 2-1-1 Plant Additions'!AD45</f>
        <v>0</v>
      </c>
      <c r="JZ45" s="335">
        <f>'WP 2-1-1 Plant Additions'!AE45</f>
        <v>0</v>
      </c>
      <c r="KA45" s="335">
        <f>'WP 2-1-1 Plant Additions'!AF45</f>
        <v>0</v>
      </c>
      <c r="KB45" s="335">
        <f>'WP 2-1-1 Plant Additions'!AG45</f>
        <v>0</v>
      </c>
      <c r="KC45" s="335">
        <f>'WP 2-1-1 Plant Additions'!AH45</f>
        <v>0</v>
      </c>
      <c r="KD45" s="335">
        <f>'WP 2-1-1 Plant Additions'!AI45</f>
        <v>0</v>
      </c>
      <c r="KE45" s="335">
        <f>'WP 2-1-1 Plant Additions'!AJ45</f>
        <v>0</v>
      </c>
      <c r="KF45" s="335">
        <f>'WP 2-1-1 Plant Additions'!AK45</f>
        <v>0</v>
      </c>
      <c r="KG45" s="335">
        <f>'WP 2-1-1 Plant Additions'!AL45</f>
        <v>0</v>
      </c>
      <c r="KH45" s="335">
        <f>'WP 2-1-1 Plant Additions'!AM45</f>
        <v>0</v>
      </c>
      <c r="KI45" s="335">
        <f>'WP 2-1-1 Plant Additions'!AN45</f>
        <v>0</v>
      </c>
      <c r="KJ45" s="335">
        <f>'WP 2-1-1 Plant Additions'!AO45</f>
        <v>0</v>
      </c>
      <c r="KK45" s="335">
        <f>'WP 2-1-1 Plant Additions'!AP45</f>
        <v>0</v>
      </c>
      <c r="KL45" s="335">
        <f>'WP 2-1-1 Plant Additions'!AQ45</f>
        <v>0</v>
      </c>
      <c r="KM45" s="335">
        <f>'WP 2-1-1 Plant Additions'!AR45</f>
        <v>0</v>
      </c>
      <c r="KN45" s="335">
        <f>'WP 2-1-1 Plant Additions'!AS45</f>
        <v>0</v>
      </c>
      <c r="KO45" s="335">
        <f>'WP 2-1-1 Plant Additions'!AT45</f>
        <v>0</v>
      </c>
      <c r="KP45" s="335">
        <f>'WP 2-1-1 Plant Additions'!AU45</f>
        <v>0</v>
      </c>
      <c r="KQ45" s="169">
        <f t="shared" si="258"/>
        <v>0</v>
      </c>
      <c r="KR45" s="169">
        <f t="shared" si="224"/>
        <v>0</v>
      </c>
      <c r="KS45" s="169">
        <f t="shared" si="225"/>
        <v>0</v>
      </c>
      <c r="KT45" s="91"/>
      <c r="KU45" s="91">
        <v>0</v>
      </c>
      <c r="KV45" s="91">
        <v>0</v>
      </c>
      <c r="KW45" s="91">
        <v>0</v>
      </c>
      <c r="KX45" s="91">
        <v>0</v>
      </c>
      <c r="KY45" s="91">
        <v>0</v>
      </c>
      <c r="KZ45" s="91">
        <v>0</v>
      </c>
      <c r="LA45" s="91">
        <v>0</v>
      </c>
      <c r="LB45" s="91">
        <v>0</v>
      </c>
      <c r="LC45" s="91">
        <v>0</v>
      </c>
      <c r="LD45" s="91">
        <v>0</v>
      </c>
      <c r="LE45" s="91">
        <v>0</v>
      </c>
      <c r="LF45" s="91">
        <v>0</v>
      </c>
      <c r="LG45" s="91">
        <v>0</v>
      </c>
      <c r="LH45" s="91">
        <v>0</v>
      </c>
      <c r="LI45" s="91">
        <v>0</v>
      </c>
      <c r="LJ45" s="91">
        <v>0</v>
      </c>
      <c r="LK45" s="91">
        <v>0</v>
      </c>
      <c r="LL45" s="91">
        <v>0</v>
      </c>
      <c r="LM45" s="91">
        <v>0</v>
      </c>
      <c r="LN45" s="91">
        <v>-63045.18</v>
      </c>
      <c r="LO45" s="91">
        <v>0</v>
      </c>
      <c r="LP45" s="91">
        <v>0</v>
      </c>
      <c r="LQ45" s="91">
        <v>0</v>
      </c>
      <c r="LR45" s="91">
        <v>0</v>
      </c>
      <c r="LS45" s="91">
        <v>0</v>
      </c>
      <c r="LT45" s="91">
        <v>0</v>
      </c>
      <c r="LU45" s="91">
        <v>0</v>
      </c>
      <c r="LV45" s="91">
        <v>0</v>
      </c>
      <c r="LW45" s="91">
        <v>0</v>
      </c>
      <c r="LX45" s="91">
        <v>0</v>
      </c>
      <c r="LY45" s="91">
        <v>0</v>
      </c>
      <c r="LZ45" s="91">
        <v>0</v>
      </c>
      <c r="MA45" s="91">
        <v>0</v>
      </c>
      <c r="MB45" s="91">
        <v>0</v>
      </c>
      <c r="MC45" s="91">
        <v>0</v>
      </c>
      <c r="MD45" s="91">
        <v>-1240206.03</v>
      </c>
      <c r="ME45" s="91">
        <v>0</v>
      </c>
      <c r="MF45" s="91">
        <v>0</v>
      </c>
      <c r="MG45" s="91">
        <v>0</v>
      </c>
      <c r="MH45" s="91">
        <v>0</v>
      </c>
      <c r="MI45" s="91">
        <v>0</v>
      </c>
      <c r="MJ45" s="91">
        <v>0</v>
      </c>
      <c r="MK45" s="91"/>
      <c r="ML45" s="91"/>
      <c r="MM45" s="91"/>
      <c r="MN45" s="91"/>
      <c r="MO45" s="91"/>
      <c r="MP45" s="91"/>
      <c r="MQ45" s="91"/>
      <c r="MR45" s="91"/>
      <c r="MS45" s="91"/>
      <c r="MT45" s="91">
        <v>0</v>
      </c>
      <c r="MU45" s="91">
        <v>0</v>
      </c>
      <c r="MV45" s="91">
        <v>0</v>
      </c>
      <c r="MW45" s="91">
        <v>0</v>
      </c>
      <c r="MX45" s="91">
        <v>0</v>
      </c>
      <c r="MY45" s="91">
        <v>0</v>
      </c>
      <c r="MZ45" s="91">
        <v>0</v>
      </c>
      <c r="NA45" s="91">
        <v>0</v>
      </c>
      <c r="NB45" s="91">
        <v>0</v>
      </c>
      <c r="NC45" s="91">
        <v>0</v>
      </c>
      <c r="ND45" s="91">
        <v>0</v>
      </c>
      <c r="NE45" s="91">
        <v>-272.52999999999997</v>
      </c>
      <c r="NF45" s="91">
        <v>0</v>
      </c>
      <c r="NG45" s="91">
        <v>-7821.4</v>
      </c>
      <c r="NH45" s="91">
        <v>-714.21</v>
      </c>
      <c r="NI45" s="91"/>
      <c r="NJ45" s="91">
        <v>-617.42999999999995</v>
      </c>
      <c r="NK45" s="91">
        <v>-3140.78</v>
      </c>
      <c r="NL45" s="91">
        <v>-346.39</v>
      </c>
      <c r="NM45" s="91">
        <v>-395.08</v>
      </c>
      <c r="NN45" s="91"/>
      <c r="NO45" s="91">
        <v>-867.69</v>
      </c>
      <c r="NP45" s="91">
        <v>-3131.39</v>
      </c>
      <c r="NQ45" s="91">
        <v>-950.55</v>
      </c>
      <c r="NR45" s="91">
        <v>-122.2</v>
      </c>
      <c r="NS45" s="91"/>
      <c r="NT45" s="91">
        <v>-870.08</v>
      </c>
      <c r="NU45" s="91">
        <v>-62.98</v>
      </c>
      <c r="NV45" s="91"/>
      <c r="NW45" s="91"/>
      <c r="NX45" s="91">
        <f>+'WP 2-2-1 Accum Res'!NX45</f>
        <v>0</v>
      </c>
      <c r="NY45" s="91">
        <f>+'WP 2-2-1 Accum Res'!NY45</f>
        <v>0</v>
      </c>
      <c r="NZ45" s="91">
        <f>+'WP 2-2-1 Accum Res'!NZ45</f>
        <v>-105.18</v>
      </c>
      <c r="OA45" s="91">
        <f>+'WP 2-2-1 Accum Res'!OA45</f>
        <v>-1337.88</v>
      </c>
      <c r="OB45" s="91">
        <f>+'WP 2-2-1 Accum Res'!OB45</f>
        <v>-28255.18</v>
      </c>
      <c r="OC45" s="91">
        <f>+'WP 2-2-1 Accum Res'!OC45</f>
        <v>-42965.73</v>
      </c>
      <c r="OD45" s="91">
        <f>+'WP 2-2-1 Accum Res'!OD45</f>
        <v>-33820.19</v>
      </c>
      <c r="OE45" s="91">
        <f>+'WP 2-2-1 Accum Res'!OE45</f>
        <v>-9097.880000000001</v>
      </c>
      <c r="OF45" s="91">
        <f>+'WP 2-2-1 Accum Res'!OF45</f>
        <v>-30025.87</v>
      </c>
      <c r="OG45" s="91">
        <f>+'WP 2-2-1 Accum Res'!OG45</f>
        <v>-5415.29</v>
      </c>
      <c r="OH45" s="91">
        <f>+'WP 2-2-1 Accum Res'!OH45</f>
        <v>21412.62</v>
      </c>
      <c r="OI45" s="91">
        <f>+'WP 2-2-1 Accum Res'!OI45</f>
        <v>-693.19</v>
      </c>
      <c r="OJ45" s="91">
        <f>+'WP 2-2-1 Accum Res'!OJ45</f>
        <v>-365.53000000000003</v>
      </c>
      <c r="OK45" s="91">
        <v>-427.99</v>
      </c>
      <c r="OL45" s="91">
        <v>-599.4</v>
      </c>
      <c r="OM45" s="91">
        <v>-502.48</v>
      </c>
      <c r="ON45" s="91">
        <v>-1454.41</v>
      </c>
      <c r="OO45" s="91">
        <v>-843.89</v>
      </c>
      <c r="OP45" s="91">
        <v>-10877.1</v>
      </c>
      <c r="OQ45" s="91">
        <v>-4729.45</v>
      </c>
      <c r="OR45" s="91">
        <v>-4506.93</v>
      </c>
      <c r="OS45" s="91">
        <v>-112.52</v>
      </c>
      <c r="OT45" s="91">
        <v>0</v>
      </c>
      <c r="OU45" s="91">
        <v>-3203.21</v>
      </c>
      <c r="OV45" s="91">
        <v>-124.8</v>
      </c>
      <c r="OW45" s="91">
        <v>-227.21293863116929</v>
      </c>
      <c r="OX45" s="91">
        <f t="shared" si="136"/>
        <v>-227.21293863116929</v>
      </c>
      <c r="OY45" s="91">
        <f t="shared" si="137"/>
        <v>-227.21293863116929</v>
      </c>
      <c r="OZ45" s="91">
        <f t="shared" si="138"/>
        <v>-227.21293863116929</v>
      </c>
      <c r="PA45" s="91">
        <f t="shared" si="139"/>
        <v>-227.21293863116929</v>
      </c>
      <c r="PB45" s="91">
        <f t="shared" si="140"/>
        <v>-227.21293863116929</v>
      </c>
      <c r="PC45" s="91">
        <f t="shared" si="141"/>
        <v>-227.21293863116929</v>
      </c>
      <c r="PD45" s="91">
        <f t="shared" si="142"/>
        <v>-227.21293863116929</v>
      </c>
      <c r="PE45" s="91">
        <f t="shared" si="143"/>
        <v>-227.21293863116929</v>
      </c>
      <c r="PF45" s="91">
        <f t="shared" si="144"/>
        <v>-227.21293863116929</v>
      </c>
      <c r="PG45" s="91">
        <f t="shared" si="145"/>
        <v>-227.21293863116929</v>
      </c>
      <c r="PH45" s="91">
        <f t="shared" si="146"/>
        <v>-227.21293863116929</v>
      </c>
      <c r="PI45" s="91">
        <f t="shared" si="147"/>
        <v>-227.21293863116929</v>
      </c>
      <c r="PJ45" s="91">
        <f t="shared" si="148"/>
        <v>-227.21293863116929</v>
      </c>
      <c r="PK45" s="91">
        <f t="shared" si="149"/>
        <v>-227.21293863116929</v>
      </c>
      <c r="PL45" s="91">
        <f t="shared" si="150"/>
        <v>-227.21293863116929</v>
      </c>
      <c r="PM45" s="91">
        <f t="shared" si="151"/>
        <v>-227.21293863116929</v>
      </c>
      <c r="PN45" s="91">
        <f t="shared" si="152"/>
        <v>-227.21293863116929</v>
      </c>
      <c r="PO45" s="91">
        <f t="shared" si="153"/>
        <v>-227.21293863116929</v>
      </c>
      <c r="PP45" s="91">
        <f t="shared" si="154"/>
        <v>-227.21293863116929</v>
      </c>
      <c r="PQ45" s="91">
        <f t="shared" si="155"/>
        <v>-227.21293863116929</v>
      </c>
      <c r="PR45" s="91">
        <f t="shared" si="156"/>
        <v>-227.21293863116929</v>
      </c>
      <c r="PS45" s="91">
        <f t="shared" si="157"/>
        <v>-227.21293863116929</v>
      </c>
      <c r="PT45" s="91">
        <f t="shared" si="158"/>
        <v>-227.21293863116929</v>
      </c>
      <c r="PU45" s="91">
        <f t="shared" si="159"/>
        <v>-227.21293863116929</v>
      </c>
      <c r="PV45" s="91">
        <f t="shared" si="160"/>
        <v>-227.21293863116929</v>
      </c>
      <c r="PW45" s="91">
        <f t="shared" si="161"/>
        <v>-227.21293863116929</v>
      </c>
      <c r="PX45" s="91">
        <f t="shared" si="162"/>
        <v>-227.21293863116929</v>
      </c>
      <c r="PY45" s="91">
        <f t="shared" si="163"/>
        <v>-227.21293863116929</v>
      </c>
      <c r="PZ45" s="91">
        <f t="shared" si="164"/>
        <v>-227.21293863116929</v>
      </c>
      <c r="QA45" s="91">
        <f t="shared" si="165"/>
        <v>-227.21293863116929</v>
      </c>
      <c r="QB45" s="91">
        <f t="shared" si="166"/>
        <v>-227.21293863116929</v>
      </c>
      <c r="QC45" s="91">
        <f t="shared" si="167"/>
        <v>-227.21293863116929</v>
      </c>
      <c r="QD45" s="91">
        <f t="shared" si="168"/>
        <v>-227.21293863116929</v>
      </c>
      <c r="QE45" s="91">
        <f t="shared" si="169"/>
        <v>-227.21293863116929</v>
      </c>
      <c r="QF45" s="91">
        <f t="shared" si="170"/>
        <v>-227.21293863116929</v>
      </c>
      <c r="QG45" s="91">
        <f t="shared" si="171"/>
        <v>-227.21293863116929</v>
      </c>
      <c r="QH45" s="91">
        <f t="shared" si="172"/>
        <v>-227.21293863116929</v>
      </c>
      <c r="QI45" s="91">
        <f t="shared" si="173"/>
        <v>-227.21293863116929</v>
      </c>
      <c r="QJ45" s="91">
        <f t="shared" si="174"/>
        <v>-227.21293863116929</v>
      </c>
      <c r="QK45" s="91">
        <f t="shared" si="175"/>
        <v>-227.21293863116929</v>
      </c>
      <c r="QL45" s="169">
        <f t="shared" si="259"/>
        <v>-2727</v>
      </c>
      <c r="QM45" s="169">
        <f t="shared" si="226"/>
        <v>-2727</v>
      </c>
      <c r="QN45" s="169">
        <f t="shared" si="227"/>
        <v>-2727</v>
      </c>
      <c r="QO45" s="91"/>
      <c r="QP45" s="91">
        <v>0</v>
      </c>
      <c r="QQ45" s="91">
        <v>0</v>
      </c>
      <c r="QR45" s="91">
        <v>0</v>
      </c>
      <c r="QS45" s="91">
        <v>0</v>
      </c>
      <c r="QT45" s="91">
        <v>0</v>
      </c>
      <c r="QU45" s="91">
        <v>0</v>
      </c>
      <c r="QV45" s="91">
        <v>0</v>
      </c>
      <c r="QW45" s="91">
        <v>0</v>
      </c>
      <c r="QX45" s="91">
        <v>0</v>
      </c>
      <c r="QY45" s="91">
        <v>0</v>
      </c>
      <c r="QZ45" s="91">
        <v>0</v>
      </c>
      <c r="RA45" s="91">
        <v>0</v>
      </c>
      <c r="RB45" s="91">
        <v>0</v>
      </c>
      <c r="RC45" s="91">
        <v>0</v>
      </c>
      <c r="RD45" s="91">
        <v>0</v>
      </c>
      <c r="RE45" s="91">
        <v>0</v>
      </c>
      <c r="RF45" s="91">
        <v>0</v>
      </c>
      <c r="RG45" s="91">
        <v>0</v>
      </c>
      <c r="RH45" s="91">
        <v>0</v>
      </c>
      <c r="RI45" s="91">
        <v>0</v>
      </c>
      <c r="RJ45" s="91">
        <v>0</v>
      </c>
      <c r="RK45" s="91">
        <v>0</v>
      </c>
      <c r="RL45" s="91">
        <v>0</v>
      </c>
      <c r="RM45" s="91">
        <v>0</v>
      </c>
      <c r="RN45" s="91">
        <v>0</v>
      </c>
      <c r="RO45" s="91">
        <v>0</v>
      </c>
      <c r="RP45" s="91">
        <v>0</v>
      </c>
      <c r="RQ45" s="91">
        <v>0</v>
      </c>
      <c r="RR45" s="91">
        <v>0</v>
      </c>
      <c r="RS45" s="91">
        <v>0</v>
      </c>
      <c r="RT45" s="91">
        <v>0</v>
      </c>
      <c r="RU45" s="91">
        <v>0</v>
      </c>
      <c r="RV45" s="91">
        <v>0</v>
      </c>
      <c r="RW45" s="91">
        <v>0</v>
      </c>
      <c r="RX45" s="91">
        <v>0</v>
      </c>
      <c r="RY45" s="91">
        <v>0</v>
      </c>
      <c r="RZ45" s="91">
        <v>0</v>
      </c>
      <c r="SA45" s="91">
        <v>0</v>
      </c>
      <c r="SB45" s="91">
        <v>0</v>
      </c>
      <c r="SC45" s="91">
        <v>0</v>
      </c>
      <c r="SD45" s="91">
        <v>0</v>
      </c>
      <c r="SE45" s="91">
        <v>0</v>
      </c>
      <c r="SF45" s="91">
        <v>0</v>
      </c>
      <c r="SG45" s="91">
        <v>0</v>
      </c>
      <c r="SH45" s="91">
        <v>0</v>
      </c>
      <c r="SI45" s="91"/>
      <c r="SJ45" s="91"/>
      <c r="SK45" s="91"/>
      <c r="SL45" s="91"/>
      <c r="SM45" s="91"/>
      <c r="SN45" s="91"/>
      <c r="SO45" s="91">
        <v>0</v>
      </c>
      <c r="SP45" s="91">
        <v>0</v>
      </c>
      <c r="SQ45" s="91">
        <v>0</v>
      </c>
      <c r="SR45" s="91">
        <v>0</v>
      </c>
      <c r="SS45" s="91">
        <v>0</v>
      </c>
      <c r="ST45" s="91">
        <v>0</v>
      </c>
      <c r="SU45" s="91">
        <v>0</v>
      </c>
      <c r="SV45" s="91">
        <v>0</v>
      </c>
      <c r="SW45" s="91">
        <v>0</v>
      </c>
      <c r="SX45" s="91">
        <v>0</v>
      </c>
      <c r="SY45" s="91">
        <v>0</v>
      </c>
      <c r="SZ45" s="91">
        <v>0</v>
      </c>
      <c r="TA45" s="91"/>
      <c r="TB45" s="91"/>
      <c r="TC45" s="91"/>
      <c r="TD45" s="91">
        <v>0</v>
      </c>
      <c r="TE45" s="91">
        <v>662038.65</v>
      </c>
      <c r="TF45" s="91">
        <v>0</v>
      </c>
      <c r="TG45" s="91"/>
      <c r="TH45" s="91"/>
      <c r="TI45" s="91"/>
      <c r="TJ45" s="91"/>
      <c r="TK45" s="91"/>
      <c r="TL45" s="91"/>
      <c r="TM45" s="91"/>
      <c r="TN45" s="91"/>
      <c r="TO45" s="91"/>
      <c r="TP45" s="91"/>
      <c r="TQ45" s="91"/>
      <c r="TR45" s="91"/>
      <c r="TS45" s="91">
        <v>0</v>
      </c>
      <c r="TT45" s="91"/>
      <c r="TU45" s="91"/>
      <c r="TV45" s="91"/>
      <c r="TW45" s="91"/>
      <c r="TX45" s="91"/>
      <c r="TY45" s="91"/>
      <c r="TZ45" s="91"/>
      <c r="UA45" s="91"/>
      <c r="UB45" s="91"/>
      <c r="UC45" s="91"/>
      <c r="UD45" s="91"/>
      <c r="UE45" s="91"/>
      <c r="UF45" s="91"/>
      <c r="UG45" s="91"/>
      <c r="UH45" s="91"/>
      <c r="UI45" s="91"/>
      <c r="UJ45" s="91">
        <v>0</v>
      </c>
      <c r="UK45" s="91"/>
      <c r="UL45" s="91"/>
      <c r="UM45" s="91"/>
      <c r="UN45" s="91"/>
      <c r="UO45" s="91"/>
      <c r="UP45" s="91"/>
      <c r="UQ45" s="91"/>
      <c r="UR45" s="91"/>
      <c r="US45" s="91"/>
      <c r="UT45" s="91"/>
      <c r="UU45" s="91"/>
      <c r="UV45" s="91"/>
      <c r="UW45" s="91"/>
      <c r="UX45" s="91"/>
      <c r="UY45" s="91"/>
      <c r="UZ45" s="91"/>
      <c r="VA45" s="91"/>
      <c r="VB45" s="91"/>
      <c r="VC45" s="91"/>
      <c r="VD45" s="91"/>
      <c r="VE45" s="91"/>
      <c r="VF45" s="91"/>
      <c r="VG45" s="91"/>
      <c r="VH45" s="91"/>
      <c r="VI45" s="91"/>
      <c r="VJ45" s="91"/>
      <c r="VK45" s="91"/>
      <c r="VL45" s="91"/>
      <c r="VM45" s="91"/>
      <c r="VN45" s="91"/>
      <c r="VO45" s="91"/>
      <c r="VP45" s="91"/>
      <c r="VQ45" s="91"/>
      <c r="VR45" s="91"/>
      <c r="VS45" s="91"/>
      <c r="VT45" s="91"/>
      <c r="VU45" s="91"/>
      <c r="VV45" s="91"/>
      <c r="VW45" s="91"/>
      <c r="VX45" s="91"/>
      <c r="VY45" s="91"/>
      <c r="VZ45" s="91"/>
      <c r="WA45" s="91"/>
      <c r="WB45" s="91"/>
      <c r="WC45" s="91"/>
      <c r="WD45" s="91"/>
      <c r="WE45" s="91"/>
      <c r="WF45" s="91"/>
      <c r="WG45" s="169">
        <f t="shared" si="260"/>
        <v>0</v>
      </c>
      <c r="WH45" s="169">
        <f t="shared" si="228"/>
        <v>0</v>
      </c>
      <c r="WI45" s="169">
        <f t="shared" si="229"/>
        <v>0</v>
      </c>
      <c r="WK45" s="91">
        <f>'WP 2-1-4 Plant Details'!D45-'WP 2-2-1 Accum Res'!D45</f>
        <v>37749339.120000005</v>
      </c>
      <c r="WL45" s="91">
        <f>'WP 2-1-4 Plant Details'!E45-'WP 2-2-1 Accum Res'!E45</f>
        <v>37284866.950000003</v>
      </c>
      <c r="WM45" s="91">
        <f>'WP 2-1-4 Plant Details'!F45-'WP 2-2-1 Accum Res'!F45</f>
        <v>37307630.290000007</v>
      </c>
      <c r="WN45" s="91">
        <f>'WP 2-1-4 Plant Details'!G45-'WP 2-2-1 Accum Res'!G45</f>
        <v>37179521.030000009</v>
      </c>
      <c r="WO45" s="91">
        <f>'WP 2-1-4 Plant Details'!H45-'WP 2-2-1 Accum Res'!H45</f>
        <v>37484862.970000006</v>
      </c>
      <c r="WP45" s="91">
        <f>'WP 2-1-4 Plant Details'!I45-'WP 2-2-1 Accum Res'!I45</f>
        <v>37564890.410000011</v>
      </c>
      <c r="WQ45" s="91">
        <f>'WP 2-1-4 Plant Details'!J45-'WP 2-2-1 Accum Res'!J45</f>
        <v>38036638.45000001</v>
      </c>
      <c r="WR45" s="91">
        <f>'WP 2-1-4 Plant Details'!K45-'WP 2-2-1 Accum Res'!K45</f>
        <v>38326426.750000015</v>
      </c>
      <c r="WS45" s="91">
        <f>'WP 2-1-4 Plant Details'!L45-'WP 2-2-1 Accum Res'!L45</f>
        <v>37698710.710000008</v>
      </c>
      <c r="WT45" s="91">
        <f>'WP 2-1-4 Plant Details'!M45-'WP 2-2-1 Accum Res'!M45</f>
        <v>37714010.830000006</v>
      </c>
      <c r="WU45" s="91">
        <f>'WP 2-1-4 Plant Details'!N45-'WP 2-2-1 Accum Res'!N45</f>
        <v>37770883.220000006</v>
      </c>
      <c r="WV45" s="91">
        <f>'WP 2-1-4 Plant Details'!O45-'WP 2-2-1 Accum Res'!O45</f>
        <v>38003451.24000001</v>
      </c>
      <c r="WW45" s="91">
        <f>'WP 2-1-4 Plant Details'!P45-'WP 2-2-1 Accum Res'!P45</f>
        <v>38081791.75</v>
      </c>
      <c r="WX45" s="91">
        <f>'WP 2-1-4 Plant Details'!Q45-'WP 2-2-1 Accum Res'!Q45</f>
        <v>38268937.980000004</v>
      </c>
      <c r="WY45" s="91">
        <f>'WP 2-1-4 Plant Details'!R45-'WP 2-2-1 Accum Res'!R45</f>
        <v>38302011.570000008</v>
      </c>
      <c r="WZ45" s="91">
        <f>'WP 2-1-4 Plant Details'!S45-'WP 2-2-1 Accum Res'!S45</f>
        <v>38378941.350000009</v>
      </c>
      <c r="XA45" s="91">
        <f>'WP 2-1-4 Plant Details'!T45-'WP 2-2-1 Accum Res'!T45</f>
        <v>37381870.070000008</v>
      </c>
      <c r="XB45" s="91">
        <f>'WP 2-1-4 Plant Details'!U45-'WP 2-2-1 Accum Res'!U45</f>
        <v>37725230.840000004</v>
      </c>
      <c r="XC45" s="91">
        <f>'WP 2-1-4 Plant Details'!V45-'WP 2-2-1 Accum Res'!V45</f>
        <v>37403311.030000001</v>
      </c>
      <c r="XD45" s="91">
        <f>'WP 2-1-4 Plant Details'!W45-'WP 2-2-1 Accum Res'!W45</f>
        <v>37350942.320000008</v>
      </c>
      <c r="XE45" s="91">
        <f>'WP 2-1-4 Plant Details'!X45-'WP 2-2-1 Accum Res'!X45</f>
        <v>37318760.890000001</v>
      </c>
      <c r="XF45" s="91">
        <f>'WP 2-1-4 Plant Details'!Y45-'WP 2-2-1 Accum Res'!Y45</f>
        <v>37218605.980000004</v>
      </c>
      <c r="XG45" s="91">
        <f>'WP 2-1-4 Plant Details'!Z45-'WP 2-2-1 Accum Res'!Z45</f>
        <v>37129803.219999999</v>
      </c>
      <c r="XH45" s="91">
        <f>'WP 2-1-4 Plant Details'!AA45-'WP 2-2-1 Accum Res'!AA45</f>
        <v>37051219.950000003</v>
      </c>
      <c r="XI45" s="91">
        <f>'WP 2-1-4 Plant Details'!AB45-'WP 2-2-1 Accum Res'!AB45</f>
        <v>36968022.400000006</v>
      </c>
      <c r="XJ45" s="91">
        <f>'WP 2-1-4 Plant Details'!AC45-'WP 2-2-1 Accum Res'!AC45</f>
        <v>37065627</v>
      </c>
      <c r="XK45" s="91">
        <f>'WP 2-1-4 Plant Details'!AD45-'WP 2-2-1 Accum Res'!AD45</f>
        <v>37153110.950000003</v>
      </c>
      <c r="XL45" s="91">
        <f>'WP 2-1-4 Plant Details'!AE45-'WP 2-2-1 Accum Res'!AE45</f>
        <v>37361136.159999996</v>
      </c>
      <c r="XM45" s="91">
        <f>'WP 2-1-4 Plant Details'!AF45-'WP 2-2-1 Accum Res'!AF45</f>
        <v>37652820.75</v>
      </c>
      <c r="XN45" s="91">
        <f>'WP 2-1-4 Plant Details'!AG45-'WP 2-2-1 Accum Res'!AG45</f>
        <v>38256627.600000009</v>
      </c>
      <c r="XO45" s="91">
        <f>'WP 2-1-4 Plant Details'!AH45-'WP 2-2-1 Accum Res'!AH45</f>
        <v>38605276.960000001</v>
      </c>
      <c r="XP45" s="91">
        <f>'WP 2-1-4 Plant Details'!AI45-'WP 2-2-1 Accum Res'!AI45</f>
        <v>38898889.810000002</v>
      </c>
      <c r="XQ45" s="91">
        <f>'WP 2-1-4 Plant Details'!AJ45-'WP 2-2-1 Accum Res'!AJ45</f>
        <v>39472139.040000007</v>
      </c>
      <c r="XR45" s="91">
        <f>'WP 2-1-4 Plant Details'!AK45-'WP 2-2-1 Accum Res'!AK45</f>
        <v>39261203.720000006</v>
      </c>
      <c r="XS45" s="91">
        <f>'WP 2-1-4 Plant Details'!AL45-'WP 2-2-1 Accum Res'!AL45</f>
        <v>39415993.960000008</v>
      </c>
      <c r="XT45" s="91">
        <f>'WP 2-1-4 Plant Details'!AM45-'WP 2-2-1 Accum Res'!AM45</f>
        <v>39640747.140000001</v>
      </c>
      <c r="XU45" s="91">
        <f>'WP 2-1-4 Plant Details'!AN45-'WP 2-2-1 Accum Res'!AN45</f>
        <v>39888843.020000011</v>
      </c>
      <c r="XV45" s="91">
        <f>'WP 2-1-4 Plant Details'!AO45-'WP 2-2-1 Accum Res'!AO45</f>
        <v>40387670.180000007</v>
      </c>
      <c r="XW45" s="91">
        <f>'WP 2-1-4 Plant Details'!AP45-'WP 2-2-1 Accum Res'!AP45</f>
        <v>38416314.930000007</v>
      </c>
      <c r="XX45" s="91">
        <f>'WP 2-1-4 Plant Details'!AQ45-'WP 2-2-1 Accum Res'!AQ45</f>
        <v>38280364</v>
      </c>
      <c r="XY45" s="91">
        <f>'WP 2-1-4 Plant Details'!AR45-'WP 2-2-1 Accum Res'!AR45</f>
        <v>38935441.150000006</v>
      </c>
      <c r="XZ45" s="91">
        <f>'WP 2-1-4 Plant Details'!AS45-'WP 2-2-1 Accum Res'!AS45</f>
        <v>38602672.580000006</v>
      </c>
      <c r="YA45" s="91">
        <f>'WP 2-1-4 Plant Details'!AT45-'WP 2-2-1 Accum Res'!AT45</f>
        <v>38907352.020000011</v>
      </c>
      <c r="YB45" s="91">
        <f>'WP 2-1-4 Plant Details'!AU45-'WP 2-2-1 Accum Res'!AU45</f>
        <v>39106125.790000007</v>
      </c>
      <c r="YC45" s="91">
        <f>'WP 2-1-4 Plant Details'!AV45-'WP 2-2-1 Accum Res'!AV45</f>
        <v>38476316.550000004</v>
      </c>
      <c r="YD45" s="91">
        <f>'WP 2-1-4 Plant Details'!AW45-'WP 2-2-1 Accum Res'!AW45</f>
        <v>38570391.25</v>
      </c>
      <c r="YE45" s="91">
        <f>'WP 2-1-4 Plant Details'!AX45-'WP 2-2-1 Accum Res'!AX45</f>
        <v>38693211.259999998</v>
      </c>
      <c r="YF45" s="91">
        <f>'WP 2-1-4 Plant Details'!AY45-'WP 2-2-1 Accum Res'!AY45</f>
        <v>38773392.659999996</v>
      </c>
      <c r="YG45" s="91">
        <f>'WP 2-1-4 Plant Details'!AZ45-'WP 2-2-1 Accum Res'!AZ45</f>
        <v>38763601.230000004</v>
      </c>
      <c r="YH45" s="91">
        <f>'WP 2-1-4 Plant Details'!BA45-'WP 2-2-1 Accum Res'!BA45</f>
        <v>39859533.590000004</v>
      </c>
      <c r="YI45" s="91">
        <f>'WP 2-1-4 Plant Details'!BB45-'WP 2-2-1 Accum Res'!BB45</f>
        <v>39017531.189999998</v>
      </c>
      <c r="YJ45" s="91">
        <f>'WP 2-1-4 Plant Details'!BC45-'WP 2-2-1 Accum Res'!BC45</f>
        <v>39133882.950000003</v>
      </c>
      <c r="YK45" s="91">
        <f>'WP 2-1-4 Plant Details'!BD45-'WP 2-2-1 Accum Res'!BD45</f>
        <v>39036277.960000001</v>
      </c>
      <c r="YL45" s="91">
        <f>'WP 2-1-4 Plant Details'!BE45-'WP 2-2-1 Accum Res'!BE45</f>
        <v>40263736.460000001</v>
      </c>
      <c r="YM45" s="91">
        <f>'WP 2-1-4 Plant Details'!BF45-'WP 2-2-1 Accum Res'!BF45</f>
        <v>45709718.509999998</v>
      </c>
      <c r="YN45" s="91">
        <f>'WP 2-1-4 Plant Details'!BG45-'WP 2-2-1 Accum Res'!BG45</f>
        <v>46413639.770000003</v>
      </c>
      <c r="YO45" s="91">
        <f>'WP 2-1-4 Plant Details'!BH45-'WP 2-2-1 Accum Res'!BH45</f>
        <v>46421353.400000006</v>
      </c>
      <c r="YP45" s="91">
        <f>'WP 2-1-4 Plant Details'!BI45-'WP 2-2-1 Accum Res'!BI45</f>
        <v>47109744.439999998</v>
      </c>
      <c r="YQ45" s="91">
        <f>'WP 2-1-4 Plant Details'!BJ45-'WP 2-2-1 Accum Res'!BJ45</f>
        <v>47776402.020000011</v>
      </c>
      <c r="YR45" s="91">
        <f>'WP 2-1-4 Plant Details'!BK45-'WP 2-2-1 Accum Res'!BK45</f>
        <v>48559599.13000001</v>
      </c>
      <c r="YS45" s="91">
        <f>'WP 2-1-4 Plant Details'!BL45-'WP 2-2-1 Accum Res'!BL45</f>
        <v>49111661.080000013</v>
      </c>
      <c r="YT45" s="91">
        <f>'WP 2-1-4 Plant Details'!BM45-'WP 2-2-1 Accum Res'!BM45</f>
        <v>49577240.660000019</v>
      </c>
      <c r="YU45" s="91">
        <f>'WP 2-1-4 Plant Details'!BN45-'WP 2-2-1 Accum Res'!BN45</f>
        <v>47319586.580000013</v>
      </c>
      <c r="YV45" s="91">
        <f>'WP 2-1-4 Plant Details'!BO45-'WP 2-2-1 Accum Res'!BO45</f>
        <v>47872921.780000016</v>
      </c>
      <c r="YW45" s="91">
        <f>'WP 2-1-4 Plant Details'!BP45-'WP 2-2-1 Accum Res'!BP45</f>
        <v>48385902.070000008</v>
      </c>
      <c r="YX45" s="91">
        <f>'WP 2-1-4 Plant Details'!BQ45-'WP 2-2-1 Accum Res'!BQ45</f>
        <v>48932815.840000004</v>
      </c>
      <c r="YY45" s="91">
        <f>'WP 2-1-4 Plant Details'!BR45-'WP 2-2-1 Accum Res'!BR45</f>
        <v>47932944.080000013</v>
      </c>
      <c r="YZ45" s="91">
        <f>'WP 2-1-4 Plant Details'!BS45-'WP 2-2-1 Accum Res'!BS45</f>
        <v>46673013.670000017</v>
      </c>
      <c r="ZA45" s="91">
        <f>'WP 2-1-4 Plant Details'!BT45-'WP 2-2-1 Accum Res'!BT45</f>
        <v>47495421.680000007</v>
      </c>
      <c r="ZB45" s="91">
        <f>'WP 2-1-4 Plant Details'!BU45-'WP 2-2-1 Accum Res'!BU45</f>
        <v>47704756.410000011</v>
      </c>
      <c r="ZC45" s="91">
        <f>'WP 2-1-4 Plant Details'!BV45-'WP 2-2-1 Accum Res'!BV45</f>
        <v>47905310.560000017</v>
      </c>
      <c r="ZD45" s="91">
        <f>'WP 2-1-4 Plant Details'!BW45-'WP 2-2-1 Accum Res'!BW45</f>
        <v>48119833.050000012</v>
      </c>
      <c r="ZE45" s="91">
        <f>'WP 2-1-4 Plant Details'!BX45-'WP 2-2-1 Accum Res'!BX45</f>
        <v>48468186.390000008</v>
      </c>
      <c r="ZF45" s="91">
        <f>'WP 2-1-4 Plant Details'!BY45-'WP 2-2-1 Accum Res'!BY45</f>
        <v>42994190.000000015</v>
      </c>
      <c r="ZG45" s="91">
        <f>'WP 2-1-4 Plant Details'!BZ45-'WP 2-2-1 Accum Res'!BZ45</f>
        <v>43078158.820000015</v>
      </c>
      <c r="ZH45" s="91">
        <f>'WP 2-1-4 Plant Details'!CA45-'WP 2-2-1 Accum Res'!CA45</f>
        <v>43317654.320000015</v>
      </c>
      <c r="ZI45" s="91">
        <f>'WP 2-1-4 Plant Details'!CB45-'WP 2-2-1 Accum Res'!CB45</f>
        <v>43493975.800000012</v>
      </c>
      <c r="ZJ45" s="91">
        <f>'WP 2-1-4 Plant Details'!CC45-'WP 2-2-1 Accum Res'!CC45</f>
        <v>43571207.210000008</v>
      </c>
      <c r="ZK45" s="91">
        <f>'WP 2-1-4 Plant Details'!CD45-'WP 2-2-1 Accum Res'!CD45</f>
        <v>43803271.050000012</v>
      </c>
      <c r="ZL45" s="91">
        <f>'WP 2-1-4 Plant Details'!CE45-'WP 2-2-1 Accum Res'!CE45</f>
        <v>42912102.870000005</v>
      </c>
      <c r="ZM45" s="91">
        <f>'WP 2-1-4 Plant Details'!CF45-'WP 2-2-1 Accum Res'!CF45</f>
        <v>42869011.820000008</v>
      </c>
      <c r="ZN45" s="91">
        <f>'WP 2-1-4 Plant Details'!CG45-'WP 2-2-1 Accum Res'!CG45</f>
        <v>42926437.770000011</v>
      </c>
      <c r="ZO45" s="91">
        <f>'WP 2-1-4 Plant Details'!CH45-'WP 2-2-1 Accum Res'!CH45</f>
        <v>43585813.250000015</v>
      </c>
      <c r="ZP45" s="91">
        <f>'WP 2-1-4 Plant Details'!CI45-'WP 2-2-1 Accum Res'!CI45</f>
        <v>43628397.530000016</v>
      </c>
      <c r="ZQ45" s="91">
        <f>'WP 2-1-4 Plant Details'!CJ45-'WP 2-2-1 Accum Res'!CJ45</f>
        <v>43330872.950000018</v>
      </c>
      <c r="ZR45" s="91">
        <f>'WP 2-1-4 Plant Details'!CK45-'WP 2-2-1 Accum Res'!CK45</f>
        <v>43018477.520000018</v>
      </c>
      <c r="ZS45" s="91">
        <f>'WP 2-1-4 Plant Details'!CL45-'WP 2-2-1 Accum Res'!CL45</f>
        <v>43821721.840000018</v>
      </c>
      <c r="ZT45" s="91">
        <f>'WP 2-1-4 Plant Details'!CM45-'WP 2-2-1 Accum Res'!CM45</f>
        <v>43175022.510000013</v>
      </c>
      <c r="ZU45" s="91">
        <f>'WP 2-1-4 Plant Details'!CN45-'WP 2-2-1 Accum Res'!CN45</f>
        <v>43478847.270000011</v>
      </c>
      <c r="ZV45" s="91">
        <f>'WP 2-1-4 Plant Details'!CO45-'WP 2-2-1 Accum Res'!CO45</f>
        <v>44024010.460000023</v>
      </c>
      <c r="ZW45" s="91">
        <f>'WP 2-1-4 Plant Details'!CP45-'WP 2-2-1 Accum Res'!CP45</f>
        <v>43468589.910000011</v>
      </c>
      <c r="ZX45" s="91">
        <f>'WP 2-1-4 Plant Details'!CQ45-'WP 2-2-1 Accum Res'!CQ45</f>
        <v>43816656.199999996</v>
      </c>
      <c r="ZY45" s="91">
        <f>'WP 2-1-4 Plant Details'!CR45-'WP 2-2-1 Accum Res'!CR45</f>
        <v>44323670.400000006</v>
      </c>
      <c r="ZZ45" s="91">
        <f>'WP 2-1-4 Plant Details'!CS45-'WP 2-2-1 Accum Res'!CS45</f>
        <v>43487061.510000005</v>
      </c>
      <c r="AAA45" s="91">
        <f>'WP 2-1-4 Plant Details'!CT45-'WP 2-2-1 Accum Res'!CT45</f>
        <v>43947063.960000008</v>
      </c>
      <c r="AAB45" s="91">
        <f>'WP 2-1-4 Plant Details'!CU45-'WP 2-2-1 Accum Res'!CU45</f>
        <v>44533990.38000001</v>
      </c>
      <c r="AAC45" s="91">
        <f>'WP 2-1-4 Plant Details'!CV45-'WP 2-2-1 Accum Res'!CV45</f>
        <v>43839569.350000001</v>
      </c>
      <c r="AAD45" s="91">
        <f>'WP 2-1-4 Plant Details'!CW45-'WP 2-2-1 Accum Res'!CW45</f>
        <v>44767403.329999998</v>
      </c>
      <c r="AAE45" s="91">
        <f>'WP 2-1-4 Plant Details'!CX45-'WP 2-2-1 Accum Res'!CX45</f>
        <v>44799817.93</v>
      </c>
      <c r="AAF45" s="91">
        <f>'WP 2-1-4 Plant Details'!CY45-'WP 2-2-1 Accum Res'!CY45</f>
        <v>44897565.5</v>
      </c>
      <c r="AAG45" s="91">
        <f>'WP 2-1-4 Plant Details'!CZ45-'WP 2-2-1 Accum Res'!CZ45</f>
        <v>45249676.570000008</v>
      </c>
      <c r="AAH45" s="91">
        <f>'WP 2-1-4 Plant Details'!DA45-'WP 2-2-1 Accum Res'!DA45</f>
        <v>45708676.609999992</v>
      </c>
      <c r="AAI45" s="91">
        <f>'WP 2-1-4 Plant Details'!DB45-'WP 2-2-1 Accum Res'!DB45</f>
        <v>45672722.379999988</v>
      </c>
      <c r="AAJ45" s="91">
        <f>'WP 2-1-4 Plant Details'!DC45-'WP 2-2-1 Accum Res'!DC45</f>
        <v>46240626.889999993</v>
      </c>
      <c r="AAK45" s="91">
        <f>'WP 2-1-4 Plant Details'!DD45-'WP 2-2-1 Accum Res'!DD45</f>
        <v>46763979.29999999</v>
      </c>
      <c r="AAL45" s="91">
        <f>'WP 2-1-4 Plant Details'!DE45-'WP 2-2-1 Accum Res'!DE45</f>
        <v>47112348.11999999</v>
      </c>
      <c r="AAM45" s="91">
        <f>'WP 2-1-4 Plant Details'!DF45-'WP 2-2-1 Accum Res'!DF45</f>
        <v>47407596.260000005</v>
      </c>
      <c r="AAN45" s="91">
        <f>'WP 2-1-4 Plant Details'!DG45-'WP 2-2-1 Accum Res'!DG45</f>
        <v>47300556.766295895</v>
      </c>
      <c r="AAO45" s="91">
        <f>'WP 2-1-4 Plant Details'!DH45-'WP 2-2-1 Accum Res'!DH45</f>
        <v>47193517.600768074</v>
      </c>
      <c r="AAP45" s="91">
        <f>'WP 2-1-4 Plant Details'!DI45-'WP 2-2-1 Accum Res'!DI45</f>
        <v>47086478.763416544</v>
      </c>
      <c r="AAQ45" s="91">
        <f>'WP 2-1-4 Plant Details'!DJ45-'WP 2-2-1 Accum Res'!DJ45</f>
        <v>46979440.254241288</v>
      </c>
      <c r="AAR45" s="91">
        <f>'WP 2-1-4 Plant Details'!DK45-'WP 2-2-1 Accum Res'!DK45</f>
        <v>46872402.073242322</v>
      </c>
      <c r="AAS45" s="91">
        <f>'WP 2-1-4 Plant Details'!DL45-'WP 2-2-1 Accum Res'!DL45</f>
        <v>46765364.220419645</v>
      </c>
      <c r="AAT45" s="91">
        <f>'WP 2-1-4 Plant Details'!DM45-'WP 2-2-1 Accum Res'!DM45</f>
        <v>46658326.695773244</v>
      </c>
      <c r="AAU45" s="91">
        <f>'WP 2-1-4 Plant Details'!DN45-'WP 2-2-1 Accum Res'!DN45</f>
        <v>46551289.499303132</v>
      </c>
      <c r="AAV45" s="91">
        <f>'WP 2-1-4 Plant Details'!DO45-'WP 2-2-1 Accum Res'!DO45</f>
        <v>46444252.63100931</v>
      </c>
      <c r="AAW45" s="91">
        <f>'WP 2-1-4 Plant Details'!DP45-'WP 2-2-1 Accum Res'!DP45</f>
        <v>46337216.090891764</v>
      </c>
      <c r="AAX45" s="91">
        <f>'WP 2-1-4 Plant Details'!DQ45-'WP 2-2-1 Accum Res'!DQ45</f>
        <v>46230179.878950506</v>
      </c>
      <c r="AAY45" s="91">
        <f>'WP 2-1-4 Plant Details'!DR45-'WP 2-2-1 Accum Res'!DR45</f>
        <v>46123143.995185539</v>
      </c>
      <c r="AAZ45" s="91">
        <f>'WP 2-1-4 Plant Details'!DS45-'WP 2-2-1 Accum Res'!DS45</f>
        <v>46016108.439596847</v>
      </c>
      <c r="ABA45" s="91">
        <f>'WP 2-1-4 Plant Details'!DT45-'WP 2-2-1 Accum Res'!DT45</f>
        <v>45909073.212184444</v>
      </c>
      <c r="ABB45" s="91">
        <f>'WP 2-1-4 Plant Details'!DU45-'WP 2-2-1 Accum Res'!DU45</f>
        <v>45802038.312948331</v>
      </c>
      <c r="ABC45" s="91">
        <f>'WP 2-1-4 Plant Details'!DV45-'WP 2-2-1 Accum Res'!DV45</f>
        <v>45695003.741888493</v>
      </c>
      <c r="ABD45" s="91">
        <f>'WP 2-1-4 Plant Details'!DW45-'WP 2-2-1 Accum Res'!DW45</f>
        <v>45587969.499004945</v>
      </c>
      <c r="ABE45" s="91">
        <f>'WP 2-1-4 Plant Details'!DX45-'WP 2-2-1 Accum Res'!DX45</f>
        <v>45480935.584297679</v>
      </c>
      <c r="ABF45" s="91">
        <f>'WP 2-1-4 Plant Details'!DY45-'WP 2-2-1 Accum Res'!DY45</f>
        <v>45373901.997766703</v>
      </c>
      <c r="ABG45" s="91">
        <f>'WP 2-1-4 Plant Details'!DZ45-'WP 2-2-1 Accum Res'!DZ45</f>
        <v>45266868.73941201</v>
      </c>
      <c r="ABH45" s="91">
        <f>'WP 2-1-4 Plant Details'!EA45-'WP 2-2-1 Accum Res'!EA45</f>
        <v>45159835.809233591</v>
      </c>
      <c r="ABI45" s="91">
        <f>'WP 2-1-4 Plant Details'!EB45-'WP 2-2-1 Accum Res'!EB45</f>
        <v>45052803.207231469</v>
      </c>
      <c r="ABJ45" s="91">
        <f>'WP 2-1-4 Plant Details'!EC45-'WP 2-2-1 Accum Res'!EC45</f>
        <v>44945770.93340563</v>
      </c>
      <c r="ABK45" s="91">
        <f>'WP 2-1-4 Plant Details'!ED45-'WP 2-2-1 Accum Res'!ED45</f>
        <v>44838738.987756073</v>
      </c>
      <c r="ABL45" s="91">
        <f>'WP 2-1-4 Plant Details'!EE45-'WP 2-2-1 Accum Res'!EE45</f>
        <v>44731707.370282799</v>
      </c>
      <c r="ABM45" s="91">
        <f>'WP 2-1-4 Plant Details'!EF45-'WP 2-2-1 Accum Res'!EF45</f>
        <v>44624676.080985814</v>
      </c>
      <c r="ABN45" s="91">
        <f>'WP 2-1-4 Plant Details'!EG45-'WP 2-2-1 Accum Res'!EG45</f>
        <v>44517645.119865112</v>
      </c>
      <c r="ABO45" s="91">
        <f>'WP 2-1-4 Plant Details'!EH45-'WP 2-2-1 Accum Res'!EH45</f>
        <v>44410614.486920699</v>
      </c>
      <c r="ABP45" s="91">
        <f>'WP 2-1-4 Plant Details'!EI45-'WP 2-2-1 Accum Res'!EI45</f>
        <v>44303584.182152562</v>
      </c>
      <c r="ABQ45" s="91">
        <f>'WP 2-1-4 Plant Details'!EJ45-'WP 2-2-1 Accum Res'!EJ45</f>
        <v>44196554.205560714</v>
      </c>
      <c r="ABR45" s="91">
        <f>'WP 2-1-4 Plant Details'!EK45-'WP 2-2-1 Accum Res'!EK45</f>
        <v>44089524.557145149</v>
      </c>
      <c r="ABS45" s="91">
        <f>'WP 2-1-4 Plant Details'!EL45-'WP 2-2-1 Accum Res'!EL45</f>
        <v>43982495.236905873</v>
      </c>
      <c r="ABT45" s="91">
        <f>'WP 2-1-4 Plant Details'!EM45-'WP 2-2-1 Accum Res'!EM45</f>
        <v>43875466.244842879</v>
      </c>
      <c r="ABU45" s="91">
        <f>'WP 2-1-4 Plant Details'!EN45-'WP 2-2-1 Accum Res'!EN45</f>
        <v>43768437.580956176</v>
      </c>
      <c r="ABV45" s="91">
        <f>'WP 2-1-4 Plant Details'!EO45-'WP 2-2-1 Accum Res'!EO45</f>
        <v>43661409.245245747</v>
      </c>
      <c r="ABW45" s="91">
        <f>'WP 2-1-4 Plant Details'!EP45-'WP 2-2-1 Accum Res'!EP45</f>
        <v>43554381.237711608</v>
      </c>
      <c r="ABX45" s="91">
        <f>'WP 2-1-4 Plant Details'!EQ45-'WP 2-2-1 Accum Res'!EQ45</f>
        <v>43447353.558353752</v>
      </c>
      <c r="ABY45" s="91">
        <f>'WP 2-1-4 Plant Details'!ER45-'WP 2-2-1 Accum Res'!ER45</f>
        <v>43340326.207172185</v>
      </c>
      <c r="ABZ45" s="91">
        <f>'WP 2-1-4 Plant Details'!ES45-'WP 2-2-1 Accum Res'!ES45</f>
        <v>43233299.184166893</v>
      </c>
      <c r="ACA45" s="91">
        <f>'WP 2-1-4 Plant Details'!ET45-'WP 2-2-1 Accum Res'!ET45</f>
        <v>43126272.489337891</v>
      </c>
      <c r="ACB45" s="91">
        <f>'WP 2-1-4 Plant Details'!EU45-'WP 2-2-1 Accum Res'!EU45</f>
        <v>43019246.122685179</v>
      </c>
      <c r="ACC45" s="169">
        <f t="shared" si="261"/>
        <v>46230182</v>
      </c>
      <c r="ACD45" s="169">
        <f t="shared" si="230"/>
        <v>44945773</v>
      </c>
      <c r="ACE45" s="169">
        <f t="shared" si="231"/>
        <v>43661412</v>
      </c>
    </row>
    <row r="46" spans="1:759">
      <c r="A46" s="160">
        <f t="shared" si="232"/>
        <v>38</v>
      </c>
      <c r="B46" s="160" t="s">
        <v>371</v>
      </c>
      <c r="C46" s="44" t="s">
        <v>372</v>
      </c>
      <c r="D46" s="91">
        <v>38788945.049999997</v>
      </c>
      <c r="E46" s="47">
        <f t="shared" si="269"/>
        <v>38836027.359999999</v>
      </c>
      <c r="F46" s="47">
        <f t="shared" si="270"/>
        <v>38871269.57</v>
      </c>
      <c r="G46" s="47">
        <f t="shared" si="271"/>
        <v>38953674.629999995</v>
      </c>
      <c r="H46" s="47">
        <f t="shared" si="272"/>
        <v>38975984.409999996</v>
      </c>
      <c r="I46" s="47">
        <f t="shared" si="273"/>
        <v>39017258.659999996</v>
      </c>
      <c r="J46" s="47">
        <f t="shared" si="274"/>
        <v>39056915.169999994</v>
      </c>
      <c r="K46" s="47">
        <f t="shared" si="275"/>
        <v>39091112.569999993</v>
      </c>
      <c r="L46" s="47">
        <f t="shared" si="276"/>
        <v>39169888.249999993</v>
      </c>
      <c r="M46" s="47">
        <f t="shared" si="277"/>
        <v>39266656.099999994</v>
      </c>
      <c r="N46" s="47">
        <f t="shared" si="278"/>
        <v>39291267.349999994</v>
      </c>
      <c r="O46" s="47">
        <f t="shared" si="279"/>
        <v>39331726.669999994</v>
      </c>
      <c r="P46" s="47">
        <f t="shared" si="280"/>
        <v>39318815.019999988</v>
      </c>
      <c r="Q46" s="91">
        <f t="shared" si="281"/>
        <v>39371243.159999989</v>
      </c>
      <c r="R46" s="91">
        <f t="shared" si="282"/>
        <v>39400672.039999992</v>
      </c>
      <c r="S46" s="91">
        <f t="shared" si="283"/>
        <v>39394831.029999994</v>
      </c>
      <c r="T46" s="91">
        <f t="shared" si="284"/>
        <v>39385090.149999991</v>
      </c>
      <c r="U46" s="91">
        <f t="shared" si="285"/>
        <v>39430914.209999986</v>
      </c>
      <c r="V46" s="91">
        <f t="shared" si="286"/>
        <v>39384744.809999987</v>
      </c>
      <c r="W46" s="91">
        <f t="shared" si="287"/>
        <v>39399758.319999985</v>
      </c>
      <c r="X46" s="91">
        <f t="shared" si="288"/>
        <v>39422424.269999988</v>
      </c>
      <c r="Y46" s="91">
        <f t="shared" si="289"/>
        <v>39432581.749999985</v>
      </c>
      <c r="Z46" s="91">
        <f t="shared" si="290"/>
        <v>39452511.879999988</v>
      </c>
      <c r="AA46" s="91">
        <f t="shared" si="291"/>
        <v>39484763.679999985</v>
      </c>
      <c r="AB46" s="91">
        <f t="shared" si="292"/>
        <v>39489949.929999985</v>
      </c>
      <c r="AC46" s="91">
        <f t="shared" si="293"/>
        <v>39516441.589999981</v>
      </c>
      <c r="AD46" s="91">
        <f t="shared" si="294"/>
        <v>39538337.509999983</v>
      </c>
      <c r="AE46" s="91">
        <f t="shared" si="295"/>
        <v>39572225.489999987</v>
      </c>
      <c r="AF46" s="91">
        <f t="shared" si="296"/>
        <v>39615465.609999985</v>
      </c>
      <c r="AG46" s="91">
        <f t="shared" si="297"/>
        <v>39688420.959999979</v>
      </c>
      <c r="AH46" s="91">
        <f t="shared" si="298"/>
        <v>39744773.62999998</v>
      </c>
      <c r="AI46" s="91">
        <f t="shared" si="299"/>
        <v>39831291.339999981</v>
      </c>
      <c r="AJ46" s="91">
        <f t="shared" si="300"/>
        <v>40283821.30999998</v>
      </c>
      <c r="AK46" s="91">
        <f t="shared" si="301"/>
        <v>39902992.87999998</v>
      </c>
      <c r="AL46" s="91">
        <f t="shared" si="176"/>
        <v>39940063.37999998</v>
      </c>
      <c r="AM46" s="91">
        <f t="shared" si="177"/>
        <v>40018431.389999978</v>
      </c>
      <c r="AN46" s="91">
        <f t="shared" si="178"/>
        <v>39877151.029999979</v>
      </c>
      <c r="AO46" s="91">
        <f t="shared" si="89"/>
        <v>39926690.539999977</v>
      </c>
      <c r="AP46" s="91">
        <f t="shared" si="90"/>
        <v>39926807.139999978</v>
      </c>
      <c r="AQ46" s="91">
        <f t="shared" si="91"/>
        <v>39718213.399999976</v>
      </c>
      <c r="AR46" s="91">
        <f t="shared" si="92"/>
        <v>40311378.269999973</v>
      </c>
      <c r="AS46" s="91">
        <f t="shared" si="93"/>
        <v>39857212.409999974</v>
      </c>
      <c r="AT46" s="91">
        <f t="shared" si="302"/>
        <v>39979059.849999972</v>
      </c>
      <c r="AU46" s="91">
        <f t="shared" si="303"/>
        <v>40074665.619999975</v>
      </c>
      <c r="AV46" s="91">
        <f t="shared" si="96"/>
        <v>40092317.879999973</v>
      </c>
      <c r="AW46" s="91">
        <f t="shared" si="304"/>
        <v>40157134.119999975</v>
      </c>
      <c r="AX46" s="91">
        <v>40237184.379999973</v>
      </c>
      <c r="AY46" s="91">
        <f t="shared" si="305"/>
        <v>40294511.459999971</v>
      </c>
      <c r="AZ46" s="91">
        <f t="shared" si="306"/>
        <v>40371411.829999968</v>
      </c>
      <c r="BA46" s="91">
        <f t="shared" si="307"/>
        <v>40980667.269999966</v>
      </c>
      <c r="BB46" s="91">
        <f t="shared" si="308"/>
        <v>40336591.189999968</v>
      </c>
      <c r="BC46" s="91">
        <f t="shared" si="309"/>
        <v>40392826.689999968</v>
      </c>
      <c r="BD46" s="91">
        <f t="shared" si="263"/>
        <v>40392826.689999968</v>
      </c>
      <c r="BE46" s="91">
        <f t="shared" si="264"/>
        <v>41140937.649999969</v>
      </c>
      <c r="BF46" s="91">
        <f t="shared" si="265"/>
        <v>40910868.959999971</v>
      </c>
      <c r="BG46" s="91">
        <f t="shared" si="266"/>
        <v>41458250.949999973</v>
      </c>
      <c r="BH46" s="91">
        <f t="shared" si="267"/>
        <v>41384540.309999973</v>
      </c>
      <c r="BI46" s="91">
        <f t="shared" si="239"/>
        <v>41657726.629999973</v>
      </c>
      <c r="BJ46" s="91">
        <f t="shared" si="240"/>
        <v>42165602.869999975</v>
      </c>
      <c r="BK46" s="91">
        <f t="shared" si="311"/>
        <v>42795458.169999972</v>
      </c>
      <c r="BL46" s="91">
        <f t="shared" si="312"/>
        <v>43241931.24999997</v>
      </c>
      <c r="BM46" s="91">
        <f t="shared" si="313"/>
        <v>43316245.639999971</v>
      </c>
      <c r="BN46" s="91">
        <f t="shared" si="314"/>
        <v>41560877.019999973</v>
      </c>
      <c r="BO46" s="91">
        <f t="shared" si="315"/>
        <v>41953569.899999976</v>
      </c>
      <c r="BP46" s="91">
        <f t="shared" si="316"/>
        <v>41953569.899999976</v>
      </c>
      <c r="BQ46" s="91">
        <f t="shared" si="317"/>
        <v>41953569.899999976</v>
      </c>
      <c r="BR46" s="91">
        <f t="shared" si="318"/>
        <v>40818845.139999978</v>
      </c>
      <c r="BS46" s="91">
        <f t="shared" si="319"/>
        <v>39879450.549999975</v>
      </c>
      <c r="BT46" s="91">
        <f t="shared" si="320"/>
        <v>41190524.419999972</v>
      </c>
      <c r="BU46" s="91">
        <f t="shared" si="321"/>
        <v>41255261.789999969</v>
      </c>
      <c r="BV46" s="91">
        <f t="shared" si="322"/>
        <v>41324666.619999968</v>
      </c>
      <c r="BW46" s="91">
        <f t="shared" si="323"/>
        <v>41381898.329999968</v>
      </c>
      <c r="BX46" s="91">
        <f t="shared" si="324"/>
        <v>41585422.229999967</v>
      </c>
      <c r="BY46" s="91">
        <f t="shared" si="325"/>
        <v>41031113.409999967</v>
      </c>
      <c r="BZ46" s="91">
        <f t="shared" si="326"/>
        <v>41032592.209999964</v>
      </c>
      <c r="CA46" s="91">
        <f t="shared" si="268"/>
        <v>41188069.639999963</v>
      </c>
      <c r="CB46" s="91">
        <f t="shared" si="106"/>
        <v>41259269.199999966</v>
      </c>
      <c r="CC46" s="91">
        <f t="shared" si="107"/>
        <v>41324764.599999964</v>
      </c>
      <c r="CD46" s="91">
        <f t="shared" si="108"/>
        <v>41453144.799999967</v>
      </c>
      <c r="CE46" s="91">
        <f t="shared" si="109"/>
        <v>41360580.06999997</v>
      </c>
      <c r="CF46" s="91">
        <f t="shared" si="110"/>
        <v>41394036.309999973</v>
      </c>
      <c r="CG46" s="91">
        <f t="shared" si="111"/>
        <v>41496089.819999978</v>
      </c>
      <c r="CH46" s="91">
        <f t="shared" si="112"/>
        <v>42147572.729999974</v>
      </c>
      <c r="CI46" s="91">
        <f t="shared" si="113"/>
        <v>42223491.699999973</v>
      </c>
      <c r="CJ46" s="91">
        <f t="shared" si="114"/>
        <v>42119261.67999997</v>
      </c>
      <c r="CK46" s="91">
        <f t="shared" si="115"/>
        <v>41417816.099999972</v>
      </c>
      <c r="CL46" s="91">
        <f t="shared" si="116"/>
        <v>41522029.579999968</v>
      </c>
      <c r="CM46" s="91">
        <f t="shared" si="117"/>
        <v>41537412.439999968</v>
      </c>
      <c r="CN46" s="91">
        <f t="shared" si="118"/>
        <v>41496536.129999965</v>
      </c>
      <c r="CO46" s="91">
        <f t="shared" si="119"/>
        <v>41542408.059999965</v>
      </c>
      <c r="CP46" s="91">
        <f t="shared" si="120"/>
        <v>41632315.359999962</v>
      </c>
      <c r="CQ46" s="91">
        <f t="shared" si="121"/>
        <v>41627792.529999964</v>
      </c>
      <c r="CR46" s="91">
        <f t="shared" si="122"/>
        <v>41616802.059999965</v>
      </c>
      <c r="CS46" s="91">
        <f t="shared" si="123"/>
        <v>41571833.629999965</v>
      </c>
      <c r="CT46" s="91">
        <f t="shared" si="124"/>
        <v>41611426.279999964</v>
      </c>
      <c r="CU46" s="91">
        <f t="shared" si="125"/>
        <v>41691841.649999961</v>
      </c>
      <c r="CV46" s="91">
        <f t="shared" si="126"/>
        <v>41782536.149999961</v>
      </c>
      <c r="CW46" s="91">
        <f t="shared" si="127"/>
        <v>41842537.789999962</v>
      </c>
      <c r="CX46" s="91">
        <f t="shared" si="128"/>
        <v>41857388.919999965</v>
      </c>
      <c r="CY46" s="91">
        <f t="shared" si="129"/>
        <v>41946374.809999965</v>
      </c>
      <c r="CZ46" s="91">
        <f t="shared" si="130"/>
        <v>41957987.659999967</v>
      </c>
      <c r="DA46" s="91">
        <f t="shared" si="131"/>
        <v>42014455.269999966</v>
      </c>
      <c r="DB46" s="91">
        <f t="shared" si="132"/>
        <v>42093863.129999965</v>
      </c>
      <c r="DC46" s="91">
        <f t="shared" si="133"/>
        <v>42156391.339999966</v>
      </c>
      <c r="DD46" s="91">
        <f t="shared" si="134"/>
        <v>42201296.309999965</v>
      </c>
      <c r="DE46" s="91">
        <f t="shared" si="179"/>
        <v>42261051.049999967</v>
      </c>
      <c r="DF46" s="91">
        <f t="shared" si="180"/>
        <v>42623504.479999967</v>
      </c>
      <c r="DG46" s="91">
        <f t="shared" si="181"/>
        <v>42623504.479999967</v>
      </c>
      <c r="DH46" s="91">
        <f t="shared" si="182"/>
        <v>42623504.479999967</v>
      </c>
      <c r="DI46" s="91">
        <f t="shared" si="183"/>
        <v>42623504.479999967</v>
      </c>
      <c r="DJ46" s="91">
        <f t="shared" si="184"/>
        <v>42623504.479999967</v>
      </c>
      <c r="DK46" s="91">
        <f t="shared" si="185"/>
        <v>42623504.479999967</v>
      </c>
      <c r="DL46" s="91">
        <f t="shared" si="186"/>
        <v>42623504.479999967</v>
      </c>
      <c r="DM46" s="91">
        <f t="shared" si="187"/>
        <v>42623504.479999967</v>
      </c>
      <c r="DN46" s="91">
        <f t="shared" si="188"/>
        <v>42623504.479999967</v>
      </c>
      <c r="DO46" s="91">
        <f t="shared" si="189"/>
        <v>42623504.479999967</v>
      </c>
      <c r="DP46" s="91">
        <f t="shared" si="190"/>
        <v>42623504.479999967</v>
      </c>
      <c r="DQ46" s="91">
        <f t="shared" si="191"/>
        <v>42623504.479999967</v>
      </c>
      <c r="DR46" s="91">
        <f t="shared" si="192"/>
        <v>42623504.479999967</v>
      </c>
      <c r="DS46" s="91">
        <f t="shared" si="193"/>
        <v>42623504.479999967</v>
      </c>
      <c r="DT46" s="91">
        <f t="shared" si="194"/>
        <v>42623504.479999967</v>
      </c>
      <c r="DU46" s="91">
        <f t="shared" si="195"/>
        <v>42623504.479999967</v>
      </c>
      <c r="DV46" s="91">
        <f t="shared" si="196"/>
        <v>42623504.479999967</v>
      </c>
      <c r="DW46" s="91">
        <f t="shared" si="197"/>
        <v>42623504.479999967</v>
      </c>
      <c r="DX46" s="91">
        <f t="shared" si="198"/>
        <v>42623504.479999967</v>
      </c>
      <c r="DY46" s="91">
        <f t="shared" si="199"/>
        <v>42623504.479999967</v>
      </c>
      <c r="DZ46" s="91">
        <f t="shared" si="200"/>
        <v>42623504.479999967</v>
      </c>
      <c r="EA46" s="91">
        <f t="shared" si="201"/>
        <v>42623504.479999967</v>
      </c>
      <c r="EB46" s="91">
        <f t="shared" si="202"/>
        <v>42623504.479999967</v>
      </c>
      <c r="EC46" s="91">
        <f t="shared" si="203"/>
        <v>42623504.479999967</v>
      </c>
      <c r="ED46" s="91">
        <f t="shared" si="204"/>
        <v>42623504.479999967</v>
      </c>
      <c r="EE46" s="91">
        <f t="shared" si="205"/>
        <v>42623504.479999967</v>
      </c>
      <c r="EF46" s="91">
        <f t="shared" si="206"/>
        <v>42623504.479999967</v>
      </c>
      <c r="EG46" s="91">
        <f t="shared" si="207"/>
        <v>42623504.479999967</v>
      </c>
      <c r="EH46" s="91">
        <f t="shared" si="208"/>
        <v>42623504.479999967</v>
      </c>
      <c r="EI46" s="91">
        <f t="shared" si="209"/>
        <v>42623504.479999967</v>
      </c>
      <c r="EJ46" s="91">
        <f t="shared" si="210"/>
        <v>42623504.479999967</v>
      </c>
      <c r="EK46" s="91">
        <f t="shared" si="211"/>
        <v>42623504.479999967</v>
      </c>
      <c r="EL46" s="91">
        <f t="shared" si="212"/>
        <v>42623504.479999967</v>
      </c>
      <c r="EM46" s="91">
        <f t="shared" si="213"/>
        <v>42623504.479999967</v>
      </c>
      <c r="EN46" s="91">
        <f t="shared" si="214"/>
        <v>42623504.479999967</v>
      </c>
      <c r="EO46" s="91">
        <f t="shared" si="215"/>
        <v>42623504.479999967</v>
      </c>
      <c r="EP46" s="91">
        <f t="shared" si="216"/>
        <v>42623504.479999967</v>
      </c>
      <c r="EQ46" s="91">
        <f t="shared" si="217"/>
        <v>42623504.479999967</v>
      </c>
      <c r="ER46" s="91">
        <f t="shared" si="218"/>
        <v>42623504.479999967</v>
      </c>
      <c r="ES46" s="91">
        <f t="shared" si="219"/>
        <v>42623504.479999967</v>
      </c>
      <c r="ET46" s="91">
        <f t="shared" si="220"/>
        <v>42623504.479999967</v>
      </c>
      <c r="EU46" s="91">
        <f t="shared" si="221"/>
        <v>42623504.479999967</v>
      </c>
      <c r="EV46" s="169">
        <f t="shared" si="257"/>
        <v>42623504</v>
      </c>
      <c r="EW46" s="169">
        <f t="shared" si="222"/>
        <v>42623504</v>
      </c>
      <c r="EX46" s="169">
        <f t="shared" si="223"/>
        <v>42623504</v>
      </c>
      <c r="EY46" s="91"/>
      <c r="EZ46" s="91">
        <v>47082.31</v>
      </c>
      <c r="FA46" s="91">
        <v>35242.21</v>
      </c>
      <c r="FB46" s="91">
        <v>82456.87</v>
      </c>
      <c r="FC46" s="91">
        <v>22756.010000000002</v>
      </c>
      <c r="FD46" s="91">
        <v>41322.870000000003</v>
      </c>
      <c r="FE46" s="91">
        <v>39787.96</v>
      </c>
      <c r="FF46" s="91">
        <v>34431.39</v>
      </c>
      <c r="FG46" s="91">
        <v>78902.06</v>
      </c>
      <c r="FH46" s="91">
        <v>96767.85</v>
      </c>
      <c r="FI46" s="91">
        <v>24737.760000000002</v>
      </c>
      <c r="FJ46" s="91">
        <v>40698.46</v>
      </c>
      <c r="FK46" s="91">
        <v>27714.3</v>
      </c>
      <c r="FL46" s="91">
        <v>52428.14</v>
      </c>
      <c r="FM46" s="91">
        <v>29428.880000000001</v>
      </c>
      <c r="FN46" s="91">
        <v>-5594.9000000000005</v>
      </c>
      <c r="FO46" s="91">
        <v>-9740.880000000001</v>
      </c>
      <c r="FP46" s="91">
        <v>46009.19</v>
      </c>
      <c r="FQ46" s="91">
        <v>-46169.4</v>
      </c>
      <c r="FR46" s="91">
        <v>15013.51</v>
      </c>
      <c r="FS46" s="91">
        <v>22665.95</v>
      </c>
      <c r="FT46" s="91">
        <v>10516.36</v>
      </c>
      <c r="FU46" s="91">
        <v>19930.13</v>
      </c>
      <c r="FV46" s="91">
        <v>32251.8</v>
      </c>
      <c r="FW46" s="91">
        <v>5186.25</v>
      </c>
      <c r="FX46" s="91">
        <v>26491.66</v>
      </c>
      <c r="FY46" s="91">
        <v>21895.920000000002</v>
      </c>
      <c r="FZ46" s="91">
        <v>34544.92</v>
      </c>
      <c r="GA46" s="91">
        <v>43240.12</v>
      </c>
      <c r="GB46" s="91">
        <v>73159.98</v>
      </c>
      <c r="GC46" s="91">
        <v>56352.67</v>
      </c>
      <c r="GD46" s="91">
        <v>86729.290000000008</v>
      </c>
      <c r="GE46" s="91">
        <v>452529.97000000003</v>
      </c>
      <c r="GF46" s="91">
        <v>-380828.43</v>
      </c>
      <c r="GG46" s="91">
        <v>37070.5</v>
      </c>
      <c r="GH46" s="91">
        <v>78368.009999999995</v>
      </c>
      <c r="GI46" s="91">
        <v>45858.05</v>
      </c>
      <c r="GJ46" s="91">
        <v>49909.440000000002</v>
      </c>
      <c r="GK46" s="91">
        <v>116.6</v>
      </c>
      <c r="GL46" s="91">
        <v>-208436</v>
      </c>
      <c r="GM46" s="91">
        <v>593164.87</v>
      </c>
      <c r="GN46" s="91">
        <v>-453953.37</v>
      </c>
      <c r="GO46" s="91">
        <v>121847.44</v>
      </c>
      <c r="GP46" s="91">
        <v>95605.77</v>
      </c>
      <c r="GQ46" s="91">
        <v>17652.259999999998</v>
      </c>
      <c r="GR46" s="91">
        <v>64816.24</v>
      </c>
      <c r="GS46" s="91">
        <v>80050.259999999995</v>
      </c>
      <c r="GT46" s="91">
        <v>57327.08</v>
      </c>
      <c r="GU46" s="91">
        <v>76900.37</v>
      </c>
      <c r="GV46" s="91">
        <v>609255.43999999994</v>
      </c>
      <c r="GW46" s="91">
        <v>-644076.07999999996</v>
      </c>
      <c r="GX46" s="91">
        <v>56337.77</v>
      </c>
      <c r="GY46" s="91">
        <v>0</v>
      </c>
      <c r="GZ46" s="91">
        <v>750270.18</v>
      </c>
      <c r="HA46" s="91">
        <v>-230068.69</v>
      </c>
      <c r="HB46" s="91">
        <v>547381.99</v>
      </c>
      <c r="HC46" s="91">
        <v>-73710.64</v>
      </c>
      <c r="HD46" s="91">
        <v>273186.32</v>
      </c>
      <c r="HE46" s="335">
        <v>507876.24</v>
      </c>
      <c r="HF46" s="335">
        <v>629855.30000000005</v>
      </c>
      <c r="HG46" s="335">
        <v>446473.08</v>
      </c>
      <c r="HH46" s="335">
        <v>74314.39</v>
      </c>
      <c r="HI46" s="335">
        <v>-1755368.62</v>
      </c>
      <c r="HJ46" s="335">
        <v>399001.77</v>
      </c>
      <c r="HK46" s="335">
        <v>0</v>
      </c>
      <c r="HL46" s="335"/>
      <c r="HM46" s="335">
        <v>-1134724.76</v>
      </c>
      <c r="HN46" s="335">
        <v>-939394.59</v>
      </c>
      <c r="HO46" s="335">
        <v>45852.54</v>
      </c>
      <c r="HP46" s="335">
        <v>64737.37</v>
      </c>
      <c r="HQ46" s="512">
        <v>69404.83</v>
      </c>
      <c r="HR46" s="335">
        <v>57231.71</v>
      </c>
      <c r="HS46" s="335">
        <v>203523.9</v>
      </c>
      <c r="HT46" s="335">
        <v>-554308.81999999995</v>
      </c>
      <c r="HU46" s="335">
        <v>1478.8</v>
      </c>
      <c r="HV46" s="335">
        <v>155477.43</v>
      </c>
      <c r="HW46" s="335">
        <v>71199.56</v>
      </c>
      <c r="HX46" s="335">
        <v>65495.4</v>
      </c>
      <c r="HY46" s="335">
        <v>128380.2</v>
      </c>
      <c r="HZ46" s="335">
        <v>-92564.73</v>
      </c>
      <c r="IA46" s="335">
        <v>33456.239999999998</v>
      </c>
      <c r="IB46" s="335">
        <v>105376.63</v>
      </c>
      <c r="IC46" s="335">
        <v>651482.91</v>
      </c>
      <c r="ID46" s="335">
        <v>75918.97</v>
      </c>
      <c r="IE46" s="335">
        <v>-104230.02</v>
      </c>
      <c r="IF46" s="335">
        <v>-701445.58</v>
      </c>
      <c r="IG46" s="335">
        <v>104213.48</v>
      </c>
      <c r="IH46" s="335">
        <v>15382.86</v>
      </c>
      <c r="II46" s="335">
        <v>-40876.31</v>
      </c>
      <c r="IJ46" s="335">
        <v>45871.93</v>
      </c>
      <c r="IK46" s="335">
        <v>89907.3</v>
      </c>
      <c r="IL46" s="335">
        <v>-4522.83</v>
      </c>
      <c r="IM46" s="335">
        <v>-10990.47</v>
      </c>
      <c r="IN46" s="335">
        <v>-44968.43</v>
      </c>
      <c r="IO46" s="335">
        <v>39592.65</v>
      </c>
      <c r="IP46" s="335">
        <v>80415.37</v>
      </c>
      <c r="IQ46" s="335">
        <v>90694.5</v>
      </c>
      <c r="IR46" s="335">
        <v>60001.64</v>
      </c>
      <c r="IS46" s="335">
        <v>14851.130000000001</v>
      </c>
      <c r="IT46" s="335">
        <v>88985.89</v>
      </c>
      <c r="IU46" s="335">
        <v>11612.85</v>
      </c>
      <c r="IV46" s="335">
        <v>56467.61</v>
      </c>
      <c r="IW46" s="335">
        <v>79407.86</v>
      </c>
      <c r="IX46" s="335">
        <v>62528.21</v>
      </c>
      <c r="IY46" s="335">
        <v>44904.97</v>
      </c>
      <c r="IZ46" s="335">
        <v>59754.74</v>
      </c>
      <c r="JA46" s="335">
        <v>362453.43</v>
      </c>
      <c r="JB46" s="335">
        <f>'WP 2-1-1 Plant Additions'!G46</f>
        <v>0</v>
      </c>
      <c r="JC46" s="335">
        <f>'WP 2-1-1 Plant Additions'!H46</f>
        <v>0</v>
      </c>
      <c r="JD46" s="335">
        <f>'WP 2-1-1 Plant Additions'!I46</f>
        <v>0</v>
      </c>
      <c r="JE46" s="335">
        <f>'WP 2-1-1 Plant Additions'!J46</f>
        <v>0</v>
      </c>
      <c r="JF46" s="335">
        <f>'WP 2-1-1 Plant Additions'!K46</f>
        <v>0</v>
      </c>
      <c r="JG46" s="335">
        <f>'WP 2-1-1 Plant Additions'!L46</f>
        <v>0</v>
      </c>
      <c r="JH46" s="335">
        <f>'WP 2-1-1 Plant Additions'!M46</f>
        <v>0</v>
      </c>
      <c r="JI46" s="335">
        <f>'WP 2-1-1 Plant Additions'!N46</f>
        <v>0</v>
      </c>
      <c r="JJ46" s="335">
        <f>'WP 2-1-1 Plant Additions'!O46</f>
        <v>0</v>
      </c>
      <c r="JK46" s="335">
        <f>'WP 2-1-1 Plant Additions'!P46</f>
        <v>0</v>
      </c>
      <c r="JL46" s="335">
        <f>'WP 2-1-1 Plant Additions'!Q46</f>
        <v>0</v>
      </c>
      <c r="JM46" s="335">
        <f>'WP 2-1-1 Plant Additions'!R46</f>
        <v>0</v>
      </c>
      <c r="JN46" s="335">
        <f>'WP 2-1-1 Plant Additions'!S46</f>
        <v>0</v>
      </c>
      <c r="JO46" s="335">
        <f>'WP 2-1-1 Plant Additions'!T46</f>
        <v>0</v>
      </c>
      <c r="JP46" s="335">
        <f>'WP 2-1-1 Plant Additions'!U46</f>
        <v>0</v>
      </c>
      <c r="JQ46" s="335">
        <f>'WP 2-1-1 Plant Additions'!V46</f>
        <v>0</v>
      </c>
      <c r="JR46" s="335">
        <f>'WP 2-1-1 Plant Additions'!W46</f>
        <v>0</v>
      </c>
      <c r="JS46" s="335">
        <f>'WP 2-1-1 Plant Additions'!X46</f>
        <v>0</v>
      </c>
      <c r="JT46" s="335">
        <f>'WP 2-1-1 Plant Additions'!Y46</f>
        <v>0</v>
      </c>
      <c r="JU46" s="335">
        <f>'WP 2-1-1 Plant Additions'!Z46</f>
        <v>0</v>
      </c>
      <c r="JV46" s="335">
        <f>'WP 2-1-1 Plant Additions'!AA46</f>
        <v>0</v>
      </c>
      <c r="JW46" s="335">
        <f>'WP 2-1-1 Plant Additions'!AB46</f>
        <v>0</v>
      </c>
      <c r="JX46" s="335">
        <f>'WP 2-1-1 Plant Additions'!AC46</f>
        <v>0</v>
      </c>
      <c r="JY46" s="335">
        <f>'WP 2-1-1 Plant Additions'!AD46</f>
        <v>0</v>
      </c>
      <c r="JZ46" s="335">
        <f>'WP 2-1-1 Plant Additions'!AE46</f>
        <v>0</v>
      </c>
      <c r="KA46" s="335">
        <f>'WP 2-1-1 Plant Additions'!AF46</f>
        <v>0</v>
      </c>
      <c r="KB46" s="335">
        <f>'WP 2-1-1 Plant Additions'!AG46</f>
        <v>0</v>
      </c>
      <c r="KC46" s="335">
        <f>'WP 2-1-1 Plant Additions'!AH46</f>
        <v>0</v>
      </c>
      <c r="KD46" s="335">
        <f>'WP 2-1-1 Plant Additions'!AI46</f>
        <v>0</v>
      </c>
      <c r="KE46" s="335">
        <f>'WP 2-1-1 Plant Additions'!AJ46</f>
        <v>0</v>
      </c>
      <c r="KF46" s="335">
        <f>'WP 2-1-1 Plant Additions'!AK46</f>
        <v>0</v>
      </c>
      <c r="KG46" s="335">
        <f>'WP 2-1-1 Plant Additions'!AL46</f>
        <v>0</v>
      </c>
      <c r="KH46" s="335">
        <f>'WP 2-1-1 Plant Additions'!AM46</f>
        <v>0</v>
      </c>
      <c r="KI46" s="335">
        <f>'WP 2-1-1 Plant Additions'!AN46</f>
        <v>0</v>
      </c>
      <c r="KJ46" s="335">
        <f>'WP 2-1-1 Plant Additions'!AO46</f>
        <v>0</v>
      </c>
      <c r="KK46" s="335">
        <f>'WP 2-1-1 Plant Additions'!AP46</f>
        <v>0</v>
      </c>
      <c r="KL46" s="335">
        <f>'WP 2-1-1 Plant Additions'!AQ46</f>
        <v>0</v>
      </c>
      <c r="KM46" s="335">
        <f>'WP 2-1-1 Plant Additions'!AR46</f>
        <v>0</v>
      </c>
      <c r="KN46" s="335">
        <f>'WP 2-1-1 Plant Additions'!AS46</f>
        <v>0</v>
      </c>
      <c r="KO46" s="335">
        <f>'WP 2-1-1 Plant Additions'!AT46</f>
        <v>0</v>
      </c>
      <c r="KP46" s="335">
        <f>'WP 2-1-1 Plant Additions'!AU46</f>
        <v>0</v>
      </c>
      <c r="KQ46" s="169">
        <f t="shared" si="258"/>
        <v>0</v>
      </c>
      <c r="KR46" s="169">
        <f t="shared" si="224"/>
        <v>0</v>
      </c>
      <c r="KS46" s="169">
        <f t="shared" si="225"/>
        <v>0</v>
      </c>
      <c r="KT46" s="91"/>
      <c r="KU46" s="91">
        <v>0</v>
      </c>
      <c r="KV46" s="91">
        <v>0</v>
      </c>
      <c r="KW46" s="91">
        <v>-51.81</v>
      </c>
      <c r="KX46" s="91">
        <v>-446.23</v>
      </c>
      <c r="KY46" s="91">
        <v>-48.620000000000005</v>
      </c>
      <c r="KZ46" s="91">
        <v>-131.44999999999999</v>
      </c>
      <c r="LA46" s="91">
        <v>-233.99</v>
      </c>
      <c r="LB46" s="91">
        <v>-126.38000000000001</v>
      </c>
      <c r="LC46" s="91">
        <v>0</v>
      </c>
      <c r="LD46" s="91">
        <v>-126.51</v>
      </c>
      <c r="LE46" s="91">
        <v>-239.14000000000001</v>
      </c>
      <c r="LF46" s="91">
        <v>-40625.950000000004</v>
      </c>
      <c r="LG46" s="91">
        <v>0</v>
      </c>
      <c r="LH46" s="91">
        <v>0</v>
      </c>
      <c r="LI46" s="91">
        <v>-246.11</v>
      </c>
      <c r="LJ46" s="91">
        <v>0</v>
      </c>
      <c r="LK46" s="91">
        <v>-185.13</v>
      </c>
      <c r="LL46" s="91">
        <v>0</v>
      </c>
      <c r="LM46" s="91">
        <v>0</v>
      </c>
      <c r="LN46" s="91">
        <v>0</v>
      </c>
      <c r="LO46" s="91">
        <v>-358.88</v>
      </c>
      <c r="LP46" s="91">
        <v>0</v>
      </c>
      <c r="LQ46" s="91">
        <v>0</v>
      </c>
      <c r="LR46" s="91">
        <v>0</v>
      </c>
      <c r="LS46" s="91">
        <v>0</v>
      </c>
      <c r="LT46" s="91">
        <v>0</v>
      </c>
      <c r="LU46" s="91">
        <v>-656.94</v>
      </c>
      <c r="LV46" s="91">
        <v>0</v>
      </c>
      <c r="LW46" s="91">
        <v>-204.63</v>
      </c>
      <c r="LX46" s="91">
        <v>0</v>
      </c>
      <c r="LY46" s="91">
        <v>-211.58</v>
      </c>
      <c r="LZ46" s="91">
        <v>0</v>
      </c>
      <c r="MA46" s="91">
        <v>0</v>
      </c>
      <c r="MB46" s="91">
        <v>0</v>
      </c>
      <c r="MC46" s="91">
        <v>0</v>
      </c>
      <c r="MD46" s="91">
        <v>-187138.41</v>
      </c>
      <c r="ME46" s="91">
        <v>-369.93</v>
      </c>
      <c r="MF46" s="91">
        <v>0</v>
      </c>
      <c r="MG46" s="91">
        <v>-157.74</v>
      </c>
      <c r="MH46" s="91">
        <v>0</v>
      </c>
      <c r="MI46" s="91">
        <v>-212.49</v>
      </c>
      <c r="MJ46" s="91">
        <v>0</v>
      </c>
      <c r="MK46" s="91"/>
      <c r="ML46" s="91"/>
      <c r="MM46" s="91"/>
      <c r="MN46" s="91"/>
      <c r="MO46" s="91"/>
      <c r="MP46" s="91"/>
      <c r="MQ46" s="91"/>
      <c r="MR46" s="91"/>
      <c r="MS46" s="91">
        <v>-102.27</v>
      </c>
      <c r="MT46" s="91">
        <v>0</v>
      </c>
      <c r="MU46" s="91">
        <v>-2159.2199999999998</v>
      </c>
      <c r="MV46" s="91">
        <v>0</v>
      </c>
      <c r="MW46" s="91">
        <v>0</v>
      </c>
      <c r="MX46" s="91">
        <v>0</v>
      </c>
      <c r="MY46" s="91">
        <v>0</v>
      </c>
      <c r="MZ46" s="91">
        <v>0</v>
      </c>
      <c r="NA46" s="91">
        <v>0</v>
      </c>
      <c r="NB46" s="91">
        <v>0</v>
      </c>
      <c r="NC46" s="91">
        <v>0</v>
      </c>
      <c r="ND46" s="91">
        <v>0</v>
      </c>
      <c r="NE46" s="91">
        <v>-6308.89</v>
      </c>
      <c r="NF46" s="91">
        <v>0</v>
      </c>
      <c r="NG46" s="91"/>
      <c r="NH46" s="91"/>
      <c r="NI46" s="91"/>
      <c r="NJ46" s="91"/>
      <c r="NK46" s="91">
        <v>0</v>
      </c>
      <c r="NL46" s="91"/>
      <c r="NM46" s="91"/>
      <c r="NN46" s="91"/>
      <c r="NO46" s="91"/>
      <c r="NP46" s="91"/>
      <c r="NQ46" s="91">
        <v>0</v>
      </c>
      <c r="NR46" s="91"/>
      <c r="NS46" s="91"/>
      <c r="NT46" s="91"/>
      <c r="NU46" s="91"/>
      <c r="NV46" s="91"/>
      <c r="NW46" s="91">
        <v>-3323.12</v>
      </c>
      <c r="NX46" s="91">
        <f>+'WP 2-2-1 Accum Res'!NX46</f>
        <v>0</v>
      </c>
      <c r="NY46" s="91">
        <f>+'WP 2-2-1 Accum Res'!NY46</f>
        <v>0</v>
      </c>
      <c r="NZ46" s="91">
        <f>+'WP 2-2-1 Accum Res'!NZ46</f>
        <v>0</v>
      </c>
      <c r="OA46" s="91">
        <f>+'WP 2-2-1 Accum Res'!OA46</f>
        <v>0</v>
      </c>
      <c r="OB46" s="91">
        <f>+'WP 2-2-1 Accum Res'!OB46</f>
        <v>0</v>
      </c>
      <c r="OC46" s="91">
        <f>+'WP 2-2-1 Accum Res'!OC46</f>
        <v>0</v>
      </c>
      <c r="OD46" s="91">
        <f>+'WP 2-2-1 Accum Res'!OD46</f>
        <v>0</v>
      </c>
      <c r="OE46" s="91">
        <f>+'WP 2-2-1 Accum Res'!OE46</f>
        <v>0</v>
      </c>
      <c r="OF46" s="91">
        <f>+'WP 2-2-1 Accum Res'!OF46</f>
        <v>0</v>
      </c>
      <c r="OG46" s="91">
        <f>+'WP 2-2-1 Accum Res'!OG46</f>
        <v>0</v>
      </c>
      <c r="OH46" s="91">
        <f>+'WP 2-2-1 Accum Res'!OH46</f>
        <v>0</v>
      </c>
      <c r="OI46" s="91">
        <f>+'WP 2-2-1 Accum Res'!OI46</f>
        <v>0</v>
      </c>
      <c r="OJ46" s="91">
        <f>+'WP 2-2-1 Accum Res'!OJ46</f>
        <v>0</v>
      </c>
      <c r="OK46" s="91">
        <v>0</v>
      </c>
      <c r="OL46" s="91">
        <v>0</v>
      </c>
      <c r="OM46" s="91">
        <v>0</v>
      </c>
      <c r="ON46" s="91">
        <v>0</v>
      </c>
      <c r="OO46" s="91">
        <v>0</v>
      </c>
      <c r="OP46" s="91">
        <v>0</v>
      </c>
      <c r="OQ46" s="91">
        <v>0</v>
      </c>
      <c r="OR46" s="91">
        <v>0</v>
      </c>
      <c r="OS46" s="91">
        <v>0</v>
      </c>
      <c r="OT46" s="91">
        <v>0</v>
      </c>
      <c r="OU46" s="91">
        <v>0</v>
      </c>
      <c r="OV46" s="91">
        <v>0</v>
      </c>
      <c r="OW46" s="91">
        <v>0</v>
      </c>
      <c r="OX46" s="91">
        <f t="shared" si="136"/>
        <v>0</v>
      </c>
      <c r="OY46" s="91">
        <f t="shared" si="137"/>
        <v>0</v>
      </c>
      <c r="OZ46" s="91">
        <f t="shared" si="138"/>
        <v>0</v>
      </c>
      <c r="PA46" s="91">
        <f t="shared" si="139"/>
        <v>0</v>
      </c>
      <c r="PB46" s="91">
        <f t="shared" si="140"/>
        <v>0</v>
      </c>
      <c r="PC46" s="91">
        <f t="shared" si="141"/>
        <v>0</v>
      </c>
      <c r="PD46" s="91">
        <f t="shared" si="142"/>
        <v>0</v>
      </c>
      <c r="PE46" s="91">
        <f t="shared" si="143"/>
        <v>0</v>
      </c>
      <c r="PF46" s="91">
        <f t="shared" si="144"/>
        <v>0</v>
      </c>
      <c r="PG46" s="91">
        <f t="shared" si="145"/>
        <v>0</v>
      </c>
      <c r="PH46" s="91">
        <f t="shared" si="146"/>
        <v>0</v>
      </c>
      <c r="PI46" s="91">
        <f t="shared" si="147"/>
        <v>0</v>
      </c>
      <c r="PJ46" s="91">
        <f t="shared" si="148"/>
        <v>0</v>
      </c>
      <c r="PK46" s="91">
        <f t="shared" si="149"/>
        <v>0</v>
      </c>
      <c r="PL46" s="91">
        <f t="shared" si="150"/>
        <v>0</v>
      </c>
      <c r="PM46" s="91">
        <f t="shared" si="151"/>
        <v>0</v>
      </c>
      <c r="PN46" s="91">
        <f t="shared" si="152"/>
        <v>0</v>
      </c>
      <c r="PO46" s="91">
        <f t="shared" si="153"/>
        <v>0</v>
      </c>
      <c r="PP46" s="91">
        <f t="shared" si="154"/>
        <v>0</v>
      </c>
      <c r="PQ46" s="91">
        <f t="shared" si="155"/>
        <v>0</v>
      </c>
      <c r="PR46" s="91">
        <f t="shared" si="156"/>
        <v>0</v>
      </c>
      <c r="PS46" s="91">
        <f t="shared" si="157"/>
        <v>0</v>
      </c>
      <c r="PT46" s="91">
        <f t="shared" si="158"/>
        <v>0</v>
      </c>
      <c r="PU46" s="91">
        <f t="shared" si="159"/>
        <v>0</v>
      </c>
      <c r="PV46" s="91">
        <f t="shared" si="160"/>
        <v>0</v>
      </c>
      <c r="PW46" s="91">
        <f t="shared" si="161"/>
        <v>0</v>
      </c>
      <c r="PX46" s="91">
        <f t="shared" si="162"/>
        <v>0</v>
      </c>
      <c r="PY46" s="91">
        <f t="shared" si="163"/>
        <v>0</v>
      </c>
      <c r="PZ46" s="91">
        <f t="shared" si="164"/>
        <v>0</v>
      </c>
      <c r="QA46" s="91">
        <f t="shared" si="165"/>
        <v>0</v>
      </c>
      <c r="QB46" s="91">
        <f t="shared" si="166"/>
        <v>0</v>
      </c>
      <c r="QC46" s="91">
        <f t="shared" si="167"/>
        <v>0</v>
      </c>
      <c r="QD46" s="91">
        <f t="shared" si="168"/>
        <v>0</v>
      </c>
      <c r="QE46" s="91">
        <f t="shared" si="169"/>
        <v>0</v>
      </c>
      <c r="QF46" s="91">
        <f t="shared" si="170"/>
        <v>0</v>
      </c>
      <c r="QG46" s="91">
        <f t="shared" si="171"/>
        <v>0</v>
      </c>
      <c r="QH46" s="91">
        <f t="shared" si="172"/>
        <v>0</v>
      </c>
      <c r="QI46" s="91">
        <f t="shared" si="173"/>
        <v>0</v>
      </c>
      <c r="QJ46" s="91">
        <f t="shared" si="174"/>
        <v>0</v>
      </c>
      <c r="QK46" s="91">
        <f t="shared" si="175"/>
        <v>0</v>
      </c>
      <c r="QL46" s="169">
        <f t="shared" si="259"/>
        <v>0</v>
      </c>
      <c r="QM46" s="169">
        <f t="shared" si="226"/>
        <v>0</v>
      </c>
      <c r="QN46" s="169">
        <f t="shared" si="227"/>
        <v>0</v>
      </c>
      <c r="QO46" s="91"/>
      <c r="QP46" s="91">
        <v>0</v>
      </c>
      <c r="QQ46" s="91">
        <v>0</v>
      </c>
      <c r="QR46" s="91">
        <v>0</v>
      </c>
      <c r="QS46" s="91">
        <v>0</v>
      </c>
      <c r="QT46" s="91">
        <v>0</v>
      </c>
      <c r="QU46" s="91">
        <v>0</v>
      </c>
      <c r="QV46" s="91">
        <v>0</v>
      </c>
      <c r="QW46" s="91">
        <v>0</v>
      </c>
      <c r="QX46" s="91">
        <v>0</v>
      </c>
      <c r="QY46" s="91">
        <v>0</v>
      </c>
      <c r="QZ46" s="91">
        <v>0</v>
      </c>
      <c r="RA46" s="91">
        <v>0</v>
      </c>
      <c r="RB46" s="91">
        <v>0</v>
      </c>
      <c r="RC46" s="91">
        <v>0</v>
      </c>
      <c r="RD46" s="91">
        <v>0</v>
      </c>
      <c r="RE46" s="91">
        <v>0</v>
      </c>
      <c r="RF46" s="91">
        <v>0</v>
      </c>
      <c r="RG46" s="91">
        <v>0</v>
      </c>
      <c r="RH46" s="91">
        <v>0</v>
      </c>
      <c r="RI46" s="91">
        <v>0</v>
      </c>
      <c r="RJ46" s="91">
        <v>0</v>
      </c>
      <c r="RK46" s="91">
        <v>0</v>
      </c>
      <c r="RL46" s="91">
        <v>0</v>
      </c>
      <c r="RM46" s="91">
        <v>0</v>
      </c>
      <c r="RN46" s="91">
        <v>0</v>
      </c>
      <c r="RO46" s="91">
        <v>0</v>
      </c>
      <c r="RP46" s="91">
        <v>0</v>
      </c>
      <c r="RQ46" s="91">
        <v>0</v>
      </c>
      <c r="RR46" s="91">
        <v>0</v>
      </c>
      <c r="RS46" s="91">
        <v>0</v>
      </c>
      <c r="RT46" s="91">
        <v>0</v>
      </c>
      <c r="RU46" s="91">
        <v>0</v>
      </c>
      <c r="RV46" s="91">
        <v>0</v>
      </c>
      <c r="RW46" s="91">
        <v>0</v>
      </c>
      <c r="RX46" s="91">
        <v>0</v>
      </c>
      <c r="RY46" s="91">
        <v>0</v>
      </c>
      <c r="RZ46" s="91">
        <v>0</v>
      </c>
      <c r="SA46" s="91">
        <v>0</v>
      </c>
      <c r="SB46" s="91">
        <v>0</v>
      </c>
      <c r="SC46" s="91">
        <v>0</v>
      </c>
      <c r="SD46" s="91">
        <v>0</v>
      </c>
      <c r="SE46" s="91">
        <v>0</v>
      </c>
      <c r="SF46" s="91">
        <v>0</v>
      </c>
      <c r="SG46" s="91">
        <v>0</v>
      </c>
      <c r="SH46" s="91">
        <v>0</v>
      </c>
      <c r="SI46" s="91"/>
      <c r="SJ46" s="91"/>
      <c r="SK46" s="91"/>
      <c r="SL46" s="91"/>
      <c r="SM46" s="91"/>
      <c r="SN46" s="91"/>
      <c r="SO46" s="91">
        <v>0</v>
      </c>
      <c r="SP46" s="91">
        <v>0</v>
      </c>
      <c r="SQ46" s="91">
        <v>0</v>
      </c>
      <c r="SR46" s="91">
        <v>0</v>
      </c>
      <c r="SS46" s="91">
        <v>0</v>
      </c>
      <c r="ST46" s="91">
        <v>0</v>
      </c>
      <c r="SU46" s="91">
        <v>0</v>
      </c>
      <c r="SV46" s="91">
        <v>0</v>
      </c>
      <c r="SW46" s="91">
        <v>0</v>
      </c>
      <c r="SX46" s="91">
        <v>0</v>
      </c>
      <c r="SY46" s="91">
        <v>0</v>
      </c>
      <c r="SZ46" s="91">
        <v>0</v>
      </c>
      <c r="TA46" s="91"/>
      <c r="TB46" s="91"/>
      <c r="TC46" s="91"/>
      <c r="TD46" s="91">
        <v>0</v>
      </c>
      <c r="TE46" s="91">
        <v>1265221.33</v>
      </c>
      <c r="TF46" s="91">
        <v>0</v>
      </c>
      <c r="TG46" s="91"/>
      <c r="TH46" s="91"/>
      <c r="TI46" s="91"/>
      <c r="TJ46" s="91"/>
      <c r="TK46" s="91"/>
      <c r="TL46" s="91"/>
      <c r="TM46" s="91"/>
      <c r="TN46" s="91"/>
      <c r="TO46" s="91"/>
      <c r="TP46" s="91"/>
      <c r="TQ46" s="91"/>
      <c r="TR46" s="91"/>
      <c r="TS46" s="91">
        <v>0</v>
      </c>
      <c r="TT46" s="91"/>
      <c r="TU46" s="91"/>
      <c r="TV46" s="91"/>
      <c r="TW46" s="91"/>
      <c r="TX46" s="91"/>
      <c r="TY46" s="91"/>
      <c r="TZ46" s="91"/>
      <c r="UA46" s="91"/>
      <c r="UB46" s="91"/>
      <c r="UC46" s="91"/>
      <c r="UD46" s="91"/>
      <c r="UE46" s="91"/>
      <c r="UF46" s="91"/>
      <c r="UG46" s="91"/>
      <c r="UH46" s="91"/>
      <c r="UI46" s="91"/>
      <c r="UJ46" s="91">
        <v>0</v>
      </c>
      <c r="UK46" s="91"/>
      <c r="UL46" s="91"/>
      <c r="UM46" s="91"/>
      <c r="UN46" s="91"/>
      <c r="UO46" s="91"/>
      <c r="UP46" s="91"/>
      <c r="UQ46" s="91"/>
      <c r="UR46" s="91"/>
      <c r="US46" s="91"/>
      <c r="UT46" s="91"/>
      <c r="UU46" s="91"/>
      <c r="UV46" s="91"/>
      <c r="UW46" s="91"/>
      <c r="UX46" s="91"/>
      <c r="UY46" s="91"/>
      <c r="UZ46" s="91"/>
      <c r="VA46" s="91"/>
      <c r="VB46" s="91"/>
      <c r="VC46" s="91"/>
      <c r="VD46" s="91"/>
      <c r="VE46" s="91"/>
      <c r="VF46" s="91"/>
      <c r="VG46" s="91"/>
      <c r="VH46" s="91"/>
      <c r="VI46" s="91"/>
      <c r="VJ46" s="91"/>
      <c r="VK46" s="91"/>
      <c r="VL46" s="91"/>
      <c r="VM46" s="91"/>
      <c r="VN46" s="91"/>
      <c r="VO46" s="91"/>
      <c r="VP46" s="91"/>
      <c r="VQ46" s="91"/>
      <c r="VR46" s="91"/>
      <c r="VS46" s="91"/>
      <c r="VT46" s="91"/>
      <c r="VU46" s="91"/>
      <c r="VV46" s="91"/>
      <c r="VW46" s="91"/>
      <c r="VX46" s="91"/>
      <c r="VY46" s="91"/>
      <c r="VZ46" s="91"/>
      <c r="WA46" s="91"/>
      <c r="WB46" s="91"/>
      <c r="WC46" s="91"/>
      <c r="WD46" s="91"/>
      <c r="WE46" s="91"/>
      <c r="WF46" s="91"/>
      <c r="WG46" s="169">
        <f t="shared" si="260"/>
        <v>0</v>
      </c>
      <c r="WH46" s="169">
        <f t="shared" si="228"/>
        <v>0</v>
      </c>
      <c r="WI46" s="169">
        <f t="shared" si="229"/>
        <v>0</v>
      </c>
      <c r="WK46" s="91">
        <f>'WP 2-1-4 Plant Details'!D46-'WP 2-2-1 Accum Res'!D46</f>
        <v>20580856.069999993</v>
      </c>
      <c r="WL46" s="91">
        <f>'WP 2-1-4 Plant Details'!E46-'WP 2-2-1 Accum Res'!E46</f>
        <v>20544714.089999996</v>
      </c>
      <c r="WM46" s="91">
        <f>'WP 2-1-4 Plant Details'!F46-'WP 2-2-1 Accum Res'!F46</f>
        <v>20496505.719999999</v>
      </c>
      <c r="WN46" s="91">
        <f>'WP 2-1-4 Plant Details'!G46-'WP 2-2-1 Accum Res'!G46</f>
        <v>20494453.109999992</v>
      </c>
      <c r="WO46" s="91">
        <f>'WP 2-1-4 Plant Details'!H46-'WP 2-2-1 Accum Res'!H46</f>
        <v>20433759.439999994</v>
      </c>
      <c r="WP46" s="91">
        <f>'WP 2-1-4 Plant Details'!I46-'WP 2-2-1 Accum Res'!I46</f>
        <v>20391584.419999994</v>
      </c>
      <c r="WQ46" s="91">
        <f>'WP 2-1-4 Plant Details'!J46-'WP 2-2-1 Accum Res'!J46</f>
        <v>20347823.52999999</v>
      </c>
      <c r="WR46" s="91">
        <f>'WP 2-1-4 Plant Details'!K46-'WP 2-2-1 Accum Res'!K46</f>
        <v>20298657.239999987</v>
      </c>
      <c r="WS46" s="91">
        <f>'WP 2-1-4 Plant Details'!L46-'WP 2-2-1 Accum Res'!L46</f>
        <v>20293835.089999985</v>
      </c>
      <c r="WT46" s="91">
        <f>'WP 2-1-4 Plant Details'!M46-'WP 2-2-1 Accum Res'!M46</f>
        <v>20306701.089999985</v>
      </c>
      <c r="WU46" s="91">
        <f>'WP 2-1-4 Plant Details'!N46-'WP 2-2-1 Accum Res'!N46</f>
        <v>20247484.289999988</v>
      </c>
      <c r="WV46" s="91">
        <f>'WP 2-1-4 Plant Details'!O46-'WP 2-2-1 Accum Res'!O46</f>
        <v>20204124.20999999</v>
      </c>
      <c r="WW46" s="91">
        <f>'WP 2-1-4 Plant Details'!P46-'WP 2-2-1 Accum Res'!P46</f>
        <v>20147821.449999984</v>
      </c>
      <c r="WX46" s="91">
        <f>'WP 2-1-4 Plant Details'!Q46-'WP 2-2-1 Accum Res'!Q46</f>
        <v>20116007.959999986</v>
      </c>
      <c r="WY46" s="91">
        <f>'WP 2-1-4 Plant Details'!R46-'WP 2-2-1 Accum Res'!R46</f>
        <v>20061006.129999988</v>
      </c>
      <c r="WZ46" s="91">
        <f>'WP 2-1-4 Plant Details'!S46-'WP 2-2-1 Accum Res'!S46</f>
        <v>19971055.579999991</v>
      </c>
      <c r="XA46" s="91">
        <f>'WP 2-1-4 Plant Details'!T46-'WP 2-2-1 Accum Res'!T46</f>
        <v>19876954.529999986</v>
      </c>
      <c r="XB46" s="91">
        <f>'WP 2-1-4 Plant Details'!U46-'WP 2-2-1 Accum Res'!U46</f>
        <v>19838550.019999981</v>
      </c>
      <c r="XC46" s="91">
        <f>'WP 2-1-4 Plant Details'!V46-'WP 2-2-1 Accum Res'!V46</f>
        <v>19708026.249999981</v>
      </c>
      <c r="XD46" s="91">
        <f>'WP 2-1-4 Plant Details'!W46-'WP 2-2-1 Accum Res'!W46</f>
        <v>19638663.959999979</v>
      </c>
      <c r="XE46" s="91">
        <f>'WP 2-1-4 Plant Details'!X46-'WP 2-2-1 Accum Res'!X46</f>
        <v>19576917.699999981</v>
      </c>
      <c r="XF46" s="91">
        <f>'WP 2-1-4 Plant Details'!Y46-'WP 2-2-1 Accum Res'!Y46</f>
        <v>19503003.199999977</v>
      </c>
      <c r="XG46" s="91">
        <f>'WP 2-1-4 Plant Details'!Z46-'WP 2-2-1 Accum Res'!Z46</f>
        <v>19438459.78999998</v>
      </c>
      <c r="XH46" s="91">
        <f>'WP 2-1-4 Plant Details'!AA46-'WP 2-2-1 Accum Res'!AA46</f>
        <v>19386155.159999978</v>
      </c>
      <c r="XI46" s="91">
        <f>'WP 2-1-4 Plant Details'!AB46-'WP 2-2-1 Accum Res'!AB46</f>
        <v>19306768.319999978</v>
      </c>
      <c r="XJ46" s="91">
        <f>'WP 2-1-4 Plant Details'!AC46-'WP 2-2-1 Accum Res'!AC46</f>
        <v>19248573.419999976</v>
      </c>
      <c r="XK46" s="91">
        <f>'WP 2-1-4 Plant Details'!AD46-'WP 2-2-1 Accum Res'!AD46</f>
        <v>19185642.099999979</v>
      </c>
      <c r="XL46" s="91">
        <f>'WP 2-1-4 Plant Details'!AE46-'WP 2-2-1 Accum Res'!AE46</f>
        <v>19134924.319999985</v>
      </c>
      <c r="XM46" s="91">
        <f>'WP 2-1-4 Plant Details'!AF46-'WP 2-2-1 Accum Res'!AF46</f>
        <v>19093367.619999982</v>
      </c>
      <c r="XN46" s="91">
        <f>'WP 2-1-4 Plant Details'!AG46-'WP 2-2-1 Accum Res'!AG46</f>
        <v>19081645.559999976</v>
      </c>
      <c r="XO46" s="91">
        <f>'WP 2-1-4 Plant Details'!AH46-'WP 2-2-1 Accum Res'!AH46</f>
        <v>19053043.769999977</v>
      </c>
      <c r="XP46" s="91">
        <f>'WP 2-1-4 Plant Details'!AI46-'WP 2-2-1 Accum Res'!AI46</f>
        <v>19054695.069999978</v>
      </c>
      <c r="XQ46" s="91">
        <f>'WP 2-1-4 Plant Details'!AJ46-'WP 2-2-1 Accum Res'!AJ46</f>
        <v>19421420.179999977</v>
      </c>
      <c r="XR46" s="91">
        <f>'WP 2-1-4 Plant Details'!AK46-'WP 2-2-1 Accum Res'!AK46</f>
        <v>18955485.979999978</v>
      </c>
      <c r="XS46" s="91">
        <f>'WP 2-1-4 Plant Details'!AL46-'WP 2-2-1 Accum Res'!AL46</f>
        <v>18907371.319999978</v>
      </c>
      <c r="XT46" s="91">
        <f>'WP 2-1-4 Plant Details'!AM46-'WP 2-2-1 Accum Res'!AM46</f>
        <v>18900352.759999976</v>
      </c>
      <c r="XU46" s="91">
        <f>'WP 2-1-4 Plant Details'!AN46-'WP 2-2-1 Accum Res'!AN46</f>
        <v>18861278.099999975</v>
      </c>
      <c r="XV46" s="91">
        <f>'WP 2-1-4 Plant Details'!AO46-'WP 2-2-1 Accum Res'!AO46</f>
        <v>18826042.639999975</v>
      </c>
      <c r="XW46" s="91">
        <f>'WP 2-1-4 Plant Details'!AP46-'WP 2-2-1 Accum Res'!AP46</f>
        <v>18741013.589999977</v>
      </c>
      <c r="XX46" s="91">
        <f>'WP 2-1-4 Plant Details'!AQ46-'WP 2-2-1 Accum Res'!AQ46</f>
        <v>18450112.369999975</v>
      </c>
      <c r="XY46" s="91">
        <f>'WP 2-1-4 Plant Details'!AR46-'WP 2-2-1 Accum Res'!AR46</f>
        <v>18957578.889999971</v>
      </c>
      <c r="XZ46" s="91">
        <f>'WP 2-1-4 Plant Details'!AS46-'WP 2-2-1 Accum Res'!AS46</f>
        <v>18418457.709999971</v>
      </c>
      <c r="YA46" s="91">
        <f>'WP 2-1-4 Plant Details'!AT46-'WP 2-2-1 Accum Res'!AT46</f>
        <v>18454980.76999997</v>
      </c>
      <c r="YB46" s="91">
        <f>'WP 2-1-4 Plant Details'!AU46-'WP 2-2-1 Accum Res'!AU46</f>
        <v>18465125.659999974</v>
      </c>
      <c r="YC46" s="91">
        <f>'WP 2-1-4 Plant Details'!AV46-'WP 2-2-1 Accum Res'!AV46</f>
        <v>18397288.679999974</v>
      </c>
      <c r="YD46" s="91">
        <f>'WP 2-1-4 Plant Details'!AW46-'WP 2-2-1 Accum Res'!AW46</f>
        <v>18376496.699999977</v>
      </c>
      <c r="YE46" s="91">
        <f>'WP 2-1-4 Plant Details'!AX46-'WP 2-2-1 Accum Res'!AX46</f>
        <v>18370767.299999975</v>
      </c>
      <c r="YF46" s="91">
        <f>'WP 2-1-4 Plant Details'!AY46-'WP 2-2-1 Accum Res'!AY46</f>
        <v>18342167.389999975</v>
      </c>
      <c r="YG46" s="91">
        <f>'WP 2-1-4 Plant Details'!AZ46-'WP 2-2-1 Accum Res'!AZ46</f>
        <v>18332893.719999973</v>
      </c>
      <c r="YH46" s="91">
        <f>'WP 2-1-4 Plant Details'!BA46-'WP 2-2-1 Accum Res'!BA46</f>
        <v>18853365.479999971</v>
      </c>
      <c r="YI46" s="91">
        <f>'WP 2-1-4 Plant Details'!BB46-'WP 2-2-1 Accum Res'!BB46</f>
        <v>18124643.909999974</v>
      </c>
      <c r="YJ46" s="91">
        <f>'WP 2-1-4 Plant Details'!BC46-'WP 2-2-1 Accum Res'!BC46</f>
        <v>18095613.559999973</v>
      </c>
      <c r="YK46" s="91">
        <f>'WP 2-1-4 Plant Details'!BD46-'WP 2-2-1 Accum Res'!BD46</f>
        <v>18037043.959999971</v>
      </c>
      <c r="YL46" s="91">
        <f>'WP 2-1-4 Plant Details'!BE46-'WP 2-2-1 Accum Res'!BE46</f>
        <v>18730192.899999972</v>
      </c>
      <c r="YM46" s="91">
        <f>'WP 2-1-4 Plant Details'!BF46-'WP 2-2-1 Accum Res'!BF46</f>
        <v>22077671.429999974</v>
      </c>
      <c r="YN46" s="91">
        <f>'WP 2-1-4 Plant Details'!BG46-'WP 2-2-1 Accum Res'!BG46</f>
        <v>22567614.549999975</v>
      </c>
      <c r="YO46" s="91">
        <f>'WP 2-1-4 Plant Details'!BH46-'WP 2-2-1 Accum Res'!BH46</f>
        <v>22436542.429999974</v>
      </c>
      <c r="YP46" s="91">
        <f>'WP 2-1-4 Plant Details'!BI46-'WP 2-2-1 Accum Res'!BI46</f>
        <v>22652039.449999973</v>
      </c>
      <c r="YQ46" s="91">
        <f>'WP 2-1-4 Plant Details'!BJ46-'WP 2-2-1 Accum Res'!BJ46</f>
        <v>23101515.359999977</v>
      </c>
      <c r="YR46" s="91">
        <f>'WP 2-1-4 Plant Details'!BK46-'WP 2-2-1 Accum Res'!BK46</f>
        <v>23671912.179999974</v>
      </c>
      <c r="YS46" s="91">
        <f>'WP 2-1-4 Plant Details'!BL46-'WP 2-2-1 Accum Res'!BL46</f>
        <v>24057989.179999974</v>
      </c>
      <c r="YT46" s="91">
        <f>'WP 2-1-4 Plant Details'!BM46-'WP 2-2-1 Accum Res'!BM46</f>
        <v>24071699.409999974</v>
      </c>
      <c r="YU46" s="91">
        <f>'WP 2-1-4 Plant Details'!BN46-'WP 2-2-1 Accum Res'!BN46</f>
        <v>22263099.179999977</v>
      </c>
      <c r="YV46" s="91">
        <f>'WP 2-1-4 Plant Details'!BO46-'WP 2-2-1 Accum Res'!BO46</f>
        <v>22605570.71999998</v>
      </c>
      <c r="YW46" s="91">
        <f>'WP 2-1-4 Plant Details'!BP46-'WP 2-2-1 Accum Res'!BP46</f>
        <v>22546405.029999979</v>
      </c>
      <c r="YX46" s="91">
        <f>'WP 2-1-4 Plant Details'!BQ46-'WP 2-2-1 Accum Res'!BQ46</f>
        <v>22486743.019999977</v>
      </c>
      <c r="YY46" s="91">
        <f>'WP 2-1-4 Plant Details'!BR46-'WP 2-2-1 Accum Res'!BR46</f>
        <v>21293309.419999979</v>
      </c>
      <c r="YZ46" s="91">
        <f>'WP 2-1-4 Plant Details'!BS46-'WP 2-2-1 Accum Res'!BS46</f>
        <v>20296082.749999978</v>
      </c>
      <c r="ZA46" s="91">
        <f>'WP 2-1-4 Plant Details'!BT46-'WP 2-2-1 Accum Res'!BT46</f>
        <v>21549276.399999976</v>
      </c>
      <c r="ZB46" s="91">
        <f>'WP 2-1-4 Plant Details'!BU46-'WP 2-2-1 Accum Res'!BU46</f>
        <v>21556055.859999973</v>
      </c>
      <c r="ZC46" s="91">
        <f>'WP 2-1-4 Plant Details'!BV46-'WP 2-2-1 Accum Res'!BV46</f>
        <v>21567405.619999971</v>
      </c>
      <c r="ZD46" s="91">
        <f>'WP 2-1-4 Plant Details'!BW46-'WP 2-2-1 Accum Res'!BW46</f>
        <v>21566486.109999973</v>
      </c>
      <c r="ZE46" s="91">
        <f>'WP 2-1-4 Plant Details'!BX46-'WP 2-2-1 Accum Res'!BX46</f>
        <v>21711431.389999971</v>
      </c>
      <c r="ZF46" s="91">
        <f>'WP 2-1-4 Plant Details'!BY46-'WP 2-2-1 Accum Res'!BY46</f>
        <v>21100096.009999972</v>
      </c>
      <c r="ZG46" s="91">
        <f>'WP 2-1-4 Plant Details'!BZ46-'WP 2-2-1 Accum Res'!BZ46</f>
        <v>21044542.039999969</v>
      </c>
      <c r="ZH46" s="91">
        <f>'WP 2-1-4 Plant Details'!CA46-'WP 2-2-1 Accum Res'!CA46</f>
        <v>21141680.689999968</v>
      </c>
      <c r="ZI46" s="91">
        <f>'WP 2-1-4 Plant Details'!CB46-'WP 2-2-1 Accum Res'!CB46</f>
        <v>21155167.10999997</v>
      </c>
      <c r="ZJ46" s="91">
        <f>'WP 2-1-4 Plant Details'!CC46-'WP 2-2-1 Accum Res'!CC46</f>
        <v>21162899.35999997</v>
      </c>
      <c r="ZK46" s="91">
        <f>'WP 2-1-4 Plant Details'!CD46-'WP 2-2-1 Accum Res'!CD46</f>
        <v>21233408.569999974</v>
      </c>
      <c r="ZL46" s="91">
        <f>'WP 2-1-4 Plant Details'!CE46-'WP 2-2-1 Accum Res'!CE46</f>
        <v>21083059.239999976</v>
      </c>
      <c r="ZM46" s="91">
        <f>'WP 2-1-4 Plant Details'!CF46-'WP 2-2-1 Accum Res'!CF46</f>
        <v>21058695.749999978</v>
      </c>
      <c r="ZN46" s="91">
        <f>'WP 2-1-4 Plant Details'!CG46-'WP 2-2-1 Accum Res'!CG46</f>
        <v>21106130.189999983</v>
      </c>
      <c r="ZO46" s="91">
        <f>'WP 2-1-4 Plant Details'!CH46-'WP 2-2-1 Accum Res'!CH46</f>
        <v>21698758.82999998</v>
      </c>
      <c r="ZP46" s="91">
        <f>'WP 2-1-4 Plant Details'!CI46-'WP 2-2-1 Accum Res'!CI46</f>
        <v>21715695.98999998</v>
      </c>
      <c r="ZQ46" s="91">
        <f>'WP 2-1-4 Plant Details'!CJ46-'WP 2-2-1 Accum Res'!CJ46</f>
        <v>21552703.039999977</v>
      </c>
      <c r="ZR46" s="91">
        <f>'WP 2-1-4 Plant Details'!CK46-'WP 2-2-1 Accum Res'!CK46</f>
        <v>20794458.57999998</v>
      </c>
      <c r="ZS46" s="91">
        <f>'WP 2-1-4 Plant Details'!CL46-'WP 2-2-1 Accum Res'!CL46</f>
        <v>20841435.479999978</v>
      </c>
      <c r="ZT46" s="91">
        <f>'WP 2-1-4 Plant Details'!CM46-'WP 2-2-1 Accum Res'!CM46</f>
        <v>20799452.549999978</v>
      </c>
      <c r="ZU46" s="91">
        <f>'WP 2-1-4 Plant Details'!CN46-'WP 2-2-1 Accum Res'!CN46</f>
        <v>20700452.479999974</v>
      </c>
      <c r="ZV46" s="91">
        <f>'WP 2-1-4 Plant Details'!CO46-'WP 2-2-1 Accum Res'!CO46</f>
        <v>20688165.619999975</v>
      </c>
      <c r="ZW46" s="91">
        <f>'WP 2-1-4 Plant Details'!CP46-'WP 2-2-1 Accum Res'!CP46</f>
        <v>20719838.599999972</v>
      </c>
      <c r="ZX46" s="91">
        <f>'WP 2-1-4 Plant Details'!CQ46-'WP 2-2-1 Accum Res'!CQ46</f>
        <v>20657085.679999974</v>
      </c>
      <c r="ZY46" s="91">
        <f>'WP 2-1-4 Plant Details'!CR46-'WP 2-2-1 Accum Res'!CR46</f>
        <v>20587876.659999974</v>
      </c>
      <c r="ZZ46" s="91">
        <f>'WP 2-1-4 Plant Details'!CS46-'WP 2-2-1 Accum Res'!CS46</f>
        <v>20484743.639999975</v>
      </c>
      <c r="AAA46" s="91">
        <f>'WP 2-1-4 Plant Details'!CT46-'WP 2-2-1 Accum Res'!CT46</f>
        <v>20466116.269999973</v>
      </c>
      <c r="AAB46" s="91">
        <f>'WP 2-1-4 Plant Details'!CU46-'WP 2-2-1 Accum Res'!CU46</f>
        <v>20488176.51999997</v>
      </c>
      <c r="AAC46" s="91">
        <f>'WP 2-1-4 Plant Details'!CV46-'WP 2-2-1 Accum Res'!CV46</f>
        <v>20520325.439999972</v>
      </c>
      <c r="AAD46" s="91">
        <f>'WP 2-1-4 Plant Details'!CW46-'WP 2-2-1 Accum Res'!CW46</f>
        <v>20521613.499999974</v>
      </c>
      <c r="AAE46" s="91">
        <f>'WP 2-1-4 Plant Details'!CX46-'WP 2-2-1 Accum Res'!CX46</f>
        <v>20477688.669999976</v>
      </c>
      <c r="AAF46" s="91">
        <f>'WP 2-1-4 Plant Details'!CY46-'WP 2-2-1 Accum Res'!CY46</f>
        <v>20507151.119999975</v>
      </c>
      <c r="AAG46" s="91">
        <f>'WP 2-1-4 Plant Details'!CZ46-'WP 2-2-1 Accum Res'!CZ46</f>
        <v>20460030.919999976</v>
      </c>
      <c r="AAH46" s="91">
        <f>'WP 2-1-4 Plant Details'!DA46-'WP 2-2-1 Accum Res'!DA46</f>
        <v>20457722.359999973</v>
      </c>
      <c r="AAI46" s="91">
        <f>'WP 2-1-4 Plant Details'!DB46-'WP 2-2-1 Accum Res'!DB46</f>
        <v>20478287.339999974</v>
      </c>
      <c r="AAJ46" s="91">
        <f>'WP 2-1-4 Plant Details'!DC46-'WP 2-2-1 Accum Res'!DC46</f>
        <v>20481914.309999976</v>
      </c>
      <c r="AAK46" s="91">
        <f>'WP 2-1-4 Plant Details'!DD46-'WP 2-2-1 Accum Res'!DD46</f>
        <v>20467870.889999975</v>
      </c>
      <c r="AAL46" s="91">
        <f>'WP 2-1-4 Plant Details'!DE46-'WP 2-2-1 Accum Res'!DE46</f>
        <v>20468605.539999977</v>
      </c>
      <c r="AAM46" s="91">
        <f>'WP 2-1-4 Plant Details'!DF46-'WP 2-2-1 Accum Res'!DF46</f>
        <v>20771531.439999975</v>
      </c>
      <c r="AAN46" s="91">
        <f>'WP 2-1-4 Plant Details'!DG46-'WP 2-2-1 Accum Res'!DG46</f>
        <v>20711999.025588572</v>
      </c>
      <c r="AAO46" s="91">
        <f>'WP 2-1-4 Plant Details'!DH46-'WP 2-2-1 Accum Res'!DH46</f>
        <v>20652466.611177169</v>
      </c>
      <c r="AAP46" s="91">
        <f>'WP 2-1-4 Plant Details'!DI46-'WP 2-2-1 Accum Res'!DI46</f>
        <v>20592934.196765766</v>
      </c>
      <c r="AAQ46" s="91">
        <f>'WP 2-1-4 Plant Details'!DJ46-'WP 2-2-1 Accum Res'!DJ46</f>
        <v>20533401.782354362</v>
      </c>
      <c r="AAR46" s="91">
        <f>'WP 2-1-4 Plant Details'!DK46-'WP 2-2-1 Accum Res'!DK46</f>
        <v>20473869.367942959</v>
      </c>
      <c r="AAS46" s="91">
        <f>'WP 2-1-4 Plant Details'!DL46-'WP 2-2-1 Accum Res'!DL46</f>
        <v>20414336.953531556</v>
      </c>
      <c r="AAT46" s="91">
        <f>'WP 2-1-4 Plant Details'!DM46-'WP 2-2-1 Accum Res'!DM46</f>
        <v>20354804.539120153</v>
      </c>
      <c r="AAU46" s="91">
        <f>'WP 2-1-4 Plant Details'!DN46-'WP 2-2-1 Accum Res'!DN46</f>
        <v>20295272.124708749</v>
      </c>
      <c r="AAV46" s="91">
        <f>'WP 2-1-4 Plant Details'!DO46-'WP 2-2-1 Accum Res'!DO46</f>
        <v>20235739.710297346</v>
      </c>
      <c r="AAW46" s="91">
        <f>'WP 2-1-4 Plant Details'!DP46-'WP 2-2-1 Accum Res'!DP46</f>
        <v>20176207.295885943</v>
      </c>
      <c r="AAX46" s="91">
        <f>'WP 2-1-4 Plant Details'!DQ46-'WP 2-2-1 Accum Res'!DQ46</f>
        <v>20116674.88147454</v>
      </c>
      <c r="AAY46" s="91">
        <f>'WP 2-1-4 Plant Details'!DR46-'WP 2-2-1 Accum Res'!DR46</f>
        <v>20057142.467063136</v>
      </c>
      <c r="AAZ46" s="91">
        <f>'WP 2-1-4 Plant Details'!DS46-'WP 2-2-1 Accum Res'!DS46</f>
        <v>19997610.052651733</v>
      </c>
      <c r="ABA46" s="91">
        <f>'WP 2-1-4 Plant Details'!DT46-'WP 2-2-1 Accum Res'!DT46</f>
        <v>19938077.63824033</v>
      </c>
      <c r="ABB46" s="91">
        <f>'WP 2-1-4 Plant Details'!DU46-'WP 2-2-1 Accum Res'!DU46</f>
        <v>19878545.223828927</v>
      </c>
      <c r="ABC46" s="91">
        <f>'WP 2-1-4 Plant Details'!DV46-'WP 2-2-1 Accum Res'!DV46</f>
        <v>19819012.809417523</v>
      </c>
      <c r="ABD46" s="91">
        <f>'WP 2-1-4 Plant Details'!DW46-'WP 2-2-1 Accum Res'!DW46</f>
        <v>19759480.39500612</v>
      </c>
      <c r="ABE46" s="91">
        <f>'WP 2-1-4 Plant Details'!DX46-'WP 2-2-1 Accum Res'!DX46</f>
        <v>19699947.980594717</v>
      </c>
      <c r="ABF46" s="91">
        <f>'WP 2-1-4 Plant Details'!DY46-'WP 2-2-1 Accum Res'!DY46</f>
        <v>19640415.566183314</v>
      </c>
      <c r="ABG46" s="91">
        <f>'WP 2-1-4 Plant Details'!DZ46-'WP 2-2-1 Accum Res'!DZ46</f>
        <v>19580883.15177191</v>
      </c>
      <c r="ABH46" s="91">
        <f>'WP 2-1-4 Plant Details'!EA46-'WP 2-2-1 Accum Res'!EA46</f>
        <v>19521350.737360507</v>
      </c>
      <c r="ABI46" s="91">
        <f>'WP 2-1-4 Plant Details'!EB46-'WP 2-2-1 Accum Res'!EB46</f>
        <v>19461818.322949104</v>
      </c>
      <c r="ABJ46" s="91">
        <f>'WP 2-1-4 Plant Details'!EC46-'WP 2-2-1 Accum Res'!EC46</f>
        <v>19402285.908537701</v>
      </c>
      <c r="ABK46" s="91">
        <f>'WP 2-1-4 Plant Details'!ED46-'WP 2-2-1 Accum Res'!ED46</f>
        <v>19342753.494126298</v>
      </c>
      <c r="ABL46" s="91">
        <f>'WP 2-1-4 Plant Details'!EE46-'WP 2-2-1 Accum Res'!EE46</f>
        <v>19283221.079714894</v>
      </c>
      <c r="ABM46" s="91">
        <f>'WP 2-1-4 Plant Details'!EF46-'WP 2-2-1 Accum Res'!EF46</f>
        <v>19223688.665303491</v>
      </c>
      <c r="ABN46" s="91">
        <f>'WP 2-1-4 Plant Details'!EG46-'WP 2-2-1 Accum Res'!EG46</f>
        <v>19164156.250892088</v>
      </c>
      <c r="ABO46" s="91">
        <f>'WP 2-1-4 Plant Details'!EH46-'WP 2-2-1 Accum Res'!EH46</f>
        <v>19104623.836480685</v>
      </c>
      <c r="ABP46" s="91">
        <f>'WP 2-1-4 Plant Details'!EI46-'WP 2-2-1 Accum Res'!EI46</f>
        <v>19045091.422069281</v>
      </c>
      <c r="ABQ46" s="91">
        <f>'WP 2-1-4 Plant Details'!EJ46-'WP 2-2-1 Accum Res'!EJ46</f>
        <v>18985559.007657878</v>
      </c>
      <c r="ABR46" s="91">
        <f>'WP 2-1-4 Plant Details'!EK46-'WP 2-2-1 Accum Res'!EK46</f>
        <v>18926026.593246475</v>
      </c>
      <c r="ABS46" s="91">
        <f>'WP 2-1-4 Plant Details'!EL46-'WP 2-2-1 Accum Res'!EL46</f>
        <v>18866494.178835072</v>
      </c>
      <c r="ABT46" s="91">
        <f>'WP 2-1-4 Plant Details'!EM46-'WP 2-2-1 Accum Res'!EM46</f>
        <v>18806961.764423668</v>
      </c>
      <c r="ABU46" s="91">
        <f>'WP 2-1-4 Plant Details'!EN46-'WP 2-2-1 Accum Res'!EN46</f>
        <v>18747429.350012265</v>
      </c>
      <c r="ABV46" s="91">
        <f>'WP 2-1-4 Plant Details'!EO46-'WP 2-2-1 Accum Res'!EO46</f>
        <v>18687896.935600862</v>
      </c>
      <c r="ABW46" s="91">
        <f>'WP 2-1-4 Plant Details'!EP46-'WP 2-2-1 Accum Res'!EP46</f>
        <v>18628364.521189459</v>
      </c>
      <c r="ABX46" s="91">
        <f>'WP 2-1-4 Plant Details'!EQ46-'WP 2-2-1 Accum Res'!EQ46</f>
        <v>18568832.106778055</v>
      </c>
      <c r="ABY46" s="91">
        <f>'WP 2-1-4 Plant Details'!ER46-'WP 2-2-1 Accum Res'!ER46</f>
        <v>18509299.692366652</v>
      </c>
      <c r="ABZ46" s="91">
        <f>'WP 2-1-4 Plant Details'!ES46-'WP 2-2-1 Accum Res'!ES46</f>
        <v>18449767.277955249</v>
      </c>
      <c r="ACA46" s="91">
        <f>'WP 2-1-4 Plant Details'!ET46-'WP 2-2-1 Accum Res'!ET46</f>
        <v>18390234.863543846</v>
      </c>
      <c r="ACB46" s="91">
        <f>'WP 2-1-4 Plant Details'!EU46-'WP 2-2-1 Accum Res'!EU46</f>
        <v>18330702.449132442</v>
      </c>
      <c r="ACC46" s="169">
        <f t="shared" si="261"/>
        <v>20116675</v>
      </c>
      <c r="ACD46" s="169">
        <f t="shared" si="230"/>
        <v>19402286</v>
      </c>
      <c r="ACE46" s="169">
        <f t="shared" si="231"/>
        <v>18687897</v>
      </c>
    </row>
    <row r="47" spans="1:759">
      <c r="A47" s="160">
        <f t="shared" si="232"/>
        <v>39</v>
      </c>
      <c r="B47" s="160" t="s">
        <v>373</v>
      </c>
      <c r="C47" s="44" t="s">
        <v>374</v>
      </c>
      <c r="D47" s="91">
        <v>1235858.01</v>
      </c>
      <c r="E47" s="47">
        <f t="shared" si="269"/>
        <v>1235858.01</v>
      </c>
      <c r="F47" s="47">
        <f t="shared" si="270"/>
        <v>1235858.01</v>
      </c>
      <c r="G47" s="47">
        <f t="shared" si="271"/>
        <v>1235858.01</v>
      </c>
      <c r="H47" s="47">
        <f t="shared" si="272"/>
        <v>1235858.01</v>
      </c>
      <c r="I47" s="47">
        <f t="shared" si="273"/>
        <v>1235858.01</v>
      </c>
      <c r="J47" s="47">
        <f t="shared" si="274"/>
        <v>1235858.01</v>
      </c>
      <c r="K47" s="47">
        <f t="shared" si="275"/>
        <v>1235858.01</v>
      </c>
      <c r="L47" s="47">
        <f t="shared" si="276"/>
        <v>1235858.01</v>
      </c>
      <c r="M47" s="47">
        <f t="shared" si="277"/>
        <v>1235858.01</v>
      </c>
      <c r="N47" s="47">
        <f t="shared" si="278"/>
        <v>1235858.01</v>
      </c>
      <c r="O47" s="47">
        <f t="shared" si="279"/>
        <v>1235858.01</v>
      </c>
      <c r="P47" s="47">
        <f t="shared" si="280"/>
        <v>1235858.01</v>
      </c>
      <c r="Q47" s="91">
        <f t="shared" si="281"/>
        <v>1235858.01</v>
      </c>
      <c r="R47" s="91">
        <f t="shared" si="282"/>
        <v>1235858.01</v>
      </c>
      <c r="S47" s="91">
        <f t="shared" si="283"/>
        <v>1235858.01</v>
      </c>
      <c r="T47" s="91">
        <f t="shared" si="284"/>
        <v>1235858.01</v>
      </c>
      <c r="U47" s="91">
        <f t="shared" si="285"/>
        <v>1235858.01</v>
      </c>
      <c r="V47" s="91">
        <f t="shared" si="286"/>
        <v>1235858.01</v>
      </c>
      <c r="W47" s="91">
        <f t="shared" si="287"/>
        <v>1235858.01</v>
      </c>
      <c r="X47" s="91">
        <f t="shared" si="288"/>
        <v>1235858.01</v>
      </c>
      <c r="Y47" s="91">
        <f t="shared" si="289"/>
        <v>1235858.01</v>
      </c>
      <c r="Z47" s="91">
        <f t="shared" si="290"/>
        <v>1235858.01</v>
      </c>
      <c r="AA47" s="91">
        <f t="shared" si="291"/>
        <v>1235858.01</v>
      </c>
      <c r="AB47" s="91">
        <f t="shared" si="292"/>
        <v>1235858.01</v>
      </c>
      <c r="AC47" s="91">
        <f t="shared" si="293"/>
        <v>1235858.01</v>
      </c>
      <c r="AD47" s="91">
        <f t="shared" si="294"/>
        <v>1235858.01</v>
      </c>
      <c r="AE47" s="91">
        <f t="shared" si="295"/>
        <v>1235858.01</v>
      </c>
      <c r="AF47" s="91">
        <f t="shared" si="296"/>
        <v>1235858.01</v>
      </c>
      <c r="AG47" s="91">
        <f t="shared" si="297"/>
        <v>1235858.01</v>
      </c>
      <c r="AH47" s="91">
        <f t="shared" si="298"/>
        <v>1235858.01</v>
      </c>
      <c r="AI47" s="91">
        <f t="shared" si="299"/>
        <v>1235858.01</v>
      </c>
      <c r="AJ47" s="91">
        <f t="shared" si="300"/>
        <v>1235858.01</v>
      </c>
      <c r="AK47" s="91">
        <f t="shared" si="301"/>
        <v>1235858.01</v>
      </c>
      <c r="AL47" s="91">
        <f t="shared" si="176"/>
        <v>1235858.01</v>
      </c>
      <c r="AM47" s="91">
        <f t="shared" si="177"/>
        <v>1235858.01</v>
      </c>
      <c r="AN47" s="91">
        <f t="shared" si="178"/>
        <v>1235858.01</v>
      </c>
      <c r="AO47" s="91">
        <f t="shared" si="89"/>
        <v>1235858.01</v>
      </c>
      <c r="AP47" s="91">
        <f t="shared" si="90"/>
        <v>1235858.01</v>
      </c>
      <c r="AQ47" s="91">
        <f t="shared" si="91"/>
        <v>1235858.01</v>
      </c>
      <c r="AR47" s="91">
        <f t="shared" si="92"/>
        <v>1235858.01</v>
      </c>
      <c r="AS47" s="91">
        <f t="shared" si="93"/>
        <v>1235858.01</v>
      </c>
      <c r="AT47" s="91">
        <f t="shared" si="302"/>
        <v>1235858.01</v>
      </c>
      <c r="AU47" s="91">
        <f t="shared" si="303"/>
        <v>1235858.01</v>
      </c>
      <c r="AV47" s="91">
        <f t="shared" si="96"/>
        <v>1235858.01</v>
      </c>
      <c r="AW47" s="91">
        <f t="shared" si="304"/>
        <v>1235858.01</v>
      </c>
      <c r="AX47" s="91">
        <v>1235858.01</v>
      </c>
      <c r="AY47" s="91">
        <f t="shared" si="305"/>
        <v>1235858.01</v>
      </c>
      <c r="AZ47" s="91">
        <f t="shared" si="306"/>
        <v>1235858.01</v>
      </c>
      <c r="BA47" s="91">
        <f t="shared" si="307"/>
        <v>1235858.01</v>
      </c>
      <c r="BB47" s="91">
        <f t="shared" si="308"/>
        <v>1235858.01</v>
      </c>
      <c r="BC47" s="91">
        <f t="shared" si="309"/>
        <v>1235858.01</v>
      </c>
      <c r="BD47" s="91">
        <f t="shared" si="263"/>
        <v>1235858.01</v>
      </c>
      <c r="BE47" s="91">
        <f t="shared" si="264"/>
        <v>1235858.01</v>
      </c>
      <c r="BF47" s="91">
        <f t="shared" si="265"/>
        <v>1235858.01</v>
      </c>
      <c r="BG47" s="91">
        <f t="shared" si="266"/>
        <v>1235858.01</v>
      </c>
      <c r="BH47" s="91">
        <f t="shared" si="267"/>
        <v>1235858.01</v>
      </c>
      <c r="BI47" s="91">
        <f t="shared" si="239"/>
        <v>1235858.01</v>
      </c>
      <c r="BJ47" s="91">
        <f t="shared" si="240"/>
        <v>1235858.01</v>
      </c>
      <c r="BK47" s="91">
        <f t="shared" si="311"/>
        <v>1235858.01</v>
      </c>
      <c r="BL47" s="91">
        <f t="shared" si="312"/>
        <v>1235858.01</v>
      </c>
      <c r="BM47" s="91">
        <f t="shared" si="313"/>
        <v>1235858.01</v>
      </c>
      <c r="BN47" s="91">
        <f t="shared" si="314"/>
        <v>1235858.01</v>
      </c>
      <c r="BO47" s="91">
        <f t="shared" si="315"/>
        <v>1235858.01</v>
      </c>
      <c r="BP47" s="91">
        <f t="shared" si="316"/>
        <v>1235858.01</v>
      </c>
      <c r="BQ47" s="91">
        <f t="shared" si="317"/>
        <v>1235858.01</v>
      </c>
      <c r="BR47" s="91">
        <f t="shared" si="318"/>
        <v>1235858.01</v>
      </c>
      <c r="BS47" s="91">
        <f t="shared" si="319"/>
        <v>1235858.01</v>
      </c>
      <c r="BT47" s="91">
        <f t="shared" si="320"/>
        <v>1235858.01</v>
      </c>
      <c r="BU47" s="91">
        <f t="shared" si="321"/>
        <v>1235858.01</v>
      </c>
      <c r="BV47" s="91">
        <f t="shared" si="322"/>
        <v>1235858.01</v>
      </c>
      <c r="BW47" s="91">
        <f t="shared" si="323"/>
        <v>1235858.01</v>
      </c>
      <c r="BX47" s="91">
        <f t="shared" si="324"/>
        <v>1235858.01</v>
      </c>
      <c r="BY47" s="91">
        <f t="shared" si="325"/>
        <v>1235858.01</v>
      </c>
      <c r="BZ47" s="91">
        <f t="shared" si="326"/>
        <v>1235858.01</v>
      </c>
      <c r="CA47" s="91">
        <f t="shared" si="268"/>
        <v>1235858.01</v>
      </c>
      <c r="CB47" s="91">
        <f t="shared" si="106"/>
        <v>1235858.01</v>
      </c>
      <c r="CC47" s="91">
        <f t="shared" si="107"/>
        <v>1235858.01</v>
      </c>
      <c r="CD47" s="91">
        <f t="shared" si="108"/>
        <v>1235858.01</v>
      </c>
      <c r="CE47" s="91">
        <f t="shared" si="109"/>
        <v>1235858.01</v>
      </c>
      <c r="CF47" s="91">
        <f t="shared" si="110"/>
        <v>1235858.01</v>
      </c>
      <c r="CG47" s="91">
        <f t="shared" si="111"/>
        <v>1235858.01</v>
      </c>
      <c r="CH47" s="91">
        <f t="shared" si="112"/>
        <v>1235858.01</v>
      </c>
      <c r="CI47" s="91">
        <f t="shared" si="113"/>
        <v>1235858.01</v>
      </c>
      <c r="CJ47" s="91">
        <f t="shared" si="114"/>
        <v>1235858.01</v>
      </c>
      <c r="CK47" s="91">
        <f t="shared" si="115"/>
        <v>1235858.01</v>
      </c>
      <c r="CL47" s="91">
        <f t="shared" si="116"/>
        <v>1235858.01</v>
      </c>
      <c r="CM47" s="91">
        <f t="shared" si="117"/>
        <v>1235858.01</v>
      </c>
      <c r="CN47" s="91">
        <f t="shared" si="118"/>
        <v>1235858.01</v>
      </c>
      <c r="CO47" s="91">
        <f t="shared" si="119"/>
        <v>2124942.67</v>
      </c>
      <c r="CP47" s="91">
        <f t="shared" si="120"/>
        <v>2127011.48</v>
      </c>
      <c r="CQ47" s="91">
        <f t="shared" si="121"/>
        <v>2126877.62</v>
      </c>
      <c r="CR47" s="91">
        <f t="shared" si="122"/>
        <v>2126582.13</v>
      </c>
      <c r="CS47" s="91">
        <f t="shared" si="123"/>
        <v>2126168.5099999998</v>
      </c>
      <c r="CT47" s="91">
        <f t="shared" si="124"/>
        <v>2126168.5099999998</v>
      </c>
      <c r="CU47" s="91">
        <f t="shared" si="125"/>
        <v>2126168.5099999998</v>
      </c>
      <c r="CV47" s="91">
        <f t="shared" si="126"/>
        <v>2126168.5099999998</v>
      </c>
      <c r="CW47" s="91">
        <f t="shared" si="127"/>
        <v>2146953.2799999998</v>
      </c>
      <c r="CX47" s="91">
        <f t="shared" si="128"/>
        <v>2154699.2799999998</v>
      </c>
      <c r="CY47" s="91">
        <f t="shared" si="129"/>
        <v>2154699.2799999998</v>
      </c>
      <c r="CZ47" s="91">
        <f t="shared" si="130"/>
        <v>2139900.7599999998</v>
      </c>
      <c r="DA47" s="91">
        <f t="shared" si="131"/>
        <v>2139900.7599999998</v>
      </c>
      <c r="DB47" s="91">
        <f t="shared" si="132"/>
        <v>2139900.7599999998</v>
      </c>
      <c r="DC47" s="91">
        <f t="shared" si="133"/>
        <v>1235858.0099999998</v>
      </c>
      <c r="DD47" s="91">
        <f t="shared" si="134"/>
        <v>1235858.0099999998</v>
      </c>
      <c r="DE47" s="91">
        <f t="shared" si="179"/>
        <v>1235858.0099999998</v>
      </c>
      <c r="DF47" s="91">
        <f t="shared" si="180"/>
        <v>1235858.0099999998</v>
      </c>
      <c r="DG47" s="91">
        <f t="shared" si="181"/>
        <v>1235858.0099999998</v>
      </c>
      <c r="DH47" s="91">
        <f t="shared" si="182"/>
        <v>1235858.0099999998</v>
      </c>
      <c r="DI47" s="91">
        <f t="shared" si="183"/>
        <v>1235858.0099999998</v>
      </c>
      <c r="DJ47" s="91">
        <f t="shared" si="184"/>
        <v>1235858.0099999998</v>
      </c>
      <c r="DK47" s="91">
        <f t="shared" si="185"/>
        <v>1235858.0099999998</v>
      </c>
      <c r="DL47" s="91">
        <f t="shared" si="186"/>
        <v>1235858.0099999998</v>
      </c>
      <c r="DM47" s="91">
        <f t="shared" si="187"/>
        <v>1235858.0099999998</v>
      </c>
      <c r="DN47" s="91">
        <f t="shared" si="188"/>
        <v>1235858.0099999998</v>
      </c>
      <c r="DO47" s="91">
        <f t="shared" si="189"/>
        <v>1235858.0099999998</v>
      </c>
      <c r="DP47" s="91">
        <f t="shared" si="190"/>
        <v>1235858.0099999998</v>
      </c>
      <c r="DQ47" s="91">
        <f t="shared" si="191"/>
        <v>1235858.0099999998</v>
      </c>
      <c r="DR47" s="91">
        <f t="shared" si="192"/>
        <v>1235858.0099999998</v>
      </c>
      <c r="DS47" s="91">
        <f t="shared" si="193"/>
        <v>1235858.0099999998</v>
      </c>
      <c r="DT47" s="91">
        <f t="shared" si="194"/>
        <v>1235858.0099999998</v>
      </c>
      <c r="DU47" s="91">
        <f t="shared" si="195"/>
        <v>1235858.0099999998</v>
      </c>
      <c r="DV47" s="91">
        <f t="shared" si="196"/>
        <v>1235858.0099999998</v>
      </c>
      <c r="DW47" s="91">
        <f t="shared" si="197"/>
        <v>1235858.0099999998</v>
      </c>
      <c r="DX47" s="91">
        <f t="shared" si="198"/>
        <v>1235858.0099999998</v>
      </c>
      <c r="DY47" s="91">
        <f t="shared" si="199"/>
        <v>1235858.0099999998</v>
      </c>
      <c r="DZ47" s="91">
        <f t="shared" si="200"/>
        <v>1235858.0099999998</v>
      </c>
      <c r="EA47" s="91">
        <f t="shared" si="201"/>
        <v>1235858.0099999998</v>
      </c>
      <c r="EB47" s="91">
        <f t="shared" si="202"/>
        <v>1235858.0099999998</v>
      </c>
      <c r="EC47" s="91">
        <f t="shared" si="203"/>
        <v>1235858.0099999998</v>
      </c>
      <c r="ED47" s="91">
        <f t="shared" si="204"/>
        <v>1235858.0099999998</v>
      </c>
      <c r="EE47" s="91">
        <f t="shared" si="205"/>
        <v>1235858.0099999998</v>
      </c>
      <c r="EF47" s="91">
        <f t="shared" si="206"/>
        <v>1235858.0099999998</v>
      </c>
      <c r="EG47" s="91">
        <f t="shared" si="207"/>
        <v>1235858.0099999998</v>
      </c>
      <c r="EH47" s="91">
        <f t="shared" si="208"/>
        <v>1235858.0099999998</v>
      </c>
      <c r="EI47" s="91">
        <f t="shared" si="209"/>
        <v>1235858.0099999998</v>
      </c>
      <c r="EJ47" s="91">
        <f t="shared" si="210"/>
        <v>1235858.0099999998</v>
      </c>
      <c r="EK47" s="91">
        <f t="shared" si="211"/>
        <v>1235858.0099999998</v>
      </c>
      <c r="EL47" s="91">
        <f t="shared" si="212"/>
        <v>1235858.0099999998</v>
      </c>
      <c r="EM47" s="91">
        <f t="shared" si="213"/>
        <v>1235858.0099999998</v>
      </c>
      <c r="EN47" s="91">
        <f t="shared" si="214"/>
        <v>1235858.0099999998</v>
      </c>
      <c r="EO47" s="91">
        <f t="shared" si="215"/>
        <v>1235858.0099999998</v>
      </c>
      <c r="EP47" s="91">
        <f t="shared" si="216"/>
        <v>1235858.0099999998</v>
      </c>
      <c r="EQ47" s="91">
        <f t="shared" si="217"/>
        <v>1235858.0099999998</v>
      </c>
      <c r="ER47" s="91">
        <f t="shared" si="218"/>
        <v>1235858.0099999998</v>
      </c>
      <c r="ES47" s="91">
        <f t="shared" si="219"/>
        <v>1235858.0099999998</v>
      </c>
      <c r="ET47" s="91">
        <f t="shared" si="220"/>
        <v>1235858.0099999998</v>
      </c>
      <c r="EU47" s="91">
        <f t="shared" si="221"/>
        <v>1235858.0099999998</v>
      </c>
      <c r="EV47" s="169">
        <f t="shared" si="257"/>
        <v>1235858</v>
      </c>
      <c r="EW47" s="169">
        <f t="shared" si="222"/>
        <v>1235858</v>
      </c>
      <c r="EX47" s="169">
        <f t="shared" si="223"/>
        <v>1235858</v>
      </c>
      <c r="EY47" s="91"/>
      <c r="EZ47" s="91">
        <v>0</v>
      </c>
      <c r="FA47" s="91">
        <v>0</v>
      </c>
      <c r="FB47" s="91">
        <v>0</v>
      </c>
      <c r="FC47" s="91">
        <v>0</v>
      </c>
      <c r="FD47" s="91">
        <v>0</v>
      </c>
      <c r="FE47" s="91">
        <v>0</v>
      </c>
      <c r="FF47" s="91">
        <v>0</v>
      </c>
      <c r="FG47" s="91">
        <v>0</v>
      </c>
      <c r="FH47" s="91">
        <v>0</v>
      </c>
      <c r="FI47" s="91">
        <v>0</v>
      </c>
      <c r="FJ47" s="91">
        <v>0</v>
      </c>
      <c r="FK47" s="91">
        <v>0</v>
      </c>
      <c r="FL47" s="91">
        <v>0</v>
      </c>
      <c r="FM47" s="91">
        <v>0</v>
      </c>
      <c r="FN47" s="91">
        <v>0</v>
      </c>
      <c r="FO47" s="91">
        <v>0</v>
      </c>
      <c r="FP47" s="91">
        <v>0</v>
      </c>
      <c r="FQ47" s="91">
        <v>0</v>
      </c>
      <c r="FR47" s="91">
        <v>0</v>
      </c>
      <c r="FS47" s="91">
        <v>0</v>
      </c>
      <c r="FT47" s="91">
        <v>0</v>
      </c>
      <c r="FU47" s="91">
        <v>0</v>
      </c>
      <c r="FV47" s="91">
        <v>0</v>
      </c>
      <c r="FW47" s="91">
        <v>0</v>
      </c>
      <c r="FX47" s="91">
        <v>0</v>
      </c>
      <c r="FY47" s="91">
        <v>0</v>
      </c>
      <c r="FZ47" s="91">
        <v>0</v>
      </c>
      <c r="GA47" s="91">
        <v>0</v>
      </c>
      <c r="GB47" s="91">
        <v>0</v>
      </c>
      <c r="GC47" s="91">
        <v>0</v>
      </c>
      <c r="GD47" s="91">
        <v>0</v>
      </c>
      <c r="GE47" s="91">
        <v>0</v>
      </c>
      <c r="GF47" s="91">
        <v>0</v>
      </c>
      <c r="GG47" s="91">
        <v>0</v>
      </c>
      <c r="GH47" s="91">
        <v>0</v>
      </c>
      <c r="GI47" s="91">
        <v>0</v>
      </c>
      <c r="GJ47" s="91">
        <v>0</v>
      </c>
      <c r="GK47" s="91">
        <v>0</v>
      </c>
      <c r="GL47" s="91">
        <v>0</v>
      </c>
      <c r="GM47" s="91"/>
      <c r="GN47" s="91">
        <v>0</v>
      </c>
      <c r="GO47" s="91">
        <v>0</v>
      </c>
      <c r="GP47" s="91"/>
      <c r="GQ47" s="91"/>
      <c r="GR47" s="91"/>
      <c r="GS47" s="91"/>
      <c r="GT47" s="91"/>
      <c r="GU47" s="91"/>
      <c r="GV47" s="91"/>
      <c r="GW47" s="91"/>
      <c r="GX47" s="91"/>
      <c r="GY47" s="91">
        <v>0</v>
      </c>
      <c r="GZ47" s="91">
        <v>0</v>
      </c>
      <c r="HA47" s="91">
        <v>0</v>
      </c>
      <c r="HB47" s="91">
        <v>0</v>
      </c>
      <c r="HC47" s="91">
        <v>0</v>
      </c>
      <c r="HD47" s="91">
        <v>0</v>
      </c>
      <c r="HE47" s="91">
        <v>0</v>
      </c>
      <c r="HF47" s="335">
        <v>0</v>
      </c>
      <c r="HG47" s="335">
        <v>0</v>
      </c>
      <c r="HH47" s="335">
        <v>0</v>
      </c>
      <c r="HI47" s="335">
        <v>0</v>
      </c>
      <c r="HJ47" s="335">
        <v>0</v>
      </c>
      <c r="HK47" s="335">
        <v>0</v>
      </c>
      <c r="HL47" s="335"/>
      <c r="HM47" s="335"/>
      <c r="HN47" s="335">
        <v>0</v>
      </c>
      <c r="HO47" s="335">
        <v>0</v>
      </c>
      <c r="HP47" s="335">
        <v>0</v>
      </c>
      <c r="HQ47" s="512"/>
      <c r="HR47" s="335"/>
      <c r="HS47" s="335"/>
      <c r="HT47" s="335"/>
      <c r="HU47" s="335"/>
      <c r="HV47" s="335"/>
      <c r="HW47" s="335"/>
      <c r="HX47" s="335"/>
      <c r="HY47" s="335"/>
      <c r="HZ47" s="335"/>
      <c r="IA47" s="335"/>
      <c r="IB47" s="335"/>
      <c r="IC47" s="335">
        <v>0</v>
      </c>
      <c r="ID47" s="335">
        <v>0</v>
      </c>
      <c r="IE47" s="335">
        <v>0</v>
      </c>
      <c r="IF47" s="335">
        <v>0</v>
      </c>
      <c r="IG47" s="335">
        <v>0</v>
      </c>
      <c r="IH47" s="335">
        <v>0</v>
      </c>
      <c r="II47" s="335">
        <v>0</v>
      </c>
      <c r="IJ47" s="335">
        <v>889084.66</v>
      </c>
      <c r="IK47" s="335">
        <v>2068.81</v>
      </c>
      <c r="IL47" s="335">
        <v>-133.86000000000001</v>
      </c>
      <c r="IM47" s="335">
        <v>-295.49</v>
      </c>
      <c r="IN47" s="335">
        <v>-413.62</v>
      </c>
      <c r="IO47" s="335">
        <v>0</v>
      </c>
      <c r="IP47" s="335">
        <v>0</v>
      </c>
      <c r="IQ47" s="335">
        <v>0</v>
      </c>
      <c r="IR47" s="335">
        <v>20784.77</v>
      </c>
      <c r="IS47" s="335">
        <v>7746</v>
      </c>
      <c r="IT47" s="335">
        <v>0</v>
      </c>
      <c r="IU47" s="335">
        <v>-14798.52</v>
      </c>
      <c r="IV47" s="335">
        <v>0</v>
      </c>
      <c r="IW47" s="335">
        <v>0</v>
      </c>
      <c r="IX47" s="335">
        <v>-904042.75</v>
      </c>
      <c r="IY47" s="335">
        <v>0</v>
      </c>
      <c r="IZ47" s="335">
        <v>0</v>
      </c>
      <c r="JA47" s="335">
        <v>0</v>
      </c>
      <c r="JB47" s="335">
        <f>'WP 2-1-1 Plant Additions'!G47</f>
        <v>0</v>
      </c>
      <c r="JC47" s="335">
        <f>'WP 2-1-1 Plant Additions'!H47</f>
        <v>0</v>
      </c>
      <c r="JD47" s="335">
        <f>'WP 2-1-1 Plant Additions'!I47</f>
        <v>0</v>
      </c>
      <c r="JE47" s="335">
        <f>'WP 2-1-1 Plant Additions'!J47</f>
        <v>0</v>
      </c>
      <c r="JF47" s="335">
        <f>'WP 2-1-1 Plant Additions'!K47</f>
        <v>0</v>
      </c>
      <c r="JG47" s="335">
        <f>'WP 2-1-1 Plant Additions'!L47</f>
        <v>0</v>
      </c>
      <c r="JH47" s="335">
        <f>'WP 2-1-1 Plant Additions'!M47</f>
        <v>0</v>
      </c>
      <c r="JI47" s="335">
        <f>'WP 2-1-1 Plant Additions'!N47</f>
        <v>0</v>
      </c>
      <c r="JJ47" s="335">
        <f>'WP 2-1-1 Plant Additions'!O47</f>
        <v>0</v>
      </c>
      <c r="JK47" s="335">
        <f>'WP 2-1-1 Plant Additions'!P47</f>
        <v>0</v>
      </c>
      <c r="JL47" s="335">
        <f>'WP 2-1-1 Plant Additions'!Q47</f>
        <v>0</v>
      </c>
      <c r="JM47" s="335">
        <f>'WP 2-1-1 Plant Additions'!R47</f>
        <v>0</v>
      </c>
      <c r="JN47" s="335">
        <f>'WP 2-1-1 Plant Additions'!S47</f>
        <v>0</v>
      </c>
      <c r="JO47" s="335">
        <f>'WP 2-1-1 Plant Additions'!T47</f>
        <v>0</v>
      </c>
      <c r="JP47" s="335">
        <f>'WP 2-1-1 Plant Additions'!U47</f>
        <v>0</v>
      </c>
      <c r="JQ47" s="335">
        <f>'WP 2-1-1 Plant Additions'!V47</f>
        <v>0</v>
      </c>
      <c r="JR47" s="335">
        <f>'WP 2-1-1 Plant Additions'!W47</f>
        <v>0</v>
      </c>
      <c r="JS47" s="335">
        <f>'WP 2-1-1 Plant Additions'!X47</f>
        <v>0</v>
      </c>
      <c r="JT47" s="335">
        <f>'WP 2-1-1 Plant Additions'!Y47</f>
        <v>0</v>
      </c>
      <c r="JU47" s="335">
        <f>'WP 2-1-1 Plant Additions'!Z47</f>
        <v>0</v>
      </c>
      <c r="JV47" s="335">
        <f>'WP 2-1-1 Plant Additions'!AA47</f>
        <v>0</v>
      </c>
      <c r="JW47" s="335">
        <f>'WP 2-1-1 Plant Additions'!AB47</f>
        <v>0</v>
      </c>
      <c r="JX47" s="335">
        <f>'WP 2-1-1 Plant Additions'!AC47</f>
        <v>0</v>
      </c>
      <c r="JY47" s="335">
        <f>'WP 2-1-1 Plant Additions'!AD47</f>
        <v>0</v>
      </c>
      <c r="JZ47" s="335">
        <f>'WP 2-1-1 Plant Additions'!AE47</f>
        <v>0</v>
      </c>
      <c r="KA47" s="335">
        <f>'WP 2-1-1 Plant Additions'!AF47</f>
        <v>0</v>
      </c>
      <c r="KB47" s="335">
        <f>'WP 2-1-1 Plant Additions'!AG47</f>
        <v>0</v>
      </c>
      <c r="KC47" s="335">
        <f>'WP 2-1-1 Plant Additions'!AH47</f>
        <v>0</v>
      </c>
      <c r="KD47" s="335">
        <f>'WP 2-1-1 Plant Additions'!AI47</f>
        <v>0</v>
      </c>
      <c r="KE47" s="335">
        <f>'WP 2-1-1 Plant Additions'!AJ47</f>
        <v>0</v>
      </c>
      <c r="KF47" s="335">
        <f>'WP 2-1-1 Plant Additions'!AK47</f>
        <v>0</v>
      </c>
      <c r="KG47" s="335">
        <f>'WP 2-1-1 Plant Additions'!AL47</f>
        <v>0</v>
      </c>
      <c r="KH47" s="335">
        <f>'WP 2-1-1 Plant Additions'!AM47</f>
        <v>0</v>
      </c>
      <c r="KI47" s="335">
        <f>'WP 2-1-1 Plant Additions'!AN47</f>
        <v>0</v>
      </c>
      <c r="KJ47" s="335">
        <f>'WP 2-1-1 Plant Additions'!AO47</f>
        <v>0</v>
      </c>
      <c r="KK47" s="335">
        <f>'WP 2-1-1 Plant Additions'!AP47</f>
        <v>0</v>
      </c>
      <c r="KL47" s="335">
        <f>'WP 2-1-1 Plant Additions'!AQ47</f>
        <v>0</v>
      </c>
      <c r="KM47" s="335">
        <f>'WP 2-1-1 Plant Additions'!AR47</f>
        <v>0</v>
      </c>
      <c r="KN47" s="335">
        <f>'WP 2-1-1 Plant Additions'!AS47</f>
        <v>0</v>
      </c>
      <c r="KO47" s="335">
        <f>'WP 2-1-1 Plant Additions'!AT47</f>
        <v>0</v>
      </c>
      <c r="KP47" s="335">
        <f>'WP 2-1-1 Plant Additions'!AU47</f>
        <v>0</v>
      </c>
      <c r="KQ47" s="169">
        <f t="shared" si="258"/>
        <v>0</v>
      </c>
      <c r="KR47" s="169">
        <f t="shared" si="224"/>
        <v>0</v>
      </c>
      <c r="KS47" s="169">
        <f t="shared" si="225"/>
        <v>0</v>
      </c>
      <c r="KT47" s="91"/>
      <c r="KU47" s="91">
        <v>0</v>
      </c>
      <c r="KV47" s="91">
        <v>0</v>
      </c>
      <c r="KW47" s="91">
        <v>0</v>
      </c>
      <c r="KX47" s="91">
        <v>0</v>
      </c>
      <c r="KY47" s="91">
        <v>0</v>
      </c>
      <c r="KZ47" s="91">
        <v>0</v>
      </c>
      <c r="LA47" s="91">
        <v>0</v>
      </c>
      <c r="LB47" s="91">
        <v>0</v>
      </c>
      <c r="LC47" s="91">
        <v>0</v>
      </c>
      <c r="LD47" s="91">
        <v>0</v>
      </c>
      <c r="LE47" s="91">
        <v>0</v>
      </c>
      <c r="LF47" s="91">
        <v>0</v>
      </c>
      <c r="LG47" s="91">
        <v>0</v>
      </c>
      <c r="LH47" s="91">
        <v>0</v>
      </c>
      <c r="LI47" s="91">
        <v>0</v>
      </c>
      <c r="LJ47" s="91">
        <v>0</v>
      </c>
      <c r="LK47" s="91">
        <v>0</v>
      </c>
      <c r="LL47" s="91">
        <v>0</v>
      </c>
      <c r="LM47" s="91">
        <v>0</v>
      </c>
      <c r="LN47" s="91">
        <v>0</v>
      </c>
      <c r="LO47" s="91">
        <v>0</v>
      </c>
      <c r="LP47" s="91">
        <v>0</v>
      </c>
      <c r="LQ47" s="91">
        <v>0</v>
      </c>
      <c r="LR47" s="91">
        <v>0</v>
      </c>
      <c r="LS47" s="91">
        <v>0</v>
      </c>
      <c r="LT47" s="91">
        <v>0</v>
      </c>
      <c r="LU47" s="91">
        <v>0</v>
      </c>
      <c r="LV47" s="91">
        <v>0</v>
      </c>
      <c r="LW47" s="91">
        <v>0</v>
      </c>
      <c r="LX47" s="91">
        <v>0</v>
      </c>
      <c r="LY47" s="91">
        <v>0</v>
      </c>
      <c r="LZ47" s="91">
        <v>0</v>
      </c>
      <c r="MA47" s="91">
        <v>0</v>
      </c>
      <c r="MB47" s="91">
        <v>0</v>
      </c>
      <c r="MC47" s="91">
        <v>0</v>
      </c>
      <c r="MD47" s="91">
        <v>0</v>
      </c>
      <c r="ME47" s="91">
        <v>0</v>
      </c>
      <c r="MF47" s="91">
        <v>0</v>
      </c>
      <c r="MG47" s="91">
        <v>0</v>
      </c>
      <c r="MH47" s="91">
        <v>0</v>
      </c>
      <c r="MI47" s="91">
        <v>0</v>
      </c>
      <c r="MJ47" s="91">
        <v>0</v>
      </c>
      <c r="MK47" s="91"/>
      <c r="ML47" s="91"/>
      <c r="MM47" s="91"/>
      <c r="MN47" s="91"/>
      <c r="MO47" s="91"/>
      <c r="MP47" s="91"/>
      <c r="MQ47" s="91"/>
      <c r="MR47" s="91"/>
      <c r="MS47" s="91"/>
      <c r="MT47" s="91">
        <v>0</v>
      </c>
      <c r="MU47" s="91">
        <v>0</v>
      </c>
      <c r="MV47" s="91">
        <v>0</v>
      </c>
      <c r="MW47" s="91">
        <v>0</v>
      </c>
      <c r="MX47" s="91">
        <v>0</v>
      </c>
      <c r="MY47" s="91">
        <v>0</v>
      </c>
      <c r="MZ47" s="91">
        <v>0</v>
      </c>
      <c r="NA47" s="91">
        <v>0</v>
      </c>
      <c r="NB47" s="91">
        <v>0</v>
      </c>
      <c r="NC47" s="91">
        <v>0</v>
      </c>
      <c r="ND47" s="91">
        <v>0</v>
      </c>
      <c r="NE47" s="91">
        <v>0</v>
      </c>
      <c r="NF47" s="91">
        <v>0</v>
      </c>
      <c r="NG47" s="91"/>
      <c r="NH47" s="91"/>
      <c r="NI47" s="91"/>
      <c r="NJ47" s="91"/>
      <c r="NK47" s="91">
        <v>0</v>
      </c>
      <c r="NL47" s="91"/>
      <c r="NM47" s="91"/>
      <c r="NN47" s="91"/>
      <c r="NO47" s="91"/>
      <c r="NP47" s="91"/>
      <c r="NQ47" s="91"/>
      <c r="NR47" s="91"/>
      <c r="NS47" s="91"/>
      <c r="NT47" s="91"/>
      <c r="NU47" s="91"/>
      <c r="NV47" s="91"/>
      <c r="NW47" s="91"/>
      <c r="NX47" s="91">
        <f>+'WP 2-2-1 Accum Res'!NX47</f>
        <v>0</v>
      </c>
      <c r="NY47" s="91">
        <f>+'WP 2-2-1 Accum Res'!NY47</f>
        <v>0</v>
      </c>
      <c r="NZ47" s="91">
        <f>+'WP 2-2-1 Accum Res'!NZ47</f>
        <v>0</v>
      </c>
      <c r="OA47" s="91">
        <f>+'WP 2-2-1 Accum Res'!OA47</f>
        <v>0</v>
      </c>
      <c r="OB47" s="91">
        <f>+'WP 2-2-1 Accum Res'!OB47</f>
        <v>0</v>
      </c>
      <c r="OC47" s="91">
        <f>+'WP 2-2-1 Accum Res'!OC47</f>
        <v>0</v>
      </c>
      <c r="OD47" s="91">
        <f>+'WP 2-2-1 Accum Res'!OD47</f>
        <v>0</v>
      </c>
      <c r="OE47" s="91">
        <f>+'WP 2-2-1 Accum Res'!OE47</f>
        <v>0</v>
      </c>
      <c r="OF47" s="91">
        <f>+'WP 2-2-1 Accum Res'!OF47</f>
        <v>0</v>
      </c>
      <c r="OG47" s="91">
        <f>+'WP 2-2-1 Accum Res'!OG47</f>
        <v>0</v>
      </c>
      <c r="OH47" s="91">
        <f>+'WP 2-2-1 Accum Res'!OH47</f>
        <v>0</v>
      </c>
      <c r="OI47" s="91">
        <f>+'WP 2-2-1 Accum Res'!OI47</f>
        <v>0</v>
      </c>
      <c r="OJ47" s="91">
        <f>+'WP 2-2-1 Accum Res'!OJ47</f>
        <v>0</v>
      </c>
      <c r="OK47" s="91">
        <v>0</v>
      </c>
      <c r="OL47" s="91">
        <v>0</v>
      </c>
      <c r="OM47" s="91">
        <v>0</v>
      </c>
      <c r="ON47" s="91">
        <v>0</v>
      </c>
      <c r="OO47" s="91">
        <v>0</v>
      </c>
      <c r="OP47" s="91">
        <v>0</v>
      </c>
      <c r="OQ47" s="91">
        <v>0</v>
      </c>
      <c r="OR47" s="91">
        <v>0</v>
      </c>
      <c r="OS47" s="91">
        <v>0</v>
      </c>
      <c r="OT47" s="91">
        <v>0</v>
      </c>
      <c r="OU47" s="91">
        <v>0</v>
      </c>
      <c r="OV47" s="91">
        <v>0</v>
      </c>
      <c r="OW47" s="91">
        <v>0</v>
      </c>
      <c r="OX47" s="91">
        <f t="shared" si="136"/>
        <v>0</v>
      </c>
      <c r="OY47" s="91">
        <f t="shared" si="137"/>
        <v>0</v>
      </c>
      <c r="OZ47" s="91">
        <f t="shared" si="138"/>
        <v>0</v>
      </c>
      <c r="PA47" s="91">
        <f t="shared" si="139"/>
        <v>0</v>
      </c>
      <c r="PB47" s="91">
        <f t="shared" si="140"/>
        <v>0</v>
      </c>
      <c r="PC47" s="91">
        <f t="shared" si="141"/>
        <v>0</v>
      </c>
      <c r="PD47" s="91">
        <f t="shared" si="142"/>
        <v>0</v>
      </c>
      <c r="PE47" s="91">
        <f t="shared" si="143"/>
        <v>0</v>
      </c>
      <c r="PF47" s="91">
        <f t="shared" si="144"/>
        <v>0</v>
      </c>
      <c r="PG47" s="91">
        <f t="shared" si="145"/>
        <v>0</v>
      </c>
      <c r="PH47" s="91">
        <f t="shared" si="146"/>
        <v>0</v>
      </c>
      <c r="PI47" s="91">
        <f t="shared" si="147"/>
        <v>0</v>
      </c>
      <c r="PJ47" s="91">
        <f t="shared" si="148"/>
        <v>0</v>
      </c>
      <c r="PK47" s="91">
        <f t="shared" si="149"/>
        <v>0</v>
      </c>
      <c r="PL47" s="91">
        <f t="shared" si="150"/>
        <v>0</v>
      </c>
      <c r="PM47" s="91">
        <f t="shared" si="151"/>
        <v>0</v>
      </c>
      <c r="PN47" s="91">
        <f t="shared" si="152"/>
        <v>0</v>
      </c>
      <c r="PO47" s="91">
        <f t="shared" si="153"/>
        <v>0</v>
      </c>
      <c r="PP47" s="91">
        <f t="shared" si="154"/>
        <v>0</v>
      </c>
      <c r="PQ47" s="91">
        <f t="shared" si="155"/>
        <v>0</v>
      </c>
      <c r="PR47" s="91">
        <f t="shared" si="156"/>
        <v>0</v>
      </c>
      <c r="PS47" s="91">
        <f t="shared" si="157"/>
        <v>0</v>
      </c>
      <c r="PT47" s="91">
        <f t="shared" si="158"/>
        <v>0</v>
      </c>
      <c r="PU47" s="91">
        <f t="shared" si="159"/>
        <v>0</v>
      </c>
      <c r="PV47" s="91">
        <f t="shared" si="160"/>
        <v>0</v>
      </c>
      <c r="PW47" s="91">
        <f t="shared" si="161"/>
        <v>0</v>
      </c>
      <c r="PX47" s="91">
        <f t="shared" si="162"/>
        <v>0</v>
      </c>
      <c r="PY47" s="91">
        <f t="shared" si="163"/>
        <v>0</v>
      </c>
      <c r="PZ47" s="91">
        <f t="shared" si="164"/>
        <v>0</v>
      </c>
      <c r="QA47" s="91">
        <f t="shared" si="165"/>
        <v>0</v>
      </c>
      <c r="QB47" s="91">
        <f t="shared" si="166"/>
        <v>0</v>
      </c>
      <c r="QC47" s="91">
        <f t="shared" si="167"/>
        <v>0</v>
      </c>
      <c r="QD47" s="91">
        <f t="shared" si="168"/>
        <v>0</v>
      </c>
      <c r="QE47" s="91">
        <f t="shared" si="169"/>
        <v>0</v>
      </c>
      <c r="QF47" s="91">
        <f t="shared" si="170"/>
        <v>0</v>
      </c>
      <c r="QG47" s="91">
        <f t="shared" si="171"/>
        <v>0</v>
      </c>
      <c r="QH47" s="91">
        <f t="shared" si="172"/>
        <v>0</v>
      </c>
      <c r="QI47" s="91">
        <f t="shared" si="173"/>
        <v>0</v>
      </c>
      <c r="QJ47" s="91">
        <f t="shared" si="174"/>
        <v>0</v>
      </c>
      <c r="QK47" s="91">
        <f t="shared" si="175"/>
        <v>0</v>
      </c>
      <c r="QL47" s="169">
        <f t="shared" si="259"/>
        <v>0</v>
      </c>
      <c r="QM47" s="169">
        <f t="shared" si="226"/>
        <v>0</v>
      </c>
      <c r="QN47" s="169">
        <f t="shared" si="227"/>
        <v>0</v>
      </c>
      <c r="QO47" s="91"/>
      <c r="QP47" s="91">
        <v>0</v>
      </c>
      <c r="QQ47" s="91">
        <v>0</v>
      </c>
      <c r="QR47" s="91">
        <v>0</v>
      </c>
      <c r="QS47" s="91">
        <v>0</v>
      </c>
      <c r="QT47" s="91">
        <v>0</v>
      </c>
      <c r="QU47" s="91">
        <v>0</v>
      </c>
      <c r="QV47" s="91">
        <v>0</v>
      </c>
      <c r="QW47" s="91">
        <v>0</v>
      </c>
      <c r="QX47" s="91">
        <v>0</v>
      </c>
      <c r="QY47" s="91">
        <v>0</v>
      </c>
      <c r="QZ47" s="91">
        <v>0</v>
      </c>
      <c r="RA47" s="91">
        <v>0</v>
      </c>
      <c r="RB47" s="91">
        <v>0</v>
      </c>
      <c r="RC47" s="91">
        <v>0</v>
      </c>
      <c r="RD47" s="91">
        <v>0</v>
      </c>
      <c r="RE47" s="91">
        <v>0</v>
      </c>
      <c r="RF47" s="91">
        <v>0</v>
      </c>
      <c r="RG47" s="91">
        <v>0</v>
      </c>
      <c r="RH47" s="91">
        <v>0</v>
      </c>
      <c r="RI47" s="91">
        <v>0</v>
      </c>
      <c r="RJ47" s="91">
        <v>0</v>
      </c>
      <c r="RK47" s="91">
        <v>0</v>
      </c>
      <c r="RL47" s="91">
        <v>0</v>
      </c>
      <c r="RM47" s="91">
        <v>0</v>
      </c>
      <c r="RN47" s="91">
        <v>0</v>
      </c>
      <c r="RO47" s="91">
        <v>0</v>
      </c>
      <c r="RP47" s="91">
        <v>0</v>
      </c>
      <c r="RQ47" s="91">
        <v>0</v>
      </c>
      <c r="RR47" s="91">
        <v>0</v>
      </c>
      <c r="RS47" s="91">
        <v>0</v>
      </c>
      <c r="RT47" s="91">
        <v>0</v>
      </c>
      <c r="RU47" s="91">
        <v>0</v>
      </c>
      <c r="RV47" s="91">
        <v>0</v>
      </c>
      <c r="RW47" s="91">
        <v>0</v>
      </c>
      <c r="RX47" s="91">
        <v>0</v>
      </c>
      <c r="RY47" s="91">
        <v>0</v>
      </c>
      <c r="RZ47" s="91">
        <v>0</v>
      </c>
      <c r="SA47" s="91">
        <v>0</v>
      </c>
      <c r="SB47" s="91">
        <v>0</v>
      </c>
      <c r="SC47" s="91">
        <v>0</v>
      </c>
      <c r="SD47" s="91">
        <v>0</v>
      </c>
      <c r="SE47" s="91">
        <v>0</v>
      </c>
      <c r="SF47" s="91">
        <v>0</v>
      </c>
      <c r="SG47" s="91">
        <v>0</v>
      </c>
      <c r="SH47" s="91">
        <v>0</v>
      </c>
      <c r="SI47" s="91"/>
      <c r="SJ47" s="91"/>
      <c r="SK47" s="91"/>
      <c r="SL47" s="91"/>
      <c r="SM47" s="91"/>
      <c r="SN47" s="91"/>
      <c r="SO47" s="91">
        <v>0</v>
      </c>
      <c r="SP47" s="91">
        <v>0</v>
      </c>
      <c r="SQ47" s="91">
        <v>0</v>
      </c>
      <c r="SR47" s="91">
        <v>0</v>
      </c>
      <c r="SS47" s="91">
        <v>0</v>
      </c>
      <c r="ST47" s="91">
        <v>0</v>
      </c>
      <c r="SU47" s="91">
        <v>0</v>
      </c>
      <c r="SV47" s="91">
        <v>0</v>
      </c>
      <c r="SW47" s="91">
        <v>0</v>
      </c>
      <c r="SX47" s="91">
        <v>0</v>
      </c>
      <c r="SY47" s="91">
        <v>0</v>
      </c>
      <c r="SZ47" s="91">
        <v>0</v>
      </c>
      <c r="TA47" s="91"/>
      <c r="TB47" s="91"/>
      <c r="TC47" s="91"/>
      <c r="TD47" s="91">
        <v>0</v>
      </c>
      <c r="TE47" s="91">
        <v>0</v>
      </c>
      <c r="TF47" s="91">
        <v>0</v>
      </c>
      <c r="TG47" s="91"/>
      <c r="TH47" s="91"/>
      <c r="TI47" s="91"/>
      <c r="TJ47" s="91"/>
      <c r="TK47" s="91"/>
      <c r="TL47" s="91"/>
      <c r="TM47" s="91"/>
      <c r="TN47" s="91"/>
      <c r="TO47" s="91"/>
      <c r="TP47" s="91"/>
      <c r="TQ47" s="91"/>
      <c r="TR47" s="91"/>
      <c r="TS47" s="91">
        <v>0</v>
      </c>
      <c r="TT47" s="91"/>
      <c r="TU47" s="91"/>
      <c r="TV47" s="91"/>
      <c r="TW47" s="91"/>
      <c r="TX47" s="91"/>
      <c r="TY47" s="91"/>
      <c r="TZ47" s="91"/>
      <c r="UA47" s="91"/>
      <c r="UB47" s="91"/>
      <c r="UC47" s="91"/>
      <c r="UD47" s="91"/>
      <c r="UE47" s="91"/>
      <c r="UF47" s="91"/>
      <c r="UG47" s="91"/>
      <c r="UH47" s="91"/>
      <c r="UI47" s="91"/>
      <c r="UJ47" s="91">
        <v>0</v>
      </c>
      <c r="UK47" s="91"/>
      <c r="UL47" s="91"/>
      <c r="UM47" s="91"/>
      <c r="UN47" s="91"/>
      <c r="UO47" s="91"/>
      <c r="UP47" s="91"/>
      <c r="UQ47" s="91"/>
      <c r="UR47" s="91"/>
      <c r="US47" s="91"/>
      <c r="UT47" s="91"/>
      <c r="UU47" s="91"/>
      <c r="UV47" s="91"/>
      <c r="UW47" s="91"/>
      <c r="UX47" s="91"/>
      <c r="UY47" s="91"/>
      <c r="UZ47" s="91"/>
      <c r="VA47" s="91"/>
      <c r="VB47" s="91"/>
      <c r="VC47" s="91"/>
      <c r="VD47" s="91"/>
      <c r="VE47" s="91"/>
      <c r="VF47" s="91"/>
      <c r="VG47" s="91"/>
      <c r="VH47" s="91"/>
      <c r="VI47" s="91"/>
      <c r="VJ47" s="91"/>
      <c r="VK47" s="91"/>
      <c r="VL47" s="91"/>
      <c r="VM47" s="91"/>
      <c r="VN47" s="91"/>
      <c r="VO47" s="91"/>
      <c r="VP47" s="91"/>
      <c r="VQ47" s="91"/>
      <c r="VR47" s="91"/>
      <c r="VS47" s="91"/>
      <c r="VT47" s="91"/>
      <c r="VU47" s="91"/>
      <c r="VV47" s="91"/>
      <c r="VW47" s="91"/>
      <c r="VX47" s="91"/>
      <c r="VY47" s="91"/>
      <c r="VZ47" s="91"/>
      <c r="WA47" s="91"/>
      <c r="WB47" s="91"/>
      <c r="WC47" s="91"/>
      <c r="WD47" s="91"/>
      <c r="WE47" s="91"/>
      <c r="WF47" s="91"/>
      <c r="WG47" s="169">
        <f t="shared" si="260"/>
        <v>0</v>
      </c>
      <c r="WH47" s="169">
        <f t="shared" si="228"/>
        <v>0</v>
      </c>
      <c r="WI47" s="169">
        <f t="shared" si="229"/>
        <v>0</v>
      </c>
      <c r="WK47" s="91">
        <f>'WP 2-1-4 Plant Details'!D47-'WP 2-2-1 Accum Res'!D47</f>
        <v>754386.88000000012</v>
      </c>
      <c r="WL47" s="91">
        <f>'WP 2-1-4 Plant Details'!E47-'WP 2-2-1 Accum Res'!E47</f>
        <v>751740.08000000007</v>
      </c>
      <c r="WM47" s="91">
        <f>'WP 2-1-4 Plant Details'!F47-'WP 2-2-1 Accum Res'!F47</f>
        <v>749093.28</v>
      </c>
      <c r="WN47" s="91">
        <f>'WP 2-1-4 Plant Details'!G47-'WP 2-2-1 Accum Res'!G47</f>
        <v>746446.4800000001</v>
      </c>
      <c r="WO47" s="91">
        <f>'WP 2-1-4 Plant Details'!H47-'WP 2-2-1 Accum Res'!H47</f>
        <v>743799.68000000017</v>
      </c>
      <c r="WP47" s="91">
        <f>'WP 2-1-4 Plant Details'!I47-'WP 2-2-1 Accum Res'!I47</f>
        <v>741152.88000000012</v>
      </c>
      <c r="WQ47" s="91">
        <f>'WP 2-1-4 Plant Details'!J47-'WP 2-2-1 Accum Res'!J47</f>
        <v>738506.08000000007</v>
      </c>
      <c r="WR47" s="91">
        <f>'WP 2-1-4 Plant Details'!K47-'WP 2-2-1 Accum Res'!K47</f>
        <v>735859.28000000014</v>
      </c>
      <c r="WS47" s="91">
        <f>'WP 2-1-4 Plant Details'!L47-'WP 2-2-1 Accum Res'!L47</f>
        <v>733212.48000000021</v>
      </c>
      <c r="WT47" s="91">
        <f>'WP 2-1-4 Plant Details'!M47-'WP 2-2-1 Accum Res'!M47</f>
        <v>730565.68000000017</v>
      </c>
      <c r="WU47" s="91">
        <f>'WP 2-1-4 Plant Details'!N47-'WP 2-2-1 Accum Res'!N47</f>
        <v>727918.88000000012</v>
      </c>
      <c r="WV47" s="91">
        <f>'WP 2-1-4 Plant Details'!O47-'WP 2-2-1 Accum Res'!O47</f>
        <v>725272.08000000019</v>
      </c>
      <c r="WW47" s="91">
        <f>'WP 2-1-4 Plant Details'!P47-'WP 2-2-1 Accum Res'!P47</f>
        <v>722625.28000000026</v>
      </c>
      <c r="WX47" s="91">
        <f>'WP 2-1-4 Plant Details'!Q47-'WP 2-2-1 Accum Res'!Q47</f>
        <v>719978.48000000021</v>
      </c>
      <c r="WY47" s="91">
        <f>'WP 2-1-4 Plant Details'!R47-'WP 2-2-1 Accum Res'!R47</f>
        <v>717331.68000000017</v>
      </c>
      <c r="WZ47" s="91">
        <f>'WP 2-1-4 Plant Details'!S47-'WP 2-2-1 Accum Res'!S47</f>
        <v>714684.88000000024</v>
      </c>
      <c r="XA47" s="91">
        <f>'WP 2-1-4 Plant Details'!T47-'WP 2-2-1 Accum Res'!T47</f>
        <v>712038.08000000031</v>
      </c>
      <c r="XB47" s="91">
        <f>'WP 2-1-4 Plant Details'!U47-'WP 2-2-1 Accum Res'!U47</f>
        <v>709391.28000000026</v>
      </c>
      <c r="XC47" s="91">
        <f>'WP 2-1-4 Plant Details'!V47-'WP 2-2-1 Accum Res'!V47</f>
        <v>706744.48000000021</v>
      </c>
      <c r="XD47" s="91">
        <f>'WP 2-1-4 Plant Details'!W47-'WP 2-2-1 Accum Res'!W47</f>
        <v>704097.68000000017</v>
      </c>
      <c r="XE47" s="91">
        <f>'WP 2-1-4 Plant Details'!X47-'WP 2-2-1 Accum Res'!X47</f>
        <v>701450.88000000012</v>
      </c>
      <c r="XF47" s="91">
        <f>'WP 2-1-4 Plant Details'!Y47-'WP 2-2-1 Accum Res'!Y47</f>
        <v>698804.08000000007</v>
      </c>
      <c r="XG47" s="91">
        <f>'WP 2-1-4 Plant Details'!Z47-'WP 2-2-1 Accum Res'!Z47</f>
        <v>696157.28</v>
      </c>
      <c r="XH47" s="91">
        <f>'WP 2-1-4 Plant Details'!AA47-'WP 2-2-1 Accum Res'!AA47</f>
        <v>693510.48</v>
      </c>
      <c r="XI47" s="91">
        <f>'WP 2-1-4 Plant Details'!AB47-'WP 2-2-1 Accum Res'!AB47</f>
        <v>690863.67999999993</v>
      </c>
      <c r="XJ47" s="91">
        <f>'WP 2-1-4 Plant Details'!AC47-'WP 2-2-1 Accum Res'!AC47</f>
        <v>688216.87999999989</v>
      </c>
      <c r="XK47" s="91">
        <f>'WP 2-1-4 Plant Details'!AD47-'WP 2-2-1 Accum Res'!AD47</f>
        <v>685570.07999999984</v>
      </c>
      <c r="XL47" s="91">
        <f>'WP 2-1-4 Plant Details'!AE47-'WP 2-2-1 Accum Res'!AE47</f>
        <v>682923.2799999998</v>
      </c>
      <c r="XM47" s="91">
        <f>'WP 2-1-4 Plant Details'!AF47-'WP 2-2-1 Accum Res'!AF47</f>
        <v>680276.47999999975</v>
      </c>
      <c r="XN47" s="91">
        <f>'WP 2-1-4 Plant Details'!AG47-'WP 2-2-1 Accum Res'!AG47</f>
        <v>677629.6799999997</v>
      </c>
      <c r="XO47" s="91">
        <f>'WP 2-1-4 Plant Details'!AH47-'WP 2-2-1 Accum Res'!AH47</f>
        <v>674982.87999999966</v>
      </c>
      <c r="XP47" s="91">
        <f>'WP 2-1-4 Plant Details'!AI47-'WP 2-2-1 Accum Res'!AI47</f>
        <v>672336.07999999961</v>
      </c>
      <c r="XQ47" s="91">
        <f>'WP 2-1-4 Plant Details'!AJ47-'WP 2-2-1 Accum Res'!AJ47</f>
        <v>669689.27999999956</v>
      </c>
      <c r="XR47" s="91">
        <f>'WP 2-1-4 Plant Details'!AK47-'WP 2-2-1 Accum Res'!AK47</f>
        <v>667042.47999999952</v>
      </c>
      <c r="XS47" s="91">
        <f>'WP 2-1-4 Plant Details'!AL47-'WP 2-2-1 Accum Res'!AL47</f>
        <v>664395.67999999947</v>
      </c>
      <c r="XT47" s="91">
        <f>'WP 2-1-4 Plant Details'!AM47-'WP 2-2-1 Accum Res'!AM47</f>
        <v>661748.87999999942</v>
      </c>
      <c r="XU47" s="91">
        <f>'WP 2-1-4 Plant Details'!AN47-'WP 2-2-1 Accum Res'!AN47</f>
        <v>659102.07999999938</v>
      </c>
      <c r="XV47" s="91">
        <f>'WP 2-1-4 Plant Details'!AO47-'WP 2-2-1 Accum Res'!AO47</f>
        <v>656455.27999999933</v>
      </c>
      <c r="XW47" s="91">
        <f>'WP 2-1-4 Plant Details'!AP47-'WP 2-2-1 Accum Res'!AP47</f>
        <v>653808.47999999928</v>
      </c>
      <c r="XX47" s="91">
        <f>'WP 2-1-4 Plant Details'!AQ47-'WP 2-2-1 Accum Res'!AQ47</f>
        <v>651161.67999999924</v>
      </c>
      <c r="XY47" s="91">
        <f>'WP 2-1-4 Plant Details'!AR47-'WP 2-2-1 Accum Res'!AR47</f>
        <v>648514.87999999919</v>
      </c>
      <c r="XZ47" s="91">
        <f>'WP 2-1-4 Plant Details'!AS47-'WP 2-2-1 Accum Res'!AS47</f>
        <v>645868.07999999914</v>
      </c>
      <c r="YA47" s="91">
        <f>'WP 2-1-4 Plant Details'!AT47-'WP 2-2-1 Accum Res'!AT47</f>
        <v>643221.2799999991</v>
      </c>
      <c r="YB47" s="91">
        <f>'WP 2-1-4 Plant Details'!AU47-'WP 2-2-1 Accum Res'!AU47</f>
        <v>640574.47999999905</v>
      </c>
      <c r="YC47" s="91">
        <f>'WP 2-1-4 Plant Details'!AV47-'WP 2-2-1 Accum Res'!AV47</f>
        <v>637927.679999999</v>
      </c>
      <c r="YD47" s="91">
        <f>'WP 2-1-4 Plant Details'!AW47-'WP 2-2-1 Accum Res'!AW47</f>
        <v>635280.87999999896</v>
      </c>
      <c r="YE47" s="91">
        <f>'WP 2-1-4 Plant Details'!AX47-'WP 2-2-1 Accum Res'!AX47</f>
        <v>632634.07999999891</v>
      </c>
      <c r="YF47" s="91">
        <f>'WP 2-1-4 Plant Details'!AY47-'WP 2-2-1 Accum Res'!AY47</f>
        <v>629987.27999999886</v>
      </c>
      <c r="YG47" s="91">
        <f>'WP 2-1-4 Plant Details'!AZ47-'WP 2-2-1 Accum Res'!AZ47</f>
        <v>627340.47999999882</v>
      </c>
      <c r="YH47" s="91">
        <f>'WP 2-1-4 Plant Details'!BA47-'WP 2-2-1 Accum Res'!BA47</f>
        <v>624693.67999999877</v>
      </c>
      <c r="YI47" s="91">
        <f>'WP 2-1-4 Plant Details'!BB47-'WP 2-2-1 Accum Res'!BB47</f>
        <v>622046.87999999872</v>
      </c>
      <c r="YJ47" s="91">
        <f>'WP 2-1-4 Plant Details'!BC47-'WP 2-2-1 Accum Res'!BC47</f>
        <v>619400.07999999868</v>
      </c>
      <c r="YK47" s="91">
        <f>'WP 2-1-4 Plant Details'!BD47-'WP 2-2-1 Accum Res'!BD47</f>
        <v>617731.66999999864</v>
      </c>
      <c r="YL47" s="91">
        <f>'WP 2-1-4 Plant Details'!BE47-'WP 2-2-1 Accum Res'!BE47</f>
        <v>616032.3699999986</v>
      </c>
      <c r="YM47" s="91">
        <f>'WP 2-1-4 Plant Details'!BF47-'WP 2-2-1 Accum Res'!BF47</f>
        <v>755951.43999999855</v>
      </c>
      <c r="YN47" s="91">
        <f>'WP 2-1-4 Plant Details'!BG47-'WP 2-2-1 Accum Res'!BG47</f>
        <v>754252.1399999985</v>
      </c>
      <c r="YO47" s="91">
        <f>'WP 2-1-4 Plant Details'!BH47-'WP 2-2-1 Accum Res'!BH47</f>
        <v>752552.83999999857</v>
      </c>
      <c r="YP47" s="91">
        <f>'WP 2-1-4 Plant Details'!BI47-'WP 2-2-1 Accum Res'!BI47</f>
        <v>750853.53999999864</v>
      </c>
      <c r="YQ47" s="91">
        <f>'WP 2-1-4 Plant Details'!BJ47-'WP 2-2-1 Accum Res'!BJ47</f>
        <v>749154.23999999859</v>
      </c>
      <c r="YR47" s="91">
        <f>'WP 2-1-4 Plant Details'!BK47-'WP 2-2-1 Accum Res'!BK47</f>
        <v>747454.93999999855</v>
      </c>
      <c r="YS47" s="91">
        <f>'WP 2-1-4 Plant Details'!BL47-'WP 2-2-1 Accum Res'!BL47</f>
        <v>745755.63999999862</v>
      </c>
      <c r="YT47" s="91">
        <f>'WP 2-1-4 Plant Details'!BM47-'WP 2-2-1 Accum Res'!BM47</f>
        <v>744056.33999999869</v>
      </c>
      <c r="YU47" s="91">
        <f>'WP 2-1-4 Plant Details'!BN47-'WP 2-2-1 Accum Res'!BN47</f>
        <v>742357.03999999864</v>
      </c>
      <c r="YV47" s="91">
        <f>'WP 2-1-4 Plant Details'!BO47-'WP 2-2-1 Accum Res'!BO47</f>
        <v>740657.73999999859</v>
      </c>
      <c r="YW47" s="91">
        <f>'WP 2-1-4 Plant Details'!BP47-'WP 2-2-1 Accum Res'!BP47</f>
        <v>738958.43999999866</v>
      </c>
      <c r="YX47" s="91">
        <f>'WP 2-1-4 Plant Details'!BQ47-'WP 2-2-1 Accum Res'!BQ47</f>
        <v>737259.13999999873</v>
      </c>
      <c r="YY47" s="91">
        <f>'WP 2-1-4 Plant Details'!BR47-'WP 2-2-1 Accum Res'!BR47</f>
        <v>735559.83999999869</v>
      </c>
      <c r="YZ47" s="91">
        <f>'WP 2-1-4 Plant Details'!BS47-'WP 2-2-1 Accum Res'!BS47</f>
        <v>733860.53999999864</v>
      </c>
      <c r="ZA47" s="91">
        <f>'WP 2-1-4 Plant Details'!BT47-'WP 2-2-1 Accum Res'!BT47</f>
        <v>732161.23999999871</v>
      </c>
      <c r="ZB47" s="91">
        <f>'WP 2-1-4 Plant Details'!BU47-'WP 2-2-1 Accum Res'!BU47</f>
        <v>730461.93999999878</v>
      </c>
      <c r="ZC47" s="91">
        <f>'WP 2-1-4 Plant Details'!BV47-'WP 2-2-1 Accum Res'!BV47</f>
        <v>728762.63999999873</v>
      </c>
      <c r="ZD47" s="91">
        <f>'WP 2-1-4 Plant Details'!BW47-'WP 2-2-1 Accum Res'!BW47</f>
        <v>727063.33999999869</v>
      </c>
      <c r="ZE47" s="91">
        <f>'WP 2-1-4 Plant Details'!BX47-'WP 2-2-1 Accum Res'!BX47</f>
        <v>725364.03999999876</v>
      </c>
      <c r="ZF47" s="91">
        <f>'WP 2-1-4 Plant Details'!BY47-'WP 2-2-1 Accum Res'!BY47</f>
        <v>723664.73999999883</v>
      </c>
      <c r="ZG47" s="91">
        <f>'WP 2-1-4 Plant Details'!BZ47-'WP 2-2-1 Accum Res'!BZ47</f>
        <v>721965.43999999878</v>
      </c>
      <c r="ZH47" s="91">
        <f>'WP 2-1-4 Plant Details'!CA47-'WP 2-2-1 Accum Res'!CA47</f>
        <v>720266.13999999873</v>
      </c>
      <c r="ZI47" s="91">
        <f>'WP 2-1-4 Plant Details'!CB47-'WP 2-2-1 Accum Res'!CB47</f>
        <v>718566.8399999988</v>
      </c>
      <c r="ZJ47" s="91">
        <f>'WP 2-1-4 Plant Details'!CC47-'WP 2-2-1 Accum Res'!CC47</f>
        <v>716867.53999999887</v>
      </c>
      <c r="ZK47" s="91">
        <f>'WP 2-1-4 Plant Details'!CD47-'WP 2-2-1 Accum Res'!CD47</f>
        <v>715168.23999999883</v>
      </c>
      <c r="ZL47" s="91">
        <f>'WP 2-1-4 Plant Details'!CE47-'WP 2-2-1 Accum Res'!CE47</f>
        <v>713468.93999999878</v>
      </c>
      <c r="ZM47" s="91">
        <f>'WP 2-1-4 Plant Details'!CF47-'WP 2-2-1 Accum Res'!CF47</f>
        <v>711769.63999999885</v>
      </c>
      <c r="ZN47" s="91">
        <f>'WP 2-1-4 Plant Details'!CG47-'WP 2-2-1 Accum Res'!CG47</f>
        <v>710070.3399999988</v>
      </c>
      <c r="ZO47" s="91">
        <f>'WP 2-1-4 Plant Details'!CH47-'WP 2-2-1 Accum Res'!CH47</f>
        <v>708371.03999999876</v>
      </c>
      <c r="ZP47" s="91">
        <f>'WP 2-1-4 Plant Details'!CI47-'WP 2-2-1 Accum Res'!CI47</f>
        <v>706671.73999999871</v>
      </c>
      <c r="ZQ47" s="91">
        <f>'WP 2-1-4 Plant Details'!CJ47-'WP 2-2-1 Accum Res'!CJ47</f>
        <v>704972.43999999866</v>
      </c>
      <c r="ZR47" s="91">
        <f>'WP 2-1-4 Plant Details'!CK47-'WP 2-2-1 Accum Res'!CK47</f>
        <v>703273.13999999862</v>
      </c>
      <c r="ZS47" s="91">
        <f>'WP 2-1-4 Plant Details'!CL47-'WP 2-2-1 Accum Res'!CL47</f>
        <v>701573.83999999857</v>
      </c>
      <c r="ZT47" s="91">
        <f>'WP 2-1-4 Plant Details'!CM47-'WP 2-2-1 Accum Res'!CM47</f>
        <v>699874.53999999852</v>
      </c>
      <c r="ZU47" s="91">
        <f>'WP 2-1-4 Plant Details'!CN47-'WP 2-2-1 Accum Res'!CN47</f>
        <v>698175.23999999848</v>
      </c>
      <c r="ZV47" s="91">
        <f>'WP 2-1-4 Plant Details'!CO47-'WP 2-2-1 Accum Res'!CO47</f>
        <v>1584893.7799999984</v>
      </c>
      <c r="ZW47" s="91">
        <f>'WP 2-1-4 Plant Details'!CP47-'WP 2-2-1 Accum Res'!CP47</f>
        <v>1584594.7599999984</v>
      </c>
      <c r="ZX47" s="91">
        <f>'WP 2-1-4 Plant Details'!CQ47-'WP 2-2-1 Accum Res'!CQ47</f>
        <v>1582093.1999999988</v>
      </c>
      <c r="ZY47" s="91">
        <f>'WP 2-1-4 Plant Details'!CR47-'WP 2-2-1 Accum Res'!CR47</f>
        <v>1579430.3099999984</v>
      </c>
      <c r="ZZ47" s="91">
        <f>'WP 2-1-4 Plant Details'!CS47-'WP 2-2-1 Accum Res'!CS47</f>
        <v>1576649.7799999984</v>
      </c>
      <c r="AAA47" s="91">
        <f>'WP 2-1-4 Plant Details'!CT47-'WP 2-2-1 Accum Res'!CT47</f>
        <v>1574282.8699999982</v>
      </c>
      <c r="AAB47" s="91">
        <f>'WP 2-1-4 Plant Details'!CU47-'WP 2-2-1 Accum Res'!CU47</f>
        <v>1571915.9599999981</v>
      </c>
      <c r="AAC47" s="91">
        <f>'WP 2-1-4 Plant Details'!CV47-'WP 2-2-1 Accum Res'!CV47</f>
        <v>1569549.0499999982</v>
      </c>
      <c r="AAD47" s="91">
        <f>'WP 2-1-4 Plant Details'!CW47-'WP 2-2-1 Accum Res'!CW47</f>
        <v>1587909.7499999981</v>
      </c>
      <c r="AAE47" s="91">
        <f>'WP 2-1-4 Plant Details'!CX47-'WP 2-2-1 Accum Res'!CX47</f>
        <v>1593199.7299999981</v>
      </c>
      <c r="AAF47" s="91">
        <f>'WP 2-1-4 Plant Details'!CY47-'WP 2-2-1 Accum Res'!CY47</f>
        <v>1590743.7099999981</v>
      </c>
      <c r="AAG47" s="91">
        <f>'WP 2-1-4 Plant Details'!CZ47-'WP 2-2-1 Accum Res'!CZ47</f>
        <v>1572992.649999998</v>
      </c>
      <c r="AAH47" s="91">
        <f>'WP 2-1-4 Plant Details'!DA47-'WP 2-2-1 Accum Res'!DA47</f>
        <v>1570040.109999998</v>
      </c>
      <c r="AAI47" s="91">
        <f>'WP 2-1-4 Plant Details'!DB47-'WP 2-2-1 Accum Res'!DB47</f>
        <v>1567087.569999998</v>
      </c>
      <c r="AAJ47" s="91">
        <f>'WP 2-1-4 Plant Details'!DC47-'WP 2-2-1 Accum Res'!DC47</f>
        <v>660920.98999999813</v>
      </c>
      <c r="AAK47" s="91">
        <f>'WP 2-1-4 Plant Details'!DD47-'WP 2-2-1 Accum Res'!DD47</f>
        <v>658797.15999999817</v>
      </c>
      <c r="AAL47" s="91">
        <f>'WP 2-1-4 Plant Details'!DE47-'WP 2-2-1 Accum Res'!DE47</f>
        <v>656673.32999999821</v>
      </c>
      <c r="AAM47" s="91">
        <f>'WP 2-1-4 Plant Details'!DF47-'WP 2-2-1 Accum Res'!DF47</f>
        <v>654549.49999999825</v>
      </c>
      <c r="AAN47" s="91">
        <f>'WP 2-1-4 Plant Details'!DG47-'WP 2-2-1 Accum Res'!DG47</f>
        <v>652852.33353840257</v>
      </c>
      <c r="AAO47" s="91">
        <f>'WP 2-1-4 Plant Details'!DH47-'WP 2-2-1 Accum Res'!DH47</f>
        <v>651155.16707680689</v>
      </c>
      <c r="AAP47" s="91">
        <f>'WP 2-1-4 Plant Details'!DI47-'WP 2-2-1 Accum Res'!DI47</f>
        <v>649458.0006152112</v>
      </c>
      <c r="AAQ47" s="91">
        <f>'WP 2-1-4 Plant Details'!DJ47-'WP 2-2-1 Accum Res'!DJ47</f>
        <v>647760.83415361552</v>
      </c>
      <c r="AAR47" s="91">
        <f>'WP 2-1-4 Plant Details'!DK47-'WP 2-2-1 Accum Res'!DK47</f>
        <v>646063.66769201984</v>
      </c>
      <c r="AAS47" s="91">
        <f>'WP 2-1-4 Plant Details'!DL47-'WP 2-2-1 Accum Res'!DL47</f>
        <v>644366.50123042415</v>
      </c>
      <c r="AAT47" s="91">
        <f>'WP 2-1-4 Plant Details'!DM47-'WP 2-2-1 Accum Res'!DM47</f>
        <v>642669.33476882847</v>
      </c>
      <c r="AAU47" s="91">
        <f>'WP 2-1-4 Plant Details'!DN47-'WP 2-2-1 Accum Res'!DN47</f>
        <v>640972.16830723279</v>
      </c>
      <c r="AAV47" s="91">
        <f>'WP 2-1-4 Plant Details'!DO47-'WP 2-2-1 Accum Res'!DO47</f>
        <v>639275.0018456371</v>
      </c>
      <c r="AAW47" s="91">
        <f>'WP 2-1-4 Plant Details'!DP47-'WP 2-2-1 Accum Res'!DP47</f>
        <v>637577.83538404142</v>
      </c>
      <c r="AAX47" s="91">
        <f>'WP 2-1-4 Plant Details'!DQ47-'WP 2-2-1 Accum Res'!DQ47</f>
        <v>635880.66892244574</v>
      </c>
      <c r="AAY47" s="91">
        <f>'WP 2-1-4 Plant Details'!DR47-'WP 2-2-1 Accum Res'!DR47</f>
        <v>634183.50246085005</v>
      </c>
      <c r="AAZ47" s="91">
        <f>'WP 2-1-4 Plant Details'!DS47-'WP 2-2-1 Accum Res'!DS47</f>
        <v>632486.33599925437</v>
      </c>
      <c r="ABA47" s="91">
        <f>'WP 2-1-4 Plant Details'!DT47-'WP 2-2-1 Accum Res'!DT47</f>
        <v>630789.16953765869</v>
      </c>
      <c r="ABB47" s="91">
        <f>'WP 2-1-4 Plant Details'!DU47-'WP 2-2-1 Accum Res'!DU47</f>
        <v>629092.003076063</v>
      </c>
      <c r="ABC47" s="91">
        <f>'WP 2-1-4 Plant Details'!DV47-'WP 2-2-1 Accum Res'!DV47</f>
        <v>627394.83661446732</v>
      </c>
      <c r="ABD47" s="91">
        <f>'WP 2-1-4 Plant Details'!DW47-'WP 2-2-1 Accum Res'!DW47</f>
        <v>625697.67015287164</v>
      </c>
      <c r="ABE47" s="91">
        <f>'WP 2-1-4 Plant Details'!DX47-'WP 2-2-1 Accum Res'!DX47</f>
        <v>624000.50369127595</v>
      </c>
      <c r="ABF47" s="91">
        <f>'WP 2-1-4 Plant Details'!DY47-'WP 2-2-1 Accum Res'!DY47</f>
        <v>622303.33722968027</v>
      </c>
      <c r="ABG47" s="91">
        <f>'WP 2-1-4 Plant Details'!DZ47-'WP 2-2-1 Accum Res'!DZ47</f>
        <v>620606.17076808459</v>
      </c>
      <c r="ABH47" s="91">
        <f>'WP 2-1-4 Plant Details'!EA47-'WP 2-2-1 Accum Res'!EA47</f>
        <v>618909.0043064889</v>
      </c>
      <c r="ABI47" s="91">
        <f>'WP 2-1-4 Plant Details'!EB47-'WP 2-2-1 Accum Res'!EB47</f>
        <v>617211.83784489322</v>
      </c>
      <c r="ABJ47" s="91">
        <f>'WP 2-1-4 Plant Details'!EC47-'WP 2-2-1 Accum Res'!EC47</f>
        <v>615514.67138329754</v>
      </c>
      <c r="ABK47" s="91">
        <f>'WP 2-1-4 Plant Details'!ED47-'WP 2-2-1 Accum Res'!ED47</f>
        <v>613817.50492170185</v>
      </c>
      <c r="ABL47" s="91">
        <f>'WP 2-1-4 Plant Details'!EE47-'WP 2-2-1 Accum Res'!EE47</f>
        <v>612120.33846010617</v>
      </c>
      <c r="ABM47" s="91">
        <f>'WP 2-1-4 Plant Details'!EF47-'WP 2-2-1 Accum Res'!EF47</f>
        <v>610423.17199851049</v>
      </c>
      <c r="ABN47" s="91">
        <f>'WP 2-1-4 Plant Details'!EG47-'WP 2-2-1 Accum Res'!EG47</f>
        <v>608726.0055369148</v>
      </c>
      <c r="ABO47" s="91">
        <f>'WP 2-1-4 Plant Details'!EH47-'WP 2-2-1 Accum Res'!EH47</f>
        <v>607028.83907531912</v>
      </c>
      <c r="ABP47" s="91">
        <f>'WP 2-1-4 Plant Details'!EI47-'WP 2-2-1 Accum Res'!EI47</f>
        <v>605331.67261372344</v>
      </c>
      <c r="ABQ47" s="91">
        <f>'WP 2-1-4 Plant Details'!EJ47-'WP 2-2-1 Accum Res'!EJ47</f>
        <v>603634.50615212775</v>
      </c>
      <c r="ABR47" s="91">
        <f>'WP 2-1-4 Plant Details'!EK47-'WP 2-2-1 Accum Res'!EK47</f>
        <v>601937.33969053207</v>
      </c>
      <c r="ABS47" s="91">
        <f>'WP 2-1-4 Plant Details'!EL47-'WP 2-2-1 Accum Res'!EL47</f>
        <v>600240.17322893639</v>
      </c>
      <c r="ABT47" s="91">
        <f>'WP 2-1-4 Plant Details'!EM47-'WP 2-2-1 Accum Res'!EM47</f>
        <v>598543.0067673407</v>
      </c>
      <c r="ABU47" s="91">
        <f>'WP 2-1-4 Plant Details'!EN47-'WP 2-2-1 Accum Res'!EN47</f>
        <v>596845.84030574502</v>
      </c>
      <c r="ABV47" s="91">
        <f>'WP 2-1-4 Plant Details'!EO47-'WP 2-2-1 Accum Res'!EO47</f>
        <v>595148.67384414934</v>
      </c>
      <c r="ABW47" s="91">
        <f>'WP 2-1-4 Plant Details'!EP47-'WP 2-2-1 Accum Res'!EP47</f>
        <v>593451.50738255365</v>
      </c>
      <c r="ABX47" s="91">
        <f>'WP 2-1-4 Plant Details'!EQ47-'WP 2-2-1 Accum Res'!EQ47</f>
        <v>591754.34092095797</v>
      </c>
      <c r="ABY47" s="91">
        <f>'WP 2-1-4 Plant Details'!ER47-'WP 2-2-1 Accum Res'!ER47</f>
        <v>590057.17445936229</v>
      </c>
      <c r="ABZ47" s="91">
        <f>'WP 2-1-4 Plant Details'!ES47-'WP 2-2-1 Accum Res'!ES47</f>
        <v>588360.0079977666</v>
      </c>
      <c r="ACA47" s="91">
        <f>'WP 2-1-4 Plant Details'!ET47-'WP 2-2-1 Accum Res'!ET47</f>
        <v>586662.84153617092</v>
      </c>
      <c r="ACB47" s="91">
        <f>'WP 2-1-4 Plant Details'!EU47-'WP 2-2-1 Accum Res'!EU47</f>
        <v>584965.67507457524</v>
      </c>
      <c r="ACC47" s="169">
        <f t="shared" si="261"/>
        <v>635881</v>
      </c>
      <c r="ACD47" s="169">
        <f t="shared" si="230"/>
        <v>615515</v>
      </c>
      <c r="ACE47" s="169">
        <f t="shared" si="231"/>
        <v>595149</v>
      </c>
    </row>
    <row r="48" spans="1:759">
      <c r="A48" s="160">
        <f t="shared" si="232"/>
        <v>40</v>
      </c>
      <c r="B48" s="160" t="s">
        <v>375</v>
      </c>
      <c r="C48" s="44" t="s">
        <v>376</v>
      </c>
      <c r="D48" s="91">
        <v>3968978.81</v>
      </c>
      <c r="E48" s="47">
        <f t="shared" si="269"/>
        <v>3968978.81</v>
      </c>
      <c r="F48" s="47">
        <f t="shared" si="270"/>
        <v>3968978.81</v>
      </c>
      <c r="G48" s="47">
        <f t="shared" si="271"/>
        <v>3968978.81</v>
      </c>
      <c r="H48" s="47">
        <f t="shared" si="272"/>
        <v>3968978.81</v>
      </c>
      <c r="I48" s="47">
        <f t="shared" si="273"/>
        <v>3968978.81</v>
      </c>
      <c r="J48" s="47">
        <f t="shared" si="274"/>
        <v>3968978.81</v>
      </c>
      <c r="K48" s="47">
        <f t="shared" si="275"/>
        <v>3968978.81</v>
      </c>
      <c r="L48" s="47">
        <f t="shared" si="276"/>
        <v>3968978.81</v>
      </c>
      <c r="M48" s="47">
        <f t="shared" si="277"/>
        <v>3968978.81</v>
      </c>
      <c r="N48" s="47">
        <f t="shared" si="278"/>
        <v>3968978.81</v>
      </c>
      <c r="O48" s="47">
        <f t="shared" si="279"/>
        <v>3968978.81</v>
      </c>
      <c r="P48" s="47">
        <f t="shared" si="280"/>
        <v>3968978.81</v>
      </c>
      <c r="Q48" s="91">
        <f t="shared" si="281"/>
        <v>3968978.81</v>
      </c>
      <c r="R48" s="91">
        <f t="shared" si="282"/>
        <v>3968978.81</v>
      </c>
      <c r="S48" s="91">
        <f t="shared" si="283"/>
        <v>3968978.81</v>
      </c>
      <c r="T48" s="91">
        <f t="shared" si="284"/>
        <v>3968978.81</v>
      </c>
      <c r="U48" s="91">
        <f t="shared" si="285"/>
        <v>3968978.81</v>
      </c>
      <c r="V48" s="91">
        <f t="shared" si="286"/>
        <v>3968978.81</v>
      </c>
      <c r="W48" s="91">
        <f t="shared" si="287"/>
        <v>3968978.81</v>
      </c>
      <c r="X48" s="91">
        <f t="shared" si="288"/>
        <v>3968978.81</v>
      </c>
      <c r="Y48" s="91">
        <f t="shared" si="289"/>
        <v>3968978.81</v>
      </c>
      <c r="Z48" s="91">
        <f t="shared" si="290"/>
        <v>3968978.81</v>
      </c>
      <c r="AA48" s="91">
        <f t="shared" si="291"/>
        <v>3968978.81</v>
      </c>
      <c r="AB48" s="91">
        <f t="shared" si="292"/>
        <v>3968978.81</v>
      </c>
      <c r="AC48" s="91">
        <f t="shared" si="293"/>
        <v>3968978.81</v>
      </c>
      <c r="AD48" s="91">
        <f t="shared" si="294"/>
        <v>3968978.81</v>
      </c>
      <c r="AE48" s="91">
        <f t="shared" si="295"/>
        <v>3968978.81</v>
      </c>
      <c r="AF48" s="91">
        <f t="shared" si="296"/>
        <v>3968978.81</v>
      </c>
      <c r="AG48" s="91">
        <f t="shared" si="297"/>
        <v>3968978.81</v>
      </c>
      <c r="AH48" s="91">
        <f t="shared" si="298"/>
        <v>3968978.81</v>
      </c>
      <c r="AI48" s="91">
        <f t="shared" si="299"/>
        <v>3968978.81</v>
      </c>
      <c r="AJ48" s="91">
        <f t="shared" si="300"/>
        <v>3968978.81</v>
      </c>
      <c r="AK48" s="91">
        <f t="shared" si="301"/>
        <v>3968978.81</v>
      </c>
      <c r="AL48" s="91">
        <f t="shared" si="176"/>
        <v>3968978.81</v>
      </c>
      <c r="AM48" s="91">
        <f t="shared" si="177"/>
        <v>3968978.81</v>
      </c>
      <c r="AN48" s="91">
        <f t="shared" si="178"/>
        <v>3968978.81</v>
      </c>
      <c r="AO48" s="91">
        <f t="shared" si="89"/>
        <v>3968978.81</v>
      </c>
      <c r="AP48" s="91">
        <f t="shared" si="90"/>
        <v>3968978.81</v>
      </c>
      <c r="AQ48" s="91">
        <f t="shared" si="91"/>
        <v>3968978.81</v>
      </c>
      <c r="AR48" s="91">
        <f t="shared" si="92"/>
        <v>3968978.81</v>
      </c>
      <c r="AS48" s="91">
        <f t="shared" si="93"/>
        <v>3968978.81</v>
      </c>
      <c r="AT48" s="91">
        <f t="shared" si="302"/>
        <v>3968978.81</v>
      </c>
      <c r="AU48" s="91">
        <f t="shared" si="303"/>
        <v>11786794.130000001</v>
      </c>
      <c r="AV48" s="91">
        <f t="shared" si="96"/>
        <v>11786794.130000001</v>
      </c>
      <c r="AW48" s="91">
        <f t="shared" si="304"/>
        <v>11786794.130000001</v>
      </c>
      <c r="AX48" s="91">
        <v>11786794.130000001</v>
      </c>
      <c r="AY48" s="91">
        <f t="shared" si="305"/>
        <v>11786794.130000001</v>
      </c>
      <c r="AZ48" s="91">
        <f t="shared" si="306"/>
        <v>11786794.130000001</v>
      </c>
      <c r="BA48" s="91">
        <f t="shared" si="307"/>
        <v>11786794.130000001</v>
      </c>
      <c r="BB48" s="91">
        <f t="shared" si="308"/>
        <v>11786794.130000001</v>
      </c>
      <c r="BC48" s="91">
        <f t="shared" si="309"/>
        <v>11786794.130000001</v>
      </c>
      <c r="BD48" s="91">
        <f t="shared" si="263"/>
        <v>11786794.130000001</v>
      </c>
      <c r="BE48" s="91">
        <f t="shared" si="264"/>
        <v>11786794.130000001</v>
      </c>
      <c r="BF48" s="91">
        <f t="shared" si="265"/>
        <v>11786794.130000001</v>
      </c>
      <c r="BG48" s="91">
        <f t="shared" si="266"/>
        <v>11786794.130000001</v>
      </c>
      <c r="BH48" s="91">
        <f t="shared" si="267"/>
        <v>11786794.130000001</v>
      </c>
      <c r="BI48" s="91">
        <f t="shared" si="239"/>
        <v>11786794.130000001</v>
      </c>
      <c r="BJ48" s="91">
        <f t="shared" si="240"/>
        <v>11939398.08</v>
      </c>
      <c r="BK48" s="91">
        <f t="shared" si="311"/>
        <v>11939398.08</v>
      </c>
      <c r="BL48" s="91">
        <f t="shared" si="312"/>
        <v>11939398.08</v>
      </c>
      <c r="BM48" s="91">
        <f t="shared" si="313"/>
        <v>11939398.08</v>
      </c>
      <c r="BN48" s="91">
        <f t="shared" si="314"/>
        <v>11939398.08</v>
      </c>
      <c r="BO48" s="91">
        <f t="shared" si="315"/>
        <v>11939398.08</v>
      </c>
      <c r="BP48" s="91">
        <f t="shared" si="316"/>
        <v>11974447.869999999</v>
      </c>
      <c r="BQ48" s="91">
        <f t="shared" si="317"/>
        <v>11974447.869999999</v>
      </c>
      <c r="BR48" s="91">
        <f t="shared" si="318"/>
        <v>11974447.869999999</v>
      </c>
      <c r="BS48" s="91">
        <f t="shared" si="319"/>
        <v>11974447.869999999</v>
      </c>
      <c r="BT48" s="91">
        <f t="shared" si="320"/>
        <v>11786794.17</v>
      </c>
      <c r="BU48" s="91">
        <f t="shared" si="321"/>
        <v>11786794.17</v>
      </c>
      <c r="BV48" s="91">
        <f t="shared" si="322"/>
        <v>11786794.17</v>
      </c>
      <c r="BW48" s="91">
        <f t="shared" si="323"/>
        <v>11786794.17</v>
      </c>
      <c r="BX48" s="91">
        <f t="shared" si="324"/>
        <v>11786794.17</v>
      </c>
      <c r="BY48" s="91">
        <f t="shared" si="325"/>
        <v>11786794.17</v>
      </c>
      <c r="BZ48" s="91">
        <f t="shared" si="326"/>
        <v>11811768.699999999</v>
      </c>
      <c r="CA48" s="91">
        <f t="shared" si="268"/>
        <v>11811768.699999999</v>
      </c>
      <c r="CB48" s="91">
        <f t="shared" si="106"/>
        <v>11811768.699999999</v>
      </c>
      <c r="CC48" s="91">
        <f t="shared" si="107"/>
        <v>11811768.699999999</v>
      </c>
      <c r="CD48" s="91">
        <f t="shared" si="108"/>
        <v>11811768.699999999</v>
      </c>
      <c r="CE48" s="91">
        <f t="shared" si="109"/>
        <v>11811768.699999999</v>
      </c>
      <c r="CF48" s="91">
        <f t="shared" si="110"/>
        <v>11811768.699999999</v>
      </c>
      <c r="CG48" s="91">
        <f t="shared" si="111"/>
        <v>11811768.699999999</v>
      </c>
      <c r="CH48" s="91">
        <f t="shared" si="112"/>
        <v>13740341.879999999</v>
      </c>
      <c r="CI48" s="91">
        <f t="shared" si="113"/>
        <v>13740341.879999999</v>
      </c>
      <c r="CJ48" s="91">
        <f t="shared" si="114"/>
        <v>13740341.879999999</v>
      </c>
      <c r="CK48" s="91">
        <f t="shared" si="115"/>
        <v>13740341.879999999</v>
      </c>
      <c r="CL48" s="91">
        <f t="shared" si="116"/>
        <v>13740341.879999999</v>
      </c>
      <c r="CM48" s="91">
        <f t="shared" si="117"/>
        <v>13740341.879999999</v>
      </c>
      <c r="CN48" s="91">
        <f t="shared" si="118"/>
        <v>13740341.879999999</v>
      </c>
      <c r="CO48" s="91">
        <f t="shared" si="119"/>
        <v>13740341.879999999</v>
      </c>
      <c r="CP48" s="91">
        <f t="shared" si="120"/>
        <v>13740341.879999999</v>
      </c>
      <c r="CQ48" s="91">
        <f t="shared" si="121"/>
        <v>13740341.879999999</v>
      </c>
      <c r="CR48" s="91">
        <f t="shared" si="122"/>
        <v>13740341.879999999</v>
      </c>
      <c r="CS48" s="91">
        <f t="shared" si="123"/>
        <v>13740341.879999999</v>
      </c>
      <c r="CT48" s="91">
        <f t="shared" si="124"/>
        <v>13740341.879999999</v>
      </c>
      <c r="CU48" s="91">
        <f t="shared" si="125"/>
        <v>13740341.879999999</v>
      </c>
      <c r="CV48" s="91">
        <f t="shared" si="126"/>
        <v>13740341.879999999</v>
      </c>
      <c r="CW48" s="91">
        <f t="shared" si="127"/>
        <v>13740341.879999999</v>
      </c>
      <c r="CX48" s="91">
        <f t="shared" si="128"/>
        <v>13740341.879999999</v>
      </c>
      <c r="CY48" s="91">
        <f t="shared" si="129"/>
        <v>13740341.879999999</v>
      </c>
      <c r="CZ48" s="91">
        <f t="shared" si="130"/>
        <v>13740341.879999999</v>
      </c>
      <c r="DA48" s="91">
        <f t="shared" si="131"/>
        <v>13740341.879999999</v>
      </c>
      <c r="DB48" s="91">
        <f t="shared" si="132"/>
        <v>13740341.879999999</v>
      </c>
      <c r="DC48" s="91">
        <f t="shared" si="133"/>
        <v>13740341.879999999</v>
      </c>
      <c r="DD48" s="91">
        <f t="shared" si="134"/>
        <v>13740341.879999999</v>
      </c>
      <c r="DE48" s="91">
        <f t="shared" si="179"/>
        <v>13740341.879999999</v>
      </c>
      <c r="DF48" s="91">
        <f t="shared" si="180"/>
        <v>13740341.879999999</v>
      </c>
      <c r="DG48" s="91">
        <f t="shared" si="181"/>
        <v>13740341.879999999</v>
      </c>
      <c r="DH48" s="91">
        <f t="shared" si="182"/>
        <v>13740341.879999999</v>
      </c>
      <c r="DI48" s="91">
        <f t="shared" si="183"/>
        <v>13740341.879999999</v>
      </c>
      <c r="DJ48" s="91">
        <f t="shared" si="184"/>
        <v>13740341.879999999</v>
      </c>
      <c r="DK48" s="91">
        <f t="shared" si="185"/>
        <v>13740341.879999999</v>
      </c>
      <c r="DL48" s="91">
        <f t="shared" si="186"/>
        <v>13740341.879999999</v>
      </c>
      <c r="DM48" s="91">
        <f t="shared" si="187"/>
        <v>13740341.879999999</v>
      </c>
      <c r="DN48" s="91">
        <f t="shared" si="188"/>
        <v>13740341.879999999</v>
      </c>
      <c r="DO48" s="91">
        <f t="shared" si="189"/>
        <v>13740341.879999999</v>
      </c>
      <c r="DP48" s="91">
        <f t="shared" si="190"/>
        <v>13740341.879999999</v>
      </c>
      <c r="DQ48" s="91">
        <f t="shared" si="191"/>
        <v>13740341.879999999</v>
      </c>
      <c r="DR48" s="91">
        <f t="shared" si="192"/>
        <v>13740341.879999999</v>
      </c>
      <c r="DS48" s="91">
        <f t="shared" si="193"/>
        <v>13740341.879999999</v>
      </c>
      <c r="DT48" s="91">
        <f t="shared" si="194"/>
        <v>13740341.879999999</v>
      </c>
      <c r="DU48" s="91">
        <f t="shared" si="195"/>
        <v>13740341.879999999</v>
      </c>
      <c r="DV48" s="91">
        <f t="shared" si="196"/>
        <v>13740341.879999999</v>
      </c>
      <c r="DW48" s="91">
        <f t="shared" si="197"/>
        <v>13740341.879999999</v>
      </c>
      <c r="DX48" s="91">
        <f t="shared" si="198"/>
        <v>13740341.879999999</v>
      </c>
      <c r="DY48" s="91">
        <f t="shared" si="199"/>
        <v>13740341.879999999</v>
      </c>
      <c r="DZ48" s="91">
        <f t="shared" si="200"/>
        <v>13740341.879999999</v>
      </c>
      <c r="EA48" s="91">
        <f t="shared" si="201"/>
        <v>13740341.879999999</v>
      </c>
      <c r="EB48" s="91">
        <f t="shared" si="202"/>
        <v>13740341.879999999</v>
      </c>
      <c r="EC48" s="91">
        <f t="shared" si="203"/>
        <v>13740341.879999999</v>
      </c>
      <c r="ED48" s="91">
        <f t="shared" si="204"/>
        <v>13740341.879999999</v>
      </c>
      <c r="EE48" s="91">
        <f t="shared" si="205"/>
        <v>13740341.879999999</v>
      </c>
      <c r="EF48" s="91">
        <f t="shared" si="206"/>
        <v>13740341.879999999</v>
      </c>
      <c r="EG48" s="91">
        <f t="shared" si="207"/>
        <v>13740341.879999999</v>
      </c>
      <c r="EH48" s="91">
        <f t="shared" si="208"/>
        <v>13740341.879999999</v>
      </c>
      <c r="EI48" s="91">
        <f t="shared" si="209"/>
        <v>13740341.879999999</v>
      </c>
      <c r="EJ48" s="91">
        <f t="shared" si="210"/>
        <v>13740341.879999999</v>
      </c>
      <c r="EK48" s="91">
        <f t="shared" si="211"/>
        <v>13740341.879999999</v>
      </c>
      <c r="EL48" s="91">
        <f t="shared" si="212"/>
        <v>13740341.879999999</v>
      </c>
      <c r="EM48" s="91">
        <f t="shared" si="213"/>
        <v>13740341.879999999</v>
      </c>
      <c r="EN48" s="91">
        <f t="shared" si="214"/>
        <v>13740341.879999999</v>
      </c>
      <c r="EO48" s="91">
        <f t="shared" si="215"/>
        <v>13740341.879999999</v>
      </c>
      <c r="EP48" s="91">
        <f t="shared" si="216"/>
        <v>13740341.879999999</v>
      </c>
      <c r="EQ48" s="91">
        <f t="shared" si="217"/>
        <v>13740341.879999999</v>
      </c>
      <c r="ER48" s="91">
        <f t="shared" si="218"/>
        <v>13740341.879999999</v>
      </c>
      <c r="ES48" s="91">
        <f t="shared" si="219"/>
        <v>13740341.879999999</v>
      </c>
      <c r="ET48" s="91">
        <f t="shared" si="220"/>
        <v>13740341.879999999</v>
      </c>
      <c r="EU48" s="91">
        <f t="shared" si="221"/>
        <v>13740341.879999999</v>
      </c>
      <c r="EV48" s="169">
        <f t="shared" si="257"/>
        <v>13740342</v>
      </c>
      <c r="EW48" s="169">
        <f t="shared" si="222"/>
        <v>13740342</v>
      </c>
      <c r="EX48" s="169">
        <f t="shared" si="223"/>
        <v>13740342</v>
      </c>
      <c r="EY48" s="91"/>
      <c r="EZ48" s="91">
        <v>0</v>
      </c>
      <c r="FA48" s="91">
        <v>0</v>
      </c>
      <c r="FB48" s="91">
        <v>0</v>
      </c>
      <c r="FC48" s="91">
        <v>0</v>
      </c>
      <c r="FD48" s="91">
        <v>0</v>
      </c>
      <c r="FE48" s="91">
        <v>0</v>
      </c>
      <c r="FF48" s="91">
        <v>0</v>
      </c>
      <c r="FG48" s="91">
        <v>0</v>
      </c>
      <c r="FH48" s="91">
        <v>0</v>
      </c>
      <c r="FI48" s="91">
        <v>0</v>
      </c>
      <c r="FJ48" s="91">
        <v>0</v>
      </c>
      <c r="FK48" s="91">
        <v>0</v>
      </c>
      <c r="FL48" s="91">
        <v>0</v>
      </c>
      <c r="FM48" s="91">
        <v>0</v>
      </c>
      <c r="FN48" s="91">
        <v>0</v>
      </c>
      <c r="FO48" s="91">
        <v>0</v>
      </c>
      <c r="FP48" s="91">
        <v>0</v>
      </c>
      <c r="FQ48" s="91">
        <v>0</v>
      </c>
      <c r="FR48" s="91">
        <v>0</v>
      </c>
      <c r="FS48" s="91">
        <v>0</v>
      </c>
      <c r="FT48" s="91">
        <v>0</v>
      </c>
      <c r="FU48" s="91">
        <v>0</v>
      </c>
      <c r="FV48" s="91">
        <v>0</v>
      </c>
      <c r="FW48" s="91">
        <v>0</v>
      </c>
      <c r="FX48" s="91">
        <v>0</v>
      </c>
      <c r="FY48" s="91">
        <v>0</v>
      </c>
      <c r="FZ48" s="91">
        <v>0</v>
      </c>
      <c r="GA48" s="91">
        <v>0</v>
      </c>
      <c r="GB48" s="91">
        <v>0</v>
      </c>
      <c r="GC48" s="91">
        <v>0</v>
      </c>
      <c r="GD48" s="91">
        <v>0</v>
      </c>
      <c r="GE48" s="91">
        <v>0</v>
      </c>
      <c r="GF48" s="91">
        <v>0</v>
      </c>
      <c r="GG48" s="91">
        <v>0</v>
      </c>
      <c r="GH48" s="91">
        <v>0</v>
      </c>
      <c r="GI48" s="91">
        <v>0</v>
      </c>
      <c r="GJ48" s="91">
        <v>0</v>
      </c>
      <c r="GK48" s="91">
        <v>0</v>
      </c>
      <c r="GL48" s="91">
        <v>0</v>
      </c>
      <c r="GM48" s="91"/>
      <c r="GN48" s="91">
        <v>0</v>
      </c>
      <c r="GO48" s="91">
        <v>0</v>
      </c>
      <c r="GP48" s="91"/>
      <c r="GQ48" s="91"/>
      <c r="GR48" s="91"/>
      <c r="GS48" s="91"/>
      <c r="GT48" s="91"/>
      <c r="GU48" s="91"/>
      <c r="GV48" s="91"/>
      <c r="GW48" s="91"/>
      <c r="GX48" s="91"/>
      <c r="GY48" s="91">
        <v>0</v>
      </c>
      <c r="GZ48" s="91">
        <v>0</v>
      </c>
      <c r="HA48" s="91">
        <v>0</v>
      </c>
      <c r="HB48" s="91">
        <v>0</v>
      </c>
      <c r="HC48" s="91">
        <v>0</v>
      </c>
      <c r="HD48" s="91">
        <v>0</v>
      </c>
      <c r="HE48" s="335">
        <v>152603.95000000001</v>
      </c>
      <c r="HF48" s="335">
        <v>0</v>
      </c>
      <c r="HG48" s="335">
        <v>0</v>
      </c>
      <c r="HH48" s="335">
        <v>0</v>
      </c>
      <c r="HI48" s="335">
        <v>0</v>
      </c>
      <c r="HJ48" s="335">
        <v>0</v>
      </c>
      <c r="HK48" s="335">
        <v>35049.79</v>
      </c>
      <c r="HL48" s="335"/>
      <c r="HM48" s="335"/>
      <c r="HN48" s="335">
        <v>0</v>
      </c>
      <c r="HO48" s="335">
        <v>0</v>
      </c>
      <c r="HP48" s="335">
        <v>0</v>
      </c>
      <c r="HQ48" s="512"/>
      <c r="HR48" s="335"/>
      <c r="HS48" s="335"/>
      <c r="HT48" s="335"/>
      <c r="HU48" s="335"/>
      <c r="HV48" s="335"/>
      <c r="HW48" s="335"/>
      <c r="HX48" s="335"/>
      <c r="HY48" s="335"/>
      <c r="HZ48" s="335"/>
      <c r="IA48" s="335"/>
      <c r="IB48" s="335"/>
      <c r="IC48" s="335">
        <v>0</v>
      </c>
      <c r="ID48" s="335">
        <v>0</v>
      </c>
      <c r="IE48" s="335">
        <v>0</v>
      </c>
      <c r="IF48" s="335">
        <v>0</v>
      </c>
      <c r="IG48" s="335">
        <v>0</v>
      </c>
      <c r="IH48" s="335">
        <v>0</v>
      </c>
      <c r="II48" s="335">
        <v>0</v>
      </c>
      <c r="IJ48" s="335">
        <v>0</v>
      </c>
      <c r="IK48" s="335">
        <v>0</v>
      </c>
      <c r="IL48" s="335">
        <v>0</v>
      </c>
      <c r="IM48" s="335">
        <v>0</v>
      </c>
      <c r="IN48" s="335">
        <v>0</v>
      </c>
      <c r="IO48" s="335">
        <v>0</v>
      </c>
      <c r="IP48" s="335">
        <v>0</v>
      </c>
      <c r="IQ48" s="335">
        <v>0</v>
      </c>
      <c r="IR48" s="335">
        <v>0</v>
      </c>
      <c r="IS48" s="335">
        <v>0</v>
      </c>
      <c r="IT48" s="335">
        <v>0</v>
      </c>
      <c r="IU48" s="335">
        <v>0</v>
      </c>
      <c r="IV48" s="335">
        <v>0</v>
      </c>
      <c r="IW48" s="335">
        <v>0</v>
      </c>
      <c r="IX48" s="335">
        <v>0</v>
      </c>
      <c r="IY48" s="335">
        <v>0</v>
      </c>
      <c r="IZ48" s="335">
        <v>0</v>
      </c>
      <c r="JA48" s="335">
        <v>0</v>
      </c>
      <c r="JB48" s="335">
        <f>'WP 2-1-1 Plant Additions'!G48</f>
        <v>0</v>
      </c>
      <c r="JC48" s="335">
        <f>'WP 2-1-1 Plant Additions'!H48</f>
        <v>0</v>
      </c>
      <c r="JD48" s="335">
        <f>'WP 2-1-1 Plant Additions'!I48</f>
        <v>0</v>
      </c>
      <c r="JE48" s="335">
        <f>'WP 2-1-1 Plant Additions'!J48</f>
        <v>0</v>
      </c>
      <c r="JF48" s="335">
        <f>'WP 2-1-1 Plant Additions'!K48</f>
        <v>0</v>
      </c>
      <c r="JG48" s="335">
        <f>'WP 2-1-1 Plant Additions'!L48</f>
        <v>0</v>
      </c>
      <c r="JH48" s="335">
        <f>'WP 2-1-1 Plant Additions'!M48</f>
        <v>0</v>
      </c>
      <c r="JI48" s="335">
        <f>'WP 2-1-1 Plant Additions'!N48</f>
        <v>0</v>
      </c>
      <c r="JJ48" s="335">
        <f>'WP 2-1-1 Plant Additions'!O48</f>
        <v>0</v>
      </c>
      <c r="JK48" s="335">
        <f>'WP 2-1-1 Plant Additions'!P48</f>
        <v>0</v>
      </c>
      <c r="JL48" s="335">
        <f>'WP 2-1-1 Plant Additions'!Q48</f>
        <v>0</v>
      </c>
      <c r="JM48" s="335">
        <f>'WP 2-1-1 Plant Additions'!R48</f>
        <v>0</v>
      </c>
      <c r="JN48" s="335">
        <f>'WP 2-1-1 Plant Additions'!S48</f>
        <v>0</v>
      </c>
      <c r="JO48" s="335">
        <f>'WP 2-1-1 Plant Additions'!T48</f>
        <v>0</v>
      </c>
      <c r="JP48" s="335">
        <f>'WP 2-1-1 Plant Additions'!U48</f>
        <v>0</v>
      </c>
      <c r="JQ48" s="335">
        <f>'WP 2-1-1 Plant Additions'!V48</f>
        <v>0</v>
      </c>
      <c r="JR48" s="335">
        <f>'WP 2-1-1 Plant Additions'!W48</f>
        <v>0</v>
      </c>
      <c r="JS48" s="335">
        <f>'WP 2-1-1 Plant Additions'!X48</f>
        <v>0</v>
      </c>
      <c r="JT48" s="335">
        <f>'WP 2-1-1 Plant Additions'!Y48</f>
        <v>0</v>
      </c>
      <c r="JU48" s="335">
        <f>'WP 2-1-1 Plant Additions'!Z48</f>
        <v>0</v>
      </c>
      <c r="JV48" s="335">
        <f>'WP 2-1-1 Plant Additions'!AA48</f>
        <v>0</v>
      </c>
      <c r="JW48" s="335">
        <f>'WP 2-1-1 Plant Additions'!AB48</f>
        <v>0</v>
      </c>
      <c r="JX48" s="335">
        <f>'WP 2-1-1 Plant Additions'!AC48</f>
        <v>0</v>
      </c>
      <c r="JY48" s="335">
        <f>'WP 2-1-1 Plant Additions'!AD48</f>
        <v>0</v>
      </c>
      <c r="JZ48" s="335">
        <f>'WP 2-1-1 Plant Additions'!AE48</f>
        <v>0</v>
      </c>
      <c r="KA48" s="335">
        <f>'WP 2-1-1 Plant Additions'!AF48</f>
        <v>0</v>
      </c>
      <c r="KB48" s="335">
        <f>'WP 2-1-1 Plant Additions'!AG48</f>
        <v>0</v>
      </c>
      <c r="KC48" s="335">
        <f>'WP 2-1-1 Plant Additions'!AH48</f>
        <v>0</v>
      </c>
      <c r="KD48" s="335">
        <f>'WP 2-1-1 Plant Additions'!AI48</f>
        <v>0</v>
      </c>
      <c r="KE48" s="335">
        <f>'WP 2-1-1 Plant Additions'!AJ48</f>
        <v>0</v>
      </c>
      <c r="KF48" s="335">
        <f>'WP 2-1-1 Plant Additions'!AK48</f>
        <v>0</v>
      </c>
      <c r="KG48" s="335">
        <f>'WP 2-1-1 Plant Additions'!AL48</f>
        <v>0</v>
      </c>
      <c r="KH48" s="335">
        <f>'WP 2-1-1 Plant Additions'!AM48</f>
        <v>0</v>
      </c>
      <c r="KI48" s="335">
        <f>'WP 2-1-1 Plant Additions'!AN48</f>
        <v>0</v>
      </c>
      <c r="KJ48" s="335">
        <f>'WP 2-1-1 Plant Additions'!AO48</f>
        <v>0</v>
      </c>
      <c r="KK48" s="335">
        <f>'WP 2-1-1 Plant Additions'!AP48</f>
        <v>0</v>
      </c>
      <c r="KL48" s="335">
        <f>'WP 2-1-1 Plant Additions'!AQ48</f>
        <v>0</v>
      </c>
      <c r="KM48" s="335">
        <f>'WP 2-1-1 Plant Additions'!AR48</f>
        <v>0</v>
      </c>
      <c r="KN48" s="335">
        <f>'WP 2-1-1 Plant Additions'!AS48</f>
        <v>0</v>
      </c>
      <c r="KO48" s="335">
        <f>'WP 2-1-1 Plant Additions'!AT48</f>
        <v>0</v>
      </c>
      <c r="KP48" s="335">
        <f>'WP 2-1-1 Plant Additions'!AU48</f>
        <v>0</v>
      </c>
      <c r="KQ48" s="169">
        <f t="shared" si="258"/>
        <v>0</v>
      </c>
      <c r="KR48" s="169">
        <f t="shared" si="224"/>
        <v>0</v>
      </c>
      <c r="KS48" s="169">
        <f t="shared" si="225"/>
        <v>0</v>
      </c>
      <c r="KT48" s="91"/>
      <c r="KU48" s="91">
        <v>0</v>
      </c>
      <c r="KV48" s="91">
        <v>0</v>
      </c>
      <c r="KW48" s="91">
        <v>0</v>
      </c>
      <c r="KX48" s="91">
        <v>0</v>
      </c>
      <c r="KY48" s="91">
        <v>0</v>
      </c>
      <c r="KZ48" s="91">
        <v>0</v>
      </c>
      <c r="LA48" s="91">
        <v>0</v>
      </c>
      <c r="LB48" s="91">
        <v>0</v>
      </c>
      <c r="LC48" s="91">
        <v>0</v>
      </c>
      <c r="LD48" s="91">
        <v>0</v>
      </c>
      <c r="LE48" s="91">
        <v>0</v>
      </c>
      <c r="LF48" s="91">
        <v>0</v>
      </c>
      <c r="LG48" s="91">
        <v>0</v>
      </c>
      <c r="LH48" s="91">
        <v>0</v>
      </c>
      <c r="LI48" s="91">
        <v>0</v>
      </c>
      <c r="LJ48" s="91">
        <v>0</v>
      </c>
      <c r="LK48" s="91">
        <v>0</v>
      </c>
      <c r="LL48" s="91">
        <v>0</v>
      </c>
      <c r="LM48" s="91">
        <v>0</v>
      </c>
      <c r="LN48" s="91">
        <v>0</v>
      </c>
      <c r="LO48" s="91">
        <v>0</v>
      </c>
      <c r="LP48" s="91">
        <v>0</v>
      </c>
      <c r="LQ48" s="91">
        <v>0</v>
      </c>
      <c r="LR48" s="91">
        <v>0</v>
      </c>
      <c r="LS48" s="91">
        <v>0</v>
      </c>
      <c r="LT48" s="91">
        <v>0</v>
      </c>
      <c r="LU48" s="91">
        <v>0</v>
      </c>
      <c r="LV48" s="91">
        <v>0</v>
      </c>
      <c r="LW48" s="91">
        <v>0</v>
      </c>
      <c r="LX48" s="91">
        <v>0</v>
      </c>
      <c r="LY48" s="91">
        <v>0</v>
      </c>
      <c r="LZ48" s="91">
        <v>0</v>
      </c>
      <c r="MA48" s="91">
        <v>0</v>
      </c>
      <c r="MB48" s="91">
        <v>0</v>
      </c>
      <c r="MC48" s="91">
        <v>0</v>
      </c>
      <c r="MD48" s="91">
        <v>0</v>
      </c>
      <c r="ME48" s="91">
        <v>0</v>
      </c>
      <c r="MF48" s="91">
        <v>0</v>
      </c>
      <c r="MG48" s="91">
        <v>0</v>
      </c>
      <c r="MH48" s="91">
        <v>0</v>
      </c>
      <c r="MI48" s="91">
        <v>0</v>
      </c>
      <c r="MJ48" s="91">
        <v>0</v>
      </c>
      <c r="MK48" s="91"/>
      <c r="ML48" s="91"/>
      <c r="MM48" s="91"/>
      <c r="MN48" s="91"/>
      <c r="MO48" s="91"/>
      <c r="MP48" s="91"/>
      <c r="MQ48" s="91"/>
      <c r="MR48" s="91"/>
      <c r="MS48" s="91"/>
      <c r="MT48" s="91">
        <v>0</v>
      </c>
      <c r="MU48" s="91">
        <v>0</v>
      </c>
      <c r="MV48" s="91">
        <v>0</v>
      </c>
      <c r="MW48" s="91">
        <v>0</v>
      </c>
      <c r="MX48" s="91">
        <v>0</v>
      </c>
      <c r="MY48" s="91">
        <v>0</v>
      </c>
      <c r="MZ48" s="91">
        <v>0</v>
      </c>
      <c r="NA48" s="91">
        <v>0</v>
      </c>
      <c r="NB48" s="91">
        <v>0</v>
      </c>
      <c r="NC48" s="91">
        <v>0</v>
      </c>
      <c r="ND48" s="91">
        <v>0</v>
      </c>
      <c r="NE48" s="91">
        <v>0</v>
      </c>
      <c r="NF48" s="91">
        <v>0</v>
      </c>
      <c r="NG48" s="91"/>
      <c r="NH48" s="91"/>
      <c r="NI48" s="91"/>
      <c r="NJ48" s="91"/>
      <c r="NK48" s="91">
        <v>0</v>
      </c>
      <c r="NL48" s="91"/>
      <c r="NM48" s="91"/>
      <c r="NN48" s="91"/>
      <c r="NO48" s="91"/>
      <c r="NP48" s="91"/>
      <c r="NQ48" s="91"/>
      <c r="NR48" s="91"/>
      <c r="NS48" s="91"/>
      <c r="NT48" s="91"/>
      <c r="NU48" s="91"/>
      <c r="NV48" s="91"/>
      <c r="NW48" s="91"/>
      <c r="NX48" s="91">
        <f>+'WP 2-2-1 Accum Res'!NX48</f>
        <v>0</v>
      </c>
      <c r="NY48" s="91">
        <f>+'WP 2-2-1 Accum Res'!NY48</f>
        <v>0</v>
      </c>
      <c r="NZ48" s="91">
        <f>+'WP 2-2-1 Accum Res'!NZ48</f>
        <v>0</v>
      </c>
      <c r="OA48" s="91">
        <f>+'WP 2-2-1 Accum Res'!OA48</f>
        <v>0</v>
      </c>
      <c r="OB48" s="91">
        <f>+'WP 2-2-1 Accum Res'!OB48</f>
        <v>0</v>
      </c>
      <c r="OC48" s="91">
        <f>+'WP 2-2-1 Accum Res'!OC48</f>
        <v>0</v>
      </c>
      <c r="OD48" s="91">
        <f>+'WP 2-2-1 Accum Res'!OD48</f>
        <v>0</v>
      </c>
      <c r="OE48" s="91">
        <f>+'WP 2-2-1 Accum Res'!OE48</f>
        <v>0</v>
      </c>
      <c r="OF48" s="91">
        <f>+'WP 2-2-1 Accum Res'!OF48</f>
        <v>0</v>
      </c>
      <c r="OG48" s="91">
        <f>+'WP 2-2-1 Accum Res'!OG48</f>
        <v>0</v>
      </c>
      <c r="OH48" s="91">
        <f>+'WP 2-2-1 Accum Res'!OH48</f>
        <v>0</v>
      </c>
      <c r="OI48" s="91">
        <f>+'WP 2-2-1 Accum Res'!OI48</f>
        <v>0</v>
      </c>
      <c r="OJ48" s="91">
        <f>+'WP 2-2-1 Accum Res'!OJ48</f>
        <v>0</v>
      </c>
      <c r="OK48" s="91">
        <v>0</v>
      </c>
      <c r="OL48" s="91">
        <v>0</v>
      </c>
      <c r="OM48" s="91">
        <v>0</v>
      </c>
      <c r="ON48" s="91">
        <v>0</v>
      </c>
      <c r="OO48" s="91">
        <v>0</v>
      </c>
      <c r="OP48" s="91">
        <v>0</v>
      </c>
      <c r="OQ48" s="91">
        <v>0</v>
      </c>
      <c r="OR48" s="91">
        <v>0</v>
      </c>
      <c r="OS48" s="91">
        <v>0</v>
      </c>
      <c r="OT48" s="91">
        <v>0</v>
      </c>
      <c r="OU48" s="91">
        <v>0</v>
      </c>
      <c r="OV48" s="91">
        <v>0</v>
      </c>
      <c r="OW48" s="91">
        <v>0</v>
      </c>
      <c r="OX48" s="91">
        <f t="shared" si="136"/>
        <v>0</v>
      </c>
      <c r="OY48" s="91">
        <f t="shared" si="137"/>
        <v>0</v>
      </c>
      <c r="OZ48" s="91">
        <f t="shared" si="138"/>
        <v>0</v>
      </c>
      <c r="PA48" s="91">
        <f t="shared" si="139"/>
        <v>0</v>
      </c>
      <c r="PB48" s="91">
        <f t="shared" si="140"/>
        <v>0</v>
      </c>
      <c r="PC48" s="91">
        <f t="shared" si="141"/>
        <v>0</v>
      </c>
      <c r="PD48" s="91">
        <f t="shared" si="142"/>
        <v>0</v>
      </c>
      <c r="PE48" s="91">
        <f t="shared" si="143"/>
        <v>0</v>
      </c>
      <c r="PF48" s="91">
        <f t="shared" si="144"/>
        <v>0</v>
      </c>
      <c r="PG48" s="91">
        <f t="shared" si="145"/>
        <v>0</v>
      </c>
      <c r="PH48" s="91">
        <f t="shared" si="146"/>
        <v>0</v>
      </c>
      <c r="PI48" s="91">
        <f t="shared" si="147"/>
        <v>0</v>
      </c>
      <c r="PJ48" s="91">
        <f t="shared" si="148"/>
        <v>0</v>
      </c>
      <c r="PK48" s="91">
        <f t="shared" si="149"/>
        <v>0</v>
      </c>
      <c r="PL48" s="91">
        <f t="shared" si="150"/>
        <v>0</v>
      </c>
      <c r="PM48" s="91">
        <f t="shared" si="151"/>
        <v>0</v>
      </c>
      <c r="PN48" s="91">
        <f t="shared" si="152"/>
        <v>0</v>
      </c>
      <c r="PO48" s="91">
        <f t="shared" si="153"/>
        <v>0</v>
      </c>
      <c r="PP48" s="91">
        <f t="shared" si="154"/>
        <v>0</v>
      </c>
      <c r="PQ48" s="91">
        <f t="shared" si="155"/>
        <v>0</v>
      </c>
      <c r="PR48" s="91">
        <f t="shared" si="156"/>
        <v>0</v>
      </c>
      <c r="PS48" s="91">
        <f t="shared" si="157"/>
        <v>0</v>
      </c>
      <c r="PT48" s="91">
        <f t="shared" si="158"/>
        <v>0</v>
      </c>
      <c r="PU48" s="91">
        <f t="shared" si="159"/>
        <v>0</v>
      </c>
      <c r="PV48" s="91">
        <f t="shared" si="160"/>
        <v>0</v>
      </c>
      <c r="PW48" s="91">
        <f t="shared" si="161"/>
        <v>0</v>
      </c>
      <c r="PX48" s="91">
        <f t="shared" si="162"/>
        <v>0</v>
      </c>
      <c r="PY48" s="91">
        <f t="shared" si="163"/>
        <v>0</v>
      </c>
      <c r="PZ48" s="91">
        <f t="shared" si="164"/>
        <v>0</v>
      </c>
      <c r="QA48" s="91">
        <f t="shared" si="165"/>
        <v>0</v>
      </c>
      <c r="QB48" s="91">
        <f t="shared" si="166"/>
        <v>0</v>
      </c>
      <c r="QC48" s="91">
        <f t="shared" si="167"/>
        <v>0</v>
      </c>
      <c r="QD48" s="91">
        <f t="shared" si="168"/>
        <v>0</v>
      </c>
      <c r="QE48" s="91">
        <f t="shared" si="169"/>
        <v>0</v>
      </c>
      <c r="QF48" s="91">
        <f t="shared" si="170"/>
        <v>0</v>
      </c>
      <c r="QG48" s="91">
        <f t="shared" si="171"/>
        <v>0</v>
      </c>
      <c r="QH48" s="91">
        <f t="shared" si="172"/>
        <v>0</v>
      </c>
      <c r="QI48" s="91">
        <f t="shared" si="173"/>
        <v>0</v>
      </c>
      <c r="QJ48" s="91">
        <f t="shared" si="174"/>
        <v>0</v>
      </c>
      <c r="QK48" s="91">
        <f t="shared" si="175"/>
        <v>0</v>
      </c>
      <c r="QL48" s="169">
        <f t="shared" si="259"/>
        <v>0</v>
      </c>
      <c r="QM48" s="169">
        <f t="shared" si="226"/>
        <v>0</v>
      </c>
      <c r="QN48" s="169">
        <f t="shared" si="227"/>
        <v>0</v>
      </c>
      <c r="QO48" s="91"/>
      <c r="QP48" s="91">
        <v>0</v>
      </c>
      <c r="QQ48" s="91">
        <v>0</v>
      </c>
      <c r="QR48" s="91">
        <v>0</v>
      </c>
      <c r="QS48" s="91">
        <v>0</v>
      </c>
      <c r="QT48" s="91">
        <v>0</v>
      </c>
      <c r="QU48" s="91">
        <v>0</v>
      </c>
      <c r="QV48" s="91">
        <v>0</v>
      </c>
      <c r="QW48" s="91">
        <v>0</v>
      </c>
      <c r="QX48" s="91">
        <v>0</v>
      </c>
      <c r="QY48" s="91">
        <v>0</v>
      </c>
      <c r="QZ48" s="91">
        <v>0</v>
      </c>
      <c r="RA48" s="91">
        <v>0</v>
      </c>
      <c r="RB48" s="91">
        <v>0</v>
      </c>
      <c r="RC48" s="91">
        <v>0</v>
      </c>
      <c r="RD48" s="91">
        <v>0</v>
      </c>
      <c r="RE48" s="91">
        <v>0</v>
      </c>
      <c r="RF48" s="91">
        <v>0</v>
      </c>
      <c r="RG48" s="91">
        <v>0</v>
      </c>
      <c r="RH48" s="91">
        <v>0</v>
      </c>
      <c r="RI48" s="91">
        <v>0</v>
      </c>
      <c r="RJ48" s="91">
        <v>0</v>
      </c>
      <c r="RK48" s="91">
        <v>0</v>
      </c>
      <c r="RL48" s="91">
        <v>0</v>
      </c>
      <c r="RM48" s="91">
        <v>0</v>
      </c>
      <c r="RN48" s="91">
        <v>0</v>
      </c>
      <c r="RO48" s="91">
        <v>0</v>
      </c>
      <c r="RP48" s="91">
        <v>0</v>
      </c>
      <c r="RQ48" s="91">
        <v>0</v>
      </c>
      <c r="RR48" s="91">
        <v>0</v>
      </c>
      <c r="RS48" s="91">
        <v>0</v>
      </c>
      <c r="RT48" s="91">
        <v>0</v>
      </c>
      <c r="RU48" s="91">
        <v>0</v>
      </c>
      <c r="RV48" s="91">
        <v>0</v>
      </c>
      <c r="RW48" s="91">
        <v>0</v>
      </c>
      <c r="RX48" s="91">
        <v>0</v>
      </c>
      <c r="RY48" s="91">
        <v>0</v>
      </c>
      <c r="RZ48" s="91">
        <v>0</v>
      </c>
      <c r="SA48" s="91">
        <v>0</v>
      </c>
      <c r="SB48" s="91">
        <v>0</v>
      </c>
      <c r="SC48" s="91">
        <v>0</v>
      </c>
      <c r="SD48" s="91">
        <v>0</v>
      </c>
      <c r="SE48" s="91">
        <v>0</v>
      </c>
      <c r="SF48" s="91">
        <v>7817815.3200000003</v>
      </c>
      <c r="SG48" s="91">
        <v>0</v>
      </c>
      <c r="SH48" s="91">
        <v>0</v>
      </c>
      <c r="SI48" s="91"/>
      <c r="SJ48" s="91"/>
      <c r="SK48" s="91"/>
      <c r="SL48" s="91"/>
      <c r="SM48" s="91"/>
      <c r="SN48" s="91"/>
      <c r="SO48" s="91">
        <v>0</v>
      </c>
      <c r="SP48" s="91">
        <v>0</v>
      </c>
      <c r="SQ48" s="91">
        <v>0</v>
      </c>
      <c r="SR48" s="91">
        <v>0</v>
      </c>
      <c r="SS48" s="91">
        <v>0</v>
      </c>
      <c r="ST48" s="91">
        <v>0</v>
      </c>
      <c r="SU48" s="91">
        <v>0</v>
      </c>
      <c r="SV48" s="91">
        <v>0</v>
      </c>
      <c r="SW48" s="91">
        <v>0</v>
      </c>
      <c r="SX48" s="91">
        <v>0</v>
      </c>
      <c r="SY48" s="91">
        <v>0</v>
      </c>
      <c r="SZ48" s="91">
        <v>0</v>
      </c>
      <c r="TA48" s="91"/>
      <c r="TB48" s="91"/>
      <c r="TC48" s="91"/>
      <c r="TD48" s="91">
        <v>0</v>
      </c>
      <c r="TE48" s="91">
        <v>-187653.7</v>
      </c>
      <c r="TF48" s="91">
        <v>0</v>
      </c>
      <c r="TG48" s="91"/>
      <c r="TH48" s="91"/>
      <c r="TI48" s="91"/>
      <c r="TJ48" s="91"/>
      <c r="TK48" s="91">
        <v>24974.53</v>
      </c>
      <c r="TL48" s="91"/>
      <c r="TM48" s="91"/>
      <c r="TN48" s="91"/>
      <c r="TO48" s="91"/>
      <c r="TP48" s="91"/>
      <c r="TQ48" s="91"/>
      <c r="TR48" s="91"/>
      <c r="TS48" s="91">
        <v>1928573.1800000002</v>
      </c>
      <c r="TT48" s="91"/>
      <c r="TU48" s="91"/>
      <c r="TV48" s="91"/>
      <c r="TW48" s="91"/>
      <c r="TX48" s="91"/>
      <c r="TY48" s="91"/>
      <c r="TZ48" s="91"/>
      <c r="UA48" s="91"/>
      <c r="UB48" s="91"/>
      <c r="UC48" s="91"/>
      <c r="UD48" s="91"/>
      <c r="UE48" s="91"/>
      <c r="UF48" s="91"/>
      <c r="UG48" s="91"/>
      <c r="UH48" s="91"/>
      <c r="UI48" s="91"/>
      <c r="UJ48" s="91">
        <v>0</v>
      </c>
      <c r="UK48" s="91"/>
      <c r="UL48" s="91"/>
      <c r="UM48" s="91"/>
      <c r="UN48" s="91"/>
      <c r="UO48" s="91"/>
      <c r="UP48" s="91"/>
      <c r="UQ48" s="91"/>
      <c r="UR48" s="91"/>
      <c r="US48" s="91"/>
      <c r="UT48" s="91"/>
      <c r="UU48" s="91"/>
      <c r="UV48" s="91"/>
      <c r="UW48" s="91"/>
      <c r="UX48" s="91"/>
      <c r="UY48" s="91"/>
      <c r="UZ48" s="91"/>
      <c r="VA48" s="91"/>
      <c r="VB48" s="91"/>
      <c r="VC48" s="91"/>
      <c r="VD48" s="91"/>
      <c r="VE48" s="91"/>
      <c r="VF48" s="91"/>
      <c r="VG48" s="91"/>
      <c r="VH48" s="91"/>
      <c r="VI48" s="91"/>
      <c r="VJ48" s="91"/>
      <c r="VK48" s="91"/>
      <c r="VL48" s="91"/>
      <c r="VM48" s="91"/>
      <c r="VN48" s="91"/>
      <c r="VO48" s="91"/>
      <c r="VP48" s="91"/>
      <c r="VQ48" s="91"/>
      <c r="VR48" s="91"/>
      <c r="VS48" s="91"/>
      <c r="VT48" s="91"/>
      <c r="VU48" s="91"/>
      <c r="VV48" s="91"/>
      <c r="VW48" s="91"/>
      <c r="VX48" s="91"/>
      <c r="VY48" s="91"/>
      <c r="VZ48" s="91"/>
      <c r="WA48" s="91"/>
      <c r="WB48" s="91"/>
      <c r="WC48" s="91"/>
      <c r="WD48" s="91"/>
      <c r="WE48" s="91"/>
      <c r="WF48" s="91"/>
      <c r="WG48" s="169">
        <f t="shared" si="260"/>
        <v>0</v>
      </c>
      <c r="WH48" s="169">
        <f t="shared" si="228"/>
        <v>0</v>
      </c>
      <c r="WI48" s="169">
        <f t="shared" si="229"/>
        <v>0</v>
      </c>
      <c r="WK48" s="91">
        <f>'WP 2-1-4 Plant Details'!D48-'WP 2-2-1 Accum Res'!D48</f>
        <v>717701.83000000007</v>
      </c>
      <c r="WL48" s="91">
        <f>'WP 2-1-4 Plant Details'!E48-'WP 2-2-1 Accum Res'!E48</f>
        <v>709201.60000000009</v>
      </c>
      <c r="WM48" s="91">
        <f>'WP 2-1-4 Plant Details'!F48-'WP 2-2-1 Accum Res'!F48</f>
        <v>700701.37000000011</v>
      </c>
      <c r="WN48" s="91">
        <f>'WP 2-1-4 Plant Details'!G48-'WP 2-2-1 Accum Res'!G48</f>
        <v>692201.14000000013</v>
      </c>
      <c r="WO48" s="91">
        <f>'WP 2-1-4 Plant Details'!H48-'WP 2-2-1 Accum Res'!H48</f>
        <v>683700.91000000015</v>
      </c>
      <c r="WP48" s="91">
        <f>'WP 2-1-4 Plant Details'!I48-'WP 2-2-1 Accum Res'!I48</f>
        <v>675200.68000000017</v>
      </c>
      <c r="WQ48" s="91">
        <f>'WP 2-1-4 Plant Details'!J48-'WP 2-2-1 Accum Res'!J48</f>
        <v>666700.45000000019</v>
      </c>
      <c r="WR48" s="91">
        <f>'WP 2-1-4 Plant Details'!K48-'WP 2-2-1 Accum Res'!K48</f>
        <v>658200.2200000002</v>
      </c>
      <c r="WS48" s="91">
        <f>'WP 2-1-4 Plant Details'!L48-'WP 2-2-1 Accum Res'!L48</f>
        <v>649699.99000000022</v>
      </c>
      <c r="WT48" s="91">
        <f>'WP 2-1-4 Plant Details'!M48-'WP 2-2-1 Accum Res'!M48</f>
        <v>641199.76000000024</v>
      </c>
      <c r="WU48" s="91">
        <f>'WP 2-1-4 Plant Details'!N48-'WP 2-2-1 Accum Res'!N48</f>
        <v>632699.53000000026</v>
      </c>
      <c r="WV48" s="91">
        <f>'WP 2-1-4 Plant Details'!O48-'WP 2-2-1 Accum Res'!O48</f>
        <v>624199.30000000028</v>
      </c>
      <c r="WW48" s="91">
        <f>'WP 2-1-4 Plant Details'!P48-'WP 2-2-1 Accum Res'!P48</f>
        <v>615699.0700000003</v>
      </c>
      <c r="WX48" s="91">
        <f>'WP 2-1-4 Plant Details'!Q48-'WP 2-2-1 Accum Res'!Q48</f>
        <v>607198.84000000032</v>
      </c>
      <c r="WY48" s="91">
        <f>'WP 2-1-4 Plant Details'!R48-'WP 2-2-1 Accum Res'!R48</f>
        <v>598698.61000000034</v>
      </c>
      <c r="WZ48" s="91">
        <f>'WP 2-1-4 Plant Details'!S48-'WP 2-2-1 Accum Res'!S48</f>
        <v>590198.38000000035</v>
      </c>
      <c r="XA48" s="91">
        <f>'WP 2-1-4 Plant Details'!T48-'WP 2-2-1 Accum Res'!T48</f>
        <v>581698.15000000037</v>
      </c>
      <c r="XB48" s="91">
        <f>'WP 2-1-4 Plant Details'!U48-'WP 2-2-1 Accum Res'!U48</f>
        <v>573197.92000000039</v>
      </c>
      <c r="XC48" s="91">
        <f>'WP 2-1-4 Plant Details'!V48-'WP 2-2-1 Accum Res'!V48</f>
        <v>564697.69000000041</v>
      </c>
      <c r="XD48" s="91">
        <f>'WP 2-1-4 Plant Details'!W48-'WP 2-2-1 Accum Res'!W48</f>
        <v>556197.46000000043</v>
      </c>
      <c r="XE48" s="91">
        <f>'WP 2-1-4 Plant Details'!X48-'WP 2-2-1 Accum Res'!X48</f>
        <v>547697.23000000045</v>
      </c>
      <c r="XF48" s="91">
        <f>'WP 2-1-4 Plant Details'!Y48-'WP 2-2-1 Accum Res'!Y48</f>
        <v>539197.00000000047</v>
      </c>
      <c r="XG48" s="91">
        <f>'WP 2-1-4 Plant Details'!Z48-'WP 2-2-1 Accum Res'!Z48</f>
        <v>530696.77000000048</v>
      </c>
      <c r="XH48" s="91">
        <f>'WP 2-1-4 Plant Details'!AA48-'WP 2-2-1 Accum Res'!AA48</f>
        <v>522196.5400000005</v>
      </c>
      <c r="XI48" s="91">
        <f>'WP 2-1-4 Plant Details'!AB48-'WP 2-2-1 Accum Res'!AB48</f>
        <v>513696.31000000052</v>
      </c>
      <c r="XJ48" s="91">
        <f>'WP 2-1-4 Plant Details'!AC48-'WP 2-2-1 Accum Res'!AC48</f>
        <v>505196.08000000054</v>
      </c>
      <c r="XK48" s="91">
        <f>'WP 2-1-4 Plant Details'!AD48-'WP 2-2-1 Accum Res'!AD48</f>
        <v>496695.85000000056</v>
      </c>
      <c r="XL48" s="91">
        <f>'WP 2-1-4 Plant Details'!AE48-'WP 2-2-1 Accum Res'!AE48</f>
        <v>488195.62000000058</v>
      </c>
      <c r="XM48" s="91">
        <f>'WP 2-1-4 Plant Details'!AF48-'WP 2-2-1 Accum Res'!AF48</f>
        <v>479695.3900000006</v>
      </c>
      <c r="XN48" s="91">
        <f>'WP 2-1-4 Plant Details'!AG48-'WP 2-2-1 Accum Res'!AG48</f>
        <v>471195.16000000061</v>
      </c>
      <c r="XO48" s="91">
        <f>'WP 2-1-4 Plant Details'!AH48-'WP 2-2-1 Accum Res'!AH48</f>
        <v>462694.93000000063</v>
      </c>
      <c r="XP48" s="91">
        <f>'WP 2-1-4 Plant Details'!AI48-'WP 2-2-1 Accum Res'!AI48</f>
        <v>454194.70000000065</v>
      </c>
      <c r="XQ48" s="91">
        <f>'WP 2-1-4 Plant Details'!AJ48-'WP 2-2-1 Accum Res'!AJ48</f>
        <v>445694.47000000067</v>
      </c>
      <c r="XR48" s="91">
        <f>'WP 2-1-4 Plant Details'!AK48-'WP 2-2-1 Accum Res'!AK48</f>
        <v>437194.24000000069</v>
      </c>
      <c r="XS48" s="91">
        <f>'WP 2-1-4 Plant Details'!AL48-'WP 2-2-1 Accum Res'!AL48</f>
        <v>428694.01000000071</v>
      </c>
      <c r="XT48" s="91">
        <f>'WP 2-1-4 Plant Details'!AM48-'WP 2-2-1 Accum Res'!AM48</f>
        <v>420193.78000000073</v>
      </c>
      <c r="XU48" s="91">
        <f>'WP 2-1-4 Plant Details'!AN48-'WP 2-2-1 Accum Res'!AN48</f>
        <v>411693.55000000075</v>
      </c>
      <c r="XV48" s="91">
        <f>'WP 2-1-4 Plant Details'!AO48-'WP 2-2-1 Accum Res'!AO48</f>
        <v>403193.32000000076</v>
      </c>
      <c r="XW48" s="91">
        <f>'WP 2-1-4 Plant Details'!AP48-'WP 2-2-1 Accum Res'!AP48</f>
        <v>394693.09000000078</v>
      </c>
      <c r="XX48" s="91">
        <f>'WP 2-1-4 Plant Details'!AQ48-'WP 2-2-1 Accum Res'!AQ48</f>
        <v>386192.8600000008</v>
      </c>
      <c r="XY48" s="91">
        <f>'WP 2-1-4 Plant Details'!AR48-'WP 2-2-1 Accum Res'!AR48</f>
        <v>377692.63000000082</v>
      </c>
      <c r="XZ48" s="91">
        <f>'WP 2-1-4 Plant Details'!AS48-'WP 2-2-1 Accum Res'!AS48</f>
        <v>369192.40000000084</v>
      </c>
      <c r="YA48" s="91">
        <f>'WP 2-1-4 Plant Details'!AT48-'WP 2-2-1 Accum Res'!AT48</f>
        <v>360692.17000000086</v>
      </c>
      <c r="YB48" s="91">
        <f>'WP 2-1-4 Plant Details'!AU48-'WP 2-2-1 Accum Res'!AU48</f>
        <v>8153264.1100000013</v>
      </c>
      <c r="YC48" s="91">
        <f>'WP 2-1-4 Plant Details'!AV48-'WP 2-2-1 Accum Res'!AV48</f>
        <v>8128020.7300000023</v>
      </c>
      <c r="YD48" s="91">
        <f>'WP 2-1-4 Plant Details'!AW48-'WP 2-2-1 Accum Res'!AW48</f>
        <v>8102777.3500000015</v>
      </c>
      <c r="YE48" s="91">
        <f>'WP 2-1-4 Plant Details'!AX48-'WP 2-2-1 Accum Res'!AX48</f>
        <v>8077533.9700000025</v>
      </c>
      <c r="YF48" s="91">
        <f>'WP 2-1-4 Plant Details'!AY48-'WP 2-2-1 Accum Res'!AY48</f>
        <v>8052290.5900000017</v>
      </c>
      <c r="YG48" s="91">
        <f>'WP 2-1-4 Plant Details'!AZ48-'WP 2-2-1 Accum Res'!AZ48</f>
        <v>8027047.2100000028</v>
      </c>
      <c r="YH48" s="91">
        <f>'WP 2-1-4 Plant Details'!BA48-'WP 2-2-1 Accum Res'!BA48</f>
        <v>8001803.8300000019</v>
      </c>
      <c r="YI48" s="91">
        <f>'WP 2-1-4 Plant Details'!BB48-'WP 2-2-1 Accum Res'!BB48</f>
        <v>7976560.450000003</v>
      </c>
      <c r="YJ48" s="91">
        <f>'WP 2-1-4 Plant Details'!BC48-'WP 2-2-1 Accum Res'!BC48</f>
        <v>7951317.0700000022</v>
      </c>
      <c r="YK48" s="91">
        <f>'WP 2-1-4 Plant Details'!BD48-'WP 2-2-1 Accum Res'!BD48</f>
        <v>7919198.0600000024</v>
      </c>
      <c r="YL48" s="91">
        <f>'WP 2-1-4 Plant Details'!BE48-'WP 2-2-1 Accum Res'!BE48</f>
        <v>7886686.1500000022</v>
      </c>
      <c r="YM48" s="91">
        <f>'WP 2-1-4 Plant Details'!BF48-'WP 2-2-1 Accum Res'!BF48</f>
        <v>8669501.3600000031</v>
      </c>
      <c r="YN48" s="91">
        <f>'WP 2-1-4 Plant Details'!BG48-'WP 2-2-1 Accum Res'!BG48</f>
        <v>8636989.450000003</v>
      </c>
      <c r="YO48" s="91">
        <f>'WP 2-1-4 Plant Details'!BH48-'WP 2-2-1 Accum Res'!BH48</f>
        <v>8604477.5400000028</v>
      </c>
      <c r="YP48" s="91">
        <f>'WP 2-1-4 Plant Details'!BI48-'WP 2-2-1 Accum Res'!BI48</f>
        <v>8571965.6300000027</v>
      </c>
      <c r="YQ48" s="91">
        <f>'WP 2-1-4 Plant Details'!BJ48-'WP 2-2-1 Accum Res'!BJ48</f>
        <v>8692057.6700000018</v>
      </c>
      <c r="YR48" s="91">
        <f>'WP 2-1-4 Plant Details'!BK48-'WP 2-2-1 Accum Res'!BK48</f>
        <v>8659545.7600000016</v>
      </c>
      <c r="YS48" s="91">
        <f>'WP 2-1-4 Plant Details'!BL48-'WP 2-2-1 Accum Res'!BL48</f>
        <v>8627033.8500000015</v>
      </c>
      <c r="YT48" s="91">
        <f>'WP 2-1-4 Plant Details'!BM48-'WP 2-2-1 Accum Res'!BM48</f>
        <v>8594521.9400000013</v>
      </c>
      <c r="YU48" s="91">
        <f>'WP 2-1-4 Plant Details'!BN48-'WP 2-2-1 Accum Res'!BN48</f>
        <v>8562010.0300000012</v>
      </c>
      <c r="YV48" s="91">
        <f>'WP 2-1-4 Plant Details'!BO48-'WP 2-2-1 Accum Res'!BO48</f>
        <v>8529498.120000001</v>
      </c>
      <c r="YW48" s="91">
        <f>'WP 2-1-4 Plant Details'!BP48-'WP 2-2-1 Accum Res'!BP48</f>
        <v>8532036</v>
      </c>
      <c r="YX48" s="91">
        <f>'WP 2-1-4 Plant Details'!BQ48-'WP 2-2-1 Accum Res'!BQ48</f>
        <v>8499524.0899999999</v>
      </c>
      <c r="YY48" s="91">
        <f>'WP 2-1-4 Plant Details'!BR48-'WP 2-2-1 Accum Res'!BR48</f>
        <v>8467012.1799999997</v>
      </c>
      <c r="YZ48" s="91">
        <f>'WP 2-1-4 Plant Details'!BS48-'WP 2-2-1 Accum Res'!BS48</f>
        <v>8434500.2699999996</v>
      </c>
      <c r="ZA48" s="91">
        <f>'WP 2-1-4 Plant Details'!BT48-'WP 2-2-1 Accum Res'!BT48</f>
        <v>7623767.2400000002</v>
      </c>
      <c r="ZB48" s="91">
        <f>'WP 2-1-4 Plant Details'!BU48-'WP 2-2-1 Accum Res'!BU48</f>
        <v>7591255.3300000001</v>
      </c>
      <c r="ZC48" s="91">
        <f>'WP 2-1-4 Plant Details'!BV48-'WP 2-2-1 Accum Res'!BV48</f>
        <v>7558743.4199999999</v>
      </c>
      <c r="ZD48" s="91">
        <f>'WP 2-1-4 Plant Details'!BW48-'WP 2-2-1 Accum Res'!BW48</f>
        <v>7526231.5099999998</v>
      </c>
      <c r="ZE48" s="91">
        <f>'WP 2-1-4 Plant Details'!BX48-'WP 2-2-1 Accum Res'!BX48</f>
        <v>7493719.5999999996</v>
      </c>
      <c r="ZF48" s="91">
        <f>'WP 2-1-4 Plant Details'!BY48-'WP 2-2-1 Accum Res'!BY48</f>
        <v>7461207.6899999995</v>
      </c>
      <c r="ZG48" s="91">
        <f>'WP 2-1-4 Plant Details'!BZ48-'WP 2-2-1 Accum Res'!BZ48</f>
        <v>7453360.1099999994</v>
      </c>
      <c r="ZH48" s="91">
        <f>'WP 2-1-4 Plant Details'!CA48-'WP 2-2-1 Accum Res'!CA48</f>
        <v>7420779.3099999996</v>
      </c>
      <c r="ZI48" s="91">
        <f>'WP 2-1-4 Plant Details'!CB48-'WP 2-2-1 Accum Res'!CB48</f>
        <v>7388198.5099999998</v>
      </c>
      <c r="ZJ48" s="91">
        <f>'WP 2-1-4 Plant Details'!CC48-'WP 2-2-1 Accum Res'!CC48</f>
        <v>7355617.71</v>
      </c>
      <c r="ZK48" s="91">
        <f>'WP 2-1-4 Plant Details'!CD48-'WP 2-2-1 Accum Res'!CD48</f>
        <v>7323036.9100000001</v>
      </c>
      <c r="ZL48" s="91">
        <f>'WP 2-1-4 Plant Details'!CE48-'WP 2-2-1 Accum Res'!CE48</f>
        <v>7290456.1100000003</v>
      </c>
      <c r="ZM48" s="91">
        <f>'WP 2-1-4 Plant Details'!CF48-'WP 2-2-1 Accum Res'!CF48</f>
        <v>7257875.3100000005</v>
      </c>
      <c r="ZN48" s="91">
        <f>'WP 2-1-4 Plant Details'!CG48-'WP 2-2-1 Accum Res'!CG48</f>
        <v>7225294.5100000007</v>
      </c>
      <c r="ZO48" s="91">
        <f>'WP 2-1-4 Plant Details'!CH48-'WP 2-2-1 Accum Res'!CH48</f>
        <v>9008834.25</v>
      </c>
      <c r="ZP48" s="91">
        <f>'WP 2-1-4 Plant Details'!CI48-'WP 2-2-1 Accum Res'!CI48</f>
        <v>8970933.8099999987</v>
      </c>
      <c r="ZQ48" s="91">
        <f>'WP 2-1-4 Plant Details'!CJ48-'WP 2-2-1 Accum Res'!CJ48</f>
        <v>8933033.3699999992</v>
      </c>
      <c r="ZR48" s="91">
        <f>'WP 2-1-4 Plant Details'!CK48-'WP 2-2-1 Accum Res'!CK48</f>
        <v>8895132.9299999997</v>
      </c>
      <c r="ZS48" s="91">
        <f>'WP 2-1-4 Plant Details'!CL48-'WP 2-2-1 Accum Res'!CL48</f>
        <v>8857232.4899999984</v>
      </c>
      <c r="ZT48" s="91">
        <f>'WP 2-1-4 Plant Details'!CM48-'WP 2-2-1 Accum Res'!CM48</f>
        <v>8819332.049999997</v>
      </c>
      <c r="ZU48" s="91">
        <f>'WP 2-1-4 Plant Details'!CN48-'WP 2-2-1 Accum Res'!CN48</f>
        <v>8781431.6099999975</v>
      </c>
      <c r="ZV48" s="91">
        <f>'WP 2-1-4 Plant Details'!CO48-'WP 2-2-1 Accum Res'!CO48</f>
        <v>8743531.1699999981</v>
      </c>
      <c r="ZW48" s="91">
        <f>'WP 2-1-4 Plant Details'!CP48-'WP 2-2-1 Accum Res'!CP48</f>
        <v>8705630.7299999967</v>
      </c>
      <c r="ZX48" s="91">
        <f>'WP 2-1-4 Plant Details'!CQ48-'WP 2-2-1 Accum Res'!CQ48</f>
        <v>8667730.2899999954</v>
      </c>
      <c r="ZY48" s="91">
        <f>'WP 2-1-4 Plant Details'!CR48-'WP 2-2-1 Accum Res'!CR48</f>
        <v>8629829.8499999959</v>
      </c>
      <c r="ZZ48" s="91">
        <f>'WP 2-1-4 Plant Details'!CS48-'WP 2-2-1 Accum Res'!CS48</f>
        <v>8591929.4099999964</v>
      </c>
      <c r="AAA48" s="91">
        <f>'WP 2-1-4 Plant Details'!CT48-'WP 2-2-1 Accum Res'!CT48</f>
        <v>8554028.9699999951</v>
      </c>
      <c r="AAB48" s="91">
        <f>'WP 2-1-4 Plant Details'!CU48-'WP 2-2-1 Accum Res'!CU48</f>
        <v>8516128.5299999937</v>
      </c>
      <c r="AAC48" s="91">
        <f>'WP 2-1-4 Plant Details'!CV48-'WP 2-2-1 Accum Res'!CV48</f>
        <v>8478228.0899999943</v>
      </c>
      <c r="AAD48" s="91">
        <f>'WP 2-1-4 Plant Details'!CW48-'WP 2-2-1 Accum Res'!CW48</f>
        <v>8440327.6499999948</v>
      </c>
      <c r="AAE48" s="91">
        <f>'WP 2-1-4 Plant Details'!CX48-'WP 2-2-1 Accum Res'!CX48</f>
        <v>8402427.2099999934</v>
      </c>
      <c r="AAF48" s="91">
        <f>'WP 2-1-4 Plant Details'!CY48-'WP 2-2-1 Accum Res'!CY48</f>
        <v>8364526.769999993</v>
      </c>
      <c r="AAG48" s="91">
        <f>'WP 2-1-4 Plant Details'!CZ48-'WP 2-2-1 Accum Res'!CZ48</f>
        <v>8326626.3299999926</v>
      </c>
      <c r="AAH48" s="91">
        <f>'WP 2-1-4 Plant Details'!DA48-'WP 2-2-1 Accum Res'!DA48</f>
        <v>8288725.8899999922</v>
      </c>
      <c r="AAI48" s="91">
        <f>'WP 2-1-4 Plant Details'!DB48-'WP 2-2-1 Accum Res'!DB48</f>
        <v>8250825.4499999918</v>
      </c>
      <c r="AAJ48" s="91">
        <f>'WP 2-1-4 Plant Details'!DC48-'WP 2-2-1 Accum Res'!DC48</f>
        <v>8212925.0099999914</v>
      </c>
      <c r="AAK48" s="91">
        <f>'WP 2-1-4 Plant Details'!DD48-'WP 2-2-1 Accum Res'!DD48</f>
        <v>8175024.569999991</v>
      </c>
      <c r="AAL48" s="91">
        <f>'WP 2-1-4 Plant Details'!DE48-'WP 2-2-1 Accum Res'!DE48</f>
        <v>8137124.1299999906</v>
      </c>
      <c r="AAM48" s="91">
        <f>'WP 2-1-4 Plant Details'!DF48-'WP 2-2-1 Accum Res'!DF48</f>
        <v>8099223.6899999902</v>
      </c>
      <c r="AAN48" s="91">
        <f>'WP 2-1-4 Plant Details'!DG48-'WP 2-2-1 Accum Res'!DG48</f>
        <v>8061339.3711883472</v>
      </c>
      <c r="AAO48" s="91">
        <f>'WP 2-1-4 Plant Details'!DH48-'WP 2-2-1 Accum Res'!DH48</f>
        <v>8023455.0523767043</v>
      </c>
      <c r="AAP48" s="91">
        <f>'WP 2-1-4 Plant Details'!DI48-'WP 2-2-1 Accum Res'!DI48</f>
        <v>7985570.7335650614</v>
      </c>
      <c r="AAQ48" s="91">
        <f>'WP 2-1-4 Plant Details'!DJ48-'WP 2-2-1 Accum Res'!DJ48</f>
        <v>7947686.4147534184</v>
      </c>
      <c r="AAR48" s="91">
        <f>'WP 2-1-4 Plant Details'!DK48-'WP 2-2-1 Accum Res'!DK48</f>
        <v>7909802.0959417755</v>
      </c>
      <c r="AAS48" s="91">
        <f>'WP 2-1-4 Plant Details'!DL48-'WP 2-2-1 Accum Res'!DL48</f>
        <v>7871917.7771301325</v>
      </c>
      <c r="AAT48" s="91">
        <f>'WP 2-1-4 Plant Details'!DM48-'WP 2-2-1 Accum Res'!DM48</f>
        <v>7834033.4583184896</v>
      </c>
      <c r="AAU48" s="91">
        <f>'WP 2-1-4 Plant Details'!DN48-'WP 2-2-1 Accum Res'!DN48</f>
        <v>7796149.1395068467</v>
      </c>
      <c r="AAV48" s="91">
        <f>'WP 2-1-4 Plant Details'!DO48-'WP 2-2-1 Accum Res'!DO48</f>
        <v>7758264.8206952037</v>
      </c>
      <c r="AAW48" s="91">
        <f>'WP 2-1-4 Plant Details'!DP48-'WP 2-2-1 Accum Res'!DP48</f>
        <v>7720380.5018835608</v>
      </c>
      <c r="AAX48" s="91">
        <f>'WP 2-1-4 Plant Details'!DQ48-'WP 2-2-1 Accum Res'!DQ48</f>
        <v>7682496.1830719179</v>
      </c>
      <c r="AAY48" s="91">
        <f>'WP 2-1-4 Plant Details'!DR48-'WP 2-2-1 Accum Res'!DR48</f>
        <v>7644611.8642602749</v>
      </c>
      <c r="AAZ48" s="91">
        <f>'WP 2-1-4 Plant Details'!DS48-'WP 2-2-1 Accum Res'!DS48</f>
        <v>7606727.545448632</v>
      </c>
      <c r="ABA48" s="91">
        <f>'WP 2-1-4 Plant Details'!DT48-'WP 2-2-1 Accum Res'!DT48</f>
        <v>7568843.226636989</v>
      </c>
      <c r="ABB48" s="91">
        <f>'WP 2-1-4 Plant Details'!DU48-'WP 2-2-1 Accum Res'!DU48</f>
        <v>7530958.9078253461</v>
      </c>
      <c r="ABC48" s="91">
        <f>'WP 2-1-4 Plant Details'!DV48-'WP 2-2-1 Accum Res'!DV48</f>
        <v>7493074.5890137032</v>
      </c>
      <c r="ABD48" s="91">
        <f>'WP 2-1-4 Plant Details'!DW48-'WP 2-2-1 Accum Res'!DW48</f>
        <v>7455190.2702020602</v>
      </c>
      <c r="ABE48" s="91">
        <f>'WP 2-1-4 Plant Details'!DX48-'WP 2-2-1 Accum Res'!DX48</f>
        <v>7417305.9513904173</v>
      </c>
      <c r="ABF48" s="91">
        <f>'WP 2-1-4 Plant Details'!DY48-'WP 2-2-1 Accum Res'!DY48</f>
        <v>7379421.6325787744</v>
      </c>
      <c r="ABG48" s="91">
        <f>'WP 2-1-4 Plant Details'!DZ48-'WP 2-2-1 Accum Res'!DZ48</f>
        <v>7341537.3137671314</v>
      </c>
      <c r="ABH48" s="91">
        <f>'WP 2-1-4 Plant Details'!EA48-'WP 2-2-1 Accum Res'!EA48</f>
        <v>7303652.9949554885</v>
      </c>
      <c r="ABI48" s="91">
        <f>'WP 2-1-4 Plant Details'!EB48-'WP 2-2-1 Accum Res'!EB48</f>
        <v>7265768.6761438455</v>
      </c>
      <c r="ABJ48" s="91">
        <f>'WP 2-1-4 Plant Details'!EC48-'WP 2-2-1 Accum Res'!EC48</f>
        <v>7227884.3573322026</v>
      </c>
      <c r="ABK48" s="91">
        <f>'WP 2-1-4 Plant Details'!ED48-'WP 2-2-1 Accum Res'!ED48</f>
        <v>7190000.0385205597</v>
      </c>
      <c r="ABL48" s="91">
        <f>'WP 2-1-4 Plant Details'!EE48-'WP 2-2-1 Accum Res'!EE48</f>
        <v>7152115.7197089167</v>
      </c>
      <c r="ABM48" s="91">
        <f>'WP 2-1-4 Plant Details'!EF48-'WP 2-2-1 Accum Res'!EF48</f>
        <v>7114231.4008972738</v>
      </c>
      <c r="ABN48" s="91">
        <f>'WP 2-1-4 Plant Details'!EG48-'WP 2-2-1 Accum Res'!EG48</f>
        <v>7076347.0820856309</v>
      </c>
      <c r="ABO48" s="91">
        <f>'WP 2-1-4 Plant Details'!EH48-'WP 2-2-1 Accum Res'!EH48</f>
        <v>7038462.7632739879</v>
      </c>
      <c r="ABP48" s="91">
        <f>'WP 2-1-4 Plant Details'!EI48-'WP 2-2-1 Accum Res'!EI48</f>
        <v>7000578.444462345</v>
      </c>
      <c r="ABQ48" s="91">
        <f>'WP 2-1-4 Plant Details'!EJ48-'WP 2-2-1 Accum Res'!EJ48</f>
        <v>6962694.125650702</v>
      </c>
      <c r="ABR48" s="91">
        <f>'WP 2-1-4 Plant Details'!EK48-'WP 2-2-1 Accum Res'!EK48</f>
        <v>6924809.8068390591</v>
      </c>
      <c r="ABS48" s="91">
        <f>'WP 2-1-4 Plant Details'!EL48-'WP 2-2-1 Accum Res'!EL48</f>
        <v>6886925.4880274162</v>
      </c>
      <c r="ABT48" s="91">
        <f>'WP 2-1-4 Plant Details'!EM48-'WP 2-2-1 Accum Res'!EM48</f>
        <v>6849041.1692157732</v>
      </c>
      <c r="ABU48" s="91">
        <f>'WP 2-1-4 Plant Details'!EN48-'WP 2-2-1 Accum Res'!EN48</f>
        <v>6811156.8504041303</v>
      </c>
      <c r="ABV48" s="91">
        <f>'WP 2-1-4 Plant Details'!EO48-'WP 2-2-1 Accum Res'!EO48</f>
        <v>6773272.5315924874</v>
      </c>
      <c r="ABW48" s="91">
        <f>'WP 2-1-4 Plant Details'!EP48-'WP 2-2-1 Accum Res'!EP48</f>
        <v>6735388.2127808444</v>
      </c>
      <c r="ABX48" s="91">
        <f>'WP 2-1-4 Plant Details'!EQ48-'WP 2-2-1 Accum Res'!EQ48</f>
        <v>6697503.8939692015</v>
      </c>
      <c r="ABY48" s="91">
        <f>'WP 2-1-4 Plant Details'!ER48-'WP 2-2-1 Accum Res'!ER48</f>
        <v>6659619.5751575585</v>
      </c>
      <c r="ABZ48" s="91">
        <f>'WP 2-1-4 Plant Details'!ES48-'WP 2-2-1 Accum Res'!ES48</f>
        <v>6621735.2563459156</v>
      </c>
      <c r="ACA48" s="91">
        <f>'WP 2-1-4 Plant Details'!ET48-'WP 2-2-1 Accum Res'!ET48</f>
        <v>6583850.9375342727</v>
      </c>
      <c r="ACB48" s="91">
        <f>'WP 2-1-4 Plant Details'!EU48-'WP 2-2-1 Accum Res'!EU48</f>
        <v>6545966.6187226297</v>
      </c>
      <c r="ACC48" s="169">
        <f t="shared" si="261"/>
        <v>7682496</v>
      </c>
      <c r="ACD48" s="169">
        <f t="shared" si="230"/>
        <v>7227884</v>
      </c>
      <c r="ACE48" s="169">
        <f t="shared" si="231"/>
        <v>6773273</v>
      </c>
    </row>
    <row r="49" spans="1:759">
      <c r="A49" s="160">
        <f t="shared" si="232"/>
        <v>41</v>
      </c>
      <c r="B49" s="160" t="s">
        <v>377</v>
      </c>
      <c r="C49" s="44" t="s">
        <v>378</v>
      </c>
      <c r="D49" s="91">
        <v>13242723.439999999</v>
      </c>
      <c r="E49" s="47">
        <f t="shared" si="269"/>
        <v>13399051.369999999</v>
      </c>
      <c r="F49" s="47">
        <f t="shared" si="270"/>
        <v>13577610.5</v>
      </c>
      <c r="G49" s="47">
        <f t="shared" si="271"/>
        <v>13796590.52</v>
      </c>
      <c r="H49" s="47">
        <f t="shared" si="272"/>
        <v>13927178.1</v>
      </c>
      <c r="I49" s="47">
        <f t="shared" si="273"/>
        <v>14040543.379999999</v>
      </c>
      <c r="J49" s="47">
        <f t="shared" si="274"/>
        <v>14346936.76</v>
      </c>
      <c r="K49" s="47">
        <f t="shared" si="275"/>
        <v>14639814.470000001</v>
      </c>
      <c r="L49" s="47">
        <f t="shared" si="276"/>
        <v>15321019.16</v>
      </c>
      <c r="M49" s="47">
        <f t="shared" si="277"/>
        <v>15654321.49</v>
      </c>
      <c r="N49" s="47">
        <f t="shared" si="278"/>
        <v>16294918.530000001</v>
      </c>
      <c r="O49" s="47">
        <f t="shared" si="279"/>
        <v>17483514.140000001</v>
      </c>
      <c r="P49" s="47">
        <f t="shared" si="280"/>
        <v>17806889.600000001</v>
      </c>
      <c r="Q49" s="91">
        <f t="shared" si="281"/>
        <v>18012940.270000003</v>
      </c>
      <c r="R49" s="91">
        <f t="shared" si="282"/>
        <v>18249061.860000003</v>
      </c>
      <c r="S49" s="91">
        <f t="shared" si="283"/>
        <v>18540967.320000004</v>
      </c>
      <c r="T49" s="91">
        <f t="shared" si="284"/>
        <v>18576571.340000004</v>
      </c>
      <c r="U49" s="91">
        <f t="shared" si="285"/>
        <v>18732134.300000004</v>
      </c>
      <c r="V49" s="91">
        <f t="shared" si="286"/>
        <v>18990296.430000003</v>
      </c>
      <c r="W49" s="91">
        <f t="shared" si="287"/>
        <v>19159540.290000003</v>
      </c>
      <c r="X49" s="91">
        <f t="shared" si="288"/>
        <v>19843365.000000004</v>
      </c>
      <c r="Y49" s="91">
        <f t="shared" si="289"/>
        <v>20270971.880000003</v>
      </c>
      <c r="Z49" s="91">
        <f t="shared" si="290"/>
        <v>20503408.980000004</v>
      </c>
      <c r="AA49" s="91">
        <f t="shared" si="291"/>
        <v>21421786.050000004</v>
      </c>
      <c r="AB49" s="91">
        <f t="shared" si="292"/>
        <v>21655681.960000005</v>
      </c>
      <c r="AC49" s="91">
        <f t="shared" si="293"/>
        <v>22081897.530000005</v>
      </c>
      <c r="AD49" s="91">
        <f t="shared" si="294"/>
        <v>22388592.260000005</v>
      </c>
      <c r="AE49" s="91">
        <f t="shared" si="295"/>
        <v>22654859.960000005</v>
      </c>
      <c r="AF49" s="91">
        <f t="shared" si="296"/>
        <v>22693510.680000003</v>
      </c>
      <c r="AG49" s="91">
        <f t="shared" si="297"/>
        <v>22861174.580000002</v>
      </c>
      <c r="AH49" s="91">
        <f t="shared" si="298"/>
        <v>23040973.07</v>
      </c>
      <c r="AI49" s="91">
        <f t="shared" si="299"/>
        <v>23183376.240000002</v>
      </c>
      <c r="AJ49" s="91">
        <f t="shared" si="300"/>
        <v>23389218.410000004</v>
      </c>
      <c r="AK49" s="91">
        <f t="shared" si="301"/>
        <v>23606484.590000004</v>
      </c>
      <c r="AL49" s="91">
        <f t="shared" si="176"/>
        <v>23757252.840000004</v>
      </c>
      <c r="AM49" s="91">
        <f t="shared" si="177"/>
        <v>23914662.870000005</v>
      </c>
      <c r="AN49" s="91">
        <f t="shared" si="178"/>
        <v>24054483.570000004</v>
      </c>
      <c r="AO49" s="91">
        <f t="shared" si="89"/>
        <v>24219497.430000003</v>
      </c>
      <c r="AP49" s="91">
        <f t="shared" si="90"/>
        <v>24435140.450000003</v>
      </c>
      <c r="AQ49" s="91">
        <f t="shared" si="91"/>
        <v>24679988.580000002</v>
      </c>
      <c r="AR49" s="91">
        <f t="shared" si="92"/>
        <v>24719372.98</v>
      </c>
      <c r="AS49" s="91">
        <f t="shared" si="93"/>
        <v>24799732.719999999</v>
      </c>
      <c r="AT49" s="91">
        <f t="shared" si="302"/>
        <v>24961258.079999998</v>
      </c>
      <c r="AU49" s="91">
        <f t="shared" si="303"/>
        <v>25089587.359999999</v>
      </c>
      <c r="AV49" s="91">
        <f t="shared" si="96"/>
        <v>25221316.960000001</v>
      </c>
      <c r="AW49" s="91">
        <f t="shared" si="304"/>
        <v>25346939.920000002</v>
      </c>
      <c r="AX49" s="91">
        <v>25481436.520000003</v>
      </c>
      <c r="AY49" s="91">
        <f t="shared" si="305"/>
        <v>25541124.060000002</v>
      </c>
      <c r="AZ49" s="91">
        <f t="shared" si="306"/>
        <v>25632091.700000003</v>
      </c>
      <c r="BA49" s="91">
        <f t="shared" si="307"/>
        <v>25868193.410000004</v>
      </c>
      <c r="BB49" s="91">
        <f t="shared" si="308"/>
        <v>25980325.330000006</v>
      </c>
      <c r="BC49" s="91">
        <f t="shared" si="309"/>
        <v>26057152.770000007</v>
      </c>
      <c r="BD49" s="91">
        <f t="shared" si="263"/>
        <v>26057152.770000007</v>
      </c>
      <c r="BE49" s="91">
        <f t="shared" si="264"/>
        <v>26235566.490000006</v>
      </c>
      <c r="BF49" s="91">
        <f t="shared" si="265"/>
        <v>26310122.910000008</v>
      </c>
      <c r="BG49" s="91">
        <f t="shared" si="266"/>
        <v>26518385.310000006</v>
      </c>
      <c r="BH49" s="91">
        <f t="shared" si="267"/>
        <v>26685655.940000005</v>
      </c>
      <c r="BI49" s="91">
        <f t="shared" si="239"/>
        <v>26832067.130000006</v>
      </c>
      <c r="BJ49" s="91">
        <f t="shared" si="240"/>
        <v>26832067.130000006</v>
      </c>
      <c r="BK49" s="91">
        <f t="shared" si="311"/>
        <v>26946626.350000005</v>
      </c>
      <c r="BL49" s="91">
        <f t="shared" si="312"/>
        <v>27063040.060000006</v>
      </c>
      <c r="BM49" s="91">
        <f t="shared" si="313"/>
        <v>27128196.820000008</v>
      </c>
      <c r="BN49" s="91">
        <f t="shared" si="314"/>
        <v>27199768.140000008</v>
      </c>
      <c r="BO49" s="91">
        <f t="shared" si="315"/>
        <v>27318161.640000008</v>
      </c>
      <c r="BP49" s="91">
        <f t="shared" si="316"/>
        <v>27318161.640000008</v>
      </c>
      <c r="BQ49" s="91">
        <f t="shared" si="317"/>
        <v>27409935.630000006</v>
      </c>
      <c r="BR49" s="91">
        <f t="shared" si="318"/>
        <v>27426654.770000007</v>
      </c>
      <c r="BS49" s="91">
        <f t="shared" si="319"/>
        <v>16202565.630000006</v>
      </c>
      <c r="BT49" s="91">
        <f t="shared" si="320"/>
        <v>16396292.350000007</v>
      </c>
      <c r="BU49" s="91">
        <f t="shared" si="321"/>
        <v>16421683.040000007</v>
      </c>
      <c r="BV49" s="91">
        <f t="shared" si="322"/>
        <v>16422306.380000006</v>
      </c>
      <c r="BW49" s="91">
        <f t="shared" si="323"/>
        <v>16422306.380000006</v>
      </c>
      <c r="BX49" s="91">
        <f t="shared" si="324"/>
        <v>16424795.070000006</v>
      </c>
      <c r="BY49" s="91">
        <f t="shared" si="325"/>
        <v>16110653.170000006</v>
      </c>
      <c r="BZ49" s="91">
        <f t="shared" si="326"/>
        <v>16111566.560000006</v>
      </c>
      <c r="CA49" s="91">
        <f t="shared" si="268"/>
        <v>16111566.560000006</v>
      </c>
      <c r="CB49" s="91">
        <f t="shared" si="106"/>
        <v>16126697.830000006</v>
      </c>
      <c r="CC49" s="91">
        <f t="shared" si="107"/>
        <v>16126697.830000006</v>
      </c>
      <c r="CD49" s="91">
        <f t="shared" si="108"/>
        <v>16126697.830000006</v>
      </c>
      <c r="CE49" s="91">
        <f t="shared" si="109"/>
        <v>16145035.060000006</v>
      </c>
      <c r="CF49" s="91">
        <f t="shared" si="110"/>
        <v>16150979.640000006</v>
      </c>
      <c r="CG49" s="91">
        <f t="shared" si="111"/>
        <v>16149938.890000006</v>
      </c>
      <c r="CH49" s="91">
        <f t="shared" si="112"/>
        <v>16151662.220000006</v>
      </c>
      <c r="CI49" s="91">
        <f t="shared" si="113"/>
        <v>16151662.220000006</v>
      </c>
      <c r="CJ49" s="91">
        <f t="shared" si="114"/>
        <v>16151662.220000006</v>
      </c>
      <c r="CK49" s="91">
        <f t="shared" si="115"/>
        <v>16151662.220000006</v>
      </c>
      <c r="CL49" s="91">
        <f t="shared" si="116"/>
        <v>16832545.760000005</v>
      </c>
      <c r="CM49" s="91">
        <f t="shared" si="117"/>
        <v>16301330.510000005</v>
      </c>
      <c r="CN49" s="91">
        <f t="shared" si="118"/>
        <v>16296260.060000006</v>
      </c>
      <c r="CO49" s="91">
        <f t="shared" si="119"/>
        <v>16325322.810000006</v>
      </c>
      <c r="CP49" s="91">
        <f t="shared" si="120"/>
        <v>16393030.370000007</v>
      </c>
      <c r="CQ49" s="91">
        <f t="shared" si="121"/>
        <v>16205118.580000008</v>
      </c>
      <c r="CR49" s="91">
        <f t="shared" si="122"/>
        <v>16179180.890000008</v>
      </c>
      <c r="CS49" s="91">
        <f t="shared" si="123"/>
        <v>16225552.730000008</v>
      </c>
      <c r="CT49" s="91">
        <f t="shared" si="124"/>
        <v>16170653.620000008</v>
      </c>
      <c r="CU49" s="91">
        <f t="shared" si="125"/>
        <v>16220796.420000009</v>
      </c>
      <c r="CV49" s="91">
        <f t="shared" si="126"/>
        <v>16209025.600000009</v>
      </c>
      <c r="CW49" s="91">
        <f t="shared" si="127"/>
        <v>16209031.580000009</v>
      </c>
      <c r="CX49" s="91">
        <f t="shared" si="128"/>
        <v>16208421.450000009</v>
      </c>
      <c r="CY49" s="91">
        <f t="shared" si="129"/>
        <v>16208575.480000008</v>
      </c>
      <c r="CZ49" s="91">
        <f t="shared" si="130"/>
        <v>16208575.480000008</v>
      </c>
      <c r="DA49" s="91">
        <f t="shared" si="131"/>
        <v>16208575.480000008</v>
      </c>
      <c r="DB49" s="91">
        <f t="shared" si="132"/>
        <v>16206368.060000008</v>
      </c>
      <c r="DC49" s="91">
        <f t="shared" si="133"/>
        <v>16235791.280000009</v>
      </c>
      <c r="DD49" s="91">
        <f t="shared" si="134"/>
        <v>16149903.000000009</v>
      </c>
      <c r="DE49" s="91">
        <f t="shared" si="179"/>
        <v>16168464.080000009</v>
      </c>
      <c r="DF49" s="91">
        <f t="shared" si="180"/>
        <v>16426221.780000009</v>
      </c>
      <c r="DG49" s="91">
        <f t="shared" si="181"/>
        <v>16426221.780000009</v>
      </c>
      <c r="DH49" s="91">
        <f t="shared" si="182"/>
        <v>16426221.780000009</v>
      </c>
      <c r="DI49" s="91">
        <f t="shared" si="183"/>
        <v>16426221.780000009</v>
      </c>
      <c r="DJ49" s="91">
        <f t="shared" si="184"/>
        <v>16426221.780000009</v>
      </c>
      <c r="DK49" s="91">
        <f t="shared" si="185"/>
        <v>16426221.780000009</v>
      </c>
      <c r="DL49" s="91">
        <f t="shared" si="186"/>
        <v>16426221.780000009</v>
      </c>
      <c r="DM49" s="91">
        <f t="shared" si="187"/>
        <v>16426221.780000009</v>
      </c>
      <c r="DN49" s="91">
        <f t="shared" si="188"/>
        <v>16426221.780000009</v>
      </c>
      <c r="DO49" s="91">
        <f t="shared" si="189"/>
        <v>16426221.780000009</v>
      </c>
      <c r="DP49" s="91">
        <f t="shared" si="190"/>
        <v>16426221.780000009</v>
      </c>
      <c r="DQ49" s="91">
        <f t="shared" si="191"/>
        <v>16426221.780000009</v>
      </c>
      <c r="DR49" s="91">
        <f t="shared" si="192"/>
        <v>16426221.780000009</v>
      </c>
      <c r="DS49" s="91">
        <f t="shared" si="193"/>
        <v>16426221.780000009</v>
      </c>
      <c r="DT49" s="91">
        <f t="shared" si="194"/>
        <v>16426221.780000009</v>
      </c>
      <c r="DU49" s="91">
        <f t="shared" si="195"/>
        <v>16426221.780000009</v>
      </c>
      <c r="DV49" s="91">
        <f t="shared" si="196"/>
        <v>16426221.780000009</v>
      </c>
      <c r="DW49" s="91">
        <f t="shared" si="197"/>
        <v>16426221.780000009</v>
      </c>
      <c r="DX49" s="91">
        <f t="shared" si="198"/>
        <v>16426221.780000009</v>
      </c>
      <c r="DY49" s="91">
        <f t="shared" si="199"/>
        <v>16426221.780000009</v>
      </c>
      <c r="DZ49" s="91">
        <f t="shared" si="200"/>
        <v>16426221.780000009</v>
      </c>
      <c r="EA49" s="91">
        <f t="shared" si="201"/>
        <v>16426221.780000009</v>
      </c>
      <c r="EB49" s="91">
        <f t="shared" si="202"/>
        <v>16426221.780000009</v>
      </c>
      <c r="EC49" s="91">
        <f t="shared" si="203"/>
        <v>16426221.780000009</v>
      </c>
      <c r="ED49" s="91">
        <f t="shared" si="204"/>
        <v>16426221.780000009</v>
      </c>
      <c r="EE49" s="91">
        <f t="shared" si="205"/>
        <v>16426221.780000009</v>
      </c>
      <c r="EF49" s="91">
        <f t="shared" si="206"/>
        <v>16426221.780000009</v>
      </c>
      <c r="EG49" s="91">
        <f t="shared" si="207"/>
        <v>16426221.780000009</v>
      </c>
      <c r="EH49" s="91">
        <f t="shared" si="208"/>
        <v>16426221.780000009</v>
      </c>
      <c r="EI49" s="91">
        <f t="shared" si="209"/>
        <v>16426221.780000009</v>
      </c>
      <c r="EJ49" s="91">
        <f t="shared" si="210"/>
        <v>16426221.780000009</v>
      </c>
      <c r="EK49" s="91">
        <f t="shared" si="211"/>
        <v>16426221.780000009</v>
      </c>
      <c r="EL49" s="91">
        <f t="shared" si="212"/>
        <v>16426221.780000009</v>
      </c>
      <c r="EM49" s="91">
        <f t="shared" si="213"/>
        <v>16426221.780000009</v>
      </c>
      <c r="EN49" s="91">
        <f t="shared" si="214"/>
        <v>16426221.780000009</v>
      </c>
      <c r="EO49" s="91">
        <f t="shared" si="215"/>
        <v>16426221.780000009</v>
      </c>
      <c r="EP49" s="91">
        <f t="shared" si="216"/>
        <v>16426221.780000009</v>
      </c>
      <c r="EQ49" s="91">
        <f t="shared" si="217"/>
        <v>16426221.780000009</v>
      </c>
      <c r="ER49" s="91">
        <f t="shared" si="218"/>
        <v>16426221.780000009</v>
      </c>
      <c r="ES49" s="91">
        <f t="shared" si="219"/>
        <v>16426221.780000009</v>
      </c>
      <c r="ET49" s="91">
        <f t="shared" si="220"/>
        <v>16426221.780000009</v>
      </c>
      <c r="EU49" s="91">
        <f t="shared" si="221"/>
        <v>16426221.780000009</v>
      </c>
      <c r="EV49" s="169">
        <f t="shared" si="257"/>
        <v>16426222</v>
      </c>
      <c r="EW49" s="169">
        <f t="shared" si="222"/>
        <v>16426222</v>
      </c>
      <c r="EX49" s="169">
        <f t="shared" si="223"/>
        <v>16426222</v>
      </c>
      <c r="EY49" s="91"/>
      <c r="EZ49" s="91">
        <v>156327.93</v>
      </c>
      <c r="FA49" s="91">
        <v>178559.13</v>
      </c>
      <c r="FB49" s="91">
        <v>218980.02000000002</v>
      </c>
      <c r="FC49" s="91">
        <v>130587.58</v>
      </c>
      <c r="FD49" s="91">
        <v>113365.28</v>
      </c>
      <c r="FE49" s="91">
        <v>306393.38</v>
      </c>
      <c r="FF49" s="91">
        <v>292877.71000000002</v>
      </c>
      <c r="FG49" s="91">
        <v>681204.69000000006</v>
      </c>
      <c r="FH49" s="91">
        <v>333302.33</v>
      </c>
      <c r="FI49" s="91">
        <v>640597.04</v>
      </c>
      <c r="FJ49" s="91">
        <v>1188595.6100000001</v>
      </c>
      <c r="FK49" s="91">
        <v>323375.46000000002</v>
      </c>
      <c r="FL49" s="91">
        <v>206050.67</v>
      </c>
      <c r="FM49" s="91">
        <v>236121.59</v>
      </c>
      <c r="FN49" s="91">
        <v>291905.46000000002</v>
      </c>
      <c r="FO49" s="91">
        <v>35604.020000000004</v>
      </c>
      <c r="FP49" s="91">
        <v>155562.96</v>
      </c>
      <c r="FQ49" s="91">
        <v>258162.13</v>
      </c>
      <c r="FR49" s="91">
        <v>169243.86000000002</v>
      </c>
      <c r="FS49" s="91">
        <v>683824.71</v>
      </c>
      <c r="FT49" s="91">
        <v>427606.88</v>
      </c>
      <c r="FU49" s="91">
        <v>232437.1</v>
      </c>
      <c r="FV49" s="91">
        <v>918377.07000000007</v>
      </c>
      <c r="FW49" s="91">
        <v>233895.91</v>
      </c>
      <c r="FX49" s="91">
        <v>426215.57</v>
      </c>
      <c r="FY49" s="91">
        <v>306694.73</v>
      </c>
      <c r="FZ49" s="91">
        <v>266267.7</v>
      </c>
      <c r="GA49" s="91">
        <v>38650.720000000001</v>
      </c>
      <c r="GB49" s="91">
        <v>167663.9</v>
      </c>
      <c r="GC49" s="91">
        <v>179798.49</v>
      </c>
      <c r="GD49" s="91">
        <v>142403.17000000001</v>
      </c>
      <c r="GE49" s="91">
        <v>205842.17</v>
      </c>
      <c r="GF49" s="91">
        <v>217266.18</v>
      </c>
      <c r="GG49" s="91">
        <v>150768.25</v>
      </c>
      <c r="GH49" s="91">
        <v>157410.03</v>
      </c>
      <c r="GI49" s="91">
        <v>139820.70000000001</v>
      </c>
      <c r="GJ49" s="91">
        <v>165013.85999999999</v>
      </c>
      <c r="GK49" s="91">
        <v>215643.02</v>
      </c>
      <c r="GL49" s="91">
        <v>244848.13</v>
      </c>
      <c r="GM49" s="91">
        <v>39384.400000000001</v>
      </c>
      <c r="GN49" s="91">
        <v>80359.740000000005</v>
      </c>
      <c r="GO49" s="91">
        <v>161525.35999999999</v>
      </c>
      <c r="GP49" s="91">
        <v>128329.28</v>
      </c>
      <c r="GQ49" s="91">
        <v>131729.60000000001</v>
      </c>
      <c r="GR49" s="91">
        <v>125622.96</v>
      </c>
      <c r="GS49" s="91">
        <v>134496.6</v>
      </c>
      <c r="GT49" s="91">
        <v>59687.54</v>
      </c>
      <c r="GU49" s="91">
        <v>90967.64</v>
      </c>
      <c r="GV49" s="91">
        <v>236101.71</v>
      </c>
      <c r="GW49" s="91">
        <v>112131.92</v>
      </c>
      <c r="GX49" s="91">
        <v>76827.44</v>
      </c>
      <c r="GY49" s="91">
        <v>0</v>
      </c>
      <c r="GZ49" s="91">
        <v>178413.72</v>
      </c>
      <c r="HA49" s="91">
        <v>74556.42</v>
      </c>
      <c r="HB49" s="91">
        <v>208262.39999999999</v>
      </c>
      <c r="HC49" s="91">
        <v>167270.63</v>
      </c>
      <c r="HD49" s="91">
        <v>146411.19</v>
      </c>
      <c r="HE49" s="91">
        <v>0</v>
      </c>
      <c r="HF49" s="335">
        <v>114559.22</v>
      </c>
      <c r="HG49" s="335">
        <v>116413.71</v>
      </c>
      <c r="HH49" s="335">
        <v>65156.76</v>
      </c>
      <c r="HI49" s="335">
        <v>71571.320000000007</v>
      </c>
      <c r="HJ49" s="335">
        <v>118393.5</v>
      </c>
      <c r="HK49" s="335">
        <v>0</v>
      </c>
      <c r="HL49" s="335">
        <v>91773.99</v>
      </c>
      <c r="HM49" s="335">
        <v>16719.14</v>
      </c>
      <c r="HN49" s="335">
        <v>-11224089.140000001</v>
      </c>
      <c r="HO49" s="335">
        <v>6072.98</v>
      </c>
      <c r="HP49" s="335">
        <v>25390.69</v>
      </c>
      <c r="HQ49" s="512">
        <v>623.34</v>
      </c>
      <c r="HR49" s="335"/>
      <c r="HS49" s="335">
        <v>2488.69</v>
      </c>
      <c r="HT49" s="335">
        <v>-314141.90000000002</v>
      </c>
      <c r="HU49" s="335">
        <v>913.39</v>
      </c>
      <c r="HV49" s="335"/>
      <c r="HW49" s="335">
        <v>15131.27</v>
      </c>
      <c r="HX49" s="335"/>
      <c r="HY49" s="335"/>
      <c r="HZ49" s="335">
        <v>18337.23</v>
      </c>
      <c r="IA49" s="335">
        <v>5944.58</v>
      </c>
      <c r="IB49" s="335">
        <v>-1040.75</v>
      </c>
      <c r="IC49" s="335">
        <v>1723.33</v>
      </c>
      <c r="ID49" s="335">
        <v>0</v>
      </c>
      <c r="IE49" s="335">
        <v>0</v>
      </c>
      <c r="IF49" s="335">
        <v>0</v>
      </c>
      <c r="IG49" s="335">
        <v>680883.54</v>
      </c>
      <c r="IH49" s="335">
        <v>-531215.25</v>
      </c>
      <c r="II49" s="335">
        <v>-5070.45</v>
      </c>
      <c r="IJ49" s="335">
        <v>29062.75</v>
      </c>
      <c r="IK49" s="335">
        <v>67707.56</v>
      </c>
      <c r="IL49" s="335">
        <v>-187911.79</v>
      </c>
      <c r="IM49" s="335">
        <v>-25937.690000000002</v>
      </c>
      <c r="IN49" s="335">
        <v>46371.840000000004</v>
      </c>
      <c r="IO49" s="335">
        <v>-54899.11</v>
      </c>
      <c r="IP49" s="335">
        <v>50142.8</v>
      </c>
      <c r="IQ49" s="335">
        <v>-11770.82</v>
      </c>
      <c r="IR49" s="335">
        <v>5.98</v>
      </c>
      <c r="IS49" s="335">
        <v>-610.13</v>
      </c>
      <c r="IT49" s="335">
        <v>154.03</v>
      </c>
      <c r="IU49" s="335">
        <v>0</v>
      </c>
      <c r="IV49" s="335">
        <v>0</v>
      </c>
      <c r="IW49" s="335">
        <v>-2207.42</v>
      </c>
      <c r="IX49" s="335">
        <v>29423.22</v>
      </c>
      <c r="IY49" s="335">
        <v>-85888.28</v>
      </c>
      <c r="IZ49" s="335">
        <v>18561.080000000002</v>
      </c>
      <c r="JA49" s="335">
        <v>257757.7</v>
      </c>
      <c r="JB49" s="335">
        <f>'WP 2-1-1 Plant Additions'!G49</f>
        <v>0</v>
      </c>
      <c r="JC49" s="335">
        <f>'WP 2-1-1 Plant Additions'!H49</f>
        <v>0</v>
      </c>
      <c r="JD49" s="335">
        <f>'WP 2-1-1 Plant Additions'!I49</f>
        <v>0</v>
      </c>
      <c r="JE49" s="335">
        <f>'WP 2-1-1 Plant Additions'!J49</f>
        <v>0</v>
      </c>
      <c r="JF49" s="335">
        <f>'WP 2-1-1 Plant Additions'!K49</f>
        <v>0</v>
      </c>
      <c r="JG49" s="335">
        <f>'WP 2-1-1 Plant Additions'!L49</f>
        <v>0</v>
      </c>
      <c r="JH49" s="335">
        <f>'WP 2-1-1 Plant Additions'!M49</f>
        <v>0</v>
      </c>
      <c r="JI49" s="335">
        <f>'WP 2-1-1 Plant Additions'!N49</f>
        <v>0</v>
      </c>
      <c r="JJ49" s="335">
        <f>'WP 2-1-1 Plant Additions'!O49</f>
        <v>0</v>
      </c>
      <c r="JK49" s="335">
        <f>'WP 2-1-1 Plant Additions'!P49</f>
        <v>0</v>
      </c>
      <c r="JL49" s="335">
        <f>'WP 2-1-1 Plant Additions'!Q49</f>
        <v>0</v>
      </c>
      <c r="JM49" s="335">
        <f>'WP 2-1-1 Plant Additions'!R49</f>
        <v>0</v>
      </c>
      <c r="JN49" s="335">
        <f>'WP 2-1-1 Plant Additions'!S49</f>
        <v>0</v>
      </c>
      <c r="JO49" s="335">
        <f>'WP 2-1-1 Plant Additions'!T49</f>
        <v>0</v>
      </c>
      <c r="JP49" s="335">
        <f>'WP 2-1-1 Plant Additions'!U49</f>
        <v>0</v>
      </c>
      <c r="JQ49" s="335">
        <f>'WP 2-1-1 Plant Additions'!V49</f>
        <v>0</v>
      </c>
      <c r="JR49" s="335">
        <f>'WP 2-1-1 Plant Additions'!W49</f>
        <v>0</v>
      </c>
      <c r="JS49" s="335">
        <f>'WP 2-1-1 Plant Additions'!X49</f>
        <v>0</v>
      </c>
      <c r="JT49" s="335">
        <f>'WP 2-1-1 Plant Additions'!Y49</f>
        <v>0</v>
      </c>
      <c r="JU49" s="335">
        <f>'WP 2-1-1 Plant Additions'!Z49</f>
        <v>0</v>
      </c>
      <c r="JV49" s="335">
        <f>'WP 2-1-1 Plant Additions'!AA49</f>
        <v>0</v>
      </c>
      <c r="JW49" s="335">
        <f>'WP 2-1-1 Plant Additions'!AB49</f>
        <v>0</v>
      </c>
      <c r="JX49" s="335">
        <f>'WP 2-1-1 Plant Additions'!AC49</f>
        <v>0</v>
      </c>
      <c r="JY49" s="335">
        <f>'WP 2-1-1 Plant Additions'!AD49</f>
        <v>0</v>
      </c>
      <c r="JZ49" s="335">
        <f>'WP 2-1-1 Plant Additions'!AE49</f>
        <v>0</v>
      </c>
      <c r="KA49" s="335">
        <f>'WP 2-1-1 Plant Additions'!AF49</f>
        <v>0</v>
      </c>
      <c r="KB49" s="335">
        <f>'WP 2-1-1 Plant Additions'!AG49</f>
        <v>0</v>
      </c>
      <c r="KC49" s="335">
        <f>'WP 2-1-1 Plant Additions'!AH49</f>
        <v>0</v>
      </c>
      <c r="KD49" s="335">
        <f>'WP 2-1-1 Plant Additions'!AI49</f>
        <v>0</v>
      </c>
      <c r="KE49" s="335">
        <f>'WP 2-1-1 Plant Additions'!AJ49</f>
        <v>0</v>
      </c>
      <c r="KF49" s="335">
        <f>'WP 2-1-1 Plant Additions'!AK49</f>
        <v>0</v>
      </c>
      <c r="KG49" s="335">
        <f>'WP 2-1-1 Plant Additions'!AL49</f>
        <v>0</v>
      </c>
      <c r="KH49" s="335">
        <f>'WP 2-1-1 Plant Additions'!AM49</f>
        <v>0</v>
      </c>
      <c r="KI49" s="335">
        <f>'WP 2-1-1 Plant Additions'!AN49</f>
        <v>0</v>
      </c>
      <c r="KJ49" s="335">
        <f>'WP 2-1-1 Plant Additions'!AO49</f>
        <v>0</v>
      </c>
      <c r="KK49" s="335">
        <f>'WP 2-1-1 Plant Additions'!AP49</f>
        <v>0</v>
      </c>
      <c r="KL49" s="335">
        <f>'WP 2-1-1 Plant Additions'!AQ49</f>
        <v>0</v>
      </c>
      <c r="KM49" s="335">
        <f>'WP 2-1-1 Plant Additions'!AR49</f>
        <v>0</v>
      </c>
      <c r="KN49" s="335">
        <f>'WP 2-1-1 Plant Additions'!AS49</f>
        <v>0</v>
      </c>
      <c r="KO49" s="335">
        <f>'WP 2-1-1 Plant Additions'!AT49</f>
        <v>0</v>
      </c>
      <c r="KP49" s="335">
        <f>'WP 2-1-1 Plant Additions'!AU49</f>
        <v>0</v>
      </c>
      <c r="KQ49" s="169">
        <f t="shared" si="258"/>
        <v>0</v>
      </c>
      <c r="KR49" s="169">
        <f t="shared" si="224"/>
        <v>0</v>
      </c>
      <c r="KS49" s="169">
        <f t="shared" si="225"/>
        <v>0</v>
      </c>
      <c r="KT49" s="91"/>
      <c r="KU49" s="91">
        <v>0</v>
      </c>
      <c r="KV49" s="91">
        <v>0</v>
      </c>
      <c r="KW49" s="91">
        <v>0</v>
      </c>
      <c r="KX49" s="91">
        <v>0</v>
      </c>
      <c r="KY49" s="91">
        <v>0</v>
      </c>
      <c r="KZ49" s="91">
        <v>0</v>
      </c>
      <c r="LA49" s="91">
        <v>0</v>
      </c>
      <c r="LB49" s="91">
        <v>0</v>
      </c>
      <c r="LC49" s="91">
        <v>0</v>
      </c>
      <c r="LD49" s="91">
        <v>0</v>
      </c>
      <c r="LE49" s="91">
        <v>0</v>
      </c>
      <c r="LF49" s="91">
        <v>0</v>
      </c>
      <c r="LG49" s="91">
        <v>0</v>
      </c>
      <c r="LH49" s="91">
        <v>0</v>
      </c>
      <c r="LI49" s="91">
        <v>0</v>
      </c>
      <c r="LJ49" s="91">
        <v>0</v>
      </c>
      <c r="LK49" s="91">
        <v>0</v>
      </c>
      <c r="LL49" s="91">
        <v>0</v>
      </c>
      <c r="LM49" s="91">
        <v>0</v>
      </c>
      <c r="LN49" s="91">
        <v>0</v>
      </c>
      <c r="LO49" s="91">
        <v>0</v>
      </c>
      <c r="LP49" s="91">
        <v>0</v>
      </c>
      <c r="LQ49" s="91">
        <v>0</v>
      </c>
      <c r="LR49" s="91">
        <v>0</v>
      </c>
      <c r="LS49" s="91">
        <v>0</v>
      </c>
      <c r="LT49" s="91">
        <v>0</v>
      </c>
      <c r="LU49" s="91">
        <v>0</v>
      </c>
      <c r="LV49" s="91">
        <v>0</v>
      </c>
      <c r="LW49" s="91">
        <v>0</v>
      </c>
      <c r="LX49" s="91">
        <v>0</v>
      </c>
      <c r="LY49" s="91">
        <v>0</v>
      </c>
      <c r="LZ49" s="91">
        <v>0</v>
      </c>
      <c r="MA49" s="91">
        <v>0</v>
      </c>
      <c r="MB49" s="91">
        <v>0</v>
      </c>
      <c r="MC49" s="91">
        <v>0</v>
      </c>
      <c r="MD49" s="91">
        <v>0</v>
      </c>
      <c r="ME49" s="91">
        <v>0</v>
      </c>
      <c r="MF49" s="91">
        <v>0</v>
      </c>
      <c r="MG49" s="91">
        <v>0</v>
      </c>
      <c r="MH49" s="91">
        <v>0</v>
      </c>
      <c r="MI49" s="91">
        <v>0</v>
      </c>
      <c r="MJ49" s="91">
        <v>0</v>
      </c>
      <c r="MK49" s="91"/>
      <c r="ML49" s="91"/>
      <c r="MM49" s="91"/>
      <c r="MN49" s="91"/>
      <c r="MO49" s="91"/>
      <c r="MP49" s="91"/>
      <c r="MQ49" s="91"/>
      <c r="MR49" s="91"/>
      <c r="MS49" s="91"/>
      <c r="MT49" s="91">
        <v>0</v>
      </c>
      <c r="MU49" s="91">
        <v>0</v>
      </c>
      <c r="MV49" s="91">
        <v>0</v>
      </c>
      <c r="MW49" s="91">
        <v>0</v>
      </c>
      <c r="MX49" s="91">
        <v>0</v>
      </c>
      <c r="MY49" s="91">
        <v>0</v>
      </c>
      <c r="MZ49" s="91">
        <v>0</v>
      </c>
      <c r="NA49" s="91">
        <v>0</v>
      </c>
      <c r="NB49" s="91">
        <v>0</v>
      </c>
      <c r="NC49" s="91">
        <v>0</v>
      </c>
      <c r="ND49" s="91">
        <v>0</v>
      </c>
      <c r="NE49" s="91">
        <v>0</v>
      </c>
      <c r="NF49" s="91">
        <v>0</v>
      </c>
      <c r="NG49" s="91"/>
      <c r="NH49" s="91"/>
      <c r="NI49" s="91"/>
      <c r="NJ49" s="91"/>
      <c r="NK49" s="91">
        <v>0</v>
      </c>
      <c r="NL49" s="91"/>
      <c r="NM49" s="91"/>
      <c r="NN49" s="91"/>
      <c r="NO49" s="91"/>
      <c r="NP49" s="91"/>
      <c r="NQ49" s="91"/>
      <c r="NR49" s="91"/>
      <c r="NS49" s="91"/>
      <c r="NT49" s="91"/>
      <c r="NU49" s="91"/>
      <c r="NV49" s="91"/>
      <c r="NW49" s="91"/>
      <c r="NX49" s="91">
        <f>+'WP 2-2-1 Accum Res'!NX49</f>
        <v>0</v>
      </c>
      <c r="NY49" s="91">
        <f>+'WP 2-2-1 Accum Res'!NY49</f>
        <v>0</v>
      </c>
      <c r="NZ49" s="91">
        <f>+'WP 2-2-1 Accum Res'!NZ49</f>
        <v>0</v>
      </c>
      <c r="OA49" s="91">
        <f>+'WP 2-2-1 Accum Res'!OA49</f>
        <v>0</v>
      </c>
      <c r="OB49" s="91">
        <f>+'WP 2-2-1 Accum Res'!OB49</f>
        <v>0</v>
      </c>
      <c r="OC49" s="91">
        <f>+'WP 2-2-1 Accum Res'!OC49</f>
        <v>0</v>
      </c>
      <c r="OD49" s="91">
        <f>+'WP 2-2-1 Accum Res'!OD49</f>
        <v>0</v>
      </c>
      <c r="OE49" s="91">
        <f>+'WP 2-2-1 Accum Res'!OE49</f>
        <v>0</v>
      </c>
      <c r="OF49" s="91">
        <f>+'WP 2-2-1 Accum Res'!OF49</f>
        <v>0</v>
      </c>
      <c r="OG49" s="91">
        <f>+'WP 2-2-1 Accum Res'!OG49</f>
        <v>0</v>
      </c>
      <c r="OH49" s="91">
        <f>+'WP 2-2-1 Accum Res'!OH49</f>
        <v>0</v>
      </c>
      <c r="OI49" s="91">
        <f>+'WP 2-2-1 Accum Res'!OI49</f>
        <v>0</v>
      </c>
      <c r="OJ49" s="91">
        <f>+'WP 2-2-1 Accum Res'!OJ49</f>
        <v>0</v>
      </c>
      <c r="OK49" s="91">
        <v>0</v>
      </c>
      <c r="OL49" s="91">
        <v>0</v>
      </c>
      <c r="OM49" s="91">
        <v>0</v>
      </c>
      <c r="ON49" s="91">
        <v>0</v>
      </c>
      <c r="OO49" s="91">
        <v>0</v>
      </c>
      <c r="OP49" s="91">
        <v>0</v>
      </c>
      <c r="OQ49" s="91">
        <v>0</v>
      </c>
      <c r="OR49" s="91">
        <v>0</v>
      </c>
      <c r="OS49" s="91">
        <v>0</v>
      </c>
      <c r="OT49" s="91">
        <v>0</v>
      </c>
      <c r="OU49" s="91">
        <v>0</v>
      </c>
      <c r="OV49" s="91">
        <v>0</v>
      </c>
      <c r="OW49" s="91">
        <v>0</v>
      </c>
      <c r="OX49" s="91">
        <f t="shared" si="136"/>
        <v>0</v>
      </c>
      <c r="OY49" s="91">
        <f t="shared" si="137"/>
        <v>0</v>
      </c>
      <c r="OZ49" s="91">
        <f t="shared" si="138"/>
        <v>0</v>
      </c>
      <c r="PA49" s="91">
        <f t="shared" si="139"/>
        <v>0</v>
      </c>
      <c r="PB49" s="91">
        <f t="shared" si="140"/>
        <v>0</v>
      </c>
      <c r="PC49" s="91">
        <f t="shared" si="141"/>
        <v>0</v>
      </c>
      <c r="PD49" s="91">
        <f t="shared" si="142"/>
        <v>0</v>
      </c>
      <c r="PE49" s="91">
        <f t="shared" si="143"/>
        <v>0</v>
      </c>
      <c r="PF49" s="91">
        <f t="shared" si="144"/>
        <v>0</v>
      </c>
      <c r="PG49" s="91">
        <f t="shared" si="145"/>
        <v>0</v>
      </c>
      <c r="PH49" s="91">
        <f t="shared" si="146"/>
        <v>0</v>
      </c>
      <c r="PI49" s="91">
        <f t="shared" si="147"/>
        <v>0</v>
      </c>
      <c r="PJ49" s="91">
        <f t="shared" si="148"/>
        <v>0</v>
      </c>
      <c r="PK49" s="91">
        <f t="shared" si="149"/>
        <v>0</v>
      </c>
      <c r="PL49" s="91">
        <f t="shared" si="150"/>
        <v>0</v>
      </c>
      <c r="PM49" s="91">
        <f t="shared" si="151"/>
        <v>0</v>
      </c>
      <c r="PN49" s="91">
        <f t="shared" si="152"/>
        <v>0</v>
      </c>
      <c r="PO49" s="91">
        <f t="shared" si="153"/>
        <v>0</v>
      </c>
      <c r="PP49" s="91">
        <f t="shared" si="154"/>
        <v>0</v>
      </c>
      <c r="PQ49" s="91">
        <f t="shared" si="155"/>
        <v>0</v>
      </c>
      <c r="PR49" s="91">
        <f t="shared" si="156"/>
        <v>0</v>
      </c>
      <c r="PS49" s="91">
        <f t="shared" si="157"/>
        <v>0</v>
      </c>
      <c r="PT49" s="91">
        <f t="shared" si="158"/>
        <v>0</v>
      </c>
      <c r="PU49" s="91">
        <f t="shared" si="159"/>
        <v>0</v>
      </c>
      <c r="PV49" s="91">
        <f t="shared" si="160"/>
        <v>0</v>
      </c>
      <c r="PW49" s="91">
        <f t="shared" si="161"/>
        <v>0</v>
      </c>
      <c r="PX49" s="91">
        <f t="shared" si="162"/>
        <v>0</v>
      </c>
      <c r="PY49" s="91">
        <f t="shared" si="163"/>
        <v>0</v>
      </c>
      <c r="PZ49" s="91">
        <f t="shared" si="164"/>
        <v>0</v>
      </c>
      <c r="QA49" s="91">
        <f t="shared" si="165"/>
        <v>0</v>
      </c>
      <c r="QB49" s="91">
        <f t="shared" si="166"/>
        <v>0</v>
      </c>
      <c r="QC49" s="91">
        <f t="shared" si="167"/>
        <v>0</v>
      </c>
      <c r="QD49" s="91">
        <f t="shared" si="168"/>
        <v>0</v>
      </c>
      <c r="QE49" s="91">
        <f t="shared" si="169"/>
        <v>0</v>
      </c>
      <c r="QF49" s="91">
        <f t="shared" si="170"/>
        <v>0</v>
      </c>
      <c r="QG49" s="91">
        <f t="shared" si="171"/>
        <v>0</v>
      </c>
      <c r="QH49" s="91">
        <f t="shared" si="172"/>
        <v>0</v>
      </c>
      <c r="QI49" s="91">
        <f t="shared" si="173"/>
        <v>0</v>
      </c>
      <c r="QJ49" s="91">
        <f t="shared" si="174"/>
        <v>0</v>
      </c>
      <c r="QK49" s="91">
        <f t="shared" si="175"/>
        <v>0</v>
      </c>
      <c r="QL49" s="169">
        <f t="shared" si="259"/>
        <v>0</v>
      </c>
      <c r="QM49" s="169">
        <f t="shared" si="226"/>
        <v>0</v>
      </c>
      <c r="QN49" s="169">
        <f t="shared" si="227"/>
        <v>0</v>
      </c>
      <c r="QO49" s="91"/>
      <c r="QP49" s="91">
        <v>0</v>
      </c>
      <c r="QQ49" s="91">
        <v>0</v>
      </c>
      <c r="QR49" s="91">
        <v>0</v>
      </c>
      <c r="QS49" s="91">
        <v>0</v>
      </c>
      <c r="QT49" s="91">
        <v>0</v>
      </c>
      <c r="QU49" s="91">
        <v>0</v>
      </c>
      <c r="QV49" s="91">
        <v>0</v>
      </c>
      <c r="QW49" s="91">
        <v>0</v>
      </c>
      <c r="QX49" s="91">
        <v>0</v>
      </c>
      <c r="QY49" s="91">
        <v>0</v>
      </c>
      <c r="QZ49" s="91">
        <v>0</v>
      </c>
      <c r="RA49" s="91">
        <v>0</v>
      </c>
      <c r="RB49" s="91">
        <v>0</v>
      </c>
      <c r="RC49" s="91">
        <v>0</v>
      </c>
      <c r="RD49" s="91">
        <v>0</v>
      </c>
      <c r="RE49" s="91">
        <v>0</v>
      </c>
      <c r="RF49" s="91">
        <v>0</v>
      </c>
      <c r="RG49" s="91">
        <v>0</v>
      </c>
      <c r="RH49" s="91">
        <v>0</v>
      </c>
      <c r="RI49" s="91">
        <v>0</v>
      </c>
      <c r="RJ49" s="91">
        <v>0</v>
      </c>
      <c r="RK49" s="91">
        <v>0</v>
      </c>
      <c r="RL49" s="91">
        <v>0</v>
      </c>
      <c r="RM49" s="91">
        <v>0</v>
      </c>
      <c r="RN49" s="91">
        <v>0</v>
      </c>
      <c r="RO49" s="91">
        <v>0</v>
      </c>
      <c r="RP49" s="91">
        <v>0</v>
      </c>
      <c r="RQ49" s="91">
        <v>0</v>
      </c>
      <c r="RR49" s="91">
        <v>0</v>
      </c>
      <c r="RS49" s="91">
        <v>0</v>
      </c>
      <c r="RT49" s="91">
        <v>0</v>
      </c>
      <c r="RU49" s="91">
        <v>0</v>
      </c>
      <c r="RV49" s="91">
        <v>0</v>
      </c>
      <c r="RW49" s="91">
        <v>0</v>
      </c>
      <c r="RX49" s="91">
        <v>0</v>
      </c>
      <c r="RY49" s="91">
        <v>0</v>
      </c>
      <c r="RZ49" s="91">
        <v>0</v>
      </c>
      <c r="SA49" s="91">
        <v>0</v>
      </c>
      <c r="SB49" s="91">
        <v>0</v>
      </c>
      <c r="SC49" s="91">
        <v>0</v>
      </c>
      <c r="SD49" s="91">
        <v>0</v>
      </c>
      <c r="SE49" s="91">
        <v>0</v>
      </c>
      <c r="SF49" s="91">
        <v>0</v>
      </c>
      <c r="SG49" s="91">
        <v>0</v>
      </c>
      <c r="SH49" s="91">
        <v>0</v>
      </c>
      <c r="SI49" s="91"/>
      <c r="SJ49" s="91"/>
      <c r="SK49" s="91"/>
      <c r="SL49" s="91"/>
      <c r="SM49" s="91"/>
      <c r="SN49" s="91"/>
      <c r="SO49" s="91">
        <v>0</v>
      </c>
      <c r="SP49" s="91">
        <v>0</v>
      </c>
      <c r="SQ49" s="91">
        <v>0</v>
      </c>
      <c r="SR49" s="91">
        <v>0</v>
      </c>
      <c r="SS49" s="91">
        <v>0</v>
      </c>
      <c r="ST49" s="91">
        <v>0</v>
      </c>
      <c r="SU49" s="91">
        <v>0</v>
      </c>
      <c r="SV49" s="91">
        <v>0</v>
      </c>
      <c r="SW49" s="91">
        <v>0</v>
      </c>
      <c r="SX49" s="91">
        <v>0</v>
      </c>
      <c r="SY49" s="91">
        <v>0</v>
      </c>
      <c r="SZ49" s="91">
        <v>0</v>
      </c>
      <c r="TA49" s="91"/>
      <c r="TB49" s="91"/>
      <c r="TC49" s="91"/>
      <c r="TD49" s="91">
        <v>0</v>
      </c>
      <c r="TE49" s="91">
        <v>187653.74</v>
      </c>
      <c r="TF49" s="91">
        <v>0</v>
      </c>
      <c r="TG49" s="91"/>
      <c r="TH49" s="91"/>
      <c r="TI49" s="91"/>
      <c r="TJ49" s="91"/>
      <c r="TK49" s="91"/>
      <c r="TL49" s="91"/>
      <c r="TM49" s="91"/>
      <c r="TN49" s="91"/>
      <c r="TO49" s="91"/>
      <c r="TP49" s="91"/>
      <c r="TQ49" s="91"/>
      <c r="TR49" s="91"/>
      <c r="TS49" s="91">
        <v>0</v>
      </c>
      <c r="TT49" s="91"/>
      <c r="TU49" s="91"/>
      <c r="TV49" s="91"/>
      <c r="TW49" s="91"/>
      <c r="TX49" s="91"/>
      <c r="TY49" s="91"/>
      <c r="TZ49" s="91"/>
      <c r="UA49" s="91"/>
      <c r="UB49" s="91"/>
      <c r="UC49" s="91"/>
      <c r="UD49" s="91"/>
      <c r="UE49" s="91"/>
      <c r="UF49" s="91"/>
      <c r="UG49" s="91"/>
      <c r="UH49" s="91"/>
      <c r="UI49" s="91"/>
      <c r="UJ49" s="91">
        <v>0</v>
      </c>
      <c r="UK49" s="91"/>
      <c r="UL49" s="91"/>
      <c r="UM49" s="91"/>
      <c r="UN49" s="91"/>
      <c r="UO49" s="91"/>
      <c r="UP49" s="91"/>
      <c r="UQ49" s="91"/>
      <c r="UR49" s="91"/>
      <c r="US49" s="91"/>
      <c r="UT49" s="91"/>
      <c r="UU49" s="91"/>
      <c r="UV49" s="91"/>
      <c r="UW49" s="91"/>
      <c r="UX49" s="91"/>
      <c r="UY49" s="91"/>
      <c r="UZ49" s="91"/>
      <c r="VA49" s="91"/>
      <c r="VB49" s="91"/>
      <c r="VC49" s="91"/>
      <c r="VD49" s="91"/>
      <c r="VE49" s="91"/>
      <c r="VF49" s="91"/>
      <c r="VG49" s="91"/>
      <c r="VH49" s="91"/>
      <c r="VI49" s="91"/>
      <c r="VJ49" s="91"/>
      <c r="VK49" s="91"/>
      <c r="VL49" s="91"/>
      <c r="VM49" s="91"/>
      <c r="VN49" s="91"/>
      <c r="VO49" s="91"/>
      <c r="VP49" s="91"/>
      <c r="VQ49" s="91"/>
      <c r="VR49" s="91"/>
      <c r="VS49" s="91"/>
      <c r="VT49" s="91"/>
      <c r="VU49" s="91"/>
      <c r="VV49" s="91"/>
      <c r="VW49" s="91"/>
      <c r="VX49" s="91"/>
      <c r="VY49" s="91"/>
      <c r="VZ49" s="91"/>
      <c r="WA49" s="91"/>
      <c r="WB49" s="91"/>
      <c r="WC49" s="91"/>
      <c r="WD49" s="91"/>
      <c r="WE49" s="91"/>
      <c r="WF49" s="91"/>
      <c r="WG49" s="169">
        <f t="shared" si="260"/>
        <v>0</v>
      </c>
      <c r="WH49" s="169">
        <f t="shared" si="228"/>
        <v>0</v>
      </c>
      <c r="WI49" s="169">
        <f t="shared" si="229"/>
        <v>0</v>
      </c>
      <c r="WK49" s="91">
        <f>'WP 2-1-4 Plant Details'!D49-'WP 2-2-1 Accum Res'!D49</f>
        <v>10657188.899999999</v>
      </c>
      <c r="WL49" s="91">
        <f>'WP 2-1-4 Plant Details'!E49-'WP 2-2-1 Accum Res'!E49</f>
        <v>10784791.07</v>
      </c>
      <c r="WM49" s="91">
        <f>'WP 2-1-4 Plant Details'!F49-'WP 2-2-1 Accum Res'!F49</f>
        <v>10933477.190000001</v>
      </c>
      <c r="WN49" s="91">
        <f>'WP 2-1-4 Plant Details'!G49-'WP 2-2-1 Accum Res'!G49</f>
        <v>11119770.310000001</v>
      </c>
      <c r="WO49" s="91">
        <f>'WP 2-1-4 Plant Details'!H49-'WP 2-2-1 Accum Res'!H49</f>
        <v>11220670.35</v>
      </c>
      <c r="WP49" s="91">
        <f>'WP 2-1-4 Plant Details'!I49-'WP 2-2-1 Accum Res'!I49</f>
        <v>11304215.66</v>
      </c>
      <c r="WQ49" s="91">
        <f>'WP 2-1-4 Plant Details'!J49-'WP 2-2-1 Accum Res'!J49</f>
        <v>11580395.359999999</v>
      </c>
      <c r="WR49" s="91">
        <f>'WP 2-1-4 Plant Details'!K49-'WP 2-2-1 Accum Res'!K49</f>
        <v>11842641.220000001</v>
      </c>
      <c r="WS49" s="91">
        <f>'WP 2-1-4 Plant Details'!L49-'WP 2-2-1 Accum Res'!L49</f>
        <v>12492119.880000001</v>
      </c>
      <c r="WT49" s="91">
        <f>'WP 2-1-4 Plant Details'!M49-'WP 2-2-1 Accum Res'!M49</f>
        <v>12793084.33</v>
      </c>
      <c r="WU49" s="91">
        <f>'WP 2-1-4 Plant Details'!N49-'WP 2-2-1 Accum Res'!N49</f>
        <v>13399971.550000001</v>
      </c>
      <c r="WV49" s="91">
        <f>'WP 2-1-4 Plant Details'!O49-'WP 2-2-1 Accum Res'!O49</f>
        <v>14551802.640000001</v>
      </c>
      <c r="WW49" s="91">
        <f>'WP 2-1-4 Plant Details'!P49-'WP 2-2-1 Accum Res'!P49</f>
        <v>14837374.740000002</v>
      </c>
      <c r="WX49" s="91">
        <f>'WP 2-1-4 Plant Details'!Q49-'WP 2-2-1 Accum Res'!Q49</f>
        <v>15004739.470000004</v>
      </c>
      <c r="WY49" s="91">
        <f>'WP 2-1-4 Plant Details'!R49-'WP 2-2-1 Accum Res'!R49</f>
        <v>15200658.040000003</v>
      </c>
      <c r="WZ49" s="91">
        <f>'WP 2-1-4 Plant Details'!S49-'WP 2-2-1 Accum Res'!S49</f>
        <v>15448609.490000006</v>
      </c>
      <c r="XA49" s="91">
        <f>'WP 2-1-4 Plant Details'!T49-'WP 2-2-1 Accum Res'!T49</f>
        <v>15444466.810000004</v>
      </c>
      <c r="XB49" s="91">
        <f>'WP 2-1-4 Plant Details'!U49-'WP 2-2-1 Accum Res'!U49</f>
        <v>15560101.350000005</v>
      </c>
      <c r="XC49" s="91">
        <f>'WP 2-1-4 Plant Details'!V49-'WP 2-2-1 Accum Res'!V49</f>
        <v>15778003.320000004</v>
      </c>
      <c r="XD49" s="91">
        <f>'WP 2-1-4 Plant Details'!W49-'WP 2-2-1 Accum Res'!W49</f>
        <v>15906745.380000003</v>
      </c>
      <c r="XE49" s="91">
        <f>'WP 2-1-4 Plant Details'!X49-'WP 2-2-1 Accum Res'!X49</f>
        <v>16548969.890000004</v>
      </c>
      <c r="XF49" s="91">
        <f>'WP 2-1-4 Plant Details'!Y49-'WP 2-2-1 Accum Res'!Y49</f>
        <v>16934191.610000003</v>
      </c>
      <c r="XG49" s="91">
        <f>'WP 2-1-4 Plant Details'!Z49-'WP 2-2-1 Accum Res'!Z49</f>
        <v>17123745.750000004</v>
      </c>
      <c r="XH49" s="91">
        <f>'WP 2-1-4 Plant Details'!AA49-'WP 2-2-1 Accum Res'!AA49</f>
        <v>17996879.630000006</v>
      </c>
      <c r="XI49" s="91">
        <f>'WP 2-1-4 Plant Details'!AB49-'WP 2-2-1 Accum Res'!AB49</f>
        <v>18184780.960000005</v>
      </c>
      <c r="XJ49" s="91">
        <f>'WP 2-1-4 Plant Details'!AC49-'WP 2-2-1 Accum Res'!AC49</f>
        <v>18563176.320000004</v>
      </c>
      <c r="XK49" s="91">
        <f>'WP 2-1-4 Plant Details'!AD49-'WP 2-2-1 Accum Res'!AD49</f>
        <v>18820080.330000006</v>
      </c>
      <c r="XL49" s="91">
        <f>'WP 2-1-4 Plant Details'!AE49-'WP 2-2-1 Accum Res'!AE49</f>
        <v>19033135.770000003</v>
      </c>
      <c r="XM49" s="91">
        <f>'WP 2-1-4 Plant Details'!AF49-'WP 2-2-1 Accum Res'!AF49</f>
        <v>19023225.940000005</v>
      </c>
      <c r="XN49" s="91">
        <f>'WP 2-1-4 Plant Details'!AG49-'WP 2-2-1 Accum Res'!AG49</f>
        <v>19142133.430000003</v>
      </c>
      <c r="XO49" s="91">
        <f>'WP 2-1-4 Plant Details'!AH49-'WP 2-2-1 Accum Res'!AH49</f>
        <v>19272944.469999999</v>
      </c>
      <c r="XP49" s="91">
        <f>'WP 2-1-4 Plant Details'!AI49-'WP 2-2-1 Accum Res'!AI49</f>
        <v>19366156.870000001</v>
      </c>
      <c r="XQ49" s="91">
        <f>'WP 2-1-4 Plant Details'!AJ49-'WP 2-2-1 Accum Res'!AJ49</f>
        <v>19522477.640000004</v>
      </c>
      <c r="XR49" s="91">
        <f>'WP 2-1-4 Plant Details'!AK49-'WP 2-2-1 Accum Res'!AK49</f>
        <v>19689823.580000006</v>
      </c>
      <c r="XS49" s="91">
        <f>'WP 2-1-4 Plant Details'!AL49-'WP 2-2-1 Accum Res'!AL49</f>
        <v>19790348.690000005</v>
      </c>
      <c r="XT49" s="91">
        <f>'WP 2-1-4 Plant Details'!AM49-'WP 2-2-1 Accum Res'!AM49</f>
        <v>19897111.040000007</v>
      </c>
      <c r="XU49" s="91">
        <f>'WP 2-1-4 Plant Details'!AN49-'WP 2-2-1 Accum Res'!AN49</f>
        <v>19985834.880000003</v>
      </c>
      <c r="XV49" s="91">
        <f>'WP 2-1-4 Plant Details'!AO49-'WP 2-2-1 Accum Res'!AO49</f>
        <v>20099045.070000004</v>
      </c>
      <c r="XW49" s="91">
        <f>'WP 2-1-4 Plant Details'!AP49-'WP 2-2-1 Accum Res'!AP49</f>
        <v>20261498.920000002</v>
      </c>
      <c r="XX49" s="91">
        <f>'WP 2-1-4 Plant Details'!AQ49-'WP 2-2-1 Accum Res'!AQ49</f>
        <v>20450011.580000002</v>
      </c>
      <c r="XY49" s="91">
        <f>'WP 2-1-4 Plant Details'!AR49-'WP 2-2-1 Accum Res'!AR49</f>
        <v>20436497.5</v>
      </c>
      <c r="XZ49" s="91">
        <f>'WP 2-1-4 Plant Details'!AS49-'WP 2-2-1 Accum Res'!AS49</f>
        <v>20463864.879999999</v>
      </c>
      <c r="YA49" s="91">
        <f>'WP 2-1-4 Plant Details'!AT49-'WP 2-2-1 Accum Res'!AT49</f>
        <v>20572190.319999997</v>
      </c>
      <c r="YB49" s="91">
        <f>'WP 2-1-4 Plant Details'!AU49-'WP 2-2-1 Accum Res'!AU49</f>
        <v>20647136.460000001</v>
      </c>
      <c r="YC49" s="91">
        <f>'WP 2-1-4 Plant Details'!AV49-'WP 2-2-1 Accum Res'!AV49</f>
        <v>20725271.329999998</v>
      </c>
      <c r="YD49" s="91">
        <f>'WP 2-1-4 Plant Details'!AW49-'WP 2-2-1 Accum Res'!AW49</f>
        <v>20797068.950000003</v>
      </c>
      <c r="YE49" s="91">
        <f>'WP 2-1-4 Plant Details'!AX49-'WP 2-2-1 Accum Res'!AX49</f>
        <v>20877452.160000004</v>
      </c>
      <c r="YF49" s="91">
        <f>'WP 2-1-4 Plant Details'!AY49-'WP 2-2-1 Accum Res'!AY49</f>
        <v>20882872.910000004</v>
      </c>
      <c r="YG49" s="91">
        <f>'WP 2-1-4 Plant Details'!AZ49-'WP 2-2-1 Accum Res'!AZ49</f>
        <v>20919281.530000001</v>
      </c>
      <c r="YH49" s="91">
        <f>'WP 2-1-4 Plant Details'!BA49-'WP 2-2-1 Accum Res'!BA49</f>
        <v>21099812.920000002</v>
      </c>
      <c r="YI49" s="91">
        <f>'WP 2-1-4 Plant Details'!BB49-'WP 2-2-1 Accum Res'!BB49</f>
        <v>21155654.070000008</v>
      </c>
      <c r="YJ49" s="91">
        <f>'WP 2-1-4 Plant Details'!BC49-'WP 2-2-1 Accum Res'!BC49</f>
        <v>21175203.510000005</v>
      </c>
      <c r="YK49" s="91">
        <f>'WP 2-1-4 Plant Details'!BD49-'WP 2-2-1 Accum Res'!BD49</f>
        <v>21034277.74000001</v>
      </c>
      <c r="YL49" s="91">
        <f>'WP 2-1-4 Plant Details'!BE49-'WP 2-2-1 Accum Res'!BE49</f>
        <v>21068841.880000006</v>
      </c>
      <c r="YM49" s="91">
        <f>'WP 2-1-4 Plant Details'!BF49-'WP 2-2-1 Accum Res'!BF49</f>
        <v>16115927.520000007</v>
      </c>
      <c r="YN49" s="91">
        <f>'WP 2-1-4 Plant Details'!BG49-'WP 2-2-1 Accum Res'!BG49</f>
        <v>16179330.670000006</v>
      </c>
      <c r="YO49" s="91">
        <f>'WP 2-1-4 Plant Details'!BH49-'WP 2-2-1 Accum Res'!BH49</f>
        <v>16201052.060000004</v>
      </c>
      <c r="YP49" s="91">
        <f>'WP 2-1-4 Plant Details'!BI49-'WP 2-2-1 Accum Res'!BI49</f>
        <v>16201223.790000005</v>
      </c>
      <c r="YQ49" s="91">
        <f>'WP 2-1-4 Plant Details'!BJ49-'WP 2-2-1 Accum Res'!BJ49</f>
        <v>16054145.010000005</v>
      </c>
      <c r="YR49" s="91">
        <f>'WP 2-1-4 Plant Details'!BK49-'WP 2-2-1 Accum Res'!BK49</f>
        <v>16020869.360000005</v>
      </c>
      <c r="YS49" s="91">
        <f>'WP 2-1-4 Plant Details'!BL49-'WP 2-2-1 Accum Res'!BL49</f>
        <v>15988487.780000007</v>
      </c>
      <c r="YT49" s="91">
        <f>'WP 2-1-4 Plant Details'!BM49-'WP 2-2-1 Accum Res'!BM49</f>
        <v>15904132.530000009</v>
      </c>
      <c r="YU49" s="91">
        <f>'WP 2-1-4 Plant Details'!BN49-'WP 2-2-1 Accum Res'!BN49</f>
        <v>15825010.910000009</v>
      </c>
      <c r="YV49" s="91">
        <f>'WP 2-1-4 Plant Details'!BO49-'WP 2-2-1 Accum Res'!BO49</f>
        <v>15788804.49000001</v>
      </c>
      <c r="YW49" s="91">
        <f>'WP 2-1-4 Plant Details'!BP49-'WP 2-2-1 Accum Res'!BP49</f>
        <v>15637618.89000001</v>
      </c>
      <c r="YX49" s="91">
        <f>'WP 2-1-4 Plant Details'!BQ49-'WP 2-2-1 Accum Res'!BQ49</f>
        <v>15577931.960000008</v>
      </c>
      <c r="YY49" s="91">
        <f>'WP 2-1-4 Plant Details'!BR49-'WP 2-2-1 Accum Res'!BR49</f>
        <v>15443135.010000009</v>
      </c>
      <c r="YZ49" s="91">
        <f>'WP 2-1-4 Plant Details'!BS49-'WP 2-2-1 Accum Res'!BS49</f>
        <v>4108684.7700000089</v>
      </c>
      <c r="ZA49" s="91">
        <f>'WP 2-1-4 Plant Details'!BT49-'WP 2-2-1 Accum Res'!BT49</f>
        <v>4192025.3400000092</v>
      </c>
      <c r="ZB49" s="91">
        <f>'WP 2-1-4 Plant Details'!BU49-'WP 2-2-1 Accum Res'!BU49</f>
        <v>4106910.180000009</v>
      </c>
      <c r="ZC49" s="91">
        <f>'WP 2-1-4 Plant Details'!BV49-'WP 2-2-1 Accum Res'!BV49</f>
        <v>3997024.2400000095</v>
      </c>
      <c r="ZD49" s="91">
        <f>'WP 2-1-4 Plant Details'!BW49-'WP 2-2-1 Accum Res'!BW49</f>
        <v>3886514.9600000102</v>
      </c>
      <c r="ZE49" s="91">
        <f>'WP 2-1-4 Plant Details'!BX49-'WP 2-2-1 Accum Res'!BX49</f>
        <v>3778473.8400000092</v>
      </c>
      <c r="ZF49" s="91">
        <f>'WP 2-1-4 Plant Details'!BY49-'WP 2-2-1 Accum Res'!BY49</f>
        <v>3357257.6900000088</v>
      </c>
      <c r="ZG49" s="91">
        <f>'WP 2-1-4 Plant Details'!BZ49-'WP 2-2-1 Accum Res'!BZ49</f>
        <v>3251081.7600000091</v>
      </c>
      <c r="ZH49" s="91">
        <f>'WP 2-1-4 Plant Details'!CA49-'WP 2-2-1 Accum Res'!CA49</f>
        <v>3143992.4400000088</v>
      </c>
      <c r="ZI49" s="91">
        <f>'WP 2-1-4 Plant Details'!CB49-'WP 2-2-1 Accum Res'!CB49</f>
        <v>3070468.4800000079</v>
      </c>
      <c r="ZJ49" s="91">
        <f>'WP 2-1-4 Plant Details'!CC49-'WP 2-2-1 Accum Res'!CC49</f>
        <v>2981813.2500000075</v>
      </c>
      <c r="ZK49" s="91">
        <f>'WP 2-1-4 Plant Details'!CD49-'WP 2-2-1 Accum Res'!CD49</f>
        <v>2893158.020000007</v>
      </c>
      <c r="ZL49" s="91">
        <f>'WP 2-1-4 Plant Details'!CE49-'WP 2-2-1 Accum Res'!CE49</f>
        <v>2822772.7900000066</v>
      </c>
      <c r="ZM49" s="91">
        <f>'WP 2-1-4 Plant Details'!CF49-'WP 2-2-1 Accum Res'!CF49</f>
        <v>2739970.3900000062</v>
      </c>
      <c r="ZN49" s="91">
        <f>'WP 2-1-4 Plant Details'!CG49-'WP 2-2-1 Accum Res'!CG49</f>
        <v>2650187.5600000061</v>
      </c>
      <c r="ZO49" s="91">
        <f>'WP 2-1-4 Plant Details'!CH49-'WP 2-2-1 Accum Res'!CH49</f>
        <v>2563159.3300000057</v>
      </c>
      <c r="ZP49" s="91">
        <f>'WP 2-1-4 Plant Details'!CI49-'WP 2-2-1 Accum Res'!CI49</f>
        <v>2474407.7700000051</v>
      </c>
      <c r="ZQ49" s="91">
        <f>'WP 2-1-4 Plant Details'!CJ49-'WP 2-2-1 Accum Res'!CJ49</f>
        <v>2385656.2100000046</v>
      </c>
      <c r="ZR49" s="91">
        <f>'WP 2-1-4 Plant Details'!CK49-'WP 2-2-1 Accum Res'!CK49</f>
        <v>2296904.6500000041</v>
      </c>
      <c r="ZS49" s="91">
        <f>'WP 2-1-4 Plant Details'!CL49-'WP 2-2-1 Accum Res'!CL49</f>
        <v>2877802.0500000026</v>
      </c>
      <c r="ZT49" s="91">
        <f>'WP 2-1-4 Plant Details'!CM49-'WP 2-2-1 Accum Res'!CM49</f>
        <v>2264130.7700000033</v>
      </c>
      <c r="ZU49" s="91">
        <f>'WP 2-1-4 Plant Details'!CN49-'WP 2-2-1 Accum Res'!CN49</f>
        <v>2169416.9500000048</v>
      </c>
      <c r="ZV49" s="91">
        <f>'WP 2-1-4 Plant Details'!CO49-'WP 2-2-1 Accum Res'!CO49</f>
        <v>2108749.1400000043</v>
      </c>
      <c r="ZW49" s="91">
        <f>'WP 2-1-4 Plant Details'!CP49-'WP 2-2-1 Accum Res'!CP49</f>
        <v>2086502.7000000048</v>
      </c>
      <c r="ZX49" s="91">
        <f>'WP 2-1-4 Plant Details'!CQ49-'WP 2-2-1 Accum Res'!CQ49</f>
        <v>1809325.9200000055</v>
      </c>
      <c r="ZY49" s="91">
        <f>'WP 2-1-4 Plant Details'!CR49-'WP 2-2-1 Accum Res'!CR49</f>
        <v>1694230.2400000058</v>
      </c>
      <c r="ZZ49" s="91">
        <f>'WP 2-1-4 Plant Details'!CS49-'WP 2-2-1 Accum Res'!CS49</f>
        <v>1651225.480000006</v>
      </c>
      <c r="AAA49" s="91">
        <f>'WP 2-1-4 Plant Details'!CT49-'WP 2-2-1 Accum Res'!CT49</f>
        <v>1507251.7100000065</v>
      </c>
      <c r="AAB49" s="91">
        <f>'WP 2-1-4 Plant Details'!CU49-'WP 2-2-1 Accum Res'!CU49</f>
        <v>1467988.9100000076</v>
      </c>
      <c r="AAC49" s="91">
        <f>'WP 2-1-4 Plant Details'!CV49-'WP 2-2-1 Accum Res'!CV49</f>
        <v>1366909.6000000071</v>
      </c>
      <c r="AAD49" s="91">
        <f>'WP 2-1-4 Plant Details'!CW49-'WP 2-2-1 Accum Res'!CW49</f>
        <v>1277607.020000007</v>
      </c>
      <c r="AAE49" s="91">
        <f>'WP 2-1-4 Plant Details'!CX49-'WP 2-2-1 Accum Res'!CX49</f>
        <v>1187698.400000006</v>
      </c>
      <c r="AAF49" s="91">
        <f>'WP 2-1-4 Plant Details'!CY49-'WP 2-2-1 Accum Res'!CY49</f>
        <v>1098548.860000005</v>
      </c>
      <c r="AAG49" s="91">
        <f>'WP 2-1-4 Plant Details'!CZ49-'WP 2-2-1 Accum Res'!CZ49</f>
        <v>1009401.6900000051</v>
      </c>
      <c r="AAH49" s="91">
        <f>'WP 2-1-4 Plant Details'!DA49-'WP 2-2-1 Accum Res'!DA49</f>
        <v>920254.52000000514</v>
      </c>
      <c r="AAI49" s="91">
        <f>'WP 2-1-4 Plant Details'!DB49-'WP 2-2-1 Accum Res'!DB49</f>
        <v>828907.2200000044</v>
      </c>
      <c r="AAJ49" s="91">
        <f>'WP 2-1-4 Plant Details'!DC49-'WP 2-2-1 Accum Res'!DC49</f>
        <v>769082.67000000551</v>
      </c>
      <c r="AAK49" s="91">
        <f>'WP 2-1-4 Plant Details'!DD49-'WP 2-2-1 Accum Res'!DD49</f>
        <v>594300.91000000574</v>
      </c>
      <c r="AAL49" s="91">
        <f>'WP 2-1-4 Plant Details'!DE49-'WP 2-2-1 Accum Res'!DE49</f>
        <v>523881.01000000536</v>
      </c>
      <c r="AAM49" s="91">
        <f>'WP 2-1-4 Plant Details'!DF49-'WP 2-2-1 Accum Res'!DF49</f>
        <v>691240.06000000425</v>
      </c>
      <c r="AAN49" s="91">
        <f>'WP 2-1-4 Plant Details'!DG49-'WP 2-2-1 Accum Res'!DG49</f>
        <v>600866.05976925604</v>
      </c>
      <c r="AAO49" s="91">
        <f>'WP 2-1-4 Plant Details'!DH49-'WP 2-2-1 Accum Res'!DH49</f>
        <v>510492.05953850783</v>
      </c>
      <c r="AAP49" s="91">
        <f>'WP 2-1-4 Plant Details'!DI49-'WP 2-2-1 Accum Res'!DI49</f>
        <v>420118.05930775963</v>
      </c>
      <c r="AAQ49" s="91">
        <f>'WP 2-1-4 Plant Details'!DJ49-'WP 2-2-1 Accum Res'!DJ49</f>
        <v>329744.05907701142</v>
      </c>
      <c r="AAR49" s="91">
        <f>'WP 2-1-4 Plant Details'!DK49-'WP 2-2-1 Accum Res'!DK49</f>
        <v>239370.05884626321</v>
      </c>
      <c r="AAS49" s="91">
        <f>'WP 2-1-4 Plant Details'!DL49-'WP 2-2-1 Accum Res'!DL49</f>
        <v>148996.05861551501</v>
      </c>
      <c r="AAT49" s="91">
        <f>'WP 2-1-4 Plant Details'!DM49-'WP 2-2-1 Accum Res'!DM49</f>
        <v>58622.058384766802</v>
      </c>
      <c r="AAU49" s="91">
        <f>'WP 2-1-4 Plant Details'!DN49-'WP 2-2-1 Accum Res'!DN49</f>
        <v>-31751.941845981404</v>
      </c>
      <c r="AAV49" s="91">
        <f>'WP 2-1-4 Plant Details'!DO49-'WP 2-2-1 Accum Res'!DO49</f>
        <v>-31751.941845981404</v>
      </c>
      <c r="AAW49" s="91">
        <f>'WP 2-1-4 Plant Details'!DP49-'WP 2-2-1 Accum Res'!DP49</f>
        <v>-31751.941845981404</v>
      </c>
      <c r="AAX49" s="91">
        <f>'WP 2-1-4 Plant Details'!DQ49-'WP 2-2-1 Accum Res'!DQ49</f>
        <v>-31751.941845981404</v>
      </c>
      <c r="AAY49" s="91">
        <f>'WP 2-1-4 Plant Details'!DR49-'WP 2-2-1 Accum Res'!DR49</f>
        <v>-31751.941845981404</v>
      </c>
      <c r="AAZ49" s="91">
        <f>'WP 2-1-4 Plant Details'!DS49-'WP 2-2-1 Accum Res'!DS49</f>
        <v>-31751.941845981404</v>
      </c>
      <c r="ABA49" s="91">
        <f>'WP 2-1-4 Plant Details'!DT49-'WP 2-2-1 Accum Res'!DT49</f>
        <v>-31751.941845981404</v>
      </c>
      <c r="ABB49" s="91">
        <f>'WP 2-1-4 Plant Details'!DU49-'WP 2-2-1 Accum Res'!DU49</f>
        <v>-31751.941845981404</v>
      </c>
      <c r="ABC49" s="91">
        <f>'WP 2-1-4 Plant Details'!DV49-'WP 2-2-1 Accum Res'!DV49</f>
        <v>-31751.941845981404</v>
      </c>
      <c r="ABD49" s="91">
        <f>'WP 2-1-4 Plant Details'!DW49-'WP 2-2-1 Accum Res'!DW49</f>
        <v>-31751.941845981404</v>
      </c>
      <c r="ABE49" s="91">
        <f>'WP 2-1-4 Plant Details'!DX49-'WP 2-2-1 Accum Res'!DX49</f>
        <v>-31751.941845981404</v>
      </c>
      <c r="ABF49" s="91">
        <f>'WP 2-1-4 Plant Details'!DY49-'WP 2-2-1 Accum Res'!DY49</f>
        <v>-31751.941845981404</v>
      </c>
      <c r="ABG49" s="91">
        <f>'WP 2-1-4 Plant Details'!DZ49-'WP 2-2-1 Accum Res'!DZ49</f>
        <v>-31751.941845981404</v>
      </c>
      <c r="ABH49" s="91">
        <f>'WP 2-1-4 Plant Details'!EA49-'WP 2-2-1 Accum Res'!EA49</f>
        <v>-31751.941845981404</v>
      </c>
      <c r="ABI49" s="91">
        <f>'WP 2-1-4 Plant Details'!EB49-'WP 2-2-1 Accum Res'!EB49</f>
        <v>-31751.941845981404</v>
      </c>
      <c r="ABJ49" s="91">
        <f>'WP 2-1-4 Plant Details'!EC49-'WP 2-2-1 Accum Res'!EC49</f>
        <v>-31751.941845981404</v>
      </c>
      <c r="ABK49" s="91">
        <f>'WP 2-1-4 Plant Details'!ED49-'WP 2-2-1 Accum Res'!ED49</f>
        <v>-31751.941845981404</v>
      </c>
      <c r="ABL49" s="91">
        <f>'WP 2-1-4 Plant Details'!EE49-'WP 2-2-1 Accum Res'!EE49</f>
        <v>-31751.941845981404</v>
      </c>
      <c r="ABM49" s="91">
        <f>'WP 2-1-4 Plant Details'!EF49-'WP 2-2-1 Accum Res'!EF49</f>
        <v>-31751.941845981404</v>
      </c>
      <c r="ABN49" s="91">
        <f>'WP 2-1-4 Plant Details'!EG49-'WP 2-2-1 Accum Res'!EG49</f>
        <v>-31751.941845981404</v>
      </c>
      <c r="ABO49" s="91">
        <f>'WP 2-1-4 Plant Details'!EH49-'WP 2-2-1 Accum Res'!EH49</f>
        <v>-31751.941845981404</v>
      </c>
      <c r="ABP49" s="91">
        <f>'WP 2-1-4 Plant Details'!EI49-'WP 2-2-1 Accum Res'!EI49</f>
        <v>-31751.941845981404</v>
      </c>
      <c r="ABQ49" s="91">
        <f>'WP 2-1-4 Plant Details'!EJ49-'WP 2-2-1 Accum Res'!EJ49</f>
        <v>-31751.941845981404</v>
      </c>
      <c r="ABR49" s="91">
        <f>'WP 2-1-4 Plant Details'!EK49-'WP 2-2-1 Accum Res'!EK49</f>
        <v>-31751.941845981404</v>
      </c>
      <c r="ABS49" s="91">
        <f>'WP 2-1-4 Plant Details'!EL49-'WP 2-2-1 Accum Res'!EL49</f>
        <v>-31751.941845981404</v>
      </c>
      <c r="ABT49" s="91">
        <f>'WP 2-1-4 Plant Details'!EM49-'WP 2-2-1 Accum Res'!EM49</f>
        <v>-31751.941845981404</v>
      </c>
      <c r="ABU49" s="91">
        <f>'WP 2-1-4 Plant Details'!EN49-'WP 2-2-1 Accum Res'!EN49</f>
        <v>-31751.941845981404</v>
      </c>
      <c r="ABV49" s="91">
        <f>'WP 2-1-4 Plant Details'!EO49-'WP 2-2-1 Accum Res'!EO49</f>
        <v>-31751.941845981404</v>
      </c>
      <c r="ABW49" s="91">
        <f>'WP 2-1-4 Plant Details'!EP49-'WP 2-2-1 Accum Res'!EP49</f>
        <v>-31751.941845981404</v>
      </c>
      <c r="ABX49" s="91">
        <f>'WP 2-1-4 Plant Details'!EQ49-'WP 2-2-1 Accum Res'!EQ49</f>
        <v>-31751.941845981404</v>
      </c>
      <c r="ABY49" s="91">
        <f>'WP 2-1-4 Plant Details'!ER49-'WP 2-2-1 Accum Res'!ER49</f>
        <v>-31751.941845981404</v>
      </c>
      <c r="ABZ49" s="91">
        <f>'WP 2-1-4 Plant Details'!ES49-'WP 2-2-1 Accum Res'!ES49</f>
        <v>-31751.941845981404</v>
      </c>
      <c r="ACA49" s="91">
        <f>'WP 2-1-4 Plant Details'!ET49-'WP 2-2-1 Accum Res'!ET49</f>
        <v>-31751.941845981404</v>
      </c>
      <c r="ACB49" s="91">
        <f>'WP 2-1-4 Plant Details'!EU49-'WP 2-2-1 Accum Res'!EU49</f>
        <v>-31751.941845981404</v>
      </c>
      <c r="ACC49" s="169">
        <f t="shared" si="261"/>
        <v>9959</v>
      </c>
      <c r="ACD49" s="169">
        <f t="shared" si="230"/>
        <v>-31752</v>
      </c>
      <c r="ACE49" s="169">
        <f t="shared" si="231"/>
        <v>-31752</v>
      </c>
    </row>
    <row r="50" spans="1:759">
      <c r="A50" s="160">
        <f t="shared" si="232"/>
        <v>42</v>
      </c>
      <c r="B50" s="160" t="s">
        <v>379</v>
      </c>
      <c r="C50" s="44" t="s">
        <v>380</v>
      </c>
      <c r="D50" s="91">
        <v>1896074.44</v>
      </c>
      <c r="E50" s="47">
        <f t="shared" si="269"/>
        <v>1896074.44</v>
      </c>
      <c r="F50" s="47">
        <f t="shared" si="270"/>
        <v>1896074.44</v>
      </c>
      <c r="G50" s="47">
        <f t="shared" si="271"/>
        <v>1896074.44</v>
      </c>
      <c r="H50" s="47">
        <f t="shared" si="272"/>
        <v>1896074.44</v>
      </c>
      <c r="I50" s="47">
        <f t="shared" si="273"/>
        <v>1896074.44</v>
      </c>
      <c r="J50" s="47">
        <f t="shared" si="274"/>
        <v>1896074.44</v>
      </c>
      <c r="K50" s="47">
        <f t="shared" si="275"/>
        <v>1896074.44</v>
      </c>
      <c r="L50" s="47">
        <f t="shared" si="276"/>
        <v>1896074.44</v>
      </c>
      <c r="M50" s="47">
        <f t="shared" si="277"/>
        <v>1896074.44</v>
      </c>
      <c r="N50" s="47">
        <f t="shared" si="278"/>
        <v>1896074.44</v>
      </c>
      <c r="O50" s="47">
        <f t="shared" si="279"/>
        <v>1963956.91</v>
      </c>
      <c r="P50" s="47">
        <f t="shared" si="280"/>
        <v>1963956.91</v>
      </c>
      <c r="Q50" s="91">
        <f t="shared" si="281"/>
        <v>1963956.91</v>
      </c>
      <c r="R50" s="91">
        <f t="shared" si="282"/>
        <v>1963956.91</v>
      </c>
      <c r="S50" s="91">
        <f t="shared" si="283"/>
        <v>1963956.91</v>
      </c>
      <c r="T50" s="91">
        <f t="shared" si="284"/>
        <v>1963956.91</v>
      </c>
      <c r="U50" s="91">
        <f t="shared" si="285"/>
        <v>1963956.91</v>
      </c>
      <c r="V50" s="91">
        <f t="shared" si="286"/>
        <v>1963956.91</v>
      </c>
      <c r="W50" s="91">
        <f t="shared" si="287"/>
        <v>1963956.91</v>
      </c>
      <c r="X50" s="91">
        <f t="shared" si="288"/>
        <v>1963956.91</v>
      </c>
      <c r="Y50" s="91">
        <f t="shared" si="289"/>
        <v>1963956.91</v>
      </c>
      <c r="Z50" s="91">
        <f t="shared" si="290"/>
        <v>1963956.91</v>
      </c>
      <c r="AA50" s="91">
        <f t="shared" si="291"/>
        <v>1963956.91</v>
      </c>
      <c r="AB50" s="91">
        <f t="shared" si="292"/>
        <v>1963956.91</v>
      </c>
      <c r="AC50" s="91">
        <f t="shared" si="293"/>
        <v>1963956.91</v>
      </c>
      <c r="AD50" s="91">
        <f t="shared" si="294"/>
        <v>1963956.91</v>
      </c>
      <c r="AE50" s="91">
        <f t="shared" si="295"/>
        <v>1963956.91</v>
      </c>
      <c r="AF50" s="91">
        <f t="shared" si="296"/>
        <v>1963956.91</v>
      </c>
      <c r="AG50" s="91">
        <f t="shared" si="297"/>
        <v>1963956.91</v>
      </c>
      <c r="AH50" s="91">
        <f t="shared" si="298"/>
        <v>1963956.91</v>
      </c>
      <c r="AI50" s="91">
        <f t="shared" si="299"/>
        <v>1963956.91</v>
      </c>
      <c r="AJ50" s="91">
        <f t="shared" si="300"/>
        <v>1963956.91</v>
      </c>
      <c r="AK50" s="91">
        <f t="shared" si="301"/>
        <v>1963956.91</v>
      </c>
      <c r="AL50" s="91">
        <f t="shared" si="176"/>
        <v>1963956.91</v>
      </c>
      <c r="AM50" s="91">
        <f t="shared" si="177"/>
        <v>1963956.91</v>
      </c>
      <c r="AN50" s="91">
        <f t="shared" si="178"/>
        <v>1963956.91</v>
      </c>
      <c r="AO50" s="91">
        <f t="shared" si="89"/>
        <v>1963956.91</v>
      </c>
      <c r="AP50" s="91">
        <f t="shared" si="90"/>
        <v>1963956.91</v>
      </c>
      <c r="AQ50" s="91">
        <f t="shared" si="91"/>
        <v>1963956.91</v>
      </c>
      <c r="AR50" s="91">
        <f t="shared" si="92"/>
        <v>1963956.91</v>
      </c>
      <c r="AS50" s="91">
        <f t="shared" si="93"/>
        <v>1963956.91</v>
      </c>
      <c r="AT50" s="91">
        <f t="shared" si="302"/>
        <v>1963956.91</v>
      </c>
      <c r="AU50" s="91">
        <f t="shared" si="303"/>
        <v>1963956.91</v>
      </c>
      <c r="AV50" s="91">
        <f t="shared" si="96"/>
        <v>1963956.91</v>
      </c>
      <c r="AW50" s="91">
        <f t="shared" si="304"/>
        <v>1963956.91</v>
      </c>
      <c r="AX50" s="91">
        <v>1963956.91</v>
      </c>
      <c r="AY50" s="91">
        <f t="shared" si="305"/>
        <v>1963956.91</v>
      </c>
      <c r="AZ50" s="91">
        <f t="shared" si="306"/>
        <v>1963956.91</v>
      </c>
      <c r="BA50" s="91">
        <f t="shared" si="307"/>
        <v>1963956.91</v>
      </c>
      <c r="BB50" s="91">
        <f t="shared" si="308"/>
        <v>1963956.91</v>
      </c>
      <c r="BC50" s="91">
        <f t="shared" si="309"/>
        <v>1963956.91</v>
      </c>
      <c r="BD50" s="91">
        <f t="shared" si="263"/>
        <v>1963956.91</v>
      </c>
      <c r="BE50" s="91">
        <f t="shared" si="264"/>
        <v>1963956.91</v>
      </c>
      <c r="BF50" s="91">
        <f t="shared" si="265"/>
        <v>1963956.91</v>
      </c>
      <c r="BG50" s="91">
        <f t="shared" si="266"/>
        <v>1963956.91</v>
      </c>
      <c r="BH50" s="91">
        <f t="shared" si="267"/>
        <v>1963956.91</v>
      </c>
      <c r="BI50" s="91">
        <f t="shared" si="239"/>
        <v>1963956.91</v>
      </c>
      <c r="BJ50" s="91">
        <f t="shared" si="240"/>
        <v>1963956.91</v>
      </c>
      <c r="BK50" s="91">
        <f t="shared" si="311"/>
        <v>1963956.91</v>
      </c>
      <c r="BL50" s="91">
        <f t="shared" si="312"/>
        <v>1963956.91</v>
      </c>
      <c r="BM50" s="91">
        <f t="shared" si="313"/>
        <v>1964765.15</v>
      </c>
      <c r="BN50" s="91">
        <f t="shared" si="314"/>
        <v>1964765.15</v>
      </c>
      <c r="BO50" s="91">
        <f t="shared" si="315"/>
        <v>1964765.15</v>
      </c>
      <c r="BP50" s="91">
        <f t="shared" si="316"/>
        <v>1964765.15</v>
      </c>
      <c r="BQ50" s="91">
        <f t="shared" si="317"/>
        <v>2430416.65</v>
      </c>
      <c r="BR50" s="91">
        <f t="shared" si="318"/>
        <v>2434506.52</v>
      </c>
      <c r="BS50" s="91">
        <f t="shared" si="319"/>
        <v>2448755.5100000002</v>
      </c>
      <c r="BT50" s="91">
        <f t="shared" si="320"/>
        <v>2451115.4400000004</v>
      </c>
      <c r="BU50" s="91">
        <f t="shared" si="321"/>
        <v>2451443.4400000004</v>
      </c>
      <c r="BV50" s="91">
        <f t="shared" si="322"/>
        <v>2451453.5600000005</v>
      </c>
      <c r="BW50" s="91">
        <f t="shared" si="323"/>
        <v>2451453.5600000005</v>
      </c>
      <c r="BX50" s="91">
        <f t="shared" si="324"/>
        <v>2451453.5600000005</v>
      </c>
      <c r="BY50" s="91">
        <f t="shared" si="325"/>
        <v>2451453.5600000005</v>
      </c>
      <c r="BZ50" s="91">
        <f t="shared" si="326"/>
        <v>2451453.5600000005</v>
      </c>
      <c r="CA50" s="91">
        <f t="shared" si="268"/>
        <v>2451453.5600000005</v>
      </c>
      <c r="CB50" s="91">
        <f t="shared" si="106"/>
        <v>2451453.5600000005</v>
      </c>
      <c r="CC50" s="91">
        <f t="shared" si="107"/>
        <v>4754116.8600000003</v>
      </c>
      <c r="CD50" s="91">
        <f t="shared" si="108"/>
        <v>4754116.8600000003</v>
      </c>
      <c r="CE50" s="91">
        <f t="shared" si="109"/>
        <v>4754116.8600000003</v>
      </c>
      <c r="CF50" s="91">
        <f t="shared" si="110"/>
        <v>4754116.8600000003</v>
      </c>
      <c r="CG50" s="91">
        <f t="shared" si="111"/>
        <v>4743139.1900000004</v>
      </c>
      <c r="CH50" s="91">
        <f t="shared" si="112"/>
        <v>4742727.9200000009</v>
      </c>
      <c r="CI50" s="91">
        <f t="shared" si="113"/>
        <v>4742729.2200000007</v>
      </c>
      <c r="CJ50" s="91">
        <f t="shared" si="114"/>
        <v>4742729.2200000007</v>
      </c>
      <c r="CK50" s="91">
        <f t="shared" si="115"/>
        <v>4742729.2200000007</v>
      </c>
      <c r="CL50" s="91">
        <f t="shared" si="116"/>
        <v>4742729.2200000007</v>
      </c>
      <c r="CM50" s="91">
        <f t="shared" si="117"/>
        <v>4742729.2200000007</v>
      </c>
      <c r="CN50" s="91">
        <f t="shared" si="118"/>
        <v>4742729.2200000007</v>
      </c>
      <c r="CO50" s="91">
        <f t="shared" si="119"/>
        <v>4742729.2200000007</v>
      </c>
      <c r="CP50" s="91">
        <f t="shared" si="120"/>
        <v>4742729.2200000007</v>
      </c>
      <c r="CQ50" s="91">
        <f t="shared" si="121"/>
        <v>4742384.4500000011</v>
      </c>
      <c r="CR50" s="91">
        <f t="shared" si="122"/>
        <v>4742729.2200000007</v>
      </c>
      <c r="CS50" s="91">
        <f t="shared" si="123"/>
        <v>4742384.4500000011</v>
      </c>
      <c r="CT50" s="91">
        <f t="shared" si="124"/>
        <v>5357103.7000000011</v>
      </c>
      <c r="CU50" s="91">
        <f t="shared" si="125"/>
        <v>5357158.8800000008</v>
      </c>
      <c r="CV50" s="91">
        <f t="shared" si="126"/>
        <v>5370722.3500000006</v>
      </c>
      <c r="CW50" s="91">
        <f t="shared" si="127"/>
        <v>5370748.8400000008</v>
      </c>
      <c r="CX50" s="91">
        <f t="shared" si="128"/>
        <v>5370797.3200000012</v>
      </c>
      <c r="CY50" s="91">
        <f t="shared" si="129"/>
        <v>5371197.0900000008</v>
      </c>
      <c r="CZ50" s="91">
        <f t="shared" si="130"/>
        <v>5371197.0900000008</v>
      </c>
      <c r="DA50" s="91">
        <f t="shared" si="131"/>
        <v>5371197.0900000008</v>
      </c>
      <c r="DB50" s="91">
        <f t="shared" si="132"/>
        <v>5371197.0900000008</v>
      </c>
      <c r="DC50" s="91">
        <f t="shared" si="133"/>
        <v>5371197.0900000008</v>
      </c>
      <c r="DD50" s="91">
        <f t="shared" si="134"/>
        <v>5371197.080000001</v>
      </c>
      <c r="DE50" s="91">
        <f t="shared" si="179"/>
        <v>5371197.080000001</v>
      </c>
      <c r="DF50" s="91">
        <f t="shared" si="180"/>
        <v>5397313.9900000012</v>
      </c>
      <c r="DG50" s="91">
        <f t="shared" si="181"/>
        <v>5397313.9900000012</v>
      </c>
      <c r="DH50" s="91">
        <f t="shared" si="182"/>
        <v>5397313.9900000012</v>
      </c>
      <c r="DI50" s="91">
        <f t="shared" si="183"/>
        <v>5397313.9900000012</v>
      </c>
      <c r="DJ50" s="91">
        <f t="shared" si="184"/>
        <v>5397313.9900000012</v>
      </c>
      <c r="DK50" s="91">
        <f t="shared" si="185"/>
        <v>5397313.9900000012</v>
      </c>
      <c r="DL50" s="91">
        <f t="shared" si="186"/>
        <v>5397313.9900000012</v>
      </c>
      <c r="DM50" s="91">
        <f t="shared" si="187"/>
        <v>5397313.9900000012</v>
      </c>
      <c r="DN50" s="91">
        <f t="shared" si="188"/>
        <v>5397313.9900000012</v>
      </c>
      <c r="DO50" s="91">
        <f t="shared" si="189"/>
        <v>5397313.9900000012</v>
      </c>
      <c r="DP50" s="91">
        <f t="shared" si="190"/>
        <v>5397313.9900000012</v>
      </c>
      <c r="DQ50" s="91">
        <f t="shared" si="191"/>
        <v>5397313.9900000012</v>
      </c>
      <c r="DR50" s="91">
        <f t="shared" si="192"/>
        <v>5397313.9900000012</v>
      </c>
      <c r="DS50" s="91">
        <f t="shared" si="193"/>
        <v>5397313.9900000012</v>
      </c>
      <c r="DT50" s="91">
        <f t="shared" si="194"/>
        <v>5397313.9900000012</v>
      </c>
      <c r="DU50" s="91">
        <f t="shared" si="195"/>
        <v>5397313.9900000012</v>
      </c>
      <c r="DV50" s="91">
        <f t="shared" si="196"/>
        <v>5397313.9900000012</v>
      </c>
      <c r="DW50" s="91">
        <f t="shared" si="197"/>
        <v>5397313.9900000012</v>
      </c>
      <c r="DX50" s="91">
        <f t="shared" si="198"/>
        <v>5397313.9900000012</v>
      </c>
      <c r="DY50" s="91">
        <f t="shared" si="199"/>
        <v>5397313.9900000012</v>
      </c>
      <c r="DZ50" s="91">
        <f t="shared" si="200"/>
        <v>5397313.9900000012</v>
      </c>
      <c r="EA50" s="91">
        <f t="shared" si="201"/>
        <v>5397313.9900000012</v>
      </c>
      <c r="EB50" s="91">
        <f t="shared" si="202"/>
        <v>5397313.9900000012</v>
      </c>
      <c r="EC50" s="91">
        <f t="shared" si="203"/>
        <v>5397313.9900000012</v>
      </c>
      <c r="ED50" s="91">
        <f t="shared" si="204"/>
        <v>5397313.9900000012</v>
      </c>
      <c r="EE50" s="91">
        <f t="shared" si="205"/>
        <v>5397313.9900000012</v>
      </c>
      <c r="EF50" s="91">
        <f t="shared" si="206"/>
        <v>5397313.9900000012</v>
      </c>
      <c r="EG50" s="91">
        <f t="shared" si="207"/>
        <v>5397313.9900000012</v>
      </c>
      <c r="EH50" s="91">
        <f t="shared" si="208"/>
        <v>5397313.9900000012</v>
      </c>
      <c r="EI50" s="91">
        <f t="shared" si="209"/>
        <v>5397313.9900000012</v>
      </c>
      <c r="EJ50" s="91">
        <f t="shared" si="210"/>
        <v>5397313.9900000012</v>
      </c>
      <c r="EK50" s="91">
        <f t="shared" si="211"/>
        <v>5397313.9900000012</v>
      </c>
      <c r="EL50" s="91">
        <f t="shared" si="212"/>
        <v>5397313.9900000012</v>
      </c>
      <c r="EM50" s="91">
        <f t="shared" si="213"/>
        <v>5397313.9900000012</v>
      </c>
      <c r="EN50" s="91">
        <f t="shared" si="214"/>
        <v>5397313.9900000012</v>
      </c>
      <c r="EO50" s="91">
        <f t="shared" si="215"/>
        <v>5397313.9900000012</v>
      </c>
      <c r="EP50" s="91">
        <f t="shared" si="216"/>
        <v>5397313.9900000012</v>
      </c>
      <c r="EQ50" s="91">
        <f t="shared" si="217"/>
        <v>5397313.9900000012</v>
      </c>
      <c r="ER50" s="91">
        <f t="shared" si="218"/>
        <v>5397313.9900000012</v>
      </c>
      <c r="ES50" s="91">
        <f t="shared" si="219"/>
        <v>5397313.9900000012</v>
      </c>
      <c r="ET50" s="91">
        <f t="shared" si="220"/>
        <v>5397313.9900000012</v>
      </c>
      <c r="EU50" s="91">
        <f t="shared" si="221"/>
        <v>5397313.9900000012</v>
      </c>
      <c r="EV50" s="169">
        <f t="shared" si="257"/>
        <v>5397314</v>
      </c>
      <c r="EW50" s="169">
        <f t="shared" si="222"/>
        <v>5397314</v>
      </c>
      <c r="EX50" s="169">
        <f t="shared" si="223"/>
        <v>5397314</v>
      </c>
      <c r="EY50" s="91"/>
      <c r="EZ50" s="91">
        <v>0</v>
      </c>
      <c r="FA50" s="91">
        <v>0</v>
      </c>
      <c r="FB50" s="91">
        <v>0</v>
      </c>
      <c r="FC50" s="91">
        <v>0</v>
      </c>
      <c r="FD50" s="91">
        <v>0</v>
      </c>
      <c r="FE50" s="91">
        <v>0</v>
      </c>
      <c r="FF50" s="91">
        <v>0</v>
      </c>
      <c r="FG50" s="91">
        <v>0</v>
      </c>
      <c r="FH50" s="91">
        <v>0</v>
      </c>
      <c r="FI50" s="91">
        <v>0</v>
      </c>
      <c r="FJ50" s="91">
        <v>67882.47</v>
      </c>
      <c r="FK50" s="91">
        <v>0</v>
      </c>
      <c r="FL50" s="91">
        <v>0</v>
      </c>
      <c r="FM50" s="91">
        <v>0</v>
      </c>
      <c r="FN50" s="91">
        <v>0</v>
      </c>
      <c r="FO50" s="91">
        <v>0</v>
      </c>
      <c r="FP50" s="91">
        <v>0</v>
      </c>
      <c r="FQ50" s="91">
        <v>0</v>
      </c>
      <c r="FR50" s="91">
        <v>0</v>
      </c>
      <c r="FS50" s="91">
        <v>0</v>
      </c>
      <c r="FT50" s="91">
        <v>0</v>
      </c>
      <c r="FU50" s="91">
        <v>0</v>
      </c>
      <c r="FV50" s="91">
        <v>0</v>
      </c>
      <c r="FW50" s="91">
        <v>0</v>
      </c>
      <c r="FX50" s="91">
        <v>0</v>
      </c>
      <c r="FY50" s="91">
        <v>0</v>
      </c>
      <c r="FZ50" s="91">
        <v>0</v>
      </c>
      <c r="GA50" s="91">
        <v>0</v>
      </c>
      <c r="GB50" s="91">
        <v>0</v>
      </c>
      <c r="GC50" s="91">
        <v>0</v>
      </c>
      <c r="GD50" s="91">
        <v>0</v>
      </c>
      <c r="GE50" s="91">
        <v>0</v>
      </c>
      <c r="GF50" s="91">
        <v>0</v>
      </c>
      <c r="GG50" s="91">
        <v>0</v>
      </c>
      <c r="GH50" s="91">
        <v>0</v>
      </c>
      <c r="GI50" s="91">
        <v>0</v>
      </c>
      <c r="GJ50" s="91">
        <v>0</v>
      </c>
      <c r="GK50" s="91">
        <v>0</v>
      </c>
      <c r="GL50" s="91">
        <v>0</v>
      </c>
      <c r="GM50" s="91"/>
      <c r="GN50" s="91">
        <v>0</v>
      </c>
      <c r="GO50" s="91">
        <v>0</v>
      </c>
      <c r="GP50" s="91"/>
      <c r="GQ50" s="91"/>
      <c r="GR50" s="91"/>
      <c r="GS50" s="91"/>
      <c r="GT50" s="91"/>
      <c r="GU50" s="91"/>
      <c r="GV50" s="91"/>
      <c r="GW50" s="91"/>
      <c r="GX50" s="91"/>
      <c r="GY50" s="91">
        <v>0</v>
      </c>
      <c r="GZ50" s="91">
        <v>0</v>
      </c>
      <c r="HA50" s="91">
        <v>0</v>
      </c>
      <c r="HB50" s="91">
        <v>0</v>
      </c>
      <c r="HC50" s="91">
        <v>0</v>
      </c>
      <c r="HD50" s="91">
        <v>0</v>
      </c>
      <c r="HE50" s="91">
        <v>0</v>
      </c>
      <c r="HF50" s="335">
        <v>0</v>
      </c>
      <c r="HG50" s="335">
        <v>0</v>
      </c>
      <c r="HH50" s="335">
        <v>808.24</v>
      </c>
      <c r="HI50" s="335">
        <v>0</v>
      </c>
      <c r="HJ50" s="335">
        <v>0</v>
      </c>
      <c r="HK50" s="335">
        <v>0</v>
      </c>
      <c r="HL50" s="335">
        <v>465651.5</v>
      </c>
      <c r="HM50" s="335">
        <v>4089.87</v>
      </c>
      <c r="HN50" s="335">
        <v>14248.99</v>
      </c>
      <c r="HO50" s="335">
        <v>2359.9299999999998</v>
      </c>
      <c r="HP50" s="335">
        <v>328</v>
      </c>
      <c r="HQ50" s="512">
        <v>10.119999999999999</v>
      </c>
      <c r="HR50" s="335"/>
      <c r="HS50" s="335"/>
      <c r="HT50" s="335"/>
      <c r="HU50" s="335"/>
      <c r="HV50" s="335"/>
      <c r="HW50" s="335"/>
      <c r="HX50" s="335">
        <v>2302663.2999999998</v>
      </c>
      <c r="HY50" s="335"/>
      <c r="HZ50" s="335"/>
      <c r="IA50" s="335"/>
      <c r="IB50" s="335">
        <v>-10977.67</v>
      </c>
      <c r="IC50" s="335">
        <v>-411.27</v>
      </c>
      <c r="ID50" s="335">
        <v>1.3</v>
      </c>
      <c r="IE50" s="335">
        <v>0</v>
      </c>
      <c r="IF50" s="335">
        <v>0</v>
      </c>
      <c r="IG50" s="335">
        <v>0</v>
      </c>
      <c r="IH50" s="335">
        <v>0</v>
      </c>
      <c r="II50" s="335">
        <v>0</v>
      </c>
      <c r="IJ50" s="335">
        <v>0</v>
      </c>
      <c r="IK50" s="335">
        <v>0</v>
      </c>
      <c r="IL50" s="335">
        <v>0</v>
      </c>
      <c r="IM50" s="335">
        <v>0</v>
      </c>
      <c r="IN50" s="335">
        <v>0</v>
      </c>
      <c r="IO50" s="335">
        <v>614719.25</v>
      </c>
      <c r="IP50" s="335">
        <v>55.18</v>
      </c>
      <c r="IQ50" s="335">
        <v>13563.470000000001</v>
      </c>
      <c r="IR50" s="335">
        <v>26.490000000000002</v>
      </c>
      <c r="IS50" s="335">
        <v>48.480000000000004</v>
      </c>
      <c r="IT50" s="335">
        <v>399.77</v>
      </c>
      <c r="IU50" s="335">
        <v>0</v>
      </c>
      <c r="IV50" s="335">
        <v>0</v>
      </c>
      <c r="IW50" s="335">
        <v>0</v>
      </c>
      <c r="IX50" s="335">
        <v>0</v>
      </c>
      <c r="IY50" s="335">
        <v>-0.01</v>
      </c>
      <c r="IZ50" s="335">
        <v>0</v>
      </c>
      <c r="JA50" s="335">
        <v>26116.91</v>
      </c>
      <c r="JB50" s="335">
        <f>'WP 2-1-1 Plant Additions'!G50</f>
        <v>0</v>
      </c>
      <c r="JC50" s="335">
        <f>'WP 2-1-1 Plant Additions'!H50</f>
        <v>0</v>
      </c>
      <c r="JD50" s="335">
        <f>'WP 2-1-1 Plant Additions'!I50</f>
        <v>0</v>
      </c>
      <c r="JE50" s="335">
        <f>'WP 2-1-1 Plant Additions'!J50</f>
        <v>0</v>
      </c>
      <c r="JF50" s="335">
        <f>'WP 2-1-1 Plant Additions'!K50</f>
        <v>0</v>
      </c>
      <c r="JG50" s="335">
        <f>'WP 2-1-1 Plant Additions'!L50</f>
        <v>0</v>
      </c>
      <c r="JH50" s="335">
        <f>'WP 2-1-1 Plant Additions'!M50</f>
        <v>0</v>
      </c>
      <c r="JI50" s="335">
        <f>'WP 2-1-1 Plant Additions'!N50</f>
        <v>0</v>
      </c>
      <c r="JJ50" s="335">
        <f>'WP 2-1-1 Plant Additions'!O50</f>
        <v>0</v>
      </c>
      <c r="JK50" s="335">
        <f>'WP 2-1-1 Plant Additions'!P50</f>
        <v>0</v>
      </c>
      <c r="JL50" s="335">
        <f>'WP 2-1-1 Plant Additions'!Q50</f>
        <v>0</v>
      </c>
      <c r="JM50" s="335">
        <f>'WP 2-1-1 Plant Additions'!R50</f>
        <v>0</v>
      </c>
      <c r="JN50" s="335">
        <f>'WP 2-1-1 Plant Additions'!S50</f>
        <v>0</v>
      </c>
      <c r="JO50" s="335">
        <f>'WP 2-1-1 Plant Additions'!T50</f>
        <v>0</v>
      </c>
      <c r="JP50" s="335">
        <f>'WP 2-1-1 Plant Additions'!U50</f>
        <v>0</v>
      </c>
      <c r="JQ50" s="335">
        <f>'WP 2-1-1 Plant Additions'!V50</f>
        <v>0</v>
      </c>
      <c r="JR50" s="335">
        <f>'WP 2-1-1 Plant Additions'!W50</f>
        <v>0</v>
      </c>
      <c r="JS50" s="335">
        <f>'WP 2-1-1 Plant Additions'!X50</f>
        <v>0</v>
      </c>
      <c r="JT50" s="335">
        <f>'WP 2-1-1 Plant Additions'!Y50</f>
        <v>0</v>
      </c>
      <c r="JU50" s="335">
        <f>'WP 2-1-1 Plant Additions'!Z50</f>
        <v>0</v>
      </c>
      <c r="JV50" s="335">
        <f>'WP 2-1-1 Plant Additions'!AA50</f>
        <v>0</v>
      </c>
      <c r="JW50" s="335">
        <f>'WP 2-1-1 Plant Additions'!AB50</f>
        <v>0</v>
      </c>
      <c r="JX50" s="335">
        <f>'WP 2-1-1 Plant Additions'!AC50</f>
        <v>0</v>
      </c>
      <c r="JY50" s="335">
        <f>'WP 2-1-1 Plant Additions'!AD50</f>
        <v>0</v>
      </c>
      <c r="JZ50" s="335">
        <f>'WP 2-1-1 Plant Additions'!AE50</f>
        <v>0</v>
      </c>
      <c r="KA50" s="335">
        <f>'WP 2-1-1 Plant Additions'!AF50</f>
        <v>0</v>
      </c>
      <c r="KB50" s="335">
        <f>'WP 2-1-1 Plant Additions'!AG50</f>
        <v>0</v>
      </c>
      <c r="KC50" s="335">
        <f>'WP 2-1-1 Plant Additions'!AH50</f>
        <v>0</v>
      </c>
      <c r="KD50" s="335">
        <f>'WP 2-1-1 Plant Additions'!AI50</f>
        <v>0</v>
      </c>
      <c r="KE50" s="335">
        <f>'WP 2-1-1 Plant Additions'!AJ50</f>
        <v>0</v>
      </c>
      <c r="KF50" s="335">
        <f>'WP 2-1-1 Plant Additions'!AK50</f>
        <v>0</v>
      </c>
      <c r="KG50" s="335">
        <f>'WP 2-1-1 Plant Additions'!AL50</f>
        <v>0</v>
      </c>
      <c r="KH50" s="335">
        <f>'WP 2-1-1 Plant Additions'!AM50</f>
        <v>0</v>
      </c>
      <c r="KI50" s="335">
        <f>'WP 2-1-1 Plant Additions'!AN50</f>
        <v>0</v>
      </c>
      <c r="KJ50" s="335">
        <f>'WP 2-1-1 Plant Additions'!AO50</f>
        <v>0</v>
      </c>
      <c r="KK50" s="335">
        <f>'WP 2-1-1 Plant Additions'!AP50</f>
        <v>0</v>
      </c>
      <c r="KL50" s="335">
        <f>'WP 2-1-1 Plant Additions'!AQ50</f>
        <v>0</v>
      </c>
      <c r="KM50" s="335">
        <f>'WP 2-1-1 Plant Additions'!AR50</f>
        <v>0</v>
      </c>
      <c r="KN50" s="335">
        <f>'WP 2-1-1 Plant Additions'!AS50</f>
        <v>0</v>
      </c>
      <c r="KO50" s="335">
        <f>'WP 2-1-1 Plant Additions'!AT50</f>
        <v>0</v>
      </c>
      <c r="KP50" s="335">
        <f>'WP 2-1-1 Plant Additions'!AU50</f>
        <v>0</v>
      </c>
      <c r="KQ50" s="169">
        <f t="shared" si="258"/>
        <v>0</v>
      </c>
      <c r="KR50" s="169">
        <f t="shared" si="224"/>
        <v>0</v>
      </c>
      <c r="KS50" s="169">
        <f t="shared" si="225"/>
        <v>0</v>
      </c>
      <c r="KT50" s="91"/>
      <c r="KU50" s="91">
        <v>0</v>
      </c>
      <c r="KV50" s="91">
        <v>0</v>
      </c>
      <c r="KW50" s="91">
        <v>0</v>
      </c>
      <c r="KX50" s="91">
        <v>0</v>
      </c>
      <c r="KY50" s="91">
        <v>0</v>
      </c>
      <c r="KZ50" s="91">
        <v>0</v>
      </c>
      <c r="LA50" s="91">
        <v>0</v>
      </c>
      <c r="LB50" s="91">
        <v>0</v>
      </c>
      <c r="LC50" s="91">
        <v>0</v>
      </c>
      <c r="LD50" s="91">
        <v>0</v>
      </c>
      <c r="LE50" s="91">
        <v>0</v>
      </c>
      <c r="LF50" s="91">
        <v>0</v>
      </c>
      <c r="LG50" s="91">
        <v>0</v>
      </c>
      <c r="LH50" s="91">
        <v>0</v>
      </c>
      <c r="LI50" s="91">
        <v>0</v>
      </c>
      <c r="LJ50" s="91">
        <v>0</v>
      </c>
      <c r="LK50" s="91">
        <v>0</v>
      </c>
      <c r="LL50" s="91">
        <v>0</v>
      </c>
      <c r="LM50" s="91">
        <v>0</v>
      </c>
      <c r="LN50" s="91">
        <v>0</v>
      </c>
      <c r="LO50" s="91">
        <v>0</v>
      </c>
      <c r="LP50" s="91">
        <v>0</v>
      </c>
      <c r="LQ50" s="91">
        <v>0</v>
      </c>
      <c r="LR50" s="91">
        <v>0</v>
      </c>
      <c r="LS50" s="91">
        <v>0</v>
      </c>
      <c r="LT50" s="91">
        <v>0</v>
      </c>
      <c r="LU50" s="91">
        <v>0</v>
      </c>
      <c r="LV50" s="91">
        <v>0</v>
      </c>
      <c r="LW50" s="91">
        <v>0</v>
      </c>
      <c r="LX50" s="91">
        <v>0</v>
      </c>
      <c r="LY50" s="91">
        <v>0</v>
      </c>
      <c r="LZ50" s="91">
        <v>0</v>
      </c>
      <c r="MA50" s="91">
        <v>0</v>
      </c>
      <c r="MB50" s="91">
        <v>0</v>
      </c>
      <c r="MC50" s="91">
        <v>0</v>
      </c>
      <c r="MD50" s="91">
        <v>0</v>
      </c>
      <c r="ME50" s="91">
        <v>0</v>
      </c>
      <c r="MF50" s="91">
        <v>0</v>
      </c>
      <c r="MG50" s="91">
        <v>0</v>
      </c>
      <c r="MH50" s="91">
        <v>0</v>
      </c>
      <c r="MI50" s="91">
        <v>0</v>
      </c>
      <c r="MJ50" s="91">
        <v>0</v>
      </c>
      <c r="MK50" s="91"/>
      <c r="ML50" s="91"/>
      <c r="MM50" s="91"/>
      <c r="MN50" s="91"/>
      <c r="MO50" s="91"/>
      <c r="MP50" s="91"/>
      <c r="MQ50" s="91"/>
      <c r="MR50" s="91"/>
      <c r="MS50" s="91"/>
      <c r="MT50" s="91">
        <v>0</v>
      </c>
      <c r="MU50" s="91">
        <v>0</v>
      </c>
      <c r="MV50" s="91">
        <v>0</v>
      </c>
      <c r="MW50" s="91">
        <v>0</v>
      </c>
      <c r="MX50" s="91">
        <v>0</v>
      </c>
      <c r="MY50" s="91">
        <v>0</v>
      </c>
      <c r="MZ50" s="91">
        <v>0</v>
      </c>
      <c r="NA50" s="91">
        <v>0</v>
      </c>
      <c r="NB50" s="91">
        <v>0</v>
      </c>
      <c r="NC50" s="91">
        <v>0</v>
      </c>
      <c r="ND50" s="91">
        <v>0</v>
      </c>
      <c r="NE50" s="91">
        <v>0</v>
      </c>
      <c r="NF50" s="91">
        <v>0</v>
      </c>
      <c r="NG50" s="91"/>
      <c r="NH50" s="91"/>
      <c r="NI50" s="91"/>
      <c r="NJ50" s="91"/>
      <c r="NK50" s="91">
        <v>0</v>
      </c>
      <c r="NL50" s="91"/>
      <c r="NM50" s="91"/>
      <c r="NN50" s="91"/>
      <c r="NO50" s="91"/>
      <c r="NP50" s="91"/>
      <c r="NQ50" s="91"/>
      <c r="NR50" s="91"/>
      <c r="NS50" s="91"/>
      <c r="NT50" s="91"/>
      <c r="NU50" s="91"/>
      <c r="NV50" s="91"/>
      <c r="NW50" s="91"/>
      <c r="NX50" s="91">
        <f>+'WP 2-2-1 Accum Res'!NX50</f>
        <v>0</v>
      </c>
      <c r="NY50" s="91">
        <f>+'WP 2-2-1 Accum Res'!NY50</f>
        <v>0</v>
      </c>
      <c r="NZ50" s="91">
        <f>+'WP 2-2-1 Accum Res'!NZ50</f>
        <v>0</v>
      </c>
      <c r="OA50" s="91">
        <f>+'WP 2-2-1 Accum Res'!OA50</f>
        <v>0</v>
      </c>
      <c r="OB50" s="91">
        <f>+'WP 2-2-1 Accum Res'!OB50</f>
        <v>0</v>
      </c>
      <c r="OC50" s="91">
        <f>+'WP 2-2-1 Accum Res'!OC50</f>
        <v>0</v>
      </c>
      <c r="OD50" s="91">
        <f>+'WP 2-2-1 Accum Res'!OD50</f>
        <v>0</v>
      </c>
      <c r="OE50" s="91">
        <f>+'WP 2-2-1 Accum Res'!OE50</f>
        <v>0</v>
      </c>
      <c r="OF50" s="91">
        <f>+'WP 2-2-1 Accum Res'!OF50</f>
        <v>0</v>
      </c>
      <c r="OG50" s="91">
        <f>+'WP 2-2-1 Accum Res'!OG50</f>
        <v>-344.77</v>
      </c>
      <c r="OH50" s="91">
        <f>+'WP 2-2-1 Accum Res'!OH50</f>
        <v>344.77</v>
      </c>
      <c r="OI50" s="91">
        <f>+'WP 2-2-1 Accum Res'!OI50+3128500</f>
        <v>-344.77000000001863</v>
      </c>
      <c r="OJ50" s="91">
        <f>+'WP 2-2-1 Accum Res'!OJ50</f>
        <v>0</v>
      </c>
      <c r="OK50" s="91">
        <v>0</v>
      </c>
      <c r="OL50" s="91">
        <v>0</v>
      </c>
      <c r="OM50" s="91">
        <v>0</v>
      </c>
      <c r="ON50" s="91">
        <v>0</v>
      </c>
      <c r="OO50" s="91">
        <v>0</v>
      </c>
      <c r="OP50" s="91">
        <v>0</v>
      </c>
      <c r="OQ50" s="91">
        <v>0</v>
      </c>
      <c r="OR50" s="91">
        <v>0</v>
      </c>
      <c r="OS50" s="91">
        <v>0</v>
      </c>
      <c r="OT50" s="91">
        <v>0</v>
      </c>
      <c r="OU50" s="91">
        <v>0</v>
      </c>
      <c r="OV50" s="91">
        <v>0</v>
      </c>
      <c r="OW50" s="91">
        <v>-1.1448634178359341E-12</v>
      </c>
      <c r="OX50" s="91">
        <f t="shared" si="136"/>
        <v>-1.1448634178359341E-12</v>
      </c>
      <c r="OY50" s="91">
        <f t="shared" si="137"/>
        <v>-1.1448634178359341E-12</v>
      </c>
      <c r="OZ50" s="91">
        <f t="shared" si="138"/>
        <v>-1.1448634178359341E-12</v>
      </c>
      <c r="PA50" s="91">
        <f t="shared" si="139"/>
        <v>-1.1448634178359341E-12</v>
      </c>
      <c r="PB50" s="91">
        <f t="shared" si="140"/>
        <v>-1.1448634178359341E-12</v>
      </c>
      <c r="PC50" s="91">
        <f t="shared" si="141"/>
        <v>-1.1448634178359341E-12</v>
      </c>
      <c r="PD50" s="91">
        <f t="shared" si="142"/>
        <v>-1.1448634178359341E-12</v>
      </c>
      <c r="PE50" s="91">
        <f t="shared" si="143"/>
        <v>-1.1448634178359341E-12</v>
      </c>
      <c r="PF50" s="91">
        <f t="shared" si="144"/>
        <v>-1.1448634178359341E-12</v>
      </c>
      <c r="PG50" s="91">
        <f t="shared" si="145"/>
        <v>-1.1448634178359341E-12</v>
      </c>
      <c r="PH50" s="91">
        <f t="shared" si="146"/>
        <v>-1.1448634178359341E-12</v>
      </c>
      <c r="PI50" s="91">
        <f t="shared" si="147"/>
        <v>-1.1448634178359341E-12</v>
      </c>
      <c r="PJ50" s="91">
        <f t="shared" si="148"/>
        <v>-1.1448634178359341E-12</v>
      </c>
      <c r="PK50" s="91">
        <f t="shared" si="149"/>
        <v>-1.1448634178359341E-12</v>
      </c>
      <c r="PL50" s="91">
        <f t="shared" si="150"/>
        <v>-1.1448634178359341E-12</v>
      </c>
      <c r="PM50" s="91">
        <f t="shared" si="151"/>
        <v>-1.1448634178359341E-12</v>
      </c>
      <c r="PN50" s="91">
        <f t="shared" si="152"/>
        <v>-1.1448634178359341E-12</v>
      </c>
      <c r="PO50" s="91">
        <f t="shared" si="153"/>
        <v>-1.1448634178359341E-12</v>
      </c>
      <c r="PP50" s="91">
        <f t="shared" si="154"/>
        <v>-1.1448634178359341E-12</v>
      </c>
      <c r="PQ50" s="91">
        <f t="shared" si="155"/>
        <v>-1.1448634178359341E-12</v>
      </c>
      <c r="PR50" s="91">
        <f t="shared" si="156"/>
        <v>-1.1448634178359341E-12</v>
      </c>
      <c r="PS50" s="91">
        <f t="shared" si="157"/>
        <v>-1.1448634178359341E-12</v>
      </c>
      <c r="PT50" s="91">
        <f t="shared" si="158"/>
        <v>-1.1448634178359341E-12</v>
      </c>
      <c r="PU50" s="91">
        <f t="shared" si="159"/>
        <v>-1.1448634178359341E-12</v>
      </c>
      <c r="PV50" s="91">
        <f t="shared" si="160"/>
        <v>-1.1448634178359341E-12</v>
      </c>
      <c r="PW50" s="91">
        <f t="shared" si="161"/>
        <v>-1.1448634178359341E-12</v>
      </c>
      <c r="PX50" s="91">
        <f t="shared" si="162"/>
        <v>-1.1448634178359341E-12</v>
      </c>
      <c r="PY50" s="91">
        <f t="shared" si="163"/>
        <v>-1.1448634178359341E-12</v>
      </c>
      <c r="PZ50" s="91">
        <f t="shared" si="164"/>
        <v>-1.1448634178359341E-12</v>
      </c>
      <c r="QA50" s="91">
        <f t="shared" si="165"/>
        <v>-1.1448634178359341E-12</v>
      </c>
      <c r="QB50" s="91">
        <f t="shared" si="166"/>
        <v>-1.1448634178359341E-12</v>
      </c>
      <c r="QC50" s="91">
        <f t="shared" si="167"/>
        <v>-1.1448634178359341E-12</v>
      </c>
      <c r="QD50" s="91">
        <f t="shared" si="168"/>
        <v>-1.1448634178359341E-12</v>
      </c>
      <c r="QE50" s="91">
        <f t="shared" si="169"/>
        <v>-1.1448634178359341E-12</v>
      </c>
      <c r="QF50" s="91">
        <f t="shared" si="170"/>
        <v>-1.1448634178359341E-12</v>
      </c>
      <c r="QG50" s="91">
        <f t="shared" si="171"/>
        <v>-1.1448634178359341E-12</v>
      </c>
      <c r="QH50" s="91">
        <f t="shared" si="172"/>
        <v>-1.1448634178359341E-12</v>
      </c>
      <c r="QI50" s="91">
        <f t="shared" si="173"/>
        <v>-1.1448634178359341E-12</v>
      </c>
      <c r="QJ50" s="91">
        <f t="shared" si="174"/>
        <v>-1.1448634178359341E-12</v>
      </c>
      <c r="QK50" s="91">
        <f t="shared" si="175"/>
        <v>-1.1448634178359341E-12</v>
      </c>
      <c r="QL50" s="169">
        <f t="shared" si="259"/>
        <v>0</v>
      </c>
      <c r="QM50" s="169">
        <f t="shared" si="226"/>
        <v>0</v>
      </c>
      <c r="QN50" s="169">
        <f t="shared" si="227"/>
        <v>0</v>
      </c>
      <c r="QO50" s="91"/>
      <c r="QP50" s="91">
        <v>0</v>
      </c>
      <c r="QQ50" s="91">
        <v>0</v>
      </c>
      <c r="QR50" s="91">
        <v>0</v>
      </c>
      <c r="QS50" s="91">
        <v>0</v>
      </c>
      <c r="QT50" s="91">
        <v>0</v>
      </c>
      <c r="QU50" s="91">
        <v>0</v>
      </c>
      <c r="QV50" s="91">
        <v>0</v>
      </c>
      <c r="QW50" s="91">
        <v>0</v>
      </c>
      <c r="QX50" s="91">
        <v>0</v>
      </c>
      <c r="QY50" s="91">
        <v>0</v>
      </c>
      <c r="QZ50" s="91">
        <v>0</v>
      </c>
      <c r="RA50" s="91">
        <v>0</v>
      </c>
      <c r="RB50" s="91">
        <v>0</v>
      </c>
      <c r="RC50" s="91">
        <v>0</v>
      </c>
      <c r="RD50" s="91">
        <v>0</v>
      </c>
      <c r="RE50" s="91">
        <v>0</v>
      </c>
      <c r="RF50" s="91">
        <v>0</v>
      </c>
      <c r="RG50" s="91">
        <v>0</v>
      </c>
      <c r="RH50" s="91">
        <v>0</v>
      </c>
      <c r="RI50" s="91">
        <v>0</v>
      </c>
      <c r="RJ50" s="91">
        <v>0</v>
      </c>
      <c r="RK50" s="91">
        <v>0</v>
      </c>
      <c r="RL50" s="91">
        <v>0</v>
      </c>
      <c r="RM50" s="91">
        <v>0</v>
      </c>
      <c r="RN50" s="91">
        <v>0</v>
      </c>
      <c r="RO50" s="91">
        <v>0</v>
      </c>
      <c r="RP50" s="91">
        <v>0</v>
      </c>
      <c r="RQ50" s="91">
        <v>0</v>
      </c>
      <c r="RR50" s="91">
        <v>0</v>
      </c>
      <c r="RS50" s="91">
        <v>0</v>
      </c>
      <c r="RT50" s="91">
        <v>0</v>
      </c>
      <c r="RU50" s="91">
        <v>0</v>
      </c>
      <c r="RV50" s="91">
        <v>0</v>
      </c>
      <c r="RW50" s="91">
        <v>0</v>
      </c>
      <c r="RX50" s="91">
        <v>0</v>
      </c>
      <c r="RY50" s="91">
        <v>0</v>
      </c>
      <c r="RZ50" s="91">
        <v>0</v>
      </c>
      <c r="SA50" s="91">
        <v>0</v>
      </c>
      <c r="SB50" s="91">
        <v>0</v>
      </c>
      <c r="SC50" s="91">
        <v>0</v>
      </c>
      <c r="SD50" s="91">
        <v>0</v>
      </c>
      <c r="SE50" s="91">
        <v>0</v>
      </c>
      <c r="SF50" s="91">
        <v>0</v>
      </c>
      <c r="SG50" s="91">
        <v>0</v>
      </c>
      <c r="SH50" s="91">
        <v>0</v>
      </c>
      <c r="SI50" s="91"/>
      <c r="SJ50" s="91"/>
      <c r="SK50" s="91"/>
      <c r="SL50" s="91"/>
      <c r="SM50" s="91"/>
      <c r="SN50" s="91"/>
      <c r="SO50" s="91">
        <v>0</v>
      </c>
      <c r="SP50" s="91">
        <v>0</v>
      </c>
      <c r="SQ50" s="91">
        <v>0</v>
      </c>
      <c r="SR50" s="91">
        <v>0</v>
      </c>
      <c r="SS50" s="91">
        <v>0</v>
      </c>
      <c r="ST50" s="91">
        <v>0</v>
      </c>
      <c r="SU50" s="91">
        <v>0</v>
      </c>
      <c r="SV50" s="91">
        <v>0</v>
      </c>
      <c r="SW50" s="91">
        <v>0</v>
      </c>
      <c r="SX50" s="91">
        <v>0</v>
      </c>
      <c r="SY50" s="91">
        <v>0</v>
      </c>
      <c r="SZ50" s="91">
        <v>0</v>
      </c>
      <c r="TA50" s="91"/>
      <c r="TB50" s="91"/>
      <c r="TC50" s="91"/>
      <c r="TD50" s="91">
        <v>0</v>
      </c>
      <c r="TE50" s="91">
        <v>0</v>
      </c>
      <c r="TF50" s="91">
        <v>0</v>
      </c>
      <c r="TG50" s="91"/>
      <c r="TH50" s="91"/>
      <c r="TI50" s="91"/>
      <c r="TJ50" s="91"/>
      <c r="TK50" s="91"/>
      <c r="TL50" s="91"/>
      <c r="TM50" s="91"/>
      <c r="TN50" s="91"/>
      <c r="TO50" s="91"/>
      <c r="TP50" s="91"/>
      <c r="TQ50" s="91"/>
      <c r="TR50" s="91"/>
      <c r="TS50" s="91">
        <v>0</v>
      </c>
      <c r="TT50" s="91"/>
      <c r="TU50" s="91"/>
      <c r="TV50" s="91"/>
      <c r="TW50" s="91"/>
      <c r="TX50" s="91"/>
      <c r="TY50" s="91"/>
      <c r="TZ50" s="91"/>
      <c r="UA50" s="91"/>
      <c r="UB50" s="91"/>
      <c r="UC50" s="91"/>
      <c r="UD50" s="91"/>
      <c r="UE50" s="91"/>
      <c r="UF50" s="91"/>
      <c r="UG50" s="91"/>
      <c r="UH50" s="91"/>
      <c r="UI50" s="91"/>
      <c r="UJ50" s="91">
        <v>0</v>
      </c>
      <c r="UK50" s="91"/>
      <c r="UL50" s="91"/>
      <c r="UM50" s="91"/>
      <c r="UN50" s="91"/>
      <c r="UO50" s="91"/>
      <c r="UP50" s="91"/>
      <c r="UQ50" s="91"/>
      <c r="UR50" s="91"/>
      <c r="US50" s="91"/>
      <c r="UT50" s="91"/>
      <c r="UU50" s="91"/>
      <c r="UV50" s="91"/>
      <c r="UW50" s="91"/>
      <c r="UX50" s="91"/>
      <c r="UY50" s="91"/>
      <c r="UZ50" s="91"/>
      <c r="VA50" s="91"/>
      <c r="VB50" s="91"/>
      <c r="VC50" s="91"/>
      <c r="VD50" s="91"/>
      <c r="VE50" s="91"/>
      <c r="VF50" s="91"/>
      <c r="VG50" s="91"/>
      <c r="VH50" s="91"/>
      <c r="VI50" s="91"/>
      <c r="VJ50" s="91"/>
      <c r="VK50" s="91"/>
      <c r="VL50" s="91"/>
      <c r="VM50" s="91"/>
      <c r="VN50" s="91"/>
      <c r="VO50" s="91"/>
      <c r="VP50" s="91"/>
      <c r="VQ50" s="91"/>
      <c r="VR50" s="91"/>
      <c r="VS50" s="91"/>
      <c r="VT50" s="91"/>
      <c r="VU50" s="91"/>
      <c r="VV50" s="91"/>
      <c r="VW50" s="91"/>
      <c r="VX50" s="91"/>
      <c r="VY50" s="91"/>
      <c r="VZ50" s="91"/>
      <c r="WA50" s="91"/>
      <c r="WB50" s="91"/>
      <c r="WC50" s="91"/>
      <c r="WD50" s="91"/>
      <c r="WE50" s="91"/>
      <c r="WF50" s="91"/>
      <c r="WG50" s="169">
        <f t="shared" si="260"/>
        <v>0</v>
      </c>
      <c r="WH50" s="169">
        <f t="shared" si="228"/>
        <v>0</v>
      </c>
      <c r="WI50" s="169">
        <f t="shared" si="229"/>
        <v>0</v>
      </c>
      <c r="WK50" s="91">
        <f>'WP 2-1-4 Plant Details'!D50-'WP 2-2-1 Accum Res'!D50</f>
        <v>1969654.95</v>
      </c>
      <c r="WL50" s="91">
        <f>'WP 2-1-4 Plant Details'!E50-'WP 2-2-1 Accum Res'!E50</f>
        <v>1969654.95</v>
      </c>
      <c r="WM50" s="91">
        <f>'WP 2-1-4 Plant Details'!F50-'WP 2-2-1 Accum Res'!F50</f>
        <v>1969654.95</v>
      </c>
      <c r="WN50" s="91">
        <f>'WP 2-1-4 Plant Details'!G50-'WP 2-2-1 Accum Res'!G50</f>
        <v>1969654.95</v>
      </c>
      <c r="WO50" s="91">
        <f>'WP 2-1-4 Plant Details'!H50-'WP 2-2-1 Accum Res'!H50</f>
        <v>1969654.95</v>
      </c>
      <c r="WP50" s="91">
        <f>'WP 2-1-4 Plant Details'!I50-'WP 2-2-1 Accum Res'!I50</f>
        <v>1969654.95</v>
      </c>
      <c r="WQ50" s="91">
        <f>'WP 2-1-4 Plant Details'!J50-'WP 2-2-1 Accum Res'!J50</f>
        <v>1969654.95</v>
      </c>
      <c r="WR50" s="91">
        <f>'WP 2-1-4 Plant Details'!K50-'WP 2-2-1 Accum Res'!K50</f>
        <v>1969654.95</v>
      </c>
      <c r="WS50" s="91">
        <f>'WP 2-1-4 Plant Details'!L50-'WP 2-2-1 Accum Res'!L50</f>
        <v>1969654.95</v>
      </c>
      <c r="WT50" s="91">
        <f>'WP 2-1-4 Plant Details'!M50-'WP 2-2-1 Accum Res'!M50</f>
        <v>1969654.95</v>
      </c>
      <c r="WU50" s="91">
        <f>'WP 2-1-4 Plant Details'!N50-'WP 2-2-1 Accum Res'!N50</f>
        <v>1969654.95</v>
      </c>
      <c r="WV50" s="91">
        <f>'WP 2-1-4 Plant Details'!O50-'WP 2-2-1 Accum Res'!O50</f>
        <v>2037537.42</v>
      </c>
      <c r="WW50" s="91">
        <f>'WP 2-1-4 Plant Details'!P50-'WP 2-2-1 Accum Res'!P50</f>
        <v>2037537.42</v>
      </c>
      <c r="WX50" s="91">
        <f>'WP 2-1-4 Plant Details'!Q50-'WP 2-2-1 Accum Res'!Q50</f>
        <v>2037537.42</v>
      </c>
      <c r="WY50" s="91">
        <f>'WP 2-1-4 Plant Details'!R50-'WP 2-2-1 Accum Res'!R50</f>
        <v>2037537.42</v>
      </c>
      <c r="WZ50" s="91">
        <f>'WP 2-1-4 Plant Details'!S50-'WP 2-2-1 Accum Res'!S50</f>
        <v>2037537.42</v>
      </c>
      <c r="XA50" s="91">
        <f>'WP 2-1-4 Plant Details'!T50-'WP 2-2-1 Accum Res'!T50</f>
        <v>2037537.42</v>
      </c>
      <c r="XB50" s="91">
        <f>'WP 2-1-4 Plant Details'!U50-'WP 2-2-1 Accum Res'!U50</f>
        <v>2037537.42</v>
      </c>
      <c r="XC50" s="91">
        <f>'WP 2-1-4 Plant Details'!V50-'WP 2-2-1 Accum Res'!V50</f>
        <v>2037537.42</v>
      </c>
      <c r="XD50" s="91">
        <f>'WP 2-1-4 Plant Details'!W50-'WP 2-2-1 Accum Res'!W50</f>
        <v>2037537.42</v>
      </c>
      <c r="XE50" s="91">
        <f>'WP 2-1-4 Plant Details'!X50-'WP 2-2-1 Accum Res'!X50</f>
        <v>2037537.42</v>
      </c>
      <c r="XF50" s="91">
        <f>'WP 2-1-4 Plant Details'!Y50-'WP 2-2-1 Accum Res'!Y50</f>
        <v>2037537.42</v>
      </c>
      <c r="XG50" s="91">
        <f>'WP 2-1-4 Plant Details'!Z50-'WP 2-2-1 Accum Res'!Z50</f>
        <v>2037537.42</v>
      </c>
      <c r="XH50" s="91">
        <f>'WP 2-1-4 Plant Details'!AA50-'WP 2-2-1 Accum Res'!AA50</f>
        <v>2037537.42</v>
      </c>
      <c r="XI50" s="91">
        <f>'WP 2-1-4 Plant Details'!AB50-'WP 2-2-1 Accum Res'!AB50</f>
        <v>2037537.42</v>
      </c>
      <c r="XJ50" s="91">
        <f>'WP 2-1-4 Plant Details'!AC50-'WP 2-2-1 Accum Res'!AC50</f>
        <v>2037537.42</v>
      </c>
      <c r="XK50" s="91">
        <f>'WP 2-1-4 Plant Details'!AD50-'WP 2-2-1 Accum Res'!AD50</f>
        <v>2037537.42</v>
      </c>
      <c r="XL50" s="91">
        <f>'WP 2-1-4 Plant Details'!AE50-'WP 2-2-1 Accum Res'!AE50</f>
        <v>2037537.42</v>
      </c>
      <c r="XM50" s="91">
        <f>'WP 2-1-4 Plant Details'!AF50-'WP 2-2-1 Accum Res'!AF50</f>
        <v>2037537.42</v>
      </c>
      <c r="XN50" s="91">
        <f>'WP 2-1-4 Plant Details'!AG50-'WP 2-2-1 Accum Res'!AG50</f>
        <v>2037537.42</v>
      </c>
      <c r="XO50" s="91">
        <f>'WP 2-1-4 Plant Details'!AH50-'WP 2-2-1 Accum Res'!AH50</f>
        <v>2037537.42</v>
      </c>
      <c r="XP50" s="91">
        <f>'WP 2-1-4 Plant Details'!AI50-'WP 2-2-1 Accum Res'!AI50</f>
        <v>2037537.42</v>
      </c>
      <c r="XQ50" s="91">
        <f>'WP 2-1-4 Plant Details'!AJ50-'WP 2-2-1 Accum Res'!AJ50</f>
        <v>2037537.42</v>
      </c>
      <c r="XR50" s="91">
        <f>'WP 2-1-4 Plant Details'!AK50-'WP 2-2-1 Accum Res'!AK50</f>
        <v>2037537.42</v>
      </c>
      <c r="XS50" s="91">
        <f>'WP 2-1-4 Plant Details'!AL50-'WP 2-2-1 Accum Res'!AL50</f>
        <v>2037537.42</v>
      </c>
      <c r="XT50" s="91">
        <f>'WP 2-1-4 Plant Details'!AM50-'WP 2-2-1 Accum Res'!AM50</f>
        <v>2037537.42</v>
      </c>
      <c r="XU50" s="91">
        <f>'WP 2-1-4 Plant Details'!AN50-'WP 2-2-1 Accum Res'!AN50</f>
        <v>1963956.91</v>
      </c>
      <c r="XV50" s="91">
        <f>'WP 2-1-4 Plant Details'!AO50-'WP 2-2-1 Accum Res'!AO50</f>
        <v>1963956.91</v>
      </c>
      <c r="XW50" s="91">
        <f>'WP 2-1-4 Plant Details'!AP50-'WP 2-2-1 Accum Res'!AP50</f>
        <v>1963956.91</v>
      </c>
      <c r="XX50" s="91">
        <f>'WP 2-1-4 Plant Details'!AQ50-'WP 2-2-1 Accum Res'!AQ50</f>
        <v>1963956.91</v>
      </c>
      <c r="XY50" s="91">
        <f>'WP 2-1-4 Plant Details'!AR50-'WP 2-2-1 Accum Res'!AR50</f>
        <v>1963956.91</v>
      </c>
      <c r="XZ50" s="91">
        <f>'WP 2-1-4 Plant Details'!AS50-'WP 2-2-1 Accum Res'!AS50</f>
        <v>1963956.91</v>
      </c>
      <c r="YA50" s="91">
        <f>'WP 2-1-4 Plant Details'!AT50-'WP 2-2-1 Accum Res'!AT50</f>
        <v>1963956.91</v>
      </c>
      <c r="YB50" s="91">
        <f>'WP 2-1-4 Plant Details'!AU50-'WP 2-2-1 Accum Res'!AU50</f>
        <v>1963956.91</v>
      </c>
      <c r="YC50" s="91">
        <f>'WP 2-1-4 Plant Details'!AV50-'WP 2-2-1 Accum Res'!AV50</f>
        <v>1963956.91</v>
      </c>
      <c r="YD50" s="91">
        <f>'WP 2-1-4 Plant Details'!AW50-'WP 2-2-1 Accum Res'!AW50</f>
        <v>1963956.91</v>
      </c>
      <c r="YE50" s="91">
        <f>'WP 2-1-4 Plant Details'!AX50-'WP 2-2-1 Accum Res'!AX50</f>
        <v>1963956.91</v>
      </c>
      <c r="YF50" s="91">
        <f>'WP 2-1-4 Plant Details'!AY50-'WP 2-2-1 Accum Res'!AY50</f>
        <v>1963956.91</v>
      </c>
      <c r="YG50" s="91">
        <f>'WP 2-1-4 Plant Details'!AZ50-'WP 2-2-1 Accum Res'!AZ50</f>
        <v>1963956.91</v>
      </c>
      <c r="YH50" s="91">
        <f>'WP 2-1-4 Plant Details'!BA50-'WP 2-2-1 Accum Res'!BA50</f>
        <v>1963956.91</v>
      </c>
      <c r="YI50" s="91">
        <f>'WP 2-1-4 Plant Details'!BB50-'WP 2-2-1 Accum Res'!BB50</f>
        <v>1963956.91</v>
      </c>
      <c r="YJ50" s="91">
        <f>'WP 2-1-4 Plant Details'!BC50-'WP 2-2-1 Accum Res'!BC50</f>
        <v>1963956.91</v>
      </c>
      <c r="YK50" s="91">
        <f>'WP 2-1-4 Plant Details'!BD50-'WP 2-2-1 Accum Res'!BD50</f>
        <v>1963956.91</v>
      </c>
      <c r="YL50" s="91">
        <f>'WP 2-1-4 Plant Details'!BE50-'WP 2-2-1 Accum Res'!BE50</f>
        <v>1963956.91</v>
      </c>
      <c r="YM50" s="91">
        <f>'WP 2-1-4 Plant Details'!BF50-'WP 2-2-1 Accum Res'!BF50</f>
        <v>1963956.91</v>
      </c>
      <c r="YN50" s="91">
        <f>'WP 2-1-4 Plant Details'!BG50-'WP 2-2-1 Accum Res'!BG50</f>
        <v>1963956.91</v>
      </c>
      <c r="YO50" s="91">
        <f>'WP 2-1-4 Plant Details'!BH50-'WP 2-2-1 Accum Res'!BH50</f>
        <v>1963956.91</v>
      </c>
      <c r="YP50" s="91">
        <f>'WP 2-1-4 Plant Details'!BI50-'WP 2-2-1 Accum Res'!BI50</f>
        <v>1963956.91</v>
      </c>
      <c r="YQ50" s="91">
        <f>'WP 2-1-4 Plant Details'!BJ50-'WP 2-2-1 Accum Res'!BJ50</f>
        <v>1963956.91</v>
      </c>
      <c r="YR50" s="91">
        <f>'WP 2-1-4 Plant Details'!BK50-'WP 2-2-1 Accum Res'!BK50</f>
        <v>1963956.91</v>
      </c>
      <c r="YS50" s="91">
        <f>'WP 2-1-4 Plant Details'!BL50-'WP 2-2-1 Accum Res'!BL50</f>
        <v>1963956.91</v>
      </c>
      <c r="YT50" s="91">
        <f>'WP 2-1-4 Plant Details'!BM50-'WP 2-2-1 Accum Res'!BM50</f>
        <v>1964765.15</v>
      </c>
      <c r="YU50" s="91">
        <f>'WP 2-1-4 Plant Details'!BN50-'WP 2-2-1 Accum Res'!BN50</f>
        <v>1964765.15</v>
      </c>
      <c r="YV50" s="91">
        <f>'WP 2-1-4 Plant Details'!BO50-'WP 2-2-1 Accum Res'!BO50</f>
        <v>1964765.15</v>
      </c>
      <c r="YW50" s="91">
        <f>'WP 2-1-4 Plant Details'!BP50-'WP 2-2-1 Accum Res'!BP50</f>
        <v>1964765.15</v>
      </c>
      <c r="YX50" s="91">
        <f>'WP 2-1-4 Plant Details'!BQ50-'WP 2-2-1 Accum Res'!BQ50</f>
        <v>2430416.65</v>
      </c>
      <c r="YY50" s="91">
        <f>'WP 2-1-4 Plant Details'!BR50-'WP 2-2-1 Accum Res'!BR50</f>
        <v>2434506.52</v>
      </c>
      <c r="YZ50" s="91">
        <f>'WP 2-1-4 Plant Details'!BS50-'WP 2-2-1 Accum Res'!BS50</f>
        <v>2448755.5100000002</v>
      </c>
      <c r="ZA50" s="91">
        <f>'WP 2-1-4 Plant Details'!BT50-'WP 2-2-1 Accum Res'!BT50</f>
        <v>2451115.4400000004</v>
      </c>
      <c r="ZB50" s="91">
        <f>'WP 2-1-4 Plant Details'!BU50-'WP 2-2-1 Accum Res'!BU50</f>
        <v>2451443.4400000004</v>
      </c>
      <c r="ZC50" s="91">
        <f>'WP 2-1-4 Plant Details'!BV50-'WP 2-2-1 Accum Res'!BV50</f>
        <v>2451453.5600000005</v>
      </c>
      <c r="ZD50" s="91">
        <f>'WP 2-1-4 Plant Details'!BW50-'WP 2-2-1 Accum Res'!BW50</f>
        <v>2451453.5600000005</v>
      </c>
      <c r="ZE50" s="91">
        <f>'WP 2-1-4 Plant Details'!BX50-'WP 2-2-1 Accum Res'!BX50</f>
        <v>2451453.5600000005</v>
      </c>
      <c r="ZF50" s="91">
        <f>'WP 2-1-4 Plant Details'!BY50-'WP 2-2-1 Accum Res'!BY50</f>
        <v>2451453.5600000005</v>
      </c>
      <c r="ZG50" s="91">
        <f>'WP 2-1-4 Plant Details'!BZ50-'WP 2-2-1 Accum Res'!BZ50</f>
        <v>2451453.5600000005</v>
      </c>
      <c r="ZH50" s="91">
        <f>'WP 2-1-4 Plant Details'!CA50-'WP 2-2-1 Accum Res'!CA50</f>
        <v>2451453.5600000005</v>
      </c>
      <c r="ZI50" s="91">
        <f>'WP 2-1-4 Plant Details'!CB50-'WP 2-2-1 Accum Res'!CB50</f>
        <v>2451453.5600000005</v>
      </c>
      <c r="ZJ50" s="91">
        <f>'WP 2-1-4 Plant Details'!CC50-'WP 2-2-1 Accum Res'!CC50</f>
        <v>4754116.8600000003</v>
      </c>
      <c r="ZK50" s="91">
        <f>'WP 2-1-4 Plant Details'!CD50-'WP 2-2-1 Accum Res'!CD50</f>
        <v>4754116.8600000003</v>
      </c>
      <c r="ZL50" s="91">
        <f>'WP 2-1-4 Plant Details'!CE50-'WP 2-2-1 Accum Res'!CE50</f>
        <v>4754116.8600000003</v>
      </c>
      <c r="ZM50" s="91">
        <f>'WP 2-1-4 Plant Details'!CF50-'WP 2-2-1 Accum Res'!CF50</f>
        <v>4754116.8600000003</v>
      </c>
      <c r="ZN50" s="91">
        <f>'WP 2-1-4 Plant Details'!CG50-'WP 2-2-1 Accum Res'!CG50</f>
        <v>4743139.1900000004</v>
      </c>
      <c r="ZO50" s="91">
        <f>'WP 2-1-4 Plant Details'!CH50-'WP 2-2-1 Accum Res'!CH50</f>
        <v>4742727.9200000009</v>
      </c>
      <c r="ZP50" s="91">
        <f>'WP 2-1-4 Plant Details'!CI50-'WP 2-2-1 Accum Res'!CI50</f>
        <v>4742729.2200000007</v>
      </c>
      <c r="ZQ50" s="91">
        <f>'WP 2-1-4 Plant Details'!CJ50-'WP 2-2-1 Accum Res'!CJ50</f>
        <v>4742729.2200000007</v>
      </c>
      <c r="ZR50" s="91">
        <f>'WP 2-1-4 Plant Details'!CK50-'WP 2-2-1 Accum Res'!CK50</f>
        <v>4742729.2200000007</v>
      </c>
      <c r="ZS50" s="91">
        <f>'WP 2-1-4 Plant Details'!CL50-'WP 2-2-1 Accum Res'!CL50</f>
        <v>4742729.2200000007</v>
      </c>
      <c r="ZT50" s="91">
        <f>'WP 2-1-4 Plant Details'!CM50-'WP 2-2-1 Accum Res'!CM50</f>
        <v>4742729.2200000007</v>
      </c>
      <c r="ZU50" s="91">
        <f>'WP 2-1-4 Plant Details'!CN50-'WP 2-2-1 Accum Res'!CN50</f>
        <v>4742729.2200000007</v>
      </c>
      <c r="ZV50" s="91">
        <f>'WP 2-1-4 Plant Details'!CO50-'WP 2-2-1 Accum Res'!CO50</f>
        <v>4742729.2200000007</v>
      </c>
      <c r="ZW50" s="91">
        <f>'WP 2-1-4 Plant Details'!CP50-'WP 2-2-1 Accum Res'!CP50</f>
        <v>4742729.2200000007</v>
      </c>
      <c r="ZX50" s="91">
        <f>'WP 2-1-4 Plant Details'!CQ50-'WP 2-2-1 Accum Res'!CQ50</f>
        <v>4742384.4500000011</v>
      </c>
      <c r="ZY50" s="91">
        <f>'WP 2-1-4 Plant Details'!CR50-'WP 2-2-1 Accum Res'!CR50</f>
        <v>4742729.2200000007</v>
      </c>
      <c r="ZZ50" s="91">
        <f>'WP 2-1-4 Plant Details'!CS50-'WP 2-2-1 Accum Res'!CS50</f>
        <v>4742729.2200000007</v>
      </c>
      <c r="AAA50" s="91">
        <f>'WP 2-1-4 Plant Details'!CT50-'WP 2-2-1 Accum Res'!CT50</f>
        <v>5357448.4700000007</v>
      </c>
      <c r="AAB50" s="91">
        <f>'WP 2-1-4 Plant Details'!CU50-'WP 2-2-1 Accum Res'!CU50</f>
        <v>5357503.6500000004</v>
      </c>
      <c r="AAC50" s="91">
        <f>'WP 2-1-4 Plant Details'!CV50-'WP 2-2-1 Accum Res'!CV50</f>
        <v>5371067.120000001</v>
      </c>
      <c r="AAD50" s="91">
        <f>'WP 2-1-4 Plant Details'!CW50-'WP 2-2-1 Accum Res'!CW50</f>
        <v>5371093.6100000013</v>
      </c>
      <c r="AAE50" s="91">
        <f>'WP 2-1-4 Plant Details'!CX50-'WP 2-2-1 Accum Res'!CX50</f>
        <v>5371142.0900000017</v>
      </c>
      <c r="AAF50" s="91">
        <f>'WP 2-1-4 Plant Details'!CY50-'WP 2-2-1 Accum Res'!CY50</f>
        <v>5371541.8600000013</v>
      </c>
      <c r="AAG50" s="91">
        <f>'WP 2-1-4 Plant Details'!CZ50-'WP 2-2-1 Accum Res'!CZ50</f>
        <v>5371541.8600000013</v>
      </c>
      <c r="AAH50" s="91">
        <f>'WP 2-1-4 Plant Details'!DA50-'WP 2-2-1 Accum Res'!DA50</f>
        <v>5371541.8600000013</v>
      </c>
      <c r="AAI50" s="91">
        <f>'WP 2-1-4 Plant Details'!DB50-'WP 2-2-1 Accum Res'!DB50</f>
        <v>5371541.8600000013</v>
      </c>
      <c r="AAJ50" s="91">
        <f>'WP 2-1-4 Plant Details'!DC50-'WP 2-2-1 Accum Res'!DC50</f>
        <v>5371541.8600000013</v>
      </c>
      <c r="AAK50" s="91">
        <f>'WP 2-1-4 Plant Details'!DD50-'WP 2-2-1 Accum Res'!DD50</f>
        <v>5371541.8500000015</v>
      </c>
      <c r="AAL50" s="91">
        <f>'WP 2-1-4 Plant Details'!DE50-'WP 2-2-1 Accum Res'!DE50</f>
        <v>5371541.8500000015</v>
      </c>
      <c r="AAM50" s="91">
        <f>'WP 2-1-4 Plant Details'!DF50-'WP 2-2-1 Accum Res'!DF50</f>
        <v>5397658.7600000016</v>
      </c>
      <c r="AAN50" s="91">
        <f>'WP 2-1-4 Plant Details'!DG50-'WP 2-2-1 Accum Res'!DG50</f>
        <v>5397658.7600000016</v>
      </c>
      <c r="AAO50" s="91">
        <f>'WP 2-1-4 Plant Details'!DH50-'WP 2-2-1 Accum Res'!DH50</f>
        <v>5397658.7600000016</v>
      </c>
      <c r="AAP50" s="91">
        <f>'WP 2-1-4 Plant Details'!DI50-'WP 2-2-1 Accum Res'!DI50</f>
        <v>5397658.7600000016</v>
      </c>
      <c r="AAQ50" s="91">
        <f>'WP 2-1-4 Plant Details'!DJ50-'WP 2-2-1 Accum Res'!DJ50</f>
        <v>5397658.7600000016</v>
      </c>
      <c r="AAR50" s="91">
        <f>'WP 2-1-4 Plant Details'!DK50-'WP 2-2-1 Accum Res'!DK50</f>
        <v>5397658.7600000016</v>
      </c>
      <c r="AAS50" s="91">
        <f>'WP 2-1-4 Plant Details'!DL50-'WP 2-2-1 Accum Res'!DL50</f>
        <v>5397658.7600000016</v>
      </c>
      <c r="AAT50" s="91">
        <f>'WP 2-1-4 Plant Details'!DM50-'WP 2-2-1 Accum Res'!DM50</f>
        <v>5397658.7600000016</v>
      </c>
      <c r="AAU50" s="91">
        <f>'WP 2-1-4 Plant Details'!DN50-'WP 2-2-1 Accum Res'!DN50</f>
        <v>5397658.7600000016</v>
      </c>
      <c r="AAV50" s="91">
        <f>'WP 2-1-4 Plant Details'!DO50-'WP 2-2-1 Accum Res'!DO50</f>
        <v>5397658.7600000016</v>
      </c>
      <c r="AAW50" s="91">
        <f>'WP 2-1-4 Plant Details'!DP50-'WP 2-2-1 Accum Res'!DP50</f>
        <v>5397658.7600000016</v>
      </c>
      <c r="AAX50" s="91">
        <f>'WP 2-1-4 Plant Details'!DQ50-'WP 2-2-1 Accum Res'!DQ50</f>
        <v>5397658.7600000016</v>
      </c>
      <c r="AAY50" s="91">
        <f>'WP 2-1-4 Plant Details'!DR50-'WP 2-2-1 Accum Res'!DR50</f>
        <v>5397658.7600000016</v>
      </c>
      <c r="AAZ50" s="91">
        <f>'WP 2-1-4 Plant Details'!DS50-'WP 2-2-1 Accum Res'!DS50</f>
        <v>5397658.7600000016</v>
      </c>
      <c r="ABA50" s="91">
        <f>'WP 2-1-4 Plant Details'!DT50-'WP 2-2-1 Accum Res'!DT50</f>
        <v>5397658.7600000016</v>
      </c>
      <c r="ABB50" s="91">
        <f>'WP 2-1-4 Plant Details'!DU50-'WP 2-2-1 Accum Res'!DU50</f>
        <v>5397658.7600000016</v>
      </c>
      <c r="ABC50" s="91">
        <f>'WP 2-1-4 Plant Details'!DV50-'WP 2-2-1 Accum Res'!DV50</f>
        <v>5397658.7600000016</v>
      </c>
      <c r="ABD50" s="91">
        <f>'WP 2-1-4 Plant Details'!DW50-'WP 2-2-1 Accum Res'!DW50</f>
        <v>5397658.7600000016</v>
      </c>
      <c r="ABE50" s="91">
        <f>'WP 2-1-4 Plant Details'!DX50-'WP 2-2-1 Accum Res'!DX50</f>
        <v>5397658.7600000016</v>
      </c>
      <c r="ABF50" s="91">
        <f>'WP 2-1-4 Plant Details'!DY50-'WP 2-2-1 Accum Res'!DY50</f>
        <v>5397658.7600000016</v>
      </c>
      <c r="ABG50" s="91">
        <f>'WP 2-1-4 Plant Details'!DZ50-'WP 2-2-1 Accum Res'!DZ50</f>
        <v>5397658.7600000016</v>
      </c>
      <c r="ABH50" s="91">
        <f>'WP 2-1-4 Plant Details'!EA50-'WP 2-2-1 Accum Res'!EA50</f>
        <v>5397658.7600000016</v>
      </c>
      <c r="ABI50" s="91">
        <f>'WP 2-1-4 Plant Details'!EB50-'WP 2-2-1 Accum Res'!EB50</f>
        <v>5397658.7600000016</v>
      </c>
      <c r="ABJ50" s="91">
        <f>'WP 2-1-4 Plant Details'!EC50-'WP 2-2-1 Accum Res'!EC50</f>
        <v>5397658.7600000016</v>
      </c>
      <c r="ABK50" s="91">
        <f>'WP 2-1-4 Plant Details'!ED50-'WP 2-2-1 Accum Res'!ED50</f>
        <v>5397658.7600000016</v>
      </c>
      <c r="ABL50" s="91">
        <f>'WP 2-1-4 Plant Details'!EE50-'WP 2-2-1 Accum Res'!EE50</f>
        <v>5397658.7600000016</v>
      </c>
      <c r="ABM50" s="91">
        <f>'WP 2-1-4 Plant Details'!EF50-'WP 2-2-1 Accum Res'!EF50</f>
        <v>5397658.7600000016</v>
      </c>
      <c r="ABN50" s="91">
        <f>'WP 2-1-4 Plant Details'!EG50-'WP 2-2-1 Accum Res'!EG50</f>
        <v>5397658.7600000016</v>
      </c>
      <c r="ABO50" s="91">
        <f>'WP 2-1-4 Plant Details'!EH50-'WP 2-2-1 Accum Res'!EH50</f>
        <v>5397658.7600000016</v>
      </c>
      <c r="ABP50" s="91">
        <f>'WP 2-1-4 Plant Details'!EI50-'WP 2-2-1 Accum Res'!EI50</f>
        <v>5397658.7600000016</v>
      </c>
      <c r="ABQ50" s="91">
        <f>'WP 2-1-4 Plant Details'!EJ50-'WP 2-2-1 Accum Res'!EJ50</f>
        <v>5397658.7600000016</v>
      </c>
      <c r="ABR50" s="91">
        <f>'WP 2-1-4 Plant Details'!EK50-'WP 2-2-1 Accum Res'!EK50</f>
        <v>5397658.7600000016</v>
      </c>
      <c r="ABS50" s="91">
        <f>'WP 2-1-4 Plant Details'!EL50-'WP 2-2-1 Accum Res'!EL50</f>
        <v>5397658.7600000016</v>
      </c>
      <c r="ABT50" s="91">
        <f>'WP 2-1-4 Plant Details'!EM50-'WP 2-2-1 Accum Res'!EM50</f>
        <v>5397658.7600000016</v>
      </c>
      <c r="ABU50" s="91">
        <f>'WP 2-1-4 Plant Details'!EN50-'WP 2-2-1 Accum Res'!EN50</f>
        <v>5397658.7600000016</v>
      </c>
      <c r="ABV50" s="91">
        <f>'WP 2-1-4 Plant Details'!EO50-'WP 2-2-1 Accum Res'!EO50</f>
        <v>5397658.7600000016</v>
      </c>
      <c r="ABW50" s="91">
        <f>'WP 2-1-4 Plant Details'!EP50-'WP 2-2-1 Accum Res'!EP50</f>
        <v>5397658.7600000016</v>
      </c>
      <c r="ABX50" s="91">
        <f>'WP 2-1-4 Plant Details'!EQ50-'WP 2-2-1 Accum Res'!EQ50</f>
        <v>5397658.7600000016</v>
      </c>
      <c r="ABY50" s="91">
        <f>'WP 2-1-4 Plant Details'!ER50-'WP 2-2-1 Accum Res'!ER50</f>
        <v>5397658.7600000016</v>
      </c>
      <c r="ABZ50" s="91">
        <f>'WP 2-1-4 Plant Details'!ES50-'WP 2-2-1 Accum Res'!ES50</f>
        <v>5397658.7600000016</v>
      </c>
      <c r="ACA50" s="91">
        <f>'WP 2-1-4 Plant Details'!ET50-'WP 2-2-1 Accum Res'!ET50</f>
        <v>5397658.7600000016</v>
      </c>
      <c r="ACB50" s="91">
        <f>'WP 2-1-4 Plant Details'!EU50-'WP 2-2-1 Accum Res'!EU50</f>
        <v>5397658.7600000016</v>
      </c>
      <c r="ACC50" s="169">
        <f t="shared" si="261"/>
        <v>5397659</v>
      </c>
      <c r="ACD50" s="169">
        <f t="shared" si="230"/>
        <v>5397659</v>
      </c>
      <c r="ACE50" s="169">
        <f t="shared" si="231"/>
        <v>5397659</v>
      </c>
    </row>
    <row r="51" spans="1:759">
      <c r="A51" s="160">
        <f t="shared" si="232"/>
        <v>43</v>
      </c>
      <c r="B51" s="160" t="s">
        <v>381</v>
      </c>
      <c r="C51" s="44" t="s">
        <v>382</v>
      </c>
      <c r="D51" s="91">
        <v>28850711.140000001</v>
      </c>
      <c r="E51" s="47">
        <f t="shared" si="269"/>
        <v>28856385.400000002</v>
      </c>
      <c r="F51" s="47">
        <f t="shared" si="270"/>
        <v>28848306.600000001</v>
      </c>
      <c r="G51" s="47">
        <f t="shared" si="271"/>
        <v>28761829.09</v>
      </c>
      <c r="H51" s="47">
        <f t="shared" si="272"/>
        <v>28811554.370000001</v>
      </c>
      <c r="I51" s="47">
        <f t="shared" si="273"/>
        <v>28970739.510000002</v>
      </c>
      <c r="J51" s="47">
        <f t="shared" si="274"/>
        <v>29108092.41</v>
      </c>
      <c r="K51" s="47">
        <f t="shared" si="275"/>
        <v>29159179.010000002</v>
      </c>
      <c r="L51" s="47">
        <f t="shared" si="276"/>
        <v>29158861.350000001</v>
      </c>
      <c r="M51" s="47">
        <f t="shared" si="277"/>
        <v>29419416.670000002</v>
      </c>
      <c r="N51" s="47">
        <f t="shared" si="278"/>
        <v>30018321.270000003</v>
      </c>
      <c r="O51" s="47">
        <f t="shared" si="279"/>
        <v>30034191.880000003</v>
      </c>
      <c r="P51" s="47">
        <f t="shared" si="280"/>
        <v>30053915.060000002</v>
      </c>
      <c r="Q51" s="91">
        <f t="shared" si="281"/>
        <v>30519930.250000004</v>
      </c>
      <c r="R51" s="91">
        <f t="shared" si="282"/>
        <v>38258181.550000004</v>
      </c>
      <c r="S51" s="91">
        <f t="shared" si="283"/>
        <v>39097017.950000003</v>
      </c>
      <c r="T51" s="91">
        <f t="shared" si="284"/>
        <v>39024544.800000004</v>
      </c>
      <c r="U51" s="91">
        <f t="shared" si="285"/>
        <v>39057843.220000006</v>
      </c>
      <c r="V51" s="91">
        <f t="shared" si="286"/>
        <v>39049985.770000003</v>
      </c>
      <c r="W51" s="91">
        <f t="shared" si="287"/>
        <v>39049666.230000004</v>
      </c>
      <c r="X51" s="91">
        <f t="shared" si="288"/>
        <v>39049666.230000004</v>
      </c>
      <c r="Y51" s="91">
        <f t="shared" si="289"/>
        <v>39428713.880000003</v>
      </c>
      <c r="Z51" s="91">
        <f t="shared" si="290"/>
        <v>39428713.880000003</v>
      </c>
      <c r="AA51" s="91">
        <f t="shared" si="291"/>
        <v>39440762.720000006</v>
      </c>
      <c r="AB51" s="91">
        <f t="shared" si="292"/>
        <v>39440762.720000006</v>
      </c>
      <c r="AC51" s="91">
        <f t="shared" si="293"/>
        <v>39472599.280000009</v>
      </c>
      <c r="AD51" s="91">
        <f t="shared" si="294"/>
        <v>39473420.590000011</v>
      </c>
      <c r="AE51" s="91">
        <f t="shared" si="295"/>
        <v>39628647.050000012</v>
      </c>
      <c r="AF51" s="91">
        <f t="shared" si="296"/>
        <v>39628647.050000012</v>
      </c>
      <c r="AG51" s="91">
        <f t="shared" si="297"/>
        <v>39363736.590000011</v>
      </c>
      <c r="AH51" s="91">
        <f t="shared" si="298"/>
        <v>39363736.590000011</v>
      </c>
      <c r="AI51" s="91">
        <f t="shared" si="299"/>
        <v>39363736.590000011</v>
      </c>
      <c r="AJ51" s="91">
        <f t="shared" si="300"/>
        <v>39490846.050000012</v>
      </c>
      <c r="AK51" s="91">
        <f t="shared" si="301"/>
        <v>39508716.430000015</v>
      </c>
      <c r="AL51" s="91">
        <f t="shared" si="176"/>
        <v>39508716.430000015</v>
      </c>
      <c r="AM51" s="91">
        <f t="shared" si="177"/>
        <v>39508716.430000015</v>
      </c>
      <c r="AN51" s="91">
        <f t="shared" si="178"/>
        <v>39508716.430000015</v>
      </c>
      <c r="AO51" s="91">
        <f t="shared" si="89"/>
        <v>39508716.430000015</v>
      </c>
      <c r="AP51" s="91">
        <f t="shared" si="90"/>
        <v>55674740.650000013</v>
      </c>
      <c r="AQ51" s="91">
        <f t="shared" si="91"/>
        <v>57639275.750000015</v>
      </c>
      <c r="AR51" s="91">
        <f t="shared" si="92"/>
        <v>58027955.110000014</v>
      </c>
      <c r="AS51" s="91">
        <f t="shared" si="93"/>
        <v>58923882.270000011</v>
      </c>
      <c r="AT51" s="91">
        <f t="shared" si="302"/>
        <v>58927838.110000014</v>
      </c>
      <c r="AU51" s="91">
        <f t="shared" si="303"/>
        <v>58927838.110000014</v>
      </c>
      <c r="AV51" s="91">
        <f t="shared" si="96"/>
        <v>58936015.230000012</v>
      </c>
      <c r="AW51" s="91">
        <f t="shared" si="304"/>
        <v>58936148.540000014</v>
      </c>
      <c r="AX51" s="91">
        <v>58936148.540000014</v>
      </c>
      <c r="AY51" s="91">
        <f t="shared" si="305"/>
        <v>58954516.080000013</v>
      </c>
      <c r="AZ51" s="91">
        <f t="shared" si="306"/>
        <v>58986300.290000014</v>
      </c>
      <c r="BA51" s="91">
        <f t="shared" si="307"/>
        <v>58987427.380000018</v>
      </c>
      <c r="BB51" s="91">
        <f t="shared" si="308"/>
        <v>58987427.380000018</v>
      </c>
      <c r="BC51" s="91">
        <f t="shared" si="309"/>
        <v>59001083.87000002</v>
      </c>
      <c r="BD51" s="91">
        <f t="shared" si="263"/>
        <v>59001083.87000002</v>
      </c>
      <c r="BE51" s="91">
        <f t="shared" si="264"/>
        <v>59023222.750000022</v>
      </c>
      <c r="BF51" s="91">
        <f t="shared" si="265"/>
        <v>58265318.87000002</v>
      </c>
      <c r="BG51" s="91">
        <f t="shared" si="266"/>
        <v>58265318.87000002</v>
      </c>
      <c r="BH51" s="91">
        <f t="shared" si="267"/>
        <v>58265318.87000002</v>
      </c>
      <c r="BI51" s="91">
        <f t="shared" si="239"/>
        <v>58265318.87000002</v>
      </c>
      <c r="BJ51" s="91">
        <f t="shared" si="240"/>
        <v>58265318.87000002</v>
      </c>
      <c r="BK51" s="91">
        <f t="shared" si="311"/>
        <v>58265318.87000002</v>
      </c>
      <c r="BL51" s="91">
        <f t="shared" si="312"/>
        <v>58265318.87000002</v>
      </c>
      <c r="BM51" s="91">
        <f t="shared" si="313"/>
        <v>58946660.170000017</v>
      </c>
      <c r="BN51" s="91">
        <f t="shared" si="314"/>
        <v>58946684.550000019</v>
      </c>
      <c r="BO51" s="91">
        <f t="shared" si="315"/>
        <v>58953939.600000016</v>
      </c>
      <c r="BP51" s="91">
        <f t="shared" si="316"/>
        <v>58954574.170000017</v>
      </c>
      <c r="BQ51" s="91">
        <f t="shared" si="317"/>
        <v>62905026.460000016</v>
      </c>
      <c r="BR51" s="91">
        <f t="shared" si="318"/>
        <v>63052346.580000013</v>
      </c>
      <c r="BS51" s="91">
        <f t="shared" si="319"/>
        <v>63716802.800000012</v>
      </c>
      <c r="BT51" s="91">
        <f t="shared" si="320"/>
        <v>63746807.540000014</v>
      </c>
      <c r="BU51" s="91">
        <f t="shared" si="321"/>
        <v>61849876.220000014</v>
      </c>
      <c r="BV51" s="91">
        <f t="shared" si="322"/>
        <v>61851503.720000014</v>
      </c>
      <c r="BW51" s="91">
        <f t="shared" si="323"/>
        <v>62489570.95000001</v>
      </c>
      <c r="BX51" s="91">
        <f t="shared" si="324"/>
        <v>62495296.730000012</v>
      </c>
      <c r="BY51" s="91">
        <f t="shared" si="325"/>
        <v>62495618.080000013</v>
      </c>
      <c r="BZ51" s="91">
        <f t="shared" si="326"/>
        <v>62495618.080000013</v>
      </c>
      <c r="CA51" s="91">
        <f t="shared" si="268"/>
        <v>59288468.300000012</v>
      </c>
      <c r="CB51" s="91">
        <f t="shared" si="106"/>
        <v>57473916.74000001</v>
      </c>
      <c r="CC51" s="91">
        <f t="shared" si="107"/>
        <v>57473916.74000001</v>
      </c>
      <c r="CD51" s="91">
        <f t="shared" si="108"/>
        <v>57473916.74000001</v>
      </c>
      <c r="CE51" s="91">
        <f t="shared" si="109"/>
        <v>57501108.770000011</v>
      </c>
      <c r="CF51" s="91">
        <f t="shared" si="110"/>
        <v>57501108.770000011</v>
      </c>
      <c r="CG51" s="91">
        <f t="shared" si="111"/>
        <v>58019392.580000013</v>
      </c>
      <c r="CH51" s="91">
        <f t="shared" si="112"/>
        <v>58019392.580000013</v>
      </c>
      <c r="CI51" s="91">
        <f t="shared" si="113"/>
        <v>58019392.580000013</v>
      </c>
      <c r="CJ51" s="91">
        <f t="shared" si="114"/>
        <v>58019392.580000013</v>
      </c>
      <c r="CK51" s="91">
        <f t="shared" si="115"/>
        <v>58019392.580000013</v>
      </c>
      <c r="CL51" s="91">
        <f t="shared" si="116"/>
        <v>57526716.49000001</v>
      </c>
      <c r="CM51" s="91">
        <f t="shared" si="117"/>
        <v>57526716.49000001</v>
      </c>
      <c r="CN51" s="91">
        <f t="shared" si="118"/>
        <v>57526716.49000001</v>
      </c>
      <c r="CO51" s="91">
        <f t="shared" si="119"/>
        <v>62944421.250000015</v>
      </c>
      <c r="CP51" s="91">
        <f t="shared" si="120"/>
        <v>62451749.420000009</v>
      </c>
      <c r="CQ51" s="91">
        <f t="shared" si="121"/>
        <v>62199772.770000011</v>
      </c>
      <c r="CR51" s="91">
        <f t="shared" si="122"/>
        <v>62464392.590000011</v>
      </c>
      <c r="CS51" s="91">
        <f t="shared" si="123"/>
        <v>61951388.20000001</v>
      </c>
      <c r="CT51" s="91">
        <f t="shared" si="124"/>
        <v>63820791.090000011</v>
      </c>
      <c r="CU51" s="91">
        <f t="shared" si="125"/>
        <v>63820871.910000011</v>
      </c>
      <c r="CV51" s="91">
        <f t="shared" si="126"/>
        <v>63866046.040000014</v>
      </c>
      <c r="CW51" s="91">
        <f t="shared" si="127"/>
        <v>64080563.790000014</v>
      </c>
      <c r="CX51" s="91">
        <f t="shared" si="128"/>
        <v>64377268.720000014</v>
      </c>
      <c r="CY51" s="91">
        <f t="shared" si="129"/>
        <v>75659283.540000021</v>
      </c>
      <c r="CZ51" s="91">
        <f t="shared" si="130"/>
        <v>75662315.810000032</v>
      </c>
      <c r="DA51" s="91">
        <f t="shared" si="131"/>
        <v>75661915.650000036</v>
      </c>
      <c r="DB51" s="91">
        <f t="shared" si="132"/>
        <v>75710308.870000035</v>
      </c>
      <c r="DC51" s="91">
        <f t="shared" si="133"/>
        <v>75877137.580000028</v>
      </c>
      <c r="DD51" s="91">
        <f t="shared" si="134"/>
        <v>75876953.670000032</v>
      </c>
      <c r="DE51" s="91">
        <f t="shared" si="179"/>
        <v>75920235.50000003</v>
      </c>
      <c r="DF51" s="91">
        <f t="shared" si="180"/>
        <v>76288261.630000025</v>
      </c>
      <c r="DG51" s="91">
        <f t="shared" si="181"/>
        <v>76261233.013079017</v>
      </c>
      <c r="DH51" s="91">
        <f t="shared" si="182"/>
        <v>76558057.078718081</v>
      </c>
      <c r="DI51" s="91">
        <f t="shared" si="183"/>
        <v>76531028.461797073</v>
      </c>
      <c r="DJ51" s="91">
        <f t="shared" si="184"/>
        <v>76503999.844876066</v>
      </c>
      <c r="DK51" s="91">
        <f t="shared" si="185"/>
        <v>76787644.866127983</v>
      </c>
      <c r="DL51" s="91">
        <f t="shared" si="186"/>
        <v>76760616.249206975</v>
      </c>
      <c r="DM51" s="91">
        <f t="shared" si="187"/>
        <v>76733587.632285967</v>
      </c>
      <c r="DN51" s="91">
        <f t="shared" si="188"/>
        <v>76706559.01536496</v>
      </c>
      <c r="DO51" s="91">
        <f t="shared" si="189"/>
        <v>76679530.398443952</v>
      </c>
      <c r="DP51" s="91">
        <f t="shared" si="190"/>
        <v>76652501.781522945</v>
      </c>
      <c r="DQ51" s="91">
        <f t="shared" si="191"/>
        <v>76625473.164601937</v>
      </c>
      <c r="DR51" s="91">
        <f t="shared" si="192"/>
        <v>76710041.336874485</v>
      </c>
      <c r="DS51" s="91">
        <f t="shared" si="193"/>
        <v>76831733.487978831</v>
      </c>
      <c r="DT51" s="91">
        <f t="shared" si="194"/>
        <v>78128811.732946008</v>
      </c>
      <c r="DU51" s="91">
        <f t="shared" si="195"/>
        <v>78145615.605985507</v>
      </c>
      <c r="DV51" s="91">
        <f t="shared" si="196"/>
        <v>78164465.679724708</v>
      </c>
      <c r="DW51" s="91">
        <f t="shared" si="197"/>
        <v>82035290.790975243</v>
      </c>
      <c r="DX51" s="91">
        <f t="shared" si="198"/>
        <v>82008262.174054235</v>
      </c>
      <c r="DY51" s="91">
        <f t="shared" si="199"/>
        <v>81981233.557133228</v>
      </c>
      <c r="DZ51" s="91">
        <f t="shared" si="200"/>
        <v>81954204.94021222</v>
      </c>
      <c r="EA51" s="91">
        <f t="shared" si="201"/>
        <v>81927176.323291212</v>
      </c>
      <c r="EB51" s="91">
        <f t="shared" si="202"/>
        <v>81900147.706370205</v>
      </c>
      <c r="EC51" s="91">
        <f t="shared" si="203"/>
        <v>81873119.089449197</v>
      </c>
      <c r="ED51" s="91">
        <f t="shared" si="204"/>
        <v>81846090.472528189</v>
      </c>
      <c r="EE51" s="91">
        <f t="shared" si="205"/>
        <v>81819061.855607182</v>
      </c>
      <c r="EF51" s="91">
        <f t="shared" si="206"/>
        <v>81933741.228890628</v>
      </c>
      <c r="EG51" s="91">
        <f t="shared" si="207"/>
        <v>81922457.944214553</v>
      </c>
      <c r="EH51" s="91">
        <f t="shared" si="208"/>
        <v>81911174.659538478</v>
      </c>
      <c r="EI51" s="91">
        <f t="shared" si="209"/>
        <v>84789159.841808885</v>
      </c>
      <c r="EJ51" s="91">
        <f t="shared" si="210"/>
        <v>84762131.224887878</v>
      </c>
      <c r="EK51" s="91">
        <f t="shared" si="211"/>
        <v>84735102.60796687</v>
      </c>
      <c r="EL51" s="91">
        <f t="shared" si="212"/>
        <v>84708073.991045862</v>
      </c>
      <c r="EM51" s="91">
        <f t="shared" si="213"/>
        <v>84681045.374124855</v>
      </c>
      <c r="EN51" s="91">
        <f t="shared" si="214"/>
        <v>84654016.757203847</v>
      </c>
      <c r="EO51" s="91">
        <f t="shared" si="215"/>
        <v>84626988.14028284</v>
      </c>
      <c r="EP51" s="91">
        <f t="shared" si="216"/>
        <v>84599959.523361832</v>
      </c>
      <c r="EQ51" s="91">
        <f t="shared" si="217"/>
        <v>84572930.906440824</v>
      </c>
      <c r="ER51" s="91">
        <f t="shared" si="218"/>
        <v>84545902.289519817</v>
      </c>
      <c r="ES51" s="91">
        <f t="shared" si="219"/>
        <v>84518873.672598809</v>
      </c>
      <c r="ET51" s="91">
        <f t="shared" si="220"/>
        <v>85051605.438737661</v>
      </c>
      <c r="EU51" s="91">
        <f t="shared" si="221"/>
        <v>85024576.821816653</v>
      </c>
      <c r="EV51" s="169">
        <f t="shared" si="257"/>
        <v>77458606</v>
      </c>
      <c r="EW51" s="169">
        <f t="shared" si="222"/>
        <v>82146240</v>
      </c>
      <c r="EX51" s="169">
        <f t="shared" si="223"/>
        <v>84713105</v>
      </c>
      <c r="EY51" s="91"/>
      <c r="EZ51" s="91">
        <v>5674.26</v>
      </c>
      <c r="FA51" s="91">
        <v>0</v>
      </c>
      <c r="FB51" s="91">
        <v>0</v>
      </c>
      <c r="FC51" s="91">
        <v>49725.279999999999</v>
      </c>
      <c r="FD51" s="91">
        <v>159185.14000000001</v>
      </c>
      <c r="FE51" s="91">
        <v>144990</v>
      </c>
      <c r="FF51" s="91">
        <v>51086.6</v>
      </c>
      <c r="FG51" s="91">
        <v>-317.66000000000003</v>
      </c>
      <c r="FH51" s="91">
        <v>260555.32</v>
      </c>
      <c r="FI51" s="91">
        <v>598904.6</v>
      </c>
      <c r="FJ51" s="91">
        <v>15870.61</v>
      </c>
      <c r="FK51" s="91">
        <v>19723.18</v>
      </c>
      <c r="FL51" s="91">
        <v>466015.19</v>
      </c>
      <c r="FM51" s="91">
        <v>7738251.2999999998</v>
      </c>
      <c r="FN51" s="91">
        <v>838836.4</v>
      </c>
      <c r="FO51" s="91">
        <v>-72473.150000000009</v>
      </c>
      <c r="FP51" s="91">
        <v>33298.42</v>
      </c>
      <c r="FQ51" s="91">
        <v>-7857.45</v>
      </c>
      <c r="FR51" s="91">
        <v>-319.54000000000002</v>
      </c>
      <c r="FS51" s="91">
        <v>0</v>
      </c>
      <c r="FT51" s="91">
        <v>379047.65</v>
      </c>
      <c r="FU51" s="91">
        <v>0</v>
      </c>
      <c r="FV51" s="91">
        <v>12048.84</v>
      </c>
      <c r="FW51" s="91">
        <v>0</v>
      </c>
      <c r="FX51" s="91">
        <v>31836.560000000001</v>
      </c>
      <c r="FY51" s="91">
        <v>821.31000000000006</v>
      </c>
      <c r="FZ51" s="91">
        <v>155226.46</v>
      </c>
      <c r="GA51" s="91">
        <v>0</v>
      </c>
      <c r="GB51" s="91">
        <v>0</v>
      </c>
      <c r="GC51" s="91">
        <v>0</v>
      </c>
      <c r="GD51" s="91">
        <v>0</v>
      </c>
      <c r="GE51" s="91">
        <v>196687.25</v>
      </c>
      <c r="GF51" s="91">
        <v>17870.38</v>
      </c>
      <c r="GG51" s="91">
        <v>0</v>
      </c>
      <c r="GH51" s="91">
        <v>0</v>
      </c>
      <c r="GI51" s="91">
        <v>0</v>
      </c>
      <c r="GJ51" s="91">
        <v>0</v>
      </c>
      <c r="GK51" s="91">
        <v>16166024.220000001</v>
      </c>
      <c r="GL51" s="91">
        <v>1964535.1</v>
      </c>
      <c r="GM51" s="91">
        <v>388679.36</v>
      </c>
      <c r="GN51" s="91">
        <v>895927.16</v>
      </c>
      <c r="GO51" s="91">
        <v>3955.84</v>
      </c>
      <c r="GP51" s="91"/>
      <c r="GQ51" s="91">
        <v>8177.12</v>
      </c>
      <c r="GR51" s="91">
        <v>133.31</v>
      </c>
      <c r="GS51" s="91"/>
      <c r="GT51" s="91">
        <v>18367.54</v>
      </c>
      <c r="GU51" s="91">
        <v>31784.21</v>
      </c>
      <c r="GV51" s="91">
        <v>1127.0899999999999</v>
      </c>
      <c r="GW51" s="91"/>
      <c r="GX51" s="91">
        <v>13656.49</v>
      </c>
      <c r="GY51" s="91">
        <v>0</v>
      </c>
      <c r="GZ51" s="91">
        <v>22138.880000000001</v>
      </c>
      <c r="HA51" s="91">
        <v>0</v>
      </c>
      <c r="HB51" s="91">
        <v>0</v>
      </c>
      <c r="HC51" s="91">
        <v>0</v>
      </c>
      <c r="HD51" s="91">
        <v>0</v>
      </c>
      <c r="HE51" s="91">
        <v>0</v>
      </c>
      <c r="HF51" s="335">
        <v>0</v>
      </c>
      <c r="HG51" s="335">
        <v>0</v>
      </c>
      <c r="HH51" s="335">
        <v>681341.3</v>
      </c>
      <c r="HI51" s="335">
        <v>24.38</v>
      </c>
      <c r="HJ51" s="335">
        <v>7255.05</v>
      </c>
      <c r="HK51" s="335">
        <f>-605.43+1240</f>
        <v>634.57000000000005</v>
      </c>
      <c r="HL51" s="335">
        <v>3950452.29</v>
      </c>
      <c r="HM51" s="335">
        <v>147320.12</v>
      </c>
      <c r="HN51" s="335">
        <v>664456.22</v>
      </c>
      <c r="HO51" s="335">
        <v>30639.31</v>
      </c>
      <c r="HP51" s="335">
        <v>300.8</v>
      </c>
      <c r="HQ51" s="512">
        <v>1627.5</v>
      </c>
      <c r="HR51" s="335">
        <v>638067.23</v>
      </c>
      <c r="HS51" s="335">
        <v>13286.38</v>
      </c>
      <c r="HT51" s="335">
        <v>321.35000000000002</v>
      </c>
      <c r="HU51" s="335"/>
      <c r="HV51" s="335">
        <v>-78649.78</v>
      </c>
      <c r="HW51" s="335"/>
      <c r="HX51" s="335"/>
      <c r="HY51" s="335"/>
      <c r="HZ51" s="335">
        <v>27192.03</v>
      </c>
      <c r="IA51" s="335"/>
      <c r="IB51" s="335">
        <v>518283.81</v>
      </c>
      <c r="IC51" s="335">
        <v>0</v>
      </c>
      <c r="ID51" s="335">
        <v>0</v>
      </c>
      <c r="IE51" s="335">
        <v>0</v>
      </c>
      <c r="IF51" s="335">
        <v>0</v>
      </c>
      <c r="IG51" s="335">
        <v>0</v>
      </c>
      <c r="IH51" s="335">
        <v>0</v>
      </c>
      <c r="II51" s="335">
        <v>0</v>
      </c>
      <c r="IJ51" s="335">
        <v>4925028.67</v>
      </c>
      <c r="IK51" s="335">
        <v>4.26</v>
      </c>
      <c r="IL51" s="335">
        <v>-6.08</v>
      </c>
      <c r="IM51" s="335">
        <v>12649.25</v>
      </c>
      <c r="IN51" s="335">
        <v>-478.5</v>
      </c>
      <c r="IO51" s="335">
        <v>2049021.37</v>
      </c>
      <c r="IP51" s="335">
        <v>80.820000000000007</v>
      </c>
      <c r="IQ51" s="335">
        <v>45174.13</v>
      </c>
      <c r="IR51" s="335">
        <v>214517.75</v>
      </c>
      <c r="IS51" s="335">
        <v>296704.93</v>
      </c>
      <c r="IT51" s="335">
        <v>130146.35</v>
      </c>
      <c r="IU51" s="335">
        <v>3032.26</v>
      </c>
      <c r="IV51" s="335">
        <v>-400.16</v>
      </c>
      <c r="IW51" s="335">
        <v>48393.22</v>
      </c>
      <c r="IX51" s="335">
        <v>66052.88</v>
      </c>
      <c r="IY51" s="335">
        <v>-183.91</v>
      </c>
      <c r="IZ51" s="335">
        <v>43281.83</v>
      </c>
      <c r="JA51" s="335">
        <v>368026.13</v>
      </c>
      <c r="JB51" s="335">
        <f>'WP 2-1-1 Plant Additions'!G51</f>
        <v>0</v>
      </c>
      <c r="JC51" s="335">
        <f>'WP 2-1-1 Plant Additions'!H51</f>
        <v>323852.68256007339</v>
      </c>
      <c r="JD51" s="335">
        <f>'WP 2-1-1 Plant Additions'!I51</f>
        <v>0</v>
      </c>
      <c r="JE51" s="335">
        <f>'WP 2-1-1 Plant Additions'!J51</f>
        <v>0</v>
      </c>
      <c r="JF51" s="335">
        <f>'WP 2-1-1 Plant Additions'!K51</f>
        <v>310673.63817292626</v>
      </c>
      <c r="JG51" s="335">
        <f>'WP 2-1-1 Plant Additions'!L51</f>
        <v>0</v>
      </c>
      <c r="JH51" s="335">
        <f>'WP 2-1-1 Plant Additions'!M51</f>
        <v>0</v>
      </c>
      <c r="JI51" s="335">
        <f>'WP 2-1-1 Plant Additions'!N51</f>
        <v>0</v>
      </c>
      <c r="JJ51" s="335">
        <f>'WP 2-1-1 Plant Additions'!O51</f>
        <v>0</v>
      </c>
      <c r="JK51" s="335">
        <f>'WP 2-1-1 Plant Additions'!P51</f>
        <v>0</v>
      </c>
      <c r="JL51" s="335">
        <f>'WP 2-1-1 Plant Additions'!Q51</f>
        <v>0</v>
      </c>
      <c r="JM51" s="335">
        <f>'WP 2-1-1 Plant Additions'!R51</f>
        <v>111596.78919355743</v>
      </c>
      <c r="JN51" s="335">
        <f>'WP 2-1-1 Plant Additions'!S51</f>
        <v>148720.76802535576</v>
      </c>
      <c r="JO51" s="335">
        <f>'WP 2-1-1 Plant Additions'!T51</f>
        <v>1324106.861888191</v>
      </c>
      <c r="JP51" s="335">
        <f>'WP 2-1-1 Plant Additions'!U51</f>
        <v>43832.489960502797</v>
      </c>
      <c r="JQ51" s="335">
        <f>'WP 2-1-1 Plant Additions'!V51</f>
        <v>45878.690660213746</v>
      </c>
      <c r="JR51" s="335">
        <f>'WP 2-1-1 Plant Additions'!W51</f>
        <v>3897853.7281715409</v>
      </c>
      <c r="JS51" s="335">
        <f>'WP 2-1-1 Plant Additions'!X51</f>
        <v>0</v>
      </c>
      <c r="JT51" s="335">
        <f>'WP 2-1-1 Plant Additions'!Y51</f>
        <v>0</v>
      </c>
      <c r="JU51" s="335">
        <f>'WP 2-1-1 Plant Additions'!Z51</f>
        <v>0</v>
      </c>
      <c r="JV51" s="335">
        <f>'WP 2-1-1 Plant Additions'!AA51</f>
        <v>0</v>
      </c>
      <c r="JW51" s="335">
        <f>'WP 2-1-1 Plant Additions'!AB51</f>
        <v>0</v>
      </c>
      <c r="JX51" s="335">
        <f>'WP 2-1-1 Plant Additions'!AC51</f>
        <v>0</v>
      </c>
      <c r="JY51" s="335">
        <f>'WP 2-1-1 Plant Additions'!AD51</f>
        <v>0</v>
      </c>
      <c r="JZ51" s="335">
        <f>'WP 2-1-1 Plant Additions'!AE51</f>
        <v>0</v>
      </c>
      <c r="KA51" s="335">
        <f>'WP 2-1-1 Plant Additions'!AF51</f>
        <v>141707.99020445935</v>
      </c>
      <c r="KB51" s="335">
        <f>'WP 2-1-1 Plant Additions'!AG51</f>
        <v>15745.332244939927</v>
      </c>
      <c r="KC51" s="335">
        <f>'WP 2-1-1 Plant Additions'!AH51</f>
        <v>15745.332244939927</v>
      </c>
      <c r="KD51" s="335">
        <f>'WP 2-1-1 Plant Additions'!AI51</f>
        <v>2905013.7991914162</v>
      </c>
      <c r="KE51" s="335">
        <f>'WP 2-1-1 Plant Additions'!AJ51</f>
        <v>0</v>
      </c>
      <c r="KF51" s="335">
        <f>'WP 2-1-1 Plant Additions'!AK51</f>
        <v>0</v>
      </c>
      <c r="KG51" s="335">
        <f>'WP 2-1-1 Plant Additions'!AL51</f>
        <v>0</v>
      </c>
      <c r="KH51" s="335">
        <f>'WP 2-1-1 Plant Additions'!AM51</f>
        <v>0</v>
      </c>
      <c r="KI51" s="335">
        <f>'WP 2-1-1 Plant Additions'!AN51</f>
        <v>0</v>
      </c>
      <c r="KJ51" s="335">
        <f>'WP 2-1-1 Plant Additions'!AO51</f>
        <v>0</v>
      </c>
      <c r="KK51" s="335">
        <f>'WP 2-1-1 Plant Additions'!AP51</f>
        <v>0</v>
      </c>
      <c r="KL51" s="335">
        <f>'WP 2-1-1 Plant Additions'!AQ51</f>
        <v>0</v>
      </c>
      <c r="KM51" s="335">
        <f>'WP 2-1-1 Plant Additions'!AR51</f>
        <v>0</v>
      </c>
      <c r="KN51" s="335">
        <f>'WP 2-1-1 Plant Additions'!AS51</f>
        <v>0</v>
      </c>
      <c r="KO51" s="335">
        <f>'WP 2-1-1 Plant Additions'!AT51</f>
        <v>559760.383059858</v>
      </c>
      <c r="KP51" s="335">
        <f>'WP 2-1-1 Plant Additions'!AU51</f>
        <v>0</v>
      </c>
      <c r="KQ51" s="169">
        <f t="shared" si="258"/>
        <v>5571989</v>
      </c>
      <c r="KR51" s="169">
        <f t="shared" si="224"/>
        <v>3078212</v>
      </c>
      <c r="KS51" s="169">
        <f t="shared" si="225"/>
        <v>559760</v>
      </c>
      <c r="KT51" s="91"/>
      <c r="KU51" s="91">
        <v>0</v>
      </c>
      <c r="KV51" s="91">
        <v>-8078.8</v>
      </c>
      <c r="KW51" s="91">
        <v>-86477.51</v>
      </c>
      <c r="KX51" s="91">
        <v>0</v>
      </c>
      <c r="KY51" s="91">
        <v>0</v>
      </c>
      <c r="KZ51" s="91">
        <v>-7637.1</v>
      </c>
      <c r="LA51" s="91">
        <v>0</v>
      </c>
      <c r="LB51" s="91">
        <v>0</v>
      </c>
      <c r="LC51" s="91">
        <v>0</v>
      </c>
      <c r="LD51" s="91">
        <v>0</v>
      </c>
      <c r="LE51" s="91">
        <v>0</v>
      </c>
      <c r="LF51" s="91">
        <v>0</v>
      </c>
      <c r="LG51" s="91">
        <v>0</v>
      </c>
      <c r="LH51" s="91">
        <v>0</v>
      </c>
      <c r="LI51" s="91">
        <v>0</v>
      </c>
      <c r="LJ51" s="91">
        <v>0</v>
      </c>
      <c r="LK51" s="91">
        <v>0</v>
      </c>
      <c r="LL51" s="91">
        <v>0</v>
      </c>
      <c r="LM51" s="91">
        <v>0</v>
      </c>
      <c r="LN51" s="91">
        <v>0</v>
      </c>
      <c r="LO51" s="91">
        <v>0</v>
      </c>
      <c r="LP51" s="91">
        <v>0</v>
      </c>
      <c r="LQ51" s="91">
        <v>0</v>
      </c>
      <c r="LR51" s="91">
        <v>0</v>
      </c>
      <c r="LS51" s="91">
        <v>0</v>
      </c>
      <c r="LT51" s="91">
        <v>0</v>
      </c>
      <c r="LU51" s="91">
        <v>0</v>
      </c>
      <c r="LV51" s="91">
        <v>0</v>
      </c>
      <c r="LW51" s="91">
        <v>-264910.46000000002</v>
      </c>
      <c r="LX51" s="91">
        <v>0</v>
      </c>
      <c r="LY51" s="91">
        <v>0</v>
      </c>
      <c r="LZ51" s="91">
        <v>-69577.790000000008</v>
      </c>
      <c r="MA51" s="91">
        <v>0</v>
      </c>
      <c r="MB51" s="91">
        <v>0</v>
      </c>
      <c r="MC51" s="91">
        <v>0</v>
      </c>
      <c r="MD51" s="91">
        <v>0</v>
      </c>
      <c r="ME51" s="91">
        <v>0</v>
      </c>
      <c r="MF51" s="91">
        <v>0</v>
      </c>
      <c r="MG51" s="91">
        <v>0</v>
      </c>
      <c r="MH51" s="91">
        <v>0</v>
      </c>
      <c r="MI51" s="91">
        <v>0</v>
      </c>
      <c r="MJ51" s="91">
        <v>0</v>
      </c>
      <c r="MK51" s="91"/>
      <c r="ML51" s="91"/>
      <c r="MM51" s="91"/>
      <c r="MN51" s="91"/>
      <c r="MO51" s="91"/>
      <c r="MP51" s="91"/>
      <c r="MQ51" s="91"/>
      <c r="MR51" s="91"/>
      <c r="MS51" s="91"/>
      <c r="MT51" s="91">
        <v>0</v>
      </c>
      <c r="MU51" s="91">
        <v>0</v>
      </c>
      <c r="MV51" s="91">
        <v>-757903.88</v>
      </c>
      <c r="MW51" s="91">
        <v>0</v>
      </c>
      <c r="MX51" s="91">
        <v>0</v>
      </c>
      <c r="MY51" s="91">
        <v>0</v>
      </c>
      <c r="MZ51" s="91">
        <v>0</v>
      </c>
      <c r="NA51" s="91">
        <v>0</v>
      </c>
      <c r="NB51" s="91">
        <v>0</v>
      </c>
      <c r="NC51" s="91">
        <v>0</v>
      </c>
      <c r="ND51" s="91">
        <v>0</v>
      </c>
      <c r="NE51" s="91">
        <v>0</v>
      </c>
      <c r="NF51" s="91">
        <v>0</v>
      </c>
      <c r="NG51" s="91"/>
      <c r="NH51" s="91"/>
      <c r="NI51" s="91"/>
      <c r="NJ51" s="91"/>
      <c r="NK51" s="91">
        <v>-1672496.08</v>
      </c>
      <c r="NL51" s="91"/>
      <c r="NM51" s="91"/>
      <c r="NN51" s="91"/>
      <c r="NO51" s="91"/>
      <c r="NP51" s="91"/>
      <c r="NQ51" s="91"/>
      <c r="NR51" s="91"/>
      <c r="NS51" s="91"/>
      <c r="NT51" s="91"/>
      <c r="NU51" s="91"/>
      <c r="NV51" s="91"/>
      <c r="NW51" s="91"/>
      <c r="NX51" s="91">
        <f>+'WP 2-2-1 Accum Res'!NX51</f>
        <v>0</v>
      </c>
      <c r="NY51" s="91">
        <f>+'WP 2-2-1 Accum Res'!NY51</f>
        <v>0</v>
      </c>
      <c r="NZ51" s="91">
        <f>+'WP 2-2-1 Accum Res'!NZ51</f>
        <v>0</v>
      </c>
      <c r="OA51" s="91">
        <f>+'WP 2-2-1 Accum Res'!OA51</f>
        <v>0</v>
      </c>
      <c r="OB51" s="91">
        <f>+'WP 2-2-1 Accum Res'!OB51</f>
        <v>-492676.09</v>
      </c>
      <c r="OC51" s="91">
        <f>+'WP 2-2-1 Accum Res'!OC51</f>
        <v>0</v>
      </c>
      <c r="OD51" s="91">
        <f>+'WP 2-2-1 Accum Res'!OD51</f>
        <v>0</v>
      </c>
      <c r="OE51" s="91">
        <f>+'WP 2-2-1 Accum Res'!OE51</f>
        <v>492676.09</v>
      </c>
      <c r="OF51" s="91">
        <f>+'WP 2-2-1 Accum Res'!OF51</f>
        <v>-492676.09</v>
      </c>
      <c r="OG51" s="91">
        <f>+'WP 2-2-1 Accum Res'!OG51</f>
        <v>-251970.57</v>
      </c>
      <c r="OH51" s="91">
        <f>+'WP 2-2-1 Accum Res'!OH51</f>
        <v>251970.57</v>
      </c>
      <c r="OI51" s="91">
        <f>+'WP 2-2-1 Accum Res'!OI51</f>
        <v>-512525.89</v>
      </c>
      <c r="OJ51" s="91">
        <f>+'WP 2-2-1 Accum Res'!OJ51</f>
        <v>-179618.48</v>
      </c>
      <c r="OK51" s="91">
        <v>0</v>
      </c>
      <c r="OL51" s="91">
        <v>0</v>
      </c>
      <c r="OM51" s="91">
        <v>0</v>
      </c>
      <c r="ON51" s="91">
        <v>0</v>
      </c>
      <c r="OO51" s="91">
        <v>0</v>
      </c>
      <c r="OP51" s="91">
        <v>0.01</v>
      </c>
      <c r="OQ51" s="91">
        <v>0</v>
      </c>
      <c r="OR51" s="91">
        <v>0</v>
      </c>
      <c r="OS51" s="91">
        <v>0</v>
      </c>
      <c r="OT51" s="91">
        <v>0</v>
      </c>
      <c r="OU51" s="91">
        <v>0</v>
      </c>
      <c r="OV51" s="91">
        <v>0</v>
      </c>
      <c r="OW51" s="91">
        <v>-27028.616921013658</v>
      </c>
      <c r="OX51" s="91">
        <f t="shared" si="136"/>
        <v>-27028.616921013658</v>
      </c>
      <c r="OY51" s="91">
        <f t="shared" si="137"/>
        <v>-27028.616921013658</v>
      </c>
      <c r="OZ51" s="91">
        <f t="shared" si="138"/>
        <v>-27028.616921013658</v>
      </c>
      <c r="PA51" s="91">
        <f t="shared" si="139"/>
        <v>-27028.616921013658</v>
      </c>
      <c r="PB51" s="91">
        <f t="shared" si="140"/>
        <v>-27028.616921013658</v>
      </c>
      <c r="PC51" s="91">
        <f t="shared" si="141"/>
        <v>-27028.616921013658</v>
      </c>
      <c r="PD51" s="91">
        <f t="shared" si="142"/>
        <v>-27028.616921013658</v>
      </c>
      <c r="PE51" s="91">
        <f t="shared" si="143"/>
        <v>-27028.616921013658</v>
      </c>
      <c r="PF51" s="91">
        <f t="shared" si="144"/>
        <v>-27028.616921013658</v>
      </c>
      <c r="PG51" s="91">
        <f t="shared" si="145"/>
        <v>-27028.616921013658</v>
      </c>
      <c r="PH51" s="91">
        <f t="shared" si="146"/>
        <v>-27028.616921013658</v>
      </c>
      <c r="PI51" s="91">
        <f t="shared" si="147"/>
        <v>-27028.616921013658</v>
      </c>
      <c r="PJ51" s="91">
        <f t="shared" si="148"/>
        <v>-27028.616921013658</v>
      </c>
      <c r="PK51" s="91">
        <f t="shared" si="149"/>
        <v>-27028.616921013658</v>
      </c>
      <c r="PL51" s="91">
        <f t="shared" si="150"/>
        <v>-27028.616921013658</v>
      </c>
      <c r="PM51" s="91">
        <f t="shared" si="151"/>
        <v>-27028.616921013658</v>
      </c>
      <c r="PN51" s="91">
        <f t="shared" si="152"/>
        <v>-27028.616921013658</v>
      </c>
      <c r="PO51" s="91">
        <f t="shared" si="153"/>
        <v>-27028.616921013658</v>
      </c>
      <c r="PP51" s="91">
        <f t="shared" si="154"/>
        <v>-27028.616921013658</v>
      </c>
      <c r="PQ51" s="91">
        <f t="shared" si="155"/>
        <v>-27028.616921013658</v>
      </c>
      <c r="PR51" s="91">
        <f t="shared" si="156"/>
        <v>-27028.616921013658</v>
      </c>
      <c r="PS51" s="91">
        <f t="shared" si="157"/>
        <v>-27028.616921013658</v>
      </c>
      <c r="PT51" s="91">
        <f t="shared" si="158"/>
        <v>-27028.616921013658</v>
      </c>
      <c r="PU51" s="91">
        <f t="shared" si="159"/>
        <v>-27028.616921013658</v>
      </c>
      <c r="PV51" s="91">
        <f t="shared" si="160"/>
        <v>-27028.616921013658</v>
      </c>
      <c r="PW51" s="91">
        <f t="shared" si="161"/>
        <v>-27028.616921013658</v>
      </c>
      <c r="PX51" s="91">
        <f t="shared" si="162"/>
        <v>-27028.616921013658</v>
      </c>
      <c r="PY51" s="91">
        <f t="shared" si="163"/>
        <v>-27028.616921013658</v>
      </c>
      <c r="PZ51" s="91">
        <f t="shared" si="164"/>
        <v>-27028.616921013658</v>
      </c>
      <c r="QA51" s="91">
        <f t="shared" si="165"/>
        <v>-27028.616921013658</v>
      </c>
      <c r="QB51" s="91">
        <f t="shared" si="166"/>
        <v>-27028.616921013658</v>
      </c>
      <c r="QC51" s="91">
        <f t="shared" si="167"/>
        <v>-27028.616921013658</v>
      </c>
      <c r="QD51" s="91">
        <f t="shared" si="168"/>
        <v>-27028.616921013658</v>
      </c>
      <c r="QE51" s="91">
        <f t="shared" si="169"/>
        <v>-27028.616921013658</v>
      </c>
      <c r="QF51" s="91">
        <f t="shared" si="170"/>
        <v>-27028.616921013658</v>
      </c>
      <c r="QG51" s="91">
        <f t="shared" si="171"/>
        <v>-27028.616921013658</v>
      </c>
      <c r="QH51" s="91">
        <f t="shared" si="172"/>
        <v>-27028.616921013658</v>
      </c>
      <c r="QI51" s="91">
        <f t="shared" si="173"/>
        <v>-27028.616921013658</v>
      </c>
      <c r="QJ51" s="91">
        <f t="shared" si="174"/>
        <v>-27028.616921013658</v>
      </c>
      <c r="QK51" s="91">
        <f t="shared" si="175"/>
        <v>-27028.616921013658</v>
      </c>
      <c r="QL51" s="169">
        <f t="shared" si="259"/>
        <v>-324343</v>
      </c>
      <c r="QM51" s="169">
        <f t="shared" si="226"/>
        <v>-324343</v>
      </c>
      <c r="QN51" s="169">
        <f t="shared" si="227"/>
        <v>-324343</v>
      </c>
      <c r="QO51" s="91"/>
      <c r="QP51" s="91">
        <v>0</v>
      </c>
      <c r="QQ51" s="91">
        <v>0</v>
      </c>
      <c r="QR51" s="91">
        <v>0</v>
      </c>
      <c r="QS51" s="91">
        <v>0</v>
      </c>
      <c r="QT51" s="91">
        <v>0</v>
      </c>
      <c r="QU51" s="91">
        <v>0</v>
      </c>
      <c r="QV51" s="91">
        <v>0</v>
      </c>
      <c r="QW51" s="91">
        <v>0</v>
      </c>
      <c r="QX51" s="91">
        <v>0</v>
      </c>
      <c r="QY51" s="91">
        <v>0</v>
      </c>
      <c r="QZ51" s="91">
        <v>0</v>
      </c>
      <c r="RA51" s="91">
        <v>0</v>
      </c>
      <c r="RB51" s="91">
        <v>0</v>
      </c>
      <c r="RC51" s="91">
        <v>0</v>
      </c>
      <c r="RD51" s="91">
        <v>0</v>
      </c>
      <c r="RE51" s="91">
        <v>0</v>
      </c>
      <c r="RF51" s="91">
        <v>0</v>
      </c>
      <c r="RG51" s="91">
        <v>0</v>
      </c>
      <c r="RH51" s="91">
        <v>0</v>
      </c>
      <c r="RI51" s="91">
        <v>0</v>
      </c>
      <c r="RJ51" s="91">
        <v>0</v>
      </c>
      <c r="RK51" s="91">
        <v>0</v>
      </c>
      <c r="RL51" s="91">
        <v>0</v>
      </c>
      <c r="RM51" s="91">
        <v>0</v>
      </c>
      <c r="RN51" s="91">
        <v>0</v>
      </c>
      <c r="RO51" s="91">
        <v>0</v>
      </c>
      <c r="RP51" s="91">
        <v>0</v>
      </c>
      <c r="RQ51" s="91">
        <v>0</v>
      </c>
      <c r="RR51" s="91">
        <v>0</v>
      </c>
      <c r="RS51" s="91">
        <v>0</v>
      </c>
      <c r="RT51" s="91">
        <v>0</v>
      </c>
      <c r="RU51" s="91">
        <v>0</v>
      </c>
      <c r="RV51" s="91">
        <v>0</v>
      </c>
      <c r="RW51" s="91">
        <v>0</v>
      </c>
      <c r="RX51" s="91">
        <v>0</v>
      </c>
      <c r="RY51" s="91">
        <v>0</v>
      </c>
      <c r="RZ51" s="91">
        <v>0</v>
      </c>
      <c r="SA51" s="91">
        <v>0</v>
      </c>
      <c r="SB51" s="91">
        <v>0</v>
      </c>
      <c r="SC51" s="91">
        <v>0</v>
      </c>
      <c r="SD51" s="91">
        <v>0</v>
      </c>
      <c r="SE51" s="91">
        <v>0</v>
      </c>
      <c r="SF51" s="91">
        <v>0</v>
      </c>
      <c r="SG51" s="91">
        <v>0</v>
      </c>
      <c r="SH51" s="91">
        <v>0</v>
      </c>
      <c r="SI51" s="91"/>
      <c r="SJ51" s="91"/>
      <c r="SK51" s="91"/>
      <c r="SL51" s="91"/>
      <c r="SM51" s="91"/>
      <c r="SN51" s="91"/>
      <c r="SO51" s="91">
        <v>0</v>
      </c>
      <c r="SP51" s="91">
        <v>0</v>
      </c>
      <c r="SQ51" s="91">
        <v>0</v>
      </c>
      <c r="SR51" s="91">
        <v>0</v>
      </c>
      <c r="SS51" s="91">
        <v>0</v>
      </c>
      <c r="ST51" s="91">
        <v>0</v>
      </c>
      <c r="SU51" s="91">
        <v>0</v>
      </c>
      <c r="SV51" s="91">
        <v>0</v>
      </c>
      <c r="SW51" s="91">
        <v>0</v>
      </c>
      <c r="SX51" s="91">
        <v>0</v>
      </c>
      <c r="SY51" s="91">
        <v>0</v>
      </c>
      <c r="SZ51" s="91">
        <v>0</v>
      </c>
      <c r="TA51" s="91"/>
      <c r="TB51" s="91"/>
      <c r="TC51" s="91"/>
      <c r="TD51" s="91">
        <v>0</v>
      </c>
      <c r="TE51" s="91">
        <v>-634.57000000000005</v>
      </c>
      <c r="TF51" s="91">
        <v>-224736.04</v>
      </c>
      <c r="TG51" s="91"/>
      <c r="TH51" s="91"/>
      <c r="TI51" s="91">
        <v>-7560.6</v>
      </c>
      <c r="TJ51" s="91"/>
      <c r="TK51" s="91"/>
      <c r="TL51" s="91">
        <v>-3128500</v>
      </c>
      <c r="TM51" s="91">
        <v>-1814551.56</v>
      </c>
      <c r="TN51" s="91"/>
      <c r="TO51" s="91"/>
      <c r="TP51" s="91"/>
      <c r="TQ51" s="91"/>
      <c r="TR51" s="91"/>
      <c r="TS51" s="91">
        <v>0</v>
      </c>
      <c r="TT51" s="91"/>
      <c r="TU51" s="91"/>
      <c r="TV51" s="91"/>
      <c r="TW51" s="91"/>
      <c r="TX51" s="91"/>
      <c r="TY51" s="91"/>
      <c r="TZ51" s="91"/>
      <c r="UA51" s="91"/>
      <c r="UB51" s="91"/>
      <c r="UC51" s="91"/>
      <c r="UD51" s="91"/>
      <c r="UE51" s="91"/>
      <c r="UF51" s="91"/>
      <c r="UG51" s="91"/>
      <c r="UH51" s="91"/>
      <c r="UI51" s="91"/>
      <c r="UJ51" s="91">
        <v>11151868.470000001</v>
      </c>
      <c r="UK51" s="91"/>
      <c r="UL51" s="91"/>
      <c r="UM51" s="91"/>
      <c r="UN51" s="91">
        <v>100775.83</v>
      </c>
      <c r="UO51" s="91"/>
      <c r="UP51" s="91"/>
      <c r="UQ51" s="91"/>
      <c r="UR51" s="91"/>
      <c r="US51" s="91"/>
      <c r="UT51" s="91"/>
      <c r="UU51" s="91"/>
      <c r="UV51" s="91"/>
      <c r="UW51" s="91"/>
      <c r="UX51" s="91"/>
      <c r="UY51" s="91"/>
      <c r="UZ51" s="91"/>
      <c r="VA51" s="91"/>
      <c r="VB51" s="91"/>
      <c r="VC51" s="91"/>
      <c r="VD51" s="91"/>
      <c r="VE51" s="91"/>
      <c r="VF51" s="91"/>
      <c r="VG51" s="91"/>
      <c r="VH51" s="91"/>
      <c r="VI51" s="91"/>
      <c r="VJ51" s="91"/>
      <c r="VK51" s="91"/>
      <c r="VL51" s="91"/>
      <c r="VM51" s="91"/>
      <c r="VN51" s="91"/>
      <c r="VO51" s="91"/>
      <c r="VP51" s="91"/>
      <c r="VQ51" s="91"/>
      <c r="VR51" s="91"/>
      <c r="VS51" s="91"/>
      <c r="VT51" s="91"/>
      <c r="VU51" s="91"/>
      <c r="VV51" s="91"/>
      <c r="VW51" s="91"/>
      <c r="VX51" s="91"/>
      <c r="VY51" s="91"/>
      <c r="VZ51" s="91"/>
      <c r="WA51" s="91"/>
      <c r="WB51" s="91"/>
      <c r="WC51" s="91"/>
      <c r="WD51" s="91"/>
      <c r="WE51" s="91"/>
      <c r="WF51" s="91"/>
      <c r="WG51" s="169">
        <f t="shared" si="260"/>
        <v>0</v>
      </c>
      <c r="WH51" s="169">
        <f t="shared" si="228"/>
        <v>0</v>
      </c>
      <c r="WI51" s="169">
        <f t="shared" si="229"/>
        <v>0</v>
      </c>
      <c r="WK51" s="91">
        <f>'WP 2-1-4 Plant Details'!D51-'WP 2-2-1 Accum Res'!D51</f>
        <v>14062455.910000002</v>
      </c>
      <c r="WL51" s="91">
        <f>'WP 2-1-4 Plant Details'!E51-'WP 2-2-1 Accum Res'!E51</f>
        <v>13922369.200000003</v>
      </c>
      <c r="WM51" s="91">
        <f>'WP 2-1-4 Plant Details'!F51-'WP 2-2-1 Accum Res'!F51</f>
        <v>13776731.430000003</v>
      </c>
      <c r="WN51" s="91">
        <f>'WP 2-1-4 Plant Details'!G51-'WP 2-2-1 Accum Res'!G51</f>
        <v>13633731.230000002</v>
      </c>
      <c r="WO51" s="91">
        <f>'WP 2-1-4 Plant Details'!H51-'WP 2-2-1 Accum Res'!H51</f>
        <v>13537124.160000004</v>
      </c>
      <c r="WP51" s="91">
        <f>'WP 2-1-4 Plant Details'!I51-'WP 2-2-1 Accum Res'!I51</f>
        <v>13549535.570000004</v>
      </c>
      <c r="WQ51" s="91">
        <f>'WP 2-1-4 Plant Details'!J51-'WP 2-2-1 Accum Res'!J51</f>
        <v>13547332.920000002</v>
      </c>
      <c r="WR51" s="91">
        <f>'WP 2-1-4 Plant Details'!K51-'WP 2-2-1 Accum Res'!K51</f>
        <v>13451053.740000004</v>
      </c>
      <c r="WS51" s="91">
        <f>'WP 2-1-4 Plant Details'!L51-'WP 2-2-1 Accum Res'!L51</f>
        <v>13303371.510000004</v>
      </c>
      <c r="WT51" s="91">
        <f>'WP 2-1-4 Plant Details'!M51-'WP 2-2-1 Accum Res'!M51</f>
        <v>13415426.980000004</v>
      </c>
      <c r="WU51" s="91">
        <f>'WP 2-1-4 Plant Details'!N51-'WP 2-2-1 Accum Res'!N51</f>
        <v>13862787.300000006</v>
      </c>
      <c r="WV51" s="91">
        <f>'WP 2-1-4 Plant Details'!O51-'WP 2-2-1 Accum Res'!O51</f>
        <v>13727016.820000006</v>
      </c>
      <c r="WW51" s="91">
        <f>'WP 2-1-4 Plant Details'!P51-'WP 2-2-1 Accum Res'!P51</f>
        <v>13594948.520000005</v>
      </c>
      <c r="WX51" s="91">
        <f>'WP 2-1-4 Plant Details'!Q51-'WP 2-2-1 Accum Res'!Q51</f>
        <v>13904434.410000006</v>
      </c>
      <c r="WY51" s="91">
        <f>'WP 2-1-4 Plant Details'!R51-'WP 2-2-1 Accum Res'!R51</f>
        <v>21368148.080000006</v>
      </c>
      <c r="WZ51" s="91">
        <f>'WP 2-1-4 Plant Details'!S51-'WP 2-2-1 Accum Res'!S51</f>
        <v>21906862.340000004</v>
      </c>
      <c r="XA51" s="91">
        <f>'WP 2-1-4 Plant Details'!T51-'WP 2-2-1 Accum Res'!T51</f>
        <v>21635830.220000006</v>
      </c>
      <c r="XB51" s="91">
        <f>'WP 2-1-4 Plant Details'!U51-'WP 2-2-1 Accum Res'!U51</f>
        <v>21470477.340000007</v>
      </c>
      <c r="XC51" s="91">
        <f>'WP 2-1-4 Plant Details'!V51-'WP 2-2-1 Accum Res'!V51</f>
        <v>21263992.560000006</v>
      </c>
      <c r="XD51" s="91">
        <f>'WP 2-1-4 Plant Details'!W51-'WP 2-2-1 Accum Res'!W51</f>
        <v>21065046.770000007</v>
      </c>
      <c r="XE51" s="91">
        <f>'WP 2-1-4 Plant Details'!X51-'WP 2-2-1 Accum Res'!X51</f>
        <v>20866420.520000007</v>
      </c>
      <c r="XF51" s="91">
        <f>'WP 2-1-4 Plant Details'!Y51-'WP 2-2-1 Accum Res'!Y51</f>
        <v>21045190.350000005</v>
      </c>
      <c r="XG51" s="91">
        <f>'WP 2-1-4 Plant Details'!Z51-'WP 2-2-1 Accum Res'!Z51</f>
        <v>20844912.530000005</v>
      </c>
      <c r="XH51" s="91">
        <f>'WP 2-1-4 Plant Details'!AA51-'WP 2-2-1 Accum Res'!AA51</f>
        <v>20656610.06000001</v>
      </c>
      <c r="XI51" s="91">
        <f>'WP 2-1-4 Plant Details'!AB51-'WP 2-2-1 Accum Res'!AB51</f>
        <v>20456258.750000011</v>
      </c>
      <c r="XJ51" s="91">
        <f>'WP 2-1-4 Plant Details'!AC51-'WP 2-2-1 Accum Res'!AC51</f>
        <v>20287420.320000015</v>
      </c>
      <c r="XK51" s="91">
        <f>'WP 2-1-4 Plant Details'!AD51-'WP 2-2-1 Accum Res'!AD51</f>
        <v>20087554.120000016</v>
      </c>
      <c r="XL51" s="91">
        <f>'WP 2-1-4 Plant Details'!AE51-'WP 2-2-1 Accum Res'!AE51</f>
        <v>20037358.660000015</v>
      </c>
      <c r="XM51" s="91">
        <f>'WP 2-1-4 Plant Details'!AF51-'WP 2-2-1 Accum Res'!AF51</f>
        <v>19835913.040000014</v>
      </c>
      <c r="XN51" s="91">
        <f>'WP 2-1-4 Plant Details'!AG51-'WP 2-2-1 Accum Res'!AG51</f>
        <v>19635201.940000013</v>
      </c>
      <c r="XO51" s="91">
        <f>'WP 2-1-4 Plant Details'!AH51-'WP 2-2-1 Accum Res'!AH51</f>
        <v>19434490.840000011</v>
      </c>
      <c r="XP51" s="91">
        <f>'WP 2-1-4 Plant Details'!AI51-'WP 2-2-1 Accum Res'!AI51</f>
        <v>19233779.74000001</v>
      </c>
      <c r="XQ51" s="91">
        <f>'WP 2-1-4 Plant Details'!AJ51-'WP 2-2-1 Accum Res'!AJ51</f>
        <v>19229271.29000001</v>
      </c>
      <c r="XR51" s="91">
        <f>'WP 2-1-4 Plant Details'!AK51-'WP 2-2-1 Accum Res'!AK51</f>
        <v>19045868.100000013</v>
      </c>
      <c r="XS51" s="91">
        <f>'WP 2-1-4 Plant Details'!AL51-'WP 2-2-1 Accum Res'!AL51</f>
        <v>18844594.530000012</v>
      </c>
      <c r="XT51" s="91">
        <f>'WP 2-1-4 Plant Details'!AM51-'WP 2-2-1 Accum Res'!AM51</f>
        <v>18643320.960000012</v>
      </c>
      <c r="XU51" s="91">
        <f>'WP 2-1-4 Plant Details'!AN51-'WP 2-2-1 Accum Res'!AN51</f>
        <v>18442047.390000012</v>
      </c>
      <c r="XV51" s="91">
        <f>'WP 2-1-4 Plant Details'!AO51-'WP 2-2-1 Accum Res'!AO51</f>
        <v>18240773.820000011</v>
      </c>
      <c r="XW51" s="91">
        <f>'WP 2-1-4 Plant Details'!AP51-'WP 2-2-1 Accum Res'!AP51</f>
        <v>33958992.600000009</v>
      </c>
      <c r="XX51" s="91">
        <f>'WP 2-1-4 Plant Details'!AQ51-'WP 2-2-1 Accum Res'!AQ51</f>
        <v>35415803.940000013</v>
      </c>
      <c r="XY51" s="91">
        <f>'WP 2-1-4 Plant Details'!AR51-'WP 2-2-1 Accum Res'!AR51</f>
        <v>35510495.750000007</v>
      </c>
      <c r="XZ51" s="91">
        <f>'WP 2-1-4 Plant Details'!AS51-'WP 2-2-1 Accum Res'!AS51</f>
        <v>36109951.200000003</v>
      </c>
      <c r="YA51" s="91">
        <f>'WP 2-1-4 Plant Details'!AT51-'WP 2-2-1 Accum Res'!AT51</f>
        <v>35817423.270000011</v>
      </c>
      <c r="YB51" s="91">
        <f>'WP 2-1-4 Plant Details'!AU51-'WP 2-2-1 Accum Res'!AU51</f>
        <v>35520939.500000007</v>
      </c>
      <c r="YC51" s="91">
        <f>'WP 2-1-4 Plant Details'!AV51-'WP 2-2-1 Accum Res'!AV51</f>
        <v>35232601.670000002</v>
      </c>
      <c r="YD51" s="91">
        <f>'WP 2-1-4 Plant Details'!AW51-'WP 2-2-1 Accum Res'!AW51</f>
        <v>34936219.450000003</v>
      </c>
      <c r="YE51" s="91">
        <f>'WP 2-1-4 Plant Details'!AX51-'WP 2-2-1 Accum Res'!AX51</f>
        <v>34639703.920000002</v>
      </c>
      <c r="YF51" s="91">
        <f>'WP 2-1-4 Plant Details'!AY51-'WP 2-2-1 Accum Res'!AY51</f>
        <v>34361443.890000001</v>
      </c>
      <c r="YG51" s="91">
        <f>'WP 2-1-4 Plant Details'!AZ51-'WP 2-2-1 Accum Res'!AZ51</f>
        <v>34096358.180000007</v>
      </c>
      <c r="YH51" s="91">
        <f>'WP 2-1-4 Plant Details'!BA51-'WP 2-2-1 Accum Res'!BA51</f>
        <v>33800603.890000008</v>
      </c>
      <c r="YI51" s="91">
        <f>'WP 2-1-4 Plant Details'!BB51-'WP 2-2-1 Accum Res'!BB51</f>
        <v>33503722.510000009</v>
      </c>
      <c r="YJ51" s="91">
        <f>'WP 2-1-4 Plant Details'!BC51-'WP 2-2-1 Accum Res'!BC51</f>
        <v>33220081.090000011</v>
      </c>
      <c r="YK51" s="91">
        <f>'WP 2-1-4 Plant Details'!BD51-'WP 2-2-1 Accum Res'!BD51</f>
        <v>33100603.90000001</v>
      </c>
      <c r="YL51" s="91">
        <f>'WP 2-1-4 Plant Details'!BE51-'WP 2-2-1 Accum Res'!BE51</f>
        <v>33003241.130000014</v>
      </c>
      <c r="YM51" s="91">
        <f>'WP 2-1-4 Plant Details'!BF51-'WP 2-2-1 Accum Res'!BF51</f>
        <v>43091933.230000012</v>
      </c>
      <c r="YN51" s="91">
        <f>'WP 2-1-4 Plant Details'!BG51-'WP 2-2-1 Accum Res'!BG51</f>
        <v>42973352.430000007</v>
      </c>
      <c r="YO51" s="91">
        <f>'WP 2-1-4 Plant Details'!BH51-'WP 2-2-1 Accum Res'!BH51</f>
        <v>42854771.63000001</v>
      </c>
      <c r="YP51" s="91">
        <f>'WP 2-1-4 Plant Details'!BI51-'WP 2-2-1 Accum Res'!BI51</f>
        <v>42736190.830000006</v>
      </c>
      <c r="YQ51" s="91">
        <f>'WP 2-1-4 Plant Details'!BJ51-'WP 2-2-1 Accum Res'!BJ51</f>
        <v>42617610.030000009</v>
      </c>
      <c r="YR51" s="91">
        <f>'WP 2-1-4 Plant Details'!BK51-'WP 2-2-1 Accum Res'!BK51</f>
        <v>42499029.230000004</v>
      </c>
      <c r="YS51" s="91">
        <f>'WP 2-1-4 Plant Details'!BL51-'WP 2-2-1 Accum Res'!BL51</f>
        <v>42380448.430000007</v>
      </c>
      <c r="YT51" s="91">
        <f>'WP 2-1-4 Plant Details'!BM51-'WP 2-2-1 Accum Res'!BM51</f>
        <v>42940449.5</v>
      </c>
      <c r="YU51" s="91">
        <f>'WP 2-1-4 Plant Details'!BN51-'WP 2-2-1 Accum Res'!BN51</f>
        <v>42819133.5</v>
      </c>
      <c r="YV51" s="91">
        <f>'WP 2-1-4 Plant Details'!BO51-'WP 2-2-1 Accum Res'!BO51</f>
        <v>42704960.030000001</v>
      </c>
      <c r="YW51" s="91">
        <f>'WP 2-1-4 Plant Details'!BP51-'WP 2-2-1 Accum Res'!BP51</f>
        <v>42586212.870000005</v>
      </c>
      <c r="YX51" s="91">
        <f>'WP 2-1-4 Plant Details'!BQ51-'WP 2-2-1 Accum Res'!BQ51</f>
        <v>46412919.980000004</v>
      </c>
      <c r="YY51" s="91">
        <f>'WP 2-1-4 Plant Details'!BR51-'WP 2-2-1 Accum Res'!BR51</f>
        <v>46436315.920000002</v>
      </c>
      <c r="YZ51" s="91">
        <f>'WP 2-1-4 Plant Details'!BS51-'WP 2-2-1 Accum Res'!BS51</f>
        <v>46975950.949999996</v>
      </c>
      <c r="ZA51" s="91">
        <f>'WP 2-1-4 Plant Details'!BT51-'WP 2-2-1 Accum Res'!BT51</f>
        <v>46881087.960000001</v>
      </c>
      <c r="ZB51" s="91">
        <f>'WP 2-1-4 Plant Details'!BU51-'WP 2-2-1 Accum Res'!BU51</f>
        <v>46673903.640000001</v>
      </c>
      <c r="ZC51" s="91">
        <f>'WP 2-1-4 Plant Details'!BV51-'WP 2-2-1 Accum Res'!BV51</f>
        <v>46554017.659999996</v>
      </c>
      <c r="ZD51" s="91">
        <f>'WP 2-1-4 Plant Details'!BW51-'WP 2-2-1 Accum Res'!BW51</f>
        <v>47069020.909999996</v>
      </c>
      <c r="ZE51" s="91">
        <f>'WP 2-1-4 Plant Details'!BX51-'WP 2-2-1 Accum Res'!BX51</f>
        <v>46951665.32</v>
      </c>
      <c r="ZF51" s="91">
        <f>'WP 2-1-4 Plant Details'!BY51-'WP 2-2-1 Accum Res'!BY51</f>
        <v>46828904</v>
      </c>
      <c r="ZG51" s="91">
        <f>'WP 2-1-4 Plant Details'!BZ51-'WP 2-2-1 Accum Res'!BZ51</f>
        <v>46705821.329999998</v>
      </c>
      <c r="ZH51" s="91">
        <f>'WP 2-1-4 Plant Details'!CA51-'WP 2-2-1 Accum Res'!CA51</f>
        <v>43382879.68</v>
      </c>
      <c r="ZI51" s="91">
        <f>'WP 2-1-4 Plant Details'!CB51-'WP 2-2-1 Accum Res'!CB51</f>
        <v>41448163.039999999</v>
      </c>
      <c r="ZJ51" s="91">
        <f>'WP 2-1-4 Plant Details'!CC51-'WP 2-2-1 Accum Res'!CC51</f>
        <v>41328000.579999998</v>
      </c>
      <c r="ZK51" s="91">
        <f>'WP 2-1-4 Plant Details'!CD51-'WP 2-2-1 Accum Res'!CD51</f>
        <v>41212100.119999997</v>
      </c>
      <c r="ZL51" s="91">
        <f>'WP 2-1-4 Plant Details'!CE51-'WP 2-2-1 Accum Res'!CE51</f>
        <v>41119092.979999997</v>
      </c>
      <c r="ZM51" s="91">
        <f>'WP 2-1-4 Plant Details'!CF51-'WP 2-2-1 Accum Res'!CF51</f>
        <v>40998893.809999995</v>
      </c>
      <c r="ZN51" s="91">
        <f>'WP 2-1-4 Plant Details'!CG51-'WP 2-2-1 Accum Res'!CG51</f>
        <v>41396078.859999999</v>
      </c>
      <c r="ZO51" s="91">
        <f>'WP 2-1-4 Plant Details'!CH51-'WP 2-2-1 Accum Res'!CH51</f>
        <v>41274980.100000001</v>
      </c>
      <c r="ZP51" s="91">
        <f>'WP 2-1-4 Plant Details'!CI51-'WP 2-2-1 Accum Res'!CI51</f>
        <v>41152044.100000001</v>
      </c>
      <c r="ZQ51" s="91">
        <f>'WP 2-1-4 Plant Details'!CJ51-'WP 2-2-1 Accum Res'!CJ51</f>
        <v>41029108.100000001</v>
      </c>
      <c r="ZR51" s="91">
        <f>'WP 2-1-4 Plant Details'!CK51-'WP 2-2-1 Accum Res'!CK51</f>
        <v>40906172.100000001</v>
      </c>
      <c r="ZS51" s="91">
        <f>'WP 2-1-4 Plant Details'!CL51-'WP 2-2-1 Accum Res'!CL51</f>
        <v>40526738.109999999</v>
      </c>
      <c r="ZT51" s="91">
        <f>'WP 2-1-4 Plant Details'!CM51-'WP 2-2-1 Accum Res'!CM51</f>
        <v>40406795.120000005</v>
      </c>
      <c r="ZU51" s="91">
        <f>'WP 2-1-4 Plant Details'!CN51-'WP 2-2-1 Accum Res'!CN51</f>
        <v>40286525.740000002</v>
      </c>
      <c r="ZV51" s="91">
        <f>'WP 2-1-4 Plant Details'!CO51-'WP 2-2-1 Accum Res'!CO51</f>
        <v>45344791.830000006</v>
      </c>
      <c r="ZW51" s="91">
        <f>'WP 2-1-4 Plant Details'!CP51-'WP 2-2-1 Accum Res'!CP51</f>
        <v>45219141.200000003</v>
      </c>
      <c r="ZX51" s="91">
        <f>'WP 2-1-4 Plant Details'!CQ51-'WP 2-2-1 Accum Res'!CQ51</f>
        <v>44917732.189999998</v>
      </c>
      <c r="ZY51" s="91">
        <f>'WP 2-1-4 Plant Details'!CR51-'WP 2-2-1 Accum Res'!CR51</f>
        <v>44980753.040000007</v>
      </c>
      <c r="ZZ51" s="91">
        <f>'WP 2-1-4 Plant Details'!CS51-'WP 2-2-1 Accum Res'!CS51</f>
        <v>44859226.140000001</v>
      </c>
      <c r="AAA51" s="91">
        <f>'WP 2-1-4 Plant Details'!CT51-'WP 2-2-1 Accum Res'!CT51</f>
        <v>46783413.570000008</v>
      </c>
      <c r="AAB51" s="91">
        <f>'WP 2-1-4 Plant Details'!CU51-'WP 2-2-1 Accum Res'!CU51</f>
        <v>46658660.25</v>
      </c>
      <c r="AAC51" s="91">
        <f>'WP 2-1-4 Plant Details'!CV51-'WP 2-2-1 Accum Res'!CV51</f>
        <v>46578863.030000001</v>
      </c>
      <c r="AAD51" s="91">
        <f>'WP 2-1-4 Plant Details'!CW51-'WP 2-2-1 Accum Res'!CW51</f>
        <v>46667540.63000001</v>
      </c>
      <c r="AAE51" s="91">
        <f>'WP 2-1-4 Plant Details'!CX51-'WP 2-2-1 Accum Res'!CX51</f>
        <v>46836602.930000007</v>
      </c>
      <c r="AAF51" s="91">
        <f>'WP 2-1-4 Plant Details'!CY51-'WP 2-2-1 Accum Res'!CY51</f>
        <v>57593863.940000013</v>
      </c>
      <c r="AAG51" s="91">
        <f>'WP 2-1-4 Plant Details'!CZ51-'WP 2-2-1 Accum Res'!CZ51</f>
        <v>57443683.080000028</v>
      </c>
      <c r="AAH51" s="91">
        <f>'WP 2-1-4 Plant Details'!DA51-'WP 2-2-1 Accum Res'!DA51</f>
        <v>57290070.240000024</v>
      </c>
      <c r="AAI51" s="91">
        <f>'WP 2-1-4 Plant Details'!DB51-'WP 2-2-1 Accum Res'!DB51</f>
        <v>57185191.980000027</v>
      </c>
      <c r="AAJ51" s="91">
        <f>'WP 2-1-4 Plant Details'!DC51-'WP 2-2-1 Accum Res'!DC51</f>
        <v>57479625.76000002</v>
      </c>
      <c r="AAK51" s="91">
        <f>'WP 2-1-4 Plant Details'!DD51-'WP 2-2-1 Accum Res'!DD51</f>
        <v>57325945.440000027</v>
      </c>
      <c r="AAL51" s="91">
        <f>'WP 2-1-4 Plant Details'!DE51-'WP 2-2-1 Accum Res'!DE51</f>
        <v>57215655.730000019</v>
      </c>
      <c r="AAM51" s="91">
        <f>'WP 2-1-4 Plant Details'!DF51-'WP 2-2-1 Accum Res'!DF51</f>
        <v>57429365.070000023</v>
      </c>
      <c r="AAN51" s="91">
        <f>'WP 2-1-4 Plant Details'!DG51-'WP 2-2-1 Accum Res'!DG51</f>
        <v>57275049.371103615</v>
      </c>
      <c r="AAO51" s="91">
        <f>'WP 2-1-4 Plant Details'!DH51-'WP 2-2-1 Accum Res'!DH51</f>
        <v>57444641.028183877</v>
      </c>
      <c r="AAP51" s="91">
        <f>'WP 2-1-4 Plant Details'!DI51-'WP 2-2-1 Accum Res'!DI51</f>
        <v>57289779.587749541</v>
      </c>
      <c r="AAQ51" s="91">
        <f>'WP 2-1-4 Plant Details'!DJ51-'WP 2-2-1 Accum Res'!DJ51</f>
        <v>57134972.820731819</v>
      </c>
      <c r="AAR51" s="91">
        <f>'WP 2-1-4 Plant Details'!DK51-'WP 2-2-1 Accum Res'!DK51</f>
        <v>57290894.365303621</v>
      </c>
      <c r="AAS51" s="91">
        <f>'WP 2-1-4 Plant Details'!DL51-'WP 2-2-1 Accum Res'!DL51</f>
        <v>57135568.515284956</v>
      </c>
      <c r="AAT51" s="91">
        <f>'WP 2-1-4 Plant Details'!DM51-'WP 2-2-1 Accum Res'!DM51</f>
        <v>56980297.338682905</v>
      </c>
      <c r="AAU51" s="91">
        <f>'WP 2-1-4 Plant Details'!DN51-'WP 2-2-1 Accum Res'!DN51</f>
        <v>56825080.835497469</v>
      </c>
      <c r="AAV51" s="91">
        <f>'WP 2-1-4 Plant Details'!DO51-'WP 2-2-1 Accum Res'!DO51</f>
        <v>56669919.005728632</v>
      </c>
      <c r="AAW51" s="91">
        <f>'WP 2-1-4 Plant Details'!DP51-'WP 2-2-1 Accum Res'!DP51</f>
        <v>56514811.849376395</v>
      </c>
      <c r="AAX51" s="91">
        <f>'WP 2-1-4 Plant Details'!DQ51-'WP 2-2-1 Accum Res'!DQ51</f>
        <v>56359759.366440773</v>
      </c>
      <c r="AAY51" s="91">
        <f>'WP 2-1-4 Plant Details'!DR51-'WP 2-2-1 Accum Res'!DR51</f>
        <v>56316358.346115321</v>
      </c>
      <c r="AAZ51" s="91">
        <f>'WP 2-1-4 Plant Details'!DS51-'WP 2-2-1 Accum Res'!DS51</f>
        <v>56309910.240340866</v>
      </c>
      <c r="ABA51" s="91">
        <f>'WP 2-1-4 Plant Details'!DT51-'WP 2-2-1 Accum Res'!DT51</f>
        <v>57478602.069859803</v>
      </c>
      <c r="ABB51" s="91">
        <f>'WP 2-1-4 Plant Details'!DU51-'WP 2-2-1 Accum Res'!DU51</f>
        <v>57364395.800921991</v>
      </c>
      <c r="ABC51" s="91">
        <f>'WP 2-1-4 Plant Details'!DV51-'WP 2-2-1 Accum Res'!DV51</f>
        <v>57252201.741852835</v>
      </c>
      <c r="ABD51" s="91">
        <f>'WP 2-1-4 Plant Details'!DW51-'WP 2-2-1 Accum Res'!DW51</f>
        <v>60991944.590414457</v>
      </c>
      <c r="ABE51" s="91">
        <f>'WP 2-1-4 Plant Details'!DX51-'WP 2-2-1 Accum Res'!DX51</f>
        <v>60826003.815751411</v>
      </c>
      <c r="ABF51" s="91">
        <f>'WP 2-1-4 Plant Details'!DY51-'WP 2-2-1 Accum Res'!DY51</f>
        <v>60660117.714504972</v>
      </c>
      <c r="ABG51" s="91">
        <f>'WP 2-1-4 Plant Details'!DZ51-'WP 2-2-1 Accum Res'!DZ51</f>
        <v>60494286.28667514</v>
      </c>
      <c r="ABH51" s="91">
        <f>'WP 2-1-4 Plant Details'!EA51-'WP 2-2-1 Accum Res'!EA51</f>
        <v>60328509.532261916</v>
      </c>
      <c r="ABI51" s="91">
        <f>'WP 2-1-4 Plant Details'!EB51-'WP 2-2-1 Accum Res'!EB51</f>
        <v>60162787.451265298</v>
      </c>
      <c r="ABJ51" s="91">
        <f>'WP 2-1-4 Plant Details'!EC51-'WP 2-2-1 Accum Res'!EC51</f>
        <v>59997120.043685287</v>
      </c>
      <c r="ABK51" s="91">
        <f>'WP 2-1-4 Plant Details'!ED51-'WP 2-2-1 Accum Res'!ED51</f>
        <v>59831507.309521891</v>
      </c>
      <c r="ABL51" s="91">
        <f>'WP 2-1-4 Plant Details'!EE51-'WP 2-2-1 Accum Res'!EE51</f>
        <v>59665949.248775095</v>
      </c>
      <c r="ABM51" s="91">
        <f>'WP 2-1-4 Plant Details'!EF51-'WP 2-2-1 Accum Res'!EF51</f>
        <v>59642153.851649366</v>
      </c>
      <c r="ABN51" s="91">
        <f>'WP 2-1-4 Plant Details'!EG51-'WP 2-2-1 Accum Res'!EG51</f>
        <v>59492163.823423564</v>
      </c>
      <c r="ABO51" s="91">
        <f>'WP 2-1-4 Plant Details'!EH51-'WP 2-2-1 Accum Res'!EH51</f>
        <v>59342196.618996911</v>
      </c>
      <c r="ABP51" s="91">
        <f>'WP 2-1-4 Plant Details'!EI51-'WP 2-2-1 Accum Res'!EI51</f>
        <v>62081520.705315888</v>
      </c>
      <c r="ABQ51" s="91">
        <f>'WP 2-1-4 Plant Details'!EJ51-'WP 2-2-1 Accum Res'!EJ51</f>
        <v>61910009.411438361</v>
      </c>
      <c r="ABR51" s="91">
        <f>'WP 2-1-4 Plant Details'!EK51-'WP 2-2-1 Accum Res'!EK51</f>
        <v>61738552.790977448</v>
      </c>
      <c r="ABS51" s="91">
        <f>'WP 2-1-4 Plant Details'!EL51-'WP 2-2-1 Accum Res'!EL51</f>
        <v>61567150.84393315</v>
      </c>
      <c r="ABT51" s="91">
        <f>'WP 2-1-4 Plant Details'!EM51-'WP 2-2-1 Accum Res'!EM51</f>
        <v>61395803.570305452</v>
      </c>
      <c r="ABU51" s="91">
        <f>'WP 2-1-4 Plant Details'!EN51-'WP 2-2-1 Accum Res'!EN51</f>
        <v>61224510.970094368</v>
      </c>
      <c r="ABV51" s="91">
        <f>'WP 2-1-4 Plant Details'!EO51-'WP 2-2-1 Accum Res'!EO51</f>
        <v>61053273.043299884</v>
      </c>
      <c r="ABW51" s="91">
        <f>'WP 2-1-4 Plant Details'!EP51-'WP 2-2-1 Accum Res'!EP51</f>
        <v>60882089.789922014</v>
      </c>
      <c r="ABX51" s="91">
        <f>'WP 2-1-4 Plant Details'!EQ51-'WP 2-2-1 Accum Res'!EQ51</f>
        <v>60710961.209960744</v>
      </c>
      <c r="ABY51" s="91">
        <f>'WP 2-1-4 Plant Details'!ER51-'WP 2-2-1 Accum Res'!ER51</f>
        <v>60539887.303416088</v>
      </c>
      <c r="ABZ51" s="91">
        <f>'WP 2-1-4 Plant Details'!ES51-'WP 2-2-1 Accum Res'!ES51</f>
        <v>60368868.07028804</v>
      </c>
      <c r="ACA51" s="91">
        <f>'WP 2-1-4 Plant Details'!ET51-'WP 2-2-1 Accum Res'!ET51</f>
        <v>60757663.893636458</v>
      </c>
      <c r="ACB51" s="91">
        <f>'WP 2-1-4 Plant Details'!EU51-'WP 2-2-1 Accum Res'!EU51</f>
        <v>60585621.725482255</v>
      </c>
      <c r="ACC51" s="169">
        <f t="shared" si="261"/>
        <v>57191519</v>
      </c>
      <c r="ACD51" s="169">
        <f t="shared" si="230"/>
        <v>60270482</v>
      </c>
      <c r="ACE51" s="169">
        <f t="shared" si="231"/>
        <v>61139686</v>
      </c>
    </row>
    <row r="52" spans="1:759">
      <c r="A52" s="160">
        <f t="shared" si="232"/>
        <v>44</v>
      </c>
      <c r="B52" s="160" t="s">
        <v>383</v>
      </c>
      <c r="C52" s="44" t="s">
        <v>384</v>
      </c>
      <c r="D52" s="91">
        <v>140358184.58000001</v>
      </c>
      <c r="E52" s="47">
        <f t="shared" si="269"/>
        <v>140358184.58000001</v>
      </c>
      <c r="F52" s="47">
        <f t="shared" si="270"/>
        <v>140353227.92000002</v>
      </c>
      <c r="G52" s="47">
        <f t="shared" si="271"/>
        <v>140327475.55000004</v>
      </c>
      <c r="H52" s="47">
        <f t="shared" si="272"/>
        <v>140948782.26000005</v>
      </c>
      <c r="I52" s="47">
        <f t="shared" si="273"/>
        <v>135298981.84000006</v>
      </c>
      <c r="J52" s="47">
        <f t="shared" si="274"/>
        <v>135281854.66000006</v>
      </c>
      <c r="K52" s="47">
        <f t="shared" si="275"/>
        <v>136374215.39000005</v>
      </c>
      <c r="L52" s="47">
        <f t="shared" si="276"/>
        <v>136735077.80000004</v>
      </c>
      <c r="M52" s="47">
        <f t="shared" si="277"/>
        <v>136819792.92000005</v>
      </c>
      <c r="N52" s="47">
        <f t="shared" si="278"/>
        <v>137243612.52000004</v>
      </c>
      <c r="O52" s="47">
        <f t="shared" si="279"/>
        <v>137389460.51000005</v>
      </c>
      <c r="P52" s="47">
        <f t="shared" si="280"/>
        <v>137389460.51000005</v>
      </c>
      <c r="Q52" s="91">
        <f t="shared" si="281"/>
        <v>137490179.26000005</v>
      </c>
      <c r="R52" s="91">
        <f t="shared" si="282"/>
        <v>140046480.98000005</v>
      </c>
      <c r="S52" s="91">
        <f t="shared" si="283"/>
        <v>145068955.92000005</v>
      </c>
      <c r="T52" s="91">
        <f t="shared" si="284"/>
        <v>145066045.50000006</v>
      </c>
      <c r="U52" s="91">
        <f t="shared" si="285"/>
        <v>145056577.45000005</v>
      </c>
      <c r="V52" s="91">
        <f t="shared" si="286"/>
        <v>145785579.10000005</v>
      </c>
      <c r="W52" s="91">
        <f t="shared" si="287"/>
        <v>146336892.36000004</v>
      </c>
      <c r="X52" s="91">
        <f t="shared" si="288"/>
        <v>146795976.38000005</v>
      </c>
      <c r="Y52" s="91">
        <f t="shared" si="289"/>
        <v>146876189.87000006</v>
      </c>
      <c r="Z52" s="91">
        <f t="shared" si="290"/>
        <v>146875532.54000005</v>
      </c>
      <c r="AA52" s="91">
        <f t="shared" si="291"/>
        <v>130361754.28000005</v>
      </c>
      <c r="AB52" s="91">
        <f t="shared" si="292"/>
        <v>130649454.46000005</v>
      </c>
      <c r="AC52" s="91">
        <f t="shared" si="293"/>
        <v>125079499.23000005</v>
      </c>
      <c r="AD52" s="91">
        <f t="shared" si="294"/>
        <v>125079499.23000005</v>
      </c>
      <c r="AE52" s="91">
        <f t="shared" si="295"/>
        <v>127634948.43000005</v>
      </c>
      <c r="AF52" s="91">
        <f t="shared" si="296"/>
        <v>128448800.71000005</v>
      </c>
      <c r="AG52" s="91">
        <f t="shared" si="297"/>
        <v>128934311.62000005</v>
      </c>
      <c r="AH52" s="91">
        <f t="shared" si="298"/>
        <v>128970596.00000004</v>
      </c>
      <c r="AI52" s="91">
        <f t="shared" si="299"/>
        <v>128981988.22000004</v>
      </c>
      <c r="AJ52" s="91">
        <f t="shared" si="300"/>
        <v>128981988.22000004</v>
      </c>
      <c r="AK52" s="91">
        <f t="shared" si="301"/>
        <v>129043828.85000004</v>
      </c>
      <c r="AL52" s="91">
        <f t="shared" si="176"/>
        <v>129043828.85000004</v>
      </c>
      <c r="AM52" s="91">
        <f t="shared" si="177"/>
        <v>129043828.85000004</v>
      </c>
      <c r="AN52" s="91">
        <f t="shared" si="178"/>
        <v>129052211.95000003</v>
      </c>
      <c r="AO52" s="91">
        <f t="shared" si="89"/>
        <v>129052211.95000003</v>
      </c>
      <c r="AP52" s="91">
        <f t="shared" si="90"/>
        <v>129514948.16000003</v>
      </c>
      <c r="AQ52" s="91">
        <f t="shared" si="91"/>
        <v>136553754.83000004</v>
      </c>
      <c r="AR52" s="91">
        <f t="shared" si="92"/>
        <v>136765757.24000004</v>
      </c>
      <c r="AS52" s="91">
        <f t="shared" si="93"/>
        <v>136940723.16000003</v>
      </c>
      <c r="AT52" s="91">
        <f t="shared" si="302"/>
        <v>136987747.86000001</v>
      </c>
      <c r="AU52" s="91">
        <f t="shared" si="303"/>
        <v>136987747.86000001</v>
      </c>
      <c r="AV52" s="91">
        <f t="shared" si="96"/>
        <v>139080705.07000002</v>
      </c>
      <c r="AW52" s="91">
        <f t="shared" si="304"/>
        <v>139086449.62000003</v>
      </c>
      <c r="AX52" s="91">
        <v>15826816.84</v>
      </c>
      <c r="AY52" s="91">
        <f t="shared" si="305"/>
        <v>15828424.49</v>
      </c>
      <c r="AZ52" s="91">
        <f t="shared" si="306"/>
        <v>15872248.99</v>
      </c>
      <c r="BA52" s="91">
        <f t="shared" si="307"/>
        <v>15838933.539999999</v>
      </c>
      <c r="BB52" s="91">
        <f t="shared" si="308"/>
        <v>15838933.539999999</v>
      </c>
      <c r="BC52" s="91">
        <f t="shared" si="309"/>
        <v>15878802.42</v>
      </c>
      <c r="BD52" s="91">
        <f t="shared" si="263"/>
        <v>15880158.15</v>
      </c>
      <c r="BE52" s="91">
        <f t="shared" si="264"/>
        <v>1431263.2800000028</v>
      </c>
      <c r="BF52" s="91">
        <f t="shared" si="265"/>
        <v>1431263.2800000028</v>
      </c>
      <c r="BG52" s="91">
        <f t="shared" si="266"/>
        <v>1431263.2800000028</v>
      </c>
      <c r="BH52" s="91">
        <f t="shared" si="267"/>
        <v>1431263.2800000028</v>
      </c>
      <c r="BI52" s="91">
        <f t="shared" si="239"/>
        <v>1431263.2800000028</v>
      </c>
      <c r="BJ52" s="91">
        <f t="shared" si="240"/>
        <v>1431263.2800000028</v>
      </c>
      <c r="BK52" s="91">
        <f t="shared" si="311"/>
        <v>1431263.2800000028</v>
      </c>
      <c r="BL52" s="91">
        <f t="shared" si="312"/>
        <v>1431322.6300000029</v>
      </c>
      <c r="BM52" s="91">
        <f t="shared" si="313"/>
        <v>1645712.6100000029</v>
      </c>
      <c r="BN52" s="91">
        <f t="shared" si="314"/>
        <v>1645880.5900000029</v>
      </c>
      <c r="BO52" s="91">
        <f t="shared" si="315"/>
        <v>1628071.420000003</v>
      </c>
      <c r="BP52" s="91">
        <f t="shared" si="316"/>
        <v>1628071.420000003</v>
      </c>
      <c r="BQ52" s="91">
        <f t="shared" si="317"/>
        <v>3646218.930000003</v>
      </c>
      <c r="BR52" s="91">
        <f t="shared" si="318"/>
        <v>3956542.0500000035</v>
      </c>
      <c r="BS52" s="91">
        <f t="shared" si="319"/>
        <v>4046053.9000000036</v>
      </c>
      <c r="BT52" s="91">
        <f t="shared" si="320"/>
        <v>2100140.1800000034</v>
      </c>
      <c r="BU52" s="91">
        <f t="shared" si="321"/>
        <v>2073917.5800000036</v>
      </c>
      <c r="BV52" s="91">
        <f t="shared" si="322"/>
        <v>2074074.7000000037</v>
      </c>
      <c r="BW52" s="91">
        <f t="shared" si="323"/>
        <v>2075330.5100000037</v>
      </c>
      <c r="BX52" s="91">
        <f t="shared" si="324"/>
        <v>2076491.5500000038</v>
      </c>
      <c r="BY52" s="91">
        <f t="shared" si="325"/>
        <v>2076519.5400000038</v>
      </c>
      <c r="BZ52" s="91">
        <f t="shared" si="326"/>
        <v>2076519.5400000038</v>
      </c>
      <c r="CA52" s="91">
        <f t="shared" si="268"/>
        <v>2155169.3200000036</v>
      </c>
      <c r="CB52" s="91">
        <f t="shared" si="106"/>
        <v>2155169.3200000036</v>
      </c>
      <c r="CC52" s="91">
        <f t="shared" si="107"/>
        <v>2155169.3200000036</v>
      </c>
      <c r="CD52" s="91">
        <f t="shared" si="108"/>
        <v>2155169.3200000036</v>
      </c>
      <c r="CE52" s="91">
        <f t="shared" si="109"/>
        <v>2155169.3200000036</v>
      </c>
      <c r="CF52" s="91">
        <f t="shared" si="110"/>
        <v>2155169.3200000036</v>
      </c>
      <c r="CG52" s="91">
        <f t="shared" si="111"/>
        <v>2155761.6000000034</v>
      </c>
      <c r="CH52" s="91">
        <f t="shared" si="112"/>
        <v>2155761.6000000034</v>
      </c>
      <c r="CI52" s="91">
        <f t="shared" si="113"/>
        <v>2155761.6000000034</v>
      </c>
      <c r="CJ52" s="91">
        <f t="shared" si="114"/>
        <v>2155761.6000000034</v>
      </c>
      <c r="CK52" s="91">
        <f t="shared" si="115"/>
        <v>2155761.6000000034</v>
      </c>
      <c r="CL52" s="91">
        <f t="shared" si="116"/>
        <v>2155761.6000000034</v>
      </c>
      <c r="CM52" s="91">
        <f t="shared" si="117"/>
        <v>2155761.6000000034</v>
      </c>
      <c r="CN52" s="91">
        <f t="shared" si="118"/>
        <v>2155761.6000000034</v>
      </c>
      <c r="CO52" s="91">
        <f t="shared" si="119"/>
        <v>2161683.8300000033</v>
      </c>
      <c r="CP52" s="91">
        <f t="shared" si="120"/>
        <v>2161683.8400000031</v>
      </c>
      <c r="CQ52" s="91">
        <f t="shared" si="121"/>
        <v>2161683.8400000031</v>
      </c>
      <c r="CR52" s="91">
        <f t="shared" si="122"/>
        <v>2161699.0500000031</v>
      </c>
      <c r="CS52" s="91">
        <f t="shared" si="123"/>
        <v>2161699.0500000031</v>
      </c>
      <c r="CT52" s="91">
        <f t="shared" si="124"/>
        <v>2161699.0000000033</v>
      </c>
      <c r="CU52" s="91">
        <f t="shared" si="125"/>
        <v>2161698.8800000031</v>
      </c>
      <c r="CV52" s="91">
        <f t="shared" si="126"/>
        <v>2161698.8400000031</v>
      </c>
      <c r="CW52" s="91">
        <f t="shared" si="127"/>
        <v>2161698.8400000031</v>
      </c>
      <c r="CX52" s="91">
        <f t="shared" si="128"/>
        <v>2161698.8500000029</v>
      </c>
      <c r="CY52" s="91">
        <f t="shared" si="129"/>
        <v>2839436.700000003</v>
      </c>
      <c r="CZ52" s="91">
        <f t="shared" si="130"/>
        <v>2839436.6900000032</v>
      </c>
      <c r="DA52" s="91">
        <f t="shared" si="131"/>
        <v>2839436.6900000032</v>
      </c>
      <c r="DB52" s="91">
        <f t="shared" si="132"/>
        <v>2865881.8400000031</v>
      </c>
      <c r="DC52" s="91">
        <f t="shared" si="133"/>
        <v>2833500.010000003</v>
      </c>
      <c r="DD52" s="91">
        <f t="shared" si="134"/>
        <v>2833500.010000003</v>
      </c>
      <c r="DE52" s="91">
        <f t="shared" si="179"/>
        <v>2833500.010000003</v>
      </c>
      <c r="DF52" s="91">
        <f t="shared" si="180"/>
        <v>2833500.010000003</v>
      </c>
      <c r="DG52" s="91">
        <f t="shared" si="181"/>
        <v>2833500.0093859588</v>
      </c>
      <c r="DH52" s="91">
        <f t="shared" si="182"/>
        <v>2833500.0087719145</v>
      </c>
      <c r="DI52" s="91">
        <f t="shared" si="183"/>
        <v>2833500.0081578703</v>
      </c>
      <c r="DJ52" s="91">
        <f t="shared" si="184"/>
        <v>2833500.007543826</v>
      </c>
      <c r="DK52" s="91">
        <f t="shared" si="185"/>
        <v>2833500.0069297818</v>
      </c>
      <c r="DL52" s="91">
        <f t="shared" si="186"/>
        <v>2833500.0063157375</v>
      </c>
      <c r="DM52" s="91">
        <f t="shared" si="187"/>
        <v>2833500.0057016932</v>
      </c>
      <c r="DN52" s="91">
        <f t="shared" si="188"/>
        <v>2833500.005087649</v>
      </c>
      <c r="DO52" s="91">
        <f t="shared" si="189"/>
        <v>2833500.0044736047</v>
      </c>
      <c r="DP52" s="91">
        <f t="shared" si="190"/>
        <v>2833500.0038595605</v>
      </c>
      <c r="DQ52" s="91">
        <f t="shared" si="191"/>
        <v>2833500.0032455162</v>
      </c>
      <c r="DR52" s="91">
        <f t="shared" si="192"/>
        <v>2833500.002631472</v>
      </c>
      <c r="DS52" s="91">
        <f t="shared" si="193"/>
        <v>2833500.0020174277</v>
      </c>
      <c r="DT52" s="91">
        <f t="shared" si="194"/>
        <v>2833500.0014033834</v>
      </c>
      <c r="DU52" s="91">
        <f t="shared" si="195"/>
        <v>2833500.0007893392</v>
      </c>
      <c r="DV52" s="91">
        <f t="shared" si="196"/>
        <v>2833500.0001752949</v>
      </c>
      <c r="DW52" s="91">
        <f t="shared" si="197"/>
        <v>2833499.9995612507</v>
      </c>
      <c r="DX52" s="91">
        <f t="shared" si="198"/>
        <v>2833499.9989472064</v>
      </c>
      <c r="DY52" s="91">
        <f t="shared" si="199"/>
        <v>2833499.9983331622</v>
      </c>
      <c r="DZ52" s="91">
        <f t="shared" si="200"/>
        <v>2833499.9977191179</v>
      </c>
      <c r="EA52" s="91">
        <f t="shared" si="201"/>
        <v>2833499.9971050736</v>
      </c>
      <c r="EB52" s="91">
        <f t="shared" si="202"/>
        <v>2833499.9964910294</v>
      </c>
      <c r="EC52" s="91">
        <f t="shared" si="203"/>
        <v>2833499.9958769851</v>
      </c>
      <c r="ED52" s="91">
        <f t="shared" si="204"/>
        <v>2833499.9952629409</v>
      </c>
      <c r="EE52" s="91">
        <f t="shared" si="205"/>
        <v>2833499.9946488966</v>
      </c>
      <c r="EF52" s="91">
        <f t="shared" si="206"/>
        <v>2833499.9940348524</v>
      </c>
      <c r="EG52" s="91">
        <f t="shared" si="207"/>
        <v>2833499.9934208081</v>
      </c>
      <c r="EH52" s="91">
        <f t="shared" si="208"/>
        <v>2833499.9928067639</v>
      </c>
      <c r="EI52" s="91">
        <f t="shared" si="209"/>
        <v>2833499.9921927196</v>
      </c>
      <c r="EJ52" s="91">
        <f t="shared" si="210"/>
        <v>2833499.9915786753</v>
      </c>
      <c r="EK52" s="91">
        <f t="shared" si="211"/>
        <v>2833499.9909646311</v>
      </c>
      <c r="EL52" s="91">
        <f t="shared" si="212"/>
        <v>2833499.9903505868</v>
      </c>
      <c r="EM52" s="91">
        <f t="shared" si="213"/>
        <v>2833499.9897365426</v>
      </c>
      <c r="EN52" s="91">
        <f t="shared" si="214"/>
        <v>2833499.9891224983</v>
      </c>
      <c r="EO52" s="91">
        <f t="shared" si="215"/>
        <v>2833499.9885084541</v>
      </c>
      <c r="EP52" s="91">
        <f t="shared" si="216"/>
        <v>2833499.9878944098</v>
      </c>
      <c r="EQ52" s="91">
        <f t="shared" si="217"/>
        <v>2833499.9872803655</v>
      </c>
      <c r="ER52" s="91">
        <f t="shared" si="218"/>
        <v>2833499.9866663213</v>
      </c>
      <c r="ES52" s="91">
        <f t="shared" si="219"/>
        <v>2833499.986052277</v>
      </c>
      <c r="ET52" s="91">
        <f t="shared" si="220"/>
        <v>2833499.9854382328</v>
      </c>
      <c r="EU52" s="91">
        <f t="shared" si="221"/>
        <v>2833499.9848241885</v>
      </c>
      <c r="EV52" s="169">
        <f t="shared" si="257"/>
        <v>2833500</v>
      </c>
      <c r="EW52" s="169">
        <f t="shared" si="222"/>
        <v>2833500</v>
      </c>
      <c r="EX52" s="169">
        <f t="shared" si="223"/>
        <v>2833500</v>
      </c>
      <c r="EY52" s="91"/>
      <c r="EZ52" s="91">
        <v>0</v>
      </c>
      <c r="FA52" s="91">
        <v>0</v>
      </c>
      <c r="FB52" s="91">
        <v>4577626.3600000003</v>
      </c>
      <c r="FC52" s="91">
        <v>621306.71</v>
      </c>
      <c r="FD52" s="91">
        <v>137228.21</v>
      </c>
      <c r="FE52" s="91">
        <v>60000.130000000005</v>
      </c>
      <c r="FF52" s="91">
        <v>1092360.73</v>
      </c>
      <c r="FG52" s="91">
        <v>360862.41000000003</v>
      </c>
      <c r="FH52" s="91">
        <v>85247.24</v>
      </c>
      <c r="FI52" s="91">
        <v>423819.60000000003</v>
      </c>
      <c r="FJ52" s="91">
        <v>145847.99</v>
      </c>
      <c r="FK52" s="91">
        <v>0</v>
      </c>
      <c r="FL52" s="91">
        <v>100718.75</v>
      </c>
      <c r="FM52" s="91">
        <v>2556301.7199999997</v>
      </c>
      <c r="FN52" s="91">
        <v>5022474.9400000004</v>
      </c>
      <c r="FO52" s="91">
        <v>-2910.42</v>
      </c>
      <c r="FP52" s="91">
        <v>1331.95</v>
      </c>
      <c r="FQ52" s="91">
        <v>733202.81</v>
      </c>
      <c r="FR52" s="91">
        <v>551313.26</v>
      </c>
      <c r="FS52" s="91">
        <v>459084.02</v>
      </c>
      <c r="FT52" s="91">
        <v>80213.490000000005</v>
      </c>
      <c r="FU52" s="91">
        <v>-657.33</v>
      </c>
      <c r="FV52" s="91">
        <v>1065293.73</v>
      </c>
      <c r="FW52" s="91">
        <v>287700.18</v>
      </c>
      <c r="FX52" s="91">
        <v>0</v>
      </c>
      <c r="FY52" s="91">
        <v>0</v>
      </c>
      <c r="FZ52" s="91">
        <v>2555449.2000000002</v>
      </c>
      <c r="GA52" s="91">
        <v>813852.28</v>
      </c>
      <c r="GB52" s="91">
        <v>476767.84</v>
      </c>
      <c r="GC52" s="91">
        <v>36284.379999999997</v>
      </c>
      <c r="GD52" s="91">
        <v>11392.22</v>
      </c>
      <c r="GE52" s="91">
        <v>0</v>
      </c>
      <c r="GF52" s="91">
        <v>61840.630000000005</v>
      </c>
      <c r="GG52" s="91">
        <v>0</v>
      </c>
      <c r="GH52" s="91">
        <v>0</v>
      </c>
      <c r="GI52" s="91">
        <v>8383.1</v>
      </c>
      <c r="GJ52" s="91">
        <v>0</v>
      </c>
      <c r="GK52" s="91">
        <v>462736.21</v>
      </c>
      <c r="GL52" s="91">
        <v>7047549.7400000002</v>
      </c>
      <c r="GM52" s="91">
        <v>212002.41</v>
      </c>
      <c r="GN52" s="91">
        <v>174965.92</v>
      </c>
      <c r="GO52" s="91">
        <v>47024.7</v>
      </c>
      <c r="GP52" s="91"/>
      <c r="GQ52" s="91">
        <v>2994810.61</v>
      </c>
      <c r="GR52" s="91">
        <v>5744.55</v>
      </c>
      <c r="GS52" s="91">
        <v>179484.69</v>
      </c>
      <c r="GT52" s="91">
        <v>1607.65</v>
      </c>
      <c r="GU52" s="91">
        <v>43824.5</v>
      </c>
      <c r="GV52" s="91">
        <v>-31688.730000000003</v>
      </c>
      <c r="GW52" s="91"/>
      <c r="GX52" s="91">
        <v>39868.879999999997</v>
      </c>
      <c r="GY52" s="91">
        <v>1355.73</v>
      </c>
      <c r="GZ52" s="91">
        <v>76437.799999999959</v>
      </c>
      <c r="HA52" s="91">
        <v>0</v>
      </c>
      <c r="HB52" s="91">
        <v>0</v>
      </c>
      <c r="HC52" s="91">
        <v>0</v>
      </c>
      <c r="HD52" s="91">
        <v>0</v>
      </c>
      <c r="HE52" s="91">
        <v>0</v>
      </c>
      <c r="HF52" s="335">
        <v>0</v>
      </c>
      <c r="HG52" s="335">
        <v>59.35</v>
      </c>
      <c r="HH52" s="335">
        <f>194668.96+19721.02</f>
        <v>214389.97999999998</v>
      </c>
      <c r="HI52" s="335">
        <f>6.96+161.02</f>
        <v>167.98000000000002</v>
      </c>
      <c r="HJ52" s="335">
        <v>2072.87</v>
      </c>
      <c r="HK52" s="335"/>
      <c r="HL52" s="335">
        <v>2018147.51</v>
      </c>
      <c r="HM52" s="335">
        <v>812318.34</v>
      </c>
      <c r="HN52" s="335">
        <v>89511.85</v>
      </c>
      <c r="HO52" s="335">
        <v>238.88</v>
      </c>
      <c r="HP52" s="335">
        <v>0.37</v>
      </c>
      <c r="HQ52" s="512">
        <v>157.12</v>
      </c>
      <c r="HR52" s="335">
        <v>1255.81</v>
      </c>
      <c r="HS52" s="335">
        <v>1161.04</v>
      </c>
      <c r="HT52" s="335">
        <v>27.99</v>
      </c>
      <c r="HU52" s="335"/>
      <c r="HV52" s="335">
        <v>78649.78</v>
      </c>
      <c r="HW52" s="335"/>
      <c r="HX52" s="335"/>
      <c r="HY52" s="335"/>
      <c r="HZ52" s="335"/>
      <c r="IA52" s="335"/>
      <c r="IB52" s="335">
        <v>592.28</v>
      </c>
      <c r="IC52" s="335">
        <v>0</v>
      </c>
      <c r="ID52" s="335">
        <v>0</v>
      </c>
      <c r="IE52" s="335"/>
      <c r="IF52" s="335"/>
      <c r="IG52" s="335"/>
      <c r="IH52" s="335"/>
      <c r="II52" s="335">
        <v>0</v>
      </c>
      <c r="IJ52" s="335">
        <v>5922.23</v>
      </c>
      <c r="IK52" s="335">
        <v>0.01</v>
      </c>
      <c r="IL52" s="335">
        <f>'WP 2-1-1 Plant Additions'!O52</f>
        <v>0</v>
      </c>
      <c r="IM52" s="335">
        <v>15.21</v>
      </c>
      <c r="IN52" s="335"/>
      <c r="IO52" s="335">
        <v>-0.05</v>
      </c>
      <c r="IP52" s="335">
        <v>-0.12</v>
      </c>
      <c r="IQ52" s="335">
        <v>-0.04</v>
      </c>
      <c r="IR52" s="335">
        <v>0</v>
      </c>
      <c r="IS52" s="335">
        <v>0.01</v>
      </c>
      <c r="IT52" s="335">
        <v>12322506.5</v>
      </c>
      <c r="IU52" s="335">
        <v>0</v>
      </c>
      <c r="IV52" s="335">
        <v>0</v>
      </c>
      <c r="IW52" s="335">
        <v>26445.15</v>
      </c>
      <c r="IX52" s="335">
        <v>0</v>
      </c>
      <c r="IY52" s="335">
        <v>0</v>
      </c>
      <c r="IZ52" s="335">
        <v>0</v>
      </c>
      <c r="JA52" s="335">
        <v>0</v>
      </c>
      <c r="JB52" s="335">
        <f>'WP 2-1-1 Plant Additions'!G52</f>
        <v>0</v>
      </c>
      <c r="JC52" s="335">
        <f>'WP 2-1-1 Plant Additions'!H52</f>
        <v>0</v>
      </c>
      <c r="JD52" s="335">
        <f>'WP 2-1-1 Plant Additions'!I52</f>
        <v>0</v>
      </c>
      <c r="JE52" s="335">
        <f>'WP 2-1-1 Plant Additions'!J52</f>
        <v>0</v>
      </c>
      <c r="JF52" s="335">
        <f>'WP 2-1-1 Plant Additions'!K52</f>
        <v>0</v>
      </c>
      <c r="JG52" s="335">
        <f>'WP 2-1-1 Plant Additions'!L52</f>
        <v>0</v>
      </c>
      <c r="JH52" s="335">
        <f>'WP 2-1-1 Plant Additions'!M52</f>
        <v>0</v>
      </c>
      <c r="JI52" s="335">
        <f>'WP 2-1-1 Plant Additions'!N52</f>
        <v>0</v>
      </c>
      <c r="JJ52" s="335">
        <f>'WP 2-1-1 Plant Additions'!O52</f>
        <v>0</v>
      </c>
      <c r="JK52" s="335">
        <f>'WP 2-1-1 Plant Additions'!P52</f>
        <v>0</v>
      </c>
      <c r="JL52" s="335">
        <f>'WP 2-1-1 Plant Additions'!Q52</f>
        <v>0</v>
      </c>
      <c r="JM52" s="335">
        <f>'WP 2-1-1 Plant Additions'!R52</f>
        <v>0</v>
      </c>
      <c r="JN52" s="335">
        <f>'WP 2-1-1 Plant Additions'!S52</f>
        <v>0</v>
      </c>
      <c r="JO52" s="335">
        <f>'WP 2-1-1 Plant Additions'!T52</f>
        <v>0</v>
      </c>
      <c r="JP52" s="335">
        <f>'WP 2-1-1 Plant Additions'!U52</f>
        <v>0</v>
      </c>
      <c r="JQ52" s="335">
        <f>'WP 2-1-1 Plant Additions'!V52</f>
        <v>0</v>
      </c>
      <c r="JR52" s="335">
        <f>'WP 2-1-1 Plant Additions'!W52</f>
        <v>0</v>
      </c>
      <c r="JS52" s="335">
        <f>'WP 2-1-1 Plant Additions'!X52</f>
        <v>0</v>
      </c>
      <c r="JT52" s="335">
        <f>'WP 2-1-1 Plant Additions'!Y52</f>
        <v>0</v>
      </c>
      <c r="JU52" s="335">
        <f>'WP 2-1-1 Plant Additions'!Z52</f>
        <v>0</v>
      </c>
      <c r="JV52" s="335">
        <f>'WP 2-1-1 Plant Additions'!AA52</f>
        <v>0</v>
      </c>
      <c r="JW52" s="335">
        <f>'WP 2-1-1 Plant Additions'!AB52</f>
        <v>0</v>
      </c>
      <c r="JX52" s="335">
        <f>'WP 2-1-1 Plant Additions'!AC52</f>
        <v>0</v>
      </c>
      <c r="JY52" s="335">
        <f>'WP 2-1-1 Plant Additions'!AD52</f>
        <v>0</v>
      </c>
      <c r="JZ52" s="335">
        <f>'WP 2-1-1 Plant Additions'!AE52</f>
        <v>0</v>
      </c>
      <c r="KA52" s="335">
        <f>'WP 2-1-1 Plant Additions'!AF52</f>
        <v>0</v>
      </c>
      <c r="KB52" s="335">
        <f>'WP 2-1-1 Plant Additions'!AG52</f>
        <v>0</v>
      </c>
      <c r="KC52" s="335">
        <f>'WP 2-1-1 Plant Additions'!AH52</f>
        <v>0</v>
      </c>
      <c r="KD52" s="335">
        <f>'WP 2-1-1 Plant Additions'!AI52</f>
        <v>0</v>
      </c>
      <c r="KE52" s="335">
        <f>'WP 2-1-1 Plant Additions'!AJ52</f>
        <v>0</v>
      </c>
      <c r="KF52" s="335">
        <f>'WP 2-1-1 Plant Additions'!AK52</f>
        <v>0</v>
      </c>
      <c r="KG52" s="335">
        <f>'WP 2-1-1 Plant Additions'!AL52</f>
        <v>0</v>
      </c>
      <c r="KH52" s="335">
        <f>'WP 2-1-1 Plant Additions'!AM52</f>
        <v>0</v>
      </c>
      <c r="KI52" s="335">
        <f>'WP 2-1-1 Plant Additions'!AN52</f>
        <v>0</v>
      </c>
      <c r="KJ52" s="335">
        <f>'WP 2-1-1 Plant Additions'!AO52</f>
        <v>0</v>
      </c>
      <c r="KK52" s="335">
        <f>'WP 2-1-1 Plant Additions'!AP52</f>
        <v>0</v>
      </c>
      <c r="KL52" s="335">
        <f>'WP 2-1-1 Plant Additions'!AQ52</f>
        <v>0</v>
      </c>
      <c r="KM52" s="335">
        <f>'WP 2-1-1 Plant Additions'!AR52</f>
        <v>0</v>
      </c>
      <c r="KN52" s="335">
        <f>'WP 2-1-1 Plant Additions'!AS52</f>
        <v>0</v>
      </c>
      <c r="KO52" s="335">
        <f>'WP 2-1-1 Plant Additions'!AT52</f>
        <v>0</v>
      </c>
      <c r="KP52" s="335">
        <f>'WP 2-1-1 Plant Additions'!AU52</f>
        <v>0</v>
      </c>
      <c r="KQ52" s="169">
        <f t="shared" si="258"/>
        <v>0</v>
      </c>
      <c r="KR52" s="169">
        <f t="shared" si="224"/>
        <v>0</v>
      </c>
      <c r="KS52" s="169">
        <f t="shared" si="225"/>
        <v>0</v>
      </c>
      <c r="KT52" s="91"/>
      <c r="KU52" s="91">
        <v>0</v>
      </c>
      <c r="KV52" s="91">
        <v>-4956.66</v>
      </c>
      <c r="KW52" s="91">
        <v>-4603378.7300000004</v>
      </c>
      <c r="KX52" s="91">
        <v>0</v>
      </c>
      <c r="KY52" s="91">
        <v>-5787028.6299999999</v>
      </c>
      <c r="KZ52" s="91">
        <v>-77127.31</v>
      </c>
      <c r="LA52" s="91">
        <v>0</v>
      </c>
      <c r="LB52" s="91">
        <v>0</v>
      </c>
      <c r="LC52" s="91">
        <v>-532.12</v>
      </c>
      <c r="LD52" s="91">
        <v>0</v>
      </c>
      <c r="LE52" s="91">
        <v>0</v>
      </c>
      <c r="LF52" s="91">
        <v>0</v>
      </c>
      <c r="LG52" s="91">
        <v>0</v>
      </c>
      <c r="LH52" s="91">
        <v>0</v>
      </c>
      <c r="LI52" s="91">
        <v>0</v>
      </c>
      <c r="LJ52" s="91">
        <v>0</v>
      </c>
      <c r="LK52" s="91">
        <v>-10800</v>
      </c>
      <c r="LL52" s="91">
        <v>-4201.16</v>
      </c>
      <c r="LM52" s="91">
        <v>0</v>
      </c>
      <c r="LN52" s="91">
        <v>0</v>
      </c>
      <c r="LO52" s="91">
        <v>0</v>
      </c>
      <c r="LP52" s="91">
        <v>0</v>
      </c>
      <c r="LQ52" s="91">
        <v>-17579071.989999998</v>
      </c>
      <c r="LR52" s="91">
        <v>0</v>
      </c>
      <c r="LS52" s="91">
        <v>-5569955.2300000004</v>
      </c>
      <c r="LT52" s="91">
        <v>0</v>
      </c>
      <c r="LU52" s="91">
        <v>0</v>
      </c>
      <c r="LV52" s="91">
        <v>0</v>
      </c>
      <c r="LW52" s="91">
        <v>8743.07</v>
      </c>
      <c r="LX52" s="91">
        <v>0</v>
      </c>
      <c r="LY52" s="91">
        <v>0</v>
      </c>
      <c r="LZ52" s="91">
        <v>0</v>
      </c>
      <c r="MA52" s="91">
        <v>0</v>
      </c>
      <c r="MB52" s="91">
        <v>0</v>
      </c>
      <c r="MC52" s="91">
        <v>0</v>
      </c>
      <c r="MD52" s="91">
        <v>0</v>
      </c>
      <c r="ME52" s="91">
        <v>0</v>
      </c>
      <c r="MF52" s="91">
        <v>0</v>
      </c>
      <c r="MG52" s="91">
        <v>-8743.07</v>
      </c>
      <c r="MH52" s="91">
        <v>0</v>
      </c>
      <c r="MI52" s="91">
        <v>0</v>
      </c>
      <c r="MJ52" s="91">
        <v>0</v>
      </c>
      <c r="MK52" s="91"/>
      <c r="ML52" s="91">
        <v>-901853.4</v>
      </c>
      <c r="MM52" s="91"/>
      <c r="MN52" s="91"/>
      <c r="MO52" s="91"/>
      <c r="MP52" s="91"/>
      <c r="MQ52" s="91">
        <v>-1626.72</v>
      </c>
      <c r="MR52" s="91"/>
      <c r="MS52" s="91">
        <v>0</v>
      </c>
      <c r="MT52" s="91">
        <v>0</v>
      </c>
      <c r="MU52" s="91">
        <v>-14457016.489999998</v>
      </c>
      <c r="MV52" s="91">
        <v>0</v>
      </c>
      <c r="MW52" s="91">
        <v>0</v>
      </c>
      <c r="MX52" s="91">
        <v>0</v>
      </c>
      <c r="MY52" s="91">
        <v>0</v>
      </c>
      <c r="MZ52" s="91">
        <v>0</v>
      </c>
      <c r="NA52" s="91">
        <v>0</v>
      </c>
      <c r="NB52" s="91">
        <v>0</v>
      </c>
      <c r="NC52" s="91">
        <v>0</v>
      </c>
      <c r="ND52" s="91">
        <v>0</v>
      </c>
      <c r="NE52" s="91">
        <v>0</v>
      </c>
      <c r="NF52" s="91">
        <v>0</v>
      </c>
      <c r="NG52" s="91"/>
      <c r="NH52" s="91">
        <v>-501995.22</v>
      </c>
      <c r="NI52" s="91"/>
      <c r="NJ52" s="91"/>
      <c r="NK52" s="91">
        <v>0</v>
      </c>
      <c r="NL52" s="91"/>
      <c r="NM52" s="91"/>
      <c r="NN52" s="91"/>
      <c r="NO52" s="91"/>
      <c r="NP52" s="91"/>
      <c r="NQ52" s="91"/>
      <c r="NR52" s="91"/>
      <c r="NS52" s="91"/>
      <c r="NT52" s="91"/>
      <c r="NU52" s="91"/>
      <c r="NV52" s="91"/>
      <c r="NW52" s="91"/>
      <c r="NX52" s="91">
        <f>+'WP 2-2-1 Accum Res'!NX52</f>
        <v>0</v>
      </c>
      <c r="NY52" s="91">
        <f>+'WP 2-2-1 Accum Res'!NY52</f>
        <v>0</v>
      </c>
      <c r="NZ52" s="91">
        <f>+'WP 2-2-1 Accum Res'!NZ52</f>
        <v>0</v>
      </c>
      <c r="OA52" s="91">
        <f>+'WP 2-2-1 Accum Res'!OA52</f>
        <v>0</v>
      </c>
      <c r="OB52" s="91">
        <f>+'WP 2-2-1 Accum Res'!OB52</f>
        <v>0</v>
      </c>
      <c r="OC52" s="91">
        <f>+'WP 2-2-1 Accum Res'!OC52</f>
        <v>0</v>
      </c>
      <c r="OD52" s="91">
        <f>+'WP 2-2-1 Accum Res'!OD52</f>
        <v>0</v>
      </c>
      <c r="OE52" s="91">
        <f>+'WP 2-2-1 Accum Res'!OE52</f>
        <v>0</v>
      </c>
      <c r="OF52" s="91">
        <f>+'WP 2-2-1 Accum Res'!OF52</f>
        <v>0</v>
      </c>
      <c r="OG52" s="91">
        <f>+'WP 2-2-1 Accum Res'!OG52</f>
        <v>0</v>
      </c>
      <c r="OH52" s="91">
        <f>+'WP 2-2-1 Accum Res'!OH52</f>
        <v>0</v>
      </c>
      <c r="OI52" s="91">
        <f>+'WP 2-2-1 Accum Res'!OI52</f>
        <v>0</v>
      </c>
      <c r="OJ52" s="91">
        <f>+'WP 2-2-1 Accum Res'!OJ52</f>
        <v>0</v>
      </c>
      <c r="OK52" s="91">
        <v>0</v>
      </c>
      <c r="OL52" s="91">
        <v>0</v>
      </c>
      <c r="OM52" s="91">
        <v>0</v>
      </c>
      <c r="ON52" s="91">
        <v>0</v>
      </c>
      <c r="OO52" s="91">
        <v>0</v>
      </c>
      <c r="OP52" s="91">
        <v>-0.01</v>
      </c>
      <c r="OQ52" s="91">
        <v>0</v>
      </c>
      <c r="OR52" s="91">
        <v>0</v>
      </c>
      <c r="OS52" s="91">
        <v>0</v>
      </c>
      <c r="OT52" s="91">
        <v>0</v>
      </c>
      <c r="OU52" s="91">
        <v>0</v>
      </c>
      <c r="OV52" s="91">
        <v>0</v>
      </c>
      <c r="OW52" s="91">
        <v>-6.1404421469560136E-4</v>
      </c>
      <c r="OX52" s="91">
        <f t="shared" si="136"/>
        <v>-6.1404421469560136E-4</v>
      </c>
      <c r="OY52" s="91">
        <f t="shared" si="137"/>
        <v>-6.1404421469560136E-4</v>
      </c>
      <c r="OZ52" s="91">
        <f t="shared" si="138"/>
        <v>-6.1404421469560136E-4</v>
      </c>
      <c r="PA52" s="91">
        <f t="shared" si="139"/>
        <v>-6.1404421469560136E-4</v>
      </c>
      <c r="PB52" s="91">
        <f t="shared" si="140"/>
        <v>-6.1404421469560136E-4</v>
      </c>
      <c r="PC52" s="91">
        <f t="shared" si="141"/>
        <v>-6.1404421469560136E-4</v>
      </c>
      <c r="PD52" s="91">
        <f t="shared" si="142"/>
        <v>-6.1404421469560136E-4</v>
      </c>
      <c r="PE52" s="91">
        <f t="shared" si="143"/>
        <v>-6.1404421469560136E-4</v>
      </c>
      <c r="PF52" s="91">
        <f t="shared" si="144"/>
        <v>-6.1404421469560136E-4</v>
      </c>
      <c r="PG52" s="91">
        <f t="shared" si="145"/>
        <v>-6.1404421469560136E-4</v>
      </c>
      <c r="PH52" s="91">
        <f t="shared" si="146"/>
        <v>-6.1404421469560136E-4</v>
      </c>
      <c r="PI52" s="91">
        <f t="shared" si="147"/>
        <v>-6.1404421469560136E-4</v>
      </c>
      <c r="PJ52" s="91">
        <f t="shared" si="148"/>
        <v>-6.1404421469560136E-4</v>
      </c>
      <c r="PK52" s="91">
        <f t="shared" si="149"/>
        <v>-6.1404421469560136E-4</v>
      </c>
      <c r="PL52" s="91">
        <f t="shared" si="150"/>
        <v>-6.1404421469560136E-4</v>
      </c>
      <c r="PM52" s="91">
        <f t="shared" si="151"/>
        <v>-6.1404421469560136E-4</v>
      </c>
      <c r="PN52" s="91">
        <f t="shared" si="152"/>
        <v>-6.1404421469560136E-4</v>
      </c>
      <c r="PO52" s="91">
        <f t="shared" si="153"/>
        <v>-6.1404421469560136E-4</v>
      </c>
      <c r="PP52" s="91">
        <f t="shared" si="154"/>
        <v>-6.1404421469560136E-4</v>
      </c>
      <c r="PQ52" s="91">
        <f t="shared" si="155"/>
        <v>-6.1404421469560136E-4</v>
      </c>
      <c r="PR52" s="91">
        <f t="shared" si="156"/>
        <v>-6.1404421469560136E-4</v>
      </c>
      <c r="PS52" s="91">
        <f t="shared" si="157"/>
        <v>-6.1404421469560136E-4</v>
      </c>
      <c r="PT52" s="91">
        <f t="shared" si="158"/>
        <v>-6.1404421469560136E-4</v>
      </c>
      <c r="PU52" s="91">
        <f t="shared" si="159"/>
        <v>-6.1404421469560136E-4</v>
      </c>
      <c r="PV52" s="91">
        <f t="shared" si="160"/>
        <v>-6.1404421469560136E-4</v>
      </c>
      <c r="PW52" s="91">
        <f t="shared" si="161"/>
        <v>-6.1404421469560136E-4</v>
      </c>
      <c r="PX52" s="91">
        <f t="shared" si="162"/>
        <v>-6.1404421469560136E-4</v>
      </c>
      <c r="PY52" s="91">
        <f t="shared" si="163"/>
        <v>-6.1404421469560136E-4</v>
      </c>
      <c r="PZ52" s="91">
        <f t="shared" si="164"/>
        <v>-6.1404421469560136E-4</v>
      </c>
      <c r="QA52" s="91">
        <f t="shared" si="165"/>
        <v>-6.1404421469560136E-4</v>
      </c>
      <c r="QB52" s="91">
        <f t="shared" si="166"/>
        <v>-6.1404421469560136E-4</v>
      </c>
      <c r="QC52" s="91">
        <f t="shared" si="167"/>
        <v>-6.1404421469560136E-4</v>
      </c>
      <c r="QD52" s="91">
        <f t="shared" si="168"/>
        <v>-6.1404421469560136E-4</v>
      </c>
      <c r="QE52" s="91">
        <f t="shared" si="169"/>
        <v>-6.1404421469560136E-4</v>
      </c>
      <c r="QF52" s="91">
        <f t="shared" si="170"/>
        <v>-6.1404421469560136E-4</v>
      </c>
      <c r="QG52" s="91">
        <f t="shared" si="171"/>
        <v>-6.1404421469560136E-4</v>
      </c>
      <c r="QH52" s="91">
        <f t="shared" si="172"/>
        <v>-6.1404421469560136E-4</v>
      </c>
      <c r="QI52" s="91">
        <f t="shared" si="173"/>
        <v>-6.1404421469560136E-4</v>
      </c>
      <c r="QJ52" s="91">
        <f t="shared" si="174"/>
        <v>-6.1404421469560136E-4</v>
      </c>
      <c r="QK52" s="91">
        <f t="shared" si="175"/>
        <v>-6.1404421469560136E-4</v>
      </c>
      <c r="QL52" s="169">
        <f t="shared" si="259"/>
        <v>0</v>
      </c>
      <c r="QM52" s="169">
        <f t="shared" si="226"/>
        <v>0</v>
      </c>
      <c r="QN52" s="169">
        <f t="shared" si="227"/>
        <v>0</v>
      </c>
      <c r="QO52" s="91"/>
      <c r="QP52" s="91">
        <v>0</v>
      </c>
      <c r="QQ52" s="91">
        <v>0</v>
      </c>
      <c r="QR52" s="91">
        <v>0</v>
      </c>
      <c r="QS52" s="91">
        <v>0</v>
      </c>
      <c r="QT52" s="91">
        <v>0</v>
      </c>
      <c r="QU52" s="91">
        <v>0</v>
      </c>
      <c r="QV52" s="91">
        <v>0</v>
      </c>
      <c r="QW52" s="91">
        <v>0</v>
      </c>
      <c r="QX52" s="91">
        <v>0</v>
      </c>
      <c r="QY52" s="91">
        <v>0</v>
      </c>
      <c r="QZ52" s="91">
        <v>0</v>
      </c>
      <c r="RA52" s="91">
        <v>0</v>
      </c>
      <c r="RB52" s="91">
        <v>0</v>
      </c>
      <c r="RC52" s="91">
        <v>0</v>
      </c>
      <c r="RD52" s="91">
        <v>0</v>
      </c>
      <c r="RE52" s="91">
        <v>0</v>
      </c>
      <c r="RF52" s="91">
        <v>0</v>
      </c>
      <c r="RG52" s="91">
        <v>0</v>
      </c>
      <c r="RH52" s="91">
        <v>0</v>
      </c>
      <c r="RI52" s="91">
        <v>0</v>
      </c>
      <c r="RJ52" s="91">
        <v>0</v>
      </c>
      <c r="RK52" s="91">
        <v>0</v>
      </c>
      <c r="RL52" s="91">
        <v>0</v>
      </c>
      <c r="RM52" s="91">
        <v>0</v>
      </c>
      <c r="RN52" s="91">
        <v>0</v>
      </c>
      <c r="RO52" s="91">
        <v>0</v>
      </c>
      <c r="RP52" s="91">
        <v>0</v>
      </c>
      <c r="RQ52" s="91">
        <v>0</v>
      </c>
      <c r="RR52" s="91">
        <v>0</v>
      </c>
      <c r="RS52" s="91">
        <v>0</v>
      </c>
      <c r="RT52" s="91">
        <v>0</v>
      </c>
      <c r="RU52" s="91">
        <v>0</v>
      </c>
      <c r="RV52" s="91">
        <v>0</v>
      </c>
      <c r="RW52" s="91">
        <v>0</v>
      </c>
      <c r="RX52" s="91">
        <v>0</v>
      </c>
      <c r="RY52" s="91">
        <v>0</v>
      </c>
      <c r="RZ52" s="91">
        <v>0</v>
      </c>
      <c r="SA52" s="91">
        <v>0</v>
      </c>
      <c r="SB52" s="91">
        <v>0</v>
      </c>
      <c r="SC52" s="91">
        <v>0</v>
      </c>
      <c r="SD52" s="91">
        <v>0</v>
      </c>
      <c r="SE52" s="91">
        <v>0</v>
      </c>
      <c r="SF52" s="91">
        <v>0</v>
      </c>
      <c r="SG52" s="91">
        <v>0</v>
      </c>
      <c r="SH52" s="91">
        <v>0</v>
      </c>
      <c r="SI52" s="91"/>
      <c r="SJ52" s="91"/>
      <c r="SK52" s="91"/>
      <c r="SL52" s="91"/>
      <c r="SM52" s="91"/>
      <c r="SN52" s="91"/>
      <c r="SO52" s="91">
        <v>0</v>
      </c>
      <c r="SP52" s="91">
        <v>-68316.179999999993</v>
      </c>
      <c r="SQ52" s="91">
        <v>0</v>
      </c>
      <c r="SR52" s="91">
        <v>0</v>
      </c>
      <c r="SS52" s="91">
        <v>0</v>
      </c>
      <c r="ST52" s="91">
        <v>0</v>
      </c>
      <c r="SU52" s="91">
        <v>0</v>
      </c>
      <c r="SV52" s="91">
        <v>0</v>
      </c>
      <c r="SW52" s="91">
        <v>0</v>
      </c>
      <c r="SX52" s="91">
        <v>0</v>
      </c>
      <c r="SY52" s="91">
        <v>0</v>
      </c>
      <c r="SZ52" s="91">
        <v>-19882.04</v>
      </c>
      <c r="TA52" s="91"/>
      <c r="TB52" s="91"/>
      <c r="TC52" s="91"/>
      <c r="TD52" s="91">
        <v>0</v>
      </c>
      <c r="TE52" s="91">
        <v>-1946152.6</v>
      </c>
      <c r="TF52" s="91">
        <v>-26222.969999999972</v>
      </c>
      <c r="TG52" s="91"/>
      <c r="TH52" s="91"/>
      <c r="TI52" s="91"/>
      <c r="TJ52" s="91"/>
      <c r="TK52" s="91"/>
      <c r="TL52" s="91"/>
      <c r="TM52" s="91"/>
      <c r="TN52" s="91"/>
      <c r="TO52" s="91"/>
      <c r="TP52" s="91"/>
      <c r="TQ52" s="91"/>
      <c r="TR52" s="91"/>
      <c r="TS52" s="91">
        <v>0</v>
      </c>
      <c r="TT52" s="91"/>
      <c r="TU52" s="91"/>
      <c r="TV52" s="91"/>
      <c r="TW52" s="91"/>
      <c r="TX52" s="91"/>
      <c r="TY52" s="91"/>
      <c r="TZ52" s="91"/>
      <c r="UA52" s="91"/>
      <c r="UB52" s="91"/>
      <c r="UC52" s="91"/>
      <c r="UD52" s="91"/>
      <c r="UE52" s="91"/>
      <c r="UF52" s="91"/>
      <c r="UG52" s="91"/>
      <c r="UH52" s="91"/>
      <c r="UI52" s="91"/>
      <c r="UJ52" s="91">
        <v>-11644768.65</v>
      </c>
      <c r="UK52" s="91"/>
      <c r="UL52" s="91"/>
      <c r="UM52" s="91"/>
      <c r="UN52" s="335">
        <v>-32381.83</v>
      </c>
      <c r="UO52" s="91"/>
      <c r="UP52" s="91"/>
      <c r="UQ52" s="91"/>
      <c r="UR52" s="91"/>
      <c r="US52" s="91"/>
      <c r="UT52" s="91"/>
      <c r="UU52" s="91"/>
      <c r="UV52" s="91"/>
      <c r="UW52" s="91"/>
      <c r="UX52" s="91"/>
      <c r="UY52" s="91"/>
      <c r="UZ52" s="91"/>
      <c r="VA52" s="91"/>
      <c r="VB52" s="91"/>
      <c r="VC52" s="91"/>
      <c r="VD52" s="91"/>
      <c r="VE52" s="91"/>
      <c r="VF52" s="91"/>
      <c r="VG52" s="91"/>
      <c r="VH52" s="91"/>
      <c r="VI52" s="91"/>
      <c r="VJ52" s="91"/>
      <c r="VK52" s="91"/>
      <c r="VL52" s="91"/>
      <c r="VM52" s="91"/>
      <c r="VN52" s="91"/>
      <c r="VO52" s="91"/>
      <c r="VP52" s="91"/>
      <c r="VQ52" s="91"/>
      <c r="VR52" s="91"/>
      <c r="VS52" s="91"/>
      <c r="VT52" s="91"/>
      <c r="VU52" s="91"/>
      <c r="VV52" s="91"/>
      <c r="VW52" s="91"/>
      <c r="VX52" s="91"/>
      <c r="VY52" s="91"/>
      <c r="VZ52" s="91"/>
      <c r="WA52" s="91"/>
      <c r="WB52" s="91"/>
      <c r="WC52" s="91"/>
      <c r="WD52" s="91"/>
      <c r="WE52" s="91"/>
      <c r="WF52" s="91"/>
      <c r="WG52" s="169">
        <f t="shared" si="260"/>
        <v>0</v>
      </c>
      <c r="WH52" s="169">
        <f t="shared" si="228"/>
        <v>0</v>
      </c>
      <c r="WI52" s="169">
        <f t="shared" si="229"/>
        <v>0</v>
      </c>
      <c r="WK52" s="91">
        <f>'WP 2-1-4 Plant Details'!D52-'WP 2-2-1 Accum Res'!D52</f>
        <v>52316092.940000013</v>
      </c>
      <c r="WL52" s="91">
        <f>'WP 2-1-4 Plant Details'!E52-'WP 2-2-1 Accum Res'!E52</f>
        <v>51792002.800000012</v>
      </c>
      <c r="WM52" s="91">
        <f>'WP 2-1-4 Plant Details'!F52-'WP 2-2-1 Accum Res'!F52</f>
        <v>51267912.660000011</v>
      </c>
      <c r="WN52" s="91">
        <f>'WP 2-1-4 Plant Details'!G52-'WP 2-2-1 Accum Res'!G52</f>
        <v>55321873.540000036</v>
      </c>
      <c r="WO52" s="91">
        <f>'WP 2-1-4 Plant Details'!H52-'WP 2-2-1 Accum Res'!H52</f>
        <v>55405809.580000043</v>
      </c>
      <c r="WP52" s="91">
        <f>'WP 2-1-4 Plant Details'!I52-'WP 2-2-1 Accum Res'!I52</f>
        <v>55021333.160000056</v>
      </c>
      <c r="WQ52" s="91">
        <f>'WP 2-1-4 Plant Details'!J52-'WP 2-2-1 Accum Res'!J52</f>
        <v>54559925.040000051</v>
      </c>
      <c r="WR52" s="91">
        <f>'WP 2-1-4 Plant Details'!K52-'WP 2-2-1 Accum Res'!K52</f>
        <v>55127175.63000004</v>
      </c>
      <c r="WS52" s="91">
        <f>'WP 2-1-4 Plant Details'!L52-'WP 2-2-1 Accum Res'!L52</f>
        <v>54961552.110000029</v>
      </c>
      <c r="WT52" s="91">
        <f>'WP 2-1-4 Plant Details'!M52-'WP 2-2-1 Accum Res'!M52</f>
        <v>54519849.88000004</v>
      </c>
      <c r="WU52" s="91">
        <f>'WP 2-1-4 Plant Details'!N52-'WP 2-2-1 Accum Res'!N52</f>
        <v>54413188.180000037</v>
      </c>
      <c r="WV52" s="91">
        <f>'WP 2-1-4 Plant Details'!O52-'WP 2-2-1 Accum Res'!O52</f>
        <v>54027096.390000045</v>
      </c>
      <c r="WW52" s="91">
        <f>'WP 2-1-4 Plant Details'!P52-'WP 2-2-1 Accum Res'!P52</f>
        <v>53495156.610000044</v>
      </c>
      <c r="WX52" s="91">
        <f>'WP 2-1-4 Plant Details'!Q52-'WP 2-2-1 Accum Res'!Q52</f>
        <v>53062370.890000045</v>
      </c>
      <c r="WY52" s="91">
        <f>'WP 2-1-4 Plant Details'!R52-'WP 2-2-1 Accum Res'!R52</f>
        <v>55028988.820000038</v>
      </c>
      <c r="WZ52" s="91">
        <f>'WP 2-1-4 Plant Details'!S52-'WP 2-2-1 Accum Res'!S52</f>
        <v>59218603.14000003</v>
      </c>
      <c r="XA52" s="91">
        <f>'WP 2-1-4 Plant Details'!T52-'WP 2-2-1 Accum Res'!T52</f>
        <v>58633254.530000046</v>
      </c>
      <c r="XB52" s="91">
        <f>'WP 2-1-4 Plant Details'!U52-'WP 2-2-1 Accum Res'!U52</f>
        <v>58052178.230000034</v>
      </c>
      <c r="XC52" s="91">
        <f>'WP 2-1-4 Plant Details'!V52-'WP 2-2-1 Accum Res'!V52</f>
        <v>58199747.350000039</v>
      </c>
      <c r="XD52" s="91">
        <f>'WP 2-1-4 Plant Details'!W52-'WP 2-2-1 Accum Res'!W52</f>
        <v>58162364.070000023</v>
      </c>
      <c r="XE52" s="91">
        <f>'WP 2-1-4 Plant Details'!X52-'WP 2-2-1 Accum Res'!X52</f>
        <v>58029917.090000033</v>
      </c>
      <c r="XF52" s="91">
        <f>'WP 2-1-4 Plant Details'!Y52-'WP 2-2-1 Accum Res'!Y52</f>
        <v>57518087.920000046</v>
      </c>
      <c r="XG52" s="91">
        <f>'WP 2-1-4 Plant Details'!Z52-'WP 2-2-1 Accum Res'!Z52</f>
        <v>56925393.400000036</v>
      </c>
      <c r="XH52" s="91">
        <f>'WP 2-1-4 Plant Details'!AA52-'WP 2-2-1 Accum Res'!AA52</f>
        <v>57406640.350000024</v>
      </c>
      <c r="XI52" s="91">
        <f>'WP 2-1-4 Plant Details'!AB52-'WP 2-2-1 Accum Res'!AB52</f>
        <v>57107567.410000026</v>
      </c>
      <c r="XJ52" s="91">
        <f>'WP 2-1-4 Plant Details'!AC52-'WP 2-2-1 Accum Res'!AC52</f>
        <v>56520794.290000021</v>
      </c>
      <c r="XK52" s="91">
        <f>'WP 2-1-4 Plant Details'!AD52-'WP 2-2-1 Accum Res'!AD52</f>
        <v>55934021.170000017</v>
      </c>
      <c r="XL52" s="91">
        <f>'WP 2-1-4 Plant Details'!AE52-'WP 2-2-1 Accum Res'!AE52</f>
        <v>57775520.820000023</v>
      </c>
      <c r="XM52" s="91">
        <f>'WP 2-1-4 Plant Details'!AF52-'WP 2-2-1 Accum Res'!AF52</f>
        <v>57972903.040000021</v>
      </c>
      <c r="XN52" s="91">
        <f>'WP 2-1-4 Plant Details'!AG52-'WP 2-2-1 Accum Res'!AG52</f>
        <v>57831009.450000018</v>
      </c>
      <c r="XO52" s="91">
        <f>'WP 2-1-4 Plant Details'!AH52-'WP 2-2-1 Accum Res'!AH52</f>
        <v>57248450.980000019</v>
      </c>
      <c r="XP52" s="91">
        <f>'WP 2-1-4 Plant Details'!AI52-'WP 2-2-1 Accum Res'!AI52</f>
        <v>56640930.37000002</v>
      </c>
      <c r="XQ52" s="91">
        <f>'WP 2-1-4 Plant Details'!AJ52-'WP 2-2-1 Accum Res'!AJ52</f>
        <v>56022017.540000021</v>
      </c>
      <c r="XR52" s="91">
        <f>'WP 2-1-4 Plant Details'!AK52-'WP 2-2-1 Accum Res'!AK52</f>
        <v>55464675.890000015</v>
      </c>
      <c r="XS52" s="91">
        <f>'WP 2-1-4 Plant Details'!AL52-'WP 2-2-1 Accum Res'!AL52</f>
        <v>54845490.270000011</v>
      </c>
      <c r="XT52" s="91">
        <f>'WP 2-1-4 Plant Details'!AM52-'WP 2-2-1 Accum Res'!AM52</f>
        <v>54226304.650000006</v>
      </c>
      <c r="XU52" s="91">
        <f>'WP 2-1-4 Plant Details'!AN52-'WP 2-2-1 Accum Res'!AN52</f>
        <v>53613709.010000005</v>
      </c>
      <c r="XV52" s="91">
        <f>'WP 2-1-4 Plant Details'!AO52-'WP 2-2-1 Accum Res'!AO52</f>
        <v>52992730.270000011</v>
      </c>
      <c r="XW52" s="91">
        <f>'WP 2-1-4 Plant Details'!AP52-'WP 2-2-1 Accum Res'!AP52</f>
        <v>52834487.74000001</v>
      </c>
      <c r="XX52" s="91">
        <f>'WP 2-1-4 Plant Details'!AQ52-'WP 2-2-1 Accum Res'!AQ52</f>
        <v>58990700.000000015</v>
      </c>
      <c r="XY52" s="91">
        <f>'WP 2-1-4 Plant Details'!AR52-'WP 2-2-1 Accum Res'!AR52</f>
        <v>58530594.300000012</v>
      </c>
      <c r="XZ52" s="91">
        <f>'WP 2-1-4 Plant Details'!AS52-'WP 2-2-1 Accum Res'!AS52</f>
        <v>58032675.620000005</v>
      </c>
      <c r="YA52" s="91">
        <f>'WP 2-1-4 Plant Details'!AT52-'WP 2-2-1 Accum Res'!AT52</f>
        <v>57406581.069999993</v>
      </c>
      <c r="YB52" s="91">
        <f>'WP 2-1-4 Plant Details'!AU52-'WP 2-2-1 Accum Res'!AU52</f>
        <v>56396461.859999999</v>
      </c>
      <c r="YC52" s="91">
        <f>'WP 2-1-4 Plant Details'!AV52-'WP 2-2-1 Accum Res'!AV52</f>
        <v>58367497.340000018</v>
      </c>
      <c r="YD52" s="91">
        <f>'WP 2-1-4 Plant Details'!AW52-'WP 2-2-1 Accum Res'!AW52</f>
        <v>57686150.160000026</v>
      </c>
      <c r="YE52" s="91">
        <f>'WP 2-1-4 Plant Details'!AX52-'WP 2-2-1 Accum Res'!AX52</f>
        <v>972597.47000000067</v>
      </c>
      <c r="YF52" s="91">
        <f>'WP 2-1-4 Plant Details'!AY52-'WP 2-2-1 Accum Res'!AY52</f>
        <v>969565.37000000104</v>
      </c>
      <c r="YG52" s="91">
        <f>'WP 2-1-4 Plant Details'!AZ52-'WP 2-2-1 Accum Res'!AZ52</f>
        <v>1008743.1900000013</v>
      </c>
      <c r="YH52" s="91">
        <f>'WP 2-1-4 Plant Details'!BA52-'WP 2-2-1 Accum Res'!BA52</f>
        <v>972407.45000000112</v>
      </c>
      <c r="YI52" s="91">
        <f>'WP 2-1-4 Plant Details'!BB52-'WP 2-2-1 Accum Res'!BB52</f>
        <v>967760.44000000134</v>
      </c>
      <c r="YJ52" s="91">
        <f>'WP 2-1-4 Plant Details'!BC52-'WP 2-2-1 Accum Res'!BC52</f>
        <v>1002982.3100000024</v>
      </c>
      <c r="YK52" s="91">
        <f>'WP 2-1-4 Plant Details'!BD52-'WP 2-2-1 Accum Res'!BD52</f>
        <v>998581.48000000231</v>
      </c>
      <c r="YL52" s="91">
        <f>'WP 2-1-4 Plant Details'!BE52-'WP 2-2-1 Accum Res'!BE52</f>
        <v>1002212.5500000024</v>
      </c>
      <c r="YM52" s="91">
        <f>'WP 2-1-4 Plant Details'!BF52-'WP 2-2-1 Accum Res'!BF52</f>
        <v>1212552.3200000024</v>
      </c>
      <c r="YN52" s="91">
        <f>'WP 2-1-4 Plant Details'!BG52-'WP 2-2-1 Accum Res'!BG52</f>
        <v>1208061.7700000023</v>
      </c>
      <c r="YO52" s="91">
        <f>'WP 2-1-4 Plant Details'!BH52-'WP 2-2-1 Accum Res'!BH52</f>
        <v>1203571.2200000025</v>
      </c>
      <c r="YP52" s="91">
        <f>'WP 2-1-4 Plant Details'!BI52-'WP 2-2-1 Accum Res'!BI52</f>
        <v>1199080.6700000025</v>
      </c>
      <c r="YQ52" s="91">
        <f>'WP 2-1-4 Plant Details'!BJ52-'WP 2-2-1 Accum Res'!BJ52</f>
        <v>1194590.1200000024</v>
      </c>
      <c r="YR52" s="91">
        <f>'WP 2-1-4 Plant Details'!BK52-'WP 2-2-1 Accum Res'!BK52</f>
        <v>1190099.5700000024</v>
      </c>
      <c r="YS52" s="91">
        <f>'WP 2-1-4 Plant Details'!BL52-'WP 2-2-1 Accum Res'!BL52</f>
        <v>2059068.7800000026</v>
      </c>
      <c r="YT52" s="91">
        <f>'WP 2-1-4 Plant Details'!BM52-'WP 2-2-1 Accum Res'!BM52</f>
        <v>2268473.8000000026</v>
      </c>
      <c r="YU52" s="91">
        <f>'WP 2-1-4 Plant Details'!BN52-'WP 2-2-1 Accum Res'!BN52</f>
        <v>2263656.8200000026</v>
      </c>
      <c r="YV52" s="91">
        <f>'WP 2-1-4 Plant Details'!BO52-'WP 2-2-1 Accum Res'!BO52</f>
        <v>2402101.5100000026</v>
      </c>
      <c r="YW52" s="91">
        <f>'WP 2-1-4 Plant Details'!BP52-'WP 2-2-1 Accum Res'!BP52</f>
        <v>2402101.5100000026</v>
      </c>
      <c r="YX52" s="91">
        <f>'WP 2-1-4 Plant Details'!BQ52-'WP 2-2-1 Accum Res'!BQ52</f>
        <v>4420249.0200000023</v>
      </c>
      <c r="YY52" s="91">
        <f>'WP 2-1-4 Plant Details'!BR52-'WP 2-2-1 Accum Res'!BR52</f>
        <v>5232567.3600000031</v>
      </c>
      <c r="YZ52" s="91">
        <f>'WP 2-1-4 Plant Details'!BS52-'WP 2-2-1 Accum Res'!BS52</f>
        <v>5316115.6100000031</v>
      </c>
      <c r="ZA52" s="91">
        <f>'WP 2-1-4 Plant Details'!BT52-'WP 2-2-1 Accum Res'!BT52</f>
        <v>1813668.3200000031</v>
      </c>
      <c r="ZB52" s="91">
        <f>'WP 2-1-4 Plant Details'!BU52-'WP 2-2-1 Accum Res'!BU52</f>
        <v>1781976.5300000033</v>
      </c>
      <c r="ZC52" s="91">
        <f>'WP 2-1-4 Plant Details'!BV52-'WP 2-2-1 Accum Res'!BV52</f>
        <v>1774247.7100000032</v>
      </c>
      <c r="ZD52" s="91">
        <f>'WP 2-1-4 Plant Details'!BW52-'WP 2-2-1 Accum Res'!BW52</f>
        <v>1767617.5800000033</v>
      </c>
      <c r="ZE52" s="91">
        <f>'WP 2-1-4 Plant Details'!BX52-'WP 2-2-1 Accum Res'!BX52</f>
        <v>1760885.4300000034</v>
      </c>
      <c r="ZF52" s="91">
        <f>'WP 2-1-4 Plant Details'!BY52-'WP 2-2-1 Accum Res'!BY52</f>
        <v>1753019.9900000035</v>
      </c>
      <c r="ZG52" s="91">
        <f>'WP 2-1-4 Plant Details'!BZ52-'WP 2-2-1 Accum Res'!BZ52</f>
        <v>1745126.5600000033</v>
      </c>
      <c r="ZH52" s="91">
        <f>'WP 2-1-4 Plant Details'!CA52-'WP 2-2-1 Accum Res'!CA52</f>
        <v>1812315.4800000032</v>
      </c>
      <c r="ZI52" s="91">
        <f>'WP 2-1-4 Plant Details'!CB52-'WP 2-2-1 Accum Res'!CB52</f>
        <v>1803830.0200000033</v>
      </c>
      <c r="ZJ52" s="91">
        <f>'WP 2-1-4 Plant Details'!CC52-'WP 2-2-1 Accum Res'!CC52</f>
        <v>1795344.5600000033</v>
      </c>
      <c r="ZK52" s="91">
        <f>'WP 2-1-4 Plant Details'!CD52-'WP 2-2-1 Accum Res'!CD52</f>
        <v>1786859.1000000031</v>
      </c>
      <c r="ZL52" s="91">
        <f>'WP 2-1-4 Plant Details'!CE52-'WP 2-2-1 Accum Res'!CE52</f>
        <v>1778373.6400000032</v>
      </c>
      <c r="ZM52" s="91">
        <f>'WP 2-1-4 Plant Details'!CF52-'WP 2-2-1 Accum Res'!CF52</f>
        <v>1769888.1800000032</v>
      </c>
      <c r="ZN52" s="91">
        <f>'WP 2-1-4 Plant Details'!CG52-'WP 2-2-1 Accum Res'!CG52</f>
        <v>1761995.0000000028</v>
      </c>
      <c r="ZO52" s="91">
        <f>'WP 2-1-4 Plant Details'!CH52-'WP 2-2-1 Accum Res'!CH52</f>
        <v>1753509.5400000028</v>
      </c>
      <c r="ZP52" s="91">
        <f>'WP 2-1-4 Plant Details'!CI52-'WP 2-2-1 Accum Res'!CI52</f>
        <v>1745024.0800000029</v>
      </c>
      <c r="ZQ52" s="91">
        <f>'WP 2-1-4 Plant Details'!CJ52-'WP 2-2-1 Accum Res'!CJ52</f>
        <v>1736538.6200000029</v>
      </c>
      <c r="ZR52" s="91">
        <f>'WP 2-1-4 Plant Details'!CK52-'WP 2-2-1 Accum Res'!CK52</f>
        <v>1728053.1600000029</v>
      </c>
      <c r="ZS52" s="91">
        <f>'WP 2-1-4 Plant Details'!CL52-'WP 2-2-1 Accum Res'!CL52</f>
        <v>1719567.7000000027</v>
      </c>
      <c r="ZT52" s="91">
        <f>'WP 2-1-4 Plant Details'!CM52-'WP 2-2-1 Accum Res'!CM52</f>
        <v>1711082.2400000028</v>
      </c>
      <c r="ZU52" s="91">
        <f>'WP 2-1-4 Plant Details'!CN52-'WP 2-2-1 Accum Res'!CN52</f>
        <v>1702596.7800000028</v>
      </c>
      <c r="ZV52" s="91">
        <f>'WP 2-1-4 Plant Details'!CO52-'WP 2-2-1 Accum Res'!CO52</f>
        <v>1700033.5500000026</v>
      </c>
      <c r="ZW52" s="91">
        <f>'WP 2-1-4 Plant Details'!CP52-'WP 2-2-1 Accum Res'!CP52</f>
        <v>1691548.1000000024</v>
      </c>
      <c r="ZX52" s="91">
        <f>'WP 2-1-4 Plant Details'!CQ52-'WP 2-2-1 Accum Res'!CQ52</f>
        <v>1683062.6400000025</v>
      </c>
      <c r="ZY52" s="91">
        <f>'WP 2-1-4 Plant Details'!CR52-'WP 2-2-1 Accum Res'!CR52</f>
        <v>1674592.3900000025</v>
      </c>
      <c r="ZZ52" s="91">
        <f>'WP 2-1-4 Plant Details'!CS52-'WP 2-2-1 Accum Res'!CS52</f>
        <v>1666106.9300000025</v>
      </c>
      <c r="AAA52" s="91">
        <f>'WP 2-1-4 Plant Details'!CT52-'WP 2-2-1 Accum Res'!CT52</f>
        <v>1657621.4200000025</v>
      </c>
      <c r="AAB52" s="91">
        <f>'WP 2-1-4 Plant Details'!CU52-'WP 2-2-1 Accum Res'!CU52</f>
        <v>1649135.8400000024</v>
      </c>
      <c r="AAC52" s="91">
        <f>'WP 2-1-4 Plant Details'!CV52-'WP 2-2-1 Accum Res'!CV52</f>
        <v>1640650.3400000024</v>
      </c>
      <c r="AAD52" s="91">
        <f>'WP 2-1-4 Plant Details'!CW52-'WP 2-2-1 Accum Res'!CW52</f>
        <v>1632164.8800000022</v>
      </c>
      <c r="AAE52" s="91">
        <f>'WP 2-1-4 Plant Details'!CX52-'WP 2-2-1 Accum Res'!CX52</f>
        <v>1623679.430000002</v>
      </c>
      <c r="AAF52" s="91">
        <f>'WP 2-1-4 Plant Details'!CY52-'WP 2-2-1 Accum Res'!CY52</f>
        <v>2547516.3100000024</v>
      </c>
      <c r="AAG52" s="91">
        <f>'WP 2-1-4 Plant Details'!CZ52-'WP 2-2-1 Accum Res'!CZ52</f>
        <v>2536206.9400000023</v>
      </c>
      <c r="AAH52" s="91">
        <f>'WP 2-1-4 Plant Details'!DA52-'WP 2-2-1 Accum Res'!DA52</f>
        <v>2524897.5700000026</v>
      </c>
      <c r="AAI52" s="91">
        <f>'WP 2-1-4 Plant Details'!DB52-'WP 2-2-1 Accum Res'!DB52</f>
        <v>2540033.3500000024</v>
      </c>
      <c r="AAJ52" s="91">
        <f>'WP 2-1-4 Plant Details'!DC52-'WP 2-2-1 Accum Res'!DC52</f>
        <v>2215240.3900000025</v>
      </c>
      <c r="AAK52" s="91">
        <f>'WP 2-1-4 Plant Details'!DD52-'WP 2-2-1 Accum Res'!DD52</f>
        <v>2203931.0200000023</v>
      </c>
      <c r="AAL52" s="91">
        <f>'WP 2-1-4 Plant Details'!DE52-'WP 2-2-1 Accum Res'!DE52</f>
        <v>2192621.6500000022</v>
      </c>
      <c r="AAM52" s="91">
        <f>'WP 2-1-4 Plant Details'!DF52-'WP 2-2-1 Accum Res'!DF52</f>
        <v>2181312.2800000021</v>
      </c>
      <c r="AAN52" s="91">
        <f>'WP 2-1-4 Plant Details'!DG52-'WP 2-2-1 Accum Res'!DG52</f>
        <v>2169508.4977916689</v>
      </c>
      <c r="AAO52" s="91">
        <f>'WP 2-1-4 Plant Details'!DH52-'WP 2-2-1 Accum Res'!DH52</f>
        <v>2157704.715585894</v>
      </c>
      <c r="AAP52" s="91">
        <f>'WP 2-1-4 Plant Details'!DI52-'WP 2-2-1 Accum Res'!DI52</f>
        <v>2145900.9333826778</v>
      </c>
      <c r="AAQ52" s="91">
        <f>'WP 2-1-4 Plant Details'!DJ52-'WP 2-2-1 Accum Res'!DJ52</f>
        <v>2134097.1511820201</v>
      </c>
      <c r="AAR52" s="91">
        <f>'WP 2-1-4 Plant Details'!DK52-'WP 2-2-1 Accum Res'!DK52</f>
        <v>2122293.3689839207</v>
      </c>
      <c r="AAS52" s="91">
        <f>'WP 2-1-4 Plant Details'!DL52-'WP 2-2-1 Accum Res'!DL52</f>
        <v>2110489.5867883801</v>
      </c>
      <c r="AAT52" s="91">
        <f>'WP 2-1-4 Plant Details'!DM52-'WP 2-2-1 Accum Res'!DM52</f>
        <v>2098685.8045953978</v>
      </c>
      <c r="AAU52" s="91">
        <f>'WP 2-1-4 Plant Details'!DN52-'WP 2-2-1 Accum Res'!DN52</f>
        <v>2086882.0224049739</v>
      </c>
      <c r="AAV52" s="91">
        <f>'WP 2-1-4 Plant Details'!DO52-'WP 2-2-1 Accum Res'!DO52</f>
        <v>2075078.2402171087</v>
      </c>
      <c r="AAW52" s="91">
        <f>'WP 2-1-4 Plant Details'!DP52-'WP 2-2-1 Accum Res'!DP52</f>
        <v>2063274.458031802</v>
      </c>
      <c r="AAX52" s="91">
        <f>'WP 2-1-4 Plant Details'!DQ52-'WP 2-2-1 Accum Res'!DQ52</f>
        <v>2051470.675849054</v>
      </c>
      <c r="AAY52" s="91">
        <f>'WP 2-1-4 Plant Details'!DR52-'WP 2-2-1 Accum Res'!DR52</f>
        <v>2039666.8936688644</v>
      </c>
      <c r="AAZ52" s="91">
        <f>'WP 2-1-4 Plant Details'!DS52-'WP 2-2-1 Accum Res'!DS52</f>
        <v>2027863.1114912331</v>
      </c>
      <c r="ABA52" s="91">
        <f>'WP 2-1-4 Plant Details'!DT52-'WP 2-2-1 Accum Res'!DT52</f>
        <v>2016059.3293161606</v>
      </c>
      <c r="ABB52" s="91">
        <f>'WP 2-1-4 Plant Details'!DU52-'WP 2-2-1 Accum Res'!DU52</f>
        <v>2004255.5471436465</v>
      </c>
      <c r="ABC52" s="91">
        <f>'WP 2-1-4 Plant Details'!DV52-'WP 2-2-1 Accum Res'!DV52</f>
        <v>1992451.7649736907</v>
      </c>
      <c r="ABD52" s="91">
        <f>'WP 2-1-4 Plant Details'!DW52-'WP 2-2-1 Accum Res'!DW52</f>
        <v>1980647.9828062938</v>
      </c>
      <c r="ABE52" s="91">
        <f>'WP 2-1-4 Plant Details'!DX52-'WP 2-2-1 Accum Res'!DX52</f>
        <v>1968844.2006414551</v>
      </c>
      <c r="ABF52" s="91">
        <f>'WP 2-1-4 Plant Details'!DY52-'WP 2-2-1 Accum Res'!DY52</f>
        <v>1957040.4184791753</v>
      </c>
      <c r="ABG52" s="91">
        <f>'WP 2-1-4 Plant Details'!DZ52-'WP 2-2-1 Accum Res'!DZ52</f>
        <v>1945236.6363194538</v>
      </c>
      <c r="ABH52" s="91">
        <f>'WP 2-1-4 Plant Details'!EA52-'WP 2-2-1 Accum Res'!EA52</f>
        <v>1933432.8541622907</v>
      </c>
      <c r="ABI52" s="91">
        <f>'WP 2-1-4 Plant Details'!EB52-'WP 2-2-1 Accum Res'!EB52</f>
        <v>1921629.0720076864</v>
      </c>
      <c r="ABJ52" s="91">
        <f>'WP 2-1-4 Plant Details'!EC52-'WP 2-2-1 Accum Res'!EC52</f>
        <v>1909825.2898556404</v>
      </c>
      <c r="ABK52" s="91">
        <f>'WP 2-1-4 Plant Details'!ED52-'WP 2-2-1 Accum Res'!ED52</f>
        <v>1898021.5077061527</v>
      </c>
      <c r="ABL52" s="91">
        <f>'WP 2-1-4 Plant Details'!EE52-'WP 2-2-1 Accum Res'!EE52</f>
        <v>1886217.7255592239</v>
      </c>
      <c r="ABM52" s="91">
        <f>'WP 2-1-4 Plant Details'!EF52-'WP 2-2-1 Accum Res'!EF52</f>
        <v>1874413.9434148534</v>
      </c>
      <c r="ABN52" s="91">
        <f>'WP 2-1-4 Plant Details'!EG52-'WP 2-2-1 Accum Res'!EG52</f>
        <v>1862610.1612730417</v>
      </c>
      <c r="ABO52" s="91">
        <f>'WP 2-1-4 Plant Details'!EH52-'WP 2-2-1 Accum Res'!EH52</f>
        <v>1850806.3791337884</v>
      </c>
      <c r="ABP52" s="91">
        <f>'WP 2-1-4 Plant Details'!EI52-'WP 2-2-1 Accum Res'!EI52</f>
        <v>1839002.5969970934</v>
      </c>
      <c r="ABQ52" s="91">
        <f>'WP 2-1-4 Plant Details'!EJ52-'WP 2-2-1 Accum Res'!EJ52</f>
        <v>1827198.8148629572</v>
      </c>
      <c r="ABR52" s="91">
        <f>'WP 2-1-4 Plant Details'!EK52-'WP 2-2-1 Accum Res'!EK52</f>
        <v>1815395.0327313794</v>
      </c>
      <c r="ABS52" s="91">
        <f>'WP 2-1-4 Plant Details'!EL52-'WP 2-2-1 Accum Res'!EL52</f>
        <v>1803591.2506023599</v>
      </c>
      <c r="ABT52" s="91">
        <f>'WP 2-1-4 Plant Details'!EM52-'WP 2-2-1 Accum Res'!EM52</f>
        <v>1791787.4684758992</v>
      </c>
      <c r="ABU52" s="91">
        <f>'WP 2-1-4 Plant Details'!EN52-'WP 2-2-1 Accum Res'!EN52</f>
        <v>1779983.6863519968</v>
      </c>
      <c r="ABV52" s="91">
        <f>'WP 2-1-4 Plant Details'!EO52-'WP 2-2-1 Accum Res'!EO52</f>
        <v>1768179.9042306531</v>
      </c>
      <c r="ABW52" s="91">
        <f>'WP 2-1-4 Plant Details'!EP52-'WP 2-2-1 Accum Res'!EP52</f>
        <v>1756376.1221118679</v>
      </c>
      <c r="ABX52" s="91">
        <f>'WP 2-1-4 Plant Details'!EQ52-'WP 2-2-1 Accum Res'!EQ52</f>
        <v>1744572.3399956413</v>
      </c>
      <c r="ABY52" s="91">
        <f>'WP 2-1-4 Plant Details'!ER52-'WP 2-2-1 Accum Res'!ER52</f>
        <v>1732768.557881973</v>
      </c>
      <c r="ABZ52" s="91">
        <f>'WP 2-1-4 Plant Details'!ES52-'WP 2-2-1 Accum Res'!ES52</f>
        <v>1720964.7757708633</v>
      </c>
      <c r="ACA52" s="91">
        <f>'WP 2-1-4 Plant Details'!ET52-'WP 2-2-1 Accum Res'!ET52</f>
        <v>1709160.9936623122</v>
      </c>
      <c r="ACB52" s="91">
        <f>'WP 2-1-4 Plant Details'!EU52-'WP 2-2-1 Accum Res'!EU52</f>
        <v>1697357.2115563196</v>
      </c>
      <c r="ACC52" s="169">
        <f t="shared" si="261"/>
        <v>2051471</v>
      </c>
      <c r="ACD52" s="169">
        <f t="shared" si="230"/>
        <v>1909825</v>
      </c>
      <c r="ACE52" s="169">
        <f t="shared" si="231"/>
        <v>1768180</v>
      </c>
    </row>
    <row r="53" spans="1:759">
      <c r="A53" s="160">
        <f t="shared" si="232"/>
        <v>45</v>
      </c>
      <c r="B53" s="160">
        <v>391.1</v>
      </c>
      <c r="C53" s="44" t="s">
        <v>385</v>
      </c>
      <c r="D53" s="91"/>
      <c r="E53" s="47"/>
      <c r="F53" s="47"/>
      <c r="G53" s="47"/>
      <c r="H53" s="47"/>
      <c r="I53" s="47"/>
      <c r="J53" s="47"/>
      <c r="K53" s="47"/>
      <c r="L53" s="47"/>
      <c r="M53" s="47"/>
      <c r="N53" s="47"/>
      <c r="O53" s="47"/>
      <c r="P53" s="47"/>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v>29144249.670000002</v>
      </c>
      <c r="AY53" s="91">
        <f t="shared" ref="AY53:AY59" si="327">+AX53+GT53+MO53+SJ53</f>
        <v>29144249.670000002</v>
      </c>
      <c r="AZ53" s="91">
        <f t="shared" ref="AZ53:AZ59" si="328">+AY53+GU53+MP53+SK53</f>
        <v>29144249.670000002</v>
      </c>
      <c r="BA53" s="91">
        <f t="shared" ref="BA53:BA59" si="329">+AZ53+GV53+MQ53+SL53</f>
        <v>29144249.670000002</v>
      </c>
      <c r="BB53" s="91">
        <f t="shared" ref="BB53:BB59" si="330">+BA53+GW53+MR53+SM53</f>
        <v>29144249.670000002</v>
      </c>
      <c r="BC53" s="91">
        <f t="shared" ref="BC53:BC59" si="331">+BB53+GX53+MS53+SN53</f>
        <v>26374444.400000002</v>
      </c>
      <c r="BD53" s="91">
        <f t="shared" ref="BD53:BD59" si="332">+BC53+GY53+MT53+SO53</f>
        <v>26374444.400000002</v>
      </c>
      <c r="BE53" s="91">
        <f t="shared" ref="BE53:BE59" si="333">+BD53+GZ53+MU53+SP53</f>
        <v>77481.85000000149</v>
      </c>
      <c r="BF53" s="91">
        <f t="shared" ref="BF53:BF59" si="334">+BE53+HA53+MV53+SQ53</f>
        <v>77481.85000000149</v>
      </c>
      <c r="BG53" s="91">
        <f t="shared" ref="BG53:BG59" si="335">+BF53+HB53+MW53+SR53</f>
        <v>77481.85000000149</v>
      </c>
      <c r="BH53" s="91">
        <f t="shared" ref="BH53:BH59" si="336">+BG53+HC53+MX53+SS53</f>
        <v>77481.85000000149</v>
      </c>
      <c r="BI53" s="91">
        <f t="shared" ref="BI53:BI59" si="337">+BH53+HD53+MY53+ST53</f>
        <v>77481.85000000149</v>
      </c>
      <c r="BJ53" s="91">
        <f t="shared" ref="BJ53:BJ59" si="338">+BI53+HE53+MZ53+SU53</f>
        <v>77481.85000000149</v>
      </c>
      <c r="BK53" s="91">
        <f t="shared" si="311"/>
        <v>77481.85000000149</v>
      </c>
      <c r="BL53" s="91">
        <f t="shared" si="312"/>
        <v>77481.85000000149</v>
      </c>
      <c r="BM53" s="91">
        <f t="shared" si="313"/>
        <v>77481.85000000149</v>
      </c>
      <c r="BN53" s="91">
        <f t="shared" si="314"/>
        <v>77481.85000000149</v>
      </c>
      <c r="BO53" s="91">
        <f t="shared" si="315"/>
        <v>77481.85000000149</v>
      </c>
      <c r="BP53" s="91">
        <f t="shared" si="316"/>
        <v>77481.85000000149</v>
      </c>
      <c r="BQ53" s="91">
        <f t="shared" si="317"/>
        <v>77481.85000000149</v>
      </c>
      <c r="BR53" s="91">
        <f t="shared" si="318"/>
        <v>77481.85000000149</v>
      </c>
      <c r="BS53" s="91">
        <f t="shared" si="319"/>
        <v>77481.85000000149</v>
      </c>
      <c r="BT53" s="91">
        <f t="shared" si="320"/>
        <v>77481.85000000149</v>
      </c>
      <c r="BU53" s="91">
        <f t="shared" si="321"/>
        <v>77481.85000000149</v>
      </c>
      <c r="BV53" s="91">
        <f t="shared" si="322"/>
        <v>77481.85000000149</v>
      </c>
      <c r="BW53" s="91">
        <f t="shared" si="323"/>
        <v>77481.85000000149</v>
      </c>
      <c r="BX53" s="91">
        <f t="shared" si="324"/>
        <v>77481.85000000149</v>
      </c>
      <c r="BY53" s="91">
        <f t="shared" si="325"/>
        <v>77481.85000000149</v>
      </c>
      <c r="BZ53" s="91">
        <f t="shared" si="326"/>
        <v>77481.85000000149</v>
      </c>
      <c r="CA53" s="91">
        <f t="shared" si="268"/>
        <v>75977.610000001485</v>
      </c>
      <c r="CB53" s="91">
        <f t="shared" si="106"/>
        <v>75977.610000001485</v>
      </c>
      <c r="CC53" s="91">
        <f t="shared" si="107"/>
        <v>75977.610000001485</v>
      </c>
      <c r="CD53" s="91">
        <f t="shared" si="108"/>
        <v>1.4842953532934189E-9</v>
      </c>
      <c r="CE53" s="91">
        <f t="shared" si="109"/>
        <v>1.4842953532934189E-9</v>
      </c>
      <c r="CF53" s="91">
        <f t="shared" si="110"/>
        <v>1.4842953532934189E-9</v>
      </c>
      <c r="CG53" s="91">
        <f t="shared" si="111"/>
        <v>1.4842953532934189E-9</v>
      </c>
      <c r="CH53" s="91">
        <f t="shared" si="112"/>
        <v>1.4842953532934189E-9</v>
      </c>
      <c r="CI53" s="91">
        <f t="shared" si="113"/>
        <v>1.4842953532934189E-9</v>
      </c>
      <c r="CJ53" s="91">
        <f t="shared" si="114"/>
        <v>1.4842953532934189E-9</v>
      </c>
      <c r="CK53" s="91">
        <f t="shared" si="115"/>
        <v>1.4842953532934189E-9</v>
      </c>
      <c r="CL53" s="91">
        <f t="shared" si="116"/>
        <v>1.4842953532934189E-9</v>
      </c>
      <c r="CM53" s="91">
        <f t="shared" si="117"/>
        <v>1.4842953532934189E-9</v>
      </c>
      <c r="CN53" s="91">
        <f t="shared" si="118"/>
        <v>1.4842953532934189E-9</v>
      </c>
      <c r="CO53" s="91">
        <f t="shared" si="119"/>
        <v>465731.88000000152</v>
      </c>
      <c r="CP53" s="91">
        <f t="shared" si="120"/>
        <v>465014.79000000149</v>
      </c>
      <c r="CQ53" s="91">
        <f t="shared" si="121"/>
        <v>465014.79000000149</v>
      </c>
      <c r="CR53" s="91">
        <f t="shared" si="122"/>
        <v>1213858.3600000015</v>
      </c>
      <c r="CS53" s="91">
        <f t="shared" si="123"/>
        <v>1210055.8500000015</v>
      </c>
      <c r="CT53" s="91">
        <f t="shared" si="124"/>
        <v>1211959.1200000015</v>
      </c>
      <c r="CU53" s="91">
        <f t="shared" si="125"/>
        <v>1211959.1200000015</v>
      </c>
      <c r="CV53" s="91">
        <f t="shared" si="126"/>
        <v>1211959.1200000015</v>
      </c>
      <c r="CW53" s="91">
        <f t="shared" si="127"/>
        <v>1839915.3200000015</v>
      </c>
      <c r="CX53" s="91">
        <f t="shared" si="128"/>
        <v>1953042.0000000014</v>
      </c>
      <c r="CY53" s="91">
        <f t="shared" si="129"/>
        <v>1952921.0600000015</v>
      </c>
      <c r="CZ53" s="91">
        <f t="shared" si="130"/>
        <v>1952921.0600000015</v>
      </c>
      <c r="DA53" s="91">
        <f t="shared" si="131"/>
        <v>8062083.9800000014</v>
      </c>
      <c r="DB53" s="91">
        <f t="shared" si="132"/>
        <v>8062083.9800000014</v>
      </c>
      <c r="DC53" s="91">
        <f t="shared" si="133"/>
        <v>8870943.1900000013</v>
      </c>
      <c r="DD53" s="91">
        <f t="shared" si="134"/>
        <v>8870946.0300000012</v>
      </c>
      <c r="DE53" s="91">
        <f t="shared" si="179"/>
        <v>8870946.0300000012</v>
      </c>
      <c r="DF53" s="91">
        <f t="shared" si="180"/>
        <v>8870946.0300000012</v>
      </c>
      <c r="DG53" s="91">
        <f t="shared" si="181"/>
        <v>8870946.0300000012</v>
      </c>
      <c r="DH53" s="91">
        <f t="shared" si="182"/>
        <v>8870946.0300000012</v>
      </c>
      <c r="DI53" s="91">
        <f t="shared" si="183"/>
        <v>8870946.0300000012</v>
      </c>
      <c r="DJ53" s="91">
        <f t="shared" si="184"/>
        <v>8870946.0300000012</v>
      </c>
      <c r="DK53" s="91">
        <f t="shared" si="185"/>
        <v>8870946.0300000012</v>
      </c>
      <c r="DL53" s="91">
        <f t="shared" si="186"/>
        <v>8870946.0300000012</v>
      </c>
      <c r="DM53" s="91">
        <f t="shared" si="187"/>
        <v>8870946.0300000012</v>
      </c>
      <c r="DN53" s="91">
        <f t="shared" si="188"/>
        <v>8870946.0300000012</v>
      </c>
      <c r="DO53" s="91">
        <f t="shared" si="189"/>
        <v>8870946.0300000012</v>
      </c>
      <c r="DP53" s="91">
        <f t="shared" si="190"/>
        <v>8870946.0300000012</v>
      </c>
      <c r="DQ53" s="91">
        <f t="shared" si="191"/>
        <v>8870946.0300000012</v>
      </c>
      <c r="DR53" s="91">
        <f t="shared" si="192"/>
        <v>8870946.0300000012</v>
      </c>
      <c r="DS53" s="91">
        <f t="shared" si="193"/>
        <v>8870946.0300000012</v>
      </c>
      <c r="DT53" s="91">
        <f t="shared" si="194"/>
        <v>8870946.0300000012</v>
      </c>
      <c r="DU53" s="91">
        <f t="shared" si="195"/>
        <v>8870946.0300000012</v>
      </c>
      <c r="DV53" s="91">
        <f t="shared" si="196"/>
        <v>8870946.0300000012</v>
      </c>
      <c r="DW53" s="91">
        <f t="shared" si="197"/>
        <v>8870946.0300000012</v>
      </c>
      <c r="DX53" s="91">
        <f t="shared" si="198"/>
        <v>8870946.0300000012</v>
      </c>
      <c r="DY53" s="91">
        <f t="shared" si="199"/>
        <v>8870946.0300000012</v>
      </c>
      <c r="DZ53" s="91">
        <f t="shared" si="200"/>
        <v>8870946.0300000012</v>
      </c>
      <c r="EA53" s="91">
        <f t="shared" si="201"/>
        <v>8870946.0300000012</v>
      </c>
      <c r="EB53" s="91">
        <f t="shared" si="202"/>
        <v>8870946.0300000012</v>
      </c>
      <c r="EC53" s="91">
        <f t="shared" si="203"/>
        <v>8870946.0300000012</v>
      </c>
      <c r="ED53" s="91">
        <f t="shared" si="204"/>
        <v>8870946.0300000012</v>
      </c>
      <c r="EE53" s="91">
        <f t="shared" si="205"/>
        <v>8870946.0300000012</v>
      </c>
      <c r="EF53" s="91">
        <f t="shared" si="206"/>
        <v>8870946.0300000012</v>
      </c>
      <c r="EG53" s="91">
        <f t="shared" si="207"/>
        <v>8870946.0300000012</v>
      </c>
      <c r="EH53" s="91">
        <f t="shared" si="208"/>
        <v>8870946.0300000012</v>
      </c>
      <c r="EI53" s="91">
        <f t="shared" si="209"/>
        <v>8870946.0300000012</v>
      </c>
      <c r="EJ53" s="91">
        <f t="shared" si="210"/>
        <v>8870946.0300000012</v>
      </c>
      <c r="EK53" s="91">
        <f t="shared" si="211"/>
        <v>8870946.0300000012</v>
      </c>
      <c r="EL53" s="91">
        <f t="shared" si="212"/>
        <v>8870946.0300000012</v>
      </c>
      <c r="EM53" s="91">
        <f t="shared" si="213"/>
        <v>8870946.0300000012</v>
      </c>
      <c r="EN53" s="91">
        <f t="shared" si="214"/>
        <v>8870946.0300000012</v>
      </c>
      <c r="EO53" s="91">
        <f t="shared" si="215"/>
        <v>8870946.0300000012</v>
      </c>
      <c r="EP53" s="91">
        <f t="shared" si="216"/>
        <v>8870946.0300000012</v>
      </c>
      <c r="EQ53" s="91">
        <f t="shared" si="217"/>
        <v>8870946.0300000012</v>
      </c>
      <c r="ER53" s="91">
        <f t="shared" si="218"/>
        <v>8870946.0300000012</v>
      </c>
      <c r="ES53" s="91">
        <f t="shared" si="219"/>
        <v>8870946.0300000012</v>
      </c>
      <c r="ET53" s="91">
        <f t="shared" si="220"/>
        <v>8870946.0300000012</v>
      </c>
      <c r="EU53" s="91">
        <f t="shared" si="221"/>
        <v>8870946.0300000012</v>
      </c>
      <c r="EV53" s="169">
        <f t="shared" si="257"/>
        <v>8870946</v>
      </c>
      <c r="EW53" s="169">
        <f t="shared" si="222"/>
        <v>8870946</v>
      </c>
      <c r="EX53" s="169">
        <f t="shared" si="223"/>
        <v>8870946</v>
      </c>
      <c r="EY53" s="91"/>
      <c r="EZ53" s="91"/>
      <c r="FA53" s="91"/>
      <c r="FB53" s="91"/>
      <c r="FC53" s="91"/>
      <c r="FD53" s="91"/>
      <c r="FE53" s="91"/>
      <c r="FF53" s="91"/>
      <c r="FG53" s="91"/>
      <c r="FH53" s="91"/>
      <c r="FI53" s="91"/>
      <c r="FJ53" s="91"/>
      <c r="FK53" s="91"/>
      <c r="FL53" s="91"/>
      <c r="FM53" s="91"/>
      <c r="FN53" s="91"/>
      <c r="FO53" s="91"/>
      <c r="FP53" s="91"/>
      <c r="FQ53" s="91"/>
      <c r="FR53" s="91"/>
      <c r="FS53" s="91"/>
      <c r="FT53" s="91"/>
      <c r="FU53" s="91"/>
      <c r="FV53" s="91"/>
      <c r="FW53" s="91"/>
      <c r="FX53" s="91"/>
      <c r="FY53" s="91"/>
      <c r="FZ53" s="91"/>
      <c r="GA53" s="91"/>
      <c r="GB53" s="91"/>
      <c r="GC53" s="91"/>
      <c r="GD53" s="91"/>
      <c r="GE53" s="91"/>
      <c r="GF53" s="91"/>
      <c r="GG53" s="91"/>
      <c r="GH53" s="91"/>
      <c r="GI53" s="91"/>
      <c r="GJ53" s="91"/>
      <c r="GK53" s="91"/>
      <c r="GL53" s="91"/>
      <c r="GM53" s="91"/>
      <c r="GN53" s="91"/>
      <c r="GO53" s="91"/>
      <c r="GP53" s="91"/>
      <c r="GQ53" s="91"/>
      <c r="GR53" s="91"/>
      <c r="GS53" s="91"/>
      <c r="GT53" s="91"/>
      <c r="GU53" s="91"/>
      <c r="GV53" s="91"/>
      <c r="GW53" s="91"/>
      <c r="GX53" s="91"/>
      <c r="GY53" s="91">
        <v>0</v>
      </c>
      <c r="GZ53" s="91">
        <v>0</v>
      </c>
      <c r="HA53" s="91">
        <v>0</v>
      </c>
      <c r="HB53" s="91">
        <v>0</v>
      </c>
      <c r="HC53" s="91">
        <v>0</v>
      </c>
      <c r="HD53" s="91">
        <v>0</v>
      </c>
      <c r="HE53" s="91">
        <v>0</v>
      </c>
      <c r="HF53" s="91">
        <v>0</v>
      </c>
      <c r="HG53" s="91">
        <v>0</v>
      </c>
      <c r="HH53" s="91">
        <v>0</v>
      </c>
      <c r="HI53" s="91">
        <v>0</v>
      </c>
      <c r="HJ53" s="91">
        <v>0</v>
      </c>
      <c r="HK53" s="91"/>
      <c r="HL53" s="91">
        <v>0</v>
      </c>
      <c r="HM53" s="91"/>
      <c r="HN53" s="91"/>
      <c r="HO53" s="91"/>
      <c r="HP53" s="91">
        <v>0</v>
      </c>
      <c r="HQ53" s="91"/>
      <c r="HR53" s="91"/>
      <c r="HS53" s="91"/>
      <c r="HT53" s="91"/>
      <c r="HU53" s="91"/>
      <c r="HV53" s="91"/>
      <c r="HW53" s="91"/>
      <c r="HX53" s="91"/>
      <c r="HY53" s="91"/>
      <c r="HZ53" s="91"/>
      <c r="IA53" s="91"/>
      <c r="IB53" s="335"/>
      <c r="IC53" s="335"/>
      <c r="ID53" s="335">
        <v>0</v>
      </c>
      <c r="IE53" s="335"/>
      <c r="IF53" s="335"/>
      <c r="IG53" s="335"/>
      <c r="IH53" s="335"/>
      <c r="II53" s="335">
        <v>0</v>
      </c>
      <c r="IJ53" s="335">
        <v>465731.88</v>
      </c>
      <c r="IK53" s="335">
        <v>-717.09</v>
      </c>
      <c r="IL53" s="335">
        <f>'WP 2-1-1 Plant Additions'!O53</f>
        <v>0</v>
      </c>
      <c r="IM53" s="335">
        <v>748843.57</v>
      </c>
      <c r="IN53" s="335">
        <v>-3802.51</v>
      </c>
      <c r="IO53" s="335">
        <v>1903.27</v>
      </c>
      <c r="IP53" s="335">
        <v>0</v>
      </c>
      <c r="IQ53" s="335">
        <v>0</v>
      </c>
      <c r="IR53" s="335">
        <v>0</v>
      </c>
      <c r="IS53" s="335">
        <v>113126.68000000001</v>
      </c>
      <c r="IT53" s="335">
        <v>-120.94</v>
      </c>
      <c r="IU53" s="335">
        <v>0</v>
      </c>
      <c r="IV53" s="335">
        <v>6109162.9199999999</v>
      </c>
      <c r="IW53" s="335">
        <v>0</v>
      </c>
      <c r="IX53" s="335">
        <v>808859.21</v>
      </c>
      <c r="IY53" s="335">
        <v>2.84</v>
      </c>
      <c r="IZ53" s="335">
        <v>0</v>
      </c>
      <c r="JA53" s="335">
        <v>0</v>
      </c>
      <c r="JB53" s="335">
        <f>'WP 2-1-1 Plant Additions'!G53</f>
        <v>0</v>
      </c>
      <c r="JC53" s="335">
        <f>'WP 2-1-1 Plant Additions'!H53</f>
        <v>0</v>
      </c>
      <c r="JD53" s="335">
        <f>'WP 2-1-1 Plant Additions'!I53</f>
        <v>0</v>
      </c>
      <c r="JE53" s="335">
        <f>'WP 2-1-1 Plant Additions'!J53</f>
        <v>0</v>
      </c>
      <c r="JF53" s="335">
        <f>'WP 2-1-1 Plant Additions'!K53</f>
        <v>0</v>
      </c>
      <c r="JG53" s="335">
        <f>'WP 2-1-1 Plant Additions'!L53</f>
        <v>0</v>
      </c>
      <c r="JH53" s="335">
        <f>'WP 2-1-1 Plant Additions'!M53</f>
        <v>0</v>
      </c>
      <c r="JI53" s="335">
        <f>'WP 2-1-1 Plant Additions'!N53</f>
        <v>0</v>
      </c>
      <c r="JJ53" s="335">
        <f>'WP 2-1-1 Plant Additions'!O53</f>
        <v>0</v>
      </c>
      <c r="JK53" s="335">
        <f>'WP 2-1-1 Plant Additions'!P53</f>
        <v>0</v>
      </c>
      <c r="JL53" s="335">
        <f>'WP 2-1-1 Plant Additions'!Q53</f>
        <v>0</v>
      </c>
      <c r="JM53" s="335">
        <f>'WP 2-1-1 Plant Additions'!R53</f>
        <v>0</v>
      </c>
      <c r="JN53" s="335">
        <f>'WP 2-1-1 Plant Additions'!S53</f>
        <v>0</v>
      </c>
      <c r="JO53" s="335">
        <f>'WP 2-1-1 Plant Additions'!T53</f>
        <v>0</v>
      </c>
      <c r="JP53" s="335">
        <f>'WP 2-1-1 Plant Additions'!U53</f>
        <v>0</v>
      </c>
      <c r="JQ53" s="335">
        <f>'WP 2-1-1 Plant Additions'!V53</f>
        <v>0</v>
      </c>
      <c r="JR53" s="335">
        <f>'WP 2-1-1 Plant Additions'!W53</f>
        <v>0</v>
      </c>
      <c r="JS53" s="335">
        <f>'WP 2-1-1 Plant Additions'!X53</f>
        <v>0</v>
      </c>
      <c r="JT53" s="335">
        <f>'WP 2-1-1 Plant Additions'!Y53</f>
        <v>0</v>
      </c>
      <c r="JU53" s="335">
        <f>'WP 2-1-1 Plant Additions'!Z53</f>
        <v>0</v>
      </c>
      <c r="JV53" s="335">
        <f>'WP 2-1-1 Plant Additions'!AA53</f>
        <v>0</v>
      </c>
      <c r="JW53" s="335">
        <f>'WP 2-1-1 Plant Additions'!AB53</f>
        <v>0</v>
      </c>
      <c r="JX53" s="335">
        <f>'WP 2-1-1 Plant Additions'!AC53</f>
        <v>0</v>
      </c>
      <c r="JY53" s="335">
        <f>'WP 2-1-1 Plant Additions'!AD53</f>
        <v>0</v>
      </c>
      <c r="JZ53" s="335">
        <f>'WP 2-1-1 Plant Additions'!AE53</f>
        <v>0</v>
      </c>
      <c r="KA53" s="335">
        <f>'WP 2-1-1 Plant Additions'!AF53</f>
        <v>0</v>
      </c>
      <c r="KB53" s="335">
        <f>'WP 2-1-1 Plant Additions'!AG53</f>
        <v>0</v>
      </c>
      <c r="KC53" s="335">
        <f>'WP 2-1-1 Plant Additions'!AH53</f>
        <v>0</v>
      </c>
      <c r="KD53" s="335">
        <f>'WP 2-1-1 Plant Additions'!AI53</f>
        <v>0</v>
      </c>
      <c r="KE53" s="335">
        <f>'WP 2-1-1 Plant Additions'!AJ53</f>
        <v>0</v>
      </c>
      <c r="KF53" s="335">
        <f>'WP 2-1-1 Plant Additions'!AK53</f>
        <v>0</v>
      </c>
      <c r="KG53" s="335">
        <f>'WP 2-1-1 Plant Additions'!AL53</f>
        <v>0</v>
      </c>
      <c r="KH53" s="335">
        <f>'WP 2-1-1 Plant Additions'!AM53</f>
        <v>0</v>
      </c>
      <c r="KI53" s="335">
        <f>'WP 2-1-1 Plant Additions'!AN53</f>
        <v>0</v>
      </c>
      <c r="KJ53" s="335">
        <f>'WP 2-1-1 Plant Additions'!AO53</f>
        <v>0</v>
      </c>
      <c r="KK53" s="335">
        <f>'WP 2-1-1 Plant Additions'!AP53</f>
        <v>0</v>
      </c>
      <c r="KL53" s="335">
        <f>'WP 2-1-1 Plant Additions'!AQ53</f>
        <v>0</v>
      </c>
      <c r="KM53" s="335">
        <f>'WP 2-1-1 Plant Additions'!AR53</f>
        <v>0</v>
      </c>
      <c r="KN53" s="335">
        <f>'WP 2-1-1 Plant Additions'!AS53</f>
        <v>0</v>
      </c>
      <c r="KO53" s="335">
        <f>'WP 2-1-1 Plant Additions'!AT53</f>
        <v>0</v>
      </c>
      <c r="KP53" s="335">
        <f>'WP 2-1-1 Plant Additions'!AU53</f>
        <v>0</v>
      </c>
      <c r="KQ53" s="169">
        <f t="shared" si="258"/>
        <v>0</v>
      </c>
      <c r="KR53" s="169">
        <f t="shared" si="224"/>
        <v>0</v>
      </c>
      <c r="KS53" s="169">
        <f t="shared" si="225"/>
        <v>0</v>
      </c>
      <c r="KT53" s="91"/>
      <c r="KU53" s="91"/>
      <c r="KV53" s="91"/>
      <c r="KW53" s="91"/>
      <c r="KX53" s="91"/>
      <c r="KY53" s="91"/>
      <c r="KZ53" s="91"/>
      <c r="LA53" s="91"/>
      <c r="LB53" s="91"/>
      <c r="LC53" s="91"/>
      <c r="LD53" s="91"/>
      <c r="LE53" s="91"/>
      <c r="LF53" s="91"/>
      <c r="LG53" s="91"/>
      <c r="LH53" s="91"/>
      <c r="LI53" s="91"/>
      <c r="LJ53" s="91"/>
      <c r="LK53" s="91"/>
      <c r="LL53" s="91"/>
      <c r="LM53" s="91"/>
      <c r="LN53" s="91"/>
      <c r="LO53" s="91"/>
      <c r="LP53" s="91"/>
      <c r="LQ53" s="91"/>
      <c r="LR53" s="91"/>
      <c r="LS53" s="91"/>
      <c r="LT53" s="91"/>
      <c r="LU53" s="91"/>
      <c r="LV53" s="91"/>
      <c r="LW53" s="91"/>
      <c r="LX53" s="91"/>
      <c r="LY53" s="91"/>
      <c r="LZ53" s="91"/>
      <c r="MA53" s="91"/>
      <c r="MB53" s="91"/>
      <c r="MC53" s="91"/>
      <c r="MD53" s="91"/>
      <c r="ME53" s="91"/>
      <c r="MF53" s="91"/>
      <c r="MG53" s="91"/>
      <c r="MH53" s="91"/>
      <c r="MI53" s="91"/>
      <c r="MJ53" s="91"/>
      <c r="MK53" s="91"/>
      <c r="ML53" s="91"/>
      <c r="MM53" s="91"/>
      <c r="MN53" s="91"/>
      <c r="MO53" s="91"/>
      <c r="MP53" s="91"/>
      <c r="MQ53" s="91"/>
      <c r="MR53" s="91"/>
      <c r="MS53" s="91">
        <v>-2769805.27</v>
      </c>
      <c r="MT53" s="91">
        <v>0</v>
      </c>
      <c r="MU53" s="91">
        <v>-4197296.96</v>
      </c>
      <c r="MV53" s="91">
        <v>0</v>
      </c>
      <c r="MW53" s="91">
        <v>0</v>
      </c>
      <c r="MX53" s="91">
        <v>0</v>
      </c>
      <c r="MY53" s="91">
        <v>0</v>
      </c>
      <c r="MZ53" s="91">
        <v>0</v>
      </c>
      <c r="NA53" s="91">
        <v>0</v>
      </c>
      <c r="NB53" s="91">
        <v>0</v>
      </c>
      <c r="NC53" s="91">
        <v>0</v>
      </c>
      <c r="ND53" s="91">
        <v>0</v>
      </c>
      <c r="NE53" s="91">
        <v>0</v>
      </c>
      <c r="NF53" s="91">
        <v>0</v>
      </c>
      <c r="NG53" s="91"/>
      <c r="NH53" s="91"/>
      <c r="NI53" s="91"/>
      <c r="NJ53" s="91"/>
      <c r="NK53" s="91">
        <v>0</v>
      </c>
      <c r="NL53" s="91"/>
      <c r="NM53" s="91"/>
      <c r="NN53" s="91"/>
      <c r="NO53" s="91"/>
      <c r="NP53" s="91"/>
      <c r="NQ53" s="91">
        <v>-1504.24</v>
      </c>
      <c r="NR53" s="91"/>
      <c r="NS53" s="91"/>
      <c r="NT53" s="91">
        <v>-75977.61</v>
      </c>
      <c r="NU53" s="91"/>
      <c r="NV53" s="91"/>
      <c r="NW53" s="91"/>
      <c r="NX53" s="91">
        <f>+'WP 2-2-1 Accum Res'!NX53</f>
        <v>0</v>
      </c>
      <c r="NY53" s="91">
        <f>+'WP 2-2-1 Accum Res'!NY53</f>
        <v>0</v>
      </c>
      <c r="NZ53" s="91">
        <f>+'WP 2-2-1 Accum Res'!NZ53</f>
        <v>0</v>
      </c>
      <c r="OA53" s="91">
        <f>+'WP 2-2-1 Accum Res'!OA53</f>
        <v>0</v>
      </c>
      <c r="OB53" s="91">
        <f>+'WP 2-2-1 Accum Res'!OB53</f>
        <v>0</v>
      </c>
      <c r="OC53" s="91">
        <f>+'WP 2-2-1 Accum Res'!OC53</f>
        <v>0</v>
      </c>
      <c r="OD53" s="91">
        <f>+'WP 2-2-1 Accum Res'!OD53</f>
        <v>0</v>
      </c>
      <c r="OE53" s="91">
        <f>+'WP 2-2-1 Accum Res'!OE53</f>
        <v>0</v>
      </c>
      <c r="OF53" s="91">
        <f>+'WP 2-2-1 Accum Res'!OF53</f>
        <v>0</v>
      </c>
      <c r="OG53" s="91">
        <f>+'WP 2-2-1 Accum Res'!OG53</f>
        <v>0</v>
      </c>
      <c r="OH53" s="91">
        <f>+'WP 2-2-1 Accum Res'!OH53</f>
        <v>0</v>
      </c>
      <c r="OI53" s="91">
        <f>+'WP 2-2-1 Accum Res'!OI53</f>
        <v>0</v>
      </c>
      <c r="OJ53" s="91">
        <f>+'WP 2-2-1 Accum Res'!OJ53</f>
        <v>0</v>
      </c>
      <c r="OK53" s="91">
        <v>0</v>
      </c>
      <c r="OL53" s="91">
        <v>0</v>
      </c>
      <c r="OM53" s="91">
        <v>0</v>
      </c>
      <c r="ON53" s="91">
        <v>0</v>
      </c>
      <c r="OO53" s="91">
        <v>0</v>
      </c>
      <c r="OP53" s="91">
        <v>0</v>
      </c>
      <c r="OQ53" s="91">
        <v>0</v>
      </c>
      <c r="OR53" s="91">
        <v>0</v>
      </c>
      <c r="OS53" s="91">
        <v>0</v>
      </c>
      <c r="OT53" s="91">
        <v>0</v>
      </c>
      <c r="OU53" s="91">
        <v>0</v>
      </c>
      <c r="OV53" s="91">
        <v>0</v>
      </c>
      <c r="OW53" s="91">
        <v>0</v>
      </c>
      <c r="OX53" s="91">
        <f t="shared" si="136"/>
        <v>0</v>
      </c>
      <c r="OY53" s="91">
        <f t="shared" si="137"/>
        <v>0</v>
      </c>
      <c r="OZ53" s="91">
        <f t="shared" si="138"/>
        <v>0</v>
      </c>
      <c r="PA53" s="91">
        <f t="shared" si="139"/>
        <v>0</v>
      </c>
      <c r="PB53" s="91">
        <f t="shared" si="140"/>
        <v>0</v>
      </c>
      <c r="PC53" s="91">
        <f t="shared" si="141"/>
        <v>0</v>
      </c>
      <c r="PD53" s="91">
        <f t="shared" si="142"/>
        <v>0</v>
      </c>
      <c r="PE53" s="91">
        <f t="shared" si="143"/>
        <v>0</v>
      </c>
      <c r="PF53" s="91">
        <f t="shared" si="144"/>
        <v>0</v>
      </c>
      <c r="PG53" s="91">
        <f t="shared" si="145"/>
        <v>0</v>
      </c>
      <c r="PH53" s="91">
        <f t="shared" si="146"/>
        <v>0</v>
      </c>
      <c r="PI53" s="91">
        <f t="shared" si="147"/>
        <v>0</v>
      </c>
      <c r="PJ53" s="91">
        <f t="shared" si="148"/>
        <v>0</v>
      </c>
      <c r="PK53" s="91">
        <f t="shared" si="149"/>
        <v>0</v>
      </c>
      <c r="PL53" s="91">
        <f t="shared" si="150"/>
        <v>0</v>
      </c>
      <c r="PM53" s="91">
        <f t="shared" si="151"/>
        <v>0</v>
      </c>
      <c r="PN53" s="91">
        <f t="shared" si="152"/>
        <v>0</v>
      </c>
      <c r="PO53" s="91">
        <f t="shared" si="153"/>
        <v>0</v>
      </c>
      <c r="PP53" s="91">
        <f t="shared" si="154"/>
        <v>0</v>
      </c>
      <c r="PQ53" s="91">
        <f t="shared" si="155"/>
        <v>0</v>
      </c>
      <c r="PR53" s="91">
        <f t="shared" si="156"/>
        <v>0</v>
      </c>
      <c r="PS53" s="91">
        <f t="shared" si="157"/>
        <v>0</v>
      </c>
      <c r="PT53" s="91">
        <f t="shared" si="158"/>
        <v>0</v>
      </c>
      <c r="PU53" s="91">
        <f t="shared" si="159"/>
        <v>0</v>
      </c>
      <c r="PV53" s="91">
        <f t="shared" si="160"/>
        <v>0</v>
      </c>
      <c r="PW53" s="91">
        <f t="shared" si="161"/>
        <v>0</v>
      </c>
      <c r="PX53" s="91">
        <f t="shared" si="162"/>
        <v>0</v>
      </c>
      <c r="PY53" s="91">
        <f t="shared" si="163"/>
        <v>0</v>
      </c>
      <c r="PZ53" s="91">
        <f t="shared" si="164"/>
        <v>0</v>
      </c>
      <c r="QA53" s="91">
        <f t="shared" si="165"/>
        <v>0</v>
      </c>
      <c r="QB53" s="91">
        <f t="shared" si="166"/>
        <v>0</v>
      </c>
      <c r="QC53" s="91">
        <f t="shared" si="167"/>
        <v>0</v>
      </c>
      <c r="QD53" s="91">
        <f t="shared" si="168"/>
        <v>0</v>
      </c>
      <c r="QE53" s="91">
        <f t="shared" si="169"/>
        <v>0</v>
      </c>
      <c r="QF53" s="91">
        <f t="shared" si="170"/>
        <v>0</v>
      </c>
      <c r="QG53" s="91">
        <f t="shared" si="171"/>
        <v>0</v>
      </c>
      <c r="QH53" s="91">
        <f t="shared" si="172"/>
        <v>0</v>
      </c>
      <c r="QI53" s="91">
        <f t="shared" si="173"/>
        <v>0</v>
      </c>
      <c r="QJ53" s="91">
        <f t="shared" si="174"/>
        <v>0</v>
      </c>
      <c r="QK53" s="91">
        <f t="shared" si="175"/>
        <v>0</v>
      </c>
      <c r="QL53" s="169">
        <f t="shared" si="259"/>
        <v>0</v>
      </c>
      <c r="QM53" s="169">
        <f t="shared" si="226"/>
        <v>0</v>
      </c>
      <c r="QN53" s="169">
        <f t="shared" si="227"/>
        <v>0</v>
      </c>
      <c r="QO53" s="91"/>
      <c r="QP53" s="91"/>
      <c r="QQ53" s="91"/>
      <c r="QR53" s="91"/>
      <c r="QS53" s="91"/>
      <c r="QT53" s="91"/>
      <c r="QU53" s="91"/>
      <c r="QV53" s="91"/>
      <c r="QW53" s="91"/>
      <c r="QX53" s="91"/>
      <c r="QY53" s="91"/>
      <c r="QZ53" s="91"/>
      <c r="RA53" s="91"/>
      <c r="RB53" s="91"/>
      <c r="RC53" s="91"/>
      <c r="RD53" s="91"/>
      <c r="RE53" s="91"/>
      <c r="RF53" s="91"/>
      <c r="RG53" s="91"/>
      <c r="RH53" s="91"/>
      <c r="RI53" s="91"/>
      <c r="RJ53" s="91"/>
      <c r="RK53" s="91"/>
      <c r="RL53" s="91"/>
      <c r="RM53" s="91"/>
      <c r="RN53" s="91"/>
      <c r="RO53" s="91"/>
      <c r="RP53" s="91"/>
      <c r="RQ53" s="91"/>
      <c r="RR53" s="91"/>
      <c r="RS53" s="91"/>
      <c r="RT53" s="91"/>
      <c r="RU53" s="91"/>
      <c r="RV53" s="91"/>
      <c r="RW53" s="91"/>
      <c r="RX53" s="91"/>
      <c r="RY53" s="91"/>
      <c r="RZ53" s="91"/>
      <c r="SA53" s="91"/>
      <c r="SB53" s="91"/>
      <c r="SC53" s="91"/>
      <c r="SD53" s="91"/>
      <c r="SE53" s="91"/>
      <c r="SF53" s="91"/>
      <c r="SG53" s="91"/>
      <c r="SH53" s="91"/>
      <c r="SI53" s="91"/>
      <c r="SJ53" s="91"/>
      <c r="SK53" s="91"/>
      <c r="SL53" s="91"/>
      <c r="SM53" s="91"/>
      <c r="SN53" s="91"/>
      <c r="SO53" s="91">
        <v>0</v>
      </c>
      <c r="SP53" s="91">
        <v>-22099665.59</v>
      </c>
      <c r="SQ53" s="91">
        <v>0</v>
      </c>
      <c r="SR53" s="91">
        <v>0</v>
      </c>
      <c r="SS53" s="91">
        <v>0</v>
      </c>
      <c r="ST53" s="91">
        <v>0</v>
      </c>
      <c r="SU53" s="91">
        <v>0</v>
      </c>
      <c r="SV53" s="91">
        <v>0</v>
      </c>
      <c r="SW53" s="91">
        <v>0</v>
      </c>
      <c r="SX53" s="91">
        <v>0</v>
      </c>
      <c r="SY53" s="91">
        <v>0</v>
      </c>
      <c r="SZ53" s="91">
        <v>0</v>
      </c>
      <c r="TA53" s="91"/>
      <c r="TB53" s="91"/>
      <c r="TC53" s="91"/>
      <c r="TD53" s="91">
        <v>0</v>
      </c>
      <c r="TE53" s="91">
        <v>0</v>
      </c>
      <c r="TF53" s="91">
        <v>0</v>
      </c>
      <c r="TG53" s="91"/>
      <c r="TH53" s="91"/>
      <c r="TI53" s="91"/>
      <c r="TJ53" s="91"/>
      <c r="TK53" s="91"/>
      <c r="TL53" s="91"/>
      <c r="TM53" s="91"/>
      <c r="TN53" s="91"/>
      <c r="TO53" s="91"/>
      <c r="TP53" s="91"/>
      <c r="TQ53" s="91"/>
      <c r="TR53" s="91"/>
      <c r="TS53" s="91">
        <v>0</v>
      </c>
      <c r="TT53" s="91"/>
      <c r="TU53" s="91"/>
      <c r="TV53" s="91"/>
      <c r="TW53" s="91"/>
      <c r="TX53" s="91"/>
      <c r="TY53" s="91"/>
      <c r="TZ53" s="91"/>
      <c r="UA53" s="91"/>
      <c r="UB53" s="91"/>
      <c r="UC53" s="91"/>
      <c r="UD53" s="91"/>
      <c r="UE53" s="91"/>
      <c r="UF53" s="91"/>
      <c r="UG53" s="91"/>
      <c r="UH53" s="91">
        <v>627956.19999999995</v>
      </c>
      <c r="UI53" s="91"/>
      <c r="UJ53" s="91">
        <v>0</v>
      </c>
      <c r="UK53" s="91"/>
      <c r="UL53" s="91"/>
      <c r="UM53" s="91"/>
      <c r="UN53" s="91"/>
      <c r="UO53" s="91"/>
      <c r="UP53" s="91"/>
      <c r="UQ53" s="91"/>
      <c r="UR53" s="91"/>
      <c r="US53" s="91"/>
      <c r="UT53" s="91"/>
      <c r="UU53" s="91"/>
      <c r="UV53" s="91"/>
      <c r="UW53" s="91"/>
      <c r="UX53" s="91"/>
      <c r="UY53" s="91"/>
      <c r="UZ53" s="91"/>
      <c r="VA53" s="91"/>
      <c r="VB53" s="91"/>
      <c r="VC53" s="91"/>
      <c r="VD53" s="91"/>
      <c r="VE53" s="91"/>
      <c r="VF53" s="91"/>
      <c r="VG53" s="91"/>
      <c r="VH53" s="91"/>
      <c r="VI53" s="91"/>
      <c r="VJ53" s="91"/>
      <c r="VK53" s="91"/>
      <c r="VL53" s="91"/>
      <c r="VM53" s="91"/>
      <c r="VN53" s="91"/>
      <c r="VO53" s="91"/>
      <c r="VP53" s="91"/>
      <c r="VQ53" s="91"/>
      <c r="VR53" s="91"/>
      <c r="VS53" s="91"/>
      <c r="VT53" s="91"/>
      <c r="VU53" s="91"/>
      <c r="VV53" s="91"/>
      <c r="VW53" s="91"/>
      <c r="VX53" s="91"/>
      <c r="VY53" s="91"/>
      <c r="VZ53" s="91"/>
      <c r="WA53" s="91"/>
      <c r="WB53" s="91"/>
      <c r="WC53" s="91"/>
      <c r="WD53" s="91"/>
      <c r="WE53" s="91"/>
      <c r="WF53" s="91"/>
      <c r="WG53" s="169">
        <f t="shared" si="260"/>
        <v>0</v>
      </c>
      <c r="WH53" s="169">
        <f t="shared" si="228"/>
        <v>0</v>
      </c>
      <c r="WI53" s="169">
        <f t="shared" si="229"/>
        <v>0</v>
      </c>
      <c r="WK53" s="91"/>
      <c r="WL53" s="91"/>
      <c r="WM53" s="91"/>
      <c r="WN53" s="91"/>
      <c r="WO53" s="91"/>
      <c r="WP53" s="91"/>
      <c r="WQ53" s="91"/>
      <c r="WR53" s="91"/>
      <c r="WS53" s="91"/>
      <c r="WT53" s="91"/>
      <c r="WU53" s="91"/>
      <c r="WV53" s="91"/>
      <c r="WW53" s="91"/>
      <c r="WX53" s="91"/>
      <c r="WY53" s="91"/>
      <c r="WZ53" s="91"/>
      <c r="XA53" s="91"/>
      <c r="XB53" s="91"/>
      <c r="XC53" s="91"/>
      <c r="XD53" s="91"/>
      <c r="XE53" s="91"/>
      <c r="XF53" s="91"/>
      <c r="XG53" s="91"/>
      <c r="XH53" s="91"/>
      <c r="XI53" s="91"/>
      <c r="XJ53" s="91"/>
      <c r="XK53" s="91"/>
      <c r="XL53" s="91"/>
      <c r="XM53" s="91"/>
      <c r="XN53" s="91"/>
      <c r="XO53" s="91"/>
      <c r="XP53" s="91"/>
      <c r="XQ53" s="91"/>
      <c r="XR53" s="91"/>
      <c r="XS53" s="91"/>
      <c r="XT53" s="91"/>
      <c r="XU53" s="91"/>
      <c r="XV53" s="91"/>
      <c r="XW53" s="91"/>
      <c r="XX53" s="91"/>
      <c r="XY53" s="91"/>
      <c r="XZ53" s="91"/>
      <c r="YA53" s="91"/>
      <c r="YB53" s="91"/>
      <c r="YC53" s="91"/>
      <c r="YD53" s="91"/>
      <c r="YE53" s="91">
        <f>'WP 2-1-4 Plant Details'!AX53-'WP 2-2-1 Accum Res'!AX53</f>
        <v>18929137.68</v>
      </c>
      <c r="YF53" s="91">
        <f>'WP 2-1-4 Plant Details'!AY53-'WP 2-2-1 Accum Res'!AY53</f>
        <v>18780998.859999999</v>
      </c>
      <c r="YG53" s="91">
        <f>'WP 2-1-4 Plant Details'!AZ53-'WP 2-2-1 Accum Res'!AZ53</f>
        <v>18632860.039999999</v>
      </c>
      <c r="YH53" s="91">
        <f>'WP 2-1-4 Plant Details'!BA53-'WP 2-2-1 Accum Res'!BA53</f>
        <v>18484721.219999999</v>
      </c>
      <c r="YI53" s="91">
        <f>'WP 2-1-4 Plant Details'!BB53-'WP 2-2-1 Accum Res'!BB53</f>
        <v>18336582.399999999</v>
      </c>
      <c r="YJ53" s="91">
        <f>'WP 2-1-4 Plant Details'!BC53-'WP 2-2-1 Accum Res'!BC53</f>
        <v>18272922.640000001</v>
      </c>
      <c r="YK53" s="91">
        <f>'WP 2-1-4 Plant Details'!BD53-'WP 2-2-1 Accum Res'!BD53</f>
        <v>17998567.07</v>
      </c>
      <c r="YL53" s="91">
        <f>'WP 2-1-4 Plant Details'!BE53-'WP 2-2-1 Accum Res'!BE53</f>
        <v>2461933.34</v>
      </c>
      <c r="YM53" s="91">
        <f>'WP 2-1-4 Plant Details'!BF53-'WP 2-2-1 Accum Res'!BF53</f>
        <v>-16201.600000000093</v>
      </c>
      <c r="YN53" s="91">
        <f>'WP 2-1-4 Plant Details'!BG53-'WP 2-2-1 Accum Res'!BG53</f>
        <v>-15823.370000000097</v>
      </c>
      <c r="YO53" s="91">
        <f>'WP 2-1-4 Plant Details'!BH53-'WP 2-2-1 Accum Res'!BH53</f>
        <v>-15445.140000000101</v>
      </c>
      <c r="YP53" s="91">
        <f>'WP 2-1-4 Plant Details'!BI53-'WP 2-2-1 Accum Res'!BI53</f>
        <v>-15066.910000000105</v>
      </c>
      <c r="YQ53" s="91">
        <f>'WP 2-1-4 Plant Details'!BJ53-'WP 2-2-1 Accum Res'!BJ53</f>
        <v>-14688.680000000109</v>
      </c>
      <c r="YR53" s="91">
        <f>'WP 2-1-4 Plant Details'!BK53-'WP 2-2-1 Accum Res'!BK53</f>
        <v>-14310.450000000114</v>
      </c>
      <c r="YS53" s="91">
        <f>'WP 2-1-4 Plant Details'!BL53-'WP 2-2-1 Accum Res'!BL53</f>
        <v>-34991.120000000112</v>
      </c>
      <c r="YT53" s="91">
        <f>'WP 2-1-4 Plant Details'!BM53-'WP 2-2-1 Accum Res'!BM53</f>
        <v>-55671.790000000095</v>
      </c>
      <c r="YU53" s="91">
        <f>'WP 2-1-4 Plant Details'!BN53-'WP 2-2-1 Accum Res'!BN53</f>
        <v>-76352.460000000079</v>
      </c>
      <c r="YV53" s="91">
        <f>'WP 2-1-4 Plant Details'!BO53-'WP 2-2-1 Accum Res'!BO53</f>
        <v>-97033.130000000063</v>
      </c>
      <c r="YW53" s="91">
        <f>'WP 2-1-4 Plant Details'!BP53-'WP 2-2-1 Accum Res'!BP53</f>
        <v>-97033.130000000063</v>
      </c>
      <c r="YX53" s="91">
        <f>'WP 2-1-4 Plant Details'!BQ53-'WP 2-2-1 Accum Res'!BQ53</f>
        <v>-97033.130000000063</v>
      </c>
      <c r="YY53" s="91">
        <f>'WP 2-1-4 Plant Details'!BR53-'WP 2-2-1 Accum Res'!BR53</f>
        <v>-97033.130000000063</v>
      </c>
      <c r="YZ53" s="91">
        <f>'WP 2-1-4 Plant Details'!BS53-'WP 2-2-1 Accum Res'!BS53</f>
        <v>-97840.230000000069</v>
      </c>
      <c r="ZA53" s="91">
        <f>'WP 2-1-4 Plant Details'!BT53-'WP 2-2-1 Accum Res'!BT53</f>
        <v>-10906.380000000063</v>
      </c>
      <c r="ZB53" s="91">
        <f>'WP 2-1-4 Plant Details'!BU53-'WP 2-2-1 Accum Res'!BU53</f>
        <v>-10528.150000000067</v>
      </c>
      <c r="ZC53" s="91">
        <f>'WP 2-1-4 Plant Details'!BV53-'WP 2-2-1 Accum Res'!BV53</f>
        <v>-10149.920000000071</v>
      </c>
      <c r="ZD53" s="91">
        <f>'WP 2-1-4 Plant Details'!BW53-'WP 2-2-1 Accum Res'!BW53</f>
        <v>-9771.6900000000751</v>
      </c>
      <c r="ZE53" s="91">
        <f>'WP 2-1-4 Plant Details'!BX53-'WP 2-2-1 Accum Res'!BX53</f>
        <v>-9393.4600000000792</v>
      </c>
      <c r="ZF53" s="91">
        <f>'WP 2-1-4 Plant Details'!BY53-'WP 2-2-1 Accum Res'!BY53</f>
        <v>-9015.2300000000832</v>
      </c>
      <c r="ZG53" s="91">
        <f>'WP 2-1-4 Plant Details'!BZ53-'WP 2-2-1 Accum Res'!BZ53</f>
        <v>-8637.0000000000873</v>
      </c>
      <c r="ZH53" s="91">
        <f>'WP 2-1-4 Plant Details'!CA53-'WP 2-2-1 Accum Res'!CA53</f>
        <v>-8258.7700000000914</v>
      </c>
      <c r="ZI53" s="91">
        <f>'WP 2-1-4 Plant Details'!CB53-'WP 2-2-1 Accum Res'!CB53</f>
        <v>-7880.5400000000955</v>
      </c>
      <c r="ZJ53" s="91">
        <f>'WP 2-1-4 Plant Details'!CC53-'WP 2-2-1 Accum Res'!CC53</f>
        <v>-7502.3100000000995</v>
      </c>
      <c r="ZK53" s="91">
        <f>'WP 2-1-4 Plant Details'!CD53-'WP 2-2-1 Accum Res'!CD53</f>
        <v>-7124.0800000001036</v>
      </c>
      <c r="ZL53" s="91">
        <f>'WP 2-1-4 Plant Details'!CE53-'WP 2-2-1 Accum Res'!CE53</f>
        <v>-6745.850000000104</v>
      </c>
      <c r="ZM53" s="91">
        <f>'WP 2-1-4 Plant Details'!CF53-'WP 2-2-1 Accum Res'!CF53</f>
        <v>-6367.6200000001045</v>
      </c>
      <c r="ZN53" s="91">
        <f>'WP 2-1-4 Plant Details'!CG53-'WP 2-2-1 Accum Res'!CG53</f>
        <v>-5989.3900000001049</v>
      </c>
      <c r="ZO53" s="91">
        <f>'WP 2-1-4 Plant Details'!CH53-'WP 2-2-1 Accum Res'!CH53</f>
        <v>-5611.1600000001054</v>
      </c>
      <c r="ZP53" s="91">
        <f>'WP 2-1-4 Plant Details'!CI53-'WP 2-2-1 Accum Res'!CI53</f>
        <v>-5232.9300000001058</v>
      </c>
      <c r="ZQ53" s="91">
        <f>'WP 2-1-4 Plant Details'!CJ53-'WP 2-2-1 Accum Res'!CJ53</f>
        <v>-4854.7000000001062</v>
      </c>
      <c r="ZR53" s="91">
        <f>'WP 2-1-4 Plant Details'!CK53-'WP 2-2-1 Accum Res'!CK53</f>
        <v>-4476.4700000001067</v>
      </c>
      <c r="ZS53" s="91">
        <f>'WP 2-1-4 Plant Details'!CL53-'WP 2-2-1 Accum Res'!CL53</f>
        <v>-4098.2400000001071</v>
      </c>
      <c r="ZT53" s="91">
        <f>'WP 2-1-4 Plant Details'!CM53-'WP 2-2-1 Accum Res'!CM53</f>
        <v>-3720.0100000001071</v>
      </c>
      <c r="ZU53" s="91">
        <f>'WP 2-1-4 Plant Details'!CN53-'WP 2-2-1 Accum Res'!CN53</f>
        <v>-3341.7800000001071</v>
      </c>
      <c r="ZV53" s="91">
        <f>'WP 2-1-4 Plant Details'!CO53-'WP 2-2-1 Accum Res'!CO53</f>
        <v>462768.3299999999</v>
      </c>
      <c r="ZW53" s="91">
        <f>'WP 2-1-4 Plant Details'!CP53-'WP 2-2-1 Accum Res'!CP53</f>
        <v>459787.74999999988</v>
      </c>
      <c r="ZX53" s="91">
        <f>'WP 2-1-4 Plant Details'!CQ53-'WP 2-2-1 Accum Res'!CQ53</f>
        <v>457524.25999999989</v>
      </c>
      <c r="ZY53" s="91">
        <f>'WP 2-1-4 Plant Details'!CR53-'WP 2-2-1 Accum Res'!CR53</f>
        <v>1198254</v>
      </c>
      <c r="ZZ53" s="91">
        <f>'WP 2-1-4 Plant Details'!CS53-'WP 2-2-1 Accum Res'!CS53</f>
        <v>1186371.6099999999</v>
      </c>
      <c r="AAA53" s="91">
        <f>'WP 2-1-4 Plant Details'!CT53-'WP 2-2-1 Accum Res'!CT53</f>
        <v>1180175.17</v>
      </c>
      <c r="AAB53" s="91">
        <f>'WP 2-1-4 Plant Details'!CU53-'WP 2-2-1 Accum Res'!CU53</f>
        <v>1172075.46</v>
      </c>
      <c r="AAC53" s="91">
        <f>'WP 2-1-4 Plant Details'!CV53-'WP 2-2-1 Accum Res'!CV53</f>
        <v>1163975.75</v>
      </c>
      <c r="AAD53" s="91">
        <f>'WP 2-1-4 Plant Details'!CW53-'WP 2-2-1 Accum Res'!CW53</f>
        <v>1770749.8199999998</v>
      </c>
      <c r="AAE53" s="91">
        <f>'WP 2-1-4 Plant Details'!CX53-'WP 2-2-1 Accum Res'!CX53</f>
        <v>1859159.16</v>
      </c>
      <c r="AAF53" s="91">
        <f>'WP 2-1-4 Plant Details'!CY53-'WP 2-2-1 Accum Res'!CY53</f>
        <v>1834328.44</v>
      </c>
      <c r="AAG53" s="91">
        <f>'WP 2-1-4 Plant Details'!CZ53-'WP 2-2-1 Accum Res'!CZ53</f>
        <v>1814363.7399999998</v>
      </c>
      <c r="AAH53" s="91">
        <f>'WP 2-1-4 Plant Details'!DA53-'WP 2-2-1 Accum Res'!DA53</f>
        <v>7868850.8099999996</v>
      </c>
      <c r="AAI53" s="91">
        <f>'WP 2-1-4 Plant Details'!DB53-'WP 2-2-1 Accum Res'!DB53</f>
        <v>7814174.96</v>
      </c>
      <c r="AAJ53" s="91">
        <f>'WP 2-1-4 Plant Details'!DC53-'WP 2-2-1 Accum Res'!DC53</f>
        <v>8562741.2400000002</v>
      </c>
      <c r="AAK53" s="91">
        <f>'WP 2-1-4 Plant Details'!DD53-'WP 2-2-1 Accum Res'!DD53</f>
        <v>8502451.129999999</v>
      </c>
      <c r="AAL53" s="91">
        <f>'WP 2-1-4 Plant Details'!DE53-'WP 2-2-1 Accum Res'!DE53</f>
        <v>8442158.1799999997</v>
      </c>
      <c r="AAM53" s="91">
        <f>'WP 2-1-4 Plant Details'!DF53-'WP 2-2-1 Accum Res'!DF53</f>
        <v>8381865.2299999995</v>
      </c>
      <c r="AAN53" s="91">
        <f>'WP 2-1-4 Plant Details'!DG53-'WP 2-2-1 Accum Res'!DG53</f>
        <v>8289459.5421874998</v>
      </c>
      <c r="AAO53" s="91">
        <f>'WP 2-1-4 Plant Details'!DH53-'WP 2-2-1 Accum Res'!DH53</f>
        <v>8197053.8543749992</v>
      </c>
      <c r="AAP53" s="91">
        <f>'WP 2-1-4 Plant Details'!DI53-'WP 2-2-1 Accum Res'!DI53</f>
        <v>8104648.1665624995</v>
      </c>
      <c r="AAQ53" s="91">
        <f>'WP 2-1-4 Plant Details'!DJ53-'WP 2-2-1 Accum Res'!DJ53</f>
        <v>8012242.4787499998</v>
      </c>
      <c r="AAR53" s="91">
        <f>'WP 2-1-4 Plant Details'!DK53-'WP 2-2-1 Accum Res'!DK53</f>
        <v>7919836.7909374991</v>
      </c>
      <c r="AAS53" s="91">
        <f>'WP 2-1-4 Plant Details'!DL53-'WP 2-2-1 Accum Res'!DL53</f>
        <v>7827431.1031249994</v>
      </c>
      <c r="AAT53" s="91">
        <f>'WP 2-1-4 Plant Details'!DM53-'WP 2-2-1 Accum Res'!DM53</f>
        <v>7735025.4153124988</v>
      </c>
      <c r="AAU53" s="91">
        <f>'WP 2-1-4 Plant Details'!DN53-'WP 2-2-1 Accum Res'!DN53</f>
        <v>7642619.7274999991</v>
      </c>
      <c r="AAV53" s="91">
        <f>'WP 2-1-4 Plant Details'!DO53-'WP 2-2-1 Accum Res'!DO53</f>
        <v>7550214.0396874994</v>
      </c>
      <c r="AAW53" s="91">
        <f>'WP 2-1-4 Plant Details'!DP53-'WP 2-2-1 Accum Res'!DP53</f>
        <v>7457808.3518749997</v>
      </c>
      <c r="AAX53" s="91">
        <f>'WP 2-1-4 Plant Details'!DQ53-'WP 2-2-1 Accum Res'!DQ53</f>
        <v>7365402.6640625</v>
      </c>
      <c r="AAY53" s="91">
        <f>'WP 2-1-4 Plant Details'!DR53-'WP 2-2-1 Accum Res'!DR53</f>
        <v>7272996.9762499994</v>
      </c>
      <c r="AAZ53" s="91">
        <f>'WP 2-1-4 Plant Details'!DS53-'WP 2-2-1 Accum Res'!DS53</f>
        <v>7180591.2884374997</v>
      </c>
      <c r="ABA53" s="91">
        <f>'WP 2-1-4 Plant Details'!DT53-'WP 2-2-1 Accum Res'!DT53</f>
        <v>7088185.600625</v>
      </c>
      <c r="ABB53" s="91">
        <f>'WP 2-1-4 Plant Details'!DU53-'WP 2-2-1 Accum Res'!DU53</f>
        <v>6995779.9128124993</v>
      </c>
      <c r="ABC53" s="91">
        <f>'WP 2-1-4 Plant Details'!DV53-'WP 2-2-1 Accum Res'!DV53</f>
        <v>6903374.2249999996</v>
      </c>
      <c r="ABD53" s="91">
        <f>'WP 2-1-4 Plant Details'!DW53-'WP 2-2-1 Accum Res'!DW53</f>
        <v>6810968.5371874999</v>
      </c>
      <c r="ABE53" s="91">
        <f>'WP 2-1-4 Plant Details'!DX53-'WP 2-2-1 Accum Res'!DX53</f>
        <v>6718562.8493750002</v>
      </c>
      <c r="ABF53" s="91">
        <f>'WP 2-1-4 Plant Details'!DY53-'WP 2-2-1 Accum Res'!DY53</f>
        <v>6626157.1615624996</v>
      </c>
      <c r="ABG53" s="91">
        <f>'WP 2-1-4 Plant Details'!DZ53-'WP 2-2-1 Accum Res'!DZ53</f>
        <v>6533751.473749999</v>
      </c>
      <c r="ABH53" s="91">
        <f>'WP 2-1-4 Plant Details'!EA53-'WP 2-2-1 Accum Res'!EA53</f>
        <v>6441345.7859374993</v>
      </c>
      <c r="ABI53" s="91">
        <f>'WP 2-1-4 Plant Details'!EB53-'WP 2-2-1 Accum Res'!EB53</f>
        <v>6348940.0981249996</v>
      </c>
      <c r="ABJ53" s="91">
        <f>'WP 2-1-4 Plant Details'!EC53-'WP 2-2-1 Accum Res'!EC53</f>
        <v>6256534.4103124989</v>
      </c>
      <c r="ABK53" s="91">
        <f>'WP 2-1-4 Plant Details'!ED53-'WP 2-2-1 Accum Res'!ED53</f>
        <v>6164128.7224999983</v>
      </c>
      <c r="ABL53" s="91">
        <f>'WP 2-1-4 Plant Details'!EE53-'WP 2-2-1 Accum Res'!EE53</f>
        <v>6071723.0346874986</v>
      </c>
      <c r="ABM53" s="91">
        <f>'WP 2-1-4 Plant Details'!EF53-'WP 2-2-1 Accum Res'!EF53</f>
        <v>5979317.3468749989</v>
      </c>
      <c r="ABN53" s="91">
        <f>'WP 2-1-4 Plant Details'!EG53-'WP 2-2-1 Accum Res'!EG53</f>
        <v>5886911.6590624982</v>
      </c>
      <c r="ABO53" s="91">
        <f>'WP 2-1-4 Plant Details'!EH53-'WP 2-2-1 Accum Res'!EH53</f>
        <v>5794505.9712499976</v>
      </c>
      <c r="ABP53" s="91">
        <f>'WP 2-1-4 Plant Details'!EI53-'WP 2-2-1 Accum Res'!EI53</f>
        <v>5702100.2834374979</v>
      </c>
      <c r="ABQ53" s="91">
        <f>'WP 2-1-4 Plant Details'!EJ53-'WP 2-2-1 Accum Res'!EJ53</f>
        <v>5609694.5956249982</v>
      </c>
      <c r="ABR53" s="91">
        <f>'WP 2-1-4 Plant Details'!EK53-'WP 2-2-1 Accum Res'!EK53</f>
        <v>5517288.9078124976</v>
      </c>
      <c r="ABS53" s="91">
        <f>'WP 2-1-4 Plant Details'!EL53-'WP 2-2-1 Accum Res'!EL53</f>
        <v>5424883.2199999969</v>
      </c>
      <c r="ABT53" s="91">
        <f>'WP 2-1-4 Plant Details'!EM53-'WP 2-2-1 Accum Res'!EM53</f>
        <v>5332477.5321874972</v>
      </c>
      <c r="ABU53" s="91">
        <f>'WP 2-1-4 Plant Details'!EN53-'WP 2-2-1 Accum Res'!EN53</f>
        <v>5240071.8443749975</v>
      </c>
      <c r="ABV53" s="91">
        <f>'WP 2-1-4 Plant Details'!EO53-'WP 2-2-1 Accum Res'!EO53</f>
        <v>5147666.1565624969</v>
      </c>
      <c r="ABW53" s="91">
        <f>'WP 2-1-4 Plant Details'!EP53-'WP 2-2-1 Accum Res'!EP53</f>
        <v>5055260.4687499963</v>
      </c>
      <c r="ABX53" s="91">
        <f>'WP 2-1-4 Plant Details'!EQ53-'WP 2-2-1 Accum Res'!EQ53</f>
        <v>4962854.7809374966</v>
      </c>
      <c r="ABY53" s="91">
        <f>'WP 2-1-4 Plant Details'!ER53-'WP 2-2-1 Accum Res'!ER53</f>
        <v>4870449.0931249969</v>
      </c>
      <c r="ABZ53" s="91">
        <f>'WP 2-1-4 Plant Details'!ES53-'WP 2-2-1 Accum Res'!ES53</f>
        <v>4778043.4053124962</v>
      </c>
      <c r="ACA53" s="91">
        <f>'WP 2-1-4 Plant Details'!ET53-'WP 2-2-1 Accum Res'!ET53</f>
        <v>4685637.7174999956</v>
      </c>
      <c r="ACB53" s="91">
        <f>'WP 2-1-4 Plant Details'!EU53-'WP 2-2-1 Accum Res'!EU53</f>
        <v>4593232.0296874959</v>
      </c>
      <c r="ACC53" s="169">
        <f t="shared" si="261"/>
        <v>7365403</v>
      </c>
      <c r="ACD53" s="169">
        <f t="shared" si="230"/>
        <v>6256534</v>
      </c>
      <c r="ACE53" s="169">
        <f t="shared" si="231"/>
        <v>5147666</v>
      </c>
    </row>
    <row r="54" spans="1:759">
      <c r="A54" s="160">
        <f t="shared" si="232"/>
        <v>46</v>
      </c>
      <c r="B54" s="160">
        <v>391.11</v>
      </c>
      <c r="C54" s="44" t="s">
        <v>386</v>
      </c>
      <c r="D54" s="91"/>
      <c r="E54" s="47"/>
      <c r="F54" s="47"/>
      <c r="G54" s="47"/>
      <c r="H54" s="47"/>
      <c r="I54" s="47"/>
      <c r="J54" s="47"/>
      <c r="K54" s="47"/>
      <c r="L54" s="47"/>
      <c r="M54" s="47"/>
      <c r="N54" s="47"/>
      <c r="O54" s="47"/>
      <c r="P54" s="47"/>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v>67508751.359999999</v>
      </c>
      <c r="AY54" s="91">
        <f t="shared" si="327"/>
        <v>67508751.359999999</v>
      </c>
      <c r="AZ54" s="91">
        <f t="shared" si="328"/>
        <v>67508751.359999999</v>
      </c>
      <c r="BA54" s="91">
        <f t="shared" si="329"/>
        <v>67508751.359999999</v>
      </c>
      <c r="BB54" s="91">
        <f t="shared" si="330"/>
        <v>67508751.359999999</v>
      </c>
      <c r="BC54" s="91">
        <f t="shared" si="331"/>
        <v>66919951.850000001</v>
      </c>
      <c r="BD54" s="91">
        <f t="shared" si="332"/>
        <v>66919951.850000001</v>
      </c>
      <c r="BE54" s="91">
        <f t="shared" si="333"/>
        <v>50526.210000004619</v>
      </c>
      <c r="BF54" s="91">
        <f t="shared" si="334"/>
        <v>50526.210000004619</v>
      </c>
      <c r="BG54" s="91">
        <f t="shared" si="335"/>
        <v>50526.210000004619</v>
      </c>
      <c r="BH54" s="91">
        <f t="shared" si="336"/>
        <v>50526.210000004619</v>
      </c>
      <c r="BI54" s="91">
        <f t="shared" si="337"/>
        <v>50526.210000004619</v>
      </c>
      <c r="BJ54" s="91">
        <f t="shared" si="338"/>
        <v>50526.210000004619</v>
      </c>
      <c r="BK54" s="91">
        <f t="shared" si="311"/>
        <v>50526.210000004619</v>
      </c>
      <c r="BL54" s="91">
        <f t="shared" si="312"/>
        <v>50526.210000004619</v>
      </c>
      <c r="BM54" s="91">
        <f t="shared" si="313"/>
        <v>50526.210000004619</v>
      </c>
      <c r="BN54" s="91">
        <f t="shared" si="314"/>
        <v>50526.210000004619</v>
      </c>
      <c r="BO54" s="91">
        <f t="shared" si="315"/>
        <v>4.6202330850064754E-9</v>
      </c>
      <c r="BP54" s="91">
        <f t="shared" si="316"/>
        <v>4.6202330850064754E-9</v>
      </c>
      <c r="BQ54" s="91">
        <f t="shared" si="317"/>
        <v>4.6202330850064754E-9</v>
      </c>
      <c r="BR54" s="91">
        <f t="shared" si="318"/>
        <v>4.6202330850064754E-9</v>
      </c>
      <c r="BS54" s="91">
        <f t="shared" si="319"/>
        <v>4.6202330850064754E-9</v>
      </c>
      <c r="BT54" s="91">
        <f t="shared" si="320"/>
        <v>166907.99000000462</v>
      </c>
      <c r="BU54" s="91">
        <f t="shared" si="321"/>
        <v>4360479.5600000042</v>
      </c>
      <c r="BV54" s="91">
        <f t="shared" si="322"/>
        <v>4360479.5600000042</v>
      </c>
      <c r="BW54" s="91">
        <f t="shared" si="323"/>
        <v>4469339.0600000042</v>
      </c>
      <c r="BX54" s="91">
        <f t="shared" si="324"/>
        <v>4.6566128730773926E-9</v>
      </c>
      <c r="BY54" s="91">
        <f t="shared" si="325"/>
        <v>4.6566128730773926E-9</v>
      </c>
      <c r="BZ54" s="91">
        <f t="shared" si="326"/>
        <v>275771.82000000466</v>
      </c>
      <c r="CA54" s="91">
        <f t="shared" si="268"/>
        <v>286890.99000000465</v>
      </c>
      <c r="CB54" s="91">
        <f t="shared" si="106"/>
        <v>286890.99000000465</v>
      </c>
      <c r="CC54" s="91">
        <f t="shared" si="107"/>
        <v>277029.41000000463</v>
      </c>
      <c r="CD54" s="91">
        <f t="shared" si="108"/>
        <v>277036.33000000461</v>
      </c>
      <c r="CE54" s="91">
        <f t="shared" si="109"/>
        <v>277036.33000000461</v>
      </c>
      <c r="CF54" s="91">
        <f t="shared" si="110"/>
        <v>277036.33000000461</v>
      </c>
      <c r="CG54" s="91">
        <f t="shared" si="111"/>
        <v>277036.33000000461</v>
      </c>
      <c r="CH54" s="91">
        <f t="shared" si="112"/>
        <v>762468.02000000468</v>
      </c>
      <c r="CI54" s="91">
        <f t="shared" si="113"/>
        <v>779761.03000000468</v>
      </c>
      <c r="CJ54" s="91">
        <f t="shared" si="114"/>
        <v>779761.03000000468</v>
      </c>
      <c r="CK54" s="91">
        <f t="shared" si="115"/>
        <v>779761.03000000468</v>
      </c>
      <c r="CL54" s="91">
        <f t="shared" si="116"/>
        <v>779761.03000000468</v>
      </c>
      <c r="CM54" s="91">
        <f t="shared" si="117"/>
        <v>779761.03000000468</v>
      </c>
      <c r="CN54" s="91">
        <f t="shared" si="118"/>
        <v>779761.03000000468</v>
      </c>
      <c r="CO54" s="91">
        <f t="shared" si="119"/>
        <v>779761.03000000468</v>
      </c>
      <c r="CP54" s="91">
        <f t="shared" si="120"/>
        <v>779761.03000000468</v>
      </c>
      <c r="CQ54" s="91">
        <f t="shared" si="121"/>
        <v>907424.32000000472</v>
      </c>
      <c r="CR54" s="91">
        <f t="shared" si="122"/>
        <v>904992.53000000468</v>
      </c>
      <c r="CS54" s="91">
        <f t="shared" si="123"/>
        <v>904992.53000000468</v>
      </c>
      <c r="CT54" s="91">
        <f t="shared" si="124"/>
        <v>904992.53000000468</v>
      </c>
      <c r="CU54" s="91">
        <f t="shared" si="125"/>
        <v>904992.53000000468</v>
      </c>
      <c r="CV54" s="91">
        <f t="shared" si="126"/>
        <v>904992.53000000468</v>
      </c>
      <c r="CW54" s="91">
        <f t="shared" si="127"/>
        <v>277036.33000000473</v>
      </c>
      <c r="CX54" s="91">
        <f t="shared" si="128"/>
        <v>277036.33000000473</v>
      </c>
      <c r="CY54" s="91">
        <f t="shared" si="129"/>
        <v>277036.33000000473</v>
      </c>
      <c r="CZ54" s="91">
        <f t="shared" si="130"/>
        <v>277036.33000000473</v>
      </c>
      <c r="DA54" s="91">
        <f t="shared" si="131"/>
        <v>277036.33000000473</v>
      </c>
      <c r="DB54" s="91">
        <f t="shared" si="132"/>
        <v>277036.33000000473</v>
      </c>
      <c r="DC54" s="91">
        <f t="shared" si="133"/>
        <v>277036.33000000473</v>
      </c>
      <c r="DD54" s="91">
        <f t="shared" si="134"/>
        <v>277036.33000000473</v>
      </c>
      <c r="DE54" s="91">
        <f t="shared" si="179"/>
        <v>277036.33000000473</v>
      </c>
      <c r="DF54" s="91">
        <f t="shared" si="180"/>
        <v>393751.3000000047</v>
      </c>
      <c r="DG54" s="91">
        <f t="shared" si="181"/>
        <v>393751.3000000047</v>
      </c>
      <c r="DH54" s="91">
        <f t="shared" si="182"/>
        <v>393751.3000000047</v>
      </c>
      <c r="DI54" s="91">
        <f t="shared" si="183"/>
        <v>393751.3000000047</v>
      </c>
      <c r="DJ54" s="91">
        <f t="shared" si="184"/>
        <v>393751.3000000047</v>
      </c>
      <c r="DK54" s="91">
        <f t="shared" si="185"/>
        <v>393751.3000000047</v>
      </c>
      <c r="DL54" s="91">
        <f t="shared" si="186"/>
        <v>393751.3000000047</v>
      </c>
      <c r="DM54" s="91">
        <f t="shared" si="187"/>
        <v>393751.3000000047</v>
      </c>
      <c r="DN54" s="91">
        <f t="shared" si="188"/>
        <v>393751.3000000047</v>
      </c>
      <c r="DO54" s="91">
        <f t="shared" si="189"/>
        <v>393751.3000000047</v>
      </c>
      <c r="DP54" s="91">
        <f t="shared" si="190"/>
        <v>393751.3000000047</v>
      </c>
      <c r="DQ54" s="91">
        <f t="shared" si="191"/>
        <v>393751.3000000047</v>
      </c>
      <c r="DR54" s="91">
        <f t="shared" si="192"/>
        <v>393751.3000000047</v>
      </c>
      <c r="DS54" s="91">
        <f t="shared" si="193"/>
        <v>393751.3000000047</v>
      </c>
      <c r="DT54" s="91">
        <f t="shared" si="194"/>
        <v>393751.3000000047</v>
      </c>
      <c r="DU54" s="91">
        <f t="shared" si="195"/>
        <v>393751.3000000047</v>
      </c>
      <c r="DV54" s="91">
        <f t="shared" si="196"/>
        <v>393751.3000000047</v>
      </c>
      <c r="DW54" s="91">
        <f t="shared" si="197"/>
        <v>393751.3000000047</v>
      </c>
      <c r="DX54" s="91">
        <f t="shared" si="198"/>
        <v>393751.3000000047</v>
      </c>
      <c r="DY54" s="91">
        <f t="shared" si="199"/>
        <v>393751.3000000047</v>
      </c>
      <c r="DZ54" s="91">
        <f t="shared" si="200"/>
        <v>393751.3000000047</v>
      </c>
      <c r="EA54" s="91">
        <f t="shared" si="201"/>
        <v>393751.3000000047</v>
      </c>
      <c r="EB54" s="91">
        <f t="shared" si="202"/>
        <v>393751.3000000047</v>
      </c>
      <c r="EC54" s="91">
        <f t="shared" si="203"/>
        <v>393751.3000000047</v>
      </c>
      <c r="ED54" s="91">
        <f t="shared" si="204"/>
        <v>393751.3000000047</v>
      </c>
      <c r="EE54" s="91">
        <f t="shared" si="205"/>
        <v>393751.3000000047</v>
      </c>
      <c r="EF54" s="91">
        <f t="shared" si="206"/>
        <v>393751.3000000047</v>
      </c>
      <c r="EG54" s="91">
        <f t="shared" si="207"/>
        <v>393751.3000000047</v>
      </c>
      <c r="EH54" s="91">
        <f t="shared" si="208"/>
        <v>393751.3000000047</v>
      </c>
      <c r="EI54" s="91">
        <f t="shared" si="209"/>
        <v>393751.3000000047</v>
      </c>
      <c r="EJ54" s="91">
        <f t="shared" si="210"/>
        <v>393751.3000000047</v>
      </c>
      <c r="EK54" s="91">
        <f t="shared" si="211"/>
        <v>393751.3000000047</v>
      </c>
      <c r="EL54" s="91">
        <f t="shared" si="212"/>
        <v>393751.3000000047</v>
      </c>
      <c r="EM54" s="91">
        <f t="shared" si="213"/>
        <v>393751.3000000047</v>
      </c>
      <c r="EN54" s="91">
        <f t="shared" si="214"/>
        <v>393751.3000000047</v>
      </c>
      <c r="EO54" s="91">
        <f t="shared" si="215"/>
        <v>393751.3000000047</v>
      </c>
      <c r="EP54" s="91">
        <f t="shared" si="216"/>
        <v>393751.3000000047</v>
      </c>
      <c r="EQ54" s="91">
        <f t="shared" si="217"/>
        <v>393751.3000000047</v>
      </c>
      <c r="ER54" s="91">
        <f t="shared" si="218"/>
        <v>393751.3000000047</v>
      </c>
      <c r="ES54" s="91">
        <f t="shared" si="219"/>
        <v>393751.3000000047</v>
      </c>
      <c r="ET54" s="91">
        <f t="shared" si="220"/>
        <v>393751.3000000047</v>
      </c>
      <c r="EU54" s="91">
        <f t="shared" si="221"/>
        <v>393751.3000000047</v>
      </c>
      <c r="EV54" s="169">
        <f t="shared" si="257"/>
        <v>393751</v>
      </c>
      <c r="EW54" s="169">
        <f t="shared" si="222"/>
        <v>393751</v>
      </c>
      <c r="EX54" s="169">
        <f t="shared" si="223"/>
        <v>393751</v>
      </c>
      <c r="EY54" s="91"/>
      <c r="EZ54" s="91"/>
      <c r="FA54" s="91"/>
      <c r="FB54" s="91"/>
      <c r="FC54" s="91"/>
      <c r="FD54" s="91"/>
      <c r="FE54" s="91"/>
      <c r="FF54" s="91"/>
      <c r="FG54" s="91"/>
      <c r="FH54" s="91"/>
      <c r="FI54" s="91"/>
      <c r="FJ54" s="91"/>
      <c r="FK54" s="91"/>
      <c r="FL54" s="91"/>
      <c r="FM54" s="91"/>
      <c r="FN54" s="91"/>
      <c r="FO54" s="91"/>
      <c r="FP54" s="91"/>
      <c r="FQ54" s="91"/>
      <c r="FR54" s="91"/>
      <c r="FS54" s="91"/>
      <c r="FT54" s="91"/>
      <c r="FU54" s="91"/>
      <c r="FV54" s="91"/>
      <c r="FW54" s="91"/>
      <c r="FX54" s="91"/>
      <c r="FY54" s="91"/>
      <c r="FZ54" s="91"/>
      <c r="GA54" s="91"/>
      <c r="GB54" s="91"/>
      <c r="GC54" s="91"/>
      <c r="GD54" s="91"/>
      <c r="GE54" s="91"/>
      <c r="GF54" s="91"/>
      <c r="GG54" s="91"/>
      <c r="GH54" s="91"/>
      <c r="GI54" s="91"/>
      <c r="GJ54" s="91"/>
      <c r="GK54" s="91"/>
      <c r="GL54" s="91"/>
      <c r="GM54" s="91"/>
      <c r="GN54" s="91"/>
      <c r="GO54" s="91"/>
      <c r="GP54" s="91"/>
      <c r="GQ54" s="91"/>
      <c r="GR54" s="91"/>
      <c r="GS54" s="91"/>
      <c r="GT54" s="91"/>
      <c r="GU54" s="91"/>
      <c r="GV54" s="91"/>
      <c r="GW54" s="91"/>
      <c r="GX54" s="91"/>
      <c r="GY54" s="91">
        <v>0</v>
      </c>
      <c r="GZ54" s="91">
        <v>50526.21</v>
      </c>
      <c r="HA54" s="91">
        <v>0</v>
      </c>
      <c r="HB54" s="91">
        <v>0</v>
      </c>
      <c r="HC54" s="91">
        <v>0</v>
      </c>
      <c r="HD54" s="91">
        <v>0</v>
      </c>
      <c r="HE54" s="91">
        <v>0</v>
      </c>
      <c r="HF54" s="91">
        <v>0</v>
      </c>
      <c r="HG54" s="91">
        <v>0</v>
      </c>
      <c r="HH54" s="91">
        <v>0</v>
      </c>
      <c r="HI54" s="91">
        <v>0</v>
      </c>
      <c r="HJ54" s="91">
        <v>0</v>
      </c>
      <c r="HK54" s="91"/>
      <c r="HL54" s="91">
        <v>0</v>
      </c>
      <c r="HM54" s="91"/>
      <c r="HN54" s="91"/>
      <c r="HO54" s="91"/>
      <c r="HP54" s="91">
        <v>4360479.5599999996</v>
      </c>
      <c r="HQ54" s="91"/>
      <c r="HR54" s="91">
        <v>108859.5</v>
      </c>
      <c r="HS54" s="91">
        <v>-4469339.0599999996</v>
      </c>
      <c r="HT54" s="91"/>
      <c r="HU54" s="91">
        <v>275771.82</v>
      </c>
      <c r="HV54" s="91">
        <v>11119.17</v>
      </c>
      <c r="HW54" s="91"/>
      <c r="HX54" s="91">
        <v>-9861.58</v>
      </c>
      <c r="HY54" s="91">
        <v>6.92</v>
      </c>
      <c r="HZ54" s="91"/>
      <c r="IA54" s="91"/>
      <c r="IB54" s="335"/>
      <c r="IC54" s="335">
        <v>485431.69</v>
      </c>
      <c r="ID54" s="335">
        <v>17293.010000000002</v>
      </c>
      <c r="IE54" s="335"/>
      <c r="IF54" s="335"/>
      <c r="IG54" s="335"/>
      <c r="IH54" s="335"/>
      <c r="II54" s="335">
        <v>0</v>
      </c>
      <c r="IJ54" s="335">
        <v>0</v>
      </c>
      <c r="IK54" s="335">
        <v>0</v>
      </c>
      <c r="IL54" s="335">
        <v>127663.29000000001</v>
      </c>
      <c r="IM54" s="335">
        <v>-2431.79</v>
      </c>
      <c r="IN54" s="335"/>
      <c r="IO54" s="335">
        <v>0</v>
      </c>
      <c r="IP54" s="335">
        <v>0</v>
      </c>
      <c r="IQ54" s="335">
        <v>0</v>
      </c>
      <c r="IR54" s="335">
        <v>0</v>
      </c>
      <c r="IS54" s="335">
        <v>0</v>
      </c>
      <c r="IT54" s="335">
        <v>0</v>
      </c>
      <c r="IU54" s="335">
        <v>0</v>
      </c>
      <c r="IV54" s="335">
        <v>0</v>
      </c>
      <c r="IW54" s="335">
        <v>0</v>
      </c>
      <c r="IX54" s="335">
        <v>0</v>
      </c>
      <c r="IY54" s="335">
        <v>0</v>
      </c>
      <c r="IZ54" s="335">
        <v>0</v>
      </c>
      <c r="JA54" s="335">
        <v>116714.97</v>
      </c>
      <c r="JB54" s="335">
        <f>'WP 2-1-1 Plant Additions'!G54</f>
        <v>0</v>
      </c>
      <c r="JC54" s="335">
        <f>'WP 2-1-1 Plant Additions'!H54</f>
        <v>0</v>
      </c>
      <c r="JD54" s="335">
        <f>'WP 2-1-1 Plant Additions'!I54</f>
        <v>0</v>
      </c>
      <c r="JE54" s="335">
        <f>'WP 2-1-1 Plant Additions'!J54</f>
        <v>0</v>
      </c>
      <c r="JF54" s="335">
        <f>'WP 2-1-1 Plant Additions'!K54</f>
        <v>0</v>
      </c>
      <c r="JG54" s="335">
        <f>'WP 2-1-1 Plant Additions'!L54</f>
        <v>0</v>
      </c>
      <c r="JH54" s="335">
        <f>'WP 2-1-1 Plant Additions'!M54</f>
        <v>0</v>
      </c>
      <c r="JI54" s="335">
        <f>'WP 2-1-1 Plant Additions'!N54</f>
        <v>0</v>
      </c>
      <c r="JJ54" s="335">
        <f>'WP 2-1-1 Plant Additions'!O54</f>
        <v>0</v>
      </c>
      <c r="JK54" s="335">
        <f>'WP 2-1-1 Plant Additions'!P54</f>
        <v>0</v>
      </c>
      <c r="JL54" s="335">
        <f>'WP 2-1-1 Plant Additions'!Q54</f>
        <v>0</v>
      </c>
      <c r="JM54" s="335">
        <f>'WP 2-1-1 Plant Additions'!R54</f>
        <v>0</v>
      </c>
      <c r="JN54" s="335">
        <f>'WP 2-1-1 Plant Additions'!S54</f>
        <v>0</v>
      </c>
      <c r="JO54" s="335">
        <f>'WP 2-1-1 Plant Additions'!T54</f>
        <v>0</v>
      </c>
      <c r="JP54" s="335">
        <f>'WP 2-1-1 Plant Additions'!U54</f>
        <v>0</v>
      </c>
      <c r="JQ54" s="335">
        <f>'WP 2-1-1 Plant Additions'!V54</f>
        <v>0</v>
      </c>
      <c r="JR54" s="335">
        <f>'WP 2-1-1 Plant Additions'!W54</f>
        <v>0</v>
      </c>
      <c r="JS54" s="335">
        <f>'WP 2-1-1 Plant Additions'!X54</f>
        <v>0</v>
      </c>
      <c r="JT54" s="335">
        <f>'WP 2-1-1 Plant Additions'!Y54</f>
        <v>0</v>
      </c>
      <c r="JU54" s="335">
        <f>'WP 2-1-1 Plant Additions'!Z54</f>
        <v>0</v>
      </c>
      <c r="JV54" s="335">
        <f>'WP 2-1-1 Plant Additions'!AA54</f>
        <v>0</v>
      </c>
      <c r="JW54" s="335">
        <f>'WP 2-1-1 Plant Additions'!AB54</f>
        <v>0</v>
      </c>
      <c r="JX54" s="335">
        <f>'WP 2-1-1 Plant Additions'!AC54</f>
        <v>0</v>
      </c>
      <c r="JY54" s="335">
        <f>'WP 2-1-1 Plant Additions'!AD54</f>
        <v>0</v>
      </c>
      <c r="JZ54" s="335">
        <f>'WP 2-1-1 Plant Additions'!AE54</f>
        <v>0</v>
      </c>
      <c r="KA54" s="335">
        <f>'WP 2-1-1 Plant Additions'!AF54</f>
        <v>0</v>
      </c>
      <c r="KB54" s="335">
        <f>'WP 2-1-1 Plant Additions'!AG54</f>
        <v>0</v>
      </c>
      <c r="KC54" s="335">
        <f>'WP 2-1-1 Plant Additions'!AH54</f>
        <v>0</v>
      </c>
      <c r="KD54" s="335">
        <f>'WP 2-1-1 Plant Additions'!AI54</f>
        <v>0</v>
      </c>
      <c r="KE54" s="335">
        <f>'WP 2-1-1 Plant Additions'!AJ54</f>
        <v>0</v>
      </c>
      <c r="KF54" s="335">
        <f>'WP 2-1-1 Plant Additions'!AK54</f>
        <v>0</v>
      </c>
      <c r="KG54" s="335">
        <f>'WP 2-1-1 Plant Additions'!AL54</f>
        <v>0</v>
      </c>
      <c r="KH54" s="335">
        <f>'WP 2-1-1 Plant Additions'!AM54</f>
        <v>0</v>
      </c>
      <c r="KI54" s="335">
        <f>'WP 2-1-1 Plant Additions'!AN54</f>
        <v>0</v>
      </c>
      <c r="KJ54" s="335">
        <f>'WP 2-1-1 Plant Additions'!AO54</f>
        <v>0</v>
      </c>
      <c r="KK54" s="335">
        <f>'WP 2-1-1 Plant Additions'!AP54</f>
        <v>0</v>
      </c>
      <c r="KL54" s="335">
        <f>'WP 2-1-1 Plant Additions'!AQ54</f>
        <v>0</v>
      </c>
      <c r="KM54" s="335">
        <f>'WP 2-1-1 Plant Additions'!AR54</f>
        <v>0</v>
      </c>
      <c r="KN54" s="335">
        <f>'WP 2-1-1 Plant Additions'!AS54</f>
        <v>0</v>
      </c>
      <c r="KO54" s="335">
        <f>'WP 2-1-1 Plant Additions'!AT54</f>
        <v>0</v>
      </c>
      <c r="KP54" s="335">
        <f>'WP 2-1-1 Plant Additions'!AU54</f>
        <v>0</v>
      </c>
      <c r="KQ54" s="169">
        <f t="shared" si="258"/>
        <v>0</v>
      </c>
      <c r="KR54" s="169">
        <f t="shared" si="224"/>
        <v>0</v>
      </c>
      <c r="KS54" s="169">
        <f t="shared" si="225"/>
        <v>0</v>
      </c>
      <c r="KT54" s="91"/>
      <c r="KU54" s="91"/>
      <c r="KV54" s="91"/>
      <c r="KW54" s="91"/>
      <c r="KX54" s="91"/>
      <c r="KY54" s="91"/>
      <c r="KZ54" s="91"/>
      <c r="LA54" s="91"/>
      <c r="LB54" s="91"/>
      <c r="LC54" s="91"/>
      <c r="LD54" s="91"/>
      <c r="LE54" s="91"/>
      <c r="LF54" s="91"/>
      <c r="LG54" s="91"/>
      <c r="LH54" s="91"/>
      <c r="LI54" s="91"/>
      <c r="LJ54" s="91"/>
      <c r="LK54" s="91"/>
      <c r="LL54" s="91"/>
      <c r="LM54" s="91"/>
      <c r="LN54" s="91"/>
      <c r="LO54" s="91"/>
      <c r="LP54" s="91"/>
      <c r="LQ54" s="91"/>
      <c r="LR54" s="91"/>
      <c r="LS54" s="91"/>
      <c r="LT54" s="91"/>
      <c r="LU54" s="91"/>
      <c r="LV54" s="91"/>
      <c r="LW54" s="91"/>
      <c r="LX54" s="91"/>
      <c r="LY54" s="91"/>
      <c r="LZ54" s="91"/>
      <c r="MA54" s="91"/>
      <c r="MB54" s="91"/>
      <c r="MC54" s="91"/>
      <c r="MD54" s="91"/>
      <c r="ME54" s="91"/>
      <c r="MF54" s="91"/>
      <c r="MG54" s="91"/>
      <c r="MH54" s="91"/>
      <c r="MI54" s="91"/>
      <c r="MJ54" s="91"/>
      <c r="MK54" s="91"/>
      <c r="ML54" s="91"/>
      <c r="MM54" s="91"/>
      <c r="MN54" s="91"/>
      <c r="MO54" s="91"/>
      <c r="MP54" s="91"/>
      <c r="MQ54" s="91"/>
      <c r="MR54" s="91"/>
      <c r="MS54" s="91">
        <v>-588799.51</v>
      </c>
      <c r="MT54" s="91">
        <v>0</v>
      </c>
      <c r="MU54" s="91">
        <v>-39864932.399999999</v>
      </c>
      <c r="MV54" s="91">
        <v>0</v>
      </c>
      <c r="MW54" s="91">
        <v>0</v>
      </c>
      <c r="MX54" s="91">
        <v>0</v>
      </c>
      <c r="MY54" s="91">
        <v>0</v>
      </c>
      <c r="MZ54" s="91">
        <v>0</v>
      </c>
      <c r="NA54" s="91">
        <v>0</v>
      </c>
      <c r="NB54" s="91">
        <v>0</v>
      </c>
      <c r="NC54" s="91">
        <v>0</v>
      </c>
      <c r="ND54" s="91">
        <v>0</v>
      </c>
      <c r="NE54" s="91">
        <v>0</v>
      </c>
      <c r="NF54" s="91">
        <v>0</v>
      </c>
      <c r="NG54" s="91"/>
      <c r="NH54" s="91"/>
      <c r="NI54" s="91"/>
      <c r="NJ54" s="91"/>
      <c r="NK54" s="91">
        <v>0</v>
      </c>
      <c r="NL54" s="91"/>
      <c r="NM54" s="91"/>
      <c r="NN54" s="91"/>
      <c r="NO54" s="91"/>
      <c r="NP54" s="91"/>
      <c r="NQ54" s="91"/>
      <c r="NR54" s="91"/>
      <c r="NS54" s="91"/>
      <c r="NT54" s="91"/>
      <c r="NU54" s="91"/>
      <c r="NV54" s="91"/>
      <c r="NW54" s="91"/>
      <c r="NX54" s="91">
        <f>+'WP 2-2-1 Accum Res'!NX54</f>
        <v>0</v>
      </c>
      <c r="NY54" s="91">
        <f>+'WP 2-2-1 Accum Res'!NY54</f>
        <v>0</v>
      </c>
      <c r="NZ54" s="91">
        <f>+'WP 2-2-1 Accum Res'!NZ54</f>
        <v>0</v>
      </c>
      <c r="OA54" s="91">
        <f>+'WP 2-2-1 Accum Res'!OA54</f>
        <v>0</v>
      </c>
      <c r="OB54" s="91">
        <f>+'WP 2-2-1 Accum Res'!OB54</f>
        <v>0</v>
      </c>
      <c r="OC54" s="91">
        <f>+'WP 2-2-1 Accum Res'!OC54</f>
        <v>0</v>
      </c>
      <c r="OD54" s="91">
        <f>+'WP 2-2-1 Accum Res'!OD54</f>
        <v>0</v>
      </c>
      <c r="OE54" s="91">
        <f>+'WP 2-2-1 Accum Res'!OE54</f>
        <v>0</v>
      </c>
      <c r="OF54" s="91">
        <f>+'WP 2-2-1 Accum Res'!OF54</f>
        <v>0</v>
      </c>
      <c r="OG54" s="91">
        <f>+'WP 2-2-1 Accum Res'!OG54</f>
        <v>0</v>
      </c>
      <c r="OH54" s="91">
        <f>+'WP 2-2-1 Accum Res'!OH54</f>
        <v>0</v>
      </c>
      <c r="OI54" s="91">
        <f>+'WP 2-2-1 Accum Res'!OI54</f>
        <v>0</v>
      </c>
      <c r="OJ54" s="91">
        <f>+'WP 2-2-1 Accum Res'!OJ54</f>
        <v>0</v>
      </c>
      <c r="OK54" s="91">
        <v>0</v>
      </c>
      <c r="OL54" s="91">
        <v>0</v>
      </c>
      <c r="OM54" s="91">
        <v>0</v>
      </c>
      <c r="ON54" s="91">
        <v>0</v>
      </c>
      <c r="OO54" s="91">
        <v>0</v>
      </c>
      <c r="OP54" s="91">
        <v>0</v>
      </c>
      <c r="OQ54" s="91">
        <v>0</v>
      </c>
      <c r="OR54" s="91">
        <v>0</v>
      </c>
      <c r="OS54" s="91">
        <v>0</v>
      </c>
      <c r="OT54" s="91">
        <v>0</v>
      </c>
      <c r="OU54" s="91">
        <v>0</v>
      </c>
      <c r="OV54" s="91">
        <v>0</v>
      </c>
      <c r="OW54" s="91">
        <v>0</v>
      </c>
      <c r="OX54" s="91">
        <f t="shared" si="136"/>
        <v>0</v>
      </c>
      <c r="OY54" s="91">
        <f t="shared" si="137"/>
        <v>0</v>
      </c>
      <c r="OZ54" s="91">
        <f t="shared" si="138"/>
        <v>0</v>
      </c>
      <c r="PA54" s="91">
        <f t="shared" si="139"/>
        <v>0</v>
      </c>
      <c r="PB54" s="91">
        <f t="shared" si="140"/>
        <v>0</v>
      </c>
      <c r="PC54" s="91">
        <f t="shared" si="141"/>
        <v>0</v>
      </c>
      <c r="PD54" s="91">
        <f t="shared" si="142"/>
        <v>0</v>
      </c>
      <c r="PE54" s="91">
        <f t="shared" si="143"/>
        <v>0</v>
      </c>
      <c r="PF54" s="91">
        <f t="shared" si="144"/>
        <v>0</v>
      </c>
      <c r="PG54" s="91">
        <f t="shared" si="145"/>
        <v>0</v>
      </c>
      <c r="PH54" s="91">
        <f t="shared" si="146"/>
        <v>0</v>
      </c>
      <c r="PI54" s="91">
        <f t="shared" si="147"/>
        <v>0</v>
      </c>
      <c r="PJ54" s="91">
        <f t="shared" si="148"/>
        <v>0</v>
      </c>
      <c r="PK54" s="91">
        <f t="shared" si="149"/>
        <v>0</v>
      </c>
      <c r="PL54" s="91">
        <f t="shared" si="150"/>
        <v>0</v>
      </c>
      <c r="PM54" s="91">
        <f t="shared" si="151"/>
        <v>0</v>
      </c>
      <c r="PN54" s="91">
        <f t="shared" si="152"/>
        <v>0</v>
      </c>
      <c r="PO54" s="91">
        <f t="shared" si="153"/>
        <v>0</v>
      </c>
      <c r="PP54" s="91">
        <f t="shared" si="154"/>
        <v>0</v>
      </c>
      <c r="PQ54" s="91">
        <f t="shared" si="155"/>
        <v>0</v>
      </c>
      <c r="PR54" s="91">
        <f t="shared" si="156"/>
        <v>0</v>
      </c>
      <c r="PS54" s="91">
        <f t="shared" si="157"/>
        <v>0</v>
      </c>
      <c r="PT54" s="91">
        <f t="shared" si="158"/>
        <v>0</v>
      </c>
      <c r="PU54" s="91">
        <f t="shared" si="159"/>
        <v>0</v>
      </c>
      <c r="PV54" s="91">
        <f t="shared" si="160"/>
        <v>0</v>
      </c>
      <c r="PW54" s="91">
        <f t="shared" si="161"/>
        <v>0</v>
      </c>
      <c r="PX54" s="91">
        <f t="shared" si="162"/>
        <v>0</v>
      </c>
      <c r="PY54" s="91">
        <f t="shared" si="163"/>
        <v>0</v>
      </c>
      <c r="PZ54" s="91">
        <f t="shared" si="164"/>
        <v>0</v>
      </c>
      <c r="QA54" s="91">
        <f t="shared" si="165"/>
        <v>0</v>
      </c>
      <c r="QB54" s="91">
        <f t="shared" si="166"/>
        <v>0</v>
      </c>
      <c r="QC54" s="91">
        <f t="shared" si="167"/>
        <v>0</v>
      </c>
      <c r="QD54" s="91">
        <f t="shared" si="168"/>
        <v>0</v>
      </c>
      <c r="QE54" s="91">
        <f t="shared" si="169"/>
        <v>0</v>
      </c>
      <c r="QF54" s="91">
        <f t="shared" si="170"/>
        <v>0</v>
      </c>
      <c r="QG54" s="91">
        <f t="shared" si="171"/>
        <v>0</v>
      </c>
      <c r="QH54" s="91">
        <f t="shared" si="172"/>
        <v>0</v>
      </c>
      <c r="QI54" s="91">
        <f t="shared" si="173"/>
        <v>0</v>
      </c>
      <c r="QJ54" s="91">
        <f t="shared" si="174"/>
        <v>0</v>
      </c>
      <c r="QK54" s="91">
        <f t="shared" si="175"/>
        <v>0</v>
      </c>
      <c r="QL54" s="169">
        <f t="shared" si="259"/>
        <v>0</v>
      </c>
      <c r="QM54" s="169">
        <f t="shared" si="226"/>
        <v>0</v>
      </c>
      <c r="QN54" s="169">
        <f t="shared" si="227"/>
        <v>0</v>
      </c>
      <c r="QO54" s="91"/>
      <c r="QP54" s="91"/>
      <c r="QQ54" s="91"/>
      <c r="QR54" s="91"/>
      <c r="QS54" s="91"/>
      <c r="QT54" s="91"/>
      <c r="QU54" s="91"/>
      <c r="QV54" s="91"/>
      <c r="QW54" s="91"/>
      <c r="QX54" s="91"/>
      <c r="QY54" s="91"/>
      <c r="QZ54" s="91"/>
      <c r="RA54" s="91"/>
      <c r="RB54" s="91"/>
      <c r="RC54" s="91"/>
      <c r="RD54" s="91"/>
      <c r="RE54" s="91"/>
      <c r="RF54" s="91"/>
      <c r="RG54" s="91"/>
      <c r="RH54" s="91"/>
      <c r="RI54" s="91"/>
      <c r="RJ54" s="91"/>
      <c r="RK54" s="91"/>
      <c r="RL54" s="91"/>
      <c r="RM54" s="91"/>
      <c r="RN54" s="91"/>
      <c r="RO54" s="91"/>
      <c r="RP54" s="91"/>
      <c r="RQ54" s="91"/>
      <c r="RR54" s="91"/>
      <c r="RS54" s="91"/>
      <c r="RT54" s="91"/>
      <c r="RU54" s="91"/>
      <c r="RV54" s="91"/>
      <c r="RW54" s="91"/>
      <c r="RX54" s="91"/>
      <c r="RY54" s="91"/>
      <c r="RZ54" s="91"/>
      <c r="SA54" s="91"/>
      <c r="SB54" s="91"/>
      <c r="SC54" s="91"/>
      <c r="SD54" s="91"/>
      <c r="SE54" s="91"/>
      <c r="SF54" s="91"/>
      <c r="SG54" s="91"/>
      <c r="SH54" s="91"/>
      <c r="SI54" s="91"/>
      <c r="SJ54" s="91"/>
      <c r="SK54" s="91"/>
      <c r="SL54" s="91"/>
      <c r="SM54" s="91"/>
      <c r="SN54" s="91"/>
      <c r="SO54" s="91">
        <v>0</v>
      </c>
      <c r="SP54" s="91">
        <v>-27055019.449999999</v>
      </c>
      <c r="SQ54" s="91">
        <v>0</v>
      </c>
      <c r="SR54" s="91">
        <v>0</v>
      </c>
      <c r="SS54" s="91">
        <v>0</v>
      </c>
      <c r="ST54" s="91">
        <v>0</v>
      </c>
      <c r="SU54" s="91">
        <v>0</v>
      </c>
      <c r="SV54" s="91">
        <v>0</v>
      </c>
      <c r="SW54" s="91">
        <v>0</v>
      </c>
      <c r="SX54" s="91">
        <v>0</v>
      </c>
      <c r="SY54" s="91">
        <v>0</v>
      </c>
      <c r="SZ54" s="91">
        <v>-50526.21</v>
      </c>
      <c r="TA54" s="91"/>
      <c r="TB54" s="91"/>
      <c r="TC54" s="91"/>
      <c r="TD54" s="91">
        <v>0</v>
      </c>
      <c r="TE54" s="91">
        <v>166907.99</v>
      </c>
      <c r="TF54" s="91">
        <v>-166907.99</v>
      </c>
      <c r="TG54" s="91"/>
      <c r="TH54" s="91"/>
      <c r="TI54" s="91"/>
      <c r="TJ54" s="91"/>
      <c r="TK54" s="91"/>
      <c r="TL54" s="91"/>
      <c r="TM54" s="91"/>
      <c r="TN54" s="91"/>
      <c r="TO54" s="91"/>
      <c r="TP54" s="91"/>
      <c r="TQ54" s="91"/>
      <c r="TR54" s="91"/>
      <c r="TS54" s="91">
        <v>0</v>
      </c>
      <c r="TT54" s="91"/>
      <c r="TU54" s="91"/>
      <c r="TV54" s="91"/>
      <c r="TW54" s="91"/>
      <c r="TX54" s="91"/>
      <c r="TY54" s="91"/>
      <c r="TZ54" s="91"/>
      <c r="UA54" s="91"/>
      <c r="UB54" s="91"/>
      <c r="UC54" s="91"/>
      <c r="UD54" s="91"/>
      <c r="UE54" s="91"/>
      <c r="UF54" s="91"/>
      <c r="UG54" s="91"/>
      <c r="UH54" s="91">
        <v>-627956.19999999995</v>
      </c>
      <c r="UI54" s="91"/>
      <c r="UJ54" s="91">
        <v>0</v>
      </c>
      <c r="UK54" s="91"/>
      <c r="UL54" s="91"/>
      <c r="UM54" s="91"/>
      <c r="UN54" s="91"/>
      <c r="UO54" s="91"/>
      <c r="UP54" s="91"/>
      <c r="UQ54" s="91"/>
      <c r="UR54" s="91"/>
      <c r="US54" s="91"/>
      <c r="UT54" s="91"/>
      <c r="UU54" s="91"/>
      <c r="UV54" s="91"/>
      <c r="UW54" s="91"/>
      <c r="UX54" s="91"/>
      <c r="UY54" s="91"/>
      <c r="UZ54" s="91"/>
      <c r="VA54" s="91"/>
      <c r="VB54" s="91"/>
      <c r="VC54" s="91"/>
      <c r="VD54" s="91"/>
      <c r="VE54" s="91"/>
      <c r="VF54" s="91"/>
      <c r="VG54" s="91"/>
      <c r="VH54" s="91"/>
      <c r="VI54" s="91"/>
      <c r="VJ54" s="91"/>
      <c r="VK54" s="91"/>
      <c r="VL54" s="91"/>
      <c r="VM54" s="91"/>
      <c r="VN54" s="91"/>
      <c r="VO54" s="91"/>
      <c r="VP54" s="91"/>
      <c r="VQ54" s="91"/>
      <c r="VR54" s="91"/>
      <c r="VS54" s="91"/>
      <c r="VT54" s="91"/>
      <c r="VU54" s="91"/>
      <c r="VV54" s="91"/>
      <c r="VW54" s="91"/>
      <c r="VX54" s="91"/>
      <c r="VY54" s="91"/>
      <c r="VZ54" s="91"/>
      <c r="WA54" s="91"/>
      <c r="WB54" s="91"/>
      <c r="WC54" s="91"/>
      <c r="WD54" s="91"/>
      <c r="WE54" s="91"/>
      <c r="WF54" s="91"/>
      <c r="WG54" s="169">
        <f t="shared" si="260"/>
        <v>0</v>
      </c>
      <c r="WH54" s="169">
        <f t="shared" si="228"/>
        <v>0</v>
      </c>
      <c r="WI54" s="169">
        <f t="shared" si="229"/>
        <v>0</v>
      </c>
      <c r="WK54" s="91"/>
      <c r="WL54" s="91"/>
      <c r="WM54" s="91"/>
      <c r="WN54" s="91"/>
      <c r="WO54" s="91"/>
      <c r="WP54" s="91"/>
      <c r="WQ54" s="91"/>
      <c r="WR54" s="91"/>
      <c r="WS54" s="91"/>
      <c r="WT54" s="91"/>
      <c r="WU54" s="91"/>
      <c r="WV54" s="91"/>
      <c r="WW54" s="91"/>
      <c r="WX54" s="91"/>
      <c r="WY54" s="91"/>
      <c r="WZ54" s="91"/>
      <c r="XA54" s="91"/>
      <c r="XB54" s="91"/>
      <c r="XC54" s="91"/>
      <c r="XD54" s="91"/>
      <c r="XE54" s="91"/>
      <c r="XF54" s="91"/>
      <c r="XG54" s="91"/>
      <c r="XH54" s="91"/>
      <c r="XI54" s="91"/>
      <c r="XJ54" s="91"/>
      <c r="XK54" s="91"/>
      <c r="XL54" s="91"/>
      <c r="XM54" s="91"/>
      <c r="XN54" s="91"/>
      <c r="XO54" s="91"/>
      <c r="XP54" s="91"/>
      <c r="XQ54" s="91"/>
      <c r="XR54" s="91"/>
      <c r="XS54" s="91"/>
      <c r="XT54" s="91"/>
      <c r="XU54" s="91"/>
      <c r="XV54" s="91"/>
      <c r="XW54" s="91"/>
      <c r="XX54" s="91"/>
      <c r="XY54" s="91"/>
      <c r="XZ54" s="91"/>
      <c r="YA54" s="91"/>
      <c r="YB54" s="91"/>
      <c r="YC54" s="91"/>
      <c r="YD54" s="91"/>
      <c r="YE54" s="91">
        <f>'WP 2-1-4 Plant Details'!AX54-'WP 2-2-1 Accum Res'!AX54</f>
        <v>13986891.609999999</v>
      </c>
      <c r="YF54" s="91">
        <f>'WP 2-1-4 Plant Details'!AY54-'WP 2-2-1 Accum Res'!AY54</f>
        <v>13643722.119999997</v>
      </c>
      <c r="YG54" s="91">
        <f>'WP 2-1-4 Plant Details'!AZ54-'WP 2-2-1 Accum Res'!AZ54</f>
        <v>13300552.629999995</v>
      </c>
      <c r="YH54" s="91">
        <f>'WP 2-1-4 Plant Details'!BA54-'WP 2-2-1 Accum Res'!BA54</f>
        <v>12957383.139999993</v>
      </c>
      <c r="YI54" s="91">
        <f>'WP 2-1-4 Plant Details'!BB54-'WP 2-2-1 Accum Res'!BB54</f>
        <v>12614213.649999991</v>
      </c>
      <c r="YJ54" s="91">
        <f>'WP 2-1-4 Plant Details'!BC54-'WP 2-2-1 Accum Res'!BC54</f>
        <v>12289002.54999999</v>
      </c>
      <c r="YK54" s="91">
        <f>'WP 2-1-4 Plant Details'!BD54-'WP 2-2-1 Accum Res'!BD54</f>
        <v>11173679.969999991</v>
      </c>
      <c r="YL54" s="91">
        <f>'WP 2-1-4 Plant Details'!BE54-'WP 2-2-1 Accum Res'!BE54</f>
        <v>3025682.3299999945</v>
      </c>
      <c r="YM54" s="91">
        <f>'WP 2-1-4 Plant Details'!BF54-'WP 2-2-1 Accum Res'!BF54</f>
        <v>50546.109999994747</v>
      </c>
      <c r="YN54" s="91">
        <f>'WP 2-1-4 Plant Details'!BG54-'WP 2-2-1 Accum Res'!BG54</f>
        <v>50546.109999994747</v>
      </c>
      <c r="YO54" s="91">
        <f>'WP 2-1-4 Plant Details'!BH54-'WP 2-2-1 Accum Res'!BH54</f>
        <v>50546.109999994747</v>
      </c>
      <c r="YP54" s="91">
        <f>'WP 2-1-4 Plant Details'!BI54-'WP 2-2-1 Accum Res'!BI54</f>
        <v>50546.109999994747</v>
      </c>
      <c r="YQ54" s="91">
        <f>'WP 2-1-4 Plant Details'!BJ54-'WP 2-2-1 Accum Res'!BJ54</f>
        <v>50546.109999994747</v>
      </c>
      <c r="YR54" s="91">
        <f>'WP 2-1-4 Plant Details'!BK54-'WP 2-2-1 Accum Res'!BK54</f>
        <v>50546.109999994747</v>
      </c>
      <c r="YS54" s="91">
        <f>'WP 2-1-4 Plant Details'!BL54-'WP 2-2-1 Accum Res'!BL54</f>
        <v>50546.109999994747</v>
      </c>
      <c r="YT54" s="91">
        <f>'WP 2-1-4 Plant Details'!BM54-'WP 2-2-1 Accum Res'!BM54</f>
        <v>50546.109999994747</v>
      </c>
      <c r="YU54" s="91">
        <f>'WP 2-1-4 Plant Details'!BN54-'WP 2-2-1 Accum Res'!BN54</f>
        <v>50546.109999994747</v>
      </c>
      <c r="YV54" s="91">
        <f>'WP 2-1-4 Plant Details'!BO54-'WP 2-2-1 Accum Res'!BO54</f>
        <v>19.899999994748214</v>
      </c>
      <c r="YW54" s="91">
        <f>'WP 2-1-4 Plant Details'!BP54-'WP 2-2-1 Accum Res'!BP54</f>
        <v>19.899999994748214</v>
      </c>
      <c r="YX54" s="91">
        <f>'WP 2-1-4 Plant Details'!BQ54-'WP 2-2-1 Accum Res'!BQ54</f>
        <v>19.899999994748214</v>
      </c>
      <c r="YY54" s="91">
        <f>'WP 2-1-4 Plant Details'!BR54-'WP 2-2-1 Accum Res'!BR54</f>
        <v>19.899999994748214</v>
      </c>
      <c r="YZ54" s="91">
        <f>'WP 2-1-4 Plant Details'!BS54-'WP 2-2-1 Accum Res'!BS54</f>
        <v>19.899999994748214</v>
      </c>
      <c r="ZA54" s="91">
        <f>'WP 2-1-4 Plant Details'!BT54-'WP 2-2-1 Accum Res'!BT54</f>
        <v>166907.98999999475</v>
      </c>
      <c r="ZB54" s="91">
        <f>'WP 2-1-4 Plant Details'!BU54-'WP 2-2-1 Accum Res'!BU54</f>
        <v>4360479.559999994</v>
      </c>
      <c r="ZC54" s="91">
        <f>'WP 2-1-4 Plant Details'!BV54-'WP 2-2-1 Accum Res'!BV54</f>
        <v>4360479.559999994</v>
      </c>
      <c r="ZD54" s="91">
        <f>'WP 2-1-4 Plant Details'!BW54-'WP 2-2-1 Accum Res'!BW54</f>
        <v>4469339.059999994</v>
      </c>
      <c r="ZE54" s="91">
        <f>'WP 2-1-4 Plant Details'!BX54-'WP 2-2-1 Accum Res'!BX54</f>
        <v>-5.2154049967612082E-9</v>
      </c>
      <c r="ZF54" s="91">
        <f>'WP 2-1-4 Plant Details'!BY54-'WP 2-2-1 Accum Res'!BY54</f>
        <v>-5.2154049967612082E-9</v>
      </c>
      <c r="ZG54" s="91">
        <f>'WP 2-1-4 Plant Details'!BZ54-'WP 2-2-1 Accum Res'!BZ54</f>
        <v>275771.81999999477</v>
      </c>
      <c r="ZH54" s="91">
        <f>'WP 2-1-4 Plant Details'!CA54-'WP 2-2-1 Accum Res'!CA54</f>
        <v>286890.98999999475</v>
      </c>
      <c r="ZI54" s="91">
        <f>'WP 2-1-4 Plant Details'!CB54-'WP 2-2-1 Accum Res'!CB54</f>
        <v>286890.98999999475</v>
      </c>
      <c r="ZJ54" s="91">
        <f>'WP 2-1-4 Plant Details'!CC54-'WP 2-2-1 Accum Res'!CC54</f>
        <v>277029.40999999474</v>
      </c>
      <c r="ZK54" s="91">
        <f>'WP 2-1-4 Plant Details'!CD54-'WP 2-2-1 Accum Res'!CD54</f>
        <v>277036.32999999472</v>
      </c>
      <c r="ZL54" s="91">
        <f>'WP 2-1-4 Plant Details'!CE54-'WP 2-2-1 Accum Res'!CE54</f>
        <v>277036.32999999472</v>
      </c>
      <c r="ZM54" s="91">
        <f>'WP 2-1-4 Plant Details'!CF54-'WP 2-2-1 Accum Res'!CF54</f>
        <v>277036.32999999472</v>
      </c>
      <c r="ZN54" s="91">
        <f>'WP 2-1-4 Plant Details'!CG54-'WP 2-2-1 Accum Res'!CG54</f>
        <v>277036.32999999472</v>
      </c>
      <c r="ZO54" s="91">
        <f>'WP 2-1-4 Plant Details'!CH54-'WP 2-2-1 Accum Res'!CH54</f>
        <v>762468.01999999478</v>
      </c>
      <c r="ZP54" s="91">
        <f>'WP 2-1-4 Plant Details'!CI54-'WP 2-2-1 Accum Res'!CI54</f>
        <v>779761.02999999479</v>
      </c>
      <c r="ZQ54" s="91">
        <f>'WP 2-1-4 Plant Details'!CJ54-'WP 2-2-1 Accum Res'!CJ54</f>
        <v>779761.02999999479</v>
      </c>
      <c r="ZR54" s="91">
        <f>'WP 2-1-4 Plant Details'!CK54-'WP 2-2-1 Accum Res'!CK54</f>
        <v>779761.02999999479</v>
      </c>
      <c r="ZS54" s="91">
        <f>'WP 2-1-4 Plant Details'!CL54-'WP 2-2-1 Accum Res'!CL54</f>
        <v>779761.02999999479</v>
      </c>
      <c r="ZT54" s="91">
        <f>'WP 2-1-4 Plant Details'!CM54-'WP 2-2-1 Accum Res'!CM54</f>
        <v>779761.02999999479</v>
      </c>
      <c r="ZU54" s="91">
        <f>'WP 2-1-4 Plant Details'!CN54-'WP 2-2-1 Accum Res'!CN54</f>
        <v>779761.02999999479</v>
      </c>
      <c r="ZV54" s="91">
        <f>'WP 2-1-4 Plant Details'!CO54-'WP 2-2-1 Accum Res'!CO54</f>
        <v>779761.02999999479</v>
      </c>
      <c r="ZW54" s="91">
        <f>'WP 2-1-4 Plant Details'!CP54-'WP 2-2-1 Accum Res'!CP54</f>
        <v>779761.02999999479</v>
      </c>
      <c r="ZX54" s="91">
        <f>'WP 2-1-4 Plant Details'!CQ54-'WP 2-2-1 Accum Res'!CQ54</f>
        <v>907424.31999999483</v>
      </c>
      <c r="ZY54" s="91">
        <f>'WP 2-1-4 Plant Details'!CR54-'WP 2-2-1 Accum Res'!CR54</f>
        <v>904992.52999999479</v>
      </c>
      <c r="ZZ54" s="91">
        <f>'WP 2-1-4 Plant Details'!CS54-'WP 2-2-1 Accum Res'!CS54</f>
        <v>904992.52999999479</v>
      </c>
      <c r="AAA54" s="91">
        <f>'WP 2-1-4 Plant Details'!CT54-'WP 2-2-1 Accum Res'!CT54</f>
        <v>904992.52999999479</v>
      </c>
      <c r="AAB54" s="91">
        <f>'WP 2-1-4 Plant Details'!CU54-'WP 2-2-1 Accum Res'!CU54</f>
        <v>904992.52999999479</v>
      </c>
      <c r="AAC54" s="91">
        <f>'WP 2-1-4 Plant Details'!CV54-'WP 2-2-1 Accum Res'!CV54</f>
        <v>904992.52999999479</v>
      </c>
      <c r="AAD54" s="91">
        <f>'WP 2-1-4 Plant Details'!CW54-'WP 2-2-1 Accum Res'!CW54</f>
        <v>277036.32999999484</v>
      </c>
      <c r="AAE54" s="91">
        <f>'WP 2-1-4 Plant Details'!CX54-'WP 2-2-1 Accum Res'!CX54</f>
        <v>277036.32999999484</v>
      </c>
      <c r="AAF54" s="91">
        <f>'WP 2-1-4 Plant Details'!CY54-'WP 2-2-1 Accum Res'!CY54</f>
        <v>277036.32999999484</v>
      </c>
      <c r="AAG54" s="91">
        <f>'WP 2-1-4 Plant Details'!CZ54-'WP 2-2-1 Accum Res'!CZ54</f>
        <v>277036.32999999484</v>
      </c>
      <c r="AAH54" s="91">
        <f>'WP 2-1-4 Plant Details'!DA54-'WP 2-2-1 Accum Res'!DA54</f>
        <v>277036.32999999484</v>
      </c>
      <c r="AAI54" s="91">
        <f>'WP 2-1-4 Plant Details'!DB54-'WP 2-2-1 Accum Res'!DB54</f>
        <v>277036.32999999484</v>
      </c>
      <c r="AAJ54" s="91">
        <f>'WP 2-1-4 Plant Details'!DC54-'WP 2-2-1 Accum Res'!DC54</f>
        <v>277036.32999999484</v>
      </c>
      <c r="AAK54" s="91">
        <f>'WP 2-1-4 Plant Details'!DD54-'WP 2-2-1 Accum Res'!DD54</f>
        <v>277036.32999999484</v>
      </c>
      <c r="AAL54" s="91">
        <f>'WP 2-1-4 Plant Details'!DE54-'WP 2-2-1 Accum Res'!DE54</f>
        <v>277036.32999999484</v>
      </c>
      <c r="AAM54" s="91">
        <f>'WP 2-1-4 Plant Details'!DF54-'WP 2-2-1 Accum Res'!DF54</f>
        <v>393751.29999999481</v>
      </c>
      <c r="AAN54" s="91">
        <f>'WP 2-1-4 Plant Details'!DG54-'WP 2-2-1 Accum Res'!DG54</f>
        <v>393751.29999999481</v>
      </c>
      <c r="AAO54" s="91">
        <f>'WP 2-1-4 Plant Details'!DH54-'WP 2-2-1 Accum Res'!DH54</f>
        <v>393751.29999999481</v>
      </c>
      <c r="AAP54" s="91">
        <f>'WP 2-1-4 Plant Details'!DI54-'WP 2-2-1 Accum Res'!DI54</f>
        <v>393751.29999999481</v>
      </c>
      <c r="AAQ54" s="91">
        <f>'WP 2-1-4 Plant Details'!DJ54-'WP 2-2-1 Accum Res'!DJ54</f>
        <v>393751.29999999481</v>
      </c>
      <c r="AAR54" s="91">
        <f>'WP 2-1-4 Plant Details'!DK54-'WP 2-2-1 Accum Res'!DK54</f>
        <v>393751.29999999481</v>
      </c>
      <c r="AAS54" s="91">
        <f>'WP 2-1-4 Plant Details'!DL54-'WP 2-2-1 Accum Res'!DL54</f>
        <v>393751.29999999481</v>
      </c>
      <c r="AAT54" s="91">
        <f>'WP 2-1-4 Plant Details'!DM54-'WP 2-2-1 Accum Res'!DM54</f>
        <v>393751.29999999481</v>
      </c>
      <c r="AAU54" s="91">
        <f>'WP 2-1-4 Plant Details'!DN54-'WP 2-2-1 Accum Res'!DN54</f>
        <v>393751.29999999481</v>
      </c>
      <c r="AAV54" s="91">
        <f>'WP 2-1-4 Plant Details'!DO54-'WP 2-2-1 Accum Res'!DO54</f>
        <v>393751.29999999481</v>
      </c>
      <c r="AAW54" s="91">
        <f>'WP 2-1-4 Plant Details'!DP54-'WP 2-2-1 Accum Res'!DP54</f>
        <v>393751.29999999481</v>
      </c>
      <c r="AAX54" s="91">
        <f>'WP 2-1-4 Plant Details'!DQ54-'WP 2-2-1 Accum Res'!DQ54</f>
        <v>393751.29999999481</v>
      </c>
      <c r="AAY54" s="91">
        <f>'WP 2-1-4 Plant Details'!DR54-'WP 2-2-1 Accum Res'!DR54</f>
        <v>393751.29999999481</v>
      </c>
      <c r="AAZ54" s="91">
        <f>'WP 2-1-4 Plant Details'!DS54-'WP 2-2-1 Accum Res'!DS54</f>
        <v>393751.29999999481</v>
      </c>
      <c r="ABA54" s="91">
        <f>'WP 2-1-4 Plant Details'!DT54-'WP 2-2-1 Accum Res'!DT54</f>
        <v>393751.29999999481</v>
      </c>
      <c r="ABB54" s="91">
        <f>'WP 2-1-4 Plant Details'!DU54-'WP 2-2-1 Accum Res'!DU54</f>
        <v>393751.29999999481</v>
      </c>
      <c r="ABC54" s="91">
        <f>'WP 2-1-4 Plant Details'!DV54-'WP 2-2-1 Accum Res'!DV54</f>
        <v>393751.29999999481</v>
      </c>
      <c r="ABD54" s="91">
        <f>'WP 2-1-4 Plant Details'!DW54-'WP 2-2-1 Accum Res'!DW54</f>
        <v>393751.29999999481</v>
      </c>
      <c r="ABE54" s="91">
        <f>'WP 2-1-4 Plant Details'!DX54-'WP 2-2-1 Accum Res'!DX54</f>
        <v>393751.29999999481</v>
      </c>
      <c r="ABF54" s="91">
        <f>'WP 2-1-4 Plant Details'!DY54-'WP 2-2-1 Accum Res'!DY54</f>
        <v>393751.29999999481</v>
      </c>
      <c r="ABG54" s="91">
        <f>'WP 2-1-4 Plant Details'!DZ54-'WP 2-2-1 Accum Res'!DZ54</f>
        <v>393751.29999999481</v>
      </c>
      <c r="ABH54" s="91">
        <f>'WP 2-1-4 Plant Details'!EA54-'WP 2-2-1 Accum Res'!EA54</f>
        <v>393751.29999999481</v>
      </c>
      <c r="ABI54" s="91">
        <f>'WP 2-1-4 Plant Details'!EB54-'WP 2-2-1 Accum Res'!EB54</f>
        <v>393751.29999999481</v>
      </c>
      <c r="ABJ54" s="91">
        <f>'WP 2-1-4 Plant Details'!EC54-'WP 2-2-1 Accum Res'!EC54</f>
        <v>393751.29999999481</v>
      </c>
      <c r="ABK54" s="91">
        <f>'WP 2-1-4 Plant Details'!ED54-'WP 2-2-1 Accum Res'!ED54</f>
        <v>393751.29999999481</v>
      </c>
      <c r="ABL54" s="91">
        <f>'WP 2-1-4 Plant Details'!EE54-'WP 2-2-1 Accum Res'!EE54</f>
        <v>393751.29999999481</v>
      </c>
      <c r="ABM54" s="91">
        <f>'WP 2-1-4 Plant Details'!EF54-'WP 2-2-1 Accum Res'!EF54</f>
        <v>393751.29999999481</v>
      </c>
      <c r="ABN54" s="91">
        <f>'WP 2-1-4 Plant Details'!EG54-'WP 2-2-1 Accum Res'!EG54</f>
        <v>393751.29999999481</v>
      </c>
      <c r="ABO54" s="91">
        <f>'WP 2-1-4 Plant Details'!EH54-'WP 2-2-1 Accum Res'!EH54</f>
        <v>393751.29999999481</v>
      </c>
      <c r="ABP54" s="91">
        <f>'WP 2-1-4 Plant Details'!EI54-'WP 2-2-1 Accum Res'!EI54</f>
        <v>393751.29999999481</v>
      </c>
      <c r="ABQ54" s="91">
        <f>'WP 2-1-4 Plant Details'!EJ54-'WP 2-2-1 Accum Res'!EJ54</f>
        <v>393751.29999999481</v>
      </c>
      <c r="ABR54" s="91">
        <f>'WP 2-1-4 Plant Details'!EK54-'WP 2-2-1 Accum Res'!EK54</f>
        <v>393751.29999999481</v>
      </c>
      <c r="ABS54" s="91">
        <f>'WP 2-1-4 Plant Details'!EL54-'WP 2-2-1 Accum Res'!EL54</f>
        <v>393751.29999999481</v>
      </c>
      <c r="ABT54" s="91">
        <f>'WP 2-1-4 Plant Details'!EM54-'WP 2-2-1 Accum Res'!EM54</f>
        <v>393751.29999999481</v>
      </c>
      <c r="ABU54" s="91">
        <f>'WP 2-1-4 Plant Details'!EN54-'WP 2-2-1 Accum Res'!EN54</f>
        <v>393751.29999999481</v>
      </c>
      <c r="ABV54" s="91">
        <f>'WP 2-1-4 Plant Details'!EO54-'WP 2-2-1 Accum Res'!EO54</f>
        <v>393751.29999999481</v>
      </c>
      <c r="ABW54" s="91">
        <f>'WP 2-1-4 Plant Details'!EP54-'WP 2-2-1 Accum Res'!EP54</f>
        <v>393751.29999999481</v>
      </c>
      <c r="ABX54" s="91">
        <f>'WP 2-1-4 Plant Details'!EQ54-'WP 2-2-1 Accum Res'!EQ54</f>
        <v>393751.29999999481</v>
      </c>
      <c r="ABY54" s="91">
        <f>'WP 2-1-4 Plant Details'!ER54-'WP 2-2-1 Accum Res'!ER54</f>
        <v>393751.29999999481</v>
      </c>
      <c r="ABZ54" s="91">
        <f>'WP 2-1-4 Plant Details'!ES54-'WP 2-2-1 Accum Res'!ES54</f>
        <v>393751.29999999481</v>
      </c>
      <c r="ACA54" s="91">
        <f>'WP 2-1-4 Plant Details'!ET54-'WP 2-2-1 Accum Res'!ET54</f>
        <v>393751.29999999481</v>
      </c>
      <c r="ACB54" s="91">
        <f>'WP 2-1-4 Plant Details'!EU54-'WP 2-2-1 Accum Res'!EU54</f>
        <v>393751.29999999481</v>
      </c>
      <c r="ACC54" s="169">
        <f t="shared" si="261"/>
        <v>393751</v>
      </c>
      <c r="ACD54" s="169">
        <f t="shared" si="230"/>
        <v>393751</v>
      </c>
      <c r="ACE54" s="169">
        <f t="shared" si="231"/>
        <v>393751</v>
      </c>
    </row>
    <row r="55" spans="1:759">
      <c r="A55" s="160">
        <f t="shared" si="232"/>
        <v>47</v>
      </c>
      <c r="B55" s="160">
        <v>391.12</v>
      </c>
      <c r="C55" s="44" t="s">
        <v>387</v>
      </c>
      <c r="D55" s="91"/>
      <c r="E55" s="47"/>
      <c r="F55" s="47"/>
      <c r="G55" s="47"/>
      <c r="H55" s="47"/>
      <c r="I55" s="47"/>
      <c r="J55" s="47"/>
      <c r="K55" s="47"/>
      <c r="L55" s="47"/>
      <c r="M55" s="47"/>
      <c r="N55" s="47"/>
      <c r="O55" s="47"/>
      <c r="P55" s="47"/>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v>7751356.4500000002</v>
      </c>
      <c r="AY55" s="91">
        <f t="shared" si="327"/>
        <v>8218785.4500000002</v>
      </c>
      <c r="AZ55" s="91">
        <f t="shared" si="328"/>
        <v>8219284</v>
      </c>
      <c r="BA55" s="91">
        <f t="shared" si="329"/>
        <v>8219365.4100000001</v>
      </c>
      <c r="BB55" s="91">
        <f t="shared" si="330"/>
        <v>8219365.4100000001</v>
      </c>
      <c r="BC55" s="91">
        <f t="shared" si="331"/>
        <v>8236244.9699999997</v>
      </c>
      <c r="BD55" s="91">
        <f t="shared" si="332"/>
        <v>8236244.9699999997</v>
      </c>
      <c r="BE55" s="91">
        <f t="shared" si="333"/>
        <v>5619981.1799999997</v>
      </c>
      <c r="BF55" s="91">
        <f t="shared" si="334"/>
        <v>5619981.1799999997</v>
      </c>
      <c r="BG55" s="91">
        <f t="shared" si="335"/>
        <v>5619981.1799999997</v>
      </c>
      <c r="BH55" s="91">
        <f t="shared" si="336"/>
        <v>5673549.9299999997</v>
      </c>
      <c r="BI55" s="91">
        <f t="shared" si="337"/>
        <v>5656493.5299999993</v>
      </c>
      <c r="BJ55" s="91">
        <f t="shared" si="338"/>
        <v>5656493.5299999993</v>
      </c>
      <c r="BK55" s="91">
        <f t="shared" si="311"/>
        <v>5656493.5299999993</v>
      </c>
      <c r="BL55" s="91">
        <f t="shared" si="312"/>
        <v>5648621.959999999</v>
      </c>
      <c r="BM55" s="91">
        <f t="shared" si="313"/>
        <v>5834203.9399999995</v>
      </c>
      <c r="BN55" s="91">
        <f t="shared" si="314"/>
        <v>5834307.3399999999</v>
      </c>
      <c r="BO55" s="91">
        <f t="shared" si="315"/>
        <v>5846819.0499999998</v>
      </c>
      <c r="BP55" s="91">
        <f t="shared" si="316"/>
        <v>5846819.0499999998</v>
      </c>
      <c r="BQ55" s="91">
        <f t="shared" si="317"/>
        <v>5846819.0499999998</v>
      </c>
      <c r="BR55" s="91">
        <f t="shared" si="318"/>
        <v>5846819.0499999998</v>
      </c>
      <c r="BS55" s="91">
        <f t="shared" si="319"/>
        <v>6051875.3199999994</v>
      </c>
      <c r="BT55" s="91">
        <f t="shared" si="320"/>
        <v>5952051.79</v>
      </c>
      <c r="BU55" s="91">
        <f t="shared" si="321"/>
        <v>5998590.2999999998</v>
      </c>
      <c r="BV55" s="91">
        <f t="shared" si="322"/>
        <v>5998590.2999999998</v>
      </c>
      <c r="BW55" s="91">
        <f t="shared" si="323"/>
        <v>5998590.2999999998</v>
      </c>
      <c r="BX55" s="91">
        <f t="shared" si="324"/>
        <v>5998590.2999999998</v>
      </c>
      <c r="BY55" s="91">
        <f t="shared" si="325"/>
        <v>5998590.2999999998</v>
      </c>
      <c r="BZ55" s="91">
        <f t="shared" si="326"/>
        <v>5998590.2999999998</v>
      </c>
      <c r="CA55" s="91">
        <f t="shared" si="268"/>
        <v>5949117.3399999999</v>
      </c>
      <c r="CB55" s="91">
        <f t="shared" si="106"/>
        <v>5949117.3399999999</v>
      </c>
      <c r="CC55" s="91">
        <f t="shared" si="107"/>
        <v>6799922.1399999997</v>
      </c>
      <c r="CD55" s="91">
        <f t="shared" si="108"/>
        <v>6799922.1399999997</v>
      </c>
      <c r="CE55" s="91">
        <f t="shared" si="109"/>
        <v>6799922.1399999997</v>
      </c>
      <c r="CF55" s="91">
        <f t="shared" si="110"/>
        <v>6799922.1399999997</v>
      </c>
      <c r="CG55" s="91">
        <f t="shared" si="111"/>
        <v>6675075.3599999994</v>
      </c>
      <c r="CH55" s="91">
        <f t="shared" si="112"/>
        <v>6852983.2299999995</v>
      </c>
      <c r="CI55" s="91">
        <f t="shared" si="113"/>
        <v>6852983.2299999995</v>
      </c>
      <c r="CJ55" s="91">
        <f t="shared" si="114"/>
        <v>6852983.2299999995</v>
      </c>
      <c r="CK55" s="91">
        <f t="shared" si="115"/>
        <v>6852983.2299999995</v>
      </c>
      <c r="CL55" s="91">
        <f t="shared" si="116"/>
        <v>6852983.2299999995</v>
      </c>
      <c r="CM55" s="91">
        <f t="shared" si="117"/>
        <v>6600330.709999999</v>
      </c>
      <c r="CN55" s="91">
        <f t="shared" si="118"/>
        <v>6430454.6599999992</v>
      </c>
      <c r="CO55" s="91">
        <f t="shared" si="119"/>
        <v>6684828.7599999988</v>
      </c>
      <c r="CP55" s="91">
        <f t="shared" si="120"/>
        <v>6681066.0499999989</v>
      </c>
      <c r="CQ55" s="91">
        <f t="shared" si="121"/>
        <v>6681197.8499999987</v>
      </c>
      <c r="CR55" s="91">
        <f t="shared" si="122"/>
        <v>6681197.8499999987</v>
      </c>
      <c r="CS55" s="91">
        <f t="shared" si="123"/>
        <v>7784515.2499999991</v>
      </c>
      <c r="CT55" s="91">
        <f t="shared" si="124"/>
        <v>7784515.2499999991</v>
      </c>
      <c r="CU55" s="91">
        <f t="shared" si="125"/>
        <v>7518580.3199999994</v>
      </c>
      <c r="CV55" s="91">
        <f t="shared" si="126"/>
        <v>7518580.3199999994</v>
      </c>
      <c r="CW55" s="91">
        <f t="shared" si="127"/>
        <v>7561301.2899999991</v>
      </c>
      <c r="CX55" s="91">
        <f t="shared" si="128"/>
        <v>7561301.2899999991</v>
      </c>
      <c r="CY55" s="91">
        <f t="shared" si="129"/>
        <v>6039002.2399999984</v>
      </c>
      <c r="CZ55" s="91">
        <f t="shared" si="130"/>
        <v>5989330.6499999985</v>
      </c>
      <c r="DA55" s="91">
        <f t="shared" si="131"/>
        <v>6051042.0299999984</v>
      </c>
      <c r="DB55" s="91">
        <f t="shared" si="132"/>
        <v>5365113.4699999988</v>
      </c>
      <c r="DC55" s="91">
        <f t="shared" si="133"/>
        <v>5318574.959999999</v>
      </c>
      <c r="DD55" s="91">
        <f t="shared" si="134"/>
        <v>4795189.169999999</v>
      </c>
      <c r="DE55" s="91">
        <f t="shared" si="179"/>
        <v>4795189.169999999</v>
      </c>
      <c r="DF55" s="91">
        <f t="shared" si="180"/>
        <v>4858776.3999999994</v>
      </c>
      <c r="DG55" s="91">
        <f t="shared" si="181"/>
        <v>4578125.5248897551</v>
      </c>
      <c r="DH55" s="91">
        <f t="shared" si="182"/>
        <v>4297474.6497795107</v>
      </c>
      <c r="DI55" s="91">
        <f t="shared" si="183"/>
        <v>4016823.7746692663</v>
      </c>
      <c r="DJ55" s="91">
        <f t="shared" si="184"/>
        <v>3736172.8995590219</v>
      </c>
      <c r="DK55" s="91">
        <f t="shared" si="185"/>
        <v>11526581.574150007</v>
      </c>
      <c r="DL55" s="91">
        <f t="shared" si="186"/>
        <v>11245930.699039763</v>
      </c>
      <c r="DM55" s="91">
        <f t="shared" si="187"/>
        <v>10965279.823929518</v>
      </c>
      <c r="DN55" s="91">
        <f t="shared" si="188"/>
        <v>13019132.63113332</v>
      </c>
      <c r="DO55" s="91">
        <f t="shared" si="189"/>
        <v>15234250.064117683</v>
      </c>
      <c r="DP55" s="91">
        <f t="shared" si="190"/>
        <v>17273321.172898535</v>
      </c>
      <c r="DQ55" s="91">
        <f t="shared" si="191"/>
        <v>19295078.484315347</v>
      </c>
      <c r="DR55" s="91">
        <f t="shared" si="192"/>
        <v>21321932.920711163</v>
      </c>
      <c r="DS55" s="91">
        <f t="shared" si="193"/>
        <v>23350163.765203241</v>
      </c>
      <c r="DT55" s="91">
        <f t="shared" si="194"/>
        <v>25377909.679796282</v>
      </c>
      <c r="DU55" s="91">
        <f t="shared" si="195"/>
        <v>27415670.214006361</v>
      </c>
      <c r="DV55" s="91">
        <f t="shared" si="196"/>
        <v>27135019.338896118</v>
      </c>
      <c r="DW55" s="91">
        <f t="shared" si="197"/>
        <v>26854368.463785876</v>
      </c>
      <c r="DX55" s="91">
        <f t="shared" si="198"/>
        <v>28089398.260200761</v>
      </c>
      <c r="DY55" s="91">
        <f t="shared" si="199"/>
        <v>29324428.056615647</v>
      </c>
      <c r="DZ55" s="91">
        <f t="shared" si="200"/>
        <v>30559457.853030533</v>
      </c>
      <c r="EA55" s="91">
        <f t="shared" si="201"/>
        <v>31794487.649445418</v>
      </c>
      <c r="EB55" s="91">
        <f t="shared" si="202"/>
        <v>33029517.445860304</v>
      </c>
      <c r="EC55" s="91">
        <f t="shared" si="203"/>
        <v>34264547.242275186</v>
      </c>
      <c r="ED55" s="91">
        <f t="shared" si="204"/>
        <v>35499577.038690068</v>
      </c>
      <c r="EE55" s="91">
        <f t="shared" si="205"/>
        <v>36734606.83510495</v>
      </c>
      <c r="EF55" s="91">
        <f t="shared" si="206"/>
        <v>37969636.631519832</v>
      </c>
      <c r="EG55" s="91">
        <f t="shared" si="207"/>
        <v>39204666.427934714</v>
      </c>
      <c r="EH55" s="91">
        <f t="shared" si="208"/>
        <v>40439696.224349596</v>
      </c>
      <c r="EI55" s="91">
        <f t="shared" si="209"/>
        <v>41674726.020764478</v>
      </c>
      <c r="EJ55" s="91">
        <f t="shared" si="210"/>
        <v>42848415.467672251</v>
      </c>
      <c r="EK55" s="91">
        <f t="shared" si="211"/>
        <v>44022104.914580025</v>
      </c>
      <c r="EL55" s="91">
        <f t="shared" si="212"/>
        <v>45195794.361487798</v>
      </c>
      <c r="EM55" s="91">
        <f t="shared" si="213"/>
        <v>46369483.808395572</v>
      </c>
      <c r="EN55" s="91">
        <f t="shared" si="214"/>
        <v>47543173.255303346</v>
      </c>
      <c r="EO55" s="91">
        <f t="shared" si="215"/>
        <v>48716862.702211119</v>
      </c>
      <c r="EP55" s="91">
        <f t="shared" si="216"/>
        <v>49890552.149118893</v>
      </c>
      <c r="EQ55" s="91">
        <f t="shared" si="217"/>
        <v>51064241.596026666</v>
      </c>
      <c r="ER55" s="91">
        <f t="shared" si="218"/>
        <v>52237931.04293444</v>
      </c>
      <c r="ES55" s="91">
        <f t="shared" si="219"/>
        <v>53411620.489842214</v>
      </c>
      <c r="ET55" s="91">
        <f t="shared" si="220"/>
        <v>54585309.936749987</v>
      </c>
      <c r="EU55" s="91">
        <f t="shared" si="221"/>
        <v>55758999.383657761</v>
      </c>
      <c r="EV55" s="169">
        <f t="shared" si="257"/>
        <v>19231895</v>
      </c>
      <c r="EW55" s="169">
        <f t="shared" si="222"/>
        <v>34264547</v>
      </c>
      <c r="EX55" s="169">
        <f t="shared" si="223"/>
        <v>48716863</v>
      </c>
      <c r="EY55" s="91"/>
      <c r="EZ55" s="91"/>
      <c r="FA55" s="91"/>
      <c r="FB55" s="91"/>
      <c r="FC55" s="91"/>
      <c r="FD55" s="91"/>
      <c r="FE55" s="91"/>
      <c r="FF55" s="91"/>
      <c r="FG55" s="91"/>
      <c r="FH55" s="91"/>
      <c r="FI55" s="91"/>
      <c r="FJ55" s="91"/>
      <c r="FK55" s="91"/>
      <c r="FL55" s="91"/>
      <c r="FM55" s="91"/>
      <c r="FN55" s="91"/>
      <c r="FO55" s="91"/>
      <c r="FP55" s="91"/>
      <c r="FQ55" s="91"/>
      <c r="FR55" s="91"/>
      <c r="FS55" s="91"/>
      <c r="FT55" s="91"/>
      <c r="FU55" s="91"/>
      <c r="FV55" s="91"/>
      <c r="FW55" s="91"/>
      <c r="FX55" s="91"/>
      <c r="FY55" s="91"/>
      <c r="FZ55" s="91"/>
      <c r="GA55" s="91"/>
      <c r="GB55" s="91"/>
      <c r="GC55" s="91"/>
      <c r="GD55" s="91"/>
      <c r="GE55" s="91"/>
      <c r="GF55" s="91"/>
      <c r="GG55" s="91"/>
      <c r="GH55" s="91"/>
      <c r="GI55" s="91"/>
      <c r="GJ55" s="91"/>
      <c r="GK55" s="91"/>
      <c r="GL55" s="91"/>
      <c r="GM55" s="91"/>
      <c r="GN55" s="91"/>
      <c r="GO55" s="91"/>
      <c r="GP55" s="91"/>
      <c r="GQ55" s="91"/>
      <c r="GR55" s="91"/>
      <c r="GS55" s="91"/>
      <c r="GT55" s="91">
        <v>467429</v>
      </c>
      <c r="GU55" s="91">
        <v>498.55</v>
      </c>
      <c r="GV55" s="91">
        <v>81.41</v>
      </c>
      <c r="GW55" s="91"/>
      <c r="GX55" s="91">
        <v>61670.13</v>
      </c>
      <c r="GY55" s="91">
        <v>0</v>
      </c>
      <c r="GZ55" s="91">
        <v>-10829.05</v>
      </c>
      <c r="HA55" s="91">
        <v>0</v>
      </c>
      <c r="HB55" s="91">
        <v>0</v>
      </c>
      <c r="HC55" s="91">
        <v>53568.75</v>
      </c>
      <c r="HD55" s="91">
        <v>0</v>
      </c>
      <c r="HE55" s="91">
        <v>0</v>
      </c>
      <c r="HF55" s="91">
        <v>0</v>
      </c>
      <c r="HG55" s="91">
        <v>0</v>
      </c>
      <c r="HH55" s="335">
        <v>185581.98</v>
      </c>
      <c r="HI55" s="335">
        <v>103.4</v>
      </c>
      <c r="HJ55" s="335">
        <v>98341.34</v>
      </c>
      <c r="HK55" s="335"/>
      <c r="HL55" s="335">
        <v>0</v>
      </c>
      <c r="HM55" s="335"/>
      <c r="HN55" s="335">
        <v>291610.75</v>
      </c>
      <c r="HO55" s="335">
        <v>182.24</v>
      </c>
      <c r="HP55" s="335">
        <v>46538.51</v>
      </c>
      <c r="HQ55" s="335"/>
      <c r="HR55" s="335"/>
      <c r="HS55" s="335"/>
      <c r="HT55" s="335"/>
      <c r="HU55" s="335"/>
      <c r="HV55" s="335"/>
      <c r="HW55" s="335"/>
      <c r="HX55" s="335">
        <v>850804.8</v>
      </c>
      <c r="HY55" s="335"/>
      <c r="HZ55" s="335"/>
      <c r="IA55" s="335"/>
      <c r="IB55" s="335"/>
      <c r="IC55" s="335">
        <v>177907.87</v>
      </c>
      <c r="ID55" s="335">
        <v>0</v>
      </c>
      <c r="IE55" s="335"/>
      <c r="IF55" s="335"/>
      <c r="IG55" s="335"/>
      <c r="IH55" s="335"/>
      <c r="II55" s="335">
        <v>0</v>
      </c>
      <c r="IJ55" s="335">
        <v>254374.1</v>
      </c>
      <c r="IK55" s="335">
        <v>-3762.71</v>
      </c>
      <c r="IL55" s="335">
        <v>131.80000000000001</v>
      </c>
      <c r="IM55" s="335">
        <v>0</v>
      </c>
      <c r="IN55" s="335">
        <v>1125274.96</v>
      </c>
      <c r="IO55" s="335">
        <v>0</v>
      </c>
      <c r="IP55" s="335">
        <v>0</v>
      </c>
      <c r="IQ55" s="335">
        <v>0</v>
      </c>
      <c r="IR55" s="335">
        <v>42720.97</v>
      </c>
      <c r="IS55" s="335">
        <v>0</v>
      </c>
      <c r="IT55" s="335">
        <v>1522105.43</v>
      </c>
      <c r="IU55" s="335">
        <v>-49671.590000000004</v>
      </c>
      <c r="IV55" s="335">
        <v>61711.380000000005</v>
      </c>
      <c r="IW55" s="335">
        <v>-17617.8</v>
      </c>
      <c r="IX55" s="335">
        <v>0</v>
      </c>
      <c r="IY55" s="335">
        <v>0</v>
      </c>
      <c r="IZ55" s="335">
        <v>0</v>
      </c>
      <c r="JA55" s="335">
        <v>63587.23</v>
      </c>
      <c r="JB55" s="335">
        <f>'WP 2-1-1 Plant Additions'!G55</f>
        <v>0</v>
      </c>
      <c r="JC55" s="335">
        <f>'WP 2-1-1 Plant Additions'!H55</f>
        <v>0</v>
      </c>
      <c r="JD55" s="335">
        <f>'WP 2-1-1 Plant Additions'!I55</f>
        <v>0</v>
      </c>
      <c r="JE55" s="335">
        <f>'WP 2-1-1 Plant Additions'!J55</f>
        <v>0</v>
      </c>
      <c r="JF55" s="335">
        <f>'WP 2-1-1 Plant Additions'!K55</f>
        <v>8071059.5497012297</v>
      </c>
      <c r="JG55" s="335">
        <f>'WP 2-1-1 Plant Additions'!L55</f>
        <v>0</v>
      </c>
      <c r="JH55" s="335">
        <f>'WP 2-1-1 Plant Additions'!M55</f>
        <v>0</v>
      </c>
      <c r="JI55" s="335">
        <f>'WP 2-1-1 Plant Additions'!N55</f>
        <v>2334503.6823140448</v>
      </c>
      <c r="JJ55" s="335">
        <f>'WP 2-1-1 Plant Additions'!O55</f>
        <v>2495768.3080946077</v>
      </c>
      <c r="JK55" s="335">
        <f>'WP 2-1-1 Plant Additions'!P55</f>
        <v>2319721.9838910941</v>
      </c>
      <c r="JL55" s="335">
        <f>'WP 2-1-1 Plant Additions'!Q55</f>
        <v>2302408.1865270534</v>
      </c>
      <c r="JM55" s="335">
        <f>'WP 2-1-1 Plant Additions'!R55</f>
        <v>2307505.3115060604</v>
      </c>
      <c r="JN55" s="335">
        <f>'WP 2-1-1 Plant Additions'!S55</f>
        <v>2308881.7196023189</v>
      </c>
      <c r="JO55" s="335">
        <f>'WP 2-1-1 Plant Additions'!T55</f>
        <v>2308396.7897032849</v>
      </c>
      <c r="JP55" s="335">
        <f>'WP 2-1-1 Plant Additions'!U55</f>
        <v>2318411.4093203209</v>
      </c>
      <c r="JQ55" s="335">
        <f>'WP 2-1-1 Plant Additions'!V55</f>
        <v>0</v>
      </c>
      <c r="JR55" s="335">
        <f>'WP 2-1-1 Plant Additions'!W55</f>
        <v>0</v>
      </c>
      <c r="JS55" s="335">
        <f>'WP 2-1-1 Plant Additions'!X55</f>
        <v>1515680.6715251287</v>
      </c>
      <c r="JT55" s="335">
        <f>'WP 2-1-1 Plant Additions'!Y55</f>
        <v>1515680.6715251287</v>
      </c>
      <c r="JU55" s="335">
        <f>'WP 2-1-1 Plant Additions'!Z55</f>
        <v>1515680.6715251287</v>
      </c>
      <c r="JV55" s="335">
        <f>'WP 2-1-1 Plant Additions'!AA55</f>
        <v>1515680.6715251287</v>
      </c>
      <c r="JW55" s="335">
        <f>'WP 2-1-1 Plant Additions'!AB55</f>
        <v>1515680.6715251287</v>
      </c>
      <c r="JX55" s="335">
        <f>'WP 2-1-1 Plant Additions'!AC55</f>
        <v>1515680.6715251287</v>
      </c>
      <c r="JY55" s="335">
        <f>'WP 2-1-1 Plant Additions'!AD55</f>
        <v>1515680.6715251287</v>
      </c>
      <c r="JZ55" s="335">
        <f>'WP 2-1-1 Plant Additions'!AE55</f>
        <v>1515680.6715251287</v>
      </c>
      <c r="KA55" s="335">
        <f>'WP 2-1-1 Plant Additions'!AF55</f>
        <v>1515680.6715251287</v>
      </c>
      <c r="KB55" s="335">
        <f>'WP 2-1-1 Plant Additions'!AG55</f>
        <v>1515680.6715251287</v>
      </c>
      <c r="KC55" s="335">
        <f>'WP 2-1-1 Plant Additions'!AH55</f>
        <v>1515680.6715251287</v>
      </c>
      <c r="KD55" s="335">
        <f>'WP 2-1-1 Plant Additions'!AI55</f>
        <v>1515680.6715251287</v>
      </c>
      <c r="KE55" s="335">
        <f>'WP 2-1-1 Plant Additions'!AJ55</f>
        <v>1454340.3220180166</v>
      </c>
      <c r="KF55" s="335">
        <f>'WP 2-1-1 Plant Additions'!AK55</f>
        <v>1454340.3220180166</v>
      </c>
      <c r="KG55" s="335">
        <f>'WP 2-1-1 Plant Additions'!AL55</f>
        <v>1454340.3220180166</v>
      </c>
      <c r="KH55" s="335">
        <f>'WP 2-1-1 Plant Additions'!AM55</f>
        <v>1454340.3220180166</v>
      </c>
      <c r="KI55" s="335">
        <f>'WP 2-1-1 Plant Additions'!AN55</f>
        <v>1454340.3220180166</v>
      </c>
      <c r="KJ55" s="335">
        <f>'WP 2-1-1 Plant Additions'!AO55</f>
        <v>1454340.3220180166</v>
      </c>
      <c r="KK55" s="335">
        <f>'WP 2-1-1 Plant Additions'!AP55</f>
        <v>1454340.3220180166</v>
      </c>
      <c r="KL55" s="335">
        <f>'WP 2-1-1 Plant Additions'!AQ55</f>
        <v>1454340.3220180166</v>
      </c>
      <c r="KM55" s="335">
        <f>'WP 2-1-1 Plant Additions'!AR55</f>
        <v>1454340.3220180166</v>
      </c>
      <c r="KN55" s="335">
        <f>'WP 2-1-1 Plant Additions'!AS55</f>
        <v>1454340.3220180166</v>
      </c>
      <c r="KO55" s="335">
        <f>'WP 2-1-1 Plant Additions'!AT55</f>
        <v>1454340.3220180166</v>
      </c>
      <c r="KP55" s="335">
        <f>'WP 2-1-1 Plant Additions'!AU55</f>
        <v>1454340.3220180166</v>
      </c>
      <c r="KQ55" s="169">
        <f t="shared" si="258"/>
        <v>18695597</v>
      </c>
      <c r="KR55" s="169">
        <f t="shared" si="224"/>
        <v>18188168</v>
      </c>
      <c r="KS55" s="169">
        <f t="shared" si="225"/>
        <v>17452084</v>
      </c>
      <c r="KT55" s="91"/>
      <c r="KU55" s="91"/>
      <c r="KV55" s="91"/>
      <c r="KW55" s="91"/>
      <c r="KX55" s="91"/>
      <c r="KY55" s="91"/>
      <c r="KZ55" s="91"/>
      <c r="LA55" s="91"/>
      <c r="LB55" s="91"/>
      <c r="LC55" s="91"/>
      <c r="LD55" s="91"/>
      <c r="LE55" s="91"/>
      <c r="LF55" s="91"/>
      <c r="LG55" s="91"/>
      <c r="LH55" s="91"/>
      <c r="LI55" s="91"/>
      <c r="LJ55" s="91"/>
      <c r="LK55" s="91"/>
      <c r="LL55" s="91"/>
      <c r="LM55" s="91"/>
      <c r="LN55" s="91"/>
      <c r="LO55" s="91"/>
      <c r="LP55" s="91"/>
      <c r="LQ55" s="91"/>
      <c r="LR55" s="91"/>
      <c r="LS55" s="91"/>
      <c r="LT55" s="91"/>
      <c r="LU55" s="91"/>
      <c r="LV55" s="91"/>
      <c r="LW55" s="91"/>
      <c r="LX55" s="91"/>
      <c r="LY55" s="91"/>
      <c r="LZ55" s="91"/>
      <c r="MA55" s="91"/>
      <c r="MB55" s="91"/>
      <c r="MC55" s="91"/>
      <c r="MD55" s="91"/>
      <c r="ME55" s="91"/>
      <c r="MF55" s="91"/>
      <c r="MG55" s="91"/>
      <c r="MH55" s="91"/>
      <c r="MI55" s="91"/>
      <c r="MJ55" s="91"/>
      <c r="MK55" s="91"/>
      <c r="ML55" s="91"/>
      <c r="MM55" s="91"/>
      <c r="MN55" s="91"/>
      <c r="MO55" s="91"/>
      <c r="MP55" s="91"/>
      <c r="MQ55" s="91"/>
      <c r="MR55" s="91"/>
      <c r="MS55" s="91">
        <v>-44790.57</v>
      </c>
      <c r="MT55" s="91">
        <v>0</v>
      </c>
      <c r="MU55" s="91">
        <v>-2673750.92</v>
      </c>
      <c r="MV55" s="91">
        <v>0</v>
      </c>
      <c r="MW55" s="91">
        <v>0</v>
      </c>
      <c r="MX55" s="91">
        <v>0</v>
      </c>
      <c r="MY55" s="91">
        <v>-17056.400000000001</v>
      </c>
      <c r="MZ55" s="91">
        <v>0</v>
      </c>
      <c r="NA55" s="91">
        <v>0</v>
      </c>
      <c r="NB55" s="91">
        <v>-7871.57</v>
      </c>
      <c r="NC55" s="91">
        <v>0</v>
      </c>
      <c r="ND55" s="91">
        <v>0</v>
      </c>
      <c r="NE55" s="91">
        <v>-105711.67</v>
      </c>
      <c r="NF55" s="91">
        <v>0</v>
      </c>
      <c r="NG55" s="91"/>
      <c r="NH55" s="91"/>
      <c r="NI55" s="91"/>
      <c r="NJ55" s="91"/>
      <c r="NK55" s="91">
        <v>0</v>
      </c>
      <c r="NL55" s="91"/>
      <c r="NM55" s="91"/>
      <c r="NN55" s="91"/>
      <c r="NO55" s="91"/>
      <c r="NP55" s="91"/>
      <c r="NQ55" s="91">
        <v>-49472.959999999999</v>
      </c>
      <c r="NR55" s="91"/>
      <c r="NS55" s="91"/>
      <c r="NT55" s="91"/>
      <c r="NU55" s="91"/>
      <c r="NV55" s="91"/>
      <c r="NW55" s="91">
        <v>-124846.78</v>
      </c>
      <c r="NX55" s="91">
        <f>+'WP 2-2-1 Accum Res'!NX55</f>
        <v>0</v>
      </c>
      <c r="NY55" s="91">
        <f>+'WP 2-2-1 Accum Res'!NY55</f>
        <v>0</v>
      </c>
      <c r="NZ55" s="91">
        <f>+'WP 2-2-1 Accum Res'!NZ55</f>
        <v>0</v>
      </c>
      <c r="OA55" s="91">
        <f>+'WP 2-2-1 Accum Res'!OA55</f>
        <v>0</v>
      </c>
      <c r="OB55" s="91">
        <f>+'WP 2-2-1 Accum Res'!OB55</f>
        <v>0</v>
      </c>
      <c r="OC55" s="91">
        <f>+'WP 2-2-1 Accum Res'!OC55</f>
        <v>-252652.52000000002</v>
      </c>
      <c r="OD55" s="91">
        <f>+'WP 2-2-1 Accum Res'!OD55</f>
        <v>-169876.05000000002</v>
      </c>
      <c r="OE55" s="91">
        <f>+'WP 2-2-1 Accum Res'!OE55</f>
        <v>0</v>
      </c>
      <c r="OF55" s="91">
        <f>+'WP 2-2-1 Accum Res'!OF55</f>
        <v>0</v>
      </c>
      <c r="OG55" s="91">
        <f>+'WP 2-2-1 Accum Res'!OG55</f>
        <v>0</v>
      </c>
      <c r="OH55" s="91">
        <f>+'WP 2-2-1 Accum Res'!OH55</f>
        <v>0</v>
      </c>
      <c r="OI55" s="91">
        <f>+'WP 2-2-1 Accum Res'!OI55</f>
        <v>-21957.56</v>
      </c>
      <c r="OJ55" s="91">
        <f>+'WP 2-2-1 Accum Res'!OJ55</f>
        <v>0</v>
      </c>
      <c r="OK55" s="91">
        <v>-265934.93</v>
      </c>
      <c r="OL55" s="91">
        <v>0</v>
      </c>
      <c r="OM55" s="91">
        <v>0</v>
      </c>
      <c r="ON55" s="91">
        <v>0</v>
      </c>
      <c r="OO55" s="91">
        <v>-3044404.48</v>
      </c>
      <c r="OP55" s="91">
        <v>0</v>
      </c>
      <c r="OQ55" s="91">
        <v>0</v>
      </c>
      <c r="OR55" s="91">
        <v>-668310.76</v>
      </c>
      <c r="OS55" s="91">
        <v>-46538.51</v>
      </c>
      <c r="OT55" s="91">
        <v>-523385.79</v>
      </c>
      <c r="OU55" s="91">
        <v>0</v>
      </c>
      <c r="OV55" s="91">
        <v>0</v>
      </c>
      <c r="OW55" s="91">
        <v>-280650.87511024426</v>
      </c>
      <c r="OX55" s="91">
        <f t="shared" si="136"/>
        <v>-280650.87511024426</v>
      </c>
      <c r="OY55" s="91">
        <f t="shared" si="137"/>
        <v>-280650.87511024426</v>
      </c>
      <c r="OZ55" s="91">
        <f t="shared" si="138"/>
        <v>-280650.87511024426</v>
      </c>
      <c r="PA55" s="91">
        <f t="shared" si="139"/>
        <v>-280650.87511024426</v>
      </c>
      <c r="PB55" s="91">
        <f t="shared" si="140"/>
        <v>-280650.87511024426</v>
      </c>
      <c r="PC55" s="91">
        <f t="shared" si="141"/>
        <v>-280650.87511024426</v>
      </c>
      <c r="PD55" s="91">
        <f t="shared" si="142"/>
        <v>-280650.87511024426</v>
      </c>
      <c r="PE55" s="91">
        <f t="shared" si="143"/>
        <v>-280650.87511024426</v>
      </c>
      <c r="PF55" s="91">
        <f t="shared" si="144"/>
        <v>-280650.87511024426</v>
      </c>
      <c r="PG55" s="91">
        <f t="shared" si="145"/>
        <v>-280650.87511024426</v>
      </c>
      <c r="PH55" s="91">
        <f t="shared" si="146"/>
        <v>-280650.87511024426</v>
      </c>
      <c r="PI55" s="91">
        <f t="shared" si="147"/>
        <v>-280650.87511024426</v>
      </c>
      <c r="PJ55" s="91">
        <f t="shared" si="148"/>
        <v>-280650.87511024426</v>
      </c>
      <c r="PK55" s="91">
        <f t="shared" si="149"/>
        <v>-280650.87511024426</v>
      </c>
      <c r="PL55" s="91">
        <f t="shared" si="150"/>
        <v>-280650.87511024426</v>
      </c>
      <c r="PM55" s="91">
        <f t="shared" si="151"/>
        <v>-280650.87511024426</v>
      </c>
      <c r="PN55" s="91">
        <f t="shared" si="152"/>
        <v>-280650.87511024426</v>
      </c>
      <c r="PO55" s="91">
        <f t="shared" si="153"/>
        <v>-280650.87511024426</v>
      </c>
      <c r="PP55" s="91">
        <f t="shared" si="154"/>
        <v>-280650.87511024426</v>
      </c>
      <c r="PQ55" s="91">
        <f t="shared" si="155"/>
        <v>-280650.87511024426</v>
      </c>
      <c r="PR55" s="91">
        <f t="shared" si="156"/>
        <v>-280650.87511024426</v>
      </c>
      <c r="PS55" s="91">
        <f t="shared" si="157"/>
        <v>-280650.87511024426</v>
      </c>
      <c r="PT55" s="91">
        <f t="shared" si="158"/>
        <v>-280650.87511024426</v>
      </c>
      <c r="PU55" s="91">
        <f t="shared" si="159"/>
        <v>-280650.87511024426</v>
      </c>
      <c r="PV55" s="91">
        <f t="shared" si="160"/>
        <v>-280650.87511024426</v>
      </c>
      <c r="PW55" s="91">
        <f t="shared" si="161"/>
        <v>-280650.87511024426</v>
      </c>
      <c r="PX55" s="91">
        <f t="shared" si="162"/>
        <v>-280650.87511024426</v>
      </c>
      <c r="PY55" s="91">
        <f t="shared" si="163"/>
        <v>-280650.87511024426</v>
      </c>
      <c r="PZ55" s="91">
        <f t="shared" si="164"/>
        <v>-280650.87511024426</v>
      </c>
      <c r="QA55" s="91">
        <f t="shared" si="165"/>
        <v>-280650.87511024426</v>
      </c>
      <c r="QB55" s="91">
        <f t="shared" si="166"/>
        <v>-280650.87511024426</v>
      </c>
      <c r="QC55" s="91">
        <f t="shared" si="167"/>
        <v>-280650.87511024426</v>
      </c>
      <c r="QD55" s="91">
        <f t="shared" si="168"/>
        <v>-280650.87511024426</v>
      </c>
      <c r="QE55" s="91">
        <f t="shared" si="169"/>
        <v>-280650.87511024426</v>
      </c>
      <c r="QF55" s="91">
        <f t="shared" si="170"/>
        <v>-280650.87511024426</v>
      </c>
      <c r="QG55" s="91">
        <f t="shared" si="171"/>
        <v>-280650.87511024426</v>
      </c>
      <c r="QH55" s="91">
        <f t="shared" si="172"/>
        <v>-280650.87511024426</v>
      </c>
      <c r="QI55" s="91">
        <f t="shared" si="173"/>
        <v>-280650.87511024426</v>
      </c>
      <c r="QJ55" s="91">
        <f t="shared" si="174"/>
        <v>-280650.87511024426</v>
      </c>
      <c r="QK55" s="91">
        <f t="shared" si="175"/>
        <v>-280650.87511024426</v>
      </c>
      <c r="QL55" s="169">
        <f t="shared" si="259"/>
        <v>-3367811</v>
      </c>
      <c r="QM55" s="169">
        <f t="shared" si="226"/>
        <v>-3367811</v>
      </c>
      <c r="QN55" s="169">
        <f t="shared" si="227"/>
        <v>-3367811</v>
      </c>
      <c r="QO55" s="91"/>
      <c r="QP55" s="91"/>
      <c r="QQ55" s="91"/>
      <c r="QR55" s="91"/>
      <c r="QS55" s="91"/>
      <c r="QT55" s="91"/>
      <c r="QU55" s="91"/>
      <c r="QV55" s="91"/>
      <c r="QW55" s="91"/>
      <c r="QX55" s="91"/>
      <c r="QY55" s="91"/>
      <c r="QZ55" s="91"/>
      <c r="RA55" s="91"/>
      <c r="RB55" s="91"/>
      <c r="RC55" s="91"/>
      <c r="RD55" s="91"/>
      <c r="RE55" s="91"/>
      <c r="RF55" s="91"/>
      <c r="RG55" s="91"/>
      <c r="RH55" s="91"/>
      <c r="RI55" s="91"/>
      <c r="RJ55" s="91"/>
      <c r="RK55" s="91"/>
      <c r="RL55" s="91"/>
      <c r="RM55" s="91"/>
      <c r="RN55" s="91"/>
      <c r="RO55" s="91"/>
      <c r="RP55" s="91"/>
      <c r="RQ55" s="91"/>
      <c r="RR55" s="91"/>
      <c r="RS55" s="91"/>
      <c r="RT55" s="91"/>
      <c r="RU55" s="91"/>
      <c r="RV55" s="91"/>
      <c r="RW55" s="91"/>
      <c r="RX55" s="91"/>
      <c r="RY55" s="91"/>
      <c r="RZ55" s="91"/>
      <c r="SA55" s="91"/>
      <c r="SB55" s="91"/>
      <c r="SC55" s="91"/>
      <c r="SD55" s="91"/>
      <c r="SE55" s="91"/>
      <c r="SF55" s="91"/>
      <c r="SG55" s="91"/>
      <c r="SH55" s="91"/>
      <c r="SI55" s="91"/>
      <c r="SJ55" s="91"/>
      <c r="SK55" s="91"/>
      <c r="SL55" s="91"/>
      <c r="SM55" s="91"/>
      <c r="SN55" s="91"/>
      <c r="SO55" s="91">
        <v>0</v>
      </c>
      <c r="SP55" s="91">
        <v>68316.179999999993</v>
      </c>
      <c r="SQ55" s="91">
        <v>0</v>
      </c>
      <c r="SR55" s="91">
        <v>0</v>
      </c>
      <c r="SS55" s="91">
        <v>0</v>
      </c>
      <c r="ST55" s="91">
        <v>0</v>
      </c>
      <c r="SU55" s="91">
        <v>0</v>
      </c>
      <c r="SV55" s="91">
        <v>0</v>
      </c>
      <c r="SW55" s="91">
        <v>0</v>
      </c>
      <c r="SX55" s="91">
        <v>0</v>
      </c>
      <c r="SY55" s="91">
        <v>0</v>
      </c>
      <c r="SZ55" s="91">
        <v>19882.04</v>
      </c>
      <c r="TA55" s="91"/>
      <c r="TB55" s="91"/>
      <c r="TC55" s="91"/>
      <c r="TD55" s="91">
        <v>-86554.48</v>
      </c>
      <c r="TE55" s="91">
        <v>-100005.77</v>
      </c>
      <c r="TF55" s="91">
        <v>0</v>
      </c>
      <c r="TG55" s="91"/>
      <c r="TH55" s="91"/>
      <c r="TI55" s="91"/>
      <c r="TJ55" s="91"/>
      <c r="TK55" s="91"/>
      <c r="TL55" s="91"/>
      <c r="TM55" s="91"/>
      <c r="TN55" s="91"/>
      <c r="TO55" s="91"/>
      <c r="TP55" s="91"/>
      <c r="TQ55" s="91"/>
      <c r="TR55" s="91"/>
      <c r="TS55" s="91">
        <v>0</v>
      </c>
      <c r="TT55" s="91"/>
      <c r="TU55" s="91"/>
      <c r="TV55" s="91"/>
      <c r="TW55" s="91"/>
      <c r="TX55" s="91"/>
      <c r="TY55" s="91"/>
      <c r="TZ55" s="91"/>
      <c r="UA55" s="91"/>
      <c r="UB55" s="91"/>
      <c r="UC55" s="91"/>
      <c r="UD55" s="91"/>
      <c r="UE55" s="91"/>
      <c r="UF55" s="91"/>
      <c r="UG55" s="91"/>
      <c r="UH55" s="91"/>
      <c r="UI55" s="91"/>
      <c r="UJ55" s="91">
        <v>0</v>
      </c>
      <c r="UK55" s="91"/>
      <c r="UL55" s="91"/>
      <c r="UM55" s="91"/>
      <c r="UN55" s="91"/>
      <c r="UO55" s="91"/>
      <c r="UP55" s="91"/>
      <c r="UQ55" s="91"/>
      <c r="UR55" s="91"/>
      <c r="US55" s="91"/>
      <c r="UT55" s="91"/>
      <c r="UU55" s="91"/>
      <c r="UV55" s="91"/>
      <c r="UW55" s="91"/>
      <c r="UX55" s="91"/>
      <c r="UY55" s="91"/>
      <c r="UZ55" s="91"/>
      <c r="VA55" s="91"/>
      <c r="VB55" s="91"/>
      <c r="VC55" s="91"/>
      <c r="VD55" s="91"/>
      <c r="VE55" s="91"/>
      <c r="VF55" s="91"/>
      <c r="VG55" s="91"/>
      <c r="VH55" s="91"/>
      <c r="VI55" s="91"/>
      <c r="VJ55" s="91"/>
      <c r="VK55" s="91"/>
      <c r="VL55" s="91"/>
      <c r="VM55" s="91"/>
      <c r="VN55" s="91"/>
      <c r="VO55" s="91"/>
      <c r="VP55" s="91"/>
      <c r="VQ55" s="91"/>
      <c r="VR55" s="91"/>
      <c r="VS55" s="91"/>
      <c r="VT55" s="91"/>
      <c r="VU55" s="91"/>
      <c r="VV55" s="91"/>
      <c r="VW55" s="91"/>
      <c r="VX55" s="91"/>
      <c r="VY55" s="91"/>
      <c r="VZ55" s="91"/>
      <c r="WA55" s="91"/>
      <c r="WB55" s="91"/>
      <c r="WC55" s="91"/>
      <c r="WD55" s="91"/>
      <c r="WE55" s="91"/>
      <c r="WF55" s="91"/>
      <c r="WG55" s="169">
        <f t="shared" si="260"/>
        <v>0</v>
      </c>
      <c r="WH55" s="169">
        <f t="shared" si="228"/>
        <v>0</v>
      </c>
      <c r="WI55" s="169">
        <f t="shared" si="229"/>
        <v>0</v>
      </c>
      <c r="WK55" s="91"/>
      <c r="WL55" s="91"/>
      <c r="WM55" s="91"/>
      <c r="WN55" s="91"/>
      <c r="WO55" s="91"/>
      <c r="WP55" s="91"/>
      <c r="WQ55" s="91"/>
      <c r="WR55" s="91"/>
      <c r="WS55" s="91"/>
      <c r="WT55" s="91"/>
      <c r="WU55" s="91"/>
      <c r="WV55" s="91"/>
      <c r="WW55" s="91"/>
      <c r="WX55" s="91"/>
      <c r="WY55" s="91"/>
      <c r="WZ55" s="91"/>
      <c r="XA55" s="91"/>
      <c r="XB55" s="91"/>
      <c r="XC55" s="91"/>
      <c r="XD55" s="91"/>
      <c r="XE55" s="91"/>
      <c r="XF55" s="91"/>
      <c r="XG55" s="91"/>
      <c r="XH55" s="91"/>
      <c r="XI55" s="91"/>
      <c r="XJ55" s="91"/>
      <c r="XK55" s="91"/>
      <c r="XL55" s="91"/>
      <c r="XM55" s="91"/>
      <c r="XN55" s="91"/>
      <c r="XO55" s="91"/>
      <c r="XP55" s="91"/>
      <c r="XQ55" s="91"/>
      <c r="XR55" s="91"/>
      <c r="XS55" s="91"/>
      <c r="XT55" s="91"/>
      <c r="XU55" s="91"/>
      <c r="XV55" s="91"/>
      <c r="XW55" s="91"/>
      <c r="XX55" s="91"/>
      <c r="XY55" s="91"/>
      <c r="XZ55" s="91"/>
      <c r="YA55" s="91"/>
      <c r="YB55" s="91"/>
      <c r="YC55" s="91"/>
      <c r="YD55" s="91"/>
      <c r="YE55" s="91">
        <f>'WP 2-1-4 Plant Details'!AX55-'WP 2-2-1 Accum Res'!AX55</f>
        <v>7296857.9000000004</v>
      </c>
      <c r="YF55" s="91">
        <f>'WP 2-1-4 Plant Details'!AY55-'WP 2-2-1 Accum Res'!AY55</f>
        <v>7722066.5200000005</v>
      </c>
      <c r="YG55" s="91">
        <f>'WP 2-1-4 Plant Details'!AZ55-'WP 2-2-1 Accum Res'!AZ55</f>
        <v>7680340.8799999999</v>
      </c>
      <c r="YH55" s="91">
        <f>'WP 2-1-4 Plant Details'!BA55-'WP 2-2-1 Accum Res'!BA55</f>
        <v>7638197.2800000003</v>
      </c>
      <c r="YI55" s="91">
        <f>'WP 2-1-4 Plant Details'!BB55-'WP 2-2-1 Accum Res'!BB55</f>
        <v>7595972.2700000005</v>
      </c>
      <c r="YJ55" s="91">
        <f>'WP 2-1-4 Plant Details'!BC55-'WP 2-2-1 Accum Res'!BC55</f>
        <v>7614902.5599999996</v>
      </c>
      <c r="YK55" s="91">
        <f>'WP 2-1-4 Plant Details'!BD55-'WP 2-2-1 Accum Res'!BD55</f>
        <v>7486763.2299999995</v>
      </c>
      <c r="YL55" s="91">
        <f>'WP 2-1-4 Plant Details'!BE55-'WP 2-2-1 Accum Res'!BE55</f>
        <v>7439377.6999999993</v>
      </c>
      <c r="YM55" s="91">
        <f>'WP 2-1-4 Plant Details'!BF55-'WP 2-2-1 Accum Res'!BF55</f>
        <v>3608538.23</v>
      </c>
      <c r="YN55" s="91">
        <f>'WP 2-1-4 Plant Details'!BG55-'WP 2-2-1 Accum Res'!BG55</f>
        <v>3503665.57</v>
      </c>
      <c r="YO55" s="91">
        <f>'WP 2-1-4 Plant Details'!BH55-'WP 2-2-1 Accum Res'!BH55</f>
        <v>3451692.05</v>
      </c>
      <c r="YP55" s="91">
        <f>'WP 2-1-4 Plant Details'!BI55-'WP 2-2-1 Accum Res'!BI55</f>
        <v>3346393.4399999995</v>
      </c>
      <c r="YQ55" s="91">
        <f>'WP 2-1-4 Plant Details'!BJ55-'WP 2-2-1 Accum Res'!BJ55</f>
        <v>3241094.8299999996</v>
      </c>
      <c r="YR55" s="91">
        <f>'WP 2-1-4 Plant Details'!BK55-'WP 2-2-1 Accum Res'!BK55</f>
        <v>3135796.2199999997</v>
      </c>
      <c r="YS55" s="91">
        <f>'WP 2-1-4 Plant Details'!BL55-'WP 2-2-1 Accum Res'!BL55</f>
        <v>3013691.4099999992</v>
      </c>
      <c r="YT55" s="91">
        <f>'WP 2-1-4 Plant Details'!BM55-'WP 2-2-1 Accum Res'!BM55</f>
        <v>3078854.09</v>
      </c>
      <c r="YU55" s="91">
        <f>'WP 2-1-4 Plant Details'!BN55-'WP 2-2-1 Accum Res'!BN55</f>
        <v>2958533.02</v>
      </c>
      <c r="YV55" s="91">
        <f>'WP 2-1-4 Plant Details'!BO55-'WP 2-2-1 Accum Res'!BO55</f>
        <v>2851025.92</v>
      </c>
      <c r="YW55" s="91">
        <f>'WP 2-1-4 Plant Details'!BP55-'WP 2-2-1 Accum Res'!BP55</f>
        <v>2851025.92</v>
      </c>
      <c r="YX55" s="91">
        <f>'WP 2-1-4 Plant Details'!BQ55-'WP 2-2-1 Accum Res'!BQ55</f>
        <v>2851025.92</v>
      </c>
      <c r="YY55" s="91">
        <f>'WP 2-1-4 Plant Details'!BR55-'WP 2-2-1 Accum Res'!BR55</f>
        <v>2851025.92</v>
      </c>
      <c r="YZ55" s="91">
        <f>'WP 2-1-4 Plant Details'!BS55-'WP 2-2-1 Accum Res'!BS55</f>
        <v>2957411.3699999996</v>
      </c>
      <c r="ZA55" s="91">
        <f>'WP 2-1-4 Plant Details'!BT55-'WP 2-2-1 Accum Res'!BT55</f>
        <v>2912191.71</v>
      </c>
      <c r="ZB55" s="91">
        <f>'WP 2-1-4 Plant Details'!BU55-'WP 2-2-1 Accum Res'!BU55</f>
        <v>2869188.5399999996</v>
      </c>
      <c r="ZC55" s="91">
        <f>'WP 2-1-4 Plant Details'!BV55-'WP 2-2-1 Accum Res'!BV55</f>
        <v>2778982.03</v>
      </c>
      <c r="ZD55" s="91">
        <f>'WP 2-1-4 Plant Details'!BW55-'WP 2-2-1 Accum Res'!BW55</f>
        <v>2688775.52</v>
      </c>
      <c r="ZE55" s="91">
        <f>'WP 2-1-4 Plant Details'!BX55-'WP 2-2-1 Accum Res'!BX55</f>
        <v>2598569.0100000002</v>
      </c>
      <c r="ZF55" s="91">
        <f>'WP 2-1-4 Plant Details'!BY55-'WP 2-2-1 Accum Res'!BY55</f>
        <v>2508362.5000000005</v>
      </c>
      <c r="ZG55" s="91">
        <f>'WP 2-1-4 Plant Details'!BZ55-'WP 2-2-1 Accum Res'!BZ55</f>
        <v>2418155.9900000007</v>
      </c>
      <c r="ZH55" s="91">
        <f>'WP 2-1-4 Plant Details'!CA55-'WP 2-2-1 Accum Res'!CA55</f>
        <v>2332896.7700000005</v>
      </c>
      <c r="ZI55" s="91">
        <f>'WP 2-1-4 Plant Details'!CB55-'WP 2-2-1 Accum Res'!CB55</f>
        <v>2242876.2300000004</v>
      </c>
      <c r="ZJ55" s="91">
        <f>'WP 2-1-4 Plant Details'!CC55-'WP 2-2-1 Accum Res'!CC55</f>
        <v>2995925.91</v>
      </c>
      <c r="ZK55" s="91">
        <f>'WP 2-1-4 Plant Details'!CD55-'WP 2-2-1 Accum Res'!CD55</f>
        <v>2898170.79</v>
      </c>
      <c r="ZL55" s="91">
        <f>'WP 2-1-4 Plant Details'!CE55-'WP 2-2-1 Accum Res'!CE55</f>
        <v>2800415.67</v>
      </c>
      <c r="ZM55" s="91">
        <f>'WP 2-1-4 Plant Details'!CF55-'WP 2-2-1 Accum Res'!CF55</f>
        <v>2702504.6799999997</v>
      </c>
      <c r="ZN55" s="91">
        <f>'WP 2-1-4 Plant Details'!CG55-'WP 2-2-1 Accum Res'!CG55</f>
        <v>2606377.2199999993</v>
      </c>
      <c r="ZO55" s="91">
        <f>'WP 2-1-4 Plant Details'!CH55-'WP 2-2-1 Accum Res'!CH55</f>
        <v>2685192.4999999995</v>
      </c>
      <c r="ZP55" s="91">
        <f>'WP 2-1-4 Plant Details'!CI55-'WP 2-2-1 Accum Res'!CI55</f>
        <v>2586099.9099999992</v>
      </c>
      <c r="ZQ55" s="91">
        <f>'WP 2-1-4 Plant Details'!CJ55-'WP 2-2-1 Accum Res'!CJ55</f>
        <v>2487007.3199999994</v>
      </c>
      <c r="ZR55" s="91">
        <f>'WP 2-1-4 Plant Details'!CK55-'WP 2-2-1 Accum Res'!CK55</f>
        <v>2387914.7299999995</v>
      </c>
      <c r="ZS55" s="91">
        <f>'WP 2-1-4 Plant Details'!CL55-'WP 2-2-1 Accum Res'!CL55</f>
        <v>2288822.1399999997</v>
      </c>
      <c r="ZT55" s="91">
        <f>'WP 2-1-4 Plant Details'!CM55-'WP 2-2-1 Accum Res'!CM55</f>
        <v>2214994.7999999989</v>
      </c>
      <c r="ZU55" s="91">
        <f>'WP 2-1-4 Plant Details'!CN55-'WP 2-2-1 Accum Res'!CN55</f>
        <v>2115328.5199999986</v>
      </c>
      <c r="ZV55" s="91">
        <f>'WP 2-1-4 Plant Details'!CO55-'WP 2-2-1 Accum Res'!CO55</f>
        <v>2267723.8499999987</v>
      </c>
      <c r="ZW55" s="91">
        <f>'WP 2-1-4 Plant Details'!CP55-'WP 2-2-1 Accum Res'!CP55</f>
        <v>2162019.9999999991</v>
      </c>
      <c r="ZX55" s="91">
        <f>'WP 2-1-4 Plant Details'!CQ55-'WP 2-2-1 Accum Res'!CQ55</f>
        <v>2060209.1999999993</v>
      </c>
      <c r="ZY55" s="91">
        <f>'WP 2-1-4 Plant Details'!CR55-'WP 2-2-1 Accum Res'!CR55</f>
        <v>1958266.5999999996</v>
      </c>
      <c r="ZZ55" s="91">
        <f>'WP 2-1-4 Plant Details'!CS55-'WP 2-2-1 Accum Res'!CS55</f>
        <v>2965837.2799999993</v>
      </c>
      <c r="AAA55" s="91">
        <f>'WP 2-1-4 Plant Details'!CT55-'WP 2-2-1 Accum Res'!CT55</f>
        <v>2848132.9999999991</v>
      </c>
      <c r="AAB55" s="91">
        <f>'WP 2-1-4 Plant Details'!CU55-'WP 2-2-1 Accum Res'!CU55</f>
        <v>2735747.419999999</v>
      </c>
      <c r="AAC55" s="91">
        <f>'WP 2-1-4 Plant Details'!CV55-'WP 2-2-1 Accum Res'!CV55</f>
        <v>2623361.8399999989</v>
      </c>
      <c r="AAD55" s="91">
        <f>'WP 2-1-4 Plant Details'!CW55-'WP 2-2-1 Accum Res'!CW55</f>
        <v>2552273.1899999985</v>
      </c>
      <c r="AAE55" s="91">
        <f>'WP 2-1-4 Plant Details'!CX55-'WP 2-2-1 Accum Res'!CX55</f>
        <v>2438463.5699999984</v>
      </c>
      <c r="AAF55" s="91">
        <f>'WP 2-1-4 Plant Details'!CY55-'WP 2-2-1 Accum Res'!CY55</f>
        <v>3998989.2899999977</v>
      </c>
      <c r="AAG55" s="91">
        <f>'WP 2-1-4 Plant Details'!CZ55-'WP 2-2-1 Accum Res'!CZ55</f>
        <v>3858005.1899999981</v>
      </c>
      <c r="AAH55" s="91">
        <f>'WP 2-1-4 Plant Details'!DA55-'WP 2-2-1 Accum Res'!DA55</f>
        <v>3827843.049999998</v>
      </c>
      <c r="AAI55" s="91">
        <f>'WP 2-1-4 Plant Details'!DB55-'WP 2-2-1 Accum Res'!DB55</f>
        <v>3725211.0199999986</v>
      </c>
      <c r="AAJ55" s="91">
        <f>'WP 2-1-4 Plant Details'!DC55-'WP 2-2-1 Accum Res'!DC55</f>
        <v>3640713.879999999</v>
      </c>
      <c r="AAK55" s="91">
        <f>'WP 2-1-4 Plant Details'!DD55-'WP 2-2-1 Accum Res'!DD55</f>
        <v>3562759.0599999987</v>
      </c>
      <c r="AAL55" s="91">
        <f>'WP 2-1-4 Plant Details'!DE55-'WP 2-2-1 Accum Res'!DE55</f>
        <v>3484804.2399999984</v>
      </c>
      <c r="AAM55" s="91">
        <f>'WP 2-1-4 Plant Details'!DF55-'WP 2-2-1 Accum Res'!DF55</f>
        <v>3469376.8699999992</v>
      </c>
      <c r="AAN55" s="91">
        <f>'WP 2-1-4 Plant Details'!DG55-'WP 2-2-1 Accum Res'!DG55</f>
        <v>3388397.2633333323</v>
      </c>
      <c r="AAO55" s="91">
        <f>'WP 2-1-4 Plant Details'!DH55-'WP 2-2-1 Accum Res'!DH55</f>
        <v>3312095.1712518362</v>
      </c>
      <c r="AAP55" s="91">
        <f>'WP 2-1-4 Plant Details'!DI55-'WP 2-2-1 Accum Res'!DI55</f>
        <v>3240470.5937555106</v>
      </c>
      <c r="AAQ55" s="91">
        <f>'WP 2-1-4 Plant Details'!DJ55-'WP 2-2-1 Accum Res'!DJ55</f>
        <v>3173523.5308443559</v>
      </c>
      <c r="AAR55" s="91">
        <f>'WP 2-1-4 Plant Details'!DK55-'WP 2-2-1 Accum Res'!DK55</f>
        <v>11182313.532219602</v>
      </c>
      <c r="AAS55" s="91">
        <f>'WP 2-1-4 Plant Details'!DL55-'WP 2-2-1 Accum Res'!DL55</f>
        <v>10990203.839317102</v>
      </c>
      <c r="AAT55" s="91">
        <f>'WP 2-1-4 Plant Details'!DM55-'WP 2-2-1 Accum Res'!DM55</f>
        <v>10802771.660999773</v>
      </c>
      <c r="AAU55" s="91">
        <f>'WP 2-1-4 Plant Details'!DN55-'WP 2-2-1 Accum Res'!DN55</f>
        <v>12954520.679581659</v>
      </c>
      <c r="AAV55" s="91">
        <f>'WP 2-1-4 Plant Details'!DO55-'WP 2-2-1 Accum Res'!DO55</f>
        <v>15233303.443824045</v>
      </c>
      <c r="AAW55" s="91">
        <f>'WP 2-1-4 Plant Details'!DP55-'WP 2-2-1 Accum Res'!DP55</f>
        <v>17299121.259979844</v>
      </c>
      <c r="AAX55" s="91">
        <f>'WP 2-1-4 Plant Details'!DQ55-'WP 2-2-1 Accum Res'!DQ55</f>
        <v>19313640.760291927</v>
      </c>
      <c r="AAY55" s="91">
        <f>'WP 2-1-4 Plant Details'!DR55-'WP 2-2-1 Accum Res'!DR55</f>
        <v>21299561.430392731</v>
      </c>
      <c r="AAZ55" s="91">
        <f>'WP 2-1-4 Plant Details'!DS55-'WP 2-2-1 Accum Res'!DS55</f>
        <v>23253077.601316534</v>
      </c>
      <c r="ABA55" s="91">
        <f>'WP 2-1-4 Plant Details'!DT55-'WP 2-2-1 Accum Res'!DT55</f>
        <v>25172304.994933099</v>
      </c>
      <c r="ABB55" s="91">
        <f>'WP 2-1-4 Plant Details'!DU55-'WP 2-2-1 Accum Res'!DU55</f>
        <v>27067751.242923483</v>
      </c>
      <c r="ABC55" s="91">
        <f>'WP 2-1-4 Plant Details'!DV55-'WP 2-2-1 Accum Res'!DV55</f>
        <v>26610823.406023379</v>
      </c>
      <c r="ABD55" s="91">
        <f>'WP 2-1-4 Plant Details'!DW55-'WP 2-2-1 Accum Res'!DW55</f>
        <v>26158573.083708446</v>
      </c>
      <c r="ABE55" s="91">
        <f>'WP 2-1-4 Plant Details'!DX55-'WP 2-2-1 Accum Res'!DX55</f>
        <v>27226680.947503809</v>
      </c>
      <c r="ABF55" s="91">
        <f>'WP 2-1-4 Plant Details'!DY55-'WP 2-2-1 Accum Res'!DY55</f>
        <v>28274204.981358927</v>
      </c>
      <c r="ABG55" s="91">
        <f>'WP 2-1-4 Plant Details'!DZ55-'WP 2-2-1 Accum Res'!DZ55</f>
        <v>29301145.185273796</v>
      </c>
      <c r="ABH55" s="91">
        <f>'WP 2-1-4 Plant Details'!EA55-'WP 2-2-1 Accum Res'!EA55</f>
        <v>30307501.559248418</v>
      </c>
      <c r="ABI55" s="91">
        <f>'WP 2-1-4 Plant Details'!EB55-'WP 2-2-1 Accum Res'!EB55</f>
        <v>31293274.103282791</v>
      </c>
      <c r="ABJ55" s="91">
        <f>'WP 2-1-4 Plant Details'!EC55-'WP 2-2-1 Accum Res'!EC55</f>
        <v>32258462.817376912</v>
      </c>
      <c r="ABK55" s="91">
        <f>'WP 2-1-4 Plant Details'!ED55-'WP 2-2-1 Accum Res'!ED55</f>
        <v>33203067.701530784</v>
      </c>
      <c r="ABL55" s="91">
        <f>'WP 2-1-4 Plant Details'!EE55-'WP 2-2-1 Accum Res'!EE55</f>
        <v>34127088.755744413</v>
      </c>
      <c r="ABM55" s="91">
        <f>'WP 2-1-4 Plant Details'!EF55-'WP 2-2-1 Accum Res'!EF55</f>
        <v>35030525.980017789</v>
      </c>
      <c r="ABN55" s="91">
        <f>'WP 2-1-4 Plant Details'!EG55-'WP 2-2-1 Accum Res'!EG55</f>
        <v>35913379.374350913</v>
      </c>
      <c r="ABO55" s="91">
        <f>'WP 2-1-4 Plant Details'!EH55-'WP 2-2-1 Accum Res'!EH55</f>
        <v>36775648.9387438</v>
      </c>
      <c r="ABP55" s="91">
        <f>'WP 2-1-4 Plant Details'!EI55-'WP 2-2-1 Accum Res'!EI55</f>
        <v>37617334.673196428</v>
      </c>
      <c r="ABQ55" s="91">
        <f>'WP 2-1-4 Plant Details'!EJ55-'WP 2-2-1 Accum Res'!EJ55</f>
        <v>38377096.22820171</v>
      </c>
      <c r="ABR55" s="91">
        <f>'WP 2-1-4 Plant Details'!EK55-'WP 2-2-1 Accum Res'!EK55</f>
        <v>39117296.292425185</v>
      </c>
      <c r="ABS55" s="91">
        <f>'WP 2-1-4 Plant Details'!EL55-'WP 2-2-1 Accum Res'!EL55</f>
        <v>39837934.86586687</v>
      </c>
      <c r="ABT55" s="91">
        <f>'WP 2-1-4 Plant Details'!EM55-'WP 2-2-1 Accum Res'!EM55</f>
        <v>40539011.948526762</v>
      </c>
      <c r="ABU55" s="91">
        <f>'WP 2-1-4 Plant Details'!EN55-'WP 2-2-1 Accum Res'!EN55</f>
        <v>41220527.540404849</v>
      </c>
      <c r="ABV55" s="91">
        <f>'WP 2-1-4 Plant Details'!EO55-'WP 2-2-1 Accum Res'!EO55</f>
        <v>41882481.641501144</v>
      </c>
      <c r="ABW55" s="91">
        <f>'WP 2-1-4 Plant Details'!EP55-'WP 2-2-1 Accum Res'!EP55</f>
        <v>42524874.251815647</v>
      </c>
      <c r="ABX55" s="91">
        <f>'WP 2-1-4 Plant Details'!EQ55-'WP 2-2-1 Accum Res'!EQ55</f>
        <v>43147705.371348351</v>
      </c>
      <c r="ABY55" s="91">
        <f>'WP 2-1-4 Plant Details'!ER55-'WP 2-2-1 Accum Res'!ER55</f>
        <v>43750975.000099257</v>
      </c>
      <c r="ABZ55" s="91">
        <f>'WP 2-1-4 Plant Details'!ES55-'WP 2-2-1 Accum Res'!ES55</f>
        <v>44334683.138068363</v>
      </c>
      <c r="ACA55" s="91">
        <f>'WP 2-1-4 Plant Details'!ET55-'WP 2-2-1 Accum Res'!ET55</f>
        <v>44898829.785255685</v>
      </c>
      <c r="ACB55" s="91">
        <f>'WP 2-1-4 Plant Details'!EU55-'WP 2-2-1 Accum Res'!EU55</f>
        <v>45443414.941661201</v>
      </c>
      <c r="ACC55" s="169">
        <f t="shared" si="261"/>
        <v>19025997</v>
      </c>
      <c r="ACD55" s="169">
        <f t="shared" si="230"/>
        <v>32114376</v>
      </c>
      <c r="ACE55" s="169">
        <f t="shared" si="231"/>
        <v>41745551</v>
      </c>
    </row>
    <row r="56" spans="1:759">
      <c r="A56" s="160">
        <f t="shared" si="232"/>
        <v>48</v>
      </c>
      <c r="B56" s="160">
        <v>391.2</v>
      </c>
      <c r="C56" s="44" t="s">
        <v>388</v>
      </c>
      <c r="D56" s="91"/>
      <c r="E56" s="47"/>
      <c r="F56" s="47"/>
      <c r="G56" s="47"/>
      <c r="H56" s="47"/>
      <c r="I56" s="47"/>
      <c r="J56" s="47"/>
      <c r="K56" s="47"/>
      <c r="L56" s="47"/>
      <c r="M56" s="47"/>
      <c r="N56" s="47"/>
      <c r="O56" s="47"/>
      <c r="P56" s="47"/>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c r="AX56" s="91">
        <v>18973343.190000001</v>
      </c>
      <c r="AY56" s="91">
        <f t="shared" si="327"/>
        <v>19023018.200000003</v>
      </c>
      <c r="AZ56" s="91">
        <f t="shared" si="328"/>
        <v>19023857.370000005</v>
      </c>
      <c r="BA56" s="91">
        <f t="shared" si="329"/>
        <v>19023891.880000006</v>
      </c>
      <c r="BB56" s="91">
        <f t="shared" si="330"/>
        <v>19023891.880000006</v>
      </c>
      <c r="BC56" s="91">
        <f t="shared" si="331"/>
        <v>21504262.320000008</v>
      </c>
      <c r="BD56" s="91">
        <f t="shared" si="332"/>
        <v>21504262.320000008</v>
      </c>
      <c r="BE56" s="91">
        <f t="shared" si="333"/>
        <v>70966124.140000001</v>
      </c>
      <c r="BF56" s="91">
        <f t="shared" si="334"/>
        <v>70612887.950000003</v>
      </c>
      <c r="BG56" s="91">
        <f t="shared" si="335"/>
        <v>70612917.510000005</v>
      </c>
      <c r="BH56" s="91">
        <f t="shared" si="336"/>
        <v>70612917.510000005</v>
      </c>
      <c r="BI56" s="91">
        <f t="shared" si="337"/>
        <v>70846435.660000011</v>
      </c>
      <c r="BJ56" s="91">
        <f t="shared" si="338"/>
        <v>70846465.220000014</v>
      </c>
      <c r="BK56" s="91">
        <f t="shared" si="311"/>
        <v>70846465.220000014</v>
      </c>
      <c r="BL56" s="91">
        <f t="shared" si="312"/>
        <v>69980441.970000014</v>
      </c>
      <c r="BM56" s="91">
        <f t="shared" si="313"/>
        <v>69980472.410000011</v>
      </c>
      <c r="BN56" s="91">
        <f t="shared" si="314"/>
        <v>87194761.270000011</v>
      </c>
      <c r="BO56" s="91">
        <f t="shared" si="315"/>
        <v>87227635.040000007</v>
      </c>
      <c r="BP56" s="91">
        <f t="shared" si="316"/>
        <v>87227635.040000007</v>
      </c>
      <c r="BQ56" s="91">
        <f t="shared" si="317"/>
        <v>87227635.040000007</v>
      </c>
      <c r="BR56" s="91">
        <f t="shared" si="318"/>
        <v>87227635.040000007</v>
      </c>
      <c r="BS56" s="91">
        <f t="shared" si="319"/>
        <v>87222496.350000009</v>
      </c>
      <c r="BT56" s="91">
        <f t="shared" si="320"/>
        <v>89158653.470000014</v>
      </c>
      <c r="BU56" s="91">
        <f t="shared" si="321"/>
        <v>88948646.150000006</v>
      </c>
      <c r="BV56" s="91">
        <f t="shared" si="322"/>
        <v>88948646.150000006</v>
      </c>
      <c r="BW56" s="91">
        <f t="shared" si="323"/>
        <v>88953509.650000006</v>
      </c>
      <c r="BX56" s="91">
        <f t="shared" si="324"/>
        <v>90770035.470000014</v>
      </c>
      <c r="BY56" s="91">
        <f t="shared" si="325"/>
        <v>90787771.160000011</v>
      </c>
      <c r="BZ56" s="91">
        <f t="shared" si="326"/>
        <v>91392348.420000017</v>
      </c>
      <c r="CA56" s="91">
        <f t="shared" si="268"/>
        <v>87415955.040000021</v>
      </c>
      <c r="CB56" s="91">
        <f t="shared" si="106"/>
        <v>87456424.850000024</v>
      </c>
      <c r="CC56" s="91">
        <f t="shared" si="107"/>
        <v>87456424.850000024</v>
      </c>
      <c r="CD56" s="91">
        <f t="shared" si="108"/>
        <v>87324520.160000011</v>
      </c>
      <c r="CE56" s="91">
        <f t="shared" si="109"/>
        <v>87324520.160000011</v>
      </c>
      <c r="CF56" s="91">
        <f t="shared" si="110"/>
        <v>87336989.220000014</v>
      </c>
      <c r="CG56" s="91">
        <f t="shared" si="111"/>
        <v>87336989.220000014</v>
      </c>
      <c r="CH56" s="91">
        <f t="shared" si="112"/>
        <v>87336989.220000014</v>
      </c>
      <c r="CI56" s="91">
        <f t="shared" si="113"/>
        <v>87336989.220000014</v>
      </c>
      <c r="CJ56" s="91">
        <f t="shared" si="114"/>
        <v>85905819.070000008</v>
      </c>
      <c r="CK56" s="91">
        <f t="shared" si="115"/>
        <v>85905819.070000008</v>
      </c>
      <c r="CL56" s="91">
        <f t="shared" si="116"/>
        <v>85905819.070000008</v>
      </c>
      <c r="CM56" s="91">
        <f t="shared" si="117"/>
        <v>84989889.150000006</v>
      </c>
      <c r="CN56" s="91">
        <f t="shared" si="118"/>
        <v>84424059.13000001</v>
      </c>
      <c r="CO56" s="91">
        <f t="shared" si="119"/>
        <v>84424059.13000001</v>
      </c>
      <c r="CP56" s="91">
        <f t="shared" si="120"/>
        <v>84424059.13000001</v>
      </c>
      <c r="CQ56" s="91">
        <f t="shared" si="121"/>
        <v>84266748.620000005</v>
      </c>
      <c r="CR56" s="91">
        <f t="shared" si="122"/>
        <v>85114197.890000015</v>
      </c>
      <c r="CS56" s="91">
        <f t="shared" si="123"/>
        <v>85114197.890000015</v>
      </c>
      <c r="CT56" s="91">
        <f t="shared" si="124"/>
        <v>84164014.350000009</v>
      </c>
      <c r="CU56" s="91">
        <f t="shared" si="125"/>
        <v>84164014.350000009</v>
      </c>
      <c r="CV56" s="91">
        <f t="shared" si="126"/>
        <v>65901444.150000006</v>
      </c>
      <c r="CW56" s="91">
        <f t="shared" si="127"/>
        <v>66884850.780000009</v>
      </c>
      <c r="CX56" s="91">
        <f t="shared" si="128"/>
        <v>66630449.38000001</v>
      </c>
      <c r="CY56" s="91">
        <f t="shared" si="129"/>
        <v>66630449.38000001</v>
      </c>
      <c r="CZ56" s="91">
        <f t="shared" si="130"/>
        <v>66630449.38000001</v>
      </c>
      <c r="DA56" s="91">
        <f t="shared" si="131"/>
        <v>66630449.38000001</v>
      </c>
      <c r="DB56" s="91">
        <f t="shared" si="132"/>
        <v>66617346.610000007</v>
      </c>
      <c r="DC56" s="91">
        <f t="shared" si="133"/>
        <v>66603455.210000008</v>
      </c>
      <c r="DD56" s="91">
        <f t="shared" si="134"/>
        <v>66415459.74000001</v>
      </c>
      <c r="DE56" s="91">
        <f t="shared" si="179"/>
        <v>65179261.220000006</v>
      </c>
      <c r="DF56" s="91">
        <f t="shared" si="180"/>
        <v>65179261.220000006</v>
      </c>
      <c r="DG56" s="91">
        <f t="shared" si="181"/>
        <v>66073009.070422702</v>
      </c>
      <c r="DH56" s="91">
        <f t="shared" si="182"/>
        <v>99347247.635397166</v>
      </c>
      <c r="DI56" s="91">
        <f t="shared" si="183"/>
        <v>98049974.891003564</v>
      </c>
      <c r="DJ56" s="91">
        <f t="shared" si="184"/>
        <v>96752702.146609962</v>
      </c>
      <c r="DK56" s="91">
        <f t="shared" si="185"/>
        <v>98433292.257696614</v>
      </c>
      <c r="DL56" s="91">
        <f t="shared" si="186"/>
        <v>97136019.513303012</v>
      </c>
      <c r="DM56" s="91">
        <f t="shared" si="187"/>
        <v>95838746.76890941</v>
      </c>
      <c r="DN56" s="91">
        <f t="shared" si="188"/>
        <v>94541474.024515808</v>
      </c>
      <c r="DO56" s="91">
        <f t="shared" si="189"/>
        <v>93244201.280122206</v>
      </c>
      <c r="DP56" s="91">
        <f t="shared" si="190"/>
        <v>120931580.1616226</v>
      </c>
      <c r="DQ56" s="91">
        <f t="shared" si="191"/>
        <v>119634307.417229</v>
      </c>
      <c r="DR56" s="91">
        <f t="shared" si="192"/>
        <v>118337034.67283539</v>
      </c>
      <c r="DS56" s="91">
        <f t="shared" si="193"/>
        <v>117039761.92844179</v>
      </c>
      <c r="DT56" s="91">
        <f t="shared" si="194"/>
        <v>115742489.18404819</v>
      </c>
      <c r="DU56" s="91">
        <f t="shared" si="195"/>
        <v>120530131.05913807</v>
      </c>
      <c r="DV56" s="91">
        <f t="shared" si="196"/>
        <v>120064983.39091316</v>
      </c>
      <c r="DW56" s="91">
        <f t="shared" si="197"/>
        <v>121117122.09393993</v>
      </c>
      <c r="DX56" s="91">
        <f t="shared" si="198"/>
        <v>120230977.46927531</v>
      </c>
      <c r="DY56" s="91">
        <f t="shared" si="199"/>
        <v>119344832.84461069</v>
      </c>
      <c r="DZ56" s="91">
        <f t="shared" si="200"/>
        <v>118458688.21994607</v>
      </c>
      <c r="EA56" s="91">
        <f t="shared" si="201"/>
        <v>117572543.59528145</v>
      </c>
      <c r="EB56" s="91">
        <f t="shared" si="202"/>
        <v>116686398.97061683</v>
      </c>
      <c r="EC56" s="91">
        <f t="shared" si="203"/>
        <v>115800254.34595221</v>
      </c>
      <c r="ED56" s="91">
        <f t="shared" si="204"/>
        <v>114914109.72128759</v>
      </c>
      <c r="EE56" s="91">
        <f t="shared" si="205"/>
        <v>114027965.09662297</v>
      </c>
      <c r="EF56" s="91">
        <f t="shared" si="206"/>
        <v>113141820.47195835</v>
      </c>
      <c r="EG56" s="91">
        <f t="shared" si="207"/>
        <v>112255675.84729373</v>
      </c>
      <c r="EH56" s="91">
        <f t="shared" si="208"/>
        <v>111369531.22262911</v>
      </c>
      <c r="EI56" s="91">
        <f t="shared" si="209"/>
        <v>114167794.34328045</v>
      </c>
      <c r="EJ56" s="91">
        <f t="shared" si="210"/>
        <v>116635871.3925591</v>
      </c>
      <c r="EK56" s="91">
        <f t="shared" si="211"/>
        <v>115749503.33788504</v>
      </c>
      <c r="EL56" s="91">
        <f t="shared" si="212"/>
        <v>114863135.28321098</v>
      </c>
      <c r="EM56" s="91">
        <f t="shared" si="213"/>
        <v>113976767.22853692</v>
      </c>
      <c r="EN56" s="91">
        <f t="shared" si="214"/>
        <v>113090399.17386286</v>
      </c>
      <c r="EO56" s="91">
        <f t="shared" si="215"/>
        <v>112204031.1191888</v>
      </c>
      <c r="EP56" s="91">
        <f t="shared" si="216"/>
        <v>111317663.06451474</v>
      </c>
      <c r="EQ56" s="91">
        <f t="shared" si="217"/>
        <v>110431295.00984068</v>
      </c>
      <c r="ER56" s="91">
        <f t="shared" si="218"/>
        <v>109544926.95516662</v>
      </c>
      <c r="ES56" s="91">
        <f t="shared" si="219"/>
        <v>108658558.90049256</v>
      </c>
      <c r="ET56" s="91">
        <f t="shared" si="220"/>
        <v>107772190.8458185</v>
      </c>
      <c r="EU56" s="91">
        <f t="shared" si="221"/>
        <v>115992726.77400437</v>
      </c>
      <c r="EV56" s="169">
        <f t="shared" si="257"/>
        <v>110199319</v>
      </c>
      <c r="EW56" s="169">
        <f t="shared" si="222"/>
        <v>116083670</v>
      </c>
      <c r="EX56" s="169">
        <f t="shared" si="223"/>
        <v>112646528</v>
      </c>
      <c r="EY56" s="91"/>
      <c r="EZ56" s="91"/>
      <c r="FA56" s="91"/>
      <c r="FB56" s="91"/>
      <c r="FC56" s="91"/>
      <c r="FD56" s="91"/>
      <c r="FE56" s="91"/>
      <c r="FF56" s="91"/>
      <c r="FG56" s="91"/>
      <c r="FH56" s="91"/>
      <c r="FI56" s="91"/>
      <c r="FJ56" s="91"/>
      <c r="FK56" s="91"/>
      <c r="FL56" s="91"/>
      <c r="FM56" s="91"/>
      <c r="FN56" s="91"/>
      <c r="FO56" s="91"/>
      <c r="FP56" s="91"/>
      <c r="FQ56" s="91"/>
      <c r="FR56" s="91"/>
      <c r="FS56" s="91"/>
      <c r="FT56" s="91"/>
      <c r="FU56" s="91"/>
      <c r="FV56" s="91"/>
      <c r="FW56" s="91"/>
      <c r="FX56" s="91"/>
      <c r="FY56" s="91"/>
      <c r="FZ56" s="91"/>
      <c r="GA56" s="91"/>
      <c r="GB56" s="91"/>
      <c r="GC56" s="91"/>
      <c r="GD56" s="91"/>
      <c r="GE56" s="91"/>
      <c r="GF56" s="91"/>
      <c r="GG56" s="91"/>
      <c r="GH56" s="91"/>
      <c r="GI56" s="91"/>
      <c r="GJ56" s="91"/>
      <c r="GK56" s="91"/>
      <c r="GL56" s="91"/>
      <c r="GM56" s="91"/>
      <c r="GN56" s="91"/>
      <c r="GO56" s="91"/>
      <c r="GP56" s="91"/>
      <c r="GQ56" s="91"/>
      <c r="GR56" s="91"/>
      <c r="GS56" s="91"/>
      <c r="GT56" s="91">
        <v>49675.01</v>
      </c>
      <c r="GU56" s="91">
        <v>839.17</v>
      </c>
      <c r="GV56" s="91">
        <v>34.51</v>
      </c>
      <c r="GW56" s="91"/>
      <c r="GX56" s="91">
        <v>2480370.44</v>
      </c>
      <c r="GY56" s="91">
        <v>0</v>
      </c>
      <c r="GZ56" s="91">
        <v>340939.77</v>
      </c>
      <c r="HA56" s="91">
        <v>0</v>
      </c>
      <c r="HB56" s="91">
        <v>29.56</v>
      </c>
      <c r="HC56" s="91">
        <v>0</v>
      </c>
      <c r="HD56" s="91">
        <v>0</v>
      </c>
      <c r="HE56" s="335">
        <v>29.56</v>
      </c>
      <c r="HF56" s="91">
        <v>0</v>
      </c>
      <c r="HG56" s="91">
        <v>0</v>
      </c>
      <c r="HH56" s="335">
        <v>30.44</v>
      </c>
      <c r="HI56" s="335">
        <v>17214288.859999999</v>
      </c>
      <c r="HJ56" s="335">
        <v>4111.72</v>
      </c>
      <c r="HK56" s="335"/>
      <c r="HL56" s="335">
        <v>0</v>
      </c>
      <c r="HM56" s="335"/>
      <c r="HN56" s="335">
        <v>-5138.6899999999996</v>
      </c>
      <c r="HO56" s="335">
        <v>59.12</v>
      </c>
      <c r="HP56" s="335">
        <v>170840.37</v>
      </c>
      <c r="HQ56" s="335"/>
      <c r="HR56" s="335">
        <v>4863.5</v>
      </c>
      <c r="HS56" s="335">
        <v>4469339.0599999996</v>
      </c>
      <c r="HT56" s="335">
        <v>17735.689999999999</v>
      </c>
      <c r="HU56" s="335">
        <v>604577.26</v>
      </c>
      <c r="HV56" s="335">
        <v>1367046.18</v>
      </c>
      <c r="HW56" s="335">
        <v>40469.81</v>
      </c>
      <c r="HX56" s="335"/>
      <c r="HY56" s="335">
        <v>-128186.9</v>
      </c>
      <c r="HZ56" s="335"/>
      <c r="IA56" s="335">
        <v>12469.06</v>
      </c>
      <c r="IB56" s="335"/>
      <c r="IC56" s="335">
        <v>0</v>
      </c>
      <c r="ID56" s="335">
        <v>0</v>
      </c>
      <c r="IE56" s="335"/>
      <c r="IF56" s="335"/>
      <c r="IG56" s="335"/>
      <c r="IH56" s="335"/>
      <c r="II56" s="335">
        <v>0</v>
      </c>
      <c r="IJ56" s="335">
        <v>0</v>
      </c>
      <c r="IK56" s="335">
        <v>0</v>
      </c>
      <c r="IL56" s="335">
        <v>0</v>
      </c>
      <c r="IM56" s="335">
        <v>1762307.79</v>
      </c>
      <c r="IN56" s="335"/>
      <c r="IO56" s="335">
        <v>0</v>
      </c>
      <c r="IP56" s="335">
        <v>0</v>
      </c>
      <c r="IQ56" s="335">
        <v>0</v>
      </c>
      <c r="IR56" s="335">
        <v>983406.63</v>
      </c>
      <c r="IS56" s="335">
        <v>0</v>
      </c>
      <c r="IT56" s="335">
        <v>0</v>
      </c>
      <c r="IU56" s="335">
        <v>0</v>
      </c>
      <c r="IV56" s="335">
        <v>0</v>
      </c>
      <c r="IW56" s="335">
        <v>0</v>
      </c>
      <c r="IX56" s="335">
        <v>529695.94000000006</v>
      </c>
      <c r="IY56" s="335">
        <v>0</v>
      </c>
      <c r="IZ56" s="335">
        <v>0</v>
      </c>
      <c r="JA56" s="335">
        <v>0</v>
      </c>
      <c r="JB56" s="335">
        <f>'WP 2-1-1 Plant Additions'!G56</f>
        <v>2191020.594816295</v>
      </c>
      <c r="JC56" s="335">
        <f>'WP 2-1-1 Plant Additions'!H56</f>
        <v>34571511.309368066</v>
      </c>
      <c r="JD56" s="335">
        <f>'WP 2-1-1 Plant Additions'!I56</f>
        <v>0</v>
      </c>
      <c r="JE56" s="335">
        <f>'WP 2-1-1 Plant Additions'!J56</f>
        <v>0</v>
      </c>
      <c r="JF56" s="335">
        <f>'WP 2-1-1 Plant Additions'!K56</f>
        <v>2977862.8554802514</v>
      </c>
      <c r="JG56" s="335">
        <f>'WP 2-1-1 Plant Additions'!L56</f>
        <v>0</v>
      </c>
      <c r="JH56" s="335">
        <f>'WP 2-1-1 Plant Additions'!M56</f>
        <v>0</v>
      </c>
      <c r="JI56" s="335">
        <f>'WP 2-1-1 Plant Additions'!N56</f>
        <v>0</v>
      </c>
      <c r="JJ56" s="335">
        <f>'WP 2-1-1 Plant Additions'!O56</f>
        <v>0</v>
      </c>
      <c r="JK56" s="335">
        <f>'WP 2-1-1 Plant Additions'!P56</f>
        <v>28984651.625893995</v>
      </c>
      <c r="JL56" s="335">
        <f>'WP 2-1-1 Plant Additions'!Q56</f>
        <v>0</v>
      </c>
      <c r="JM56" s="335">
        <f>'WP 2-1-1 Plant Additions'!R56</f>
        <v>0</v>
      </c>
      <c r="JN56" s="335">
        <f>'WP 2-1-1 Plant Additions'!S56</f>
        <v>0</v>
      </c>
      <c r="JO56" s="335">
        <f>'WP 2-1-1 Plant Additions'!T56</f>
        <v>0</v>
      </c>
      <c r="JP56" s="335">
        <f>'WP 2-1-1 Plant Additions'!U56</f>
        <v>6084914.6194834895</v>
      </c>
      <c r="JQ56" s="335">
        <f>'WP 2-1-1 Plant Additions'!V56</f>
        <v>832125.07616868231</v>
      </c>
      <c r="JR56" s="335">
        <f>'WP 2-1-1 Plant Additions'!W56</f>
        <v>2349411.4474203703</v>
      </c>
      <c r="JS56" s="335">
        <f>'WP 2-1-1 Plant Additions'!X56</f>
        <v>411128.11972898705</v>
      </c>
      <c r="JT56" s="335">
        <f>'WP 2-1-1 Plant Additions'!Y56</f>
        <v>411128.11972898705</v>
      </c>
      <c r="JU56" s="335">
        <f>'WP 2-1-1 Plant Additions'!Z56</f>
        <v>411128.11972898705</v>
      </c>
      <c r="JV56" s="335">
        <f>'WP 2-1-1 Plant Additions'!AA56</f>
        <v>411128.11972898705</v>
      </c>
      <c r="JW56" s="335">
        <f>'WP 2-1-1 Plant Additions'!AB56</f>
        <v>411128.11972898705</v>
      </c>
      <c r="JX56" s="335">
        <f>'WP 2-1-1 Plant Additions'!AC56</f>
        <v>411128.11972898705</v>
      </c>
      <c r="JY56" s="335">
        <f>'WP 2-1-1 Plant Additions'!AD56</f>
        <v>411128.11972898705</v>
      </c>
      <c r="JZ56" s="335">
        <f>'WP 2-1-1 Plant Additions'!AE56</f>
        <v>411128.11972898705</v>
      </c>
      <c r="KA56" s="335">
        <f>'WP 2-1-1 Plant Additions'!AF56</f>
        <v>411128.11972898705</v>
      </c>
      <c r="KB56" s="335">
        <f>'WP 2-1-1 Plant Additions'!AG56</f>
        <v>411128.11972898705</v>
      </c>
      <c r="KC56" s="335">
        <f>'WP 2-1-1 Plant Additions'!AH56</f>
        <v>411128.11972898705</v>
      </c>
      <c r="KD56" s="335">
        <f>'WP 2-1-1 Plant Additions'!AI56</f>
        <v>4095535.8650449314</v>
      </c>
      <c r="KE56" s="335">
        <f>'WP 2-1-1 Plant Additions'!AJ56</f>
        <v>3765349.7936722464</v>
      </c>
      <c r="KF56" s="335">
        <f>'WP 2-1-1 Plant Additions'!AK56</f>
        <v>410904.68971954787</v>
      </c>
      <c r="KG56" s="335">
        <f>'WP 2-1-1 Plant Additions'!AL56</f>
        <v>410904.68971954787</v>
      </c>
      <c r="KH56" s="335">
        <f>'WP 2-1-1 Plant Additions'!AM56</f>
        <v>410904.68971954787</v>
      </c>
      <c r="KI56" s="335">
        <f>'WP 2-1-1 Plant Additions'!AN56</f>
        <v>410904.68971954787</v>
      </c>
      <c r="KJ56" s="335">
        <f>'WP 2-1-1 Plant Additions'!AO56</f>
        <v>410904.68971954787</v>
      </c>
      <c r="KK56" s="335">
        <f>'WP 2-1-1 Plant Additions'!AP56</f>
        <v>410904.68971954787</v>
      </c>
      <c r="KL56" s="335">
        <f>'WP 2-1-1 Plant Additions'!AQ56</f>
        <v>410904.68971954787</v>
      </c>
      <c r="KM56" s="335">
        <f>'WP 2-1-1 Plant Additions'!AR56</f>
        <v>410904.68971954787</v>
      </c>
      <c r="KN56" s="335">
        <f>'WP 2-1-1 Plant Additions'!AS56</f>
        <v>410904.68971954787</v>
      </c>
      <c r="KO56" s="335">
        <f>'WP 2-1-1 Plant Additions'!AT56</f>
        <v>410904.68971954787</v>
      </c>
      <c r="KP56" s="335">
        <f>'WP 2-1-1 Plant Additions'!AU56</f>
        <v>9517808.6725794636</v>
      </c>
      <c r="KQ56" s="169">
        <f t="shared" si="258"/>
        <v>38251103</v>
      </c>
      <c r="KR56" s="169">
        <f t="shared" si="224"/>
        <v>8617945</v>
      </c>
      <c r="KS56" s="169">
        <f t="shared" si="225"/>
        <v>17392205</v>
      </c>
      <c r="KT56" s="91"/>
      <c r="KU56" s="91"/>
      <c r="KV56" s="91"/>
      <c r="KW56" s="91"/>
      <c r="KX56" s="91"/>
      <c r="KY56" s="91"/>
      <c r="KZ56" s="91"/>
      <c r="LA56" s="91"/>
      <c r="LB56" s="91"/>
      <c r="LC56" s="91"/>
      <c r="LD56" s="91"/>
      <c r="LE56" s="91"/>
      <c r="LF56" s="91"/>
      <c r="LG56" s="91"/>
      <c r="LH56" s="91"/>
      <c r="LI56" s="91"/>
      <c r="LJ56" s="91"/>
      <c r="LK56" s="91"/>
      <c r="LL56" s="91"/>
      <c r="LM56" s="91"/>
      <c r="LN56" s="91"/>
      <c r="LO56" s="91"/>
      <c r="LP56" s="91"/>
      <c r="LQ56" s="91"/>
      <c r="LR56" s="91"/>
      <c r="LS56" s="91"/>
      <c r="LT56" s="91"/>
      <c r="LU56" s="91"/>
      <c r="LV56" s="91"/>
      <c r="LW56" s="91"/>
      <c r="LX56" s="91"/>
      <c r="LY56" s="91"/>
      <c r="LZ56" s="91"/>
      <c r="MA56" s="91"/>
      <c r="MB56" s="91"/>
      <c r="MC56" s="91"/>
      <c r="MD56" s="91"/>
      <c r="ME56" s="91"/>
      <c r="MF56" s="91"/>
      <c r="MG56" s="91"/>
      <c r="MH56" s="91"/>
      <c r="MI56" s="91"/>
      <c r="MJ56" s="91"/>
      <c r="MK56" s="91"/>
      <c r="ML56" s="91"/>
      <c r="MM56" s="91"/>
      <c r="MN56" s="91"/>
      <c r="MO56" s="91"/>
      <c r="MP56" s="91"/>
      <c r="MQ56" s="91"/>
      <c r="MR56" s="91"/>
      <c r="MS56" s="91"/>
      <c r="MT56" s="91">
        <v>0</v>
      </c>
      <c r="MU56" s="91">
        <v>0</v>
      </c>
      <c r="MV56" s="91">
        <v>-353236.19</v>
      </c>
      <c r="MW56" s="91">
        <v>0</v>
      </c>
      <c r="MX56" s="91">
        <v>0</v>
      </c>
      <c r="MY56" s="91">
        <v>233518.15</v>
      </c>
      <c r="MZ56" s="91">
        <v>0</v>
      </c>
      <c r="NA56" s="91">
        <v>0</v>
      </c>
      <c r="NB56" s="91">
        <v>-866023.25</v>
      </c>
      <c r="NC56" s="91">
        <v>0</v>
      </c>
      <c r="ND56" s="91">
        <v>0</v>
      </c>
      <c r="NE56" s="91">
        <v>-55527.15</v>
      </c>
      <c r="NF56" s="91">
        <v>0</v>
      </c>
      <c r="NG56" s="91"/>
      <c r="NH56" s="91"/>
      <c r="NI56" s="91"/>
      <c r="NJ56" s="91"/>
      <c r="NK56" s="91">
        <v>-547755.68000000005</v>
      </c>
      <c r="NL56" s="91"/>
      <c r="NM56" s="91"/>
      <c r="NN56" s="91">
        <v>-2652813.2400000002</v>
      </c>
      <c r="NO56" s="91"/>
      <c r="NP56" s="91"/>
      <c r="NQ56" s="91">
        <v>-5343439.5599999996</v>
      </c>
      <c r="NR56" s="91"/>
      <c r="NS56" s="91"/>
      <c r="NT56" s="91">
        <v>-3717.79</v>
      </c>
      <c r="NU56" s="91"/>
      <c r="NV56" s="91"/>
      <c r="NW56" s="91"/>
      <c r="NX56" s="91">
        <f>+'WP 2-2-1 Accum Res'!NX56</f>
        <v>0</v>
      </c>
      <c r="NY56" s="91">
        <f>+'WP 2-2-1 Accum Res'!NY56</f>
        <v>0</v>
      </c>
      <c r="NZ56" s="91">
        <f>+'WP 2-2-1 Accum Res'!NZ56</f>
        <v>-1431170.15</v>
      </c>
      <c r="OA56" s="91">
        <f>+'WP 2-2-1 Accum Res'!OA56</f>
        <v>0</v>
      </c>
      <c r="OB56" s="91">
        <f>+'WP 2-2-1 Accum Res'!OB56</f>
        <v>0</v>
      </c>
      <c r="OC56" s="91">
        <f>+'WP 2-2-1 Accum Res'!OC56</f>
        <v>-915929.92</v>
      </c>
      <c r="OD56" s="91">
        <f>+'WP 2-2-1 Accum Res'!OD56</f>
        <v>-565830.02</v>
      </c>
      <c r="OE56" s="91">
        <f>+'WP 2-2-1 Accum Res'!OE56</f>
        <v>0</v>
      </c>
      <c r="OF56" s="91">
        <f>+'WP 2-2-1 Accum Res'!OF56</f>
        <v>0</v>
      </c>
      <c r="OG56" s="91">
        <f>+'WP 2-2-1 Accum Res'!OG56</f>
        <v>-157310.51</v>
      </c>
      <c r="OH56" s="91">
        <f>+'WP 2-2-1 Accum Res'!OH56</f>
        <v>-914858.52</v>
      </c>
      <c r="OI56" s="91">
        <f>+'WP 2-2-1 Accum Res'!OI56</f>
        <v>0</v>
      </c>
      <c r="OJ56" s="91">
        <f>+'WP 2-2-1 Accum Res'!OJ56</f>
        <v>-950183.54</v>
      </c>
      <c r="OK56" s="91">
        <v>0</v>
      </c>
      <c r="OL56" s="91">
        <v>-18262570.199999999</v>
      </c>
      <c r="OM56" s="91">
        <v>0</v>
      </c>
      <c r="ON56" s="91">
        <v>-254401.4</v>
      </c>
      <c r="OO56" s="91">
        <v>0</v>
      </c>
      <c r="OP56" s="91">
        <v>0</v>
      </c>
      <c r="OQ56" s="91">
        <v>0</v>
      </c>
      <c r="OR56" s="91">
        <v>-13102.77</v>
      </c>
      <c r="OS56" s="91">
        <v>-543587.34</v>
      </c>
      <c r="OT56" s="91">
        <v>-187995.47</v>
      </c>
      <c r="OU56" s="91">
        <v>-1236198.52</v>
      </c>
      <c r="OV56" s="91">
        <v>0</v>
      </c>
      <c r="OW56" s="91">
        <v>-1297272.7443935955</v>
      </c>
      <c r="OX56" s="91">
        <f t="shared" si="136"/>
        <v>-1297272.7443935955</v>
      </c>
      <c r="OY56" s="91">
        <f t="shared" si="137"/>
        <v>-1297272.7443935955</v>
      </c>
      <c r="OZ56" s="91">
        <f t="shared" si="138"/>
        <v>-1297272.7443935955</v>
      </c>
      <c r="PA56" s="91">
        <f t="shared" si="139"/>
        <v>-1297272.7443935955</v>
      </c>
      <c r="PB56" s="91">
        <f t="shared" si="140"/>
        <v>-1297272.7443935955</v>
      </c>
      <c r="PC56" s="91">
        <f t="shared" si="141"/>
        <v>-1297272.7443935955</v>
      </c>
      <c r="PD56" s="91">
        <f t="shared" si="142"/>
        <v>-1297272.7443935955</v>
      </c>
      <c r="PE56" s="91">
        <f t="shared" si="143"/>
        <v>-1297272.7443935955</v>
      </c>
      <c r="PF56" s="91">
        <f t="shared" si="144"/>
        <v>-1297272.7443935955</v>
      </c>
      <c r="PG56" s="91">
        <f t="shared" si="145"/>
        <v>-1297272.7443935955</v>
      </c>
      <c r="PH56" s="91">
        <f t="shared" si="146"/>
        <v>-1297272.7443935955</v>
      </c>
      <c r="PI56" s="91">
        <f t="shared" si="147"/>
        <v>-1297272.7443935955</v>
      </c>
      <c r="PJ56" s="91">
        <f t="shared" si="148"/>
        <v>-1297272.7443935955</v>
      </c>
      <c r="PK56" s="91">
        <f t="shared" si="149"/>
        <v>-1297272.7443935955</v>
      </c>
      <c r="PL56" s="91">
        <f t="shared" si="150"/>
        <v>-1297272.7443935955</v>
      </c>
      <c r="PM56" s="91">
        <f t="shared" si="151"/>
        <v>-1297272.7443935955</v>
      </c>
      <c r="PN56" s="91">
        <f t="shared" si="152"/>
        <v>-1297272.7443935955</v>
      </c>
      <c r="PO56" s="91">
        <f t="shared" si="153"/>
        <v>-1297272.7443935955</v>
      </c>
      <c r="PP56" s="91">
        <f t="shared" si="154"/>
        <v>-1297272.7443935955</v>
      </c>
      <c r="PQ56" s="91">
        <f t="shared" si="155"/>
        <v>-1297272.7443935955</v>
      </c>
      <c r="PR56" s="91">
        <f t="shared" si="156"/>
        <v>-1297272.7443935955</v>
      </c>
      <c r="PS56" s="91">
        <f t="shared" si="157"/>
        <v>-1297272.7443935955</v>
      </c>
      <c r="PT56" s="91">
        <f t="shared" si="158"/>
        <v>-1297272.7443935955</v>
      </c>
      <c r="PU56" s="91">
        <f t="shared" si="159"/>
        <v>-1297272.7443935955</v>
      </c>
      <c r="PV56" s="91">
        <f t="shared" si="160"/>
        <v>-1297272.7443935955</v>
      </c>
      <c r="PW56" s="91">
        <f t="shared" si="161"/>
        <v>-1297272.7443935955</v>
      </c>
      <c r="PX56" s="91">
        <f t="shared" si="162"/>
        <v>-1297272.7443935955</v>
      </c>
      <c r="PY56" s="91">
        <f t="shared" si="163"/>
        <v>-1297272.7443935955</v>
      </c>
      <c r="PZ56" s="91">
        <f t="shared" si="164"/>
        <v>-1297272.7443935955</v>
      </c>
      <c r="QA56" s="91">
        <f t="shared" si="165"/>
        <v>-1297272.7443935955</v>
      </c>
      <c r="QB56" s="91">
        <f t="shared" si="166"/>
        <v>-1297272.7443935955</v>
      </c>
      <c r="QC56" s="91">
        <f t="shared" si="167"/>
        <v>-1297272.7443935955</v>
      </c>
      <c r="QD56" s="91">
        <f t="shared" si="168"/>
        <v>-1297272.7443935955</v>
      </c>
      <c r="QE56" s="91">
        <f t="shared" si="169"/>
        <v>-1297272.7443935955</v>
      </c>
      <c r="QF56" s="91">
        <f t="shared" si="170"/>
        <v>-1297272.7443935955</v>
      </c>
      <c r="QG56" s="91">
        <f t="shared" si="171"/>
        <v>-1297272.7443935955</v>
      </c>
      <c r="QH56" s="91">
        <f t="shared" si="172"/>
        <v>-1297272.7443935955</v>
      </c>
      <c r="QI56" s="91">
        <f t="shared" si="173"/>
        <v>-1297272.7443935955</v>
      </c>
      <c r="QJ56" s="91">
        <f t="shared" si="174"/>
        <v>-1297272.7443935955</v>
      </c>
      <c r="QK56" s="91">
        <f t="shared" si="175"/>
        <v>-1297272.7443935955</v>
      </c>
      <c r="QL56" s="169">
        <f t="shared" si="259"/>
        <v>-15567273</v>
      </c>
      <c r="QM56" s="169">
        <f t="shared" si="226"/>
        <v>-15567273</v>
      </c>
      <c r="QN56" s="169">
        <f t="shared" si="227"/>
        <v>-15567273</v>
      </c>
      <c r="QO56" s="91"/>
      <c r="QP56" s="91"/>
      <c r="QQ56" s="91"/>
      <c r="QR56" s="91"/>
      <c r="QS56" s="91"/>
      <c r="QT56" s="91"/>
      <c r="QU56" s="91"/>
      <c r="QV56" s="91"/>
      <c r="QW56" s="91"/>
      <c r="QX56" s="91"/>
      <c r="QY56" s="91"/>
      <c r="QZ56" s="91"/>
      <c r="RA56" s="91"/>
      <c r="RB56" s="91"/>
      <c r="RC56" s="91"/>
      <c r="RD56" s="91"/>
      <c r="RE56" s="91"/>
      <c r="RF56" s="91"/>
      <c r="RG56" s="91"/>
      <c r="RH56" s="91"/>
      <c r="RI56" s="91"/>
      <c r="RJ56" s="91"/>
      <c r="RK56" s="91"/>
      <c r="RL56" s="91"/>
      <c r="RM56" s="91"/>
      <c r="RN56" s="91"/>
      <c r="RO56" s="91"/>
      <c r="RP56" s="91"/>
      <c r="RQ56" s="91"/>
      <c r="RR56" s="91"/>
      <c r="RS56" s="91"/>
      <c r="RT56" s="91"/>
      <c r="RU56" s="91"/>
      <c r="RV56" s="91"/>
      <c r="RW56" s="91"/>
      <c r="RX56" s="91"/>
      <c r="RY56" s="91"/>
      <c r="RZ56" s="91"/>
      <c r="SA56" s="91"/>
      <c r="SB56" s="91"/>
      <c r="SC56" s="91"/>
      <c r="SD56" s="91"/>
      <c r="SE56" s="91"/>
      <c r="SF56" s="91"/>
      <c r="SG56" s="91"/>
      <c r="SH56" s="91"/>
      <c r="SI56" s="91"/>
      <c r="SJ56" s="91"/>
      <c r="SK56" s="91"/>
      <c r="SL56" s="91"/>
      <c r="SM56" s="91"/>
      <c r="SN56" s="91"/>
      <c r="SO56" s="91">
        <v>0</v>
      </c>
      <c r="SP56" s="91">
        <v>49120922.049999997</v>
      </c>
      <c r="SQ56" s="91">
        <v>0</v>
      </c>
      <c r="SR56" s="91">
        <v>0</v>
      </c>
      <c r="SS56" s="91">
        <v>0</v>
      </c>
      <c r="ST56" s="91">
        <v>0</v>
      </c>
      <c r="SU56" s="91">
        <v>0</v>
      </c>
      <c r="SV56" s="91">
        <v>0</v>
      </c>
      <c r="SW56" s="91">
        <v>0</v>
      </c>
      <c r="SX56" s="91">
        <v>0</v>
      </c>
      <c r="SY56" s="91">
        <v>0</v>
      </c>
      <c r="SZ56" s="91">
        <v>84289.2</v>
      </c>
      <c r="TA56" s="91"/>
      <c r="TB56" s="91"/>
      <c r="TC56" s="91"/>
      <c r="TD56" s="91">
        <v>0</v>
      </c>
      <c r="TE56" s="91">
        <v>1936098</v>
      </c>
      <c r="TF56" s="91">
        <v>166907.99</v>
      </c>
      <c r="TG56" s="91"/>
      <c r="TH56" s="91">
        <f>53005.28-53005.28</f>
        <v>0</v>
      </c>
      <c r="TI56" s="91"/>
      <c r="TJ56" s="91"/>
      <c r="TK56" s="91"/>
      <c r="TL56" s="91"/>
      <c r="TM56" s="91"/>
      <c r="TN56" s="91"/>
      <c r="TO56" s="91"/>
      <c r="TP56" s="91"/>
      <c r="TQ56" s="91"/>
      <c r="TR56" s="91">
        <v>0</v>
      </c>
      <c r="TS56" s="91">
        <v>0</v>
      </c>
      <c r="TT56" s="91"/>
      <c r="TU56" s="91"/>
      <c r="TV56" s="91"/>
      <c r="TW56" s="91"/>
      <c r="TX56" s="91"/>
      <c r="TY56" s="91"/>
      <c r="TZ56" s="91"/>
      <c r="UA56" s="91"/>
      <c r="UB56" s="91"/>
      <c r="UC56" s="91"/>
      <c r="UD56" s="91"/>
      <c r="UE56" s="91"/>
      <c r="UF56" s="91"/>
      <c r="UG56" s="91"/>
      <c r="UH56" s="91"/>
      <c r="UI56" s="91"/>
      <c r="UJ56" s="91">
        <v>0</v>
      </c>
      <c r="UK56" s="91"/>
      <c r="UL56" s="91"/>
      <c r="UM56" s="91"/>
      <c r="UN56" s="91"/>
      <c r="UO56" s="91"/>
      <c r="UP56" s="91"/>
      <c r="UQ56" s="91"/>
      <c r="UR56" s="91"/>
      <c r="US56" s="91"/>
      <c r="UT56" s="91"/>
      <c r="UU56" s="91"/>
      <c r="UV56" s="91"/>
      <c r="UW56" s="91"/>
      <c r="UX56" s="91"/>
      <c r="UY56" s="91"/>
      <c r="UZ56" s="91"/>
      <c r="VA56" s="91"/>
      <c r="VB56" s="91"/>
      <c r="VC56" s="91"/>
      <c r="VD56" s="91"/>
      <c r="VE56" s="91"/>
      <c r="VF56" s="91"/>
      <c r="VG56" s="91"/>
      <c r="VH56" s="91"/>
      <c r="VI56" s="91"/>
      <c r="VJ56" s="91"/>
      <c r="VK56" s="91"/>
      <c r="VL56" s="91"/>
      <c r="VM56" s="91"/>
      <c r="VN56" s="91"/>
      <c r="VO56" s="91"/>
      <c r="VP56" s="91"/>
      <c r="VQ56" s="91"/>
      <c r="VR56" s="91"/>
      <c r="VS56" s="91"/>
      <c r="VT56" s="91"/>
      <c r="VU56" s="91"/>
      <c r="VV56" s="91"/>
      <c r="VW56" s="91"/>
      <c r="VX56" s="91"/>
      <c r="VY56" s="91"/>
      <c r="VZ56" s="91"/>
      <c r="WA56" s="91"/>
      <c r="WB56" s="91"/>
      <c r="WC56" s="91"/>
      <c r="WD56" s="91"/>
      <c r="WE56" s="91"/>
      <c r="WF56" s="91"/>
      <c r="WG56" s="169">
        <f t="shared" si="260"/>
        <v>0</v>
      </c>
      <c r="WH56" s="169">
        <f t="shared" si="228"/>
        <v>0</v>
      </c>
      <c r="WI56" s="169">
        <f t="shared" si="229"/>
        <v>0</v>
      </c>
      <c r="WK56" s="91"/>
      <c r="WL56" s="91"/>
      <c r="WM56" s="91"/>
      <c r="WN56" s="91"/>
      <c r="WO56" s="91"/>
      <c r="WP56" s="91"/>
      <c r="WQ56" s="91"/>
      <c r="WR56" s="91"/>
      <c r="WS56" s="91"/>
      <c r="WT56" s="91"/>
      <c r="WU56" s="91"/>
      <c r="WV56" s="91"/>
      <c r="WW56" s="91"/>
      <c r="WX56" s="91"/>
      <c r="WY56" s="91"/>
      <c r="WZ56" s="91"/>
      <c r="XA56" s="91"/>
      <c r="XB56" s="91"/>
      <c r="XC56" s="91"/>
      <c r="XD56" s="91"/>
      <c r="XE56" s="91"/>
      <c r="XF56" s="91"/>
      <c r="XG56" s="91"/>
      <c r="XH56" s="91"/>
      <c r="XI56" s="91"/>
      <c r="XJ56" s="91"/>
      <c r="XK56" s="91"/>
      <c r="XL56" s="91"/>
      <c r="XM56" s="91"/>
      <c r="XN56" s="91"/>
      <c r="XO56" s="91"/>
      <c r="XP56" s="91"/>
      <c r="XQ56" s="91"/>
      <c r="XR56" s="91"/>
      <c r="XS56" s="91"/>
      <c r="XT56" s="91"/>
      <c r="XU56" s="91"/>
      <c r="XV56" s="91"/>
      <c r="XW56" s="91"/>
      <c r="XX56" s="91"/>
      <c r="XY56" s="91"/>
      <c r="XZ56" s="91"/>
      <c r="YA56" s="91"/>
      <c r="YB56" s="91"/>
      <c r="YC56" s="91"/>
      <c r="YD56" s="91"/>
      <c r="YE56" s="91">
        <f>'WP 2-1-4 Plant Details'!AX56-'WP 2-2-1 Accum Res'!AX56</f>
        <v>16508267.170000002</v>
      </c>
      <c r="YF56" s="91">
        <f>'WP 2-1-4 Plant Details'!AY56-'WP 2-2-1 Accum Res'!AY56</f>
        <v>16405320.980000002</v>
      </c>
      <c r="YG56" s="91">
        <f>'WP 2-1-4 Plant Details'!AZ56-'WP 2-2-1 Accum Res'!AZ56</f>
        <v>16253528.460000005</v>
      </c>
      <c r="YH56" s="91">
        <f>'WP 2-1-4 Plant Details'!BA56-'WP 2-2-1 Accum Res'!BA56</f>
        <v>16100930.710000006</v>
      </c>
      <c r="YI56" s="91">
        <f>'WP 2-1-4 Plant Details'!BB56-'WP 2-2-1 Accum Res'!BB56</f>
        <v>15948298.450000007</v>
      </c>
      <c r="YJ56" s="91">
        <f>'WP 2-1-4 Plant Details'!BC56-'WP 2-2-1 Accum Res'!BC56</f>
        <v>18152018.100000009</v>
      </c>
      <c r="YK56" s="91">
        <f>'WP 2-1-4 Plant Details'!BD56-'WP 2-2-1 Accum Res'!BD56</f>
        <v>18067460.850000009</v>
      </c>
      <c r="YL56" s="91">
        <f>'WP 2-1-4 Plant Details'!BE56-'WP 2-2-1 Accum Res'!BE56</f>
        <v>41598257.359999999</v>
      </c>
      <c r="YM56" s="91">
        <f>'WP 2-1-4 Plant Details'!BF56-'WP 2-2-1 Accum Res'!BF56</f>
        <v>33820172.520000003</v>
      </c>
      <c r="YN56" s="91">
        <f>'WP 2-1-4 Plant Details'!BG56-'WP 2-2-1 Accum Res'!BG56</f>
        <v>33326530.060000002</v>
      </c>
      <c r="YO56" s="91">
        <f>'WP 2-1-4 Plant Details'!BH56-'WP 2-2-1 Accum Res'!BH56</f>
        <v>32832858.039999999</v>
      </c>
      <c r="YP56" s="91">
        <f>'WP 2-1-4 Plant Details'!BI56-'WP 2-2-1 Accum Res'!BI56</f>
        <v>32337518.030000009</v>
      </c>
      <c r="YQ56" s="91">
        <f>'WP 2-1-4 Plant Details'!BJ56-'WP 2-2-1 Accum Res'!BJ56</f>
        <v>31842207.330000013</v>
      </c>
      <c r="YR56" s="91">
        <f>'WP 2-1-4 Plant Details'!BK56-'WP 2-2-1 Accum Res'!BK56</f>
        <v>31346867.070000015</v>
      </c>
      <c r="YS56" s="91">
        <f>'WP 2-1-4 Plant Details'!BL56-'WP 2-2-1 Accum Res'!BL56</f>
        <v>30027097.480000012</v>
      </c>
      <c r="YT56" s="91">
        <f>'WP 2-1-4 Plant Details'!BM56-'WP 2-2-1 Accum Res'!BM56</f>
        <v>29573381.080000006</v>
      </c>
      <c r="YU56" s="91">
        <f>'WP 2-1-4 Plant Details'!BN56-'WP 2-2-1 Accum Res'!BN56</f>
        <v>45903565.870000005</v>
      </c>
      <c r="YV56" s="91">
        <f>'WP 2-1-4 Plant Details'!BO56-'WP 2-2-1 Accum Res'!BO56</f>
        <v>45054207.460000001</v>
      </c>
      <c r="YW56" s="91">
        <f>'WP 2-1-4 Plant Details'!BP56-'WP 2-2-1 Accum Res'!BP56</f>
        <v>44327690.630000003</v>
      </c>
      <c r="YX56" s="91">
        <f>'WP 2-1-4 Plant Details'!BQ56-'WP 2-2-1 Accum Res'!BQ56</f>
        <v>43593402.580000006</v>
      </c>
      <c r="YY56" s="91">
        <f>'WP 2-1-4 Plant Details'!BR56-'WP 2-2-1 Accum Res'!BR56</f>
        <v>42859551.070000008</v>
      </c>
      <c r="YZ56" s="91">
        <f>'WP 2-1-4 Plant Details'!BS56-'WP 2-2-1 Accum Res'!BS56</f>
        <v>42310690.030000009</v>
      </c>
      <c r="ZA56" s="91">
        <f>'WP 2-1-4 Plant Details'!BT56-'WP 2-2-1 Accum Res'!BT56</f>
        <v>44854465.590000011</v>
      </c>
      <c r="ZB56" s="91">
        <f>'WP 2-1-4 Plant Details'!BU56-'WP 2-2-1 Accum Res'!BU56</f>
        <v>44549261.040000007</v>
      </c>
      <c r="ZC56" s="91">
        <f>'WP 2-1-4 Plant Details'!BV56-'WP 2-2-1 Accum Res'!BV56</f>
        <v>43845541.690000005</v>
      </c>
      <c r="ZD56" s="91">
        <f>'WP 2-1-4 Plant Details'!BW56-'WP 2-2-1 Accum Res'!BW56</f>
        <v>43277743.380000003</v>
      </c>
      <c r="ZE56" s="91">
        <f>'WP 2-1-4 Plant Details'!BX56-'WP 2-2-1 Accum Res'!BX56</f>
        <v>47084455.580000013</v>
      </c>
      <c r="ZF56" s="91">
        <f>'WP 2-1-4 Plant Details'!BY56-'WP 2-2-1 Accum Res'!BY56</f>
        <v>46439268.820000008</v>
      </c>
      <c r="ZG56" s="91">
        <f>'WP 2-1-4 Plant Details'!BZ56-'WP 2-2-1 Accum Res'!BZ56</f>
        <v>46365809.20000001</v>
      </c>
      <c r="ZH56" s="91">
        <f>'WP 2-1-4 Plant Details'!CA56-'WP 2-2-1 Accum Res'!CA56</f>
        <v>47253638.170000017</v>
      </c>
      <c r="ZI56" s="91">
        <f>'WP 2-1-4 Plant Details'!CB56-'WP 2-2-1 Accum Res'!CB56</f>
        <v>46660127.950000018</v>
      </c>
      <c r="ZJ56" s="91">
        <f>'WP 2-1-4 Plant Details'!CC56-'WP 2-2-1 Accum Res'!CC56</f>
        <v>46026147.920000017</v>
      </c>
      <c r="ZK56" s="91">
        <f>'WP 2-1-4 Plant Details'!CD56-'WP 2-2-1 Accum Res'!CD56</f>
        <v>45262595.730000004</v>
      </c>
      <c r="ZL56" s="91">
        <f>'WP 2-1-4 Plant Details'!CE56-'WP 2-2-1 Accum Res'!CE56</f>
        <v>44627230.440000005</v>
      </c>
      <c r="ZM56" s="91">
        <f>'WP 2-1-4 Plant Details'!CF56-'WP 2-2-1 Accum Res'!CF56</f>
        <v>44004334.210000008</v>
      </c>
      <c r="ZN56" s="91">
        <f>'WP 2-1-4 Plant Details'!CG56-'WP 2-2-1 Accum Res'!CG56</f>
        <v>43368705.070000008</v>
      </c>
      <c r="ZO56" s="91">
        <f>'WP 2-1-4 Plant Details'!CH56-'WP 2-2-1 Accum Res'!CH56</f>
        <v>42733075.930000007</v>
      </c>
      <c r="ZP56" s="91">
        <f>'WP 2-1-4 Plant Details'!CI56-'WP 2-2-1 Accum Res'!CI56</f>
        <v>42098302.400000006</v>
      </c>
      <c r="ZQ56" s="91">
        <f>'WP 2-1-4 Plant Details'!CJ56-'WP 2-2-1 Accum Res'!CJ56</f>
        <v>41481418.490000002</v>
      </c>
      <c r="ZR56" s="91">
        <f>'WP 2-1-4 Plant Details'!CK56-'WP 2-2-1 Accum Res'!CK56</f>
        <v>40864534.580000006</v>
      </c>
      <c r="ZS56" s="91">
        <f>'WP 2-1-4 Plant Details'!CL56-'WP 2-2-1 Accum Res'!CL56</f>
        <v>40247650.670000009</v>
      </c>
      <c r="ZT56" s="91">
        <f>'WP 2-1-4 Plant Details'!CM56-'WP 2-2-1 Accum Res'!CM56</f>
        <v>39676563.260000013</v>
      </c>
      <c r="ZU56" s="91">
        <f>'WP 2-1-4 Plant Details'!CN56-'WP 2-2-1 Accum Res'!CN56</f>
        <v>39063121.970000021</v>
      </c>
      <c r="ZV56" s="91">
        <f>'WP 2-1-4 Plant Details'!CO56-'WP 2-2-1 Accum Res'!CO56</f>
        <v>38449680.680000022</v>
      </c>
      <c r="ZW56" s="91">
        <f>'WP 2-1-4 Plant Details'!CP56-'WP 2-2-1 Accum Res'!CP56</f>
        <v>37836239.390000023</v>
      </c>
      <c r="ZX56" s="91">
        <f>'WP 2-1-4 Plant Details'!CQ56-'WP 2-2-1 Accum Res'!CQ56</f>
        <v>37223672.050000012</v>
      </c>
      <c r="ZY56" s="91">
        <f>'WP 2-1-4 Plant Details'!CR56-'WP 2-2-1 Accum Res'!CR56</f>
        <v>38368115.940000027</v>
      </c>
      <c r="ZZ56" s="91">
        <f>'WP 2-1-4 Plant Details'!CS56-'WP 2-2-1 Accum Res'!CS56</f>
        <v>37750252.040000029</v>
      </c>
      <c r="AAA56" s="91">
        <f>'WP 2-1-4 Plant Details'!CT56-'WP 2-2-1 Accum Res'!CT56</f>
        <v>37140306.340000018</v>
      </c>
      <c r="AAB56" s="91">
        <f>'WP 2-1-4 Plant Details'!CU56-'WP 2-2-1 Accum Res'!CU56</f>
        <v>36530360.640000015</v>
      </c>
      <c r="AAC56" s="91">
        <f>'WP 2-1-4 Plant Details'!CV56-'WP 2-2-1 Accum Res'!CV56</f>
        <v>36148697.060000017</v>
      </c>
      <c r="AAD56" s="91">
        <f>'WP 2-1-4 Plant Details'!CW56-'WP 2-2-1 Accum Res'!CW56</f>
        <v>36734050.000000015</v>
      </c>
      <c r="AAE56" s="91">
        <f>'WP 2-1-4 Plant Details'!CX56-'WP 2-2-1 Accum Res'!CX56</f>
        <v>36342356.350000016</v>
      </c>
      <c r="AAF56" s="91">
        <f>'WP 2-1-4 Plant Details'!CY56-'WP 2-2-1 Accum Res'!CY56</f>
        <v>35950662.700000018</v>
      </c>
      <c r="AAG56" s="91">
        <f>'WP 2-1-4 Plant Details'!CZ56-'WP 2-2-1 Accum Res'!CZ56</f>
        <v>35487859.12000002</v>
      </c>
      <c r="AAH56" s="91">
        <f>'WP 2-1-4 Plant Details'!DA56-'WP 2-2-1 Accum Res'!DA56</f>
        <v>35025055.540000021</v>
      </c>
      <c r="AAI56" s="91">
        <f>'WP 2-1-4 Plant Details'!DB56-'WP 2-2-1 Accum Res'!DB56</f>
        <v>34562317.470000014</v>
      </c>
      <c r="AAJ56" s="91">
        <f>'WP 2-1-4 Plant Details'!DC56-'WP 2-2-1 Accum Res'!DC56</f>
        <v>34629352.520000018</v>
      </c>
      <c r="AAK56" s="91">
        <f>'WP 2-1-4 Plant Details'!DD56-'WP 2-2-1 Accum Res'!DD56</f>
        <v>34167866.600000016</v>
      </c>
      <c r="AAL56" s="91">
        <f>'WP 2-1-4 Plant Details'!DE56-'WP 2-2-1 Accum Res'!DE56</f>
        <v>33715210.670000017</v>
      </c>
      <c r="AAM56" s="91">
        <f>'WP 2-1-4 Plant Details'!DF56-'WP 2-2-1 Accum Res'!DF56</f>
        <v>33262554.740000013</v>
      </c>
      <c r="AAN56" s="91">
        <f>'WP 2-1-4 Plant Details'!DG56-'WP 2-2-1 Accum Res'!DG56</f>
        <v>34910414.824649632</v>
      </c>
      <c r="AAO56" s="91">
        <f>'WP 2-1-4 Plant Details'!DH56-'WP 2-2-1 Accum Res'!DH56</f>
        <v>68931317.725097507</v>
      </c>
      <c r="AAP56" s="91">
        <f>'WP 2-1-4 Plant Details'!DI56-'WP 2-2-1 Accum Res'!DI56</f>
        <v>68103423.99480252</v>
      </c>
      <c r="AAQ56" s="91">
        <f>'WP 2-1-4 Plant Details'!DJ56-'WP 2-2-1 Accum Res'!DJ56</f>
        <v>67286340.87071082</v>
      </c>
      <c r="AAR56" s="91">
        <f>'WP 2-1-4 Plant Details'!DK56-'WP 2-2-1 Accum Res'!DK56</f>
        <v>69457931.208302647</v>
      </c>
      <c r="AAS56" s="91">
        <f>'WP 2-1-4 Plant Details'!DL56-'WP 2-2-1 Accum Res'!DL56</f>
        <v>68637653.772821844</v>
      </c>
      <c r="AAT56" s="91">
        <f>'WP 2-1-4 Plant Details'!DM56-'WP 2-2-1 Accum Res'!DM56</f>
        <v>67828186.943544298</v>
      </c>
      <c r="AAU56" s="91">
        <f>'WP 2-1-4 Plant Details'!DN56-'WP 2-2-1 Accum Res'!DN56</f>
        <v>67029530.720470048</v>
      </c>
      <c r="AAV56" s="91">
        <f>'WP 2-1-4 Plant Details'!DO56-'WP 2-2-1 Accum Res'!DO56</f>
        <v>66241685.103599072</v>
      </c>
      <c r="AAW56" s="91">
        <f>'WP 2-1-4 Plant Details'!DP56-'WP 2-2-1 Accum Res'!DP56</f>
        <v>94449301.71882537</v>
      </c>
      <c r="AAX56" s="91">
        <f>'WP 2-1-4 Plant Details'!DQ56-'WP 2-2-1 Accum Res'!DQ56</f>
        <v>93441538.550811857</v>
      </c>
      <c r="AAY56" s="91">
        <f>'WP 2-1-4 Plant Details'!DR56-'WP 2-2-1 Accum Res'!DR56</f>
        <v>92444585.989001602</v>
      </c>
      <c r="AAZ56" s="91">
        <f>'WP 2-1-4 Plant Details'!DS56-'WP 2-2-1 Accum Res'!DS56</f>
        <v>91458444.033394635</v>
      </c>
      <c r="ABA56" s="91">
        <f>'WP 2-1-4 Plant Details'!DT56-'WP 2-2-1 Accum Res'!DT56</f>
        <v>90483112.68399094</v>
      </c>
      <c r="ABB56" s="91">
        <f>'WP 2-1-4 Plant Details'!DU56-'WP 2-2-1 Accum Res'!DU56</f>
        <v>95603506.56027402</v>
      </c>
      <c r="ABC56" s="91">
        <f>'WP 2-1-4 Plant Details'!DV56-'WP 2-2-1 Accum Res'!DV56</f>
        <v>95431213.877616554</v>
      </c>
      <c r="ABD56" s="91">
        <f>'WP 2-1-4 Plant Details'!DW56-'WP 2-2-1 Accum Res'!DW56</f>
        <v>96780083.796779305</v>
      </c>
      <c r="ABE56" s="91">
        <f>'WP 2-1-4 Plant Details'!DX56-'WP 2-2-1 Accum Res'!DX56</f>
        <v>96181902.565725446</v>
      </c>
      <c r="ABF56" s="91">
        <f>'WP 2-1-4 Plant Details'!DY56-'WP 2-2-1 Accum Res'!DY56</f>
        <v>95591105.87321046</v>
      </c>
      <c r="ABG56" s="91">
        <f>'WP 2-1-4 Plant Details'!DZ56-'WP 2-2-1 Accum Res'!DZ56</f>
        <v>95007693.719234347</v>
      </c>
      <c r="ABH56" s="91">
        <f>'WP 2-1-4 Plant Details'!EA56-'WP 2-2-1 Accum Res'!EA56</f>
        <v>94431666.103797108</v>
      </c>
      <c r="ABI56" s="91">
        <f>'WP 2-1-4 Plant Details'!EB56-'WP 2-2-1 Accum Res'!EB56</f>
        <v>93863023.026898742</v>
      </c>
      <c r="ABJ56" s="91">
        <f>'WP 2-1-4 Plant Details'!EC56-'WP 2-2-1 Accum Res'!EC56</f>
        <v>93301764.488539234</v>
      </c>
      <c r="ABK56" s="91">
        <f>'WP 2-1-4 Plant Details'!ED56-'WP 2-2-1 Accum Res'!ED56</f>
        <v>92747890.488718599</v>
      </c>
      <c r="ABL56" s="91">
        <f>'WP 2-1-4 Plant Details'!EE56-'WP 2-2-1 Accum Res'!EE56</f>
        <v>92201401.027436852</v>
      </c>
      <c r="ABM56" s="91">
        <f>'WP 2-1-4 Plant Details'!EF56-'WP 2-2-1 Accum Res'!EF56</f>
        <v>91662296.104693964</v>
      </c>
      <c r="ABN56" s="91">
        <f>'WP 2-1-4 Plant Details'!EG56-'WP 2-2-1 Accum Res'!EG56</f>
        <v>91130575.720489949</v>
      </c>
      <c r="ABO56" s="91">
        <f>'WP 2-1-4 Plant Details'!EH56-'WP 2-2-1 Accum Res'!EH56</f>
        <v>90606239.874824822</v>
      </c>
      <c r="ABP56" s="91">
        <f>'WP 2-1-4 Plant Details'!EI56-'WP 2-2-1 Accum Res'!EI56</f>
        <v>93773696.313014507</v>
      </c>
      <c r="ABQ56" s="91">
        <f>'WP 2-1-4 Plant Details'!EJ56-'WP 2-2-1 Accum Res'!EJ56</f>
        <v>96587647.820492744</v>
      </c>
      <c r="ABR56" s="91">
        <f>'WP 2-1-4 Plant Details'!EK56-'WP 2-2-1 Accum Res'!EK56</f>
        <v>96026586.915274292</v>
      </c>
      <c r="ABS56" s="91">
        <f>'WP 2-1-4 Plant Details'!EL56-'WP 2-2-1 Accum Res'!EL56</f>
        <v>95472912.410511449</v>
      </c>
      <c r="ABT56" s="91">
        <f>'WP 2-1-4 Plant Details'!EM56-'WP 2-2-1 Accum Res'!EM56</f>
        <v>94926624.30620423</v>
      </c>
      <c r="ABU56" s="91">
        <f>'WP 2-1-4 Plant Details'!EN56-'WP 2-2-1 Accum Res'!EN56</f>
        <v>94387722.602352619</v>
      </c>
      <c r="ABV56" s="91">
        <f>'WP 2-1-4 Plant Details'!EO56-'WP 2-2-1 Accum Res'!EO56</f>
        <v>93856207.298956633</v>
      </c>
      <c r="ABW56" s="91">
        <f>'WP 2-1-4 Plant Details'!EP56-'WP 2-2-1 Accum Res'!EP56</f>
        <v>93332078.396016255</v>
      </c>
      <c r="ABX56" s="91">
        <f>'WP 2-1-4 Plant Details'!EQ56-'WP 2-2-1 Accum Res'!EQ56</f>
        <v>92815335.893531501</v>
      </c>
      <c r="ABY56" s="91">
        <f>'WP 2-1-4 Plant Details'!ER56-'WP 2-2-1 Accum Res'!ER56</f>
        <v>92305979.791502357</v>
      </c>
      <c r="ABZ56" s="91">
        <f>'WP 2-1-4 Plant Details'!ES56-'WP 2-2-1 Accum Res'!ES56</f>
        <v>91804010.089928836</v>
      </c>
      <c r="ACA56" s="91">
        <f>'WP 2-1-4 Plant Details'!ET56-'WP 2-2-1 Accum Res'!ET56</f>
        <v>91309426.788810939</v>
      </c>
      <c r="ACB56" s="91">
        <f>'WP 2-1-4 Plant Details'!EU56-'WP 2-2-1 Accum Res'!EU56</f>
        <v>99929133.871008575</v>
      </c>
      <c r="ACC56" s="169">
        <f t="shared" si="261"/>
        <v>83791290</v>
      </c>
      <c r="ACD56" s="169">
        <f t="shared" si="230"/>
        <v>93636872</v>
      </c>
      <c r="ACE56" s="169">
        <f t="shared" si="231"/>
        <v>94348259</v>
      </c>
    </row>
    <row r="57" spans="1:759">
      <c r="A57" s="160">
        <f t="shared" si="232"/>
        <v>49</v>
      </c>
      <c r="B57" s="160">
        <v>391.31</v>
      </c>
      <c r="C57" s="44" t="s">
        <v>389</v>
      </c>
      <c r="D57" s="91"/>
      <c r="E57" s="47"/>
      <c r="F57" s="47"/>
      <c r="G57" s="47"/>
      <c r="H57" s="47"/>
      <c r="I57" s="47"/>
      <c r="J57" s="47"/>
      <c r="K57" s="47"/>
      <c r="L57" s="47"/>
      <c r="M57" s="47"/>
      <c r="N57" s="47"/>
      <c r="O57" s="47"/>
      <c r="P57" s="47"/>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v>3963.75</v>
      </c>
      <c r="AY57" s="91">
        <f t="shared" si="327"/>
        <v>3963.75</v>
      </c>
      <c r="AZ57" s="91">
        <f t="shared" si="328"/>
        <v>3963.75</v>
      </c>
      <c r="BA57" s="91">
        <f t="shared" si="329"/>
        <v>3963.75</v>
      </c>
      <c r="BB57" s="91">
        <f t="shared" si="330"/>
        <v>3963.75</v>
      </c>
      <c r="BC57" s="91">
        <f t="shared" si="331"/>
        <v>3963.75</v>
      </c>
      <c r="BD57" s="91">
        <f t="shared" si="332"/>
        <v>3963.75</v>
      </c>
      <c r="BE57" s="91">
        <f t="shared" si="333"/>
        <v>0</v>
      </c>
      <c r="BF57" s="91">
        <f t="shared" si="334"/>
        <v>0</v>
      </c>
      <c r="BG57" s="91">
        <f t="shared" si="335"/>
        <v>0</v>
      </c>
      <c r="BH57" s="91">
        <f t="shared" si="336"/>
        <v>0</v>
      </c>
      <c r="BI57" s="91">
        <f t="shared" si="337"/>
        <v>0</v>
      </c>
      <c r="BJ57" s="91">
        <f t="shared" si="338"/>
        <v>0</v>
      </c>
      <c r="BK57" s="91">
        <f t="shared" si="311"/>
        <v>0</v>
      </c>
      <c r="BL57" s="91">
        <f t="shared" si="312"/>
        <v>0</v>
      </c>
      <c r="BM57" s="91">
        <f t="shared" si="313"/>
        <v>0</v>
      </c>
      <c r="BN57" s="91">
        <f t="shared" si="314"/>
        <v>0</v>
      </c>
      <c r="BO57" s="91">
        <f t="shared" si="315"/>
        <v>0</v>
      </c>
      <c r="BP57" s="91">
        <f t="shared" si="316"/>
        <v>0</v>
      </c>
      <c r="BQ57" s="91">
        <f t="shared" si="317"/>
        <v>0</v>
      </c>
      <c r="BR57" s="91">
        <f t="shared" si="318"/>
        <v>0</v>
      </c>
      <c r="BS57" s="91">
        <f t="shared" si="319"/>
        <v>0</v>
      </c>
      <c r="BT57" s="91">
        <f t="shared" si="320"/>
        <v>0</v>
      </c>
      <c r="BU57" s="91">
        <f t="shared" si="321"/>
        <v>0</v>
      </c>
      <c r="BV57" s="91">
        <f t="shared" si="322"/>
        <v>0</v>
      </c>
      <c r="BW57" s="91">
        <f t="shared" si="323"/>
        <v>0</v>
      </c>
      <c r="BX57" s="91">
        <f t="shared" si="324"/>
        <v>0</v>
      </c>
      <c r="BY57" s="91">
        <f t="shared" si="325"/>
        <v>0</v>
      </c>
      <c r="BZ57" s="91">
        <f t="shared" si="326"/>
        <v>0</v>
      </c>
      <c r="CA57" s="91">
        <f t="shared" si="268"/>
        <v>0</v>
      </c>
      <c r="CB57" s="91">
        <f t="shared" si="106"/>
        <v>0</v>
      </c>
      <c r="CC57" s="91">
        <f t="shared" si="107"/>
        <v>0</v>
      </c>
      <c r="CD57" s="91">
        <f t="shared" si="108"/>
        <v>0</v>
      </c>
      <c r="CE57" s="91">
        <f t="shared" si="109"/>
        <v>0</v>
      </c>
      <c r="CF57" s="91">
        <f t="shared" si="110"/>
        <v>0</v>
      </c>
      <c r="CG57" s="91">
        <f t="shared" si="111"/>
        <v>0</v>
      </c>
      <c r="CH57" s="91">
        <f t="shared" si="112"/>
        <v>0</v>
      </c>
      <c r="CI57" s="91">
        <f t="shared" si="113"/>
        <v>0</v>
      </c>
      <c r="CJ57" s="91">
        <f t="shared" si="114"/>
        <v>0</v>
      </c>
      <c r="CK57" s="91">
        <f t="shared" si="115"/>
        <v>0</v>
      </c>
      <c r="CL57" s="91">
        <f t="shared" si="116"/>
        <v>0</v>
      </c>
      <c r="CM57" s="91">
        <f t="shared" si="117"/>
        <v>0</v>
      </c>
      <c r="CN57" s="91">
        <f t="shared" si="118"/>
        <v>0</v>
      </c>
      <c r="CO57" s="91">
        <f t="shared" si="119"/>
        <v>0</v>
      </c>
      <c r="CP57" s="91">
        <f t="shared" si="120"/>
        <v>0</v>
      </c>
      <c r="CQ57" s="91">
        <f t="shared" si="121"/>
        <v>0</v>
      </c>
      <c r="CR57" s="91">
        <f t="shared" si="122"/>
        <v>0</v>
      </c>
      <c r="CS57" s="91">
        <f t="shared" si="123"/>
        <v>0</v>
      </c>
      <c r="CT57" s="91">
        <f t="shared" si="124"/>
        <v>0</v>
      </c>
      <c r="CU57" s="91">
        <f t="shared" si="125"/>
        <v>0</v>
      </c>
      <c r="CV57" s="91">
        <f t="shared" si="126"/>
        <v>0</v>
      </c>
      <c r="CW57" s="91">
        <f t="shared" si="127"/>
        <v>0</v>
      </c>
      <c r="CX57" s="91">
        <f t="shared" si="128"/>
        <v>0</v>
      </c>
      <c r="CY57" s="91">
        <f t="shared" si="129"/>
        <v>0</v>
      </c>
      <c r="CZ57" s="91">
        <f t="shared" si="130"/>
        <v>0</v>
      </c>
      <c r="DA57" s="91">
        <f t="shared" si="131"/>
        <v>0</v>
      </c>
      <c r="DB57" s="91">
        <f t="shared" si="132"/>
        <v>0</v>
      </c>
      <c r="DC57" s="91">
        <f t="shared" si="133"/>
        <v>0</v>
      </c>
      <c r="DD57" s="91">
        <f t="shared" si="134"/>
        <v>0</v>
      </c>
      <c r="DE57" s="91">
        <f t="shared" si="179"/>
        <v>0</v>
      </c>
      <c r="DF57" s="91">
        <f t="shared" si="180"/>
        <v>0</v>
      </c>
      <c r="DG57" s="91">
        <f t="shared" si="181"/>
        <v>0</v>
      </c>
      <c r="DH57" s="91">
        <f t="shared" si="182"/>
        <v>0</v>
      </c>
      <c r="DI57" s="91">
        <f t="shared" si="183"/>
        <v>0</v>
      </c>
      <c r="DJ57" s="91">
        <f t="shared" si="184"/>
        <v>0</v>
      </c>
      <c r="DK57" s="91">
        <f t="shared" si="185"/>
        <v>0</v>
      </c>
      <c r="DL57" s="91">
        <f t="shared" si="186"/>
        <v>0</v>
      </c>
      <c r="DM57" s="91">
        <f t="shared" si="187"/>
        <v>0</v>
      </c>
      <c r="DN57" s="91">
        <f t="shared" si="188"/>
        <v>0</v>
      </c>
      <c r="DO57" s="91">
        <f t="shared" si="189"/>
        <v>0</v>
      </c>
      <c r="DP57" s="91">
        <f t="shared" si="190"/>
        <v>0</v>
      </c>
      <c r="DQ57" s="91">
        <f t="shared" si="191"/>
        <v>0</v>
      </c>
      <c r="DR57" s="91">
        <f t="shared" si="192"/>
        <v>0</v>
      </c>
      <c r="DS57" s="91">
        <f t="shared" si="193"/>
        <v>0</v>
      </c>
      <c r="DT57" s="91">
        <f t="shared" si="194"/>
        <v>0</v>
      </c>
      <c r="DU57" s="91">
        <f t="shared" si="195"/>
        <v>0</v>
      </c>
      <c r="DV57" s="91">
        <f t="shared" si="196"/>
        <v>0</v>
      </c>
      <c r="DW57" s="91">
        <f t="shared" si="197"/>
        <v>0</v>
      </c>
      <c r="DX57" s="91">
        <f t="shared" si="198"/>
        <v>0</v>
      </c>
      <c r="DY57" s="91">
        <f t="shared" si="199"/>
        <v>0</v>
      </c>
      <c r="DZ57" s="91">
        <f t="shared" si="200"/>
        <v>0</v>
      </c>
      <c r="EA57" s="91">
        <f t="shared" si="201"/>
        <v>0</v>
      </c>
      <c r="EB57" s="91">
        <f t="shared" si="202"/>
        <v>0</v>
      </c>
      <c r="EC57" s="91">
        <f t="shared" si="203"/>
        <v>0</v>
      </c>
      <c r="ED57" s="91">
        <f t="shared" si="204"/>
        <v>0</v>
      </c>
      <c r="EE57" s="91">
        <f t="shared" si="205"/>
        <v>0</v>
      </c>
      <c r="EF57" s="91">
        <f t="shared" si="206"/>
        <v>0</v>
      </c>
      <c r="EG57" s="91">
        <f t="shared" si="207"/>
        <v>0</v>
      </c>
      <c r="EH57" s="91">
        <f t="shared" si="208"/>
        <v>0</v>
      </c>
      <c r="EI57" s="91">
        <f t="shared" si="209"/>
        <v>0</v>
      </c>
      <c r="EJ57" s="91">
        <f t="shared" si="210"/>
        <v>0</v>
      </c>
      <c r="EK57" s="91">
        <f t="shared" si="211"/>
        <v>0</v>
      </c>
      <c r="EL57" s="91">
        <f t="shared" si="212"/>
        <v>0</v>
      </c>
      <c r="EM57" s="91">
        <f t="shared" si="213"/>
        <v>0</v>
      </c>
      <c r="EN57" s="91">
        <f t="shared" si="214"/>
        <v>0</v>
      </c>
      <c r="EO57" s="91">
        <f t="shared" si="215"/>
        <v>0</v>
      </c>
      <c r="EP57" s="91">
        <f t="shared" si="216"/>
        <v>0</v>
      </c>
      <c r="EQ57" s="91">
        <f t="shared" si="217"/>
        <v>0</v>
      </c>
      <c r="ER57" s="91">
        <f t="shared" si="218"/>
        <v>0</v>
      </c>
      <c r="ES57" s="91">
        <f t="shared" si="219"/>
        <v>0</v>
      </c>
      <c r="ET57" s="91">
        <f t="shared" si="220"/>
        <v>0</v>
      </c>
      <c r="EU57" s="91">
        <f t="shared" si="221"/>
        <v>0</v>
      </c>
      <c r="EV57" s="169">
        <f t="shared" si="257"/>
        <v>0</v>
      </c>
      <c r="EW57" s="169">
        <f t="shared" si="222"/>
        <v>0</v>
      </c>
      <c r="EX57" s="169">
        <f t="shared" si="223"/>
        <v>0</v>
      </c>
      <c r="EY57" s="91"/>
      <c r="EZ57" s="91"/>
      <c r="FA57" s="91"/>
      <c r="FB57" s="91"/>
      <c r="FC57" s="91"/>
      <c r="FD57" s="91"/>
      <c r="FE57" s="91"/>
      <c r="FF57" s="91"/>
      <c r="FG57" s="91"/>
      <c r="FH57" s="91"/>
      <c r="FI57" s="91"/>
      <c r="FJ57" s="91"/>
      <c r="FK57" s="91"/>
      <c r="FL57" s="91"/>
      <c r="FM57" s="91"/>
      <c r="FN57" s="91"/>
      <c r="FO57" s="91"/>
      <c r="FP57" s="91"/>
      <c r="FQ57" s="91"/>
      <c r="FR57" s="91"/>
      <c r="FS57" s="91"/>
      <c r="FT57" s="91"/>
      <c r="FU57" s="91"/>
      <c r="FV57" s="91"/>
      <c r="FW57" s="91"/>
      <c r="FX57" s="91"/>
      <c r="FY57" s="91"/>
      <c r="FZ57" s="91"/>
      <c r="GA57" s="91"/>
      <c r="GB57" s="91"/>
      <c r="GC57" s="91"/>
      <c r="GD57" s="91"/>
      <c r="GE57" s="91"/>
      <c r="GF57" s="91"/>
      <c r="GG57" s="91"/>
      <c r="GH57" s="91"/>
      <c r="GI57" s="91"/>
      <c r="GJ57" s="91"/>
      <c r="GK57" s="91"/>
      <c r="GL57" s="91"/>
      <c r="GM57" s="91"/>
      <c r="GN57" s="91"/>
      <c r="GO57" s="91"/>
      <c r="GP57" s="91"/>
      <c r="GQ57" s="91"/>
      <c r="GR57" s="91"/>
      <c r="GS57" s="91"/>
      <c r="GT57" s="91"/>
      <c r="GU57" s="91"/>
      <c r="GV57" s="91"/>
      <c r="GW57" s="91"/>
      <c r="GX57" s="91"/>
      <c r="GY57" s="91">
        <v>0</v>
      </c>
      <c r="GZ57" s="91">
        <v>0</v>
      </c>
      <c r="HA57" s="91">
        <v>0</v>
      </c>
      <c r="HB57" s="91">
        <v>0</v>
      </c>
      <c r="HC57" s="91">
        <v>0</v>
      </c>
      <c r="HD57" s="91">
        <v>0</v>
      </c>
      <c r="HE57" s="91">
        <v>0</v>
      </c>
      <c r="HF57" s="91">
        <v>0</v>
      </c>
      <c r="HG57" s="91">
        <v>0</v>
      </c>
      <c r="HH57" s="91">
        <v>0</v>
      </c>
      <c r="HI57" s="91">
        <v>0</v>
      </c>
      <c r="HJ57" s="91">
        <v>0</v>
      </c>
      <c r="HK57" s="91"/>
      <c r="HL57" s="91"/>
      <c r="HM57" s="91"/>
      <c r="HN57" s="91"/>
      <c r="HO57" s="91"/>
      <c r="HP57" s="91">
        <v>0</v>
      </c>
      <c r="HQ57" s="91"/>
      <c r="HR57" s="91"/>
      <c r="HS57" s="91"/>
      <c r="HT57" s="91"/>
      <c r="HU57" s="91"/>
      <c r="HV57" s="91"/>
      <c r="HW57" s="91"/>
      <c r="HX57" s="91"/>
      <c r="HY57" s="91"/>
      <c r="HZ57" s="91"/>
      <c r="IA57" s="91"/>
      <c r="IB57" s="335"/>
      <c r="IC57" s="335"/>
      <c r="ID57" s="335">
        <v>0</v>
      </c>
      <c r="IE57" s="335"/>
      <c r="IF57" s="335"/>
      <c r="IG57" s="335"/>
      <c r="IH57" s="335"/>
      <c r="II57" s="335">
        <v>0</v>
      </c>
      <c r="IJ57" s="335">
        <v>0</v>
      </c>
      <c r="IK57" s="335">
        <v>0</v>
      </c>
      <c r="IL57" s="335">
        <v>0</v>
      </c>
      <c r="IM57" s="335">
        <v>0</v>
      </c>
      <c r="IN57" s="335"/>
      <c r="IO57" s="335">
        <v>0</v>
      </c>
      <c r="IP57" s="335">
        <v>0</v>
      </c>
      <c r="IQ57" s="335">
        <v>0</v>
      </c>
      <c r="IR57" s="335">
        <v>0</v>
      </c>
      <c r="IS57" s="335">
        <v>0</v>
      </c>
      <c r="IT57" s="335">
        <v>0</v>
      </c>
      <c r="IU57" s="335"/>
      <c r="IV57" s="335">
        <v>0</v>
      </c>
      <c r="IW57" s="335">
        <v>0</v>
      </c>
      <c r="IX57" s="335">
        <v>0</v>
      </c>
      <c r="IY57" s="335">
        <v>0</v>
      </c>
      <c r="IZ57" s="335">
        <v>0</v>
      </c>
      <c r="JA57" s="335">
        <v>0</v>
      </c>
      <c r="JB57" s="335">
        <f>'WP 2-1-1 Plant Additions'!G57</f>
        <v>0</v>
      </c>
      <c r="JC57" s="335">
        <f>'WP 2-1-1 Plant Additions'!H57</f>
        <v>0</v>
      </c>
      <c r="JD57" s="335">
        <f>'WP 2-1-1 Plant Additions'!I57</f>
        <v>0</v>
      </c>
      <c r="JE57" s="335">
        <f>'WP 2-1-1 Plant Additions'!J57</f>
        <v>0</v>
      </c>
      <c r="JF57" s="335">
        <f>'WP 2-1-1 Plant Additions'!K57</f>
        <v>0</v>
      </c>
      <c r="JG57" s="335">
        <f>'WP 2-1-1 Plant Additions'!L57</f>
        <v>0</v>
      </c>
      <c r="JH57" s="335">
        <f>'WP 2-1-1 Plant Additions'!M57</f>
        <v>0</v>
      </c>
      <c r="JI57" s="335">
        <f>'WP 2-1-1 Plant Additions'!N57</f>
        <v>0</v>
      </c>
      <c r="JJ57" s="335">
        <f>'WP 2-1-1 Plant Additions'!O57</f>
        <v>0</v>
      </c>
      <c r="JK57" s="335">
        <f>'WP 2-1-1 Plant Additions'!P57</f>
        <v>0</v>
      </c>
      <c r="JL57" s="335">
        <f>'WP 2-1-1 Plant Additions'!Q57</f>
        <v>0</v>
      </c>
      <c r="JM57" s="335">
        <f>'WP 2-1-1 Plant Additions'!R57</f>
        <v>0</v>
      </c>
      <c r="JN57" s="335">
        <f>'WP 2-1-1 Plant Additions'!S57</f>
        <v>0</v>
      </c>
      <c r="JO57" s="335">
        <f>'WP 2-1-1 Plant Additions'!T57</f>
        <v>0</v>
      </c>
      <c r="JP57" s="335">
        <f>'WP 2-1-1 Plant Additions'!U57</f>
        <v>0</v>
      </c>
      <c r="JQ57" s="335">
        <f>'WP 2-1-1 Plant Additions'!V57</f>
        <v>0</v>
      </c>
      <c r="JR57" s="335">
        <f>'WP 2-1-1 Plant Additions'!W57</f>
        <v>0</v>
      </c>
      <c r="JS57" s="335">
        <f>'WP 2-1-1 Plant Additions'!X57</f>
        <v>0</v>
      </c>
      <c r="JT57" s="335">
        <f>'WP 2-1-1 Plant Additions'!Y57</f>
        <v>0</v>
      </c>
      <c r="JU57" s="335">
        <f>'WP 2-1-1 Plant Additions'!Z57</f>
        <v>0</v>
      </c>
      <c r="JV57" s="335">
        <f>'WP 2-1-1 Plant Additions'!AA57</f>
        <v>0</v>
      </c>
      <c r="JW57" s="335">
        <f>'WP 2-1-1 Plant Additions'!AB57</f>
        <v>0</v>
      </c>
      <c r="JX57" s="335">
        <f>'WP 2-1-1 Plant Additions'!AC57</f>
        <v>0</v>
      </c>
      <c r="JY57" s="335">
        <f>'WP 2-1-1 Plant Additions'!AD57</f>
        <v>0</v>
      </c>
      <c r="JZ57" s="335">
        <f>'WP 2-1-1 Plant Additions'!AE57</f>
        <v>0</v>
      </c>
      <c r="KA57" s="335">
        <f>'WP 2-1-1 Plant Additions'!AF57</f>
        <v>0</v>
      </c>
      <c r="KB57" s="335">
        <f>'WP 2-1-1 Plant Additions'!AG57</f>
        <v>0</v>
      </c>
      <c r="KC57" s="335">
        <f>'WP 2-1-1 Plant Additions'!AH57</f>
        <v>0</v>
      </c>
      <c r="KD57" s="335">
        <f>'WP 2-1-1 Plant Additions'!AI57</f>
        <v>0</v>
      </c>
      <c r="KE57" s="335">
        <f>'WP 2-1-1 Plant Additions'!AJ57</f>
        <v>0</v>
      </c>
      <c r="KF57" s="335">
        <f>'WP 2-1-1 Plant Additions'!AK57</f>
        <v>0</v>
      </c>
      <c r="KG57" s="335">
        <f>'WP 2-1-1 Plant Additions'!AL57</f>
        <v>0</v>
      </c>
      <c r="KH57" s="335">
        <f>'WP 2-1-1 Plant Additions'!AM57</f>
        <v>0</v>
      </c>
      <c r="KI57" s="335">
        <f>'WP 2-1-1 Plant Additions'!AN57</f>
        <v>0</v>
      </c>
      <c r="KJ57" s="335">
        <f>'WP 2-1-1 Plant Additions'!AO57</f>
        <v>0</v>
      </c>
      <c r="KK57" s="335">
        <f>'WP 2-1-1 Plant Additions'!AP57</f>
        <v>0</v>
      </c>
      <c r="KL57" s="335">
        <f>'WP 2-1-1 Plant Additions'!AQ57</f>
        <v>0</v>
      </c>
      <c r="KM57" s="335">
        <f>'WP 2-1-1 Plant Additions'!AR57</f>
        <v>0</v>
      </c>
      <c r="KN57" s="335">
        <f>'WP 2-1-1 Plant Additions'!AS57</f>
        <v>0</v>
      </c>
      <c r="KO57" s="335">
        <f>'WP 2-1-1 Plant Additions'!AT57</f>
        <v>0</v>
      </c>
      <c r="KP57" s="335">
        <f>'WP 2-1-1 Plant Additions'!AU57</f>
        <v>0</v>
      </c>
      <c r="KQ57" s="169">
        <f t="shared" si="258"/>
        <v>0</v>
      </c>
      <c r="KR57" s="169">
        <f t="shared" si="224"/>
        <v>0</v>
      </c>
      <c r="KS57" s="169">
        <f t="shared" si="225"/>
        <v>0</v>
      </c>
      <c r="KT57" s="91"/>
      <c r="KU57" s="91"/>
      <c r="KV57" s="91"/>
      <c r="KW57" s="91"/>
      <c r="KX57" s="91"/>
      <c r="KY57" s="91"/>
      <c r="KZ57" s="91"/>
      <c r="LA57" s="91"/>
      <c r="LB57" s="91"/>
      <c r="LC57" s="91"/>
      <c r="LD57" s="91"/>
      <c r="LE57" s="91"/>
      <c r="LF57" s="91"/>
      <c r="LG57" s="91"/>
      <c r="LH57" s="91"/>
      <c r="LI57" s="91"/>
      <c r="LJ57" s="91"/>
      <c r="LK57" s="91"/>
      <c r="LL57" s="91"/>
      <c r="LM57" s="91"/>
      <c r="LN57" s="91"/>
      <c r="LO57" s="91"/>
      <c r="LP57" s="91"/>
      <c r="LQ57" s="91"/>
      <c r="LR57" s="91"/>
      <c r="LS57" s="91"/>
      <c r="LT57" s="91"/>
      <c r="LU57" s="91"/>
      <c r="LV57" s="91"/>
      <c r="LW57" s="91"/>
      <c r="LX57" s="91"/>
      <c r="LY57" s="91"/>
      <c r="LZ57" s="91"/>
      <c r="MA57" s="91"/>
      <c r="MB57" s="91"/>
      <c r="MC57" s="91"/>
      <c r="MD57" s="91"/>
      <c r="ME57" s="91"/>
      <c r="MF57" s="91"/>
      <c r="MG57" s="91"/>
      <c r="MH57" s="91"/>
      <c r="MI57" s="91"/>
      <c r="MJ57" s="91"/>
      <c r="MK57" s="91"/>
      <c r="ML57" s="91"/>
      <c r="MM57" s="91"/>
      <c r="MN57" s="91"/>
      <c r="MO57" s="91"/>
      <c r="MP57" s="91"/>
      <c r="MQ57" s="91"/>
      <c r="MR57" s="91"/>
      <c r="MS57" s="91"/>
      <c r="MT57" s="91">
        <v>0</v>
      </c>
      <c r="MU57" s="91">
        <v>-3963.75</v>
      </c>
      <c r="MV57" s="91">
        <v>0</v>
      </c>
      <c r="MW57" s="91">
        <v>0</v>
      </c>
      <c r="MX57" s="91">
        <v>0</v>
      </c>
      <c r="MY57" s="91">
        <v>0</v>
      </c>
      <c r="MZ57" s="91">
        <v>0</v>
      </c>
      <c r="NA57" s="91">
        <v>0</v>
      </c>
      <c r="NB57" s="91">
        <v>0</v>
      </c>
      <c r="NC57" s="91">
        <v>0</v>
      </c>
      <c r="ND57" s="91">
        <v>0</v>
      </c>
      <c r="NE57" s="91">
        <v>0</v>
      </c>
      <c r="NF57" s="91">
        <v>0</v>
      </c>
      <c r="NG57" s="91"/>
      <c r="NH57" s="91"/>
      <c r="NI57" s="91"/>
      <c r="NJ57" s="91"/>
      <c r="NK57" s="91">
        <v>0</v>
      </c>
      <c r="NL57" s="91"/>
      <c r="NM57" s="91"/>
      <c r="NN57" s="91"/>
      <c r="NO57" s="91"/>
      <c r="NP57" s="91"/>
      <c r="NQ57" s="91"/>
      <c r="NR57" s="91"/>
      <c r="NS57" s="91"/>
      <c r="NT57" s="91"/>
      <c r="NU57" s="91"/>
      <c r="NV57" s="91"/>
      <c r="NW57" s="91"/>
      <c r="NX57" s="91">
        <f>+'WP 2-2-1 Accum Res'!NX57</f>
        <v>0</v>
      </c>
      <c r="NY57" s="91">
        <f>+'WP 2-2-1 Accum Res'!NY57</f>
        <v>0</v>
      </c>
      <c r="NZ57" s="91">
        <f>+'WP 2-2-1 Accum Res'!NZ57</f>
        <v>0</v>
      </c>
      <c r="OA57" s="91">
        <f>+'WP 2-2-1 Accum Res'!OA57</f>
        <v>0</v>
      </c>
      <c r="OB57" s="91">
        <f>+'WP 2-2-1 Accum Res'!OB57</f>
        <v>0</v>
      </c>
      <c r="OC57" s="91">
        <f>+'WP 2-2-1 Accum Res'!OC57</f>
        <v>0</v>
      </c>
      <c r="OD57" s="91">
        <f>+'WP 2-2-1 Accum Res'!OD57</f>
        <v>0</v>
      </c>
      <c r="OE57" s="91">
        <f>+'WP 2-2-1 Accum Res'!OE57</f>
        <v>0</v>
      </c>
      <c r="OF57" s="91">
        <f>+'WP 2-2-1 Accum Res'!OF57</f>
        <v>0</v>
      </c>
      <c r="OG57" s="91">
        <f>+'WP 2-2-1 Accum Res'!OG57</f>
        <v>0</v>
      </c>
      <c r="OH57" s="91">
        <f>+'WP 2-2-1 Accum Res'!OH57</f>
        <v>0</v>
      </c>
      <c r="OI57" s="91">
        <f>+'WP 2-2-1 Accum Res'!OI57</f>
        <v>0</v>
      </c>
      <c r="OJ57" s="91">
        <f>+'WP 2-2-1 Accum Res'!OJ57</f>
        <v>0</v>
      </c>
      <c r="OK57" s="91">
        <v>0</v>
      </c>
      <c r="OL57" s="91">
        <v>0</v>
      </c>
      <c r="OM57" s="91">
        <v>0</v>
      </c>
      <c r="ON57" s="91">
        <v>0</v>
      </c>
      <c r="OO57" s="91">
        <v>0</v>
      </c>
      <c r="OP57" s="91">
        <v>0</v>
      </c>
      <c r="OQ57" s="91">
        <v>0</v>
      </c>
      <c r="OR57" s="91">
        <v>0</v>
      </c>
      <c r="OS57" s="91"/>
      <c r="OT57" s="91"/>
      <c r="OU57" s="91">
        <v>0</v>
      </c>
      <c r="OV57" s="91">
        <v>0</v>
      </c>
      <c r="OW57" s="91">
        <v>0</v>
      </c>
      <c r="OX57" s="91">
        <f t="shared" si="136"/>
        <v>0</v>
      </c>
      <c r="OY57" s="91">
        <f t="shared" si="137"/>
        <v>0</v>
      </c>
      <c r="OZ57" s="91">
        <f t="shared" si="138"/>
        <v>0</v>
      </c>
      <c r="PA57" s="91">
        <f t="shared" si="139"/>
        <v>0</v>
      </c>
      <c r="PB57" s="91">
        <f t="shared" si="140"/>
        <v>0</v>
      </c>
      <c r="PC57" s="91">
        <f t="shared" si="141"/>
        <v>0</v>
      </c>
      <c r="PD57" s="91">
        <f t="shared" si="142"/>
        <v>0</v>
      </c>
      <c r="PE57" s="91">
        <f t="shared" si="143"/>
        <v>0</v>
      </c>
      <c r="PF57" s="91">
        <f t="shared" si="144"/>
        <v>0</v>
      </c>
      <c r="PG57" s="91">
        <f t="shared" si="145"/>
        <v>0</v>
      </c>
      <c r="PH57" s="91">
        <f t="shared" si="146"/>
        <v>0</v>
      </c>
      <c r="PI57" s="91">
        <f t="shared" si="147"/>
        <v>0</v>
      </c>
      <c r="PJ57" s="91">
        <f t="shared" si="148"/>
        <v>0</v>
      </c>
      <c r="PK57" s="91">
        <f t="shared" si="149"/>
        <v>0</v>
      </c>
      <c r="PL57" s="91">
        <f t="shared" si="150"/>
        <v>0</v>
      </c>
      <c r="PM57" s="91">
        <f t="shared" si="151"/>
        <v>0</v>
      </c>
      <c r="PN57" s="91">
        <f t="shared" si="152"/>
        <v>0</v>
      </c>
      <c r="PO57" s="91">
        <f t="shared" si="153"/>
        <v>0</v>
      </c>
      <c r="PP57" s="91">
        <f t="shared" si="154"/>
        <v>0</v>
      </c>
      <c r="PQ57" s="91">
        <f t="shared" si="155"/>
        <v>0</v>
      </c>
      <c r="PR57" s="91">
        <f t="shared" si="156"/>
        <v>0</v>
      </c>
      <c r="PS57" s="91">
        <f t="shared" si="157"/>
        <v>0</v>
      </c>
      <c r="PT57" s="91">
        <f t="shared" si="158"/>
        <v>0</v>
      </c>
      <c r="PU57" s="91">
        <f t="shared" si="159"/>
        <v>0</v>
      </c>
      <c r="PV57" s="91">
        <f t="shared" si="160"/>
        <v>0</v>
      </c>
      <c r="PW57" s="91">
        <f t="shared" si="161"/>
        <v>0</v>
      </c>
      <c r="PX57" s="91">
        <f t="shared" si="162"/>
        <v>0</v>
      </c>
      <c r="PY57" s="91">
        <f t="shared" si="163"/>
        <v>0</v>
      </c>
      <c r="PZ57" s="91">
        <f t="shared" si="164"/>
        <v>0</v>
      </c>
      <c r="QA57" s="91">
        <f t="shared" si="165"/>
        <v>0</v>
      </c>
      <c r="QB57" s="91">
        <f t="shared" si="166"/>
        <v>0</v>
      </c>
      <c r="QC57" s="91">
        <f t="shared" si="167"/>
        <v>0</v>
      </c>
      <c r="QD57" s="91">
        <f t="shared" si="168"/>
        <v>0</v>
      </c>
      <c r="QE57" s="91">
        <f t="shared" si="169"/>
        <v>0</v>
      </c>
      <c r="QF57" s="91">
        <f t="shared" si="170"/>
        <v>0</v>
      </c>
      <c r="QG57" s="91">
        <f t="shared" si="171"/>
        <v>0</v>
      </c>
      <c r="QH57" s="91">
        <f t="shared" si="172"/>
        <v>0</v>
      </c>
      <c r="QI57" s="91">
        <f t="shared" si="173"/>
        <v>0</v>
      </c>
      <c r="QJ57" s="91">
        <f t="shared" si="174"/>
        <v>0</v>
      </c>
      <c r="QK57" s="91">
        <f t="shared" si="175"/>
        <v>0</v>
      </c>
      <c r="QL57" s="169">
        <f t="shared" si="259"/>
        <v>0</v>
      </c>
      <c r="QM57" s="169">
        <f t="shared" si="226"/>
        <v>0</v>
      </c>
      <c r="QN57" s="169">
        <f t="shared" si="227"/>
        <v>0</v>
      </c>
      <c r="QO57" s="91"/>
      <c r="QP57" s="91"/>
      <c r="QQ57" s="91"/>
      <c r="QR57" s="91"/>
      <c r="QS57" s="91"/>
      <c r="QT57" s="91"/>
      <c r="QU57" s="91"/>
      <c r="QV57" s="91"/>
      <c r="QW57" s="91"/>
      <c r="QX57" s="91"/>
      <c r="QY57" s="91"/>
      <c r="QZ57" s="91"/>
      <c r="RA57" s="91"/>
      <c r="RB57" s="91"/>
      <c r="RC57" s="91"/>
      <c r="RD57" s="91"/>
      <c r="RE57" s="91"/>
      <c r="RF57" s="91"/>
      <c r="RG57" s="91"/>
      <c r="RH57" s="91"/>
      <c r="RI57" s="91"/>
      <c r="RJ57" s="91"/>
      <c r="RK57" s="91"/>
      <c r="RL57" s="91"/>
      <c r="RM57" s="91"/>
      <c r="RN57" s="91"/>
      <c r="RO57" s="91"/>
      <c r="RP57" s="91"/>
      <c r="RQ57" s="91"/>
      <c r="RR57" s="91"/>
      <c r="RS57" s="91"/>
      <c r="RT57" s="91"/>
      <c r="RU57" s="91"/>
      <c r="RV57" s="91"/>
      <c r="RW57" s="91"/>
      <c r="RX57" s="91"/>
      <c r="RY57" s="91"/>
      <c r="RZ57" s="91"/>
      <c r="SA57" s="91"/>
      <c r="SB57" s="91"/>
      <c r="SC57" s="91"/>
      <c r="SD57" s="91"/>
      <c r="SE57" s="91"/>
      <c r="SF57" s="91"/>
      <c r="SG57" s="91"/>
      <c r="SH57" s="91"/>
      <c r="SI57" s="91"/>
      <c r="SJ57" s="91"/>
      <c r="SK57" s="91"/>
      <c r="SL57" s="91"/>
      <c r="SM57" s="91"/>
      <c r="SN57" s="91"/>
      <c r="SO57" s="91">
        <v>0</v>
      </c>
      <c r="SP57" s="91">
        <v>0</v>
      </c>
      <c r="SQ57" s="91">
        <v>0</v>
      </c>
      <c r="SR57" s="91">
        <v>0</v>
      </c>
      <c r="SS57" s="91">
        <v>0</v>
      </c>
      <c r="ST57" s="91">
        <v>0</v>
      </c>
      <c r="SU57" s="91">
        <v>0</v>
      </c>
      <c r="SV57" s="91">
        <v>0</v>
      </c>
      <c r="SW57" s="91">
        <v>0</v>
      </c>
      <c r="SX57" s="91">
        <v>0</v>
      </c>
      <c r="SY57" s="91">
        <v>0</v>
      </c>
      <c r="SZ57" s="91">
        <v>0</v>
      </c>
      <c r="TA57" s="91"/>
      <c r="TB57" s="91"/>
      <c r="TC57" s="91"/>
      <c r="TD57" s="91">
        <v>0</v>
      </c>
      <c r="TE57" s="91">
        <v>0</v>
      </c>
      <c r="TF57" s="91">
        <v>0</v>
      </c>
      <c r="TG57" s="91"/>
      <c r="TH57" s="91"/>
      <c r="TI57" s="91"/>
      <c r="TJ57" s="91"/>
      <c r="TK57" s="91"/>
      <c r="TL57" s="91"/>
      <c r="TM57" s="91"/>
      <c r="TN57" s="91"/>
      <c r="TO57" s="91"/>
      <c r="TP57" s="91"/>
      <c r="TQ57" s="91"/>
      <c r="TR57" s="91"/>
      <c r="TS57" s="91">
        <v>0</v>
      </c>
      <c r="TT57" s="91"/>
      <c r="TU57" s="91"/>
      <c r="TV57" s="91"/>
      <c r="TW57" s="91"/>
      <c r="TX57" s="91"/>
      <c r="TY57" s="91"/>
      <c r="TZ57" s="91"/>
      <c r="UA57" s="91"/>
      <c r="UB57" s="91"/>
      <c r="UC57" s="91"/>
      <c r="UD57" s="91"/>
      <c r="UE57" s="91"/>
      <c r="UF57" s="91"/>
      <c r="UG57" s="91"/>
      <c r="UH57" s="91"/>
      <c r="UI57" s="91"/>
      <c r="UJ57" s="91">
        <v>0</v>
      </c>
      <c r="UK57" s="91"/>
      <c r="UL57" s="91"/>
      <c r="UM57" s="91"/>
      <c r="UN57" s="91"/>
      <c r="UO57" s="91"/>
      <c r="UP57" s="91"/>
      <c r="UQ57" s="91"/>
      <c r="UR57" s="91"/>
      <c r="US57" s="91"/>
      <c r="UT57" s="91"/>
      <c r="UU57" s="91"/>
      <c r="UV57" s="91"/>
      <c r="UW57" s="91"/>
      <c r="UX57" s="91"/>
      <c r="UY57" s="91"/>
      <c r="UZ57" s="91"/>
      <c r="VA57" s="91"/>
      <c r="VB57" s="91"/>
      <c r="VC57" s="91"/>
      <c r="VD57" s="91"/>
      <c r="VE57" s="91"/>
      <c r="VF57" s="91"/>
      <c r="VG57" s="91"/>
      <c r="VH57" s="91"/>
      <c r="VI57" s="91"/>
      <c r="VJ57" s="91"/>
      <c r="VK57" s="91"/>
      <c r="VL57" s="91"/>
      <c r="VM57" s="91"/>
      <c r="VN57" s="91"/>
      <c r="VO57" s="91"/>
      <c r="VP57" s="91"/>
      <c r="VQ57" s="91"/>
      <c r="VR57" s="91"/>
      <c r="VS57" s="91"/>
      <c r="VT57" s="91"/>
      <c r="VU57" s="91"/>
      <c r="VV57" s="91"/>
      <c r="VW57" s="91"/>
      <c r="VX57" s="91"/>
      <c r="VY57" s="91"/>
      <c r="VZ57" s="91"/>
      <c r="WA57" s="91"/>
      <c r="WB57" s="91"/>
      <c r="WC57" s="91"/>
      <c r="WD57" s="91"/>
      <c r="WE57" s="91"/>
      <c r="WF57" s="91"/>
      <c r="WG57" s="169">
        <f t="shared" si="260"/>
        <v>0</v>
      </c>
      <c r="WH57" s="169">
        <f t="shared" si="228"/>
        <v>0</v>
      </c>
      <c r="WI57" s="169">
        <f t="shared" si="229"/>
        <v>0</v>
      </c>
      <c r="WK57" s="91"/>
      <c r="WL57" s="91"/>
      <c r="WM57" s="91"/>
      <c r="WN57" s="91"/>
      <c r="WO57" s="91"/>
      <c r="WP57" s="91"/>
      <c r="WQ57" s="91"/>
      <c r="WR57" s="91"/>
      <c r="WS57" s="91"/>
      <c r="WT57" s="91"/>
      <c r="WU57" s="91"/>
      <c r="WV57" s="91"/>
      <c r="WW57" s="91"/>
      <c r="WX57" s="91"/>
      <c r="WY57" s="91"/>
      <c r="WZ57" s="91"/>
      <c r="XA57" s="91"/>
      <c r="XB57" s="91"/>
      <c r="XC57" s="91"/>
      <c r="XD57" s="91"/>
      <c r="XE57" s="91"/>
      <c r="XF57" s="91"/>
      <c r="XG57" s="91"/>
      <c r="XH57" s="91"/>
      <c r="XI57" s="91"/>
      <c r="XJ57" s="91"/>
      <c r="XK57" s="91"/>
      <c r="XL57" s="91"/>
      <c r="XM57" s="91"/>
      <c r="XN57" s="91"/>
      <c r="XO57" s="91"/>
      <c r="XP57" s="91"/>
      <c r="XQ57" s="91"/>
      <c r="XR57" s="91"/>
      <c r="XS57" s="91"/>
      <c r="XT57" s="91"/>
      <c r="XU57" s="91"/>
      <c r="XV57" s="91"/>
      <c r="XW57" s="91"/>
      <c r="XX57" s="91"/>
      <c r="XY57" s="91"/>
      <c r="XZ57" s="91"/>
      <c r="YA57" s="91"/>
      <c r="YB57" s="91"/>
      <c r="YC57" s="91"/>
      <c r="YD57" s="91"/>
      <c r="YE57" s="91">
        <f>'WP 2-1-4 Plant Details'!AX57-'WP 2-2-1 Accum Res'!AX57</f>
        <v>0</v>
      </c>
      <c r="YF57" s="91">
        <f>'WP 2-1-4 Plant Details'!AY57-'WP 2-2-1 Accum Res'!AY57</f>
        <v>0</v>
      </c>
      <c r="YG57" s="91">
        <f>'WP 2-1-4 Plant Details'!AZ57-'WP 2-2-1 Accum Res'!AZ57</f>
        <v>0</v>
      </c>
      <c r="YH57" s="91">
        <f>'WP 2-1-4 Plant Details'!BA57-'WP 2-2-1 Accum Res'!BA57</f>
        <v>0</v>
      </c>
      <c r="YI57" s="91">
        <f>'WP 2-1-4 Plant Details'!BB57-'WP 2-2-1 Accum Res'!BB57</f>
        <v>0</v>
      </c>
      <c r="YJ57" s="91">
        <f>'WP 2-1-4 Plant Details'!BC57-'WP 2-2-1 Accum Res'!BC57</f>
        <v>0</v>
      </c>
      <c r="YK57" s="91">
        <f>'WP 2-1-4 Plant Details'!BD57-'WP 2-2-1 Accum Res'!BD57</f>
        <v>0</v>
      </c>
      <c r="YL57" s="91">
        <f>'WP 2-1-4 Plant Details'!BE57-'WP 2-2-1 Accum Res'!BE57</f>
        <v>0</v>
      </c>
      <c r="YM57" s="91">
        <f>'WP 2-1-4 Plant Details'!BF57-'WP 2-2-1 Accum Res'!BF57</f>
        <v>0</v>
      </c>
      <c r="YN57" s="91">
        <f>'WP 2-1-4 Plant Details'!BG57-'WP 2-2-1 Accum Res'!BG57</f>
        <v>0</v>
      </c>
      <c r="YO57" s="91">
        <f>'WP 2-1-4 Plant Details'!BH57-'WP 2-2-1 Accum Res'!BH57</f>
        <v>0</v>
      </c>
      <c r="YP57" s="91">
        <f>'WP 2-1-4 Plant Details'!BI57-'WP 2-2-1 Accum Res'!BI57</f>
        <v>0</v>
      </c>
      <c r="YQ57" s="91">
        <f>'WP 2-1-4 Plant Details'!BJ57-'WP 2-2-1 Accum Res'!BJ57</f>
        <v>0</v>
      </c>
      <c r="YR57" s="91">
        <f>'WP 2-1-4 Plant Details'!BK57-'WP 2-2-1 Accum Res'!BK57</f>
        <v>0</v>
      </c>
      <c r="YS57" s="91">
        <f>'WP 2-1-4 Plant Details'!BL57-'WP 2-2-1 Accum Res'!BL57</f>
        <v>0</v>
      </c>
      <c r="YT57" s="91">
        <f>'WP 2-1-4 Plant Details'!BM57-'WP 2-2-1 Accum Res'!BM57</f>
        <v>0</v>
      </c>
      <c r="YU57" s="91">
        <f>'WP 2-1-4 Plant Details'!BN57-'WP 2-2-1 Accum Res'!BN57</f>
        <v>0</v>
      </c>
      <c r="YV57" s="91">
        <f>'WP 2-1-4 Plant Details'!BO57-'WP 2-2-1 Accum Res'!BO57</f>
        <v>0</v>
      </c>
      <c r="YW57" s="91">
        <f>'WP 2-1-4 Plant Details'!BP57-'WP 2-2-1 Accum Res'!BP57</f>
        <v>0</v>
      </c>
      <c r="YX57" s="91">
        <f>'WP 2-1-4 Plant Details'!BQ57-'WP 2-2-1 Accum Res'!BQ57</f>
        <v>0</v>
      </c>
      <c r="YY57" s="91">
        <f>'WP 2-1-4 Plant Details'!BR57-'WP 2-2-1 Accum Res'!BR57</f>
        <v>0</v>
      </c>
      <c r="YZ57" s="91">
        <f>'WP 2-1-4 Plant Details'!BS57-'WP 2-2-1 Accum Res'!BS57</f>
        <v>0</v>
      </c>
      <c r="ZA57" s="91">
        <f>'WP 2-1-4 Plant Details'!BT57-'WP 2-2-1 Accum Res'!BT57</f>
        <v>0</v>
      </c>
      <c r="ZB57" s="91">
        <f>'WP 2-1-4 Plant Details'!BU57-'WP 2-2-1 Accum Res'!BU57</f>
        <v>0</v>
      </c>
      <c r="ZC57" s="91">
        <f>'WP 2-1-4 Plant Details'!BV57-'WP 2-2-1 Accum Res'!BV57</f>
        <v>0</v>
      </c>
      <c r="ZD57" s="91">
        <f>'WP 2-1-4 Plant Details'!BW57-'WP 2-2-1 Accum Res'!BW57</f>
        <v>0</v>
      </c>
      <c r="ZE57" s="91">
        <f>'WP 2-1-4 Plant Details'!BX57-'WP 2-2-1 Accum Res'!BX57</f>
        <v>0</v>
      </c>
      <c r="ZF57" s="91">
        <f>'WP 2-1-4 Plant Details'!BY57-'WP 2-2-1 Accum Res'!BY57</f>
        <v>0</v>
      </c>
      <c r="ZG57" s="91">
        <f>'WP 2-1-4 Plant Details'!BZ57-'WP 2-2-1 Accum Res'!BZ57</f>
        <v>0</v>
      </c>
      <c r="ZH57" s="91">
        <f>'WP 2-1-4 Plant Details'!CA57-'WP 2-2-1 Accum Res'!CA57</f>
        <v>0</v>
      </c>
      <c r="ZI57" s="91">
        <f>'WP 2-1-4 Plant Details'!CB57-'WP 2-2-1 Accum Res'!CB57</f>
        <v>0</v>
      </c>
      <c r="ZJ57" s="91">
        <f>'WP 2-1-4 Plant Details'!CC57-'WP 2-2-1 Accum Res'!CC57</f>
        <v>0</v>
      </c>
      <c r="ZK57" s="91">
        <f>'WP 2-1-4 Plant Details'!CD57-'WP 2-2-1 Accum Res'!CD57</f>
        <v>0</v>
      </c>
      <c r="ZL57" s="91">
        <f>'WP 2-1-4 Plant Details'!CE57-'WP 2-2-1 Accum Res'!CE57</f>
        <v>0</v>
      </c>
      <c r="ZM57" s="91">
        <f>'WP 2-1-4 Plant Details'!CF57-'WP 2-2-1 Accum Res'!CF57</f>
        <v>0</v>
      </c>
      <c r="ZN57" s="91">
        <f>'WP 2-1-4 Plant Details'!CG57-'WP 2-2-1 Accum Res'!CG57</f>
        <v>0</v>
      </c>
      <c r="ZO57" s="91">
        <f>'WP 2-1-4 Plant Details'!CH57-'WP 2-2-1 Accum Res'!CH57</f>
        <v>0</v>
      </c>
      <c r="ZP57" s="91">
        <f>'WP 2-1-4 Plant Details'!CI57-'WP 2-2-1 Accum Res'!CI57</f>
        <v>0</v>
      </c>
      <c r="ZQ57" s="91">
        <f>'WP 2-1-4 Plant Details'!CJ57-'WP 2-2-1 Accum Res'!CJ57</f>
        <v>0</v>
      </c>
      <c r="ZR57" s="91">
        <f>'WP 2-1-4 Plant Details'!CK57-'WP 2-2-1 Accum Res'!CK57</f>
        <v>0</v>
      </c>
      <c r="ZS57" s="91">
        <f>'WP 2-1-4 Plant Details'!CL57-'WP 2-2-1 Accum Res'!CL57</f>
        <v>0</v>
      </c>
      <c r="ZT57" s="91">
        <f>'WP 2-1-4 Plant Details'!CM57-'WP 2-2-1 Accum Res'!CM57</f>
        <v>0</v>
      </c>
      <c r="ZU57" s="91">
        <f>'WP 2-1-4 Plant Details'!CN57-'WP 2-2-1 Accum Res'!CN57</f>
        <v>0</v>
      </c>
      <c r="ZV57" s="91">
        <f>'WP 2-1-4 Plant Details'!CO57-'WP 2-2-1 Accum Res'!CO57</f>
        <v>0</v>
      </c>
      <c r="ZW57" s="91">
        <f>'WP 2-1-4 Plant Details'!CP57-'WP 2-2-1 Accum Res'!CP57</f>
        <v>0</v>
      </c>
      <c r="ZX57" s="91">
        <f>'WP 2-1-4 Plant Details'!CQ57-'WP 2-2-1 Accum Res'!CQ57</f>
        <v>0</v>
      </c>
      <c r="ZY57" s="91">
        <f>'WP 2-1-4 Plant Details'!CR57-'WP 2-2-1 Accum Res'!CR57</f>
        <v>0</v>
      </c>
      <c r="ZZ57" s="91">
        <f>'WP 2-1-4 Plant Details'!CS57-'WP 2-2-1 Accum Res'!CS57</f>
        <v>0</v>
      </c>
      <c r="AAA57" s="91">
        <f>'WP 2-1-4 Plant Details'!CT57-'WP 2-2-1 Accum Res'!CT57</f>
        <v>0</v>
      </c>
      <c r="AAB57" s="91">
        <f>'WP 2-1-4 Plant Details'!CU57-'WP 2-2-1 Accum Res'!CU57</f>
        <v>0</v>
      </c>
      <c r="AAC57" s="91">
        <f>'WP 2-1-4 Plant Details'!CV57-'WP 2-2-1 Accum Res'!CV57</f>
        <v>0</v>
      </c>
      <c r="AAD57" s="91">
        <f>'WP 2-1-4 Plant Details'!CW57-'WP 2-2-1 Accum Res'!CW57</f>
        <v>0</v>
      </c>
      <c r="AAE57" s="91">
        <f>'WP 2-1-4 Plant Details'!CX57-'WP 2-2-1 Accum Res'!CX57</f>
        <v>0</v>
      </c>
      <c r="AAF57" s="91">
        <f>'WP 2-1-4 Plant Details'!CY57-'WP 2-2-1 Accum Res'!CY57</f>
        <v>0</v>
      </c>
      <c r="AAG57" s="91">
        <f>'WP 2-1-4 Plant Details'!CZ57-'WP 2-2-1 Accum Res'!CZ57</f>
        <v>0</v>
      </c>
      <c r="AAH57" s="91">
        <f>'WP 2-1-4 Plant Details'!DA57-'WP 2-2-1 Accum Res'!DA57</f>
        <v>0</v>
      </c>
      <c r="AAI57" s="91">
        <f>'WP 2-1-4 Plant Details'!DB57-'WP 2-2-1 Accum Res'!DB57</f>
        <v>0</v>
      </c>
      <c r="AAJ57" s="91">
        <f>'WP 2-1-4 Plant Details'!DC57-'WP 2-2-1 Accum Res'!DC57</f>
        <v>0</v>
      </c>
      <c r="AAK57" s="91">
        <f>'WP 2-1-4 Plant Details'!DD57-'WP 2-2-1 Accum Res'!DD57</f>
        <v>0</v>
      </c>
      <c r="AAL57" s="91">
        <f>'WP 2-1-4 Plant Details'!DE57-'WP 2-2-1 Accum Res'!DE57</f>
        <v>0</v>
      </c>
      <c r="AAM57" s="91">
        <f>'WP 2-1-4 Plant Details'!DF57-'WP 2-2-1 Accum Res'!DF57</f>
        <v>0</v>
      </c>
      <c r="AAN57" s="91">
        <f>'WP 2-1-4 Plant Details'!DG57-'WP 2-2-1 Accum Res'!DG57</f>
        <v>0</v>
      </c>
      <c r="AAO57" s="91">
        <f>'WP 2-1-4 Plant Details'!DH57-'WP 2-2-1 Accum Res'!DH57</f>
        <v>0</v>
      </c>
      <c r="AAP57" s="91">
        <f>'WP 2-1-4 Plant Details'!DI57-'WP 2-2-1 Accum Res'!DI57</f>
        <v>0</v>
      </c>
      <c r="AAQ57" s="91">
        <f>'WP 2-1-4 Plant Details'!DJ57-'WP 2-2-1 Accum Res'!DJ57</f>
        <v>0</v>
      </c>
      <c r="AAR57" s="91">
        <f>'WP 2-1-4 Plant Details'!DK57-'WP 2-2-1 Accum Res'!DK57</f>
        <v>0</v>
      </c>
      <c r="AAS57" s="91">
        <f>'WP 2-1-4 Plant Details'!DL57-'WP 2-2-1 Accum Res'!DL57</f>
        <v>0</v>
      </c>
      <c r="AAT57" s="91">
        <f>'WP 2-1-4 Plant Details'!DM57-'WP 2-2-1 Accum Res'!DM57</f>
        <v>0</v>
      </c>
      <c r="AAU57" s="91">
        <f>'WP 2-1-4 Plant Details'!DN57-'WP 2-2-1 Accum Res'!DN57</f>
        <v>0</v>
      </c>
      <c r="AAV57" s="91">
        <f>'WP 2-1-4 Plant Details'!DO57-'WP 2-2-1 Accum Res'!DO57</f>
        <v>0</v>
      </c>
      <c r="AAW57" s="91">
        <f>'WP 2-1-4 Plant Details'!DP57-'WP 2-2-1 Accum Res'!DP57</f>
        <v>0</v>
      </c>
      <c r="AAX57" s="91">
        <f>'WP 2-1-4 Plant Details'!DQ57-'WP 2-2-1 Accum Res'!DQ57</f>
        <v>0</v>
      </c>
      <c r="AAY57" s="91">
        <f>'WP 2-1-4 Plant Details'!DR57-'WP 2-2-1 Accum Res'!DR57</f>
        <v>0</v>
      </c>
      <c r="AAZ57" s="91">
        <f>'WP 2-1-4 Plant Details'!DS57-'WP 2-2-1 Accum Res'!DS57</f>
        <v>0</v>
      </c>
      <c r="ABA57" s="91">
        <f>'WP 2-1-4 Plant Details'!DT57-'WP 2-2-1 Accum Res'!DT57</f>
        <v>0</v>
      </c>
      <c r="ABB57" s="91">
        <f>'WP 2-1-4 Plant Details'!DU57-'WP 2-2-1 Accum Res'!DU57</f>
        <v>0</v>
      </c>
      <c r="ABC57" s="91">
        <f>'WP 2-1-4 Plant Details'!DV57-'WP 2-2-1 Accum Res'!DV57</f>
        <v>0</v>
      </c>
      <c r="ABD57" s="91">
        <f>'WP 2-1-4 Plant Details'!DW57-'WP 2-2-1 Accum Res'!DW57</f>
        <v>0</v>
      </c>
      <c r="ABE57" s="91">
        <f>'WP 2-1-4 Plant Details'!DX57-'WP 2-2-1 Accum Res'!DX57</f>
        <v>0</v>
      </c>
      <c r="ABF57" s="91">
        <f>'WP 2-1-4 Plant Details'!DY57-'WP 2-2-1 Accum Res'!DY57</f>
        <v>0</v>
      </c>
      <c r="ABG57" s="91">
        <f>'WP 2-1-4 Plant Details'!DZ57-'WP 2-2-1 Accum Res'!DZ57</f>
        <v>0</v>
      </c>
      <c r="ABH57" s="91">
        <f>'WP 2-1-4 Plant Details'!EA57-'WP 2-2-1 Accum Res'!EA57</f>
        <v>0</v>
      </c>
      <c r="ABI57" s="91">
        <f>'WP 2-1-4 Plant Details'!EB57-'WP 2-2-1 Accum Res'!EB57</f>
        <v>0</v>
      </c>
      <c r="ABJ57" s="91">
        <f>'WP 2-1-4 Plant Details'!EC57-'WP 2-2-1 Accum Res'!EC57</f>
        <v>0</v>
      </c>
      <c r="ABK57" s="91">
        <f>'WP 2-1-4 Plant Details'!ED57-'WP 2-2-1 Accum Res'!ED57</f>
        <v>0</v>
      </c>
      <c r="ABL57" s="91">
        <f>'WP 2-1-4 Plant Details'!EE57-'WP 2-2-1 Accum Res'!EE57</f>
        <v>0</v>
      </c>
      <c r="ABM57" s="91">
        <f>'WP 2-1-4 Plant Details'!EF57-'WP 2-2-1 Accum Res'!EF57</f>
        <v>0</v>
      </c>
      <c r="ABN57" s="91">
        <f>'WP 2-1-4 Plant Details'!EG57-'WP 2-2-1 Accum Res'!EG57</f>
        <v>0</v>
      </c>
      <c r="ABO57" s="91">
        <f>'WP 2-1-4 Plant Details'!EH57-'WP 2-2-1 Accum Res'!EH57</f>
        <v>0</v>
      </c>
      <c r="ABP57" s="91">
        <f>'WP 2-1-4 Plant Details'!EI57-'WP 2-2-1 Accum Res'!EI57</f>
        <v>0</v>
      </c>
      <c r="ABQ57" s="91">
        <f>'WP 2-1-4 Plant Details'!EJ57-'WP 2-2-1 Accum Res'!EJ57</f>
        <v>0</v>
      </c>
      <c r="ABR57" s="91">
        <f>'WP 2-1-4 Plant Details'!EK57-'WP 2-2-1 Accum Res'!EK57</f>
        <v>0</v>
      </c>
      <c r="ABS57" s="91">
        <f>'WP 2-1-4 Plant Details'!EL57-'WP 2-2-1 Accum Res'!EL57</f>
        <v>0</v>
      </c>
      <c r="ABT57" s="91">
        <f>'WP 2-1-4 Plant Details'!EM57-'WP 2-2-1 Accum Res'!EM57</f>
        <v>0</v>
      </c>
      <c r="ABU57" s="91">
        <f>'WP 2-1-4 Plant Details'!EN57-'WP 2-2-1 Accum Res'!EN57</f>
        <v>0</v>
      </c>
      <c r="ABV57" s="91">
        <f>'WP 2-1-4 Plant Details'!EO57-'WP 2-2-1 Accum Res'!EO57</f>
        <v>0</v>
      </c>
      <c r="ABW57" s="91">
        <f>'WP 2-1-4 Plant Details'!EP57-'WP 2-2-1 Accum Res'!EP57</f>
        <v>0</v>
      </c>
      <c r="ABX57" s="91">
        <f>'WP 2-1-4 Plant Details'!EQ57-'WP 2-2-1 Accum Res'!EQ57</f>
        <v>0</v>
      </c>
      <c r="ABY57" s="91">
        <f>'WP 2-1-4 Plant Details'!ER57-'WP 2-2-1 Accum Res'!ER57</f>
        <v>0</v>
      </c>
      <c r="ABZ57" s="91">
        <f>'WP 2-1-4 Plant Details'!ES57-'WP 2-2-1 Accum Res'!ES57</f>
        <v>0</v>
      </c>
      <c r="ACA57" s="91">
        <f>'WP 2-1-4 Plant Details'!ET57-'WP 2-2-1 Accum Res'!ET57</f>
        <v>0</v>
      </c>
      <c r="ACB57" s="91">
        <f>'WP 2-1-4 Plant Details'!EU57-'WP 2-2-1 Accum Res'!EU57</f>
        <v>0</v>
      </c>
      <c r="ACC57" s="169">
        <f t="shared" si="261"/>
        <v>0</v>
      </c>
      <c r="ACD57" s="169">
        <f t="shared" si="230"/>
        <v>0</v>
      </c>
      <c r="ACE57" s="169">
        <f t="shared" si="231"/>
        <v>0</v>
      </c>
    </row>
    <row r="58" spans="1:759">
      <c r="A58" s="160">
        <f t="shared" si="232"/>
        <v>50</v>
      </c>
      <c r="B58" s="160">
        <v>391.5</v>
      </c>
      <c r="C58" s="44" t="s">
        <v>390</v>
      </c>
      <c r="D58" s="91"/>
      <c r="E58" s="47"/>
      <c r="F58" s="47"/>
      <c r="G58" s="47"/>
      <c r="H58" s="47"/>
      <c r="I58" s="47"/>
      <c r="J58" s="47"/>
      <c r="K58" s="47"/>
      <c r="L58" s="47"/>
      <c r="M58" s="47"/>
      <c r="N58" s="47"/>
      <c r="O58" s="47"/>
      <c r="P58" s="47"/>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v>57453.05</v>
      </c>
      <c r="AY58" s="91">
        <f t="shared" si="327"/>
        <v>57453.05</v>
      </c>
      <c r="AZ58" s="91">
        <f t="shared" si="328"/>
        <v>57453.05</v>
      </c>
      <c r="BA58" s="91">
        <f t="shared" si="329"/>
        <v>57453.05</v>
      </c>
      <c r="BB58" s="91">
        <f t="shared" si="330"/>
        <v>57453.05</v>
      </c>
      <c r="BC58" s="91">
        <f t="shared" si="331"/>
        <v>57453.05</v>
      </c>
      <c r="BD58" s="91">
        <f t="shared" si="332"/>
        <v>57453.05</v>
      </c>
      <c r="BE58" s="91">
        <f t="shared" si="333"/>
        <v>57453.05</v>
      </c>
      <c r="BF58" s="91">
        <f t="shared" si="334"/>
        <v>57453.05</v>
      </c>
      <c r="BG58" s="91">
        <f t="shared" si="335"/>
        <v>57453.05</v>
      </c>
      <c r="BH58" s="91">
        <f t="shared" si="336"/>
        <v>57453.05</v>
      </c>
      <c r="BI58" s="91">
        <f t="shared" si="337"/>
        <v>57453.05</v>
      </c>
      <c r="BJ58" s="91">
        <f t="shared" si="338"/>
        <v>57453.05</v>
      </c>
      <c r="BK58" s="91">
        <f t="shared" si="311"/>
        <v>57453.05</v>
      </c>
      <c r="BL58" s="91">
        <f t="shared" si="312"/>
        <v>57453.05</v>
      </c>
      <c r="BM58" s="91">
        <f t="shared" si="313"/>
        <v>57453.05</v>
      </c>
      <c r="BN58" s="91">
        <f t="shared" si="314"/>
        <v>57453.05</v>
      </c>
      <c r="BO58" s="91">
        <f t="shared" si="315"/>
        <v>57453.05</v>
      </c>
      <c r="BP58" s="91">
        <f t="shared" si="316"/>
        <v>57453.05</v>
      </c>
      <c r="BQ58" s="91">
        <f t="shared" si="317"/>
        <v>57453.05</v>
      </c>
      <c r="BR58" s="91">
        <f t="shared" si="318"/>
        <v>57453.05</v>
      </c>
      <c r="BS58" s="91">
        <f t="shared" si="319"/>
        <v>57453.05</v>
      </c>
      <c r="BT58" s="91">
        <f t="shared" si="320"/>
        <v>0</v>
      </c>
      <c r="BU58" s="91">
        <f t="shared" si="321"/>
        <v>0</v>
      </c>
      <c r="BV58" s="91">
        <f t="shared" si="322"/>
        <v>0</v>
      </c>
      <c r="BW58" s="91">
        <f t="shared" si="323"/>
        <v>0</v>
      </c>
      <c r="BX58" s="91">
        <f t="shared" si="324"/>
        <v>0</v>
      </c>
      <c r="BY58" s="91">
        <f t="shared" si="325"/>
        <v>0</v>
      </c>
      <c r="BZ58" s="91">
        <f t="shared" si="326"/>
        <v>0</v>
      </c>
      <c r="CA58" s="91">
        <f t="shared" si="268"/>
        <v>0</v>
      </c>
      <c r="CB58" s="91">
        <f t="shared" si="106"/>
        <v>0</v>
      </c>
      <c r="CC58" s="91">
        <f t="shared" si="107"/>
        <v>0</v>
      </c>
      <c r="CD58" s="91">
        <f t="shared" si="108"/>
        <v>0</v>
      </c>
      <c r="CE58" s="91">
        <f t="shared" si="109"/>
        <v>0</v>
      </c>
      <c r="CF58" s="91">
        <f t="shared" si="110"/>
        <v>0</v>
      </c>
      <c r="CG58" s="91">
        <f t="shared" si="111"/>
        <v>0</v>
      </c>
      <c r="CH58" s="91">
        <f t="shared" si="112"/>
        <v>0</v>
      </c>
      <c r="CI58" s="91">
        <f t="shared" si="113"/>
        <v>0</v>
      </c>
      <c r="CJ58" s="91">
        <f t="shared" si="114"/>
        <v>0</v>
      </c>
      <c r="CK58" s="91">
        <f t="shared" si="115"/>
        <v>0</v>
      </c>
      <c r="CL58" s="91">
        <f t="shared" si="116"/>
        <v>0</v>
      </c>
      <c r="CM58" s="91">
        <f t="shared" si="117"/>
        <v>0</v>
      </c>
      <c r="CN58" s="91">
        <f t="shared" si="118"/>
        <v>0</v>
      </c>
      <c r="CO58" s="91">
        <f t="shared" si="119"/>
        <v>0</v>
      </c>
      <c r="CP58" s="91">
        <f t="shared" si="120"/>
        <v>0</v>
      </c>
      <c r="CQ58" s="91">
        <f t="shared" si="121"/>
        <v>0</v>
      </c>
      <c r="CR58" s="91">
        <f t="shared" si="122"/>
        <v>0</v>
      </c>
      <c r="CS58" s="91">
        <f t="shared" si="123"/>
        <v>0</v>
      </c>
      <c r="CT58" s="91">
        <f t="shared" si="124"/>
        <v>0</v>
      </c>
      <c r="CU58" s="91">
        <f t="shared" si="125"/>
        <v>0</v>
      </c>
      <c r="CV58" s="91">
        <f t="shared" si="126"/>
        <v>0</v>
      </c>
      <c r="CW58" s="91">
        <f t="shared" si="127"/>
        <v>0</v>
      </c>
      <c r="CX58" s="91">
        <f t="shared" si="128"/>
        <v>189538.29</v>
      </c>
      <c r="CY58" s="91">
        <f t="shared" si="129"/>
        <v>716343.98</v>
      </c>
      <c r="CZ58" s="91">
        <f t="shared" si="130"/>
        <v>713921.41</v>
      </c>
      <c r="DA58" s="91">
        <f t="shared" si="131"/>
        <v>713921.41</v>
      </c>
      <c r="DB58" s="91">
        <f t="shared" si="132"/>
        <v>713921.41</v>
      </c>
      <c r="DC58" s="91">
        <f t="shared" si="133"/>
        <v>713921.41</v>
      </c>
      <c r="DD58" s="91">
        <f t="shared" si="134"/>
        <v>713921.41</v>
      </c>
      <c r="DE58" s="91">
        <f t="shared" si="179"/>
        <v>713921.41</v>
      </c>
      <c r="DF58" s="91">
        <f t="shared" si="180"/>
        <v>713921.41</v>
      </c>
      <c r="DG58" s="91">
        <f t="shared" si="181"/>
        <v>713921.41</v>
      </c>
      <c r="DH58" s="91">
        <f t="shared" si="182"/>
        <v>713921.41</v>
      </c>
      <c r="DI58" s="91">
        <f t="shared" si="183"/>
        <v>713921.41</v>
      </c>
      <c r="DJ58" s="91">
        <f t="shared" si="184"/>
        <v>713921.41</v>
      </c>
      <c r="DK58" s="91">
        <f t="shared" si="185"/>
        <v>713921.41</v>
      </c>
      <c r="DL58" s="91">
        <f t="shared" si="186"/>
        <v>713921.41</v>
      </c>
      <c r="DM58" s="91">
        <f t="shared" si="187"/>
        <v>713921.41</v>
      </c>
      <c r="DN58" s="91">
        <f t="shared" si="188"/>
        <v>713921.41</v>
      </c>
      <c r="DO58" s="91">
        <f t="shared" si="189"/>
        <v>713921.41</v>
      </c>
      <c r="DP58" s="91">
        <f t="shared" si="190"/>
        <v>713921.41</v>
      </c>
      <c r="DQ58" s="91">
        <f t="shared" si="191"/>
        <v>713921.41</v>
      </c>
      <c r="DR58" s="91">
        <f t="shared" si="192"/>
        <v>713921.41</v>
      </c>
      <c r="DS58" s="91">
        <f t="shared" si="193"/>
        <v>713921.41</v>
      </c>
      <c r="DT58" s="91">
        <f t="shared" si="194"/>
        <v>713921.41</v>
      </c>
      <c r="DU58" s="91">
        <f t="shared" si="195"/>
        <v>713921.41</v>
      </c>
      <c r="DV58" s="91">
        <f t="shared" si="196"/>
        <v>713921.41</v>
      </c>
      <c r="DW58" s="91">
        <f t="shared" si="197"/>
        <v>713921.41</v>
      </c>
      <c r="DX58" s="91">
        <f t="shared" si="198"/>
        <v>713921.41</v>
      </c>
      <c r="DY58" s="91">
        <f t="shared" si="199"/>
        <v>713921.41</v>
      </c>
      <c r="DZ58" s="91">
        <f t="shared" si="200"/>
        <v>713921.41</v>
      </c>
      <c r="EA58" s="91">
        <f t="shared" si="201"/>
        <v>713921.41</v>
      </c>
      <c r="EB58" s="91">
        <f t="shared" si="202"/>
        <v>713921.41</v>
      </c>
      <c r="EC58" s="91">
        <f t="shared" si="203"/>
        <v>713921.41</v>
      </c>
      <c r="ED58" s="91">
        <f t="shared" si="204"/>
        <v>713921.41</v>
      </c>
      <c r="EE58" s="91">
        <f t="shared" si="205"/>
        <v>713921.41</v>
      </c>
      <c r="EF58" s="91">
        <f t="shared" si="206"/>
        <v>713921.41</v>
      </c>
      <c r="EG58" s="91">
        <f t="shared" si="207"/>
        <v>713921.41</v>
      </c>
      <c r="EH58" s="91">
        <f t="shared" si="208"/>
        <v>713921.41</v>
      </c>
      <c r="EI58" s="91">
        <f t="shared" si="209"/>
        <v>713921.41</v>
      </c>
      <c r="EJ58" s="91">
        <f t="shared" si="210"/>
        <v>713921.41</v>
      </c>
      <c r="EK58" s="91">
        <f t="shared" si="211"/>
        <v>713921.41</v>
      </c>
      <c r="EL58" s="91">
        <f t="shared" si="212"/>
        <v>713921.41</v>
      </c>
      <c r="EM58" s="91">
        <f t="shared" si="213"/>
        <v>713921.41</v>
      </c>
      <c r="EN58" s="91">
        <f t="shared" si="214"/>
        <v>713921.41</v>
      </c>
      <c r="EO58" s="91">
        <f t="shared" si="215"/>
        <v>713921.41</v>
      </c>
      <c r="EP58" s="91">
        <f t="shared" si="216"/>
        <v>713921.41</v>
      </c>
      <c r="EQ58" s="91">
        <f t="shared" si="217"/>
        <v>713921.41</v>
      </c>
      <c r="ER58" s="91">
        <f t="shared" si="218"/>
        <v>713921.41</v>
      </c>
      <c r="ES58" s="91">
        <f t="shared" si="219"/>
        <v>713921.41</v>
      </c>
      <c r="ET58" s="91">
        <f t="shared" si="220"/>
        <v>713921.41</v>
      </c>
      <c r="EU58" s="91">
        <f t="shared" si="221"/>
        <v>713921.41</v>
      </c>
      <c r="EV58" s="169">
        <f t="shared" si="257"/>
        <v>713921</v>
      </c>
      <c r="EW58" s="169">
        <f t="shared" si="222"/>
        <v>713921</v>
      </c>
      <c r="EX58" s="169">
        <f t="shared" si="223"/>
        <v>713921</v>
      </c>
      <c r="EY58" s="91"/>
      <c r="EZ58" s="91"/>
      <c r="FA58" s="91"/>
      <c r="FB58" s="91"/>
      <c r="FC58" s="91"/>
      <c r="FD58" s="91"/>
      <c r="FE58" s="91"/>
      <c r="FF58" s="91"/>
      <c r="FG58" s="91"/>
      <c r="FH58" s="91"/>
      <c r="FI58" s="91"/>
      <c r="FJ58" s="91"/>
      <c r="FK58" s="91"/>
      <c r="FL58" s="91"/>
      <c r="FM58" s="91"/>
      <c r="FN58" s="91"/>
      <c r="FO58" s="91"/>
      <c r="FP58" s="91"/>
      <c r="FQ58" s="91"/>
      <c r="FR58" s="91"/>
      <c r="FS58" s="91"/>
      <c r="FT58" s="91"/>
      <c r="FU58" s="91"/>
      <c r="FV58" s="91"/>
      <c r="FW58" s="91"/>
      <c r="FX58" s="91"/>
      <c r="FY58" s="91"/>
      <c r="FZ58" s="91"/>
      <c r="GA58" s="91"/>
      <c r="GB58" s="91"/>
      <c r="GC58" s="91"/>
      <c r="GD58" s="91"/>
      <c r="GE58" s="91"/>
      <c r="GF58" s="91"/>
      <c r="GG58" s="91"/>
      <c r="GH58" s="91"/>
      <c r="GI58" s="91"/>
      <c r="GJ58" s="91"/>
      <c r="GK58" s="91"/>
      <c r="GL58" s="91"/>
      <c r="GM58" s="91"/>
      <c r="GN58" s="91"/>
      <c r="GO58" s="91"/>
      <c r="GP58" s="91"/>
      <c r="GQ58" s="91"/>
      <c r="GR58" s="91"/>
      <c r="GS58" s="91"/>
      <c r="GT58" s="91"/>
      <c r="GU58" s="91"/>
      <c r="GV58" s="91"/>
      <c r="GW58" s="91"/>
      <c r="GX58" s="91"/>
      <c r="GY58" s="91">
        <v>0</v>
      </c>
      <c r="GZ58" s="91">
        <v>0</v>
      </c>
      <c r="HA58" s="91">
        <v>0</v>
      </c>
      <c r="HB58" s="91">
        <v>0</v>
      </c>
      <c r="HC58" s="91">
        <v>0</v>
      </c>
      <c r="HD58" s="91">
        <v>0</v>
      </c>
      <c r="HE58" s="91">
        <v>0</v>
      </c>
      <c r="HF58" s="91">
        <v>0</v>
      </c>
      <c r="HG58" s="91">
        <v>0</v>
      </c>
      <c r="HH58" s="91">
        <v>0</v>
      </c>
      <c r="HI58" s="91">
        <v>0</v>
      </c>
      <c r="HJ58" s="91">
        <v>0</v>
      </c>
      <c r="HK58" s="91"/>
      <c r="HL58" s="91"/>
      <c r="HM58" s="91"/>
      <c r="HN58" s="91"/>
      <c r="HO58" s="91"/>
      <c r="HP58" s="91">
        <v>0</v>
      </c>
      <c r="HQ58" s="91"/>
      <c r="HR58" s="91"/>
      <c r="HS58" s="91"/>
      <c r="HT58" s="91"/>
      <c r="HU58" s="91"/>
      <c r="HV58" s="91"/>
      <c r="HW58" s="91"/>
      <c r="HX58" s="91"/>
      <c r="HY58" s="91"/>
      <c r="HZ58" s="91"/>
      <c r="IA58" s="91"/>
      <c r="IB58" s="335"/>
      <c r="IC58" s="335"/>
      <c r="ID58" s="335">
        <v>0</v>
      </c>
      <c r="IE58" s="335"/>
      <c r="IF58" s="335"/>
      <c r="IG58" s="335"/>
      <c r="IH58" s="335"/>
      <c r="II58" s="335">
        <v>0</v>
      </c>
      <c r="IJ58" s="335">
        <v>0</v>
      </c>
      <c r="IK58" s="335">
        <v>0</v>
      </c>
      <c r="IL58" s="335">
        <v>0</v>
      </c>
      <c r="IM58" s="335">
        <v>0</v>
      </c>
      <c r="IN58" s="335"/>
      <c r="IO58" s="335">
        <v>0</v>
      </c>
      <c r="IP58" s="335">
        <v>0</v>
      </c>
      <c r="IQ58" s="335">
        <v>0</v>
      </c>
      <c r="IR58" s="335">
        <v>0</v>
      </c>
      <c r="IS58" s="335">
        <v>189538.29</v>
      </c>
      <c r="IT58" s="335">
        <v>33905.51</v>
      </c>
      <c r="IU58" s="335">
        <v>-2422.5700000000002</v>
      </c>
      <c r="IV58" s="335">
        <v>0</v>
      </c>
      <c r="IW58" s="335">
        <v>0</v>
      </c>
      <c r="IX58" s="335">
        <v>0</v>
      </c>
      <c r="IY58" s="335">
        <v>0</v>
      </c>
      <c r="IZ58" s="335">
        <v>0</v>
      </c>
      <c r="JA58" s="335">
        <v>0</v>
      </c>
      <c r="JB58" s="335">
        <f>'WP 2-1-1 Plant Additions'!G58</f>
        <v>0</v>
      </c>
      <c r="JC58" s="335">
        <f>'WP 2-1-1 Plant Additions'!H58</f>
        <v>0</v>
      </c>
      <c r="JD58" s="335">
        <f>'WP 2-1-1 Plant Additions'!I58</f>
        <v>0</v>
      </c>
      <c r="JE58" s="335">
        <f>'WP 2-1-1 Plant Additions'!J58</f>
        <v>0</v>
      </c>
      <c r="JF58" s="335">
        <f>'WP 2-1-1 Plant Additions'!K58</f>
        <v>0</v>
      </c>
      <c r="JG58" s="335">
        <f>'WP 2-1-1 Plant Additions'!L58</f>
        <v>0</v>
      </c>
      <c r="JH58" s="335">
        <f>'WP 2-1-1 Plant Additions'!M58</f>
        <v>0</v>
      </c>
      <c r="JI58" s="335">
        <f>'WP 2-1-1 Plant Additions'!N58</f>
        <v>0</v>
      </c>
      <c r="JJ58" s="335">
        <f>'WP 2-1-1 Plant Additions'!O58</f>
        <v>0</v>
      </c>
      <c r="JK58" s="335">
        <f>'WP 2-1-1 Plant Additions'!P58</f>
        <v>0</v>
      </c>
      <c r="JL58" s="335">
        <f>'WP 2-1-1 Plant Additions'!Q58</f>
        <v>0</v>
      </c>
      <c r="JM58" s="335">
        <f>'WP 2-1-1 Plant Additions'!R58</f>
        <v>0</v>
      </c>
      <c r="JN58" s="335">
        <f>'WP 2-1-1 Plant Additions'!S58</f>
        <v>0</v>
      </c>
      <c r="JO58" s="335">
        <f>'WP 2-1-1 Plant Additions'!T58</f>
        <v>0</v>
      </c>
      <c r="JP58" s="335">
        <f>'WP 2-1-1 Plant Additions'!U58</f>
        <v>0</v>
      </c>
      <c r="JQ58" s="335">
        <f>'WP 2-1-1 Plant Additions'!V58</f>
        <v>0</v>
      </c>
      <c r="JR58" s="335">
        <f>'WP 2-1-1 Plant Additions'!W58</f>
        <v>0</v>
      </c>
      <c r="JS58" s="335">
        <f>'WP 2-1-1 Plant Additions'!X58</f>
        <v>0</v>
      </c>
      <c r="JT58" s="335">
        <f>'WP 2-1-1 Plant Additions'!Y58</f>
        <v>0</v>
      </c>
      <c r="JU58" s="335">
        <f>'WP 2-1-1 Plant Additions'!Z58</f>
        <v>0</v>
      </c>
      <c r="JV58" s="335">
        <f>'WP 2-1-1 Plant Additions'!AA58</f>
        <v>0</v>
      </c>
      <c r="JW58" s="335">
        <f>'WP 2-1-1 Plant Additions'!AB58</f>
        <v>0</v>
      </c>
      <c r="JX58" s="335">
        <f>'WP 2-1-1 Plant Additions'!AC58</f>
        <v>0</v>
      </c>
      <c r="JY58" s="335">
        <f>'WP 2-1-1 Plant Additions'!AD58</f>
        <v>0</v>
      </c>
      <c r="JZ58" s="335">
        <f>'WP 2-1-1 Plant Additions'!AE58</f>
        <v>0</v>
      </c>
      <c r="KA58" s="335">
        <f>'WP 2-1-1 Plant Additions'!AF58</f>
        <v>0</v>
      </c>
      <c r="KB58" s="335">
        <f>'WP 2-1-1 Plant Additions'!AG58</f>
        <v>0</v>
      </c>
      <c r="KC58" s="335">
        <f>'WP 2-1-1 Plant Additions'!AH58</f>
        <v>0</v>
      </c>
      <c r="KD58" s="335">
        <f>'WP 2-1-1 Plant Additions'!AI58</f>
        <v>0</v>
      </c>
      <c r="KE58" s="335">
        <f>'WP 2-1-1 Plant Additions'!AJ58</f>
        <v>0</v>
      </c>
      <c r="KF58" s="335">
        <f>'WP 2-1-1 Plant Additions'!AK58</f>
        <v>0</v>
      </c>
      <c r="KG58" s="335">
        <f>'WP 2-1-1 Plant Additions'!AL58</f>
        <v>0</v>
      </c>
      <c r="KH58" s="335">
        <f>'WP 2-1-1 Plant Additions'!AM58</f>
        <v>0</v>
      </c>
      <c r="KI58" s="335">
        <f>'WP 2-1-1 Plant Additions'!AN58</f>
        <v>0</v>
      </c>
      <c r="KJ58" s="335">
        <f>'WP 2-1-1 Plant Additions'!AO58</f>
        <v>0</v>
      </c>
      <c r="KK58" s="335">
        <f>'WP 2-1-1 Plant Additions'!AP58</f>
        <v>0</v>
      </c>
      <c r="KL58" s="335">
        <f>'WP 2-1-1 Plant Additions'!AQ58</f>
        <v>0</v>
      </c>
      <c r="KM58" s="335">
        <f>'WP 2-1-1 Plant Additions'!AR58</f>
        <v>0</v>
      </c>
      <c r="KN58" s="335">
        <f>'WP 2-1-1 Plant Additions'!AS58</f>
        <v>0</v>
      </c>
      <c r="KO58" s="335">
        <f>'WP 2-1-1 Plant Additions'!AT58</f>
        <v>0</v>
      </c>
      <c r="KP58" s="335">
        <f>'WP 2-1-1 Plant Additions'!AU58</f>
        <v>0</v>
      </c>
      <c r="KQ58" s="169">
        <f t="shared" si="258"/>
        <v>0</v>
      </c>
      <c r="KR58" s="169">
        <f t="shared" si="224"/>
        <v>0</v>
      </c>
      <c r="KS58" s="169">
        <f t="shared" si="225"/>
        <v>0</v>
      </c>
      <c r="KT58" s="91"/>
      <c r="KU58" s="91"/>
      <c r="KV58" s="91"/>
      <c r="KW58" s="91"/>
      <c r="KX58" s="91"/>
      <c r="KY58" s="91"/>
      <c r="KZ58" s="91"/>
      <c r="LA58" s="91"/>
      <c r="LB58" s="91"/>
      <c r="LC58" s="91"/>
      <c r="LD58" s="91"/>
      <c r="LE58" s="91"/>
      <c r="LF58" s="91"/>
      <c r="LG58" s="91"/>
      <c r="LH58" s="91"/>
      <c r="LI58" s="91"/>
      <c r="LJ58" s="91"/>
      <c r="LK58" s="91"/>
      <c r="LL58" s="91"/>
      <c r="LM58" s="91"/>
      <c r="LN58" s="91"/>
      <c r="LO58" s="91"/>
      <c r="LP58" s="91"/>
      <c r="LQ58" s="91"/>
      <c r="LR58" s="91"/>
      <c r="LS58" s="91"/>
      <c r="LT58" s="91"/>
      <c r="LU58" s="91"/>
      <c r="LV58" s="91"/>
      <c r="LW58" s="91"/>
      <c r="LX58" s="91"/>
      <c r="LY58" s="91"/>
      <c r="LZ58" s="91"/>
      <c r="MA58" s="91"/>
      <c r="MB58" s="91"/>
      <c r="MC58" s="91"/>
      <c r="MD58" s="91"/>
      <c r="ME58" s="91"/>
      <c r="MF58" s="91"/>
      <c r="MG58" s="91"/>
      <c r="MH58" s="91"/>
      <c r="MI58" s="91"/>
      <c r="MJ58" s="91"/>
      <c r="MK58" s="91"/>
      <c r="ML58" s="91"/>
      <c r="MM58" s="91"/>
      <c r="MN58" s="91"/>
      <c r="MO58" s="91"/>
      <c r="MP58" s="91"/>
      <c r="MQ58" s="91"/>
      <c r="MR58" s="91"/>
      <c r="MS58" s="91"/>
      <c r="MT58" s="91">
        <v>0</v>
      </c>
      <c r="MU58" s="91">
        <v>0</v>
      </c>
      <c r="MV58" s="91">
        <v>0</v>
      </c>
      <c r="MW58" s="91">
        <v>0</v>
      </c>
      <c r="MX58" s="91">
        <v>0</v>
      </c>
      <c r="MY58" s="91">
        <v>0</v>
      </c>
      <c r="MZ58" s="91">
        <v>0</v>
      </c>
      <c r="NA58" s="91">
        <v>0</v>
      </c>
      <c r="NB58" s="91">
        <v>0</v>
      </c>
      <c r="NC58" s="91">
        <v>0</v>
      </c>
      <c r="ND58" s="91">
        <v>0</v>
      </c>
      <c r="NE58" s="91">
        <v>0</v>
      </c>
      <c r="NF58" s="91"/>
      <c r="NG58" s="91"/>
      <c r="NH58" s="91"/>
      <c r="NI58" s="91"/>
      <c r="NJ58" s="91"/>
      <c r="NK58" s="91">
        <v>0</v>
      </c>
      <c r="NL58" s="91"/>
      <c r="NM58" s="91"/>
      <c r="NN58" s="91"/>
      <c r="NO58" s="91"/>
      <c r="NP58" s="91"/>
      <c r="NQ58" s="91"/>
      <c r="NR58" s="91"/>
      <c r="NS58" s="91"/>
      <c r="NT58" s="91"/>
      <c r="NU58" s="91"/>
      <c r="NV58" s="91"/>
      <c r="NW58" s="91"/>
      <c r="NX58" s="91">
        <f>+'WP 2-2-1 Accum Res'!NX58</f>
        <v>0</v>
      </c>
      <c r="NY58" s="91">
        <f>+'WP 2-2-1 Accum Res'!NY58</f>
        <v>0</v>
      </c>
      <c r="NZ58" s="91">
        <f>+'WP 2-2-1 Accum Res'!NZ58</f>
        <v>0</v>
      </c>
      <c r="OA58" s="91">
        <f>+'WP 2-2-1 Accum Res'!OA58</f>
        <v>0</v>
      </c>
      <c r="OB58" s="91">
        <f>+'WP 2-2-1 Accum Res'!OB58</f>
        <v>0</v>
      </c>
      <c r="OC58" s="91">
        <f>+'WP 2-2-1 Accum Res'!OC58</f>
        <v>0</v>
      </c>
      <c r="OD58" s="91">
        <f>+'WP 2-2-1 Accum Res'!OD58</f>
        <v>0</v>
      </c>
      <c r="OE58" s="91">
        <f>+'WP 2-2-1 Accum Res'!OE58</f>
        <v>0</v>
      </c>
      <c r="OF58" s="91">
        <f>+'WP 2-2-1 Accum Res'!OF58</f>
        <v>0</v>
      </c>
      <c r="OG58" s="91">
        <f>+'WP 2-2-1 Accum Res'!OG58</f>
        <v>0</v>
      </c>
      <c r="OH58" s="91">
        <f>+'WP 2-2-1 Accum Res'!OH58</f>
        <v>0</v>
      </c>
      <c r="OI58" s="91">
        <f>+'WP 2-2-1 Accum Res'!OI58</f>
        <v>0</v>
      </c>
      <c r="OJ58" s="91">
        <f>+'WP 2-2-1 Accum Res'!OJ58</f>
        <v>0</v>
      </c>
      <c r="OK58" s="91">
        <v>0</v>
      </c>
      <c r="OL58" s="91">
        <v>0</v>
      </c>
      <c r="OM58" s="91">
        <v>0</v>
      </c>
      <c r="ON58" s="91">
        <v>0</v>
      </c>
      <c r="OO58" s="91">
        <v>0</v>
      </c>
      <c r="OP58" s="91">
        <v>0</v>
      </c>
      <c r="OQ58" s="91">
        <v>0</v>
      </c>
      <c r="OR58" s="91">
        <v>0</v>
      </c>
      <c r="OS58" s="91">
        <v>0</v>
      </c>
      <c r="OT58" s="91">
        <v>0</v>
      </c>
      <c r="OU58" s="91">
        <v>0</v>
      </c>
      <c r="OV58" s="91">
        <v>0</v>
      </c>
      <c r="OW58" s="91">
        <v>0</v>
      </c>
      <c r="OX58" s="91">
        <f t="shared" si="136"/>
        <v>0</v>
      </c>
      <c r="OY58" s="91">
        <f t="shared" si="137"/>
        <v>0</v>
      </c>
      <c r="OZ58" s="91">
        <f t="shared" si="138"/>
        <v>0</v>
      </c>
      <c r="PA58" s="91">
        <f t="shared" si="139"/>
        <v>0</v>
      </c>
      <c r="PB58" s="91">
        <f t="shared" si="140"/>
        <v>0</v>
      </c>
      <c r="PC58" s="91">
        <f t="shared" si="141"/>
        <v>0</v>
      </c>
      <c r="PD58" s="91">
        <f t="shared" si="142"/>
        <v>0</v>
      </c>
      <c r="PE58" s="91">
        <f t="shared" si="143"/>
        <v>0</v>
      </c>
      <c r="PF58" s="91">
        <f t="shared" si="144"/>
        <v>0</v>
      </c>
      <c r="PG58" s="91">
        <f t="shared" si="145"/>
        <v>0</v>
      </c>
      <c r="PH58" s="91">
        <f t="shared" si="146"/>
        <v>0</v>
      </c>
      <c r="PI58" s="91">
        <f t="shared" si="147"/>
        <v>0</v>
      </c>
      <c r="PJ58" s="91">
        <f t="shared" si="148"/>
        <v>0</v>
      </c>
      <c r="PK58" s="91">
        <f t="shared" si="149"/>
        <v>0</v>
      </c>
      <c r="PL58" s="91">
        <f t="shared" si="150"/>
        <v>0</v>
      </c>
      <c r="PM58" s="91">
        <f t="shared" si="151"/>
        <v>0</v>
      </c>
      <c r="PN58" s="91">
        <f t="shared" si="152"/>
        <v>0</v>
      </c>
      <c r="PO58" s="91">
        <f t="shared" si="153"/>
        <v>0</v>
      </c>
      <c r="PP58" s="91">
        <f t="shared" si="154"/>
        <v>0</v>
      </c>
      <c r="PQ58" s="91">
        <f t="shared" si="155"/>
        <v>0</v>
      </c>
      <c r="PR58" s="91">
        <f t="shared" si="156"/>
        <v>0</v>
      </c>
      <c r="PS58" s="91">
        <f t="shared" si="157"/>
        <v>0</v>
      </c>
      <c r="PT58" s="91">
        <f t="shared" si="158"/>
        <v>0</v>
      </c>
      <c r="PU58" s="91">
        <f t="shared" si="159"/>
        <v>0</v>
      </c>
      <c r="PV58" s="91">
        <f t="shared" si="160"/>
        <v>0</v>
      </c>
      <c r="PW58" s="91">
        <f t="shared" si="161"/>
        <v>0</v>
      </c>
      <c r="PX58" s="91">
        <f t="shared" si="162"/>
        <v>0</v>
      </c>
      <c r="PY58" s="91">
        <f t="shared" si="163"/>
        <v>0</v>
      </c>
      <c r="PZ58" s="91">
        <f t="shared" si="164"/>
        <v>0</v>
      </c>
      <c r="QA58" s="91">
        <f t="shared" si="165"/>
        <v>0</v>
      </c>
      <c r="QB58" s="91">
        <f t="shared" si="166"/>
        <v>0</v>
      </c>
      <c r="QC58" s="91">
        <f t="shared" si="167"/>
        <v>0</v>
      </c>
      <c r="QD58" s="91">
        <f t="shared" si="168"/>
        <v>0</v>
      </c>
      <c r="QE58" s="91">
        <f t="shared" si="169"/>
        <v>0</v>
      </c>
      <c r="QF58" s="91">
        <f t="shared" si="170"/>
        <v>0</v>
      </c>
      <c r="QG58" s="91">
        <f t="shared" si="171"/>
        <v>0</v>
      </c>
      <c r="QH58" s="91">
        <f t="shared" si="172"/>
        <v>0</v>
      </c>
      <c r="QI58" s="91">
        <f t="shared" si="173"/>
        <v>0</v>
      </c>
      <c r="QJ58" s="91">
        <f t="shared" si="174"/>
        <v>0</v>
      </c>
      <c r="QK58" s="91">
        <f t="shared" si="175"/>
        <v>0</v>
      </c>
      <c r="QL58" s="169">
        <f t="shared" si="259"/>
        <v>0</v>
      </c>
      <c r="QM58" s="169">
        <f t="shared" si="226"/>
        <v>0</v>
      </c>
      <c r="QN58" s="169">
        <f t="shared" si="227"/>
        <v>0</v>
      </c>
      <c r="QO58" s="91"/>
      <c r="QP58" s="91"/>
      <c r="QQ58" s="91"/>
      <c r="QR58" s="91"/>
      <c r="QS58" s="91"/>
      <c r="QT58" s="91"/>
      <c r="QU58" s="91"/>
      <c r="QV58" s="91"/>
      <c r="QW58" s="91"/>
      <c r="QX58" s="91"/>
      <c r="QY58" s="91"/>
      <c r="QZ58" s="91"/>
      <c r="RA58" s="91"/>
      <c r="RB58" s="91"/>
      <c r="RC58" s="91"/>
      <c r="RD58" s="91"/>
      <c r="RE58" s="91"/>
      <c r="RF58" s="91"/>
      <c r="RG58" s="91"/>
      <c r="RH58" s="91"/>
      <c r="RI58" s="91"/>
      <c r="RJ58" s="91"/>
      <c r="RK58" s="91"/>
      <c r="RL58" s="91"/>
      <c r="RM58" s="91"/>
      <c r="RN58" s="91"/>
      <c r="RO58" s="91"/>
      <c r="RP58" s="91"/>
      <c r="RQ58" s="91"/>
      <c r="RR58" s="91"/>
      <c r="RS58" s="91"/>
      <c r="RT58" s="91"/>
      <c r="RU58" s="91"/>
      <c r="RV58" s="91"/>
      <c r="RW58" s="91"/>
      <c r="RX58" s="91"/>
      <c r="RY58" s="91"/>
      <c r="RZ58" s="91"/>
      <c r="SA58" s="91"/>
      <c r="SB58" s="91"/>
      <c r="SC58" s="91"/>
      <c r="SD58" s="91"/>
      <c r="SE58" s="91"/>
      <c r="SF58" s="91"/>
      <c r="SG58" s="91"/>
      <c r="SH58" s="91"/>
      <c r="SI58" s="91"/>
      <c r="SJ58" s="91"/>
      <c r="SK58" s="91"/>
      <c r="SL58" s="91"/>
      <c r="SM58" s="91"/>
      <c r="SN58" s="91"/>
      <c r="SO58" s="91">
        <v>0</v>
      </c>
      <c r="SP58" s="91">
        <v>0</v>
      </c>
      <c r="SQ58" s="91">
        <v>0</v>
      </c>
      <c r="SR58" s="91">
        <v>0</v>
      </c>
      <c r="SS58" s="91">
        <v>0</v>
      </c>
      <c r="ST58" s="91">
        <v>0</v>
      </c>
      <c r="SU58" s="91">
        <v>0</v>
      </c>
      <c r="SV58" s="91">
        <v>0</v>
      </c>
      <c r="SW58" s="91">
        <v>0</v>
      </c>
      <c r="SX58" s="91">
        <v>0</v>
      </c>
      <c r="SY58" s="91">
        <v>0</v>
      </c>
      <c r="SZ58" s="91">
        <v>0</v>
      </c>
      <c r="TA58" s="91"/>
      <c r="TB58" s="91"/>
      <c r="TC58" s="91"/>
      <c r="TD58" s="91">
        <v>0</v>
      </c>
      <c r="TE58" s="91">
        <v>-57453.05</v>
      </c>
      <c r="TF58" s="91">
        <v>0</v>
      </c>
      <c r="TG58" s="91"/>
      <c r="TH58" s="91"/>
      <c r="TI58" s="91"/>
      <c r="TJ58" s="91"/>
      <c r="TK58" s="91"/>
      <c r="TL58" s="91"/>
      <c r="TM58" s="91"/>
      <c r="TN58" s="91"/>
      <c r="TO58" s="91"/>
      <c r="TP58" s="91"/>
      <c r="TQ58" s="91"/>
      <c r="TR58" s="91"/>
      <c r="TS58" s="91">
        <v>0</v>
      </c>
      <c r="TT58" s="91"/>
      <c r="TU58" s="91"/>
      <c r="TV58" s="91"/>
      <c r="TW58" s="91"/>
      <c r="TX58" s="91"/>
      <c r="TY58" s="91"/>
      <c r="TZ58" s="91"/>
      <c r="UA58" s="91"/>
      <c r="UB58" s="91"/>
      <c r="UC58" s="91"/>
      <c r="UD58" s="91"/>
      <c r="UE58" s="91"/>
      <c r="UF58" s="91"/>
      <c r="UG58" s="91"/>
      <c r="UH58" s="91"/>
      <c r="UI58" s="91"/>
      <c r="UJ58" s="91">
        <v>492900.18</v>
      </c>
      <c r="UK58" s="91"/>
      <c r="UL58" s="91"/>
      <c r="UM58" s="91"/>
      <c r="UN58" s="91"/>
      <c r="UO58" s="91"/>
      <c r="UP58" s="91"/>
      <c r="UQ58" s="91"/>
      <c r="UR58" s="91"/>
      <c r="US58" s="91"/>
      <c r="UT58" s="91"/>
      <c r="UU58" s="91"/>
      <c r="UV58" s="91"/>
      <c r="UW58" s="91"/>
      <c r="UX58" s="91"/>
      <c r="UY58" s="91"/>
      <c r="UZ58" s="91"/>
      <c r="VA58" s="91"/>
      <c r="VB58" s="91"/>
      <c r="VC58" s="91"/>
      <c r="VD58" s="91"/>
      <c r="VE58" s="91"/>
      <c r="VF58" s="91"/>
      <c r="VG58" s="91"/>
      <c r="VH58" s="91"/>
      <c r="VI58" s="91"/>
      <c r="VJ58" s="91"/>
      <c r="VK58" s="91"/>
      <c r="VL58" s="91"/>
      <c r="VM58" s="91"/>
      <c r="VN58" s="91"/>
      <c r="VO58" s="91"/>
      <c r="VP58" s="91"/>
      <c r="VQ58" s="91"/>
      <c r="VR58" s="91"/>
      <c r="VS58" s="91"/>
      <c r="VT58" s="91"/>
      <c r="VU58" s="91"/>
      <c r="VV58" s="91"/>
      <c r="VW58" s="91"/>
      <c r="VX58" s="91"/>
      <c r="VY58" s="91"/>
      <c r="VZ58" s="91"/>
      <c r="WA58" s="91"/>
      <c r="WB58" s="91"/>
      <c r="WC58" s="91"/>
      <c r="WD58" s="91"/>
      <c r="WE58" s="91"/>
      <c r="WF58" s="91"/>
      <c r="WG58" s="169">
        <f t="shared" si="260"/>
        <v>0</v>
      </c>
      <c r="WH58" s="169">
        <f t="shared" si="228"/>
        <v>0</v>
      </c>
      <c r="WI58" s="169">
        <f t="shared" si="229"/>
        <v>0</v>
      </c>
      <c r="WK58" s="91"/>
      <c r="WL58" s="91"/>
      <c r="WM58" s="91"/>
      <c r="WN58" s="91"/>
      <c r="WO58" s="91"/>
      <c r="WP58" s="91"/>
      <c r="WQ58" s="91"/>
      <c r="WR58" s="91"/>
      <c r="WS58" s="91"/>
      <c r="WT58" s="91"/>
      <c r="WU58" s="91"/>
      <c r="WV58" s="91"/>
      <c r="WW58" s="91"/>
      <c r="WX58" s="91"/>
      <c r="WY58" s="91"/>
      <c r="WZ58" s="91"/>
      <c r="XA58" s="91"/>
      <c r="XB58" s="91"/>
      <c r="XC58" s="91"/>
      <c r="XD58" s="91"/>
      <c r="XE58" s="91"/>
      <c r="XF58" s="91"/>
      <c r="XG58" s="91"/>
      <c r="XH58" s="91"/>
      <c r="XI58" s="91"/>
      <c r="XJ58" s="91"/>
      <c r="XK58" s="91"/>
      <c r="XL58" s="91"/>
      <c r="XM58" s="91"/>
      <c r="XN58" s="91"/>
      <c r="XO58" s="91"/>
      <c r="XP58" s="91"/>
      <c r="XQ58" s="91"/>
      <c r="XR58" s="91"/>
      <c r="XS58" s="91"/>
      <c r="XT58" s="91"/>
      <c r="XU58" s="91"/>
      <c r="XV58" s="91"/>
      <c r="XW58" s="91"/>
      <c r="XX58" s="91"/>
      <c r="XY58" s="91"/>
      <c r="XZ58" s="91"/>
      <c r="YA58" s="91"/>
      <c r="YB58" s="91"/>
      <c r="YC58" s="91"/>
      <c r="YD58" s="91"/>
      <c r="YE58" s="91">
        <f>'WP 2-1-4 Plant Details'!AX58-'WP 2-2-1 Accum Res'!AX58</f>
        <v>46647.200000000004</v>
      </c>
      <c r="YF58" s="91">
        <f>'WP 2-1-4 Plant Details'!AY58-'WP 2-2-1 Accum Res'!AY58</f>
        <v>46355.15</v>
      </c>
      <c r="YG58" s="91">
        <f>'WP 2-1-4 Plant Details'!AZ58-'WP 2-2-1 Accum Res'!AZ58</f>
        <v>46063.100000000006</v>
      </c>
      <c r="YH58" s="91">
        <f>'WP 2-1-4 Plant Details'!BA58-'WP 2-2-1 Accum Res'!BA58</f>
        <v>45771.05</v>
      </c>
      <c r="YI58" s="91">
        <f>'WP 2-1-4 Plant Details'!BB58-'WP 2-2-1 Accum Res'!BB58</f>
        <v>45479.000000000007</v>
      </c>
      <c r="YJ58" s="91">
        <f>'WP 2-1-4 Plant Details'!BC58-'WP 2-2-1 Accum Res'!BC58</f>
        <v>45186.950000000004</v>
      </c>
      <c r="YK58" s="91">
        <f>'WP 2-1-4 Plant Details'!BD58-'WP 2-2-1 Accum Res'!BD58</f>
        <v>44314.040000000008</v>
      </c>
      <c r="YL58" s="91">
        <f>'WP 2-1-4 Plant Details'!BE58-'WP 2-2-1 Accum Res'!BE58</f>
        <v>43441.130000000005</v>
      </c>
      <c r="YM58" s="91">
        <f>'WP 2-1-4 Plant Details'!BF58-'WP 2-2-1 Accum Res'!BF58</f>
        <v>14617.180000000008</v>
      </c>
      <c r="YN58" s="91">
        <f>'WP 2-1-4 Plant Details'!BG58-'WP 2-2-1 Accum Res'!BG58</f>
        <v>13744.270000000004</v>
      </c>
      <c r="YO58" s="91">
        <f>'WP 2-1-4 Plant Details'!BH58-'WP 2-2-1 Accum Res'!BH58</f>
        <v>12871.36</v>
      </c>
      <c r="YP58" s="91">
        <f>'WP 2-1-4 Plant Details'!BI58-'WP 2-2-1 Accum Res'!BI58</f>
        <v>11998.449999999997</v>
      </c>
      <c r="YQ58" s="91">
        <f>'WP 2-1-4 Plant Details'!BJ58-'WP 2-2-1 Accum Res'!BJ58</f>
        <v>11125.539999999994</v>
      </c>
      <c r="YR58" s="91">
        <f>'WP 2-1-4 Plant Details'!BK58-'WP 2-2-1 Accum Res'!BK58</f>
        <v>10252.62999999999</v>
      </c>
      <c r="YS58" s="91">
        <f>'WP 2-1-4 Plant Details'!BL58-'WP 2-2-1 Accum Res'!BL58</f>
        <v>9295.0799999999872</v>
      </c>
      <c r="YT58" s="91">
        <f>'WP 2-1-4 Plant Details'!BM58-'WP 2-2-1 Accum Res'!BM58</f>
        <v>8337.5299999999843</v>
      </c>
      <c r="YU58" s="91">
        <f>'WP 2-1-4 Plant Details'!BN58-'WP 2-2-1 Accum Res'!BN58</f>
        <v>7379.9799999999814</v>
      </c>
      <c r="YV58" s="91">
        <f>'WP 2-1-4 Plant Details'!BO58-'WP 2-2-1 Accum Res'!BO58</f>
        <v>6422.4299999999785</v>
      </c>
      <c r="YW58" s="91">
        <f>'WP 2-1-4 Plant Details'!BP58-'WP 2-2-1 Accum Res'!BP58</f>
        <v>6422.4299999999785</v>
      </c>
      <c r="YX58" s="91">
        <f>'WP 2-1-4 Plant Details'!BQ58-'WP 2-2-1 Accum Res'!BQ58</f>
        <v>6422.4299999999785</v>
      </c>
      <c r="YY58" s="91">
        <f>'WP 2-1-4 Plant Details'!BR58-'WP 2-2-1 Accum Res'!BR58</f>
        <v>6422.4299999999785</v>
      </c>
      <c r="YZ58" s="91">
        <f>'WP 2-1-4 Plant Details'!BS58-'WP 2-2-1 Accum Res'!BS58</f>
        <v>6039.4099999999817</v>
      </c>
      <c r="ZA58" s="91">
        <f>'WP 2-1-4 Plant Details'!BT58-'WP 2-2-1 Accum Res'!BT58</f>
        <v>4120.0299999999843</v>
      </c>
      <c r="ZB58" s="91">
        <f>'WP 2-1-4 Plant Details'!BU58-'WP 2-2-1 Accum Res'!BU58</f>
        <v>3821.6499999999842</v>
      </c>
      <c r="ZC58" s="91">
        <f>'WP 2-1-4 Plant Details'!BV58-'WP 2-2-1 Accum Res'!BV58</f>
        <v>3523.2699999999841</v>
      </c>
      <c r="ZD58" s="91">
        <f>'WP 2-1-4 Plant Details'!BW58-'WP 2-2-1 Accum Res'!BW58</f>
        <v>3224.889999999984</v>
      </c>
      <c r="ZE58" s="91">
        <f>'WP 2-1-4 Plant Details'!BX58-'WP 2-2-1 Accum Res'!BX58</f>
        <v>2926.5099999999838</v>
      </c>
      <c r="ZF58" s="91">
        <f>'WP 2-1-4 Plant Details'!BY58-'WP 2-2-1 Accum Res'!BY58</f>
        <v>2628.1299999999837</v>
      </c>
      <c r="ZG58" s="91">
        <f>'WP 2-1-4 Plant Details'!BZ58-'WP 2-2-1 Accum Res'!BZ58</f>
        <v>2329.7499999999836</v>
      </c>
      <c r="ZH58" s="91">
        <f>'WP 2-1-4 Plant Details'!CA58-'WP 2-2-1 Accum Res'!CA58</f>
        <v>2031.3699999999835</v>
      </c>
      <c r="ZI58" s="91">
        <f>'WP 2-1-4 Plant Details'!CB58-'WP 2-2-1 Accum Res'!CB58</f>
        <v>2116.0099999999834</v>
      </c>
      <c r="ZJ58" s="91">
        <f>'WP 2-1-4 Plant Details'!CC58-'WP 2-2-1 Accum Res'!CC58</f>
        <v>2200.6499999999833</v>
      </c>
      <c r="ZK58" s="91">
        <f>'WP 2-1-4 Plant Details'!CD58-'WP 2-2-1 Accum Res'!CD58</f>
        <v>2285.2899999999831</v>
      </c>
      <c r="ZL58" s="91">
        <f>'WP 2-1-4 Plant Details'!CE58-'WP 2-2-1 Accum Res'!CE58</f>
        <v>2369.929999999983</v>
      </c>
      <c r="ZM58" s="91">
        <f>'WP 2-1-4 Plant Details'!CF58-'WP 2-2-1 Accum Res'!CF58</f>
        <v>2454.5699999999829</v>
      </c>
      <c r="ZN58" s="91">
        <f>'WP 2-1-4 Plant Details'!CG58-'WP 2-2-1 Accum Res'!CG58</f>
        <v>2539.2099999999828</v>
      </c>
      <c r="ZO58" s="91">
        <f>'WP 2-1-4 Plant Details'!CH58-'WP 2-2-1 Accum Res'!CH58</f>
        <v>2623.8499999999826</v>
      </c>
      <c r="ZP58" s="91">
        <f>'WP 2-1-4 Plant Details'!CI58-'WP 2-2-1 Accum Res'!CI58</f>
        <v>2708.4899999999825</v>
      </c>
      <c r="ZQ58" s="91">
        <f>'WP 2-1-4 Plant Details'!CJ58-'WP 2-2-1 Accum Res'!CJ58</f>
        <v>2793.1299999999824</v>
      </c>
      <c r="ZR58" s="91">
        <f>'WP 2-1-4 Plant Details'!CK58-'WP 2-2-1 Accum Res'!CK58</f>
        <v>2877.7699999999822</v>
      </c>
      <c r="ZS58" s="91">
        <f>'WP 2-1-4 Plant Details'!CL58-'WP 2-2-1 Accum Res'!CL58</f>
        <v>2962.4099999999821</v>
      </c>
      <c r="ZT58" s="91">
        <f>'WP 2-1-4 Plant Details'!CM58-'WP 2-2-1 Accum Res'!CM58</f>
        <v>3047.049999999982</v>
      </c>
      <c r="ZU58" s="91">
        <f>'WP 2-1-4 Plant Details'!CN58-'WP 2-2-1 Accum Res'!CN58</f>
        <v>3131.6899999999819</v>
      </c>
      <c r="ZV58" s="91">
        <f>'WP 2-1-4 Plant Details'!CO58-'WP 2-2-1 Accum Res'!CO58</f>
        <v>3216.3299999999817</v>
      </c>
      <c r="ZW58" s="91">
        <f>'WP 2-1-4 Plant Details'!CP58-'WP 2-2-1 Accum Res'!CP58</f>
        <v>3300.9699999999816</v>
      </c>
      <c r="ZX58" s="91">
        <f>'WP 2-1-4 Plant Details'!CQ58-'WP 2-2-1 Accum Res'!CQ58</f>
        <v>3385.6099999999815</v>
      </c>
      <c r="ZY58" s="91">
        <f>'WP 2-1-4 Plant Details'!CR58-'WP 2-2-1 Accum Res'!CR58</f>
        <v>3470.2499999999814</v>
      </c>
      <c r="ZZ58" s="91">
        <f>'WP 2-1-4 Plant Details'!CS58-'WP 2-2-1 Accum Res'!CS58</f>
        <v>3554.8899999999812</v>
      </c>
      <c r="AAA58" s="91">
        <f>'WP 2-1-4 Plant Details'!CT58-'WP 2-2-1 Accum Res'!CT58</f>
        <v>3639.5299999999811</v>
      </c>
      <c r="AAB58" s="91">
        <f>'WP 2-1-4 Plant Details'!CU58-'WP 2-2-1 Accum Res'!CU58</f>
        <v>3724.169999999981</v>
      </c>
      <c r="AAC58" s="91">
        <f>'WP 2-1-4 Plant Details'!CV58-'WP 2-2-1 Accum Res'!CV58</f>
        <v>3808.8099999999808</v>
      </c>
      <c r="AAD58" s="91">
        <f>'WP 2-1-4 Plant Details'!CW58-'WP 2-2-1 Accum Res'!CW58</f>
        <v>3893.4499999999807</v>
      </c>
      <c r="AAE58" s="91">
        <f>'WP 2-1-4 Plant Details'!CX58-'WP 2-2-1 Accum Res'!CX58</f>
        <v>184039.46</v>
      </c>
      <c r="AAF58" s="91">
        <f>'WP 2-1-4 Plant Details'!CY58-'WP 2-2-1 Accum Res'!CY58</f>
        <v>637279.06999999995</v>
      </c>
      <c r="AAG58" s="91">
        <f>'WP 2-1-4 Plant Details'!CZ58-'WP 2-2-1 Accum Res'!CZ58</f>
        <v>623022.26</v>
      </c>
      <c r="AAH58" s="91">
        <f>'WP 2-1-4 Plant Details'!DA58-'WP 2-2-1 Accum Res'!DA58</f>
        <v>611188.02</v>
      </c>
      <c r="AAI58" s="91">
        <f>'WP 2-1-4 Plant Details'!DB58-'WP 2-2-1 Accum Res'!DB58</f>
        <v>599353.78</v>
      </c>
      <c r="AAJ58" s="91">
        <f>'WP 2-1-4 Plant Details'!DC58-'WP 2-2-1 Accum Res'!DC58</f>
        <v>587519.54</v>
      </c>
      <c r="AAK58" s="91">
        <f>'WP 2-1-4 Plant Details'!DD58-'WP 2-2-1 Accum Res'!DD58</f>
        <v>575685.30000000005</v>
      </c>
      <c r="AAL58" s="91">
        <f>'WP 2-1-4 Plant Details'!DE58-'WP 2-2-1 Accum Res'!DE58</f>
        <v>563851.06000000006</v>
      </c>
      <c r="AAM58" s="91">
        <f>'WP 2-1-4 Plant Details'!DF58-'WP 2-2-1 Accum Res'!DF58</f>
        <v>552016.82000000007</v>
      </c>
      <c r="AAN58" s="91">
        <f>'WP 2-1-4 Plant Details'!DG58-'WP 2-2-1 Accum Res'!DG58</f>
        <v>540118.12983333331</v>
      </c>
      <c r="AAO58" s="91">
        <f>'WP 2-1-4 Plant Details'!DH58-'WP 2-2-1 Accum Res'!DH58</f>
        <v>528219.43966666667</v>
      </c>
      <c r="AAP58" s="91">
        <f>'WP 2-1-4 Plant Details'!DI58-'WP 2-2-1 Accum Res'!DI58</f>
        <v>516320.74950000003</v>
      </c>
      <c r="AAQ58" s="91">
        <f>'WP 2-1-4 Plant Details'!DJ58-'WP 2-2-1 Accum Res'!DJ58</f>
        <v>504422.05933333334</v>
      </c>
      <c r="AAR58" s="91">
        <f>'WP 2-1-4 Plant Details'!DK58-'WP 2-2-1 Accum Res'!DK58</f>
        <v>492523.36916666664</v>
      </c>
      <c r="AAS58" s="91">
        <f>'WP 2-1-4 Plant Details'!DL58-'WP 2-2-1 Accum Res'!DL58</f>
        <v>480624.679</v>
      </c>
      <c r="AAT58" s="91">
        <f>'WP 2-1-4 Plant Details'!DM58-'WP 2-2-1 Accum Res'!DM58</f>
        <v>468725.98883333337</v>
      </c>
      <c r="AAU58" s="91">
        <f>'WP 2-1-4 Plant Details'!DN58-'WP 2-2-1 Accum Res'!DN58</f>
        <v>456827.29866666667</v>
      </c>
      <c r="AAV58" s="91">
        <f>'WP 2-1-4 Plant Details'!DO58-'WP 2-2-1 Accum Res'!DO58</f>
        <v>444928.60849999997</v>
      </c>
      <c r="AAW58" s="91">
        <f>'WP 2-1-4 Plant Details'!DP58-'WP 2-2-1 Accum Res'!DP58</f>
        <v>433029.91833333333</v>
      </c>
      <c r="AAX58" s="91">
        <f>'WP 2-1-4 Plant Details'!DQ58-'WP 2-2-1 Accum Res'!DQ58</f>
        <v>421131.2281666667</v>
      </c>
      <c r="AAY58" s="91">
        <f>'WP 2-1-4 Plant Details'!DR58-'WP 2-2-1 Accum Res'!DR58</f>
        <v>409232.53800000006</v>
      </c>
      <c r="AAZ58" s="91">
        <f>'WP 2-1-4 Plant Details'!DS58-'WP 2-2-1 Accum Res'!DS58</f>
        <v>397333.84783333342</v>
      </c>
      <c r="ABA58" s="91">
        <f>'WP 2-1-4 Plant Details'!DT58-'WP 2-2-1 Accum Res'!DT58</f>
        <v>385435.15766666678</v>
      </c>
      <c r="ABB58" s="91">
        <f>'WP 2-1-4 Plant Details'!DU58-'WP 2-2-1 Accum Res'!DU58</f>
        <v>373536.46750000014</v>
      </c>
      <c r="ABC58" s="91">
        <f>'WP 2-1-4 Plant Details'!DV58-'WP 2-2-1 Accum Res'!DV58</f>
        <v>361637.77733333351</v>
      </c>
      <c r="ABD58" s="91">
        <f>'WP 2-1-4 Plant Details'!DW58-'WP 2-2-1 Accum Res'!DW58</f>
        <v>349739.08716666687</v>
      </c>
      <c r="ABE58" s="91">
        <f>'WP 2-1-4 Plant Details'!DX58-'WP 2-2-1 Accum Res'!DX58</f>
        <v>337840.39700000023</v>
      </c>
      <c r="ABF58" s="91">
        <f>'WP 2-1-4 Plant Details'!DY58-'WP 2-2-1 Accum Res'!DY58</f>
        <v>325941.70683333359</v>
      </c>
      <c r="ABG58" s="91">
        <f>'WP 2-1-4 Plant Details'!DZ58-'WP 2-2-1 Accum Res'!DZ58</f>
        <v>314043.01666666695</v>
      </c>
      <c r="ABH58" s="91">
        <f>'WP 2-1-4 Plant Details'!EA58-'WP 2-2-1 Accum Res'!EA58</f>
        <v>302144.32650000032</v>
      </c>
      <c r="ABI58" s="91">
        <f>'WP 2-1-4 Plant Details'!EB58-'WP 2-2-1 Accum Res'!EB58</f>
        <v>290245.63633333368</v>
      </c>
      <c r="ABJ58" s="91">
        <f>'WP 2-1-4 Plant Details'!EC58-'WP 2-2-1 Accum Res'!EC58</f>
        <v>278346.94616666704</v>
      </c>
      <c r="ABK58" s="91">
        <f>'WP 2-1-4 Plant Details'!ED58-'WP 2-2-1 Accum Res'!ED58</f>
        <v>266448.2560000004</v>
      </c>
      <c r="ABL58" s="91">
        <f>'WP 2-1-4 Plant Details'!EE58-'WP 2-2-1 Accum Res'!EE58</f>
        <v>254549.56583333376</v>
      </c>
      <c r="ABM58" s="91">
        <f>'WP 2-1-4 Plant Details'!EF58-'WP 2-2-1 Accum Res'!EF58</f>
        <v>242650.87566666713</v>
      </c>
      <c r="ABN58" s="91">
        <f>'WP 2-1-4 Plant Details'!EG58-'WP 2-2-1 Accum Res'!EG58</f>
        <v>230752.18550000049</v>
      </c>
      <c r="ABO58" s="91">
        <f>'WP 2-1-4 Plant Details'!EH58-'WP 2-2-1 Accum Res'!EH58</f>
        <v>218853.49533333385</v>
      </c>
      <c r="ABP58" s="91">
        <f>'WP 2-1-4 Plant Details'!EI58-'WP 2-2-1 Accum Res'!EI58</f>
        <v>206954.80516666721</v>
      </c>
      <c r="ABQ58" s="91">
        <f>'WP 2-1-4 Plant Details'!EJ58-'WP 2-2-1 Accum Res'!EJ58</f>
        <v>195056.11500000057</v>
      </c>
      <c r="ABR58" s="91">
        <f>'WP 2-1-4 Plant Details'!EK58-'WP 2-2-1 Accum Res'!EK58</f>
        <v>183157.42483333393</v>
      </c>
      <c r="ABS58" s="91">
        <f>'WP 2-1-4 Plant Details'!EL58-'WP 2-2-1 Accum Res'!EL58</f>
        <v>171258.7346666673</v>
      </c>
      <c r="ABT58" s="91">
        <f>'WP 2-1-4 Plant Details'!EM58-'WP 2-2-1 Accum Res'!EM58</f>
        <v>159360.04450000066</v>
      </c>
      <c r="ABU58" s="91">
        <f>'WP 2-1-4 Plant Details'!EN58-'WP 2-2-1 Accum Res'!EN58</f>
        <v>147461.35433333402</v>
      </c>
      <c r="ABV58" s="91">
        <f>'WP 2-1-4 Plant Details'!EO58-'WP 2-2-1 Accum Res'!EO58</f>
        <v>135562.66416666738</v>
      </c>
      <c r="ABW58" s="91">
        <f>'WP 2-1-4 Plant Details'!EP58-'WP 2-2-1 Accum Res'!EP58</f>
        <v>123663.97400000074</v>
      </c>
      <c r="ABX58" s="91">
        <f>'WP 2-1-4 Plant Details'!EQ58-'WP 2-2-1 Accum Res'!EQ58</f>
        <v>111765.28383333411</v>
      </c>
      <c r="ABY58" s="91">
        <f>'WP 2-1-4 Plant Details'!ER58-'WP 2-2-1 Accum Res'!ER58</f>
        <v>99866.593666667468</v>
      </c>
      <c r="ABZ58" s="91">
        <f>'WP 2-1-4 Plant Details'!ES58-'WP 2-2-1 Accum Res'!ES58</f>
        <v>87967.90350000083</v>
      </c>
      <c r="ACA58" s="91">
        <f>'WP 2-1-4 Plant Details'!ET58-'WP 2-2-1 Accum Res'!ET58</f>
        <v>76069.213333334192</v>
      </c>
      <c r="ACB58" s="91">
        <f>'WP 2-1-4 Plant Details'!EU58-'WP 2-2-1 Accum Res'!EU58</f>
        <v>64170.523166667554</v>
      </c>
      <c r="ACC58" s="169">
        <f t="shared" si="261"/>
        <v>421131</v>
      </c>
      <c r="ACD58" s="169">
        <f t="shared" si="230"/>
        <v>278347</v>
      </c>
      <c r="ACE58" s="169">
        <f t="shared" si="231"/>
        <v>135563</v>
      </c>
    </row>
    <row r="59" spans="1:759">
      <c r="A59" s="160">
        <f t="shared" si="232"/>
        <v>51</v>
      </c>
      <c r="B59" s="160">
        <v>391.6</v>
      </c>
      <c r="C59" s="44" t="s">
        <v>391</v>
      </c>
      <c r="D59" s="91"/>
      <c r="E59" s="47"/>
      <c r="F59" s="47"/>
      <c r="G59" s="47"/>
      <c r="H59" s="47"/>
      <c r="I59" s="47"/>
      <c r="J59" s="47"/>
      <c r="K59" s="47"/>
      <c r="L59" s="47"/>
      <c r="M59" s="47"/>
      <c r="N59" s="47"/>
      <c r="O59" s="47"/>
      <c r="P59" s="47"/>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v>0</v>
      </c>
      <c r="AY59" s="91">
        <f t="shared" si="327"/>
        <v>0</v>
      </c>
      <c r="AZ59" s="91">
        <f t="shared" si="328"/>
        <v>0</v>
      </c>
      <c r="BA59" s="91">
        <f t="shared" si="329"/>
        <v>0</v>
      </c>
      <c r="BB59" s="91">
        <f t="shared" si="330"/>
        <v>0</v>
      </c>
      <c r="BC59" s="91">
        <f t="shared" si="331"/>
        <v>0</v>
      </c>
      <c r="BD59" s="91">
        <f t="shared" si="332"/>
        <v>0</v>
      </c>
      <c r="BE59" s="91">
        <f t="shared" si="333"/>
        <v>33762.99</v>
      </c>
      <c r="BF59" s="91">
        <f t="shared" si="334"/>
        <v>33762.99</v>
      </c>
      <c r="BG59" s="91">
        <f t="shared" si="335"/>
        <v>33762.99</v>
      </c>
      <c r="BH59" s="91">
        <f t="shared" si="336"/>
        <v>33762.99</v>
      </c>
      <c r="BI59" s="91">
        <f t="shared" si="337"/>
        <v>33762.99</v>
      </c>
      <c r="BJ59" s="91">
        <f t="shared" si="338"/>
        <v>33762.99</v>
      </c>
      <c r="BK59" s="91">
        <f t="shared" si="311"/>
        <v>33762.99</v>
      </c>
      <c r="BL59" s="91">
        <f t="shared" si="312"/>
        <v>33762.99</v>
      </c>
      <c r="BM59" s="91">
        <f t="shared" si="313"/>
        <v>33762.99</v>
      </c>
      <c r="BN59" s="91">
        <f t="shared" si="314"/>
        <v>33762.99</v>
      </c>
      <c r="BO59" s="91">
        <f t="shared" si="315"/>
        <v>0</v>
      </c>
      <c r="BP59" s="91">
        <f t="shared" si="316"/>
        <v>0</v>
      </c>
      <c r="BQ59" s="91">
        <f t="shared" si="317"/>
        <v>0</v>
      </c>
      <c r="BR59" s="91">
        <f t="shared" si="318"/>
        <v>0</v>
      </c>
      <c r="BS59" s="91">
        <f t="shared" si="319"/>
        <v>0</v>
      </c>
      <c r="BT59" s="91">
        <f t="shared" si="320"/>
        <v>0</v>
      </c>
      <c r="BU59" s="91">
        <f t="shared" si="321"/>
        <v>0</v>
      </c>
      <c r="BV59" s="91">
        <f t="shared" si="322"/>
        <v>0</v>
      </c>
      <c r="BW59" s="91">
        <f t="shared" si="323"/>
        <v>0</v>
      </c>
      <c r="BX59" s="91">
        <f t="shared" si="324"/>
        <v>0</v>
      </c>
      <c r="BY59" s="91">
        <f t="shared" si="325"/>
        <v>0</v>
      </c>
      <c r="BZ59" s="91">
        <f t="shared" si="326"/>
        <v>0</v>
      </c>
      <c r="CA59" s="91">
        <f t="shared" si="268"/>
        <v>0</v>
      </c>
      <c r="CB59" s="91">
        <f t="shared" si="106"/>
        <v>0</v>
      </c>
      <c r="CC59" s="91">
        <f t="shared" si="107"/>
        <v>0</v>
      </c>
      <c r="CD59" s="91">
        <f t="shared" si="108"/>
        <v>0</v>
      </c>
      <c r="CE59" s="91">
        <f t="shared" si="109"/>
        <v>0</v>
      </c>
      <c r="CF59" s="91">
        <f t="shared" si="110"/>
        <v>0</v>
      </c>
      <c r="CG59" s="91">
        <f t="shared" si="111"/>
        <v>0</v>
      </c>
      <c r="CH59" s="91">
        <f t="shared" si="112"/>
        <v>0</v>
      </c>
      <c r="CI59" s="91">
        <f t="shared" si="113"/>
        <v>0</v>
      </c>
      <c r="CJ59" s="91">
        <f t="shared" si="114"/>
        <v>0</v>
      </c>
      <c r="CK59" s="91">
        <f t="shared" si="115"/>
        <v>0</v>
      </c>
      <c r="CL59" s="91">
        <f t="shared" si="116"/>
        <v>0</v>
      </c>
      <c r="CM59" s="91">
        <f t="shared" si="117"/>
        <v>844802.96</v>
      </c>
      <c r="CN59" s="91">
        <f t="shared" si="118"/>
        <v>844802.96</v>
      </c>
      <c r="CO59" s="91">
        <f t="shared" si="119"/>
        <v>844802.96</v>
      </c>
      <c r="CP59" s="91">
        <f t="shared" si="120"/>
        <v>844802.96</v>
      </c>
      <c r="CQ59" s="91">
        <f t="shared" si="121"/>
        <v>844802.96</v>
      </c>
      <c r="CR59" s="91">
        <f t="shared" si="122"/>
        <v>844802.96</v>
      </c>
      <c r="CS59" s="91">
        <f t="shared" si="123"/>
        <v>844802.96</v>
      </c>
      <c r="CT59" s="91">
        <f t="shared" si="124"/>
        <v>844802.96</v>
      </c>
      <c r="CU59" s="91">
        <f t="shared" si="125"/>
        <v>844802.96</v>
      </c>
      <c r="CV59" s="91">
        <f t="shared" si="126"/>
        <v>844802.96</v>
      </c>
      <c r="CW59" s="91">
        <f t="shared" si="127"/>
        <v>844802.96</v>
      </c>
      <c r="CX59" s="91">
        <f t="shared" si="128"/>
        <v>844802.96</v>
      </c>
      <c r="CY59" s="91">
        <f t="shared" si="129"/>
        <v>844802.96</v>
      </c>
      <c r="CZ59" s="91">
        <f t="shared" si="130"/>
        <v>844802.96</v>
      </c>
      <c r="DA59" s="91">
        <f t="shared" si="131"/>
        <v>844802.96</v>
      </c>
      <c r="DB59" s="91">
        <f t="shared" si="132"/>
        <v>844802.96</v>
      </c>
      <c r="DC59" s="91">
        <f t="shared" si="133"/>
        <v>844802.96</v>
      </c>
      <c r="DD59" s="91">
        <f t="shared" si="134"/>
        <v>844802.96</v>
      </c>
      <c r="DE59" s="91">
        <f t="shared" si="179"/>
        <v>844802.96</v>
      </c>
      <c r="DF59" s="91">
        <f t="shared" si="180"/>
        <v>844802.96</v>
      </c>
      <c r="DG59" s="91">
        <f t="shared" si="181"/>
        <v>844802.96</v>
      </c>
      <c r="DH59" s="91">
        <f t="shared" si="182"/>
        <v>844802.96</v>
      </c>
      <c r="DI59" s="91">
        <f t="shared" si="183"/>
        <v>844802.96</v>
      </c>
      <c r="DJ59" s="91">
        <f t="shared" si="184"/>
        <v>844802.96</v>
      </c>
      <c r="DK59" s="91">
        <f t="shared" si="185"/>
        <v>844802.96</v>
      </c>
      <c r="DL59" s="91">
        <f t="shared" si="186"/>
        <v>844802.96</v>
      </c>
      <c r="DM59" s="91">
        <f t="shared" si="187"/>
        <v>844802.96</v>
      </c>
      <c r="DN59" s="91">
        <f t="shared" si="188"/>
        <v>844802.96</v>
      </c>
      <c r="DO59" s="91">
        <f t="shared" si="189"/>
        <v>844802.96</v>
      </c>
      <c r="DP59" s="91">
        <f t="shared" si="190"/>
        <v>844802.96</v>
      </c>
      <c r="DQ59" s="91">
        <f t="shared" si="191"/>
        <v>844802.96</v>
      </c>
      <c r="DR59" s="91">
        <f t="shared" si="192"/>
        <v>844802.96</v>
      </c>
      <c r="DS59" s="91">
        <f t="shared" si="193"/>
        <v>844802.96</v>
      </c>
      <c r="DT59" s="91">
        <f t="shared" si="194"/>
        <v>844802.96</v>
      </c>
      <c r="DU59" s="91">
        <f t="shared" si="195"/>
        <v>844802.96</v>
      </c>
      <c r="DV59" s="91">
        <f t="shared" si="196"/>
        <v>844802.96</v>
      </c>
      <c r="DW59" s="91">
        <f t="shared" si="197"/>
        <v>844802.96</v>
      </c>
      <c r="DX59" s="91">
        <f t="shared" si="198"/>
        <v>844802.96</v>
      </c>
      <c r="DY59" s="91">
        <f t="shared" si="199"/>
        <v>844802.96</v>
      </c>
      <c r="DZ59" s="91">
        <f t="shared" si="200"/>
        <v>844802.96</v>
      </c>
      <c r="EA59" s="91">
        <f t="shared" si="201"/>
        <v>844802.96</v>
      </c>
      <c r="EB59" s="91">
        <f t="shared" si="202"/>
        <v>844802.96</v>
      </c>
      <c r="EC59" s="91">
        <f t="shared" si="203"/>
        <v>844802.96</v>
      </c>
      <c r="ED59" s="91">
        <f t="shared" si="204"/>
        <v>844802.96</v>
      </c>
      <c r="EE59" s="91">
        <f t="shared" si="205"/>
        <v>844802.96</v>
      </c>
      <c r="EF59" s="91">
        <f t="shared" si="206"/>
        <v>844802.96</v>
      </c>
      <c r="EG59" s="91">
        <f t="shared" si="207"/>
        <v>844802.96</v>
      </c>
      <c r="EH59" s="91">
        <f t="shared" si="208"/>
        <v>844802.96</v>
      </c>
      <c r="EI59" s="91">
        <f t="shared" si="209"/>
        <v>844802.96</v>
      </c>
      <c r="EJ59" s="91">
        <f t="shared" si="210"/>
        <v>844802.96</v>
      </c>
      <c r="EK59" s="91">
        <f t="shared" si="211"/>
        <v>844802.96</v>
      </c>
      <c r="EL59" s="91">
        <f t="shared" si="212"/>
        <v>844802.96</v>
      </c>
      <c r="EM59" s="91">
        <f t="shared" si="213"/>
        <v>844802.96</v>
      </c>
      <c r="EN59" s="91">
        <f t="shared" si="214"/>
        <v>844802.96</v>
      </c>
      <c r="EO59" s="91">
        <f t="shared" si="215"/>
        <v>844802.96</v>
      </c>
      <c r="EP59" s="91">
        <f t="shared" si="216"/>
        <v>844802.96</v>
      </c>
      <c r="EQ59" s="91">
        <f t="shared" si="217"/>
        <v>844802.96</v>
      </c>
      <c r="ER59" s="91">
        <f t="shared" si="218"/>
        <v>844802.96</v>
      </c>
      <c r="ES59" s="91">
        <f t="shared" si="219"/>
        <v>844802.96</v>
      </c>
      <c r="ET59" s="91">
        <f t="shared" si="220"/>
        <v>844802.96</v>
      </c>
      <c r="EU59" s="91">
        <f t="shared" si="221"/>
        <v>844802.96</v>
      </c>
      <c r="EV59" s="169">
        <f t="shared" si="257"/>
        <v>844803</v>
      </c>
      <c r="EW59" s="169">
        <f t="shared" si="222"/>
        <v>844803</v>
      </c>
      <c r="EX59" s="169">
        <f t="shared" si="223"/>
        <v>844803</v>
      </c>
      <c r="EY59" s="91"/>
      <c r="EZ59" s="91"/>
      <c r="FA59" s="91"/>
      <c r="FB59" s="91"/>
      <c r="FC59" s="91"/>
      <c r="FD59" s="91"/>
      <c r="FE59" s="91"/>
      <c r="FF59" s="91"/>
      <c r="FG59" s="91"/>
      <c r="FH59" s="91"/>
      <c r="FI59" s="91"/>
      <c r="FJ59" s="91"/>
      <c r="FK59" s="91"/>
      <c r="FL59" s="91"/>
      <c r="FM59" s="91"/>
      <c r="FN59" s="91"/>
      <c r="FO59" s="91"/>
      <c r="FP59" s="91"/>
      <c r="FQ59" s="91"/>
      <c r="FR59" s="91"/>
      <c r="FS59" s="91"/>
      <c r="FT59" s="91"/>
      <c r="FU59" s="91"/>
      <c r="FV59" s="91"/>
      <c r="FW59" s="91"/>
      <c r="FX59" s="91"/>
      <c r="FY59" s="91"/>
      <c r="FZ59" s="91"/>
      <c r="GA59" s="91"/>
      <c r="GB59" s="91"/>
      <c r="GC59" s="91"/>
      <c r="GD59" s="91"/>
      <c r="GE59" s="91"/>
      <c r="GF59" s="91"/>
      <c r="GG59" s="91"/>
      <c r="GH59" s="91"/>
      <c r="GI59" s="91"/>
      <c r="GJ59" s="91"/>
      <c r="GK59" s="91"/>
      <c r="GL59" s="91"/>
      <c r="GM59" s="91"/>
      <c r="GN59" s="91"/>
      <c r="GO59" s="91"/>
      <c r="GP59" s="91"/>
      <c r="GQ59" s="91"/>
      <c r="GR59" s="91"/>
      <c r="GS59" s="91"/>
      <c r="GT59" s="91"/>
      <c r="GU59" s="91"/>
      <c r="GV59" s="91"/>
      <c r="GW59" s="91"/>
      <c r="GX59" s="91"/>
      <c r="GY59" s="91">
        <v>0</v>
      </c>
      <c r="GZ59" s="91">
        <v>0</v>
      </c>
      <c r="HA59" s="91">
        <v>0</v>
      </c>
      <c r="HB59" s="91">
        <v>0</v>
      </c>
      <c r="HC59" s="91">
        <v>0</v>
      </c>
      <c r="HD59" s="91">
        <v>0</v>
      </c>
      <c r="HE59" s="91">
        <v>0</v>
      </c>
      <c r="HF59" s="91">
        <v>0</v>
      </c>
      <c r="HG59" s="91">
        <v>0</v>
      </c>
      <c r="HH59" s="91">
        <v>0</v>
      </c>
      <c r="HI59" s="91">
        <v>0</v>
      </c>
      <c r="HJ59" s="91">
        <v>0</v>
      </c>
      <c r="HK59" s="91"/>
      <c r="HL59" s="91"/>
      <c r="HM59" s="91"/>
      <c r="HN59" s="91"/>
      <c r="HO59" s="91"/>
      <c r="HP59" s="91">
        <v>0</v>
      </c>
      <c r="HQ59" s="91"/>
      <c r="HR59" s="91"/>
      <c r="HS59" s="91"/>
      <c r="HT59" s="91"/>
      <c r="HU59" s="91"/>
      <c r="HV59" s="91"/>
      <c r="HW59" s="91"/>
      <c r="HX59" s="91"/>
      <c r="HY59" s="91"/>
      <c r="HZ59" s="91"/>
      <c r="IA59" s="91"/>
      <c r="IB59" s="335"/>
      <c r="IC59" s="335"/>
      <c r="ID59" s="335">
        <v>0</v>
      </c>
      <c r="IE59" s="335"/>
      <c r="IF59" s="335"/>
      <c r="IG59" s="335"/>
      <c r="IH59" s="335">
        <v>844802.96</v>
      </c>
      <c r="II59" s="335">
        <v>0</v>
      </c>
      <c r="IJ59" s="335">
        <v>0</v>
      </c>
      <c r="IK59" s="335">
        <v>0</v>
      </c>
      <c r="IL59" s="335">
        <v>0</v>
      </c>
      <c r="IM59" s="335">
        <v>0</v>
      </c>
      <c r="IN59" s="335"/>
      <c r="IO59" s="335">
        <v>0</v>
      </c>
      <c r="IP59" s="335">
        <v>0</v>
      </c>
      <c r="IQ59" s="335">
        <v>0</v>
      </c>
      <c r="IR59" s="335">
        <v>0</v>
      </c>
      <c r="IS59" s="335">
        <v>0</v>
      </c>
      <c r="IT59" s="335">
        <v>0</v>
      </c>
      <c r="IU59" s="335">
        <v>0</v>
      </c>
      <c r="IV59" s="335">
        <v>0</v>
      </c>
      <c r="IW59" s="335">
        <v>0</v>
      </c>
      <c r="IX59" s="335">
        <v>0</v>
      </c>
      <c r="IY59" s="335">
        <v>0</v>
      </c>
      <c r="IZ59" s="335">
        <v>0</v>
      </c>
      <c r="JA59" s="335">
        <v>0</v>
      </c>
      <c r="JB59" s="335">
        <f>'WP 2-1-1 Plant Additions'!G59</f>
        <v>0</v>
      </c>
      <c r="JC59" s="335">
        <f>'WP 2-1-1 Plant Additions'!H59</f>
        <v>0</v>
      </c>
      <c r="JD59" s="335">
        <f>'WP 2-1-1 Plant Additions'!I59</f>
        <v>0</v>
      </c>
      <c r="JE59" s="335">
        <f>'WP 2-1-1 Plant Additions'!J59</f>
        <v>0</v>
      </c>
      <c r="JF59" s="335">
        <f>'WP 2-1-1 Plant Additions'!K59</f>
        <v>0</v>
      </c>
      <c r="JG59" s="335">
        <f>'WP 2-1-1 Plant Additions'!L59</f>
        <v>0</v>
      </c>
      <c r="JH59" s="335">
        <f>'WP 2-1-1 Plant Additions'!M59</f>
        <v>0</v>
      </c>
      <c r="JI59" s="335">
        <f>'WP 2-1-1 Plant Additions'!N59</f>
        <v>0</v>
      </c>
      <c r="JJ59" s="335">
        <f>'WP 2-1-1 Plant Additions'!O59</f>
        <v>0</v>
      </c>
      <c r="JK59" s="335">
        <f>'WP 2-1-1 Plant Additions'!P59</f>
        <v>0</v>
      </c>
      <c r="JL59" s="335">
        <f>'WP 2-1-1 Plant Additions'!Q59</f>
        <v>0</v>
      </c>
      <c r="JM59" s="335">
        <f>'WP 2-1-1 Plant Additions'!R59</f>
        <v>0</v>
      </c>
      <c r="JN59" s="335">
        <f>'WP 2-1-1 Plant Additions'!S59</f>
        <v>0</v>
      </c>
      <c r="JO59" s="335">
        <f>'WP 2-1-1 Plant Additions'!T59</f>
        <v>0</v>
      </c>
      <c r="JP59" s="335">
        <f>'WP 2-1-1 Plant Additions'!U59</f>
        <v>0</v>
      </c>
      <c r="JQ59" s="335">
        <f>'WP 2-1-1 Plant Additions'!V59</f>
        <v>0</v>
      </c>
      <c r="JR59" s="335">
        <f>'WP 2-1-1 Plant Additions'!W59</f>
        <v>0</v>
      </c>
      <c r="JS59" s="335">
        <f>'WP 2-1-1 Plant Additions'!X59</f>
        <v>0</v>
      </c>
      <c r="JT59" s="335">
        <f>'WP 2-1-1 Plant Additions'!Y59</f>
        <v>0</v>
      </c>
      <c r="JU59" s="335">
        <f>'WP 2-1-1 Plant Additions'!Z59</f>
        <v>0</v>
      </c>
      <c r="JV59" s="335">
        <f>'WP 2-1-1 Plant Additions'!AA59</f>
        <v>0</v>
      </c>
      <c r="JW59" s="335">
        <f>'WP 2-1-1 Plant Additions'!AB59</f>
        <v>0</v>
      </c>
      <c r="JX59" s="335">
        <f>'WP 2-1-1 Plant Additions'!AC59</f>
        <v>0</v>
      </c>
      <c r="JY59" s="335">
        <f>'WP 2-1-1 Plant Additions'!AD59</f>
        <v>0</v>
      </c>
      <c r="JZ59" s="335">
        <f>'WP 2-1-1 Plant Additions'!AE59</f>
        <v>0</v>
      </c>
      <c r="KA59" s="335">
        <f>'WP 2-1-1 Plant Additions'!AF59</f>
        <v>0</v>
      </c>
      <c r="KB59" s="335">
        <f>'WP 2-1-1 Plant Additions'!AG59</f>
        <v>0</v>
      </c>
      <c r="KC59" s="335">
        <f>'WP 2-1-1 Plant Additions'!AH59</f>
        <v>0</v>
      </c>
      <c r="KD59" s="335">
        <f>'WP 2-1-1 Plant Additions'!AI59</f>
        <v>0</v>
      </c>
      <c r="KE59" s="335">
        <f>'WP 2-1-1 Plant Additions'!AJ59</f>
        <v>0</v>
      </c>
      <c r="KF59" s="335">
        <f>'WP 2-1-1 Plant Additions'!AK59</f>
        <v>0</v>
      </c>
      <c r="KG59" s="335">
        <f>'WP 2-1-1 Plant Additions'!AL59</f>
        <v>0</v>
      </c>
      <c r="KH59" s="335">
        <f>'WP 2-1-1 Plant Additions'!AM59</f>
        <v>0</v>
      </c>
      <c r="KI59" s="335">
        <f>'WP 2-1-1 Plant Additions'!AN59</f>
        <v>0</v>
      </c>
      <c r="KJ59" s="335">
        <f>'WP 2-1-1 Plant Additions'!AO59</f>
        <v>0</v>
      </c>
      <c r="KK59" s="335">
        <f>'WP 2-1-1 Plant Additions'!AP59</f>
        <v>0</v>
      </c>
      <c r="KL59" s="335">
        <f>'WP 2-1-1 Plant Additions'!AQ59</f>
        <v>0</v>
      </c>
      <c r="KM59" s="335">
        <f>'WP 2-1-1 Plant Additions'!AR59</f>
        <v>0</v>
      </c>
      <c r="KN59" s="335">
        <f>'WP 2-1-1 Plant Additions'!AS59</f>
        <v>0</v>
      </c>
      <c r="KO59" s="335">
        <f>'WP 2-1-1 Plant Additions'!AT59</f>
        <v>0</v>
      </c>
      <c r="KP59" s="335">
        <f>'WP 2-1-1 Plant Additions'!AU59</f>
        <v>0</v>
      </c>
      <c r="KQ59" s="169">
        <f t="shared" si="258"/>
        <v>0</v>
      </c>
      <c r="KR59" s="169">
        <f t="shared" si="224"/>
        <v>0</v>
      </c>
      <c r="KS59" s="169">
        <f t="shared" si="225"/>
        <v>0</v>
      </c>
      <c r="KT59" s="91"/>
      <c r="KU59" s="91"/>
      <c r="KV59" s="91"/>
      <c r="KW59" s="91"/>
      <c r="KX59" s="91"/>
      <c r="KY59" s="91"/>
      <c r="KZ59" s="91"/>
      <c r="LA59" s="91"/>
      <c r="LB59" s="91"/>
      <c r="LC59" s="91"/>
      <c r="LD59" s="91"/>
      <c r="LE59" s="91"/>
      <c r="LF59" s="91"/>
      <c r="LG59" s="91"/>
      <c r="LH59" s="91"/>
      <c r="LI59" s="91"/>
      <c r="LJ59" s="91"/>
      <c r="LK59" s="91"/>
      <c r="LL59" s="91"/>
      <c r="LM59" s="91"/>
      <c r="LN59" s="91"/>
      <c r="LO59" s="91"/>
      <c r="LP59" s="91"/>
      <c r="LQ59" s="91"/>
      <c r="LR59" s="91"/>
      <c r="LS59" s="91"/>
      <c r="LT59" s="91"/>
      <c r="LU59" s="91"/>
      <c r="LV59" s="91"/>
      <c r="LW59" s="91"/>
      <c r="LX59" s="91"/>
      <c r="LY59" s="91"/>
      <c r="LZ59" s="91"/>
      <c r="MA59" s="91"/>
      <c r="MB59" s="91"/>
      <c r="MC59" s="91"/>
      <c r="MD59" s="91"/>
      <c r="ME59" s="91"/>
      <c r="MF59" s="91"/>
      <c r="MG59" s="91"/>
      <c r="MH59" s="91"/>
      <c r="MI59" s="91"/>
      <c r="MJ59" s="91"/>
      <c r="MK59" s="91"/>
      <c r="ML59" s="91"/>
      <c r="MM59" s="91"/>
      <c r="MN59" s="91"/>
      <c r="MO59" s="91"/>
      <c r="MP59" s="91"/>
      <c r="MQ59" s="91"/>
      <c r="MR59" s="91"/>
      <c r="MS59" s="91"/>
      <c r="MT59" s="91">
        <v>0</v>
      </c>
      <c r="MU59" s="91">
        <v>0</v>
      </c>
      <c r="MV59" s="91">
        <v>0</v>
      </c>
      <c r="MW59" s="91">
        <v>0</v>
      </c>
      <c r="MX59" s="91">
        <v>0</v>
      </c>
      <c r="MY59" s="91">
        <v>0</v>
      </c>
      <c r="MZ59" s="91">
        <v>0</v>
      </c>
      <c r="NA59" s="91">
        <v>0</v>
      </c>
      <c r="NB59" s="91">
        <v>0</v>
      </c>
      <c r="NC59" s="91">
        <v>0</v>
      </c>
      <c r="ND59" s="91">
        <v>0</v>
      </c>
      <c r="NE59" s="91">
        <v>0</v>
      </c>
      <c r="NF59" s="91"/>
      <c r="NG59" s="91"/>
      <c r="NH59" s="91"/>
      <c r="NI59" s="91"/>
      <c r="NJ59" s="91"/>
      <c r="NK59" s="91">
        <v>0</v>
      </c>
      <c r="NL59" s="91"/>
      <c r="NM59" s="91"/>
      <c r="NN59" s="91"/>
      <c r="NO59" s="91"/>
      <c r="NP59" s="91"/>
      <c r="NQ59" s="91"/>
      <c r="NR59" s="91"/>
      <c r="NS59" s="91"/>
      <c r="NT59" s="91"/>
      <c r="NU59" s="91"/>
      <c r="NV59" s="91"/>
      <c r="NW59" s="91"/>
      <c r="NX59" s="91">
        <f>+'WP 2-2-1 Accum Res'!NX59</f>
        <v>0</v>
      </c>
      <c r="NY59" s="91">
        <f>+'WP 2-2-1 Accum Res'!NY59</f>
        <v>0</v>
      </c>
      <c r="NZ59" s="91">
        <f>+'WP 2-2-1 Accum Res'!NZ59</f>
        <v>0</v>
      </c>
      <c r="OA59" s="91">
        <f>+'WP 2-2-1 Accum Res'!OA59</f>
        <v>0</v>
      </c>
      <c r="OB59" s="91">
        <f>+'WP 2-2-1 Accum Res'!OB59</f>
        <v>0</v>
      </c>
      <c r="OC59" s="91">
        <f>+'WP 2-2-1 Accum Res'!OC59</f>
        <v>0</v>
      </c>
      <c r="OD59" s="91">
        <f>+'WP 2-2-1 Accum Res'!OD59</f>
        <v>0</v>
      </c>
      <c r="OE59" s="91">
        <f>+'WP 2-2-1 Accum Res'!OE59</f>
        <v>0</v>
      </c>
      <c r="OF59" s="91">
        <f>+'WP 2-2-1 Accum Res'!OF59</f>
        <v>0</v>
      </c>
      <c r="OG59" s="91">
        <f>+'WP 2-2-1 Accum Res'!OG59</f>
        <v>0</v>
      </c>
      <c r="OH59" s="91">
        <f>+'WP 2-2-1 Accum Res'!OH59</f>
        <v>0</v>
      </c>
      <c r="OI59" s="91">
        <f>+'WP 2-2-1 Accum Res'!OI59</f>
        <v>0</v>
      </c>
      <c r="OJ59" s="91">
        <f>+'WP 2-2-1 Accum Res'!OJ59</f>
        <v>0</v>
      </c>
      <c r="OK59" s="91">
        <v>0</v>
      </c>
      <c r="OL59" s="91">
        <v>0</v>
      </c>
      <c r="OM59" s="91">
        <v>0</v>
      </c>
      <c r="ON59" s="91">
        <v>0</v>
      </c>
      <c r="OO59" s="91">
        <v>0</v>
      </c>
      <c r="OP59" s="91">
        <v>0</v>
      </c>
      <c r="OQ59" s="91">
        <v>0</v>
      </c>
      <c r="OR59" s="91">
        <v>0</v>
      </c>
      <c r="OS59" s="91">
        <v>0</v>
      </c>
      <c r="OT59" s="91">
        <v>0</v>
      </c>
      <c r="OU59" s="91">
        <v>0</v>
      </c>
      <c r="OV59" s="91">
        <v>0</v>
      </c>
      <c r="OW59" s="91">
        <v>0</v>
      </c>
      <c r="OX59" s="91">
        <f t="shared" si="136"/>
        <v>0</v>
      </c>
      <c r="OY59" s="91">
        <f t="shared" si="137"/>
        <v>0</v>
      </c>
      <c r="OZ59" s="91">
        <f t="shared" si="138"/>
        <v>0</v>
      </c>
      <c r="PA59" s="91">
        <f t="shared" si="139"/>
        <v>0</v>
      </c>
      <c r="PB59" s="91">
        <f t="shared" si="140"/>
        <v>0</v>
      </c>
      <c r="PC59" s="91">
        <f t="shared" si="141"/>
        <v>0</v>
      </c>
      <c r="PD59" s="91">
        <f t="shared" si="142"/>
        <v>0</v>
      </c>
      <c r="PE59" s="91">
        <f t="shared" si="143"/>
        <v>0</v>
      </c>
      <c r="PF59" s="91">
        <f t="shared" si="144"/>
        <v>0</v>
      </c>
      <c r="PG59" s="91">
        <f t="shared" si="145"/>
        <v>0</v>
      </c>
      <c r="PH59" s="91">
        <f t="shared" si="146"/>
        <v>0</v>
      </c>
      <c r="PI59" s="91">
        <f t="shared" si="147"/>
        <v>0</v>
      </c>
      <c r="PJ59" s="91">
        <f t="shared" si="148"/>
        <v>0</v>
      </c>
      <c r="PK59" s="91">
        <f t="shared" si="149"/>
        <v>0</v>
      </c>
      <c r="PL59" s="91">
        <f t="shared" si="150"/>
        <v>0</v>
      </c>
      <c r="PM59" s="91">
        <f t="shared" si="151"/>
        <v>0</v>
      </c>
      <c r="PN59" s="91">
        <f t="shared" si="152"/>
        <v>0</v>
      </c>
      <c r="PO59" s="91">
        <f t="shared" si="153"/>
        <v>0</v>
      </c>
      <c r="PP59" s="91">
        <f t="shared" si="154"/>
        <v>0</v>
      </c>
      <c r="PQ59" s="91">
        <f t="shared" si="155"/>
        <v>0</v>
      </c>
      <c r="PR59" s="91">
        <f t="shared" si="156"/>
        <v>0</v>
      </c>
      <c r="PS59" s="91">
        <f t="shared" si="157"/>
        <v>0</v>
      </c>
      <c r="PT59" s="91">
        <f t="shared" si="158"/>
        <v>0</v>
      </c>
      <c r="PU59" s="91">
        <f t="shared" si="159"/>
        <v>0</v>
      </c>
      <c r="PV59" s="91">
        <f t="shared" si="160"/>
        <v>0</v>
      </c>
      <c r="PW59" s="91">
        <f t="shared" si="161"/>
        <v>0</v>
      </c>
      <c r="PX59" s="91">
        <f t="shared" si="162"/>
        <v>0</v>
      </c>
      <c r="PY59" s="91">
        <f t="shared" si="163"/>
        <v>0</v>
      </c>
      <c r="PZ59" s="91">
        <f t="shared" si="164"/>
        <v>0</v>
      </c>
      <c r="QA59" s="91">
        <f t="shared" si="165"/>
        <v>0</v>
      </c>
      <c r="QB59" s="91">
        <f t="shared" si="166"/>
        <v>0</v>
      </c>
      <c r="QC59" s="91">
        <f t="shared" si="167"/>
        <v>0</v>
      </c>
      <c r="QD59" s="91">
        <f t="shared" si="168"/>
        <v>0</v>
      </c>
      <c r="QE59" s="91">
        <f t="shared" si="169"/>
        <v>0</v>
      </c>
      <c r="QF59" s="91">
        <f t="shared" si="170"/>
        <v>0</v>
      </c>
      <c r="QG59" s="91">
        <f t="shared" si="171"/>
        <v>0</v>
      </c>
      <c r="QH59" s="91">
        <f t="shared" si="172"/>
        <v>0</v>
      </c>
      <c r="QI59" s="91">
        <f t="shared" si="173"/>
        <v>0</v>
      </c>
      <c r="QJ59" s="91">
        <f t="shared" si="174"/>
        <v>0</v>
      </c>
      <c r="QK59" s="91">
        <f t="shared" si="175"/>
        <v>0</v>
      </c>
      <c r="QL59" s="169">
        <f t="shared" si="259"/>
        <v>0</v>
      </c>
      <c r="QM59" s="169">
        <f t="shared" si="226"/>
        <v>0</v>
      </c>
      <c r="QN59" s="169">
        <f t="shared" si="227"/>
        <v>0</v>
      </c>
      <c r="QO59" s="91"/>
      <c r="QP59" s="91"/>
      <c r="QQ59" s="91"/>
      <c r="QR59" s="91"/>
      <c r="QS59" s="91"/>
      <c r="QT59" s="91"/>
      <c r="QU59" s="91"/>
      <c r="QV59" s="91"/>
      <c r="QW59" s="91"/>
      <c r="QX59" s="91"/>
      <c r="QY59" s="91"/>
      <c r="QZ59" s="91"/>
      <c r="RA59" s="91"/>
      <c r="RB59" s="91"/>
      <c r="RC59" s="91"/>
      <c r="RD59" s="91"/>
      <c r="RE59" s="91"/>
      <c r="RF59" s="91"/>
      <c r="RG59" s="91"/>
      <c r="RH59" s="91"/>
      <c r="RI59" s="91"/>
      <c r="RJ59" s="91"/>
      <c r="RK59" s="91"/>
      <c r="RL59" s="91"/>
      <c r="RM59" s="91"/>
      <c r="RN59" s="91"/>
      <c r="RO59" s="91"/>
      <c r="RP59" s="91"/>
      <c r="RQ59" s="91"/>
      <c r="RR59" s="91"/>
      <c r="RS59" s="91"/>
      <c r="RT59" s="91"/>
      <c r="RU59" s="91"/>
      <c r="RV59" s="91"/>
      <c r="RW59" s="91"/>
      <c r="RX59" s="91"/>
      <c r="RY59" s="91"/>
      <c r="RZ59" s="91"/>
      <c r="SA59" s="91"/>
      <c r="SB59" s="91"/>
      <c r="SC59" s="91"/>
      <c r="SD59" s="91"/>
      <c r="SE59" s="91"/>
      <c r="SF59" s="91"/>
      <c r="SG59" s="91"/>
      <c r="SH59" s="91"/>
      <c r="SI59" s="91"/>
      <c r="SJ59" s="91"/>
      <c r="SK59" s="91"/>
      <c r="SL59" s="91"/>
      <c r="SM59" s="91"/>
      <c r="SN59" s="91"/>
      <c r="SO59" s="91">
        <v>0</v>
      </c>
      <c r="SP59" s="91">
        <v>33762.99</v>
      </c>
      <c r="SQ59" s="91">
        <v>0</v>
      </c>
      <c r="SR59" s="91">
        <v>0</v>
      </c>
      <c r="SS59" s="91">
        <v>0</v>
      </c>
      <c r="ST59" s="91">
        <v>0</v>
      </c>
      <c r="SU59" s="91">
        <v>0</v>
      </c>
      <c r="SV59" s="91">
        <v>0</v>
      </c>
      <c r="SW59" s="91">
        <v>0</v>
      </c>
      <c r="SX59" s="91">
        <v>0</v>
      </c>
      <c r="SY59" s="91">
        <v>0</v>
      </c>
      <c r="SZ59" s="91">
        <v>-33762.99</v>
      </c>
      <c r="TA59" s="91"/>
      <c r="TB59" s="91"/>
      <c r="TC59" s="91"/>
      <c r="TD59" s="91">
        <v>0</v>
      </c>
      <c r="TE59" s="91">
        <v>0</v>
      </c>
      <c r="TF59" s="91">
        <v>0</v>
      </c>
      <c r="TG59" s="91"/>
      <c r="TH59" s="91"/>
      <c r="TI59" s="91"/>
      <c r="TJ59" s="91"/>
      <c r="TK59" s="91"/>
      <c r="TL59" s="91"/>
      <c r="TM59" s="91"/>
      <c r="TN59" s="91"/>
      <c r="TO59" s="91"/>
      <c r="TP59" s="91"/>
      <c r="TQ59" s="91"/>
      <c r="TR59" s="91"/>
      <c r="TS59" s="91">
        <v>0</v>
      </c>
      <c r="TT59" s="91"/>
      <c r="TU59" s="91"/>
      <c r="TV59" s="91"/>
      <c r="TW59" s="91"/>
      <c r="TX59" s="91"/>
      <c r="TY59" s="91"/>
      <c r="TZ59" s="91"/>
      <c r="UA59" s="91"/>
      <c r="UB59" s="91"/>
      <c r="UC59" s="91"/>
      <c r="UD59" s="91"/>
      <c r="UE59" s="91"/>
      <c r="UF59" s="91"/>
      <c r="UG59" s="91"/>
      <c r="UH59" s="91"/>
      <c r="UI59" s="91"/>
      <c r="UJ59" s="91"/>
      <c r="UK59" s="91"/>
      <c r="UL59" s="91"/>
      <c r="UM59" s="91"/>
      <c r="UN59" s="91"/>
      <c r="UO59" s="91"/>
      <c r="UP59" s="91"/>
      <c r="UQ59" s="91"/>
      <c r="UR59" s="91"/>
      <c r="US59" s="91"/>
      <c r="UT59" s="91"/>
      <c r="UU59" s="91"/>
      <c r="UV59" s="91"/>
      <c r="UW59" s="91"/>
      <c r="UX59" s="91"/>
      <c r="UY59" s="91"/>
      <c r="UZ59" s="91"/>
      <c r="VA59" s="91"/>
      <c r="VB59" s="91"/>
      <c r="VC59" s="91"/>
      <c r="VD59" s="91"/>
      <c r="VE59" s="91"/>
      <c r="VF59" s="91"/>
      <c r="VG59" s="91"/>
      <c r="VH59" s="91"/>
      <c r="VI59" s="91"/>
      <c r="VJ59" s="91"/>
      <c r="VK59" s="91"/>
      <c r="VL59" s="91"/>
      <c r="VM59" s="91"/>
      <c r="VN59" s="91"/>
      <c r="VO59" s="91"/>
      <c r="VP59" s="91"/>
      <c r="VQ59" s="91"/>
      <c r="VR59" s="91"/>
      <c r="VS59" s="91"/>
      <c r="VT59" s="91"/>
      <c r="VU59" s="91"/>
      <c r="VV59" s="91"/>
      <c r="VW59" s="91"/>
      <c r="VX59" s="91"/>
      <c r="VY59" s="91"/>
      <c r="VZ59" s="91"/>
      <c r="WA59" s="91"/>
      <c r="WB59" s="91"/>
      <c r="WC59" s="91"/>
      <c r="WD59" s="91"/>
      <c r="WE59" s="91"/>
      <c r="WF59" s="91"/>
      <c r="WG59" s="169">
        <f t="shared" si="260"/>
        <v>0</v>
      </c>
      <c r="WH59" s="169">
        <f t="shared" si="228"/>
        <v>0</v>
      </c>
      <c r="WI59" s="169">
        <f t="shared" si="229"/>
        <v>0</v>
      </c>
      <c r="WK59" s="91"/>
      <c r="WL59" s="91"/>
      <c r="WM59" s="91"/>
      <c r="WN59" s="91"/>
      <c r="WO59" s="91"/>
      <c r="WP59" s="91"/>
      <c r="WQ59" s="91"/>
      <c r="WR59" s="91"/>
      <c r="WS59" s="91"/>
      <c r="WT59" s="91"/>
      <c r="WU59" s="91"/>
      <c r="WV59" s="91"/>
      <c r="WW59" s="91"/>
      <c r="WX59" s="91"/>
      <c r="WY59" s="91"/>
      <c r="WZ59" s="91"/>
      <c r="XA59" s="91"/>
      <c r="XB59" s="91"/>
      <c r="XC59" s="91"/>
      <c r="XD59" s="91"/>
      <c r="XE59" s="91"/>
      <c r="XF59" s="91"/>
      <c r="XG59" s="91"/>
      <c r="XH59" s="91"/>
      <c r="XI59" s="91"/>
      <c r="XJ59" s="91"/>
      <c r="XK59" s="91"/>
      <c r="XL59" s="91"/>
      <c r="XM59" s="91"/>
      <c r="XN59" s="91"/>
      <c r="XO59" s="91"/>
      <c r="XP59" s="91"/>
      <c r="XQ59" s="91"/>
      <c r="XR59" s="91"/>
      <c r="XS59" s="91"/>
      <c r="XT59" s="91"/>
      <c r="XU59" s="91"/>
      <c r="XV59" s="91"/>
      <c r="XW59" s="91"/>
      <c r="XX59" s="91"/>
      <c r="XY59" s="91"/>
      <c r="XZ59" s="91"/>
      <c r="YA59" s="91"/>
      <c r="YB59" s="91"/>
      <c r="YC59" s="91"/>
      <c r="YD59" s="91"/>
      <c r="YE59" s="91">
        <f>'WP 2-1-4 Plant Details'!AX59-'WP 2-2-1 Accum Res'!AX59</f>
        <v>0</v>
      </c>
      <c r="YF59" s="91">
        <f>'WP 2-1-4 Plant Details'!AY59-'WP 2-2-1 Accum Res'!AY59</f>
        <v>0</v>
      </c>
      <c r="YG59" s="91">
        <f>'WP 2-1-4 Plant Details'!AZ59-'WP 2-2-1 Accum Res'!AZ59</f>
        <v>0</v>
      </c>
      <c r="YH59" s="91">
        <f>'WP 2-1-4 Plant Details'!BA59-'WP 2-2-1 Accum Res'!BA59</f>
        <v>0</v>
      </c>
      <c r="YI59" s="91">
        <f>'WP 2-1-4 Plant Details'!BB59-'WP 2-2-1 Accum Res'!BB59</f>
        <v>0</v>
      </c>
      <c r="YJ59" s="91">
        <f>'WP 2-1-4 Plant Details'!BC59-'WP 2-2-1 Accum Res'!BC59</f>
        <v>0</v>
      </c>
      <c r="YK59" s="91">
        <f>'WP 2-1-4 Plant Details'!BD59-'WP 2-2-1 Accum Res'!BD59</f>
        <v>0</v>
      </c>
      <c r="YL59" s="91">
        <f>'WP 2-1-4 Plant Details'!BE59-'WP 2-2-1 Accum Res'!BE59</f>
        <v>28997.64</v>
      </c>
      <c r="YM59" s="91">
        <f>'WP 2-1-4 Plant Details'!BF59-'WP 2-2-1 Accum Res'!BF59</f>
        <v>22508.649999999998</v>
      </c>
      <c r="YN59" s="91">
        <f>'WP 2-1-4 Plant Details'!BG59-'WP 2-2-1 Accum Res'!BG59</f>
        <v>21945.93</v>
      </c>
      <c r="YO59" s="91">
        <f>'WP 2-1-4 Plant Details'!BH59-'WP 2-2-1 Accum Res'!BH59</f>
        <v>21383.21</v>
      </c>
      <c r="YP59" s="91">
        <f>'WP 2-1-4 Plant Details'!BI59-'WP 2-2-1 Accum Res'!BI59</f>
        <v>20820.489999999998</v>
      </c>
      <c r="YQ59" s="91">
        <f>'WP 2-1-4 Plant Details'!BJ59-'WP 2-2-1 Accum Res'!BJ59</f>
        <v>20257.77</v>
      </c>
      <c r="YR59" s="91">
        <f>'WP 2-1-4 Plant Details'!BK59-'WP 2-2-1 Accum Res'!BK59</f>
        <v>19695.050000000003</v>
      </c>
      <c r="YS59" s="91">
        <f>'WP 2-1-4 Plant Details'!BL59-'WP 2-2-1 Accum Res'!BL59</f>
        <v>19132.330000000002</v>
      </c>
      <c r="YT59" s="91">
        <f>'WP 2-1-4 Plant Details'!BM59-'WP 2-2-1 Accum Res'!BM59</f>
        <v>18569.61</v>
      </c>
      <c r="YU59" s="91">
        <f>'WP 2-1-4 Plant Details'!BN59-'WP 2-2-1 Accum Res'!BN59</f>
        <v>18006.890000000003</v>
      </c>
      <c r="YV59" s="91">
        <f>'WP 2-1-4 Plant Details'!BO59-'WP 2-2-1 Accum Res'!BO59</f>
        <v>-15756.099999999995</v>
      </c>
      <c r="YW59" s="91">
        <f>'WP 2-1-4 Plant Details'!BP59-'WP 2-2-1 Accum Res'!BP59</f>
        <v>-15756.099999999995</v>
      </c>
      <c r="YX59" s="91">
        <f>'WP 2-1-4 Plant Details'!BQ59-'WP 2-2-1 Accum Res'!BQ59</f>
        <v>-15756.099999999995</v>
      </c>
      <c r="YY59" s="91">
        <f>'WP 2-1-4 Plant Details'!BR59-'WP 2-2-1 Accum Res'!BR59</f>
        <v>-15756.099999999995</v>
      </c>
      <c r="YZ59" s="91">
        <f>'WP 2-1-4 Plant Details'!BS59-'WP 2-2-1 Accum Res'!BS59</f>
        <v>-15756.099999999995</v>
      </c>
      <c r="ZA59" s="91">
        <f>'WP 2-1-4 Plant Details'!BT59-'WP 2-2-1 Accum Res'!BT59</f>
        <v>0</v>
      </c>
      <c r="ZB59" s="91">
        <f>'WP 2-1-4 Plant Details'!BU59-'WP 2-2-1 Accum Res'!BU59</f>
        <v>0</v>
      </c>
      <c r="ZC59" s="91">
        <f>'WP 2-1-4 Plant Details'!BV59-'WP 2-2-1 Accum Res'!BV59</f>
        <v>0</v>
      </c>
      <c r="ZD59" s="91">
        <f>'WP 2-1-4 Plant Details'!BW59-'WP 2-2-1 Accum Res'!BW59</f>
        <v>0</v>
      </c>
      <c r="ZE59" s="91">
        <f>'WP 2-1-4 Plant Details'!BX59-'WP 2-2-1 Accum Res'!BX59</f>
        <v>0</v>
      </c>
      <c r="ZF59" s="91">
        <f>'WP 2-1-4 Plant Details'!BY59-'WP 2-2-1 Accum Res'!BY59</f>
        <v>0</v>
      </c>
      <c r="ZG59" s="91">
        <f>'WP 2-1-4 Plant Details'!BZ59-'WP 2-2-1 Accum Res'!BZ59</f>
        <v>0</v>
      </c>
      <c r="ZH59" s="91">
        <f>'WP 2-1-4 Plant Details'!CA59-'WP 2-2-1 Accum Res'!CA59</f>
        <v>0</v>
      </c>
      <c r="ZI59" s="91">
        <f>'WP 2-1-4 Plant Details'!CB59-'WP 2-2-1 Accum Res'!CB59</f>
        <v>0</v>
      </c>
      <c r="ZJ59" s="91">
        <f>'WP 2-1-4 Plant Details'!CC59-'WP 2-2-1 Accum Res'!CC59</f>
        <v>0</v>
      </c>
      <c r="ZK59" s="91">
        <f>'WP 2-1-4 Plant Details'!CD59-'WP 2-2-1 Accum Res'!CD59</f>
        <v>0</v>
      </c>
      <c r="ZL59" s="91">
        <f>'WP 2-1-4 Plant Details'!CE59-'WP 2-2-1 Accum Res'!CE59</f>
        <v>0</v>
      </c>
      <c r="ZM59" s="91">
        <f>'WP 2-1-4 Plant Details'!CF59-'WP 2-2-1 Accum Res'!CF59</f>
        <v>0</v>
      </c>
      <c r="ZN59" s="91">
        <f>'WP 2-1-4 Plant Details'!CG59-'WP 2-2-1 Accum Res'!CG59</f>
        <v>0</v>
      </c>
      <c r="ZO59" s="91">
        <f>'WP 2-1-4 Plant Details'!CH59-'WP 2-2-1 Accum Res'!CH59</f>
        <v>0</v>
      </c>
      <c r="ZP59" s="91">
        <f>'WP 2-1-4 Plant Details'!CI59-'WP 2-2-1 Accum Res'!CI59</f>
        <v>0</v>
      </c>
      <c r="ZQ59" s="91">
        <f>'WP 2-1-4 Plant Details'!CJ59-'WP 2-2-1 Accum Res'!CJ59</f>
        <v>0</v>
      </c>
      <c r="ZR59" s="91">
        <f>'WP 2-1-4 Plant Details'!CK59-'WP 2-2-1 Accum Res'!CK59</f>
        <v>0</v>
      </c>
      <c r="ZS59" s="91">
        <f>'WP 2-1-4 Plant Details'!CL59-'WP 2-2-1 Accum Res'!CL59</f>
        <v>0</v>
      </c>
      <c r="ZT59" s="91">
        <f>'WP 2-1-4 Plant Details'!CM59-'WP 2-2-1 Accum Res'!CM59</f>
        <v>760322.65999999992</v>
      </c>
      <c r="ZU59" s="91">
        <f>'WP 2-1-4 Plant Details'!CN59-'WP 2-2-1 Accum Res'!CN59</f>
        <v>746242.61</v>
      </c>
      <c r="ZV59" s="91">
        <f>'WP 2-1-4 Plant Details'!CO59-'WP 2-2-1 Accum Res'!CO59</f>
        <v>732162.55999999994</v>
      </c>
      <c r="ZW59" s="91">
        <f>'WP 2-1-4 Plant Details'!CP59-'WP 2-2-1 Accum Res'!CP59</f>
        <v>718082.51</v>
      </c>
      <c r="ZX59" s="91">
        <f>'WP 2-1-4 Plant Details'!CQ59-'WP 2-2-1 Accum Res'!CQ59</f>
        <v>704002.46</v>
      </c>
      <c r="ZY59" s="91">
        <f>'WP 2-1-4 Plant Details'!CR59-'WP 2-2-1 Accum Res'!CR59</f>
        <v>689922.40999999992</v>
      </c>
      <c r="ZZ59" s="91">
        <f>'WP 2-1-4 Plant Details'!CS59-'WP 2-2-1 Accum Res'!CS59</f>
        <v>675842.36</v>
      </c>
      <c r="AAA59" s="91">
        <f>'WP 2-1-4 Plant Details'!CT59-'WP 2-2-1 Accum Res'!CT59</f>
        <v>661762.31000000006</v>
      </c>
      <c r="AAB59" s="91">
        <f>'WP 2-1-4 Plant Details'!CU59-'WP 2-2-1 Accum Res'!CU59</f>
        <v>647682.26</v>
      </c>
      <c r="AAC59" s="91">
        <f>'WP 2-1-4 Plant Details'!CV59-'WP 2-2-1 Accum Res'!CV59</f>
        <v>633602.21</v>
      </c>
      <c r="AAD59" s="91">
        <f>'WP 2-1-4 Plant Details'!CW59-'WP 2-2-1 Accum Res'!CW59</f>
        <v>619522.16</v>
      </c>
      <c r="AAE59" s="91">
        <f>'WP 2-1-4 Plant Details'!CX59-'WP 2-2-1 Accum Res'!CX59</f>
        <v>605442.1100000001</v>
      </c>
      <c r="AAF59" s="91">
        <f>'WP 2-1-4 Plant Details'!CY59-'WP 2-2-1 Accum Res'!CY59</f>
        <v>591362.06000000006</v>
      </c>
      <c r="AAG59" s="91">
        <f>'WP 2-1-4 Plant Details'!CZ59-'WP 2-2-1 Accum Res'!CZ59</f>
        <v>577282.01</v>
      </c>
      <c r="AAH59" s="91">
        <f>'WP 2-1-4 Plant Details'!DA59-'WP 2-2-1 Accum Res'!DA59</f>
        <v>563201.96000000008</v>
      </c>
      <c r="AAI59" s="91">
        <f>'WP 2-1-4 Plant Details'!DB59-'WP 2-2-1 Accum Res'!DB59</f>
        <v>549121.91000000015</v>
      </c>
      <c r="AAJ59" s="91">
        <f>'WP 2-1-4 Plant Details'!DC59-'WP 2-2-1 Accum Res'!DC59</f>
        <v>535041.8600000001</v>
      </c>
      <c r="AAK59" s="91">
        <f>'WP 2-1-4 Plant Details'!DD59-'WP 2-2-1 Accum Res'!DD59</f>
        <v>520961.81000000011</v>
      </c>
      <c r="AAL59" s="91">
        <f>'WP 2-1-4 Plant Details'!DE59-'WP 2-2-1 Accum Res'!DE59</f>
        <v>506881.76000000013</v>
      </c>
      <c r="AAM59" s="91">
        <f>'WP 2-1-4 Plant Details'!DF59-'WP 2-2-1 Accum Res'!DF59</f>
        <v>492801.71000000014</v>
      </c>
      <c r="AAN59" s="91">
        <f>'WP 2-1-4 Plant Details'!DG59-'WP 2-2-1 Accum Res'!DG59</f>
        <v>478721.66066666681</v>
      </c>
      <c r="AAO59" s="91">
        <f>'WP 2-1-4 Plant Details'!DH59-'WP 2-2-1 Accum Res'!DH59</f>
        <v>464641.61133333348</v>
      </c>
      <c r="AAP59" s="91">
        <f>'WP 2-1-4 Plant Details'!DI59-'WP 2-2-1 Accum Res'!DI59</f>
        <v>450561.56200000015</v>
      </c>
      <c r="AAQ59" s="91">
        <f>'WP 2-1-4 Plant Details'!DJ59-'WP 2-2-1 Accum Res'!DJ59</f>
        <v>436481.51266666682</v>
      </c>
      <c r="AAR59" s="91">
        <f>'WP 2-1-4 Plant Details'!DK59-'WP 2-2-1 Accum Res'!DK59</f>
        <v>422401.46333333349</v>
      </c>
      <c r="AAS59" s="91">
        <f>'WP 2-1-4 Plant Details'!DL59-'WP 2-2-1 Accum Res'!DL59</f>
        <v>408321.41400000016</v>
      </c>
      <c r="AAT59" s="91">
        <f>'WP 2-1-4 Plant Details'!DM59-'WP 2-2-1 Accum Res'!DM59</f>
        <v>394241.36466666684</v>
      </c>
      <c r="AAU59" s="91">
        <f>'WP 2-1-4 Plant Details'!DN59-'WP 2-2-1 Accum Res'!DN59</f>
        <v>380161.31533333351</v>
      </c>
      <c r="AAV59" s="91">
        <f>'WP 2-1-4 Plant Details'!DO59-'WP 2-2-1 Accum Res'!DO59</f>
        <v>366081.26600000018</v>
      </c>
      <c r="AAW59" s="91">
        <f>'WP 2-1-4 Plant Details'!DP59-'WP 2-2-1 Accum Res'!DP59</f>
        <v>352001.21666666685</v>
      </c>
      <c r="AAX59" s="91">
        <f>'WP 2-1-4 Plant Details'!DQ59-'WP 2-2-1 Accum Res'!DQ59</f>
        <v>337921.16733333352</v>
      </c>
      <c r="AAY59" s="91">
        <f>'WP 2-1-4 Plant Details'!DR59-'WP 2-2-1 Accum Res'!DR59</f>
        <v>323841.11800000019</v>
      </c>
      <c r="AAZ59" s="91">
        <f>'WP 2-1-4 Plant Details'!DS59-'WP 2-2-1 Accum Res'!DS59</f>
        <v>309761.06866666686</v>
      </c>
      <c r="ABA59" s="91">
        <f>'WP 2-1-4 Plant Details'!DT59-'WP 2-2-1 Accum Res'!DT59</f>
        <v>295681.01933333348</v>
      </c>
      <c r="ABB59" s="91">
        <f>'WP 2-1-4 Plant Details'!DU59-'WP 2-2-1 Accum Res'!DU59</f>
        <v>281600.97000000009</v>
      </c>
      <c r="ABC59" s="91">
        <f>'WP 2-1-4 Plant Details'!DV59-'WP 2-2-1 Accum Res'!DV59</f>
        <v>267520.9206666667</v>
      </c>
      <c r="ABD59" s="91">
        <f>'WP 2-1-4 Plant Details'!DW59-'WP 2-2-1 Accum Res'!DW59</f>
        <v>253440.87133333331</v>
      </c>
      <c r="ABE59" s="91">
        <f>'WP 2-1-4 Plant Details'!DX59-'WP 2-2-1 Accum Res'!DX59</f>
        <v>239360.82199999993</v>
      </c>
      <c r="ABF59" s="91">
        <f>'WP 2-1-4 Plant Details'!DY59-'WP 2-2-1 Accum Res'!DY59</f>
        <v>225280.77266666654</v>
      </c>
      <c r="ABG59" s="91">
        <f>'WP 2-1-4 Plant Details'!DZ59-'WP 2-2-1 Accum Res'!DZ59</f>
        <v>211200.72333333315</v>
      </c>
      <c r="ABH59" s="91">
        <f>'WP 2-1-4 Plant Details'!EA59-'WP 2-2-1 Accum Res'!EA59</f>
        <v>197120.67399999977</v>
      </c>
      <c r="ABI59" s="91">
        <f>'WP 2-1-4 Plant Details'!EB59-'WP 2-2-1 Accum Res'!EB59</f>
        <v>183040.62466666638</v>
      </c>
      <c r="ABJ59" s="91">
        <f>'WP 2-1-4 Plant Details'!EC59-'WP 2-2-1 Accum Res'!EC59</f>
        <v>168960.57533333299</v>
      </c>
      <c r="ABK59" s="91">
        <f>'WP 2-1-4 Plant Details'!ED59-'WP 2-2-1 Accum Res'!ED59</f>
        <v>154880.52599999961</v>
      </c>
      <c r="ABL59" s="91">
        <f>'WP 2-1-4 Plant Details'!EE59-'WP 2-2-1 Accum Res'!EE59</f>
        <v>140800.47666666622</v>
      </c>
      <c r="ABM59" s="91">
        <f>'WP 2-1-4 Plant Details'!EF59-'WP 2-2-1 Accum Res'!EF59</f>
        <v>126720.42733333283</v>
      </c>
      <c r="ABN59" s="91">
        <f>'WP 2-1-4 Plant Details'!EG59-'WP 2-2-1 Accum Res'!EG59</f>
        <v>112640.37799999944</v>
      </c>
      <c r="ABO59" s="91">
        <f>'WP 2-1-4 Plant Details'!EH59-'WP 2-2-1 Accum Res'!EH59</f>
        <v>98560.328666666057</v>
      </c>
      <c r="ABP59" s="91">
        <f>'WP 2-1-4 Plant Details'!EI59-'WP 2-2-1 Accum Res'!EI59</f>
        <v>84480.27933333267</v>
      </c>
      <c r="ABQ59" s="91">
        <f>'WP 2-1-4 Plant Details'!EJ59-'WP 2-2-1 Accum Res'!EJ59</f>
        <v>70400.229999999283</v>
      </c>
      <c r="ABR59" s="91">
        <f>'WP 2-1-4 Plant Details'!EK59-'WP 2-2-1 Accum Res'!EK59</f>
        <v>56320.180666665896</v>
      </c>
      <c r="ABS59" s="91">
        <f>'WP 2-1-4 Plant Details'!EL59-'WP 2-2-1 Accum Res'!EL59</f>
        <v>42240.131333332509</v>
      </c>
      <c r="ABT59" s="91">
        <f>'WP 2-1-4 Plant Details'!EM59-'WP 2-2-1 Accum Res'!EM59</f>
        <v>28160.081999999122</v>
      </c>
      <c r="ABU59" s="91">
        <f>'WP 2-1-4 Plant Details'!EN59-'WP 2-2-1 Accum Res'!EN59</f>
        <v>14080.032666665735</v>
      </c>
      <c r="ABV59" s="91">
        <f>'WP 2-1-4 Plant Details'!EO59-'WP 2-2-1 Accum Res'!EO59</f>
        <v>-1.6666667652316391E-2</v>
      </c>
      <c r="ABW59" s="91">
        <f>'WP 2-1-4 Plant Details'!EP59-'WP 2-2-1 Accum Res'!EP59</f>
        <v>-1.6666667652316391E-2</v>
      </c>
      <c r="ABX59" s="91">
        <f>'WP 2-1-4 Plant Details'!EQ59-'WP 2-2-1 Accum Res'!EQ59</f>
        <v>-1.6666667652316391E-2</v>
      </c>
      <c r="ABY59" s="91">
        <f>'WP 2-1-4 Plant Details'!ER59-'WP 2-2-1 Accum Res'!ER59</f>
        <v>-1.6666667652316391E-2</v>
      </c>
      <c r="ABZ59" s="91">
        <f>'WP 2-1-4 Plant Details'!ES59-'WP 2-2-1 Accum Res'!ES59</f>
        <v>-1.6666667652316391E-2</v>
      </c>
      <c r="ACA59" s="91">
        <f>'WP 2-1-4 Plant Details'!ET59-'WP 2-2-1 Accum Res'!ET59</f>
        <v>-1.6666667652316391E-2</v>
      </c>
      <c r="ACB59" s="91">
        <f>'WP 2-1-4 Plant Details'!EU59-'WP 2-2-1 Accum Res'!EU59</f>
        <v>-1.6666667652316391E-2</v>
      </c>
      <c r="ACC59" s="169">
        <f t="shared" si="261"/>
        <v>337921</v>
      </c>
      <c r="ACD59" s="169">
        <f t="shared" si="230"/>
        <v>168961</v>
      </c>
      <c r="ACE59" s="169">
        <f t="shared" si="231"/>
        <v>22745</v>
      </c>
    </row>
    <row r="60" spans="1:759">
      <c r="A60" s="160">
        <f t="shared" si="232"/>
        <v>52</v>
      </c>
      <c r="B60" s="160" t="s">
        <v>816</v>
      </c>
      <c r="C60" s="44" t="s">
        <v>393</v>
      </c>
      <c r="D60" s="91">
        <v>23182971.120000001</v>
      </c>
      <c r="E60" s="47">
        <f t="shared" si="269"/>
        <v>24535828.43</v>
      </c>
      <c r="F60" s="47">
        <f t="shared" si="270"/>
        <v>24535915.050000001</v>
      </c>
      <c r="G60" s="47">
        <f t="shared" si="271"/>
        <v>24574344.039999999</v>
      </c>
      <c r="H60" s="47">
        <f t="shared" si="272"/>
        <v>24574345.98</v>
      </c>
      <c r="I60" s="47">
        <f t="shared" si="273"/>
        <v>24540682.370000001</v>
      </c>
      <c r="J60" s="47">
        <f t="shared" si="274"/>
        <v>25555772.809999999</v>
      </c>
      <c r="K60" s="47">
        <f t="shared" si="275"/>
        <v>25478467.879999999</v>
      </c>
      <c r="L60" s="47">
        <f t="shared" si="276"/>
        <v>25458986.52</v>
      </c>
      <c r="M60" s="47">
        <f t="shared" si="277"/>
        <v>27831191.539999999</v>
      </c>
      <c r="N60" s="47">
        <f t="shared" si="278"/>
        <v>27831191.539999999</v>
      </c>
      <c r="O60" s="47">
        <f t="shared" si="279"/>
        <v>30365443.169999998</v>
      </c>
      <c r="P60" s="47">
        <f t="shared" si="280"/>
        <v>30365443.169999998</v>
      </c>
      <c r="Q60" s="91">
        <f t="shared" si="281"/>
        <v>29635811.449999999</v>
      </c>
      <c r="R60" s="91">
        <f t="shared" si="282"/>
        <v>29635811.449999999</v>
      </c>
      <c r="S60" s="91">
        <f t="shared" si="283"/>
        <v>29635811.449999999</v>
      </c>
      <c r="T60" s="91">
        <f t="shared" si="284"/>
        <v>29635811.449999999</v>
      </c>
      <c r="U60" s="91">
        <f t="shared" si="285"/>
        <v>29635811.449999999</v>
      </c>
      <c r="V60" s="91">
        <f t="shared" si="286"/>
        <v>30208985.079999998</v>
      </c>
      <c r="W60" s="91">
        <f t="shared" si="287"/>
        <v>30208985.079999998</v>
      </c>
      <c r="X60" s="91">
        <f t="shared" si="288"/>
        <v>29834178.890000001</v>
      </c>
      <c r="Y60" s="91">
        <f t="shared" si="289"/>
        <v>36341933.280000001</v>
      </c>
      <c r="Z60" s="91">
        <f t="shared" si="290"/>
        <v>36349821.399999999</v>
      </c>
      <c r="AA60" s="91">
        <f t="shared" si="291"/>
        <v>36146800.740000002</v>
      </c>
      <c r="AB60" s="91">
        <f t="shared" si="292"/>
        <v>36146800.740000002</v>
      </c>
      <c r="AC60" s="91">
        <f t="shared" si="293"/>
        <v>35894297.080000006</v>
      </c>
      <c r="AD60" s="91">
        <f t="shared" si="294"/>
        <v>35894297.080000006</v>
      </c>
      <c r="AE60" s="91">
        <f t="shared" si="295"/>
        <v>35894297.080000006</v>
      </c>
      <c r="AF60" s="91">
        <f t="shared" si="296"/>
        <v>35803358.160000004</v>
      </c>
      <c r="AG60" s="91">
        <f t="shared" si="297"/>
        <v>35803358.160000004</v>
      </c>
      <c r="AH60" s="91">
        <f t="shared" si="298"/>
        <v>35803358.160000004</v>
      </c>
      <c r="AI60" s="91">
        <f t="shared" si="299"/>
        <v>37762516.260000005</v>
      </c>
      <c r="AJ60" s="91">
        <f t="shared" si="300"/>
        <v>37619077.610000007</v>
      </c>
      <c r="AK60" s="91">
        <f t="shared" si="301"/>
        <v>40950369.980000004</v>
      </c>
      <c r="AL60" s="91">
        <f t="shared" si="176"/>
        <v>40951792.440000005</v>
      </c>
      <c r="AM60" s="91">
        <f t="shared" si="177"/>
        <v>43165971.580000006</v>
      </c>
      <c r="AN60" s="91">
        <f t="shared" si="178"/>
        <v>43425058.690000005</v>
      </c>
      <c r="AO60" s="91">
        <f t="shared" si="89"/>
        <v>43439701.490000002</v>
      </c>
      <c r="AP60" s="91">
        <f t="shared" si="90"/>
        <v>43440199.010000005</v>
      </c>
      <c r="AQ60" s="91">
        <f t="shared" si="91"/>
        <v>41745189.300000004</v>
      </c>
      <c r="AR60" s="91">
        <f t="shared" si="92"/>
        <v>41280257.920000002</v>
      </c>
      <c r="AS60" s="91">
        <f t="shared" si="93"/>
        <v>41280257.920000002</v>
      </c>
      <c r="AT60" s="91">
        <f t="shared" si="302"/>
        <v>41280257.920000002</v>
      </c>
      <c r="AU60" s="91">
        <f t="shared" si="303"/>
        <v>41280257.920000002</v>
      </c>
      <c r="AV60" s="91">
        <f t="shared" si="96"/>
        <v>42971951.480000004</v>
      </c>
      <c r="AW60" s="91">
        <f t="shared" si="304"/>
        <v>42976323.100000001</v>
      </c>
      <c r="AX60" s="91">
        <v>2525522.1</v>
      </c>
      <c r="AY60" s="91">
        <f t="shared" si="305"/>
        <v>2650457.2800000003</v>
      </c>
      <c r="AZ60" s="91">
        <f t="shared" si="306"/>
        <v>2605967.4600000004</v>
      </c>
      <c r="BA60" s="91">
        <f t="shared" si="307"/>
        <v>4456896.2100000009</v>
      </c>
      <c r="BB60" s="91">
        <f t="shared" si="308"/>
        <v>4457581.1000000006</v>
      </c>
      <c r="BC60" s="91">
        <f t="shared" si="309"/>
        <v>7881094.4100000001</v>
      </c>
      <c r="BD60" s="91">
        <f t="shared" si="263"/>
        <v>7881094.4100000001</v>
      </c>
      <c r="BE60" s="91">
        <f t="shared" si="264"/>
        <v>7881094.4100000001</v>
      </c>
      <c r="BF60" s="91">
        <f t="shared" si="265"/>
        <v>4701860.8099999996</v>
      </c>
      <c r="BG60" s="91">
        <f t="shared" si="266"/>
        <v>4701860.8099999996</v>
      </c>
      <c r="BH60" s="91">
        <f t="shared" si="267"/>
        <v>4860856.05</v>
      </c>
      <c r="BI60" s="91">
        <f t="shared" si="239"/>
        <v>4860856.05</v>
      </c>
      <c r="BJ60" s="91">
        <f t="shared" si="240"/>
        <v>4860856.05</v>
      </c>
      <c r="BK60" s="91">
        <f t="shared" si="311"/>
        <v>4860856.05</v>
      </c>
      <c r="BL60" s="91">
        <f t="shared" si="312"/>
        <v>4873343.03</v>
      </c>
      <c r="BM60" s="91">
        <f t="shared" si="313"/>
        <v>4873343.03</v>
      </c>
      <c r="BN60" s="91">
        <f t="shared" si="314"/>
        <v>4873343.03</v>
      </c>
      <c r="BO60" s="91">
        <f t="shared" si="315"/>
        <v>8493578.8000000007</v>
      </c>
      <c r="BP60" s="91">
        <f t="shared" si="316"/>
        <v>8189546.3100000005</v>
      </c>
      <c r="BQ60" s="91">
        <f t="shared" si="317"/>
        <v>13578127.83</v>
      </c>
      <c r="BR60" s="91">
        <f t="shared" si="318"/>
        <v>13371929.289999999</v>
      </c>
      <c r="BS60" s="91">
        <f t="shared" si="319"/>
        <v>13371904.949999999</v>
      </c>
      <c r="BT60" s="91">
        <f t="shared" si="320"/>
        <v>6263358.6500000004</v>
      </c>
      <c r="BU60" s="91">
        <f t="shared" si="321"/>
        <v>6245192.71</v>
      </c>
      <c r="BV60" s="91">
        <f t="shared" si="322"/>
        <v>6245205.1900000004</v>
      </c>
      <c r="BW60" s="91">
        <f t="shared" si="323"/>
        <v>6245205.1900000004</v>
      </c>
      <c r="BX60" s="91">
        <f t="shared" si="324"/>
        <v>6245205.1900000004</v>
      </c>
      <c r="BY60" s="91">
        <f t="shared" si="325"/>
        <v>6203979.5600000005</v>
      </c>
      <c r="BZ60" s="91">
        <f t="shared" si="326"/>
        <v>6203979.5600000005</v>
      </c>
      <c r="CA60" s="91">
        <f t="shared" si="268"/>
        <v>6203979.5600000005</v>
      </c>
      <c r="CB60" s="91">
        <f t="shared" si="106"/>
        <v>6186264.4900000002</v>
      </c>
      <c r="CC60" s="91">
        <f t="shared" si="107"/>
        <v>6525093.7999999998</v>
      </c>
      <c r="CD60" s="91">
        <f t="shared" si="108"/>
        <v>6526944.1299999999</v>
      </c>
      <c r="CE60" s="91">
        <f t="shared" si="109"/>
        <v>6527076.8499999996</v>
      </c>
      <c r="CF60" s="91">
        <f t="shared" si="110"/>
        <v>6527537.7399999993</v>
      </c>
      <c r="CG60" s="91">
        <f t="shared" si="111"/>
        <v>6495611.6899999985</v>
      </c>
      <c r="CH60" s="91">
        <f t="shared" si="112"/>
        <v>6495611.6899999985</v>
      </c>
      <c r="CI60" s="91">
        <f t="shared" si="113"/>
        <v>6495611.6899999985</v>
      </c>
      <c r="CJ60" s="91">
        <f t="shared" si="114"/>
        <v>6491392.0199999986</v>
      </c>
      <c r="CK60" s="91">
        <f t="shared" si="115"/>
        <v>6477812.1899999985</v>
      </c>
      <c r="CL60" s="91">
        <f t="shared" si="116"/>
        <v>6477812.1899999985</v>
      </c>
      <c r="CM60" s="91">
        <f t="shared" si="117"/>
        <v>6477812.1899999985</v>
      </c>
      <c r="CN60" s="91">
        <f t="shared" si="118"/>
        <v>6477812.1899999985</v>
      </c>
      <c r="CO60" s="91">
        <f t="shared" si="119"/>
        <v>6474928.3899999987</v>
      </c>
      <c r="CP60" s="91">
        <f t="shared" si="120"/>
        <v>7464851.7199999979</v>
      </c>
      <c r="CQ60" s="91">
        <f t="shared" si="121"/>
        <v>7465785.089999998</v>
      </c>
      <c r="CR60" s="91">
        <f t="shared" si="122"/>
        <v>7466516.6099999975</v>
      </c>
      <c r="CS60" s="91">
        <f t="shared" si="123"/>
        <v>7459783.0099999979</v>
      </c>
      <c r="CT60" s="91">
        <f t="shared" si="124"/>
        <v>7462830.6599999983</v>
      </c>
      <c r="CU60" s="91">
        <f t="shared" si="125"/>
        <v>7466003.799999998</v>
      </c>
      <c r="CV60" s="91">
        <f t="shared" si="126"/>
        <v>7470073.9199999981</v>
      </c>
      <c r="CW60" s="91">
        <f t="shared" si="127"/>
        <v>7267695.2499999981</v>
      </c>
      <c r="CX60" s="91">
        <f t="shared" si="128"/>
        <v>7274269.629999998</v>
      </c>
      <c r="CY60" s="91">
        <f t="shared" si="129"/>
        <v>7219443.7199999979</v>
      </c>
      <c r="CZ60" s="91">
        <f t="shared" si="130"/>
        <v>7083713.1899999976</v>
      </c>
      <c r="DA60" s="91">
        <f t="shared" si="131"/>
        <v>7083713.1899999976</v>
      </c>
      <c r="DB60" s="91">
        <f t="shared" si="132"/>
        <v>7083713.1899999976</v>
      </c>
      <c r="DC60" s="91">
        <f t="shared" si="133"/>
        <v>7039686.5199999977</v>
      </c>
      <c r="DD60" s="91">
        <f t="shared" si="134"/>
        <v>7039686.5199999977</v>
      </c>
      <c r="DE60" s="91">
        <f t="shared" si="179"/>
        <v>7039686.5199999977</v>
      </c>
      <c r="DF60" s="91">
        <f t="shared" si="180"/>
        <v>7286786.1599999974</v>
      </c>
      <c r="DG60" s="91">
        <f t="shared" si="181"/>
        <v>7302218.0620825766</v>
      </c>
      <c r="DH60" s="91">
        <f t="shared" si="182"/>
        <v>7355179.3894610088</v>
      </c>
      <c r="DI60" s="91">
        <f t="shared" si="183"/>
        <v>7356369.9623462316</v>
      </c>
      <c r="DJ60" s="91">
        <f t="shared" si="184"/>
        <v>7523692.3236206491</v>
      </c>
      <c r="DK60" s="91">
        <f t="shared" si="185"/>
        <v>7659742.4106603302</v>
      </c>
      <c r="DL60" s="91">
        <f t="shared" si="186"/>
        <v>7695201.6787065864</v>
      </c>
      <c r="DM60" s="91">
        <f t="shared" si="187"/>
        <v>7747553.4150208179</v>
      </c>
      <c r="DN60" s="91">
        <f t="shared" si="188"/>
        <v>7812154.4263505405</v>
      </c>
      <c r="DO60" s="91">
        <f t="shared" si="189"/>
        <v>7819943.8244988956</v>
      </c>
      <c r="DP60" s="91">
        <f t="shared" si="190"/>
        <v>7862513.8411783772</v>
      </c>
      <c r="DQ60" s="91">
        <f t="shared" si="191"/>
        <v>7980468.0184128974</v>
      </c>
      <c r="DR60" s="91">
        <f t="shared" si="192"/>
        <v>8092275.3623462822</v>
      </c>
      <c r="DS60" s="91">
        <f t="shared" si="193"/>
        <v>8191804.3906294145</v>
      </c>
      <c r="DT60" s="91">
        <f t="shared" si="194"/>
        <v>8341008.4863613937</v>
      </c>
      <c r="DU60" s="91">
        <f t="shared" si="195"/>
        <v>8396034.7952944338</v>
      </c>
      <c r="DV60" s="91">
        <f t="shared" si="196"/>
        <v>8532750.8016900644</v>
      </c>
      <c r="DW60" s="91">
        <f t="shared" si="197"/>
        <v>8839847.9970476814</v>
      </c>
      <c r="DX60" s="91">
        <f t="shared" si="198"/>
        <v>8941379.1812591311</v>
      </c>
      <c r="DY60" s="91">
        <f t="shared" si="199"/>
        <v>9042910.3654705808</v>
      </c>
      <c r="DZ60" s="91">
        <f t="shared" si="200"/>
        <v>9144441.5496820305</v>
      </c>
      <c r="EA60" s="91">
        <f t="shared" si="201"/>
        <v>9245972.7338934802</v>
      </c>
      <c r="EB60" s="91">
        <f t="shared" si="202"/>
        <v>9347503.9181049298</v>
      </c>
      <c r="EC60" s="91">
        <f t="shared" si="203"/>
        <v>9449035.1023163795</v>
      </c>
      <c r="ED60" s="91">
        <f t="shared" si="204"/>
        <v>9550566.2865278292</v>
      </c>
      <c r="EE60" s="91">
        <f t="shared" si="205"/>
        <v>9652097.4707392789</v>
      </c>
      <c r="EF60" s="91">
        <f t="shared" si="206"/>
        <v>9753628.6549507286</v>
      </c>
      <c r="EG60" s="91">
        <f t="shared" si="207"/>
        <v>9855159.8391621783</v>
      </c>
      <c r="EH60" s="91">
        <f t="shared" si="208"/>
        <v>9956691.023373628</v>
      </c>
      <c r="EI60" s="91">
        <f t="shared" si="209"/>
        <v>10058222.207585078</v>
      </c>
      <c r="EJ60" s="91">
        <f t="shared" si="210"/>
        <v>10164023.435578411</v>
      </c>
      <c r="EK60" s="91">
        <f t="shared" si="211"/>
        <v>10269824.663571745</v>
      </c>
      <c r="EL60" s="91">
        <f t="shared" si="212"/>
        <v>10375625.891565079</v>
      </c>
      <c r="EM60" s="91">
        <f t="shared" si="213"/>
        <v>10481427.119558413</v>
      </c>
      <c r="EN60" s="91">
        <f t="shared" si="214"/>
        <v>10587228.347551746</v>
      </c>
      <c r="EO60" s="91">
        <f t="shared" si="215"/>
        <v>10693029.57554508</v>
      </c>
      <c r="EP60" s="91">
        <f t="shared" si="216"/>
        <v>10798830.803538414</v>
      </c>
      <c r="EQ60" s="91">
        <f t="shared" si="217"/>
        <v>10904632.031531747</v>
      </c>
      <c r="ER60" s="91">
        <f t="shared" si="218"/>
        <v>11010433.259525081</v>
      </c>
      <c r="ES60" s="91">
        <f t="shared" si="219"/>
        <v>11116234.487518415</v>
      </c>
      <c r="ET60" s="91">
        <f t="shared" si="220"/>
        <v>11222035.715511749</v>
      </c>
      <c r="EU60" s="91">
        <f t="shared" si="221"/>
        <v>11327836.943505082</v>
      </c>
      <c r="EV60" s="169">
        <f t="shared" si="257"/>
        <v>8074715</v>
      </c>
      <c r="EW60" s="169">
        <f t="shared" si="222"/>
        <v>9449035</v>
      </c>
      <c r="EX60" s="169">
        <f t="shared" si="223"/>
        <v>10693030</v>
      </c>
      <c r="EY60" s="91"/>
      <c r="EZ60" s="91">
        <v>2301293.5499999998</v>
      </c>
      <c r="FA60" s="91">
        <v>86.62</v>
      </c>
      <c r="FB60" s="91">
        <v>74624.06</v>
      </c>
      <c r="FC60" s="91">
        <v>1.94</v>
      </c>
      <c r="FD60" s="91">
        <v>0</v>
      </c>
      <c r="FE60" s="91">
        <v>1099328.7</v>
      </c>
      <c r="FF60" s="91">
        <v>1146.8800000000001</v>
      </c>
      <c r="FG60" s="91">
        <v>-450.32</v>
      </c>
      <c r="FH60" s="91">
        <v>2372205.02</v>
      </c>
      <c r="FI60" s="91">
        <v>0</v>
      </c>
      <c r="FJ60" s="91">
        <v>2534251.63</v>
      </c>
      <c r="FK60" s="91">
        <v>0</v>
      </c>
      <c r="FL60" s="91">
        <v>0</v>
      </c>
      <c r="FM60" s="91">
        <v>0</v>
      </c>
      <c r="FN60" s="91">
        <v>0</v>
      </c>
      <c r="FO60" s="91">
        <v>0</v>
      </c>
      <c r="FP60" s="91">
        <v>0</v>
      </c>
      <c r="FQ60" s="91">
        <v>876495.41</v>
      </c>
      <c r="FR60" s="91">
        <v>0</v>
      </c>
      <c r="FS60" s="91">
        <v>-48.13</v>
      </c>
      <c r="FT60" s="91">
        <v>6507754.3899999997</v>
      </c>
      <c r="FU60" s="91">
        <v>0.4</v>
      </c>
      <c r="FV60" s="91">
        <v>0</v>
      </c>
      <c r="FW60" s="91">
        <v>0</v>
      </c>
      <c r="FX60" s="91">
        <v>0</v>
      </c>
      <c r="FY60" s="91">
        <v>0</v>
      </c>
      <c r="FZ60" s="91">
        <v>0</v>
      </c>
      <c r="GA60" s="91">
        <v>0</v>
      </c>
      <c r="GB60" s="91">
        <v>0</v>
      </c>
      <c r="GC60" s="91">
        <v>0</v>
      </c>
      <c r="GD60" s="91">
        <v>1959158.1</v>
      </c>
      <c r="GE60" s="91">
        <v>0</v>
      </c>
      <c r="GF60" s="91">
        <v>3331292.37</v>
      </c>
      <c r="GG60" s="91">
        <v>1422.46</v>
      </c>
      <c r="GH60" s="91">
        <v>2214179.14</v>
      </c>
      <c r="GI60" s="91">
        <v>259087.11</v>
      </c>
      <c r="GJ60" s="91">
        <v>14642.8</v>
      </c>
      <c r="GK60" s="91">
        <v>497.52</v>
      </c>
      <c r="GL60" s="91">
        <v>0</v>
      </c>
      <c r="GM60" s="91"/>
      <c r="GN60" s="91">
        <v>0</v>
      </c>
      <c r="GO60" s="91">
        <v>0</v>
      </c>
      <c r="GP60" s="91"/>
      <c r="GQ60" s="91">
        <v>1691693.56</v>
      </c>
      <c r="GR60" s="91">
        <v>4371.62</v>
      </c>
      <c r="GS60" s="91">
        <v>177.41</v>
      </c>
      <c r="GT60" s="91">
        <v>86239.5</v>
      </c>
      <c r="GU60" s="91">
        <v>369.18</v>
      </c>
      <c r="GV60" s="91">
        <v>1850928.75</v>
      </c>
      <c r="GW60" s="91">
        <v>684.89</v>
      </c>
      <c r="GX60" s="91">
        <v>3423513.31</v>
      </c>
      <c r="GY60" s="91">
        <v>0</v>
      </c>
      <c r="GZ60" s="91">
        <v>0</v>
      </c>
      <c r="HA60" s="91">
        <v>-2986911.22</v>
      </c>
      <c r="HB60" s="91">
        <v>0</v>
      </c>
      <c r="HC60" s="91">
        <v>0</v>
      </c>
      <c r="HD60" s="91">
        <v>0</v>
      </c>
      <c r="HE60" s="91">
        <v>0</v>
      </c>
      <c r="HF60" s="335">
        <v>0</v>
      </c>
      <c r="HG60" s="335">
        <v>15301.66</v>
      </c>
      <c r="HH60" s="91">
        <v>0</v>
      </c>
      <c r="HI60" s="91">
        <v>0</v>
      </c>
      <c r="HJ60" s="335">
        <v>3620235.77</v>
      </c>
      <c r="HK60" s="335"/>
      <c r="HL60" s="335">
        <v>5388581.5199999996</v>
      </c>
      <c r="HM60" s="335">
        <v>2076666.85</v>
      </c>
      <c r="HN60" s="335">
        <v>-24.34</v>
      </c>
      <c r="HO60" s="335">
        <v>881425.97</v>
      </c>
      <c r="HP60" s="335">
        <v>655.8</v>
      </c>
      <c r="HQ60" s="335">
        <v>12.48</v>
      </c>
      <c r="HR60" s="335"/>
      <c r="HS60" s="335"/>
      <c r="HT60" s="335"/>
      <c r="HU60" s="335"/>
      <c r="HV60" s="335"/>
      <c r="HW60" s="335"/>
      <c r="HX60" s="335">
        <v>338829.31</v>
      </c>
      <c r="HY60" s="335">
        <v>1850.33</v>
      </c>
      <c r="HZ60" s="335">
        <v>132.72</v>
      </c>
      <c r="IA60" s="335">
        <v>460.89</v>
      </c>
      <c r="IB60" s="335">
        <v>8.77</v>
      </c>
      <c r="IC60" s="335">
        <v>0</v>
      </c>
      <c r="ID60" s="335">
        <v>0</v>
      </c>
      <c r="IE60" s="335"/>
      <c r="IF60" s="335"/>
      <c r="IG60" s="335"/>
      <c r="IH60" s="335"/>
      <c r="II60" s="335">
        <v>0</v>
      </c>
      <c r="IJ60" s="335">
        <v>0</v>
      </c>
      <c r="IK60" s="335">
        <v>1009025.77</v>
      </c>
      <c r="IL60" s="335">
        <v>933.37</v>
      </c>
      <c r="IM60" s="335">
        <v>731.52</v>
      </c>
      <c r="IN60" s="335">
        <v>3053.28</v>
      </c>
      <c r="IO60" s="335">
        <v>3047.65</v>
      </c>
      <c r="IP60" s="335">
        <v>3173.14</v>
      </c>
      <c r="IQ60" s="335">
        <v>4070.12</v>
      </c>
      <c r="IR60" s="335">
        <v>-744.78</v>
      </c>
      <c r="IS60" s="335">
        <v>6574.38</v>
      </c>
      <c r="IT60" s="335">
        <v>-880.75</v>
      </c>
      <c r="IU60" s="335">
        <v>0</v>
      </c>
      <c r="IV60" s="335">
        <v>0</v>
      </c>
      <c r="IW60" s="335">
        <v>0</v>
      </c>
      <c r="IX60" s="335">
        <v>0</v>
      </c>
      <c r="IY60" s="335">
        <v>0</v>
      </c>
      <c r="IZ60" s="335">
        <v>0</v>
      </c>
      <c r="JA60" s="335">
        <v>247099.64</v>
      </c>
      <c r="JB60" s="335">
        <f>'WP 2-1-1 Plant Additions'!G60</f>
        <v>42764.43036294949</v>
      </c>
      <c r="JC60" s="335">
        <f>'WP 2-1-1 Plant Additions'!H60</f>
        <v>80293.855658801986</v>
      </c>
      <c r="JD60" s="335">
        <f>'WP 2-1-1 Plant Additions'!I60</f>
        <v>28523.101165593111</v>
      </c>
      <c r="JE60" s="335">
        <f>'WP 2-1-1 Plant Additions'!J60</f>
        <v>194654.88955478705</v>
      </c>
      <c r="JF60" s="335">
        <f>'WP 2-1-1 Plant Additions'!K60</f>
        <v>163382.61532005118</v>
      </c>
      <c r="JG60" s="335">
        <f>'WP 2-1-1 Plant Additions'!L60</f>
        <v>62791.796326626347</v>
      </c>
      <c r="JH60" s="335">
        <f>'WP 2-1-1 Plant Additions'!M60</f>
        <v>79684.264594601904</v>
      </c>
      <c r="JI60" s="335">
        <f>'WP 2-1-1 Plant Additions'!N60</f>
        <v>91933.539610092077</v>
      </c>
      <c r="JJ60" s="335">
        <f>'WP 2-1-1 Plant Additions'!O60</f>
        <v>35121.92642872483</v>
      </c>
      <c r="JK60" s="335">
        <f>'WP 2-1-1 Plant Additions'!P60</f>
        <v>69902.544959851599</v>
      </c>
      <c r="JL60" s="335">
        <f>'WP 2-1-1 Plant Additions'!Q60</f>
        <v>145286.70551488994</v>
      </c>
      <c r="JM60" s="335">
        <f>'WP 2-1-1 Plant Additions'!R60</f>
        <v>139139.87221375472</v>
      </c>
      <c r="JN60" s="335">
        <f>'WP 2-1-1 Plant Additions'!S60</f>
        <v>126861.55656350216</v>
      </c>
      <c r="JO60" s="335">
        <f>'WP 2-1-1 Plant Additions'!T60</f>
        <v>176536.62401234941</v>
      </c>
      <c r="JP60" s="335">
        <f>'WP 2-1-1 Plant Additions'!U60</f>
        <v>82358.83721341037</v>
      </c>
      <c r="JQ60" s="335">
        <f>'WP 2-1-1 Plant Additions'!V60</f>
        <v>164048.53467599963</v>
      </c>
      <c r="JR60" s="335">
        <f>'WP 2-1-1 Plant Additions'!W60</f>
        <v>334429.72363798629</v>
      </c>
      <c r="JS60" s="335">
        <f>'WP 2-1-1 Plant Additions'!X60</f>
        <v>128863.71249181917</v>
      </c>
      <c r="JT60" s="335">
        <f>'WP 2-1-1 Plant Additions'!Y60</f>
        <v>128863.71249181917</v>
      </c>
      <c r="JU60" s="335">
        <f>'WP 2-1-1 Plant Additions'!Z60</f>
        <v>128863.71249181917</v>
      </c>
      <c r="JV60" s="335">
        <f>'WP 2-1-1 Plant Additions'!AA60</f>
        <v>128863.71249181917</v>
      </c>
      <c r="JW60" s="335">
        <f>'WP 2-1-1 Plant Additions'!AB60</f>
        <v>128863.71249181917</v>
      </c>
      <c r="JX60" s="335">
        <f>'WP 2-1-1 Plant Additions'!AC60</f>
        <v>128863.71249181917</v>
      </c>
      <c r="JY60" s="335">
        <f>'WP 2-1-1 Plant Additions'!AD60</f>
        <v>128863.71249181917</v>
      </c>
      <c r="JZ60" s="335">
        <f>'WP 2-1-1 Plant Additions'!AE60</f>
        <v>128863.71249181917</v>
      </c>
      <c r="KA60" s="335">
        <f>'WP 2-1-1 Plant Additions'!AF60</f>
        <v>128863.71249181917</v>
      </c>
      <c r="KB60" s="335">
        <f>'WP 2-1-1 Plant Additions'!AG60</f>
        <v>128863.71249181917</v>
      </c>
      <c r="KC60" s="335">
        <f>'WP 2-1-1 Plant Additions'!AH60</f>
        <v>128863.71249181917</v>
      </c>
      <c r="KD60" s="335">
        <f>'WP 2-1-1 Plant Additions'!AI60</f>
        <v>128863.71249181917</v>
      </c>
      <c r="KE60" s="335">
        <f>'WP 2-1-1 Plant Additions'!AJ60</f>
        <v>133133.75627370315</v>
      </c>
      <c r="KF60" s="335">
        <f>'WP 2-1-1 Plant Additions'!AK60</f>
        <v>133133.75627370315</v>
      </c>
      <c r="KG60" s="335">
        <f>'WP 2-1-1 Plant Additions'!AL60</f>
        <v>133133.75627370315</v>
      </c>
      <c r="KH60" s="335">
        <f>'WP 2-1-1 Plant Additions'!AM60</f>
        <v>133133.75627370315</v>
      </c>
      <c r="KI60" s="335">
        <f>'WP 2-1-1 Plant Additions'!AN60</f>
        <v>133133.75627370315</v>
      </c>
      <c r="KJ60" s="335">
        <f>'WP 2-1-1 Plant Additions'!AO60</f>
        <v>133133.75627370315</v>
      </c>
      <c r="KK60" s="335">
        <f>'WP 2-1-1 Plant Additions'!AP60</f>
        <v>133133.75627370315</v>
      </c>
      <c r="KL60" s="335">
        <f>'WP 2-1-1 Plant Additions'!AQ60</f>
        <v>133133.75627370315</v>
      </c>
      <c r="KM60" s="335">
        <f>'WP 2-1-1 Plant Additions'!AR60</f>
        <v>133133.75627370315</v>
      </c>
      <c r="KN60" s="335">
        <f>'WP 2-1-1 Plant Additions'!AS60</f>
        <v>133133.75627370315</v>
      </c>
      <c r="KO60" s="335">
        <f>'WP 2-1-1 Plant Additions'!AT60</f>
        <v>133133.75627370315</v>
      </c>
      <c r="KP60" s="335">
        <f>'WP 2-1-1 Plant Additions'!AU60</f>
        <v>133133.75627370315</v>
      </c>
      <c r="KQ60" s="169">
        <f t="shared" si="258"/>
        <v>1508096</v>
      </c>
      <c r="KR60" s="169">
        <f t="shared" si="224"/>
        <v>1546365</v>
      </c>
      <c r="KS60" s="169">
        <f t="shared" si="225"/>
        <v>1597605</v>
      </c>
      <c r="KT60" s="91"/>
      <c r="KU60" s="91">
        <v>-909374.57000000007</v>
      </c>
      <c r="KV60" s="91">
        <v>0</v>
      </c>
      <c r="KW60" s="91">
        <v>-36195.07</v>
      </c>
      <c r="KX60" s="91">
        <v>0</v>
      </c>
      <c r="KY60" s="91">
        <v>-33663.61</v>
      </c>
      <c r="KZ60" s="91">
        <v>-84238.26</v>
      </c>
      <c r="LA60" s="91">
        <v>0</v>
      </c>
      <c r="LB60" s="91">
        <v>-19031.04</v>
      </c>
      <c r="LC60" s="91">
        <v>0</v>
      </c>
      <c r="LD60" s="91">
        <v>0</v>
      </c>
      <c r="LE60" s="91">
        <v>0</v>
      </c>
      <c r="LF60" s="91">
        <v>0</v>
      </c>
      <c r="LG60" s="91">
        <v>0</v>
      </c>
      <c r="LH60" s="91">
        <v>0</v>
      </c>
      <c r="LI60" s="91">
        <v>0</v>
      </c>
      <c r="LJ60" s="91">
        <v>0</v>
      </c>
      <c r="LK60" s="91">
        <v>0</v>
      </c>
      <c r="LL60" s="91">
        <v>-303321.78000000003</v>
      </c>
      <c r="LM60" s="91">
        <v>0</v>
      </c>
      <c r="LN60" s="91">
        <v>-374758.06</v>
      </c>
      <c r="LO60" s="91">
        <v>0</v>
      </c>
      <c r="LP60" s="91">
        <v>0</v>
      </c>
      <c r="LQ60" s="91">
        <v>-203020.66</v>
      </c>
      <c r="LR60" s="91">
        <v>0</v>
      </c>
      <c r="LS60" s="91">
        <v>-252503.66</v>
      </c>
      <c r="LT60" s="91">
        <v>0</v>
      </c>
      <c r="LU60" s="91">
        <v>0</v>
      </c>
      <c r="LV60" s="91">
        <v>-90938.92</v>
      </c>
      <c r="LW60" s="91">
        <v>0</v>
      </c>
      <c r="LX60" s="91">
        <v>0</v>
      </c>
      <c r="LY60" s="91">
        <v>0</v>
      </c>
      <c r="LZ60" s="91">
        <v>-143438.65</v>
      </c>
      <c r="MA60" s="91">
        <v>0</v>
      </c>
      <c r="MB60" s="91">
        <v>0</v>
      </c>
      <c r="MC60" s="91">
        <v>0</v>
      </c>
      <c r="MD60" s="91">
        <v>0</v>
      </c>
      <c r="ME60" s="91">
        <v>0</v>
      </c>
      <c r="MF60" s="91">
        <v>0</v>
      </c>
      <c r="MG60" s="91">
        <v>-1695009.71</v>
      </c>
      <c r="MH60" s="91">
        <v>-464931.38</v>
      </c>
      <c r="MI60" s="91">
        <v>0</v>
      </c>
      <c r="MJ60" s="91"/>
      <c r="MK60" s="91"/>
      <c r="ML60" s="91"/>
      <c r="MM60" s="91"/>
      <c r="MN60" s="91"/>
      <c r="MO60" s="91"/>
      <c r="MP60" s="91"/>
      <c r="MQ60" s="91"/>
      <c r="MR60" s="91">
        <v>0</v>
      </c>
      <c r="MS60" s="91">
        <v>0</v>
      </c>
      <c r="MT60" s="91">
        <v>0</v>
      </c>
      <c r="MU60" s="91">
        <v>0</v>
      </c>
      <c r="MV60" s="91">
        <v>-39490.559999999998</v>
      </c>
      <c r="MW60" s="91">
        <v>0</v>
      </c>
      <c r="MX60" s="91">
        <v>0</v>
      </c>
      <c r="MY60" s="91">
        <v>0</v>
      </c>
      <c r="MZ60" s="91">
        <v>0</v>
      </c>
      <c r="NA60" s="91">
        <v>0</v>
      </c>
      <c r="NB60" s="91">
        <v>-2814.68</v>
      </c>
      <c r="NC60" s="91">
        <v>0</v>
      </c>
      <c r="ND60" s="91">
        <v>0</v>
      </c>
      <c r="NE60" s="91">
        <v>0</v>
      </c>
      <c r="NF60" s="91">
        <v>-304032.49</v>
      </c>
      <c r="NG60" s="91"/>
      <c r="NH60" s="91">
        <v>-2282865.39</v>
      </c>
      <c r="NI60" s="91"/>
      <c r="NJ60" s="91"/>
      <c r="NK60" s="91">
        <v>-18821.740000000002</v>
      </c>
      <c r="NL60" s="91"/>
      <c r="NM60" s="91"/>
      <c r="NN60" s="91"/>
      <c r="NO60" s="91">
        <v>-41225.629999999997</v>
      </c>
      <c r="NP60" s="91"/>
      <c r="NQ60" s="91"/>
      <c r="NR60" s="91">
        <v>-17715.07</v>
      </c>
      <c r="NS60" s="91"/>
      <c r="NT60" s="91"/>
      <c r="NU60" s="91"/>
      <c r="NV60" s="91"/>
      <c r="NW60" s="91">
        <v>-31934.82</v>
      </c>
      <c r="NX60" s="91">
        <f>+'WP 2-2-1 Accum Res'!NX60</f>
        <v>0</v>
      </c>
      <c r="NY60" s="91">
        <f>+'WP 2-2-1 Accum Res'!NY60</f>
        <v>0</v>
      </c>
      <c r="NZ60" s="91">
        <f>+'WP 2-2-1 Accum Res'!NZ60</f>
        <v>-4219.67</v>
      </c>
      <c r="OA60" s="91">
        <f>+'WP 2-2-1 Accum Res'!OA60</f>
        <v>-13579.83</v>
      </c>
      <c r="OB60" s="91">
        <f>+'WP 2-2-1 Accum Res'!OB60</f>
        <v>0</v>
      </c>
      <c r="OC60" s="91">
        <f>+'WP 2-2-1 Accum Res'!OC60</f>
        <v>0</v>
      </c>
      <c r="OD60" s="91">
        <f>+'WP 2-2-1 Accum Res'!OD60</f>
        <v>0</v>
      </c>
      <c r="OE60" s="91">
        <f>+'WP 2-2-1 Accum Res'!OE60</f>
        <v>-2883.8</v>
      </c>
      <c r="OF60" s="91">
        <f>+'WP 2-2-1 Accum Res'!OF60</f>
        <v>-19102.439999999999</v>
      </c>
      <c r="OG60" s="91">
        <f>+'WP 2-2-1 Accum Res'!OG60</f>
        <v>0</v>
      </c>
      <c r="OH60" s="91">
        <f>+'WP 2-2-1 Accum Res'!OH60</f>
        <v>0</v>
      </c>
      <c r="OI60" s="91">
        <f>+'WP 2-2-1 Accum Res'!OI60</f>
        <v>-9786.880000000001</v>
      </c>
      <c r="OJ60" s="91">
        <f>+'WP 2-2-1 Accum Res'!OJ60</f>
        <v>0</v>
      </c>
      <c r="OK60" s="91">
        <v>0</v>
      </c>
      <c r="OL60" s="91">
        <v>0</v>
      </c>
      <c r="OM60" s="91">
        <v>-201633.89</v>
      </c>
      <c r="ON60" s="91">
        <v>0</v>
      </c>
      <c r="OO60" s="91">
        <v>-53945.16</v>
      </c>
      <c r="OP60" s="91">
        <v>-135730.53</v>
      </c>
      <c r="OQ60" s="91">
        <v>0</v>
      </c>
      <c r="OR60" s="91">
        <v>0</v>
      </c>
      <c r="OS60" s="91">
        <v>-44026.67</v>
      </c>
      <c r="OT60" s="91">
        <v>0</v>
      </c>
      <c r="OU60" s="91">
        <v>0</v>
      </c>
      <c r="OV60" s="91">
        <v>0</v>
      </c>
      <c r="OW60" s="91">
        <v>-27332.52828036981</v>
      </c>
      <c r="OX60" s="91">
        <f t="shared" si="136"/>
        <v>-27332.52828036981</v>
      </c>
      <c r="OY60" s="91">
        <f t="shared" si="137"/>
        <v>-27332.52828036981</v>
      </c>
      <c r="OZ60" s="91">
        <f t="shared" si="138"/>
        <v>-27332.52828036981</v>
      </c>
      <c r="PA60" s="91">
        <f t="shared" si="139"/>
        <v>-27332.52828036981</v>
      </c>
      <c r="PB60" s="91">
        <f t="shared" si="140"/>
        <v>-27332.52828036981</v>
      </c>
      <c r="PC60" s="91">
        <f t="shared" si="141"/>
        <v>-27332.52828036981</v>
      </c>
      <c r="PD60" s="91">
        <f t="shared" si="142"/>
        <v>-27332.52828036981</v>
      </c>
      <c r="PE60" s="91">
        <f t="shared" si="143"/>
        <v>-27332.52828036981</v>
      </c>
      <c r="PF60" s="91">
        <f t="shared" si="144"/>
        <v>-27332.52828036981</v>
      </c>
      <c r="PG60" s="91">
        <f t="shared" si="145"/>
        <v>-27332.52828036981</v>
      </c>
      <c r="PH60" s="91">
        <f t="shared" si="146"/>
        <v>-27332.52828036981</v>
      </c>
      <c r="PI60" s="91">
        <f t="shared" si="147"/>
        <v>-27332.52828036981</v>
      </c>
      <c r="PJ60" s="91">
        <f t="shared" si="148"/>
        <v>-27332.52828036981</v>
      </c>
      <c r="PK60" s="91">
        <f t="shared" si="149"/>
        <v>-27332.52828036981</v>
      </c>
      <c r="PL60" s="91">
        <f t="shared" si="150"/>
        <v>-27332.52828036981</v>
      </c>
      <c r="PM60" s="91">
        <f t="shared" si="151"/>
        <v>-27332.52828036981</v>
      </c>
      <c r="PN60" s="91">
        <f t="shared" si="152"/>
        <v>-27332.52828036981</v>
      </c>
      <c r="PO60" s="91">
        <f t="shared" si="153"/>
        <v>-27332.52828036981</v>
      </c>
      <c r="PP60" s="91">
        <f t="shared" si="154"/>
        <v>-27332.52828036981</v>
      </c>
      <c r="PQ60" s="91">
        <f t="shared" si="155"/>
        <v>-27332.52828036981</v>
      </c>
      <c r="PR60" s="91">
        <f t="shared" si="156"/>
        <v>-27332.52828036981</v>
      </c>
      <c r="PS60" s="91">
        <f t="shared" si="157"/>
        <v>-27332.52828036981</v>
      </c>
      <c r="PT60" s="91">
        <f t="shared" si="158"/>
        <v>-27332.52828036981</v>
      </c>
      <c r="PU60" s="91">
        <f t="shared" si="159"/>
        <v>-27332.52828036981</v>
      </c>
      <c r="PV60" s="91">
        <f t="shared" si="160"/>
        <v>-27332.52828036981</v>
      </c>
      <c r="PW60" s="91">
        <f t="shared" si="161"/>
        <v>-27332.52828036981</v>
      </c>
      <c r="PX60" s="91">
        <f t="shared" si="162"/>
        <v>-27332.52828036981</v>
      </c>
      <c r="PY60" s="91">
        <f t="shared" si="163"/>
        <v>-27332.52828036981</v>
      </c>
      <c r="PZ60" s="91">
        <f t="shared" si="164"/>
        <v>-27332.52828036981</v>
      </c>
      <c r="QA60" s="91">
        <f t="shared" si="165"/>
        <v>-27332.52828036981</v>
      </c>
      <c r="QB60" s="91">
        <f t="shared" si="166"/>
        <v>-27332.52828036981</v>
      </c>
      <c r="QC60" s="91">
        <f t="shared" si="167"/>
        <v>-27332.52828036981</v>
      </c>
      <c r="QD60" s="91">
        <f t="shared" si="168"/>
        <v>-27332.52828036981</v>
      </c>
      <c r="QE60" s="91">
        <f t="shared" si="169"/>
        <v>-27332.52828036981</v>
      </c>
      <c r="QF60" s="91">
        <f t="shared" si="170"/>
        <v>-27332.52828036981</v>
      </c>
      <c r="QG60" s="91">
        <f t="shared" si="171"/>
        <v>-27332.52828036981</v>
      </c>
      <c r="QH60" s="91">
        <f t="shared" si="172"/>
        <v>-27332.52828036981</v>
      </c>
      <c r="QI60" s="91">
        <f t="shared" si="173"/>
        <v>-27332.52828036981</v>
      </c>
      <c r="QJ60" s="91">
        <f t="shared" si="174"/>
        <v>-27332.52828036981</v>
      </c>
      <c r="QK60" s="91">
        <f t="shared" si="175"/>
        <v>-27332.52828036981</v>
      </c>
      <c r="QL60" s="169">
        <f t="shared" si="259"/>
        <v>-327990</v>
      </c>
      <c r="QM60" s="169">
        <f t="shared" si="226"/>
        <v>-327990</v>
      </c>
      <c r="QN60" s="169">
        <f t="shared" si="227"/>
        <v>-327990</v>
      </c>
      <c r="QO60" s="91"/>
      <c r="QP60" s="91">
        <v>-39061.67</v>
      </c>
      <c r="QQ60" s="91">
        <v>0</v>
      </c>
      <c r="QR60" s="91">
        <v>0</v>
      </c>
      <c r="QS60" s="91">
        <v>0</v>
      </c>
      <c r="QT60" s="91">
        <v>0</v>
      </c>
      <c r="QU60" s="91">
        <v>0</v>
      </c>
      <c r="QV60" s="91">
        <v>-78451.81</v>
      </c>
      <c r="QW60" s="91">
        <v>0</v>
      </c>
      <c r="QX60" s="91">
        <v>0</v>
      </c>
      <c r="QY60" s="91">
        <v>0</v>
      </c>
      <c r="QZ60" s="91">
        <v>0</v>
      </c>
      <c r="RA60" s="91">
        <v>0</v>
      </c>
      <c r="RB60" s="91">
        <v>-729631.7200000002</v>
      </c>
      <c r="RC60" s="91">
        <v>0</v>
      </c>
      <c r="RD60" s="91">
        <v>0</v>
      </c>
      <c r="RE60" s="91">
        <v>0</v>
      </c>
      <c r="RF60" s="91">
        <v>0</v>
      </c>
      <c r="RG60" s="91">
        <v>0</v>
      </c>
      <c r="RH60" s="91">
        <v>0</v>
      </c>
      <c r="RI60" s="91">
        <v>0</v>
      </c>
      <c r="RJ60" s="91">
        <v>0</v>
      </c>
      <c r="RK60" s="91">
        <v>7887.72</v>
      </c>
      <c r="RL60" s="91">
        <v>0</v>
      </c>
      <c r="RM60" s="91">
        <v>0</v>
      </c>
      <c r="RN60" s="91">
        <v>0</v>
      </c>
      <c r="RO60" s="91">
        <v>0</v>
      </c>
      <c r="RP60" s="91">
        <v>0</v>
      </c>
      <c r="RQ60" s="91">
        <v>0</v>
      </c>
      <c r="RR60" s="91">
        <v>0</v>
      </c>
      <c r="RS60" s="91">
        <v>0</v>
      </c>
      <c r="RT60" s="91">
        <v>0</v>
      </c>
      <c r="RU60" s="91">
        <v>0</v>
      </c>
      <c r="RV60" s="91">
        <v>0</v>
      </c>
      <c r="RW60" s="91">
        <v>0</v>
      </c>
      <c r="RX60" s="91">
        <v>0</v>
      </c>
      <c r="RY60" s="91">
        <v>0</v>
      </c>
      <c r="RZ60" s="91">
        <v>0</v>
      </c>
      <c r="SA60" s="91">
        <v>0</v>
      </c>
      <c r="SB60" s="91">
        <v>0</v>
      </c>
      <c r="SC60" s="91">
        <v>0</v>
      </c>
      <c r="SD60" s="91">
        <v>0</v>
      </c>
      <c r="SE60" s="91">
        <v>0</v>
      </c>
      <c r="SF60" s="91">
        <v>0</v>
      </c>
      <c r="SG60" s="91">
        <v>0</v>
      </c>
      <c r="SH60" s="91">
        <v>0</v>
      </c>
      <c r="SI60" s="91">
        <v>1277444.8999999999</v>
      </c>
      <c r="SJ60" s="91">
        <v>38695.68</v>
      </c>
      <c r="SK60" s="91">
        <v>-44859</v>
      </c>
      <c r="SL60" s="91"/>
      <c r="SM60" s="91"/>
      <c r="SN60" s="91"/>
      <c r="SO60" s="91">
        <v>0</v>
      </c>
      <c r="SP60" s="91">
        <v>0</v>
      </c>
      <c r="SQ60" s="91">
        <v>-152831.82</v>
      </c>
      <c r="SR60" s="91">
        <v>0</v>
      </c>
      <c r="SS60" s="91">
        <v>158995.24000000022</v>
      </c>
      <c r="ST60" s="91">
        <v>0</v>
      </c>
      <c r="SU60" s="91">
        <v>0</v>
      </c>
      <c r="SV60" s="91">
        <v>0</v>
      </c>
      <c r="SW60" s="91">
        <v>0</v>
      </c>
      <c r="SX60" s="91">
        <v>0</v>
      </c>
      <c r="SY60" s="91">
        <v>0</v>
      </c>
      <c r="SZ60" s="91">
        <v>0</v>
      </c>
      <c r="TA60" s="91"/>
      <c r="TB60" s="91"/>
      <c r="TC60" s="91"/>
      <c r="TD60" s="91">
        <v>0</v>
      </c>
      <c r="TE60" s="91">
        <v>-7989972.2699999996</v>
      </c>
      <c r="TF60" s="91">
        <v>0</v>
      </c>
      <c r="TG60" s="91"/>
      <c r="TH60" s="91"/>
      <c r="TI60" s="91"/>
      <c r="TJ60" s="91"/>
      <c r="TK60" s="91"/>
      <c r="TL60" s="91"/>
      <c r="TM60" s="91"/>
      <c r="TN60" s="91"/>
      <c r="TO60" s="91"/>
      <c r="TP60" s="91"/>
      <c r="TQ60" s="91"/>
      <c r="TR60" s="91"/>
      <c r="TS60" s="91">
        <v>0</v>
      </c>
      <c r="TT60" s="91"/>
      <c r="TU60" s="91"/>
      <c r="TV60" s="91"/>
      <c r="TW60" s="91"/>
      <c r="TX60" s="91"/>
      <c r="TY60" s="91"/>
      <c r="TZ60" s="91"/>
      <c r="UA60" s="91"/>
      <c r="UB60" s="91"/>
      <c r="UC60" s="91"/>
      <c r="UD60" s="91"/>
      <c r="UE60" s="91"/>
      <c r="UF60" s="91"/>
      <c r="UG60" s="91"/>
      <c r="UH60" s="91"/>
      <c r="UI60" s="91"/>
      <c r="UJ60" s="91"/>
      <c r="UK60" s="91"/>
      <c r="UL60" s="91"/>
      <c r="UM60" s="91"/>
      <c r="UN60" s="91"/>
      <c r="UO60" s="91"/>
      <c r="UP60" s="91"/>
      <c r="UQ60" s="91"/>
      <c r="UR60" s="91"/>
      <c r="US60" s="91"/>
      <c r="UT60" s="91"/>
      <c r="UU60" s="91"/>
      <c r="UV60" s="91"/>
      <c r="UW60" s="91"/>
      <c r="UX60" s="91"/>
      <c r="UY60" s="91"/>
      <c r="UZ60" s="91"/>
      <c r="VA60" s="91"/>
      <c r="VB60" s="91"/>
      <c r="VC60" s="91"/>
      <c r="VD60" s="91"/>
      <c r="VE60" s="91"/>
      <c r="VF60" s="91"/>
      <c r="VG60" s="91"/>
      <c r="VH60" s="91"/>
      <c r="VI60" s="91"/>
      <c r="VJ60" s="91"/>
      <c r="VK60" s="91"/>
      <c r="VL60" s="91"/>
      <c r="VM60" s="91"/>
      <c r="VN60" s="91"/>
      <c r="VO60" s="91"/>
      <c r="VP60" s="91"/>
      <c r="VQ60" s="91"/>
      <c r="VR60" s="91"/>
      <c r="VS60" s="91"/>
      <c r="VT60" s="91"/>
      <c r="VU60" s="91"/>
      <c r="VV60" s="91"/>
      <c r="VW60" s="91"/>
      <c r="VX60" s="91"/>
      <c r="VY60" s="91"/>
      <c r="VZ60" s="91"/>
      <c r="WA60" s="91"/>
      <c r="WB60" s="91"/>
      <c r="WC60" s="91"/>
      <c r="WD60" s="91"/>
      <c r="WE60" s="91"/>
      <c r="WF60" s="91"/>
      <c r="WG60" s="169">
        <f t="shared" si="260"/>
        <v>0</v>
      </c>
      <c r="WH60" s="169">
        <f t="shared" si="228"/>
        <v>0</v>
      </c>
      <c r="WI60" s="169">
        <f t="shared" si="229"/>
        <v>0</v>
      </c>
      <c r="WK60" s="91">
        <f>'WP 2-1-4 Plant Details'!D60-'WP 2-2-1 Accum Res'!D60</f>
        <v>13117836.670000002</v>
      </c>
      <c r="WL60" s="91">
        <f>'WP 2-1-4 Plant Details'!E60-'WP 2-2-1 Accum Res'!E60</f>
        <v>14804779.82</v>
      </c>
      <c r="WM60" s="91">
        <f>'WP 2-1-4 Plant Details'!F60-'WP 2-2-1 Accum Res'!F60</f>
        <v>14373753.820000002</v>
      </c>
      <c r="WN60" s="91">
        <f>'WP 2-1-4 Plant Details'!G60-'WP 2-2-1 Accum Res'!G60</f>
        <v>14005937.930000002</v>
      </c>
      <c r="WO60" s="91">
        <f>'WP 2-1-4 Plant Details'!H60-'WP 2-2-1 Accum Res'!H60</f>
        <v>13617021.840000004</v>
      </c>
      <c r="WP60" s="91">
        <f>'WP 2-1-4 Plant Details'!I60-'WP 2-2-1 Accum Res'!I60</f>
        <v>13215626.850000003</v>
      </c>
      <c r="WQ60" s="91">
        <f>'WP 2-1-4 Plant Details'!J60-'WP 2-2-1 Accum Res'!J60</f>
        <v>13915638.48</v>
      </c>
      <c r="WR60" s="91">
        <f>'WP 2-1-4 Plant Details'!K60-'WP 2-2-1 Accum Res'!K60</f>
        <v>13459756.91</v>
      </c>
      <c r="WS60" s="91">
        <f>'WP 2-1-4 Plant Details'!L60-'WP 2-2-1 Accum Res'!L60</f>
        <v>13058745.390000001</v>
      </c>
      <c r="WT60" s="91">
        <f>'WP 2-1-4 Plant Details'!M60-'WP 2-2-1 Accum Res'!M60</f>
        <v>13948163.24</v>
      </c>
      <c r="WU60" s="91">
        <f>'WP 2-1-4 Plant Details'!N60-'WP 2-2-1 Accum Res'!N60</f>
        <v>13586541.720000001</v>
      </c>
      <c r="WV60" s="91">
        <f>'WP 2-1-4 Plant Details'!O60-'WP 2-2-1 Accum Res'!O60</f>
        <v>15636891.93</v>
      </c>
      <c r="WW60" s="91">
        <f>'WP 2-1-4 Plant Details'!P60-'WP 2-2-1 Accum Res'!P60</f>
        <v>15152915.51</v>
      </c>
      <c r="WX60" s="91">
        <f>'WP 2-1-4 Plant Details'!Q60-'WP 2-2-1 Accum Res'!Q60</f>
        <v>14354124.210000001</v>
      </c>
      <c r="WY60" s="91">
        <f>'WP 2-1-4 Plant Details'!R60-'WP 2-2-1 Accum Res'!R60</f>
        <v>13903040.08</v>
      </c>
      <c r="WZ60" s="91">
        <f>'WP 2-1-4 Plant Details'!S60-'WP 2-2-1 Accum Res'!S60</f>
        <v>13451955.949999999</v>
      </c>
      <c r="XA60" s="91">
        <f>'WP 2-1-4 Plant Details'!T60-'WP 2-2-1 Accum Res'!T60</f>
        <v>12983165.26</v>
      </c>
      <c r="XB60" s="91">
        <f>'WP 2-1-4 Plant Details'!U60-'WP 2-2-1 Accum Res'!U60</f>
        <v>12514374.57</v>
      </c>
      <c r="XC60" s="91">
        <f>'WP 2-1-4 Plant Details'!V60-'WP 2-2-1 Accum Res'!V60</f>
        <v>12753042.289999999</v>
      </c>
      <c r="XD60" s="91">
        <f>'WP 2-1-4 Plant Details'!W60-'WP 2-2-1 Accum Res'!W60</f>
        <v>12276054.599999998</v>
      </c>
      <c r="XE60" s="91">
        <f>'WP 2-1-4 Plant Details'!X60-'WP 2-2-1 Accum Res'!X60</f>
        <v>11723711.279999997</v>
      </c>
      <c r="XF60" s="91">
        <f>'WP 2-1-4 Plant Details'!Y60-'WP 2-2-1 Accum Res'!Y60</f>
        <v>17680694.469999999</v>
      </c>
      <c r="XG60" s="91">
        <f>'WP 2-1-4 Plant Details'!Z60-'WP 2-2-1 Accum Res'!Z60</f>
        <v>17127602.039999995</v>
      </c>
      <c r="XH60" s="91">
        <f>'WP 2-1-4 Plant Details'!AA60-'WP 2-2-1 Accum Res'!AA60</f>
        <v>16581069.129999999</v>
      </c>
      <c r="XI60" s="91">
        <f>'WP 2-1-4 Plant Details'!AB60-'WP 2-2-1 Accum Res'!AB60</f>
        <v>16034536.219999999</v>
      </c>
      <c r="XJ60" s="91">
        <f>'WP 2-1-4 Plant Details'!AC60-'WP 2-2-1 Accum Res'!AC60</f>
        <v>15421199.130000003</v>
      </c>
      <c r="XK60" s="91">
        <f>'WP 2-1-4 Plant Details'!AD60-'WP 2-2-1 Accum Res'!AD60</f>
        <v>14881501.040000003</v>
      </c>
      <c r="XL60" s="91">
        <f>'WP 2-1-4 Plant Details'!AE60-'WP 2-2-1 Accum Res'!AE60</f>
        <v>14341802.950000003</v>
      </c>
      <c r="XM60" s="91">
        <f>'WP 2-1-4 Plant Details'!AF60-'WP 2-2-1 Accum Res'!AF60</f>
        <v>13770340.500000004</v>
      </c>
      <c r="XN60" s="91">
        <f>'WP 2-1-4 Plant Details'!AG60-'WP 2-2-1 Accum Res'!AG60</f>
        <v>13210293.050000004</v>
      </c>
      <c r="XO60" s="91">
        <f>'WP 2-1-4 Plant Details'!AH60-'WP 2-2-1 Accum Res'!AH60</f>
        <v>12650245.600000005</v>
      </c>
      <c r="XP60" s="91">
        <f>'WP 2-1-4 Plant Details'!AI60-'WP 2-2-1 Accum Res'!AI60</f>
        <v>14023343.550000008</v>
      </c>
      <c r="XQ60" s="91">
        <f>'WP 2-1-4 Plant Details'!AJ60-'WP 2-2-1 Accum Res'!AJ60</f>
        <v>13405543.870000008</v>
      </c>
      <c r="XR60" s="91">
        <f>'WP 2-1-4 Plant Details'!AK60-'WP 2-2-1 Accum Res'!AK60</f>
        <v>16152356.560000006</v>
      </c>
      <c r="XS60" s="91">
        <f>'WP 2-1-4 Plant Details'!AL60-'WP 2-2-1 Accum Res'!AL60</f>
        <v>15569299.340000007</v>
      </c>
      <c r="XT60" s="91">
        <f>'WP 2-1-4 Plant Details'!AM60-'WP 2-2-1 Accum Res'!AM60</f>
        <v>17158894.090000007</v>
      </c>
      <c r="XU60" s="91">
        <f>'WP 2-1-4 Plant Details'!AN60-'WP 2-2-1 Accum Res'!AN60</f>
        <v>16721079.700000007</v>
      </c>
      <c r="XV60" s="91">
        <f>'WP 2-1-4 Plant Details'!AO60-'WP 2-2-1 Accum Res'!AO60</f>
        <v>16038822.340000004</v>
      </c>
      <c r="XW60" s="91">
        <f>'WP 2-1-4 Plant Details'!AP60-'WP 2-2-1 Accum Res'!AP60</f>
        <v>15342419.530000009</v>
      </c>
      <c r="XX60" s="91">
        <f>'WP 2-1-4 Plant Details'!AQ60-'WP 2-2-1 Accum Res'!AQ60</f>
        <v>14435978.460000008</v>
      </c>
      <c r="XY60" s="91">
        <f>'WP 2-1-4 Plant Details'!AR60-'WP 2-2-1 Accum Res'!AR60</f>
        <v>13681635.110000003</v>
      </c>
      <c r="XZ60" s="91">
        <f>'WP 2-1-4 Plant Details'!AS60-'WP 2-2-1 Accum Res'!AS60</f>
        <v>13032366.760000002</v>
      </c>
      <c r="YA60" s="91">
        <f>'WP 2-1-4 Plant Details'!AT60-'WP 2-2-1 Accum Res'!AT60</f>
        <v>12383098.41</v>
      </c>
      <c r="YB60" s="91">
        <f>'WP 2-1-4 Plant Details'!AU60-'WP 2-2-1 Accum Res'!AU60</f>
        <v>11803172.059999999</v>
      </c>
      <c r="YC60" s="91">
        <f>'WP 2-1-4 Plant Details'!AV60-'WP 2-2-1 Accum Res'!AV60</f>
        <v>12821246.600000001</v>
      </c>
      <c r="YD60" s="91">
        <f>'WP 2-1-4 Plant Details'!AW60-'WP 2-2-1 Accum Res'!AW60</f>
        <v>12151927.279999997</v>
      </c>
      <c r="YE60" s="91">
        <f>'WP 2-1-4 Plant Details'!AX60-'WP 2-2-1 Accum Res'!AX60</f>
        <v>719166.6100000001</v>
      </c>
      <c r="YF60" s="91">
        <f>'WP 2-1-4 Plant Details'!AY60-'WP 2-2-1 Accum Res'!AY60</f>
        <v>802848.25000000023</v>
      </c>
      <c r="YG60" s="91">
        <f>'WP 2-1-4 Plant Details'!AZ60-'WP 2-2-1 Accum Res'!AZ60</f>
        <v>717096.20000000042</v>
      </c>
      <c r="YH60" s="91">
        <f>'WP 2-1-4 Plant Details'!BA60-'WP 2-2-1 Accum Res'!BA60</f>
        <v>2468674.4100000011</v>
      </c>
      <c r="YI60" s="91">
        <f>'WP 2-1-4 Plant Details'!BB60-'WP 2-2-1 Accum Res'!BB60</f>
        <v>2403426.135805021</v>
      </c>
      <c r="YJ60" s="91">
        <f>'WP 2-1-4 Plant Details'!BC60-'WP 2-2-1 Accum Res'!BC60</f>
        <v>5405232.8858050201</v>
      </c>
      <c r="YK60" s="91">
        <f>'WP 2-1-4 Plant Details'!BD60-'WP 2-2-1 Accum Res'!BD60</f>
        <v>5352388.2558050212</v>
      </c>
      <c r="YL60" s="91">
        <f>'WP 2-1-4 Plant Details'!BE60-'WP 2-2-1 Accum Res'!BE60</f>
        <v>5299543.6258050203</v>
      </c>
      <c r="YM60" s="91">
        <f>'WP 2-1-4 Plant Details'!BF60-'WP 2-2-1 Accum Res'!BF60</f>
        <v>2428918.1558050201</v>
      </c>
      <c r="YN60" s="91">
        <f>'WP 2-1-4 Plant Details'!BG60-'WP 2-2-1 Accum Res'!BG60</f>
        <v>2388239.6658050199</v>
      </c>
      <c r="YO60" s="91">
        <f>'WP 2-1-4 Plant Details'!BH60-'WP 2-2-1 Accum Res'!BH60</f>
        <v>2506556.4158050199</v>
      </c>
      <c r="YP60" s="91">
        <f>'WP 2-1-4 Plant Details'!BI60-'WP 2-2-1 Accum Res'!BI60</f>
        <v>2465877.9258050197</v>
      </c>
      <c r="YQ60" s="91">
        <f>'WP 2-1-4 Plant Details'!BJ60-'WP 2-2-1 Accum Res'!BJ60</f>
        <v>2425199.4358050195</v>
      </c>
      <c r="YR60" s="91">
        <f>'WP 2-1-4 Plant Details'!BK60-'WP 2-2-1 Accum Res'!BK60</f>
        <v>2443146.2658050191</v>
      </c>
      <c r="YS60" s="91">
        <f>'WP 2-1-4 Plant Details'!BL60-'WP 2-2-1 Accum Res'!BL60</f>
        <v>2649664.6658050194</v>
      </c>
      <c r="YT60" s="91">
        <f>'WP 2-1-4 Plant Details'!BM60-'WP 2-2-1 Accum Res'!BM60</f>
        <v>2609014.4658050193</v>
      </c>
      <c r="YU60" s="91">
        <f>'WP 2-1-4 Plant Details'!BN60-'WP 2-2-1 Accum Res'!BN60</f>
        <v>2568364.2658050191</v>
      </c>
      <c r="YV60" s="91">
        <f>'WP 2-1-4 Plant Details'!BO60-'WP 2-2-1 Accum Res'!BO60</f>
        <v>6147949.8358050194</v>
      </c>
      <c r="YW60" s="91">
        <f>'WP 2-1-4 Plant Details'!BP60-'WP 2-2-1 Accum Res'!BP60</f>
        <v>6118084.8358050194</v>
      </c>
      <c r="YX60" s="91">
        <f>'WP 2-1-4 Plant Details'!BQ60-'WP 2-2-1 Accum Res'!BQ60</f>
        <v>11506666.355805019</v>
      </c>
      <c r="YY60" s="91">
        <f>'WP 2-1-4 Plant Details'!BR60-'WP 2-2-1 Accum Res'!BR60</f>
        <v>13583333.205805019</v>
      </c>
      <c r="YZ60" s="91">
        <f>'WP 2-1-4 Plant Details'!BS60-'WP 2-2-1 Accum Res'!BS60</f>
        <v>13548792.135805018</v>
      </c>
      <c r="ZA60" s="91">
        <f>'WP 2-1-4 Plant Details'!BT60-'WP 2-2-1 Accum Res'!BT60</f>
        <v>3644025.4658050193</v>
      </c>
      <c r="ZB60" s="91">
        <f>'WP 2-1-4 Plant Details'!BU60-'WP 2-2-1 Accum Res'!BU60</f>
        <v>3586913.6358050187</v>
      </c>
      <c r="ZC60" s="91">
        <f>'WP 2-1-4 Plant Details'!BV60-'WP 2-2-1 Accum Res'!BV60</f>
        <v>3548084.4658050193</v>
      </c>
      <c r="ZD60" s="91">
        <f>'WP 2-1-4 Plant Details'!BW60-'WP 2-2-1 Accum Res'!BW60</f>
        <v>3509242.8158050193</v>
      </c>
      <c r="ZE60" s="91">
        <f>'WP 2-1-4 Plant Details'!BX60-'WP 2-2-1 Accum Res'!BX60</f>
        <v>3470401.1658050194</v>
      </c>
      <c r="ZF60" s="91">
        <f>'WP 2-1-4 Plant Details'!BY60-'WP 2-2-1 Accum Res'!BY60</f>
        <v>3425161.9358050195</v>
      </c>
      <c r="ZG60" s="91">
        <f>'WP 2-1-4 Plant Details'!BZ60-'WP 2-2-1 Accum Res'!BZ60</f>
        <v>3386872.7058050195</v>
      </c>
      <c r="ZH60" s="91">
        <f>'WP 2-1-4 Plant Details'!CA60-'WP 2-2-1 Accum Res'!CA60</f>
        <v>3348583.4758050195</v>
      </c>
      <c r="ZI60" s="91">
        <f>'WP 2-1-4 Plant Details'!CB60-'WP 2-2-1 Accum Res'!CB60</f>
        <v>3302851.1558050192</v>
      </c>
      <c r="ZJ60" s="91">
        <f>'WP 2-1-4 Plant Details'!CC60-'WP 2-2-1 Accum Res'!CC60</f>
        <v>3598934.8858050187</v>
      </c>
      <c r="ZK60" s="91">
        <f>'WP 2-1-4 Plant Details'!CD60-'WP 2-2-1 Accum Res'!CD60</f>
        <v>3558032.1958050188</v>
      </c>
      <c r="ZL60" s="91">
        <f>'WP 2-1-4 Plant Details'!CE60-'WP 2-2-1 Accum Res'!CE60</f>
        <v>3515411.2958050184</v>
      </c>
      <c r="ZM60" s="91">
        <f>'WP 2-1-4 Plant Details'!CF60-'WP 2-2-1 Accum Res'!CF60</f>
        <v>3473116.2558050179</v>
      </c>
      <c r="ZN60" s="91">
        <f>'WP 2-1-4 Plant Details'!CG60-'WP 2-2-1 Accum Res'!CG60</f>
        <v>3419627.4358050171</v>
      </c>
      <c r="ZO60" s="91">
        <f>'WP 2-1-4 Plant Details'!CH60-'WP 2-2-1 Accum Res'!CH60</f>
        <v>3377054.8458050173</v>
      </c>
      <c r="ZP60" s="91">
        <f>'WP 2-1-4 Plant Details'!CI60-'WP 2-2-1 Accum Res'!CI60</f>
        <v>3334482.2558050174</v>
      </c>
      <c r="ZQ60" s="91">
        <f>'WP 2-1-4 Plant Details'!CJ60-'WP 2-2-1 Accum Res'!CJ60</f>
        <v>3291427.0758050173</v>
      </c>
      <c r="ZR60" s="91">
        <f>'WP 2-1-4 Plant Details'!CK60-'WP 2-2-1 Accum Res'!CK60</f>
        <v>3245628.8658050173</v>
      </c>
      <c r="ZS60" s="91">
        <f>'WP 2-1-4 Plant Details'!CL60-'WP 2-2-1 Accum Res'!CL60</f>
        <v>3203280.6558050173</v>
      </c>
      <c r="ZT60" s="91">
        <f>'WP 2-1-4 Plant Details'!CM60-'WP 2-2-1 Accum Res'!CM60</f>
        <v>3160932.4458050174</v>
      </c>
      <c r="ZU60" s="91">
        <f>'WP 2-1-4 Plant Details'!CN60-'WP 2-2-1 Accum Res'!CN60</f>
        <v>3117531.1058050175</v>
      </c>
      <c r="ZV60" s="91">
        <f>'WP 2-1-4 Plant Details'!CO60-'WP 2-2-1 Accum Res'!CO60</f>
        <v>3073640.3058050177</v>
      </c>
      <c r="ZW60" s="91">
        <f>'WP 2-1-4 Plant Details'!CP60-'WP 2-2-1 Accum Res'!CP60</f>
        <v>4027845.7858050168</v>
      </c>
      <c r="ZX60" s="91">
        <f>'WP 2-1-4 Plant Details'!CQ60-'WP 2-2-1 Accum Res'!CQ60</f>
        <v>3981404.6958050169</v>
      </c>
      <c r="ZY60" s="91">
        <f>'WP 2-1-4 Plant Details'!CR60-'WP 2-2-1 Accum Res'!CR60</f>
        <v>3934758.0758050163</v>
      </c>
      <c r="ZZ60" s="91">
        <f>'WP 2-1-4 Plant Details'!CS60-'WP 2-2-1 Accum Res'!CS60</f>
        <v>3887346.8858050164</v>
      </c>
      <c r="AAA60" s="91">
        <f>'WP 2-1-4 Plant Details'!CT60-'WP 2-2-1 Accum Res'!CT60</f>
        <v>3843034.6458050166</v>
      </c>
      <c r="AAB60" s="91">
        <f>'WP 2-1-4 Plant Details'!CU60-'WP 2-2-1 Accum Res'!CU60</f>
        <v>3798822.3858050164</v>
      </c>
      <c r="AAC60" s="91">
        <f>'WP 2-1-4 Plant Details'!CV60-'WP 2-2-1 Accum Res'!CV60</f>
        <v>3755466.1958050164</v>
      </c>
      <c r="AAD60" s="91">
        <f>'WP 2-1-4 Plant Details'!CW60-'WP 2-2-1 Accum Res'!CW60</f>
        <v>3706436.1058050166</v>
      </c>
      <c r="AAE60" s="91">
        <f>'WP 2-1-4 Plant Details'!CX60-'WP 2-2-1 Accum Res'!CX60</f>
        <v>3668163.9058050164</v>
      </c>
      <c r="AAF60" s="91">
        <f>'WP 2-1-4 Plant Details'!CY60-'WP 2-2-1 Accum Res'!CY60</f>
        <v>3614560.5858050166</v>
      </c>
      <c r="AAG60" s="91">
        <f>'WP 2-1-4 Plant Details'!CZ60-'WP 2-2-1 Accum Res'!CZ60</f>
        <v>3566645.005805016</v>
      </c>
      <c r="AAH60" s="91">
        <f>'WP 2-1-4 Plant Details'!DA60-'WP 2-2-1 Accum Res'!DA60</f>
        <v>3518729.425805016</v>
      </c>
      <c r="AAI60" s="91">
        <f>'WP 2-1-4 Plant Details'!DB60-'WP 2-2-1 Accum Res'!DB60</f>
        <v>3470813.8458050159</v>
      </c>
      <c r="AAJ60" s="91">
        <f>'WP 2-1-4 Plant Details'!DC60-'WP 2-2-1 Accum Res'!DC60</f>
        <v>3394817.425805016</v>
      </c>
      <c r="AAK60" s="91">
        <f>'WP 2-1-4 Plant Details'!DD60-'WP 2-2-1 Accum Res'!DD60</f>
        <v>3347098.505805016</v>
      </c>
      <c r="AAL60" s="91">
        <f>'WP 2-1-4 Plant Details'!DE60-'WP 2-2-1 Accum Res'!DE60</f>
        <v>3299379.5858050161</v>
      </c>
      <c r="AAM60" s="91">
        <f>'WP 2-1-4 Plant Details'!DF60-'WP 2-2-1 Accum Res'!DF60</f>
        <v>3497104.7358050155</v>
      </c>
      <c r="AAN60" s="91">
        <f>'WP 2-1-4 Plant Details'!DG60-'WP 2-2-1 Accum Res'!DG60</f>
        <v>3491047.6988959648</v>
      </c>
      <c r="AAO60" s="91">
        <f>'WP 2-1-4 Plant Details'!DH60-'WP 2-2-1 Accum Res'!DH60</f>
        <v>3522416.6935388139</v>
      </c>
      <c r="AAP60" s="91">
        <f>'WP 2-1-4 Plant Details'!DI60-'WP 2-2-1 Accum Res'!DI60</f>
        <v>3501660.0927950176</v>
      </c>
      <c r="AAQ60" s="91">
        <f>'WP 2-1-4 Plant Details'!DJ60-'WP 2-2-1 Accum Res'!DJ60</f>
        <v>3647027.3036020854</v>
      </c>
      <c r="AAR60" s="91">
        <f>'WP 2-1-4 Plant Details'!DK60-'WP 2-2-1 Accum Res'!DK60</f>
        <v>3760001.1803538781</v>
      </c>
      <c r="AAS60" s="91">
        <f>'WP 2-1-4 Plant Details'!DL60-'WP 2-2-1 Accum Res'!DL60</f>
        <v>3771472.7025290797</v>
      </c>
      <c r="AAT60" s="91">
        <f>'WP 2-1-4 Plant Details'!DM60-'WP 2-2-1 Accum Res'!DM60</f>
        <v>3799599.1158763473</v>
      </c>
      <c r="AAU60" s="91">
        <f>'WP 2-1-4 Plant Details'!DN60-'WP 2-2-1 Accum Res'!DN60</f>
        <v>3839624.0476058004</v>
      </c>
      <c r="AAV60" s="91">
        <f>'WP 2-1-4 Plant Details'!DO60-'WP 2-2-1 Accum Res'!DO60</f>
        <v>3822404.5393779767</v>
      </c>
      <c r="AAW60" s="91">
        <f>'WP 2-1-4 Plant Details'!DP60-'WP 2-2-1 Accum Res'!DP60</f>
        <v>3839913.4607136855</v>
      </c>
      <c r="AAX60" s="91">
        <f>'WP 2-1-4 Plant Details'!DQ60-'WP 2-2-1 Accum Res'!DQ60</f>
        <v>3932521.3234926807</v>
      </c>
      <c r="AAY60" s="91">
        <f>'WP 2-1-4 Plant Details'!DR60-'WP 2-2-1 Accum Res'!DR60</f>
        <v>4018192.0599830691</v>
      </c>
      <c r="AAZ60" s="91">
        <f>'WP 2-1-4 Plant Details'!DS60-'WP 2-2-1 Accum Res'!DS60</f>
        <v>4090835.3716188511</v>
      </c>
      <c r="ABA60" s="91">
        <f>'WP 2-1-4 Plant Details'!DT60-'WP 2-2-1 Accum Res'!DT60</f>
        <v>4212486.906213983</v>
      </c>
      <c r="ABB60" s="91">
        <f>'WP 2-1-4 Plant Details'!DU60-'WP 2-2-1 Accum Res'!DU60</f>
        <v>4238960.9865687713</v>
      </c>
      <c r="ABC60" s="91">
        <f>'WP 2-1-4 Plant Details'!DV60-'WP 2-2-1 Accum Res'!DV60</f>
        <v>4346756.0881162994</v>
      </c>
      <c r="ABD60" s="91">
        <f>'WP 2-1-4 Plant Details'!DW60-'WP 2-2-1 Accum Res'!DW60</f>
        <v>4624016.3813829627</v>
      </c>
      <c r="ABE60" s="91">
        <f>'WP 2-1-4 Plant Details'!DX60-'WP 2-2-1 Accum Res'!DX60</f>
        <v>4693653.1122945631</v>
      </c>
      <c r="ABF60" s="91">
        <f>'WP 2-1-4 Plant Details'!DY60-'WP 2-2-1 Accum Res'!DY60</f>
        <v>4762609.5842719469</v>
      </c>
      <c r="ABG60" s="91">
        <f>'WP 2-1-4 Plant Details'!DZ60-'WP 2-2-1 Accum Res'!DZ60</f>
        <v>4830885.7973151132</v>
      </c>
      <c r="ABH60" s="91">
        <f>'WP 2-1-4 Plant Details'!EA60-'WP 2-2-1 Accum Res'!EA60</f>
        <v>4898481.751424063</v>
      </c>
      <c r="ABI60" s="91">
        <f>'WP 2-1-4 Plant Details'!EB60-'WP 2-2-1 Accum Res'!EB60</f>
        <v>4965397.4465987962</v>
      </c>
      <c r="ABJ60" s="91">
        <f>'WP 2-1-4 Plant Details'!EC60-'WP 2-2-1 Accum Res'!EC60</f>
        <v>5031632.8828393128</v>
      </c>
      <c r="ABK60" s="91">
        <f>'WP 2-1-4 Plant Details'!ED60-'WP 2-2-1 Accum Res'!ED60</f>
        <v>5097188.0601456128</v>
      </c>
      <c r="ABL60" s="91">
        <f>'WP 2-1-4 Plant Details'!EE60-'WP 2-2-1 Accum Res'!EE60</f>
        <v>5162062.9785176963</v>
      </c>
      <c r="ABM60" s="91">
        <f>'WP 2-1-4 Plant Details'!EF60-'WP 2-2-1 Accum Res'!EF60</f>
        <v>5226257.6379555631</v>
      </c>
      <c r="ABN60" s="91">
        <f>'WP 2-1-4 Plant Details'!EG60-'WP 2-2-1 Accum Res'!EG60</f>
        <v>5289772.0384592125</v>
      </c>
      <c r="ABO60" s="91">
        <f>'WP 2-1-4 Plant Details'!EH60-'WP 2-2-1 Accum Res'!EH60</f>
        <v>5352606.1800286453</v>
      </c>
      <c r="ABP60" s="91">
        <f>'WP 2-1-4 Plant Details'!EI60-'WP 2-2-1 Accum Res'!EI60</f>
        <v>5414760.0626638616</v>
      </c>
      <c r="ABQ60" s="91">
        <f>'WP 2-1-4 Plant Details'!EJ60-'WP 2-2-1 Accum Res'!EJ60</f>
        <v>5480503.7301467452</v>
      </c>
      <c r="ABR60" s="91">
        <f>'WP 2-1-4 Plant Details'!EK60-'WP 2-2-1 Accum Res'!EK60</f>
        <v>5545538.5294020735</v>
      </c>
      <c r="ABS60" s="91">
        <f>'WP 2-1-4 Plant Details'!EL60-'WP 2-2-1 Accum Res'!EL60</f>
        <v>5609864.4604298463</v>
      </c>
      <c r="ABT60" s="91">
        <f>'WP 2-1-4 Plant Details'!EM60-'WP 2-2-1 Accum Res'!EM60</f>
        <v>5673481.5232300637</v>
      </c>
      <c r="ABU60" s="91">
        <f>'WP 2-1-4 Plant Details'!EN60-'WP 2-2-1 Accum Res'!EN60</f>
        <v>5736389.7178027257</v>
      </c>
      <c r="ABV60" s="91">
        <f>'WP 2-1-4 Plant Details'!EO60-'WP 2-2-1 Accum Res'!EO60</f>
        <v>5798589.0441478323</v>
      </c>
      <c r="ABW60" s="91">
        <f>'WP 2-1-4 Plant Details'!EP60-'WP 2-2-1 Accum Res'!EP60</f>
        <v>5860079.5022653835</v>
      </c>
      <c r="ABX60" s="91">
        <f>'WP 2-1-4 Plant Details'!EQ60-'WP 2-2-1 Accum Res'!EQ60</f>
        <v>5920861.0921553802</v>
      </c>
      <c r="ABY60" s="91">
        <f>'WP 2-1-4 Plant Details'!ER60-'WP 2-2-1 Accum Res'!ER60</f>
        <v>5980933.8138178214</v>
      </c>
      <c r="ABZ60" s="91">
        <f>'WP 2-1-4 Plant Details'!ES60-'WP 2-2-1 Accum Res'!ES60</f>
        <v>6040297.6672527073</v>
      </c>
      <c r="ACA60" s="91">
        <f>'WP 2-1-4 Plant Details'!ET60-'WP 2-2-1 Accum Res'!ET60</f>
        <v>6098952.6524600377</v>
      </c>
      <c r="ACB60" s="91">
        <f>'WP 2-1-4 Plant Details'!EU60-'WP 2-2-1 Accum Res'!EU60</f>
        <v>6156898.7694398127</v>
      </c>
      <c r="ACC60" s="169">
        <f t="shared" si="261"/>
        <v>4022830</v>
      </c>
      <c r="ACD60" s="169">
        <f t="shared" si="230"/>
        <v>5026871</v>
      </c>
      <c r="ACE60" s="169">
        <f t="shared" si="231"/>
        <v>5793627</v>
      </c>
    </row>
    <row r="61" spans="1:759">
      <c r="A61" s="160">
        <f t="shared" si="232"/>
        <v>53</v>
      </c>
      <c r="B61" s="160">
        <v>392.1</v>
      </c>
      <c r="C61" s="44" t="s">
        <v>394</v>
      </c>
      <c r="D61" s="91"/>
      <c r="E61" s="47"/>
      <c r="F61" s="47"/>
      <c r="G61" s="47"/>
      <c r="H61" s="47"/>
      <c r="I61" s="47"/>
      <c r="J61" s="47"/>
      <c r="K61" s="47"/>
      <c r="L61" s="47"/>
      <c r="M61" s="47"/>
      <c r="N61" s="47"/>
      <c r="O61" s="47"/>
      <c r="P61" s="47"/>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v>12742835.49</v>
      </c>
      <c r="AY61" s="91">
        <f t="shared" ref="AY61:BJ63" si="339">+AX61+GT61+MO61+SJ61</f>
        <v>12742835.49</v>
      </c>
      <c r="AZ61" s="91">
        <f t="shared" si="339"/>
        <v>12742835.49</v>
      </c>
      <c r="BA61" s="91">
        <f t="shared" si="339"/>
        <v>12905256.370000001</v>
      </c>
      <c r="BB61" s="91">
        <f t="shared" si="339"/>
        <v>12802495.32</v>
      </c>
      <c r="BC61" s="91">
        <f t="shared" si="339"/>
        <v>13741436.5</v>
      </c>
      <c r="BD61" s="91">
        <f t="shared" si="339"/>
        <v>13741436.5</v>
      </c>
      <c r="BE61" s="91">
        <f t="shared" si="339"/>
        <v>12936503.48</v>
      </c>
      <c r="BF61" s="91">
        <f t="shared" si="339"/>
        <v>12807576.609999999</v>
      </c>
      <c r="BG61" s="91">
        <f t="shared" si="339"/>
        <v>12807576.609999999</v>
      </c>
      <c r="BH61" s="91">
        <f t="shared" si="339"/>
        <v>12556240.25</v>
      </c>
      <c r="BI61" s="91">
        <f t="shared" si="339"/>
        <v>12399842.859999999</v>
      </c>
      <c r="BJ61" s="91">
        <f t="shared" si="339"/>
        <v>12399842.859999999</v>
      </c>
      <c r="BK61" s="91">
        <f t="shared" si="311"/>
        <v>12381278.08</v>
      </c>
      <c r="BL61" s="91">
        <f t="shared" si="312"/>
        <v>12381278.08</v>
      </c>
      <c r="BM61" s="91">
        <f t="shared" si="313"/>
        <v>12381278.08</v>
      </c>
      <c r="BN61" s="91">
        <f t="shared" si="314"/>
        <v>12381278.08</v>
      </c>
      <c r="BO61" s="91">
        <f t="shared" si="315"/>
        <v>12381278.08</v>
      </c>
      <c r="BP61" s="91">
        <f t="shared" si="316"/>
        <v>12381278.08</v>
      </c>
      <c r="BQ61" s="91">
        <f t="shared" si="317"/>
        <v>12381278.08</v>
      </c>
      <c r="BR61" s="91">
        <f t="shared" si="318"/>
        <v>12381278.08</v>
      </c>
      <c r="BS61" s="91">
        <f t="shared" si="319"/>
        <v>12380100.300000001</v>
      </c>
      <c r="BT61" s="91">
        <f t="shared" si="320"/>
        <v>14954120.380000001</v>
      </c>
      <c r="BU61" s="91">
        <f t="shared" si="321"/>
        <v>14846781.200000001</v>
      </c>
      <c r="BV61" s="91">
        <f t="shared" si="322"/>
        <v>14690441.330000002</v>
      </c>
      <c r="BW61" s="91">
        <f t="shared" si="323"/>
        <v>16161721.420000002</v>
      </c>
      <c r="BX61" s="91">
        <f t="shared" si="324"/>
        <v>16161726.150000002</v>
      </c>
      <c r="BY61" s="91">
        <f t="shared" si="325"/>
        <v>16052451.870000003</v>
      </c>
      <c r="BZ61" s="91">
        <f t="shared" si="326"/>
        <v>16052057.690000003</v>
      </c>
      <c r="CA61" s="91">
        <f t="shared" si="268"/>
        <v>16052057.690000003</v>
      </c>
      <c r="CB61" s="91">
        <f t="shared" si="106"/>
        <v>16052057.690000003</v>
      </c>
      <c r="CC61" s="91">
        <f t="shared" si="107"/>
        <v>16052057.690000003</v>
      </c>
      <c r="CD61" s="91">
        <f t="shared" si="108"/>
        <v>16052057.690000003</v>
      </c>
      <c r="CE61" s="91">
        <f t="shared" si="109"/>
        <v>16166118.050000003</v>
      </c>
      <c r="CF61" s="91">
        <f t="shared" si="110"/>
        <v>19283370.640000001</v>
      </c>
      <c r="CG61" s="91">
        <f t="shared" si="111"/>
        <v>19285554.890000001</v>
      </c>
      <c r="CH61" s="91">
        <f t="shared" si="112"/>
        <v>19170841.130000003</v>
      </c>
      <c r="CI61" s="91">
        <f t="shared" si="113"/>
        <v>19176980.290000003</v>
      </c>
      <c r="CJ61" s="91">
        <f t="shared" si="114"/>
        <v>19175430.990000002</v>
      </c>
      <c r="CK61" s="91">
        <f t="shared" si="115"/>
        <v>19175430.990000002</v>
      </c>
      <c r="CL61" s="91">
        <f t="shared" si="116"/>
        <v>19079718.280000001</v>
      </c>
      <c r="CM61" s="91">
        <f t="shared" si="117"/>
        <v>19079718.280000001</v>
      </c>
      <c r="CN61" s="91">
        <f t="shared" si="118"/>
        <v>19079718.280000001</v>
      </c>
      <c r="CO61" s="91">
        <f t="shared" si="119"/>
        <v>19079718.280000001</v>
      </c>
      <c r="CP61" s="91">
        <f t="shared" si="120"/>
        <v>21129241.440000001</v>
      </c>
      <c r="CQ61" s="91">
        <f t="shared" si="121"/>
        <v>21145279.450000003</v>
      </c>
      <c r="CR61" s="91">
        <f t="shared" si="122"/>
        <v>21145279.450000003</v>
      </c>
      <c r="CS61" s="91">
        <f t="shared" si="123"/>
        <v>21145279.450000003</v>
      </c>
      <c r="CT61" s="91">
        <f t="shared" si="124"/>
        <v>21145279.450000003</v>
      </c>
      <c r="CU61" s="91">
        <f t="shared" si="125"/>
        <v>20546648.300000001</v>
      </c>
      <c r="CV61" s="91">
        <f t="shared" si="126"/>
        <v>20546648.300000001</v>
      </c>
      <c r="CW61" s="91">
        <f t="shared" si="127"/>
        <v>19472446.140000001</v>
      </c>
      <c r="CX61" s="91">
        <f t="shared" si="128"/>
        <v>21132591.060000002</v>
      </c>
      <c r="CY61" s="91">
        <f t="shared" si="129"/>
        <v>20469273.320000004</v>
      </c>
      <c r="CZ61" s="91">
        <f t="shared" si="130"/>
        <v>20149440.530000005</v>
      </c>
      <c r="DA61" s="91">
        <f t="shared" si="131"/>
        <v>20050429.110000003</v>
      </c>
      <c r="DB61" s="91">
        <f t="shared" si="132"/>
        <v>20050429.110000003</v>
      </c>
      <c r="DC61" s="91">
        <f t="shared" si="133"/>
        <v>20966504.170000002</v>
      </c>
      <c r="DD61" s="91">
        <f t="shared" si="134"/>
        <v>20824877.510000002</v>
      </c>
      <c r="DE61" s="91">
        <f t="shared" si="179"/>
        <v>20750120.420000002</v>
      </c>
      <c r="DF61" s="91">
        <f t="shared" si="180"/>
        <v>22791718</v>
      </c>
      <c r="DG61" s="91">
        <f t="shared" si="181"/>
        <v>22710473.280054059</v>
      </c>
      <c r="DH61" s="91">
        <f t="shared" si="182"/>
        <v>22735222.23400088</v>
      </c>
      <c r="DI61" s="91">
        <f t="shared" si="183"/>
        <v>22613755.986790814</v>
      </c>
      <c r="DJ61" s="91">
        <f t="shared" si="184"/>
        <v>22961492.730645258</v>
      </c>
      <c r="DK61" s="91">
        <f t="shared" si="185"/>
        <v>23220907.758646302</v>
      </c>
      <c r="DL61" s="91">
        <f t="shared" si="186"/>
        <v>23196225.964461964</v>
      </c>
      <c r="DM61" s="91">
        <f t="shared" si="187"/>
        <v>23219253.261443421</v>
      </c>
      <c r="DN61" s="91">
        <f t="shared" si="188"/>
        <v>23276875.963262003</v>
      </c>
      <c r="DO61" s="91">
        <f t="shared" si="189"/>
        <v>23174046.658331279</v>
      </c>
      <c r="DP61" s="91">
        <f t="shared" si="190"/>
        <v>23169447.622297965</v>
      </c>
      <c r="DQ61" s="91">
        <f t="shared" si="191"/>
        <v>23377754.701068219</v>
      </c>
      <c r="DR61" s="91">
        <f t="shared" si="192"/>
        <v>23568701.39024397</v>
      </c>
      <c r="DS61" s="91">
        <f t="shared" si="193"/>
        <v>23724970.655645553</v>
      </c>
      <c r="DT61" s="91">
        <f t="shared" si="194"/>
        <v>24021536.311366655</v>
      </c>
      <c r="DU61" s="91">
        <f t="shared" si="195"/>
        <v>24052117.355194107</v>
      </c>
      <c r="DV61" s="91">
        <f t="shared" si="196"/>
        <v>24313413.127131324</v>
      </c>
      <c r="DW61" s="91">
        <f t="shared" si="197"/>
        <v>25055913.394952316</v>
      </c>
      <c r="DX61" s="91">
        <f t="shared" si="198"/>
        <v>25217837.312959835</v>
      </c>
      <c r="DY61" s="91">
        <f t="shared" si="199"/>
        <v>25379761.230967354</v>
      </c>
      <c r="DZ61" s="91">
        <f t="shared" si="200"/>
        <v>25541685.148974873</v>
      </c>
      <c r="EA61" s="91">
        <f t="shared" si="201"/>
        <v>25703609.066982392</v>
      </c>
      <c r="EB61" s="91">
        <f t="shared" si="202"/>
        <v>25865532.984989911</v>
      </c>
      <c r="EC61" s="91">
        <f t="shared" si="203"/>
        <v>26027456.90299743</v>
      </c>
      <c r="ED61" s="91">
        <f t="shared" si="204"/>
        <v>26189380.82100495</v>
      </c>
      <c r="EE61" s="91">
        <f t="shared" si="205"/>
        <v>26351304.739012469</v>
      </c>
      <c r="EF61" s="91">
        <f t="shared" si="206"/>
        <v>26513228.657019988</v>
      </c>
      <c r="EG61" s="91">
        <f t="shared" si="207"/>
        <v>26675152.575027507</v>
      </c>
      <c r="EH61" s="91">
        <f t="shared" si="208"/>
        <v>26837076.493035026</v>
      </c>
      <c r="EI61" s="91">
        <f t="shared" si="209"/>
        <v>26999000.411042545</v>
      </c>
      <c r="EJ61" s="91">
        <f t="shared" si="210"/>
        <v>27172984.136109643</v>
      </c>
      <c r="EK61" s="91">
        <f t="shared" si="211"/>
        <v>27346967.86117674</v>
      </c>
      <c r="EL61" s="91">
        <f t="shared" si="212"/>
        <v>27520951.586243838</v>
      </c>
      <c r="EM61" s="91">
        <f t="shared" si="213"/>
        <v>27694935.311310936</v>
      </c>
      <c r="EN61" s="91">
        <f t="shared" si="214"/>
        <v>27868919.036378033</v>
      </c>
      <c r="EO61" s="91">
        <f t="shared" si="215"/>
        <v>28042902.761445131</v>
      </c>
      <c r="EP61" s="91">
        <f t="shared" si="216"/>
        <v>28216886.486512229</v>
      </c>
      <c r="EQ61" s="91">
        <f t="shared" si="217"/>
        <v>28390870.211579327</v>
      </c>
      <c r="ER61" s="91">
        <f t="shared" si="218"/>
        <v>28564853.936646424</v>
      </c>
      <c r="ES61" s="91">
        <f t="shared" si="219"/>
        <v>28738837.661713522</v>
      </c>
      <c r="ET61" s="91">
        <f t="shared" si="220"/>
        <v>28912821.38678062</v>
      </c>
      <c r="EU61" s="91">
        <f t="shared" si="221"/>
        <v>29086805.111847717</v>
      </c>
      <c r="EV61" s="169">
        <f t="shared" si="257"/>
        <v>23643936</v>
      </c>
      <c r="EW61" s="169">
        <f t="shared" si="222"/>
        <v>26027457</v>
      </c>
      <c r="EX61" s="169">
        <f t="shared" si="223"/>
        <v>28042903</v>
      </c>
      <c r="EY61" s="91"/>
      <c r="EZ61" s="91"/>
      <c r="FA61" s="91"/>
      <c r="FB61" s="91"/>
      <c r="FC61" s="91"/>
      <c r="FD61" s="91"/>
      <c r="FE61" s="91"/>
      <c r="FF61" s="91"/>
      <c r="FG61" s="91"/>
      <c r="FH61" s="91"/>
      <c r="FI61" s="91"/>
      <c r="FJ61" s="91"/>
      <c r="FK61" s="91"/>
      <c r="FL61" s="91"/>
      <c r="FM61" s="91"/>
      <c r="FN61" s="91"/>
      <c r="FO61" s="91"/>
      <c r="FP61" s="91"/>
      <c r="FQ61" s="91"/>
      <c r="FR61" s="91"/>
      <c r="FS61" s="91"/>
      <c r="FT61" s="91"/>
      <c r="FU61" s="91"/>
      <c r="FV61" s="91"/>
      <c r="FW61" s="91"/>
      <c r="FX61" s="91"/>
      <c r="FY61" s="91"/>
      <c r="FZ61" s="91"/>
      <c r="GA61" s="91"/>
      <c r="GB61" s="91"/>
      <c r="GC61" s="91"/>
      <c r="GD61" s="91"/>
      <c r="GE61" s="91"/>
      <c r="GF61" s="91"/>
      <c r="GG61" s="91"/>
      <c r="GH61" s="91"/>
      <c r="GI61" s="91"/>
      <c r="GJ61" s="91"/>
      <c r="GK61" s="91"/>
      <c r="GL61" s="91"/>
      <c r="GM61" s="91"/>
      <c r="GN61" s="91"/>
      <c r="GO61" s="91"/>
      <c r="GP61" s="91"/>
      <c r="GQ61" s="91"/>
      <c r="GR61" s="91"/>
      <c r="GS61" s="91"/>
      <c r="GT61" s="91"/>
      <c r="GU61" s="91"/>
      <c r="GV61" s="91">
        <v>162420.88</v>
      </c>
      <c r="GW61" s="91"/>
      <c r="GX61" s="91">
        <v>1226767.8600000001</v>
      </c>
      <c r="GY61" s="91">
        <v>0</v>
      </c>
      <c r="GZ61" s="91">
        <v>0</v>
      </c>
      <c r="HA61" s="91">
        <v>0</v>
      </c>
      <c r="HB61" s="91">
        <v>0</v>
      </c>
      <c r="HC61" s="91">
        <v>0</v>
      </c>
      <c r="HD61" s="91">
        <v>0</v>
      </c>
      <c r="HE61" s="91">
        <v>0</v>
      </c>
      <c r="HF61" s="91">
        <v>0</v>
      </c>
      <c r="HG61" s="91">
        <v>0</v>
      </c>
      <c r="HH61" s="91">
        <v>0</v>
      </c>
      <c r="HI61" s="91">
        <v>0</v>
      </c>
      <c r="HJ61" s="91">
        <v>0</v>
      </c>
      <c r="HK61" s="91"/>
      <c r="HL61" s="91"/>
      <c r="HM61" s="91"/>
      <c r="HN61" s="91">
        <v>-1177.78</v>
      </c>
      <c r="HO61" s="91">
        <v>90105.56</v>
      </c>
      <c r="HP61" s="91">
        <v>316.14</v>
      </c>
      <c r="HQ61" s="91">
        <v>7.31</v>
      </c>
      <c r="HR61" s="91">
        <v>1442241.39</v>
      </c>
      <c r="HS61" s="91">
        <v>4.7300000000000004</v>
      </c>
      <c r="HT61" s="91">
        <v>-11965.43</v>
      </c>
      <c r="HU61" s="91">
        <v>-394.18</v>
      </c>
      <c r="HV61" s="91"/>
      <c r="HW61" s="91"/>
      <c r="HX61" s="91"/>
      <c r="HY61" s="91"/>
      <c r="HZ61" s="91">
        <v>114060.36</v>
      </c>
      <c r="IA61" s="91">
        <v>3117252.59</v>
      </c>
      <c r="IB61" s="335">
        <v>2184.25</v>
      </c>
      <c r="IC61" s="335">
        <v>875.12</v>
      </c>
      <c r="ID61" s="335">
        <v>6139.16</v>
      </c>
      <c r="IE61" s="335">
        <v>-1549.3</v>
      </c>
      <c r="IF61" s="335"/>
      <c r="IG61" s="335"/>
      <c r="IH61" s="335"/>
      <c r="II61" s="335">
        <v>0</v>
      </c>
      <c r="IJ61" s="335">
        <v>0</v>
      </c>
      <c r="IK61" s="335">
        <v>2110946.91</v>
      </c>
      <c r="IL61" s="335">
        <v>16038.01</v>
      </c>
      <c r="IM61" s="335">
        <v>0</v>
      </c>
      <c r="IN61" s="335"/>
      <c r="IO61" s="335">
        <v>0</v>
      </c>
      <c r="IP61" s="335">
        <v>-3088.8</v>
      </c>
      <c r="IQ61" s="335">
        <v>0</v>
      </c>
      <c r="IR61" s="335">
        <v>0</v>
      </c>
      <c r="IS61" s="335">
        <v>1660144.92</v>
      </c>
      <c r="IT61" s="335">
        <v>1694.91</v>
      </c>
      <c r="IU61" s="335">
        <v>-18.29</v>
      </c>
      <c r="IV61" s="335">
        <v>0</v>
      </c>
      <c r="IW61" s="335">
        <v>0</v>
      </c>
      <c r="IX61" s="335">
        <v>1310842.7</v>
      </c>
      <c r="IY61" s="335">
        <v>71.100000000000009</v>
      </c>
      <c r="IZ61" s="335">
        <v>-15.48</v>
      </c>
      <c r="JA61" s="335">
        <v>2041597.58</v>
      </c>
      <c r="JB61" s="335">
        <f>'WP 2-1-1 Plant Additions'!G61</f>
        <v>120778.80357526489</v>
      </c>
      <c r="JC61" s="335">
        <f>'WP 2-1-1 Plant Additions'!H61</f>
        <v>226772.47746803035</v>
      </c>
      <c r="JD61" s="335">
        <f>'WP 2-1-1 Plant Additions'!I61</f>
        <v>80557.276311138878</v>
      </c>
      <c r="JE61" s="335">
        <f>'WP 2-1-1 Plant Additions'!J61</f>
        <v>549760.26737565058</v>
      </c>
      <c r="JF61" s="335">
        <f>'WP 2-1-1 Plant Additions'!K61</f>
        <v>461438.55152224959</v>
      </c>
      <c r="JG61" s="335">
        <f>'WP 2-1-1 Plant Additions'!L61</f>
        <v>177341.72933687066</v>
      </c>
      <c r="JH61" s="335">
        <f>'WP 2-1-1 Plant Additions'!M61</f>
        <v>225050.82050266489</v>
      </c>
      <c r="JI61" s="335">
        <f>'WP 2-1-1 Plant Additions'!N61</f>
        <v>259646.22533979011</v>
      </c>
      <c r="JJ61" s="335">
        <f>'WP 2-1-1 Plant Additions'!O61</f>
        <v>99194.21859048208</v>
      </c>
      <c r="JK61" s="335">
        <f>'WP 2-1-1 Plant Additions'!P61</f>
        <v>197424.48748789405</v>
      </c>
      <c r="JL61" s="335">
        <f>'WP 2-1-1 Plant Additions'!Q61</f>
        <v>410330.60229145957</v>
      </c>
      <c r="JM61" s="335">
        <f>'WP 2-1-1 Plant Additions'!R61</f>
        <v>392970.21269695868</v>
      </c>
      <c r="JN61" s="335">
        <f>'WP 2-1-1 Plant Additions'!S61</f>
        <v>358292.78892278933</v>
      </c>
      <c r="JO61" s="335">
        <f>'WP 2-1-1 Plant Additions'!T61</f>
        <v>498589.17924231075</v>
      </c>
      <c r="JP61" s="335">
        <f>'WP 2-1-1 Plant Additions'!U61</f>
        <v>232604.56734865863</v>
      </c>
      <c r="JQ61" s="335">
        <f>'WP 2-1-1 Plant Additions'!V61</f>
        <v>463319.29545842396</v>
      </c>
      <c r="JR61" s="335">
        <f>'WP 2-1-1 Plant Additions'!W61</f>
        <v>944523.79134219815</v>
      </c>
      <c r="JS61" s="335">
        <f>'WP 2-1-1 Plant Additions'!X61</f>
        <v>363947.44152872602</v>
      </c>
      <c r="JT61" s="335">
        <f>'WP 2-1-1 Plant Additions'!Y61</f>
        <v>363947.44152872602</v>
      </c>
      <c r="JU61" s="335">
        <f>'WP 2-1-1 Plant Additions'!Z61</f>
        <v>363947.44152872602</v>
      </c>
      <c r="JV61" s="335">
        <f>'WP 2-1-1 Plant Additions'!AA61</f>
        <v>363947.44152872602</v>
      </c>
      <c r="JW61" s="335">
        <f>'WP 2-1-1 Plant Additions'!AB61</f>
        <v>363947.44152872602</v>
      </c>
      <c r="JX61" s="335">
        <f>'WP 2-1-1 Plant Additions'!AC61</f>
        <v>363947.44152872602</v>
      </c>
      <c r="JY61" s="335">
        <f>'WP 2-1-1 Plant Additions'!AD61</f>
        <v>363947.44152872602</v>
      </c>
      <c r="JZ61" s="335">
        <f>'WP 2-1-1 Plant Additions'!AE61</f>
        <v>363947.44152872602</v>
      </c>
      <c r="KA61" s="335">
        <f>'WP 2-1-1 Plant Additions'!AF61</f>
        <v>363947.44152872602</v>
      </c>
      <c r="KB61" s="335">
        <f>'WP 2-1-1 Plant Additions'!AG61</f>
        <v>363947.44152872602</v>
      </c>
      <c r="KC61" s="335">
        <f>'WP 2-1-1 Plant Additions'!AH61</f>
        <v>363947.44152872602</v>
      </c>
      <c r="KD61" s="335">
        <f>'WP 2-1-1 Plant Additions'!AI61</f>
        <v>363947.44152872602</v>
      </c>
      <c r="KE61" s="335">
        <f>'WP 2-1-1 Plant Additions'!AJ61</f>
        <v>376007.24858830444</v>
      </c>
      <c r="KF61" s="335">
        <f>'WP 2-1-1 Plant Additions'!AK61</f>
        <v>376007.24858830444</v>
      </c>
      <c r="KG61" s="335">
        <f>'WP 2-1-1 Plant Additions'!AL61</f>
        <v>376007.24858830444</v>
      </c>
      <c r="KH61" s="335">
        <f>'WP 2-1-1 Plant Additions'!AM61</f>
        <v>376007.24858830444</v>
      </c>
      <c r="KI61" s="335">
        <f>'WP 2-1-1 Plant Additions'!AN61</f>
        <v>376007.24858830444</v>
      </c>
      <c r="KJ61" s="335">
        <f>'WP 2-1-1 Plant Additions'!AO61</f>
        <v>376007.24858830444</v>
      </c>
      <c r="KK61" s="335">
        <f>'WP 2-1-1 Plant Additions'!AP61</f>
        <v>376007.24858830444</v>
      </c>
      <c r="KL61" s="335">
        <f>'WP 2-1-1 Plant Additions'!AQ61</f>
        <v>376007.24858830444</v>
      </c>
      <c r="KM61" s="335">
        <f>'WP 2-1-1 Plant Additions'!AR61</f>
        <v>376007.24858830444</v>
      </c>
      <c r="KN61" s="335">
        <f>'WP 2-1-1 Plant Additions'!AS61</f>
        <v>376007.24858830444</v>
      </c>
      <c r="KO61" s="335">
        <f>'WP 2-1-1 Plant Additions'!AT61</f>
        <v>376007.24858830444</v>
      </c>
      <c r="KP61" s="335">
        <f>'WP 2-1-1 Plant Additions'!AU61</f>
        <v>376007.24858830444</v>
      </c>
      <c r="KQ61" s="169">
        <f t="shared" si="258"/>
        <v>4259288</v>
      </c>
      <c r="KR61" s="169">
        <f t="shared" si="224"/>
        <v>4367369</v>
      </c>
      <c r="KS61" s="169">
        <f t="shared" si="225"/>
        <v>4512087</v>
      </c>
      <c r="KT61" s="91"/>
      <c r="KU61" s="91"/>
      <c r="KV61" s="91"/>
      <c r="KW61" s="91"/>
      <c r="KX61" s="91"/>
      <c r="KY61" s="91"/>
      <c r="KZ61" s="91"/>
      <c r="LA61" s="91"/>
      <c r="LB61" s="91"/>
      <c r="LC61" s="91"/>
      <c r="LD61" s="91"/>
      <c r="LE61" s="91"/>
      <c r="LF61" s="91"/>
      <c r="LG61" s="91"/>
      <c r="LH61" s="91"/>
      <c r="LI61" s="91"/>
      <c r="LJ61" s="91"/>
      <c r="LK61" s="91"/>
      <c r="LL61" s="91"/>
      <c r="LM61" s="91"/>
      <c r="LN61" s="91"/>
      <c r="LO61" s="91"/>
      <c r="LP61" s="91"/>
      <c r="LQ61" s="91"/>
      <c r="LR61" s="91"/>
      <c r="LS61" s="91"/>
      <c r="LT61" s="91"/>
      <c r="LU61" s="91"/>
      <c r="LV61" s="91"/>
      <c r="LW61" s="91"/>
      <c r="LX61" s="91"/>
      <c r="LY61" s="91"/>
      <c r="LZ61" s="91"/>
      <c r="MA61" s="91"/>
      <c r="MB61" s="91"/>
      <c r="MC61" s="91"/>
      <c r="MD61" s="91"/>
      <c r="ME61" s="91"/>
      <c r="MF61" s="91"/>
      <c r="MG61" s="91"/>
      <c r="MH61" s="91"/>
      <c r="MI61" s="91"/>
      <c r="MJ61" s="91"/>
      <c r="MK61" s="91"/>
      <c r="ML61" s="91"/>
      <c r="MM61" s="91"/>
      <c r="MN61" s="91"/>
      <c r="MO61" s="91"/>
      <c r="MP61" s="91"/>
      <c r="MQ61" s="91"/>
      <c r="MR61" s="91">
        <v>-102761.05</v>
      </c>
      <c r="MS61" s="91">
        <v>-287826.68</v>
      </c>
      <c r="MT61" s="91">
        <v>0</v>
      </c>
      <c r="MU61" s="91">
        <v>-804933.02</v>
      </c>
      <c r="MV61" s="91">
        <v>-221267.99</v>
      </c>
      <c r="MW61" s="91">
        <v>0</v>
      </c>
      <c r="MX61" s="91">
        <v>0</v>
      </c>
      <c r="MY61" s="91">
        <v>-156397.39000000001</v>
      </c>
      <c r="MZ61" s="91">
        <v>0</v>
      </c>
      <c r="NA61" s="335">
        <v>-18564.78</v>
      </c>
      <c r="NB61" s="91">
        <v>0</v>
      </c>
      <c r="NC61" s="91">
        <v>0</v>
      </c>
      <c r="ND61" s="91">
        <v>0</v>
      </c>
      <c r="NE61" s="91">
        <v>0</v>
      </c>
      <c r="NF61" s="91"/>
      <c r="NG61" s="91"/>
      <c r="NH61" s="91"/>
      <c r="NI61" s="91"/>
      <c r="NJ61" s="91"/>
      <c r="NK61" s="91">
        <v>-107655.32</v>
      </c>
      <c r="NL61" s="91">
        <v>-156347.18</v>
      </c>
      <c r="NM61" s="91"/>
      <c r="NN61" s="91"/>
      <c r="NO61" s="91">
        <v>-97308.85</v>
      </c>
      <c r="NP61" s="91"/>
      <c r="NQ61" s="91"/>
      <c r="NR61" s="91"/>
      <c r="NS61" s="91"/>
      <c r="NT61" s="91"/>
      <c r="NU61" s="91"/>
      <c r="NV61" s="91"/>
      <c r="NW61" s="91"/>
      <c r="NX61" s="91">
        <f>+'WP 2-2-1 Accum Res'!NX61</f>
        <v>-115588.88</v>
      </c>
      <c r="NY61" s="91">
        <f>+'WP 2-2-1 Accum Res'!NY61</f>
        <v>0</v>
      </c>
      <c r="NZ61" s="91">
        <f>+'WP 2-2-1 Accum Res'!NZ61</f>
        <v>0</v>
      </c>
      <c r="OA61" s="91">
        <f>+'WP 2-2-1 Accum Res'!OA61</f>
        <v>0</v>
      </c>
      <c r="OB61" s="91">
        <f>+'WP 2-2-1 Accum Res'!OB61</f>
        <v>-95712.71</v>
      </c>
      <c r="OC61" s="91">
        <f>+'WP 2-2-1 Accum Res'!OC61</f>
        <v>0</v>
      </c>
      <c r="OD61" s="91">
        <f>+'WP 2-2-1 Accum Res'!OD61</f>
        <v>0</v>
      </c>
      <c r="OE61" s="91">
        <f>+'WP 2-2-1 Accum Res'!OE61</f>
        <v>0</v>
      </c>
      <c r="OF61" s="91">
        <f>+'WP 2-2-1 Accum Res'!OF61</f>
        <v>-61423.75</v>
      </c>
      <c r="OG61" s="91">
        <f>+'WP 2-2-1 Accum Res'!OG61</f>
        <v>0</v>
      </c>
      <c r="OH61" s="91">
        <f>+'WP 2-2-1 Accum Res'!OH61</f>
        <v>0</v>
      </c>
      <c r="OI61" s="91">
        <f>+'WP 2-2-1 Accum Res'!OI61</f>
        <v>0</v>
      </c>
      <c r="OJ61" s="91">
        <f>+'WP 2-2-1 Accum Res'!OJ61</f>
        <v>0</v>
      </c>
      <c r="OK61" s="91">
        <v>-595542.35</v>
      </c>
      <c r="OL61" s="91">
        <v>0</v>
      </c>
      <c r="OM61" s="91">
        <v>-1074202.1599999999</v>
      </c>
      <c r="ON61" s="91">
        <v>0</v>
      </c>
      <c r="OO61" s="91">
        <v>-665012.65</v>
      </c>
      <c r="OP61" s="91">
        <v>-319814.5</v>
      </c>
      <c r="OQ61" s="91">
        <v>-99011.42</v>
      </c>
      <c r="OR61" s="91">
        <v>0</v>
      </c>
      <c r="OS61" s="91">
        <v>-394767.64</v>
      </c>
      <c r="OT61" s="91">
        <v>-141697.76</v>
      </c>
      <c r="OU61" s="91">
        <v>-74741.61</v>
      </c>
      <c r="OV61" s="91">
        <v>0</v>
      </c>
      <c r="OW61" s="91">
        <v>-202023.52352120567</v>
      </c>
      <c r="OX61" s="91">
        <f t="shared" si="136"/>
        <v>-202023.52352120567</v>
      </c>
      <c r="OY61" s="91">
        <f t="shared" si="137"/>
        <v>-202023.52352120567</v>
      </c>
      <c r="OZ61" s="91">
        <f t="shared" si="138"/>
        <v>-202023.52352120567</v>
      </c>
      <c r="PA61" s="91">
        <f t="shared" si="139"/>
        <v>-202023.52352120567</v>
      </c>
      <c r="PB61" s="91">
        <f t="shared" si="140"/>
        <v>-202023.52352120567</v>
      </c>
      <c r="PC61" s="91">
        <f t="shared" si="141"/>
        <v>-202023.52352120567</v>
      </c>
      <c r="PD61" s="91">
        <f t="shared" si="142"/>
        <v>-202023.52352120567</v>
      </c>
      <c r="PE61" s="91">
        <f t="shared" si="143"/>
        <v>-202023.52352120567</v>
      </c>
      <c r="PF61" s="91">
        <f t="shared" si="144"/>
        <v>-202023.52352120567</v>
      </c>
      <c r="PG61" s="91">
        <f t="shared" si="145"/>
        <v>-202023.52352120567</v>
      </c>
      <c r="PH61" s="91">
        <f t="shared" si="146"/>
        <v>-202023.52352120567</v>
      </c>
      <c r="PI61" s="91">
        <f t="shared" si="147"/>
        <v>-202023.52352120567</v>
      </c>
      <c r="PJ61" s="91">
        <f t="shared" si="148"/>
        <v>-202023.52352120567</v>
      </c>
      <c r="PK61" s="91">
        <f t="shared" si="149"/>
        <v>-202023.52352120567</v>
      </c>
      <c r="PL61" s="91">
        <f t="shared" si="150"/>
        <v>-202023.52352120567</v>
      </c>
      <c r="PM61" s="91">
        <f t="shared" si="151"/>
        <v>-202023.52352120567</v>
      </c>
      <c r="PN61" s="91">
        <f t="shared" si="152"/>
        <v>-202023.52352120567</v>
      </c>
      <c r="PO61" s="91">
        <f t="shared" si="153"/>
        <v>-202023.52352120567</v>
      </c>
      <c r="PP61" s="91">
        <f t="shared" si="154"/>
        <v>-202023.52352120567</v>
      </c>
      <c r="PQ61" s="91">
        <f t="shared" si="155"/>
        <v>-202023.52352120567</v>
      </c>
      <c r="PR61" s="91">
        <f t="shared" si="156"/>
        <v>-202023.52352120567</v>
      </c>
      <c r="PS61" s="91">
        <f t="shared" si="157"/>
        <v>-202023.52352120567</v>
      </c>
      <c r="PT61" s="91">
        <f t="shared" si="158"/>
        <v>-202023.52352120567</v>
      </c>
      <c r="PU61" s="91">
        <f t="shared" si="159"/>
        <v>-202023.52352120567</v>
      </c>
      <c r="PV61" s="91">
        <f t="shared" si="160"/>
        <v>-202023.52352120567</v>
      </c>
      <c r="PW61" s="91">
        <f t="shared" si="161"/>
        <v>-202023.52352120567</v>
      </c>
      <c r="PX61" s="91">
        <f t="shared" si="162"/>
        <v>-202023.52352120567</v>
      </c>
      <c r="PY61" s="91">
        <f t="shared" si="163"/>
        <v>-202023.52352120567</v>
      </c>
      <c r="PZ61" s="91">
        <f t="shared" si="164"/>
        <v>-202023.52352120567</v>
      </c>
      <c r="QA61" s="91">
        <f t="shared" si="165"/>
        <v>-202023.52352120567</v>
      </c>
      <c r="QB61" s="91">
        <f t="shared" si="166"/>
        <v>-202023.52352120567</v>
      </c>
      <c r="QC61" s="91">
        <f t="shared" si="167"/>
        <v>-202023.52352120567</v>
      </c>
      <c r="QD61" s="91">
        <f t="shared" si="168"/>
        <v>-202023.52352120567</v>
      </c>
      <c r="QE61" s="91">
        <f t="shared" si="169"/>
        <v>-202023.52352120567</v>
      </c>
      <c r="QF61" s="91">
        <f t="shared" si="170"/>
        <v>-202023.52352120567</v>
      </c>
      <c r="QG61" s="91">
        <f t="shared" si="171"/>
        <v>-202023.52352120567</v>
      </c>
      <c r="QH61" s="91">
        <f t="shared" si="172"/>
        <v>-202023.52352120567</v>
      </c>
      <c r="QI61" s="91">
        <f t="shared" si="173"/>
        <v>-202023.52352120567</v>
      </c>
      <c r="QJ61" s="91">
        <f t="shared" si="174"/>
        <v>-202023.52352120567</v>
      </c>
      <c r="QK61" s="91">
        <f t="shared" si="175"/>
        <v>-202023.52352120567</v>
      </c>
      <c r="QL61" s="169">
        <f t="shared" si="259"/>
        <v>-2424282</v>
      </c>
      <c r="QM61" s="169">
        <f t="shared" si="226"/>
        <v>-2424282</v>
      </c>
      <c r="QN61" s="169">
        <f t="shared" si="227"/>
        <v>-2424282</v>
      </c>
      <c r="QO61" s="91"/>
      <c r="QP61" s="91"/>
      <c r="QQ61" s="91"/>
      <c r="QR61" s="91"/>
      <c r="QS61" s="91"/>
      <c r="QT61" s="91"/>
      <c r="QU61" s="91"/>
      <c r="QV61" s="91"/>
      <c r="QW61" s="91"/>
      <c r="QX61" s="91"/>
      <c r="QY61" s="91"/>
      <c r="QZ61" s="91"/>
      <c r="RA61" s="91"/>
      <c r="RB61" s="91"/>
      <c r="RC61" s="91"/>
      <c r="RD61" s="91"/>
      <c r="RE61" s="91"/>
      <c r="RF61" s="91"/>
      <c r="RG61" s="91"/>
      <c r="RH61" s="91"/>
      <c r="RI61" s="91"/>
      <c r="RJ61" s="91"/>
      <c r="RK61" s="91"/>
      <c r="RL61" s="91"/>
      <c r="RM61" s="91"/>
      <c r="RN61" s="91"/>
      <c r="RO61" s="91"/>
      <c r="RP61" s="91"/>
      <c r="RQ61" s="91"/>
      <c r="RR61" s="91"/>
      <c r="RS61" s="91"/>
      <c r="RT61" s="91"/>
      <c r="RU61" s="91"/>
      <c r="RV61" s="91"/>
      <c r="RW61" s="91"/>
      <c r="RX61" s="91"/>
      <c r="RY61" s="91"/>
      <c r="RZ61" s="91"/>
      <c r="SA61" s="91"/>
      <c r="SB61" s="91"/>
      <c r="SC61" s="91"/>
      <c r="SD61" s="91"/>
      <c r="SE61" s="91"/>
      <c r="SF61" s="91"/>
      <c r="SG61" s="91"/>
      <c r="SH61" s="91"/>
      <c r="SI61" s="91"/>
      <c r="SJ61" s="91"/>
      <c r="SK61" s="91"/>
      <c r="SL61" s="91"/>
      <c r="SM61" s="91"/>
      <c r="SN61" s="91"/>
      <c r="SO61" s="91">
        <v>0</v>
      </c>
      <c r="SP61" s="91">
        <v>0</v>
      </c>
      <c r="SQ61" s="91">
        <v>92341.119999999995</v>
      </c>
      <c r="SR61" s="91">
        <v>0</v>
      </c>
      <c r="SS61" s="91">
        <v>-251336.3599999994</v>
      </c>
      <c r="ST61" s="91">
        <v>0</v>
      </c>
      <c r="SU61" s="91">
        <v>0</v>
      </c>
      <c r="SV61" s="91">
        <v>0</v>
      </c>
      <c r="SW61" s="91">
        <v>0</v>
      </c>
      <c r="SX61" s="91">
        <v>0</v>
      </c>
      <c r="SY61" s="91">
        <v>0</v>
      </c>
      <c r="SZ61" s="91">
        <v>0</v>
      </c>
      <c r="TA61" s="91"/>
      <c r="TB61" s="91"/>
      <c r="TC61" s="91"/>
      <c r="TD61" s="91">
        <v>0</v>
      </c>
      <c r="TE61" s="91">
        <v>2483914.52</v>
      </c>
      <c r="TF61" s="91">
        <v>0</v>
      </c>
      <c r="TG61" s="91"/>
      <c r="TH61" s="91">
        <v>29038.7</v>
      </c>
      <c r="TI61" s="91"/>
      <c r="TJ61" s="91"/>
      <c r="TK61" s="91"/>
      <c r="TL61" s="91"/>
      <c r="TM61" s="91"/>
      <c r="TN61" s="91"/>
      <c r="TO61" s="91"/>
      <c r="TP61" s="91"/>
      <c r="TQ61" s="91"/>
      <c r="TR61" s="91"/>
      <c r="TS61" s="91">
        <v>0</v>
      </c>
      <c r="TT61" s="91"/>
      <c r="TU61" s="91"/>
      <c r="TV61" s="91"/>
      <c r="TW61" s="91"/>
      <c r="TX61" s="91"/>
      <c r="TY61" s="91"/>
      <c r="TZ61" s="91"/>
      <c r="UA61" s="91"/>
      <c r="UB61" s="91"/>
      <c r="UC61" s="91"/>
      <c r="UD61" s="91"/>
      <c r="UE61" s="91"/>
      <c r="UF61" s="91"/>
      <c r="UG61" s="91"/>
      <c r="UH61" s="91"/>
      <c r="UI61" s="91"/>
      <c r="UJ61" s="91"/>
      <c r="UK61" s="91"/>
      <c r="UL61" s="91"/>
      <c r="UM61" s="91"/>
      <c r="UN61" s="91"/>
      <c r="UO61" s="91"/>
      <c r="UP61" s="91"/>
      <c r="UQ61" s="91"/>
      <c r="UR61" s="91"/>
      <c r="US61" s="91"/>
      <c r="UT61" s="91"/>
      <c r="UU61" s="91"/>
      <c r="UV61" s="91"/>
      <c r="UW61" s="91"/>
      <c r="UX61" s="91"/>
      <c r="UY61" s="91"/>
      <c r="UZ61" s="91"/>
      <c r="VA61" s="91"/>
      <c r="VB61" s="91"/>
      <c r="VC61" s="91"/>
      <c r="VD61" s="91"/>
      <c r="VE61" s="91"/>
      <c r="VF61" s="91"/>
      <c r="VG61" s="91"/>
      <c r="VH61" s="91"/>
      <c r="VI61" s="91"/>
      <c r="VJ61" s="91"/>
      <c r="VK61" s="91"/>
      <c r="VL61" s="91"/>
      <c r="VM61" s="91"/>
      <c r="VN61" s="91"/>
      <c r="VO61" s="91"/>
      <c r="VP61" s="91"/>
      <c r="VQ61" s="91"/>
      <c r="VR61" s="91"/>
      <c r="VS61" s="91"/>
      <c r="VT61" s="91"/>
      <c r="VU61" s="91"/>
      <c r="VV61" s="91"/>
      <c r="VW61" s="91"/>
      <c r="VX61" s="91"/>
      <c r="VY61" s="91"/>
      <c r="VZ61" s="91"/>
      <c r="WA61" s="91"/>
      <c r="WB61" s="91"/>
      <c r="WC61" s="91"/>
      <c r="WD61" s="91"/>
      <c r="WE61" s="91"/>
      <c r="WF61" s="91"/>
      <c r="WG61" s="169">
        <f t="shared" si="260"/>
        <v>0</v>
      </c>
      <c r="WH61" s="169">
        <f t="shared" si="228"/>
        <v>0</v>
      </c>
      <c r="WI61" s="169">
        <f t="shared" si="229"/>
        <v>0</v>
      </c>
      <c r="WK61" s="91"/>
      <c r="WL61" s="91"/>
      <c r="WM61" s="91"/>
      <c r="WN61" s="91"/>
      <c r="WO61" s="91"/>
      <c r="WP61" s="91"/>
      <c r="WQ61" s="91"/>
      <c r="WR61" s="91"/>
      <c r="WS61" s="91"/>
      <c r="WT61" s="91"/>
      <c r="WU61" s="91"/>
      <c r="WV61" s="91"/>
      <c r="WW61" s="91"/>
      <c r="WX61" s="91"/>
      <c r="WY61" s="91"/>
      <c r="WZ61" s="91"/>
      <c r="XA61" s="91"/>
      <c r="XB61" s="91"/>
      <c r="XC61" s="91"/>
      <c r="XD61" s="91"/>
      <c r="XE61" s="91"/>
      <c r="XF61" s="91"/>
      <c r="XG61" s="91"/>
      <c r="XH61" s="91"/>
      <c r="XI61" s="91"/>
      <c r="XJ61" s="91"/>
      <c r="XK61" s="91"/>
      <c r="XL61" s="91"/>
      <c r="XM61" s="91"/>
      <c r="XN61" s="91"/>
      <c r="XO61" s="91"/>
      <c r="XP61" s="91"/>
      <c r="XQ61" s="91"/>
      <c r="XR61" s="91"/>
      <c r="XS61" s="91"/>
      <c r="XT61" s="91"/>
      <c r="XU61" s="91"/>
      <c r="XV61" s="91"/>
      <c r="XW61" s="91"/>
      <c r="XX61" s="91"/>
      <c r="XY61" s="91"/>
      <c r="XZ61" s="91"/>
      <c r="YA61" s="91"/>
      <c r="YB61" s="91"/>
      <c r="YC61" s="91"/>
      <c r="YD61" s="91"/>
      <c r="YE61" s="91">
        <f>'WP 2-1-4 Plant Details'!AX61-'WP 2-2-1 Accum Res'!AX61</f>
        <v>2109050.620000001</v>
      </c>
      <c r="YF61" s="91">
        <f>'WP 2-1-4 Plant Details'!AY61-'WP 2-2-1 Accum Res'!AY61</f>
        <v>1838429.7400000021</v>
      </c>
      <c r="YG61" s="91">
        <f>'WP 2-1-4 Plant Details'!AZ61-'WP 2-2-1 Accum Res'!AZ61</f>
        <v>1648201.1500000004</v>
      </c>
      <c r="YH61" s="91">
        <f>'WP 2-1-4 Plant Details'!BA61-'WP 2-2-1 Accum Res'!BA61</f>
        <v>1552380.1900000013</v>
      </c>
      <c r="YI61" s="91">
        <f>'WP 2-1-4 Plant Details'!BB61-'WP 2-2-1 Accum Res'!BB61</f>
        <v>1385204.1537497528</v>
      </c>
      <c r="YJ61" s="91">
        <f>'WP 2-1-4 Plant Details'!BC61-'WP 2-2-1 Accum Res'!BC61</f>
        <v>2196150.9237497523</v>
      </c>
      <c r="YK61" s="91">
        <f>'WP 2-1-4 Plant Details'!BD61-'WP 2-2-1 Accum Res'!BD61</f>
        <v>2175251.3437497523</v>
      </c>
      <c r="YL61" s="91">
        <f>'WP 2-1-4 Plant Details'!BE61-'WP 2-2-1 Accum Res'!BE61</f>
        <v>2046462.143749753</v>
      </c>
      <c r="YM61" s="91">
        <f>'WP 2-1-4 Plant Details'!BF61-'WP 2-2-1 Accum Res'!BF61</f>
        <v>4889465.1537497509</v>
      </c>
      <c r="YN61" s="91">
        <f>'WP 2-1-4 Plant Details'!BG61-'WP 2-2-1 Accum Res'!BG61</f>
        <v>4734096.5937497513</v>
      </c>
      <c r="YO61" s="91">
        <f>'WP 2-1-4 Plant Details'!BH61-'WP 2-2-1 Accum Res'!BH61</f>
        <v>4327391.6737497523</v>
      </c>
      <c r="YP61" s="91">
        <f>'WP 2-1-4 Plant Details'!BI61-'WP 2-2-1 Accum Res'!BI61</f>
        <v>4160523.9537497517</v>
      </c>
      <c r="YQ61" s="91">
        <f>'WP 2-1-4 Plant Details'!BJ61-'WP 2-2-1 Accum Res'!BJ61</f>
        <v>4006756.233749751</v>
      </c>
      <c r="YR61" s="91">
        <f>'WP 2-1-4 Plant Details'!BK61-'WP 2-2-1 Accum Res'!BK61</f>
        <v>3834689.7637497522</v>
      </c>
      <c r="YS61" s="91">
        <f>'WP 2-1-4 Plant Details'!BL61-'WP 2-2-1 Accum Res'!BL61</f>
        <v>3681188.0737497527</v>
      </c>
      <c r="YT61" s="91">
        <f>'WP 2-1-4 Plant Details'!BM61-'WP 2-2-1 Accum Res'!BM61</f>
        <v>3527686.3837497532</v>
      </c>
      <c r="YU61" s="91">
        <f>'WP 2-1-4 Plant Details'!BN61-'WP 2-2-1 Accum Res'!BN61</f>
        <v>3374184.6937497538</v>
      </c>
      <c r="YV61" s="91">
        <f>'WP 2-1-4 Plant Details'!BO61-'WP 2-2-1 Accum Res'!BO61</f>
        <v>2961293.1137497537</v>
      </c>
      <c r="YW61" s="91">
        <f>'WP 2-1-4 Plant Details'!BP61-'WP 2-2-1 Accum Res'!BP61</f>
        <v>2496586.6337497532</v>
      </c>
      <c r="YX61" s="91">
        <f>'WP 2-1-4 Plant Details'!BQ61-'WP 2-2-1 Accum Res'!BQ61</f>
        <v>2009685.8637497537</v>
      </c>
      <c r="YY61" s="91">
        <f>'WP 2-1-4 Plant Details'!BR61-'WP 2-2-1 Accum Res'!BR61</f>
        <v>1527743.2537497543</v>
      </c>
      <c r="YZ61" s="91">
        <f>'WP 2-1-4 Plant Details'!BS61-'WP 2-2-1 Accum Res'!BS61</f>
        <v>1340852.0637497548</v>
      </c>
      <c r="ZA61" s="91">
        <f>'WP 2-1-4 Plant Details'!BT61-'WP 2-2-1 Accum Res'!BT61</f>
        <v>6854656.8337497544</v>
      </c>
      <c r="ZB61" s="91">
        <f>'WP 2-1-4 Plant Details'!BU61-'WP 2-2-1 Accum Res'!BU61</f>
        <v>6730584.2337497547</v>
      </c>
      <c r="ZC61" s="91">
        <f>'WP 2-1-4 Plant Details'!BV61-'WP 2-2-1 Accum Res'!BV61</f>
        <v>6500011.7737497557</v>
      </c>
      <c r="ZD61" s="91">
        <f>'WP 2-1-4 Plant Details'!BW61-'WP 2-2-1 Accum Res'!BW61</f>
        <v>7765826.1637497563</v>
      </c>
      <c r="ZE61" s="91">
        <f>'WP 2-1-4 Plant Details'!BX61-'WP 2-2-1 Accum Res'!BX61</f>
        <v>7564236.9537497573</v>
      </c>
      <c r="ZF61" s="91">
        <f>'WP 2-1-4 Plant Details'!BY61-'WP 2-2-1 Accum Res'!BY61</f>
        <v>7333937.4137497582</v>
      </c>
      <c r="ZG61" s="91">
        <f>'WP 2-1-4 Plant Details'!BZ61-'WP 2-2-1 Accum Res'!BZ61</f>
        <v>7134573.2437497582</v>
      </c>
      <c r="ZH61" s="91">
        <f>'WP 2-1-4 Plant Details'!CA61-'WP 2-2-1 Accum Res'!CA61</f>
        <v>6935603.253749758</v>
      </c>
      <c r="ZI61" s="91">
        <f>'WP 2-1-4 Plant Details'!CB61-'WP 2-2-1 Accum Res'!CB61</f>
        <v>6743914.9337497577</v>
      </c>
      <c r="ZJ61" s="91">
        <f>'WP 2-1-4 Plant Details'!CC61-'WP 2-2-1 Accum Res'!CC61</f>
        <v>6552226.6137497574</v>
      </c>
      <c r="ZK61" s="91">
        <f>'WP 2-1-4 Plant Details'!CD61-'WP 2-2-1 Accum Res'!CD61</f>
        <v>6360538.2937497571</v>
      </c>
      <c r="ZL61" s="91">
        <f>'WP 2-1-4 Plant Details'!CE61-'WP 2-2-1 Accum Res'!CE61</f>
        <v>6282002.2837497573</v>
      </c>
      <c r="ZM61" s="91">
        <f>'WP 2-1-4 Plant Details'!CF61-'WP 2-2-1 Accum Res'!CF61</f>
        <v>9178739.6137497555</v>
      </c>
      <c r="ZN61" s="91">
        <f>'WP 2-1-4 Plant Details'!CG61-'WP 2-2-1 Accum Res'!CG61</f>
        <v>8960386.2437497564</v>
      </c>
      <c r="ZO61" s="91">
        <f>'WP 2-1-4 Plant Details'!CH61-'WP 2-2-1 Accum Res'!CH61</f>
        <v>8727318.6137497593</v>
      </c>
      <c r="ZP61" s="91">
        <f>'WP 2-1-4 Plant Details'!CI61-'WP 2-2-1 Accum Res'!CI61</f>
        <v>8514202.0537497588</v>
      </c>
      <c r="ZQ61" s="91">
        <f>'WP 2-1-4 Plant Details'!CJ61-'WP 2-2-1 Accum Res'!CJ61</f>
        <v>8293424.7837497573</v>
      </c>
      <c r="ZR61" s="91">
        <f>'WP 2-1-4 Plant Details'!CK61-'WP 2-2-1 Accum Res'!CK61</f>
        <v>8074196.8137497567</v>
      </c>
      <c r="ZS61" s="91">
        <f>'WP 2-1-4 Plant Details'!CL61-'WP 2-2-1 Accum Res'!CL61</f>
        <v>7840222.7537497561</v>
      </c>
      <c r="ZT61" s="91">
        <f>'WP 2-1-4 Plant Details'!CM61-'WP 2-2-1 Accum Res'!CM61</f>
        <v>7624423.6937497556</v>
      </c>
      <c r="ZU61" s="91">
        <f>'WP 2-1-4 Plant Details'!CN61-'WP 2-2-1 Accum Res'!CN61</f>
        <v>7396580.053749755</v>
      </c>
      <c r="ZV61" s="91">
        <f>'WP 2-1-4 Plant Details'!CO61-'WP 2-2-1 Accum Res'!CO61</f>
        <v>7168736.4137497544</v>
      </c>
      <c r="ZW61" s="91">
        <f>'WP 2-1-4 Plant Details'!CP61-'WP 2-2-1 Accum Res'!CP61</f>
        <v>9016704.8537497539</v>
      </c>
      <c r="ZX61" s="91">
        <f>'WP 2-1-4 Plant Details'!CQ61-'WP 2-2-1 Accum Res'!CQ61</f>
        <v>8790086.7137497552</v>
      </c>
      <c r="ZY61" s="91">
        <f>'WP 2-1-4 Plant Details'!CR61-'WP 2-2-1 Accum Res'!CR61</f>
        <v>8547430.5637497548</v>
      </c>
      <c r="ZZ61" s="91">
        <f>'WP 2-1-4 Plant Details'!CS61-'WP 2-2-1 Accum Res'!CS61</f>
        <v>8304774.4137497544</v>
      </c>
      <c r="AAA61" s="91">
        <f>'WP 2-1-4 Plant Details'!CT61-'WP 2-2-1 Accum Res'!CT61</f>
        <v>8062118.2637497541</v>
      </c>
      <c r="AAB61" s="91">
        <f>'WP 2-1-4 Plant Details'!CU61-'WP 2-2-1 Accum Res'!CU61</f>
        <v>7705709.1937497519</v>
      </c>
      <c r="AAC61" s="91">
        <f>'WP 2-1-4 Plant Details'!CV61-'WP 2-2-1 Accum Res'!CV61</f>
        <v>7471631.4237497523</v>
      </c>
      <c r="AAD61" s="91">
        <f>'WP 2-1-4 Plant Details'!CW61-'WP 2-2-1 Accum Res'!CW61</f>
        <v>7263209.1837497521</v>
      </c>
      <c r="AAE61" s="91">
        <f>'WP 2-1-4 Plant Details'!CX61-'WP 2-2-1 Accum Res'!CX61</f>
        <v>8655457.1737497542</v>
      </c>
      <c r="AAF61" s="91">
        <f>'WP 2-1-4 Plant Details'!CY61-'WP 2-2-1 Accum Res'!CY61</f>
        <v>8253276.8737497553</v>
      </c>
      <c r="AAG61" s="91">
        <f>'WP 2-1-4 Plant Details'!CZ61-'WP 2-2-1 Accum Res'!CZ61</f>
        <v>7960181.0137497559</v>
      </c>
      <c r="AAH61" s="91">
        <f>'WP 2-1-4 Plant Details'!DA61-'WP 2-2-1 Accum Res'!DA61</f>
        <v>7701609.3637497537</v>
      </c>
      <c r="AAI61" s="91">
        <f>'WP 2-1-4 Plant Details'!DB61-'WP 2-2-1 Accum Res'!DB61</f>
        <v>7459726.7137497533</v>
      </c>
      <c r="AAJ61" s="91">
        <f>'WP 2-1-4 Plant Details'!DC61-'WP 2-2-1 Accum Res'!DC61</f>
        <v>8140323.1537497528</v>
      </c>
      <c r="AAK61" s="91">
        <f>'WP 2-1-4 Plant Details'!DD61-'WP 2-2-1 Accum Res'!DD61</f>
        <v>7837537.0737497527</v>
      </c>
      <c r="AAL61" s="91">
        <f>'WP 2-1-4 Plant Details'!DE61-'WP 2-2-1 Accum Res'!DE61</f>
        <v>7578993.2537497524</v>
      </c>
      <c r="AAM61" s="91">
        <f>'WP 2-1-4 Plant Details'!DF61-'WP 2-2-1 Accum Res'!DF61</f>
        <v>9349068.7737497501</v>
      </c>
      <c r="AAN61" s="91">
        <f>'WP 2-1-4 Plant Details'!DG61-'WP 2-2-1 Accum Res'!DG61</f>
        <v>9197676.4782083482</v>
      </c>
      <c r="AAO61" s="91">
        <f>'WP 2-1-4 Plant Details'!DH61-'WP 2-2-1 Accum Res'!DH61</f>
        <v>9153248.0539237298</v>
      </c>
      <c r="AAP61" s="91">
        <f>'WP 2-1-4 Plant Details'!DI61-'WP 2-2-1 Accum Res'!DI61</f>
        <v>8962308.8847238421</v>
      </c>
      <c r="AAQ61" s="91">
        <f>'WP 2-1-4 Plant Details'!DJ61-'WP 2-2-1 Accum Res'!DJ61</f>
        <v>9242023.2160238978</v>
      </c>
      <c r="AAR61" s="91">
        <f>'WP 2-1-4 Plant Details'!DK61-'WP 2-2-1 Accum Res'!DK61</f>
        <v>9429263.2751876917</v>
      </c>
      <c r="AAS61" s="91">
        <f>'WP 2-1-4 Plant Details'!DL61-'WP 2-2-1 Accum Res'!DL61</f>
        <v>9329308.6643733904</v>
      </c>
      <c r="AAT61" s="91">
        <f>'WP 2-1-4 Plant Details'!DM61-'WP 2-2-1 Accum Res'!DM61</f>
        <v>9277357.8864837699</v>
      </c>
      <c r="AAU61" s="91">
        <f>'WP 2-1-4 Plant Details'!DN61-'WP 2-2-1 Accum Res'!DN61</f>
        <v>9259727.5291264858</v>
      </c>
      <c r="AAV61" s="91">
        <f>'WP 2-1-4 Plant Details'!DO61-'WP 2-2-1 Accum Res'!DO61</f>
        <v>9080957.0539223459</v>
      </c>
      <c r="AAW61" s="91">
        <f>'WP 2-1-4 Plant Details'!DP61-'WP 2-2-1 Accum Res'!DP61</f>
        <v>9001644.8008986656</v>
      </c>
      <c r="AAX61" s="91">
        <f>'WP 2-1-4 Plant Details'!DQ61-'WP 2-2-1 Accum Res'!DQ61</f>
        <v>9135293.5828338508</v>
      </c>
      <c r="AAY61" s="91">
        <f>'WP 2-1-4 Plant Details'!DR61-'WP 2-2-1 Accum Res'!DR61</f>
        <v>9249094.4414755516</v>
      </c>
      <c r="AAZ61" s="91">
        <f>'WP 2-1-4 Plant Details'!DS61-'WP 2-2-1 Accum Res'!DS61</f>
        <v>9325937.6546298433</v>
      </c>
      <c r="ABA61" s="91">
        <f>'WP 2-1-4 Plant Details'!DT61-'WP 2-2-1 Accum Res'!DT61</f>
        <v>9541211.1426259838</v>
      </c>
      <c r="ABB61" s="91">
        <f>'WP 2-1-4 Plant Details'!DU61-'WP 2-2-1 Accum Res'!DU61</f>
        <v>9486958.5305230711</v>
      </c>
      <c r="ABC61" s="91">
        <f>'WP 2-1-4 Plant Details'!DV61-'WP 2-2-1 Accum Res'!DV61</f>
        <v>9663055.4578982182</v>
      </c>
      <c r="ABD61" s="91">
        <f>'WP 2-1-4 Plant Details'!DW61-'WP 2-2-1 Accum Res'!DW61</f>
        <v>10317236.574147256</v>
      </c>
      <c r="ABE61" s="91">
        <f>'WP 2-1-4 Plant Details'!DX61-'WP 2-2-1 Accum Res'!DX61</f>
        <v>10381974.649884591</v>
      </c>
      <c r="ABF61" s="91">
        <f>'WP 2-1-4 Plant Details'!DY61-'WP 2-2-1 Accum Res'!DY61</f>
        <v>10444779.084167721</v>
      </c>
      <c r="ABG61" s="91">
        <f>'WP 2-1-4 Plant Details'!DZ61-'WP 2-2-1 Accum Res'!DZ61</f>
        <v>10505649.876996644</v>
      </c>
      <c r="ABH61" s="91">
        <f>'WP 2-1-4 Plant Details'!EA61-'WP 2-2-1 Accum Res'!EA61</f>
        <v>10564587.02837136</v>
      </c>
      <c r="ABI61" s="91">
        <f>'WP 2-1-4 Plant Details'!EB61-'WP 2-2-1 Accum Res'!EB61</f>
        <v>10621590.53829187</v>
      </c>
      <c r="ABJ61" s="91">
        <f>'WP 2-1-4 Plant Details'!EC61-'WP 2-2-1 Accum Res'!EC61</f>
        <v>10676660.406758172</v>
      </c>
      <c r="ABK61" s="91">
        <f>'WP 2-1-4 Plant Details'!ED61-'WP 2-2-1 Accum Res'!ED61</f>
        <v>10729796.633770268</v>
      </c>
      <c r="ABL61" s="91">
        <f>'WP 2-1-4 Plant Details'!EE61-'WP 2-2-1 Accum Res'!EE61</f>
        <v>10780999.219328159</v>
      </c>
      <c r="ABM61" s="91">
        <f>'WP 2-1-4 Plant Details'!EF61-'WP 2-2-1 Accum Res'!EF61</f>
        <v>10830268.163431844</v>
      </c>
      <c r="ABN61" s="91">
        <f>'WP 2-1-4 Plant Details'!EG61-'WP 2-2-1 Accum Res'!EG61</f>
        <v>10877603.466081321</v>
      </c>
      <c r="ABO61" s="91">
        <f>'WP 2-1-4 Plant Details'!EH61-'WP 2-2-1 Accum Res'!EH61</f>
        <v>10923005.127276592</v>
      </c>
      <c r="ABP61" s="91">
        <f>'WP 2-1-4 Plant Details'!EI61-'WP 2-2-1 Accum Res'!EI61</f>
        <v>10966473.147017656</v>
      </c>
      <c r="ABQ61" s="91">
        <f>'WP 2-1-4 Plant Details'!EJ61-'WP 2-2-1 Accum Res'!EJ61</f>
        <v>11020067.332364092</v>
      </c>
      <c r="ABR61" s="91">
        <f>'WP 2-1-4 Plant Details'!EK61-'WP 2-2-1 Accum Res'!EK61</f>
        <v>11071583.862060351</v>
      </c>
      <c r="ABS61" s="91">
        <f>'WP 2-1-4 Plant Details'!EL61-'WP 2-2-1 Accum Res'!EL61</f>
        <v>11121022.736106435</v>
      </c>
      <c r="ABT61" s="91">
        <f>'WP 2-1-4 Plant Details'!EM61-'WP 2-2-1 Accum Res'!EM61</f>
        <v>11168383.954502342</v>
      </c>
      <c r="ABU61" s="91">
        <f>'WP 2-1-4 Plant Details'!EN61-'WP 2-2-1 Accum Res'!EN61</f>
        <v>11213667.517248074</v>
      </c>
      <c r="ABV61" s="91">
        <f>'WP 2-1-4 Plant Details'!EO61-'WP 2-2-1 Accum Res'!EO61</f>
        <v>11256873.424343631</v>
      </c>
      <c r="ABW61" s="91">
        <f>'WP 2-1-4 Plant Details'!EP61-'WP 2-2-1 Accum Res'!EP61</f>
        <v>11298001.675789014</v>
      </c>
      <c r="ABX61" s="91">
        <f>'WP 2-1-4 Plant Details'!EQ61-'WP 2-2-1 Accum Res'!EQ61</f>
        <v>11337052.271584217</v>
      </c>
      <c r="ABY61" s="91">
        <f>'WP 2-1-4 Plant Details'!ER61-'WP 2-2-1 Accum Res'!ER61</f>
        <v>11374025.211729243</v>
      </c>
      <c r="ABZ61" s="91">
        <f>'WP 2-1-4 Plant Details'!ES61-'WP 2-2-1 Accum Res'!ES61</f>
        <v>11408920.496224094</v>
      </c>
      <c r="ACA61" s="91">
        <f>'WP 2-1-4 Plant Details'!ET61-'WP 2-2-1 Accum Res'!ET61</f>
        <v>11441738.125068769</v>
      </c>
      <c r="ACB61" s="91">
        <f>'WP 2-1-4 Plant Details'!EU61-'WP 2-2-1 Accum Res'!EU61</f>
        <v>11472478.098263267</v>
      </c>
      <c r="ACC61" s="169">
        <f t="shared" si="261"/>
        <v>9392081</v>
      </c>
      <c r="ACD61" s="169">
        <f t="shared" si="230"/>
        <v>10663125</v>
      </c>
      <c r="ACE61" s="169">
        <f t="shared" si="231"/>
        <v>11242330</v>
      </c>
    </row>
    <row r="62" spans="1:759">
      <c r="A62" s="160">
        <f t="shared" si="232"/>
        <v>54</v>
      </c>
      <c r="B62" s="160">
        <v>392.2</v>
      </c>
      <c r="C62" s="44" t="s">
        <v>395</v>
      </c>
      <c r="D62" s="91"/>
      <c r="E62" s="47"/>
      <c r="F62" s="47"/>
      <c r="G62" s="47"/>
      <c r="H62" s="47"/>
      <c r="I62" s="47"/>
      <c r="J62" s="47"/>
      <c r="K62" s="47"/>
      <c r="L62" s="47"/>
      <c r="M62" s="47"/>
      <c r="N62" s="47"/>
      <c r="O62" s="47"/>
      <c r="P62" s="47"/>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v>17251315.080000002</v>
      </c>
      <c r="AY62" s="91">
        <f t="shared" si="339"/>
        <v>17251315.080000002</v>
      </c>
      <c r="AZ62" s="91">
        <f t="shared" si="339"/>
        <v>17251315.080000002</v>
      </c>
      <c r="BA62" s="91">
        <f t="shared" si="339"/>
        <v>21783668.740000002</v>
      </c>
      <c r="BB62" s="91">
        <f t="shared" si="339"/>
        <v>21588157.030000001</v>
      </c>
      <c r="BC62" s="91">
        <f t="shared" si="339"/>
        <v>24116922.609999999</v>
      </c>
      <c r="BD62" s="91">
        <f t="shared" si="339"/>
        <v>24116922.609999999</v>
      </c>
      <c r="BE62" s="91">
        <f t="shared" si="339"/>
        <v>23953277.309999999</v>
      </c>
      <c r="BF62" s="91">
        <f t="shared" si="339"/>
        <v>23914278.559999999</v>
      </c>
      <c r="BG62" s="91">
        <f t="shared" si="339"/>
        <v>23914278.559999999</v>
      </c>
      <c r="BH62" s="91">
        <f t="shared" si="339"/>
        <v>24006619.68</v>
      </c>
      <c r="BI62" s="91">
        <f t="shared" si="339"/>
        <v>23348981.57</v>
      </c>
      <c r="BJ62" s="91">
        <f t="shared" si="339"/>
        <v>23348981.57</v>
      </c>
      <c r="BK62" s="91">
        <f t="shared" si="311"/>
        <v>23312228.25</v>
      </c>
      <c r="BL62" s="91">
        <f t="shared" si="312"/>
        <v>23205923.350000001</v>
      </c>
      <c r="BM62" s="91">
        <f t="shared" si="313"/>
        <v>23205923.350000001</v>
      </c>
      <c r="BN62" s="91">
        <f t="shared" si="314"/>
        <v>23205923.350000001</v>
      </c>
      <c r="BO62" s="91">
        <f t="shared" si="315"/>
        <v>23205923.350000001</v>
      </c>
      <c r="BP62" s="91">
        <f t="shared" si="316"/>
        <v>23205923.350000001</v>
      </c>
      <c r="BQ62" s="91">
        <f t="shared" si="317"/>
        <v>23205923.350000001</v>
      </c>
      <c r="BR62" s="91">
        <f t="shared" si="318"/>
        <v>23205923.350000001</v>
      </c>
      <c r="BS62" s="91">
        <f t="shared" si="319"/>
        <v>23199397.970000003</v>
      </c>
      <c r="BT62" s="91">
        <f t="shared" si="320"/>
        <v>28766023.130000003</v>
      </c>
      <c r="BU62" s="91">
        <f t="shared" si="321"/>
        <v>28647307.800000004</v>
      </c>
      <c r="BV62" s="91">
        <f t="shared" si="322"/>
        <v>28608700.520000007</v>
      </c>
      <c r="BW62" s="91">
        <f t="shared" si="323"/>
        <v>28608700.520000007</v>
      </c>
      <c r="BX62" s="91">
        <f t="shared" si="324"/>
        <v>28608700.520000007</v>
      </c>
      <c r="BY62" s="91">
        <f t="shared" si="325"/>
        <v>28408317.700000007</v>
      </c>
      <c r="BZ62" s="91">
        <f t="shared" si="326"/>
        <v>28408317.700000007</v>
      </c>
      <c r="CA62" s="91">
        <f t="shared" si="268"/>
        <v>28367282.460000008</v>
      </c>
      <c r="CB62" s="91">
        <f t="shared" si="106"/>
        <v>28367282.460000008</v>
      </c>
      <c r="CC62" s="91">
        <f t="shared" si="107"/>
        <v>28367282.460000008</v>
      </c>
      <c r="CD62" s="91">
        <f t="shared" si="108"/>
        <v>28328660.31000001</v>
      </c>
      <c r="CE62" s="91">
        <f t="shared" si="109"/>
        <v>28328660.31000001</v>
      </c>
      <c r="CF62" s="91">
        <f t="shared" si="110"/>
        <v>28328660.31000001</v>
      </c>
      <c r="CG62" s="91">
        <f t="shared" si="111"/>
        <v>28328660.31000001</v>
      </c>
      <c r="CH62" s="91">
        <f t="shared" si="112"/>
        <v>28328660.31000001</v>
      </c>
      <c r="CI62" s="91">
        <f t="shared" si="113"/>
        <v>28328660.31000001</v>
      </c>
      <c r="CJ62" s="91">
        <f t="shared" si="114"/>
        <v>28060461.330000009</v>
      </c>
      <c r="CK62" s="91">
        <f t="shared" si="115"/>
        <v>30376691.780000009</v>
      </c>
      <c r="CL62" s="91">
        <f t="shared" si="116"/>
        <v>29642598.320000011</v>
      </c>
      <c r="CM62" s="91">
        <f t="shared" si="117"/>
        <v>29642598.320000011</v>
      </c>
      <c r="CN62" s="91">
        <f t="shared" si="118"/>
        <v>29642598.320000011</v>
      </c>
      <c r="CO62" s="91">
        <f t="shared" si="119"/>
        <v>29642598.320000011</v>
      </c>
      <c r="CP62" s="91">
        <f t="shared" si="120"/>
        <v>29601653.990000013</v>
      </c>
      <c r="CQ62" s="91">
        <f t="shared" si="121"/>
        <v>29601653.990000013</v>
      </c>
      <c r="CR62" s="91">
        <f>+CQ62+IM62+OH56+UC62</f>
        <v>28686795.470000014</v>
      </c>
      <c r="CS62" s="91">
        <f t="shared" si="123"/>
        <v>28686795.470000014</v>
      </c>
      <c r="CT62" s="91">
        <f t="shared" si="124"/>
        <v>28686795.470000014</v>
      </c>
      <c r="CU62" s="91">
        <f t="shared" si="125"/>
        <v>28462190.730000015</v>
      </c>
      <c r="CV62" s="91">
        <f t="shared" si="126"/>
        <v>28462190.730000015</v>
      </c>
      <c r="CW62" s="91">
        <f t="shared" si="127"/>
        <v>27834433.730000015</v>
      </c>
      <c r="CX62" s="91">
        <f t="shared" si="128"/>
        <v>27834433.730000015</v>
      </c>
      <c r="CY62" s="91">
        <f t="shared" si="129"/>
        <v>30241243.940000016</v>
      </c>
      <c r="CZ62" s="91">
        <f t="shared" si="130"/>
        <v>27187227.640000015</v>
      </c>
      <c r="DA62" s="91">
        <f t="shared" si="131"/>
        <v>26711376.530000016</v>
      </c>
      <c r="DB62" s="91">
        <f t="shared" si="132"/>
        <v>26711376.530000016</v>
      </c>
      <c r="DC62" s="91">
        <f t="shared" si="133"/>
        <v>27726506.850000016</v>
      </c>
      <c r="DD62" s="91">
        <f t="shared" si="134"/>
        <v>27726213.660000015</v>
      </c>
      <c r="DE62" s="91">
        <f t="shared" si="179"/>
        <v>27726991.090000015</v>
      </c>
      <c r="DF62" s="91">
        <f t="shared" si="180"/>
        <v>32187884.090000018</v>
      </c>
      <c r="DG62" s="91">
        <f t="shared" si="181"/>
        <v>32207649.718167204</v>
      </c>
      <c r="DH62" s="91">
        <f t="shared" si="182"/>
        <v>32373034.908524107</v>
      </c>
      <c r="DI62" s="91">
        <f t="shared" si="183"/>
        <v>32337542.133281961</v>
      </c>
      <c r="DJ62" s="91">
        <f t="shared" si="184"/>
        <v>32946664.565981794</v>
      </c>
      <c r="DK62" s="91">
        <f t="shared" si="185"/>
        <v>33434446.08160549</v>
      </c>
      <c r="DL62" s="91">
        <f t="shared" si="186"/>
        <v>33531920.767144416</v>
      </c>
      <c r="DM62" s="91">
        <f t="shared" si="187"/>
        <v>33694940.656589195</v>
      </c>
      <c r="DN62" s="91">
        <f t="shared" si="188"/>
        <v>33905489.493009195</v>
      </c>
      <c r="DO62" s="91">
        <f t="shared" si="189"/>
        <v>33895601.107874498</v>
      </c>
      <c r="DP62" s="91">
        <f t="shared" si="190"/>
        <v>34020666.519747451</v>
      </c>
      <c r="DQ62" s="91">
        <f t="shared" si="191"/>
        <v>34438233.305396497</v>
      </c>
      <c r="DR62" s="91">
        <f t="shared" si="192"/>
        <v>34831949.494690597</v>
      </c>
      <c r="DS62" s="91">
        <f t="shared" si="193"/>
        <v>35178024.055174179</v>
      </c>
      <c r="DT62" s="91">
        <f t="shared" si="194"/>
        <v>35716845.01442676</v>
      </c>
      <c r="DU62" s="91">
        <f t="shared" si="195"/>
        <v>35890242.629901856</v>
      </c>
      <c r="DV62" s="91">
        <f t="shared" si="196"/>
        <v>36380608.008302622</v>
      </c>
      <c r="DW62" s="91">
        <f t="shared" si="197"/>
        <v>37532076.879400618</v>
      </c>
      <c r="DX62" s="91">
        <f t="shared" si="198"/>
        <v>37885920.092545912</v>
      </c>
      <c r="DY62" s="91">
        <f t="shared" si="199"/>
        <v>38239763.305691205</v>
      </c>
      <c r="DZ62" s="91">
        <f t="shared" si="200"/>
        <v>38593606.518836498</v>
      </c>
      <c r="EA62" s="91">
        <f t="shared" si="201"/>
        <v>38947449.731981792</v>
      </c>
      <c r="EB62" s="91">
        <f t="shared" si="202"/>
        <v>39301292.945127085</v>
      </c>
      <c r="EC62" s="91">
        <f t="shared" si="203"/>
        <v>39655136.158272378</v>
      </c>
      <c r="ED62" s="91">
        <f t="shared" si="204"/>
        <v>40008979.371417671</v>
      </c>
      <c r="EE62" s="91">
        <f t="shared" si="205"/>
        <v>40362822.584562965</v>
      </c>
      <c r="EF62" s="91">
        <f t="shared" si="206"/>
        <v>40716665.797708258</v>
      </c>
      <c r="EG62" s="91">
        <f t="shared" si="207"/>
        <v>41070509.010853551</v>
      </c>
      <c r="EH62" s="91">
        <f t="shared" si="208"/>
        <v>41424352.223998845</v>
      </c>
      <c r="EI62" s="91">
        <f t="shared" si="209"/>
        <v>41778195.437144138</v>
      </c>
      <c r="EJ62" s="91">
        <f t="shared" si="210"/>
        <v>42148607.033661865</v>
      </c>
      <c r="EK62" s="91">
        <f t="shared" si="211"/>
        <v>42519018.630179591</v>
      </c>
      <c r="EL62" s="91">
        <f t="shared" si="212"/>
        <v>42889430.226697318</v>
      </c>
      <c r="EM62" s="91">
        <f t="shared" si="213"/>
        <v>43259841.823215045</v>
      </c>
      <c r="EN62" s="91">
        <f t="shared" si="214"/>
        <v>43630253.419732772</v>
      </c>
      <c r="EO62" s="91">
        <f t="shared" si="215"/>
        <v>44000665.016250499</v>
      </c>
      <c r="EP62" s="91">
        <f t="shared" si="216"/>
        <v>44371076.612768225</v>
      </c>
      <c r="EQ62" s="91">
        <f t="shared" si="217"/>
        <v>44741488.209285952</v>
      </c>
      <c r="ER62" s="91">
        <f t="shared" si="218"/>
        <v>45111899.805803679</v>
      </c>
      <c r="ES62" s="91">
        <f t="shared" si="219"/>
        <v>45482311.402321406</v>
      </c>
      <c r="ET62" s="91">
        <f t="shared" si="220"/>
        <v>45852722.998839132</v>
      </c>
      <c r="EU62" s="91">
        <f t="shared" si="221"/>
        <v>46223134.595356859</v>
      </c>
      <c r="EV62" s="169">
        <f t="shared" si="257"/>
        <v>34803926</v>
      </c>
      <c r="EW62" s="169">
        <f t="shared" si="222"/>
        <v>39655136</v>
      </c>
      <c r="EX62" s="169">
        <f t="shared" si="223"/>
        <v>44000665</v>
      </c>
      <c r="EY62" s="91"/>
      <c r="EZ62" s="91"/>
      <c r="FA62" s="91"/>
      <c r="FB62" s="91"/>
      <c r="FC62" s="91"/>
      <c r="FD62" s="91"/>
      <c r="FE62" s="91"/>
      <c r="FF62" s="91"/>
      <c r="FG62" s="91"/>
      <c r="FH62" s="91"/>
      <c r="FI62" s="91"/>
      <c r="FJ62" s="91"/>
      <c r="FK62" s="91"/>
      <c r="FL62" s="91"/>
      <c r="FM62" s="91"/>
      <c r="FN62" s="91"/>
      <c r="FO62" s="91"/>
      <c r="FP62" s="91"/>
      <c r="FQ62" s="91"/>
      <c r="FR62" s="91"/>
      <c r="FS62" s="91"/>
      <c r="FT62" s="91"/>
      <c r="FU62" s="91"/>
      <c r="FV62" s="91"/>
      <c r="FW62" s="91"/>
      <c r="FX62" s="91"/>
      <c r="FY62" s="91"/>
      <c r="FZ62" s="91"/>
      <c r="GA62" s="91"/>
      <c r="GB62" s="91"/>
      <c r="GC62" s="91"/>
      <c r="GD62" s="91"/>
      <c r="GE62" s="91"/>
      <c r="GF62" s="91"/>
      <c r="GG62" s="91"/>
      <c r="GH62" s="91"/>
      <c r="GI62" s="91"/>
      <c r="GJ62" s="91"/>
      <c r="GK62" s="91"/>
      <c r="GL62" s="91"/>
      <c r="GM62" s="91"/>
      <c r="GN62" s="91"/>
      <c r="GO62" s="91"/>
      <c r="GP62" s="91"/>
      <c r="GQ62" s="91"/>
      <c r="GR62" s="91"/>
      <c r="GS62" s="91"/>
      <c r="GT62" s="91"/>
      <c r="GU62" s="91"/>
      <c r="GV62" s="91">
        <v>4532353.66</v>
      </c>
      <c r="GW62" s="91"/>
      <c r="GX62" s="91">
        <v>2895638.4</v>
      </c>
      <c r="GY62" s="91">
        <v>0</v>
      </c>
      <c r="GZ62" s="91">
        <v>895.77</v>
      </c>
      <c r="HA62" s="91">
        <v>0</v>
      </c>
      <c r="HB62" s="91">
        <v>0</v>
      </c>
      <c r="HC62" s="91">
        <v>0</v>
      </c>
      <c r="HD62" s="91">
        <v>0</v>
      </c>
      <c r="HE62" s="91">
        <v>0</v>
      </c>
      <c r="HF62" s="335"/>
      <c r="HG62" s="335">
        <v>-15301.66</v>
      </c>
      <c r="HH62" s="91">
        <v>0</v>
      </c>
      <c r="HI62" s="91">
        <v>0</v>
      </c>
      <c r="HJ62" s="91">
        <v>0</v>
      </c>
      <c r="HK62" s="91"/>
      <c r="HL62" s="91"/>
      <c r="HM62" s="91"/>
      <c r="HN62" s="91">
        <v>-6525.38</v>
      </c>
      <c r="HO62" s="91">
        <v>-228.88</v>
      </c>
      <c r="HP62" s="91">
        <v>644.91</v>
      </c>
      <c r="HQ62" s="91">
        <v>14.87</v>
      </c>
      <c r="HR62" s="91"/>
      <c r="HS62" s="91"/>
      <c r="HT62" s="91"/>
      <c r="HU62" s="91"/>
      <c r="HV62" s="91"/>
      <c r="HW62" s="91"/>
      <c r="HX62" s="91"/>
      <c r="HY62" s="91"/>
      <c r="HZ62" s="91"/>
      <c r="IA62" s="91"/>
      <c r="IB62" s="335"/>
      <c r="IC62" s="335">
        <v>0</v>
      </c>
      <c r="ID62" s="335">
        <v>0</v>
      </c>
      <c r="IE62" s="335"/>
      <c r="IF62" s="335">
        <v>2316230.4500000002</v>
      </c>
      <c r="IG62" s="335">
        <v>1630.51</v>
      </c>
      <c r="IH62" s="335"/>
      <c r="II62" s="335">
        <v>0</v>
      </c>
      <c r="IJ62" s="335">
        <v>0</v>
      </c>
      <c r="IK62" s="335">
        <v>0</v>
      </c>
      <c r="IL62" s="335">
        <v>0</v>
      </c>
      <c r="IM62" s="335">
        <v>0</v>
      </c>
      <c r="IN62" s="335"/>
      <c r="IO62" s="335">
        <v>0</v>
      </c>
      <c r="IP62" s="335">
        <v>0</v>
      </c>
      <c r="IQ62" s="335">
        <v>0</v>
      </c>
      <c r="IR62" s="335">
        <v>0</v>
      </c>
      <c r="IS62" s="335">
        <v>0</v>
      </c>
      <c r="IT62" s="335">
        <v>0</v>
      </c>
      <c r="IU62" s="335">
        <v>0</v>
      </c>
      <c r="IV62" s="335">
        <v>0</v>
      </c>
      <c r="IW62" s="335">
        <v>0</v>
      </c>
      <c r="IX62" s="335">
        <v>1437523.1600000001</v>
      </c>
      <c r="IY62" s="335">
        <v>-293.19</v>
      </c>
      <c r="IZ62" s="335">
        <v>777.43000000000006</v>
      </c>
      <c r="JA62" s="335">
        <v>5043959.1500000004</v>
      </c>
      <c r="JB62" s="335">
        <f>'WP 2-1-1 Plant Additions'!G62</f>
        <v>165932.13398963248</v>
      </c>
      <c r="JC62" s="335">
        <f>'WP 2-1-1 Plant Additions'!H62</f>
        <v>311551.69617934845</v>
      </c>
      <c r="JD62" s="335">
        <f>'WP 2-1-1 Plant Additions'!I62</f>
        <v>110673.73058029921</v>
      </c>
      <c r="JE62" s="335">
        <f>'WP 2-1-1 Plant Additions'!J62</f>
        <v>755288.93852227891</v>
      </c>
      <c r="JF62" s="335">
        <f>'WP 2-1-1 Plant Additions'!K62</f>
        <v>633948.02144614584</v>
      </c>
      <c r="JG62" s="335">
        <f>'WP 2-1-1 Plant Additions'!L62</f>
        <v>243641.19136137274</v>
      </c>
      <c r="JH62" s="335">
        <f>'WP 2-1-1 Plant Additions'!M62</f>
        <v>309186.39526722953</v>
      </c>
      <c r="JI62" s="335">
        <f>'WP 2-1-1 Plant Additions'!N62</f>
        <v>356715.34224245086</v>
      </c>
      <c r="JJ62" s="335">
        <f>'WP 2-1-1 Plant Additions'!O62</f>
        <v>136278.12068775637</v>
      </c>
      <c r="JK62" s="335">
        <f>'WP 2-1-1 Plant Additions'!P62</f>
        <v>271231.91769540525</v>
      </c>
      <c r="JL62" s="335">
        <f>'WP 2-1-1 Plant Additions'!Q62</f>
        <v>563733.29147149355</v>
      </c>
      <c r="JM62" s="335">
        <f>'WP 2-1-1 Plant Additions'!R62</f>
        <v>539882.69511654763</v>
      </c>
      <c r="JN62" s="335">
        <f>'WP 2-1-1 Plant Additions'!S62</f>
        <v>492241.06630603375</v>
      </c>
      <c r="JO62" s="335">
        <f>'WP 2-1-1 Plant Additions'!T62</f>
        <v>684987.46507503279</v>
      </c>
      <c r="JP62" s="335">
        <f>'WP 2-1-1 Plant Additions'!U62</f>
        <v>319564.1212975434</v>
      </c>
      <c r="JQ62" s="335">
        <f>'WP 2-1-1 Plant Additions'!V62</f>
        <v>636531.88422321819</v>
      </c>
      <c r="JR62" s="335">
        <f>'WP 2-1-1 Plant Additions'!W62</f>
        <v>1297635.3769204456</v>
      </c>
      <c r="JS62" s="335">
        <f>'WP 2-1-1 Plant Additions'!X62</f>
        <v>500009.71896774363</v>
      </c>
      <c r="JT62" s="335">
        <f>'WP 2-1-1 Plant Additions'!Y62</f>
        <v>500009.71896774363</v>
      </c>
      <c r="JU62" s="335">
        <f>'WP 2-1-1 Plant Additions'!Z62</f>
        <v>500009.71896774363</v>
      </c>
      <c r="JV62" s="335">
        <f>'WP 2-1-1 Plant Additions'!AA62</f>
        <v>500009.71896774363</v>
      </c>
      <c r="JW62" s="335">
        <f>'WP 2-1-1 Plant Additions'!AB62</f>
        <v>500009.71896774363</v>
      </c>
      <c r="JX62" s="335">
        <f>'WP 2-1-1 Plant Additions'!AC62</f>
        <v>500009.71896774363</v>
      </c>
      <c r="JY62" s="335">
        <f>'WP 2-1-1 Plant Additions'!AD62</f>
        <v>500009.71896774363</v>
      </c>
      <c r="JZ62" s="335">
        <f>'WP 2-1-1 Plant Additions'!AE62</f>
        <v>500009.71896774363</v>
      </c>
      <c r="KA62" s="335">
        <f>'WP 2-1-1 Plant Additions'!AF62</f>
        <v>500009.71896774363</v>
      </c>
      <c r="KB62" s="335">
        <f>'WP 2-1-1 Plant Additions'!AG62</f>
        <v>500009.71896774363</v>
      </c>
      <c r="KC62" s="335">
        <f>'WP 2-1-1 Plant Additions'!AH62</f>
        <v>500009.71896774363</v>
      </c>
      <c r="KD62" s="335">
        <f>'WP 2-1-1 Plant Additions'!AI62</f>
        <v>500009.71896774363</v>
      </c>
      <c r="KE62" s="335">
        <f>'WP 2-1-1 Plant Additions'!AJ62</f>
        <v>516578.1023401792</v>
      </c>
      <c r="KF62" s="335">
        <f>'WP 2-1-1 Plant Additions'!AK62</f>
        <v>516578.1023401792</v>
      </c>
      <c r="KG62" s="335">
        <f>'WP 2-1-1 Plant Additions'!AL62</f>
        <v>516578.1023401792</v>
      </c>
      <c r="KH62" s="335">
        <f>'WP 2-1-1 Plant Additions'!AM62</f>
        <v>516578.1023401792</v>
      </c>
      <c r="KI62" s="335">
        <f>'WP 2-1-1 Plant Additions'!AN62</f>
        <v>516578.1023401792</v>
      </c>
      <c r="KJ62" s="335">
        <f>'WP 2-1-1 Plant Additions'!AO62</f>
        <v>516578.1023401792</v>
      </c>
      <c r="KK62" s="335">
        <f>'WP 2-1-1 Plant Additions'!AP62</f>
        <v>516578.1023401792</v>
      </c>
      <c r="KL62" s="335">
        <f>'WP 2-1-1 Plant Additions'!AQ62</f>
        <v>516578.1023401792</v>
      </c>
      <c r="KM62" s="335">
        <f>'WP 2-1-1 Plant Additions'!AR62</f>
        <v>516578.1023401792</v>
      </c>
      <c r="KN62" s="335">
        <f>'WP 2-1-1 Plant Additions'!AS62</f>
        <v>516578.1023401792</v>
      </c>
      <c r="KO62" s="335">
        <f>'WP 2-1-1 Plant Additions'!AT62</f>
        <v>516578.1023401792</v>
      </c>
      <c r="KP62" s="335">
        <f>'WP 2-1-1 Plant Additions'!AU62</f>
        <v>516578.1023401792</v>
      </c>
      <c r="KQ62" s="169">
        <f t="shared" si="258"/>
        <v>5851629</v>
      </c>
      <c r="KR62" s="169">
        <f t="shared" si="224"/>
        <v>6000117</v>
      </c>
      <c r="KS62" s="169">
        <f t="shared" si="225"/>
        <v>6198937</v>
      </c>
      <c r="KT62" s="91"/>
      <c r="KU62" s="91"/>
      <c r="KV62" s="91"/>
      <c r="KW62" s="91"/>
      <c r="KX62" s="91"/>
      <c r="KY62" s="91"/>
      <c r="KZ62" s="91"/>
      <c r="LA62" s="91"/>
      <c r="LB62" s="91"/>
      <c r="LC62" s="91"/>
      <c r="LD62" s="91"/>
      <c r="LE62" s="91"/>
      <c r="LF62" s="91"/>
      <c r="LG62" s="91"/>
      <c r="LH62" s="91"/>
      <c r="LI62" s="91"/>
      <c r="LJ62" s="91"/>
      <c r="LK62" s="91"/>
      <c r="LL62" s="91"/>
      <c r="LM62" s="91"/>
      <c r="LN62" s="91"/>
      <c r="LO62" s="91"/>
      <c r="LP62" s="91"/>
      <c r="LQ62" s="91"/>
      <c r="LR62" s="91"/>
      <c r="LS62" s="91"/>
      <c r="LT62" s="91"/>
      <c r="LU62" s="91"/>
      <c r="LV62" s="91"/>
      <c r="LW62" s="91"/>
      <c r="LX62" s="91"/>
      <c r="LY62" s="91"/>
      <c r="LZ62" s="91"/>
      <c r="MA62" s="91"/>
      <c r="MB62" s="91"/>
      <c r="MC62" s="91"/>
      <c r="MD62" s="91"/>
      <c r="ME62" s="91"/>
      <c r="MF62" s="91"/>
      <c r="MG62" s="91"/>
      <c r="MH62" s="91"/>
      <c r="MI62" s="91"/>
      <c r="MJ62" s="91"/>
      <c r="MK62" s="91"/>
      <c r="ML62" s="91"/>
      <c r="MM62" s="91"/>
      <c r="MN62" s="91"/>
      <c r="MO62" s="91"/>
      <c r="MP62" s="91"/>
      <c r="MQ62" s="91"/>
      <c r="MR62" s="91">
        <v>-195511.71</v>
      </c>
      <c r="MS62" s="91">
        <v>-366872.82</v>
      </c>
      <c r="MT62" s="91">
        <v>0</v>
      </c>
      <c r="MU62" s="91">
        <v>-164541.07</v>
      </c>
      <c r="MV62" s="91">
        <v>-38998.75</v>
      </c>
      <c r="MW62" s="91">
        <v>0</v>
      </c>
      <c r="MX62" s="91">
        <v>0</v>
      </c>
      <c r="MY62" s="91">
        <v>-657638.11</v>
      </c>
      <c r="MZ62" s="91">
        <v>0</v>
      </c>
      <c r="NA62" s="335">
        <v>-36753.32</v>
      </c>
      <c r="NB62" s="91">
        <v>-91003.24</v>
      </c>
      <c r="NC62" s="91">
        <v>0</v>
      </c>
      <c r="ND62" s="91">
        <v>0</v>
      </c>
      <c r="NE62" s="91">
        <v>0</v>
      </c>
      <c r="NF62" s="91"/>
      <c r="NG62" s="91"/>
      <c r="NH62" s="91"/>
      <c r="NI62" s="91"/>
      <c r="NJ62" s="91"/>
      <c r="NK62" s="91">
        <v>-119360.24</v>
      </c>
      <c r="NL62" s="91">
        <v>-38622.15</v>
      </c>
      <c r="NM62" s="91"/>
      <c r="NN62" s="91"/>
      <c r="NO62" s="91">
        <v>-200382.82</v>
      </c>
      <c r="NP62" s="91"/>
      <c r="NQ62" s="91">
        <v>-41035.24</v>
      </c>
      <c r="NR62" s="91"/>
      <c r="NS62" s="91"/>
      <c r="NT62" s="91">
        <v>-38622.15</v>
      </c>
      <c r="NU62" s="91"/>
      <c r="NV62" s="91"/>
      <c r="NW62" s="91"/>
      <c r="NX62" s="91">
        <f>+'WP 2-2-1 Accum Res'!NX62</f>
        <v>0</v>
      </c>
      <c r="NY62" s="91">
        <f>+'WP 2-2-1 Accum Res'!NY62</f>
        <v>0</v>
      </c>
      <c r="NZ62" s="91">
        <f>+'WP 2-2-1 Accum Res'!NZ62</f>
        <v>-268198.98</v>
      </c>
      <c r="OA62" s="91">
        <f>+'WP 2-2-1 Accum Res'!OA62</f>
        <v>0</v>
      </c>
      <c r="OB62" s="91">
        <f>+'WP 2-2-1 Accum Res'!OB62</f>
        <v>-735723.97</v>
      </c>
      <c r="OC62" s="91">
        <f>+'WP 2-2-1 Accum Res'!OC62</f>
        <v>0</v>
      </c>
      <c r="OD62" s="91">
        <f>+'WP 2-2-1 Accum Res'!OD62</f>
        <v>0</v>
      </c>
      <c r="OE62" s="91">
        <f>+'WP 2-2-1 Accum Res'!OE62</f>
        <v>0</v>
      </c>
      <c r="OF62" s="91">
        <f>+'WP 2-2-1 Accum Res'!OF62</f>
        <v>-40944.33</v>
      </c>
      <c r="OG62" s="91">
        <f>+'WP 2-2-1 Accum Res'!OG62</f>
        <v>0</v>
      </c>
      <c r="OH62" s="91">
        <f>+'WP 2-2-1 Accum Res'!OH62</f>
        <v>0</v>
      </c>
      <c r="OI62" s="91">
        <f>+'WP 2-2-1 Accum Res'!OI62</f>
        <v>0</v>
      </c>
      <c r="OJ62" s="91">
        <f>+'WP 2-2-1 Accum Res'!OJ62</f>
        <v>0</v>
      </c>
      <c r="OK62" s="91">
        <v>-224604.74</v>
      </c>
      <c r="OL62" s="91">
        <v>0</v>
      </c>
      <c r="OM62" s="91">
        <v>-627757</v>
      </c>
      <c r="ON62" s="91">
        <v>0</v>
      </c>
      <c r="OO62" s="91">
        <v>-589865.57999999996</v>
      </c>
      <c r="OP62" s="91">
        <v>-39919.300000000003</v>
      </c>
      <c r="OQ62" s="91">
        <v>-475851.11</v>
      </c>
      <c r="OR62" s="91">
        <v>0</v>
      </c>
      <c r="OS62" s="91">
        <v>-422392.84</v>
      </c>
      <c r="OT62" s="91"/>
      <c r="OU62" s="91">
        <v>0</v>
      </c>
      <c r="OV62" s="91">
        <v>-583066.15</v>
      </c>
      <c r="OW62" s="91">
        <v>-146166.50582244649</v>
      </c>
      <c r="OX62" s="91">
        <f t="shared" si="136"/>
        <v>-146166.50582244649</v>
      </c>
      <c r="OY62" s="91">
        <f t="shared" si="137"/>
        <v>-146166.50582244649</v>
      </c>
      <c r="OZ62" s="91">
        <f t="shared" si="138"/>
        <v>-146166.50582244649</v>
      </c>
      <c r="PA62" s="91">
        <f t="shared" si="139"/>
        <v>-146166.50582244649</v>
      </c>
      <c r="PB62" s="91">
        <f t="shared" si="140"/>
        <v>-146166.50582244649</v>
      </c>
      <c r="PC62" s="91">
        <f t="shared" si="141"/>
        <v>-146166.50582244649</v>
      </c>
      <c r="PD62" s="91">
        <f t="shared" si="142"/>
        <v>-146166.50582244649</v>
      </c>
      <c r="PE62" s="91">
        <f t="shared" si="143"/>
        <v>-146166.50582244649</v>
      </c>
      <c r="PF62" s="91">
        <f t="shared" si="144"/>
        <v>-146166.50582244649</v>
      </c>
      <c r="PG62" s="91">
        <f t="shared" si="145"/>
        <v>-146166.50582244649</v>
      </c>
      <c r="PH62" s="91">
        <f t="shared" si="146"/>
        <v>-146166.50582244649</v>
      </c>
      <c r="PI62" s="91">
        <f t="shared" si="147"/>
        <v>-146166.50582244649</v>
      </c>
      <c r="PJ62" s="91">
        <f t="shared" si="148"/>
        <v>-146166.50582244649</v>
      </c>
      <c r="PK62" s="91">
        <f t="shared" si="149"/>
        <v>-146166.50582244649</v>
      </c>
      <c r="PL62" s="91">
        <f t="shared" si="150"/>
        <v>-146166.50582244649</v>
      </c>
      <c r="PM62" s="91">
        <f t="shared" si="151"/>
        <v>-146166.50582244649</v>
      </c>
      <c r="PN62" s="91">
        <f t="shared" si="152"/>
        <v>-146166.50582244649</v>
      </c>
      <c r="PO62" s="91">
        <f t="shared" si="153"/>
        <v>-146166.50582244649</v>
      </c>
      <c r="PP62" s="91">
        <f t="shared" si="154"/>
        <v>-146166.50582244649</v>
      </c>
      <c r="PQ62" s="91">
        <f t="shared" si="155"/>
        <v>-146166.50582244649</v>
      </c>
      <c r="PR62" s="91">
        <f t="shared" si="156"/>
        <v>-146166.50582244649</v>
      </c>
      <c r="PS62" s="91">
        <f t="shared" si="157"/>
        <v>-146166.50582244649</v>
      </c>
      <c r="PT62" s="91">
        <f t="shared" si="158"/>
        <v>-146166.50582244649</v>
      </c>
      <c r="PU62" s="91">
        <f t="shared" si="159"/>
        <v>-146166.50582244649</v>
      </c>
      <c r="PV62" s="91">
        <f t="shared" si="160"/>
        <v>-146166.50582244649</v>
      </c>
      <c r="PW62" s="91">
        <f t="shared" si="161"/>
        <v>-146166.50582244649</v>
      </c>
      <c r="PX62" s="91">
        <f t="shared" si="162"/>
        <v>-146166.50582244649</v>
      </c>
      <c r="PY62" s="91">
        <f t="shared" si="163"/>
        <v>-146166.50582244649</v>
      </c>
      <c r="PZ62" s="91">
        <f t="shared" si="164"/>
        <v>-146166.50582244649</v>
      </c>
      <c r="QA62" s="91">
        <f t="shared" si="165"/>
        <v>-146166.50582244649</v>
      </c>
      <c r="QB62" s="91">
        <f t="shared" si="166"/>
        <v>-146166.50582244649</v>
      </c>
      <c r="QC62" s="91">
        <f t="shared" si="167"/>
        <v>-146166.50582244649</v>
      </c>
      <c r="QD62" s="91">
        <f t="shared" si="168"/>
        <v>-146166.50582244649</v>
      </c>
      <c r="QE62" s="91">
        <f t="shared" si="169"/>
        <v>-146166.50582244649</v>
      </c>
      <c r="QF62" s="91">
        <f t="shared" si="170"/>
        <v>-146166.50582244649</v>
      </c>
      <c r="QG62" s="91">
        <f t="shared" si="171"/>
        <v>-146166.50582244649</v>
      </c>
      <c r="QH62" s="91">
        <f t="shared" si="172"/>
        <v>-146166.50582244649</v>
      </c>
      <c r="QI62" s="91">
        <f t="shared" si="173"/>
        <v>-146166.50582244649</v>
      </c>
      <c r="QJ62" s="91">
        <f t="shared" si="174"/>
        <v>-146166.50582244649</v>
      </c>
      <c r="QK62" s="91">
        <f t="shared" si="175"/>
        <v>-146166.50582244649</v>
      </c>
      <c r="QL62" s="169">
        <f t="shared" si="259"/>
        <v>-1753998</v>
      </c>
      <c r="QM62" s="169">
        <f t="shared" si="226"/>
        <v>-1753998</v>
      </c>
      <c r="QN62" s="169">
        <f t="shared" si="227"/>
        <v>-1753998</v>
      </c>
      <c r="QO62" s="91"/>
      <c r="QP62" s="91"/>
      <c r="QQ62" s="91"/>
      <c r="QR62" s="91"/>
      <c r="QS62" s="91"/>
      <c r="QT62" s="91"/>
      <c r="QU62" s="91"/>
      <c r="QV62" s="91"/>
      <c r="QW62" s="91"/>
      <c r="QX62" s="91"/>
      <c r="QY62" s="91"/>
      <c r="QZ62" s="91"/>
      <c r="RA62" s="91"/>
      <c r="RB62" s="91"/>
      <c r="RC62" s="91"/>
      <c r="RD62" s="91"/>
      <c r="RE62" s="91"/>
      <c r="RF62" s="91"/>
      <c r="RG62" s="91"/>
      <c r="RH62" s="91"/>
      <c r="RI62" s="91"/>
      <c r="RJ62" s="91"/>
      <c r="RK62" s="91"/>
      <c r="RL62" s="91"/>
      <c r="RM62" s="91"/>
      <c r="RN62" s="91"/>
      <c r="RO62" s="91"/>
      <c r="RP62" s="91"/>
      <c r="RQ62" s="91"/>
      <c r="RR62" s="91"/>
      <c r="RS62" s="91"/>
      <c r="RT62" s="91"/>
      <c r="RU62" s="91"/>
      <c r="RV62" s="91"/>
      <c r="RW62" s="91"/>
      <c r="RX62" s="91"/>
      <c r="RY62" s="91"/>
      <c r="RZ62" s="91"/>
      <c r="SA62" s="91"/>
      <c r="SB62" s="91"/>
      <c r="SC62" s="91"/>
      <c r="SD62" s="91"/>
      <c r="SE62" s="91"/>
      <c r="SF62" s="91"/>
      <c r="SG62" s="91"/>
      <c r="SH62" s="91"/>
      <c r="SI62" s="91"/>
      <c r="SJ62" s="91"/>
      <c r="SK62" s="91"/>
      <c r="SL62" s="91"/>
      <c r="SM62" s="91"/>
      <c r="SN62" s="91"/>
      <c r="SO62" s="91">
        <v>0</v>
      </c>
      <c r="SP62" s="91">
        <v>0</v>
      </c>
      <c r="SQ62" s="91">
        <v>0</v>
      </c>
      <c r="SR62" s="91">
        <v>0</v>
      </c>
      <c r="SS62" s="91">
        <v>92341.120000001043</v>
      </c>
      <c r="ST62" s="91">
        <v>0</v>
      </c>
      <c r="SU62" s="91">
        <v>0</v>
      </c>
      <c r="SV62" s="91">
        <v>0</v>
      </c>
      <c r="SW62" s="91">
        <v>0</v>
      </c>
      <c r="SX62" s="91">
        <v>0</v>
      </c>
      <c r="SY62" s="91">
        <v>0</v>
      </c>
      <c r="SZ62" s="91">
        <v>0</v>
      </c>
      <c r="TA62" s="91"/>
      <c r="TB62" s="91"/>
      <c r="TC62" s="91"/>
      <c r="TD62" s="91">
        <v>0</v>
      </c>
      <c r="TE62" s="91">
        <v>5566854.04</v>
      </c>
      <c r="TF62" s="91">
        <v>0</v>
      </c>
      <c r="TG62" s="91"/>
      <c r="TH62" s="91"/>
      <c r="TI62" s="91"/>
      <c r="TJ62" s="91"/>
      <c r="TK62" s="91"/>
      <c r="TL62" s="91"/>
      <c r="TM62" s="91"/>
      <c r="TN62" s="91"/>
      <c r="TO62" s="91"/>
      <c r="TP62" s="91"/>
      <c r="TQ62" s="91"/>
      <c r="TR62" s="91"/>
      <c r="TS62" s="91">
        <v>0</v>
      </c>
      <c r="TT62" s="91"/>
      <c r="TU62" s="91"/>
      <c r="TV62" s="91"/>
      <c r="TW62" s="91"/>
      <c r="TX62" s="91"/>
      <c r="TY62" s="91"/>
      <c r="TZ62" s="91"/>
      <c r="UA62" s="91"/>
      <c r="UB62" s="91"/>
      <c r="UC62" s="91"/>
      <c r="UD62" s="91"/>
      <c r="UE62" s="91"/>
      <c r="UF62" s="91"/>
      <c r="UG62" s="91"/>
      <c r="UH62" s="91"/>
      <c r="UI62" s="91"/>
      <c r="UJ62" s="91">
        <v>2996675.79</v>
      </c>
      <c r="UK62" s="91">
        <v>-3014097</v>
      </c>
      <c r="UL62" s="91"/>
      <c r="UM62" s="91"/>
      <c r="UN62" s="91"/>
      <c r="UO62" s="91"/>
      <c r="UP62" s="91"/>
      <c r="UQ62" s="91"/>
      <c r="UR62" s="91"/>
      <c r="US62" s="91"/>
      <c r="UT62" s="91"/>
      <c r="UU62" s="91"/>
      <c r="UV62" s="91"/>
      <c r="UW62" s="91"/>
      <c r="UX62" s="91"/>
      <c r="UY62" s="91"/>
      <c r="UZ62" s="91"/>
      <c r="VA62" s="91"/>
      <c r="VB62" s="91"/>
      <c r="VC62" s="91"/>
      <c r="VD62" s="91"/>
      <c r="VE62" s="91"/>
      <c r="VF62" s="91"/>
      <c r="VG62" s="91"/>
      <c r="VH62" s="91"/>
      <c r="VI62" s="91"/>
      <c r="VJ62" s="91"/>
      <c r="VK62" s="91"/>
      <c r="VL62" s="91"/>
      <c r="VM62" s="91"/>
      <c r="VN62" s="91"/>
      <c r="VO62" s="91"/>
      <c r="VP62" s="91"/>
      <c r="VQ62" s="91"/>
      <c r="VR62" s="91"/>
      <c r="VS62" s="91"/>
      <c r="VT62" s="91"/>
      <c r="VU62" s="91"/>
      <c r="VV62" s="91"/>
      <c r="VW62" s="91"/>
      <c r="VX62" s="91"/>
      <c r="VY62" s="91"/>
      <c r="VZ62" s="91"/>
      <c r="WA62" s="91"/>
      <c r="WB62" s="91"/>
      <c r="WC62" s="91"/>
      <c r="WD62" s="91"/>
      <c r="WE62" s="91"/>
      <c r="WF62" s="91"/>
      <c r="WG62" s="169">
        <f t="shared" si="260"/>
        <v>0</v>
      </c>
      <c r="WH62" s="169">
        <f t="shared" si="228"/>
        <v>0</v>
      </c>
      <c r="WI62" s="169">
        <f t="shared" si="229"/>
        <v>0</v>
      </c>
      <c r="WK62" s="91"/>
      <c r="WL62" s="91"/>
      <c r="WM62" s="91"/>
      <c r="WN62" s="91"/>
      <c r="WO62" s="91"/>
      <c r="WP62" s="91"/>
      <c r="WQ62" s="91"/>
      <c r="WR62" s="91"/>
      <c r="WS62" s="91"/>
      <c r="WT62" s="91"/>
      <c r="WU62" s="91"/>
      <c r="WV62" s="91"/>
      <c r="WW62" s="91"/>
      <c r="WX62" s="91"/>
      <c r="WY62" s="91"/>
      <c r="WZ62" s="91"/>
      <c r="XA62" s="91"/>
      <c r="XB62" s="91"/>
      <c r="XC62" s="91"/>
      <c r="XD62" s="91"/>
      <c r="XE62" s="91"/>
      <c r="XF62" s="91"/>
      <c r="XG62" s="91"/>
      <c r="XH62" s="91"/>
      <c r="XI62" s="91"/>
      <c r="XJ62" s="91"/>
      <c r="XK62" s="91"/>
      <c r="XL62" s="91"/>
      <c r="XM62" s="91"/>
      <c r="XN62" s="91"/>
      <c r="XO62" s="91"/>
      <c r="XP62" s="91"/>
      <c r="XQ62" s="91"/>
      <c r="XR62" s="91"/>
      <c r="XS62" s="91"/>
      <c r="XT62" s="91"/>
      <c r="XU62" s="91"/>
      <c r="XV62" s="91"/>
      <c r="XW62" s="91"/>
      <c r="XX62" s="91"/>
      <c r="XY62" s="91"/>
      <c r="XZ62" s="91"/>
      <c r="YA62" s="91"/>
      <c r="YB62" s="91"/>
      <c r="YC62" s="91"/>
      <c r="YD62" s="91"/>
      <c r="YE62" s="91">
        <f>'WP 2-1-4 Plant Details'!AX62-'WP 2-2-1 Accum Res'!AX62</f>
        <v>8633896.9400000013</v>
      </c>
      <c r="YF62" s="91">
        <f>'WP 2-1-4 Plant Details'!AY62-'WP 2-2-1 Accum Res'!AY62</f>
        <v>8400525.4900000021</v>
      </c>
      <c r="YG62" s="91">
        <f>'WP 2-1-4 Plant Details'!AZ62-'WP 2-2-1 Accum Res'!AZ62</f>
        <v>8167154.0400000028</v>
      </c>
      <c r="YH62" s="91">
        <f>'WP 2-1-4 Plant Details'!BA62-'WP 2-2-1 Accum Res'!BA62</f>
        <v>12343687.160000004</v>
      </c>
      <c r="YI62" s="91">
        <f>'WP 2-1-4 Plant Details'!BB62-'WP 2-2-1 Accum Res'!BB62</f>
        <v>12112882.828835608</v>
      </c>
      <c r="YJ62" s="91">
        <f>'WP 2-1-4 Plant Details'!BC62-'WP 2-2-1 Accum Res'!BC62</f>
        <v>14308242.348835606</v>
      </c>
      <c r="YK62" s="91">
        <f>'WP 2-1-4 Plant Details'!BD62-'WP 2-2-1 Accum Res'!BD62</f>
        <v>14132300.488835607</v>
      </c>
      <c r="YL62" s="91">
        <f>'WP 2-1-4 Plant Details'!BE62-'WP 2-2-1 Accum Res'!BE62</f>
        <v>13904181.008835606</v>
      </c>
      <c r="YM62" s="91">
        <f>'WP 2-1-4 Plant Details'!BF62-'WP 2-2-1 Accum Res'!BF62</f>
        <v>14770130.728835607</v>
      </c>
      <c r="YN62" s="91">
        <f>'WP 2-1-4 Plant Details'!BG62-'WP 2-2-1 Accum Res'!BG62</f>
        <v>14594337.198835608</v>
      </c>
      <c r="YO62" s="91">
        <f>'WP 2-1-4 Plant Details'!BH62-'WP 2-2-1 Accum Res'!BH62</f>
        <v>14510884.788835609</v>
      </c>
      <c r="YP62" s="91">
        <f>'WP 2-1-4 Plant Details'!BI62-'WP 2-2-1 Accum Res'!BI62</f>
        <v>14176906.198835609</v>
      </c>
      <c r="YQ62" s="91">
        <f>'WP 2-1-4 Plant Details'!BJ62-'WP 2-2-1 Accum Res'!BJ62</f>
        <v>14005227.60883561</v>
      </c>
      <c r="YR62" s="91">
        <f>'WP 2-1-4 Plant Details'!BK62-'WP 2-2-1 Accum Res'!BK62</f>
        <v>13797117.658835609</v>
      </c>
      <c r="YS62" s="91">
        <f>'WP 2-1-4 Plant Details'!BL62-'WP 2-2-1 Accum Res'!BL62</f>
        <v>13520285.058835611</v>
      </c>
      <c r="YT62" s="91">
        <f>'WP 2-1-4 Plant Details'!BM62-'WP 2-2-1 Accum Res'!BM62</f>
        <v>13349757.358835611</v>
      </c>
      <c r="YU62" s="91">
        <f>'WP 2-1-4 Plant Details'!BN62-'WP 2-2-1 Accum Res'!BN62</f>
        <v>13179229.658835612</v>
      </c>
      <c r="YV62" s="91">
        <f>'WP 2-1-4 Plant Details'!BO62-'WP 2-2-1 Accum Res'!BO62</f>
        <v>13008701.958835613</v>
      </c>
      <c r="YW62" s="91">
        <f>'WP 2-1-4 Plant Details'!BP62-'WP 2-2-1 Accum Res'!BP62</f>
        <v>13008701.958835613</v>
      </c>
      <c r="YX62" s="91">
        <f>'WP 2-1-4 Plant Details'!BQ62-'WP 2-2-1 Accum Res'!BQ62</f>
        <v>13008701.958835613</v>
      </c>
      <c r="YY62" s="91">
        <f>'WP 2-1-4 Plant Details'!BR62-'WP 2-2-1 Accum Res'!BR62</f>
        <v>13008701.958835613</v>
      </c>
      <c r="YZ62" s="91">
        <f>'WP 2-1-4 Plant Details'!BS62-'WP 2-2-1 Accum Res'!BS62</f>
        <v>12810032.268835614</v>
      </c>
      <c r="ZA62" s="91">
        <f>'WP 2-1-4 Plant Details'!BT62-'WP 2-2-1 Accum Res'!BT62</f>
        <v>17647025.478835613</v>
      </c>
      <c r="ZB62" s="91">
        <f>'WP 2-1-4 Plant Details'!BU62-'WP 2-2-1 Accum Res'!BU62</f>
        <v>17338113.138835616</v>
      </c>
      <c r="ZC62" s="91">
        <f>'WP 2-1-4 Plant Details'!BV62-'WP 2-2-1 Accum Res'!BV62</f>
        <v>17131534.628835618</v>
      </c>
      <c r="ZD62" s="91">
        <f>'WP 2-1-4 Plant Details'!BW62-'WP 2-2-1 Accum Res'!BW62</f>
        <v>16940416.248835616</v>
      </c>
      <c r="ZE62" s="91">
        <f>'WP 2-1-4 Plant Details'!BX62-'WP 2-2-1 Accum Res'!BX62</f>
        <v>16749297.868835615</v>
      </c>
      <c r="ZF62" s="91">
        <f>'WP 2-1-4 Plant Details'!BY62-'WP 2-2-1 Accum Res'!BY62</f>
        <v>16489755.078835616</v>
      </c>
      <c r="ZG62" s="91">
        <f>'WP 2-1-4 Plant Details'!BZ62-'WP 2-2-1 Accum Res'!BZ62</f>
        <v>16301562.288835617</v>
      </c>
      <c r="ZH62" s="91">
        <f>'WP 2-1-4 Plant Details'!CA62-'WP 2-2-1 Accum Res'!CA62</f>
        <v>16115166.838835619</v>
      </c>
      <c r="ZI62" s="91">
        <f>'WP 2-1-4 Plant Details'!CB62-'WP 2-2-1 Accum Res'!CB62</f>
        <v>15908085.678835619</v>
      </c>
      <c r="ZJ62" s="91">
        <f>'WP 2-1-4 Plant Details'!CC62-'WP 2-2-1 Accum Res'!CC62</f>
        <v>15701004.518835619</v>
      </c>
      <c r="ZK62" s="91">
        <f>'WP 2-1-4 Plant Details'!CD62-'WP 2-2-1 Accum Res'!CD62</f>
        <v>15494092.518835621</v>
      </c>
      <c r="ZL62" s="91">
        <f>'WP 2-1-4 Plant Details'!CE62-'WP 2-2-1 Accum Res'!CE62</f>
        <v>15287180.518835621</v>
      </c>
      <c r="ZM62" s="91">
        <f>'WP 2-1-4 Plant Details'!CF62-'WP 2-2-1 Accum Res'!CF62</f>
        <v>15080268.518835621</v>
      </c>
      <c r="ZN62" s="91">
        <f>'WP 2-1-4 Plant Details'!CG62-'WP 2-2-1 Accum Res'!CG62</f>
        <v>14873356.518835621</v>
      </c>
      <c r="ZO62" s="91">
        <f>'WP 2-1-4 Plant Details'!CH62-'WP 2-2-1 Accum Res'!CH62</f>
        <v>14666444.518835621</v>
      </c>
      <c r="ZP62" s="91">
        <f>'WP 2-1-4 Plant Details'!CI62-'WP 2-2-1 Accum Res'!CI62</f>
        <v>14459532.518835621</v>
      </c>
      <c r="ZQ62" s="91">
        <f>'WP 2-1-4 Plant Details'!CJ62-'WP 2-2-1 Accum Res'!CJ62</f>
        <v>14158207.29883562</v>
      </c>
      <c r="ZR62" s="91">
        <f>'WP 2-1-4 Plant Details'!CK62-'WP 2-2-1 Accum Res'!CK62</f>
        <v>16236645.56883562</v>
      </c>
      <c r="ZS62" s="91">
        <f>'WP 2-1-4 Plant Details'!CL62-'WP 2-2-1 Accum Res'!CL62</f>
        <v>15827335.538835624</v>
      </c>
      <c r="ZT62" s="91">
        <f>'WP 2-1-4 Plant Details'!CM62-'WP 2-2-1 Accum Res'!CM62</f>
        <v>15605619.998835625</v>
      </c>
      <c r="ZU62" s="91">
        <f>'WP 2-1-4 Plant Details'!CN62-'WP 2-2-1 Accum Res'!CN62</f>
        <v>15389229.028835624</v>
      </c>
      <c r="ZV62" s="91">
        <f>'WP 2-1-4 Plant Details'!CO62-'WP 2-2-1 Accum Res'!CO62</f>
        <v>15172838.058835624</v>
      </c>
      <c r="ZW62" s="91">
        <f>'WP 2-1-4 Plant Details'!CP62-'WP 2-2-1 Accum Res'!CP62</f>
        <v>14943076.428835625</v>
      </c>
      <c r="ZX62" s="91">
        <f>'WP 2-1-4 Plant Details'!CQ62-'WP 2-2-1 Accum Res'!CQ62</f>
        <v>14726864.798835624</v>
      </c>
      <c r="ZY62" s="91">
        <f>'WP 2-1-4 Plant Details'!CR62-'WP 2-2-1 Accum Res'!CR62</f>
        <v>13595794.648835624</v>
      </c>
      <c r="ZZ62" s="91">
        <f>'WP 2-1-4 Plant Details'!CS62-'WP 2-2-1 Accum Res'!CS62</f>
        <v>13379583.018835623</v>
      </c>
      <c r="AAA62" s="91">
        <f>'WP 2-1-4 Plant Details'!CT62-'WP 2-2-1 Accum Res'!CT62</f>
        <v>13163371.388835622</v>
      </c>
      <c r="AAB62" s="91">
        <f>'WP 2-1-4 Plant Details'!CU62-'WP 2-2-1 Accum Res'!CU62</f>
        <v>12886542.298835624</v>
      </c>
      <c r="AAC62" s="91">
        <f>'WP 2-1-4 Plant Details'!CV62-'WP 2-2-1 Accum Res'!CV62</f>
        <v>12672298.208835624</v>
      </c>
      <c r="AAD62" s="91">
        <f>'WP 2-1-4 Plant Details'!CW62-'WP 2-2-1 Accum Res'!CW62</f>
        <v>12459724.248835625</v>
      </c>
      <c r="AAE62" s="91">
        <f>'WP 2-1-4 Plant Details'!CX62-'WP 2-2-1 Accum Res'!CX62</f>
        <v>12254645.408835625</v>
      </c>
      <c r="AAF62" s="91">
        <f>'WP 2-1-4 Plant Details'!CY62-'WP 2-2-1 Accum Res'!CY62</f>
        <v>14872483.468835626</v>
      </c>
      <c r="AAG62" s="91">
        <f>'WP 2-1-4 Plant Details'!CZ62-'WP 2-2-1 Accum Res'!CZ62</f>
        <v>11646328.358835626</v>
      </c>
      <c r="AAH62" s="91">
        <f>'WP 2-1-4 Plant Details'!DA62-'WP 2-2-1 Accum Res'!DA62</f>
        <v>11294564.998835627</v>
      </c>
      <c r="AAI62" s="91">
        <f>'WP 2-1-4 Plant Details'!DB62-'WP 2-2-1 Accum Res'!DB62</f>
        <v>11091041.638835628</v>
      </c>
      <c r="AAJ62" s="91">
        <f>'WP 2-1-4 Plant Details'!DC62-'WP 2-2-1 Accum Res'!DC62</f>
        <v>12080083.708835628</v>
      </c>
      <c r="AAK62" s="91">
        <f>'WP 2-1-4 Plant Details'!DD62-'WP 2-2-1 Accum Res'!DD62</f>
        <v>11871328.468835626</v>
      </c>
      <c r="AAL62" s="91">
        <f>'WP 2-1-4 Plant Details'!DE62-'WP 2-2-1 Accum Res'!DE62</f>
        <v>11663638.978835626</v>
      </c>
      <c r="AAM62" s="91">
        <f>'WP 2-1-4 Plant Details'!DF62-'WP 2-2-1 Accum Res'!DF62</f>
        <v>16348515.18883563</v>
      </c>
      <c r="AAN62" s="91">
        <f>'WP 2-1-4 Plant Details'!DG62-'WP 2-2-1 Accum Res'!DG62</f>
        <v>16279475.768968262</v>
      </c>
      <c r="AAO62" s="91">
        <f>'WP 2-1-4 Plant Details'!DH62-'WP 2-2-1 Accum Res'!DH62</f>
        <v>16355911.622204991</v>
      </c>
      <c r="AAP62" s="91">
        <f>'WP 2-1-4 Plant Details'!DI62-'WP 2-2-1 Accum Res'!DI62</f>
        <v>16230262.197953066</v>
      </c>
      <c r="AAQ62" s="91">
        <f>'WP 2-1-4 Plant Details'!DJ62-'WP 2-2-1 Accum Res'!DJ62</f>
        <v>16749487.078902386</v>
      </c>
      <c r="AAR62" s="91">
        <f>'WP 2-1-4 Plant Details'!DK62-'WP 2-2-1 Accum Res'!DK62</f>
        <v>17142924.449016862</v>
      </c>
      <c r="AAS62" s="91">
        <f>'WP 2-1-4 Plant Details'!DL62-'WP 2-2-1 Accum Res'!DL62</f>
        <v>17142494.183982514</v>
      </c>
      <c r="AAT62" s="91">
        <f>'WP 2-1-4 Plant Details'!DM62-'WP 2-2-1 Accum Res'!DM62</f>
        <v>17206897.557649586</v>
      </c>
      <c r="AAU62" s="91">
        <f>'WP 2-1-4 Plant Details'!DN62-'WP 2-2-1 Accum Res'!DN62</f>
        <v>17317639.833098933</v>
      </c>
      <c r="AAV62" s="91">
        <f>'WP 2-1-4 Plant Details'!DO62-'WP 2-2-1 Accum Res'!DO62</f>
        <v>17206407.880487714</v>
      </c>
      <c r="AAW62" s="91">
        <f>'WP 2-1-4 Plant Details'!DP62-'WP 2-2-1 Accum Res'!DP62</f>
        <v>17230201.910095628</v>
      </c>
      <c r="AAX62" s="91">
        <f>'WP 2-1-4 Plant Details'!DQ62-'WP 2-2-1 Accum Res'!DQ62</f>
        <v>17545584.335972965</v>
      </c>
      <c r="AAY62" s="91">
        <f>'WP 2-1-4 Plant Details'!DR62-'WP 2-2-1 Accum Res'!DR62</f>
        <v>17834067.927960116</v>
      </c>
      <c r="AAZ62" s="91">
        <f>'WP 2-1-4 Plant Details'!DS62-'WP 2-2-1 Accum Res'!DS62</f>
        <v>18072035.762954902</v>
      </c>
      <c r="ABA62" s="91">
        <f>'WP 2-1-4 Plant Details'!DT62-'WP 2-2-1 Accum Res'!DT62</f>
        <v>18500223.652427159</v>
      </c>
      <c r="ABB62" s="91">
        <f>'WP 2-1-4 Plant Details'!DU62-'WP 2-2-1 Accum Res'!DU62</f>
        <v>18559054.805119384</v>
      </c>
      <c r="ABC62" s="91">
        <f>'WP 2-1-4 Plant Details'!DV62-'WP 2-2-1 Accum Res'!DV62</f>
        <v>18933587.918144312</v>
      </c>
      <c r="ABD62" s="91">
        <f>'WP 2-1-4 Plant Details'!DW62-'WP 2-2-1 Accum Res'!DW62</f>
        <v>19965644.856604144</v>
      </c>
      <c r="ABE62" s="91">
        <f>'WP 2-1-4 Plant Details'!DX62-'WP 2-2-1 Accum Res'!DX62</f>
        <v>20191670.414352261</v>
      </c>
      <c r="ABF62" s="91">
        <f>'WP 2-1-4 Plant Details'!DY62-'WP 2-2-1 Accum Res'!DY62</f>
        <v>20415112.916644413</v>
      </c>
      <c r="ABG62" s="91">
        <f>'WP 2-1-4 Plant Details'!DZ62-'WP 2-2-1 Accum Res'!DZ62</f>
        <v>20635972.363480605</v>
      </c>
      <c r="ABH62" s="91">
        <f>'WP 2-1-4 Plant Details'!EA62-'WP 2-2-1 Accum Res'!EA62</f>
        <v>20854248.754860837</v>
      </c>
      <c r="ABI62" s="91">
        <f>'WP 2-1-4 Plant Details'!EB62-'WP 2-2-1 Accum Res'!EB62</f>
        <v>21069942.090785109</v>
      </c>
      <c r="ABJ62" s="91">
        <f>'WP 2-1-4 Plant Details'!EC62-'WP 2-2-1 Accum Res'!EC62</f>
        <v>21283052.37125342</v>
      </c>
      <c r="ABK62" s="91">
        <f>'WP 2-1-4 Plant Details'!ED62-'WP 2-2-1 Accum Res'!ED62</f>
        <v>21493579.59626577</v>
      </c>
      <c r="ABL62" s="91">
        <f>'WP 2-1-4 Plant Details'!EE62-'WP 2-2-1 Accum Res'!EE62</f>
        <v>21701523.765822161</v>
      </c>
      <c r="ABM62" s="91">
        <f>'WP 2-1-4 Plant Details'!EF62-'WP 2-2-1 Accum Res'!EF62</f>
        <v>21906884.879922591</v>
      </c>
      <c r="ABN62" s="91">
        <f>'WP 2-1-4 Plant Details'!EG62-'WP 2-2-1 Accum Res'!EG62</f>
        <v>22109662.938567061</v>
      </c>
      <c r="ABO62" s="91">
        <f>'WP 2-1-4 Plant Details'!EH62-'WP 2-2-1 Accum Res'!EH62</f>
        <v>22309857.94175557</v>
      </c>
      <c r="ABP62" s="91">
        <f>'WP 2-1-4 Plant Details'!EI62-'WP 2-2-1 Accum Res'!EI62</f>
        <v>22507469.88948812</v>
      </c>
      <c r="ABQ62" s="91">
        <f>'WP 2-1-4 Plant Details'!EJ62-'WP 2-2-1 Accum Res'!EJ62</f>
        <v>22719067.165137142</v>
      </c>
      <c r="ABR62" s="91">
        <f>'WP 2-1-4 Plant Details'!EK62-'WP 2-2-1 Accum Res'!EK62</f>
        <v>22927960.436131582</v>
      </c>
      <c r="ABS62" s="91">
        <f>'WP 2-1-4 Plant Details'!EL62-'WP 2-2-1 Accum Res'!EL62</f>
        <v>23134149.702471443</v>
      </c>
      <c r="ABT62" s="91">
        <f>'WP 2-1-4 Plant Details'!EM62-'WP 2-2-1 Accum Res'!EM62</f>
        <v>23337634.964156725</v>
      </c>
      <c r="ABU62" s="91">
        <f>'WP 2-1-4 Plant Details'!EN62-'WP 2-2-1 Accum Res'!EN62</f>
        <v>23538416.221187428</v>
      </c>
      <c r="ABV62" s="91">
        <f>'WP 2-1-4 Plant Details'!EO62-'WP 2-2-1 Accum Res'!EO62</f>
        <v>23736493.473563552</v>
      </c>
      <c r="ABW62" s="91">
        <f>'WP 2-1-4 Plant Details'!EP62-'WP 2-2-1 Accum Res'!EP62</f>
        <v>23931866.721285097</v>
      </c>
      <c r="ABX62" s="91">
        <f>'WP 2-1-4 Plant Details'!EQ62-'WP 2-2-1 Accum Res'!EQ62</f>
        <v>24124535.964352064</v>
      </c>
      <c r="ABY62" s="91">
        <f>'WP 2-1-4 Plant Details'!ER62-'WP 2-2-1 Accum Res'!ER62</f>
        <v>24314501.202764448</v>
      </c>
      <c r="ABZ62" s="91">
        <f>'WP 2-1-4 Plant Details'!ES62-'WP 2-2-1 Accum Res'!ES62</f>
        <v>24501762.436522253</v>
      </c>
      <c r="ACA62" s="91">
        <f>'WP 2-1-4 Plant Details'!ET62-'WP 2-2-1 Accum Res'!ET62</f>
        <v>24686319.665625479</v>
      </c>
      <c r="ACB62" s="91">
        <f>'WP 2-1-4 Plant Details'!EU62-'WP 2-2-1 Accum Res'!EU62</f>
        <v>24868172.890074126</v>
      </c>
      <c r="ACC62" s="169">
        <f t="shared" si="261"/>
        <v>17896674</v>
      </c>
      <c r="ACD62" s="169">
        <f t="shared" si="230"/>
        <v>21264971</v>
      </c>
      <c r="ACE62" s="169">
        <f t="shared" si="231"/>
        <v>23717565</v>
      </c>
    </row>
    <row r="63" spans="1:759">
      <c r="A63" s="160">
        <f t="shared" si="232"/>
        <v>55</v>
      </c>
      <c r="B63" s="160">
        <v>392.3</v>
      </c>
      <c r="C63" s="44" t="s">
        <v>396</v>
      </c>
      <c r="D63" s="91"/>
      <c r="E63" s="47"/>
      <c r="F63" s="47"/>
      <c r="G63" s="47"/>
      <c r="H63" s="47"/>
      <c r="I63" s="47"/>
      <c r="J63" s="47"/>
      <c r="K63" s="47"/>
      <c r="L63" s="47"/>
      <c r="M63" s="47"/>
      <c r="N63" s="47"/>
      <c r="O63" s="47"/>
      <c r="P63" s="47"/>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v>11734272.74</v>
      </c>
      <c r="AY63" s="91">
        <f t="shared" si="339"/>
        <v>11734272.74</v>
      </c>
      <c r="AZ63" s="91">
        <f t="shared" si="339"/>
        <v>11734272.74</v>
      </c>
      <c r="BA63" s="91">
        <f t="shared" si="339"/>
        <v>11734272.74</v>
      </c>
      <c r="BB63" s="91">
        <f t="shared" si="339"/>
        <v>11636710.5</v>
      </c>
      <c r="BC63" s="91">
        <f t="shared" si="339"/>
        <v>11461462.029999999</v>
      </c>
      <c r="BD63" s="91">
        <f t="shared" si="339"/>
        <v>11461462.029999999</v>
      </c>
      <c r="BE63" s="91">
        <f t="shared" si="339"/>
        <v>10382297.279999999</v>
      </c>
      <c r="BF63" s="91">
        <f t="shared" si="339"/>
        <v>13369578.48</v>
      </c>
      <c r="BG63" s="91">
        <f t="shared" si="339"/>
        <v>13369578.48</v>
      </c>
      <c r="BH63" s="91">
        <f t="shared" si="339"/>
        <v>13369578.48</v>
      </c>
      <c r="BI63" s="91">
        <f t="shared" si="339"/>
        <v>12429475.880000001</v>
      </c>
      <c r="BJ63" s="91">
        <f t="shared" si="339"/>
        <v>12429475.880000001</v>
      </c>
      <c r="BK63" s="91">
        <f t="shared" si="311"/>
        <v>12426168.66</v>
      </c>
      <c r="BL63" s="91">
        <f t="shared" si="312"/>
        <v>12220929.960000001</v>
      </c>
      <c r="BM63" s="91">
        <f t="shared" si="313"/>
        <v>12220929.960000001</v>
      </c>
      <c r="BN63" s="91">
        <f t="shared" si="314"/>
        <v>12220929.960000001</v>
      </c>
      <c r="BO63" s="91">
        <f t="shared" si="315"/>
        <v>12220929.960000001</v>
      </c>
      <c r="BP63" s="91">
        <f t="shared" si="316"/>
        <v>12220929.960000001</v>
      </c>
      <c r="BQ63" s="91">
        <f t="shared" si="317"/>
        <v>12220929.960000001</v>
      </c>
      <c r="BR63" s="91">
        <f t="shared" si="318"/>
        <v>12220929.960000001</v>
      </c>
      <c r="BS63" s="91">
        <f t="shared" si="319"/>
        <v>12220929.960000001</v>
      </c>
      <c r="BT63" s="91">
        <f t="shared" si="320"/>
        <v>12398086.710000001</v>
      </c>
      <c r="BU63" s="91">
        <f t="shared" si="321"/>
        <v>12398049.260000002</v>
      </c>
      <c r="BV63" s="91">
        <f t="shared" si="322"/>
        <v>12398049.230000002</v>
      </c>
      <c r="BW63" s="91">
        <f t="shared" si="323"/>
        <v>12398049.230000002</v>
      </c>
      <c r="BX63" s="91">
        <f t="shared" si="324"/>
        <v>12398049.230000002</v>
      </c>
      <c r="BY63" s="91">
        <f t="shared" si="325"/>
        <v>12272766.510000002</v>
      </c>
      <c r="BZ63" s="91">
        <f t="shared" si="326"/>
        <v>12272766.510000002</v>
      </c>
      <c r="CA63" s="91">
        <f t="shared" si="268"/>
        <v>12272766.510000002</v>
      </c>
      <c r="CB63" s="91">
        <f t="shared" si="106"/>
        <v>12272766.510000002</v>
      </c>
      <c r="CC63" s="91">
        <f t="shared" si="107"/>
        <v>12272766.510000002</v>
      </c>
      <c r="CD63" s="91">
        <f t="shared" si="108"/>
        <v>12272766.510000002</v>
      </c>
      <c r="CE63" s="91">
        <f t="shared" si="109"/>
        <v>12272766.510000002</v>
      </c>
      <c r="CF63" s="91">
        <f t="shared" si="110"/>
        <v>12272766.510000002</v>
      </c>
      <c r="CG63" s="91">
        <f t="shared" si="111"/>
        <v>12272766.510000002</v>
      </c>
      <c r="CH63" s="91">
        <f t="shared" si="112"/>
        <v>12272766.510000002</v>
      </c>
      <c r="CI63" s="91">
        <f t="shared" si="113"/>
        <v>12272766.510000002</v>
      </c>
      <c r="CJ63" s="91">
        <f t="shared" si="114"/>
        <v>12272766.510000002</v>
      </c>
      <c r="CK63" s="91">
        <f t="shared" si="115"/>
        <v>12272766.510000002</v>
      </c>
      <c r="CL63" s="91">
        <f t="shared" si="116"/>
        <v>12156997.670000002</v>
      </c>
      <c r="CM63" s="91">
        <f t="shared" si="117"/>
        <v>12156997.670000002</v>
      </c>
      <c r="CN63" s="91">
        <f t="shared" si="118"/>
        <v>12156997.670000002</v>
      </c>
      <c r="CO63" s="91">
        <f t="shared" si="119"/>
        <v>12156997.670000002</v>
      </c>
      <c r="CP63" s="91">
        <f t="shared" si="120"/>
        <v>13948373.660000002</v>
      </c>
      <c r="CQ63" s="91">
        <f t="shared" si="121"/>
        <v>13948592.040000003</v>
      </c>
      <c r="CR63" s="91">
        <f t="shared" si="122"/>
        <v>13948592.040000003</v>
      </c>
      <c r="CS63" s="91">
        <f t="shared" si="123"/>
        <v>13948592.040000003</v>
      </c>
      <c r="CT63" s="91">
        <f t="shared" si="124"/>
        <v>13948592.040000003</v>
      </c>
      <c r="CU63" s="91">
        <f t="shared" si="125"/>
        <v>13948592.040000003</v>
      </c>
      <c r="CV63" s="91">
        <f t="shared" si="126"/>
        <v>13948592.040000003</v>
      </c>
      <c r="CW63" s="91">
        <f t="shared" si="127"/>
        <v>13719219.590000004</v>
      </c>
      <c r="CX63" s="91">
        <f t="shared" si="128"/>
        <v>17218366.890000004</v>
      </c>
      <c r="CY63" s="91">
        <f t="shared" si="129"/>
        <v>16495057.410000004</v>
      </c>
      <c r="CZ63" s="91">
        <f t="shared" si="130"/>
        <v>16362576.680000003</v>
      </c>
      <c r="DA63" s="91">
        <f t="shared" si="131"/>
        <v>15818621.760000004</v>
      </c>
      <c r="DB63" s="91">
        <f t="shared" si="132"/>
        <v>15468720.060000004</v>
      </c>
      <c r="DC63" s="91">
        <f t="shared" si="133"/>
        <v>15230419.350000003</v>
      </c>
      <c r="DD63" s="91">
        <f t="shared" si="134"/>
        <v>16028685.290000003</v>
      </c>
      <c r="DE63" s="91">
        <f t="shared" si="179"/>
        <v>16028685.290000003</v>
      </c>
      <c r="DF63" s="91">
        <f t="shared" si="180"/>
        <v>16028685.290000003</v>
      </c>
      <c r="DG63" s="91">
        <f t="shared" si="181"/>
        <v>16013862.336297495</v>
      </c>
      <c r="DH63" s="91">
        <f t="shared" si="182"/>
        <v>16086369.065711649</v>
      </c>
      <c r="DI63" s="91">
        <f t="shared" si="183"/>
        <v>16038407.028312525</v>
      </c>
      <c r="DJ63" s="91">
        <f t="shared" si="184"/>
        <v>16377027.954048622</v>
      </c>
      <c r="DK63" s="91">
        <f t="shared" si="185"/>
        <v>16642879.372185608</v>
      </c>
      <c r="DL63" s="91">
        <f t="shared" si="186"/>
        <v>16674659.410921212</v>
      </c>
      <c r="DM63" s="91">
        <f t="shared" si="187"/>
        <v>16745747.642875101</v>
      </c>
      <c r="DN63" s="91">
        <f t="shared" si="188"/>
        <v>16845339.516893286</v>
      </c>
      <c r="DO63" s="91">
        <f t="shared" si="189"/>
        <v>16812732.71913955</v>
      </c>
      <c r="DP63" s="91">
        <f t="shared" si="190"/>
        <v>16861059.225612577</v>
      </c>
      <c r="DQ63" s="91">
        <f t="shared" si="191"/>
        <v>17084802.083425645</v>
      </c>
      <c r="DR63" s="91">
        <f t="shared" si="192"/>
        <v>17294241.471358016</v>
      </c>
      <c r="DS63" s="91">
        <f t="shared" si="193"/>
        <v>17475109.640666865</v>
      </c>
      <c r="DT63" s="91">
        <f t="shared" si="194"/>
        <v>17771569.985046566</v>
      </c>
      <c r="DU63" s="91">
        <f t="shared" si="195"/>
        <v>17848881.85558356</v>
      </c>
      <c r="DV63" s="91">
        <f t="shared" si="196"/>
        <v>18116282.845180213</v>
      </c>
      <c r="DW63" s="91">
        <f t="shared" si="197"/>
        <v>18780155.00703153</v>
      </c>
      <c r="DX63" s="91">
        <f t="shared" si="198"/>
        <v>18965682.124389589</v>
      </c>
      <c r="DY63" s="91">
        <f t="shared" si="199"/>
        <v>19151209.241747648</v>
      </c>
      <c r="DZ63" s="91">
        <f t="shared" si="200"/>
        <v>19336736.359105706</v>
      </c>
      <c r="EA63" s="91">
        <f t="shared" si="201"/>
        <v>19522263.476463765</v>
      </c>
      <c r="EB63" s="91">
        <f t="shared" si="202"/>
        <v>19707790.593821824</v>
      </c>
      <c r="EC63" s="91">
        <f t="shared" si="203"/>
        <v>19893317.711179882</v>
      </c>
      <c r="ED63" s="91">
        <f t="shared" si="204"/>
        <v>20078844.828537941</v>
      </c>
      <c r="EE63" s="91">
        <f t="shared" si="205"/>
        <v>20264371.945896</v>
      </c>
      <c r="EF63" s="91">
        <f t="shared" si="206"/>
        <v>20449899.063254058</v>
      </c>
      <c r="EG63" s="91">
        <f t="shared" si="207"/>
        <v>20635426.180612117</v>
      </c>
      <c r="EH63" s="91">
        <f t="shared" si="208"/>
        <v>20820953.297970176</v>
      </c>
      <c r="EI63" s="91">
        <f t="shared" si="209"/>
        <v>21006480.415328234</v>
      </c>
      <c r="EJ63" s="91">
        <f t="shared" si="210"/>
        <v>21201943.777843967</v>
      </c>
      <c r="EK63" s="91">
        <f t="shared" si="211"/>
        <v>21397407.1403597</v>
      </c>
      <c r="EL63" s="91">
        <f t="shared" si="212"/>
        <v>21592870.502875432</v>
      </c>
      <c r="EM63" s="91">
        <f t="shared" si="213"/>
        <v>21788333.865391165</v>
      </c>
      <c r="EN63" s="91">
        <f t="shared" si="214"/>
        <v>21983797.227906898</v>
      </c>
      <c r="EO63" s="91">
        <f t="shared" si="215"/>
        <v>22179260.59042263</v>
      </c>
      <c r="EP63" s="91">
        <f t="shared" si="216"/>
        <v>22374723.952938363</v>
      </c>
      <c r="EQ63" s="91">
        <f t="shared" si="217"/>
        <v>22570187.315454096</v>
      </c>
      <c r="ER63" s="91">
        <f t="shared" si="218"/>
        <v>22765650.677969828</v>
      </c>
      <c r="ES63" s="91">
        <f t="shared" si="219"/>
        <v>22961114.040485561</v>
      </c>
      <c r="ET63" s="91">
        <f t="shared" si="220"/>
        <v>23156577.403001294</v>
      </c>
      <c r="EU63" s="91">
        <f t="shared" si="221"/>
        <v>23352040.765517026</v>
      </c>
      <c r="EV63" s="169">
        <f t="shared" si="257"/>
        <v>17304112</v>
      </c>
      <c r="EW63" s="169">
        <f t="shared" si="222"/>
        <v>19893318</v>
      </c>
      <c r="EX63" s="169">
        <f t="shared" si="223"/>
        <v>22179261</v>
      </c>
      <c r="EY63" s="91"/>
      <c r="EZ63" s="91"/>
      <c r="FA63" s="91"/>
      <c r="FB63" s="91"/>
      <c r="FC63" s="91"/>
      <c r="FD63" s="91"/>
      <c r="FE63" s="91"/>
      <c r="FF63" s="91"/>
      <c r="FG63" s="91"/>
      <c r="FH63" s="91"/>
      <c r="FI63" s="91"/>
      <c r="FJ63" s="91"/>
      <c r="FK63" s="91"/>
      <c r="FL63" s="91"/>
      <c r="FM63" s="91"/>
      <c r="FN63" s="91"/>
      <c r="FO63" s="91"/>
      <c r="FP63" s="91"/>
      <c r="FQ63" s="91"/>
      <c r="FR63" s="91"/>
      <c r="FS63" s="91"/>
      <c r="FT63" s="91"/>
      <c r="FU63" s="91"/>
      <c r="FV63" s="91"/>
      <c r="FW63" s="91"/>
      <c r="FX63" s="91"/>
      <c r="FY63" s="91"/>
      <c r="FZ63" s="91"/>
      <c r="GA63" s="91"/>
      <c r="GB63" s="91"/>
      <c r="GC63" s="91"/>
      <c r="GD63" s="91"/>
      <c r="GE63" s="91"/>
      <c r="GF63" s="91"/>
      <c r="GG63" s="91"/>
      <c r="GH63" s="91"/>
      <c r="GI63" s="91"/>
      <c r="GJ63" s="91"/>
      <c r="GK63" s="91"/>
      <c r="GL63" s="91"/>
      <c r="GM63" s="91"/>
      <c r="GN63" s="91"/>
      <c r="GO63" s="91"/>
      <c r="GP63" s="91"/>
      <c r="GQ63" s="91"/>
      <c r="GR63" s="91"/>
      <c r="GS63" s="91"/>
      <c r="GT63" s="91"/>
      <c r="GU63" s="91"/>
      <c r="GV63" s="91"/>
      <c r="GW63" s="91"/>
      <c r="GX63" s="91">
        <v>346444.19</v>
      </c>
      <c r="GY63" s="91">
        <v>0</v>
      </c>
      <c r="GZ63" s="91">
        <v>19585.78</v>
      </c>
      <c r="HA63" s="91">
        <v>2987281.2</v>
      </c>
      <c r="HB63" s="91">
        <v>0</v>
      </c>
      <c r="HC63" s="91">
        <v>0</v>
      </c>
      <c r="HD63" s="91">
        <v>0</v>
      </c>
      <c r="HE63" s="91">
        <v>0</v>
      </c>
      <c r="HF63" s="91">
        <v>0</v>
      </c>
      <c r="HG63" s="91">
        <v>0</v>
      </c>
      <c r="HH63" s="91">
        <v>0</v>
      </c>
      <c r="HI63" s="91">
        <v>0</v>
      </c>
      <c r="HJ63" s="91">
        <v>0</v>
      </c>
      <c r="HK63" s="91"/>
      <c r="HL63" s="91"/>
      <c r="HM63" s="91"/>
      <c r="HN63" s="91"/>
      <c r="HO63" s="91">
        <v>236713</v>
      </c>
      <c r="HP63" s="91">
        <v>-37.450000000000003</v>
      </c>
      <c r="HQ63" s="91">
        <v>-0.03</v>
      </c>
      <c r="HR63" s="91"/>
      <c r="HS63" s="91"/>
      <c r="HT63" s="91"/>
      <c r="HU63" s="91"/>
      <c r="HV63" s="91"/>
      <c r="HW63" s="91"/>
      <c r="HX63" s="91"/>
      <c r="HY63" s="91"/>
      <c r="HZ63" s="91"/>
      <c r="IA63" s="91"/>
      <c r="IB63" s="335"/>
      <c r="IC63" s="335">
        <v>0</v>
      </c>
      <c r="ID63" s="335">
        <v>0</v>
      </c>
      <c r="IE63" s="335"/>
      <c r="IF63" s="335"/>
      <c r="IG63" s="335"/>
      <c r="IH63" s="335"/>
      <c r="II63" s="335">
        <v>0</v>
      </c>
      <c r="IJ63" s="335">
        <v>0</v>
      </c>
      <c r="IK63" s="335">
        <v>1791375.99</v>
      </c>
      <c r="IL63" s="335">
        <v>218.38</v>
      </c>
      <c r="IM63" s="335">
        <v>0</v>
      </c>
      <c r="IN63" s="335"/>
      <c r="IO63" s="335">
        <v>0</v>
      </c>
      <c r="IP63" s="335">
        <v>0</v>
      </c>
      <c r="IQ63" s="335">
        <v>0</v>
      </c>
      <c r="IR63" s="335">
        <v>0</v>
      </c>
      <c r="IS63" s="335">
        <v>3499147.3</v>
      </c>
      <c r="IT63" s="335">
        <v>-5261.53</v>
      </c>
      <c r="IU63" s="335">
        <v>-29.59</v>
      </c>
      <c r="IV63" s="335">
        <v>0</v>
      </c>
      <c r="IW63" s="335">
        <v>-349901.7</v>
      </c>
      <c r="IX63" s="335">
        <v>-138.88</v>
      </c>
      <c r="IY63" s="335">
        <v>798265.94000000006</v>
      </c>
      <c r="IZ63" s="335">
        <v>0</v>
      </c>
      <c r="JA63" s="335">
        <v>0</v>
      </c>
      <c r="JB63" s="335">
        <f>'WP 2-1-1 Plant Additions'!G63</f>
        <v>99511.360028037903</v>
      </c>
      <c r="JC63" s="335">
        <f>'WP 2-1-1 Plant Additions'!H63</f>
        <v>186841.04314469974</v>
      </c>
      <c r="JD63" s="335">
        <f>'WP 2-1-1 Plant Additions'!I63</f>
        <v>66372.276331420755</v>
      </c>
      <c r="JE63" s="335">
        <f>'WP 2-1-1 Plant Additions'!J63</f>
        <v>452955.23946664308</v>
      </c>
      <c r="JF63" s="335">
        <f>'WP 2-1-1 Plant Additions'!K63</f>
        <v>380185.73186753137</v>
      </c>
      <c r="JG63" s="335">
        <f>'WP 2-1-1 Plant Additions'!L63</f>
        <v>146114.3524661503</v>
      </c>
      <c r="JH63" s="335">
        <f>'WP 2-1-1 Plant Additions'!M63</f>
        <v>185422.54568443555</v>
      </c>
      <c r="JI63" s="335">
        <f>'WP 2-1-1 Plant Additions'!N63</f>
        <v>213926.18774872844</v>
      </c>
      <c r="JJ63" s="335">
        <f>'WP 2-1-1 Plant Additions'!O63</f>
        <v>81727.515976809125</v>
      </c>
      <c r="JK63" s="335">
        <f>'WP 2-1-1 Plant Additions'!P63</f>
        <v>162660.8202035719</v>
      </c>
      <c r="JL63" s="335">
        <f>'WP 2-1-1 Plant Additions'!Q63</f>
        <v>338077.17154361214</v>
      </c>
      <c r="JM63" s="335">
        <f>'WP 2-1-1 Plant Additions'!R63</f>
        <v>323773.70166291553</v>
      </c>
      <c r="JN63" s="335">
        <f>'WP 2-1-1 Plant Additions'!S63</f>
        <v>295202.48303939437</v>
      </c>
      <c r="JO63" s="335">
        <f>'WP 2-1-1 Plant Additions'!T63</f>
        <v>410794.65811024606</v>
      </c>
      <c r="JP63" s="335">
        <f>'WP 2-1-1 Plant Additions'!U63</f>
        <v>191646.18426754102</v>
      </c>
      <c r="JQ63" s="335">
        <f>'WP 2-1-1 Plant Additions'!V63</f>
        <v>381735.30332720035</v>
      </c>
      <c r="JR63" s="335">
        <f>'WP 2-1-1 Plant Additions'!W63</f>
        <v>778206.47558186157</v>
      </c>
      <c r="JS63" s="335">
        <f>'WP 2-1-1 Plant Additions'!X63</f>
        <v>299861.43108860397</v>
      </c>
      <c r="JT63" s="335">
        <f>'WP 2-1-1 Plant Additions'!Y63</f>
        <v>299861.43108860397</v>
      </c>
      <c r="JU63" s="335">
        <f>'WP 2-1-1 Plant Additions'!Z63</f>
        <v>299861.43108860397</v>
      </c>
      <c r="JV63" s="335">
        <f>'WP 2-1-1 Plant Additions'!AA63</f>
        <v>299861.43108860397</v>
      </c>
      <c r="JW63" s="335">
        <f>'WP 2-1-1 Plant Additions'!AB63</f>
        <v>299861.43108860397</v>
      </c>
      <c r="JX63" s="335">
        <f>'WP 2-1-1 Plant Additions'!AC63</f>
        <v>299861.43108860397</v>
      </c>
      <c r="JY63" s="335">
        <f>'WP 2-1-1 Plant Additions'!AD63</f>
        <v>299861.43108860397</v>
      </c>
      <c r="JZ63" s="335">
        <f>'WP 2-1-1 Plant Additions'!AE63</f>
        <v>299861.43108860397</v>
      </c>
      <c r="KA63" s="335">
        <f>'WP 2-1-1 Plant Additions'!AF63</f>
        <v>299861.43108860397</v>
      </c>
      <c r="KB63" s="335">
        <f>'WP 2-1-1 Plant Additions'!AG63</f>
        <v>299861.43108860397</v>
      </c>
      <c r="KC63" s="335">
        <f>'WP 2-1-1 Plant Additions'!AH63</f>
        <v>299861.43108860397</v>
      </c>
      <c r="KD63" s="335">
        <f>'WP 2-1-1 Plant Additions'!AI63</f>
        <v>299861.43108860397</v>
      </c>
      <c r="KE63" s="335">
        <f>'WP 2-1-1 Plant Additions'!AJ63</f>
        <v>309797.67624627793</v>
      </c>
      <c r="KF63" s="335">
        <f>'WP 2-1-1 Plant Additions'!AK63</f>
        <v>309797.67624627793</v>
      </c>
      <c r="KG63" s="335">
        <f>'WP 2-1-1 Plant Additions'!AL63</f>
        <v>309797.67624627793</v>
      </c>
      <c r="KH63" s="335">
        <f>'WP 2-1-1 Plant Additions'!AM63</f>
        <v>309797.67624627793</v>
      </c>
      <c r="KI63" s="335">
        <f>'WP 2-1-1 Plant Additions'!AN63</f>
        <v>309797.67624627793</v>
      </c>
      <c r="KJ63" s="335">
        <f>'WP 2-1-1 Plant Additions'!AO63</f>
        <v>309797.67624627793</v>
      </c>
      <c r="KK63" s="335">
        <f>'WP 2-1-1 Plant Additions'!AP63</f>
        <v>309797.67624627793</v>
      </c>
      <c r="KL63" s="335">
        <f>'WP 2-1-1 Plant Additions'!AQ63</f>
        <v>309797.67624627793</v>
      </c>
      <c r="KM63" s="335">
        <f>'WP 2-1-1 Plant Additions'!AR63</f>
        <v>309797.67624627793</v>
      </c>
      <c r="KN63" s="335">
        <f>'WP 2-1-1 Plant Additions'!AS63</f>
        <v>309797.67624627793</v>
      </c>
      <c r="KO63" s="335">
        <f>'WP 2-1-1 Plant Additions'!AT63</f>
        <v>309797.67624627793</v>
      </c>
      <c r="KP63" s="335">
        <f>'WP 2-1-1 Plant Additions'!AU63</f>
        <v>309797.67624627793</v>
      </c>
      <c r="KQ63" s="169">
        <f t="shared" si="258"/>
        <v>3509287</v>
      </c>
      <c r="KR63" s="169">
        <f t="shared" si="224"/>
        <v>3598337</v>
      </c>
      <c r="KS63" s="169">
        <f t="shared" si="225"/>
        <v>3717572</v>
      </c>
      <c r="KT63" s="91"/>
      <c r="KU63" s="91"/>
      <c r="KV63" s="91"/>
      <c r="KW63" s="91"/>
      <c r="KX63" s="91"/>
      <c r="KY63" s="91"/>
      <c r="KZ63" s="91"/>
      <c r="LA63" s="91"/>
      <c r="LB63" s="91"/>
      <c r="LC63" s="91"/>
      <c r="LD63" s="91"/>
      <c r="LE63" s="91"/>
      <c r="LF63" s="91"/>
      <c r="LG63" s="91"/>
      <c r="LH63" s="91"/>
      <c r="LI63" s="91"/>
      <c r="LJ63" s="91"/>
      <c r="LK63" s="91"/>
      <c r="LL63" s="91"/>
      <c r="LM63" s="91"/>
      <c r="LN63" s="91"/>
      <c r="LO63" s="91"/>
      <c r="LP63" s="91"/>
      <c r="LQ63" s="91"/>
      <c r="LR63" s="91"/>
      <c r="LS63" s="91"/>
      <c r="LT63" s="91"/>
      <c r="LU63" s="91"/>
      <c r="LV63" s="91"/>
      <c r="LW63" s="91"/>
      <c r="LX63" s="91"/>
      <c r="LY63" s="91"/>
      <c r="LZ63" s="91"/>
      <c r="MA63" s="91"/>
      <c r="MB63" s="91"/>
      <c r="MC63" s="91"/>
      <c r="MD63" s="91"/>
      <c r="ME63" s="91"/>
      <c r="MF63" s="91"/>
      <c r="MG63" s="91"/>
      <c r="MH63" s="91"/>
      <c r="MI63" s="91"/>
      <c r="MJ63" s="91"/>
      <c r="MK63" s="91"/>
      <c r="ML63" s="91"/>
      <c r="MM63" s="91"/>
      <c r="MN63" s="91"/>
      <c r="MO63" s="91"/>
      <c r="MP63" s="91"/>
      <c r="MQ63" s="91"/>
      <c r="MR63" s="91">
        <v>-97562.240000000005</v>
      </c>
      <c r="MS63" s="91">
        <v>-521692.66</v>
      </c>
      <c r="MT63" s="91">
        <v>0</v>
      </c>
      <c r="MU63" s="91">
        <v>-1098750.53</v>
      </c>
      <c r="MV63" s="91">
        <v>0</v>
      </c>
      <c r="MW63" s="91">
        <v>0</v>
      </c>
      <c r="MX63" s="91">
        <v>0</v>
      </c>
      <c r="MY63" s="91">
        <v>-940102.6</v>
      </c>
      <c r="MZ63" s="91">
        <v>0</v>
      </c>
      <c r="NA63" s="335">
        <v>-3307.22</v>
      </c>
      <c r="NB63" s="91">
        <v>-205238.7</v>
      </c>
      <c r="NC63" s="91">
        <v>0</v>
      </c>
      <c r="ND63" s="91">
        <v>0</v>
      </c>
      <c r="NE63" s="91">
        <v>0</v>
      </c>
      <c r="NF63" s="91"/>
      <c r="NG63" s="91"/>
      <c r="NH63" s="91"/>
      <c r="NI63" s="91"/>
      <c r="NJ63" s="91"/>
      <c r="NK63" s="91">
        <v>0</v>
      </c>
      <c r="NL63" s="91"/>
      <c r="NM63" s="91"/>
      <c r="NN63" s="91"/>
      <c r="NO63" s="91">
        <v>-125282.72</v>
      </c>
      <c r="NP63" s="91"/>
      <c r="NQ63" s="91"/>
      <c r="NR63" s="91"/>
      <c r="NS63" s="91"/>
      <c r="NT63" s="91"/>
      <c r="NU63" s="91"/>
      <c r="NV63" s="91"/>
      <c r="NW63" s="91"/>
      <c r="NX63" s="91">
        <f>+'WP 2-2-1 Accum Res'!NX63</f>
        <v>0</v>
      </c>
      <c r="NY63" s="91">
        <f>+'WP 2-2-1 Accum Res'!NY63</f>
        <v>0</v>
      </c>
      <c r="NZ63" s="91">
        <f>+'WP 2-2-1 Accum Res'!NZ63</f>
        <v>0</v>
      </c>
      <c r="OA63" s="91">
        <f>+'WP 2-2-1 Accum Res'!OA63</f>
        <v>0</v>
      </c>
      <c r="OB63" s="91">
        <f>+'WP 2-2-1 Accum Res'!OB63</f>
        <v>-115768.84</v>
      </c>
      <c r="OC63" s="91">
        <f>+'WP 2-2-1 Accum Res'!OC63</f>
        <v>0</v>
      </c>
      <c r="OD63" s="91">
        <f>+'WP 2-2-1 Accum Res'!OD63</f>
        <v>0</v>
      </c>
      <c r="OE63" s="91">
        <f>+'WP 2-2-1 Accum Res'!OE63</f>
        <v>0</v>
      </c>
      <c r="OF63" s="91">
        <f>+'WP 2-2-1 Accum Res'!OF63</f>
        <v>0</v>
      </c>
      <c r="OG63" s="91">
        <f>+'WP 2-2-1 Accum Res'!OG63</f>
        <v>0</v>
      </c>
      <c r="OH63" s="91">
        <f>+'WP 2-2-1 Accum Res'!OH63</f>
        <v>0</v>
      </c>
      <c r="OI63" s="91">
        <f>+'WP 2-2-1 Accum Res'!OI63</f>
        <v>0</v>
      </c>
      <c r="OJ63" s="91">
        <f>+'WP 2-2-1 Accum Res'!OJ63</f>
        <v>0</v>
      </c>
      <c r="OK63" s="91">
        <v>0</v>
      </c>
      <c r="OL63" s="91">
        <v>0</v>
      </c>
      <c r="OM63" s="91">
        <v>-229372.45</v>
      </c>
      <c r="ON63" s="91">
        <v>0</v>
      </c>
      <c r="OO63" s="91">
        <v>-718047.95000000007</v>
      </c>
      <c r="OP63" s="91">
        <v>-132451.14000000001</v>
      </c>
      <c r="OQ63" s="91">
        <v>-543954.92000000004</v>
      </c>
      <c r="OR63" s="91">
        <v>0</v>
      </c>
      <c r="OS63" s="91">
        <v>-238161.83</v>
      </c>
      <c r="OT63" s="91">
        <v>0</v>
      </c>
      <c r="OU63" s="91">
        <v>0</v>
      </c>
      <c r="OV63" s="91">
        <v>0</v>
      </c>
      <c r="OW63" s="91">
        <v>-114334.31373054556</v>
      </c>
      <c r="OX63" s="91">
        <f t="shared" si="136"/>
        <v>-114334.31373054556</v>
      </c>
      <c r="OY63" s="91">
        <f t="shared" si="137"/>
        <v>-114334.31373054556</v>
      </c>
      <c r="OZ63" s="91">
        <f t="shared" si="138"/>
        <v>-114334.31373054556</v>
      </c>
      <c r="PA63" s="91">
        <f t="shared" si="139"/>
        <v>-114334.31373054556</v>
      </c>
      <c r="PB63" s="91">
        <f t="shared" si="140"/>
        <v>-114334.31373054556</v>
      </c>
      <c r="PC63" s="91">
        <f t="shared" si="141"/>
        <v>-114334.31373054556</v>
      </c>
      <c r="PD63" s="91">
        <f t="shared" si="142"/>
        <v>-114334.31373054556</v>
      </c>
      <c r="PE63" s="91">
        <f t="shared" si="143"/>
        <v>-114334.31373054556</v>
      </c>
      <c r="PF63" s="91">
        <f t="shared" si="144"/>
        <v>-114334.31373054556</v>
      </c>
      <c r="PG63" s="91">
        <f t="shared" si="145"/>
        <v>-114334.31373054556</v>
      </c>
      <c r="PH63" s="91">
        <f t="shared" si="146"/>
        <v>-114334.31373054556</v>
      </c>
      <c r="PI63" s="91">
        <f t="shared" si="147"/>
        <v>-114334.31373054556</v>
      </c>
      <c r="PJ63" s="91">
        <f t="shared" si="148"/>
        <v>-114334.31373054556</v>
      </c>
      <c r="PK63" s="91">
        <f t="shared" si="149"/>
        <v>-114334.31373054556</v>
      </c>
      <c r="PL63" s="91">
        <f t="shared" si="150"/>
        <v>-114334.31373054556</v>
      </c>
      <c r="PM63" s="91">
        <f t="shared" si="151"/>
        <v>-114334.31373054556</v>
      </c>
      <c r="PN63" s="91">
        <f t="shared" si="152"/>
        <v>-114334.31373054556</v>
      </c>
      <c r="PO63" s="91">
        <f t="shared" si="153"/>
        <v>-114334.31373054556</v>
      </c>
      <c r="PP63" s="91">
        <f t="shared" si="154"/>
        <v>-114334.31373054556</v>
      </c>
      <c r="PQ63" s="91">
        <f t="shared" si="155"/>
        <v>-114334.31373054556</v>
      </c>
      <c r="PR63" s="91">
        <f t="shared" si="156"/>
        <v>-114334.31373054556</v>
      </c>
      <c r="PS63" s="91">
        <f t="shared" si="157"/>
        <v>-114334.31373054556</v>
      </c>
      <c r="PT63" s="91">
        <f t="shared" si="158"/>
        <v>-114334.31373054556</v>
      </c>
      <c r="PU63" s="91">
        <f t="shared" si="159"/>
        <v>-114334.31373054556</v>
      </c>
      <c r="PV63" s="91">
        <f t="shared" si="160"/>
        <v>-114334.31373054556</v>
      </c>
      <c r="PW63" s="91">
        <f t="shared" si="161"/>
        <v>-114334.31373054556</v>
      </c>
      <c r="PX63" s="91">
        <f t="shared" si="162"/>
        <v>-114334.31373054556</v>
      </c>
      <c r="PY63" s="91">
        <f t="shared" si="163"/>
        <v>-114334.31373054556</v>
      </c>
      <c r="PZ63" s="91">
        <f t="shared" si="164"/>
        <v>-114334.31373054556</v>
      </c>
      <c r="QA63" s="91">
        <f t="shared" si="165"/>
        <v>-114334.31373054556</v>
      </c>
      <c r="QB63" s="91">
        <f t="shared" si="166"/>
        <v>-114334.31373054556</v>
      </c>
      <c r="QC63" s="91">
        <f t="shared" si="167"/>
        <v>-114334.31373054556</v>
      </c>
      <c r="QD63" s="91">
        <f t="shared" si="168"/>
        <v>-114334.31373054556</v>
      </c>
      <c r="QE63" s="91">
        <f t="shared" si="169"/>
        <v>-114334.31373054556</v>
      </c>
      <c r="QF63" s="91">
        <f t="shared" si="170"/>
        <v>-114334.31373054556</v>
      </c>
      <c r="QG63" s="91">
        <f t="shared" si="171"/>
        <v>-114334.31373054556</v>
      </c>
      <c r="QH63" s="91">
        <f t="shared" si="172"/>
        <v>-114334.31373054556</v>
      </c>
      <c r="QI63" s="91">
        <f t="shared" si="173"/>
        <v>-114334.31373054556</v>
      </c>
      <c r="QJ63" s="91">
        <f t="shared" si="174"/>
        <v>-114334.31373054556</v>
      </c>
      <c r="QK63" s="91">
        <f t="shared" si="175"/>
        <v>-114334.31373054556</v>
      </c>
      <c r="QL63" s="169">
        <f t="shared" si="259"/>
        <v>-1372012</v>
      </c>
      <c r="QM63" s="169">
        <f t="shared" si="226"/>
        <v>-1372012</v>
      </c>
      <c r="QN63" s="169">
        <f t="shared" si="227"/>
        <v>-1372012</v>
      </c>
      <c r="QO63" s="91"/>
      <c r="QP63" s="91"/>
      <c r="QQ63" s="91"/>
      <c r="QR63" s="91"/>
      <c r="QS63" s="91"/>
      <c r="QT63" s="91"/>
      <c r="QU63" s="91"/>
      <c r="QV63" s="91"/>
      <c r="QW63" s="91"/>
      <c r="QX63" s="91"/>
      <c r="QY63" s="91"/>
      <c r="QZ63" s="91"/>
      <c r="RA63" s="91"/>
      <c r="RB63" s="91"/>
      <c r="RC63" s="91"/>
      <c r="RD63" s="91"/>
      <c r="RE63" s="91"/>
      <c r="RF63" s="91"/>
      <c r="RG63" s="91"/>
      <c r="RH63" s="91"/>
      <c r="RI63" s="91"/>
      <c r="RJ63" s="91"/>
      <c r="RK63" s="91"/>
      <c r="RL63" s="91"/>
      <c r="RM63" s="91"/>
      <c r="RN63" s="91"/>
      <c r="RO63" s="91"/>
      <c r="RP63" s="91"/>
      <c r="RQ63" s="91"/>
      <c r="RR63" s="91"/>
      <c r="RS63" s="91"/>
      <c r="RT63" s="91"/>
      <c r="RU63" s="91"/>
      <c r="RV63" s="91"/>
      <c r="RW63" s="91"/>
      <c r="RX63" s="91"/>
      <c r="RY63" s="91"/>
      <c r="RZ63" s="91"/>
      <c r="SA63" s="91"/>
      <c r="SB63" s="91"/>
      <c r="SC63" s="91"/>
      <c r="SD63" s="91"/>
      <c r="SE63" s="91"/>
      <c r="SF63" s="91"/>
      <c r="SG63" s="91"/>
      <c r="SH63" s="91"/>
      <c r="SI63" s="91"/>
      <c r="SJ63" s="91"/>
      <c r="SK63" s="91"/>
      <c r="SL63" s="91"/>
      <c r="SM63" s="91"/>
      <c r="SN63" s="91"/>
      <c r="SO63" s="91">
        <v>0</v>
      </c>
      <c r="SP63" s="91">
        <v>0</v>
      </c>
      <c r="SQ63" s="91">
        <v>0</v>
      </c>
      <c r="SR63" s="91">
        <v>0</v>
      </c>
      <c r="SS63" s="91">
        <v>0</v>
      </c>
      <c r="ST63" s="91">
        <v>0</v>
      </c>
      <c r="SU63" s="91">
        <v>0</v>
      </c>
      <c r="SV63" s="91">
        <v>0</v>
      </c>
      <c r="SW63" s="91">
        <v>0</v>
      </c>
      <c r="SX63" s="91">
        <v>0</v>
      </c>
      <c r="SY63" s="91">
        <v>0</v>
      </c>
      <c r="SZ63" s="91">
        <v>0</v>
      </c>
      <c r="TA63" s="91"/>
      <c r="TB63" s="91"/>
      <c r="TC63" s="91"/>
      <c r="TD63" s="91">
        <v>0</v>
      </c>
      <c r="TE63" s="91">
        <v>-59556.25</v>
      </c>
      <c r="TF63" s="91">
        <v>0</v>
      </c>
      <c r="TG63" s="91"/>
      <c r="TH63" s="91"/>
      <c r="TI63" s="91"/>
      <c r="TJ63" s="91"/>
      <c r="TK63" s="91"/>
      <c r="TL63" s="91"/>
      <c r="TM63" s="91"/>
      <c r="TN63" s="91"/>
      <c r="TO63" s="91"/>
      <c r="TP63" s="91"/>
      <c r="TQ63" s="91"/>
      <c r="TR63" s="91"/>
      <c r="TS63" s="91">
        <v>0</v>
      </c>
      <c r="TT63" s="91"/>
      <c r="TU63" s="91"/>
      <c r="TV63" s="91"/>
      <c r="TW63" s="91"/>
      <c r="TX63" s="91"/>
      <c r="TY63" s="91"/>
      <c r="TZ63" s="91"/>
      <c r="UA63" s="91"/>
      <c r="UB63" s="91"/>
      <c r="UC63" s="91"/>
      <c r="UD63" s="91"/>
      <c r="UE63" s="91"/>
      <c r="UF63" s="91"/>
      <c r="UG63" s="91"/>
      <c r="UH63" s="91"/>
      <c r="UI63" s="91"/>
      <c r="UJ63" s="91"/>
      <c r="UK63" s="91"/>
      <c r="UL63" s="91"/>
      <c r="UM63" s="91"/>
      <c r="UN63" s="91"/>
      <c r="UO63" s="91"/>
      <c r="UP63" s="91"/>
      <c r="UQ63" s="91"/>
      <c r="UR63" s="91"/>
      <c r="US63" s="91"/>
      <c r="UT63" s="91"/>
      <c r="UU63" s="91"/>
      <c r="UV63" s="91"/>
      <c r="UW63" s="91"/>
      <c r="UX63" s="91"/>
      <c r="UY63" s="91"/>
      <c r="UZ63" s="91"/>
      <c r="VA63" s="91"/>
      <c r="VB63" s="91"/>
      <c r="VC63" s="91"/>
      <c r="VD63" s="91"/>
      <c r="VE63" s="91"/>
      <c r="VF63" s="91"/>
      <c r="VG63" s="91"/>
      <c r="VH63" s="91"/>
      <c r="VI63" s="91"/>
      <c r="VJ63" s="91"/>
      <c r="VK63" s="91"/>
      <c r="VL63" s="91"/>
      <c r="VM63" s="91"/>
      <c r="VN63" s="91"/>
      <c r="VO63" s="91"/>
      <c r="VP63" s="91"/>
      <c r="VQ63" s="91"/>
      <c r="VR63" s="91"/>
      <c r="VS63" s="91"/>
      <c r="VT63" s="91"/>
      <c r="VU63" s="91"/>
      <c r="VV63" s="91"/>
      <c r="VW63" s="91"/>
      <c r="VX63" s="91"/>
      <c r="VY63" s="91"/>
      <c r="VZ63" s="91"/>
      <c r="WA63" s="91"/>
      <c r="WB63" s="91"/>
      <c r="WC63" s="91"/>
      <c r="WD63" s="91"/>
      <c r="WE63" s="91"/>
      <c r="WF63" s="91"/>
      <c r="WG63" s="169">
        <f t="shared" si="260"/>
        <v>0</v>
      </c>
      <c r="WH63" s="169">
        <f t="shared" si="228"/>
        <v>0</v>
      </c>
      <c r="WI63" s="169">
        <f t="shared" si="229"/>
        <v>0</v>
      </c>
      <c r="WK63" s="91"/>
      <c r="WL63" s="91"/>
      <c r="WM63" s="91"/>
      <c r="WN63" s="91"/>
      <c r="WO63" s="91"/>
      <c r="WP63" s="91"/>
      <c r="WQ63" s="91"/>
      <c r="WR63" s="91"/>
      <c r="WS63" s="91"/>
      <c r="WT63" s="91"/>
      <c r="WU63" s="91"/>
      <c r="WV63" s="91"/>
      <c r="WW63" s="91"/>
      <c r="WX63" s="91"/>
      <c r="WY63" s="91"/>
      <c r="WZ63" s="91"/>
      <c r="XA63" s="91"/>
      <c r="XB63" s="91"/>
      <c r="XC63" s="91"/>
      <c r="XD63" s="91"/>
      <c r="XE63" s="91"/>
      <c r="XF63" s="91"/>
      <c r="XG63" s="91"/>
      <c r="XH63" s="91"/>
      <c r="XI63" s="91"/>
      <c r="XJ63" s="91"/>
      <c r="XK63" s="91"/>
      <c r="XL63" s="91"/>
      <c r="XM63" s="91"/>
      <c r="XN63" s="91"/>
      <c r="XO63" s="91"/>
      <c r="XP63" s="91"/>
      <c r="XQ63" s="91"/>
      <c r="XR63" s="91"/>
      <c r="XS63" s="91"/>
      <c r="XT63" s="91"/>
      <c r="XU63" s="91"/>
      <c r="XV63" s="91"/>
      <c r="XW63" s="91"/>
      <c r="XX63" s="91"/>
      <c r="XY63" s="91"/>
      <c r="XZ63" s="91"/>
      <c r="YA63" s="91"/>
      <c r="YB63" s="91"/>
      <c r="YC63" s="91"/>
      <c r="YD63" s="91"/>
      <c r="YE63" s="91">
        <f>'WP 2-1-4 Plant Details'!AX63-'WP 2-2-1 Accum Res'!AX63</f>
        <v>678075.51999999955</v>
      </c>
      <c r="YF63" s="91">
        <f>'WP 2-1-4 Plant Details'!AY63-'WP 2-2-1 Accum Res'!AY63</f>
        <v>586713.6400000006</v>
      </c>
      <c r="YG63" s="91">
        <f>'WP 2-1-4 Plant Details'!AZ63-'WP 2-2-1 Accum Res'!AZ63</f>
        <v>586713.6400000006</v>
      </c>
      <c r="YH63" s="91">
        <f>'WP 2-1-4 Plant Details'!BA63-'WP 2-2-1 Accum Res'!BA63</f>
        <v>586713.6400000006</v>
      </c>
      <c r="YI63" s="91">
        <f>'WP 2-1-4 Plant Details'!BB63-'WP 2-2-1 Accum Res'!BB63</f>
        <v>476976.60160962306</v>
      </c>
      <c r="YJ63" s="91">
        <f>'WP 2-1-4 Plant Details'!BC63-'WP 2-2-1 Accum Res'!BC63</f>
        <v>558507.64160962217</v>
      </c>
      <c r="YK63" s="91">
        <f>'WP 2-1-4 Plant Details'!BD63-'WP 2-2-1 Accum Res'!BD63</f>
        <v>558507.64160962217</v>
      </c>
      <c r="YL63" s="91">
        <f>'WP 2-1-4 Plant Details'!BE63-'WP 2-2-1 Accum Res'!BE63</f>
        <v>358343.4216096215</v>
      </c>
      <c r="YM63" s="91">
        <f>'WP 2-1-4 Plant Details'!BF63-'WP 2-2-1 Accum Res'!BF63</f>
        <v>6780843.8516096231</v>
      </c>
      <c r="YN63" s="91">
        <f>'WP 2-1-4 Plant Details'!BG63-'WP 2-2-1 Accum Res'!BG63</f>
        <v>6705485.9416096229</v>
      </c>
      <c r="YO63" s="91">
        <f>'WP 2-1-4 Plant Details'!BH63-'WP 2-2-1 Accum Res'!BH63</f>
        <v>6630128.0316096228</v>
      </c>
      <c r="YP63" s="91">
        <f>'WP 2-1-4 Plant Details'!BI63-'WP 2-2-1 Accum Res'!BI63</f>
        <v>6289164.6416096231</v>
      </c>
      <c r="YQ63" s="91">
        <f>'WP 2-1-4 Plant Details'!BJ63-'WP 2-2-1 Accum Res'!BJ63</f>
        <v>6218601.2516096234</v>
      </c>
      <c r="YR63" s="91">
        <f>'WP 2-1-4 Plant Details'!BK63-'WP 2-2-1 Accum Res'!BK63</f>
        <v>6144754.2516096225</v>
      </c>
      <c r="YS63" s="91">
        <f>'WP 2-1-4 Plant Details'!BL63-'WP 2-2-1 Accum Res'!BL63</f>
        <v>5870807.5316096237</v>
      </c>
      <c r="YT63" s="91">
        <f>'WP 2-1-4 Plant Details'!BM63-'WP 2-2-1 Accum Res'!BM63</f>
        <v>5802099.5116096241</v>
      </c>
      <c r="YU63" s="91">
        <f>'WP 2-1-4 Plant Details'!BN63-'WP 2-2-1 Accum Res'!BN63</f>
        <v>5733391.4916096246</v>
      </c>
      <c r="YV63" s="91">
        <f>'WP 2-1-4 Plant Details'!BO63-'WP 2-2-1 Accum Res'!BO63</f>
        <v>5664683.471609625</v>
      </c>
      <c r="YW63" s="91">
        <f>'WP 2-1-4 Plant Details'!BP63-'WP 2-2-1 Accum Res'!BP63</f>
        <v>5664683.471609625</v>
      </c>
      <c r="YX63" s="91">
        <f>'WP 2-1-4 Plant Details'!BQ63-'WP 2-2-1 Accum Res'!BQ63</f>
        <v>5664683.471609625</v>
      </c>
      <c r="YY63" s="91">
        <f>'WP 2-1-4 Plant Details'!BR63-'WP 2-2-1 Accum Res'!BR63</f>
        <v>5664683.471609625</v>
      </c>
      <c r="YZ63" s="91">
        <f>'WP 2-1-4 Plant Details'!BS63-'WP 2-2-1 Accum Res'!BS63</f>
        <v>5590430.5516096251</v>
      </c>
      <c r="ZA63" s="91">
        <f>'WP 2-1-4 Plant Details'!BT63-'WP 2-2-1 Accum Res'!BT63</f>
        <v>5778912.3216096247</v>
      </c>
      <c r="ZB63" s="91">
        <f>'WP 2-1-4 Plant Details'!BU63-'WP 2-2-1 Accum Res'!BU63</f>
        <v>5705316.6216096254</v>
      </c>
      <c r="ZC63" s="91">
        <f>'WP 2-1-4 Plant Details'!BV63-'WP 2-2-1 Accum Res'!BV63</f>
        <v>5631758.5316096265</v>
      </c>
      <c r="ZD63" s="91">
        <f>'WP 2-1-4 Plant Details'!BW63-'WP 2-2-1 Accum Res'!BW63</f>
        <v>5558200.4716096269</v>
      </c>
      <c r="ZE63" s="91">
        <f>'WP 2-1-4 Plant Details'!BX63-'WP 2-2-1 Accum Res'!BX63</f>
        <v>5484642.4116096273</v>
      </c>
      <c r="ZF63" s="91">
        <f>'WP 2-1-4 Plant Details'!BY63-'WP 2-2-1 Accum Res'!BY63</f>
        <v>5390650.221609626</v>
      </c>
      <c r="ZG63" s="91">
        <f>'WP 2-1-4 Plant Details'!BZ63-'WP 2-2-1 Accum Res'!BZ63</f>
        <v>5318583.0316096256</v>
      </c>
      <c r="ZH63" s="91">
        <f>'WP 2-1-4 Plant Details'!CA63-'WP 2-2-1 Accum Res'!CA63</f>
        <v>5246515.8416096251</v>
      </c>
      <c r="ZI63" s="91">
        <f>'WP 2-1-4 Plant Details'!CB63-'WP 2-2-1 Accum Res'!CB63</f>
        <v>5173492.8816096252</v>
      </c>
      <c r="ZJ63" s="91">
        <f>'WP 2-1-4 Plant Details'!CC63-'WP 2-2-1 Accum Res'!CC63</f>
        <v>5100469.9216096252</v>
      </c>
      <c r="ZK63" s="91">
        <f>'WP 2-1-4 Plant Details'!CD63-'WP 2-2-1 Accum Res'!CD63</f>
        <v>5027446.9616096253</v>
      </c>
      <c r="ZL63" s="91">
        <f>'WP 2-1-4 Plant Details'!CE63-'WP 2-2-1 Accum Res'!CE63</f>
        <v>4954424.0016096253</v>
      </c>
      <c r="ZM63" s="91">
        <f>'WP 2-1-4 Plant Details'!CF63-'WP 2-2-1 Accum Res'!CF63</f>
        <v>4881401.0416096253</v>
      </c>
      <c r="ZN63" s="91">
        <f>'WP 2-1-4 Plant Details'!CG63-'WP 2-2-1 Accum Res'!CG63</f>
        <v>4808378.0816096254</v>
      </c>
      <c r="ZO63" s="91">
        <f>'WP 2-1-4 Plant Details'!CH63-'WP 2-2-1 Accum Res'!CH63</f>
        <v>4735355.1216096254</v>
      </c>
      <c r="ZP63" s="91">
        <f>'WP 2-1-4 Plant Details'!CI63-'WP 2-2-1 Accum Res'!CI63</f>
        <v>4662332.1616096254</v>
      </c>
      <c r="ZQ63" s="91">
        <f>'WP 2-1-4 Plant Details'!CJ63-'WP 2-2-1 Accum Res'!CJ63</f>
        <v>4589309.2016096255</v>
      </c>
      <c r="ZR63" s="91">
        <f>'WP 2-1-4 Plant Details'!CK63-'WP 2-2-1 Accum Res'!CK63</f>
        <v>4516286.2416096255</v>
      </c>
      <c r="ZS63" s="91">
        <f>'WP 2-1-4 Plant Details'!CL63-'WP 2-2-1 Accum Res'!CL63</f>
        <v>4429854.7516096253</v>
      </c>
      <c r="ZT63" s="91">
        <f>'WP 2-1-4 Plant Details'!CM63-'WP 2-2-1 Accum Res'!CM63</f>
        <v>4358898.2616096251</v>
      </c>
      <c r="ZU63" s="91">
        <f>'WP 2-1-4 Plant Details'!CN63-'WP 2-2-1 Accum Res'!CN63</f>
        <v>4286564.1216096254</v>
      </c>
      <c r="ZV63" s="91">
        <f>'WP 2-1-4 Plant Details'!CO63-'WP 2-2-1 Accum Res'!CO63</f>
        <v>4214229.9816096257</v>
      </c>
      <c r="ZW63" s="91">
        <f>'WP 2-1-4 Plant Details'!CP63-'WP 2-2-1 Accum Res'!CP63</f>
        <v>5926876.6216096263</v>
      </c>
      <c r="ZX63" s="91">
        <f>'WP 2-1-4 Plant Details'!CQ63-'WP 2-2-1 Accum Res'!CQ63</f>
        <v>5848364.7916096272</v>
      </c>
      <c r="ZY63" s="91">
        <f>'WP 2-1-4 Plant Details'!CR63-'WP 2-2-1 Accum Res'!CR63</f>
        <v>5769634.5816096272</v>
      </c>
      <c r="ZZ63" s="91">
        <f>'WP 2-1-4 Plant Details'!CS63-'WP 2-2-1 Accum Res'!CS63</f>
        <v>5690904.3716096273</v>
      </c>
      <c r="AAA63" s="91">
        <f>'WP 2-1-4 Plant Details'!CT63-'WP 2-2-1 Accum Res'!CT63</f>
        <v>5612174.1616096273</v>
      </c>
      <c r="AAB63" s="91">
        <f>'WP 2-1-4 Plant Details'!CU63-'WP 2-2-1 Accum Res'!CU63</f>
        <v>5533443.9516096264</v>
      </c>
      <c r="AAC63" s="91">
        <f>'WP 2-1-4 Plant Details'!CV63-'WP 2-2-1 Accum Res'!CV63</f>
        <v>5454713.7416096255</v>
      </c>
      <c r="AAD63" s="91">
        <f>'WP 2-1-4 Plant Details'!CW63-'WP 2-2-1 Accum Res'!CW63</f>
        <v>5378713.0616096267</v>
      </c>
      <c r="AAE63" s="91">
        <f>'WP 2-1-4 Plant Details'!CX63-'WP 2-2-1 Accum Res'!CX63</f>
        <v>8739399.9016096275</v>
      </c>
      <c r="AAF63" s="91">
        <f>'WP 2-1-4 Plant Details'!CY63-'WP 2-2-1 Accum Res'!CY63</f>
        <v>8439967.5616096258</v>
      </c>
      <c r="AAG63" s="91">
        <f>'WP 2-1-4 Plant Details'!CZ63-'WP 2-2-1 Accum Res'!CZ63</f>
        <v>8323266.511609626</v>
      </c>
      <c r="AAH63" s="91">
        <f>'WP 2-1-4 Plant Details'!DA63-'WP 2-2-1 Accum Res'!DA63</f>
        <v>8090067.9316096259</v>
      </c>
      <c r="AAI63" s="91">
        <f>'WP 2-1-4 Plant Details'!DB63-'WP 2-2-1 Accum Res'!DB63</f>
        <v>7645429.301609627</v>
      </c>
      <c r="AAJ63" s="91">
        <f>'WP 2-1-4 Plant Details'!DC63-'WP 2-2-1 Accum Res'!DC63</f>
        <v>7442594.4416096266</v>
      </c>
      <c r="AAK63" s="91">
        <f>'WP 2-1-4 Plant Details'!DD63-'WP 2-2-1 Accum Res'!DD63</f>
        <v>8143506.4516096264</v>
      </c>
      <c r="AAL63" s="91">
        <f>'WP 2-1-4 Plant Details'!DE63-'WP 2-2-1 Accum Res'!DE63</f>
        <v>8046152.5216096267</v>
      </c>
      <c r="AAM63" s="91">
        <f>'WP 2-1-4 Plant Details'!DF63-'WP 2-2-1 Accum Res'!DF63</f>
        <v>7948798.591609627</v>
      </c>
      <c r="AAN63" s="91">
        <f>'WP 2-1-4 Plant Details'!DG63-'WP 2-2-1 Accum Res'!DG63</f>
        <v>7952939.2741621649</v>
      </c>
      <c r="AAO63" s="91">
        <f>'WP 2-1-4 Plant Details'!DH63-'WP 2-2-1 Accum Res'!DH63</f>
        <v>8044497.8364058938</v>
      </c>
      <c r="AAP63" s="91">
        <f>'WP 2-1-4 Plant Details'!DI63-'WP 2-2-1 Accum Res'!DI63</f>
        <v>8015156.2167963302</v>
      </c>
      <c r="AAQ63" s="91">
        <f>'WP 2-1-4 Plant Details'!DJ63-'WP 2-2-1 Accum Res'!DJ63</f>
        <v>8372682.9344445132</v>
      </c>
      <c r="AAR63" s="91">
        <f>'WP 2-1-4 Plant Details'!DK63-'WP 2-2-1 Accum Res'!DK63</f>
        <v>8655425.3499854542</v>
      </c>
      <c r="AAS63" s="91">
        <f>'WP 2-1-4 Plant Details'!DL63-'WP 2-2-1 Accum Res'!DL63</f>
        <v>8702514.5701870993</v>
      </c>
      <c r="AAT63" s="91">
        <f>'WP 2-1-4 Plant Details'!DM63-'WP 2-2-1 Accum Res'!DM63</f>
        <v>8788722.8923765533</v>
      </c>
      <c r="AAU63" s="91">
        <f>'WP 2-1-4 Plant Details'!DN63-'WP 2-2-1 Accum Res'!DN63</f>
        <v>8903011.8816501759</v>
      </c>
      <c r="AAV63" s="91">
        <f>'WP 2-1-4 Plant Details'!DO63-'WP 2-2-1 Accum Res'!DO63</f>
        <v>8884509.627501471</v>
      </c>
      <c r="AAW63" s="91">
        <f>'WP 2-1-4 Plant Details'!DP63-'WP 2-2-1 Accum Res'!DP63</f>
        <v>8947134.6880261637</v>
      </c>
      <c r="AAX63" s="91">
        <f>'WP 2-1-4 Plant Details'!DQ63-'WP 2-2-1 Accum Res'!DQ63</f>
        <v>9184888.5571773797</v>
      </c>
      <c r="AAY63" s="91">
        <f>'WP 2-1-4 Plant Details'!DR63-'WP 2-2-1 Accum Res'!DR63</f>
        <v>9407007.6864439137</v>
      </c>
      <c r="AAZ63" s="91">
        <f>'WP 2-1-4 Plant Details'!DS63-'WP 2-2-1 Accum Res'!DS63</f>
        <v>9599309.4327287283</v>
      </c>
      <c r="ABA63" s="91">
        <f>'WP 2-1-4 Plant Details'!DT63-'WP 2-2-1 Accum Res'!DT63</f>
        <v>9906127.1884770058</v>
      </c>
      <c r="ABB63" s="91">
        <f>'WP 2-1-4 Plant Details'!DU63-'WP 2-2-1 Accum Res'!DU63</f>
        <v>9992032.5313335191</v>
      </c>
      <c r="ABC63" s="91">
        <f>'WP 2-1-4 Plant Details'!DV63-'WP 2-2-1 Accum Res'!DV63</f>
        <v>10267566.987619996</v>
      </c>
      <c r="ABD63" s="91">
        <f>'WP 2-1-4 Plant Details'!DW63-'WP 2-2-1 Accum Res'!DW63</f>
        <v>10937981.580273036</v>
      </c>
      <c r="ABE63" s="91">
        <f>'WP 2-1-4 Plant Details'!DX63-'WP 2-2-1 Accum Res'!DX63</f>
        <v>11126101.089069802</v>
      </c>
      <c r="ABF63" s="91">
        <f>'WP 2-1-4 Plant Details'!DY63-'WP 2-2-1 Accum Res'!DY63</f>
        <v>11313116.711518288</v>
      </c>
      <c r="ABG63" s="91">
        <f>'WP 2-1-4 Plant Details'!DZ63-'WP 2-2-1 Accum Res'!DZ63</f>
        <v>11499028.447618494</v>
      </c>
      <c r="ABH63" s="91">
        <f>'WP 2-1-4 Plant Details'!EA63-'WP 2-2-1 Accum Res'!EA63</f>
        <v>11683836.297370419</v>
      </c>
      <c r="ABI63" s="91">
        <f>'WP 2-1-4 Plant Details'!EB63-'WP 2-2-1 Accum Res'!EB63</f>
        <v>11867540.260774065</v>
      </c>
      <c r="ABJ63" s="91">
        <f>'WP 2-1-4 Plant Details'!EC63-'WP 2-2-1 Accum Res'!EC63</f>
        <v>12050140.337829428</v>
      </c>
      <c r="ABK63" s="91">
        <f>'WP 2-1-4 Plant Details'!ED63-'WP 2-2-1 Accum Res'!ED63</f>
        <v>12231636.528536512</v>
      </c>
      <c r="ABL63" s="91">
        <f>'WP 2-1-4 Plant Details'!EE63-'WP 2-2-1 Accum Res'!EE63</f>
        <v>12412028.832895316</v>
      </c>
      <c r="ABM63" s="91">
        <f>'WP 2-1-4 Plant Details'!EF63-'WP 2-2-1 Accum Res'!EF63</f>
        <v>12591317.250905838</v>
      </c>
      <c r="ABN63" s="91">
        <f>'WP 2-1-4 Plant Details'!EG63-'WP 2-2-1 Accum Res'!EG63</f>
        <v>12769501.78256808</v>
      </c>
      <c r="ABO63" s="91">
        <f>'WP 2-1-4 Plant Details'!EH63-'WP 2-2-1 Accum Res'!EH63</f>
        <v>12946582.427882042</v>
      </c>
      <c r="ABP63" s="91">
        <f>'WP 2-1-4 Plant Details'!EI63-'WP 2-2-1 Accum Res'!EI63</f>
        <v>13122559.186847724</v>
      </c>
      <c r="ABQ63" s="91">
        <f>'WP 2-1-4 Plant Details'!EJ63-'WP 2-2-1 Accum Res'!EJ63</f>
        <v>13307368.304622799</v>
      </c>
      <c r="ABR63" s="91">
        <f>'WP 2-1-4 Plant Details'!EK63-'WP 2-2-1 Accum Res'!EK63</f>
        <v>13491014.415390905</v>
      </c>
      <c r="ABS63" s="91">
        <f>'WP 2-1-4 Plant Details'!EL63-'WP 2-2-1 Accum Res'!EL63</f>
        <v>13673497.519152043</v>
      </c>
      <c r="ABT63" s="91">
        <f>'WP 2-1-4 Plant Details'!EM63-'WP 2-2-1 Accum Res'!EM63</f>
        <v>13854817.615906212</v>
      </c>
      <c r="ABU63" s="91">
        <f>'WP 2-1-4 Plant Details'!EN63-'WP 2-2-1 Accum Res'!EN63</f>
        <v>14034974.705653414</v>
      </c>
      <c r="ABV63" s="91">
        <f>'WP 2-1-4 Plant Details'!EO63-'WP 2-2-1 Accum Res'!EO63</f>
        <v>14213968.788393646</v>
      </c>
      <c r="ABW63" s="91">
        <f>'WP 2-1-4 Plant Details'!EP63-'WP 2-2-1 Accum Res'!EP63</f>
        <v>14391799.86412691</v>
      </c>
      <c r="ABX63" s="91">
        <f>'WP 2-1-4 Plant Details'!EQ63-'WP 2-2-1 Accum Res'!EQ63</f>
        <v>14568467.932853203</v>
      </c>
      <c r="ABY63" s="91">
        <f>'WP 2-1-4 Plant Details'!ER63-'WP 2-2-1 Accum Res'!ER63</f>
        <v>14743972.99457253</v>
      </c>
      <c r="ABZ63" s="91">
        <f>'WP 2-1-4 Plant Details'!ES63-'WP 2-2-1 Accum Res'!ES63</f>
        <v>14918315.049284887</v>
      </c>
      <c r="ACA63" s="91">
        <f>'WP 2-1-4 Plant Details'!ET63-'WP 2-2-1 Accum Res'!ET63</f>
        <v>15091494.096990276</v>
      </c>
      <c r="ACB63" s="91">
        <f>'WP 2-1-4 Plant Details'!EU63-'WP 2-2-1 Accum Res'!EU63</f>
        <v>15263510.137688696</v>
      </c>
      <c r="ACC63" s="169">
        <f t="shared" si="261"/>
        <v>9398172</v>
      </c>
      <c r="ACD63" s="169">
        <f t="shared" si="230"/>
        <v>12042413</v>
      </c>
      <c r="ACE63" s="169">
        <f t="shared" si="231"/>
        <v>14205828</v>
      </c>
    </row>
    <row r="64" spans="1:759">
      <c r="A64" s="160">
        <f t="shared" si="232"/>
        <v>56</v>
      </c>
      <c r="B64" s="160" t="s">
        <v>397</v>
      </c>
      <c r="C64" s="44" t="s">
        <v>398</v>
      </c>
      <c r="D64" s="91">
        <v>68928.989999999991</v>
      </c>
      <c r="E64" s="47">
        <f t="shared" si="269"/>
        <v>68928.989999999991</v>
      </c>
      <c r="F64" s="47">
        <f t="shared" si="270"/>
        <v>68928.989999999991</v>
      </c>
      <c r="G64" s="47">
        <f t="shared" si="271"/>
        <v>68928.989999999991</v>
      </c>
      <c r="H64" s="47">
        <f t="shared" si="272"/>
        <v>68928.989999999991</v>
      </c>
      <c r="I64" s="47">
        <f t="shared" si="273"/>
        <v>68928.989999999991</v>
      </c>
      <c r="J64" s="47">
        <f t="shared" si="274"/>
        <v>68928.989999999991</v>
      </c>
      <c r="K64" s="47">
        <f t="shared" si="275"/>
        <v>68928.989999999991</v>
      </c>
      <c r="L64" s="47">
        <f t="shared" si="276"/>
        <v>68928.989999999991</v>
      </c>
      <c r="M64" s="47">
        <f t="shared" si="277"/>
        <v>68928.989999999991</v>
      </c>
      <c r="N64" s="47">
        <f t="shared" si="278"/>
        <v>68928.989999999991</v>
      </c>
      <c r="O64" s="47">
        <f t="shared" si="279"/>
        <v>68928.989999999991</v>
      </c>
      <c r="P64" s="47">
        <f t="shared" si="280"/>
        <v>68248.079999999987</v>
      </c>
      <c r="Q64" s="91">
        <f t="shared" si="281"/>
        <v>68248.079999999987</v>
      </c>
      <c r="R64" s="91">
        <f t="shared" si="282"/>
        <v>68248.079999999987</v>
      </c>
      <c r="S64" s="91">
        <f t="shared" si="283"/>
        <v>68248.079999999987</v>
      </c>
      <c r="T64" s="91">
        <f t="shared" si="284"/>
        <v>232033.5</v>
      </c>
      <c r="U64" s="91">
        <f t="shared" si="285"/>
        <v>233131.04</v>
      </c>
      <c r="V64" s="91">
        <f t="shared" si="286"/>
        <v>233158.33000000002</v>
      </c>
      <c r="W64" s="91">
        <f t="shared" si="287"/>
        <v>233158.33000000002</v>
      </c>
      <c r="X64" s="91">
        <f t="shared" si="288"/>
        <v>233158.33000000002</v>
      </c>
      <c r="Y64" s="91">
        <f t="shared" si="289"/>
        <v>233158.33000000002</v>
      </c>
      <c r="Z64" s="91">
        <f t="shared" si="290"/>
        <v>233158.33000000002</v>
      </c>
      <c r="AA64" s="91">
        <f t="shared" si="291"/>
        <v>233158.33000000002</v>
      </c>
      <c r="AB64" s="91">
        <f t="shared" si="292"/>
        <v>233158.33000000002</v>
      </c>
      <c r="AC64" s="91">
        <f t="shared" si="293"/>
        <v>233158.33000000002</v>
      </c>
      <c r="AD64" s="91">
        <f t="shared" si="294"/>
        <v>233158.33000000002</v>
      </c>
      <c r="AE64" s="91">
        <f t="shared" si="295"/>
        <v>233158.33000000002</v>
      </c>
      <c r="AF64" s="91">
        <f t="shared" si="296"/>
        <v>400449.6</v>
      </c>
      <c r="AG64" s="91">
        <f t="shared" si="297"/>
        <v>400449.6</v>
      </c>
      <c r="AH64" s="91">
        <f t="shared" si="298"/>
        <v>400449.6</v>
      </c>
      <c r="AI64" s="91">
        <f t="shared" si="299"/>
        <v>400449.6</v>
      </c>
      <c r="AJ64" s="91">
        <f t="shared" si="300"/>
        <v>400449.6</v>
      </c>
      <c r="AK64" s="91">
        <f t="shared" si="301"/>
        <v>399857.02999999997</v>
      </c>
      <c r="AL64" s="91">
        <f t="shared" si="176"/>
        <v>399857.02999999997</v>
      </c>
      <c r="AM64" s="91">
        <f t="shared" si="177"/>
        <v>399857.02999999997</v>
      </c>
      <c r="AN64" s="91">
        <f t="shared" si="178"/>
        <v>395258.61</v>
      </c>
      <c r="AO64" s="91">
        <f t="shared" si="89"/>
        <v>395258.61</v>
      </c>
      <c r="AP64" s="91">
        <f t="shared" si="90"/>
        <v>395258.61</v>
      </c>
      <c r="AQ64" s="91">
        <f t="shared" si="91"/>
        <v>395258.61</v>
      </c>
      <c r="AR64" s="91">
        <f t="shared" si="92"/>
        <v>395258.61</v>
      </c>
      <c r="AS64" s="91">
        <f t="shared" si="93"/>
        <v>395258.61</v>
      </c>
      <c r="AT64" s="91">
        <f t="shared" si="302"/>
        <v>390579.26999999996</v>
      </c>
      <c r="AU64" s="91">
        <f t="shared" si="303"/>
        <v>390579.26999999996</v>
      </c>
      <c r="AV64" s="91">
        <f t="shared" si="96"/>
        <v>390579.26999999996</v>
      </c>
      <c r="AW64" s="91">
        <f t="shared" si="304"/>
        <v>390579.26999999996</v>
      </c>
      <c r="AX64" s="91">
        <v>390579.26999999996</v>
      </c>
      <c r="AY64" s="91">
        <f t="shared" si="305"/>
        <v>390579.26999999996</v>
      </c>
      <c r="AZ64" s="91">
        <f t="shared" si="306"/>
        <v>390579.26999999996</v>
      </c>
      <c r="BA64" s="91">
        <f t="shared" si="307"/>
        <v>389699.00999999995</v>
      </c>
      <c r="BB64" s="91">
        <f t="shared" si="308"/>
        <v>389699.00999999995</v>
      </c>
      <c r="BC64" s="91">
        <f t="shared" si="309"/>
        <v>389699.00999999995</v>
      </c>
      <c r="BD64" s="91">
        <f t="shared" si="263"/>
        <v>389699.00999999995</v>
      </c>
      <c r="BE64" s="91">
        <f t="shared" si="264"/>
        <v>335037.44999999995</v>
      </c>
      <c r="BF64" s="91">
        <f t="shared" si="265"/>
        <v>335037.44999999995</v>
      </c>
      <c r="BG64" s="91">
        <f t="shared" si="266"/>
        <v>335037.44999999995</v>
      </c>
      <c r="BH64" s="91">
        <f t="shared" si="267"/>
        <v>335037.44999999995</v>
      </c>
      <c r="BI64" s="91">
        <f t="shared" si="239"/>
        <v>675694.07999999996</v>
      </c>
      <c r="BJ64" s="91">
        <f t="shared" si="240"/>
        <v>1415183.02</v>
      </c>
      <c r="BK64" s="91">
        <f t="shared" si="311"/>
        <v>1415954.16</v>
      </c>
      <c r="BL64" s="91">
        <f t="shared" si="312"/>
        <v>1415954.17</v>
      </c>
      <c r="BM64" s="91">
        <f t="shared" si="313"/>
        <v>1416030.3499999999</v>
      </c>
      <c r="BN64" s="91">
        <f t="shared" si="314"/>
        <v>3271596.92</v>
      </c>
      <c r="BO64" s="91">
        <f t="shared" si="315"/>
        <v>3286853.73</v>
      </c>
      <c r="BP64" s="91">
        <f t="shared" si="316"/>
        <v>3286853.73</v>
      </c>
      <c r="BQ64" s="91">
        <f t="shared" si="317"/>
        <v>3286853.73</v>
      </c>
      <c r="BR64" s="91">
        <f t="shared" si="318"/>
        <v>3286853.73</v>
      </c>
      <c r="BS64" s="91">
        <f t="shared" si="319"/>
        <v>3286853.73</v>
      </c>
      <c r="BT64" s="91">
        <f t="shared" si="320"/>
        <v>3286853.73</v>
      </c>
      <c r="BU64" s="91">
        <f t="shared" si="321"/>
        <v>3286853.73</v>
      </c>
      <c r="BV64" s="91">
        <f t="shared" si="322"/>
        <v>3286853.73</v>
      </c>
      <c r="BW64" s="91">
        <f t="shared" si="323"/>
        <v>3286853.73</v>
      </c>
      <c r="BX64" s="91">
        <f t="shared" si="324"/>
        <v>3286853.73</v>
      </c>
      <c r="BY64" s="91">
        <f t="shared" si="325"/>
        <v>3286853.73</v>
      </c>
      <c r="BZ64" s="91">
        <f t="shared" si="326"/>
        <v>3286853.73</v>
      </c>
      <c r="CA64" s="91">
        <f t="shared" si="268"/>
        <v>3286853.73</v>
      </c>
      <c r="CB64" s="91">
        <f t="shared" si="106"/>
        <v>3286853.73</v>
      </c>
      <c r="CC64" s="91">
        <f t="shared" si="107"/>
        <v>3286853.73</v>
      </c>
      <c r="CD64" s="91">
        <f t="shared" si="108"/>
        <v>3286853.73</v>
      </c>
      <c r="CE64" s="91">
        <f t="shared" si="109"/>
        <v>3286853.73</v>
      </c>
      <c r="CF64" s="91">
        <f t="shared" si="110"/>
        <v>3286853.73</v>
      </c>
      <c r="CG64" s="91">
        <f t="shared" si="111"/>
        <v>3286853.73</v>
      </c>
      <c r="CH64" s="91">
        <f t="shared" si="112"/>
        <v>3286853.73</v>
      </c>
      <c r="CI64" s="91">
        <f t="shared" si="113"/>
        <v>3286853.73</v>
      </c>
      <c r="CJ64" s="91">
        <f t="shared" si="114"/>
        <v>3286853.73</v>
      </c>
      <c r="CK64" s="91">
        <f t="shared" si="115"/>
        <v>3286853.73</v>
      </c>
      <c r="CL64" s="91">
        <f t="shared" si="116"/>
        <v>3286853.73</v>
      </c>
      <c r="CM64" s="91">
        <f t="shared" si="117"/>
        <v>3286853.73</v>
      </c>
      <c r="CN64" s="91">
        <f t="shared" si="118"/>
        <v>3286853.73</v>
      </c>
      <c r="CO64" s="91">
        <f t="shared" si="119"/>
        <v>3286853.73</v>
      </c>
      <c r="CP64" s="91">
        <f t="shared" si="120"/>
        <v>3286853.73</v>
      </c>
      <c r="CQ64" s="91">
        <f t="shared" si="121"/>
        <v>3286853.73</v>
      </c>
      <c r="CR64" s="91">
        <f t="shared" si="122"/>
        <v>3286853.73</v>
      </c>
      <c r="CS64" s="91">
        <f t="shared" si="123"/>
        <v>3286853.73</v>
      </c>
      <c r="CT64" s="91">
        <f t="shared" si="124"/>
        <v>3286853.73</v>
      </c>
      <c r="CU64" s="91">
        <f t="shared" si="125"/>
        <v>3286853.73</v>
      </c>
      <c r="CV64" s="91">
        <f t="shared" si="126"/>
        <v>3286853.73</v>
      </c>
      <c r="CW64" s="91">
        <f t="shared" si="127"/>
        <v>3286853.73</v>
      </c>
      <c r="CX64" s="91">
        <f t="shared" si="128"/>
        <v>3286853.73</v>
      </c>
      <c r="CY64" s="91">
        <f t="shared" si="129"/>
        <v>3286853.73</v>
      </c>
      <c r="CZ64" s="91">
        <f t="shared" si="130"/>
        <v>3286853.73</v>
      </c>
      <c r="DA64" s="91">
        <f t="shared" si="131"/>
        <v>3286853.73</v>
      </c>
      <c r="DB64" s="91">
        <f t="shared" si="132"/>
        <v>3286853.73</v>
      </c>
      <c r="DC64" s="91">
        <f t="shared" si="133"/>
        <v>3286853.73</v>
      </c>
      <c r="DD64" s="91">
        <f t="shared" si="134"/>
        <v>3286853.73</v>
      </c>
      <c r="DE64" s="91">
        <f t="shared" si="179"/>
        <v>3286853.73</v>
      </c>
      <c r="DF64" s="91">
        <f t="shared" si="180"/>
        <v>3286853.73</v>
      </c>
      <c r="DG64" s="91">
        <f t="shared" si="181"/>
        <v>3286853.73</v>
      </c>
      <c r="DH64" s="91">
        <f t="shared" si="182"/>
        <v>3286853.73</v>
      </c>
      <c r="DI64" s="91">
        <f t="shared" si="183"/>
        <v>3286853.73</v>
      </c>
      <c r="DJ64" s="91">
        <f t="shared" si="184"/>
        <v>3286853.73</v>
      </c>
      <c r="DK64" s="91">
        <f t="shared" si="185"/>
        <v>3286853.73</v>
      </c>
      <c r="DL64" s="91">
        <f t="shared" si="186"/>
        <v>3286853.73</v>
      </c>
      <c r="DM64" s="91">
        <f t="shared" si="187"/>
        <v>3286853.73</v>
      </c>
      <c r="DN64" s="91">
        <f t="shared" si="188"/>
        <v>3286853.73</v>
      </c>
      <c r="DO64" s="91">
        <f t="shared" si="189"/>
        <v>3286853.73</v>
      </c>
      <c r="DP64" s="91">
        <f t="shared" si="190"/>
        <v>3286853.73</v>
      </c>
      <c r="DQ64" s="91">
        <f t="shared" si="191"/>
        <v>3286853.73</v>
      </c>
      <c r="DR64" s="91">
        <f t="shared" si="192"/>
        <v>3286853.73</v>
      </c>
      <c r="DS64" s="91">
        <f t="shared" si="193"/>
        <v>3286853.73</v>
      </c>
      <c r="DT64" s="91">
        <f t="shared" si="194"/>
        <v>3286853.73</v>
      </c>
      <c r="DU64" s="91">
        <f t="shared" si="195"/>
        <v>3286853.73</v>
      </c>
      <c r="DV64" s="91">
        <f t="shared" si="196"/>
        <v>3286853.73</v>
      </c>
      <c r="DW64" s="91">
        <f t="shared" si="197"/>
        <v>3286853.73</v>
      </c>
      <c r="DX64" s="91">
        <f t="shared" si="198"/>
        <v>3286853.73</v>
      </c>
      <c r="DY64" s="91">
        <f t="shared" si="199"/>
        <v>3286853.73</v>
      </c>
      <c r="DZ64" s="91">
        <f t="shared" si="200"/>
        <v>3286853.73</v>
      </c>
      <c r="EA64" s="91">
        <f t="shared" si="201"/>
        <v>3286853.73</v>
      </c>
      <c r="EB64" s="91">
        <f t="shared" si="202"/>
        <v>3286853.73</v>
      </c>
      <c r="EC64" s="91">
        <f t="shared" si="203"/>
        <v>3286853.73</v>
      </c>
      <c r="ED64" s="91">
        <f t="shared" si="204"/>
        <v>3286853.73</v>
      </c>
      <c r="EE64" s="91">
        <f t="shared" si="205"/>
        <v>3286853.73</v>
      </c>
      <c r="EF64" s="91">
        <f t="shared" si="206"/>
        <v>3286853.73</v>
      </c>
      <c r="EG64" s="91">
        <f t="shared" si="207"/>
        <v>3286853.73</v>
      </c>
      <c r="EH64" s="91">
        <f t="shared" si="208"/>
        <v>3286853.73</v>
      </c>
      <c r="EI64" s="91">
        <f t="shared" si="209"/>
        <v>3286853.73</v>
      </c>
      <c r="EJ64" s="91">
        <f t="shared" si="210"/>
        <v>3286853.73</v>
      </c>
      <c r="EK64" s="91">
        <f t="shared" si="211"/>
        <v>3286853.73</v>
      </c>
      <c r="EL64" s="91">
        <f t="shared" si="212"/>
        <v>3286853.73</v>
      </c>
      <c r="EM64" s="91">
        <f t="shared" si="213"/>
        <v>3286853.73</v>
      </c>
      <c r="EN64" s="91">
        <f t="shared" si="214"/>
        <v>3286853.73</v>
      </c>
      <c r="EO64" s="91">
        <f t="shared" si="215"/>
        <v>3286853.73</v>
      </c>
      <c r="EP64" s="91">
        <f t="shared" si="216"/>
        <v>3286853.73</v>
      </c>
      <c r="EQ64" s="91">
        <f t="shared" si="217"/>
        <v>3286853.73</v>
      </c>
      <c r="ER64" s="91">
        <f t="shared" si="218"/>
        <v>3286853.73</v>
      </c>
      <c r="ES64" s="91">
        <f t="shared" si="219"/>
        <v>3286853.73</v>
      </c>
      <c r="ET64" s="91">
        <f t="shared" si="220"/>
        <v>3286853.73</v>
      </c>
      <c r="EU64" s="91">
        <f t="shared" si="221"/>
        <v>3286853.73</v>
      </c>
      <c r="EV64" s="169">
        <f t="shared" si="257"/>
        <v>3286854</v>
      </c>
      <c r="EW64" s="169">
        <f t="shared" si="222"/>
        <v>3286854</v>
      </c>
      <c r="EX64" s="169">
        <f t="shared" si="223"/>
        <v>3286854</v>
      </c>
      <c r="EY64" s="91"/>
      <c r="EZ64" s="91">
        <v>0</v>
      </c>
      <c r="FA64" s="91">
        <v>0</v>
      </c>
      <c r="FB64" s="91">
        <v>0</v>
      </c>
      <c r="FC64" s="91">
        <v>0</v>
      </c>
      <c r="FD64" s="91">
        <v>0</v>
      </c>
      <c r="FE64" s="91">
        <v>0</v>
      </c>
      <c r="FF64" s="91">
        <v>0</v>
      </c>
      <c r="FG64" s="91">
        <v>0</v>
      </c>
      <c r="FH64" s="91">
        <v>0</v>
      </c>
      <c r="FI64" s="91">
        <v>0</v>
      </c>
      <c r="FJ64" s="91">
        <v>0</v>
      </c>
      <c r="FK64" s="91">
        <v>0</v>
      </c>
      <c r="FL64" s="91">
        <v>0</v>
      </c>
      <c r="FM64" s="91">
        <v>0</v>
      </c>
      <c r="FN64" s="91">
        <v>0</v>
      </c>
      <c r="FO64" s="91">
        <v>163785.42000000001</v>
      </c>
      <c r="FP64" s="91">
        <v>1097.54</v>
      </c>
      <c r="FQ64" s="91">
        <v>27.29</v>
      </c>
      <c r="FR64" s="91">
        <v>0</v>
      </c>
      <c r="FS64" s="91">
        <v>0</v>
      </c>
      <c r="FT64" s="91">
        <v>0</v>
      </c>
      <c r="FU64" s="91">
        <v>0</v>
      </c>
      <c r="FV64" s="91">
        <v>0</v>
      </c>
      <c r="FW64" s="91">
        <v>0</v>
      </c>
      <c r="FX64" s="91">
        <v>0</v>
      </c>
      <c r="FY64" s="91">
        <v>0</v>
      </c>
      <c r="FZ64" s="91">
        <v>0</v>
      </c>
      <c r="GA64" s="91">
        <v>167291.26999999999</v>
      </c>
      <c r="GB64" s="91">
        <v>0</v>
      </c>
      <c r="GC64" s="91">
        <v>0</v>
      </c>
      <c r="GD64" s="91">
        <v>0</v>
      </c>
      <c r="GE64" s="91">
        <v>0</v>
      </c>
      <c r="GF64" s="91">
        <v>0</v>
      </c>
      <c r="GG64" s="91">
        <v>0</v>
      </c>
      <c r="GH64" s="91">
        <v>0</v>
      </c>
      <c r="GI64" s="91">
        <v>0</v>
      </c>
      <c r="GJ64" s="91">
        <v>0</v>
      </c>
      <c r="GK64" s="91">
        <v>0</v>
      </c>
      <c r="GL64" s="91">
        <v>0</v>
      </c>
      <c r="GM64" s="91"/>
      <c r="GN64" s="91">
        <v>0</v>
      </c>
      <c r="GO64" s="91">
        <v>0</v>
      </c>
      <c r="GP64" s="91"/>
      <c r="GQ64" s="91"/>
      <c r="GR64" s="91"/>
      <c r="GS64" s="91"/>
      <c r="GT64" s="91"/>
      <c r="GU64" s="91"/>
      <c r="GV64" s="91"/>
      <c r="GW64" s="91"/>
      <c r="GX64" s="91"/>
      <c r="GY64" s="91">
        <v>0</v>
      </c>
      <c r="GZ64" s="91">
        <v>0</v>
      </c>
      <c r="HA64" s="91">
        <v>0</v>
      </c>
      <c r="HB64" s="91">
        <v>0</v>
      </c>
      <c r="HC64" s="91">
        <v>0</v>
      </c>
      <c r="HD64" s="91">
        <v>340656.63</v>
      </c>
      <c r="HE64" s="335">
        <v>739488.94</v>
      </c>
      <c r="HF64" s="335">
        <v>771.14</v>
      </c>
      <c r="HG64" s="335">
        <v>0.01</v>
      </c>
      <c r="HH64" s="335">
        <v>76.180000000000007</v>
      </c>
      <c r="HI64" s="335">
        <v>1855566.57</v>
      </c>
      <c r="HJ64" s="335">
        <v>15256.81</v>
      </c>
      <c r="HK64" s="335"/>
      <c r="HL64" s="335"/>
      <c r="HM64" s="335"/>
      <c r="HN64" s="335"/>
      <c r="HO64" s="335"/>
      <c r="HP64" s="335">
        <v>0</v>
      </c>
      <c r="HQ64" s="335"/>
      <c r="HR64" s="335"/>
      <c r="HS64" s="335"/>
      <c r="HT64" s="335"/>
      <c r="HU64" s="335"/>
      <c r="HV64" s="335"/>
      <c r="HW64" s="335"/>
      <c r="HX64" s="335"/>
      <c r="HY64" s="335"/>
      <c r="HZ64" s="335"/>
      <c r="IA64" s="335"/>
      <c r="IB64" s="335"/>
      <c r="IC64" s="335">
        <v>0</v>
      </c>
      <c r="ID64" s="335">
        <v>0</v>
      </c>
      <c r="IE64" s="335"/>
      <c r="IF64" s="335"/>
      <c r="IG64" s="335"/>
      <c r="IH64" s="335"/>
      <c r="II64" s="335">
        <v>0</v>
      </c>
      <c r="IJ64" s="335">
        <v>0</v>
      </c>
      <c r="IK64" s="335">
        <v>0</v>
      </c>
      <c r="IL64" s="335">
        <v>0</v>
      </c>
      <c r="IM64" s="335">
        <v>0</v>
      </c>
      <c r="IN64" s="335"/>
      <c r="IO64" s="335">
        <v>0</v>
      </c>
      <c r="IP64" s="335">
        <v>0</v>
      </c>
      <c r="IQ64" s="335">
        <v>0</v>
      </c>
      <c r="IR64" s="335">
        <v>0</v>
      </c>
      <c r="IS64" s="335">
        <v>0</v>
      </c>
      <c r="IT64" s="335">
        <v>0</v>
      </c>
      <c r="IU64" s="335">
        <v>0</v>
      </c>
      <c r="IV64" s="335">
        <v>0</v>
      </c>
      <c r="IW64" s="335">
        <v>0</v>
      </c>
      <c r="IX64" s="335">
        <v>0</v>
      </c>
      <c r="IY64" s="335">
        <v>0</v>
      </c>
      <c r="IZ64" s="335">
        <v>0</v>
      </c>
      <c r="JA64" s="335">
        <v>0</v>
      </c>
      <c r="JB64" s="335">
        <f>'WP 2-1-1 Plant Additions'!G64</f>
        <v>0</v>
      </c>
      <c r="JC64" s="335">
        <f>'WP 2-1-1 Plant Additions'!H64</f>
        <v>0</v>
      </c>
      <c r="JD64" s="335">
        <f>'WP 2-1-1 Plant Additions'!I64</f>
        <v>0</v>
      </c>
      <c r="JE64" s="335">
        <f>'WP 2-1-1 Plant Additions'!J64</f>
        <v>0</v>
      </c>
      <c r="JF64" s="335">
        <f>'WP 2-1-1 Plant Additions'!K64</f>
        <v>0</v>
      </c>
      <c r="JG64" s="335">
        <f>'WP 2-1-1 Plant Additions'!L64</f>
        <v>0</v>
      </c>
      <c r="JH64" s="335">
        <f>'WP 2-1-1 Plant Additions'!M64</f>
        <v>0</v>
      </c>
      <c r="JI64" s="335">
        <f>'WP 2-1-1 Plant Additions'!N64</f>
        <v>0</v>
      </c>
      <c r="JJ64" s="335">
        <f>'WP 2-1-1 Plant Additions'!O64</f>
        <v>0</v>
      </c>
      <c r="JK64" s="335">
        <f>'WP 2-1-1 Plant Additions'!P64</f>
        <v>0</v>
      </c>
      <c r="JL64" s="335">
        <f>'WP 2-1-1 Plant Additions'!Q64</f>
        <v>0</v>
      </c>
      <c r="JM64" s="335">
        <f>'WP 2-1-1 Plant Additions'!R64</f>
        <v>0</v>
      </c>
      <c r="JN64" s="335">
        <f>'WP 2-1-1 Plant Additions'!S64</f>
        <v>0</v>
      </c>
      <c r="JO64" s="335">
        <f>'WP 2-1-1 Plant Additions'!T64</f>
        <v>0</v>
      </c>
      <c r="JP64" s="335">
        <f>'WP 2-1-1 Plant Additions'!U64</f>
        <v>0</v>
      </c>
      <c r="JQ64" s="335">
        <f>'WP 2-1-1 Plant Additions'!V64</f>
        <v>0</v>
      </c>
      <c r="JR64" s="335">
        <f>'WP 2-1-1 Plant Additions'!W64</f>
        <v>0</v>
      </c>
      <c r="JS64" s="335">
        <f>'WP 2-1-1 Plant Additions'!X64</f>
        <v>0</v>
      </c>
      <c r="JT64" s="335">
        <f>'WP 2-1-1 Plant Additions'!Y64</f>
        <v>0</v>
      </c>
      <c r="JU64" s="335">
        <f>'WP 2-1-1 Plant Additions'!Z64</f>
        <v>0</v>
      </c>
      <c r="JV64" s="335">
        <f>'WP 2-1-1 Plant Additions'!AA64</f>
        <v>0</v>
      </c>
      <c r="JW64" s="335">
        <f>'WP 2-1-1 Plant Additions'!AB64</f>
        <v>0</v>
      </c>
      <c r="JX64" s="335">
        <f>'WP 2-1-1 Plant Additions'!AC64</f>
        <v>0</v>
      </c>
      <c r="JY64" s="335">
        <f>'WP 2-1-1 Plant Additions'!AD64</f>
        <v>0</v>
      </c>
      <c r="JZ64" s="335">
        <f>'WP 2-1-1 Plant Additions'!AE64</f>
        <v>0</v>
      </c>
      <c r="KA64" s="335">
        <f>'WP 2-1-1 Plant Additions'!AF64</f>
        <v>0</v>
      </c>
      <c r="KB64" s="335">
        <f>'WP 2-1-1 Plant Additions'!AG64</f>
        <v>0</v>
      </c>
      <c r="KC64" s="335">
        <f>'WP 2-1-1 Plant Additions'!AH64</f>
        <v>0</v>
      </c>
      <c r="KD64" s="335">
        <f>'WP 2-1-1 Plant Additions'!AI64</f>
        <v>0</v>
      </c>
      <c r="KE64" s="335">
        <f>'WP 2-1-1 Plant Additions'!AJ64</f>
        <v>0</v>
      </c>
      <c r="KF64" s="335">
        <f>'WP 2-1-1 Plant Additions'!AK64</f>
        <v>0</v>
      </c>
      <c r="KG64" s="335">
        <f>'WP 2-1-1 Plant Additions'!AL64</f>
        <v>0</v>
      </c>
      <c r="KH64" s="335">
        <f>'WP 2-1-1 Plant Additions'!AM64</f>
        <v>0</v>
      </c>
      <c r="KI64" s="335">
        <f>'WP 2-1-1 Plant Additions'!AN64</f>
        <v>0</v>
      </c>
      <c r="KJ64" s="335">
        <f>'WP 2-1-1 Plant Additions'!AO64</f>
        <v>0</v>
      </c>
      <c r="KK64" s="335">
        <f>'WP 2-1-1 Plant Additions'!AP64</f>
        <v>0</v>
      </c>
      <c r="KL64" s="335">
        <f>'WP 2-1-1 Plant Additions'!AQ64</f>
        <v>0</v>
      </c>
      <c r="KM64" s="335">
        <f>'WP 2-1-1 Plant Additions'!AR64</f>
        <v>0</v>
      </c>
      <c r="KN64" s="335">
        <f>'WP 2-1-1 Plant Additions'!AS64</f>
        <v>0</v>
      </c>
      <c r="KO64" s="335">
        <f>'WP 2-1-1 Plant Additions'!AT64</f>
        <v>0</v>
      </c>
      <c r="KP64" s="335">
        <f>'WP 2-1-1 Plant Additions'!AU64</f>
        <v>0</v>
      </c>
      <c r="KQ64" s="169">
        <f t="shared" si="258"/>
        <v>0</v>
      </c>
      <c r="KR64" s="169">
        <f t="shared" si="224"/>
        <v>0</v>
      </c>
      <c r="KS64" s="169">
        <f t="shared" si="225"/>
        <v>0</v>
      </c>
      <c r="KT64" s="91"/>
      <c r="KU64" s="91">
        <v>0</v>
      </c>
      <c r="KV64" s="91">
        <v>0</v>
      </c>
      <c r="KW64" s="91">
        <v>0</v>
      </c>
      <c r="KX64" s="91">
        <v>0</v>
      </c>
      <c r="KY64" s="91">
        <v>0</v>
      </c>
      <c r="KZ64" s="91">
        <v>0</v>
      </c>
      <c r="LA64" s="91">
        <v>0</v>
      </c>
      <c r="LB64" s="91">
        <v>0</v>
      </c>
      <c r="LC64" s="91">
        <v>0</v>
      </c>
      <c r="LD64" s="91">
        <v>0</v>
      </c>
      <c r="LE64" s="91">
        <v>0</v>
      </c>
      <c r="LF64" s="91">
        <v>-680.91</v>
      </c>
      <c r="LG64" s="91">
        <v>0</v>
      </c>
      <c r="LH64" s="91">
        <v>0</v>
      </c>
      <c r="LI64" s="91">
        <v>0</v>
      </c>
      <c r="LJ64" s="91">
        <v>0</v>
      </c>
      <c r="LK64" s="91">
        <v>0</v>
      </c>
      <c r="LL64" s="91">
        <v>0</v>
      </c>
      <c r="LM64" s="91">
        <v>0</v>
      </c>
      <c r="LN64" s="91">
        <v>0</v>
      </c>
      <c r="LO64" s="91">
        <v>0</v>
      </c>
      <c r="LP64" s="91">
        <v>0</v>
      </c>
      <c r="LQ64" s="91">
        <v>0</v>
      </c>
      <c r="LR64" s="91">
        <v>0</v>
      </c>
      <c r="LS64" s="91">
        <v>0</v>
      </c>
      <c r="LT64" s="91">
        <v>0</v>
      </c>
      <c r="LU64" s="91">
        <v>0</v>
      </c>
      <c r="LV64" s="91">
        <v>0</v>
      </c>
      <c r="LW64" s="91">
        <v>0</v>
      </c>
      <c r="LX64" s="91">
        <v>0</v>
      </c>
      <c r="LY64" s="91">
        <v>0</v>
      </c>
      <c r="LZ64" s="91">
        <v>0</v>
      </c>
      <c r="MA64" s="91">
        <v>-592.57000000000005</v>
      </c>
      <c r="MB64" s="91">
        <v>0</v>
      </c>
      <c r="MC64" s="91">
        <v>0</v>
      </c>
      <c r="MD64" s="91">
        <v>-4598.42</v>
      </c>
      <c r="ME64" s="91">
        <v>0</v>
      </c>
      <c r="MF64" s="91">
        <v>0</v>
      </c>
      <c r="MG64" s="91">
        <v>0</v>
      </c>
      <c r="MH64" s="91"/>
      <c r="MI64" s="91">
        <v>0</v>
      </c>
      <c r="MJ64" s="91">
        <v>-4679.34</v>
      </c>
      <c r="MK64" s="91"/>
      <c r="ML64" s="91"/>
      <c r="MM64" s="91"/>
      <c r="MN64" s="91"/>
      <c r="MO64" s="91"/>
      <c r="MP64" s="91"/>
      <c r="MQ64" s="91">
        <v>-880.26</v>
      </c>
      <c r="MR64" s="91"/>
      <c r="MS64" s="91"/>
      <c r="MT64" s="91">
        <v>0</v>
      </c>
      <c r="MU64" s="91">
        <v>-54661.56</v>
      </c>
      <c r="MV64" s="91">
        <v>0</v>
      </c>
      <c r="MW64" s="91">
        <v>0</v>
      </c>
      <c r="MX64" s="91">
        <v>0</v>
      </c>
      <c r="MY64" s="91">
        <v>0</v>
      </c>
      <c r="MZ64" s="91">
        <v>0</v>
      </c>
      <c r="NA64" s="91">
        <v>0</v>
      </c>
      <c r="NB64" s="91">
        <v>0</v>
      </c>
      <c r="NC64" s="91">
        <v>0</v>
      </c>
      <c r="ND64" s="91">
        <v>0</v>
      </c>
      <c r="NE64" s="91">
        <v>0</v>
      </c>
      <c r="NF64" s="91"/>
      <c r="NG64" s="91"/>
      <c r="NH64" s="91"/>
      <c r="NI64" s="91"/>
      <c r="NJ64" s="91"/>
      <c r="NK64" s="91">
        <v>0</v>
      </c>
      <c r="NL64" s="91"/>
      <c r="NM64" s="91"/>
      <c r="NN64" s="91"/>
      <c r="NO64" s="91"/>
      <c r="NP64" s="91"/>
      <c r="NQ64" s="91"/>
      <c r="NR64" s="91"/>
      <c r="NS64" s="91"/>
      <c r="NT64" s="91"/>
      <c r="NU64" s="91"/>
      <c r="NV64" s="91"/>
      <c r="NW64" s="91"/>
      <c r="NX64" s="91">
        <f>+'WP 2-2-1 Accum Res'!NX64</f>
        <v>0</v>
      </c>
      <c r="NY64" s="91">
        <f>+'WP 2-2-1 Accum Res'!NY64</f>
        <v>0</v>
      </c>
      <c r="NZ64" s="91">
        <f>+'WP 2-2-1 Accum Res'!NZ64</f>
        <v>0</v>
      </c>
      <c r="OA64" s="91">
        <f>+'WP 2-2-1 Accum Res'!OA64</f>
        <v>0</v>
      </c>
      <c r="OB64" s="91">
        <f>+'WP 2-2-1 Accum Res'!OB64</f>
        <v>0</v>
      </c>
      <c r="OC64" s="91">
        <f>+'WP 2-2-1 Accum Res'!OC64</f>
        <v>0</v>
      </c>
      <c r="OD64" s="91">
        <f>+'WP 2-2-1 Accum Res'!OD64</f>
        <v>0</v>
      </c>
      <c r="OE64" s="91">
        <f>+'WP 2-2-1 Accum Res'!OE64</f>
        <v>0</v>
      </c>
      <c r="OF64" s="91">
        <f>+'WP 2-2-1 Accum Res'!OF64</f>
        <v>0</v>
      </c>
      <c r="OG64" s="91">
        <f>+'WP 2-2-1 Accum Res'!OG64</f>
        <v>0</v>
      </c>
      <c r="OH64" s="91">
        <f>+'WP 2-2-1 Accum Res'!OH64</f>
        <v>0</v>
      </c>
      <c r="OI64" s="91">
        <f>+'WP 2-2-1 Accum Res'!OI64</f>
        <v>0</v>
      </c>
      <c r="OJ64" s="91">
        <f>+'WP 2-2-1 Accum Res'!OJ64</f>
        <v>0</v>
      </c>
      <c r="OK64" s="91">
        <v>0</v>
      </c>
      <c r="OL64" s="91">
        <v>0</v>
      </c>
      <c r="OM64" s="91">
        <v>0</v>
      </c>
      <c r="ON64" s="91">
        <v>0</v>
      </c>
      <c r="OO64" s="91">
        <v>0</v>
      </c>
      <c r="OP64" s="91">
        <v>0</v>
      </c>
      <c r="OQ64" s="91">
        <v>0</v>
      </c>
      <c r="OR64" s="91">
        <v>0</v>
      </c>
      <c r="OS64" s="91"/>
      <c r="OT64" s="91">
        <v>0</v>
      </c>
      <c r="OU64" s="91">
        <v>0</v>
      </c>
      <c r="OV64" s="91">
        <v>0</v>
      </c>
      <c r="OW64" s="91">
        <v>0</v>
      </c>
      <c r="OX64" s="91">
        <f t="shared" si="136"/>
        <v>0</v>
      </c>
      <c r="OY64" s="91">
        <f t="shared" si="137"/>
        <v>0</v>
      </c>
      <c r="OZ64" s="91">
        <f t="shared" si="138"/>
        <v>0</v>
      </c>
      <c r="PA64" s="91">
        <f t="shared" si="139"/>
        <v>0</v>
      </c>
      <c r="PB64" s="91">
        <f t="shared" si="140"/>
        <v>0</v>
      </c>
      <c r="PC64" s="91">
        <f t="shared" si="141"/>
        <v>0</v>
      </c>
      <c r="PD64" s="91">
        <f t="shared" si="142"/>
        <v>0</v>
      </c>
      <c r="PE64" s="91">
        <f t="shared" si="143"/>
        <v>0</v>
      </c>
      <c r="PF64" s="91">
        <f t="shared" si="144"/>
        <v>0</v>
      </c>
      <c r="PG64" s="91">
        <f t="shared" si="145"/>
        <v>0</v>
      </c>
      <c r="PH64" s="91">
        <f t="shared" si="146"/>
        <v>0</v>
      </c>
      <c r="PI64" s="91">
        <f t="shared" si="147"/>
        <v>0</v>
      </c>
      <c r="PJ64" s="91">
        <f t="shared" si="148"/>
        <v>0</v>
      </c>
      <c r="PK64" s="91">
        <f t="shared" si="149"/>
        <v>0</v>
      </c>
      <c r="PL64" s="91">
        <f t="shared" si="150"/>
        <v>0</v>
      </c>
      <c r="PM64" s="91">
        <f t="shared" si="151"/>
        <v>0</v>
      </c>
      <c r="PN64" s="91">
        <f t="shared" si="152"/>
        <v>0</v>
      </c>
      <c r="PO64" s="91">
        <f t="shared" si="153"/>
        <v>0</v>
      </c>
      <c r="PP64" s="91">
        <f t="shared" si="154"/>
        <v>0</v>
      </c>
      <c r="PQ64" s="91">
        <f t="shared" si="155"/>
        <v>0</v>
      </c>
      <c r="PR64" s="91">
        <f t="shared" si="156"/>
        <v>0</v>
      </c>
      <c r="PS64" s="91">
        <f t="shared" si="157"/>
        <v>0</v>
      </c>
      <c r="PT64" s="91">
        <f t="shared" si="158"/>
        <v>0</v>
      </c>
      <c r="PU64" s="91">
        <f t="shared" si="159"/>
        <v>0</v>
      </c>
      <c r="PV64" s="91">
        <f t="shared" si="160"/>
        <v>0</v>
      </c>
      <c r="PW64" s="91">
        <f t="shared" si="161"/>
        <v>0</v>
      </c>
      <c r="PX64" s="91">
        <f t="shared" si="162"/>
        <v>0</v>
      </c>
      <c r="PY64" s="91">
        <f t="shared" si="163"/>
        <v>0</v>
      </c>
      <c r="PZ64" s="91">
        <f t="shared" si="164"/>
        <v>0</v>
      </c>
      <c r="QA64" s="91">
        <f t="shared" si="165"/>
        <v>0</v>
      </c>
      <c r="QB64" s="91">
        <f t="shared" si="166"/>
        <v>0</v>
      </c>
      <c r="QC64" s="91">
        <f t="shared" si="167"/>
        <v>0</v>
      </c>
      <c r="QD64" s="91">
        <f t="shared" si="168"/>
        <v>0</v>
      </c>
      <c r="QE64" s="91">
        <f t="shared" si="169"/>
        <v>0</v>
      </c>
      <c r="QF64" s="91">
        <f t="shared" si="170"/>
        <v>0</v>
      </c>
      <c r="QG64" s="91">
        <f t="shared" si="171"/>
        <v>0</v>
      </c>
      <c r="QH64" s="91">
        <f t="shared" si="172"/>
        <v>0</v>
      </c>
      <c r="QI64" s="91">
        <f t="shared" si="173"/>
        <v>0</v>
      </c>
      <c r="QJ64" s="91">
        <f t="shared" si="174"/>
        <v>0</v>
      </c>
      <c r="QK64" s="91">
        <f t="shared" si="175"/>
        <v>0</v>
      </c>
      <c r="QL64" s="169">
        <f t="shared" si="259"/>
        <v>0</v>
      </c>
      <c r="QM64" s="169">
        <f t="shared" si="226"/>
        <v>0</v>
      </c>
      <c r="QN64" s="169">
        <f t="shared" si="227"/>
        <v>0</v>
      </c>
      <c r="QO64" s="91"/>
      <c r="QP64" s="91">
        <v>0</v>
      </c>
      <c r="QQ64" s="91">
        <v>0</v>
      </c>
      <c r="QR64" s="91">
        <v>0</v>
      </c>
      <c r="QS64" s="91">
        <v>0</v>
      </c>
      <c r="QT64" s="91">
        <v>0</v>
      </c>
      <c r="QU64" s="91">
        <v>0</v>
      </c>
      <c r="QV64" s="91">
        <v>0</v>
      </c>
      <c r="QW64" s="91">
        <v>0</v>
      </c>
      <c r="QX64" s="91">
        <v>0</v>
      </c>
      <c r="QY64" s="91">
        <v>0</v>
      </c>
      <c r="QZ64" s="91">
        <v>0</v>
      </c>
      <c r="RA64" s="91">
        <v>0</v>
      </c>
      <c r="RB64" s="91">
        <v>0</v>
      </c>
      <c r="RC64" s="91">
        <v>0</v>
      </c>
      <c r="RD64" s="91">
        <v>0</v>
      </c>
      <c r="RE64" s="91">
        <v>0</v>
      </c>
      <c r="RF64" s="91">
        <v>0</v>
      </c>
      <c r="RG64" s="91">
        <v>0</v>
      </c>
      <c r="RH64" s="91">
        <v>0</v>
      </c>
      <c r="RI64" s="91">
        <v>0</v>
      </c>
      <c r="RJ64" s="91">
        <v>0</v>
      </c>
      <c r="RK64" s="91">
        <v>0</v>
      </c>
      <c r="RL64" s="91">
        <v>0</v>
      </c>
      <c r="RM64" s="91">
        <v>0</v>
      </c>
      <c r="RN64" s="91">
        <v>0</v>
      </c>
      <c r="RO64" s="91">
        <v>0</v>
      </c>
      <c r="RP64" s="91">
        <v>0</v>
      </c>
      <c r="RQ64" s="91">
        <v>0</v>
      </c>
      <c r="RR64" s="91">
        <v>0</v>
      </c>
      <c r="RS64" s="91">
        <v>0</v>
      </c>
      <c r="RT64" s="91">
        <v>0</v>
      </c>
      <c r="RU64" s="91">
        <v>0</v>
      </c>
      <c r="RV64" s="91">
        <v>0</v>
      </c>
      <c r="RW64" s="91">
        <v>0</v>
      </c>
      <c r="RX64" s="91">
        <v>0</v>
      </c>
      <c r="RY64" s="91">
        <v>0</v>
      </c>
      <c r="RZ64" s="91">
        <v>0</v>
      </c>
      <c r="SA64" s="91">
        <v>0</v>
      </c>
      <c r="SB64" s="91">
        <v>0</v>
      </c>
      <c r="SC64" s="91">
        <v>0</v>
      </c>
      <c r="SD64" s="91">
        <v>0</v>
      </c>
      <c r="SE64" s="91">
        <v>0</v>
      </c>
      <c r="SF64" s="91">
        <v>0</v>
      </c>
      <c r="SG64" s="91">
        <v>0</v>
      </c>
      <c r="SH64" s="91">
        <v>0</v>
      </c>
      <c r="SI64" s="91"/>
      <c r="SJ64" s="91"/>
      <c r="SK64" s="91"/>
      <c r="SL64" s="91"/>
      <c r="SM64" s="91"/>
      <c r="SN64" s="91"/>
      <c r="SO64" s="91">
        <v>0</v>
      </c>
      <c r="SP64" s="91">
        <v>0</v>
      </c>
      <c r="SQ64" s="91">
        <v>0</v>
      </c>
      <c r="SR64" s="91">
        <v>0</v>
      </c>
      <c r="SS64" s="91">
        <v>0</v>
      </c>
      <c r="ST64" s="91">
        <v>0</v>
      </c>
      <c r="SU64" s="91">
        <v>0</v>
      </c>
      <c r="SV64" s="91">
        <v>0</v>
      </c>
      <c r="SW64" s="91">
        <v>0</v>
      </c>
      <c r="SX64" s="91">
        <v>0</v>
      </c>
      <c r="SY64" s="91">
        <v>0</v>
      </c>
      <c r="SZ64" s="91">
        <v>0</v>
      </c>
      <c r="TA64" s="91"/>
      <c r="TB64" s="91"/>
      <c r="TC64" s="91"/>
      <c r="TD64" s="91">
        <v>0</v>
      </c>
      <c r="TE64" s="91">
        <v>0</v>
      </c>
      <c r="TF64" s="91">
        <v>0</v>
      </c>
      <c r="TG64" s="91"/>
      <c r="TH64" s="91"/>
      <c r="TI64" s="91"/>
      <c r="TJ64" s="91"/>
      <c r="TK64" s="91"/>
      <c r="TL64" s="91"/>
      <c r="TM64" s="91"/>
      <c r="TN64" s="91"/>
      <c r="TO64" s="91"/>
      <c r="TP64" s="91"/>
      <c r="TQ64" s="91"/>
      <c r="TR64" s="91"/>
      <c r="TS64" s="91">
        <v>0</v>
      </c>
      <c r="TT64" s="91"/>
      <c r="TU64" s="91"/>
      <c r="TV64" s="91"/>
      <c r="TW64" s="91"/>
      <c r="TX64" s="91"/>
      <c r="TY64" s="91"/>
      <c r="TZ64" s="91"/>
      <c r="UA64" s="91"/>
      <c r="UB64" s="91"/>
      <c r="UC64" s="91"/>
      <c r="UD64" s="91"/>
      <c r="UE64" s="91"/>
      <c r="UF64" s="91"/>
      <c r="UG64" s="91"/>
      <c r="UH64" s="91"/>
      <c r="UI64" s="91"/>
      <c r="UJ64" s="91"/>
      <c r="UK64" s="91"/>
      <c r="UL64" s="91"/>
      <c r="UM64" s="91"/>
      <c r="UN64" s="91"/>
      <c r="UO64" s="91"/>
      <c r="UP64" s="91"/>
      <c r="UQ64" s="91"/>
      <c r="UR64" s="91"/>
      <c r="US64" s="91"/>
      <c r="UT64" s="91"/>
      <c r="UU64" s="91"/>
      <c r="UV64" s="91"/>
      <c r="UW64" s="91"/>
      <c r="UX64" s="91"/>
      <c r="UY64" s="91"/>
      <c r="UZ64" s="91"/>
      <c r="VA64" s="91"/>
      <c r="VB64" s="91"/>
      <c r="VC64" s="91"/>
      <c r="VD64" s="91"/>
      <c r="VE64" s="91"/>
      <c r="VF64" s="91"/>
      <c r="VG64" s="91"/>
      <c r="VH64" s="91"/>
      <c r="VI64" s="91"/>
      <c r="VJ64" s="91"/>
      <c r="VK64" s="91"/>
      <c r="VL64" s="91"/>
      <c r="VM64" s="91"/>
      <c r="VN64" s="91"/>
      <c r="VO64" s="91"/>
      <c r="VP64" s="91"/>
      <c r="VQ64" s="91"/>
      <c r="VR64" s="91"/>
      <c r="VS64" s="91"/>
      <c r="VT64" s="91"/>
      <c r="VU64" s="91"/>
      <c r="VV64" s="91"/>
      <c r="VW64" s="91"/>
      <c r="VX64" s="91"/>
      <c r="VY64" s="91"/>
      <c r="VZ64" s="91"/>
      <c r="WA64" s="91"/>
      <c r="WB64" s="91"/>
      <c r="WC64" s="91"/>
      <c r="WD64" s="91"/>
      <c r="WE64" s="91"/>
      <c r="WF64" s="91"/>
      <c r="WG64" s="169">
        <f t="shared" si="260"/>
        <v>0</v>
      </c>
      <c r="WH64" s="169">
        <f t="shared" si="228"/>
        <v>0</v>
      </c>
      <c r="WI64" s="169">
        <f t="shared" si="229"/>
        <v>0</v>
      </c>
      <c r="WK64" s="91">
        <f>'WP 2-1-4 Plant Details'!D64-'WP 2-2-1 Accum Res'!D64</f>
        <v>0</v>
      </c>
      <c r="WL64" s="91">
        <f>'WP 2-1-4 Plant Details'!E64-'WP 2-2-1 Accum Res'!E64</f>
        <v>0</v>
      </c>
      <c r="WM64" s="91">
        <f>'WP 2-1-4 Plant Details'!F64-'WP 2-2-1 Accum Res'!F64</f>
        <v>0</v>
      </c>
      <c r="WN64" s="91">
        <f>'WP 2-1-4 Plant Details'!G64-'WP 2-2-1 Accum Res'!G64</f>
        <v>0</v>
      </c>
      <c r="WO64" s="91">
        <f>'WP 2-1-4 Plant Details'!H64-'WP 2-2-1 Accum Res'!H64</f>
        <v>0</v>
      </c>
      <c r="WP64" s="91">
        <f>'WP 2-1-4 Plant Details'!I64-'WP 2-2-1 Accum Res'!I64</f>
        <v>0</v>
      </c>
      <c r="WQ64" s="91">
        <f>'WP 2-1-4 Plant Details'!J64-'WP 2-2-1 Accum Res'!J64</f>
        <v>0</v>
      </c>
      <c r="WR64" s="91">
        <f>'WP 2-1-4 Plant Details'!K64-'WP 2-2-1 Accum Res'!K64</f>
        <v>0</v>
      </c>
      <c r="WS64" s="91">
        <f>'WP 2-1-4 Plant Details'!L64-'WP 2-2-1 Accum Res'!L64</f>
        <v>0</v>
      </c>
      <c r="WT64" s="91">
        <f>'WP 2-1-4 Plant Details'!M64-'WP 2-2-1 Accum Res'!M64</f>
        <v>0</v>
      </c>
      <c r="WU64" s="91">
        <f>'WP 2-1-4 Plant Details'!N64-'WP 2-2-1 Accum Res'!N64</f>
        <v>0</v>
      </c>
      <c r="WV64" s="91">
        <f>'WP 2-1-4 Plant Details'!O64-'WP 2-2-1 Accum Res'!O64</f>
        <v>0</v>
      </c>
      <c r="WW64" s="91">
        <f>'WP 2-1-4 Plant Details'!P64-'WP 2-2-1 Accum Res'!P64</f>
        <v>0</v>
      </c>
      <c r="WX64" s="91">
        <f>'WP 2-1-4 Plant Details'!Q64-'WP 2-2-1 Accum Res'!Q64</f>
        <v>0</v>
      </c>
      <c r="WY64" s="91">
        <f>'WP 2-1-4 Plant Details'!R64-'WP 2-2-1 Accum Res'!R64</f>
        <v>0</v>
      </c>
      <c r="WZ64" s="91">
        <f>'WP 2-1-4 Plant Details'!S64-'WP 2-2-1 Accum Res'!S64</f>
        <v>0</v>
      </c>
      <c r="XA64" s="91">
        <f>'WP 2-1-4 Plant Details'!T64-'WP 2-2-1 Accum Res'!T64</f>
        <v>163022.20000000001</v>
      </c>
      <c r="XB64" s="91">
        <f>'WP 2-1-4 Plant Details'!U64-'WP 2-2-1 Accum Res'!U64</f>
        <v>163353.48000000004</v>
      </c>
      <c r="XC64" s="91">
        <f>'WP 2-1-4 Plant Details'!V64-'WP 2-2-1 Accum Res'!V64</f>
        <v>162614.43000000005</v>
      </c>
      <c r="XD64" s="91">
        <f>'WP 2-1-4 Plant Details'!W64-'WP 2-2-1 Accum Res'!W64</f>
        <v>161848.09000000003</v>
      </c>
      <c r="XE64" s="91">
        <f>'WP 2-1-4 Plant Details'!X64-'WP 2-2-1 Accum Res'!X64</f>
        <v>161081.75000000006</v>
      </c>
      <c r="XF64" s="91">
        <f>'WP 2-1-4 Plant Details'!Y64-'WP 2-2-1 Accum Res'!Y64</f>
        <v>160315.41000000003</v>
      </c>
      <c r="XG64" s="91">
        <f>'WP 2-1-4 Plant Details'!Z64-'WP 2-2-1 Accum Res'!Z64</f>
        <v>159549.07000000007</v>
      </c>
      <c r="XH64" s="91">
        <f>'WP 2-1-4 Plant Details'!AA64-'WP 2-2-1 Accum Res'!AA64</f>
        <v>158782.73000000004</v>
      </c>
      <c r="XI64" s="91">
        <f>'WP 2-1-4 Plant Details'!AB64-'WP 2-2-1 Accum Res'!AB64</f>
        <v>158016.39000000007</v>
      </c>
      <c r="XJ64" s="91">
        <f>'WP 2-1-4 Plant Details'!AC64-'WP 2-2-1 Accum Res'!AC64</f>
        <v>157250.05000000005</v>
      </c>
      <c r="XK64" s="91">
        <f>'WP 2-1-4 Plant Details'!AD64-'WP 2-2-1 Accum Res'!AD64</f>
        <v>156483.71000000008</v>
      </c>
      <c r="XL64" s="91">
        <f>'WP 2-1-4 Plant Details'!AE64-'WP 2-2-1 Accum Res'!AE64</f>
        <v>155717.37000000005</v>
      </c>
      <c r="XM64" s="91">
        <f>'WP 2-1-4 Plant Details'!AF64-'WP 2-2-1 Accum Res'!AF64</f>
        <v>321398.22000000003</v>
      </c>
      <c r="XN64" s="91">
        <f>'WP 2-1-4 Plant Details'!AG64-'WP 2-2-1 Accum Res'!AG64</f>
        <v>319787.80000000005</v>
      </c>
      <c r="XO64" s="91">
        <f>'WP 2-1-4 Plant Details'!AH64-'WP 2-2-1 Accum Res'!AH64</f>
        <v>318177.38</v>
      </c>
      <c r="XP64" s="91">
        <f>'WP 2-1-4 Plant Details'!AI64-'WP 2-2-1 Accum Res'!AI64</f>
        <v>316566.96000000002</v>
      </c>
      <c r="XQ64" s="91">
        <f>'WP 2-1-4 Plant Details'!AJ64-'WP 2-2-1 Accum Res'!AJ64</f>
        <v>314956.54000000004</v>
      </c>
      <c r="XR64" s="91">
        <f>'WP 2-1-4 Plant Details'!AK64-'WP 2-2-1 Accum Res'!AK64</f>
        <v>313348.70000000007</v>
      </c>
      <c r="XS64" s="91">
        <f>'WP 2-1-4 Plant Details'!AL64-'WP 2-2-1 Accum Res'!AL64</f>
        <v>311740.86000000004</v>
      </c>
      <c r="XT64" s="91">
        <f>'WP 2-1-4 Plant Details'!AM64-'WP 2-2-1 Accum Res'!AM64</f>
        <v>310133.02</v>
      </c>
      <c r="XU64" s="91">
        <f>'WP 2-1-4 Plant Details'!AN64-'WP 2-2-1 Accum Res'!AN64</f>
        <v>308560.24000000005</v>
      </c>
      <c r="XV64" s="91">
        <f>'WP 2-1-4 Plant Details'!AO64-'WP 2-2-1 Accum Res'!AO64</f>
        <v>306987.46000000008</v>
      </c>
      <c r="XW64" s="91">
        <f>'WP 2-1-4 Plant Details'!AP64-'WP 2-2-1 Accum Res'!AP64</f>
        <v>305414.68000000005</v>
      </c>
      <c r="XX64" s="91">
        <f>'WP 2-1-4 Plant Details'!AQ64-'WP 2-2-1 Accum Res'!AQ64</f>
        <v>303841.90000000008</v>
      </c>
      <c r="XY64" s="91">
        <f>'WP 2-1-4 Plant Details'!AR64-'WP 2-2-1 Accum Res'!AR64</f>
        <v>301832.67000000004</v>
      </c>
      <c r="XZ64" s="91">
        <f>'WP 2-1-4 Plant Details'!AS64-'WP 2-2-1 Accum Res'!AS64</f>
        <v>299823.44000000006</v>
      </c>
      <c r="YA64" s="91">
        <f>'WP 2-1-4 Plant Details'!AT64-'WP 2-2-1 Accum Res'!AT64</f>
        <v>297828.48000000004</v>
      </c>
      <c r="YB64" s="91">
        <f>'WP 2-1-4 Plant Details'!AU64-'WP 2-2-1 Accum Res'!AU64</f>
        <v>295833.52</v>
      </c>
      <c r="YC64" s="91">
        <f>'WP 2-1-4 Plant Details'!AV64-'WP 2-2-1 Accum Res'!AV64</f>
        <v>293838.56000000006</v>
      </c>
      <c r="YD64" s="91">
        <f>'WP 2-1-4 Plant Details'!AW64-'WP 2-2-1 Accum Res'!AW64</f>
        <v>291843.60000000003</v>
      </c>
      <c r="YE64" s="91">
        <f>'WP 2-1-4 Plant Details'!AX64-'WP 2-2-1 Accum Res'!AX64</f>
        <v>289848.64</v>
      </c>
      <c r="YF64" s="91">
        <f>'WP 2-1-4 Plant Details'!AY64-'WP 2-2-1 Accum Res'!AY64</f>
        <v>287853.68</v>
      </c>
      <c r="YG64" s="91">
        <f>'WP 2-1-4 Plant Details'!AZ64-'WP 2-2-1 Accum Res'!AZ64</f>
        <v>285858.71999999997</v>
      </c>
      <c r="YH64" s="91">
        <f>'WP 2-1-4 Plant Details'!BA64-'WP 2-2-1 Accum Res'!BA64</f>
        <v>283872.70999999996</v>
      </c>
      <c r="YI64" s="91">
        <f>'WP 2-1-4 Plant Details'!BB64-'WP 2-2-1 Accum Res'!BB64</f>
        <v>281886.7</v>
      </c>
      <c r="YJ64" s="91">
        <f>'WP 2-1-4 Plant Details'!BC64-'WP 2-2-1 Accum Res'!BC64</f>
        <v>279900.69</v>
      </c>
      <c r="YK64" s="91">
        <f>'WP 2-1-4 Plant Details'!BD64-'WP 2-2-1 Accum Res'!BD64</f>
        <v>278470.64</v>
      </c>
      <c r="YL64" s="91">
        <f>'WP 2-1-4 Plant Details'!BE64-'WP 2-2-1 Accum Res'!BE64</f>
        <v>277153.64</v>
      </c>
      <c r="YM64" s="91">
        <f>'WP 2-1-4 Plant Details'!BF64-'WP 2-2-1 Accum Res'!BF64</f>
        <v>299602.77</v>
      </c>
      <c r="YN64" s="91">
        <f>'WP 2-1-4 Plant Details'!BG64-'WP 2-2-1 Accum Res'!BG64</f>
        <v>298285.77</v>
      </c>
      <c r="YO64" s="91">
        <f>'WP 2-1-4 Plant Details'!BH64-'WP 2-2-1 Accum Res'!BH64</f>
        <v>296968.77</v>
      </c>
      <c r="YP64" s="91">
        <f>'WP 2-1-4 Plant Details'!BI64-'WP 2-2-1 Accum Res'!BI64</f>
        <v>635201.27</v>
      </c>
      <c r="YQ64" s="91">
        <f>'WP 2-1-4 Plant Details'!BJ64-'WP 2-2-1 Accum Res'!BJ64</f>
        <v>1369462.1800000002</v>
      </c>
      <c r="YR64" s="91">
        <f>'WP 2-1-4 Plant Details'!BK64-'WP 2-2-1 Accum Res'!BK64</f>
        <v>1365001.32</v>
      </c>
      <c r="YS64" s="91">
        <f>'WP 2-1-4 Plant Details'!BL64-'WP 2-2-1 Accum Res'!BL64</f>
        <v>1359769.79</v>
      </c>
      <c r="YT64" s="91">
        <f>'WP 2-1-4 Plant Details'!BM64-'WP 2-2-1 Accum Res'!BM64</f>
        <v>1354613.8599999999</v>
      </c>
      <c r="YU64" s="91">
        <f>'WP 2-1-4 Plant Details'!BN64-'WP 2-2-1 Accum Res'!BN64</f>
        <v>3183841.25</v>
      </c>
      <c r="YV64" s="91">
        <f>'WP 2-1-4 Plant Details'!BO64-'WP 2-2-1 Accum Res'!BO64</f>
        <v>3172411.7800000003</v>
      </c>
      <c r="YW64" s="91">
        <f>'WP 2-1-4 Plant Details'!BP64-'WP 2-2-1 Accum Res'!BP64</f>
        <v>3159996.69</v>
      </c>
      <c r="YX64" s="91">
        <f>'WP 2-1-4 Plant Details'!BQ64-'WP 2-2-1 Accum Res'!BQ64</f>
        <v>3147581.6</v>
      </c>
      <c r="YY64" s="91">
        <f>'WP 2-1-4 Plant Details'!BR64-'WP 2-2-1 Accum Res'!BR64</f>
        <v>3135166.5100000002</v>
      </c>
      <c r="YZ64" s="91">
        <f>'WP 2-1-4 Plant Details'!BS64-'WP 2-2-1 Accum Res'!BS64</f>
        <v>3122751.42</v>
      </c>
      <c r="ZA64" s="91">
        <f>'WP 2-1-4 Plant Details'!BT64-'WP 2-2-1 Accum Res'!BT64</f>
        <v>3110336.79</v>
      </c>
      <c r="ZB64" s="91">
        <f>'WP 2-1-4 Plant Details'!BU64-'WP 2-2-1 Accum Res'!BU64</f>
        <v>3097921.7</v>
      </c>
      <c r="ZC64" s="91">
        <f>'WP 2-1-4 Plant Details'!BV64-'WP 2-2-1 Accum Res'!BV64</f>
        <v>3085506.61</v>
      </c>
      <c r="ZD64" s="91">
        <f>'WP 2-1-4 Plant Details'!BW64-'WP 2-2-1 Accum Res'!BW64</f>
        <v>3073091.52</v>
      </c>
      <c r="ZE64" s="91">
        <f>'WP 2-1-4 Plant Details'!BX64-'WP 2-2-1 Accum Res'!BX64</f>
        <v>3060676.43</v>
      </c>
      <c r="ZF64" s="91">
        <f>'WP 2-1-4 Plant Details'!BY64-'WP 2-2-1 Accum Res'!BY64</f>
        <v>3048261.34</v>
      </c>
      <c r="ZG64" s="91">
        <f>'WP 2-1-4 Plant Details'!BZ64-'WP 2-2-1 Accum Res'!BZ64</f>
        <v>3035846.25</v>
      </c>
      <c r="ZH64" s="91">
        <f>'WP 2-1-4 Plant Details'!CA64-'WP 2-2-1 Accum Res'!CA64</f>
        <v>3023431.16</v>
      </c>
      <c r="ZI64" s="91">
        <f>'WP 2-1-4 Plant Details'!CB64-'WP 2-2-1 Accum Res'!CB64</f>
        <v>3011016.07</v>
      </c>
      <c r="ZJ64" s="91">
        <f>'WP 2-1-4 Plant Details'!CC64-'WP 2-2-1 Accum Res'!CC64</f>
        <v>2998600.98</v>
      </c>
      <c r="ZK64" s="91">
        <f>'WP 2-1-4 Plant Details'!CD64-'WP 2-2-1 Accum Res'!CD64</f>
        <v>2986185.89</v>
      </c>
      <c r="ZL64" s="91">
        <f>'WP 2-1-4 Plant Details'!CE64-'WP 2-2-1 Accum Res'!CE64</f>
        <v>2973770.8</v>
      </c>
      <c r="ZM64" s="91">
        <f>'WP 2-1-4 Plant Details'!CF64-'WP 2-2-1 Accum Res'!CF64</f>
        <v>2961355.71</v>
      </c>
      <c r="ZN64" s="91">
        <f>'WP 2-1-4 Plant Details'!CG64-'WP 2-2-1 Accum Res'!CG64</f>
        <v>2948940.62</v>
      </c>
      <c r="ZO64" s="91">
        <f>'WP 2-1-4 Plant Details'!CH64-'WP 2-2-1 Accum Res'!CH64</f>
        <v>2936525.53</v>
      </c>
      <c r="ZP64" s="91">
        <f>'WP 2-1-4 Plant Details'!CI64-'WP 2-2-1 Accum Res'!CI64</f>
        <v>2924110.44</v>
      </c>
      <c r="ZQ64" s="91">
        <f>'WP 2-1-4 Plant Details'!CJ64-'WP 2-2-1 Accum Res'!CJ64</f>
        <v>2911695.3499999996</v>
      </c>
      <c r="ZR64" s="91">
        <f>'WP 2-1-4 Plant Details'!CK64-'WP 2-2-1 Accum Res'!CK64</f>
        <v>2899280.26</v>
      </c>
      <c r="ZS64" s="91">
        <f>'WP 2-1-4 Plant Details'!CL64-'WP 2-2-1 Accum Res'!CL64</f>
        <v>2886865.17</v>
      </c>
      <c r="ZT64" s="91">
        <f>'WP 2-1-4 Plant Details'!CM64-'WP 2-2-1 Accum Res'!CM64</f>
        <v>2874450.0799999996</v>
      </c>
      <c r="ZU64" s="91">
        <f>'WP 2-1-4 Plant Details'!CN64-'WP 2-2-1 Accum Res'!CN64</f>
        <v>2862034.9899999998</v>
      </c>
      <c r="ZV64" s="91">
        <f>'WP 2-1-4 Plant Details'!CO64-'WP 2-2-1 Accum Res'!CO64</f>
        <v>2849619.8999999994</v>
      </c>
      <c r="ZW64" s="91">
        <f>'WP 2-1-4 Plant Details'!CP64-'WP 2-2-1 Accum Res'!CP64</f>
        <v>2837204.8099999996</v>
      </c>
      <c r="ZX64" s="91">
        <f>'WP 2-1-4 Plant Details'!CQ64-'WP 2-2-1 Accum Res'!CQ64</f>
        <v>2824789.7199999997</v>
      </c>
      <c r="ZY64" s="91">
        <f>'WP 2-1-4 Plant Details'!CR64-'WP 2-2-1 Accum Res'!CR64</f>
        <v>2812374.6299999994</v>
      </c>
      <c r="ZZ64" s="91">
        <f>'WP 2-1-4 Plant Details'!CS64-'WP 2-2-1 Accum Res'!CS64</f>
        <v>2799959.5399999996</v>
      </c>
      <c r="AAA64" s="91">
        <f>'WP 2-1-4 Plant Details'!CT64-'WP 2-2-1 Accum Res'!CT64</f>
        <v>2787544.4499999997</v>
      </c>
      <c r="AAB64" s="91">
        <f>'WP 2-1-4 Plant Details'!CU64-'WP 2-2-1 Accum Res'!CU64</f>
        <v>2775129.3599999994</v>
      </c>
      <c r="AAC64" s="91">
        <f>'WP 2-1-4 Plant Details'!CV64-'WP 2-2-1 Accum Res'!CV64</f>
        <v>2762714.2699999996</v>
      </c>
      <c r="AAD64" s="91">
        <f>'WP 2-1-4 Plant Details'!CW64-'WP 2-2-1 Accum Res'!CW64</f>
        <v>2750299.1799999997</v>
      </c>
      <c r="AAE64" s="91">
        <f>'WP 2-1-4 Plant Details'!CX64-'WP 2-2-1 Accum Res'!CX64</f>
        <v>2737884.0899999994</v>
      </c>
      <c r="AAF64" s="91">
        <f>'WP 2-1-4 Plant Details'!CY64-'WP 2-2-1 Accum Res'!CY64</f>
        <v>2725468.9999999995</v>
      </c>
      <c r="AAG64" s="91">
        <f>'WP 2-1-4 Plant Details'!CZ64-'WP 2-2-1 Accum Res'!CZ64</f>
        <v>2713053.9099999997</v>
      </c>
      <c r="AAH64" s="91">
        <f>'WP 2-1-4 Plant Details'!DA64-'WP 2-2-1 Accum Res'!DA64</f>
        <v>2700638.8199999994</v>
      </c>
      <c r="AAI64" s="91">
        <f>'WP 2-1-4 Plant Details'!DB64-'WP 2-2-1 Accum Res'!DB64</f>
        <v>2688223.7299999995</v>
      </c>
      <c r="AAJ64" s="91">
        <f>'WP 2-1-4 Plant Details'!DC64-'WP 2-2-1 Accum Res'!DC64</f>
        <v>2675808.6399999997</v>
      </c>
      <c r="AAK64" s="91">
        <f>'WP 2-1-4 Plant Details'!DD64-'WP 2-2-1 Accum Res'!DD64</f>
        <v>2663393.5499999998</v>
      </c>
      <c r="AAL64" s="91">
        <f>'WP 2-1-4 Plant Details'!DE64-'WP 2-2-1 Accum Res'!DE64</f>
        <v>2650978.46</v>
      </c>
      <c r="AAM64" s="91">
        <f>'WP 2-1-4 Plant Details'!DF64-'WP 2-2-1 Accum Res'!DF64</f>
        <v>2638563.3699999996</v>
      </c>
      <c r="AAN64" s="91">
        <f>'WP 2-1-4 Plant Details'!DG64-'WP 2-2-1 Accum Res'!DG64</f>
        <v>2626113.1664772723</v>
      </c>
      <c r="AAO64" s="91">
        <f>'WP 2-1-4 Plant Details'!DH64-'WP 2-2-1 Accum Res'!DH64</f>
        <v>2613662.9629545454</v>
      </c>
      <c r="AAP64" s="91">
        <f>'WP 2-1-4 Plant Details'!DI64-'WP 2-2-1 Accum Res'!DI64</f>
        <v>2601212.759431818</v>
      </c>
      <c r="AAQ64" s="91">
        <f>'WP 2-1-4 Plant Details'!DJ64-'WP 2-2-1 Accum Res'!DJ64</f>
        <v>2588762.5559090907</v>
      </c>
      <c r="AAR64" s="91">
        <f>'WP 2-1-4 Plant Details'!DK64-'WP 2-2-1 Accum Res'!DK64</f>
        <v>2576312.3523863638</v>
      </c>
      <c r="AAS64" s="91">
        <f>'WP 2-1-4 Plant Details'!DL64-'WP 2-2-1 Accum Res'!DL64</f>
        <v>2563862.1488636364</v>
      </c>
      <c r="AAT64" s="91">
        <f>'WP 2-1-4 Plant Details'!DM64-'WP 2-2-1 Accum Res'!DM64</f>
        <v>2551411.9453409091</v>
      </c>
      <c r="AAU64" s="91">
        <f>'WP 2-1-4 Plant Details'!DN64-'WP 2-2-1 Accum Res'!DN64</f>
        <v>2538961.7418181817</v>
      </c>
      <c r="AAV64" s="91">
        <f>'WP 2-1-4 Plant Details'!DO64-'WP 2-2-1 Accum Res'!DO64</f>
        <v>2526511.5382954543</v>
      </c>
      <c r="AAW64" s="91">
        <f>'WP 2-1-4 Plant Details'!DP64-'WP 2-2-1 Accum Res'!DP64</f>
        <v>2514061.3347727275</v>
      </c>
      <c r="AAX64" s="91">
        <f>'WP 2-1-4 Plant Details'!DQ64-'WP 2-2-1 Accum Res'!DQ64</f>
        <v>2501611.1312500001</v>
      </c>
      <c r="AAY64" s="91">
        <f>'WP 2-1-4 Plant Details'!DR64-'WP 2-2-1 Accum Res'!DR64</f>
        <v>2489160.9277272727</v>
      </c>
      <c r="AAZ64" s="91">
        <f>'WP 2-1-4 Plant Details'!DS64-'WP 2-2-1 Accum Res'!DS64</f>
        <v>2476710.7242045458</v>
      </c>
      <c r="ABA64" s="91">
        <f>'WP 2-1-4 Plant Details'!DT64-'WP 2-2-1 Accum Res'!DT64</f>
        <v>2464260.5206818185</v>
      </c>
      <c r="ABB64" s="91">
        <f>'WP 2-1-4 Plant Details'!DU64-'WP 2-2-1 Accum Res'!DU64</f>
        <v>2451810.3171590911</v>
      </c>
      <c r="ABC64" s="91">
        <f>'WP 2-1-4 Plant Details'!DV64-'WP 2-2-1 Accum Res'!DV64</f>
        <v>2439360.1136363638</v>
      </c>
      <c r="ABD64" s="91">
        <f>'WP 2-1-4 Plant Details'!DW64-'WP 2-2-1 Accum Res'!DW64</f>
        <v>2426909.9101136364</v>
      </c>
      <c r="ABE64" s="91">
        <f>'WP 2-1-4 Plant Details'!DX64-'WP 2-2-1 Accum Res'!DX64</f>
        <v>2414459.7065909095</v>
      </c>
      <c r="ABF64" s="91">
        <f>'WP 2-1-4 Plant Details'!DY64-'WP 2-2-1 Accum Res'!DY64</f>
        <v>2402009.5030681822</v>
      </c>
      <c r="ABG64" s="91">
        <f>'WP 2-1-4 Plant Details'!DZ64-'WP 2-2-1 Accum Res'!DZ64</f>
        <v>2389559.2995454548</v>
      </c>
      <c r="ABH64" s="91">
        <f>'WP 2-1-4 Plant Details'!EA64-'WP 2-2-1 Accum Res'!EA64</f>
        <v>2377109.0960227279</v>
      </c>
      <c r="ABI64" s="91">
        <f>'WP 2-1-4 Plant Details'!EB64-'WP 2-2-1 Accum Res'!EB64</f>
        <v>2364658.8925000005</v>
      </c>
      <c r="ABJ64" s="91">
        <f>'WP 2-1-4 Plant Details'!EC64-'WP 2-2-1 Accum Res'!EC64</f>
        <v>2352208.6889772732</v>
      </c>
      <c r="ABK64" s="91">
        <f>'WP 2-1-4 Plant Details'!ED64-'WP 2-2-1 Accum Res'!ED64</f>
        <v>2339758.4854545458</v>
      </c>
      <c r="ABL64" s="91">
        <f>'WP 2-1-4 Plant Details'!EE64-'WP 2-2-1 Accum Res'!EE64</f>
        <v>2327308.2819318185</v>
      </c>
      <c r="ABM64" s="91">
        <f>'WP 2-1-4 Plant Details'!EF64-'WP 2-2-1 Accum Res'!EF64</f>
        <v>2314858.0784090916</v>
      </c>
      <c r="ABN64" s="91">
        <f>'WP 2-1-4 Plant Details'!EG64-'WP 2-2-1 Accum Res'!EG64</f>
        <v>2302407.8748863642</v>
      </c>
      <c r="ABO64" s="91">
        <f>'WP 2-1-4 Plant Details'!EH64-'WP 2-2-1 Accum Res'!EH64</f>
        <v>2289957.6713636369</v>
      </c>
      <c r="ABP64" s="91">
        <f>'WP 2-1-4 Plant Details'!EI64-'WP 2-2-1 Accum Res'!EI64</f>
        <v>2277507.46784091</v>
      </c>
      <c r="ABQ64" s="91">
        <f>'WP 2-1-4 Plant Details'!EJ64-'WP 2-2-1 Accum Res'!EJ64</f>
        <v>2265057.2643181826</v>
      </c>
      <c r="ABR64" s="91">
        <f>'WP 2-1-4 Plant Details'!EK64-'WP 2-2-1 Accum Res'!EK64</f>
        <v>2252607.0607954552</v>
      </c>
      <c r="ABS64" s="91">
        <f>'WP 2-1-4 Plant Details'!EL64-'WP 2-2-1 Accum Res'!EL64</f>
        <v>2240156.8572727279</v>
      </c>
      <c r="ABT64" s="91">
        <f>'WP 2-1-4 Plant Details'!EM64-'WP 2-2-1 Accum Res'!EM64</f>
        <v>2227706.6537500005</v>
      </c>
      <c r="ABU64" s="91">
        <f>'WP 2-1-4 Plant Details'!EN64-'WP 2-2-1 Accum Res'!EN64</f>
        <v>2215256.4502272736</v>
      </c>
      <c r="ABV64" s="91">
        <f>'WP 2-1-4 Plant Details'!EO64-'WP 2-2-1 Accum Res'!EO64</f>
        <v>2202806.2467045458</v>
      </c>
      <c r="ABW64" s="91">
        <f>'WP 2-1-4 Plant Details'!EP64-'WP 2-2-1 Accum Res'!EP64</f>
        <v>2190356.0431818189</v>
      </c>
      <c r="ABX64" s="91">
        <f>'WP 2-1-4 Plant Details'!EQ64-'WP 2-2-1 Accum Res'!EQ64</f>
        <v>2177905.8396590911</v>
      </c>
      <c r="ABY64" s="91">
        <f>'WP 2-1-4 Plant Details'!ER64-'WP 2-2-1 Accum Res'!ER64</f>
        <v>2165455.6361363642</v>
      </c>
      <c r="ABZ64" s="91">
        <f>'WP 2-1-4 Plant Details'!ES64-'WP 2-2-1 Accum Res'!ES64</f>
        <v>2153005.4326136364</v>
      </c>
      <c r="ACA64" s="91">
        <f>'WP 2-1-4 Plant Details'!ET64-'WP 2-2-1 Accum Res'!ET64</f>
        <v>2140555.2290909095</v>
      </c>
      <c r="ACB64" s="91">
        <f>'WP 2-1-4 Plant Details'!EU64-'WP 2-2-1 Accum Res'!EU64</f>
        <v>2128105.0255681816</v>
      </c>
      <c r="ACC64" s="169">
        <f t="shared" si="261"/>
        <v>2501611</v>
      </c>
      <c r="ACD64" s="169">
        <f t="shared" si="230"/>
        <v>2352209</v>
      </c>
      <c r="ACE64" s="169">
        <f t="shared" si="231"/>
        <v>2202806</v>
      </c>
    </row>
    <row r="65" spans="1:759">
      <c r="A65" s="160">
        <f t="shared" si="232"/>
        <v>57</v>
      </c>
      <c r="B65" s="160" t="s">
        <v>399</v>
      </c>
      <c r="C65" s="44" t="s">
        <v>400</v>
      </c>
      <c r="D65" s="91">
        <v>6147698.1400000006</v>
      </c>
      <c r="E65" s="47">
        <f t="shared" si="269"/>
        <v>6195298.8900000006</v>
      </c>
      <c r="F65" s="47">
        <f t="shared" si="270"/>
        <v>6153280.1000000006</v>
      </c>
      <c r="G65" s="47">
        <f t="shared" si="271"/>
        <v>6171322.1700000009</v>
      </c>
      <c r="H65" s="47">
        <f t="shared" si="272"/>
        <v>6180222.0100000007</v>
      </c>
      <c r="I65" s="47">
        <f t="shared" si="273"/>
        <v>6216910.8100000005</v>
      </c>
      <c r="J65" s="47">
        <f t="shared" si="274"/>
        <v>6229346.1700000009</v>
      </c>
      <c r="K65" s="47">
        <f t="shared" si="275"/>
        <v>6429438.7600000007</v>
      </c>
      <c r="L65" s="47">
        <f t="shared" si="276"/>
        <v>6369312.4900000002</v>
      </c>
      <c r="M65" s="47">
        <f t="shared" si="277"/>
        <v>6458410.0700000003</v>
      </c>
      <c r="N65" s="47">
        <f t="shared" si="278"/>
        <v>6478716.8900000006</v>
      </c>
      <c r="O65" s="47">
        <f t="shared" si="279"/>
        <v>6537787.6900000004</v>
      </c>
      <c r="P65" s="47">
        <f t="shared" si="280"/>
        <v>6537688.4700000007</v>
      </c>
      <c r="Q65" s="91">
        <f t="shared" si="281"/>
        <v>6340354.6500000004</v>
      </c>
      <c r="R65" s="91">
        <f t="shared" si="282"/>
        <v>6367978.1500000004</v>
      </c>
      <c r="S65" s="91">
        <f t="shared" si="283"/>
        <v>6386583.54</v>
      </c>
      <c r="T65" s="91">
        <f t="shared" si="284"/>
        <v>6388479.6299999999</v>
      </c>
      <c r="U65" s="91">
        <f t="shared" si="285"/>
        <v>6389689.6399999997</v>
      </c>
      <c r="V65" s="91">
        <f t="shared" si="286"/>
        <v>6312874.8700000001</v>
      </c>
      <c r="W65" s="91">
        <f t="shared" si="287"/>
        <v>6424974.04</v>
      </c>
      <c r="X65" s="91">
        <f t="shared" si="288"/>
        <v>6503619.5800000001</v>
      </c>
      <c r="Y65" s="91">
        <f t="shared" si="289"/>
        <v>6580012.2300000004</v>
      </c>
      <c r="Z65" s="91">
        <f t="shared" si="290"/>
        <v>6590889.0000000009</v>
      </c>
      <c r="AA65" s="91">
        <f t="shared" si="291"/>
        <v>6610955.8100000005</v>
      </c>
      <c r="AB65" s="91">
        <f t="shared" si="292"/>
        <v>6596371.9800000004</v>
      </c>
      <c r="AC65" s="91">
        <f t="shared" si="293"/>
        <v>6635453.5500000007</v>
      </c>
      <c r="AD65" s="91">
        <f t="shared" si="294"/>
        <v>6636007.0100000007</v>
      </c>
      <c r="AE65" s="91">
        <f t="shared" si="295"/>
        <v>6636918.8200000003</v>
      </c>
      <c r="AF65" s="91">
        <f t="shared" si="296"/>
        <v>6634436.5700000003</v>
      </c>
      <c r="AG65" s="91">
        <f t="shared" si="297"/>
        <v>6629814.3099999996</v>
      </c>
      <c r="AH65" s="91">
        <f t="shared" si="298"/>
        <v>6655112.1899999995</v>
      </c>
      <c r="AI65" s="91">
        <f t="shared" si="299"/>
        <v>6711032.96</v>
      </c>
      <c r="AJ65" s="91">
        <f t="shared" si="300"/>
        <v>6550023.8099999996</v>
      </c>
      <c r="AK65" s="91">
        <f t="shared" si="301"/>
        <v>6622287.0599999996</v>
      </c>
      <c r="AL65" s="91">
        <f t="shared" si="176"/>
        <v>6629530.8099999996</v>
      </c>
      <c r="AM65" s="91">
        <f t="shared" si="177"/>
        <v>6742028.1199999992</v>
      </c>
      <c r="AN65" s="91">
        <f t="shared" si="178"/>
        <v>6865229.0399999991</v>
      </c>
      <c r="AO65" s="91">
        <f t="shared" si="89"/>
        <v>6880181.7699999996</v>
      </c>
      <c r="AP65" s="91">
        <f t="shared" si="90"/>
        <v>6895651.5099999998</v>
      </c>
      <c r="AQ65" s="91">
        <f t="shared" si="91"/>
        <v>6897027.2799999993</v>
      </c>
      <c r="AR65" s="91">
        <f t="shared" si="92"/>
        <v>6902614.459999999</v>
      </c>
      <c r="AS65" s="91">
        <f t="shared" si="93"/>
        <v>6913176.0499999989</v>
      </c>
      <c r="AT65" s="91">
        <f t="shared" si="302"/>
        <v>6903836.9899999993</v>
      </c>
      <c r="AU65" s="91">
        <f t="shared" si="303"/>
        <v>6933309.0399999991</v>
      </c>
      <c r="AV65" s="91">
        <f t="shared" si="96"/>
        <v>6992925.669999999</v>
      </c>
      <c r="AW65" s="91">
        <f t="shared" si="304"/>
        <v>7034484.4299999997</v>
      </c>
      <c r="AX65" s="91">
        <v>7051455.3399999999</v>
      </c>
      <c r="AY65" s="91">
        <f t="shared" si="305"/>
        <v>7081360.1799999997</v>
      </c>
      <c r="AZ65" s="91">
        <f t="shared" si="306"/>
        <v>7169087.2599999998</v>
      </c>
      <c r="BA65" s="91">
        <f t="shared" si="307"/>
        <v>7233017.29</v>
      </c>
      <c r="BB65" s="91">
        <f t="shared" si="308"/>
        <v>7260655.5899999999</v>
      </c>
      <c r="BC65" s="91">
        <f t="shared" si="309"/>
        <v>7615875.3700000001</v>
      </c>
      <c r="BD65" s="91">
        <f t="shared" si="263"/>
        <v>7615875.3700000001</v>
      </c>
      <c r="BE65" s="91">
        <f t="shared" si="264"/>
        <v>6366243.5499999998</v>
      </c>
      <c r="BF65" s="91">
        <f t="shared" si="265"/>
        <v>6361460.9500000002</v>
      </c>
      <c r="BG65" s="91">
        <f t="shared" si="266"/>
        <v>6470999.9400000004</v>
      </c>
      <c r="BH65" s="91">
        <f t="shared" si="267"/>
        <v>6557342.8500000006</v>
      </c>
      <c r="BI65" s="91">
        <f t="shared" si="239"/>
        <v>6553706.9300000006</v>
      </c>
      <c r="BJ65" s="91">
        <f t="shared" si="240"/>
        <v>6656180.6000000006</v>
      </c>
      <c r="BK65" s="91">
        <f t="shared" si="311"/>
        <v>6694532.8000000007</v>
      </c>
      <c r="BL65" s="91">
        <f t="shared" si="312"/>
        <v>6736836.1700000009</v>
      </c>
      <c r="BM65" s="91">
        <f t="shared" si="313"/>
        <v>6801347.3200000012</v>
      </c>
      <c r="BN65" s="91">
        <f t="shared" si="314"/>
        <v>7745858.0900000017</v>
      </c>
      <c r="BO65" s="91">
        <f t="shared" si="315"/>
        <v>7838865.620000001</v>
      </c>
      <c r="BP65" s="91">
        <f t="shared" si="316"/>
        <v>7853726.6700000009</v>
      </c>
      <c r="BQ65" s="91">
        <f t="shared" si="317"/>
        <v>7883300.9400000004</v>
      </c>
      <c r="BR65" s="91">
        <f t="shared" si="318"/>
        <v>8052391.3700000001</v>
      </c>
      <c r="BS65" s="91">
        <f t="shared" si="319"/>
        <v>8168033.71</v>
      </c>
      <c r="BT65" s="91">
        <f t="shared" si="320"/>
        <v>8191920.7199999997</v>
      </c>
      <c r="BU65" s="91">
        <f t="shared" si="321"/>
        <v>8966937.9800000004</v>
      </c>
      <c r="BV65" s="91">
        <f t="shared" si="322"/>
        <v>9004675.6600000001</v>
      </c>
      <c r="BW65" s="91">
        <f t="shared" si="323"/>
        <v>9834889.6500000004</v>
      </c>
      <c r="BX65" s="91">
        <f t="shared" si="324"/>
        <v>9914989.0999999996</v>
      </c>
      <c r="BY65" s="91">
        <f t="shared" si="325"/>
        <v>11528217.85</v>
      </c>
      <c r="BZ65" s="91">
        <f t="shared" si="326"/>
        <v>11517410.470000001</v>
      </c>
      <c r="CA65" s="91">
        <f t="shared" si="268"/>
        <v>11500211.73</v>
      </c>
      <c r="CB65" s="91">
        <f t="shared" si="106"/>
        <v>11561416.6</v>
      </c>
      <c r="CC65" s="91">
        <f t="shared" si="107"/>
        <v>11575154.82</v>
      </c>
      <c r="CD65" s="91">
        <f t="shared" si="108"/>
        <v>11608923.52</v>
      </c>
      <c r="CE65" s="91">
        <f t="shared" si="109"/>
        <v>11685583.15</v>
      </c>
      <c r="CF65" s="91">
        <f t="shared" si="110"/>
        <v>11700528.84</v>
      </c>
      <c r="CG65" s="91">
        <f t="shared" si="111"/>
        <v>11726176.75</v>
      </c>
      <c r="CH65" s="91">
        <f t="shared" si="112"/>
        <v>9862174.8499999996</v>
      </c>
      <c r="CI65" s="91">
        <f t="shared" si="113"/>
        <v>9881752.2300000004</v>
      </c>
      <c r="CJ65" s="91">
        <f t="shared" si="114"/>
        <v>10017023.1</v>
      </c>
      <c r="CK65" s="91">
        <f t="shared" si="115"/>
        <v>10026923.01</v>
      </c>
      <c r="CL65" s="91">
        <f t="shared" si="116"/>
        <v>10568653.26</v>
      </c>
      <c r="CM65" s="91">
        <f t="shared" si="117"/>
        <v>11183101.26</v>
      </c>
      <c r="CN65" s="91">
        <f t="shared" si="118"/>
        <v>13476225.93</v>
      </c>
      <c r="CO65" s="91">
        <f t="shared" si="119"/>
        <v>13993766.279999999</v>
      </c>
      <c r="CP65" s="91">
        <f t="shared" si="120"/>
        <v>14090421.939999999</v>
      </c>
      <c r="CQ65" s="91">
        <f t="shared" si="121"/>
        <v>16923188.149999999</v>
      </c>
      <c r="CR65" s="91">
        <f t="shared" si="122"/>
        <v>17470441.469999999</v>
      </c>
      <c r="CS65" s="91">
        <f t="shared" si="123"/>
        <v>17845700.460000001</v>
      </c>
      <c r="CT65" s="91">
        <f t="shared" si="124"/>
        <v>18542705.000000004</v>
      </c>
      <c r="CU65" s="91">
        <f t="shared" si="125"/>
        <v>18765255.390000004</v>
      </c>
      <c r="CV65" s="91">
        <f t="shared" si="126"/>
        <v>19057281.450000003</v>
      </c>
      <c r="CW65" s="91">
        <f t="shared" si="127"/>
        <v>19180679.300000004</v>
      </c>
      <c r="CX65" s="91">
        <f t="shared" si="128"/>
        <v>19248216.520000003</v>
      </c>
      <c r="CY65" s="91">
        <f t="shared" si="129"/>
        <v>19401939.990000002</v>
      </c>
      <c r="CZ65" s="91">
        <f t="shared" si="130"/>
        <v>19429519.590000004</v>
      </c>
      <c r="DA65" s="91">
        <f t="shared" si="131"/>
        <v>19401692.920000006</v>
      </c>
      <c r="DB65" s="91">
        <f t="shared" si="132"/>
        <v>19515511.530000005</v>
      </c>
      <c r="DC65" s="91">
        <f t="shared" si="133"/>
        <v>19855475.460000005</v>
      </c>
      <c r="DD65" s="91">
        <f t="shared" si="134"/>
        <v>19869664.580000002</v>
      </c>
      <c r="DE65" s="91">
        <f t="shared" si="179"/>
        <v>20201252.460000001</v>
      </c>
      <c r="DF65" s="91">
        <f t="shared" si="180"/>
        <v>23952223.91</v>
      </c>
      <c r="DG65" s="91">
        <f t="shared" si="181"/>
        <v>24115568.276757829</v>
      </c>
      <c r="DH65" s="91">
        <f t="shared" si="182"/>
        <v>24226166.61502964</v>
      </c>
      <c r="DI65" s="91">
        <f t="shared" si="183"/>
        <v>24441767.978562508</v>
      </c>
      <c r="DJ65" s="91">
        <f t="shared" si="184"/>
        <v>24526129.922878731</v>
      </c>
      <c r="DK65" s="91">
        <f t="shared" si="185"/>
        <v>24622065.12864333</v>
      </c>
      <c r="DL65" s="91">
        <f t="shared" si="186"/>
        <v>24605498.463804707</v>
      </c>
      <c r="DM65" s="91">
        <f t="shared" si="187"/>
        <v>24588931.798966084</v>
      </c>
      <c r="DN65" s="91">
        <f t="shared" si="188"/>
        <v>25061106.945334923</v>
      </c>
      <c r="DO65" s="91">
        <f t="shared" si="189"/>
        <v>25044540.280496299</v>
      </c>
      <c r="DP65" s="91">
        <f t="shared" si="190"/>
        <v>25027973.615657676</v>
      </c>
      <c r="DQ65" s="91">
        <f t="shared" si="191"/>
        <v>25087263.35263925</v>
      </c>
      <c r="DR65" s="91">
        <f t="shared" si="192"/>
        <v>25443809.374938231</v>
      </c>
      <c r="DS65" s="91">
        <f t="shared" si="193"/>
        <v>25532400.141035892</v>
      </c>
      <c r="DT65" s="91">
        <f t="shared" si="194"/>
        <v>25515833.476197269</v>
      </c>
      <c r="DU65" s="91">
        <f t="shared" si="195"/>
        <v>25641160.569944892</v>
      </c>
      <c r="DV65" s="91">
        <f t="shared" si="196"/>
        <v>25624593.905106269</v>
      </c>
      <c r="DW65" s="91">
        <f t="shared" si="197"/>
        <v>27417659.040681146</v>
      </c>
      <c r="DX65" s="91">
        <f t="shared" si="198"/>
        <v>27481399.125600155</v>
      </c>
      <c r="DY65" s="91">
        <f t="shared" si="199"/>
        <v>27545139.210519165</v>
      </c>
      <c r="DZ65" s="91">
        <f t="shared" si="200"/>
        <v>27608879.295438174</v>
      </c>
      <c r="EA65" s="91">
        <f t="shared" si="201"/>
        <v>27672619.380357184</v>
      </c>
      <c r="EB65" s="91">
        <f t="shared" si="202"/>
        <v>27736359.465276193</v>
      </c>
      <c r="EC65" s="91">
        <f t="shared" si="203"/>
        <v>27800099.550195202</v>
      </c>
      <c r="ED65" s="91">
        <f t="shared" si="204"/>
        <v>27863839.635114212</v>
      </c>
      <c r="EE65" s="91">
        <f t="shared" si="205"/>
        <v>27927579.720033221</v>
      </c>
      <c r="EF65" s="91">
        <f t="shared" si="206"/>
        <v>27991319.80495223</v>
      </c>
      <c r="EG65" s="91">
        <f t="shared" si="207"/>
        <v>28055059.88987124</v>
      </c>
      <c r="EH65" s="91">
        <f t="shared" si="208"/>
        <v>28118799.974790249</v>
      </c>
      <c r="EI65" s="91">
        <f t="shared" si="209"/>
        <v>29837315.979416251</v>
      </c>
      <c r="EJ65" s="91">
        <f t="shared" si="210"/>
        <v>29945185.27678182</v>
      </c>
      <c r="EK65" s="91">
        <f t="shared" si="211"/>
        <v>30053054.574147388</v>
      </c>
      <c r="EL65" s="91">
        <f t="shared" si="212"/>
        <v>30160923.871512957</v>
      </c>
      <c r="EM65" s="91">
        <f t="shared" si="213"/>
        <v>30268793.168878525</v>
      </c>
      <c r="EN65" s="91">
        <f t="shared" si="214"/>
        <v>30376662.466244094</v>
      </c>
      <c r="EO65" s="91">
        <f t="shared" si="215"/>
        <v>30484531.763609663</v>
      </c>
      <c r="EP65" s="91">
        <f t="shared" si="216"/>
        <v>30592401.060975231</v>
      </c>
      <c r="EQ65" s="91">
        <f t="shared" si="217"/>
        <v>30700270.3583408</v>
      </c>
      <c r="ER65" s="91">
        <f t="shared" si="218"/>
        <v>30808139.655706368</v>
      </c>
      <c r="ES65" s="91">
        <f t="shared" si="219"/>
        <v>30916008.953071937</v>
      </c>
      <c r="ET65" s="91">
        <f t="shared" si="220"/>
        <v>31023878.250437506</v>
      </c>
      <c r="EU65" s="91">
        <f t="shared" si="221"/>
        <v>32351180.827739399</v>
      </c>
      <c r="EV65" s="169">
        <f t="shared" si="257"/>
        <v>25324064</v>
      </c>
      <c r="EW65" s="169">
        <f t="shared" si="222"/>
        <v>27927390</v>
      </c>
      <c r="EX65" s="169">
        <f t="shared" si="223"/>
        <v>30578334</v>
      </c>
      <c r="EY65" s="91"/>
      <c r="EZ65" s="91">
        <v>52540.07</v>
      </c>
      <c r="FA65" s="91">
        <v>40726.270000000004</v>
      </c>
      <c r="FB65" s="91">
        <v>136087.91</v>
      </c>
      <c r="FC65" s="91">
        <v>8899.84</v>
      </c>
      <c r="FD65" s="91">
        <v>44488.770000000004</v>
      </c>
      <c r="FE65" s="91">
        <v>74939.759999999995</v>
      </c>
      <c r="FF65" s="91">
        <v>200092.59</v>
      </c>
      <c r="FG65" s="91">
        <v>24707.47</v>
      </c>
      <c r="FH65" s="91">
        <v>133871</v>
      </c>
      <c r="FI65" s="91">
        <v>20306.82</v>
      </c>
      <c r="FJ65" s="91">
        <v>59070.8</v>
      </c>
      <c r="FK65" s="91">
        <v>32866.340000000004</v>
      </c>
      <c r="FL65" s="91">
        <v>23235.8</v>
      </c>
      <c r="FM65" s="91">
        <v>27623.5</v>
      </c>
      <c r="FN65" s="91">
        <v>18605.39</v>
      </c>
      <c r="FO65" s="91">
        <v>1896.0900000000001</v>
      </c>
      <c r="FP65" s="91">
        <v>1210.01</v>
      </c>
      <c r="FQ65" s="91">
        <v>10404.450000000001</v>
      </c>
      <c r="FR65" s="91">
        <v>112099.17</v>
      </c>
      <c r="FS65" s="91">
        <v>128571.23</v>
      </c>
      <c r="FT65" s="91">
        <v>88449.919999999998</v>
      </c>
      <c r="FU65" s="91">
        <v>14250.54</v>
      </c>
      <c r="FV65" s="91">
        <v>20066.810000000001</v>
      </c>
      <c r="FW65" s="91">
        <v>79.42</v>
      </c>
      <c r="FX65" s="91">
        <v>39081.57</v>
      </c>
      <c r="FY65" s="91">
        <v>553.46</v>
      </c>
      <c r="FZ65" s="91">
        <v>911.81000000000006</v>
      </c>
      <c r="GA65" s="91">
        <v>0</v>
      </c>
      <c r="GB65" s="91">
        <v>32.72</v>
      </c>
      <c r="GC65" s="91">
        <v>25297.88</v>
      </c>
      <c r="GD65" s="91">
        <v>90328.48</v>
      </c>
      <c r="GE65" s="91">
        <v>16584.260000000002</v>
      </c>
      <c r="GF65" s="91">
        <v>84796.08</v>
      </c>
      <c r="GG65" s="91">
        <v>7243.75</v>
      </c>
      <c r="GH65" s="91">
        <v>112497.31</v>
      </c>
      <c r="GI65" s="91">
        <v>134737.35999999999</v>
      </c>
      <c r="GJ65" s="91">
        <v>14952.73</v>
      </c>
      <c r="GK65" s="91">
        <v>15469.74</v>
      </c>
      <c r="GL65" s="91">
        <v>202.35</v>
      </c>
      <c r="GM65" s="91">
        <v>259.70999999996275</v>
      </c>
      <c r="GN65" s="91">
        <v>10561.59</v>
      </c>
      <c r="GO65" s="91">
        <v>28462.199999999997</v>
      </c>
      <c r="GP65" s="91">
        <v>29472.05</v>
      </c>
      <c r="GQ65" s="91">
        <v>59616.63</v>
      </c>
      <c r="GR65" s="91">
        <v>64616.36</v>
      </c>
      <c r="GS65" s="91">
        <v>16970.91</v>
      </c>
      <c r="GT65" s="91">
        <v>29904.840000000004</v>
      </c>
      <c r="GU65" s="91">
        <v>87727.08</v>
      </c>
      <c r="GV65" s="91">
        <v>104049.2</v>
      </c>
      <c r="GW65" s="91">
        <v>27638.3</v>
      </c>
      <c r="GX65" s="91">
        <v>355219.78</v>
      </c>
      <c r="GY65" s="91">
        <v>0</v>
      </c>
      <c r="GZ65" s="91">
        <v>15760.22</v>
      </c>
      <c r="HA65" s="91">
        <v>8.66</v>
      </c>
      <c r="HB65" s="91">
        <v>109538.99</v>
      </c>
      <c r="HC65" s="91">
        <v>86342.91</v>
      </c>
      <c r="HD65" s="91">
        <v>124492.86</v>
      </c>
      <c r="HE65" s="335">
        <v>102473.67</v>
      </c>
      <c r="HF65" s="335">
        <v>38352.199999999997</v>
      </c>
      <c r="HG65" s="335">
        <v>45678.32</v>
      </c>
      <c r="HH65" s="335">
        <v>64511.15</v>
      </c>
      <c r="HI65" s="335">
        <v>944510.77</v>
      </c>
      <c r="HJ65" s="335">
        <v>113802.27</v>
      </c>
      <c r="HK65" s="335">
        <v>14861.05</v>
      </c>
      <c r="HL65" s="335">
        <v>29574.27</v>
      </c>
      <c r="HM65" s="335">
        <v>172628.54</v>
      </c>
      <c r="HN65" s="335">
        <v>115642.34</v>
      </c>
      <c r="HO65" s="335">
        <v>23887.01</v>
      </c>
      <c r="HP65" s="335">
        <v>775017.26</v>
      </c>
      <c r="HQ65" s="335">
        <v>37737.68</v>
      </c>
      <c r="HR65" s="335">
        <v>830213.99</v>
      </c>
      <c r="HS65" s="335">
        <v>81241.289999999994</v>
      </c>
      <c r="HT65" s="335">
        <v>1613228.75</v>
      </c>
      <c r="HU65" s="335">
        <v>24510.400000000001</v>
      </c>
      <c r="HV65" s="335">
        <v>33993.26</v>
      </c>
      <c r="HW65" s="335">
        <v>61204.87</v>
      </c>
      <c r="HX65" s="335">
        <v>13738.22</v>
      </c>
      <c r="HY65" s="335">
        <v>58277.36</v>
      </c>
      <c r="HZ65" s="335">
        <v>76659.63</v>
      </c>
      <c r="IA65" s="335">
        <v>14945.69</v>
      </c>
      <c r="IB65" s="335">
        <v>37328</v>
      </c>
      <c r="IC65" s="335">
        <v>64571.28</v>
      </c>
      <c r="ID65" s="335">
        <v>26466.33</v>
      </c>
      <c r="IE65" s="335">
        <v>135270.87</v>
      </c>
      <c r="IF65" s="335">
        <v>9899.91</v>
      </c>
      <c r="IG65" s="335">
        <v>1011373.66</v>
      </c>
      <c r="IH65" s="335">
        <v>659379.17000000004</v>
      </c>
      <c r="II65" s="335">
        <v>2293124.67</v>
      </c>
      <c r="IJ65" s="335">
        <v>528906.44000000006</v>
      </c>
      <c r="IK65" s="335">
        <v>119541.23</v>
      </c>
      <c r="IL65" s="335">
        <v>2878462.26</v>
      </c>
      <c r="IM65" s="335">
        <v>559686.31000000006</v>
      </c>
      <c r="IN65" s="335">
        <v>397678.73</v>
      </c>
      <c r="IO65" s="335">
        <v>751619.51</v>
      </c>
      <c r="IP65" s="335">
        <v>234619.67</v>
      </c>
      <c r="IQ65" s="335">
        <v>292026.06</v>
      </c>
      <c r="IR65" s="335">
        <v>126518.73</v>
      </c>
      <c r="IS65" s="335">
        <v>67537.22</v>
      </c>
      <c r="IT65" s="335">
        <v>153723.47</v>
      </c>
      <c r="IU65" s="335">
        <v>106145.94</v>
      </c>
      <c r="IV65" s="335">
        <v>10941.85</v>
      </c>
      <c r="IW65" s="335">
        <v>123309.25</v>
      </c>
      <c r="IX65" s="335">
        <v>339963.93</v>
      </c>
      <c r="IY65" s="335">
        <v>52501.72</v>
      </c>
      <c r="IZ65" s="335">
        <v>333044.88</v>
      </c>
      <c r="JA65" s="335">
        <v>3750971.45</v>
      </c>
      <c r="JB65" s="335">
        <f>'WP 2-1-1 Plant Additions'!G65</f>
        <v>179911.03159645028</v>
      </c>
      <c r="JC65" s="335">
        <f>'WP 2-1-1 Plant Additions'!H65</f>
        <v>127165.00311043524</v>
      </c>
      <c r="JD65" s="335">
        <f>'WP 2-1-1 Plant Additions'!I65</f>
        <v>232168.02837148932</v>
      </c>
      <c r="JE65" s="335">
        <f>'WP 2-1-1 Plant Additions'!J65</f>
        <v>100928.60915484579</v>
      </c>
      <c r="JF65" s="335">
        <f>'WP 2-1-1 Plant Additions'!K65</f>
        <v>112501.87060322195</v>
      </c>
      <c r="JG65" s="335">
        <f>'WP 2-1-1 Plant Additions'!L65</f>
        <v>0</v>
      </c>
      <c r="JH65" s="335">
        <f>'WP 2-1-1 Plant Additions'!M65</f>
        <v>0</v>
      </c>
      <c r="JI65" s="335">
        <f>'WP 2-1-1 Plant Additions'!N65</f>
        <v>488741.81120746135</v>
      </c>
      <c r="JJ65" s="335">
        <f>'WP 2-1-1 Plant Additions'!O65</f>
        <v>0</v>
      </c>
      <c r="JK65" s="335">
        <f>'WP 2-1-1 Plant Additions'!P65</f>
        <v>0</v>
      </c>
      <c r="JL65" s="335">
        <f>'WP 2-1-1 Plant Additions'!Q65</f>
        <v>75856.401820197978</v>
      </c>
      <c r="JM65" s="335">
        <f>'WP 2-1-1 Plant Additions'!R65</f>
        <v>373112.68713760469</v>
      </c>
      <c r="JN65" s="335">
        <f>'WP 2-1-1 Plant Additions'!S65</f>
        <v>105157.43093628463</v>
      </c>
      <c r="JO65" s="335">
        <f>'WP 2-1-1 Plant Additions'!T65</f>
        <v>0</v>
      </c>
      <c r="JP65" s="335">
        <f>'WP 2-1-1 Plant Additions'!U65</f>
        <v>141893.75858624568</v>
      </c>
      <c r="JQ65" s="335">
        <f>'WP 2-1-1 Plant Additions'!V65</f>
        <v>0</v>
      </c>
      <c r="JR65" s="335">
        <f>'WP 2-1-1 Plant Additions'!W65</f>
        <v>1809631.8004135008</v>
      </c>
      <c r="JS65" s="335">
        <f>'WP 2-1-1 Plant Additions'!X65</f>
        <v>80306.749757632206</v>
      </c>
      <c r="JT65" s="335">
        <f>'WP 2-1-1 Plant Additions'!Y65</f>
        <v>80306.749757632206</v>
      </c>
      <c r="JU65" s="335">
        <f>'WP 2-1-1 Plant Additions'!Z65</f>
        <v>80306.749757632206</v>
      </c>
      <c r="JV65" s="335">
        <f>'WP 2-1-1 Plant Additions'!AA65</f>
        <v>80306.749757632206</v>
      </c>
      <c r="JW65" s="335">
        <f>'WP 2-1-1 Plant Additions'!AB65</f>
        <v>80306.749757632206</v>
      </c>
      <c r="JX65" s="335">
        <f>'WP 2-1-1 Plant Additions'!AC65</f>
        <v>80306.749757632206</v>
      </c>
      <c r="JY65" s="335">
        <f>'WP 2-1-1 Plant Additions'!AD65</f>
        <v>80306.749757632206</v>
      </c>
      <c r="JZ65" s="335">
        <f>'WP 2-1-1 Plant Additions'!AE65</f>
        <v>80306.749757632206</v>
      </c>
      <c r="KA65" s="335">
        <f>'WP 2-1-1 Plant Additions'!AF65</f>
        <v>80306.749757632206</v>
      </c>
      <c r="KB65" s="335">
        <f>'WP 2-1-1 Plant Additions'!AG65</f>
        <v>80306.749757632206</v>
      </c>
      <c r="KC65" s="335">
        <f>'WP 2-1-1 Plant Additions'!AH65</f>
        <v>80306.749757632206</v>
      </c>
      <c r="KD65" s="335">
        <f>'WP 2-1-1 Plant Additions'!AI65</f>
        <v>1735082.6694646243</v>
      </c>
      <c r="KE65" s="335">
        <f>'WP 2-1-1 Plant Additions'!AJ65</f>
        <v>124435.96220419032</v>
      </c>
      <c r="KF65" s="335">
        <f>'WP 2-1-1 Plant Additions'!AK65</f>
        <v>124435.96220419032</v>
      </c>
      <c r="KG65" s="335">
        <f>'WP 2-1-1 Plant Additions'!AL65</f>
        <v>124435.96220419032</v>
      </c>
      <c r="KH65" s="335">
        <f>'WP 2-1-1 Plant Additions'!AM65</f>
        <v>124435.96220419032</v>
      </c>
      <c r="KI65" s="335">
        <f>'WP 2-1-1 Plant Additions'!AN65</f>
        <v>124435.96220419032</v>
      </c>
      <c r="KJ65" s="335">
        <f>'WP 2-1-1 Plant Additions'!AO65</f>
        <v>124435.96220419032</v>
      </c>
      <c r="KK65" s="335">
        <f>'WP 2-1-1 Plant Additions'!AP65</f>
        <v>124435.96220419032</v>
      </c>
      <c r="KL65" s="335">
        <f>'WP 2-1-1 Plant Additions'!AQ65</f>
        <v>124435.96220419032</v>
      </c>
      <c r="KM65" s="335">
        <f>'WP 2-1-1 Plant Additions'!AR65</f>
        <v>124435.96220419032</v>
      </c>
      <c r="KN65" s="335">
        <f>'WP 2-1-1 Plant Additions'!AS65</f>
        <v>124435.96220419032</v>
      </c>
      <c r="KO65" s="335">
        <f>'WP 2-1-1 Plant Additions'!AT65</f>
        <v>124435.96220419032</v>
      </c>
      <c r="KP65" s="335">
        <f>'WP 2-1-1 Plant Additions'!AU65</f>
        <v>1343869.2421405185</v>
      </c>
      <c r="KQ65" s="169">
        <f t="shared" si="258"/>
        <v>2994394</v>
      </c>
      <c r="KR65" s="169">
        <f t="shared" si="224"/>
        <v>2618457</v>
      </c>
      <c r="KS65" s="169">
        <f t="shared" si="225"/>
        <v>2712665</v>
      </c>
      <c r="KT65" s="91"/>
      <c r="KU65" s="91">
        <v>-4939.32</v>
      </c>
      <c r="KV65" s="91">
        <v>-82745.06</v>
      </c>
      <c r="KW65" s="91">
        <v>-118045.84</v>
      </c>
      <c r="KX65" s="91">
        <v>0</v>
      </c>
      <c r="KY65" s="91">
        <v>-7799.97</v>
      </c>
      <c r="KZ65" s="91">
        <v>-63460.520000000004</v>
      </c>
      <c r="LA65" s="91">
        <v>0</v>
      </c>
      <c r="LB65" s="91">
        <v>-84833.74</v>
      </c>
      <c r="LC65" s="91">
        <v>-44773.42</v>
      </c>
      <c r="LD65" s="91">
        <v>0</v>
      </c>
      <c r="LE65" s="91">
        <v>0</v>
      </c>
      <c r="LF65" s="91">
        <v>-32965.56</v>
      </c>
      <c r="LG65" s="91">
        <v>0</v>
      </c>
      <c r="LH65" s="91">
        <v>0</v>
      </c>
      <c r="LI65" s="91">
        <v>0</v>
      </c>
      <c r="LJ65" s="91">
        <v>0</v>
      </c>
      <c r="LK65" s="91">
        <v>0</v>
      </c>
      <c r="LL65" s="91">
        <v>-87219.22</v>
      </c>
      <c r="LM65" s="91">
        <v>0</v>
      </c>
      <c r="LN65" s="91">
        <v>-49925.69</v>
      </c>
      <c r="LO65" s="91">
        <v>-12057.27</v>
      </c>
      <c r="LP65" s="91">
        <v>-3373.77</v>
      </c>
      <c r="LQ65" s="91">
        <v>0</v>
      </c>
      <c r="LR65" s="91">
        <v>-14663.25</v>
      </c>
      <c r="LS65" s="91">
        <v>0</v>
      </c>
      <c r="LT65" s="91">
        <v>0</v>
      </c>
      <c r="LU65" s="91">
        <v>0</v>
      </c>
      <c r="LV65" s="91">
        <v>-2482.25</v>
      </c>
      <c r="LW65" s="91">
        <v>-4654.9800000000005</v>
      </c>
      <c r="LX65" s="91">
        <v>0</v>
      </c>
      <c r="LY65" s="91">
        <v>-34407.71</v>
      </c>
      <c r="LZ65" s="91">
        <v>-177593.41</v>
      </c>
      <c r="MA65" s="91">
        <v>-12532.83</v>
      </c>
      <c r="MB65" s="91">
        <v>0</v>
      </c>
      <c r="MC65" s="91">
        <v>0</v>
      </c>
      <c r="MD65" s="91">
        <v>-11536.44</v>
      </c>
      <c r="ME65" s="91">
        <v>0</v>
      </c>
      <c r="MF65" s="91">
        <v>0</v>
      </c>
      <c r="MG65" s="91">
        <v>1173.42</v>
      </c>
      <c r="MH65" s="91">
        <v>0</v>
      </c>
      <c r="MI65" s="91">
        <v>0</v>
      </c>
      <c r="MJ65" s="91">
        <v>-37801.26</v>
      </c>
      <c r="MK65" s="91"/>
      <c r="ML65" s="91"/>
      <c r="MM65" s="91">
        <v>-23057.599999999999</v>
      </c>
      <c r="MN65" s="91"/>
      <c r="MO65" s="91"/>
      <c r="MP65" s="91"/>
      <c r="MQ65" s="91">
        <v>-40119.17</v>
      </c>
      <c r="MR65" s="91"/>
      <c r="MS65" s="91"/>
      <c r="MT65" s="91">
        <v>0</v>
      </c>
      <c r="MU65" s="91">
        <v>-1265392.04</v>
      </c>
      <c r="MV65" s="91">
        <v>-4791.26</v>
      </c>
      <c r="MW65" s="91">
        <v>0</v>
      </c>
      <c r="MX65" s="91">
        <v>0</v>
      </c>
      <c r="MY65" s="91">
        <v>-128128.78</v>
      </c>
      <c r="MZ65" s="91">
        <v>0</v>
      </c>
      <c r="NA65" s="91">
        <v>0</v>
      </c>
      <c r="NB65" s="91">
        <v>-3374.95</v>
      </c>
      <c r="NC65" s="91">
        <v>0</v>
      </c>
      <c r="ND65" s="91">
        <v>0</v>
      </c>
      <c r="NE65" s="91">
        <v>-20794.740000000002</v>
      </c>
      <c r="NF65" s="91"/>
      <c r="NG65" s="91"/>
      <c r="NH65" s="91">
        <v>-3538.11</v>
      </c>
      <c r="NI65" s="91"/>
      <c r="NJ65" s="91"/>
      <c r="NK65" s="91">
        <v>0</v>
      </c>
      <c r="NL65" s="91"/>
      <c r="NM65" s="91"/>
      <c r="NN65" s="91"/>
      <c r="NO65" s="91"/>
      <c r="NP65" s="91"/>
      <c r="NQ65" s="91">
        <v>-51192</v>
      </c>
      <c r="NR65" s="91"/>
      <c r="NS65" s="91"/>
      <c r="NT65" s="91">
        <v>-24508.66</v>
      </c>
      <c r="NU65" s="91"/>
      <c r="NV65" s="91"/>
      <c r="NW65" s="91">
        <v>-11680.09</v>
      </c>
      <c r="NX65" s="91">
        <f>+'WP 2-2-1 Accum Res'!NX65</f>
        <v>0</v>
      </c>
      <c r="NY65" s="91">
        <f>+'WP 2-2-1 Accum Res'!NY65</f>
        <v>-6888.95</v>
      </c>
      <c r="NZ65" s="91">
        <f>+'WP 2-2-1 Accum Res'!NZ65</f>
        <v>0</v>
      </c>
      <c r="OA65" s="91">
        <f>+'WP 2-2-1 Accum Res'!OA65</f>
        <v>0</v>
      </c>
      <c r="OB65" s="91">
        <f>+'WP 2-2-1 Accum Res'!OB65</f>
        <v>-469643.41000000003</v>
      </c>
      <c r="OC65" s="91">
        <f>+'WP 2-2-1 Accum Res'!OC65</f>
        <v>-44931.17</v>
      </c>
      <c r="OD65" s="91">
        <f>+'WP 2-2-1 Accum Res'!OD65</f>
        <v>0</v>
      </c>
      <c r="OE65" s="91">
        <f>+'WP 2-2-1 Accum Res'!OE65</f>
        <v>-11366.09</v>
      </c>
      <c r="OF65" s="91">
        <f>+'WP 2-2-1 Accum Res'!OF65</f>
        <v>-22885.57</v>
      </c>
      <c r="OG65" s="91">
        <f>+'WP 2-2-1 Accum Res'!OG65</f>
        <v>-45696.05</v>
      </c>
      <c r="OH65" s="91">
        <f>+'WP 2-2-1 Accum Res'!OH65</f>
        <v>-12432.99</v>
      </c>
      <c r="OI65" s="91">
        <f>+'WP 2-2-1 Accum Res'!OI65</f>
        <v>-22419.74</v>
      </c>
      <c r="OJ65" s="91">
        <f>+'WP 2-2-1 Accum Res'!OJ65</f>
        <v>-54614.97</v>
      </c>
      <c r="OK65" s="91">
        <v>-12069.28</v>
      </c>
      <c r="OL65" s="91">
        <v>0</v>
      </c>
      <c r="OM65" s="91">
        <v>-3120.88</v>
      </c>
      <c r="ON65" s="91">
        <v>0</v>
      </c>
      <c r="OO65" s="91">
        <v>0</v>
      </c>
      <c r="OP65" s="91">
        <v>-78566.34</v>
      </c>
      <c r="OQ65" s="91">
        <v>-38768.520000000004</v>
      </c>
      <c r="OR65" s="91">
        <v>-9490.64</v>
      </c>
      <c r="OS65" s="91">
        <v>0</v>
      </c>
      <c r="OT65" s="91">
        <v>-38312.6</v>
      </c>
      <c r="OU65" s="91">
        <v>-1457</v>
      </c>
      <c r="OV65" s="91">
        <v>0</v>
      </c>
      <c r="OW65" s="91">
        <v>-16566.664838624587</v>
      </c>
      <c r="OX65" s="91">
        <f t="shared" si="136"/>
        <v>-16566.664838624587</v>
      </c>
      <c r="OY65" s="91">
        <f t="shared" si="137"/>
        <v>-16566.664838624587</v>
      </c>
      <c r="OZ65" s="91">
        <f t="shared" si="138"/>
        <v>-16566.664838624587</v>
      </c>
      <c r="PA65" s="91">
        <f t="shared" si="139"/>
        <v>-16566.664838624587</v>
      </c>
      <c r="PB65" s="91">
        <f t="shared" si="140"/>
        <v>-16566.664838624587</v>
      </c>
      <c r="PC65" s="91">
        <f t="shared" si="141"/>
        <v>-16566.664838624587</v>
      </c>
      <c r="PD65" s="91">
        <f t="shared" si="142"/>
        <v>-16566.664838624587</v>
      </c>
      <c r="PE65" s="91">
        <f t="shared" si="143"/>
        <v>-16566.664838624587</v>
      </c>
      <c r="PF65" s="91">
        <f t="shared" si="144"/>
        <v>-16566.664838624587</v>
      </c>
      <c r="PG65" s="91">
        <f t="shared" si="145"/>
        <v>-16566.664838624587</v>
      </c>
      <c r="PH65" s="91">
        <f t="shared" si="146"/>
        <v>-16566.664838624587</v>
      </c>
      <c r="PI65" s="91">
        <f t="shared" si="147"/>
        <v>-16566.664838624587</v>
      </c>
      <c r="PJ65" s="91">
        <f t="shared" si="148"/>
        <v>-16566.664838624587</v>
      </c>
      <c r="PK65" s="91">
        <f t="shared" si="149"/>
        <v>-16566.664838624587</v>
      </c>
      <c r="PL65" s="91">
        <f t="shared" si="150"/>
        <v>-16566.664838624587</v>
      </c>
      <c r="PM65" s="91">
        <f t="shared" si="151"/>
        <v>-16566.664838624587</v>
      </c>
      <c r="PN65" s="91">
        <f t="shared" si="152"/>
        <v>-16566.664838624587</v>
      </c>
      <c r="PO65" s="91">
        <f t="shared" si="153"/>
        <v>-16566.664838624587</v>
      </c>
      <c r="PP65" s="91">
        <f t="shared" si="154"/>
        <v>-16566.664838624587</v>
      </c>
      <c r="PQ65" s="91">
        <f t="shared" si="155"/>
        <v>-16566.664838624587</v>
      </c>
      <c r="PR65" s="91">
        <f t="shared" si="156"/>
        <v>-16566.664838624587</v>
      </c>
      <c r="PS65" s="91">
        <f t="shared" si="157"/>
        <v>-16566.664838624587</v>
      </c>
      <c r="PT65" s="91">
        <f t="shared" si="158"/>
        <v>-16566.664838624587</v>
      </c>
      <c r="PU65" s="91">
        <f t="shared" si="159"/>
        <v>-16566.664838624587</v>
      </c>
      <c r="PV65" s="91">
        <f t="shared" si="160"/>
        <v>-16566.664838624587</v>
      </c>
      <c r="PW65" s="91">
        <f t="shared" si="161"/>
        <v>-16566.664838624587</v>
      </c>
      <c r="PX65" s="91">
        <f t="shared" si="162"/>
        <v>-16566.664838624587</v>
      </c>
      <c r="PY65" s="91">
        <f t="shared" si="163"/>
        <v>-16566.664838624587</v>
      </c>
      <c r="PZ65" s="91">
        <f t="shared" si="164"/>
        <v>-16566.664838624587</v>
      </c>
      <c r="QA65" s="91">
        <f t="shared" si="165"/>
        <v>-16566.664838624587</v>
      </c>
      <c r="QB65" s="91">
        <f t="shared" si="166"/>
        <v>-16566.664838624587</v>
      </c>
      <c r="QC65" s="91">
        <f t="shared" si="167"/>
        <v>-16566.664838624587</v>
      </c>
      <c r="QD65" s="91">
        <f t="shared" si="168"/>
        <v>-16566.664838624587</v>
      </c>
      <c r="QE65" s="91">
        <f t="shared" si="169"/>
        <v>-16566.664838624587</v>
      </c>
      <c r="QF65" s="91">
        <f t="shared" si="170"/>
        <v>-16566.664838624587</v>
      </c>
      <c r="QG65" s="91">
        <f t="shared" si="171"/>
        <v>-16566.664838624587</v>
      </c>
      <c r="QH65" s="91">
        <f t="shared" si="172"/>
        <v>-16566.664838624587</v>
      </c>
      <c r="QI65" s="91">
        <f t="shared" si="173"/>
        <v>-16566.664838624587</v>
      </c>
      <c r="QJ65" s="91">
        <f t="shared" si="174"/>
        <v>-16566.664838624587</v>
      </c>
      <c r="QK65" s="91">
        <f t="shared" si="175"/>
        <v>-16566.664838624587</v>
      </c>
      <c r="QL65" s="169">
        <f t="shared" si="259"/>
        <v>-198800</v>
      </c>
      <c r="QM65" s="169">
        <f t="shared" si="226"/>
        <v>-198800</v>
      </c>
      <c r="QN65" s="169">
        <f t="shared" si="227"/>
        <v>-198800</v>
      </c>
      <c r="QO65" s="91"/>
      <c r="QP65" s="91">
        <v>0</v>
      </c>
      <c r="QQ65" s="91">
        <v>0</v>
      </c>
      <c r="QR65" s="91">
        <v>0</v>
      </c>
      <c r="QS65" s="91">
        <v>0</v>
      </c>
      <c r="QT65" s="91">
        <v>0</v>
      </c>
      <c r="QU65" s="91">
        <v>956.12</v>
      </c>
      <c r="QV65" s="91">
        <v>0</v>
      </c>
      <c r="QW65" s="91">
        <v>0</v>
      </c>
      <c r="QX65" s="91">
        <v>0</v>
      </c>
      <c r="QY65" s="91">
        <v>0</v>
      </c>
      <c r="QZ65" s="91">
        <v>0</v>
      </c>
      <c r="RA65" s="91">
        <v>0</v>
      </c>
      <c r="RB65" s="91">
        <v>-220569.62</v>
      </c>
      <c r="RC65" s="91">
        <v>0</v>
      </c>
      <c r="RD65" s="91">
        <v>0</v>
      </c>
      <c r="RE65" s="91">
        <v>0</v>
      </c>
      <c r="RF65" s="91">
        <v>0</v>
      </c>
      <c r="RG65" s="91">
        <v>0</v>
      </c>
      <c r="RH65" s="91">
        <v>0</v>
      </c>
      <c r="RI65" s="91">
        <v>0</v>
      </c>
      <c r="RJ65" s="91">
        <v>0</v>
      </c>
      <c r="RK65" s="91">
        <v>0</v>
      </c>
      <c r="RL65" s="91">
        <v>0</v>
      </c>
      <c r="RM65" s="91">
        <v>0</v>
      </c>
      <c r="RN65" s="91">
        <v>0</v>
      </c>
      <c r="RO65" s="91">
        <v>0</v>
      </c>
      <c r="RP65" s="91">
        <v>0</v>
      </c>
      <c r="RQ65" s="91">
        <v>0</v>
      </c>
      <c r="RR65" s="91">
        <v>0</v>
      </c>
      <c r="RS65" s="91">
        <v>0</v>
      </c>
      <c r="RT65" s="91">
        <v>0</v>
      </c>
      <c r="RU65" s="91">
        <v>0</v>
      </c>
      <c r="RV65" s="91">
        <v>0</v>
      </c>
      <c r="RW65" s="91">
        <v>0</v>
      </c>
      <c r="RX65" s="91">
        <v>0</v>
      </c>
      <c r="RY65" s="91">
        <v>0</v>
      </c>
      <c r="RZ65" s="91">
        <v>0</v>
      </c>
      <c r="SA65" s="91">
        <v>0</v>
      </c>
      <c r="SB65" s="91">
        <v>0</v>
      </c>
      <c r="SC65" s="91">
        <v>5327.47</v>
      </c>
      <c r="SD65" s="91">
        <v>0</v>
      </c>
      <c r="SE65" s="91">
        <v>0</v>
      </c>
      <c r="SF65" s="91">
        <v>0</v>
      </c>
      <c r="SG65" s="91">
        <v>0</v>
      </c>
      <c r="SH65" s="91">
        <v>0</v>
      </c>
      <c r="SI65" s="91"/>
      <c r="SJ65" s="91"/>
      <c r="SK65" s="91"/>
      <c r="SL65" s="91"/>
      <c r="SM65" s="91"/>
      <c r="SN65" s="91"/>
      <c r="SO65" s="91">
        <v>0</v>
      </c>
      <c r="SP65" s="91">
        <v>0</v>
      </c>
      <c r="SQ65" s="91">
        <v>0</v>
      </c>
      <c r="SR65" s="91">
        <v>0</v>
      </c>
      <c r="SS65" s="91">
        <v>0</v>
      </c>
      <c r="ST65" s="91">
        <v>0</v>
      </c>
      <c r="SU65" s="91">
        <v>0</v>
      </c>
      <c r="SV65" s="91">
        <v>0</v>
      </c>
      <c r="SW65" s="91">
        <v>0</v>
      </c>
      <c r="SX65" s="91">
        <v>0</v>
      </c>
      <c r="SY65" s="91">
        <v>0</v>
      </c>
      <c r="SZ65" s="91">
        <v>0</v>
      </c>
      <c r="TA65" s="91"/>
      <c r="TB65" s="91"/>
      <c r="TC65" s="91"/>
      <c r="TD65" s="91">
        <v>0</v>
      </c>
      <c r="TE65" s="91">
        <v>0</v>
      </c>
      <c r="TF65" s="91">
        <v>0</v>
      </c>
      <c r="TG65" s="91"/>
      <c r="TH65" s="91"/>
      <c r="TI65" s="91">
        <v>-1141.8399999999999</v>
      </c>
      <c r="TJ65" s="91"/>
      <c r="TK65" s="91">
        <v>-35317.78</v>
      </c>
      <c r="TL65" s="91"/>
      <c r="TM65" s="91"/>
      <c r="TN65" s="91"/>
      <c r="TO65" s="91"/>
      <c r="TP65" s="91"/>
      <c r="TQ65" s="91"/>
      <c r="TR65" s="91"/>
      <c r="TS65" s="91">
        <v>-1928573.1800000002</v>
      </c>
      <c r="TT65" s="91"/>
      <c r="TU65" s="91"/>
      <c r="TV65" s="91"/>
      <c r="TW65" s="91"/>
      <c r="TX65" s="91"/>
      <c r="TY65" s="91"/>
      <c r="TZ65" s="91"/>
      <c r="UA65" s="91"/>
      <c r="UB65" s="91"/>
      <c r="UC65" s="91"/>
      <c r="UD65" s="91">
        <v>0</v>
      </c>
      <c r="UE65" s="91"/>
      <c r="UF65" s="91"/>
      <c r="UG65" s="91"/>
      <c r="UH65" s="91"/>
      <c r="UI65" s="91"/>
      <c r="UJ65" s="91"/>
      <c r="UK65" s="91"/>
      <c r="UL65" s="91"/>
      <c r="UM65" s="91"/>
      <c r="UN65" s="91"/>
      <c r="UO65" s="91"/>
      <c r="UP65" s="91"/>
      <c r="UQ65" s="91"/>
      <c r="UR65" s="91"/>
      <c r="US65" s="91"/>
      <c r="UT65" s="91"/>
      <c r="UU65" s="91"/>
      <c r="UV65" s="91"/>
      <c r="UW65" s="91"/>
      <c r="UX65" s="91"/>
      <c r="UY65" s="91"/>
      <c r="UZ65" s="91"/>
      <c r="VA65" s="91"/>
      <c r="VB65" s="91"/>
      <c r="VC65" s="91"/>
      <c r="VD65" s="91"/>
      <c r="VE65" s="91"/>
      <c r="VF65" s="91"/>
      <c r="VG65" s="91"/>
      <c r="VH65" s="91"/>
      <c r="VI65" s="91"/>
      <c r="VJ65" s="91"/>
      <c r="VK65" s="91"/>
      <c r="VL65" s="91"/>
      <c r="VM65" s="91"/>
      <c r="VN65" s="91"/>
      <c r="VO65" s="91"/>
      <c r="VP65" s="91"/>
      <c r="VQ65" s="91"/>
      <c r="VR65" s="91"/>
      <c r="VS65" s="91"/>
      <c r="VT65" s="91"/>
      <c r="VU65" s="91"/>
      <c r="VV65" s="91"/>
      <c r="VW65" s="91"/>
      <c r="VX65" s="91"/>
      <c r="VY65" s="91"/>
      <c r="VZ65" s="91"/>
      <c r="WA65" s="91"/>
      <c r="WB65" s="91"/>
      <c r="WC65" s="91"/>
      <c r="WD65" s="91"/>
      <c r="WE65" s="91"/>
      <c r="WF65" s="91"/>
      <c r="WG65" s="169">
        <f t="shared" si="260"/>
        <v>0</v>
      </c>
      <c r="WH65" s="169">
        <f t="shared" si="228"/>
        <v>0</v>
      </c>
      <c r="WI65" s="169">
        <f t="shared" si="229"/>
        <v>0</v>
      </c>
      <c r="WK65" s="91">
        <f>'WP 2-1-4 Plant Details'!D65-'WP 2-2-1 Accum Res'!D65</f>
        <v>2707059.48</v>
      </c>
      <c r="WL65" s="91">
        <f>'WP 2-1-4 Plant Details'!E65-'WP 2-2-1 Accum Res'!E65</f>
        <v>2733572.32</v>
      </c>
      <c r="WM65" s="91">
        <f>'WP 2-1-4 Plant Details'!F65-'WP 2-2-1 Accum Res'!F65</f>
        <v>2748562.13</v>
      </c>
      <c r="WN65" s="91">
        <f>'WP 2-1-4 Plant Details'!G65-'WP 2-2-1 Accum Res'!G65</f>
        <v>2858069.18</v>
      </c>
      <c r="WO65" s="91">
        <f>'WP 2-1-4 Plant Details'!H65-'WP 2-2-1 Accum Res'!H65</f>
        <v>2840486.11</v>
      </c>
      <c r="WP65" s="91">
        <f>'WP 2-1-4 Plant Details'!I65-'WP 2-2-1 Accum Res'!I65</f>
        <v>2855803.02</v>
      </c>
      <c r="WQ65" s="91">
        <f>'WP 2-1-4 Plant Details'!J65-'WP 2-2-1 Accum Res'!J65</f>
        <v>2905035.6500000004</v>
      </c>
      <c r="WR65" s="91">
        <f>'WP 2-1-4 Plant Details'!K65-'WP 2-2-1 Accum Res'!K65</f>
        <v>3077911.18</v>
      </c>
      <c r="WS65" s="91">
        <f>'WP 2-1-4 Plant Details'!L65-'WP 2-2-1 Accum Res'!L65</f>
        <v>3075582</v>
      </c>
      <c r="WT65" s="91">
        <f>'WP 2-1-4 Plant Details'!M65-'WP 2-2-1 Accum Res'!M65</f>
        <v>3182167.83</v>
      </c>
      <c r="WU65" s="91">
        <f>'WP 2-1-4 Plant Details'!N65-'WP 2-2-1 Accum Res'!N65</f>
        <v>3175086.2600000002</v>
      </c>
      <c r="WV65" s="91">
        <f>'WP 2-1-4 Plant Details'!O65-'WP 2-2-1 Accum Res'!O65</f>
        <v>3206445.97</v>
      </c>
      <c r="WW65" s="91">
        <f>'WP 2-1-4 Plant Details'!P65-'WP 2-2-1 Accum Res'!P65</f>
        <v>3211706.2200000007</v>
      </c>
      <c r="WX65" s="91">
        <f>'WP 2-1-4 Plant Details'!Q65-'WP 2-2-1 Accum Res'!Q65</f>
        <v>3007475.3700000006</v>
      </c>
      <c r="WY65" s="91">
        <f>'WP 2-1-4 Plant Details'!R65-'WP 2-2-1 Accum Res'!R65</f>
        <v>3009195.7900000005</v>
      </c>
      <c r="WZ65" s="91">
        <f>'WP 2-1-4 Plant Details'!S65-'WP 2-2-1 Accum Res'!S65</f>
        <v>3001672.8600000003</v>
      </c>
      <c r="XA65" s="91">
        <f>'WP 2-1-4 Plant Details'!T65-'WP 2-2-1 Accum Res'!T65</f>
        <v>2976520.7</v>
      </c>
      <c r="XB65" s="91">
        <f>'WP 2-1-4 Plant Details'!U65-'WP 2-2-1 Accum Res'!U65</f>
        <v>2950679.15</v>
      </c>
      <c r="XC65" s="91">
        <f>'WP 2-1-4 Plant Details'!V65-'WP 2-2-1 Accum Res'!V65</f>
        <v>2934145.4600000004</v>
      </c>
      <c r="XD65" s="91">
        <f>'WP 2-1-4 Plant Details'!W65-'WP 2-2-1 Accum Res'!W65</f>
        <v>3018926.6000000006</v>
      </c>
      <c r="XE65" s="91">
        <f>'WP 2-1-4 Plant Details'!X65-'WP 2-2-1 Accum Res'!X65</f>
        <v>3119867.3500000006</v>
      </c>
      <c r="XF65" s="91">
        <f>'WP 2-1-4 Plant Details'!Y65-'WP 2-2-1 Accum Res'!Y65</f>
        <v>3180377.8600000008</v>
      </c>
      <c r="XG65" s="91">
        <f>'WP 2-1-4 Plant Details'!Z65-'WP 2-2-1 Accum Res'!Z65</f>
        <v>3166655.2100000014</v>
      </c>
      <c r="XH65" s="91">
        <f>'WP 2-1-4 Plant Details'!AA65-'WP 2-2-1 Accum Res'!AA65</f>
        <v>3158586.9100000011</v>
      </c>
      <c r="XI65" s="91">
        <f>'WP 2-1-4 Plant Details'!AB65-'WP 2-2-1 Accum Res'!AB65</f>
        <v>3130634.600000001</v>
      </c>
      <c r="XJ65" s="91">
        <f>'WP 2-1-4 Plant Details'!AC65-'WP 2-2-1 Accum Res'!AC65</f>
        <v>3141379.5300000012</v>
      </c>
      <c r="XK65" s="91">
        <f>'WP 2-1-4 Plant Details'!AD65-'WP 2-2-1 Accum Res'!AD65</f>
        <v>3113319.0500000012</v>
      </c>
      <c r="XL65" s="91">
        <f>'WP 2-1-4 Plant Details'!AE65-'WP 2-2-1 Accum Res'!AE65</f>
        <v>3085616.9200000009</v>
      </c>
      <c r="XM65" s="91">
        <f>'WP 2-1-4 Plant Details'!AF65-'WP 2-2-1 Accum Res'!AF65</f>
        <v>3057062.120000001</v>
      </c>
      <c r="XN65" s="91">
        <f>'WP 2-1-4 Plant Details'!AG65-'WP 2-2-1 Accum Res'!AG65</f>
        <v>3028548.7100000004</v>
      </c>
      <c r="XO65" s="91">
        <f>'WP 2-1-4 Plant Details'!AH65-'WP 2-2-1 Accum Res'!AH65</f>
        <v>3025235.8300000005</v>
      </c>
      <c r="XP65" s="91">
        <f>'WP 2-1-4 Plant Details'!AI65-'WP 2-2-1 Accum Res'!AI65</f>
        <v>3086956.7700000009</v>
      </c>
      <c r="XQ65" s="91">
        <f>'WP 2-1-4 Plant Details'!AJ65-'WP 2-2-1 Accum Res'!AJ65</f>
        <v>3075402.1600000006</v>
      </c>
      <c r="XR65" s="91">
        <f>'WP 2-1-4 Plant Details'!AK65-'WP 2-2-1 Accum Res'!AK65</f>
        <v>3132033.4800000009</v>
      </c>
      <c r="XS65" s="91">
        <f>'WP 2-1-4 Plant Details'!AL65-'WP 2-2-1 Accum Res'!AL65</f>
        <v>3111095.540000001</v>
      </c>
      <c r="XT65" s="91">
        <f>'WP 2-1-4 Plant Details'!AM65-'WP 2-2-1 Accum Res'!AM65</f>
        <v>3195050.3600000003</v>
      </c>
      <c r="XU65" s="91">
        <f>'WP 2-1-4 Plant Details'!AN65-'WP 2-2-1 Accum Res'!AN65</f>
        <v>3295606.6</v>
      </c>
      <c r="XV65" s="91">
        <f>'WP 2-1-4 Plant Details'!AO65-'WP 2-2-1 Accum Res'!AO65</f>
        <v>3276968.5900000003</v>
      </c>
      <c r="XW65" s="91">
        <f>'WP 2-1-4 Plant Details'!AP65-'WP 2-2-1 Accum Res'!AP65</f>
        <v>3258799.3900000006</v>
      </c>
      <c r="XX65" s="91">
        <f>'WP 2-1-4 Plant Details'!AQ65-'WP 2-2-1 Accum Res'!AQ65</f>
        <v>3224839.95</v>
      </c>
      <c r="XY65" s="91">
        <f>'WP 2-1-4 Plant Details'!AR65-'WP 2-2-1 Accum Res'!AR65</f>
        <v>3196840.2199999997</v>
      </c>
      <c r="XZ65" s="91">
        <f>'WP 2-1-4 Plant Details'!AS65-'WP 2-2-1 Accum Res'!AS65</f>
        <v>3173788.8099999996</v>
      </c>
      <c r="YA65" s="91">
        <f>'WP 2-1-4 Plant Details'!AT65-'WP 2-2-1 Accum Res'!AT65</f>
        <v>3168646.23</v>
      </c>
      <c r="YB65" s="91">
        <f>'WP 2-1-4 Plant Details'!AU65-'WP 2-2-1 Accum Res'!AU65</f>
        <v>3164413.6199999996</v>
      </c>
      <c r="YC65" s="91">
        <f>'WP 2-1-4 Plant Details'!AV65-'WP 2-2-1 Accum Res'!AV65</f>
        <v>3190188.7699999996</v>
      </c>
      <c r="YD65" s="91">
        <f>'WP 2-1-4 Plant Details'!AW65-'WP 2-2-1 Accum Res'!AW65</f>
        <v>3220880.2300000004</v>
      </c>
      <c r="YE65" s="91">
        <f>'WP 2-1-4 Plant Details'!AX65-'WP 2-2-1 Accum Res'!AX65</f>
        <v>3203902.1600000006</v>
      </c>
      <c r="YF65" s="91">
        <f>'WP 2-1-4 Plant Details'!AY65-'WP 2-2-1 Accum Res'!AY65</f>
        <v>3199696.8800000004</v>
      </c>
      <c r="YG65" s="91">
        <f>'WP 2-1-4 Plant Details'!AZ65-'WP 2-2-1 Accum Res'!AZ65</f>
        <v>3253027.1200000006</v>
      </c>
      <c r="YH65" s="91">
        <f>'WP 2-1-4 Plant Details'!BA65-'WP 2-2-1 Accum Res'!BA65</f>
        <v>3322749.1300000008</v>
      </c>
      <c r="YI65" s="91">
        <f>'WP 2-1-4 Plant Details'!BB65-'WP 2-2-1 Accum Res'!BB65</f>
        <v>3315664.5600000005</v>
      </c>
      <c r="YJ65" s="91">
        <f>'WP 2-1-4 Plant Details'!BC65-'WP 2-2-1 Accum Res'!BC65</f>
        <v>3628216.290000001</v>
      </c>
      <c r="YK65" s="91">
        <f>'WP 2-1-4 Plant Details'!BD65-'WP 2-2-1 Accum Res'!BD65</f>
        <v>3602258.6300000008</v>
      </c>
      <c r="YL65" s="91">
        <f>'WP 2-1-4 Plant Details'!BE65-'WP 2-2-1 Accum Res'!BE65</f>
        <v>3592874.7600000007</v>
      </c>
      <c r="YM65" s="91">
        <f>'WP 2-1-4 Plant Details'!BF65-'WP 2-2-1 Accum Res'!BF65</f>
        <v>3706020.620000001</v>
      </c>
      <c r="YN65" s="91">
        <f>'WP 2-1-4 Plant Details'!BG65-'WP 2-2-1 Accum Res'!BG65</f>
        <v>3790140.9400000013</v>
      </c>
      <c r="YO65" s="91">
        <f>'WP 2-1-4 Plant Details'!BH65-'WP 2-2-1 Accum Res'!BH65</f>
        <v>3850920.4800000014</v>
      </c>
      <c r="YP65" s="91">
        <f>'WP 2-1-4 Plant Details'!BI65-'WP 2-2-1 Accum Res'!BI65</f>
        <v>3950248.7600000012</v>
      </c>
      <c r="YQ65" s="91">
        <f>'WP 2-1-4 Plant Details'!BJ65-'WP 2-2-1 Accum Res'!BJ65</f>
        <v>4027547.2700000009</v>
      </c>
      <c r="YR65" s="91">
        <f>'WP 2-1-4 Plant Details'!BK65-'WP 2-2-1 Accum Res'!BK65</f>
        <v>4040682.4700000011</v>
      </c>
      <c r="YS65" s="91">
        <f>'WP 2-1-4 Plant Details'!BL65-'WP 2-2-1 Accum Res'!BL65</f>
        <v>4061026.1900000013</v>
      </c>
      <c r="YT65" s="91">
        <f>'WP 2-1-4 Plant Details'!BM65-'WP 2-2-1 Accum Res'!BM65</f>
        <v>4099778.6800000016</v>
      </c>
      <c r="YU65" s="91">
        <f>'WP 2-1-4 Plant Details'!BN65-'WP 2-2-1 Accum Res'!BN65</f>
        <v>5005646.3800000027</v>
      </c>
      <c r="YV65" s="91">
        <f>'WP 2-1-4 Plant Details'!BO65-'WP 2-2-1 Accum Res'!BO65</f>
        <v>5077172.3500000015</v>
      </c>
      <c r="YW65" s="91">
        <f>'WP 2-1-4 Plant Details'!BP65-'WP 2-2-1 Accum Res'!BP65</f>
        <v>5063046.0800000019</v>
      </c>
      <c r="YX65" s="91">
        <f>'WP 2-1-4 Plant Details'!BQ65-'WP 2-2-1 Accum Res'!BQ65</f>
        <v>5063631.2000000011</v>
      </c>
      <c r="YY65" s="91">
        <f>'WP 2-1-4 Plant Details'!BR65-'WP 2-2-1 Accum Res'!BR65</f>
        <v>5206879.9000000013</v>
      </c>
      <c r="YZ65" s="91">
        <f>'WP 2-1-4 Plant Details'!BS65-'WP 2-2-1 Accum Res'!BS65</f>
        <v>5285589.6600000011</v>
      </c>
      <c r="ZA65" s="91">
        <f>'WP 2-1-4 Plant Details'!BT65-'WP 2-2-1 Accum Res'!BT65</f>
        <v>5279711.1500000004</v>
      </c>
      <c r="ZB65" s="91">
        <f>'WP 2-1-4 Plant Details'!BU65-'WP 2-2-1 Accum Res'!BU65</f>
        <v>6020835.1800000016</v>
      </c>
      <c r="ZC65" s="91">
        <f>'WP 2-1-4 Plant Details'!BV65-'WP 2-2-1 Accum Res'!BV65</f>
        <v>6024504.7700000014</v>
      </c>
      <c r="ZD65" s="91">
        <f>'WP 2-1-4 Plant Details'!BW65-'WP 2-2-1 Accum Res'!BW65</f>
        <v>6815838.3200000022</v>
      </c>
      <c r="ZE65" s="91">
        <f>'WP 2-1-4 Plant Details'!BX65-'WP 2-2-1 Accum Res'!BX65</f>
        <v>6856500.6300000008</v>
      </c>
      <c r="ZF65" s="91">
        <f>'WP 2-1-4 Plant Details'!BY65-'WP 2-2-1 Accum Res'!BY65</f>
        <v>8415343</v>
      </c>
      <c r="ZG65" s="91">
        <f>'WP 2-1-4 Plant Details'!BZ65-'WP 2-2-1 Accum Res'!BZ65</f>
        <v>8347611.5800000019</v>
      </c>
      <c r="ZH65" s="91">
        <f>'WP 2-1-4 Plant Details'!CA65-'WP 2-2-1 Accum Res'!CA65</f>
        <v>8329225.3800000018</v>
      </c>
      <c r="ZI65" s="91">
        <f>'WP 2-1-4 Plant Details'!CB65-'WP 2-2-1 Accum Res'!CB65</f>
        <v>8343631.2800000012</v>
      </c>
      <c r="ZJ65" s="91">
        <f>'WP 2-1-4 Plant Details'!CC65-'WP 2-2-1 Accum Res'!CC65</f>
        <v>8310535.8100000015</v>
      </c>
      <c r="ZK65" s="91">
        <f>'WP 2-1-4 Plant Details'!CD65-'WP 2-2-1 Accum Res'!CD65</f>
        <v>8321816.870000001</v>
      </c>
      <c r="ZL65" s="91">
        <f>'WP 2-1-4 Plant Details'!CE65-'WP 2-2-1 Accum Res'!CE65</f>
        <v>8358491.0500000017</v>
      </c>
      <c r="ZM65" s="91">
        <f>'WP 2-1-4 Plant Details'!CF65-'WP 2-2-1 Accum Res'!CF65</f>
        <v>8333430.6600000011</v>
      </c>
      <c r="ZN65" s="91">
        <f>'WP 2-1-4 Plant Details'!CG65-'WP 2-2-1 Accum Res'!CG65</f>
        <v>8330740.5600000005</v>
      </c>
      <c r="ZO65" s="91">
        <f>'WP 2-1-4 Plant Details'!CH65-'WP 2-2-1 Accum Res'!CH65</f>
        <v>6448499.1600000001</v>
      </c>
      <c r="ZP65" s="91">
        <f>'WP 2-1-4 Plant Details'!CI65-'WP 2-2-1 Accum Res'!CI65</f>
        <v>6436043.2200000016</v>
      </c>
      <c r="ZQ65" s="91">
        <f>'WP 2-1-4 Plant Details'!CJ65-'WP 2-2-1 Accum Res'!CJ65</f>
        <v>6531451.6900000013</v>
      </c>
      <c r="ZR65" s="91">
        <f>'WP 2-1-4 Plant Details'!CK65-'WP 2-2-1 Accum Res'!CK65</f>
        <v>6501397.4600000009</v>
      </c>
      <c r="ZS65" s="91">
        <f>'WP 2-1-4 Plant Details'!CL65-'WP 2-2-1 Accum Res'!CL65</f>
        <v>7469601.4200000009</v>
      </c>
      <c r="ZT65" s="91">
        <f>'WP 2-1-4 Plant Details'!CM65-'WP 2-2-1 Accum Res'!CM65</f>
        <v>8064745.5500000007</v>
      </c>
      <c r="ZU65" s="91">
        <f>'WP 2-1-4 Plant Details'!CN65-'WP 2-2-1 Accum Res'!CN65</f>
        <v>10307975.59</v>
      </c>
      <c r="ZV65" s="91">
        <f>'WP 2-1-4 Plant Details'!CO65-'WP 2-2-1 Accum Res'!CO65</f>
        <v>10792360.039999999</v>
      </c>
      <c r="ZW65" s="91">
        <f>'WP 2-1-4 Plant Details'!CP65-'WP 2-2-1 Accum Res'!CP65</f>
        <v>10860433.879999999</v>
      </c>
      <c r="ZX65" s="91">
        <f>'WP 2-1-4 Plant Details'!CQ65-'WP 2-2-1 Accum Res'!CQ65</f>
        <v>13678647.529999999</v>
      </c>
      <c r="ZY65" s="91">
        <f>'WP 2-1-4 Plant Details'!CR65-'WP 2-2-1 Accum Res'!CR65</f>
        <v>14176288.02</v>
      </c>
      <c r="ZZ65" s="91">
        <f>'WP 2-1-4 Plant Details'!CS65-'WP 2-2-1 Accum Res'!CS65</f>
        <v>14510181.370000001</v>
      </c>
      <c r="AAA65" s="91">
        <f>'WP 2-1-4 Plant Details'!CT65-'WP 2-2-1 Accum Res'!CT65</f>
        <v>15194786.040000005</v>
      </c>
      <c r="AAB65" s="91">
        <f>'WP 2-1-4 Plant Details'!CU65-'WP 2-2-1 Accum Res'!CU65</f>
        <v>15361201.440000005</v>
      </c>
      <c r="AAC65" s="91">
        <f>'WP 2-1-4 Plant Details'!CV65-'WP 2-2-1 Accum Res'!CV65</f>
        <v>15583107.810000004</v>
      </c>
      <c r="AAD65" s="91">
        <f>'WP 2-1-4 Plant Details'!CW65-'WP 2-2-1 Accum Res'!CW65</f>
        <v>15638641.500000006</v>
      </c>
      <c r="AAE65" s="91">
        <f>'WP 2-1-4 Plant Details'!CX65-'WP 2-2-1 Accum Res'!CX65</f>
        <v>15634201.630000005</v>
      </c>
      <c r="AAF65" s="91">
        <f>'WP 2-1-4 Plant Details'!CY65-'WP 2-2-1 Accum Res'!CY65</f>
        <v>15711685.730000004</v>
      </c>
      <c r="AAG65" s="91">
        <f>'WP 2-1-4 Plant Details'!CZ65-'WP 2-2-1 Accum Res'!CZ65</f>
        <v>15735077.280000005</v>
      </c>
      <c r="AAH65" s="91">
        <f>'WP 2-1-4 Plant Details'!DA65-'WP 2-2-1 Accum Res'!DA65</f>
        <v>15663335.060000006</v>
      </c>
      <c r="AAI65" s="91">
        <f>'WP 2-1-4 Plant Details'!DB65-'WP 2-2-1 Accum Res'!DB65</f>
        <v>15703660.260000005</v>
      </c>
      <c r="AAJ65" s="91">
        <f>'WP 2-1-4 Plant Details'!DC65-'WP 2-2-1 Accum Res'!DC65</f>
        <v>15959715.120000007</v>
      </c>
      <c r="AAK65" s="91">
        <f>'WP 2-1-4 Plant Details'!DD65-'WP 2-2-1 Accum Res'!DD65</f>
        <v>15928110.520000003</v>
      </c>
      <c r="AAL65" s="91">
        <f>'WP 2-1-4 Plant Details'!DE65-'WP 2-2-1 Accum Res'!DE65</f>
        <v>16175713.700000003</v>
      </c>
      <c r="AAM65" s="91">
        <f>'WP 2-1-4 Plant Details'!DF65-'WP 2-2-1 Accum Res'!DF65</f>
        <v>19823885.530000001</v>
      </c>
      <c r="AAN65" s="91">
        <f>'WP 2-1-4 Plant Details'!DG65-'WP 2-2-1 Accum Res'!DG65</f>
        <v>19893599.049883492</v>
      </c>
      <c r="AAO65" s="91">
        <f>'WP 2-1-4 Plant Details'!DH65-'WP 2-2-1 Accum Res'!DH65</f>
        <v>19909810.317360789</v>
      </c>
      <c r="AAP65" s="91">
        <f>'WP 2-1-4 Plant Details'!DI65-'WP 2-2-1 Accum Res'!DI65</f>
        <v>20030512.580755293</v>
      </c>
      <c r="AAQ65" s="91">
        <f>'WP 2-1-4 Plant Details'!DJ65-'WP 2-2-1 Accum Res'!DJ65</f>
        <v>20018977.270472348</v>
      </c>
      <c r="AAR65" s="91">
        <f>'WP 2-1-4 Plant Details'!DK65-'WP 2-2-1 Accum Res'!DK65</f>
        <v>20018624.657080762</v>
      </c>
      <c r="AAS65" s="91">
        <f>'WP 2-1-4 Plant Details'!DL65-'WP 2-2-1 Accum Res'!DL65</f>
        <v>19905326.028614823</v>
      </c>
      <c r="AAT65" s="91">
        <f>'WP 2-1-4 Plant Details'!DM65-'WP 2-2-1 Accum Res'!DM65</f>
        <v>19792104.097671285</v>
      </c>
      <c r="AAU65" s="91">
        <f>'WP 2-1-4 Plant Details'!DN65-'WP 2-2-1 Accum Res'!DN65</f>
        <v>20167700.675457608</v>
      </c>
      <c r="AAV65" s="91">
        <f>'WP 2-1-4 Plant Details'!DO65-'WP 2-2-1 Accum Res'!DO65</f>
        <v>20052369.445988465</v>
      </c>
      <c r="AAW65" s="91">
        <f>'WP 2-1-4 Plant Details'!DP65-'WP 2-2-1 Accum Res'!DP65</f>
        <v>19937114.914041724</v>
      </c>
      <c r="AAX65" s="91">
        <f>'WP 2-1-4 Plant Details'!DQ65-'WP 2-2-1 Accum Res'!DQ65</f>
        <v>19897793.481437583</v>
      </c>
      <c r="AAY65" s="91">
        <f>'WP 2-1-4 Plant Details'!DR65-'WP 2-2-1 Accum Res'!DR65</f>
        <v>20155453.844627783</v>
      </c>
      <c r="AAZ65" s="91">
        <f>'WP 2-1-4 Plant Details'!DS65-'WP 2-2-1 Accum Res'!DS65</f>
        <v>20143508.275587503</v>
      </c>
      <c r="ABA65" s="91">
        <f>'WP 2-1-4 Plant Details'!DT65-'WP 2-2-1 Accum Res'!DT65</f>
        <v>20025995.133175299</v>
      </c>
      <c r="ABB65" s="91">
        <f>'WP 2-1-4 Plant Details'!DU65-'WP 2-2-1 Accum Res'!DU65</f>
        <v>20050452.446871746</v>
      </c>
      <c r="ABC65" s="91">
        <f>'WP 2-1-4 Plant Details'!DV65-'WP 2-2-1 Accum Res'!DV65</f>
        <v>19932435.783955336</v>
      </c>
      <c r="ABD65" s="91">
        <f>'WP 2-1-4 Plant Details'!DW65-'WP 2-2-1 Accum Res'!DW65</f>
        <v>21624127.618974827</v>
      </c>
      <c r="ABE65" s="91">
        <f>'WP 2-1-4 Plant Details'!DX65-'WP 2-2-1 Accum Res'!DX65</f>
        <v>21578193.175858937</v>
      </c>
      <c r="ABF65" s="91">
        <f>'WP 2-1-4 Plant Details'!DY65-'WP 2-2-1 Accum Res'!DY65</f>
        <v>21531963.639757309</v>
      </c>
      <c r="ABG65" s="91">
        <f>'WP 2-1-4 Plant Details'!DZ65-'WP 2-2-1 Accum Res'!DZ65</f>
        <v>21485439.010669947</v>
      </c>
      <c r="ABH65" s="91">
        <f>'WP 2-1-4 Plant Details'!EA65-'WP 2-2-1 Accum Res'!EA65</f>
        <v>21438619.288596846</v>
      </c>
      <c r="ABI65" s="91">
        <f>'WP 2-1-4 Plant Details'!EB65-'WP 2-2-1 Accum Res'!EB65</f>
        <v>21391504.473538011</v>
      </c>
      <c r="ABJ65" s="91">
        <f>'WP 2-1-4 Plant Details'!EC65-'WP 2-2-1 Accum Res'!EC65</f>
        <v>21344094.565493442</v>
      </c>
      <c r="ABK65" s="91">
        <f>'WP 2-1-4 Plant Details'!ED65-'WP 2-2-1 Accum Res'!ED65</f>
        <v>21296389.564463135</v>
      </c>
      <c r="ABL65" s="91">
        <f>'WP 2-1-4 Plant Details'!EE65-'WP 2-2-1 Accum Res'!EE65</f>
        <v>21248389.470447093</v>
      </c>
      <c r="ABM65" s="91">
        <f>'WP 2-1-4 Plant Details'!EF65-'WP 2-2-1 Accum Res'!EF65</f>
        <v>21200094.283445314</v>
      </c>
      <c r="ABN65" s="91">
        <f>'WP 2-1-4 Plant Details'!EG65-'WP 2-2-1 Accum Res'!EG65</f>
        <v>21151504.003457796</v>
      </c>
      <c r="ABO65" s="91">
        <f>'WP 2-1-4 Plant Details'!EH65-'WP 2-2-1 Accum Res'!EH65</f>
        <v>21102618.630484544</v>
      </c>
      <c r="ABP65" s="91">
        <f>'WP 2-1-4 Plant Details'!EI65-'WP 2-2-1 Accum Res'!EI65</f>
        <v>22708214.084232546</v>
      </c>
      <c r="ABQ65" s="91">
        <f>'WP 2-1-4 Plant Details'!EJ65-'WP 2-2-1 Accum Res'!EJ65</f>
        <v>22695206.738106109</v>
      </c>
      <c r="ABR65" s="91">
        <f>'WP 2-1-4 Plant Details'!EK65-'WP 2-2-1 Accum Res'!EK65</f>
        <v>22681699.997084461</v>
      </c>
      <c r="ABS65" s="91">
        <f>'WP 2-1-4 Plant Details'!EL65-'WP 2-2-1 Accum Res'!EL65</f>
        <v>22667693.861167602</v>
      </c>
      <c r="ABT65" s="91">
        <f>'WP 2-1-4 Plant Details'!EM65-'WP 2-2-1 Accum Res'!EM65</f>
        <v>22653188.330355532</v>
      </c>
      <c r="ABU65" s="91">
        <f>'WP 2-1-4 Plant Details'!EN65-'WP 2-2-1 Accum Res'!EN65</f>
        <v>22638183.404648248</v>
      </c>
      <c r="ABV65" s="91">
        <f>'WP 2-1-4 Plant Details'!EO65-'WP 2-2-1 Accum Res'!EO65</f>
        <v>22622679.084045757</v>
      </c>
      <c r="ABW65" s="91">
        <f>'WP 2-1-4 Plant Details'!EP65-'WP 2-2-1 Accum Res'!EP65</f>
        <v>22606675.368548051</v>
      </c>
      <c r="ABX65" s="91">
        <f>'WP 2-1-4 Plant Details'!EQ65-'WP 2-2-1 Accum Res'!EQ65</f>
        <v>22590172.258155137</v>
      </c>
      <c r="ABY65" s="91">
        <f>'WP 2-1-4 Plant Details'!ER65-'WP 2-2-1 Accum Res'!ER65</f>
        <v>22573169.752867013</v>
      </c>
      <c r="ABZ65" s="91">
        <f>'WP 2-1-4 Plant Details'!ES65-'WP 2-2-1 Accum Res'!ES65</f>
        <v>22555667.852683675</v>
      </c>
      <c r="ACA65" s="91">
        <f>'WP 2-1-4 Plant Details'!ET65-'WP 2-2-1 Accum Res'!ET65</f>
        <v>22537666.557605125</v>
      </c>
      <c r="ACB65" s="91">
        <f>'WP 2-1-4 Plant Details'!EU65-'WP 2-2-1 Accum Res'!EU65</f>
        <v>23738599.147567693</v>
      </c>
      <c r="ACC65" s="169">
        <f t="shared" si="261"/>
        <v>20131000</v>
      </c>
      <c r="ACD65" s="169">
        <f t="shared" si="230"/>
        <v>21469319</v>
      </c>
      <c r="ACE65" s="169">
        <f t="shared" si="231"/>
        <v>22712986</v>
      </c>
    </row>
    <row r="66" spans="1:759">
      <c r="A66" s="160">
        <f t="shared" si="232"/>
        <v>58</v>
      </c>
      <c r="B66" s="160" t="s">
        <v>401</v>
      </c>
      <c r="C66" s="44" t="s">
        <v>402</v>
      </c>
      <c r="D66" s="91">
        <v>17822.650000000001</v>
      </c>
      <c r="E66" s="47">
        <f t="shared" si="269"/>
        <v>17822.650000000001</v>
      </c>
      <c r="F66" s="47">
        <f t="shared" si="270"/>
        <v>17822.650000000001</v>
      </c>
      <c r="G66" s="47">
        <f t="shared" si="271"/>
        <v>17822.650000000001</v>
      </c>
      <c r="H66" s="47">
        <f t="shared" si="272"/>
        <v>17822.650000000001</v>
      </c>
      <c r="I66" s="47">
        <f t="shared" si="273"/>
        <v>17822.650000000001</v>
      </c>
      <c r="J66" s="47">
        <f t="shared" si="274"/>
        <v>17822.650000000001</v>
      </c>
      <c r="K66" s="47">
        <f t="shared" si="275"/>
        <v>17822.650000000001</v>
      </c>
      <c r="L66" s="47">
        <f t="shared" si="276"/>
        <v>17822.650000000001</v>
      </c>
      <c r="M66" s="47">
        <f t="shared" si="277"/>
        <v>17822.650000000001</v>
      </c>
      <c r="N66" s="47">
        <f t="shared" si="278"/>
        <v>17822.650000000001</v>
      </c>
      <c r="O66" s="47">
        <f t="shared" si="279"/>
        <v>17822.650000000001</v>
      </c>
      <c r="P66" s="47">
        <f t="shared" si="280"/>
        <v>17822.650000000001</v>
      </c>
      <c r="Q66" s="91">
        <f t="shared" si="281"/>
        <v>17822.650000000001</v>
      </c>
      <c r="R66" s="91">
        <f t="shared" si="282"/>
        <v>17822.650000000001</v>
      </c>
      <c r="S66" s="91">
        <f t="shared" si="283"/>
        <v>17822.650000000001</v>
      </c>
      <c r="T66" s="91">
        <f t="shared" si="284"/>
        <v>17822.650000000001</v>
      </c>
      <c r="U66" s="91">
        <f t="shared" si="285"/>
        <v>17822.650000000001</v>
      </c>
      <c r="V66" s="91">
        <f t="shared" si="286"/>
        <v>17822.650000000001</v>
      </c>
      <c r="W66" s="91">
        <f t="shared" si="287"/>
        <v>17822.650000000001</v>
      </c>
      <c r="X66" s="91">
        <f t="shared" si="288"/>
        <v>15663.080000000002</v>
      </c>
      <c r="Y66" s="91">
        <f t="shared" si="289"/>
        <v>15663.080000000002</v>
      </c>
      <c r="Z66" s="91">
        <f t="shared" si="290"/>
        <v>15663.080000000002</v>
      </c>
      <c r="AA66" s="91">
        <f t="shared" si="291"/>
        <v>14788.080000000002</v>
      </c>
      <c r="AB66" s="91">
        <f t="shared" si="292"/>
        <v>14788.080000000002</v>
      </c>
      <c r="AC66" s="91">
        <f t="shared" si="293"/>
        <v>14788.080000000002</v>
      </c>
      <c r="AD66" s="91">
        <f t="shared" si="294"/>
        <v>14788.080000000002</v>
      </c>
      <c r="AE66" s="91">
        <f t="shared" si="295"/>
        <v>14788.080000000002</v>
      </c>
      <c r="AF66" s="91">
        <f t="shared" si="296"/>
        <v>14788.080000000002</v>
      </c>
      <c r="AG66" s="91">
        <f t="shared" si="297"/>
        <v>14788.080000000002</v>
      </c>
      <c r="AH66" s="91">
        <f t="shared" si="298"/>
        <v>14788.080000000002</v>
      </c>
      <c r="AI66" s="91">
        <f t="shared" si="299"/>
        <v>14788.080000000002</v>
      </c>
      <c r="AJ66" s="91">
        <f t="shared" si="300"/>
        <v>14788.080000000002</v>
      </c>
      <c r="AK66" s="91">
        <f t="shared" si="301"/>
        <v>14788.080000000002</v>
      </c>
      <c r="AL66" s="91">
        <f t="shared" si="176"/>
        <v>14788.080000000002</v>
      </c>
      <c r="AM66" s="91">
        <f t="shared" si="177"/>
        <v>14788.080000000002</v>
      </c>
      <c r="AN66" s="91">
        <f t="shared" si="178"/>
        <v>14788.080000000002</v>
      </c>
      <c r="AO66" s="91">
        <f t="shared" si="89"/>
        <v>14788.080000000002</v>
      </c>
      <c r="AP66" s="91">
        <f t="shared" si="90"/>
        <v>14788.080000000002</v>
      </c>
      <c r="AQ66" s="91">
        <f t="shared" si="91"/>
        <v>14788.080000000002</v>
      </c>
      <c r="AR66" s="91">
        <f t="shared" si="92"/>
        <v>9460.61</v>
      </c>
      <c r="AS66" s="91">
        <f t="shared" si="93"/>
        <v>9460.61</v>
      </c>
      <c r="AT66" s="91">
        <f t="shared" si="302"/>
        <v>9460.61</v>
      </c>
      <c r="AU66" s="91">
        <f t="shared" si="303"/>
        <v>9460.61</v>
      </c>
      <c r="AV66" s="91">
        <f t="shared" si="96"/>
        <v>9460.61</v>
      </c>
      <c r="AW66" s="91">
        <f t="shared" si="304"/>
        <v>9460.61</v>
      </c>
      <c r="AX66" s="91">
        <v>9460.61</v>
      </c>
      <c r="AY66" s="91">
        <f t="shared" si="305"/>
        <v>9460.61</v>
      </c>
      <c r="AZ66" s="91">
        <f t="shared" si="306"/>
        <v>9460.61</v>
      </c>
      <c r="BA66" s="91">
        <f t="shared" si="307"/>
        <v>9460.61</v>
      </c>
      <c r="BB66" s="91">
        <f t="shared" si="308"/>
        <v>9460.61</v>
      </c>
      <c r="BC66" s="91">
        <f t="shared" si="309"/>
        <v>9460.61</v>
      </c>
      <c r="BD66" s="91">
        <f t="shared" si="263"/>
        <v>9460.61</v>
      </c>
      <c r="BE66" s="91">
        <f t="shared" si="264"/>
        <v>7.999999999992724E-2</v>
      </c>
      <c r="BF66" s="91">
        <f t="shared" si="265"/>
        <v>7.999999999992724E-2</v>
      </c>
      <c r="BG66" s="91">
        <f t="shared" si="266"/>
        <v>7.999999999992724E-2</v>
      </c>
      <c r="BH66" s="91">
        <f t="shared" si="267"/>
        <v>7.999999999992724E-2</v>
      </c>
      <c r="BI66" s="91">
        <f t="shared" si="239"/>
        <v>7.999999999992724E-2</v>
      </c>
      <c r="BJ66" s="91">
        <f t="shared" si="240"/>
        <v>7.999999999992724E-2</v>
      </c>
      <c r="BK66" s="91">
        <f t="shared" si="311"/>
        <v>7.999999999992724E-2</v>
      </c>
      <c r="BL66" s="91">
        <f t="shared" si="312"/>
        <v>7.999999999992724E-2</v>
      </c>
      <c r="BM66" s="91">
        <f t="shared" si="313"/>
        <v>7.999999999992724E-2</v>
      </c>
      <c r="BN66" s="91">
        <f t="shared" si="314"/>
        <v>7.999999999992724E-2</v>
      </c>
      <c r="BO66" s="91">
        <f t="shared" si="315"/>
        <v>7.999999999992724E-2</v>
      </c>
      <c r="BP66" s="91">
        <f t="shared" si="316"/>
        <v>7.999999999992724E-2</v>
      </c>
      <c r="BQ66" s="91">
        <f t="shared" si="317"/>
        <v>7.999999999992724E-2</v>
      </c>
      <c r="BR66" s="91">
        <f t="shared" si="318"/>
        <v>7.999999999992724E-2</v>
      </c>
      <c r="BS66" s="91">
        <f t="shared" si="319"/>
        <v>7.999999999992724E-2</v>
      </c>
      <c r="BT66" s="91">
        <f t="shared" si="320"/>
        <v>7.999999999992724E-2</v>
      </c>
      <c r="BU66" s="91">
        <f t="shared" si="321"/>
        <v>7.999999999992724E-2</v>
      </c>
      <c r="BV66" s="91">
        <f t="shared" si="322"/>
        <v>7.999999999992724E-2</v>
      </c>
      <c r="BW66" s="91">
        <f t="shared" si="323"/>
        <v>7.999999999992724E-2</v>
      </c>
      <c r="BX66" s="91">
        <f t="shared" si="324"/>
        <v>7.999999999992724E-2</v>
      </c>
      <c r="BY66" s="91">
        <f t="shared" si="325"/>
        <v>7.999999999992724E-2</v>
      </c>
      <c r="BZ66" s="91">
        <f t="shared" si="326"/>
        <v>7.999999999992724E-2</v>
      </c>
      <c r="CA66" s="91">
        <f t="shared" si="268"/>
        <v>7.999999999992724E-2</v>
      </c>
      <c r="CB66" s="91">
        <f t="shared" si="106"/>
        <v>7.999999999992724E-2</v>
      </c>
      <c r="CC66" s="91">
        <f t="shared" si="107"/>
        <v>7.999999999992724E-2</v>
      </c>
      <c r="CD66" s="91">
        <f t="shared" si="108"/>
        <v>7.999999999992724E-2</v>
      </c>
      <c r="CE66" s="91">
        <f t="shared" si="109"/>
        <v>7.999999999992724E-2</v>
      </c>
      <c r="CF66" s="91">
        <f t="shared" si="110"/>
        <v>7.999999999992724E-2</v>
      </c>
      <c r="CG66" s="91">
        <f t="shared" si="111"/>
        <v>7.999999999992724E-2</v>
      </c>
      <c r="CH66" s="91">
        <f t="shared" si="112"/>
        <v>7.999999999992724E-2</v>
      </c>
      <c r="CI66" s="91">
        <f t="shared" si="113"/>
        <v>7.999999999992724E-2</v>
      </c>
      <c r="CJ66" s="91">
        <f t="shared" si="114"/>
        <v>7.999999999992724E-2</v>
      </c>
      <c r="CK66" s="91">
        <f t="shared" si="115"/>
        <v>7.999999999992724E-2</v>
      </c>
      <c r="CL66" s="91">
        <f t="shared" si="116"/>
        <v>7.999999999992724E-2</v>
      </c>
      <c r="CM66" s="91">
        <f t="shared" si="117"/>
        <v>7.999999999992724E-2</v>
      </c>
      <c r="CN66" s="91">
        <f t="shared" si="118"/>
        <v>7.999999999992724E-2</v>
      </c>
      <c r="CO66" s="91">
        <f t="shared" si="119"/>
        <v>7.999999999992724E-2</v>
      </c>
      <c r="CP66" s="91">
        <f t="shared" si="120"/>
        <v>7.999999999992724E-2</v>
      </c>
      <c r="CQ66" s="91">
        <f t="shared" si="121"/>
        <v>7.999999999992724E-2</v>
      </c>
      <c r="CR66" s="91">
        <f t="shared" si="122"/>
        <v>7.999999999992724E-2</v>
      </c>
      <c r="CS66" s="91">
        <f t="shared" si="123"/>
        <v>7.999999999992724E-2</v>
      </c>
      <c r="CT66" s="91">
        <f t="shared" si="124"/>
        <v>7.999999999992724E-2</v>
      </c>
      <c r="CU66" s="91">
        <f t="shared" si="125"/>
        <v>7.999999999992724E-2</v>
      </c>
      <c r="CV66" s="91">
        <f t="shared" si="126"/>
        <v>7.999999999992724E-2</v>
      </c>
      <c r="CW66" s="91">
        <f t="shared" si="127"/>
        <v>7.999999999992724E-2</v>
      </c>
      <c r="CX66" s="91">
        <f t="shared" si="128"/>
        <v>7.999999999992724E-2</v>
      </c>
      <c r="CY66" s="91">
        <f t="shared" si="129"/>
        <v>7.999999999992724E-2</v>
      </c>
      <c r="CZ66" s="91">
        <f t="shared" si="130"/>
        <v>7.999999999992724E-2</v>
      </c>
      <c r="DA66" s="91">
        <f t="shared" si="131"/>
        <v>7.999999999992724E-2</v>
      </c>
      <c r="DB66" s="91">
        <f t="shared" si="132"/>
        <v>7.999999999992724E-2</v>
      </c>
      <c r="DC66" s="91">
        <f t="shared" si="133"/>
        <v>7.999999999992724E-2</v>
      </c>
      <c r="DD66" s="91">
        <f t="shared" si="134"/>
        <v>7.999999999992724E-2</v>
      </c>
      <c r="DE66" s="91">
        <f t="shared" si="179"/>
        <v>7.999999999992724E-2</v>
      </c>
      <c r="DF66" s="91">
        <f t="shared" si="180"/>
        <v>7.999999999992724E-2</v>
      </c>
      <c r="DG66" s="91">
        <f t="shared" si="181"/>
        <v>7.999999999992724E-2</v>
      </c>
      <c r="DH66" s="91">
        <f t="shared" si="182"/>
        <v>7.999999999992724E-2</v>
      </c>
      <c r="DI66" s="91">
        <f t="shared" si="183"/>
        <v>7.999999999992724E-2</v>
      </c>
      <c r="DJ66" s="91">
        <f t="shared" si="184"/>
        <v>7.999999999992724E-2</v>
      </c>
      <c r="DK66" s="91">
        <f t="shared" si="185"/>
        <v>7.999999999992724E-2</v>
      </c>
      <c r="DL66" s="91">
        <f t="shared" si="186"/>
        <v>7.999999999992724E-2</v>
      </c>
      <c r="DM66" s="91">
        <f t="shared" si="187"/>
        <v>7.999999999992724E-2</v>
      </c>
      <c r="DN66" s="91">
        <f t="shared" si="188"/>
        <v>7.999999999992724E-2</v>
      </c>
      <c r="DO66" s="91">
        <f t="shared" si="189"/>
        <v>7.999999999992724E-2</v>
      </c>
      <c r="DP66" s="91">
        <f t="shared" si="190"/>
        <v>7.999999999992724E-2</v>
      </c>
      <c r="DQ66" s="91">
        <f t="shared" si="191"/>
        <v>7.999999999992724E-2</v>
      </c>
      <c r="DR66" s="91">
        <f t="shared" si="192"/>
        <v>7.999999999992724E-2</v>
      </c>
      <c r="DS66" s="91">
        <f t="shared" si="193"/>
        <v>7.999999999992724E-2</v>
      </c>
      <c r="DT66" s="91">
        <f t="shared" si="194"/>
        <v>7.999999999992724E-2</v>
      </c>
      <c r="DU66" s="91">
        <f t="shared" si="195"/>
        <v>7.999999999992724E-2</v>
      </c>
      <c r="DV66" s="91">
        <f t="shared" si="196"/>
        <v>7.999999999992724E-2</v>
      </c>
      <c r="DW66" s="91">
        <f t="shared" si="197"/>
        <v>7.999999999992724E-2</v>
      </c>
      <c r="DX66" s="91">
        <f t="shared" si="198"/>
        <v>7.999999999992724E-2</v>
      </c>
      <c r="DY66" s="91">
        <f t="shared" si="199"/>
        <v>7.999999999992724E-2</v>
      </c>
      <c r="DZ66" s="91">
        <f t="shared" si="200"/>
        <v>7.999999999992724E-2</v>
      </c>
      <c r="EA66" s="91">
        <f t="shared" si="201"/>
        <v>7.999999999992724E-2</v>
      </c>
      <c r="EB66" s="91">
        <f t="shared" si="202"/>
        <v>7.999999999992724E-2</v>
      </c>
      <c r="EC66" s="91">
        <f t="shared" si="203"/>
        <v>7.999999999992724E-2</v>
      </c>
      <c r="ED66" s="91">
        <f t="shared" si="204"/>
        <v>7.999999999992724E-2</v>
      </c>
      <c r="EE66" s="91">
        <f t="shared" si="205"/>
        <v>7.999999999992724E-2</v>
      </c>
      <c r="EF66" s="91">
        <f t="shared" si="206"/>
        <v>7.999999999992724E-2</v>
      </c>
      <c r="EG66" s="91">
        <f t="shared" si="207"/>
        <v>7.999999999992724E-2</v>
      </c>
      <c r="EH66" s="91">
        <f t="shared" si="208"/>
        <v>7.999999999992724E-2</v>
      </c>
      <c r="EI66" s="91">
        <f t="shared" si="209"/>
        <v>7.999999999992724E-2</v>
      </c>
      <c r="EJ66" s="91">
        <f t="shared" si="210"/>
        <v>7.999999999992724E-2</v>
      </c>
      <c r="EK66" s="91">
        <f t="shared" si="211"/>
        <v>7.999999999992724E-2</v>
      </c>
      <c r="EL66" s="91">
        <f t="shared" si="212"/>
        <v>7.999999999992724E-2</v>
      </c>
      <c r="EM66" s="91">
        <f t="shared" si="213"/>
        <v>7.999999999992724E-2</v>
      </c>
      <c r="EN66" s="91">
        <f t="shared" si="214"/>
        <v>7.999999999992724E-2</v>
      </c>
      <c r="EO66" s="91">
        <f t="shared" si="215"/>
        <v>7.999999999992724E-2</v>
      </c>
      <c r="EP66" s="91">
        <f t="shared" si="216"/>
        <v>7.999999999992724E-2</v>
      </c>
      <c r="EQ66" s="91">
        <f t="shared" si="217"/>
        <v>7.999999999992724E-2</v>
      </c>
      <c r="ER66" s="91">
        <f t="shared" si="218"/>
        <v>7.999999999992724E-2</v>
      </c>
      <c r="ES66" s="91">
        <f t="shared" si="219"/>
        <v>7.999999999992724E-2</v>
      </c>
      <c r="ET66" s="91">
        <f t="shared" si="220"/>
        <v>7.999999999992724E-2</v>
      </c>
      <c r="EU66" s="91">
        <f t="shared" si="221"/>
        <v>7.999999999992724E-2</v>
      </c>
      <c r="EV66" s="169">
        <f t="shared" si="257"/>
        <v>0</v>
      </c>
      <c r="EW66" s="169">
        <f t="shared" si="222"/>
        <v>0</v>
      </c>
      <c r="EX66" s="169">
        <f t="shared" si="223"/>
        <v>0</v>
      </c>
      <c r="EY66" s="91"/>
      <c r="EZ66" s="91">
        <v>0</v>
      </c>
      <c r="FA66" s="91">
        <v>0</v>
      </c>
      <c r="FB66" s="91">
        <v>0</v>
      </c>
      <c r="FC66" s="91">
        <v>0</v>
      </c>
      <c r="FD66" s="91">
        <v>0</v>
      </c>
      <c r="FE66" s="91">
        <v>0</v>
      </c>
      <c r="FF66" s="91">
        <v>0</v>
      </c>
      <c r="FG66" s="91">
        <v>0</v>
      </c>
      <c r="FH66" s="91">
        <v>0</v>
      </c>
      <c r="FI66" s="91">
        <v>0</v>
      </c>
      <c r="FJ66" s="91">
        <v>0</v>
      </c>
      <c r="FK66" s="91">
        <v>0</v>
      </c>
      <c r="FL66" s="91">
        <v>0</v>
      </c>
      <c r="FM66" s="91">
        <v>0</v>
      </c>
      <c r="FN66" s="91">
        <v>0</v>
      </c>
      <c r="FO66" s="91">
        <v>0</v>
      </c>
      <c r="FP66" s="91">
        <v>0</v>
      </c>
      <c r="FQ66" s="91">
        <v>0</v>
      </c>
      <c r="FR66" s="91">
        <v>0</v>
      </c>
      <c r="FS66" s="91">
        <v>0</v>
      </c>
      <c r="FT66" s="91">
        <v>0</v>
      </c>
      <c r="FU66" s="91">
        <v>0</v>
      </c>
      <c r="FV66" s="91">
        <v>0</v>
      </c>
      <c r="FW66" s="91">
        <v>0</v>
      </c>
      <c r="FX66" s="91">
        <v>0</v>
      </c>
      <c r="FY66" s="91">
        <v>0</v>
      </c>
      <c r="FZ66" s="91">
        <v>0</v>
      </c>
      <c r="GA66" s="91">
        <v>0</v>
      </c>
      <c r="GB66" s="91">
        <v>0</v>
      </c>
      <c r="GC66" s="91">
        <v>0</v>
      </c>
      <c r="GD66" s="91">
        <v>0</v>
      </c>
      <c r="GE66" s="91">
        <v>0</v>
      </c>
      <c r="GF66" s="91">
        <v>0</v>
      </c>
      <c r="GG66" s="91">
        <v>0</v>
      </c>
      <c r="GH66" s="91">
        <v>0</v>
      </c>
      <c r="GI66" s="91">
        <v>0</v>
      </c>
      <c r="GJ66" s="91">
        <v>0</v>
      </c>
      <c r="GK66" s="91">
        <v>0</v>
      </c>
      <c r="GL66" s="91">
        <v>0</v>
      </c>
      <c r="GM66" s="91"/>
      <c r="GN66" s="91">
        <v>0</v>
      </c>
      <c r="GO66" s="91">
        <v>0</v>
      </c>
      <c r="GP66" s="91"/>
      <c r="GQ66" s="91"/>
      <c r="GR66" s="91"/>
      <c r="GS66" s="91"/>
      <c r="GT66" s="91"/>
      <c r="GU66" s="91"/>
      <c r="GV66" s="91"/>
      <c r="GW66" s="91"/>
      <c r="GX66" s="91"/>
      <c r="GY66" s="91">
        <v>0</v>
      </c>
      <c r="GZ66" s="91">
        <v>0</v>
      </c>
      <c r="HA66" s="91">
        <v>0</v>
      </c>
      <c r="HB66" s="91">
        <v>0</v>
      </c>
      <c r="HC66" s="91">
        <v>0</v>
      </c>
      <c r="HD66" s="91">
        <v>0</v>
      </c>
      <c r="HE66" s="91">
        <v>0</v>
      </c>
      <c r="HF66" s="91">
        <v>0</v>
      </c>
      <c r="HG66" s="91">
        <v>0</v>
      </c>
      <c r="HH66" s="335">
        <v>0</v>
      </c>
      <c r="HI66" s="91">
        <v>0</v>
      </c>
      <c r="HJ66" s="91">
        <v>0</v>
      </c>
      <c r="HK66" s="91"/>
      <c r="HL66" s="91"/>
      <c r="HM66" s="335">
        <v>0</v>
      </c>
      <c r="HN66" s="335"/>
      <c r="HO66" s="335"/>
      <c r="HP66" s="335">
        <v>0</v>
      </c>
      <c r="HQ66" s="335"/>
      <c r="HR66" s="335"/>
      <c r="HS66" s="335"/>
      <c r="HT66" s="335"/>
      <c r="HU66" s="335"/>
      <c r="HV66" s="335"/>
      <c r="HW66" s="335"/>
      <c r="HX66" s="335"/>
      <c r="HY66" s="335"/>
      <c r="HZ66" s="335"/>
      <c r="IA66" s="335"/>
      <c r="IB66" s="335"/>
      <c r="IC66" s="335"/>
      <c r="ID66" s="335">
        <v>0</v>
      </c>
      <c r="IE66" s="335"/>
      <c r="IF66" s="335"/>
      <c r="IG66" s="335"/>
      <c r="IH66" s="335"/>
      <c r="II66" s="335">
        <v>0</v>
      </c>
      <c r="IJ66" s="335">
        <v>0</v>
      </c>
      <c r="IK66" s="335">
        <v>0</v>
      </c>
      <c r="IL66" s="335">
        <v>0</v>
      </c>
      <c r="IM66" s="335">
        <v>0</v>
      </c>
      <c r="IN66" s="335"/>
      <c r="IO66" s="335">
        <v>0</v>
      </c>
      <c r="IP66" s="335">
        <v>0</v>
      </c>
      <c r="IQ66" s="335">
        <v>0</v>
      </c>
      <c r="IR66" s="335">
        <v>0</v>
      </c>
      <c r="IS66" s="335">
        <v>0</v>
      </c>
      <c r="IT66" s="335">
        <v>0</v>
      </c>
      <c r="IU66" s="335">
        <v>0</v>
      </c>
      <c r="IV66" s="335">
        <v>0</v>
      </c>
      <c r="IW66" s="335">
        <v>0</v>
      </c>
      <c r="IX66" s="335">
        <v>0</v>
      </c>
      <c r="IY66" s="335">
        <v>0</v>
      </c>
      <c r="IZ66" s="335">
        <v>0</v>
      </c>
      <c r="JA66" s="335">
        <v>0</v>
      </c>
      <c r="JB66" s="335">
        <f>'WP 2-1-1 Plant Additions'!G66</f>
        <v>0</v>
      </c>
      <c r="JC66" s="335">
        <f>'WP 2-1-1 Plant Additions'!H66</f>
        <v>0</v>
      </c>
      <c r="JD66" s="335">
        <f>'WP 2-1-1 Plant Additions'!I66</f>
        <v>0</v>
      </c>
      <c r="JE66" s="335">
        <f>'WP 2-1-1 Plant Additions'!J66</f>
        <v>0</v>
      </c>
      <c r="JF66" s="335">
        <f>'WP 2-1-1 Plant Additions'!K66</f>
        <v>0</v>
      </c>
      <c r="JG66" s="335">
        <f>'WP 2-1-1 Plant Additions'!L66</f>
        <v>0</v>
      </c>
      <c r="JH66" s="335">
        <f>'WP 2-1-1 Plant Additions'!M66</f>
        <v>0</v>
      </c>
      <c r="JI66" s="335">
        <f>'WP 2-1-1 Plant Additions'!N66</f>
        <v>0</v>
      </c>
      <c r="JJ66" s="335">
        <f>'WP 2-1-1 Plant Additions'!O66</f>
        <v>0</v>
      </c>
      <c r="JK66" s="335">
        <f>'WP 2-1-1 Plant Additions'!P66</f>
        <v>0</v>
      </c>
      <c r="JL66" s="335">
        <f>'WP 2-1-1 Plant Additions'!Q66</f>
        <v>0</v>
      </c>
      <c r="JM66" s="335">
        <f>'WP 2-1-1 Plant Additions'!R66</f>
        <v>0</v>
      </c>
      <c r="JN66" s="335">
        <f>'WP 2-1-1 Plant Additions'!S66</f>
        <v>0</v>
      </c>
      <c r="JO66" s="335">
        <f>'WP 2-1-1 Plant Additions'!T66</f>
        <v>0</v>
      </c>
      <c r="JP66" s="335">
        <f>'WP 2-1-1 Plant Additions'!U66</f>
        <v>0</v>
      </c>
      <c r="JQ66" s="335">
        <f>'WP 2-1-1 Plant Additions'!V66</f>
        <v>0</v>
      </c>
      <c r="JR66" s="335">
        <f>'WP 2-1-1 Plant Additions'!W66</f>
        <v>0</v>
      </c>
      <c r="JS66" s="335">
        <f>'WP 2-1-1 Plant Additions'!X66</f>
        <v>0</v>
      </c>
      <c r="JT66" s="335">
        <f>'WP 2-1-1 Plant Additions'!Y66</f>
        <v>0</v>
      </c>
      <c r="JU66" s="335">
        <f>'WP 2-1-1 Plant Additions'!Z66</f>
        <v>0</v>
      </c>
      <c r="JV66" s="335">
        <f>'WP 2-1-1 Plant Additions'!AA66</f>
        <v>0</v>
      </c>
      <c r="JW66" s="335">
        <f>'WP 2-1-1 Plant Additions'!AB66</f>
        <v>0</v>
      </c>
      <c r="JX66" s="335">
        <f>'WP 2-1-1 Plant Additions'!AC66</f>
        <v>0</v>
      </c>
      <c r="JY66" s="335">
        <f>'WP 2-1-1 Plant Additions'!AD66</f>
        <v>0</v>
      </c>
      <c r="JZ66" s="335">
        <f>'WP 2-1-1 Plant Additions'!AE66</f>
        <v>0</v>
      </c>
      <c r="KA66" s="335">
        <f>'WP 2-1-1 Plant Additions'!AF66</f>
        <v>0</v>
      </c>
      <c r="KB66" s="335">
        <f>'WP 2-1-1 Plant Additions'!AG66</f>
        <v>0</v>
      </c>
      <c r="KC66" s="335">
        <f>'WP 2-1-1 Plant Additions'!AH66</f>
        <v>0</v>
      </c>
      <c r="KD66" s="335">
        <f>'WP 2-1-1 Plant Additions'!AI66</f>
        <v>0</v>
      </c>
      <c r="KE66" s="335">
        <f>'WP 2-1-1 Plant Additions'!AJ66</f>
        <v>0</v>
      </c>
      <c r="KF66" s="335">
        <f>'WP 2-1-1 Plant Additions'!AK66</f>
        <v>0</v>
      </c>
      <c r="KG66" s="335">
        <f>'WP 2-1-1 Plant Additions'!AL66</f>
        <v>0</v>
      </c>
      <c r="KH66" s="335">
        <f>'WP 2-1-1 Plant Additions'!AM66</f>
        <v>0</v>
      </c>
      <c r="KI66" s="335">
        <f>'WP 2-1-1 Plant Additions'!AN66</f>
        <v>0</v>
      </c>
      <c r="KJ66" s="335">
        <f>'WP 2-1-1 Plant Additions'!AO66</f>
        <v>0</v>
      </c>
      <c r="KK66" s="335">
        <f>'WP 2-1-1 Plant Additions'!AP66</f>
        <v>0</v>
      </c>
      <c r="KL66" s="335">
        <f>'WP 2-1-1 Plant Additions'!AQ66</f>
        <v>0</v>
      </c>
      <c r="KM66" s="335">
        <f>'WP 2-1-1 Plant Additions'!AR66</f>
        <v>0</v>
      </c>
      <c r="KN66" s="335">
        <f>'WP 2-1-1 Plant Additions'!AS66</f>
        <v>0</v>
      </c>
      <c r="KO66" s="335">
        <f>'WP 2-1-1 Plant Additions'!AT66</f>
        <v>0</v>
      </c>
      <c r="KP66" s="335">
        <f>'WP 2-1-1 Plant Additions'!AU66</f>
        <v>0</v>
      </c>
      <c r="KQ66" s="169">
        <f t="shared" si="258"/>
        <v>0</v>
      </c>
      <c r="KR66" s="169">
        <f t="shared" si="224"/>
        <v>0</v>
      </c>
      <c r="KS66" s="169">
        <f t="shared" si="225"/>
        <v>0</v>
      </c>
      <c r="KT66" s="91"/>
      <c r="KU66" s="91">
        <v>0</v>
      </c>
      <c r="KV66" s="91">
        <v>0</v>
      </c>
      <c r="KW66" s="91">
        <v>0</v>
      </c>
      <c r="KX66" s="91">
        <v>0</v>
      </c>
      <c r="KY66" s="91">
        <v>0</v>
      </c>
      <c r="KZ66" s="91">
        <v>0</v>
      </c>
      <c r="LA66" s="91">
        <v>0</v>
      </c>
      <c r="LB66" s="91">
        <v>0</v>
      </c>
      <c r="LC66" s="91">
        <v>0</v>
      </c>
      <c r="LD66" s="91">
        <v>0</v>
      </c>
      <c r="LE66" s="91">
        <v>0</v>
      </c>
      <c r="LF66" s="91">
        <v>0</v>
      </c>
      <c r="LG66" s="91">
        <v>0</v>
      </c>
      <c r="LH66" s="91">
        <v>0</v>
      </c>
      <c r="LI66" s="91">
        <v>0</v>
      </c>
      <c r="LJ66" s="91">
        <v>0</v>
      </c>
      <c r="LK66" s="91">
        <v>0</v>
      </c>
      <c r="LL66" s="91">
        <v>0</v>
      </c>
      <c r="LM66" s="91">
        <v>0</v>
      </c>
      <c r="LN66" s="91">
        <v>-2159.5700000000002</v>
      </c>
      <c r="LO66" s="91">
        <v>0</v>
      </c>
      <c r="LP66" s="91">
        <v>0</v>
      </c>
      <c r="LQ66" s="91">
        <v>-875</v>
      </c>
      <c r="LR66" s="91">
        <v>0</v>
      </c>
      <c r="LS66" s="91">
        <v>0</v>
      </c>
      <c r="LT66" s="91">
        <v>0</v>
      </c>
      <c r="LU66" s="91">
        <v>0</v>
      </c>
      <c r="LV66" s="91">
        <v>0</v>
      </c>
      <c r="LW66" s="91">
        <v>0</v>
      </c>
      <c r="LX66" s="91">
        <v>0</v>
      </c>
      <c r="LY66" s="91">
        <v>0</v>
      </c>
      <c r="LZ66" s="91">
        <v>0</v>
      </c>
      <c r="MA66" s="91">
        <v>0</v>
      </c>
      <c r="MB66" s="91">
        <v>0</v>
      </c>
      <c r="MC66" s="91">
        <v>0</v>
      </c>
      <c r="MD66" s="91">
        <v>0</v>
      </c>
      <c r="ME66" s="91">
        <v>0</v>
      </c>
      <c r="MF66" s="91">
        <v>0</v>
      </c>
      <c r="MG66" s="91">
        <v>0</v>
      </c>
      <c r="MH66" s="91">
        <v>0</v>
      </c>
      <c r="MI66" s="91">
        <v>0</v>
      </c>
      <c r="MJ66" s="91">
        <v>0</v>
      </c>
      <c r="MK66" s="91"/>
      <c r="ML66" s="91"/>
      <c r="MM66" s="91"/>
      <c r="MN66" s="91"/>
      <c r="MO66" s="91"/>
      <c r="MP66" s="91"/>
      <c r="MQ66" s="91"/>
      <c r="MR66" s="91"/>
      <c r="MS66" s="91"/>
      <c r="MT66" s="91">
        <v>0</v>
      </c>
      <c r="MU66" s="91">
        <v>-9460.5300000000007</v>
      </c>
      <c r="MV66" s="91">
        <v>0</v>
      </c>
      <c r="MW66" s="91">
        <v>0</v>
      </c>
      <c r="MX66" s="91">
        <v>0</v>
      </c>
      <c r="MY66" s="91">
        <v>0</v>
      </c>
      <c r="MZ66" s="91">
        <v>0</v>
      </c>
      <c r="NA66" s="91">
        <v>0</v>
      </c>
      <c r="NB66" s="91">
        <v>0</v>
      </c>
      <c r="NC66" s="91">
        <v>0</v>
      </c>
      <c r="ND66" s="91">
        <v>0</v>
      </c>
      <c r="NE66" s="91">
        <v>0</v>
      </c>
      <c r="NF66" s="91"/>
      <c r="NG66" s="91"/>
      <c r="NH66" s="91"/>
      <c r="NI66" s="91"/>
      <c r="NJ66" s="91"/>
      <c r="NK66" s="91">
        <v>0</v>
      </c>
      <c r="NL66" s="91"/>
      <c r="NM66" s="91"/>
      <c r="NN66" s="91"/>
      <c r="NO66" s="91"/>
      <c r="NP66" s="91"/>
      <c r="NQ66" s="91"/>
      <c r="NR66" s="91"/>
      <c r="NS66" s="91"/>
      <c r="NT66" s="91"/>
      <c r="NU66" s="91"/>
      <c r="NV66" s="91"/>
      <c r="NW66" s="91"/>
      <c r="NX66" s="91">
        <f>+'WP 2-2-1 Accum Res'!NX66</f>
        <v>0</v>
      </c>
      <c r="NY66" s="91">
        <f>+'WP 2-2-1 Accum Res'!NY66</f>
        <v>0</v>
      </c>
      <c r="NZ66" s="91">
        <f>+'WP 2-2-1 Accum Res'!NZ66</f>
        <v>0</v>
      </c>
      <c r="OA66" s="91">
        <f>+'WP 2-2-1 Accum Res'!OA66</f>
        <v>0</v>
      </c>
      <c r="OB66" s="91">
        <f>+'WP 2-2-1 Accum Res'!OB66</f>
        <v>0</v>
      </c>
      <c r="OC66" s="91">
        <f>+'WP 2-2-1 Accum Res'!OC66</f>
        <v>0</v>
      </c>
      <c r="OD66" s="91">
        <f>+'WP 2-2-1 Accum Res'!OD66</f>
        <v>0</v>
      </c>
      <c r="OE66" s="91">
        <f>+'WP 2-2-1 Accum Res'!OE66</f>
        <v>0</v>
      </c>
      <c r="OF66" s="91">
        <f>+'WP 2-2-1 Accum Res'!OF66</f>
        <v>0</v>
      </c>
      <c r="OG66" s="91">
        <f>+'WP 2-2-1 Accum Res'!OG66</f>
        <v>0</v>
      </c>
      <c r="OH66" s="91">
        <f>+'WP 2-2-1 Accum Res'!OH66</f>
        <v>0</v>
      </c>
      <c r="OI66" s="91">
        <f>+'WP 2-2-1 Accum Res'!OI66</f>
        <v>0</v>
      </c>
      <c r="OJ66" s="91">
        <f>+'WP 2-2-1 Accum Res'!OJ66</f>
        <v>0</v>
      </c>
      <c r="OK66" s="91">
        <v>0</v>
      </c>
      <c r="OL66" s="91">
        <v>0</v>
      </c>
      <c r="OM66" s="91">
        <v>0</v>
      </c>
      <c r="ON66" s="91">
        <v>0</v>
      </c>
      <c r="OO66" s="91">
        <v>0</v>
      </c>
      <c r="OP66" s="91">
        <v>0</v>
      </c>
      <c r="OQ66" s="91">
        <v>0</v>
      </c>
      <c r="OR66" s="91">
        <v>0</v>
      </c>
      <c r="OS66" s="91">
        <v>0</v>
      </c>
      <c r="OT66" s="91"/>
      <c r="OU66" s="91">
        <v>0</v>
      </c>
      <c r="OV66" s="91">
        <v>0</v>
      </c>
      <c r="OW66" s="91">
        <v>0</v>
      </c>
      <c r="OX66" s="91">
        <f t="shared" si="136"/>
        <v>0</v>
      </c>
      <c r="OY66" s="91">
        <f t="shared" si="137"/>
        <v>0</v>
      </c>
      <c r="OZ66" s="91">
        <f t="shared" si="138"/>
        <v>0</v>
      </c>
      <c r="PA66" s="91">
        <f t="shared" si="139"/>
        <v>0</v>
      </c>
      <c r="PB66" s="91">
        <f t="shared" si="140"/>
        <v>0</v>
      </c>
      <c r="PC66" s="91">
        <f t="shared" si="141"/>
        <v>0</v>
      </c>
      <c r="PD66" s="91">
        <f t="shared" si="142"/>
        <v>0</v>
      </c>
      <c r="PE66" s="91">
        <f t="shared" si="143"/>
        <v>0</v>
      </c>
      <c r="PF66" s="91">
        <f t="shared" si="144"/>
        <v>0</v>
      </c>
      <c r="PG66" s="91">
        <f t="shared" si="145"/>
        <v>0</v>
      </c>
      <c r="PH66" s="91">
        <f t="shared" si="146"/>
        <v>0</v>
      </c>
      <c r="PI66" s="91">
        <f t="shared" si="147"/>
        <v>0</v>
      </c>
      <c r="PJ66" s="91">
        <f t="shared" si="148"/>
        <v>0</v>
      </c>
      <c r="PK66" s="91">
        <f t="shared" si="149"/>
        <v>0</v>
      </c>
      <c r="PL66" s="91">
        <f t="shared" si="150"/>
        <v>0</v>
      </c>
      <c r="PM66" s="91">
        <f t="shared" si="151"/>
        <v>0</v>
      </c>
      <c r="PN66" s="91">
        <f t="shared" si="152"/>
        <v>0</v>
      </c>
      <c r="PO66" s="91">
        <f t="shared" si="153"/>
        <v>0</v>
      </c>
      <c r="PP66" s="91">
        <f t="shared" si="154"/>
        <v>0</v>
      </c>
      <c r="PQ66" s="91">
        <f t="shared" si="155"/>
        <v>0</v>
      </c>
      <c r="PR66" s="91">
        <f t="shared" si="156"/>
        <v>0</v>
      </c>
      <c r="PS66" s="91">
        <f t="shared" si="157"/>
        <v>0</v>
      </c>
      <c r="PT66" s="91">
        <f t="shared" si="158"/>
        <v>0</v>
      </c>
      <c r="PU66" s="91">
        <f t="shared" si="159"/>
        <v>0</v>
      </c>
      <c r="PV66" s="91">
        <f t="shared" si="160"/>
        <v>0</v>
      </c>
      <c r="PW66" s="91">
        <f t="shared" si="161"/>
        <v>0</v>
      </c>
      <c r="PX66" s="91">
        <f t="shared" si="162"/>
        <v>0</v>
      </c>
      <c r="PY66" s="91">
        <f t="shared" si="163"/>
        <v>0</v>
      </c>
      <c r="PZ66" s="91">
        <f t="shared" si="164"/>
        <v>0</v>
      </c>
      <c r="QA66" s="91">
        <f t="shared" si="165"/>
        <v>0</v>
      </c>
      <c r="QB66" s="91">
        <f t="shared" si="166"/>
        <v>0</v>
      </c>
      <c r="QC66" s="91">
        <f t="shared" si="167"/>
        <v>0</v>
      </c>
      <c r="QD66" s="91">
        <f t="shared" si="168"/>
        <v>0</v>
      </c>
      <c r="QE66" s="91">
        <f t="shared" si="169"/>
        <v>0</v>
      </c>
      <c r="QF66" s="91">
        <f t="shared" si="170"/>
        <v>0</v>
      </c>
      <c r="QG66" s="91">
        <f t="shared" si="171"/>
        <v>0</v>
      </c>
      <c r="QH66" s="91">
        <f t="shared" si="172"/>
        <v>0</v>
      </c>
      <c r="QI66" s="91">
        <f t="shared" si="173"/>
        <v>0</v>
      </c>
      <c r="QJ66" s="91">
        <f t="shared" si="174"/>
        <v>0</v>
      </c>
      <c r="QK66" s="91">
        <f t="shared" si="175"/>
        <v>0</v>
      </c>
      <c r="QL66" s="169">
        <f t="shared" si="259"/>
        <v>0</v>
      </c>
      <c r="QM66" s="169">
        <f t="shared" si="226"/>
        <v>0</v>
      </c>
      <c r="QN66" s="169">
        <f t="shared" si="227"/>
        <v>0</v>
      </c>
      <c r="QO66" s="91"/>
      <c r="QP66" s="91">
        <v>0</v>
      </c>
      <c r="QQ66" s="91">
        <v>0</v>
      </c>
      <c r="QR66" s="91">
        <v>0</v>
      </c>
      <c r="QS66" s="91">
        <v>0</v>
      </c>
      <c r="QT66" s="91">
        <v>0</v>
      </c>
      <c r="QU66" s="91">
        <v>0</v>
      </c>
      <c r="QV66" s="91">
        <v>0</v>
      </c>
      <c r="QW66" s="91">
        <v>0</v>
      </c>
      <c r="QX66" s="91">
        <v>0</v>
      </c>
      <c r="QY66" s="91">
        <v>0</v>
      </c>
      <c r="QZ66" s="91">
        <v>0</v>
      </c>
      <c r="RA66" s="91">
        <v>0</v>
      </c>
      <c r="RB66" s="91">
        <v>0</v>
      </c>
      <c r="RC66" s="91">
        <v>0</v>
      </c>
      <c r="RD66" s="91">
        <v>0</v>
      </c>
      <c r="RE66" s="91">
        <v>0</v>
      </c>
      <c r="RF66" s="91">
        <v>0</v>
      </c>
      <c r="RG66" s="91">
        <v>0</v>
      </c>
      <c r="RH66" s="91">
        <v>0</v>
      </c>
      <c r="RI66" s="91">
        <v>0</v>
      </c>
      <c r="RJ66" s="91">
        <v>0</v>
      </c>
      <c r="RK66" s="91">
        <v>0</v>
      </c>
      <c r="RL66" s="91">
        <v>0</v>
      </c>
      <c r="RM66" s="91">
        <v>0</v>
      </c>
      <c r="RN66" s="91">
        <v>0</v>
      </c>
      <c r="RO66" s="91">
        <v>0</v>
      </c>
      <c r="RP66" s="91">
        <v>0</v>
      </c>
      <c r="RQ66" s="91">
        <v>0</v>
      </c>
      <c r="RR66" s="91">
        <v>0</v>
      </c>
      <c r="RS66" s="91">
        <v>0</v>
      </c>
      <c r="RT66" s="91">
        <v>0</v>
      </c>
      <c r="RU66" s="91">
        <v>0</v>
      </c>
      <c r="RV66" s="91">
        <v>0</v>
      </c>
      <c r="RW66" s="91">
        <v>0</v>
      </c>
      <c r="RX66" s="91">
        <v>0</v>
      </c>
      <c r="RY66" s="91">
        <v>0</v>
      </c>
      <c r="RZ66" s="91">
        <v>0</v>
      </c>
      <c r="SA66" s="91">
        <v>0</v>
      </c>
      <c r="SB66" s="91">
        <v>0</v>
      </c>
      <c r="SC66" s="91">
        <v>-5327.47</v>
      </c>
      <c r="SD66" s="91">
        <v>0</v>
      </c>
      <c r="SE66" s="91">
        <v>0</v>
      </c>
      <c r="SF66" s="91">
        <v>0</v>
      </c>
      <c r="SG66" s="91">
        <v>0</v>
      </c>
      <c r="SH66" s="91">
        <v>0</v>
      </c>
      <c r="SI66" s="91"/>
      <c r="SJ66" s="91"/>
      <c r="SK66" s="91"/>
      <c r="SL66" s="91"/>
      <c r="SM66" s="91"/>
      <c r="SN66" s="91"/>
      <c r="SO66" s="91">
        <v>0</v>
      </c>
      <c r="SP66" s="91">
        <v>0</v>
      </c>
      <c r="SQ66" s="91">
        <v>0</v>
      </c>
      <c r="SR66" s="91">
        <v>0</v>
      </c>
      <c r="SS66" s="91">
        <v>0</v>
      </c>
      <c r="ST66" s="91">
        <v>0</v>
      </c>
      <c r="SU66" s="91">
        <v>0</v>
      </c>
      <c r="SV66" s="91">
        <v>0</v>
      </c>
      <c r="SW66" s="91">
        <v>0</v>
      </c>
      <c r="SX66" s="91">
        <v>0</v>
      </c>
      <c r="SY66" s="91">
        <v>0</v>
      </c>
      <c r="SZ66" s="91">
        <v>0</v>
      </c>
      <c r="TA66" s="91"/>
      <c r="TB66" s="91"/>
      <c r="TC66" s="91"/>
      <c r="TD66" s="91">
        <v>0</v>
      </c>
      <c r="TE66" s="91">
        <v>0</v>
      </c>
      <c r="TF66" s="91">
        <v>0</v>
      </c>
      <c r="TG66" s="91"/>
      <c r="TH66" s="91"/>
      <c r="TI66" s="91"/>
      <c r="TJ66" s="91"/>
      <c r="TK66" s="91"/>
      <c r="TL66" s="91"/>
      <c r="TM66" s="91"/>
      <c r="TN66" s="91"/>
      <c r="TO66" s="91"/>
      <c r="TP66" s="91"/>
      <c r="TQ66" s="91"/>
      <c r="TR66" s="91"/>
      <c r="TS66" s="91">
        <v>0</v>
      </c>
      <c r="TT66" s="91"/>
      <c r="TU66" s="91"/>
      <c r="TV66" s="91"/>
      <c r="TW66" s="91"/>
      <c r="TX66" s="91"/>
      <c r="TY66" s="91"/>
      <c r="TZ66" s="91"/>
      <c r="UA66" s="91"/>
      <c r="UB66" s="91"/>
      <c r="UC66" s="91"/>
      <c r="UD66" s="91"/>
      <c r="UE66" s="91"/>
      <c r="UF66" s="91"/>
      <c r="UG66" s="91"/>
      <c r="UH66" s="91"/>
      <c r="UI66" s="91"/>
      <c r="UJ66" s="91"/>
      <c r="UK66" s="91"/>
      <c r="UL66" s="91"/>
      <c r="UM66" s="91"/>
      <c r="UN66" s="91"/>
      <c r="UO66" s="91"/>
      <c r="UP66" s="91"/>
      <c r="UQ66" s="91"/>
      <c r="UR66" s="91"/>
      <c r="US66" s="91"/>
      <c r="UT66" s="91"/>
      <c r="UU66" s="91"/>
      <c r="UV66" s="91"/>
      <c r="UW66" s="91"/>
      <c r="UX66" s="91"/>
      <c r="UY66" s="91"/>
      <c r="UZ66" s="91"/>
      <c r="VA66" s="91"/>
      <c r="VB66" s="91"/>
      <c r="VC66" s="91"/>
      <c r="VD66" s="91"/>
      <c r="VE66" s="91"/>
      <c r="VF66" s="91"/>
      <c r="VG66" s="91"/>
      <c r="VH66" s="91"/>
      <c r="VI66" s="91"/>
      <c r="VJ66" s="91"/>
      <c r="VK66" s="91"/>
      <c r="VL66" s="91"/>
      <c r="VM66" s="91"/>
      <c r="VN66" s="91"/>
      <c r="VO66" s="91"/>
      <c r="VP66" s="91"/>
      <c r="VQ66" s="91"/>
      <c r="VR66" s="91"/>
      <c r="VS66" s="91"/>
      <c r="VT66" s="91"/>
      <c r="VU66" s="91"/>
      <c r="VV66" s="91"/>
      <c r="VW66" s="91"/>
      <c r="VX66" s="91"/>
      <c r="VY66" s="91"/>
      <c r="VZ66" s="91"/>
      <c r="WA66" s="91"/>
      <c r="WB66" s="91"/>
      <c r="WC66" s="91"/>
      <c r="WD66" s="91"/>
      <c r="WE66" s="91"/>
      <c r="WF66" s="91"/>
      <c r="WG66" s="169">
        <f t="shared" si="260"/>
        <v>0</v>
      </c>
      <c r="WH66" s="169">
        <f t="shared" si="228"/>
        <v>0</v>
      </c>
      <c r="WI66" s="169">
        <f t="shared" si="229"/>
        <v>0</v>
      </c>
      <c r="WK66" s="91">
        <f>'WP 2-1-4 Plant Details'!D66-'WP 2-2-1 Accum Res'!D66</f>
        <v>5335.010000000002</v>
      </c>
      <c r="WL66" s="91">
        <f>'WP 2-1-4 Plant Details'!E66-'WP 2-2-1 Accum Res'!E66</f>
        <v>5342.4700000000012</v>
      </c>
      <c r="WM66" s="91">
        <f>'WP 2-1-4 Plant Details'!F66-'WP 2-2-1 Accum Res'!F66</f>
        <v>5349.93</v>
      </c>
      <c r="WN66" s="91">
        <f>'WP 2-1-4 Plant Details'!G66-'WP 2-2-1 Accum Res'!G66</f>
        <v>5357.3899999999994</v>
      </c>
      <c r="WO66" s="91">
        <f>'WP 2-1-4 Plant Details'!H66-'WP 2-2-1 Accum Res'!H66</f>
        <v>5327.5499999999993</v>
      </c>
      <c r="WP66" s="91">
        <f>'WP 2-1-4 Plant Details'!I66-'WP 2-2-1 Accum Res'!I66</f>
        <v>5327.5499999999993</v>
      </c>
      <c r="WQ66" s="91">
        <f>'WP 2-1-4 Plant Details'!J66-'WP 2-2-1 Accum Res'!J66</f>
        <v>5327.5499999999993</v>
      </c>
      <c r="WR66" s="91">
        <f>'WP 2-1-4 Plant Details'!K66-'WP 2-2-1 Accum Res'!K66</f>
        <v>5327.5499999999993</v>
      </c>
      <c r="WS66" s="91">
        <f>'WP 2-1-4 Plant Details'!L66-'WP 2-2-1 Accum Res'!L66</f>
        <v>5327.5499999999993</v>
      </c>
      <c r="WT66" s="91">
        <f>'WP 2-1-4 Plant Details'!M66-'WP 2-2-1 Accum Res'!M66</f>
        <v>5327.5499999999993</v>
      </c>
      <c r="WU66" s="91">
        <f>'WP 2-1-4 Plant Details'!N66-'WP 2-2-1 Accum Res'!N66</f>
        <v>5327.5499999999993</v>
      </c>
      <c r="WV66" s="91">
        <f>'WP 2-1-4 Plant Details'!O66-'WP 2-2-1 Accum Res'!O66</f>
        <v>5327.5499999999993</v>
      </c>
      <c r="WW66" s="91">
        <f>'WP 2-1-4 Plant Details'!P66-'WP 2-2-1 Accum Res'!P66</f>
        <v>5327.5499999999993</v>
      </c>
      <c r="WX66" s="91">
        <f>'WP 2-1-4 Plant Details'!Q66-'WP 2-2-1 Accum Res'!Q66</f>
        <v>5327.5499999999993</v>
      </c>
      <c r="WY66" s="91">
        <f>'WP 2-1-4 Plant Details'!R66-'WP 2-2-1 Accum Res'!R66</f>
        <v>5327.5499999999993</v>
      </c>
      <c r="WZ66" s="91">
        <f>'WP 2-1-4 Plant Details'!S66-'WP 2-2-1 Accum Res'!S66</f>
        <v>5327.5499999999993</v>
      </c>
      <c r="XA66" s="91">
        <f>'WP 2-1-4 Plant Details'!T66-'WP 2-2-1 Accum Res'!T66</f>
        <v>5327.5499999999993</v>
      </c>
      <c r="XB66" s="91">
        <f>'WP 2-1-4 Plant Details'!U66-'WP 2-2-1 Accum Res'!U66</f>
        <v>5327.5499999999993</v>
      </c>
      <c r="XC66" s="91">
        <f>'WP 2-1-4 Plant Details'!V66-'WP 2-2-1 Accum Res'!V66</f>
        <v>5327.5499999999993</v>
      </c>
      <c r="XD66" s="91">
        <f>'WP 2-1-4 Plant Details'!W66-'WP 2-2-1 Accum Res'!W66</f>
        <v>5327.5499999999993</v>
      </c>
      <c r="XE66" s="91">
        <f>'WP 2-1-4 Plant Details'!X66-'WP 2-2-1 Accum Res'!X66</f>
        <v>5327.5499999999993</v>
      </c>
      <c r="XF66" s="91">
        <f>'WP 2-1-4 Plant Details'!Y66-'WP 2-2-1 Accum Res'!Y66</f>
        <v>5327.5499999999993</v>
      </c>
      <c r="XG66" s="91">
        <f>'WP 2-1-4 Plant Details'!Z66-'WP 2-2-1 Accum Res'!Z66</f>
        <v>5327.5499999999993</v>
      </c>
      <c r="XH66" s="91">
        <f>'WP 2-1-4 Plant Details'!AA66-'WP 2-2-1 Accum Res'!AA66</f>
        <v>5327.5499999999993</v>
      </c>
      <c r="XI66" s="91">
        <f>'WP 2-1-4 Plant Details'!AB66-'WP 2-2-1 Accum Res'!AB66</f>
        <v>5327.5499999999993</v>
      </c>
      <c r="XJ66" s="91">
        <f>'WP 2-1-4 Plant Details'!AC66-'WP 2-2-1 Accum Res'!AC66</f>
        <v>5327.5499999999993</v>
      </c>
      <c r="XK66" s="91">
        <f>'WP 2-1-4 Plant Details'!AD66-'WP 2-2-1 Accum Res'!AD66</f>
        <v>5327.5499999999993</v>
      </c>
      <c r="XL66" s="91">
        <f>'WP 2-1-4 Plant Details'!AE66-'WP 2-2-1 Accum Res'!AE66</f>
        <v>5327.5499999999993</v>
      </c>
      <c r="XM66" s="91">
        <f>'WP 2-1-4 Plant Details'!AF66-'WP 2-2-1 Accum Res'!AF66</f>
        <v>5327.5499999999993</v>
      </c>
      <c r="XN66" s="91">
        <f>'WP 2-1-4 Plant Details'!AG66-'WP 2-2-1 Accum Res'!AG66</f>
        <v>5327.5499999999993</v>
      </c>
      <c r="XO66" s="91">
        <f>'WP 2-1-4 Plant Details'!AH66-'WP 2-2-1 Accum Res'!AH66</f>
        <v>5327.5499999999993</v>
      </c>
      <c r="XP66" s="91">
        <f>'WP 2-1-4 Plant Details'!AI66-'WP 2-2-1 Accum Res'!AI66</f>
        <v>5327.5499999999993</v>
      </c>
      <c r="XQ66" s="91">
        <f>'WP 2-1-4 Plant Details'!AJ66-'WP 2-2-1 Accum Res'!AJ66</f>
        <v>5327.5499999999993</v>
      </c>
      <c r="XR66" s="91">
        <f>'WP 2-1-4 Plant Details'!AK66-'WP 2-2-1 Accum Res'!AK66</f>
        <v>5327.5499999999993</v>
      </c>
      <c r="XS66" s="91">
        <f>'WP 2-1-4 Plant Details'!AL66-'WP 2-2-1 Accum Res'!AL66</f>
        <v>5327.5499999999993</v>
      </c>
      <c r="XT66" s="91">
        <f>'WP 2-1-4 Plant Details'!AM66-'WP 2-2-1 Accum Res'!AM66</f>
        <v>5327.5499999999993</v>
      </c>
      <c r="XU66" s="91">
        <f>'WP 2-1-4 Plant Details'!AN66-'WP 2-2-1 Accum Res'!AN66</f>
        <v>5917.9299999999985</v>
      </c>
      <c r="XV66" s="91">
        <f>'WP 2-1-4 Plant Details'!AO66-'WP 2-2-1 Accum Res'!AO66</f>
        <v>5917.9299999999985</v>
      </c>
      <c r="XW66" s="91">
        <f>'WP 2-1-4 Plant Details'!AP66-'WP 2-2-1 Accum Res'!AP66</f>
        <v>5917.9299999999985</v>
      </c>
      <c r="XX66" s="91">
        <f>'WP 2-1-4 Plant Details'!AQ66-'WP 2-2-1 Accum Res'!AQ66</f>
        <v>5917.9299999999985</v>
      </c>
      <c r="XY66" s="91">
        <f>'WP 2-1-4 Plant Details'!AR66-'WP 2-2-1 Accum Res'!AR66</f>
        <v>590.45999999999731</v>
      </c>
      <c r="XZ66" s="91">
        <f>'WP 2-1-4 Plant Details'!AS66-'WP 2-2-1 Accum Res'!AS66</f>
        <v>590.45999999999731</v>
      </c>
      <c r="YA66" s="91">
        <f>'WP 2-1-4 Plant Details'!AT66-'WP 2-2-1 Accum Res'!AT66</f>
        <v>590.45999999999731</v>
      </c>
      <c r="YB66" s="91">
        <f>'WP 2-1-4 Plant Details'!AU66-'WP 2-2-1 Accum Res'!AU66</f>
        <v>590.45999999999731</v>
      </c>
      <c r="YC66" s="91">
        <f>'WP 2-1-4 Plant Details'!AV66-'WP 2-2-1 Accum Res'!AV66</f>
        <v>590.45999999999731</v>
      </c>
      <c r="YD66" s="91">
        <f>'WP 2-1-4 Plant Details'!AW66-'WP 2-2-1 Accum Res'!AW66</f>
        <v>590.45999999999731</v>
      </c>
      <c r="YE66" s="91">
        <f>'WP 2-1-4 Plant Details'!AX66-'WP 2-2-1 Accum Res'!AX66</f>
        <v>590.45999999999731</v>
      </c>
      <c r="YF66" s="91">
        <f>'WP 2-1-4 Plant Details'!AY66-'WP 2-2-1 Accum Res'!AY66</f>
        <v>590.45999999999731</v>
      </c>
      <c r="YG66" s="91">
        <f>'WP 2-1-4 Plant Details'!AZ66-'WP 2-2-1 Accum Res'!AZ66</f>
        <v>590.45999999999731</v>
      </c>
      <c r="YH66" s="91">
        <f>'WP 2-1-4 Plant Details'!BA66-'WP 2-2-1 Accum Res'!BA66</f>
        <v>590.45999999999731</v>
      </c>
      <c r="YI66" s="91">
        <f>'WP 2-1-4 Plant Details'!BB66-'WP 2-2-1 Accum Res'!BB66</f>
        <v>590.45999999999731</v>
      </c>
      <c r="YJ66" s="91">
        <f>'WP 2-1-4 Plant Details'!BC66-'WP 2-2-1 Accum Res'!BC66</f>
        <v>590.45999999999731</v>
      </c>
      <c r="YK66" s="91">
        <f>'WP 2-1-4 Plant Details'!BD66-'WP 2-2-1 Accum Res'!BD66</f>
        <v>552.62999999999738</v>
      </c>
      <c r="YL66" s="91">
        <f>'WP 2-1-4 Plant Details'!BE66-'WP 2-2-1 Accum Res'!BE66</f>
        <v>552.62999999999738</v>
      </c>
      <c r="YM66" s="91">
        <f>'WP 2-1-4 Plant Details'!BF66-'WP 2-2-1 Accum Res'!BF66</f>
        <v>-37.750000000002615</v>
      </c>
      <c r="YN66" s="91">
        <f>'WP 2-1-4 Plant Details'!BG66-'WP 2-2-1 Accum Res'!BG66</f>
        <v>-37.750000000002615</v>
      </c>
      <c r="YO66" s="91">
        <f>'WP 2-1-4 Plant Details'!BH66-'WP 2-2-1 Accum Res'!BH66</f>
        <v>-37.750000000002615</v>
      </c>
      <c r="YP66" s="91">
        <f>'WP 2-1-4 Plant Details'!BI66-'WP 2-2-1 Accum Res'!BI66</f>
        <v>-37.750000000002615</v>
      </c>
      <c r="YQ66" s="91">
        <f>'WP 2-1-4 Plant Details'!BJ66-'WP 2-2-1 Accum Res'!BJ66</f>
        <v>-37.750000000002615</v>
      </c>
      <c r="YR66" s="91">
        <f>'WP 2-1-4 Plant Details'!BK66-'WP 2-2-1 Accum Res'!BK66</f>
        <v>-37.750000000002615</v>
      </c>
      <c r="YS66" s="91">
        <f>'WP 2-1-4 Plant Details'!BL66-'WP 2-2-1 Accum Res'!BL66</f>
        <v>-37.750000000002615</v>
      </c>
      <c r="YT66" s="91">
        <f>'WP 2-1-4 Plant Details'!BM66-'WP 2-2-1 Accum Res'!BM66</f>
        <v>-37.750000000002615</v>
      </c>
      <c r="YU66" s="91">
        <f>'WP 2-1-4 Plant Details'!BN66-'WP 2-2-1 Accum Res'!BN66</f>
        <v>-37.750000000002615</v>
      </c>
      <c r="YV66" s="91">
        <f>'WP 2-1-4 Plant Details'!BO66-'WP 2-2-1 Accum Res'!BO66</f>
        <v>-37.750000000002615</v>
      </c>
      <c r="YW66" s="91">
        <f>'WP 2-1-4 Plant Details'!BP66-'WP 2-2-1 Accum Res'!BP66</f>
        <v>-37.750000000002615</v>
      </c>
      <c r="YX66" s="91">
        <f>'WP 2-1-4 Plant Details'!BQ66-'WP 2-2-1 Accum Res'!BQ66</f>
        <v>-37.750000000002615</v>
      </c>
      <c r="YY66" s="91">
        <f>'WP 2-1-4 Plant Details'!BR66-'WP 2-2-1 Accum Res'!BR66</f>
        <v>-37.750000000002615</v>
      </c>
      <c r="YZ66" s="91">
        <f>'WP 2-1-4 Plant Details'!BS66-'WP 2-2-1 Accum Res'!BS66</f>
        <v>-37.750000000002615</v>
      </c>
      <c r="ZA66" s="91">
        <f>'WP 2-1-4 Plant Details'!BT66-'WP 2-2-1 Accum Res'!BT66</f>
        <v>-37.750000000002615</v>
      </c>
      <c r="ZB66" s="91">
        <f>'WP 2-1-4 Plant Details'!BU66-'WP 2-2-1 Accum Res'!BU66</f>
        <v>-37.750000000002615</v>
      </c>
      <c r="ZC66" s="91">
        <f>'WP 2-1-4 Plant Details'!BV66-'WP 2-2-1 Accum Res'!BV66</f>
        <v>-37.750000000002615</v>
      </c>
      <c r="ZD66" s="91">
        <f>'WP 2-1-4 Plant Details'!BW66-'WP 2-2-1 Accum Res'!BW66</f>
        <v>-37.750000000002615</v>
      </c>
      <c r="ZE66" s="91">
        <f>'WP 2-1-4 Plant Details'!BX66-'WP 2-2-1 Accum Res'!BX66</f>
        <v>-37.750000000002615</v>
      </c>
      <c r="ZF66" s="91">
        <f>'WP 2-1-4 Plant Details'!BY66-'WP 2-2-1 Accum Res'!BY66</f>
        <v>-37.750000000002615</v>
      </c>
      <c r="ZG66" s="91">
        <f>'WP 2-1-4 Plant Details'!BZ66-'WP 2-2-1 Accum Res'!BZ66</f>
        <v>-37.750000000002615</v>
      </c>
      <c r="ZH66" s="91">
        <f>'WP 2-1-4 Plant Details'!CA66-'WP 2-2-1 Accum Res'!CA66</f>
        <v>-37.750000000002615</v>
      </c>
      <c r="ZI66" s="91">
        <f>'WP 2-1-4 Plant Details'!CB66-'WP 2-2-1 Accum Res'!CB66</f>
        <v>-37.750000000002615</v>
      </c>
      <c r="ZJ66" s="91">
        <f>'WP 2-1-4 Plant Details'!CC66-'WP 2-2-1 Accum Res'!CC66</f>
        <v>-37.750000000002615</v>
      </c>
      <c r="ZK66" s="91">
        <f>'WP 2-1-4 Plant Details'!CD66-'WP 2-2-1 Accum Res'!CD66</f>
        <v>-37.750000000002615</v>
      </c>
      <c r="ZL66" s="91">
        <f>'WP 2-1-4 Plant Details'!CE66-'WP 2-2-1 Accum Res'!CE66</f>
        <v>-37.750000000002615</v>
      </c>
      <c r="ZM66" s="91">
        <f>'WP 2-1-4 Plant Details'!CF66-'WP 2-2-1 Accum Res'!CF66</f>
        <v>-37.750000000002615</v>
      </c>
      <c r="ZN66" s="91">
        <f>'WP 2-1-4 Plant Details'!CG66-'WP 2-2-1 Accum Res'!CG66</f>
        <v>-37.750000000002615</v>
      </c>
      <c r="ZO66" s="91">
        <f>'WP 2-1-4 Plant Details'!CH66-'WP 2-2-1 Accum Res'!CH66</f>
        <v>-37.750000000002615</v>
      </c>
      <c r="ZP66" s="91">
        <f>'WP 2-1-4 Plant Details'!CI66-'WP 2-2-1 Accum Res'!CI66</f>
        <v>-37.750000000002615</v>
      </c>
      <c r="ZQ66" s="91">
        <f>'WP 2-1-4 Plant Details'!CJ66-'WP 2-2-1 Accum Res'!CJ66</f>
        <v>-37.750000000002615</v>
      </c>
      <c r="ZR66" s="91">
        <f>'WP 2-1-4 Plant Details'!CK66-'WP 2-2-1 Accum Res'!CK66</f>
        <v>-37.750000000002615</v>
      </c>
      <c r="ZS66" s="91">
        <f>'WP 2-1-4 Plant Details'!CL66-'WP 2-2-1 Accum Res'!CL66</f>
        <v>-37.750000000002615</v>
      </c>
      <c r="ZT66" s="91">
        <f>'WP 2-1-4 Plant Details'!CM66-'WP 2-2-1 Accum Res'!CM66</f>
        <v>-37.750000000002615</v>
      </c>
      <c r="ZU66" s="91">
        <f>'WP 2-1-4 Plant Details'!CN66-'WP 2-2-1 Accum Res'!CN66</f>
        <v>-37.750000000002615</v>
      </c>
      <c r="ZV66" s="91">
        <f>'WP 2-1-4 Plant Details'!CO66-'WP 2-2-1 Accum Res'!CO66</f>
        <v>-37.750000000002615</v>
      </c>
      <c r="ZW66" s="91">
        <f>'WP 2-1-4 Plant Details'!CP66-'WP 2-2-1 Accum Res'!CP66</f>
        <v>-37.750000000002615</v>
      </c>
      <c r="ZX66" s="91">
        <f>'WP 2-1-4 Plant Details'!CQ66-'WP 2-2-1 Accum Res'!CQ66</f>
        <v>-37.750000000002615</v>
      </c>
      <c r="ZY66" s="91">
        <f>'WP 2-1-4 Plant Details'!CR66-'WP 2-2-1 Accum Res'!CR66</f>
        <v>-37.750000000002615</v>
      </c>
      <c r="ZZ66" s="91">
        <f>'WP 2-1-4 Plant Details'!CS66-'WP 2-2-1 Accum Res'!CS66</f>
        <v>-37.750000000002615</v>
      </c>
      <c r="AAA66" s="91">
        <f>'WP 2-1-4 Plant Details'!CT66-'WP 2-2-1 Accum Res'!CT66</f>
        <v>-37.750000000002615</v>
      </c>
      <c r="AAB66" s="91">
        <f>'WP 2-1-4 Plant Details'!CU66-'WP 2-2-1 Accum Res'!CU66</f>
        <v>-37.750000000002615</v>
      </c>
      <c r="AAC66" s="91">
        <f>'WP 2-1-4 Plant Details'!CV66-'WP 2-2-1 Accum Res'!CV66</f>
        <v>-37.750000000002615</v>
      </c>
      <c r="AAD66" s="91">
        <f>'WP 2-1-4 Plant Details'!CW66-'WP 2-2-1 Accum Res'!CW66</f>
        <v>-37.750000000002615</v>
      </c>
      <c r="AAE66" s="91">
        <f>'WP 2-1-4 Plant Details'!CX66-'WP 2-2-1 Accum Res'!CX66</f>
        <v>-37.750000000002615</v>
      </c>
      <c r="AAF66" s="91">
        <f>'WP 2-1-4 Plant Details'!CY66-'WP 2-2-1 Accum Res'!CY66</f>
        <v>-37.750000000002615</v>
      </c>
      <c r="AAG66" s="91">
        <f>'WP 2-1-4 Plant Details'!CZ66-'WP 2-2-1 Accum Res'!CZ66</f>
        <v>-37.750000000002615</v>
      </c>
      <c r="AAH66" s="91">
        <f>'WP 2-1-4 Plant Details'!DA66-'WP 2-2-1 Accum Res'!DA66</f>
        <v>-37.750000000002615</v>
      </c>
      <c r="AAI66" s="91">
        <f>'WP 2-1-4 Plant Details'!DB66-'WP 2-2-1 Accum Res'!DB66</f>
        <v>-37.750000000002615</v>
      </c>
      <c r="AAJ66" s="91">
        <f>'WP 2-1-4 Plant Details'!DC66-'WP 2-2-1 Accum Res'!DC66</f>
        <v>-37.750000000002615</v>
      </c>
      <c r="AAK66" s="91">
        <f>'WP 2-1-4 Plant Details'!DD66-'WP 2-2-1 Accum Res'!DD66</f>
        <v>-37.750000000002615</v>
      </c>
      <c r="AAL66" s="91">
        <f>'WP 2-1-4 Plant Details'!DE66-'WP 2-2-1 Accum Res'!DE66</f>
        <v>-37.750000000002615</v>
      </c>
      <c r="AAM66" s="91">
        <f>'WP 2-1-4 Plant Details'!DF66-'WP 2-2-1 Accum Res'!DF66</f>
        <v>-37.750000000002615</v>
      </c>
      <c r="AAN66" s="91">
        <f>'WP 2-1-4 Plant Details'!DG66-'WP 2-2-1 Accum Res'!DG66</f>
        <v>-37.750000000002615</v>
      </c>
      <c r="AAO66" s="91">
        <f>'WP 2-1-4 Plant Details'!DH66-'WP 2-2-1 Accum Res'!DH66</f>
        <v>-37.750000000002615</v>
      </c>
      <c r="AAP66" s="91">
        <f>'WP 2-1-4 Plant Details'!DI66-'WP 2-2-1 Accum Res'!DI66</f>
        <v>-37.750000000002615</v>
      </c>
      <c r="AAQ66" s="91">
        <f>'WP 2-1-4 Plant Details'!DJ66-'WP 2-2-1 Accum Res'!DJ66</f>
        <v>-37.750000000002615</v>
      </c>
      <c r="AAR66" s="91">
        <f>'WP 2-1-4 Plant Details'!DK66-'WP 2-2-1 Accum Res'!DK66</f>
        <v>-37.750000000002615</v>
      </c>
      <c r="AAS66" s="91">
        <f>'WP 2-1-4 Plant Details'!DL66-'WP 2-2-1 Accum Res'!DL66</f>
        <v>-37.750000000002615</v>
      </c>
      <c r="AAT66" s="91">
        <f>'WP 2-1-4 Plant Details'!DM66-'WP 2-2-1 Accum Res'!DM66</f>
        <v>-37.750000000002615</v>
      </c>
      <c r="AAU66" s="91">
        <f>'WP 2-1-4 Plant Details'!DN66-'WP 2-2-1 Accum Res'!DN66</f>
        <v>-37.750000000002615</v>
      </c>
      <c r="AAV66" s="91">
        <f>'WP 2-1-4 Plant Details'!DO66-'WP 2-2-1 Accum Res'!DO66</f>
        <v>-37.750000000002615</v>
      </c>
      <c r="AAW66" s="91">
        <f>'WP 2-1-4 Plant Details'!DP66-'WP 2-2-1 Accum Res'!DP66</f>
        <v>-37.750000000002615</v>
      </c>
      <c r="AAX66" s="91">
        <f>'WP 2-1-4 Plant Details'!DQ66-'WP 2-2-1 Accum Res'!DQ66</f>
        <v>-37.750000000002615</v>
      </c>
      <c r="AAY66" s="91">
        <f>'WP 2-1-4 Plant Details'!DR66-'WP 2-2-1 Accum Res'!DR66</f>
        <v>-37.750000000002615</v>
      </c>
      <c r="AAZ66" s="91">
        <f>'WP 2-1-4 Plant Details'!DS66-'WP 2-2-1 Accum Res'!DS66</f>
        <v>-37.750000000002615</v>
      </c>
      <c r="ABA66" s="91">
        <f>'WP 2-1-4 Plant Details'!DT66-'WP 2-2-1 Accum Res'!DT66</f>
        <v>-37.750000000002615</v>
      </c>
      <c r="ABB66" s="91">
        <f>'WP 2-1-4 Plant Details'!DU66-'WP 2-2-1 Accum Res'!DU66</f>
        <v>-37.750000000002615</v>
      </c>
      <c r="ABC66" s="91">
        <f>'WP 2-1-4 Plant Details'!DV66-'WP 2-2-1 Accum Res'!DV66</f>
        <v>-37.750000000002615</v>
      </c>
      <c r="ABD66" s="91">
        <f>'WP 2-1-4 Plant Details'!DW66-'WP 2-2-1 Accum Res'!DW66</f>
        <v>-37.750000000002615</v>
      </c>
      <c r="ABE66" s="91">
        <f>'WP 2-1-4 Plant Details'!DX66-'WP 2-2-1 Accum Res'!DX66</f>
        <v>-37.750000000002615</v>
      </c>
      <c r="ABF66" s="91">
        <f>'WP 2-1-4 Plant Details'!DY66-'WP 2-2-1 Accum Res'!DY66</f>
        <v>-37.750000000002615</v>
      </c>
      <c r="ABG66" s="91">
        <f>'WP 2-1-4 Plant Details'!DZ66-'WP 2-2-1 Accum Res'!DZ66</f>
        <v>-37.750000000002615</v>
      </c>
      <c r="ABH66" s="91">
        <f>'WP 2-1-4 Plant Details'!EA66-'WP 2-2-1 Accum Res'!EA66</f>
        <v>-37.750000000002615</v>
      </c>
      <c r="ABI66" s="91">
        <f>'WP 2-1-4 Plant Details'!EB66-'WP 2-2-1 Accum Res'!EB66</f>
        <v>-37.750000000002615</v>
      </c>
      <c r="ABJ66" s="91">
        <f>'WP 2-1-4 Plant Details'!EC66-'WP 2-2-1 Accum Res'!EC66</f>
        <v>-37.750000000002615</v>
      </c>
      <c r="ABK66" s="91">
        <f>'WP 2-1-4 Plant Details'!ED66-'WP 2-2-1 Accum Res'!ED66</f>
        <v>-37.750000000002615</v>
      </c>
      <c r="ABL66" s="91">
        <f>'WP 2-1-4 Plant Details'!EE66-'WP 2-2-1 Accum Res'!EE66</f>
        <v>-37.750000000002615</v>
      </c>
      <c r="ABM66" s="91">
        <f>'WP 2-1-4 Plant Details'!EF66-'WP 2-2-1 Accum Res'!EF66</f>
        <v>-37.750000000002615</v>
      </c>
      <c r="ABN66" s="91">
        <f>'WP 2-1-4 Plant Details'!EG66-'WP 2-2-1 Accum Res'!EG66</f>
        <v>-37.750000000002615</v>
      </c>
      <c r="ABO66" s="91">
        <f>'WP 2-1-4 Plant Details'!EH66-'WP 2-2-1 Accum Res'!EH66</f>
        <v>-37.750000000002615</v>
      </c>
      <c r="ABP66" s="91">
        <f>'WP 2-1-4 Plant Details'!EI66-'WP 2-2-1 Accum Res'!EI66</f>
        <v>-37.750000000002615</v>
      </c>
      <c r="ABQ66" s="91">
        <f>'WP 2-1-4 Plant Details'!EJ66-'WP 2-2-1 Accum Res'!EJ66</f>
        <v>-37.750000000002615</v>
      </c>
      <c r="ABR66" s="91">
        <f>'WP 2-1-4 Plant Details'!EK66-'WP 2-2-1 Accum Res'!EK66</f>
        <v>-37.750000000002615</v>
      </c>
      <c r="ABS66" s="91">
        <f>'WP 2-1-4 Plant Details'!EL66-'WP 2-2-1 Accum Res'!EL66</f>
        <v>-37.750000000002615</v>
      </c>
      <c r="ABT66" s="91">
        <f>'WP 2-1-4 Plant Details'!EM66-'WP 2-2-1 Accum Res'!EM66</f>
        <v>-37.750000000002615</v>
      </c>
      <c r="ABU66" s="91">
        <f>'WP 2-1-4 Plant Details'!EN66-'WP 2-2-1 Accum Res'!EN66</f>
        <v>-37.750000000002615</v>
      </c>
      <c r="ABV66" s="91">
        <f>'WP 2-1-4 Plant Details'!EO66-'WP 2-2-1 Accum Res'!EO66</f>
        <v>-37.750000000002615</v>
      </c>
      <c r="ABW66" s="91">
        <f>'WP 2-1-4 Plant Details'!EP66-'WP 2-2-1 Accum Res'!EP66</f>
        <v>-37.750000000002615</v>
      </c>
      <c r="ABX66" s="91">
        <f>'WP 2-1-4 Plant Details'!EQ66-'WP 2-2-1 Accum Res'!EQ66</f>
        <v>-37.750000000002615</v>
      </c>
      <c r="ABY66" s="91">
        <f>'WP 2-1-4 Plant Details'!ER66-'WP 2-2-1 Accum Res'!ER66</f>
        <v>-37.750000000002615</v>
      </c>
      <c r="ABZ66" s="91">
        <f>'WP 2-1-4 Plant Details'!ES66-'WP 2-2-1 Accum Res'!ES66</f>
        <v>-37.750000000002615</v>
      </c>
      <c r="ACA66" s="91">
        <f>'WP 2-1-4 Plant Details'!ET66-'WP 2-2-1 Accum Res'!ET66</f>
        <v>-37.750000000002615</v>
      </c>
      <c r="ACB66" s="91">
        <f>'WP 2-1-4 Plant Details'!EU66-'WP 2-2-1 Accum Res'!EU66</f>
        <v>-37.750000000002615</v>
      </c>
      <c r="ACC66" s="169">
        <f t="shared" si="261"/>
        <v>-38</v>
      </c>
      <c r="ACD66" s="169">
        <f t="shared" si="230"/>
        <v>-38</v>
      </c>
      <c r="ACE66" s="169">
        <f t="shared" si="231"/>
        <v>-38</v>
      </c>
    </row>
    <row r="67" spans="1:759">
      <c r="A67" s="160">
        <f t="shared" si="232"/>
        <v>59</v>
      </c>
      <c r="B67" s="160" t="s">
        <v>403</v>
      </c>
      <c r="C67" s="44" t="s">
        <v>404</v>
      </c>
      <c r="D67" s="91">
        <v>1766638.83</v>
      </c>
      <c r="E67" s="47">
        <f t="shared" si="269"/>
        <v>2180904.75</v>
      </c>
      <c r="F67" s="47">
        <f t="shared" si="270"/>
        <v>2180904.75</v>
      </c>
      <c r="G67" s="47">
        <f t="shared" si="271"/>
        <v>2180904.75</v>
      </c>
      <c r="H67" s="47">
        <f t="shared" si="272"/>
        <v>2180904.75</v>
      </c>
      <c r="I67" s="47">
        <f t="shared" si="273"/>
        <v>2139391.06</v>
      </c>
      <c r="J67" s="47">
        <f t="shared" si="274"/>
        <v>2427933.31</v>
      </c>
      <c r="K67" s="47">
        <f t="shared" si="275"/>
        <v>2450098.35</v>
      </c>
      <c r="L67" s="47">
        <f t="shared" si="276"/>
        <v>2450098.35</v>
      </c>
      <c r="M67" s="47">
        <f t="shared" si="277"/>
        <v>2450098.35</v>
      </c>
      <c r="N67" s="47">
        <f t="shared" si="278"/>
        <v>2450098.35</v>
      </c>
      <c r="O67" s="47">
        <f t="shared" si="279"/>
        <v>2450098.35</v>
      </c>
      <c r="P67" s="47">
        <f t="shared" si="280"/>
        <v>2450098.35</v>
      </c>
      <c r="Q67" s="91">
        <f t="shared" si="281"/>
        <v>3780950.73</v>
      </c>
      <c r="R67" s="91">
        <f t="shared" si="282"/>
        <v>3781621.39</v>
      </c>
      <c r="S67" s="91">
        <f t="shared" si="283"/>
        <v>3781807.67</v>
      </c>
      <c r="T67" s="91">
        <f t="shared" si="284"/>
        <v>3781808.12</v>
      </c>
      <c r="U67" s="91">
        <f t="shared" si="285"/>
        <v>3781808.12</v>
      </c>
      <c r="V67" s="91">
        <f t="shared" si="286"/>
        <v>3726965.7800000003</v>
      </c>
      <c r="W67" s="91">
        <f t="shared" si="287"/>
        <v>4123499.2</v>
      </c>
      <c r="X67" s="91">
        <f t="shared" si="288"/>
        <v>4123624.5500000003</v>
      </c>
      <c r="Y67" s="91">
        <f t="shared" si="289"/>
        <v>4172129.3600000003</v>
      </c>
      <c r="Z67" s="91">
        <f t="shared" si="290"/>
        <v>4172129.3600000003</v>
      </c>
      <c r="AA67" s="91">
        <f t="shared" si="291"/>
        <v>4172129.3600000003</v>
      </c>
      <c r="AB67" s="91">
        <f t="shared" si="292"/>
        <v>4172129.3600000003</v>
      </c>
      <c r="AC67" s="91">
        <f t="shared" si="293"/>
        <v>4125655.37</v>
      </c>
      <c r="AD67" s="91">
        <f t="shared" si="294"/>
        <v>4125655.37</v>
      </c>
      <c r="AE67" s="91">
        <f t="shared" si="295"/>
        <v>4125655.37</v>
      </c>
      <c r="AF67" s="91">
        <f t="shared" si="296"/>
        <v>4125655.37</v>
      </c>
      <c r="AG67" s="91">
        <f t="shared" si="297"/>
        <v>4125655.37</v>
      </c>
      <c r="AH67" s="91">
        <f t="shared" si="298"/>
        <v>4096416.0100000002</v>
      </c>
      <c r="AI67" s="91">
        <f t="shared" si="299"/>
        <v>4096416.0100000002</v>
      </c>
      <c r="AJ67" s="91">
        <f t="shared" si="300"/>
        <v>4060877.1100000003</v>
      </c>
      <c r="AK67" s="91">
        <f t="shared" si="301"/>
        <v>4060877.1100000003</v>
      </c>
      <c r="AL67" s="91">
        <f t="shared" si="176"/>
        <v>4060877.1100000003</v>
      </c>
      <c r="AM67" s="91">
        <f t="shared" si="177"/>
        <v>4060877.1100000003</v>
      </c>
      <c r="AN67" s="91">
        <f t="shared" si="178"/>
        <v>4060877.1100000003</v>
      </c>
      <c r="AO67" s="91">
        <f t="shared" si="89"/>
        <v>4060877.1100000003</v>
      </c>
      <c r="AP67" s="91">
        <f t="shared" si="90"/>
        <v>4060877.1100000003</v>
      </c>
      <c r="AQ67" s="91">
        <f t="shared" si="91"/>
        <v>4006201.62</v>
      </c>
      <c r="AR67" s="91">
        <f t="shared" si="92"/>
        <v>4006201.62</v>
      </c>
      <c r="AS67" s="91">
        <f t="shared" si="93"/>
        <v>4006201.62</v>
      </c>
      <c r="AT67" s="91">
        <f t="shared" si="302"/>
        <v>4006201.62</v>
      </c>
      <c r="AU67" s="91">
        <f t="shared" si="303"/>
        <v>4006201.62</v>
      </c>
      <c r="AV67" s="91">
        <f t="shared" si="96"/>
        <v>4006201.62</v>
      </c>
      <c r="AW67" s="91">
        <f t="shared" si="304"/>
        <v>4006201.62</v>
      </c>
      <c r="AX67" s="91">
        <v>4275965.74</v>
      </c>
      <c r="AY67" s="91">
        <f t="shared" si="305"/>
        <v>4275965.74</v>
      </c>
      <c r="AZ67" s="91">
        <f t="shared" si="306"/>
        <v>4357446.0600000005</v>
      </c>
      <c r="BA67" s="91">
        <f t="shared" si="307"/>
        <v>4987532.57</v>
      </c>
      <c r="BB67" s="91">
        <f t="shared" si="308"/>
        <v>4987898.9400000004</v>
      </c>
      <c r="BC67" s="91">
        <f t="shared" si="309"/>
        <v>4987898.9400000004</v>
      </c>
      <c r="BD67" s="91">
        <f t="shared" si="263"/>
        <v>4987898.9400000004</v>
      </c>
      <c r="BE67" s="91">
        <f t="shared" si="264"/>
        <v>4948825.62</v>
      </c>
      <c r="BF67" s="91">
        <f t="shared" si="265"/>
        <v>4948825.62</v>
      </c>
      <c r="BG67" s="91">
        <f t="shared" si="266"/>
        <v>4948825.62</v>
      </c>
      <c r="BH67" s="91">
        <f t="shared" si="267"/>
        <v>4948825.62</v>
      </c>
      <c r="BI67" s="91">
        <f t="shared" si="239"/>
        <v>4948825.62</v>
      </c>
      <c r="BJ67" s="91">
        <f t="shared" si="240"/>
        <v>4948825.62</v>
      </c>
      <c r="BK67" s="91">
        <f t="shared" si="311"/>
        <v>4911884.87</v>
      </c>
      <c r="BL67" s="91">
        <f t="shared" si="312"/>
        <v>4836187.26</v>
      </c>
      <c r="BM67" s="91">
        <f t="shared" si="313"/>
        <v>5877458.8200000003</v>
      </c>
      <c r="BN67" s="91">
        <f t="shared" si="314"/>
        <v>5877458.8200000003</v>
      </c>
      <c r="BO67" s="91">
        <f t="shared" si="315"/>
        <v>5877458.8200000003</v>
      </c>
      <c r="BP67" s="91">
        <f t="shared" si="316"/>
        <v>5525761.5500000007</v>
      </c>
      <c r="BQ67" s="91">
        <f t="shared" si="317"/>
        <v>5525761.5500000007</v>
      </c>
      <c r="BR67" s="91">
        <f t="shared" si="318"/>
        <v>5443083.7500000009</v>
      </c>
      <c r="BS67" s="91">
        <f t="shared" si="319"/>
        <v>5443083.7500000009</v>
      </c>
      <c r="BT67" s="91">
        <f t="shared" si="320"/>
        <v>5443083.7500000009</v>
      </c>
      <c r="BU67" s="91">
        <f t="shared" si="321"/>
        <v>5699337.1800000006</v>
      </c>
      <c r="BV67" s="91">
        <f t="shared" si="322"/>
        <v>5699337.1800000006</v>
      </c>
      <c r="BW67" s="91">
        <f t="shared" si="323"/>
        <v>5699806.0600000005</v>
      </c>
      <c r="BX67" s="91">
        <f t="shared" si="324"/>
        <v>5699806.0600000005</v>
      </c>
      <c r="BY67" s="91">
        <f t="shared" si="325"/>
        <v>5699806.0600000005</v>
      </c>
      <c r="BZ67" s="91">
        <f t="shared" si="326"/>
        <v>5699806.0600000005</v>
      </c>
      <c r="CA67" s="91">
        <f t="shared" si="268"/>
        <v>5699806.0600000005</v>
      </c>
      <c r="CB67" s="91">
        <f t="shared" si="106"/>
        <v>5544755.2600000007</v>
      </c>
      <c r="CC67" s="91">
        <f t="shared" si="107"/>
        <v>5544755.2600000007</v>
      </c>
      <c r="CD67" s="91">
        <f t="shared" si="108"/>
        <v>5544755.2600000007</v>
      </c>
      <c r="CE67" s="91">
        <f t="shared" si="109"/>
        <v>5544755.2600000007</v>
      </c>
      <c r="CF67" s="91">
        <f t="shared" si="110"/>
        <v>5431991.290000001</v>
      </c>
      <c r="CG67" s="91">
        <f t="shared" si="111"/>
        <v>5417303.9900000012</v>
      </c>
      <c r="CH67" s="91">
        <f t="shared" si="112"/>
        <v>5401306.7200000016</v>
      </c>
      <c r="CI67" s="91">
        <f t="shared" si="113"/>
        <v>5401306.7200000016</v>
      </c>
      <c r="CJ67" s="91">
        <f t="shared" si="114"/>
        <v>5401306.7200000016</v>
      </c>
      <c r="CK67" s="91">
        <f t="shared" si="115"/>
        <v>5349728.700000002</v>
      </c>
      <c r="CL67" s="91">
        <f t="shared" si="116"/>
        <v>5349728.700000002</v>
      </c>
      <c r="CM67" s="91">
        <f t="shared" si="117"/>
        <v>5349728.700000002</v>
      </c>
      <c r="CN67" s="91">
        <f t="shared" si="118"/>
        <v>5349728.700000002</v>
      </c>
      <c r="CO67" s="91">
        <f t="shared" si="119"/>
        <v>5349728.700000002</v>
      </c>
      <c r="CP67" s="91">
        <f t="shared" si="120"/>
        <v>5984611.1400000015</v>
      </c>
      <c r="CQ67" s="91">
        <f t="shared" si="121"/>
        <v>5984606.8500000015</v>
      </c>
      <c r="CR67" s="91">
        <f t="shared" si="122"/>
        <v>5984606.8500000015</v>
      </c>
      <c r="CS67" s="91">
        <f t="shared" si="123"/>
        <v>5984606.8500000015</v>
      </c>
      <c r="CT67" s="91">
        <f t="shared" si="124"/>
        <v>5984606.8500000015</v>
      </c>
      <c r="CU67" s="91">
        <f t="shared" si="125"/>
        <v>5954180.8100000015</v>
      </c>
      <c r="CV67" s="91">
        <f t="shared" si="126"/>
        <v>5954180.8100000015</v>
      </c>
      <c r="CW67" s="91">
        <f t="shared" si="127"/>
        <v>5365273.7500000019</v>
      </c>
      <c r="CX67" s="91">
        <f t="shared" si="128"/>
        <v>8745703.0200000014</v>
      </c>
      <c r="CY67" s="91">
        <f t="shared" si="129"/>
        <v>8445196.5800000019</v>
      </c>
      <c r="CZ67" s="91">
        <f t="shared" si="130"/>
        <v>8445178.2900000028</v>
      </c>
      <c r="DA67" s="91">
        <f t="shared" si="131"/>
        <v>8388039.6100000031</v>
      </c>
      <c r="DB67" s="91">
        <f t="shared" si="132"/>
        <v>8388039.6100000031</v>
      </c>
      <c r="DC67" s="91">
        <f t="shared" si="133"/>
        <v>8388039.6100000031</v>
      </c>
      <c r="DD67" s="91">
        <f t="shared" si="134"/>
        <v>8154372.8800000027</v>
      </c>
      <c r="DE67" s="91">
        <f t="shared" si="179"/>
        <v>8154372.8800000027</v>
      </c>
      <c r="DF67" s="91">
        <f t="shared" si="180"/>
        <v>8154372.8800000027</v>
      </c>
      <c r="DG67" s="91">
        <f t="shared" si="181"/>
        <v>8109325.9541196851</v>
      </c>
      <c r="DH67" s="91">
        <f t="shared" si="182"/>
        <v>8064279.0282393675</v>
      </c>
      <c r="DI67" s="91">
        <f t="shared" si="183"/>
        <v>8019232.10235905</v>
      </c>
      <c r="DJ67" s="91">
        <f t="shared" si="184"/>
        <v>7974185.1764787324</v>
      </c>
      <c r="DK67" s="91">
        <f t="shared" si="185"/>
        <v>7929138.2505984148</v>
      </c>
      <c r="DL67" s="91">
        <f t="shared" si="186"/>
        <v>7884091.3247180972</v>
      </c>
      <c r="DM67" s="91">
        <f t="shared" si="187"/>
        <v>7839044.3988377796</v>
      </c>
      <c r="DN67" s="91">
        <f t="shared" si="188"/>
        <v>7793997.4729574621</v>
      </c>
      <c r="DO67" s="91">
        <f t="shared" si="189"/>
        <v>7748950.5470771445</v>
      </c>
      <c r="DP67" s="91">
        <f t="shared" si="190"/>
        <v>7703903.6211968269</v>
      </c>
      <c r="DQ67" s="91">
        <f t="shared" si="191"/>
        <v>7658856.6953165093</v>
      </c>
      <c r="DR67" s="91">
        <f t="shared" si="192"/>
        <v>7613809.7694361918</v>
      </c>
      <c r="DS67" s="91">
        <f t="shared" si="193"/>
        <v>7568762.8435558742</v>
      </c>
      <c r="DT67" s="91">
        <f t="shared" si="194"/>
        <v>7523715.9176755566</v>
      </c>
      <c r="DU67" s="91">
        <f t="shared" si="195"/>
        <v>7478668.991795239</v>
      </c>
      <c r="DV67" s="91">
        <f t="shared" si="196"/>
        <v>7433622.0659149215</v>
      </c>
      <c r="DW67" s="91">
        <f t="shared" si="197"/>
        <v>7388575.1400346039</v>
      </c>
      <c r="DX67" s="91">
        <f t="shared" si="198"/>
        <v>7343528.2141542863</v>
      </c>
      <c r="DY67" s="91">
        <f t="shared" si="199"/>
        <v>7298481.2882739687</v>
      </c>
      <c r="DZ67" s="91">
        <f t="shared" si="200"/>
        <v>7253434.3623936512</v>
      </c>
      <c r="EA67" s="91">
        <f t="shared" si="201"/>
        <v>7208387.4365133336</v>
      </c>
      <c r="EB67" s="91">
        <f t="shared" si="202"/>
        <v>7163340.510633016</v>
      </c>
      <c r="EC67" s="91">
        <f t="shared" si="203"/>
        <v>7118293.5847526984</v>
      </c>
      <c r="ED67" s="91">
        <f t="shared" si="204"/>
        <v>7073246.6588723809</v>
      </c>
      <c r="EE67" s="91">
        <f t="shared" si="205"/>
        <v>7028199.7329920633</v>
      </c>
      <c r="EF67" s="91">
        <f t="shared" si="206"/>
        <v>6983152.8071117457</v>
      </c>
      <c r="EG67" s="91">
        <f t="shared" si="207"/>
        <v>6938105.8812314281</v>
      </c>
      <c r="EH67" s="91">
        <f t="shared" si="208"/>
        <v>6893058.9553511105</v>
      </c>
      <c r="EI67" s="91">
        <f t="shared" si="209"/>
        <v>6848012.029470793</v>
      </c>
      <c r="EJ67" s="91">
        <f t="shared" si="210"/>
        <v>6802965.1035904754</v>
      </c>
      <c r="EK67" s="91">
        <f t="shared" si="211"/>
        <v>6757918.1777101578</v>
      </c>
      <c r="EL67" s="91">
        <f t="shared" si="212"/>
        <v>6712871.2518298402</v>
      </c>
      <c r="EM67" s="91">
        <f t="shared" si="213"/>
        <v>6667824.3259495227</v>
      </c>
      <c r="EN67" s="91">
        <f t="shared" si="214"/>
        <v>6622777.4000692051</v>
      </c>
      <c r="EO67" s="91">
        <f t="shared" si="215"/>
        <v>6577730.4741888875</v>
      </c>
      <c r="EP67" s="91">
        <f t="shared" si="216"/>
        <v>6532683.5483085699</v>
      </c>
      <c r="EQ67" s="91">
        <f t="shared" si="217"/>
        <v>6487636.6224282524</v>
      </c>
      <c r="ER67" s="91">
        <f t="shared" si="218"/>
        <v>6442589.6965479348</v>
      </c>
      <c r="ES67" s="91">
        <f t="shared" si="219"/>
        <v>6397542.7706676172</v>
      </c>
      <c r="ET67" s="91">
        <f t="shared" si="220"/>
        <v>6352495.8447872996</v>
      </c>
      <c r="EU67" s="91">
        <f t="shared" si="221"/>
        <v>6307448.9189069821</v>
      </c>
      <c r="EV67" s="169">
        <f>ROUND(AVERAGE(DK67:DW67),0)</f>
        <v>7658857</v>
      </c>
      <c r="EW67" s="169">
        <f t="shared" si="222"/>
        <v>7118294</v>
      </c>
      <c r="EX67" s="169">
        <f t="shared" si="223"/>
        <v>6577730</v>
      </c>
      <c r="EY67" s="91"/>
      <c r="EZ67" s="91">
        <v>501453.69</v>
      </c>
      <c r="FA67" s="91">
        <v>0</v>
      </c>
      <c r="FB67" s="91">
        <v>0</v>
      </c>
      <c r="FC67" s="91">
        <v>0</v>
      </c>
      <c r="FD67" s="91">
        <v>0</v>
      </c>
      <c r="FE67" s="91">
        <v>288538.44</v>
      </c>
      <c r="FF67" s="91">
        <v>22165.040000000001</v>
      </c>
      <c r="FG67" s="91">
        <v>0</v>
      </c>
      <c r="FH67" s="91">
        <v>0</v>
      </c>
      <c r="FI67" s="91">
        <v>0</v>
      </c>
      <c r="FJ67" s="91">
        <v>0</v>
      </c>
      <c r="FK67" s="91">
        <v>0</v>
      </c>
      <c r="FL67" s="91">
        <v>37709.42</v>
      </c>
      <c r="FM67" s="91">
        <v>670.66</v>
      </c>
      <c r="FN67" s="91">
        <v>186.28</v>
      </c>
      <c r="FO67" s="91">
        <v>0.45</v>
      </c>
      <c r="FP67" s="91">
        <v>0</v>
      </c>
      <c r="FQ67" s="91">
        <v>0</v>
      </c>
      <c r="FR67" s="91">
        <v>396533.42</v>
      </c>
      <c r="FS67" s="91">
        <v>125.35000000000001</v>
      </c>
      <c r="FT67" s="91">
        <v>48504.81</v>
      </c>
      <c r="FU67" s="91">
        <v>0</v>
      </c>
      <c r="FV67" s="91">
        <v>0</v>
      </c>
      <c r="FW67" s="91">
        <v>0</v>
      </c>
      <c r="FX67" s="91">
        <v>0</v>
      </c>
      <c r="FY67" s="91">
        <v>0</v>
      </c>
      <c r="FZ67" s="91">
        <v>0</v>
      </c>
      <c r="GA67" s="91">
        <v>0</v>
      </c>
      <c r="GB67" s="91">
        <v>0</v>
      </c>
      <c r="GC67" s="91">
        <v>0</v>
      </c>
      <c r="GD67" s="91">
        <v>0</v>
      </c>
      <c r="GE67" s="91">
        <v>0</v>
      </c>
      <c r="GF67" s="91">
        <v>0</v>
      </c>
      <c r="GG67" s="91">
        <v>0</v>
      </c>
      <c r="GH67" s="91">
        <v>0</v>
      </c>
      <c r="GI67" s="91">
        <v>0</v>
      </c>
      <c r="GJ67" s="91">
        <v>0</v>
      </c>
      <c r="GK67" s="91">
        <v>0</v>
      </c>
      <c r="GL67" s="91">
        <v>0</v>
      </c>
      <c r="GM67" s="91"/>
      <c r="GN67" s="91">
        <v>0</v>
      </c>
      <c r="GO67" s="91">
        <v>0</v>
      </c>
      <c r="GP67" s="91"/>
      <c r="GQ67" s="91"/>
      <c r="GR67" s="91"/>
      <c r="GS67" s="91"/>
      <c r="GT67" s="91"/>
      <c r="GU67" s="91"/>
      <c r="GV67" s="91">
        <v>630086.51</v>
      </c>
      <c r="GW67" s="91">
        <v>366.37</v>
      </c>
      <c r="GX67" s="91"/>
      <c r="GY67" s="91">
        <v>0</v>
      </c>
      <c r="GZ67" s="91">
        <v>0</v>
      </c>
      <c r="HA67" s="91">
        <v>0</v>
      </c>
      <c r="HB67" s="91">
        <v>0</v>
      </c>
      <c r="HC67" s="91">
        <v>0</v>
      </c>
      <c r="HD67" s="91">
        <v>0</v>
      </c>
      <c r="HE67" s="91">
        <v>0</v>
      </c>
      <c r="HF67" s="91">
        <v>0</v>
      </c>
      <c r="HG67" s="91">
        <v>0</v>
      </c>
      <c r="HH67" s="335">
        <v>1041271.56</v>
      </c>
      <c r="HI67" s="91">
        <v>0</v>
      </c>
      <c r="HJ67" s="91">
        <v>0</v>
      </c>
      <c r="HK67" s="91"/>
      <c r="HL67" s="91"/>
      <c r="HM67" s="335">
        <v>0</v>
      </c>
      <c r="HN67" s="335"/>
      <c r="HO67" s="335"/>
      <c r="HP67" s="335">
        <v>295589.34000000003</v>
      </c>
      <c r="HQ67" s="335"/>
      <c r="HR67" s="335">
        <v>468.88</v>
      </c>
      <c r="HS67" s="335"/>
      <c r="HT67" s="335"/>
      <c r="HU67" s="335"/>
      <c r="HV67" s="335"/>
      <c r="HW67" s="335"/>
      <c r="HX67" s="335"/>
      <c r="HY67" s="335"/>
      <c r="HZ67" s="335"/>
      <c r="IA67" s="335"/>
      <c r="IB67" s="335"/>
      <c r="IC67" s="335">
        <v>0</v>
      </c>
      <c r="ID67" s="335">
        <v>0</v>
      </c>
      <c r="IE67" s="335"/>
      <c r="IF67" s="335"/>
      <c r="IG67" s="335"/>
      <c r="IH67" s="335"/>
      <c r="II67" s="335">
        <v>0</v>
      </c>
      <c r="IJ67" s="335">
        <v>0</v>
      </c>
      <c r="IK67" s="335">
        <v>643027.76</v>
      </c>
      <c r="IL67" s="335">
        <v>-4.29</v>
      </c>
      <c r="IM67" s="335">
        <v>0</v>
      </c>
      <c r="IN67" s="335"/>
      <c r="IO67" s="335">
        <v>0</v>
      </c>
      <c r="IP67" s="335">
        <v>0</v>
      </c>
      <c r="IQ67" s="335">
        <v>0</v>
      </c>
      <c r="IR67" s="335">
        <v>0</v>
      </c>
      <c r="IS67" s="335">
        <v>3380429.27</v>
      </c>
      <c r="IT67" s="335">
        <v>-243367.76</v>
      </c>
      <c r="IU67" s="335">
        <v>-18.29</v>
      </c>
      <c r="IV67" s="335">
        <v>0</v>
      </c>
      <c r="IW67" s="335">
        <v>0</v>
      </c>
      <c r="IX67" s="335">
        <v>0</v>
      </c>
      <c r="IY67" s="335">
        <v>-233666.73</v>
      </c>
      <c r="IZ67" s="335">
        <v>0</v>
      </c>
      <c r="JA67" s="335">
        <v>0</v>
      </c>
      <c r="JB67" s="335">
        <f>'WP 2-1-1 Plant Additions'!G67</f>
        <v>0</v>
      </c>
      <c r="JC67" s="335">
        <f>'WP 2-1-1 Plant Additions'!H67</f>
        <v>0</v>
      </c>
      <c r="JD67" s="335">
        <f>'WP 2-1-1 Plant Additions'!I67</f>
        <v>0</v>
      </c>
      <c r="JE67" s="335">
        <f>'WP 2-1-1 Plant Additions'!J67</f>
        <v>0</v>
      </c>
      <c r="JF67" s="335">
        <f>'WP 2-1-1 Plant Additions'!K67</f>
        <v>0</v>
      </c>
      <c r="JG67" s="335">
        <f>'WP 2-1-1 Plant Additions'!L67</f>
        <v>0</v>
      </c>
      <c r="JH67" s="335">
        <f>'WP 2-1-1 Plant Additions'!M67</f>
        <v>0</v>
      </c>
      <c r="JI67" s="335">
        <f>'WP 2-1-1 Plant Additions'!N67</f>
        <v>0</v>
      </c>
      <c r="JJ67" s="335">
        <f>'WP 2-1-1 Plant Additions'!O67</f>
        <v>0</v>
      </c>
      <c r="JK67" s="335">
        <f>'WP 2-1-1 Plant Additions'!P67</f>
        <v>0</v>
      </c>
      <c r="JL67" s="335">
        <f>'WP 2-1-1 Plant Additions'!Q67</f>
        <v>0</v>
      </c>
      <c r="JM67" s="335">
        <f>'WP 2-1-1 Plant Additions'!R67</f>
        <v>0</v>
      </c>
      <c r="JN67" s="335">
        <f>'WP 2-1-1 Plant Additions'!S67</f>
        <v>0</v>
      </c>
      <c r="JO67" s="335">
        <f>'WP 2-1-1 Plant Additions'!T67</f>
        <v>0</v>
      </c>
      <c r="JP67" s="335">
        <f>'WP 2-1-1 Plant Additions'!U67</f>
        <v>0</v>
      </c>
      <c r="JQ67" s="335">
        <f>'WP 2-1-1 Plant Additions'!V67</f>
        <v>0</v>
      </c>
      <c r="JR67" s="335">
        <f>'WP 2-1-1 Plant Additions'!W67</f>
        <v>0</v>
      </c>
      <c r="JS67" s="335">
        <f>'WP 2-1-1 Plant Additions'!X67</f>
        <v>0</v>
      </c>
      <c r="JT67" s="335">
        <f>'WP 2-1-1 Plant Additions'!Y67</f>
        <v>0</v>
      </c>
      <c r="JU67" s="335">
        <f>'WP 2-1-1 Plant Additions'!Z67</f>
        <v>0</v>
      </c>
      <c r="JV67" s="335">
        <f>'WP 2-1-1 Plant Additions'!AA67</f>
        <v>0</v>
      </c>
      <c r="JW67" s="335">
        <f>'WP 2-1-1 Plant Additions'!AB67</f>
        <v>0</v>
      </c>
      <c r="JX67" s="335">
        <f>'WP 2-1-1 Plant Additions'!AC67</f>
        <v>0</v>
      </c>
      <c r="JY67" s="335">
        <f>'WP 2-1-1 Plant Additions'!AD67</f>
        <v>0</v>
      </c>
      <c r="JZ67" s="335">
        <f>'WP 2-1-1 Plant Additions'!AE67</f>
        <v>0</v>
      </c>
      <c r="KA67" s="335">
        <f>'WP 2-1-1 Plant Additions'!AF67</f>
        <v>0</v>
      </c>
      <c r="KB67" s="335">
        <f>'WP 2-1-1 Plant Additions'!AG67</f>
        <v>0</v>
      </c>
      <c r="KC67" s="335">
        <f>'WP 2-1-1 Plant Additions'!AH67</f>
        <v>0</v>
      </c>
      <c r="KD67" s="335">
        <f>'WP 2-1-1 Plant Additions'!AI67</f>
        <v>0</v>
      </c>
      <c r="KE67" s="335">
        <f>'WP 2-1-1 Plant Additions'!AJ67</f>
        <v>0</v>
      </c>
      <c r="KF67" s="335">
        <f>'WP 2-1-1 Plant Additions'!AK67</f>
        <v>0</v>
      </c>
      <c r="KG67" s="335">
        <f>'WP 2-1-1 Plant Additions'!AL67</f>
        <v>0</v>
      </c>
      <c r="KH67" s="335">
        <f>'WP 2-1-1 Plant Additions'!AM67</f>
        <v>0</v>
      </c>
      <c r="KI67" s="335">
        <f>'WP 2-1-1 Plant Additions'!AN67</f>
        <v>0</v>
      </c>
      <c r="KJ67" s="335">
        <f>'WP 2-1-1 Plant Additions'!AO67</f>
        <v>0</v>
      </c>
      <c r="KK67" s="335">
        <f>'WP 2-1-1 Plant Additions'!AP67</f>
        <v>0</v>
      </c>
      <c r="KL67" s="335">
        <f>'WP 2-1-1 Plant Additions'!AQ67</f>
        <v>0</v>
      </c>
      <c r="KM67" s="335">
        <f>'WP 2-1-1 Plant Additions'!AR67</f>
        <v>0</v>
      </c>
      <c r="KN67" s="335">
        <f>'WP 2-1-1 Plant Additions'!AS67</f>
        <v>0</v>
      </c>
      <c r="KO67" s="335">
        <f>'WP 2-1-1 Plant Additions'!AT67</f>
        <v>0</v>
      </c>
      <c r="KP67" s="335">
        <f>'WP 2-1-1 Plant Additions'!AU67</f>
        <v>0</v>
      </c>
      <c r="KQ67" s="169">
        <f>ROUND(SUM(JG67:JR67),0)</f>
        <v>0</v>
      </c>
      <c r="KR67" s="169">
        <f t="shared" si="224"/>
        <v>0</v>
      </c>
      <c r="KS67" s="169">
        <f t="shared" si="225"/>
        <v>0</v>
      </c>
      <c r="KT67" s="91"/>
      <c r="KU67" s="91">
        <v>-87187.77</v>
      </c>
      <c r="KV67" s="91">
        <v>0</v>
      </c>
      <c r="KW67" s="91">
        <v>0</v>
      </c>
      <c r="KX67" s="91">
        <v>0</v>
      </c>
      <c r="KY67" s="91">
        <v>-41513.69</v>
      </c>
      <c r="KZ67" s="91">
        <v>0</v>
      </c>
      <c r="LA67" s="91">
        <v>0</v>
      </c>
      <c r="LB67" s="91">
        <v>0</v>
      </c>
      <c r="LC67" s="91">
        <v>0</v>
      </c>
      <c r="LD67" s="91">
        <v>0</v>
      </c>
      <c r="LE67" s="91">
        <v>0</v>
      </c>
      <c r="LF67" s="91">
        <v>0</v>
      </c>
      <c r="LG67" s="91">
        <v>0</v>
      </c>
      <c r="LH67" s="91">
        <v>0</v>
      </c>
      <c r="LI67" s="91">
        <v>0</v>
      </c>
      <c r="LJ67" s="91">
        <v>0</v>
      </c>
      <c r="LK67" s="91">
        <v>0</v>
      </c>
      <c r="LL67" s="91">
        <v>-54842.340000000004</v>
      </c>
      <c r="LM67" s="91">
        <v>0</v>
      </c>
      <c r="LN67" s="91">
        <v>0</v>
      </c>
      <c r="LO67" s="91">
        <v>0</v>
      </c>
      <c r="LP67" s="91">
        <v>0</v>
      </c>
      <c r="LQ67" s="91">
        <v>0</v>
      </c>
      <c r="LR67" s="91">
        <v>0</v>
      </c>
      <c r="LS67" s="91">
        <v>-46473.99</v>
      </c>
      <c r="LT67" s="91">
        <v>0</v>
      </c>
      <c r="LU67" s="91">
        <v>0</v>
      </c>
      <c r="LV67" s="91">
        <v>0</v>
      </c>
      <c r="LW67" s="91">
        <v>0</v>
      </c>
      <c r="LX67" s="91">
        <v>0</v>
      </c>
      <c r="LY67" s="91">
        <v>0</v>
      </c>
      <c r="LZ67" s="91">
        <v>-35538.9</v>
      </c>
      <c r="MA67" s="91">
        <v>0</v>
      </c>
      <c r="MB67" s="91">
        <v>0</v>
      </c>
      <c r="MC67" s="91">
        <v>0</v>
      </c>
      <c r="MD67" s="91">
        <v>0</v>
      </c>
      <c r="ME67" s="91">
        <v>0</v>
      </c>
      <c r="MF67" s="91">
        <v>0</v>
      </c>
      <c r="MG67" s="91">
        <v>-54675.49</v>
      </c>
      <c r="MH67" s="91">
        <v>0</v>
      </c>
      <c r="MI67" s="91">
        <v>0</v>
      </c>
      <c r="MJ67" s="91">
        <v>0</v>
      </c>
      <c r="MK67" s="91"/>
      <c r="ML67" s="91"/>
      <c r="MM67" s="91"/>
      <c r="MN67" s="91"/>
      <c r="MO67" s="91"/>
      <c r="MP67" s="91"/>
      <c r="MQ67" s="91"/>
      <c r="MR67" s="91"/>
      <c r="MS67" s="91"/>
      <c r="MT67" s="91">
        <v>0</v>
      </c>
      <c r="MU67" s="91">
        <v>-39073.32</v>
      </c>
      <c r="MV67" s="91">
        <v>0</v>
      </c>
      <c r="MW67" s="91">
        <v>0</v>
      </c>
      <c r="MX67" s="91">
        <v>0</v>
      </c>
      <c r="MY67" s="91">
        <v>0</v>
      </c>
      <c r="MZ67" s="91">
        <v>0</v>
      </c>
      <c r="NA67" s="335">
        <v>-36940.75</v>
      </c>
      <c r="NB67" s="91">
        <v>-75697.61</v>
      </c>
      <c r="NC67" s="91">
        <v>0</v>
      </c>
      <c r="ND67" s="91">
        <v>0</v>
      </c>
      <c r="NE67" s="91">
        <v>0</v>
      </c>
      <c r="NF67" s="91">
        <v>-351697.27</v>
      </c>
      <c r="NG67" s="91"/>
      <c r="NH67" s="91">
        <v>-82677.8</v>
      </c>
      <c r="NI67" s="91"/>
      <c r="NJ67" s="91"/>
      <c r="NK67" s="91">
        <v>-39335.910000000003</v>
      </c>
      <c r="NL67" s="91"/>
      <c r="NM67" s="91"/>
      <c r="NN67" s="91"/>
      <c r="NO67" s="91"/>
      <c r="NP67" s="91"/>
      <c r="NQ67" s="91"/>
      <c r="NR67" s="91">
        <v>-155050.79999999999</v>
      </c>
      <c r="NS67" s="91"/>
      <c r="NT67" s="91"/>
      <c r="NU67" s="91"/>
      <c r="NV67" s="91">
        <v>-112763.97</v>
      </c>
      <c r="NW67" s="91">
        <v>-14687.3</v>
      </c>
      <c r="NX67" s="91">
        <f>+'WP 2-2-1 Accum Res'!NX67</f>
        <v>-15997.27</v>
      </c>
      <c r="NY67" s="91">
        <f>+'WP 2-2-1 Accum Res'!NY67</f>
        <v>0</v>
      </c>
      <c r="NZ67" s="91">
        <f>+'WP 2-2-1 Accum Res'!NZ67</f>
        <v>0</v>
      </c>
      <c r="OA67" s="91">
        <f>+'WP 2-2-1 Accum Res'!OA67</f>
        <v>-51578.020000000004</v>
      </c>
      <c r="OB67" s="91">
        <f>+'WP 2-2-1 Accum Res'!OB67</f>
        <v>0</v>
      </c>
      <c r="OC67" s="91">
        <f>+'WP 2-2-1 Accum Res'!OC67</f>
        <v>0</v>
      </c>
      <c r="OD67" s="91">
        <f>+'WP 2-2-1 Accum Res'!OD67</f>
        <v>0</v>
      </c>
      <c r="OE67" s="91">
        <f>+'WP 2-2-1 Accum Res'!OE67</f>
        <v>0</v>
      </c>
      <c r="OF67" s="91">
        <f>+'WP 2-2-1 Accum Res'!OF67</f>
        <v>-8145.3200000000006</v>
      </c>
      <c r="OG67" s="91">
        <f>+'WP 2-2-1 Accum Res'!OG67</f>
        <v>0</v>
      </c>
      <c r="OH67" s="91">
        <f>+'WP 2-2-1 Accum Res'!OH67</f>
        <v>0</v>
      </c>
      <c r="OI67" s="91">
        <f>+'WP 2-2-1 Accum Res'!OI67</f>
        <v>0</v>
      </c>
      <c r="OJ67" s="91">
        <f>+'WP 2-2-1 Accum Res'!OJ67</f>
        <v>0</v>
      </c>
      <c r="OK67" s="91">
        <v>-30426.04</v>
      </c>
      <c r="OL67" s="91">
        <v>0</v>
      </c>
      <c r="OM67" s="91">
        <v>-588907.06000000006</v>
      </c>
      <c r="ON67" s="91">
        <v>0</v>
      </c>
      <c r="OO67" s="91">
        <v>-57138.68</v>
      </c>
      <c r="OP67" s="91">
        <v>0</v>
      </c>
      <c r="OQ67" s="91">
        <v>-57138.68</v>
      </c>
      <c r="OR67" s="91">
        <v>0</v>
      </c>
      <c r="OS67" s="91">
        <v>0</v>
      </c>
      <c r="OT67" s="91">
        <v>0</v>
      </c>
      <c r="OU67" s="91">
        <v>0</v>
      </c>
      <c r="OV67" s="91">
        <v>0</v>
      </c>
      <c r="OW67" s="91">
        <v>-45046.925880317904</v>
      </c>
      <c r="OX67" s="91">
        <f t="shared" si="136"/>
        <v>-45046.925880317904</v>
      </c>
      <c r="OY67" s="91">
        <f t="shared" si="137"/>
        <v>-45046.925880317904</v>
      </c>
      <c r="OZ67" s="91">
        <f t="shared" si="138"/>
        <v>-45046.925880317904</v>
      </c>
      <c r="PA67" s="91">
        <f t="shared" si="139"/>
        <v>-45046.925880317904</v>
      </c>
      <c r="PB67" s="91">
        <f t="shared" si="140"/>
        <v>-45046.925880317904</v>
      </c>
      <c r="PC67" s="91">
        <f t="shared" si="141"/>
        <v>-45046.925880317904</v>
      </c>
      <c r="PD67" s="91">
        <f t="shared" si="142"/>
        <v>-45046.925880317904</v>
      </c>
      <c r="PE67" s="91">
        <f t="shared" si="143"/>
        <v>-45046.925880317904</v>
      </c>
      <c r="PF67" s="91">
        <f t="shared" si="144"/>
        <v>-45046.925880317904</v>
      </c>
      <c r="PG67" s="91">
        <f t="shared" si="145"/>
        <v>-45046.925880317904</v>
      </c>
      <c r="PH67" s="91">
        <f t="shared" si="146"/>
        <v>-45046.925880317904</v>
      </c>
      <c r="PI67" s="91">
        <f t="shared" si="147"/>
        <v>-45046.925880317904</v>
      </c>
      <c r="PJ67" s="91">
        <f t="shared" si="148"/>
        <v>-45046.925880317904</v>
      </c>
      <c r="PK67" s="91">
        <f t="shared" si="149"/>
        <v>-45046.925880317904</v>
      </c>
      <c r="PL67" s="91">
        <f t="shared" si="150"/>
        <v>-45046.925880317904</v>
      </c>
      <c r="PM67" s="91">
        <f t="shared" si="151"/>
        <v>-45046.925880317904</v>
      </c>
      <c r="PN67" s="91">
        <f t="shared" si="152"/>
        <v>-45046.925880317904</v>
      </c>
      <c r="PO67" s="91">
        <f t="shared" si="153"/>
        <v>-45046.925880317904</v>
      </c>
      <c r="PP67" s="91">
        <f t="shared" si="154"/>
        <v>-45046.925880317904</v>
      </c>
      <c r="PQ67" s="91">
        <f t="shared" si="155"/>
        <v>-45046.925880317904</v>
      </c>
      <c r="PR67" s="91">
        <f t="shared" si="156"/>
        <v>-45046.925880317904</v>
      </c>
      <c r="PS67" s="91">
        <f t="shared" si="157"/>
        <v>-45046.925880317904</v>
      </c>
      <c r="PT67" s="91">
        <f t="shared" si="158"/>
        <v>-45046.925880317904</v>
      </c>
      <c r="PU67" s="91">
        <f t="shared" si="159"/>
        <v>-45046.925880317904</v>
      </c>
      <c r="PV67" s="91">
        <f t="shared" si="160"/>
        <v>-45046.925880317904</v>
      </c>
      <c r="PW67" s="91">
        <f t="shared" si="161"/>
        <v>-45046.925880317904</v>
      </c>
      <c r="PX67" s="91">
        <f t="shared" si="162"/>
        <v>-45046.925880317904</v>
      </c>
      <c r="PY67" s="91">
        <f t="shared" si="163"/>
        <v>-45046.925880317904</v>
      </c>
      <c r="PZ67" s="91">
        <f t="shared" si="164"/>
        <v>-45046.925880317904</v>
      </c>
      <c r="QA67" s="91">
        <f t="shared" si="165"/>
        <v>-45046.925880317904</v>
      </c>
      <c r="QB67" s="91">
        <f t="shared" si="166"/>
        <v>-45046.925880317904</v>
      </c>
      <c r="QC67" s="91">
        <f t="shared" si="167"/>
        <v>-45046.925880317904</v>
      </c>
      <c r="QD67" s="91">
        <f t="shared" si="168"/>
        <v>-45046.925880317904</v>
      </c>
      <c r="QE67" s="91">
        <f t="shared" si="169"/>
        <v>-45046.925880317904</v>
      </c>
      <c r="QF67" s="91">
        <f t="shared" si="170"/>
        <v>-45046.925880317904</v>
      </c>
      <c r="QG67" s="91">
        <f t="shared" si="171"/>
        <v>-45046.925880317904</v>
      </c>
      <c r="QH67" s="91">
        <f t="shared" si="172"/>
        <v>-45046.925880317904</v>
      </c>
      <c r="QI67" s="91">
        <f t="shared" si="173"/>
        <v>-45046.925880317904</v>
      </c>
      <c r="QJ67" s="91">
        <f t="shared" si="174"/>
        <v>-45046.925880317904</v>
      </c>
      <c r="QK67" s="91">
        <f t="shared" si="175"/>
        <v>-45046.925880317904</v>
      </c>
      <c r="QL67" s="169">
        <f t="shared" si="259"/>
        <v>-540563</v>
      </c>
      <c r="QM67" s="169">
        <f t="shared" si="226"/>
        <v>-540563</v>
      </c>
      <c r="QN67" s="169">
        <f t="shared" si="227"/>
        <v>-540563</v>
      </c>
      <c r="QO67" s="91"/>
      <c r="QP67" s="91">
        <v>0</v>
      </c>
      <c r="QQ67" s="91">
        <v>0</v>
      </c>
      <c r="QR67" s="91">
        <v>0</v>
      </c>
      <c r="QS67" s="91">
        <v>0</v>
      </c>
      <c r="QT67" s="91">
        <v>0</v>
      </c>
      <c r="QU67" s="91">
        <v>3.81</v>
      </c>
      <c r="QV67" s="91">
        <v>0</v>
      </c>
      <c r="QW67" s="91">
        <v>0</v>
      </c>
      <c r="QX67" s="91">
        <v>0</v>
      </c>
      <c r="QY67" s="91">
        <v>0</v>
      </c>
      <c r="QZ67" s="91">
        <v>0</v>
      </c>
      <c r="RA67" s="91">
        <v>0</v>
      </c>
      <c r="RB67" s="91">
        <v>1293142.96</v>
      </c>
      <c r="RC67" s="91">
        <v>0</v>
      </c>
      <c r="RD67" s="91">
        <v>0</v>
      </c>
      <c r="RE67" s="91">
        <v>0</v>
      </c>
      <c r="RF67" s="91">
        <v>0</v>
      </c>
      <c r="RG67" s="91">
        <v>0</v>
      </c>
      <c r="RH67" s="91">
        <v>0</v>
      </c>
      <c r="RI67" s="91">
        <v>0</v>
      </c>
      <c r="RJ67" s="91">
        <v>0</v>
      </c>
      <c r="RK67" s="91">
        <v>0</v>
      </c>
      <c r="RL67" s="91">
        <v>0</v>
      </c>
      <c r="RM67" s="91">
        <v>0</v>
      </c>
      <c r="RN67" s="91">
        <v>0</v>
      </c>
      <c r="RO67" s="91">
        <v>0</v>
      </c>
      <c r="RP67" s="91">
        <v>0</v>
      </c>
      <c r="RQ67" s="91">
        <v>0</v>
      </c>
      <c r="RR67" s="91">
        <v>0</v>
      </c>
      <c r="RS67" s="91">
        <v>-29239.360000000001</v>
      </c>
      <c r="RT67" s="91">
        <v>0</v>
      </c>
      <c r="RU67" s="91">
        <v>0</v>
      </c>
      <c r="RV67" s="91">
        <v>0</v>
      </c>
      <c r="RW67" s="91">
        <v>0</v>
      </c>
      <c r="RX67" s="91">
        <v>0</v>
      </c>
      <c r="RY67" s="91">
        <v>0</v>
      </c>
      <c r="RZ67" s="91">
        <v>0</v>
      </c>
      <c r="SA67" s="91">
        <v>0</v>
      </c>
      <c r="SB67" s="91">
        <v>0</v>
      </c>
      <c r="SC67" s="91">
        <v>0</v>
      </c>
      <c r="SD67" s="91">
        <v>0</v>
      </c>
      <c r="SE67" s="91">
        <v>0</v>
      </c>
      <c r="SF67" s="91">
        <v>0</v>
      </c>
      <c r="SG67" s="91">
        <v>0</v>
      </c>
      <c r="SH67" s="91">
        <v>0</v>
      </c>
      <c r="SI67" s="91">
        <v>269764.12</v>
      </c>
      <c r="SJ67" s="91"/>
      <c r="SK67" s="91">
        <v>81480.320000000007</v>
      </c>
      <c r="SL67" s="91"/>
      <c r="SM67" s="91"/>
      <c r="SN67" s="91"/>
      <c r="SO67" s="91">
        <v>0</v>
      </c>
      <c r="SP67" s="91">
        <v>0</v>
      </c>
      <c r="SQ67" s="91">
        <v>0</v>
      </c>
      <c r="SR67" s="91">
        <v>0</v>
      </c>
      <c r="SS67" s="91">
        <v>0</v>
      </c>
      <c r="ST67" s="91">
        <v>0</v>
      </c>
      <c r="SU67" s="91">
        <v>0</v>
      </c>
      <c r="SV67" s="91">
        <v>0</v>
      </c>
      <c r="SW67" s="91">
        <v>0</v>
      </c>
      <c r="SX67" s="91">
        <v>0</v>
      </c>
      <c r="SY67" s="91">
        <v>0</v>
      </c>
      <c r="SZ67" s="91">
        <v>0</v>
      </c>
      <c r="TA67" s="91"/>
      <c r="TB67" s="91"/>
      <c r="TC67" s="91"/>
      <c r="TD67" s="91">
        <v>0</v>
      </c>
      <c r="TE67" s="91">
        <v>0</v>
      </c>
      <c r="TF67" s="91">
        <v>0</v>
      </c>
      <c r="TG67" s="91"/>
      <c r="TH67" s="91"/>
      <c r="TI67" s="91"/>
      <c r="TJ67" s="91"/>
      <c r="TK67" s="91"/>
      <c r="TL67" s="91"/>
      <c r="TM67" s="91"/>
      <c r="TN67" s="91"/>
      <c r="TO67" s="91"/>
      <c r="TP67" s="91"/>
      <c r="TQ67" s="91"/>
      <c r="TR67" s="91"/>
      <c r="TS67" s="91">
        <v>0</v>
      </c>
      <c r="TT67" s="91"/>
      <c r="TU67" s="91"/>
      <c r="TV67" s="91"/>
      <c r="TW67" s="91"/>
      <c r="TX67" s="91"/>
      <c r="TY67" s="91"/>
      <c r="TZ67" s="91"/>
      <c r="UA67" s="91"/>
      <c r="UB67" s="91"/>
      <c r="UC67" s="91"/>
      <c r="UD67" s="91"/>
      <c r="UE67" s="91"/>
      <c r="UF67" s="91"/>
      <c r="UG67" s="91"/>
      <c r="UH67" s="91"/>
      <c r="UI67" s="91"/>
      <c r="UJ67" s="91"/>
      <c r="UK67" s="91"/>
      <c r="UL67" s="91"/>
      <c r="UM67" s="91"/>
      <c r="UN67" s="91"/>
      <c r="UO67" s="91"/>
      <c r="UP67" s="91"/>
      <c r="UQ67" s="91"/>
      <c r="UR67" s="91"/>
      <c r="US67" s="91"/>
      <c r="UT67" s="91"/>
      <c r="UU67" s="91"/>
      <c r="UV67" s="91"/>
      <c r="UW67" s="91"/>
      <c r="UX67" s="91"/>
      <c r="UY67" s="91"/>
      <c r="UZ67" s="91"/>
      <c r="VA67" s="91"/>
      <c r="VB67" s="91"/>
      <c r="VC67" s="91"/>
      <c r="VD67" s="91"/>
      <c r="VE67" s="91"/>
      <c r="VF67" s="91"/>
      <c r="VG67" s="91"/>
      <c r="VH67" s="91"/>
      <c r="VI67" s="91"/>
      <c r="VJ67" s="91"/>
      <c r="VK67" s="91"/>
      <c r="VL67" s="91"/>
      <c r="VM67" s="91"/>
      <c r="VN67" s="91"/>
      <c r="VO67" s="91"/>
      <c r="VP67" s="91"/>
      <c r="VQ67" s="91"/>
      <c r="VR67" s="91"/>
      <c r="VS67" s="91"/>
      <c r="VT67" s="91"/>
      <c r="VU67" s="91"/>
      <c r="VV67" s="91"/>
      <c r="VW67" s="91"/>
      <c r="VX67" s="91"/>
      <c r="VY67" s="91"/>
      <c r="VZ67" s="91"/>
      <c r="WA67" s="91"/>
      <c r="WB67" s="91"/>
      <c r="WC67" s="91"/>
      <c r="WD67" s="91"/>
      <c r="WE67" s="91"/>
      <c r="WF67" s="91"/>
      <c r="WG67" s="169">
        <f t="shared" si="260"/>
        <v>0</v>
      </c>
      <c r="WH67" s="169">
        <f t="shared" si="228"/>
        <v>0</v>
      </c>
      <c r="WI67" s="169">
        <f t="shared" si="229"/>
        <v>0</v>
      </c>
      <c r="WK67" s="91">
        <f>'WP 2-1-4 Plant Details'!D67-'WP 2-2-1 Accum Res'!D67</f>
        <v>1031255.3400000001</v>
      </c>
      <c r="WL67" s="91">
        <f>'WP 2-1-4 Plant Details'!E67-'WP 2-2-1 Accum Res'!E67</f>
        <v>1498494.87</v>
      </c>
      <c r="WM67" s="91">
        <f>'WP 2-1-4 Plant Details'!F67-'WP 2-2-1 Accum Res'!F67</f>
        <v>1485025.71</v>
      </c>
      <c r="WN67" s="91">
        <f>'WP 2-1-4 Plant Details'!G67-'WP 2-2-1 Accum Res'!G67</f>
        <v>1471556.5499999998</v>
      </c>
      <c r="WO67" s="91">
        <f>'WP 2-1-4 Plant Details'!H67-'WP 2-2-1 Accum Res'!H67</f>
        <v>1460470.2799999998</v>
      </c>
      <c r="WP67" s="91">
        <f>'WP 2-1-4 Plant Details'!I67-'WP 2-2-1 Accum Res'!I67</f>
        <v>1435519.1199999999</v>
      </c>
      <c r="WQ67" s="91">
        <f>'WP 2-1-4 Plant Details'!J67-'WP 2-2-1 Accum Res'!J67</f>
        <v>1712210.16</v>
      </c>
      <c r="WR67" s="91">
        <f>'WP 2-1-4 Plant Details'!K67-'WP 2-2-1 Accum Res'!K67</f>
        <v>1722448.87</v>
      </c>
      <c r="WS67" s="91">
        <f>'WP 2-1-4 Plant Details'!L67-'WP 2-2-1 Accum Res'!L67</f>
        <v>1710522.54</v>
      </c>
      <c r="WT67" s="91">
        <f>'WP 2-1-4 Plant Details'!M67-'WP 2-2-1 Accum Res'!M67</f>
        <v>1698596.21</v>
      </c>
      <c r="WU67" s="91">
        <f>'WP 2-1-4 Plant Details'!N67-'WP 2-2-1 Accum Res'!N67</f>
        <v>1686669.8800000001</v>
      </c>
      <c r="WV67" s="91">
        <f>'WP 2-1-4 Plant Details'!O67-'WP 2-2-1 Accum Res'!O67</f>
        <v>1674743.5500000003</v>
      </c>
      <c r="WW67" s="91">
        <f>'WP 2-1-4 Plant Details'!P67-'WP 2-2-1 Accum Res'!P67</f>
        <v>1662817.2200000002</v>
      </c>
      <c r="WX67" s="91">
        <f>'WP 2-1-4 Plant Details'!Q67-'WP 2-2-1 Accum Res'!Q67</f>
        <v>2376046.37</v>
      </c>
      <c r="WY67" s="91">
        <f>'WP 2-1-4 Plant Details'!R67-'WP 2-2-1 Accum Res'!R67</f>
        <v>2351250.1400000006</v>
      </c>
      <c r="WZ67" s="91">
        <f>'WP 2-1-4 Plant Details'!S67-'WP 2-2-1 Accum Res'!S67</f>
        <v>2325963.85</v>
      </c>
      <c r="XA67" s="91">
        <f>'WP 2-1-4 Plant Details'!T67-'WP 2-2-1 Accum Res'!T67</f>
        <v>2306740.1100000003</v>
      </c>
      <c r="XB67" s="91">
        <f>'WP 2-1-4 Plant Details'!U67-'WP 2-2-1 Accum Res'!U67</f>
        <v>2287515.9200000004</v>
      </c>
      <c r="XC67" s="91">
        <f>'WP 2-1-4 Plant Details'!V67-'WP 2-2-1 Accum Res'!V67</f>
        <v>2259139.0000000009</v>
      </c>
      <c r="XD67" s="91">
        <f>'WP 2-1-4 Plant Details'!W67-'WP 2-2-1 Accum Res'!W67</f>
        <v>2635271.6900000004</v>
      </c>
      <c r="XE67" s="91">
        <f>'WP 2-1-4 Plant Details'!X67-'WP 2-2-1 Accum Res'!X67</f>
        <v>2614995.830000001</v>
      </c>
      <c r="XF67" s="91">
        <f>'WP 2-1-4 Plant Details'!Y67-'WP 2-2-1 Accum Res'!Y67</f>
        <v>2642888.0900000008</v>
      </c>
      <c r="XG67" s="91">
        <f>'WP 2-1-4 Plant Details'!Z67-'WP 2-2-1 Accum Res'!Z67</f>
        <v>2622275.540000001</v>
      </c>
      <c r="XH67" s="91">
        <f>'WP 2-1-4 Plant Details'!AA67-'WP 2-2-1 Accum Res'!AA67</f>
        <v>2601662.9900000007</v>
      </c>
      <c r="XI67" s="91">
        <f>'WP 2-1-4 Plant Details'!AB67-'WP 2-2-1 Accum Res'!AB67</f>
        <v>2581050.4400000004</v>
      </c>
      <c r="XJ67" s="91">
        <f>'WP 2-1-4 Plant Details'!AC67-'WP 2-2-1 Accum Res'!AC67</f>
        <v>2536965.3800000004</v>
      </c>
      <c r="XK67" s="91">
        <f>'WP 2-1-4 Plant Details'!AD67-'WP 2-2-1 Accum Res'!AD67</f>
        <v>2516825.3200000003</v>
      </c>
      <c r="XL67" s="91">
        <f>'WP 2-1-4 Plant Details'!AE67-'WP 2-2-1 Accum Res'!AE67</f>
        <v>2496685.2600000002</v>
      </c>
      <c r="XM67" s="91">
        <f>'WP 2-1-4 Plant Details'!AF67-'WP 2-2-1 Accum Res'!AF67</f>
        <v>2475713.1800000002</v>
      </c>
      <c r="XN67" s="91">
        <f>'WP 2-1-4 Plant Details'!AG67-'WP 2-2-1 Accum Res'!AG67</f>
        <v>2454741.1</v>
      </c>
      <c r="XO67" s="91">
        <f>'WP 2-1-4 Plant Details'!AH67-'WP 2-2-1 Accum Res'!AH67</f>
        <v>2415351.2200000002</v>
      </c>
      <c r="XP67" s="91">
        <f>'WP 2-1-4 Plant Details'!AI67-'WP 2-2-1 Accum Res'!AI67</f>
        <v>2394468.3200000003</v>
      </c>
      <c r="XQ67" s="91">
        <f>'WP 2-1-4 Plant Details'!AJ67-'WP 2-2-1 Accum Res'!AJ67</f>
        <v>2354220.91</v>
      </c>
      <c r="XR67" s="91">
        <f>'WP 2-1-4 Plant Details'!AK67-'WP 2-2-1 Accum Res'!AK67</f>
        <v>2333473.5000000005</v>
      </c>
      <c r="XS67" s="91">
        <f>'WP 2-1-4 Plant Details'!AL67-'WP 2-2-1 Accum Res'!AL67</f>
        <v>2312785.5400000005</v>
      </c>
      <c r="XT67" s="91">
        <f>'WP 2-1-4 Plant Details'!AM67-'WP 2-2-1 Accum Res'!AM67</f>
        <v>2292097.5800000005</v>
      </c>
      <c r="XU67" s="91">
        <f>'WP 2-1-4 Plant Details'!AN67-'WP 2-2-1 Accum Res'!AN67</f>
        <v>2271409.6200000006</v>
      </c>
      <c r="XV67" s="91">
        <f>'WP 2-1-4 Plant Details'!AO67-'WP 2-2-1 Accum Res'!AO67</f>
        <v>2250721.6600000006</v>
      </c>
      <c r="XW67" s="91">
        <f>'WP 2-1-4 Plant Details'!AP67-'WP 2-2-1 Accum Res'!AP67</f>
        <v>2230033.7000000007</v>
      </c>
      <c r="XX67" s="91">
        <f>'WP 2-1-4 Plant Details'!AQ67-'WP 2-2-1 Accum Res'!AQ67</f>
        <v>2183763.3500000006</v>
      </c>
      <c r="XY67" s="91">
        <f>'WP 2-1-4 Plant Details'!AR67-'WP 2-2-1 Accum Res'!AR67</f>
        <v>2163398.4900000002</v>
      </c>
      <c r="XZ67" s="91">
        <f>'WP 2-1-4 Plant Details'!AS67-'WP 2-2-1 Accum Res'!AS67</f>
        <v>2143033.63</v>
      </c>
      <c r="YA67" s="91">
        <f>'WP 2-1-4 Plant Details'!AT67-'WP 2-2-1 Accum Res'!AT67</f>
        <v>2122668.77</v>
      </c>
      <c r="YB67" s="91">
        <f>'WP 2-1-4 Plant Details'!AU67-'WP 2-2-1 Accum Res'!AU67</f>
        <v>2102303.91</v>
      </c>
      <c r="YC67" s="91">
        <f>'WP 2-1-4 Plant Details'!AV67-'WP 2-2-1 Accum Res'!AV67</f>
        <v>2081939.0499999998</v>
      </c>
      <c r="YD67" s="91">
        <f>'WP 2-1-4 Plant Details'!AW67-'WP 2-2-1 Accum Res'!AW67</f>
        <v>2061574.1899999997</v>
      </c>
      <c r="YE67" s="91">
        <f>'WP 2-1-4 Plant Details'!AX67-'WP 2-2-1 Accum Res'!AX67</f>
        <v>2155272.15</v>
      </c>
      <c r="YF67" s="91">
        <f>'WP 2-1-4 Plant Details'!AY67-'WP 2-2-1 Accum Res'!AY67</f>
        <v>2133535.9899999998</v>
      </c>
      <c r="YG67" s="91">
        <f>'WP 2-1-4 Plant Details'!AZ67-'WP 2-2-1 Accum Res'!AZ67</f>
        <v>2186754.9500000002</v>
      </c>
      <c r="YH67" s="91">
        <f>'WP 2-1-4 Plant Details'!BA67-'WP 2-2-1 Accum Res'!BA67</f>
        <v>2788285.23</v>
      </c>
      <c r="YI67" s="91">
        <f>'WP 2-1-4 Plant Details'!BB67-'WP 2-2-1 Accum Res'!BB67</f>
        <v>2760089.7800000003</v>
      </c>
      <c r="YJ67" s="91">
        <f>'WP 2-1-4 Plant Details'!BC67-'WP 2-2-1 Accum Res'!BC67</f>
        <v>2731527.9600000004</v>
      </c>
      <c r="YK67" s="91">
        <f>'WP 2-1-4 Plant Details'!BD67-'WP 2-2-1 Accum Res'!BD67</f>
        <v>2704177.6500000004</v>
      </c>
      <c r="YL67" s="91">
        <f>'WP 2-1-4 Plant Details'!BE67-'WP 2-2-1 Accum Res'!BE67</f>
        <v>2666514.1999999997</v>
      </c>
      <c r="YM67" s="91">
        <f>'WP 2-1-4 Plant Details'!BF67-'WP 2-2-1 Accum Res'!BF67</f>
        <v>2349307.3399999994</v>
      </c>
      <c r="YN67" s="91">
        <f>'WP 2-1-4 Plant Details'!BG67-'WP 2-2-1 Accum Res'!BG67</f>
        <v>2322073.8899999992</v>
      </c>
      <c r="YO67" s="91">
        <f>'WP 2-1-4 Plant Details'!BH67-'WP 2-2-1 Accum Res'!BH67</f>
        <v>2294840.439999999</v>
      </c>
      <c r="YP67" s="91">
        <f>'WP 2-1-4 Plant Details'!BI67-'WP 2-2-1 Accum Res'!BI67</f>
        <v>2267606.9899999988</v>
      </c>
      <c r="YQ67" s="91">
        <f>'WP 2-1-4 Plant Details'!BJ67-'WP 2-2-1 Accum Res'!BJ67</f>
        <v>2240373.5399999986</v>
      </c>
      <c r="YR67" s="91">
        <f>'WP 2-1-4 Plant Details'!BK67-'WP 2-2-1 Accum Res'!BK67</f>
        <v>2213383.1599999988</v>
      </c>
      <c r="YS67" s="91">
        <f>'WP 2-1-4 Plant Details'!BL67-'WP 2-2-1 Accum Res'!BL67</f>
        <v>2146565.3999999985</v>
      </c>
      <c r="YT67" s="91">
        <f>'WP 2-1-4 Plant Details'!BM67-'WP 2-2-1 Accum Res'!BM67</f>
        <v>3150049.919999999</v>
      </c>
      <c r="YU67" s="91">
        <f>'WP 2-1-4 Plant Details'!BN67-'WP 2-2-1 Accum Res'!BN67</f>
        <v>3112262.879999999</v>
      </c>
      <c r="YV67" s="91">
        <f>'WP 2-1-4 Plant Details'!BO67-'WP 2-2-1 Accum Res'!BO67</f>
        <v>3074475.8399999989</v>
      </c>
      <c r="YW67" s="91">
        <f>'WP 2-1-4 Plant Details'!BP67-'WP 2-2-1 Accum Res'!BP67</f>
        <v>2874272.0099999993</v>
      </c>
      <c r="YX67" s="91">
        <f>'WP 2-1-4 Plant Details'!BQ67-'WP 2-2-1 Accum Res'!BQ67</f>
        <v>2843008.1799999992</v>
      </c>
      <c r="YY67" s="91">
        <f>'WP 2-1-4 Plant Details'!BR67-'WP 2-2-1 Accum Res'!BR67</f>
        <v>2812016.3599999994</v>
      </c>
      <c r="YZ67" s="91">
        <f>'WP 2-1-4 Plant Details'!BS67-'WP 2-2-1 Accum Res'!BS67</f>
        <v>2781024.5399999996</v>
      </c>
      <c r="ZA67" s="91">
        <f>'WP 2-1-4 Plant Details'!BT67-'WP 2-2-1 Accum Res'!BT67</f>
        <v>2750032.7199999997</v>
      </c>
      <c r="ZB67" s="91">
        <f>'WP 2-1-4 Plant Details'!BU67-'WP 2-2-1 Accum Res'!BU67</f>
        <v>2996975.9399999995</v>
      </c>
      <c r="ZC67" s="91">
        <f>'WP 2-1-4 Plant Details'!BV67-'WP 2-2-1 Accum Res'!BV67</f>
        <v>2964779.7299999995</v>
      </c>
      <c r="ZD67" s="91">
        <f>'WP 2-1-4 Plant Details'!BW67-'WP 2-2-1 Accum Res'!BW67</f>
        <v>2933049.3099999996</v>
      </c>
      <c r="ZE67" s="91">
        <f>'WP 2-1-4 Plant Details'!BX67-'WP 2-2-1 Accum Res'!BX67</f>
        <v>2900850.01</v>
      </c>
      <c r="ZF67" s="91">
        <f>'WP 2-1-4 Plant Details'!BY67-'WP 2-2-1 Accum Res'!BY67</f>
        <v>2868650.71</v>
      </c>
      <c r="ZG67" s="91">
        <f>'WP 2-1-4 Plant Details'!BZ67-'WP 2-2-1 Accum Res'!BZ67</f>
        <v>2829776.41</v>
      </c>
      <c r="ZH67" s="91">
        <f>'WP 2-1-4 Plant Details'!CA67-'WP 2-2-1 Accum Res'!CA67</f>
        <v>2797577.1100000003</v>
      </c>
      <c r="ZI67" s="91">
        <f>'WP 2-1-4 Plant Details'!CB67-'WP 2-2-1 Accum Res'!CB67</f>
        <v>2709323.2700000005</v>
      </c>
      <c r="ZJ67" s="91">
        <f>'WP 2-1-4 Plant Details'!CC67-'WP 2-2-1 Accum Res'!CC67</f>
        <v>2678494.4300000006</v>
      </c>
      <c r="ZK67" s="91">
        <f>'WP 2-1-4 Plant Details'!CD67-'WP 2-2-1 Accum Res'!CD67</f>
        <v>2647665.5900000008</v>
      </c>
      <c r="ZL67" s="91">
        <f>'WP 2-1-4 Plant Details'!CE67-'WP 2-2-1 Accum Res'!CE67</f>
        <v>2616836.7500000009</v>
      </c>
      <c r="ZM67" s="91">
        <f>'WP 2-1-4 Plant Details'!CF67-'WP 2-2-1 Accum Res'!CF67</f>
        <v>2519546.6500000013</v>
      </c>
      <c r="ZN67" s="91">
        <f>'WP 2-1-4 Plant Details'!CG67-'WP 2-2-1 Accum Res'!CG67</f>
        <v>2483541.1000000015</v>
      </c>
      <c r="ZO67" s="91">
        <f>'WP 2-1-4 Plant Details'!CH67-'WP 2-2-1 Accum Res'!CH67</f>
        <v>2448857.7500000019</v>
      </c>
      <c r="ZP67" s="91">
        <f>'WP 2-1-4 Plant Details'!CI67-'WP 2-2-1 Accum Res'!CI67</f>
        <v>2418649.4000000018</v>
      </c>
      <c r="ZQ67" s="91">
        <f>'WP 2-1-4 Plant Details'!CJ67-'WP 2-2-1 Accum Res'!CJ67</f>
        <v>2388441.0500000017</v>
      </c>
      <c r="ZR67" s="91">
        <f>'WP 2-1-4 Plant Details'!CK67-'WP 2-2-1 Accum Res'!CK67</f>
        <v>2330348.3400000022</v>
      </c>
      <c r="ZS67" s="91">
        <f>'WP 2-1-4 Plant Details'!CL67-'WP 2-2-1 Accum Res'!CL67</f>
        <v>2300705.6300000022</v>
      </c>
      <c r="ZT67" s="91">
        <f>'WP 2-1-4 Plant Details'!CM67-'WP 2-2-1 Accum Res'!CM67</f>
        <v>2271062.9200000023</v>
      </c>
      <c r="ZU67" s="91">
        <f>'WP 2-1-4 Plant Details'!CN67-'WP 2-2-1 Accum Res'!CN67</f>
        <v>2241728.5700000022</v>
      </c>
      <c r="ZV67" s="91">
        <f>'WP 2-1-4 Plant Details'!CO67-'WP 2-2-1 Accum Res'!CO67</f>
        <v>2212394.2200000021</v>
      </c>
      <c r="ZW67" s="91">
        <f>'WP 2-1-4 Plant Details'!CP67-'WP 2-2-1 Accum Res'!CP67</f>
        <v>2819023.8700000015</v>
      </c>
      <c r="ZX67" s="91">
        <f>'WP 2-1-4 Plant Details'!CQ67-'WP 2-2-1 Accum Res'!CQ67</f>
        <v>2787596.4900000016</v>
      </c>
      <c r="ZY67" s="91">
        <f>'WP 2-1-4 Plant Details'!CR67-'WP 2-2-1 Accum Res'!CR67</f>
        <v>2756173.4000000018</v>
      </c>
      <c r="ZZ67" s="91">
        <f>'WP 2-1-4 Plant Details'!CS67-'WP 2-2-1 Accum Res'!CS67</f>
        <v>2724750.3100000019</v>
      </c>
      <c r="AAA67" s="91">
        <f>'WP 2-1-4 Plant Details'!CT67-'WP 2-2-1 Accum Res'!CT67</f>
        <v>2693327.2200000021</v>
      </c>
      <c r="AAB67" s="91">
        <f>'WP 2-1-4 Plant Details'!CU67-'WP 2-2-1 Accum Res'!CU67</f>
        <v>2648626.8300000019</v>
      </c>
      <c r="AAC67" s="91">
        <f>'WP 2-1-4 Plant Details'!CV67-'WP 2-2-1 Accum Res'!CV67</f>
        <v>2617403.9400000018</v>
      </c>
      <c r="AAD67" s="91">
        <f>'WP 2-1-4 Plant Details'!CW67-'WP 2-2-1 Accum Res'!CW67</f>
        <v>2592639.4000000022</v>
      </c>
      <c r="AAE67" s="91">
        <f>'WP 2-1-4 Plant Details'!CX67-'WP 2-2-1 Accum Res'!CX67</f>
        <v>5892696.0700000022</v>
      </c>
      <c r="AAF67" s="91">
        <f>'WP 2-1-4 Plant Details'!CY67-'WP 2-2-1 Accum Res'!CY67</f>
        <v>5551507.3700000029</v>
      </c>
      <c r="AAG67" s="91">
        <f>'WP 2-1-4 Plant Details'!CZ67-'WP 2-2-1 Accum Res'!CZ67</f>
        <v>5505181.3000000035</v>
      </c>
      <c r="AAH67" s="91">
        <f>'WP 2-1-4 Plant Details'!DA67-'WP 2-2-1 Accum Res'!DA67</f>
        <v>5429124.4200000037</v>
      </c>
      <c r="AAI67" s="91">
        <f>'WP 2-1-4 Plant Details'!DB67-'WP 2-2-1 Accum Res'!DB67</f>
        <v>5382987.5400000047</v>
      </c>
      <c r="AAJ67" s="91">
        <f>'WP 2-1-4 Plant Details'!DC67-'WP 2-2-1 Accum Res'!DC67</f>
        <v>5073409.6000000043</v>
      </c>
      <c r="AAK67" s="91">
        <f>'WP 2-1-4 Plant Details'!DD67-'WP 2-2-1 Accum Res'!DD67</f>
        <v>4794566.9400000032</v>
      </c>
      <c r="AAL67" s="91">
        <f>'WP 2-1-4 Plant Details'!DE67-'WP 2-2-1 Accum Res'!DE67</f>
        <v>4749391.0100000035</v>
      </c>
      <c r="AAM67" s="91">
        <f>'WP 2-1-4 Plant Details'!DF67-'WP 2-2-1 Accum Res'!DF67</f>
        <v>4704215.0800000038</v>
      </c>
      <c r="AAN67" s="91">
        <f>'WP 2-1-4 Plant Details'!DG67-'WP 2-2-1 Accum Res'!DG67</f>
        <v>4659491.4809936639</v>
      </c>
      <c r="AAO67" s="91">
        <f>'WP 2-1-4 Plant Details'!DH67-'WP 2-2-1 Accum Res'!DH67</f>
        <v>4615014.9470503498</v>
      </c>
      <c r="AAP67" s="91">
        <f>'WP 2-1-4 Plant Details'!DI67-'WP 2-2-1 Accum Res'!DI67</f>
        <v>4570785.4781700633</v>
      </c>
      <c r="AAQ67" s="91">
        <f>'WP 2-1-4 Plant Details'!DJ67-'WP 2-2-1 Accum Res'!DJ67</f>
        <v>4526803.0743528036</v>
      </c>
      <c r="AAR67" s="91">
        <f>'WP 2-1-4 Plant Details'!DK67-'WP 2-2-1 Accum Res'!DK67</f>
        <v>4483067.7355985697</v>
      </c>
      <c r="AAS67" s="91">
        <f>'WP 2-1-4 Plant Details'!DL67-'WP 2-2-1 Accum Res'!DL67</f>
        <v>4439579.4619073635</v>
      </c>
      <c r="AAT67" s="91">
        <f>'WP 2-1-4 Plant Details'!DM67-'WP 2-2-1 Accum Res'!DM67</f>
        <v>4396338.2532791831</v>
      </c>
      <c r="AAU67" s="91">
        <f>'WP 2-1-4 Plant Details'!DN67-'WP 2-2-1 Accum Res'!DN67</f>
        <v>4353344.1097140294</v>
      </c>
      <c r="AAV67" s="91">
        <f>'WP 2-1-4 Plant Details'!DO67-'WP 2-2-1 Accum Res'!DO67</f>
        <v>4310597.0312119033</v>
      </c>
      <c r="AAW67" s="91">
        <f>'WP 2-1-4 Plant Details'!DP67-'WP 2-2-1 Accum Res'!DP67</f>
        <v>4268097.0177728031</v>
      </c>
      <c r="AAX67" s="91">
        <f>'WP 2-1-4 Plant Details'!DQ67-'WP 2-2-1 Accum Res'!DQ67</f>
        <v>4225844.0693967286</v>
      </c>
      <c r="AAY67" s="91">
        <f>'WP 2-1-4 Plant Details'!DR67-'WP 2-2-1 Accum Res'!DR67</f>
        <v>4183838.1860836814</v>
      </c>
      <c r="AAZ67" s="91">
        <f>'WP 2-1-4 Plant Details'!DS67-'WP 2-2-1 Accum Res'!DS67</f>
        <v>4142079.3678336609</v>
      </c>
      <c r="ABA67" s="91">
        <f>'WP 2-1-4 Plant Details'!DT67-'WP 2-2-1 Accum Res'!DT67</f>
        <v>4100567.6146466671</v>
      </c>
      <c r="ABB67" s="91">
        <f>'WP 2-1-4 Plant Details'!DU67-'WP 2-2-1 Accum Res'!DU67</f>
        <v>4059302.9265226997</v>
      </c>
      <c r="ABC67" s="91">
        <f>'WP 2-1-4 Plant Details'!DV67-'WP 2-2-1 Accum Res'!DV67</f>
        <v>4018285.3034617589</v>
      </c>
      <c r="ABD67" s="91">
        <f>'WP 2-1-4 Plant Details'!DW67-'WP 2-2-1 Accum Res'!DW67</f>
        <v>3977514.7454638449</v>
      </c>
      <c r="ABE67" s="91">
        <f>'WP 2-1-4 Plant Details'!DX67-'WP 2-2-1 Accum Res'!DX67</f>
        <v>3936991.2525289576</v>
      </c>
      <c r="ABF67" s="91">
        <f>'WP 2-1-4 Plant Details'!DY67-'WP 2-2-1 Accum Res'!DY67</f>
        <v>3896714.8246570965</v>
      </c>
      <c r="ABG67" s="91">
        <f>'WP 2-1-4 Plant Details'!DZ67-'WP 2-2-1 Accum Res'!DZ67</f>
        <v>3856685.4618482622</v>
      </c>
      <c r="ABH67" s="91">
        <f>'WP 2-1-4 Plant Details'!EA67-'WP 2-2-1 Accum Res'!EA67</f>
        <v>3816903.1641024547</v>
      </c>
      <c r="ABI67" s="91">
        <f>'WP 2-1-4 Plant Details'!EB67-'WP 2-2-1 Accum Res'!EB67</f>
        <v>3777367.9314196734</v>
      </c>
      <c r="ABJ67" s="91">
        <f>'WP 2-1-4 Plant Details'!EC67-'WP 2-2-1 Accum Res'!EC67</f>
        <v>3738079.7637999188</v>
      </c>
      <c r="ABK67" s="91">
        <f>'WP 2-1-4 Plant Details'!ED67-'WP 2-2-1 Accum Res'!ED67</f>
        <v>3699038.661243191</v>
      </c>
      <c r="ABL67" s="91">
        <f>'WP 2-1-4 Plant Details'!EE67-'WP 2-2-1 Accum Res'!EE67</f>
        <v>3660244.6237494899</v>
      </c>
      <c r="ABM67" s="91">
        <f>'WP 2-1-4 Plant Details'!EF67-'WP 2-2-1 Accum Res'!EF67</f>
        <v>3621697.6513188151</v>
      </c>
      <c r="ABN67" s="91">
        <f>'WP 2-1-4 Plant Details'!EG67-'WP 2-2-1 Accum Res'!EG67</f>
        <v>3583397.743951167</v>
      </c>
      <c r="ABO67" s="91">
        <f>'WP 2-1-4 Plant Details'!EH67-'WP 2-2-1 Accum Res'!EH67</f>
        <v>3545344.9016465456</v>
      </c>
      <c r="ABP67" s="91">
        <f>'WP 2-1-4 Plant Details'!EI67-'WP 2-2-1 Accum Res'!EI67</f>
        <v>3507539.124404951</v>
      </c>
      <c r="ABQ67" s="91">
        <f>'WP 2-1-4 Plant Details'!EJ67-'WP 2-2-1 Accum Res'!EJ67</f>
        <v>3469980.4122263826</v>
      </c>
      <c r="ABR67" s="91">
        <f>'WP 2-1-4 Plant Details'!EK67-'WP 2-2-1 Accum Res'!EK67</f>
        <v>3432668.765110841</v>
      </c>
      <c r="ABS67" s="91">
        <f>'WP 2-1-4 Plant Details'!EL67-'WP 2-2-1 Accum Res'!EL67</f>
        <v>3395604.1830583261</v>
      </c>
      <c r="ABT67" s="91">
        <f>'WP 2-1-4 Plant Details'!EM67-'WP 2-2-1 Accum Res'!EM67</f>
        <v>3358786.6660688375</v>
      </c>
      <c r="ABU67" s="91">
        <f>'WP 2-1-4 Plant Details'!EN67-'WP 2-2-1 Accum Res'!EN67</f>
        <v>3322216.2141423756</v>
      </c>
      <c r="ABV67" s="91">
        <f>'WP 2-1-4 Plant Details'!EO67-'WP 2-2-1 Accum Res'!EO67</f>
        <v>3285892.8272789405</v>
      </c>
      <c r="ABW67" s="91">
        <f>'WP 2-1-4 Plant Details'!EP67-'WP 2-2-1 Accum Res'!EP67</f>
        <v>3249816.5054785321</v>
      </c>
      <c r="ABX67" s="91">
        <f>'WP 2-1-4 Plant Details'!EQ67-'WP 2-2-1 Accum Res'!EQ67</f>
        <v>3213987.2487411499</v>
      </c>
      <c r="ABY67" s="91">
        <f>'WP 2-1-4 Plant Details'!ER67-'WP 2-2-1 Accum Res'!ER67</f>
        <v>3178405.0570667945</v>
      </c>
      <c r="ABZ67" s="91">
        <f>'WP 2-1-4 Plant Details'!ES67-'WP 2-2-1 Accum Res'!ES67</f>
        <v>3143069.9304554658</v>
      </c>
      <c r="ACA67" s="91">
        <f>'WP 2-1-4 Plant Details'!ET67-'WP 2-2-1 Accum Res'!ET67</f>
        <v>3107981.8689071639</v>
      </c>
      <c r="ACB67" s="91">
        <f>'WP 2-1-4 Plant Details'!EU67-'WP 2-2-1 Accum Res'!EU67</f>
        <v>3073140.8724218882</v>
      </c>
      <c r="ACC67" s="169">
        <f t="shared" si="261"/>
        <v>4227574</v>
      </c>
      <c r="ACD67" s="169">
        <f t="shared" si="230"/>
        <v>3739809</v>
      </c>
      <c r="ACE67" s="169">
        <f t="shared" si="231"/>
        <v>3287622</v>
      </c>
    </row>
    <row r="68" spans="1:759">
      <c r="A68" s="160">
        <f t="shared" si="232"/>
        <v>60</v>
      </c>
      <c r="B68" s="160" t="s">
        <v>405</v>
      </c>
      <c r="C68" s="44" t="s">
        <v>406</v>
      </c>
      <c r="D68" s="91">
        <v>2800216.64</v>
      </c>
      <c r="E68" s="47">
        <f t="shared" si="269"/>
        <v>2800216.64</v>
      </c>
      <c r="F68" s="47">
        <f t="shared" si="270"/>
        <v>2800216.64</v>
      </c>
      <c r="G68" s="47">
        <f t="shared" si="271"/>
        <v>2794603.46</v>
      </c>
      <c r="H68" s="47">
        <f t="shared" si="272"/>
        <v>2794603.46</v>
      </c>
      <c r="I68" s="47">
        <f t="shared" si="273"/>
        <v>2794603.46</v>
      </c>
      <c r="J68" s="47">
        <f t="shared" si="274"/>
        <v>2794603.46</v>
      </c>
      <c r="K68" s="47">
        <f t="shared" si="275"/>
        <v>2848718.67</v>
      </c>
      <c r="L68" s="47">
        <f t="shared" si="276"/>
        <v>3088115.29</v>
      </c>
      <c r="M68" s="47">
        <f t="shared" si="277"/>
        <v>3318225.2</v>
      </c>
      <c r="N68" s="47">
        <f t="shared" si="278"/>
        <v>3318223.9400000004</v>
      </c>
      <c r="O68" s="47">
        <f t="shared" si="279"/>
        <v>3321455.3800000004</v>
      </c>
      <c r="P68" s="47">
        <f t="shared" si="280"/>
        <v>3321455.3800000004</v>
      </c>
      <c r="Q68" s="91">
        <f t="shared" si="281"/>
        <v>3321455.3800000004</v>
      </c>
      <c r="R68" s="91">
        <f t="shared" si="282"/>
        <v>3321455.3800000004</v>
      </c>
      <c r="S68" s="91">
        <f t="shared" si="283"/>
        <v>3321455.3800000004</v>
      </c>
      <c r="T68" s="91">
        <f t="shared" si="284"/>
        <v>3321455.3800000004</v>
      </c>
      <c r="U68" s="91">
        <f t="shared" si="285"/>
        <v>3321455.3800000004</v>
      </c>
      <c r="V68" s="91">
        <f t="shared" si="286"/>
        <v>3321455.3800000004</v>
      </c>
      <c r="W68" s="91">
        <f t="shared" si="287"/>
        <v>3321455.3800000004</v>
      </c>
      <c r="X68" s="91">
        <f t="shared" si="288"/>
        <v>3321455.3800000004</v>
      </c>
      <c r="Y68" s="91">
        <f t="shared" si="289"/>
        <v>3321455.3800000004</v>
      </c>
      <c r="Z68" s="91">
        <f t="shared" si="290"/>
        <v>3321455.3800000004</v>
      </c>
      <c r="AA68" s="91">
        <f t="shared" si="291"/>
        <v>4226966</v>
      </c>
      <c r="AB68" s="91">
        <f t="shared" si="292"/>
        <v>4226966</v>
      </c>
      <c r="AC68" s="91">
        <f t="shared" si="293"/>
        <v>4505482.54</v>
      </c>
      <c r="AD68" s="91">
        <f t="shared" si="294"/>
        <v>4505589.95</v>
      </c>
      <c r="AE68" s="91">
        <f t="shared" si="295"/>
        <v>4505589.95</v>
      </c>
      <c r="AF68" s="91">
        <f t="shared" si="296"/>
        <v>4856751.16</v>
      </c>
      <c r="AG68" s="91">
        <f t="shared" si="297"/>
        <v>4856751.16</v>
      </c>
      <c r="AH68" s="91">
        <f t="shared" si="298"/>
        <v>4861663.38</v>
      </c>
      <c r="AI68" s="91">
        <f t="shared" si="299"/>
        <v>4861910.84</v>
      </c>
      <c r="AJ68" s="91">
        <f t="shared" si="300"/>
        <v>4861910.84</v>
      </c>
      <c r="AK68" s="91">
        <f t="shared" si="301"/>
        <v>4861910.84</v>
      </c>
      <c r="AL68" s="91">
        <f t="shared" si="176"/>
        <v>4867487.46</v>
      </c>
      <c r="AM68" s="91">
        <f t="shared" si="177"/>
        <v>4867487.46</v>
      </c>
      <c r="AN68" s="91">
        <f t="shared" si="178"/>
        <v>5051998.1900000004</v>
      </c>
      <c r="AO68" s="91">
        <f t="shared" si="89"/>
        <v>5116563.3600000003</v>
      </c>
      <c r="AP68" s="91">
        <f t="shared" si="90"/>
        <v>5116563.3600000003</v>
      </c>
      <c r="AQ68" s="91">
        <f t="shared" si="91"/>
        <v>5116563.3600000003</v>
      </c>
      <c r="AR68" s="91">
        <f t="shared" si="92"/>
        <v>5431521.0899999999</v>
      </c>
      <c r="AS68" s="91">
        <f t="shared" si="93"/>
        <v>5431935.8200000003</v>
      </c>
      <c r="AT68" s="91">
        <f t="shared" si="302"/>
        <v>5431935.8200000003</v>
      </c>
      <c r="AU68" s="91">
        <f t="shared" si="303"/>
        <v>5431935.8200000003</v>
      </c>
      <c r="AV68" s="91">
        <f t="shared" si="96"/>
        <v>5431935.8200000003</v>
      </c>
      <c r="AW68" s="91">
        <f t="shared" si="304"/>
        <v>5431935.8200000003</v>
      </c>
      <c r="AX68" s="91">
        <v>5431935.8200000003</v>
      </c>
      <c r="AY68" s="91">
        <f t="shared" si="305"/>
        <v>5431935.8200000003</v>
      </c>
      <c r="AZ68" s="91">
        <f t="shared" si="306"/>
        <v>5431935.8200000003</v>
      </c>
      <c r="BA68" s="91">
        <f t="shared" si="307"/>
        <v>5284392.88</v>
      </c>
      <c r="BB68" s="91">
        <f t="shared" si="308"/>
        <v>5284392.88</v>
      </c>
      <c r="BC68" s="91">
        <f t="shared" si="309"/>
        <v>5284392.88</v>
      </c>
      <c r="BD68" s="91">
        <f t="shared" si="263"/>
        <v>5284392.88</v>
      </c>
      <c r="BE68" s="91">
        <f t="shared" si="264"/>
        <v>5263113</v>
      </c>
      <c r="BF68" s="91">
        <f t="shared" si="265"/>
        <v>5263113</v>
      </c>
      <c r="BG68" s="91">
        <f t="shared" si="266"/>
        <v>5263113</v>
      </c>
      <c r="BH68" s="91">
        <f t="shared" si="267"/>
        <v>5263113</v>
      </c>
      <c r="BI68" s="91">
        <f t="shared" si="239"/>
        <v>5174002.82</v>
      </c>
      <c r="BJ68" s="91">
        <f t="shared" si="240"/>
        <v>5174002.82</v>
      </c>
      <c r="BK68" s="91">
        <f t="shared" si="311"/>
        <v>5174002.82</v>
      </c>
      <c r="BL68" s="91">
        <f t="shared" si="312"/>
        <v>5174002.82</v>
      </c>
      <c r="BM68" s="91">
        <f t="shared" si="313"/>
        <v>5174002.82</v>
      </c>
      <c r="BN68" s="91">
        <f t="shared" si="314"/>
        <v>5174002.82</v>
      </c>
      <c r="BO68" s="91">
        <f t="shared" si="315"/>
        <v>5174002.82</v>
      </c>
      <c r="BP68" s="91">
        <f t="shared" si="316"/>
        <v>5174002.82</v>
      </c>
      <c r="BQ68" s="91">
        <f t="shared" si="317"/>
        <v>5174002.82</v>
      </c>
      <c r="BR68" s="91">
        <f t="shared" si="318"/>
        <v>5517880.3799999999</v>
      </c>
      <c r="BS68" s="91">
        <f t="shared" si="319"/>
        <v>5517880.3799999999</v>
      </c>
      <c r="BT68" s="91">
        <f t="shared" si="320"/>
        <v>5517880.3799999999</v>
      </c>
      <c r="BU68" s="91">
        <f t="shared" si="321"/>
        <v>5517880.3799999999</v>
      </c>
      <c r="BV68" s="91">
        <f t="shared" si="322"/>
        <v>5517880.3799999999</v>
      </c>
      <c r="BW68" s="91">
        <f t="shared" si="323"/>
        <v>5517880.3799999999</v>
      </c>
      <c r="BX68" s="91">
        <f t="shared" si="324"/>
        <v>5517880.3799999999</v>
      </c>
      <c r="BY68" s="91">
        <f t="shared" si="325"/>
        <v>5517880.3799999999</v>
      </c>
      <c r="BZ68" s="91">
        <f t="shared" si="326"/>
        <v>5517880.3799999999</v>
      </c>
      <c r="CA68" s="91">
        <f t="shared" si="268"/>
        <v>5517880.3799999999</v>
      </c>
      <c r="CB68" s="91">
        <f t="shared" si="106"/>
        <v>5517880.3799999999</v>
      </c>
      <c r="CC68" s="91">
        <f t="shared" si="107"/>
        <v>5517880.3799999999</v>
      </c>
      <c r="CD68" s="91">
        <f t="shared" si="108"/>
        <v>5517880.3799999999</v>
      </c>
      <c r="CE68" s="91">
        <f t="shared" si="109"/>
        <v>5517880.3799999999</v>
      </c>
      <c r="CF68" s="91">
        <f t="shared" si="110"/>
        <v>5517880.3799999999</v>
      </c>
      <c r="CG68" s="91">
        <f t="shared" si="111"/>
        <v>5517880.3799999999</v>
      </c>
      <c r="CH68" s="91">
        <f t="shared" si="112"/>
        <v>5517880.3799999999</v>
      </c>
      <c r="CI68" s="91">
        <f t="shared" si="113"/>
        <v>5517880.3799999999</v>
      </c>
      <c r="CJ68" s="91">
        <f t="shared" si="114"/>
        <v>5517880.3799999999</v>
      </c>
      <c r="CK68" s="91">
        <f t="shared" si="115"/>
        <v>5517880.3799999999</v>
      </c>
      <c r="CL68" s="91">
        <f t="shared" si="116"/>
        <v>5517880.3799999999</v>
      </c>
      <c r="CM68" s="91">
        <f t="shared" si="117"/>
        <v>5517880.3799999999</v>
      </c>
      <c r="CN68" s="91">
        <f t="shared" si="118"/>
        <v>5517880.3799999999</v>
      </c>
      <c r="CO68" s="91">
        <f t="shared" si="119"/>
        <v>5517880.3799999999</v>
      </c>
      <c r="CP68" s="91">
        <f t="shared" si="120"/>
        <v>5459671.25</v>
      </c>
      <c r="CQ68" s="91">
        <f t="shared" si="121"/>
        <v>5459671.25</v>
      </c>
      <c r="CR68" s="91">
        <f t="shared" si="122"/>
        <v>5459671.25</v>
      </c>
      <c r="CS68" s="91">
        <f t="shared" si="123"/>
        <v>5459671.25</v>
      </c>
      <c r="CT68" s="91">
        <f t="shared" si="124"/>
        <v>5459671.25</v>
      </c>
      <c r="CU68" s="91">
        <f t="shared" si="125"/>
        <v>5459671.25</v>
      </c>
      <c r="CV68" s="91">
        <f t="shared" si="126"/>
        <v>5395775.71</v>
      </c>
      <c r="CW68" s="91">
        <f t="shared" si="127"/>
        <v>5333627.6900000004</v>
      </c>
      <c r="CX68" s="91">
        <f t="shared" si="128"/>
        <v>5333627.6900000004</v>
      </c>
      <c r="CY68" s="91">
        <f t="shared" si="129"/>
        <v>5333627.6900000004</v>
      </c>
      <c r="CZ68" s="91">
        <f t="shared" si="130"/>
        <v>5293017.87</v>
      </c>
      <c r="DA68" s="91">
        <f t="shared" si="131"/>
        <v>4472009.67</v>
      </c>
      <c r="DB68" s="91">
        <f t="shared" si="132"/>
        <v>4472009.67</v>
      </c>
      <c r="DC68" s="91">
        <f t="shared" si="133"/>
        <v>4459198.09</v>
      </c>
      <c r="DD68" s="91">
        <f t="shared" si="134"/>
        <v>4459198.09</v>
      </c>
      <c r="DE68" s="91">
        <f t="shared" si="179"/>
        <v>4459198.09</v>
      </c>
      <c r="DF68" s="91">
        <f t="shared" si="180"/>
        <v>5008773.66</v>
      </c>
      <c r="DG68" s="91">
        <f t="shared" si="181"/>
        <v>5125829.150320231</v>
      </c>
      <c r="DH68" s="91">
        <f t="shared" si="182"/>
        <v>5244512.5634603677</v>
      </c>
      <c r="DI68" s="91">
        <f t="shared" si="183"/>
        <v>5362752.8868502714</v>
      </c>
      <c r="DJ68" s="91">
        <f t="shared" si="184"/>
        <v>5482891.9965019329</v>
      </c>
      <c r="DK68" s="91">
        <f t="shared" si="185"/>
        <v>8602826.3958674837</v>
      </c>
      <c r="DL68" s="91">
        <f t="shared" si="186"/>
        <v>8541392.920281861</v>
      </c>
      <c r="DM68" s="91">
        <f t="shared" si="187"/>
        <v>8479959.4446962383</v>
      </c>
      <c r="DN68" s="91">
        <f t="shared" si="188"/>
        <v>8502335.1122559775</v>
      </c>
      <c r="DO68" s="91">
        <f t="shared" si="189"/>
        <v>8440901.6366703548</v>
      </c>
      <c r="DP68" s="91">
        <f t="shared" si="190"/>
        <v>8379468.161084732</v>
      </c>
      <c r="DQ68" s="91">
        <f t="shared" si="191"/>
        <v>8400691.5940084271</v>
      </c>
      <c r="DR68" s="91">
        <f t="shared" si="192"/>
        <v>8339258.1184228044</v>
      </c>
      <c r="DS68" s="91">
        <f t="shared" si="193"/>
        <v>8277824.6428371817</v>
      </c>
      <c r="DT68" s="91">
        <f t="shared" si="194"/>
        <v>8297191.2702837149</v>
      </c>
      <c r="DU68" s="91">
        <f t="shared" si="195"/>
        <v>8235757.7946980922</v>
      </c>
      <c r="DV68" s="91">
        <f t="shared" si="196"/>
        <v>8174324.3191124694</v>
      </c>
      <c r="DW68" s="91">
        <f t="shared" si="197"/>
        <v>9313299.9065013658</v>
      </c>
      <c r="DX68" s="91">
        <f t="shared" si="198"/>
        <v>9269798.6148613691</v>
      </c>
      <c r="DY68" s="91">
        <f t="shared" si="199"/>
        <v>9226297.3232213724</v>
      </c>
      <c r="DZ68" s="91">
        <f t="shared" si="200"/>
        <v>9182796.0315813757</v>
      </c>
      <c r="EA68" s="91">
        <f t="shared" si="201"/>
        <v>9139294.7399413791</v>
      </c>
      <c r="EB68" s="91">
        <f t="shared" si="202"/>
        <v>9095793.4483013824</v>
      </c>
      <c r="EC68" s="91">
        <f t="shared" si="203"/>
        <v>9052292.1566613857</v>
      </c>
      <c r="ED68" s="91">
        <f t="shared" si="204"/>
        <v>9008790.865021389</v>
      </c>
      <c r="EE68" s="91">
        <f t="shared" si="205"/>
        <v>8965289.5733813923</v>
      </c>
      <c r="EF68" s="91">
        <f t="shared" si="206"/>
        <v>8921788.2817413956</v>
      </c>
      <c r="EG68" s="91">
        <f t="shared" si="207"/>
        <v>8878286.9901013989</v>
      </c>
      <c r="EH68" s="91">
        <f t="shared" si="208"/>
        <v>8834785.6984614022</v>
      </c>
      <c r="EI68" s="91">
        <f t="shared" si="209"/>
        <v>10680724.276214197</v>
      </c>
      <c r="EJ68" s="91">
        <f t="shared" si="210"/>
        <v>10637650.371871363</v>
      </c>
      <c r="EK68" s="91">
        <f t="shared" si="211"/>
        <v>10594576.467528529</v>
      </c>
      <c r="EL68" s="91">
        <f t="shared" si="212"/>
        <v>10551502.563185696</v>
      </c>
      <c r="EM68" s="91">
        <f t="shared" si="213"/>
        <v>10508428.658842862</v>
      </c>
      <c r="EN68" s="91">
        <f t="shared" si="214"/>
        <v>10465354.754500028</v>
      </c>
      <c r="EO68" s="91">
        <f t="shared" si="215"/>
        <v>10422280.850157194</v>
      </c>
      <c r="EP68" s="91">
        <f t="shared" si="216"/>
        <v>10379206.94581436</v>
      </c>
      <c r="EQ68" s="91">
        <f t="shared" si="217"/>
        <v>10336133.041471526</v>
      </c>
      <c r="ER68" s="91">
        <f t="shared" si="218"/>
        <v>10293059.137128692</v>
      </c>
      <c r="ES68" s="91">
        <f t="shared" si="219"/>
        <v>10249985.232785858</v>
      </c>
      <c r="ET68" s="91">
        <f t="shared" si="220"/>
        <v>10206911.328443024</v>
      </c>
      <c r="EU68" s="91">
        <f t="shared" si="221"/>
        <v>13122351.190080933</v>
      </c>
      <c r="EV68" s="169">
        <f t="shared" si="257"/>
        <v>8460402</v>
      </c>
      <c r="EW68" s="169">
        <f t="shared" si="222"/>
        <v>9197634</v>
      </c>
      <c r="EX68" s="169">
        <f t="shared" si="223"/>
        <v>10649859</v>
      </c>
      <c r="EY68" s="91"/>
      <c r="EZ68" s="91">
        <v>0</v>
      </c>
      <c r="FA68" s="91">
        <v>0</v>
      </c>
      <c r="FB68" s="91">
        <v>0</v>
      </c>
      <c r="FC68" s="91">
        <v>0</v>
      </c>
      <c r="FD68" s="91">
        <v>0</v>
      </c>
      <c r="FE68" s="91">
        <v>0</v>
      </c>
      <c r="FF68" s="91">
        <v>54115.21</v>
      </c>
      <c r="FG68" s="91">
        <v>239396.62</v>
      </c>
      <c r="FH68" s="91">
        <v>230109.91</v>
      </c>
      <c r="FI68" s="91">
        <v>-1.26</v>
      </c>
      <c r="FJ68" s="91">
        <v>3231.44</v>
      </c>
      <c r="FK68" s="91">
        <v>0</v>
      </c>
      <c r="FL68" s="91">
        <v>0</v>
      </c>
      <c r="FM68" s="91">
        <v>0</v>
      </c>
      <c r="FN68" s="91">
        <v>0</v>
      </c>
      <c r="FO68" s="91">
        <v>0</v>
      </c>
      <c r="FP68" s="91">
        <v>0</v>
      </c>
      <c r="FQ68" s="91">
        <v>0</v>
      </c>
      <c r="FR68" s="91">
        <v>0</v>
      </c>
      <c r="FS68" s="91">
        <v>0</v>
      </c>
      <c r="FT68" s="91">
        <v>0</v>
      </c>
      <c r="FU68" s="91">
        <v>0</v>
      </c>
      <c r="FV68" s="91">
        <v>905510.62</v>
      </c>
      <c r="FW68" s="91">
        <v>0</v>
      </c>
      <c r="FX68" s="91">
        <v>278516.53999999998</v>
      </c>
      <c r="FY68" s="91">
        <v>107.41</v>
      </c>
      <c r="FZ68" s="91">
        <v>0</v>
      </c>
      <c r="GA68" s="91">
        <v>351161.21</v>
      </c>
      <c r="GB68" s="91">
        <v>0</v>
      </c>
      <c r="GC68" s="91">
        <v>4912.22</v>
      </c>
      <c r="GD68" s="91">
        <v>247.46</v>
      </c>
      <c r="GE68" s="91">
        <v>0</v>
      </c>
      <c r="GF68" s="91">
        <v>0</v>
      </c>
      <c r="GG68" s="91">
        <v>5576.62</v>
      </c>
      <c r="GH68" s="91">
        <v>0</v>
      </c>
      <c r="GI68" s="91">
        <v>184510.73</v>
      </c>
      <c r="GJ68" s="91">
        <v>64565.17</v>
      </c>
      <c r="GK68" s="91">
        <v>0</v>
      </c>
      <c r="GL68" s="91">
        <v>0</v>
      </c>
      <c r="GM68" s="91">
        <v>314957.73</v>
      </c>
      <c r="GN68" s="91">
        <v>414.73</v>
      </c>
      <c r="GO68" s="91">
        <v>0</v>
      </c>
      <c r="GP68" s="91"/>
      <c r="GQ68" s="91"/>
      <c r="GR68" s="91"/>
      <c r="GS68" s="91"/>
      <c r="GT68" s="91"/>
      <c r="GU68" s="91"/>
      <c r="GV68" s="91"/>
      <c r="GW68" s="91"/>
      <c r="GX68" s="91"/>
      <c r="GY68" s="91">
        <v>0</v>
      </c>
      <c r="GZ68" s="91">
        <v>0</v>
      </c>
      <c r="HA68" s="91">
        <v>0</v>
      </c>
      <c r="HB68" s="91">
        <v>0</v>
      </c>
      <c r="HC68" s="91">
        <v>0</v>
      </c>
      <c r="HD68" s="91">
        <v>0</v>
      </c>
      <c r="HE68" s="91">
        <v>0</v>
      </c>
      <c r="HF68" s="91">
        <v>0</v>
      </c>
      <c r="HG68" s="91">
        <v>0</v>
      </c>
      <c r="HH68" s="335">
        <v>0</v>
      </c>
      <c r="HI68" s="91">
        <v>0</v>
      </c>
      <c r="HJ68" s="91">
        <v>0</v>
      </c>
      <c r="HK68" s="91"/>
      <c r="HL68" s="91"/>
      <c r="HM68" s="335">
        <v>343877.56</v>
      </c>
      <c r="HN68" s="335">
        <v>0</v>
      </c>
      <c r="HO68" s="335"/>
      <c r="HP68" s="335">
        <v>0</v>
      </c>
      <c r="HQ68" s="335"/>
      <c r="HR68" s="335"/>
      <c r="HS68" s="335"/>
      <c r="HT68" s="335"/>
      <c r="HU68" s="335"/>
      <c r="HV68" s="335"/>
      <c r="HW68" s="335"/>
      <c r="HX68" s="335"/>
      <c r="HY68" s="335"/>
      <c r="HZ68" s="335"/>
      <c r="IA68" s="335"/>
      <c r="IB68" s="335"/>
      <c r="IC68" s="335">
        <v>0</v>
      </c>
      <c r="ID68" s="335">
        <v>0</v>
      </c>
      <c r="IE68" s="335"/>
      <c r="IF68" s="335"/>
      <c r="IG68" s="335"/>
      <c r="IH68" s="335"/>
      <c r="II68" s="335">
        <v>0</v>
      </c>
      <c r="IJ68" s="335">
        <v>0</v>
      </c>
      <c r="IK68" s="335">
        <v>0</v>
      </c>
      <c r="IL68" s="335">
        <v>0</v>
      </c>
      <c r="IM68" s="335">
        <v>0</v>
      </c>
      <c r="IN68" s="335"/>
      <c r="IO68" s="335">
        <v>0</v>
      </c>
      <c r="IP68" s="335">
        <v>0</v>
      </c>
      <c r="IQ68" s="335">
        <v>0</v>
      </c>
      <c r="IR68" s="335">
        <v>0</v>
      </c>
      <c r="IS68" s="335">
        <v>0</v>
      </c>
      <c r="IT68" s="335">
        <v>0</v>
      </c>
      <c r="IU68" s="335">
        <v>0</v>
      </c>
      <c r="IV68" s="335">
        <v>0</v>
      </c>
      <c r="IW68" s="335">
        <v>0</v>
      </c>
      <c r="IX68" s="335">
        <v>0</v>
      </c>
      <c r="IY68" s="335">
        <v>0</v>
      </c>
      <c r="IZ68" s="335">
        <v>0</v>
      </c>
      <c r="JA68" s="335">
        <v>549575.57000000007</v>
      </c>
      <c r="JB68" s="335">
        <f>'WP 2-1-1 Plant Additions'!G68</f>
        <v>178488.96590585372</v>
      </c>
      <c r="JC68" s="335">
        <f>'WP 2-1-1 Plant Additions'!H68</f>
        <v>180116.88872575911</v>
      </c>
      <c r="JD68" s="335">
        <f>'WP 2-1-1 Plant Additions'!I68</f>
        <v>179673.79897552595</v>
      </c>
      <c r="JE68" s="335">
        <f>'WP 2-1-1 Plant Additions'!J68</f>
        <v>181572.58523728425</v>
      </c>
      <c r="JF68" s="335">
        <f>'WP 2-1-1 Plant Additions'!K68</f>
        <v>3181367.8749511726</v>
      </c>
      <c r="JG68" s="335">
        <f>'WP 2-1-1 Plant Additions'!L68</f>
        <v>0</v>
      </c>
      <c r="JH68" s="335">
        <f>'WP 2-1-1 Plant Additions'!M68</f>
        <v>0</v>
      </c>
      <c r="JI68" s="335">
        <f>'WP 2-1-1 Plant Additions'!N68</f>
        <v>83809.143145361508</v>
      </c>
      <c r="JJ68" s="335">
        <f>'WP 2-1-1 Plant Additions'!O68</f>
        <v>0</v>
      </c>
      <c r="JK68" s="335">
        <f>'WP 2-1-1 Plant Additions'!P68</f>
        <v>0</v>
      </c>
      <c r="JL68" s="335">
        <f>'WP 2-1-1 Plant Additions'!Q68</f>
        <v>82656.908509318033</v>
      </c>
      <c r="JM68" s="335">
        <f>'WP 2-1-1 Plant Additions'!R68</f>
        <v>0</v>
      </c>
      <c r="JN68" s="335">
        <f>'WP 2-1-1 Plant Additions'!S68</f>
        <v>0</v>
      </c>
      <c r="JO68" s="335">
        <f>'WP 2-1-1 Plant Additions'!T68</f>
        <v>80800.103032155908</v>
      </c>
      <c r="JP68" s="335">
        <f>'WP 2-1-1 Plant Additions'!U68</f>
        <v>0</v>
      </c>
      <c r="JQ68" s="335">
        <f>'WP 2-1-1 Plant Additions'!V68</f>
        <v>0</v>
      </c>
      <c r="JR68" s="335">
        <f>'WP 2-1-1 Plant Additions'!W68</f>
        <v>1200409.0629745182</v>
      </c>
      <c r="JS68" s="335">
        <f>'WP 2-1-1 Plant Additions'!X68</f>
        <v>17932.183945626031</v>
      </c>
      <c r="JT68" s="335">
        <f>'WP 2-1-1 Plant Additions'!Y68</f>
        <v>17932.183945626031</v>
      </c>
      <c r="JU68" s="335">
        <f>'WP 2-1-1 Plant Additions'!Z68</f>
        <v>17932.183945626031</v>
      </c>
      <c r="JV68" s="335">
        <f>'WP 2-1-1 Plant Additions'!AA68</f>
        <v>17932.183945626031</v>
      </c>
      <c r="JW68" s="335">
        <f>'WP 2-1-1 Plant Additions'!AB68</f>
        <v>17932.183945626031</v>
      </c>
      <c r="JX68" s="335">
        <f>'WP 2-1-1 Plant Additions'!AC68</f>
        <v>17932.183945626031</v>
      </c>
      <c r="JY68" s="335">
        <f>'WP 2-1-1 Plant Additions'!AD68</f>
        <v>17932.183945626031</v>
      </c>
      <c r="JZ68" s="335">
        <f>'WP 2-1-1 Plant Additions'!AE68</f>
        <v>17932.183945626031</v>
      </c>
      <c r="KA68" s="335">
        <f>'WP 2-1-1 Plant Additions'!AF68</f>
        <v>17932.183945626031</v>
      </c>
      <c r="KB68" s="335">
        <f>'WP 2-1-1 Plant Additions'!AG68</f>
        <v>17932.183945626031</v>
      </c>
      <c r="KC68" s="335">
        <f>'WP 2-1-1 Plant Additions'!AH68</f>
        <v>17932.183945626031</v>
      </c>
      <c r="KD68" s="335">
        <f>'WP 2-1-1 Plant Additions'!AI68</f>
        <v>1907372.0533384173</v>
      </c>
      <c r="KE68" s="335">
        <f>'WP 2-1-1 Plant Additions'!AJ68</f>
        <v>18359.571242788305</v>
      </c>
      <c r="KF68" s="335">
        <f>'WP 2-1-1 Plant Additions'!AK68</f>
        <v>18359.571242788305</v>
      </c>
      <c r="KG68" s="335">
        <f>'WP 2-1-1 Plant Additions'!AL68</f>
        <v>18359.571242788305</v>
      </c>
      <c r="KH68" s="335">
        <f>'WP 2-1-1 Plant Additions'!AM68</f>
        <v>18359.571242788305</v>
      </c>
      <c r="KI68" s="335">
        <f>'WP 2-1-1 Plant Additions'!AN68</f>
        <v>18359.571242788305</v>
      </c>
      <c r="KJ68" s="335">
        <f>'WP 2-1-1 Plant Additions'!AO68</f>
        <v>18359.571242788305</v>
      </c>
      <c r="KK68" s="335">
        <f>'WP 2-1-1 Plant Additions'!AP68</f>
        <v>18359.571242788305</v>
      </c>
      <c r="KL68" s="335">
        <f>'WP 2-1-1 Plant Additions'!AQ68</f>
        <v>18359.571242788305</v>
      </c>
      <c r="KM68" s="335">
        <f>'WP 2-1-1 Plant Additions'!AR68</f>
        <v>18359.571242788305</v>
      </c>
      <c r="KN68" s="335">
        <f>'WP 2-1-1 Plant Additions'!AS68</f>
        <v>18359.571242788305</v>
      </c>
      <c r="KO68" s="335">
        <f>'WP 2-1-1 Plant Additions'!AT68</f>
        <v>18359.571242788305</v>
      </c>
      <c r="KP68" s="335">
        <f>'WP 2-1-1 Plant Additions'!AU68</f>
        <v>2976873.3372235321</v>
      </c>
      <c r="KQ68" s="169">
        <f t="shared" si="258"/>
        <v>1447675</v>
      </c>
      <c r="KR68" s="169">
        <f t="shared" si="224"/>
        <v>2104626</v>
      </c>
      <c r="KS68" s="169">
        <f t="shared" si="225"/>
        <v>3178829</v>
      </c>
      <c r="KT68" s="91"/>
      <c r="KU68" s="91">
        <v>0</v>
      </c>
      <c r="KV68" s="91">
        <v>0</v>
      </c>
      <c r="KW68" s="91">
        <v>-5613.18</v>
      </c>
      <c r="KX68" s="91">
        <v>0</v>
      </c>
      <c r="KY68" s="91">
        <v>0</v>
      </c>
      <c r="KZ68" s="91">
        <v>0</v>
      </c>
      <c r="LA68" s="91">
        <v>0</v>
      </c>
      <c r="LB68" s="91">
        <v>0</v>
      </c>
      <c r="LC68" s="91">
        <v>0</v>
      </c>
      <c r="LD68" s="91">
        <v>0</v>
      </c>
      <c r="LE68" s="91">
        <v>0</v>
      </c>
      <c r="LF68" s="91">
        <v>0</v>
      </c>
      <c r="LG68" s="91">
        <v>0</v>
      </c>
      <c r="LH68" s="91">
        <v>0</v>
      </c>
      <c r="LI68" s="91">
        <v>0</v>
      </c>
      <c r="LJ68" s="91">
        <v>0</v>
      </c>
      <c r="LK68" s="91">
        <v>0</v>
      </c>
      <c r="LL68" s="91">
        <v>0</v>
      </c>
      <c r="LM68" s="91">
        <v>0</v>
      </c>
      <c r="LN68" s="91">
        <v>0</v>
      </c>
      <c r="LO68" s="91">
        <v>0</v>
      </c>
      <c r="LP68" s="91">
        <v>0</v>
      </c>
      <c r="LQ68" s="91">
        <v>0</v>
      </c>
      <c r="LR68" s="91">
        <v>0</v>
      </c>
      <c r="LS68" s="91">
        <v>0</v>
      </c>
      <c r="LT68" s="91">
        <v>0</v>
      </c>
      <c r="LU68" s="91">
        <v>0</v>
      </c>
      <c r="LV68" s="91">
        <v>0</v>
      </c>
      <c r="LW68" s="91">
        <v>0</v>
      </c>
      <c r="LX68" s="91">
        <v>0</v>
      </c>
      <c r="LY68" s="91">
        <v>0</v>
      </c>
      <c r="LZ68" s="91">
        <v>0</v>
      </c>
      <c r="MA68" s="91">
        <v>0</v>
      </c>
      <c r="MB68" s="91">
        <v>0</v>
      </c>
      <c r="MC68" s="91">
        <v>0</v>
      </c>
      <c r="MD68" s="91">
        <v>0</v>
      </c>
      <c r="ME68" s="91">
        <v>0</v>
      </c>
      <c r="MF68" s="91">
        <v>0</v>
      </c>
      <c r="MG68" s="91">
        <v>0</v>
      </c>
      <c r="MH68" s="91">
        <v>0</v>
      </c>
      <c r="MI68" s="91">
        <v>0</v>
      </c>
      <c r="MJ68" s="91">
        <v>0</v>
      </c>
      <c r="MK68" s="91"/>
      <c r="ML68" s="91"/>
      <c r="MM68" s="91"/>
      <c r="MN68" s="91"/>
      <c r="MO68" s="91"/>
      <c r="MP68" s="91"/>
      <c r="MQ68" s="91">
        <v>-147542.94</v>
      </c>
      <c r="MR68" s="91"/>
      <c r="MS68" s="91"/>
      <c r="MT68" s="91">
        <v>0</v>
      </c>
      <c r="MU68" s="91">
        <v>-21279.88</v>
      </c>
      <c r="MV68" s="91">
        <v>0</v>
      </c>
      <c r="MW68" s="91">
        <v>0</v>
      </c>
      <c r="MX68" s="91">
        <v>0</v>
      </c>
      <c r="MY68" s="91">
        <v>-89110.18</v>
      </c>
      <c r="MZ68" s="91">
        <v>0</v>
      </c>
      <c r="NA68" s="91">
        <v>0</v>
      </c>
      <c r="NB68" s="91">
        <v>0</v>
      </c>
      <c r="NC68" s="91">
        <v>0</v>
      </c>
      <c r="ND68" s="91">
        <v>0</v>
      </c>
      <c r="NE68" s="91">
        <v>0</v>
      </c>
      <c r="NF68" s="91"/>
      <c r="NG68" s="91"/>
      <c r="NH68" s="91"/>
      <c r="NI68" s="91"/>
      <c r="NJ68" s="91"/>
      <c r="NK68" s="91">
        <v>0</v>
      </c>
      <c r="NL68" s="91"/>
      <c r="NM68" s="91"/>
      <c r="NN68" s="91"/>
      <c r="NO68" s="91"/>
      <c r="NP68" s="91"/>
      <c r="NQ68" s="91"/>
      <c r="NR68" s="91"/>
      <c r="NS68" s="91"/>
      <c r="NT68" s="91"/>
      <c r="NU68" s="91"/>
      <c r="NV68" s="91"/>
      <c r="NW68" s="91">
        <v>0</v>
      </c>
      <c r="NX68" s="91">
        <f>+'WP 2-2-1 Accum Res'!NX68</f>
        <v>0</v>
      </c>
      <c r="NY68" s="91">
        <f>+'WP 2-2-1 Accum Res'!NY68</f>
        <v>0</v>
      </c>
      <c r="NZ68" s="91">
        <f>+'WP 2-2-1 Accum Res'!NZ68</f>
        <v>0</v>
      </c>
      <c r="OA68" s="91">
        <f>+'WP 2-2-1 Accum Res'!OA68</f>
        <v>0</v>
      </c>
      <c r="OB68" s="91">
        <f>+'WP 2-2-1 Accum Res'!OB68</f>
        <v>0</v>
      </c>
      <c r="OC68" s="91">
        <f>+'WP 2-2-1 Accum Res'!OC68</f>
        <v>0</v>
      </c>
      <c r="OD68" s="91">
        <f>+'WP 2-2-1 Accum Res'!OD68</f>
        <v>0</v>
      </c>
      <c r="OE68" s="91">
        <f>+'WP 2-2-1 Accum Res'!OE68</f>
        <v>0</v>
      </c>
      <c r="OF68" s="91">
        <f>+'WP 2-2-1 Accum Res'!OF68</f>
        <v>-58209.130000000005</v>
      </c>
      <c r="OG68" s="91">
        <f>+'WP 2-2-1 Accum Res'!OG68</f>
        <v>0</v>
      </c>
      <c r="OH68" s="91">
        <f>+'WP 2-2-1 Accum Res'!OH68</f>
        <v>0</v>
      </c>
      <c r="OI68" s="91">
        <f>+'WP 2-2-1 Accum Res'!OI68</f>
        <v>0</v>
      </c>
      <c r="OJ68" s="91">
        <f>+'WP 2-2-1 Accum Res'!OJ68</f>
        <v>0</v>
      </c>
      <c r="OK68" s="91">
        <v>0</v>
      </c>
      <c r="OL68" s="91">
        <v>-63895.54</v>
      </c>
      <c r="OM68" s="91">
        <v>-62148.020000000004</v>
      </c>
      <c r="ON68" s="91">
        <v>0</v>
      </c>
      <c r="OO68" s="91">
        <v>0</v>
      </c>
      <c r="OP68" s="91">
        <v>-40609.82</v>
      </c>
      <c r="OQ68" s="91">
        <v>-821008.20000000007</v>
      </c>
      <c r="OR68" s="91">
        <v>0</v>
      </c>
      <c r="OS68" s="91">
        <v>-12811.58</v>
      </c>
      <c r="OT68" s="91">
        <v>0</v>
      </c>
      <c r="OU68" s="91">
        <v>0</v>
      </c>
      <c r="OV68" s="91">
        <v>0</v>
      </c>
      <c r="OW68" s="91">
        <v>-61433.475585622677</v>
      </c>
      <c r="OX68" s="91">
        <f t="shared" si="136"/>
        <v>-61433.475585622677</v>
      </c>
      <c r="OY68" s="91">
        <f t="shared" si="137"/>
        <v>-61433.475585622677</v>
      </c>
      <c r="OZ68" s="91">
        <f t="shared" si="138"/>
        <v>-61433.475585622677</v>
      </c>
      <c r="PA68" s="91">
        <f t="shared" si="139"/>
        <v>-61433.475585622677</v>
      </c>
      <c r="PB68" s="91">
        <f t="shared" si="140"/>
        <v>-61433.475585622677</v>
      </c>
      <c r="PC68" s="91">
        <f t="shared" si="141"/>
        <v>-61433.475585622677</v>
      </c>
      <c r="PD68" s="91">
        <f t="shared" si="142"/>
        <v>-61433.475585622677</v>
      </c>
      <c r="PE68" s="91">
        <f t="shared" si="143"/>
        <v>-61433.475585622677</v>
      </c>
      <c r="PF68" s="91">
        <f t="shared" si="144"/>
        <v>-61433.475585622677</v>
      </c>
      <c r="PG68" s="91">
        <f t="shared" si="145"/>
        <v>-61433.475585622677</v>
      </c>
      <c r="PH68" s="91">
        <f t="shared" si="146"/>
        <v>-61433.475585622677</v>
      </c>
      <c r="PI68" s="91">
        <f t="shared" si="147"/>
        <v>-61433.475585622677</v>
      </c>
      <c r="PJ68" s="91">
        <f t="shared" si="148"/>
        <v>-61433.475585622677</v>
      </c>
      <c r="PK68" s="91">
        <f t="shared" si="149"/>
        <v>-61433.475585622677</v>
      </c>
      <c r="PL68" s="91">
        <f t="shared" si="150"/>
        <v>-61433.475585622677</v>
      </c>
      <c r="PM68" s="91">
        <f t="shared" si="151"/>
        <v>-61433.475585622677</v>
      </c>
      <c r="PN68" s="91">
        <f t="shared" si="152"/>
        <v>-61433.475585622677</v>
      </c>
      <c r="PO68" s="91">
        <f t="shared" si="153"/>
        <v>-61433.475585622677</v>
      </c>
      <c r="PP68" s="91">
        <f t="shared" si="154"/>
        <v>-61433.475585622677</v>
      </c>
      <c r="PQ68" s="91">
        <f t="shared" si="155"/>
        <v>-61433.475585622677</v>
      </c>
      <c r="PR68" s="91">
        <f t="shared" si="156"/>
        <v>-61433.475585622677</v>
      </c>
      <c r="PS68" s="91">
        <f t="shared" si="157"/>
        <v>-61433.475585622677</v>
      </c>
      <c r="PT68" s="91">
        <f t="shared" si="158"/>
        <v>-61433.475585622677</v>
      </c>
      <c r="PU68" s="91">
        <f t="shared" si="159"/>
        <v>-61433.475585622677</v>
      </c>
      <c r="PV68" s="91">
        <f t="shared" si="160"/>
        <v>-61433.475585622677</v>
      </c>
      <c r="PW68" s="91">
        <f t="shared" si="161"/>
        <v>-61433.475585622677</v>
      </c>
      <c r="PX68" s="91">
        <f t="shared" si="162"/>
        <v>-61433.475585622677</v>
      </c>
      <c r="PY68" s="91">
        <f t="shared" si="163"/>
        <v>-61433.475585622677</v>
      </c>
      <c r="PZ68" s="91">
        <f t="shared" si="164"/>
        <v>-61433.475585622677</v>
      </c>
      <c r="QA68" s="91">
        <f t="shared" si="165"/>
        <v>-61433.475585622677</v>
      </c>
      <c r="QB68" s="91">
        <f t="shared" si="166"/>
        <v>-61433.475585622677</v>
      </c>
      <c r="QC68" s="91">
        <f t="shared" si="167"/>
        <v>-61433.475585622677</v>
      </c>
      <c r="QD68" s="91">
        <f t="shared" si="168"/>
        <v>-61433.475585622677</v>
      </c>
      <c r="QE68" s="91">
        <f t="shared" si="169"/>
        <v>-61433.475585622677</v>
      </c>
      <c r="QF68" s="91">
        <f t="shared" si="170"/>
        <v>-61433.475585622677</v>
      </c>
      <c r="QG68" s="91">
        <f t="shared" si="171"/>
        <v>-61433.475585622677</v>
      </c>
      <c r="QH68" s="91">
        <f t="shared" si="172"/>
        <v>-61433.475585622677</v>
      </c>
      <c r="QI68" s="91">
        <f t="shared" si="173"/>
        <v>-61433.475585622677</v>
      </c>
      <c r="QJ68" s="91">
        <f t="shared" si="174"/>
        <v>-61433.475585622677</v>
      </c>
      <c r="QK68" s="91">
        <f t="shared" si="175"/>
        <v>-61433.475585622677</v>
      </c>
      <c r="QL68" s="169">
        <f t="shared" si="259"/>
        <v>-737202</v>
      </c>
      <c r="QM68" s="169">
        <f t="shared" si="226"/>
        <v>-737202</v>
      </c>
      <c r="QN68" s="169">
        <f t="shared" si="227"/>
        <v>-737202</v>
      </c>
      <c r="QO68" s="91"/>
      <c r="QP68" s="91">
        <v>0</v>
      </c>
      <c r="QQ68" s="91">
        <v>0</v>
      </c>
      <c r="QR68" s="91">
        <v>0</v>
      </c>
      <c r="QS68" s="91">
        <v>0</v>
      </c>
      <c r="QT68" s="91">
        <v>0</v>
      </c>
      <c r="QU68" s="91">
        <v>0</v>
      </c>
      <c r="QV68" s="91">
        <v>0</v>
      </c>
      <c r="QW68" s="91">
        <v>0</v>
      </c>
      <c r="QX68" s="91">
        <v>0</v>
      </c>
      <c r="QY68" s="91">
        <v>0</v>
      </c>
      <c r="QZ68" s="91">
        <v>0</v>
      </c>
      <c r="RA68" s="91">
        <v>0</v>
      </c>
      <c r="RB68" s="91">
        <v>0</v>
      </c>
      <c r="RC68" s="91">
        <v>0</v>
      </c>
      <c r="RD68" s="91">
        <v>0</v>
      </c>
      <c r="RE68" s="91">
        <v>0</v>
      </c>
      <c r="RF68" s="91">
        <v>0</v>
      </c>
      <c r="RG68" s="91">
        <v>0</v>
      </c>
      <c r="RH68" s="91">
        <v>0</v>
      </c>
      <c r="RI68" s="91">
        <v>0</v>
      </c>
      <c r="RJ68" s="91">
        <v>0</v>
      </c>
      <c r="RK68" s="91">
        <v>0</v>
      </c>
      <c r="RL68" s="91">
        <v>0</v>
      </c>
      <c r="RM68" s="91">
        <v>0</v>
      </c>
      <c r="RN68" s="91">
        <v>0</v>
      </c>
      <c r="RO68" s="91">
        <v>0</v>
      </c>
      <c r="RP68" s="91">
        <v>0</v>
      </c>
      <c r="RQ68" s="91">
        <v>0</v>
      </c>
      <c r="RR68" s="91">
        <v>0</v>
      </c>
      <c r="RS68" s="91">
        <v>0</v>
      </c>
      <c r="RT68" s="91">
        <v>0</v>
      </c>
      <c r="RU68" s="91">
        <v>0</v>
      </c>
      <c r="RV68" s="91">
        <v>0</v>
      </c>
      <c r="RW68" s="91">
        <v>0</v>
      </c>
      <c r="RX68" s="91">
        <v>0</v>
      </c>
      <c r="RY68" s="91">
        <v>0</v>
      </c>
      <c r="RZ68" s="91">
        <v>0</v>
      </c>
      <c r="SA68" s="91">
        <v>0</v>
      </c>
      <c r="SB68" s="91">
        <v>0</v>
      </c>
      <c r="SC68" s="91">
        <v>0</v>
      </c>
      <c r="SD68" s="91">
        <v>0</v>
      </c>
      <c r="SE68" s="91">
        <v>0</v>
      </c>
      <c r="SF68" s="91">
        <v>0</v>
      </c>
      <c r="SG68" s="91">
        <v>0</v>
      </c>
      <c r="SH68" s="91">
        <v>0</v>
      </c>
      <c r="SI68" s="91"/>
      <c r="SJ68" s="91"/>
      <c r="SK68" s="91"/>
      <c r="SL68" s="91"/>
      <c r="SM68" s="91"/>
      <c r="SN68" s="91"/>
      <c r="SO68" s="91">
        <v>0</v>
      </c>
      <c r="SP68" s="91">
        <v>0</v>
      </c>
      <c r="SQ68" s="91">
        <v>0</v>
      </c>
      <c r="SR68" s="91">
        <v>0</v>
      </c>
      <c r="SS68" s="91">
        <v>0</v>
      </c>
      <c r="ST68" s="91">
        <v>0</v>
      </c>
      <c r="SU68" s="91">
        <v>0</v>
      </c>
      <c r="SV68" s="91">
        <v>0</v>
      </c>
      <c r="SW68" s="91">
        <v>0</v>
      </c>
      <c r="SX68" s="91">
        <v>0</v>
      </c>
      <c r="SY68" s="91">
        <v>0</v>
      </c>
      <c r="SZ68" s="91">
        <v>0</v>
      </c>
      <c r="TA68" s="91"/>
      <c r="TB68" s="91"/>
      <c r="TC68" s="91"/>
      <c r="TD68" s="91">
        <v>0</v>
      </c>
      <c r="TE68" s="91">
        <v>0</v>
      </c>
      <c r="TF68" s="91">
        <v>0</v>
      </c>
      <c r="TG68" s="91"/>
      <c r="TH68" s="91"/>
      <c r="TI68" s="91"/>
      <c r="TJ68" s="91"/>
      <c r="TK68" s="91"/>
      <c r="TL68" s="91"/>
      <c r="TM68" s="91"/>
      <c r="TN68" s="91"/>
      <c r="TO68" s="91"/>
      <c r="TP68" s="91"/>
      <c r="TQ68" s="91"/>
      <c r="TR68" s="91"/>
      <c r="TS68" s="91">
        <v>0</v>
      </c>
      <c r="TT68" s="91"/>
      <c r="TU68" s="91"/>
      <c r="TV68" s="91"/>
      <c r="TW68" s="91"/>
      <c r="TX68" s="91"/>
      <c r="TY68" s="91"/>
      <c r="TZ68" s="91"/>
      <c r="UA68" s="91"/>
      <c r="UB68" s="91"/>
      <c r="UC68" s="91"/>
      <c r="UD68" s="91"/>
      <c r="UE68" s="91"/>
      <c r="UF68" s="91"/>
      <c r="UG68" s="91"/>
      <c r="UH68" s="91"/>
      <c r="UI68" s="91"/>
      <c r="UJ68" s="91"/>
      <c r="UK68" s="91"/>
      <c r="UL68" s="91"/>
      <c r="UM68" s="91"/>
      <c r="UN68" s="91"/>
      <c r="UO68" s="91"/>
      <c r="UP68" s="91"/>
      <c r="UQ68" s="91"/>
      <c r="UR68" s="91"/>
      <c r="US68" s="91"/>
      <c r="UT68" s="91"/>
      <c r="UU68" s="91"/>
      <c r="UV68" s="91"/>
      <c r="UW68" s="91"/>
      <c r="UX68" s="91"/>
      <c r="UY68" s="91"/>
      <c r="UZ68" s="91"/>
      <c r="VA68" s="91"/>
      <c r="VB68" s="91"/>
      <c r="VC68" s="91"/>
      <c r="VD68" s="91"/>
      <c r="VE68" s="91"/>
      <c r="VF68" s="91"/>
      <c r="VG68" s="91"/>
      <c r="VH68" s="91"/>
      <c r="VI68" s="91"/>
      <c r="VJ68" s="91"/>
      <c r="VK68" s="91"/>
      <c r="VL68" s="91"/>
      <c r="VM68" s="91"/>
      <c r="VN68" s="91"/>
      <c r="VO68" s="91"/>
      <c r="VP68" s="91"/>
      <c r="VQ68" s="91"/>
      <c r="VR68" s="91"/>
      <c r="VS68" s="91"/>
      <c r="VT68" s="91"/>
      <c r="VU68" s="91"/>
      <c r="VV68" s="91"/>
      <c r="VW68" s="91"/>
      <c r="VX68" s="91"/>
      <c r="VY68" s="91"/>
      <c r="VZ68" s="91"/>
      <c r="WA68" s="91"/>
      <c r="WB68" s="91"/>
      <c r="WC68" s="91"/>
      <c r="WD68" s="91"/>
      <c r="WE68" s="91"/>
      <c r="WF68" s="91"/>
      <c r="WG68" s="169">
        <f t="shared" si="260"/>
        <v>0</v>
      </c>
      <c r="WH68" s="169">
        <f t="shared" si="228"/>
        <v>0</v>
      </c>
      <c r="WI68" s="169">
        <f t="shared" si="229"/>
        <v>0</v>
      </c>
      <c r="WK68" s="91">
        <f>'WP 2-1-4 Plant Details'!D68-'WP 2-2-1 Accum Res'!D68</f>
        <v>2066678.3200000003</v>
      </c>
      <c r="WL68" s="91">
        <f>'WP 2-1-4 Plant Details'!E68-'WP 2-2-1 Accum Res'!E68</f>
        <v>2052866.4900000002</v>
      </c>
      <c r="WM68" s="91">
        <f>'WP 2-1-4 Plant Details'!F68-'WP 2-2-1 Accum Res'!F68</f>
        <v>2039054.6600000004</v>
      </c>
      <c r="WN68" s="91">
        <f>'WP 2-1-4 Plant Details'!G68-'WP 2-2-1 Accum Res'!G68</f>
        <v>2025414.0300000003</v>
      </c>
      <c r="WO68" s="91">
        <f>'WP 2-1-4 Plant Details'!H68-'WP 2-2-1 Accum Res'!H68</f>
        <v>2011208.1300000004</v>
      </c>
      <c r="WP68" s="91">
        <f>'WP 2-1-4 Plant Details'!I68-'WP 2-2-1 Accum Res'!I68</f>
        <v>1997002.2300000002</v>
      </c>
      <c r="WQ68" s="91">
        <f>'WP 2-1-4 Plant Details'!J68-'WP 2-2-1 Accum Res'!J68</f>
        <v>1982796.33</v>
      </c>
      <c r="WR68" s="91">
        <f>'WP 2-1-4 Plant Details'!K68-'WP 2-2-1 Accum Res'!K68</f>
        <v>2022522.25</v>
      </c>
      <c r="WS68" s="91">
        <f>'WP 2-1-4 Plant Details'!L68-'WP 2-2-1 Accum Res'!L68</f>
        <v>2246616.8800000004</v>
      </c>
      <c r="WT68" s="91">
        <f>'WP 2-1-4 Plant Details'!M68-'WP 2-2-1 Accum Res'!M68</f>
        <v>2460422.1800000006</v>
      </c>
      <c r="WU68" s="91">
        <f>'WP 2-1-4 Plant Details'!N68-'WP 2-2-1 Accum Res'!N68</f>
        <v>2444116.3100000005</v>
      </c>
      <c r="WV68" s="91">
        <f>'WP 2-1-4 Plant Details'!O68-'WP 2-2-1 Accum Res'!O68</f>
        <v>2431023.4300000006</v>
      </c>
      <c r="WW68" s="91">
        <f>'WP 2-1-4 Plant Details'!P68-'WP 2-2-1 Accum Res'!P68</f>
        <v>2414699.1100000008</v>
      </c>
      <c r="WX68" s="91">
        <f>'WP 2-1-4 Plant Details'!Q68-'WP 2-2-1 Accum Res'!Q68</f>
        <v>2398374.790000001</v>
      </c>
      <c r="WY68" s="91">
        <f>'WP 2-1-4 Plant Details'!R68-'WP 2-2-1 Accum Res'!R68</f>
        <v>2382050.4700000007</v>
      </c>
      <c r="WZ68" s="91">
        <f>'WP 2-1-4 Plant Details'!S68-'WP 2-2-1 Accum Res'!S68</f>
        <v>2365726.1500000008</v>
      </c>
      <c r="XA68" s="91">
        <f>'WP 2-1-4 Plant Details'!T68-'WP 2-2-1 Accum Res'!T68</f>
        <v>2348842.0900000008</v>
      </c>
      <c r="XB68" s="91">
        <f>'WP 2-1-4 Plant Details'!U68-'WP 2-2-1 Accum Res'!U68</f>
        <v>2331958.0300000007</v>
      </c>
      <c r="XC68" s="91">
        <f>'WP 2-1-4 Plant Details'!V68-'WP 2-2-1 Accum Res'!V68</f>
        <v>2315073.9700000007</v>
      </c>
      <c r="XD68" s="91">
        <f>'WP 2-1-4 Plant Details'!W68-'WP 2-2-1 Accum Res'!W68</f>
        <v>2298189.9100000006</v>
      </c>
      <c r="XE68" s="91">
        <f>'WP 2-1-4 Plant Details'!X68-'WP 2-2-1 Accum Res'!X68</f>
        <v>2281305.8500000006</v>
      </c>
      <c r="XF68" s="91">
        <f>'WP 2-1-4 Plant Details'!Y68-'WP 2-2-1 Accum Res'!Y68</f>
        <v>2264421.7900000005</v>
      </c>
      <c r="XG68" s="91">
        <f>'WP 2-1-4 Plant Details'!Z68-'WP 2-2-1 Accum Res'!Z68</f>
        <v>2247537.7300000004</v>
      </c>
      <c r="XH68" s="91">
        <f>'WP 2-1-4 Plant Details'!AA68-'WP 2-2-1 Accum Res'!AA68</f>
        <v>3130640.67</v>
      </c>
      <c r="XI68" s="91">
        <f>'WP 2-1-4 Plant Details'!AB68-'WP 2-2-1 Accum Res'!AB68</f>
        <v>3108232.99</v>
      </c>
      <c r="XJ68" s="91">
        <f>'WP 2-1-4 Plant Details'!AC68-'WP 2-2-1 Accum Res'!AC68</f>
        <v>3361510.2700000005</v>
      </c>
      <c r="XK68" s="91">
        <f>'WP 2-1-4 Plant Details'!AD68-'WP 2-2-1 Accum Res'!AD68</f>
        <v>3336376.7800000003</v>
      </c>
      <c r="XL68" s="91">
        <f>'WP 2-1-4 Plant Details'!AE68-'WP 2-2-1 Accum Res'!AE68</f>
        <v>3311135.8800000008</v>
      </c>
      <c r="XM68" s="91">
        <f>'WP 2-1-4 Plant Details'!AF68-'WP 2-2-1 Accum Res'!AF68</f>
        <v>3638501.1400000006</v>
      </c>
      <c r="XN68" s="91">
        <f>'WP 2-1-4 Plant Details'!AG68-'WP 2-2-1 Accum Res'!AG68</f>
        <v>3614705.1900000004</v>
      </c>
      <c r="XO68" s="91">
        <f>'WP 2-1-4 Plant Details'!AH68-'WP 2-2-1 Accum Res'!AH68</f>
        <v>3595806.4800000004</v>
      </c>
      <c r="XP68" s="91">
        <f>'WP 2-1-4 Plant Details'!AI68-'WP 2-2-1 Accum Res'!AI68</f>
        <v>3572242.1700000004</v>
      </c>
      <c r="XQ68" s="91">
        <f>'WP 2-1-4 Plant Details'!AJ68-'WP 2-2-1 Accum Res'!AJ68</f>
        <v>3548430.4000000004</v>
      </c>
      <c r="XR68" s="91">
        <f>'WP 2-1-4 Plant Details'!AK68-'WP 2-2-1 Accum Res'!AK68</f>
        <v>3524618.6300000004</v>
      </c>
      <c r="XS68" s="91">
        <f>'WP 2-1-4 Plant Details'!AL68-'WP 2-2-1 Accum Res'!AL68</f>
        <v>3506355.1300000004</v>
      </c>
      <c r="XT68" s="91">
        <f>'WP 2-1-4 Plant Details'!AM68-'WP 2-2-1 Accum Res'!AM68</f>
        <v>3482515.0100000002</v>
      </c>
      <c r="XU68" s="91">
        <f>'WP 2-1-4 Plant Details'!AN68-'WP 2-2-1 Accum Res'!AN68</f>
        <v>3641778.7300000004</v>
      </c>
      <c r="XV68" s="91">
        <f>'WP 2-1-4 Plant Details'!AO68-'WP 2-2-1 Accum Res'!AO68</f>
        <v>3680440.4700000007</v>
      </c>
      <c r="XW68" s="91">
        <f>'WP 2-1-4 Plant Details'!AP68-'WP 2-2-1 Accum Res'!AP68</f>
        <v>3654537.040000001</v>
      </c>
      <c r="XX68" s="91">
        <f>'WP 2-1-4 Plant Details'!AQ68-'WP 2-2-1 Accum Res'!AQ68</f>
        <v>3628633.6100000008</v>
      </c>
      <c r="XY68" s="91">
        <f>'WP 2-1-4 Plant Details'!AR68-'WP 2-2-1 Accum Res'!AR68</f>
        <v>3916781.6300000004</v>
      </c>
      <c r="XZ68" s="91">
        <f>'WP 2-1-4 Plant Details'!AS68-'WP 2-2-1 Accum Res'!AS68</f>
        <v>3890385.5000000009</v>
      </c>
      <c r="YA68" s="91">
        <f>'WP 2-1-4 Plant Details'!AT68-'WP 2-2-1 Accum Res'!AT68</f>
        <v>3863574.6400000006</v>
      </c>
      <c r="YB68" s="91">
        <f>'WP 2-1-4 Plant Details'!AU68-'WP 2-2-1 Accum Res'!AU68</f>
        <v>3836763.7800000003</v>
      </c>
      <c r="YC68" s="91">
        <f>'WP 2-1-4 Plant Details'!AV68-'WP 2-2-1 Accum Res'!AV68</f>
        <v>3809952.9200000004</v>
      </c>
      <c r="YD68" s="91">
        <f>'WP 2-1-4 Plant Details'!AW68-'WP 2-2-1 Accum Res'!AW68</f>
        <v>3783142.0600000005</v>
      </c>
      <c r="YE68" s="91">
        <f>'WP 2-1-4 Plant Details'!AX68-'WP 2-2-1 Accum Res'!AX68</f>
        <v>3756331.2</v>
      </c>
      <c r="YF68" s="91">
        <f>'WP 2-1-4 Plant Details'!AY68-'WP 2-2-1 Accum Res'!AY68</f>
        <v>3729520.34</v>
      </c>
      <c r="YG68" s="91">
        <f>'WP 2-1-4 Plant Details'!AZ68-'WP 2-2-1 Accum Res'!AZ68</f>
        <v>3702709.48</v>
      </c>
      <c r="YH68" s="91">
        <f>'WP 2-1-4 Plant Details'!BA68-'WP 2-2-1 Accum Res'!BA68</f>
        <v>3677398.6399999997</v>
      </c>
      <c r="YI68" s="91">
        <f>'WP 2-1-4 Plant Details'!BB68-'WP 2-2-1 Accum Res'!BB68</f>
        <v>3652087.7999999993</v>
      </c>
      <c r="YJ68" s="91">
        <f>'WP 2-1-4 Plant Details'!BC68-'WP 2-2-1 Accum Res'!BC68</f>
        <v>3626776.959999999</v>
      </c>
      <c r="YK68" s="91">
        <f>'WP 2-1-4 Plant Details'!BD68-'WP 2-2-1 Accum Res'!BD68</f>
        <v>3600874.209999999</v>
      </c>
      <c r="YL68" s="91">
        <f>'WP 2-1-4 Plant Details'!BE68-'WP 2-2-1 Accum Res'!BE68</f>
        <v>3575040.5299999993</v>
      </c>
      <c r="YM68" s="91">
        <f>'WP 2-1-4 Plant Details'!BF68-'WP 2-2-1 Accum Res'!BF68</f>
        <v>3013647.5699999994</v>
      </c>
      <c r="YN68" s="91">
        <f>'WP 2-1-4 Plant Details'!BG68-'WP 2-2-1 Accum Res'!BG68</f>
        <v>2987813.8899999992</v>
      </c>
      <c r="YO68" s="91">
        <f>'WP 2-1-4 Plant Details'!BH68-'WP 2-2-1 Accum Res'!BH68</f>
        <v>2961980.209999999</v>
      </c>
      <c r="YP68" s="91">
        <f>'WP 2-1-4 Plant Details'!BI68-'WP 2-2-1 Accum Res'!BI68</f>
        <v>2936600.9899999993</v>
      </c>
      <c r="YQ68" s="91">
        <f>'WP 2-1-4 Plant Details'!BJ68-'WP 2-2-1 Accum Res'!BJ68</f>
        <v>2911221.7699999991</v>
      </c>
      <c r="YR68" s="91">
        <f>'WP 2-1-4 Plant Details'!BK68-'WP 2-2-1 Accum Res'!BK68</f>
        <v>2885842.7699999991</v>
      </c>
      <c r="YS68" s="91">
        <f>'WP 2-1-4 Plant Details'!BL68-'WP 2-2-1 Accum Res'!BL68</f>
        <v>2860463.5499999989</v>
      </c>
      <c r="YT68" s="91">
        <f>'WP 2-1-4 Plant Details'!BM68-'WP 2-2-1 Accum Res'!BM68</f>
        <v>2835084.3299999987</v>
      </c>
      <c r="YU68" s="91">
        <f>'WP 2-1-4 Plant Details'!BN68-'WP 2-2-1 Accum Res'!BN68</f>
        <v>2809705.1099999985</v>
      </c>
      <c r="YV68" s="91">
        <f>'WP 2-1-4 Plant Details'!BO68-'WP 2-2-1 Accum Res'!BO68</f>
        <v>2784325.8899999983</v>
      </c>
      <c r="YW68" s="91">
        <f>'WP 2-1-4 Plant Details'!BP68-'WP 2-2-1 Accum Res'!BP68</f>
        <v>2759079.9599999981</v>
      </c>
      <c r="YX68" s="91">
        <f>'WP 2-1-4 Plant Details'!BQ68-'WP 2-2-1 Accum Res'!BQ68</f>
        <v>2733834.0299999979</v>
      </c>
      <c r="YY68" s="91">
        <f>'WP 2-1-4 Plant Details'!BR68-'WP 2-2-1 Accum Res'!BR68</f>
        <v>3051238.0199999977</v>
      </c>
      <c r="YZ68" s="91">
        <f>'WP 2-1-4 Plant Details'!BS68-'WP 2-2-1 Accum Res'!BS68</f>
        <v>3024764.4499999979</v>
      </c>
      <c r="ZA68" s="91">
        <f>'WP 2-1-4 Plant Details'!BT68-'WP 2-2-1 Accum Res'!BT68</f>
        <v>2998290.6599999978</v>
      </c>
      <c r="ZB68" s="91">
        <f>'WP 2-1-4 Plant Details'!BU68-'WP 2-2-1 Accum Res'!BU68</f>
        <v>2971817.089999998</v>
      </c>
      <c r="ZC68" s="91">
        <f>'WP 2-1-4 Plant Details'!BV68-'WP 2-2-1 Accum Res'!BV68</f>
        <v>2945344.089999998</v>
      </c>
      <c r="ZD68" s="91">
        <f>'WP 2-1-4 Plant Details'!BW68-'WP 2-2-1 Accum Res'!BW68</f>
        <v>2918870.5199999982</v>
      </c>
      <c r="ZE68" s="91">
        <f>'WP 2-1-4 Plant Details'!BX68-'WP 2-2-1 Accum Res'!BX68</f>
        <v>2892396.9499999983</v>
      </c>
      <c r="ZF68" s="91">
        <f>'WP 2-1-4 Plant Details'!BY68-'WP 2-2-1 Accum Res'!BY68</f>
        <v>2865923.3799999985</v>
      </c>
      <c r="ZG68" s="91">
        <f>'WP 2-1-4 Plant Details'!BZ68-'WP 2-2-1 Accum Res'!BZ68</f>
        <v>2839449.8099999987</v>
      </c>
      <c r="ZH68" s="91">
        <f>'WP 2-1-4 Plant Details'!CA68-'WP 2-2-1 Accum Res'!CA68</f>
        <v>2812976.2399999988</v>
      </c>
      <c r="ZI68" s="91">
        <f>'WP 2-1-4 Plant Details'!CB68-'WP 2-2-1 Accum Res'!CB68</f>
        <v>2785684.2399999988</v>
      </c>
      <c r="ZJ68" s="91">
        <f>'WP 2-1-4 Plant Details'!CC68-'WP 2-2-1 Accum Res'!CC68</f>
        <v>2758392.2399999988</v>
      </c>
      <c r="ZK68" s="91">
        <f>'WP 2-1-4 Plant Details'!CD68-'WP 2-2-1 Accum Res'!CD68</f>
        <v>2731100.2399999988</v>
      </c>
      <c r="ZL68" s="91">
        <f>'WP 2-1-4 Plant Details'!CE68-'WP 2-2-1 Accum Res'!CE68</f>
        <v>2703808.2399999988</v>
      </c>
      <c r="ZM68" s="91">
        <f>'WP 2-1-4 Plant Details'!CF68-'WP 2-2-1 Accum Res'!CF68</f>
        <v>2676516.2399999988</v>
      </c>
      <c r="ZN68" s="91">
        <f>'WP 2-1-4 Plant Details'!CG68-'WP 2-2-1 Accum Res'!CG68</f>
        <v>2649224.2399999988</v>
      </c>
      <c r="ZO68" s="91">
        <f>'WP 2-1-4 Plant Details'!CH68-'WP 2-2-1 Accum Res'!CH68</f>
        <v>2622477.7199999988</v>
      </c>
      <c r="ZP68" s="91">
        <f>'WP 2-1-4 Plant Details'!CI68-'WP 2-2-1 Accum Res'!CI68</f>
        <v>2595185.7199999988</v>
      </c>
      <c r="ZQ68" s="91">
        <f>'WP 2-1-4 Plant Details'!CJ68-'WP 2-2-1 Accum Res'!CJ68</f>
        <v>2567893.7199999988</v>
      </c>
      <c r="ZR68" s="91">
        <f>'WP 2-1-4 Plant Details'!CK68-'WP 2-2-1 Accum Res'!CK68</f>
        <v>2540601.7199999988</v>
      </c>
      <c r="ZS68" s="91">
        <f>'WP 2-1-4 Plant Details'!CL68-'WP 2-2-1 Accum Res'!CL68</f>
        <v>2513309.7199999988</v>
      </c>
      <c r="ZT68" s="91">
        <f>'WP 2-1-4 Plant Details'!CM68-'WP 2-2-1 Accum Res'!CM68</f>
        <v>2486017.7199999988</v>
      </c>
      <c r="ZU68" s="91">
        <f>'WP 2-1-4 Plant Details'!CN68-'WP 2-2-1 Accum Res'!CN68</f>
        <v>2458725.7199999988</v>
      </c>
      <c r="ZV68" s="91">
        <f>'WP 2-1-4 Plant Details'!CO68-'WP 2-2-1 Accum Res'!CO68</f>
        <v>2431433.7199999988</v>
      </c>
      <c r="ZW68" s="91">
        <f>'WP 2-1-4 Plant Details'!CP68-'WP 2-2-1 Accum Res'!CP68</f>
        <v>2404349.5299999989</v>
      </c>
      <c r="ZX68" s="91">
        <f>'WP 2-1-4 Plant Details'!CQ68-'WP 2-2-1 Accum Res'!CQ68</f>
        <v>2377265.3399999989</v>
      </c>
      <c r="ZY68" s="91">
        <f>'WP 2-1-4 Plant Details'!CR68-'WP 2-2-1 Accum Res'!CR68</f>
        <v>2350181.149999999</v>
      </c>
      <c r="ZZ68" s="91">
        <f>'WP 2-1-4 Plant Details'!CS68-'WP 2-2-1 Accum Res'!CS68</f>
        <v>2323096.959999999</v>
      </c>
      <c r="AAA68" s="91">
        <f>'WP 2-1-4 Plant Details'!CT68-'WP 2-2-1 Accum Res'!CT68</f>
        <v>2296012.7699999991</v>
      </c>
      <c r="AAB68" s="91">
        <f>'WP 2-1-4 Plant Details'!CU68-'WP 2-2-1 Accum Res'!CU68</f>
        <v>2268928.5799999991</v>
      </c>
      <c r="AAC68" s="91">
        <f>'WP 2-1-4 Plant Details'!CV68-'WP 2-2-1 Accum Res'!CV68</f>
        <v>2242414.6599999992</v>
      </c>
      <c r="AAD68" s="91">
        <f>'WP 2-1-4 Plant Details'!CW68-'WP 2-2-1 Accum Res'!CW68</f>
        <v>2216640.2999999998</v>
      </c>
      <c r="AAE68" s="91">
        <f>'WP 2-1-4 Plant Details'!CX68-'WP 2-2-1 Accum Res'!CX68</f>
        <v>2190865.94</v>
      </c>
      <c r="AAF68" s="91">
        <f>'WP 2-1-4 Plant Details'!CY68-'WP 2-2-1 Accum Res'!CY68</f>
        <v>2165091.58</v>
      </c>
      <c r="AAG68" s="91">
        <f>'WP 2-1-4 Plant Details'!CZ68-'WP 2-2-1 Accum Res'!CZ68</f>
        <v>2139016.6999999997</v>
      </c>
      <c r="AAH68" s="91">
        <f>'WP 2-1-4 Plant Details'!DA68-'WP 2-2-1 Accum Res'!DA68</f>
        <v>2115606.36</v>
      </c>
      <c r="AAI68" s="91">
        <f>'WP 2-1-4 Plant Details'!DB68-'WP 2-2-1 Accum Res'!DB68</f>
        <v>2092196.02</v>
      </c>
      <c r="AAJ68" s="91">
        <f>'WP 2-1-4 Plant Details'!DC68-'WP 2-2-1 Accum Res'!DC68</f>
        <v>2068836.5</v>
      </c>
      <c r="AAK68" s="91">
        <f>'WP 2-1-4 Plant Details'!DD68-'WP 2-2-1 Accum Res'!DD68</f>
        <v>2045476.98</v>
      </c>
      <c r="AAL68" s="91">
        <f>'WP 2-1-4 Plant Details'!DE68-'WP 2-2-1 Accum Res'!DE68</f>
        <v>2022117.46</v>
      </c>
      <c r="AAM68" s="91">
        <f>'WP 2-1-4 Plant Details'!DF68-'WP 2-2-1 Accum Res'!DF68</f>
        <v>2545063.54</v>
      </c>
      <c r="AAN68" s="91">
        <f>'WP 2-1-4 Plant Details'!DG68-'WP 2-2-1 Accum Res'!DG68</f>
        <v>2693738.3769772821</v>
      </c>
      <c r="AAO68" s="91">
        <f>'WP 2-1-4 Plant Details'!DH68-'WP 2-2-1 Accum Res'!DH68</f>
        <v>2843344.3779035164</v>
      </c>
      <c r="AAP68" s="91">
        <f>'WP 2-1-4 Plant Details'!DI68-'WP 2-2-1 Accum Res'!DI68</f>
        <v>2991800.8401917787</v>
      </c>
      <c r="AAQ68" s="91">
        <f>'WP 2-1-4 Plant Details'!DJ68-'WP 2-2-1 Accum Res'!DJ68</f>
        <v>3141452.2772930493</v>
      </c>
      <c r="AAR68" s="91">
        <f>'WP 2-1-4 Plant Details'!DK68-'WP 2-2-1 Accum Res'!DK68</f>
        <v>6290183.8903602827</v>
      </c>
      <c r="AAS68" s="91">
        <f>'WP 2-1-4 Plant Details'!DL68-'WP 2-2-1 Accum Res'!DL68</f>
        <v>6238976.590384881</v>
      </c>
      <c r="AAT68" s="91">
        <f>'WP 2-1-4 Plant Details'!DM68-'WP 2-2-1 Accum Res'!DM68</f>
        <v>6188134.9658593936</v>
      </c>
      <c r="AAU68" s="91">
        <f>'WP 2-1-4 Plant Details'!DN68-'WP 2-2-1 Accum Res'!DN68</f>
        <v>6221468.1599291824</v>
      </c>
      <c r="AAV68" s="91">
        <f>'WP 2-1-4 Plant Details'!DO68-'WP 2-2-1 Accum Res'!DO68</f>
        <v>6170859.0223562308</v>
      </c>
      <c r="AAW68" s="91">
        <f>'WP 2-1-4 Plant Details'!DP68-'WP 2-2-1 Accum Res'!DP68</f>
        <v>6120615.5602331925</v>
      </c>
      <c r="AAX68" s="91">
        <f>'WP 2-1-4 Plant Details'!DQ68-'WP 2-2-1 Accum Res'!DQ68</f>
        <v>6153394.6820693873</v>
      </c>
      <c r="AAY68" s="91">
        <f>'WP 2-1-4 Plant Details'!DR68-'WP 2-2-1 Accum Res'!DR68</f>
        <v>6103390.5654383842</v>
      </c>
      <c r="AAZ68" s="91">
        <f>'WP 2-1-4 Plant Details'!DS68-'WP 2-2-1 Accum Res'!DS68</f>
        <v>6053752.1242572963</v>
      </c>
      <c r="ABA68" s="91">
        <f>'WP 2-1-4 Plant Details'!DT68-'WP 2-2-1 Accum Res'!DT68</f>
        <v>6085279.4615582787</v>
      </c>
      <c r="ABB68" s="91">
        <f>'WP 2-1-4 Plant Details'!DU68-'WP 2-2-1 Accum Res'!DU68</f>
        <v>6035891.4182827808</v>
      </c>
      <c r="ABC68" s="91">
        <f>'WP 2-1-4 Plant Details'!DV68-'WP 2-2-1 Accum Res'!DV68</f>
        <v>5986869.0504571963</v>
      </c>
      <c r="ABD68" s="91">
        <f>'WP 2-1-4 Plant Details'!DW68-'WP 2-2-1 Accum Res'!DW68</f>
        <v>7138621.4210560462</v>
      </c>
      <c r="ABE68" s="91">
        <f>'WP 2-1-4 Plant Details'!DX68-'WP 2-2-1 Accum Res'!DX68</f>
        <v>7101117.2960344022</v>
      </c>
      <c r="ABF68" s="91">
        <f>'WP 2-1-4 Plant Details'!DY68-'WP 2-2-1 Accum Res'!DY68</f>
        <v>7063872.1072725207</v>
      </c>
      <c r="ABG68" s="91">
        <f>'WP 2-1-4 Plant Details'!DZ68-'WP 2-2-1 Accum Res'!DZ68</f>
        <v>7026885.8547703996</v>
      </c>
      <c r="ABH68" s="91">
        <f>'WP 2-1-4 Plant Details'!EA68-'WP 2-2-1 Accum Res'!EA68</f>
        <v>6990158.5385280419</v>
      </c>
      <c r="ABI68" s="91">
        <f>'WP 2-1-4 Plant Details'!EB68-'WP 2-2-1 Accum Res'!EB68</f>
        <v>6953690.1585454457</v>
      </c>
      <c r="ABJ68" s="91">
        <f>'WP 2-1-4 Plant Details'!EC68-'WP 2-2-1 Accum Res'!EC68</f>
        <v>6917480.7148226108</v>
      </c>
      <c r="ABK68" s="91">
        <f>'WP 2-1-4 Plant Details'!ED68-'WP 2-2-1 Accum Res'!ED68</f>
        <v>6881530.2073595384</v>
      </c>
      <c r="ABL68" s="91">
        <f>'WP 2-1-4 Plant Details'!EE68-'WP 2-2-1 Accum Res'!EE68</f>
        <v>6845838.6361562274</v>
      </c>
      <c r="ABM68" s="91">
        <f>'WP 2-1-4 Plant Details'!EF68-'WP 2-2-1 Accum Res'!EF68</f>
        <v>6810406.0012126788</v>
      </c>
      <c r="ABN68" s="91">
        <f>'WP 2-1-4 Plant Details'!EG68-'WP 2-2-1 Accum Res'!EG68</f>
        <v>6775232.3025288917</v>
      </c>
      <c r="ABO68" s="91">
        <f>'WP 2-1-4 Plant Details'!EH68-'WP 2-2-1 Accum Res'!EH68</f>
        <v>6740317.540104866</v>
      </c>
      <c r="ABP68" s="91">
        <f>'WP 2-1-4 Plant Details'!EI68-'WP 2-2-1 Accum Res'!EI68</f>
        <v>8595101.5833333954</v>
      </c>
      <c r="ABQ68" s="91">
        <f>'WP 2-1-4 Plant Details'!EJ68-'WP 2-2-1 Accum Res'!EJ68</f>
        <v>8549885.4148368128</v>
      </c>
      <c r="ABR68" s="91">
        <f>'WP 2-1-4 Plant Details'!EK68-'WP 2-2-1 Accum Res'!EK68</f>
        <v>8504925.6386279874</v>
      </c>
      <c r="ABS68" s="91">
        <f>'WP 2-1-4 Plant Details'!EL68-'WP 2-2-1 Accum Res'!EL68</f>
        <v>8460222.2547069155</v>
      </c>
      <c r="ABT68" s="91">
        <f>'WP 2-1-4 Plant Details'!EM68-'WP 2-2-1 Accum Res'!EM68</f>
        <v>8415775.263073599</v>
      </c>
      <c r="ABU68" s="91">
        <f>'WP 2-1-4 Plant Details'!EN68-'WP 2-2-1 Accum Res'!EN68</f>
        <v>8371584.6637280378</v>
      </c>
      <c r="ABV68" s="91">
        <f>'WP 2-1-4 Plant Details'!EO68-'WP 2-2-1 Accum Res'!EO68</f>
        <v>8327650.4566702303</v>
      </c>
      <c r="ABW68" s="91">
        <f>'WP 2-1-4 Plant Details'!EP68-'WP 2-2-1 Accum Res'!EP68</f>
        <v>8283972.641900179</v>
      </c>
      <c r="ABX68" s="91">
        <f>'WP 2-1-4 Plant Details'!EQ68-'WP 2-2-1 Accum Res'!EQ68</f>
        <v>8240551.2194178822</v>
      </c>
      <c r="ABY68" s="91">
        <f>'WP 2-1-4 Plant Details'!ER68-'WP 2-2-1 Accum Res'!ER68</f>
        <v>8197386.1892233398</v>
      </c>
      <c r="ABZ68" s="91">
        <f>'WP 2-1-4 Plant Details'!ES68-'WP 2-2-1 Accum Res'!ES68</f>
        <v>8154477.5513165537</v>
      </c>
      <c r="ACA68" s="91">
        <f>'WP 2-1-4 Plant Details'!ET68-'WP 2-2-1 Accum Res'!ET68</f>
        <v>8111825.3056975221</v>
      </c>
      <c r="ACB68" s="91">
        <f>'WP 2-1-4 Plant Details'!EU68-'WP 2-2-1 Accum Res'!EU68</f>
        <v>11027943.218346989</v>
      </c>
      <c r="ACC68" s="169">
        <f t="shared" si="261"/>
        <v>6214418</v>
      </c>
      <c r="ACD68" s="169">
        <f t="shared" si="230"/>
        <v>7064635</v>
      </c>
      <c r="ACE68" s="169">
        <f t="shared" si="231"/>
        <v>8557023</v>
      </c>
    </row>
    <row r="69" spans="1:759">
      <c r="A69" s="160">
        <f t="shared" si="232"/>
        <v>61</v>
      </c>
      <c r="B69" s="160" t="s">
        <v>407</v>
      </c>
      <c r="C69" s="44" t="s">
        <v>408</v>
      </c>
      <c r="D69" s="91">
        <v>2211467.0299999998</v>
      </c>
      <c r="E69" s="47">
        <f t="shared" si="269"/>
        <v>2211467.0299999998</v>
      </c>
      <c r="F69" s="47">
        <f t="shared" si="270"/>
        <v>2207104.96</v>
      </c>
      <c r="G69" s="47">
        <f t="shared" si="271"/>
        <v>2199548.92</v>
      </c>
      <c r="H69" s="47">
        <f t="shared" si="272"/>
        <v>2199548.92</v>
      </c>
      <c r="I69" s="47">
        <f t="shared" si="273"/>
        <v>2199548.92</v>
      </c>
      <c r="J69" s="47">
        <f t="shared" si="274"/>
        <v>2189207.9699999997</v>
      </c>
      <c r="K69" s="47">
        <f t="shared" si="275"/>
        <v>2189207.9699999997</v>
      </c>
      <c r="L69" s="47">
        <f t="shared" si="276"/>
        <v>2186535.3299999996</v>
      </c>
      <c r="M69" s="47">
        <f t="shared" si="277"/>
        <v>2186535.3499999996</v>
      </c>
      <c r="N69" s="47">
        <f t="shared" si="278"/>
        <v>2186535.3299999996</v>
      </c>
      <c r="O69" s="47">
        <f t="shared" si="279"/>
        <v>2227719.8199999998</v>
      </c>
      <c r="P69" s="47">
        <f t="shared" si="280"/>
        <v>2228294.34</v>
      </c>
      <c r="Q69" s="91">
        <f t="shared" si="281"/>
        <v>1885352.7199999997</v>
      </c>
      <c r="R69" s="91">
        <f t="shared" si="282"/>
        <v>1885352.7199999997</v>
      </c>
      <c r="S69" s="91">
        <f t="shared" si="283"/>
        <v>1885352.7199999997</v>
      </c>
      <c r="T69" s="91">
        <f t="shared" si="284"/>
        <v>1885352.7199999997</v>
      </c>
      <c r="U69" s="91">
        <f t="shared" si="285"/>
        <v>1885352.7199999997</v>
      </c>
      <c r="V69" s="91">
        <f t="shared" si="286"/>
        <v>1873593.6799999997</v>
      </c>
      <c r="W69" s="91">
        <f t="shared" si="287"/>
        <v>1873593.6799999997</v>
      </c>
      <c r="X69" s="91">
        <f t="shared" si="288"/>
        <v>1869526.5699999996</v>
      </c>
      <c r="Y69" s="91">
        <f t="shared" si="289"/>
        <v>2555031.4999999995</v>
      </c>
      <c r="Z69" s="91">
        <f t="shared" si="290"/>
        <v>2555031.4999999995</v>
      </c>
      <c r="AA69" s="91">
        <f t="shared" si="291"/>
        <v>2544441.3999999994</v>
      </c>
      <c r="AB69" s="91">
        <f t="shared" si="292"/>
        <v>2544441.3999999994</v>
      </c>
      <c r="AC69" s="91">
        <f t="shared" si="293"/>
        <v>2544441.3999999994</v>
      </c>
      <c r="AD69" s="91">
        <f t="shared" si="294"/>
        <v>2544441.3999999994</v>
      </c>
      <c r="AE69" s="91">
        <f t="shared" si="295"/>
        <v>2544441.3999999994</v>
      </c>
      <c r="AF69" s="91">
        <f t="shared" si="296"/>
        <v>2544441.3999999994</v>
      </c>
      <c r="AG69" s="91">
        <f t="shared" si="297"/>
        <v>2544441.3999999994</v>
      </c>
      <c r="AH69" s="91">
        <f t="shared" si="298"/>
        <v>2544441.3999999994</v>
      </c>
      <c r="AI69" s="91">
        <f t="shared" si="299"/>
        <v>2542377.8999999994</v>
      </c>
      <c r="AJ69" s="91">
        <f t="shared" si="300"/>
        <v>2542377.8999999994</v>
      </c>
      <c r="AK69" s="91">
        <f t="shared" si="301"/>
        <v>2609222.5599999996</v>
      </c>
      <c r="AL69" s="91">
        <f t="shared" si="176"/>
        <v>2609222.5599999996</v>
      </c>
      <c r="AM69" s="91">
        <f t="shared" si="177"/>
        <v>2881104.3699999996</v>
      </c>
      <c r="AN69" s="91">
        <f t="shared" si="178"/>
        <v>2880192.61</v>
      </c>
      <c r="AO69" s="91">
        <f t="shared" si="89"/>
        <v>2880192.61</v>
      </c>
      <c r="AP69" s="91">
        <f t="shared" si="90"/>
        <v>2880192.61</v>
      </c>
      <c r="AQ69" s="91">
        <f t="shared" si="91"/>
        <v>3146032.51</v>
      </c>
      <c r="AR69" s="91">
        <f t="shared" si="92"/>
        <v>3247852.1599999997</v>
      </c>
      <c r="AS69" s="91">
        <f t="shared" si="93"/>
        <v>3246266.4899999998</v>
      </c>
      <c r="AT69" s="91">
        <f t="shared" si="302"/>
        <v>3364224.28</v>
      </c>
      <c r="AU69" s="91">
        <f t="shared" si="303"/>
        <v>3364224.27</v>
      </c>
      <c r="AV69" s="91">
        <f t="shared" si="96"/>
        <v>3364224.27</v>
      </c>
      <c r="AW69" s="91">
        <f t="shared" si="304"/>
        <v>3426008.33</v>
      </c>
      <c r="AX69" s="91">
        <v>3467292.24</v>
      </c>
      <c r="AY69" s="91">
        <f t="shared" si="305"/>
        <v>3467292.24</v>
      </c>
      <c r="AZ69" s="91">
        <f t="shared" si="306"/>
        <v>3467292.24</v>
      </c>
      <c r="BA69" s="91">
        <f t="shared" si="307"/>
        <v>3506661.8600000003</v>
      </c>
      <c r="BB69" s="91">
        <f t="shared" si="308"/>
        <v>3506661.8600000003</v>
      </c>
      <c r="BC69" s="91">
        <f t="shared" si="309"/>
        <v>3705177.2800000003</v>
      </c>
      <c r="BD69" s="91">
        <f t="shared" si="263"/>
        <v>3705177.2800000003</v>
      </c>
      <c r="BE69" s="91">
        <f t="shared" si="264"/>
        <v>3327499.5900000003</v>
      </c>
      <c r="BF69" s="91">
        <f t="shared" si="265"/>
        <v>3327499.5900000003</v>
      </c>
      <c r="BG69" s="91">
        <f t="shared" si="266"/>
        <v>3327499.5900000003</v>
      </c>
      <c r="BH69" s="91">
        <f t="shared" si="267"/>
        <v>3327499.5900000003</v>
      </c>
      <c r="BI69" s="91">
        <f t="shared" si="239"/>
        <v>3327499.5900000003</v>
      </c>
      <c r="BJ69" s="91">
        <f t="shared" si="240"/>
        <v>3328212.0100000002</v>
      </c>
      <c r="BK69" s="91">
        <f t="shared" si="311"/>
        <v>3328212.0100000002</v>
      </c>
      <c r="BL69" s="91">
        <f t="shared" si="312"/>
        <v>3328212.0100000002</v>
      </c>
      <c r="BM69" s="91">
        <f t="shared" si="313"/>
        <v>3328212.0100000002</v>
      </c>
      <c r="BN69" s="91">
        <f t="shared" si="314"/>
        <v>3328212.0100000002</v>
      </c>
      <c r="BO69" s="91">
        <f t="shared" si="315"/>
        <v>3328212.0100000002</v>
      </c>
      <c r="BP69" s="91">
        <f t="shared" si="316"/>
        <v>3328212.0100000002</v>
      </c>
      <c r="BQ69" s="91">
        <f t="shared" si="317"/>
        <v>3328212.0100000002</v>
      </c>
      <c r="BR69" s="91">
        <f t="shared" si="318"/>
        <v>3328212.0100000002</v>
      </c>
      <c r="BS69" s="91">
        <f t="shared" si="319"/>
        <v>3330704.62</v>
      </c>
      <c r="BT69" s="91">
        <f t="shared" si="320"/>
        <v>3330788.65</v>
      </c>
      <c r="BU69" s="91">
        <f t="shared" si="321"/>
        <v>3330788.65</v>
      </c>
      <c r="BV69" s="91">
        <f t="shared" si="322"/>
        <v>3330788.65</v>
      </c>
      <c r="BW69" s="91">
        <f t="shared" si="323"/>
        <v>3330788.65</v>
      </c>
      <c r="BX69" s="91">
        <f t="shared" si="324"/>
        <v>3207102.65</v>
      </c>
      <c r="BY69" s="91">
        <f t="shared" si="325"/>
        <v>3207102.65</v>
      </c>
      <c r="BZ69" s="91">
        <f t="shared" si="326"/>
        <v>3207102.65</v>
      </c>
      <c r="CA69" s="91">
        <f t="shared" si="268"/>
        <v>3172469.38</v>
      </c>
      <c r="CB69" s="91">
        <f t="shared" si="106"/>
        <v>3172469.38</v>
      </c>
      <c r="CC69" s="91">
        <f t="shared" si="107"/>
        <v>3172469.38</v>
      </c>
      <c r="CD69" s="91">
        <f t="shared" si="108"/>
        <v>3156009.73</v>
      </c>
      <c r="CE69" s="91">
        <f t="shared" si="109"/>
        <v>3156009.73</v>
      </c>
      <c r="CF69" s="91">
        <f t="shared" si="110"/>
        <v>3156009.73</v>
      </c>
      <c r="CG69" s="91">
        <f t="shared" si="111"/>
        <v>3126438.69</v>
      </c>
      <c r="CH69" s="91">
        <f t="shared" si="112"/>
        <v>3126438.69</v>
      </c>
      <c r="CI69" s="91">
        <f t="shared" si="113"/>
        <v>3126438.69</v>
      </c>
      <c r="CJ69" s="91">
        <f t="shared" si="114"/>
        <v>3125815.51</v>
      </c>
      <c r="CK69" s="91">
        <f t="shared" si="115"/>
        <v>3125463.73</v>
      </c>
      <c r="CL69" s="91">
        <f t="shared" si="116"/>
        <v>3125463.73</v>
      </c>
      <c r="CM69" s="91">
        <f t="shared" si="117"/>
        <v>2630362.37</v>
      </c>
      <c r="CN69" s="91">
        <f t="shared" si="118"/>
        <v>2630362.37</v>
      </c>
      <c r="CO69" s="91">
        <f t="shared" si="119"/>
        <v>2629119.54</v>
      </c>
      <c r="CP69" s="91">
        <f t="shared" si="120"/>
        <v>2627381.4900000002</v>
      </c>
      <c r="CQ69" s="91">
        <f t="shared" si="121"/>
        <v>2626403.35</v>
      </c>
      <c r="CR69" s="91">
        <f t="shared" si="122"/>
        <v>2626403.35</v>
      </c>
      <c r="CS69" s="91">
        <f t="shared" si="123"/>
        <v>2631038.14</v>
      </c>
      <c r="CT69" s="91">
        <f t="shared" si="124"/>
        <v>2631038.14</v>
      </c>
      <c r="CU69" s="91">
        <f t="shared" si="125"/>
        <v>2636038.14</v>
      </c>
      <c r="CV69" s="91">
        <f t="shared" si="126"/>
        <v>2633336.65</v>
      </c>
      <c r="CW69" s="91">
        <f t="shared" si="127"/>
        <v>2742324.25</v>
      </c>
      <c r="CX69" s="91">
        <f t="shared" si="128"/>
        <v>2775678.59</v>
      </c>
      <c r="CY69" s="91">
        <f t="shared" si="129"/>
        <v>2774030.08</v>
      </c>
      <c r="CZ69" s="91">
        <f t="shared" si="130"/>
        <v>2770643.6300000004</v>
      </c>
      <c r="DA69" s="91">
        <f t="shared" si="131"/>
        <v>2757750.49</v>
      </c>
      <c r="DB69" s="91">
        <f t="shared" si="132"/>
        <v>2677415.8700000006</v>
      </c>
      <c r="DC69" s="91">
        <f t="shared" si="133"/>
        <v>2704855.4400000009</v>
      </c>
      <c r="DD69" s="91">
        <f t="shared" si="134"/>
        <v>2894105.370000001</v>
      </c>
      <c r="DE69" s="91">
        <f t="shared" si="179"/>
        <v>3024638.330000001</v>
      </c>
      <c r="DF69" s="91">
        <f t="shared" si="180"/>
        <v>3093211.7400000012</v>
      </c>
      <c r="DG69" s="91">
        <f t="shared" si="181"/>
        <v>3086069.2452395256</v>
      </c>
      <c r="DH69" s="91">
        <f t="shared" si="182"/>
        <v>3078926.75047905</v>
      </c>
      <c r="DI69" s="91">
        <f t="shared" si="183"/>
        <v>3071784.2557185744</v>
      </c>
      <c r="DJ69" s="91">
        <f t="shared" si="184"/>
        <v>3064641.7609580988</v>
      </c>
      <c r="DK69" s="91">
        <f t="shared" si="185"/>
        <v>3057499.2661976232</v>
      </c>
      <c r="DL69" s="91">
        <f t="shared" si="186"/>
        <v>3050356.7714371476</v>
      </c>
      <c r="DM69" s="91">
        <f t="shared" si="187"/>
        <v>3043214.276676672</v>
      </c>
      <c r="DN69" s="91">
        <f t="shared" si="188"/>
        <v>3036071.7819161965</v>
      </c>
      <c r="DO69" s="91">
        <f t="shared" si="189"/>
        <v>3028929.2871557209</v>
      </c>
      <c r="DP69" s="91">
        <f t="shared" si="190"/>
        <v>3021786.7923952453</v>
      </c>
      <c r="DQ69" s="91">
        <f t="shared" si="191"/>
        <v>3014644.2976347697</v>
      </c>
      <c r="DR69" s="91">
        <f t="shared" si="192"/>
        <v>3007501.8028742941</v>
      </c>
      <c r="DS69" s="91">
        <f t="shared" si="193"/>
        <v>3000359.3081138185</v>
      </c>
      <c r="DT69" s="91">
        <f t="shared" si="194"/>
        <v>2993216.8133533429</v>
      </c>
      <c r="DU69" s="91">
        <f t="shared" si="195"/>
        <v>2986074.3185928673</v>
      </c>
      <c r="DV69" s="91">
        <f t="shared" si="196"/>
        <v>2978931.8238323918</v>
      </c>
      <c r="DW69" s="91">
        <f t="shared" si="197"/>
        <v>2971789.3290719162</v>
      </c>
      <c r="DX69" s="91">
        <f t="shared" si="198"/>
        <v>2964646.8343114406</v>
      </c>
      <c r="DY69" s="91">
        <f t="shared" si="199"/>
        <v>2957504.339550965</v>
      </c>
      <c r="DZ69" s="91">
        <f t="shared" si="200"/>
        <v>2950361.8447904894</v>
      </c>
      <c r="EA69" s="91">
        <f t="shared" si="201"/>
        <v>2943219.3500300138</v>
      </c>
      <c r="EB69" s="91">
        <f t="shared" si="202"/>
        <v>2936076.8552695382</v>
      </c>
      <c r="EC69" s="91">
        <f t="shared" si="203"/>
        <v>2928934.3605090627</v>
      </c>
      <c r="ED69" s="91">
        <f t="shared" si="204"/>
        <v>2921791.8657485871</v>
      </c>
      <c r="EE69" s="91">
        <f t="shared" si="205"/>
        <v>2914649.3709881115</v>
      </c>
      <c r="EF69" s="91">
        <f t="shared" si="206"/>
        <v>2907506.8762276359</v>
      </c>
      <c r="EG69" s="91">
        <f t="shared" si="207"/>
        <v>2900364.3814671603</v>
      </c>
      <c r="EH69" s="91">
        <f t="shared" si="208"/>
        <v>2893221.8867066847</v>
      </c>
      <c r="EI69" s="91">
        <f t="shared" si="209"/>
        <v>2886079.3919462091</v>
      </c>
      <c r="EJ69" s="91">
        <f t="shared" si="210"/>
        <v>2878936.8971857335</v>
      </c>
      <c r="EK69" s="91">
        <f t="shared" si="211"/>
        <v>2871794.402425258</v>
      </c>
      <c r="EL69" s="91">
        <f t="shared" si="212"/>
        <v>2864651.9076647824</v>
      </c>
      <c r="EM69" s="91">
        <f t="shared" si="213"/>
        <v>2857509.4129043068</v>
      </c>
      <c r="EN69" s="91">
        <f t="shared" si="214"/>
        <v>2850366.9181438312</v>
      </c>
      <c r="EO69" s="91">
        <f t="shared" si="215"/>
        <v>2843224.4233833556</v>
      </c>
      <c r="EP69" s="91">
        <f t="shared" si="216"/>
        <v>2836081.92862288</v>
      </c>
      <c r="EQ69" s="91">
        <f t="shared" si="217"/>
        <v>2828939.4338624044</v>
      </c>
      <c r="ER69" s="91">
        <f t="shared" si="218"/>
        <v>2821796.9391019288</v>
      </c>
      <c r="ES69" s="91">
        <f t="shared" si="219"/>
        <v>2814654.4443414533</v>
      </c>
      <c r="ET69" s="91">
        <f t="shared" si="220"/>
        <v>2807511.9495809777</v>
      </c>
      <c r="EU69" s="91">
        <f t="shared" si="221"/>
        <v>2800369.4548205021</v>
      </c>
      <c r="EV69" s="169">
        <f t="shared" si="257"/>
        <v>3014644</v>
      </c>
      <c r="EW69" s="169">
        <f t="shared" si="222"/>
        <v>2928934</v>
      </c>
      <c r="EX69" s="169">
        <f t="shared" si="223"/>
        <v>2843224</v>
      </c>
      <c r="EY69" s="91"/>
      <c r="EZ69" s="91">
        <v>0</v>
      </c>
      <c r="FA69" s="91">
        <v>0</v>
      </c>
      <c r="FB69" s="91">
        <v>0</v>
      </c>
      <c r="FC69" s="91">
        <v>0</v>
      </c>
      <c r="FD69" s="91">
        <v>0</v>
      </c>
      <c r="FE69" s="91">
        <v>0</v>
      </c>
      <c r="FF69" s="91">
        <v>0</v>
      </c>
      <c r="FG69" s="91">
        <v>0</v>
      </c>
      <c r="FH69" s="91">
        <v>0.02</v>
      </c>
      <c r="FI69" s="91">
        <v>-0.02</v>
      </c>
      <c r="FJ69" s="91">
        <v>41184.49</v>
      </c>
      <c r="FK69" s="91">
        <v>7052.49</v>
      </c>
      <c r="FL69" s="91">
        <v>0</v>
      </c>
      <c r="FM69" s="91">
        <v>0</v>
      </c>
      <c r="FN69" s="91">
        <v>0</v>
      </c>
      <c r="FO69" s="91">
        <v>0</v>
      </c>
      <c r="FP69" s="91">
        <v>0</v>
      </c>
      <c r="FQ69" s="91">
        <v>0</v>
      </c>
      <c r="FR69" s="91">
        <v>0</v>
      </c>
      <c r="FS69" s="91">
        <v>0</v>
      </c>
      <c r="FT69" s="91">
        <v>685504.93</v>
      </c>
      <c r="FU69" s="91">
        <v>0</v>
      </c>
      <c r="FV69" s="91">
        <v>0</v>
      </c>
      <c r="FW69" s="91">
        <v>0</v>
      </c>
      <c r="FX69" s="91">
        <v>0</v>
      </c>
      <c r="FY69" s="91">
        <v>0</v>
      </c>
      <c r="FZ69" s="91">
        <v>0</v>
      </c>
      <c r="GA69" s="91">
        <v>0</v>
      </c>
      <c r="GB69" s="91">
        <v>0</v>
      </c>
      <c r="GC69" s="91">
        <v>0</v>
      </c>
      <c r="GD69" s="91">
        <v>0</v>
      </c>
      <c r="GE69" s="91">
        <v>0</v>
      </c>
      <c r="GF69" s="91">
        <v>66844.66</v>
      </c>
      <c r="GG69" s="91">
        <v>0</v>
      </c>
      <c r="GH69" s="91">
        <v>271881.81</v>
      </c>
      <c r="GI69" s="91">
        <v>0</v>
      </c>
      <c r="GJ69" s="91">
        <v>0</v>
      </c>
      <c r="GK69" s="91">
        <v>0</v>
      </c>
      <c r="GL69" s="91">
        <v>285585.17</v>
      </c>
      <c r="GM69" s="91">
        <v>101819.65</v>
      </c>
      <c r="GN69" s="91">
        <v>-1585.67</v>
      </c>
      <c r="GO69" s="91">
        <v>123096.6</v>
      </c>
      <c r="GP69" s="91">
        <v>-0.01</v>
      </c>
      <c r="GQ69" s="91"/>
      <c r="GR69" s="91">
        <v>62030.37</v>
      </c>
      <c r="GS69" s="91"/>
      <c r="GT69" s="91"/>
      <c r="GU69" s="91"/>
      <c r="GV69" s="91">
        <v>39369.620000000003</v>
      </c>
      <c r="GW69" s="91"/>
      <c r="GX69" s="91">
        <v>198515.42</v>
      </c>
      <c r="GY69" s="91">
        <v>0</v>
      </c>
      <c r="GZ69" s="91">
        <v>0</v>
      </c>
      <c r="HA69" s="91">
        <v>0</v>
      </c>
      <c r="HB69" s="91">
        <v>0</v>
      </c>
      <c r="HC69" s="91">
        <v>0</v>
      </c>
      <c r="HD69" s="91">
        <v>0</v>
      </c>
      <c r="HE69" s="335">
        <v>712.42</v>
      </c>
      <c r="HF69" s="91">
        <v>0</v>
      </c>
      <c r="HG69" s="91">
        <v>0</v>
      </c>
      <c r="HH69" s="335">
        <v>0</v>
      </c>
      <c r="HI69" s="91">
        <v>0</v>
      </c>
      <c r="HJ69" s="91">
        <v>0</v>
      </c>
      <c r="HK69" s="91"/>
      <c r="HL69" s="91"/>
      <c r="HM69" s="91"/>
      <c r="HN69" s="91">
        <v>2492.61</v>
      </c>
      <c r="HO69" s="91">
        <v>84.03</v>
      </c>
      <c r="HP69" s="91">
        <v>0</v>
      </c>
      <c r="HQ69" s="91"/>
      <c r="HR69" s="91"/>
      <c r="HS69" s="91"/>
      <c r="HT69" s="91"/>
      <c r="HU69" s="91"/>
      <c r="HV69" s="91"/>
      <c r="HW69" s="91"/>
      <c r="HX69" s="91"/>
      <c r="HY69" s="91"/>
      <c r="HZ69" s="91"/>
      <c r="IA69" s="91"/>
      <c r="IB69" s="335"/>
      <c r="IC69" s="335">
        <v>0</v>
      </c>
      <c r="ID69" s="335">
        <v>0</v>
      </c>
      <c r="IE69" s="335"/>
      <c r="IF69" s="335"/>
      <c r="IG69" s="335"/>
      <c r="IH69" s="335"/>
      <c r="II69" s="335">
        <v>0</v>
      </c>
      <c r="IJ69" s="335">
        <v>0</v>
      </c>
      <c r="IK69" s="335">
        <v>0</v>
      </c>
      <c r="IL69" s="335">
        <v>0</v>
      </c>
      <c r="IM69" s="335">
        <v>0</v>
      </c>
      <c r="IN69" s="335">
        <v>5255.55</v>
      </c>
      <c r="IO69" s="335">
        <v>0</v>
      </c>
      <c r="IP69" s="335">
        <v>5000</v>
      </c>
      <c r="IQ69" s="335">
        <v>0</v>
      </c>
      <c r="IR69" s="335">
        <v>108987.6</v>
      </c>
      <c r="IS69" s="335">
        <v>33354.340000000004</v>
      </c>
      <c r="IT69" s="335">
        <v>338.83</v>
      </c>
      <c r="IU69" s="335">
        <v>28.87</v>
      </c>
      <c r="IV69" s="335">
        <v>0</v>
      </c>
      <c r="IW69" s="335">
        <v>14166.7</v>
      </c>
      <c r="IX69" s="335">
        <v>27639.100000000002</v>
      </c>
      <c r="IY69" s="335">
        <v>189249.93</v>
      </c>
      <c r="IZ69" s="335">
        <v>130532.96</v>
      </c>
      <c r="JA69" s="335">
        <v>68573.41</v>
      </c>
      <c r="JB69" s="335">
        <f>'WP 2-1-1 Plant Additions'!G69</f>
        <v>0</v>
      </c>
      <c r="JC69" s="335">
        <f>'WP 2-1-1 Plant Additions'!H69</f>
        <v>0</v>
      </c>
      <c r="JD69" s="335">
        <f>'WP 2-1-1 Plant Additions'!I69</f>
        <v>0</v>
      </c>
      <c r="JE69" s="335">
        <f>'WP 2-1-1 Plant Additions'!J69</f>
        <v>0</v>
      </c>
      <c r="JF69" s="335">
        <f>'WP 2-1-1 Plant Additions'!K69</f>
        <v>0</v>
      </c>
      <c r="JG69" s="335">
        <f>'WP 2-1-1 Plant Additions'!L69</f>
        <v>0</v>
      </c>
      <c r="JH69" s="335">
        <f>'WP 2-1-1 Plant Additions'!M69</f>
        <v>0</v>
      </c>
      <c r="JI69" s="335">
        <f>'WP 2-1-1 Plant Additions'!N69</f>
        <v>0</v>
      </c>
      <c r="JJ69" s="335">
        <f>'WP 2-1-1 Plant Additions'!O69</f>
        <v>0</v>
      </c>
      <c r="JK69" s="335">
        <f>'WP 2-1-1 Plant Additions'!P69</f>
        <v>0</v>
      </c>
      <c r="JL69" s="335">
        <f>'WP 2-1-1 Plant Additions'!Q69</f>
        <v>0</v>
      </c>
      <c r="JM69" s="335">
        <f>'WP 2-1-1 Plant Additions'!R69</f>
        <v>0</v>
      </c>
      <c r="JN69" s="335">
        <f>'WP 2-1-1 Plant Additions'!S69</f>
        <v>0</v>
      </c>
      <c r="JO69" s="335">
        <f>'WP 2-1-1 Plant Additions'!T69</f>
        <v>0</v>
      </c>
      <c r="JP69" s="335">
        <f>'WP 2-1-1 Plant Additions'!U69</f>
        <v>0</v>
      </c>
      <c r="JQ69" s="335">
        <f>'WP 2-1-1 Plant Additions'!V69</f>
        <v>0</v>
      </c>
      <c r="JR69" s="335">
        <f>'WP 2-1-1 Plant Additions'!W69</f>
        <v>0</v>
      </c>
      <c r="JS69" s="335">
        <f>'WP 2-1-1 Plant Additions'!X69</f>
        <v>0</v>
      </c>
      <c r="JT69" s="335">
        <f>'WP 2-1-1 Plant Additions'!Y69</f>
        <v>0</v>
      </c>
      <c r="JU69" s="335">
        <f>'WP 2-1-1 Plant Additions'!Z69</f>
        <v>0</v>
      </c>
      <c r="JV69" s="335">
        <f>'WP 2-1-1 Plant Additions'!AA69</f>
        <v>0</v>
      </c>
      <c r="JW69" s="335">
        <f>'WP 2-1-1 Plant Additions'!AB69</f>
        <v>0</v>
      </c>
      <c r="JX69" s="335">
        <f>'WP 2-1-1 Plant Additions'!AC69</f>
        <v>0</v>
      </c>
      <c r="JY69" s="335">
        <f>'WP 2-1-1 Plant Additions'!AD69</f>
        <v>0</v>
      </c>
      <c r="JZ69" s="335">
        <f>'WP 2-1-1 Plant Additions'!AE69</f>
        <v>0</v>
      </c>
      <c r="KA69" s="335">
        <f>'WP 2-1-1 Plant Additions'!AF69</f>
        <v>0</v>
      </c>
      <c r="KB69" s="335">
        <f>'WP 2-1-1 Plant Additions'!AG69</f>
        <v>0</v>
      </c>
      <c r="KC69" s="335">
        <f>'WP 2-1-1 Plant Additions'!AH69</f>
        <v>0</v>
      </c>
      <c r="KD69" s="335">
        <f>'WP 2-1-1 Plant Additions'!AI69</f>
        <v>0</v>
      </c>
      <c r="KE69" s="335">
        <f>'WP 2-1-1 Plant Additions'!AJ69</f>
        <v>0</v>
      </c>
      <c r="KF69" s="335">
        <f>'WP 2-1-1 Plant Additions'!AK69</f>
        <v>0</v>
      </c>
      <c r="KG69" s="335">
        <f>'WP 2-1-1 Plant Additions'!AL69</f>
        <v>0</v>
      </c>
      <c r="KH69" s="335">
        <f>'WP 2-1-1 Plant Additions'!AM69</f>
        <v>0</v>
      </c>
      <c r="KI69" s="335">
        <f>'WP 2-1-1 Plant Additions'!AN69</f>
        <v>0</v>
      </c>
      <c r="KJ69" s="335">
        <f>'WP 2-1-1 Plant Additions'!AO69</f>
        <v>0</v>
      </c>
      <c r="KK69" s="335">
        <f>'WP 2-1-1 Plant Additions'!AP69</f>
        <v>0</v>
      </c>
      <c r="KL69" s="335">
        <f>'WP 2-1-1 Plant Additions'!AQ69</f>
        <v>0</v>
      </c>
      <c r="KM69" s="335">
        <f>'WP 2-1-1 Plant Additions'!AR69</f>
        <v>0</v>
      </c>
      <c r="KN69" s="335">
        <f>'WP 2-1-1 Plant Additions'!AS69</f>
        <v>0</v>
      </c>
      <c r="KO69" s="335">
        <f>'WP 2-1-1 Plant Additions'!AT69</f>
        <v>0</v>
      </c>
      <c r="KP69" s="335">
        <f>'WP 2-1-1 Plant Additions'!AU69</f>
        <v>0</v>
      </c>
      <c r="KQ69" s="169">
        <f t="shared" si="258"/>
        <v>0</v>
      </c>
      <c r="KR69" s="169">
        <f t="shared" si="224"/>
        <v>0</v>
      </c>
      <c r="KS69" s="169">
        <f t="shared" si="225"/>
        <v>0</v>
      </c>
      <c r="KT69" s="91"/>
      <c r="KU69" s="91">
        <v>0</v>
      </c>
      <c r="KV69" s="91">
        <v>-4362.07</v>
      </c>
      <c r="KW69" s="91">
        <v>-7556.04</v>
      </c>
      <c r="KX69" s="91">
        <v>0</v>
      </c>
      <c r="KY69" s="91">
        <v>0</v>
      </c>
      <c r="KZ69" s="91">
        <v>-10340.950000000001</v>
      </c>
      <c r="LA69" s="91">
        <v>0</v>
      </c>
      <c r="LB69" s="91">
        <v>-2672.64</v>
      </c>
      <c r="LC69" s="91">
        <v>0</v>
      </c>
      <c r="LD69" s="91">
        <v>0</v>
      </c>
      <c r="LE69" s="91">
        <v>0</v>
      </c>
      <c r="LF69" s="91">
        <v>-6477.97</v>
      </c>
      <c r="LG69" s="91">
        <v>0</v>
      </c>
      <c r="LH69" s="91">
        <v>0</v>
      </c>
      <c r="LI69" s="91">
        <v>0</v>
      </c>
      <c r="LJ69" s="91">
        <v>0</v>
      </c>
      <c r="LK69" s="91">
        <v>0</v>
      </c>
      <c r="LL69" s="91">
        <v>-11759.04</v>
      </c>
      <c r="LM69" s="91">
        <v>0</v>
      </c>
      <c r="LN69" s="91">
        <v>-4067.11</v>
      </c>
      <c r="LO69" s="91">
        <v>0</v>
      </c>
      <c r="LP69" s="91">
        <v>0</v>
      </c>
      <c r="LQ69" s="91">
        <v>-10590.1</v>
      </c>
      <c r="LR69" s="91">
        <v>0</v>
      </c>
      <c r="LS69" s="91">
        <v>0</v>
      </c>
      <c r="LT69" s="91">
        <v>0</v>
      </c>
      <c r="LU69" s="91">
        <v>0</v>
      </c>
      <c r="LV69" s="91">
        <v>0</v>
      </c>
      <c r="LW69" s="91">
        <v>0</v>
      </c>
      <c r="LX69" s="91">
        <v>0</v>
      </c>
      <c r="LY69" s="91">
        <v>-2063.5</v>
      </c>
      <c r="LZ69" s="91">
        <v>0</v>
      </c>
      <c r="MA69" s="91">
        <v>0</v>
      </c>
      <c r="MB69" s="91">
        <v>0</v>
      </c>
      <c r="MC69" s="91">
        <v>0</v>
      </c>
      <c r="MD69" s="91">
        <v>-911.76</v>
      </c>
      <c r="ME69" s="91">
        <v>0</v>
      </c>
      <c r="MF69" s="91">
        <v>0</v>
      </c>
      <c r="MG69" s="91">
        <v>-19745.27</v>
      </c>
      <c r="MH69" s="91">
        <v>0</v>
      </c>
      <c r="MI69" s="91">
        <v>0</v>
      </c>
      <c r="MJ69" s="91">
        <v>-5138.8100000000004</v>
      </c>
      <c r="MK69" s="91"/>
      <c r="ML69" s="91"/>
      <c r="MM69" s="91">
        <v>-246.31</v>
      </c>
      <c r="MN69" s="91"/>
      <c r="MO69" s="91"/>
      <c r="MP69" s="91"/>
      <c r="MQ69" s="91"/>
      <c r="MR69" s="91"/>
      <c r="MS69" s="91"/>
      <c r="MT69" s="91">
        <v>0</v>
      </c>
      <c r="MU69" s="91">
        <v>-377677.69</v>
      </c>
      <c r="MV69" s="91">
        <v>0</v>
      </c>
      <c r="MW69" s="91">
        <v>0</v>
      </c>
      <c r="MX69" s="91">
        <v>0</v>
      </c>
      <c r="MY69" s="91">
        <v>0</v>
      </c>
      <c r="MZ69" s="91">
        <v>0</v>
      </c>
      <c r="NA69" s="91">
        <v>0</v>
      </c>
      <c r="NB69" s="91">
        <v>0</v>
      </c>
      <c r="NC69" s="91">
        <v>0</v>
      </c>
      <c r="ND69" s="91">
        <v>0</v>
      </c>
      <c r="NE69" s="91">
        <v>0</v>
      </c>
      <c r="NF69" s="91"/>
      <c r="NG69" s="91"/>
      <c r="NH69" s="91"/>
      <c r="NI69" s="91"/>
      <c r="NJ69" s="91"/>
      <c r="NK69" s="91">
        <v>0</v>
      </c>
      <c r="NL69" s="91"/>
      <c r="NM69" s="91"/>
      <c r="NN69" s="91">
        <v>-123686</v>
      </c>
      <c r="NO69" s="91"/>
      <c r="NP69" s="91"/>
      <c r="NQ69" s="91">
        <v>-34633.269999999997</v>
      </c>
      <c r="NR69" s="91"/>
      <c r="NS69" s="91"/>
      <c r="NT69" s="91">
        <v>-16459.650000000001</v>
      </c>
      <c r="NU69" s="91"/>
      <c r="NV69" s="91"/>
      <c r="NW69" s="91">
        <v>-29571.040000000001</v>
      </c>
      <c r="NX69" s="91">
        <f>+'WP 2-2-1 Accum Res'!NX69</f>
        <v>0</v>
      </c>
      <c r="NY69" s="91">
        <f>+'WP 2-2-1 Accum Res'!NY69</f>
        <v>0</v>
      </c>
      <c r="NZ69" s="91">
        <f>+'WP 2-2-1 Accum Res'!NZ69</f>
        <v>-623.18000000000006</v>
      </c>
      <c r="OA69" s="91">
        <f>+'WP 2-2-1 Accum Res'!OA69</f>
        <v>-351.78000000000003</v>
      </c>
      <c r="OB69" s="91">
        <f>+'WP 2-2-1 Accum Res'!OB69</f>
        <v>0</v>
      </c>
      <c r="OC69" s="91">
        <f>+'WP 2-2-1 Accum Res'!OC69</f>
        <v>-495101.36</v>
      </c>
      <c r="OD69" s="91">
        <f>+'WP 2-2-1 Accum Res'!OD69</f>
        <v>0</v>
      </c>
      <c r="OE69" s="91">
        <f>+'WP 2-2-1 Accum Res'!OE69</f>
        <v>-1242.83</v>
      </c>
      <c r="OF69" s="91">
        <f>+'WP 2-2-1 Accum Res'!OF69</f>
        <v>-1738.05</v>
      </c>
      <c r="OG69" s="91">
        <f>+'WP 2-2-1 Accum Res'!OG69</f>
        <v>-978.14</v>
      </c>
      <c r="OH69" s="91">
        <f>+'WP 2-2-1 Accum Res'!OH69</f>
        <v>0</v>
      </c>
      <c r="OI69" s="91">
        <f>+'WP 2-2-1 Accum Res'!OI69</f>
        <v>-620.76</v>
      </c>
      <c r="OJ69" s="91">
        <f>+'WP 2-2-1 Accum Res'!OJ69</f>
        <v>0</v>
      </c>
      <c r="OK69" s="91">
        <v>0</v>
      </c>
      <c r="OL69" s="91">
        <v>-2701.4900000000002</v>
      </c>
      <c r="OM69" s="91">
        <v>0</v>
      </c>
      <c r="ON69" s="91">
        <v>0</v>
      </c>
      <c r="OO69" s="91">
        <v>-1987.3400000000001</v>
      </c>
      <c r="OP69" s="91">
        <v>-3415.32</v>
      </c>
      <c r="OQ69" s="91">
        <v>-12893.14</v>
      </c>
      <c r="OR69" s="91">
        <v>-94501.32</v>
      </c>
      <c r="OS69" s="91">
        <v>-199.53</v>
      </c>
      <c r="OT69" s="91">
        <v>0</v>
      </c>
      <c r="OU69" s="91">
        <v>0</v>
      </c>
      <c r="OV69" s="91">
        <v>0</v>
      </c>
      <c r="OW69" s="91">
        <v>-7142.4947604756189</v>
      </c>
      <c r="OX69" s="91">
        <f t="shared" si="136"/>
        <v>-7142.4947604756189</v>
      </c>
      <c r="OY69" s="91">
        <f t="shared" si="137"/>
        <v>-7142.4947604756189</v>
      </c>
      <c r="OZ69" s="91">
        <f t="shared" si="138"/>
        <v>-7142.4947604756189</v>
      </c>
      <c r="PA69" s="91">
        <f t="shared" si="139"/>
        <v>-7142.4947604756189</v>
      </c>
      <c r="PB69" s="91">
        <f t="shared" si="140"/>
        <v>-7142.4947604756189</v>
      </c>
      <c r="PC69" s="91">
        <f t="shared" si="141"/>
        <v>-7142.4947604756189</v>
      </c>
      <c r="PD69" s="91">
        <f t="shared" si="142"/>
        <v>-7142.4947604756189</v>
      </c>
      <c r="PE69" s="91">
        <f t="shared" si="143"/>
        <v>-7142.4947604756189</v>
      </c>
      <c r="PF69" s="91">
        <f t="shared" si="144"/>
        <v>-7142.4947604756189</v>
      </c>
      <c r="PG69" s="91">
        <f t="shared" si="145"/>
        <v>-7142.4947604756189</v>
      </c>
      <c r="PH69" s="91">
        <f t="shared" si="146"/>
        <v>-7142.4947604756189</v>
      </c>
      <c r="PI69" s="91">
        <f t="shared" si="147"/>
        <v>-7142.4947604756189</v>
      </c>
      <c r="PJ69" s="91">
        <f t="shared" si="148"/>
        <v>-7142.4947604756189</v>
      </c>
      <c r="PK69" s="91">
        <f t="shared" si="149"/>
        <v>-7142.4947604756189</v>
      </c>
      <c r="PL69" s="91">
        <f t="shared" si="150"/>
        <v>-7142.4947604756189</v>
      </c>
      <c r="PM69" s="91">
        <f t="shared" si="151"/>
        <v>-7142.4947604756189</v>
      </c>
      <c r="PN69" s="91">
        <f t="shared" si="152"/>
        <v>-7142.4947604756189</v>
      </c>
      <c r="PO69" s="91">
        <f t="shared" si="153"/>
        <v>-7142.4947604756189</v>
      </c>
      <c r="PP69" s="91">
        <f t="shared" si="154"/>
        <v>-7142.4947604756189</v>
      </c>
      <c r="PQ69" s="91">
        <f t="shared" si="155"/>
        <v>-7142.4947604756189</v>
      </c>
      <c r="PR69" s="91">
        <f t="shared" si="156"/>
        <v>-7142.4947604756189</v>
      </c>
      <c r="PS69" s="91">
        <f t="shared" si="157"/>
        <v>-7142.4947604756189</v>
      </c>
      <c r="PT69" s="91">
        <f t="shared" si="158"/>
        <v>-7142.4947604756189</v>
      </c>
      <c r="PU69" s="91">
        <f t="shared" si="159"/>
        <v>-7142.4947604756189</v>
      </c>
      <c r="PV69" s="91">
        <f t="shared" si="160"/>
        <v>-7142.4947604756189</v>
      </c>
      <c r="PW69" s="91">
        <f t="shared" si="161"/>
        <v>-7142.4947604756189</v>
      </c>
      <c r="PX69" s="91">
        <f t="shared" si="162"/>
        <v>-7142.4947604756189</v>
      </c>
      <c r="PY69" s="91">
        <f t="shared" si="163"/>
        <v>-7142.4947604756189</v>
      </c>
      <c r="PZ69" s="91">
        <f t="shared" si="164"/>
        <v>-7142.4947604756189</v>
      </c>
      <c r="QA69" s="91">
        <f t="shared" si="165"/>
        <v>-7142.4947604756189</v>
      </c>
      <c r="QB69" s="91">
        <f t="shared" si="166"/>
        <v>-7142.4947604756189</v>
      </c>
      <c r="QC69" s="91">
        <f t="shared" si="167"/>
        <v>-7142.4947604756189</v>
      </c>
      <c r="QD69" s="91">
        <f t="shared" si="168"/>
        <v>-7142.4947604756189</v>
      </c>
      <c r="QE69" s="91">
        <f t="shared" si="169"/>
        <v>-7142.4947604756189</v>
      </c>
      <c r="QF69" s="91">
        <f t="shared" si="170"/>
        <v>-7142.4947604756189</v>
      </c>
      <c r="QG69" s="91">
        <f t="shared" si="171"/>
        <v>-7142.4947604756189</v>
      </c>
      <c r="QH69" s="91">
        <f t="shared" si="172"/>
        <v>-7142.4947604756189</v>
      </c>
      <c r="QI69" s="91">
        <f t="shared" si="173"/>
        <v>-7142.4947604756189</v>
      </c>
      <c r="QJ69" s="91">
        <f t="shared" si="174"/>
        <v>-7142.4947604756189</v>
      </c>
      <c r="QK69" s="91">
        <f t="shared" si="175"/>
        <v>-7142.4947604756189</v>
      </c>
      <c r="QL69" s="169">
        <f t="shared" si="259"/>
        <v>-85710</v>
      </c>
      <c r="QM69" s="169">
        <f t="shared" si="226"/>
        <v>-85710</v>
      </c>
      <c r="QN69" s="169">
        <f t="shared" si="227"/>
        <v>-85710</v>
      </c>
      <c r="QO69" s="91"/>
      <c r="QP69" s="91">
        <v>0</v>
      </c>
      <c r="QQ69" s="91">
        <v>0</v>
      </c>
      <c r="QR69" s="91">
        <v>0</v>
      </c>
      <c r="QS69" s="91">
        <v>0</v>
      </c>
      <c r="QT69" s="91">
        <v>0</v>
      </c>
      <c r="QU69" s="91">
        <v>0</v>
      </c>
      <c r="QV69" s="91">
        <v>0</v>
      </c>
      <c r="QW69" s="91">
        <v>0</v>
      </c>
      <c r="QX69" s="91">
        <v>0</v>
      </c>
      <c r="QY69" s="91">
        <v>0</v>
      </c>
      <c r="QZ69" s="91">
        <v>0</v>
      </c>
      <c r="RA69" s="91">
        <v>0</v>
      </c>
      <c r="RB69" s="91">
        <v>-342941.62</v>
      </c>
      <c r="RC69" s="91">
        <v>0</v>
      </c>
      <c r="RD69" s="91">
        <v>0</v>
      </c>
      <c r="RE69" s="91">
        <v>0</v>
      </c>
      <c r="RF69" s="91">
        <v>0</v>
      </c>
      <c r="RG69" s="91">
        <v>0</v>
      </c>
      <c r="RH69" s="91">
        <v>0</v>
      </c>
      <c r="RI69" s="91">
        <v>0</v>
      </c>
      <c r="RJ69" s="91">
        <v>0</v>
      </c>
      <c r="RK69" s="91">
        <v>0</v>
      </c>
      <c r="RL69" s="91">
        <v>0</v>
      </c>
      <c r="RM69" s="91">
        <v>0</v>
      </c>
      <c r="RN69" s="91">
        <v>0</v>
      </c>
      <c r="RO69" s="91">
        <v>0</v>
      </c>
      <c r="RP69" s="91">
        <v>0</v>
      </c>
      <c r="RQ69" s="91">
        <v>0</v>
      </c>
      <c r="RR69" s="91">
        <v>0</v>
      </c>
      <c r="RS69" s="91">
        <v>0</v>
      </c>
      <c r="RT69" s="91">
        <v>0</v>
      </c>
      <c r="RU69" s="91">
        <v>0</v>
      </c>
      <c r="RV69" s="91">
        <v>0</v>
      </c>
      <c r="RW69" s="91">
        <v>0</v>
      </c>
      <c r="RX69" s="91">
        <v>0</v>
      </c>
      <c r="RY69" s="91">
        <v>0</v>
      </c>
      <c r="RZ69" s="91">
        <v>0</v>
      </c>
      <c r="SA69" s="91">
        <v>0</v>
      </c>
      <c r="SB69" s="91">
        <v>0</v>
      </c>
      <c r="SC69" s="91">
        <v>0</v>
      </c>
      <c r="SD69" s="91">
        <v>0</v>
      </c>
      <c r="SE69" s="91">
        <v>0</v>
      </c>
      <c r="SF69" s="91">
        <v>0</v>
      </c>
      <c r="SG69" s="91">
        <v>0</v>
      </c>
      <c r="SH69" s="91">
        <v>0</v>
      </c>
      <c r="SI69" s="91">
        <v>41283.910000000003</v>
      </c>
      <c r="SJ69" s="91"/>
      <c r="SK69" s="91"/>
      <c r="SL69" s="91"/>
      <c r="SM69" s="91"/>
      <c r="SN69" s="91"/>
      <c r="SO69" s="91">
        <v>0</v>
      </c>
      <c r="SP69" s="91">
        <v>0</v>
      </c>
      <c r="SQ69" s="91">
        <v>0</v>
      </c>
      <c r="SR69" s="91">
        <v>0</v>
      </c>
      <c r="SS69" s="91">
        <v>0</v>
      </c>
      <c r="ST69" s="91">
        <v>0</v>
      </c>
      <c r="SU69" s="91">
        <v>0</v>
      </c>
      <c r="SV69" s="91">
        <v>0</v>
      </c>
      <c r="SW69" s="91">
        <v>0</v>
      </c>
      <c r="SX69" s="91">
        <v>0</v>
      </c>
      <c r="SY69" s="91">
        <v>0</v>
      </c>
      <c r="SZ69" s="91">
        <v>0</v>
      </c>
      <c r="TA69" s="91"/>
      <c r="TB69" s="91"/>
      <c r="TC69" s="91"/>
      <c r="TD69" s="91">
        <v>0</v>
      </c>
      <c r="TE69" s="91">
        <v>0</v>
      </c>
      <c r="TF69" s="91">
        <v>0</v>
      </c>
      <c r="TG69" s="91"/>
      <c r="TH69" s="91"/>
      <c r="TI69" s="91"/>
      <c r="TJ69" s="91"/>
      <c r="TK69" s="91"/>
      <c r="TL69" s="91"/>
      <c r="TM69" s="91"/>
      <c r="TN69" s="91"/>
      <c r="TO69" s="91"/>
      <c r="TP69" s="91"/>
      <c r="TQ69" s="91"/>
      <c r="TR69" s="91"/>
      <c r="TS69" s="91">
        <v>0</v>
      </c>
      <c r="TT69" s="91"/>
      <c r="TU69" s="91"/>
      <c r="TV69" s="91"/>
      <c r="TW69" s="91"/>
      <c r="TX69" s="91"/>
      <c r="TY69" s="91"/>
      <c r="TZ69" s="91"/>
      <c r="UA69" s="91"/>
      <c r="UB69" s="91"/>
      <c r="UC69" s="91"/>
      <c r="UD69" s="91"/>
      <c r="UE69" s="91"/>
      <c r="UF69" s="91"/>
      <c r="UG69" s="91"/>
      <c r="UH69" s="91"/>
      <c r="UI69" s="91"/>
      <c r="UJ69" s="91"/>
      <c r="UK69" s="91"/>
      <c r="UL69" s="91"/>
      <c r="UM69" s="91"/>
      <c r="UN69" s="91"/>
      <c r="UO69" s="91"/>
      <c r="UP69" s="91"/>
      <c r="UQ69" s="91"/>
      <c r="UR69" s="91"/>
      <c r="US69" s="91"/>
      <c r="UT69" s="91"/>
      <c r="UU69" s="91"/>
      <c r="UV69" s="91"/>
      <c r="UW69" s="91"/>
      <c r="UX69" s="91"/>
      <c r="UY69" s="91"/>
      <c r="UZ69" s="91"/>
      <c r="VA69" s="91"/>
      <c r="VB69" s="91"/>
      <c r="VC69" s="91"/>
      <c r="VD69" s="91"/>
      <c r="VE69" s="91"/>
      <c r="VF69" s="91"/>
      <c r="VG69" s="91"/>
      <c r="VH69" s="91"/>
      <c r="VI69" s="91"/>
      <c r="VJ69" s="91"/>
      <c r="VK69" s="91"/>
      <c r="VL69" s="91"/>
      <c r="VM69" s="91"/>
      <c r="VN69" s="91"/>
      <c r="VO69" s="91"/>
      <c r="VP69" s="91"/>
      <c r="VQ69" s="91"/>
      <c r="VR69" s="91"/>
      <c r="VS69" s="91"/>
      <c r="VT69" s="91"/>
      <c r="VU69" s="91"/>
      <c r="VV69" s="91"/>
      <c r="VW69" s="91"/>
      <c r="VX69" s="91"/>
      <c r="VY69" s="91"/>
      <c r="VZ69" s="91"/>
      <c r="WA69" s="91"/>
      <c r="WB69" s="91"/>
      <c r="WC69" s="91"/>
      <c r="WD69" s="91"/>
      <c r="WE69" s="91"/>
      <c r="WF69" s="91"/>
      <c r="WG69" s="169">
        <f t="shared" si="260"/>
        <v>0</v>
      </c>
      <c r="WH69" s="169">
        <f t="shared" si="228"/>
        <v>0</v>
      </c>
      <c r="WI69" s="169">
        <f t="shared" si="229"/>
        <v>0</v>
      </c>
      <c r="WK69" s="91">
        <f>'WP 2-1-4 Plant Details'!D69-'WP 2-2-1 Accum Res'!D69</f>
        <v>845993.7899999998</v>
      </c>
      <c r="WL69" s="91">
        <f>'WP 2-1-4 Plant Details'!E69-'WP 2-2-1 Accum Res'!E69</f>
        <v>835107.50999999978</v>
      </c>
      <c r="WM69" s="91">
        <f>'WP 2-1-4 Plant Details'!F69-'WP 2-2-1 Accum Res'!F69</f>
        <v>824221.23</v>
      </c>
      <c r="WN69" s="91">
        <f>'WP 2-1-4 Plant Details'!G69-'WP 2-2-1 Accum Res'!G69</f>
        <v>813334.95</v>
      </c>
      <c r="WO69" s="91">
        <f>'WP 2-1-4 Plant Details'!H69-'WP 2-2-1 Accum Res'!H69</f>
        <v>802455.76</v>
      </c>
      <c r="WP69" s="91">
        <f>'WP 2-1-4 Plant Details'!I69-'WP 2-2-1 Accum Res'!I69</f>
        <v>791576.57000000007</v>
      </c>
      <c r="WQ69" s="91">
        <f>'WP 2-1-4 Plant Details'!J69-'WP 2-2-1 Accum Res'!J69</f>
        <v>780728.91999999993</v>
      </c>
      <c r="WR69" s="91">
        <f>'WP 2-1-4 Plant Details'!K69-'WP 2-2-1 Accum Res'!K69</f>
        <v>769881.27</v>
      </c>
      <c r="WS69" s="91">
        <f>'WP 2-1-4 Plant Details'!L69-'WP 2-2-1 Accum Res'!L69</f>
        <v>759040.80999999982</v>
      </c>
      <c r="WT69" s="91">
        <f>'WP 2-1-4 Plant Details'!M69-'WP 2-2-1 Accum Res'!M69</f>
        <v>748200.36999999988</v>
      </c>
      <c r="WU69" s="91">
        <f>'WP 2-1-4 Plant Details'!N69-'WP 2-2-1 Accum Res'!N69</f>
        <v>737359.8899999999</v>
      </c>
      <c r="WV69" s="91">
        <f>'WP 2-1-4 Plant Details'!O69-'WP 2-2-1 Accum Res'!O69</f>
        <v>767452.70000000019</v>
      </c>
      <c r="WW69" s="91">
        <f>'WP 2-1-4 Plant Details'!P69-'WP 2-2-1 Accum Res'!P69</f>
        <v>763391.24000000022</v>
      </c>
      <c r="WX69" s="91">
        <f>'WP 2-1-4 Plant Details'!Q69-'WP 2-2-1 Accum Res'!Q69</f>
        <v>604479.4700000002</v>
      </c>
      <c r="WY69" s="91">
        <f>'WP 2-1-4 Plant Details'!R69-'WP 2-2-1 Accum Res'!R69</f>
        <v>596852.09000000032</v>
      </c>
      <c r="WZ69" s="91">
        <f>'WP 2-1-4 Plant Details'!S69-'WP 2-2-1 Accum Res'!S69</f>
        <v>589224.71000000043</v>
      </c>
      <c r="XA69" s="91">
        <f>'WP 2-1-4 Plant Details'!T69-'WP 2-2-1 Accum Res'!T69</f>
        <v>579926.76000000047</v>
      </c>
      <c r="XB69" s="91">
        <f>'WP 2-1-4 Plant Details'!U69-'WP 2-2-1 Accum Res'!U69</f>
        <v>570628.81000000052</v>
      </c>
      <c r="XC69" s="91">
        <f>'WP 2-1-4 Plant Details'!V69-'WP 2-2-1 Accum Res'!V69</f>
        <v>561335.80000000051</v>
      </c>
      <c r="XD69" s="91">
        <f>'WP 2-1-4 Plant Details'!W69-'WP 2-2-1 Accum Res'!W69</f>
        <v>552042.7900000005</v>
      </c>
      <c r="XE69" s="91">
        <f>'WP 2-1-4 Plant Details'!X69-'WP 2-2-1 Accum Res'!X69</f>
        <v>542765.28000000049</v>
      </c>
      <c r="XF69" s="91">
        <f>'WP 2-1-4 Plant Details'!Y69-'WP 2-2-1 Accum Res'!Y69</f>
        <v>1216005.8600000003</v>
      </c>
      <c r="XG69" s="91">
        <f>'WP 2-1-4 Plant Details'!Z69-'WP 2-2-1 Accum Res'!Z69</f>
        <v>1203741.5100000002</v>
      </c>
      <c r="XH69" s="91">
        <f>'WP 2-1-4 Plant Details'!AA69-'WP 2-2-1 Accum Res'!AA69</f>
        <v>1191477.1600000001</v>
      </c>
      <c r="XI69" s="91">
        <f>'WP 2-1-4 Plant Details'!AB69-'WP 2-2-1 Accum Res'!AB69</f>
        <v>1179212.81</v>
      </c>
      <c r="XJ69" s="91">
        <f>'WP 2-1-4 Plant Details'!AC69-'WP 2-2-1 Accum Res'!AC69</f>
        <v>1166948.46</v>
      </c>
      <c r="XK69" s="91">
        <f>'WP 2-1-4 Plant Details'!AD69-'WP 2-2-1 Accum Res'!AD69</f>
        <v>1154684.1099999999</v>
      </c>
      <c r="XL69" s="91">
        <f>'WP 2-1-4 Plant Details'!AE69-'WP 2-2-1 Accum Res'!AE69</f>
        <v>1142419.7599999998</v>
      </c>
      <c r="XM69" s="91">
        <f>'WP 2-1-4 Plant Details'!AF69-'WP 2-2-1 Accum Res'!AF69</f>
        <v>1129666.0599999998</v>
      </c>
      <c r="XN69" s="91">
        <f>'WP 2-1-4 Plant Details'!AG69-'WP 2-2-1 Accum Res'!AG69</f>
        <v>1116912.3599999999</v>
      </c>
      <c r="XO69" s="91">
        <f>'WP 2-1-4 Plant Details'!AH69-'WP 2-2-1 Accum Res'!AH69</f>
        <v>1104158.6599999999</v>
      </c>
      <c r="XP69" s="91">
        <f>'WP 2-1-4 Plant Details'!AI69-'WP 2-2-1 Accum Res'!AI69</f>
        <v>1091411.95</v>
      </c>
      <c r="XQ69" s="91">
        <f>'WP 2-1-4 Plant Details'!AJ69-'WP 2-2-1 Accum Res'!AJ69</f>
        <v>1078665.24</v>
      </c>
      <c r="XR69" s="91">
        <f>'WP 2-1-4 Plant Details'!AK69-'WP 2-2-1 Accum Res'!AK69</f>
        <v>1132471.9400000002</v>
      </c>
      <c r="XS69" s="91">
        <f>'WP 2-1-4 Plant Details'!AL69-'WP 2-2-1 Accum Res'!AL69</f>
        <v>1119433.9800000002</v>
      </c>
      <c r="XT69" s="91">
        <f>'WP 2-1-4 Plant Details'!AM69-'WP 2-2-1 Accum Res'!AM69</f>
        <v>1376619.3500000003</v>
      </c>
      <c r="XU69" s="91">
        <f>'WP 2-1-4 Plant Details'!AN69-'WP 2-2-1 Accum Res'!AN69</f>
        <v>1361929.8600000006</v>
      </c>
      <c r="XV69" s="91">
        <f>'WP 2-1-4 Plant Details'!AO69-'WP 2-2-1 Accum Res'!AO69</f>
        <v>1347240.3700000006</v>
      </c>
      <c r="XW69" s="91">
        <f>'WP 2-1-4 Plant Details'!AP69-'WP 2-2-1 Accum Res'!AP69</f>
        <v>1332550.8800000006</v>
      </c>
      <c r="XX69" s="91">
        <f>'WP 2-1-4 Plant Details'!AQ69-'WP 2-2-1 Accum Res'!AQ69</f>
        <v>1595338.4500000004</v>
      </c>
      <c r="XY69" s="91">
        <f>'WP 2-1-4 Plant Details'!AR69-'WP 2-2-1 Accum Res'!AR69</f>
        <v>1681087.5200000003</v>
      </c>
      <c r="XZ69" s="91">
        <f>'WP 2-1-4 Plant Details'!AS69-'WP 2-2-1 Accum Res'!AS69</f>
        <v>1663435.6700000004</v>
      </c>
      <c r="YA69" s="91">
        <f>'WP 2-1-4 Plant Details'!AT69-'WP 2-2-1 Accum Res'!AT69</f>
        <v>1770121.9500000004</v>
      </c>
      <c r="YB69" s="91">
        <f>'WP 2-1-4 Plant Details'!AU69-'WP 2-2-1 Accum Res'!AU69</f>
        <v>1753711.6200000006</v>
      </c>
      <c r="YC69" s="91">
        <f>'WP 2-1-4 Plant Details'!AV69-'WP 2-2-1 Accum Res'!AV69</f>
        <v>1737301.3000000005</v>
      </c>
      <c r="YD69" s="91">
        <f>'WP 2-1-4 Plant Details'!AW69-'WP 2-2-1 Accum Res'!AW69</f>
        <v>1782652.1500000006</v>
      </c>
      <c r="YE69" s="91">
        <f>'WP 2-1-4 Plant Details'!AX69-'WP 2-2-1 Accum Res'!AX69</f>
        <v>1792924.6400000008</v>
      </c>
      <c r="YF69" s="91">
        <f>'WP 2-1-4 Plant Details'!AY69-'WP 2-2-1 Accum Res'!AY69</f>
        <v>1776035.2600000009</v>
      </c>
      <c r="YG69" s="91">
        <f>'WP 2-1-4 Plant Details'!AZ69-'WP 2-2-1 Accum Res'!AZ69</f>
        <v>1759145.8800000011</v>
      </c>
      <c r="YH69" s="91">
        <f>'WP 2-1-4 Plant Details'!BA69-'WP 2-2-1 Accum Res'!BA69</f>
        <v>1781225.8600000013</v>
      </c>
      <c r="YI69" s="91">
        <f>'WP 2-1-4 Plant Details'!BB69-'WP 2-2-1 Accum Res'!BB69</f>
        <v>1763936.2200000014</v>
      </c>
      <c r="YJ69" s="91">
        <f>'WP 2-1-4 Plant Details'!BC69-'WP 2-2-1 Accum Res'!BC69</f>
        <v>1939107.2800000012</v>
      </c>
      <c r="YK69" s="91">
        <f>'WP 2-1-4 Plant Details'!BD69-'WP 2-2-1 Accum Res'!BD69</f>
        <v>1921902.2500000012</v>
      </c>
      <c r="YL69" s="91">
        <f>'WP 2-1-4 Plant Details'!BE69-'WP 2-2-1 Accum Res'!BE69</f>
        <v>1905699.5600000012</v>
      </c>
      <c r="YM69" s="91">
        <f>'WP 2-1-4 Plant Details'!BF69-'WP 2-2-1 Accum Res'!BF69</f>
        <v>1980361.6500000013</v>
      </c>
      <c r="YN69" s="91">
        <f>'WP 2-1-4 Plant Details'!BG69-'WP 2-2-1 Accum Res'!BG69</f>
        <v>1964158.9600000014</v>
      </c>
      <c r="YO69" s="91">
        <f>'WP 2-1-4 Plant Details'!BH69-'WP 2-2-1 Accum Res'!BH69</f>
        <v>1947956.2700000014</v>
      </c>
      <c r="YP69" s="91">
        <f>'WP 2-1-4 Plant Details'!BI69-'WP 2-2-1 Accum Res'!BI69</f>
        <v>1931753.5800000015</v>
      </c>
      <c r="YQ69" s="91">
        <f>'WP 2-1-4 Plant Details'!BJ69-'WP 2-2-1 Accum Res'!BJ69</f>
        <v>1916259.3500000015</v>
      </c>
      <c r="YR69" s="91">
        <f>'WP 2-1-4 Plant Details'!BK69-'WP 2-2-1 Accum Res'!BK69</f>
        <v>1900052.3500000015</v>
      </c>
      <c r="YS69" s="91">
        <f>'WP 2-1-4 Plant Details'!BL69-'WP 2-2-1 Accum Res'!BL69</f>
        <v>1883845.7000000016</v>
      </c>
      <c r="YT69" s="91">
        <f>'WP 2-1-4 Plant Details'!BM69-'WP 2-2-1 Accum Res'!BM69</f>
        <v>1867639.0500000017</v>
      </c>
      <c r="YU69" s="91">
        <f>'WP 2-1-4 Plant Details'!BN69-'WP 2-2-1 Accum Res'!BN69</f>
        <v>1851432.4000000018</v>
      </c>
      <c r="YV69" s="91">
        <f>'WP 2-1-4 Plant Details'!BO69-'WP 2-2-1 Accum Res'!BO69</f>
        <v>1835225.7500000019</v>
      </c>
      <c r="YW69" s="91">
        <f>'WP 2-1-4 Plant Details'!BP69-'WP 2-2-1 Accum Res'!BP69</f>
        <v>1806515.110000002</v>
      </c>
      <c r="YX69" s="91">
        <f>'WP 2-1-4 Plant Details'!BQ69-'WP 2-2-1 Accum Res'!BQ69</f>
        <v>1791179.4700000021</v>
      </c>
      <c r="YY69" s="91">
        <f>'WP 2-1-4 Plant Details'!BR69-'WP 2-2-1 Accum Res'!BR69</f>
        <v>1775843.8300000022</v>
      </c>
      <c r="YZ69" s="91">
        <f>'WP 2-1-4 Plant Details'!BS69-'WP 2-2-1 Accum Res'!BS69</f>
        <v>1762991.5600000022</v>
      </c>
      <c r="ZA69" s="91">
        <f>'WP 2-1-4 Plant Details'!BT69-'WP 2-2-1 Accum Res'!BT69</f>
        <v>1747730.7100000021</v>
      </c>
      <c r="ZB69" s="91">
        <f>'WP 2-1-4 Plant Details'!BU69-'WP 2-2-1 Accum Res'!BU69</f>
        <v>1732385.4800000021</v>
      </c>
      <c r="ZC69" s="91">
        <f>'WP 2-1-4 Plant Details'!BV69-'WP 2-2-1 Accum Res'!BV69</f>
        <v>1717040.2500000021</v>
      </c>
      <c r="ZD69" s="91">
        <f>'WP 2-1-4 Plant Details'!BW69-'WP 2-2-1 Accum Res'!BW69</f>
        <v>1701695.0200000021</v>
      </c>
      <c r="ZE69" s="91">
        <f>'WP 2-1-4 Plant Details'!BX69-'WP 2-2-1 Accum Res'!BX69</f>
        <v>1687381.0200000021</v>
      </c>
      <c r="ZF69" s="91">
        <f>'WP 2-1-4 Plant Details'!BY69-'WP 2-2-1 Accum Res'!BY69</f>
        <v>1673067.0200000021</v>
      </c>
      <c r="ZG69" s="91">
        <f>'WP 2-1-4 Plant Details'!BZ69-'WP 2-2-1 Accum Res'!BZ69</f>
        <v>1658753.0200000021</v>
      </c>
      <c r="ZH69" s="91">
        <f>'WP 2-1-4 Plant Details'!CA69-'WP 2-2-1 Accum Res'!CA69</f>
        <v>1630669.0400000021</v>
      </c>
      <c r="ZI69" s="91">
        <f>'WP 2-1-4 Plant Details'!CB69-'WP 2-2-1 Accum Res'!CB69</f>
        <v>1616199.0700000022</v>
      </c>
      <c r="ZJ69" s="91">
        <f>'WP 2-1-4 Plant Details'!CC69-'WP 2-2-1 Accum Res'!CC69</f>
        <v>1601729.1000000022</v>
      </c>
      <c r="ZK69" s="91">
        <f>'WP 2-1-4 Plant Details'!CD69-'WP 2-2-1 Accum Res'!CD69</f>
        <v>1587314.0200000021</v>
      </c>
      <c r="ZL69" s="91">
        <f>'WP 2-1-4 Plant Details'!CE69-'WP 2-2-1 Accum Res'!CE69</f>
        <v>1572898.940000002</v>
      </c>
      <c r="ZM69" s="91">
        <f>'WP 2-1-4 Plant Details'!CF69-'WP 2-2-1 Accum Res'!CF69</f>
        <v>1558483.860000002</v>
      </c>
      <c r="ZN69" s="91">
        <f>'WP 2-1-4 Plant Details'!CG69-'WP 2-2-1 Accum Res'!CG69</f>
        <v>1542734.670000002</v>
      </c>
      <c r="ZO69" s="91">
        <f>'WP 2-1-4 Plant Details'!CH69-'WP 2-2-1 Accum Res'!CH69</f>
        <v>1528376.450000002</v>
      </c>
      <c r="ZP69" s="91">
        <f>'WP 2-1-4 Plant Details'!CI69-'WP 2-2-1 Accum Res'!CI69</f>
        <v>1514102.2600000021</v>
      </c>
      <c r="ZQ69" s="91">
        <f>'WP 2-1-4 Plant Details'!CJ69-'WP 2-2-1 Accum Res'!CJ69</f>
        <v>1499833.2600000019</v>
      </c>
      <c r="ZR69" s="91">
        <f>'WP 2-1-4 Plant Details'!CK69-'WP 2-2-1 Accum Res'!CK69</f>
        <v>1485568.170000002</v>
      </c>
      <c r="ZS69" s="91">
        <f>'WP 2-1-4 Plant Details'!CL69-'WP 2-2-1 Accum Res'!CL69</f>
        <v>1471303.0800000019</v>
      </c>
      <c r="ZT69" s="91">
        <f>'WP 2-1-4 Plant Details'!CM69-'WP 2-2-1 Accum Res'!CM69</f>
        <v>1473549.620000002</v>
      </c>
      <c r="ZU69" s="91">
        <f>'WP 2-1-4 Plant Details'!CN69-'WP 2-2-1 Accum Res'!CN69</f>
        <v>1462092.860000002</v>
      </c>
      <c r="ZV69" s="91">
        <f>'WP 2-1-4 Plant Details'!CO69-'WP 2-2-1 Accum Res'!CO69</f>
        <v>1450639.870000002</v>
      </c>
      <c r="ZW69" s="91">
        <f>'WP 2-1-4 Plant Details'!CP69-'WP 2-2-1 Accum Res'!CP69</f>
        <v>1439192.6700000023</v>
      </c>
      <c r="ZX69" s="91">
        <f>'WP 2-1-4 Plant Details'!CQ69-'WP 2-2-1 Accum Res'!CQ69</f>
        <v>1427749.100000002</v>
      </c>
      <c r="ZY69" s="91">
        <f>'WP 2-1-4 Plant Details'!CR69-'WP 2-2-1 Accum Res'!CR69</f>
        <v>1416305.5300000019</v>
      </c>
      <c r="ZZ69" s="91">
        <f>'WP 2-1-4 Plant Details'!CS69-'WP 2-2-1 Accum Res'!CS69</f>
        <v>1410095.430000002</v>
      </c>
      <c r="AAA69" s="91">
        <f>'WP 2-1-4 Plant Details'!CT69-'WP 2-2-1 Accum Res'!CT69</f>
        <v>1398629.7800000021</v>
      </c>
      <c r="AAB69" s="91">
        <f>'WP 2-1-4 Plant Details'!CU69-'WP 2-2-1 Accum Res'!CU69</f>
        <v>1392130.7800000021</v>
      </c>
      <c r="AAC69" s="91">
        <f>'WP 2-1-4 Plant Details'!CV69-'WP 2-2-1 Accum Res'!CV69</f>
        <v>1380654.3000000019</v>
      </c>
      <c r="AAD69" s="91">
        <f>'WP 2-1-4 Plant Details'!CW69-'WP 2-2-1 Accum Res'!CW69</f>
        <v>1476953.8400000019</v>
      </c>
      <c r="AAE69" s="91">
        <f>'WP 2-1-4 Plant Details'!CX69-'WP 2-2-1 Accum Res'!CX69</f>
        <v>1497063.9400000018</v>
      </c>
      <c r="AAF69" s="91">
        <f>'WP 2-1-4 Plant Details'!CY69-'WP 2-2-1 Accum Res'!CY69</f>
        <v>1484213.5100000021</v>
      </c>
      <c r="AAG69" s="91">
        <f>'WP 2-1-4 Plant Details'!CZ69-'WP 2-2-1 Accum Res'!CZ69</f>
        <v>1470986.4800000025</v>
      </c>
      <c r="AAH69" s="91">
        <f>'WP 2-1-4 Plant Details'!DA69-'WP 2-2-1 Accum Res'!DA69</f>
        <v>1458779.6700000023</v>
      </c>
      <c r="AAI69" s="91">
        <f>'WP 2-1-4 Plant Details'!DB69-'WP 2-2-1 Accum Res'!DB69</f>
        <v>1461007.4700000028</v>
      </c>
      <c r="AAJ69" s="91">
        <f>'WP 2-1-4 Plant Details'!DC69-'WP 2-2-1 Accum Res'!DC69</f>
        <v>1476605.990000003</v>
      </c>
      <c r="AAK69" s="91">
        <f>'WP 2-1-4 Plant Details'!DD69-'WP 2-2-1 Accum Res'!DD69</f>
        <v>1653026.4100000032</v>
      </c>
      <c r="AAL69" s="91">
        <f>'WP 2-1-4 Plant Details'!DE69-'WP 2-2-1 Accum Res'!DE69</f>
        <v>1770107.9600000032</v>
      </c>
      <c r="AAM69" s="91">
        <f>'WP 2-1-4 Plant Details'!DF69-'WP 2-2-1 Accum Res'!DF69</f>
        <v>1824848.8100000033</v>
      </c>
      <c r="AAN69" s="91">
        <f>'WP 2-1-4 Plant Details'!DG69-'WP 2-2-1 Accum Res'!DG69</f>
        <v>1807664.3003333367</v>
      </c>
      <c r="AAO69" s="91">
        <f>'WP 2-1-4 Plant Details'!DH69-'WP 2-2-1 Accum Res'!DH69</f>
        <v>1790519.4711931171</v>
      </c>
      <c r="AAP69" s="91">
        <f>'WP 2-1-4 Plant Details'!DI69-'WP 2-2-1 Accum Res'!DI69</f>
        <v>1773414.3225793445</v>
      </c>
      <c r="AAQ69" s="91">
        <f>'WP 2-1-4 Plant Details'!DJ69-'WP 2-2-1 Accum Res'!DJ69</f>
        <v>1756348.8544920192</v>
      </c>
      <c r="AAR69" s="91">
        <f>'WP 2-1-4 Plant Details'!DK69-'WP 2-2-1 Accum Res'!DK69</f>
        <v>1739323.0669311408</v>
      </c>
      <c r="AAS69" s="91">
        <f>'WP 2-1-4 Plant Details'!DL69-'WP 2-2-1 Accum Res'!DL69</f>
        <v>1722336.9598967095</v>
      </c>
      <c r="AAT69" s="91">
        <f>'WP 2-1-4 Plant Details'!DM69-'WP 2-2-1 Accum Res'!DM69</f>
        <v>1705390.5333887255</v>
      </c>
      <c r="AAU69" s="91">
        <f>'WP 2-1-4 Plant Details'!DN69-'WP 2-2-1 Accum Res'!DN69</f>
        <v>1688483.7874071884</v>
      </c>
      <c r="AAV69" s="91">
        <f>'WP 2-1-4 Plant Details'!DO69-'WP 2-2-1 Accum Res'!DO69</f>
        <v>1671616.7219520984</v>
      </c>
      <c r="AAW69" s="91">
        <f>'WP 2-1-4 Plant Details'!DP69-'WP 2-2-1 Accum Res'!DP69</f>
        <v>1654789.3370234554</v>
      </c>
      <c r="AAX69" s="91">
        <f>'WP 2-1-4 Plant Details'!DQ69-'WP 2-2-1 Accum Res'!DQ69</f>
        <v>1638001.6326212597</v>
      </c>
      <c r="AAY69" s="91">
        <f>'WP 2-1-4 Plant Details'!DR69-'WP 2-2-1 Accum Res'!DR69</f>
        <v>1621253.6087455109</v>
      </c>
      <c r="AAZ69" s="91">
        <f>'WP 2-1-4 Plant Details'!DS69-'WP 2-2-1 Accum Res'!DS69</f>
        <v>1604545.2653962092</v>
      </c>
      <c r="ABA69" s="91">
        <f>'WP 2-1-4 Plant Details'!DT69-'WP 2-2-1 Accum Res'!DT69</f>
        <v>1587876.6025733547</v>
      </c>
      <c r="ABB69" s="91">
        <f>'WP 2-1-4 Plant Details'!DU69-'WP 2-2-1 Accum Res'!DU69</f>
        <v>1571247.6202769473</v>
      </c>
      <c r="ABC69" s="91">
        <f>'WP 2-1-4 Plant Details'!DV69-'WP 2-2-1 Accum Res'!DV69</f>
        <v>1554658.3185069868</v>
      </c>
      <c r="ABD69" s="91">
        <f>'WP 2-1-4 Plant Details'!DW69-'WP 2-2-1 Accum Res'!DW69</f>
        <v>1538108.6972634736</v>
      </c>
      <c r="ABE69" s="91">
        <f>'WP 2-1-4 Plant Details'!DX69-'WP 2-2-1 Accum Res'!DX69</f>
        <v>1521598.7565464075</v>
      </c>
      <c r="ABF69" s="91">
        <f>'WP 2-1-4 Plant Details'!DY69-'WP 2-2-1 Accum Res'!DY69</f>
        <v>1505128.4963557883</v>
      </c>
      <c r="ABG69" s="91">
        <f>'WP 2-1-4 Plant Details'!DZ69-'WP 2-2-1 Accum Res'!DZ69</f>
        <v>1488697.9166916162</v>
      </c>
      <c r="ABH69" s="91">
        <f>'WP 2-1-4 Plant Details'!EA69-'WP 2-2-1 Accum Res'!EA69</f>
        <v>1472307.0175538913</v>
      </c>
      <c r="ABI69" s="91">
        <f>'WP 2-1-4 Plant Details'!EB69-'WP 2-2-1 Accum Res'!EB69</f>
        <v>1455955.7989426134</v>
      </c>
      <c r="ABJ69" s="91">
        <f>'WP 2-1-4 Plant Details'!EC69-'WP 2-2-1 Accum Res'!EC69</f>
        <v>1439644.2608577826</v>
      </c>
      <c r="ABK69" s="91">
        <f>'WP 2-1-4 Plant Details'!ED69-'WP 2-2-1 Accum Res'!ED69</f>
        <v>1423372.403299399</v>
      </c>
      <c r="ABL69" s="91">
        <f>'WP 2-1-4 Plant Details'!EE69-'WP 2-2-1 Accum Res'!EE69</f>
        <v>1407140.2262674624</v>
      </c>
      <c r="ABM69" s="91">
        <f>'WP 2-1-4 Plant Details'!EF69-'WP 2-2-1 Accum Res'!EF69</f>
        <v>1390947.7297619728</v>
      </c>
      <c r="ABN69" s="91">
        <f>'WP 2-1-4 Plant Details'!EG69-'WP 2-2-1 Accum Res'!EG69</f>
        <v>1374794.9137829305</v>
      </c>
      <c r="ABO69" s="91">
        <f>'WP 2-1-4 Plant Details'!EH69-'WP 2-2-1 Accum Res'!EH69</f>
        <v>1358681.7783303352</v>
      </c>
      <c r="ABP69" s="91">
        <f>'WP 2-1-4 Plant Details'!EI69-'WP 2-2-1 Accum Res'!EI69</f>
        <v>1342608.3234041869</v>
      </c>
      <c r="ABQ69" s="91">
        <f>'WP 2-1-4 Plant Details'!EJ69-'WP 2-2-1 Accum Res'!EJ69</f>
        <v>1326574.5490044856</v>
      </c>
      <c r="ABR69" s="91">
        <f>'WP 2-1-4 Plant Details'!EK69-'WP 2-2-1 Accum Res'!EK69</f>
        <v>1310580.4551312316</v>
      </c>
      <c r="ABS69" s="91">
        <f>'WP 2-1-4 Plant Details'!EL69-'WP 2-2-1 Accum Res'!EL69</f>
        <v>1294626.0417844246</v>
      </c>
      <c r="ABT69" s="91">
        <f>'WP 2-1-4 Plant Details'!EM69-'WP 2-2-1 Accum Res'!EM69</f>
        <v>1278711.3089640646</v>
      </c>
      <c r="ABU69" s="91">
        <f>'WP 2-1-4 Plant Details'!EN69-'WP 2-2-1 Accum Res'!EN69</f>
        <v>1262836.2566701518</v>
      </c>
      <c r="ABV69" s="91">
        <f>'WP 2-1-4 Plant Details'!EO69-'WP 2-2-1 Accum Res'!EO69</f>
        <v>1247000.8849026861</v>
      </c>
      <c r="ABW69" s="91">
        <f>'WP 2-1-4 Plant Details'!EP69-'WP 2-2-1 Accum Res'!EP69</f>
        <v>1231205.1936616674</v>
      </c>
      <c r="ABX69" s="91">
        <f>'WP 2-1-4 Plant Details'!EQ69-'WP 2-2-1 Accum Res'!EQ69</f>
        <v>1215449.1829470959</v>
      </c>
      <c r="ABY69" s="91">
        <f>'WP 2-1-4 Plant Details'!ER69-'WP 2-2-1 Accum Res'!ER69</f>
        <v>1199732.8527589715</v>
      </c>
      <c r="ABZ69" s="91">
        <f>'WP 2-1-4 Plant Details'!ES69-'WP 2-2-1 Accum Res'!ES69</f>
        <v>1184056.2030972941</v>
      </c>
      <c r="ACA69" s="91">
        <f>'WP 2-1-4 Plant Details'!ET69-'WP 2-2-1 Accum Res'!ET69</f>
        <v>1168419.2339620637</v>
      </c>
      <c r="ACB69" s="91">
        <f>'WP 2-1-4 Plant Details'!EU69-'WP 2-2-1 Accum Res'!EU69</f>
        <v>1152821.9453532805</v>
      </c>
      <c r="ACC69" s="169">
        <f t="shared" si="261"/>
        <v>1638279</v>
      </c>
      <c r="ACD69" s="169">
        <f t="shared" si="230"/>
        <v>1439922</v>
      </c>
      <c r="ACE69" s="169">
        <f t="shared" si="231"/>
        <v>1247279</v>
      </c>
    </row>
    <row r="70" spans="1:759">
      <c r="A70" s="160">
        <f t="shared" si="232"/>
        <v>62</v>
      </c>
      <c r="B70" s="160"/>
      <c r="C70" s="44" t="s">
        <v>817</v>
      </c>
      <c r="D70" s="91"/>
      <c r="E70" s="47"/>
      <c r="F70" s="47"/>
      <c r="G70" s="47"/>
      <c r="H70" s="47"/>
      <c r="I70" s="47"/>
      <c r="J70" s="47"/>
      <c r="K70" s="47"/>
      <c r="L70" s="47"/>
      <c r="M70" s="47"/>
      <c r="N70" s="47"/>
      <c r="O70" s="47"/>
      <c r="P70" s="47"/>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v>0</v>
      </c>
      <c r="BS70" s="91">
        <v>0</v>
      </c>
      <c r="BT70" s="91">
        <v>0</v>
      </c>
      <c r="BU70" s="91">
        <v>0</v>
      </c>
      <c r="BV70" s="91">
        <v>0</v>
      </c>
      <c r="BW70" s="91">
        <v>0</v>
      </c>
      <c r="BX70" s="91">
        <v>0</v>
      </c>
      <c r="BY70" s="91">
        <v>0</v>
      </c>
      <c r="BZ70" s="91">
        <v>0</v>
      </c>
      <c r="CA70" s="91">
        <v>0</v>
      </c>
      <c r="CB70" s="91">
        <v>0</v>
      </c>
      <c r="CC70" s="91">
        <v>0</v>
      </c>
      <c r="CD70" s="91">
        <v>0</v>
      </c>
      <c r="CE70" s="91">
        <v>0</v>
      </c>
      <c r="CF70" s="91">
        <v>0</v>
      </c>
      <c r="CG70" s="91">
        <v>0</v>
      </c>
      <c r="CH70" s="91">
        <v>0</v>
      </c>
      <c r="CI70" s="91">
        <v>0</v>
      </c>
      <c r="CJ70" s="91">
        <f t="shared" si="114"/>
        <v>174127</v>
      </c>
      <c r="CK70" s="91"/>
      <c r="CL70" s="91">
        <v>276911.335000992</v>
      </c>
      <c r="CM70" s="91">
        <f>+CL70+IH70+OC70+TX70</f>
        <v>276911.335000992</v>
      </c>
      <c r="CN70" s="91">
        <f>+CM70+II70+OD70+TY70</f>
        <v>276911.335000992</v>
      </c>
      <c r="CO70" s="91">
        <v>17420.434995651201</v>
      </c>
      <c r="CP70" s="91">
        <f>+CO70+IK70+OF70+UA70</f>
        <v>17420.434995651201</v>
      </c>
      <c r="CQ70" s="91">
        <f>+CP70+IL70+OG70+UB70</f>
        <v>17420.434995651201</v>
      </c>
      <c r="CR70" s="91">
        <v>932278.91499328602</v>
      </c>
      <c r="CS70" s="91">
        <f t="shared" ref="CS70:DD70" si="340">+CR70+IN70+OI70+UD70</f>
        <v>932278.91499328602</v>
      </c>
      <c r="CT70" s="91">
        <f t="shared" si="340"/>
        <v>932278.91499328602</v>
      </c>
      <c r="CU70" s="91">
        <f t="shared" si="340"/>
        <v>932278.91499328602</v>
      </c>
      <c r="CV70" s="91">
        <f t="shared" si="340"/>
        <v>932278.91499328602</v>
      </c>
      <c r="CW70" s="91">
        <f t="shared" si="340"/>
        <v>932278.91499328602</v>
      </c>
      <c r="CX70" s="91">
        <f t="shared" si="340"/>
        <v>932278.91499328602</v>
      </c>
      <c r="CY70" s="91">
        <f t="shared" si="340"/>
        <v>932278.91499328602</v>
      </c>
      <c r="CZ70" s="91">
        <f t="shared" si="340"/>
        <v>932278.91499328602</v>
      </c>
      <c r="DA70" s="91">
        <f t="shared" si="340"/>
        <v>932278.91499328602</v>
      </c>
      <c r="DB70" s="91">
        <f t="shared" si="340"/>
        <v>932278.91499328602</v>
      </c>
      <c r="DC70" s="91">
        <f t="shared" si="340"/>
        <v>932278.91499328602</v>
      </c>
      <c r="DD70" s="91">
        <f t="shared" si="340"/>
        <v>932278.91499328602</v>
      </c>
      <c r="DE70" s="91">
        <f t="shared" si="179"/>
        <v>932278.91499328602</v>
      </c>
      <c r="DF70" s="91">
        <f t="shared" si="180"/>
        <v>932278.91499328602</v>
      </c>
      <c r="DG70" s="91">
        <f t="shared" si="181"/>
        <v>932278.91499328602</v>
      </c>
      <c r="DH70" s="91">
        <f t="shared" si="182"/>
        <v>932278.91499328602</v>
      </c>
      <c r="DI70" s="91">
        <f t="shared" si="183"/>
        <v>932278.91499328602</v>
      </c>
      <c r="DJ70" s="91">
        <f t="shared" si="184"/>
        <v>932278.91499328602</v>
      </c>
      <c r="DK70" s="91">
        <f t="shared" si="185"/>
        <v>932278.91499328602</v>
      </c>
      <c r="DL70" s="91">
        <f t="shared" si="186"/>
        <v>932278.91499328602</v>
      </c>
      <c r="DM70" s="91">
        <f t="shared" si="187"/>
        <v>932278.91499328602</v>
      </c>
      <c r="DN70" s="91">
        <f t="shared" si="188"/>
        <v>932278.91499328602</v>
      </c>
      <c r="DO70" s="91">
        <f t="shared" si="189"/>
        <v>932278.91499328602</v>
      </c>
      <c r="DP70" s="91">
        <f t="shared" si="190"/>
        <v>932278.91499328602</v>
      </c>
      <c r="DQ70" s="91">
        <f t="shared" si="191"/>
        <v>932278.91499328602</v>
      </c>
      <c r="DR70" s="91">
        <f t="shared" si="192"/>
        <v>932278.91499328602</v>
      </c>
      <c r="DS70" s="91">
        <f t="shared" si="193"/>
        <v>932278.91499328602</v>
      </c>
      <c r="DT70" s="91">
        <f t="shared" si="194"/>
        <v>932278.91499328602</v>
      </c>
      <c r="DU70" s="91">
        <f t="shared" si="195"/>
        <v>932278.91499328602</v>
      </c>
      <c r="DV70" s="91">
        <f t="shared" si="196"/>
        <v>932278.91499328602</v>
      </c>
      <c r="DW70" s="91">
        <f t="shared" si="197"/>
        <v>932278.91499328602</v>
      </c>
      <c r="DX70" s="91">
        <f t="shared" si="198"/>
        <v>932278.91499328602</v>
      </c>
      <c r="DY70" s="91">
        <f t="shared" si="199"/>
        <v>932278.91499328602</v>
      </c>
      <c r="DZ70" s="91">
        <f t="shared" si="200"/>
        <v>932278.91499328602</v>
      </c>
      <c r="EA70" s="91">
        <f t="shared" si="201"/>
        <v>932278.91499328602</v>
      </c>
      <c r="EB70" s="91">
        <f t="shared" si="202"/>
        <v>932278.91499328602</v>
      </c>
      <c r="EC70" s="91">
        <f t="shared" si="203"/>
        <v>932278.91499328602</v>
      </c>
      <c r="ED70" s="91">
        <f t="shared" si="204"/>
        <v>932278.91499328602</v>
      </c>
      <c r="EE70" s="91">
        <f t="shared" si="205"/>
        <v>932278.91499328602</v>
      </c>
      <c r="EF70" s="91">
        <f t="shared" si="206"/>
        <v>932278.91499328602</v>
      </c>
      <c r="EG70" s="91">
        <f t="shared" si="207"/>
        <v>932278.91499328602</v>
      </c>
      <c r="EH70" s="91">
        <f t="shared" si="208"/>
        <v>932278.91499328602</v>
      </c>
      <c r="EI70" s="91">
        <f t="shared" si="209"/>
        <v>932278.91499328602</v>
      </c>
      <c r="EJ70" s="91">
        <f t="shared" si="210"/>
        <v>932278.91499328602</v>
      </c>
      <c r="EK70" s="91">
        <f t="shared" si="211"/>
        <v>932278.91499328602</v>
      </c>
      <c r="EL70" s="91">
        <f t="shared" si="212"/>
        <v>932278.91499328602</v>
      </c>
      <c r="EM70" s="91">
        <f t="shared" si="213"/>
        <v>932278.91499328602</v>
      </c>
      <c r="EN70" s="91">
        <f t="shared" si="214"/>
        <v>932278.91499328602</v>
      </c>
      <c r="EO70" s="91">
        <f t="shared" si="215"/>
        <v>932278.91499328602</v>
      </c>
      <c r="EP70" s="91">
        <f t="shared" si="216"/>
        <v>932278.91499328602</v>
      </c>
      <c r="EQ70" s="91">
        <f t="shared" si="217"/>
        <v>932278.91499328602</v>
      </c>
      <c r="ER70" s="91">
        <f t="shared" si="218"/>
        <v>932278.91499328602</v>
      </c>
      <c r="ES70" s="91">
        <f t="shared" si="219"/>
        <v>932278.91499328602</v>
      </c>
      <c r="ET70" s="91">
        <f t="shared" si="220"/>
        <v>932278.91499328602</v>
      </c>
      <c r="EU70" s="91">
        <f t="shared" si="221"/>
        <v>932278.91499328602</v>
      </c>
      <c r="EV70" s="169">
        <f t="shared" si="257"/>
        <v>932279</v>
      </c>
      <c r="EW70" s="169">
        <f>ROUND(AVERAGE(DW70:EI70),0)</f>
        <v>932279</v>
      </c>
      <c r="EX70" s="169">
        <f>ROUND(AVERAGE(EI70:EU70),0)</f>
        <v>932279</v>
      </c>
      <c r="EY70" s="91"/>
      <c r="EZ70" s="91"/>
      <c r="FA70" s="91"/>
      <c r="FB70" s="91"/>
      <c r="FC70" s="91"/>
      <c r="FD70" s="91"/>
      <c r="FE70" s="91"/>
      <c r="FF70" s="91"/>
      <c r="FG70" s="91"/>
      <c r="FH70" s="91"/>
      <c r="FI70" s="91"/>
      <c r="FJ70" s="91"/>
      <c r="FK70" s="91"/>
      <c r="FL70" s="91"/>
      <c r="FM70" s="91"/>
      <c r="FN70" s="91"/>
      <c r="FO70" s="91"/>
      <c r="FP70" s="91"/>
      <c r="FQ70" s="91"/>
      <c r="FR70" s="91"/>
      <c r="FS70" s="91"/>
      <c r="FT70" s="91"/>
      <c r="FU70" s="91"/>
      <c r="FV70" s="91"/>
      <c r="FW70" s="91"/>
      <c r="FX70" s="91"/>
      <c r="FY70" s="91"/>
      <c r="FZ70" s="91"/>
      <c r="GA70" s="91"/>
      <c r="GB70" s="91"/>
      <c r="GC70" s="91"/>
      <c r="GD70" s="91"/>
      <c r="GE70" s="91"/>
      <c r="GF70" s="91"/>
      <c r="GG70" s="91"/>
      <c r="GH70" s="91"/>
      <c r="GI70" s="91"/>
      <c r="GJ70" s="91"/>
      <c r="GK70" s="91"/>
      <c r="GL70" s="91"/>
      <c r="GM70" s="91"/>
      <c r="GN70" s="91"/>
      <c r="GO70" s="91"/>
      <c r="GP70" s="91"/>
      <c r="GQ70" s="91"/>
      <c r="GR70" s="91"/>
      <c r="GS70" s="91"/>
      <c r="GT70" s="91"/>
      <c r="GU70" s="91"/>
      <c r="GV70" s="91"/>
      <c r="GW70" s="91"/>
      <c r="GX70" s="91"/>
      <c r="GY70" s="91"/>
      <c r="GZ70" s="91"/>
      <c r="HA70" s="91"/>
      <c r="HB70" s="91"/>
      <c r="HC70" s="91"/>
      <c r="HD70" s="91"/>
      <c r="HE70" s="91"/>
      <c r="HF70" s="91"/>
      <c r="HG70" s="91"/>
      <c r="HH70" s="91"/>
      <c r="HI70" s="91"/>
      <c r="HJ70" s="91"/>
      <c r="HK70" s="91"/>
      <c r="HL70" s="91"/>
      <c r="HM70" s="91"/>
      <c r="HN70" s="91"/>
      <c r="HO70" s="91"/>
      <c r="HP70" s="91"/>
      <c r="HQ70" s="91"/>
      <c r="HR70" s="91"/>
      <c r="HS70" s="91"/>
      <c r="HT70" s="91"/>
      <c r="HU70" s="91"/>
      <c r="HV70" s="91"/>
      <c r="HW70" s="91"/>
      <c r="HX70" s="91"/>
      <c r="HY70" s="91"/>
      <c r="HZ70" s="91"/>
      <c r="IA70" s="91"/>
      <c r="IB70" s="91"/>
      <c r="IC70" s="91"/>
      <c r="ID70" s="91"/>
      <c r="IE70" s="91"/>
      <c r="IF70" s="91"/>
      <c r="IG70" s="91"/>
      <c r="IH70" s="91"/>
      <c r="II70" s="91"/>
      <c r="IJ70" s="91"/>
      <c r="IK70" s="91"/>
      <c r="IL70" s="91">
        <v>0</v>
      </c>
      <c r="IM70" s="91"/>
      <c r="IN70" s="91"/>
      <c r="IO70" s="91"/>
      <c r="IP70" s="91"/>
      <c r="IQ70" s="91"/>
      <c r="IR70" s="91"/>
      <c r="IS70" s="91"/>
      <c r="IT70" s="91"/>
      <c r="IU70" s="91"/>
      <c r="IV70" s="91"/>
      <c r="IW70" s="91"/>
      <c r="IX70" s="91"/>
      <c r="IY70" s="91"/>
      <c r="IZ70" s="91"/>
      <c r="JA70" s="91"/>
      <c r="JB70" s="91"/>
      <c r="JC70" s="91"/>
      <c r="JD70" s="91"/>
      <c r="JE70" s="91"/>
      <c r="JF70" s="91"/>
      <c r="JG70" s="91"/>
      <c r="JH70" s="91"/>
      <c r="JI70" s="91"/>
      <c r="JJ70" s="91"/>
      <c r="JK70" s="91"/>
      <c r="JL70" s="91"/>
      <c r="JM70" s="91"/>
      <c r="JN70" s="91"/>
      <c r="JO70" s="91"/>
      <c r="JP70" s="91"/>
      <c r="JQ70" s="91"/>
      <c r="JR70" s="91"/>
      <c r="JS70" s="91"/>
      <c r="JT70" s="91"/>
      <c r="JU70" s="91"/>
      <c r="JV70" s="91"/>
      <c r="JW70" s="91"/>
      <c r="JX70" s="91"/>
      <c r="JY70" s="91"/>
      <c r="JZ70" s="91"/>
      <c r="KA70" s="91"/>
      <c r="KB70" s="91"/>
      <c r="KC70" s="91"/>
      <c r="KD70" s="91"/>
      <c r="KE70" s="91"/>
      <c r="KF70" s="91"/>
      <c r="KG70" s="91"/>
      <c r="KH70" s="91"/>
      <c r="KI70" s="91"/>
      <c r="KJ70" s="91"/>
      <c r="KK70" s="91"/>
      <c r="KL70" s="91"/>
      <c r="KM70" s="91"/>
      <c r="KN70" s="91"/>
      <c r="KO70" s="91"/>
      <c r="KP70" s="91"/>
      <c r="KQ70" s="169">
        <f t="shared" si="258"/>
        <v>0</v>
      </c>
      <c r="KR70" s="169">
        <f t="shared" si="224"/>
        <v>0</v>
      </c>
      <c r="KS70" s="169">
        <f t="shared" si="225"/>
        <v>0</v>
      </c>
      <c r="KT70" s="91"/>
      <c r="KU70" s="91"/>
      <c r="KV70" s="91"/>
      <c r="KW70" s="91"/>
      <c r="KX70" s="91"/>
      <c r="KY70" s="91"/>
      <c r="KZ70" s="91"/>
      <c r="LA70" s="91"/>
      <c r="LB70" s="91"/>
      <c r="LC70" s="91"/>
      <c r="LD70" s="91"/>
      <c r="LE70" s="91"/>
      <c r="LF70" s="91"/>
      <c r="LG70" s="91"/>
      <c r="LH70" s="91"/>
      <c r="LI70" s="91"/>
      <c r="LJ70" s="91"/>
      <c r="LK70" s="91"/>
      <c r="LL70" s="91"/>
      <c r="LM70" s="91"/>
      <c r="LN70" s="91"/>
      <c r="LO70" s="91"/>
      <c r="LP70" s="91"/>
      <c r="LQ70" s="91"/>
      <c r="LR70" s="91"/>
      <c r="LS70" s="91"/>
      <c r="LT70" s="91"/>
      <c r="LU70" s="91"/>
      <c r="LV70" s="91"/>
      <c r="LW70" s="91"/>
      <c r="LX70" s="91"/>
      <c r="LY70" s="91"/>
      <c r="LZ70" s="91"/>
      <c r="MA70" s="91"/>
      <c r="MB70" s="91"/>
      <c r="MC70" s="91"/>
      <c r="MD70" s="91"/>
      <c r="ME70" s="91"/>
      <c r="MF70" s="91"/>
      <c r="MG70" s="91"/>
      <c r="MH70" s="91"/>
      <c r="MI70" s="91"/>
      <c r="MJ70" s="91"/>
      <c r="MK70" s="91"/>
      <c r="ML70" s="91"/>
      <c r="MM70" s="91"/>
      <c r="MN70" s="91"/>
      <c r="MO70" s="91"/>
      <c r="MP70" s="91"/>
      <c r="MQ70" s="91"/>
      <c r="MR70" s="91"/>
      <c r="MS70" s="91"/>
      <c r="MT70" s="91"/>
      <c r="MU70" s="91"/>
      <c r="MV70" s="91"/>
      <c r="MW70" s="91"/>
      <c r="MX70" s="91"/>
      <c r="MY70" s="91"/>
      <c r="MZ70" s="91"/>
      <c r="NA70" s="91"/>
      <c r="NB70" s="91"/>
      <c r="NC70" s="91"/>
      <c r="ND70" s="91"/>
      <c r="NE70" s="91"/>
      <c r="NF70" s="91"/>
      <c r="NG70" s="91"/>
      <c r="NH70" s="91"/>
      <c r="NI70" s="91"/>
      <c r="NJ70" s="91"/>
      <c r="NK70" s="91"/>
      <c r="NL70" s="91"/>
      <c r="NM70" s="91"/>
      <c r="NN70" s="91"/>
      <c r="NO70" s="91"/>
      <c r="NP70" s="91"/>
      <c r="NQ70" s="91"/>
      <c r="NR70" s="91"/>
      <c r="NS70" s="91"/>
      <c r="NT70" s="91"/>
      <c r="NU70" s="91"/>
      <c r="NV70" s="91"/>
      <c r="NW70" s="91"/>
      <c r="NX70" s="91">
        <f>+'WP 2-2-1 Accum Res'!NX70</f>
        <v>0</v>
      </c>
      <c r="NY70" s="91">
        <f>+'WP 2-2-1 Accum Res'!NY70</f>
        <v>0</v>
      </c>
      <c r="NZ70" s="91">
        <f>+'WP 2-2-1 Accum Res'!NZ70</f>
        <v>0</v>
      </c>
      <c r="OA70" s="91">
        <f>+'WP 2-2-1 Accum Res'!OA70</f>
        <v>0</v>
      </c>
      <c r="OB70" s="91">
        <f>+'WP 2-2-1 Accum Res'!OB70</f>
        <v>0</v>
      </c>
      <c r="OC70" s="91">
        <f>+'WP 2-2-1 Accum Res'!OC70</f>
        <v>0</v>
      </c>
      <c r="OD70" s="91">
        <f>+'WP 2-2-1 Accum Res'!OD70</f>
        <v>0</v>
      </c>
      <c r="OE70" s="91">
        <f>+'WP 2-2-1 Accum Res'!OE70</f>
        <v>0</v>
      </c>
      <c r="OF70" s="91">
        <f>+'WP 2-2-1 Accum Res'!OF70</f>
        <v>0</v>
      </c>
      <c r="OG70" s="91">
        <f>+'WP 2-2-1 Accum Res'!OG70</f>
        <v>0</v>
      </c>
      <c r="OH70" s="91">
        <f>+'WP 2-2-1 Accum Res'!OH70</f>
        <v>0</v>
      </c>
      <c r="OI70" s="91">
        <f>+'WP 2-2-1 Accum Res'!OI70</f>
        <v>0</v>
      </c>
      <c r="OJ70" s="91">
        <f>+'WP 2-2-1 Accum Res'!OJ70</f>
        <v>0</v>
      </c>
      <c r="OK70" s="91">
        <v>0</v>
      </c>
      <c r="OL70" s="91">
        <v>0</v>
      </c>
      <c r="OM70" s="91">
        <v>0</v>
      </c>
      <c r="ON70" s="91">
        <v>0</v>
      </c>
      <c r="OO70" s="91">
        <v>0</v>
      </c>
      <c r="OP70" s="91">
        <v>0</v>
      </c>
      <c r="OQ70" s="91">
        <v>0</v>
      </c>
      <c r="OR70" s="91">
        <v>0</v>
      </c>
      <c r="OS70" s="91"/>
      <c r="OT70" s="91"/>
      <c r="OU70" s="91"/>
      <c r="OV70" s="91"/>
      <c r="OW70" s="91"/>
      <c r="OX70" s="91"/>
      <c r="OY70" s="91"/>
      <c r="OZ70" s="91"/>
      <c r="PA70" s="91"/>
      <c r="PB70" s="91"/>
      <c r="PC70" s="91"/>
      <c r="PD70" s="91"/>
      <c r="PE70" s="91"/>
      <c r="PF70" s="91"/>
      <c r="PG70" s="91"/>
      <c r="PH70" s="91"/>
      <c r="PI70" s="91"/>
      <c r="PJ70" s="91"/>
      <c r="PK70" s="91"/>
      <c r="PL70" s="91"/>
      <c r="PM70" s="91"/>
      <c r="PN70" s="91"/>
      <c r="PO70" s="91"/>
      <c r="PP70" s="91"/>
      <c r="PQ70" s="91"/>
      <c r="PR70" s="91"/>
      <c r="PS70" s="91"/>
      <c r="PT70" s="91"/>
      <c r="PU70" s="91"/>
      <c r="PV70" s="91"/>
      <c r="PW70" s="91"/>
      <c r="PX70" s="91"/>
      <c r="PY70" s="91"/>
      <c r="PZ70" s="91"/>
      <c r="QA70" s="91"/>
      <c r="QB70" s="91"/>
      <c r="QC70" s="91"/>
      <c r="QD70" s="91"/>
      <c r="QE70" s="91"/>
      <c r="QF70" s="91"/>
      <c r="QG70" s="91"/>
      <c r="QH70" s="91"/>
      <c r="QI70" s="91"/>
      <c r="QJ70" s="91"/>
      <c r="QK70" s="91"/>
      <c r="QL70" s="169">
        <f t="shared" si="259"/>
        <v>0</v>
      </c>
      <c r="QM70" s="169">
        <f t="shared" si="226"/>
        <v>0</v>
      </c>
      <c r="QN70" s="169">
        <f t="shared" si="227"/>
        <v>0</v>
      </c>
      <c r="QO70" s="91"/>
      <c r="QP70" s="91"/>
      <c r="QQ70" s="91"/>
      <c r="QR70" s="91"/>
      <c r="QS70" s="91"/>
      <c r="QT70" s="91"/>
      <c r="QU70" s="91"/>
      <c r="QV70" s="91"/>
      <c r="QW70" s="91"/>
      <c r="QX70" s="91"/>
      <c r="QY70" s="91"/>
      <c r="QZ70" s="91"/>
      <c r="RA70" s="91"/>
      <c r="RB70" s="91"/>
      <c r="RC70" s="91"/>
      <c r="RD70" s="91"/>
      <c r="RE70" s="91"/>
      <c r="RF70" s="91"/>
      <c r="RG70" s="91"/>
      <c r="RH70" s="91"/>
      <c r="RI70" s="91"/>
      <c r="RJ70" s="91"/>
      <c r="RK70" s="91"/>
      <c r="RL70" s="91"/>
      <c r="RM70" s="91"/>
      <c r="RN70" s="91"/>
      <c r="RO70" s="91"/>
      <c r="RP70" s="91"/>
      <c r="RQ70" s="91"/>
      <c r="RR70" s="91"/>
      <c r="RS70" s="91"/>
      <c r="RT70" s="91"/>
      <c r="RU70" s="91"/>
      <c r="RV70" s="91"/>
      <c r="RW70" s="91"/>
      <c r="RX70" s="91"/>
      <c r="RY70" s="91"/>
      <c r="RZ70" s="91"/>
      <c r="SA70" s="91"/>
      <c r="SB70" s="91"/>
      <c r="SC70" s="91"/>
      <c r="SD70" s="91"/>
      <c r="SE70" s="91"/>
      <c r="SF70" s="91"/>
      <c r="SG70" s="91"/>
      <c r="SH70" s="91"/>
      <c r="SI70" s="91"/>
      <c r="SJ70" s="91"/>
      <c r="SK70" s="91"/>
      <c r="SL70" s="91"/>
      <c r="SM70" s="91"/>
      <c r="SN70" s="91"/>
      <c r="SO70" s="91"/>
      <c r="SP70" s="91"/>
      <c r="SQ70" s="91">
        <v>0</v>
      </c>
      <c r="SR70" s="91"/>
      <c r="SS70" s="91"/>
      <c r="ST70" s="91"/>
      <c r="SU70" s="91"/>
      <c r="SV70" s="91"/>
      <c r="SW70" s="91"/>
      <c r="SX70" s="91"/>
      <c r="SY70" s="91"/>
      <c r="SZ70" s="91"/>
      <c r="TA70" s="91"/>
      <c r="TB70" s="91"/>
      <c r="TC70" s="91"/>
      <c r="TD70" s="91"/>
      <c r="TE70" s="91"/>
      <c r="TF70" s="91"/>
      <c r="TG70" s="91"/>
      <c r="TH70" s="91"/>
      <c r="TI70" s="91"/>
      <c r="TJ70" s="91"/>
      <c r="TK70" s="91"/>
      <c r="TL70" s="91"/>
      <c r="TM70" s="91"/>
      <c r="TN70" s="91"/>
      <c r="TO70" s="91"/>
      <c r="TP70" s="91"/>
      <c r="TQ70" s="91"/>
      <c r="TR70" s="91"/>
      <c r="TS70" s="91"/>
      <c r="TT70" s="91"/>
      <c r="TU70" s="91">
        <v>174127</v>
      </c>
      <c r="TV70" s="91"/>
      <c r="TW70" s="91"/>
      <c r="TX70" s="91"/>
      <c r="TY70" s="91"/>
      <c r="TZ70" s="91"/>
      <c r="UA70" s="91"/>
      <c r="UB70" s="91"/>
      <c r="UC70" s="91"/>
      <c r="UD70" s="91"/>
      <c r="UE70" s="91"/>
      <c r="UF70" s="91"/>
      <c r="UG70" s="91"/>
      <c r="UH70" s="91"/>
      <c r="UI70" s="91"/>
      <c r="UJ70" s="91"/>
      <c r="UK70" s="91"/>
      <c r="UL70" s="91"/>
      <c r="UM70" s="91"/>
      <c r="UN70" s="91"/>
      <c r="UO70" s="91"/>
      <c r="UP70" s="91"/>
      <c r="UQ70" s="91"/>
      <c r="UR70" s="91"/>
      <c r="US70" s="91"/>
      <c r="UT70" s="91"/>
      <c r="UU70" s="91"/>
      <c r="UV70" s="91"/>
      <c r="UW70" s="91"/>
      <c r="UX70" s="91"/>
      <c r="UY70" s="91"/>
      <c r="UZ70" s="91"/>
      <c r="VA70" s="91"/>
      <c r="VB70" s="91"/>
      <c r="VC70" s="91"/>
      <c r="VD70" s="91"/>
      <c r="VE70" s="91"/>
      <c r="VF70" s="91"/>
      <c r="VG70" s="91"/>
      <c r="VH70" s="91"/>
      <c r="VI70" s="91"/>
      <c r="VJ70" s="91"/>
      <c r="VK70" s="91"/>
      <c r="VL70" s="91"/>
      <c r="VM70" s="91"/>
      <c r="VN70" s="91"/>
      <c r="VO70" s="91"/>
      <c r="VP70" s="91"/>
      <c r="VQ70" s="91"/>
      <c r="VR70" s="91"/>
      <c r="VS70" s="91"/>
      <c r="VT70" s="91"/>
      <c r="VU70" s="91"/>
      <c r="VV70" s="91"/>
      <c r="VW70" s="91"/>
      <c r="VX70" s="91"/>
      <c r="VY70" s="91"/>
      <c r="VZ70" s="91"/>
      <c r="WA70" s="91"/>
      <c r="WB70" s="91"/>
      <c r="WC70" s="91"/>
      <c r="WD70" s="91"/>
      <c r="WE70" s="91"/>
      <c r="WF70" s="91"/>
      <c r="WG70" s="169">
        <f t="shared" si="260"/>
        <v>0</v>
      </c>
      <c r="WH70" s="169">
        <f t="shared" si="228"/>
        <v>0</v>
      </c>
      <c r="WI70" s="169">
        <f t="shared" si="229"/>
        <v>0</v>
      </c>
      <c r="WK70" s="91"/>
      <c r="WL70" s="91"/>
      <c r="WM70" s="91"/>
      <c r="WN70" s="91"/>
      <c r="WO70" s="91"/>
      <c r="WP70" s="91"/>
      <c r="WQ70" s="91"/>
      <c r="WR70" s="91"/>
      <c r="WS70" s="91"/>
      <c r="WT70" s="91"/>
      <c r="WU70" s="91"/>
      <c r="WV70" s="91"/>
      <c r="WW70" s="91"/>
      <c r="WX70" s="91"/>
      <c r="WY70" s="91"/>
      <c r="WZ70" s="91"/>
      <c r="XA70" s="91"/>
      <c r="XB70" s="91"/>
      <c r="XC70" s="91"/>
      <c r="XD70" s="91"/>
      <c r="XE70" s="91"/>
      <c r="XF70" s="91"/>
      <c r="XG70" s="91"/>
      <c r="XH70" s="91"/>
      <c r="XI70" s="91"/>
      <c r="XJ70" s="91"/>
      <c r="XK70" s="91"/>
      <c r="XL70" s="91"/>
      <c r="XM70" s="91"/>
      <c r="XN70" s="91"/>
      <c r="XO70" s="91"/>
      <c r="XP70" s="91"/>
      <c r="XQ70" s="91"/>
      <c r="XR70" s="91"/>
      <c r="XS70" s="91"/>
      <c r="XT70" s="91"/>
      <c r="XU70" s="91"/>
      <c r="XV70" s="91"/>
      <c r="XW70" s="91"/>
      <c r="XX70" s="91"/>
      <c r="XY70" s="91"/>
      <c r="XZ70" s="91"/>
      <c r="YA70" s="91"/>
      <c r="YB70" s="91"/>
      <c r="YC70" s="91"/>
      <c r="YD70" s="91"/>
      <c r="YE70" s="91"/>
      <c r="YF70" s="91"/>
      <c r="YG70" s="91"/>
      <c r="YH70" s="91"/>
      <c r="YI70" s="91"/>
      <c r="YJ70" s="91"/>
      <c r="YK70" s="91"/>
      <c r="YL70" s="91"/>
      <c r="YM70" s="91"/>
      <c r="YN70" s="91"/>
      <c r="YO70" s="91"/>
      <c r="YP70" s="91"/>
      <c r="YQ70" s="91"/>
      <c r="YR70" s="91"/>
      <c r="YS70" s="91"/>
      <c r="YT70" s="91"/>
      <c r="YU70" s="91"/>
      <c r="YV70" s="91"/>
      <c r="YW70" s="91"/>
      <c r="YX70" s="91"/>
      <c r="YY70" s="91">
        <f>'WP 2-1-4 Plant Details'!BR70-'WP 2-2-1 Accum Res'!BR70</f>
        <v>0</v>
      </c>
      <c r="YZ70" s="91">
        <f>'WP 2-1-4 Plant Details'!BS70-'WP 2-2-1 Accum Res'!BS70</f>
        <v>0</v>
      </c>
      <c r="ZA70" s="91">
        <f>'WP 2-1-4 Plant Details'!BT70-'WP 2-2-1 Accum Res'!BT70</f>
        <v>0</v>
      </c>
      <c r="ZB70" s="91">
        <f>'WP 2-1-4 Plant Details'!BU70-'WP 2-2-1 Accum Res'!BU70</f>
        <v>0</v>
      </c>
      <c r="ZC70" s="91">
        <f>'WP 2-1-4 Plant Details'!BV70-'WP 2-2-1 Accum Res'!BV70</f>
        <v>0</v>
      </c>
      <c r="ZD70" s="91">
        <f>'WP 2-1-4 Plant Details'!BW70-'WP 2-2-1 Accum Res'!BW70</f>
        <v>0</v>
      </c>
      <c r="ZE70" s="91">
        <f>'WP 2-1-4 Plant Details'!BX70-'WP 2-2-1 Accum Res'!BX70</f>
        <v>0</v>
      </c>
      <c r="ZF70" s="91">
        <f>'WP 2-1-4 Plant Details'!BY70-'WP 2-2-1 Accum Res'!BY70</f>
        <v>0</v>
      </c>
      <c r="ZG70" s="91">
        <f>'WP 2-1-4 Plant Details'!BZ70-'WP 2-2-1 Accum Res'!BZ70</f>
        <v>0</v>
      </c>
      <c r="ZH70" s="91">
        <f>'WP 2-1-4 Plant Details'!CA70-'WP 2-2-1 Accum Res'!CA70</f>
        <v>0</v>
      </c>
      <c r="ZI70" s="91">
        <f>'WP 2-1-4 Plant Details'!CB70-'WP 2-2-1 Accum Res'!CB70</f>
        <v>1104328.8999999999</v>
      </c>
      <c r="ZJ70" s="91">
        <f>'WP 2-1-4 Plant Details'!CC70-'WP 2-2-1 Accum Res'!CC70</f>
        <v>1108106.7</v>
      </c>
      <c r="ZK70" s="91">
        <f>'WP 2-1-4 Plant Details'!CD70-'WP 2-2-1 Accum Res'!CD70</f>
        <v>1106109.69</v>
      </c>
      <c r="ZL70" s="91">
        <f>'WP 2-1-4 Plant Details'!CE70-'WP 2-2-1 Accum Res'!CE70</f>
        <v>1101512.71</v>
      </c>
      <c r="ZM70" s="91">
        <f>'WP 2-1-4 Plant Details'!CF70-'WP 2-2-1 Accum Res'!CF70</f>
        <v>1096036.8999999999</v>
      </c>
      <c r="ZN70" s="91">
        <f>'WP 2-1-4 Plant Details'!CG70-'WP 2-2-1 Accum Res'!CG70</f>
        <v>1097411.0400002003</v>
      </c>
      <c r="ZO70" s="91">
        <f>'WP 2-1-4 Plant Details'!CH70-'WP 2-2-1 Accum Res'!CH70</f>
        <v>1187707.8200004101</v>
      </c>
      <c r="ZP70" s="91">
        <f>'WP 2-1-4 Plant Details'!CI70-'WP 2-2-1 Accum Res'!CI70</f>
        <v>1191485.5999999046</v>
      </c>
      <c r="ZQ70" s="91">
        <f>'WP 2-1-4 Plant Details'!CJ70-'WP 2-2-1 Accum Res'!CJ70</f>
        <v>1253688.4600002766</v>
      </c>
      <c r="ZR70" s="91">
        <f>'WP 2-1-4 Plant Details'!CK70-'WP 2-2-1 Accum Res'!CK70</f>
        <v>1199041.1599998474</v>
      </c>
      <c r="ZS70" s="91">
        <f>'WP 2-1-4 Plant Details'!CL70-'WP 2-2-1 Accum Res'!CL70</f>
        <v>1479488.225001097</v>
      </c>
      <c r="ZT70" s="91">
        <f>'WP 2-1-4 Plant Details'!CM70-'WP 2-2-1 Accum Res'!CM70</f>
        <v>1483023.8550004961</v>
      </c>
      <c r="ZU70" s="91">
        <f>'WP 2-1-4 Plant Details'!CN70-'WP 2-2-1 Accum Res'!CN70</f>
        <v>1486720.9150006773</v>
      </c>
      <c r="ZV70" s="91">
        <f>'WP 2-1-4 Plant Details'!CO70-'WP 2-2-1 Accum Res'!CO70</f>
        <v>1230927.1849966049</v>
      </c>
      <c r="ZW70" s="91">
        <f>'WP 2-1-4 Plant Details'!CP70-'WP 2-2-1 Accum Res'!CP70</f>
        <v>1234624.244995594</v>
      </c>
      <c r="ZX70" s="91">
        <f>'WP 2-1-4 Plant Details'!CQ70-'WP 2-2-1 Accum Res'!CQ70</f>
        <v>1238321.3049957752</v>
      </c>
      <c r="ZY70" s="91">
        <f>'WP 2-1-4 Plant Details'!CR70-'WP 2-2-1 Accum Res'!CR70</f>
        <v>2156875.0349929333</v>
      </c>
      <c r="ZZ70" s="91">
        <f>'WP 2-1-4 Plant Details'!CS70-'WP 2-2-1 Accum Res'!CS70</f>
        <v>2156794.3149929331</v>
      </c>
      <c r="AAA70" s="91">
        <f>'WP 2-1-4 Plant Details'!CT70-'WP 2-2-1 Accum Res'!CT70</f>
        <v>2156713.5949929333</v>
      </c>
      <c r="AAB70" s="91">
        <f>'WP 2-1-4 Plant Details'!CU70-'WP 2-2-1 Accum Res'!CU70</f>
        <v>2156632.8749929331</v>
      </c>
      <c r="AAC70" s="91">
        <f>'WP 2-1-4 Plant Details'!CV70-'WP 2-2-1 Accum Res'!CV70</f>
        <v>2156552.1549929334</v>
      </c>
      <c r="AAD70" s="91">
        <f>'WP 2-1-4 Plant Details'!CW70-'WP 2-2-1 Accum Res'!CW70</f>
        <v>2156471.4349929332</v>
      </c>
      <c r="AAE70" s="91">
        <f>'WP 2-1-4 Plant Details'!CX70-'WP 2-2-1 Accum Res'!CX70</f>
        <v>2156390.7149929334</v>
      </c>
      <c r="AAF70" s="91">
        <f>'WP 2-1-4 Plant Details'!CY70-'WP 2-2-1 Accum Res'!CY70</f>
        <v>2156309.9949929332</v>
      </c>
      <c r="AAG70" s="91">
        <f>'WP 2-1-4 Plant Details'!CZ70-'WP 2-2-1 Accum Res'!CZ70</f>
        <v>2157762.9349929332</v>
      </c>
      <c r="AAH70" s="91">
        <f>'WP 2-1-4 Plant Details'!DA70-'WP 2-2-1 Accum Res'!DA70</f>
        <v>2157762.9349929332</v>
      </c>
      <c r="AAI70" s="91">
        <f>'WP 2-1-4 Plant Details'!DB70-'WP 2-2-1 Accum Res'!DB70</f>
        <v>2157762.9349929332</v>
      </c>
      <c r="AAJ70" s="91">
        <f>'WP 2-1-4 Plant Details'!DC70-'WP 2-2-1 Accum Res'!DC70</f>
        <v>2157762.9349929332</v>
      </c>
      <c r="AAK70" s="91">
        <f>'WP 2-1-4 Plant Details'!DD70-'WP 2-2-1 Accum Res'!DD70</f>
        <v>2157762.9349929332</v>
      </c>
      <c r="AAL70" s="91">
        <f>'WP 2-1-4 Plant Details'!DE70-'WP 2-2-1 Accum Res'!DE70</f>
        <v>2157762.9349929332</v>
      </c>
      <c r="AAM70" s="91">
        <f>'WP 2-1-4 Plant Details'!DF70-'WP 2-2-1 Accum Res'!DF70</f>
        <v>2157762.9349929332</v>
      </c>
      <c r="AAN70" s="91">
        <f>'WP 2-1-4 Plant Details'!DG70-'WP 2-2-1 Accum Res'!DG70</f>
        <v>2157762.9349929332</v>
      </c>
      <c r="AAO70" s="91">
        <f>'WP 2-1-4 Plant Details'!DH70-'WP 2-2-1 Accum Res'!DH70</f>
        <v>2157762.9349929332</v>
      </c>
      <c r="AAP70" s="91">
        <f>'WP 2-1-4 Plant Details'!DI70-'WP 2-2-1 Accum Res'!DI70</f>
        <v>2157762.9349929332</v>
      </c>
      <c r="AAQ70" s="91">
        <f>'WP 2-1-4 Plant Details'!DJ70-'WP 2-2-1 Accum Res'!DJ70</f>
        <v>2157762.9349929332</v>
      </c>
      <c r="AAR70" s="91">
        <f>'WP 2-1-4 Plant Details'!DK70-'WP 2-2-1 Accum Res'!DK70</f>
        <v>2157762.9349929332</v>
      </c>
      <c r="AAS70" s="91">
        <f>'WP 2-1-4 Plant Details'!DL70-'WP 2-2-1 Accum Res'!DL70</f>
        <v>2157762.9349929332</v>
      </c>
      <c r="AAT70" s="91">
        <f>'WP 2-1-4 Plant Details'!DM70-'WP 2-2-1 Accum Res'!DM70</f>
        <v>2157762.9349929332</v>
      </c>
      <c r="AAU70" s="91">
        <f>'WP 2-1-4 Plant Details'!DN70-'WP 2-2-1 Accum Res'!DN70</f>
        <v>2157762.9349929332</v>
      </c>
      <c r="AAV70" s="91">
        <f>'WP 2-1-4 Plant Details'!DO70-'WP 2-2-1 Accum Res'!DO70</f>
        <v>2157762.9349929332</v>
      </c>
      <c r="AAW70" s="91">
        <f>'WP 2-1-4 Plant Details'!DP70-'WP 2-2-1 Accum Res'!DP70</f>
        <v>2157762.9349929332</v>
      </c>
      <c r="AAX70" s="91">
        <f>'WP 2-1-4 Plant Details'!DQ70-'WP 2-2-1 Accum Res'!DQ70</f>
        <v>2157762.9349929332</v>
      </c>
      <c r="AAY70" s="91">
        <f>'WP 2-1-4 Plant Details'!DR70-'WP 2-2-1 Accum Res'!DR70</f>
        <v>2157762.9349929332</v>
      </c>
      <c r="AAZ70" s="91">
        <f>'WP 2-1-4 Plant Details'!DS70-'WP 2-2-1 Accum Res'!DS70</f>
        <v>2157762.9349929332</v>
      </c>
      <c r="ABA70" s="91">
        <f>'WP 2-1-4 Plant Details'!DT70-'WP 2-2-1 Accum Res'!DT70</f>
        <v>2157762.9349929332</v>
      </c>
      <c r="ABB70" s="91">
        <f>'WP 2-1-4 Plant Details'!DU70-'WP 2-2-1 Accum Res'!DU70</f>
        <v>2157762.9349929332</v>
      </c>
      <c r="ABC70" s="91">
        <f>'WP 2-1-4 Plant Details'!DV70-'WP 2-2-1 Accum Res'!DV70</f>
        <v>2157762.9349929332</v>
      </c>
      <c r="ABD70" s="91">
        <f>'WP 2-1-4 Plant Details'!DW70-'WP 2-2-1 Accum Res'!DW70</f>
        <v>2157762.9349929332</v>
      </c>
      <c r="ABE70" s="91">
        <f>'WP 2-1-4 Plant Details'!DX70-'WP 2-2-1 Accum Res'!DX70</f>
        <v>2157762.9349929332</v>
      </c>
      <c r="ABF70" s="91">
        <f>'WP 2-1-4 Plant Details'!DY70-'WP 2-2-1 Accum Res'!DY70</f>
        <v>2157762.9349929332</v>
      </c>
      <c r="ABG70" s="91">
        <f>'WP 2-1-4 Plant Details'!DZ70-'WP 2-2-1 Accum Res'!DZ70</f>
        <v>2157762.9349929332</v>
      </c>
      <c r="ABH70" s="91">
        <f>'WP 2-1-4 Plant Details'!EA70-'WP 2-2-1 Accum Res'!EA70</f>
        <v>2157762.9349929332</v>
      </c>
      <c r="ABI70" s="91">
        <f>'WP 2-1-4 Plant Details'!EB70-'WP 2-2-1 Accum Res'!EB70</f>
        <v>2157762.9349929332</v>
      </c>
      <c r="ABJ70" s="91">
        <f>'WP 2-1-4 Plant Details'!EC70-'WP 2-2-1 Accum Res'!EC70</f>
        <v>2157762.9349929332</v>
      </c>
      <c r="ABK70" s="91">
        <f>'WP 2-1-4 Plant Details'!ED70-'WP 2-2-1 Accum Res'!ED70</f>
        <v>2157762.9349929332</v>
      </c>
      <c r="ABL70" s="91">
        <f>'WP 2-1-4 Plant Details'!EE70-'WP 2-2-1 Accum Res'!EE70</f>
        <v>2157762.9349929332</v>
      </c>
      <c r="ABM70" s="91">
        <f>'WP 2-1-4 Plant Details'!EF70-'WP 2-2-1 Accum Res'!EF70</f>
        <v>2157762.9349929332</v>
      </c>
      <c r="ABN70" s="91">
        <f>'WP 2-1-4 Plant Details'!EG70-'WP 2-2-1 Accum Res'!EG70</f>
        <v>2157762.9349929332</v>
      </c>
      <c r="ABO70" s="91">
        <f>'WP 2-1-4 Plant Details'!EH70-'WP 2-2-1 Accum Res'!EH70</f>
        <v>2157762.9349929332</v>
      </c>
      <c r="ABP70" s="91">
        <f>'WP 2-1-4 Plant Details'!EI70-'WP 2-2-1 Accum Res'!EI70</f>
        <v>2157762.9349929332</v>
      </c>
      <c r="ABQ70" s="91">
        <f>'WP 2-1-4 Plant Details'!EJ70-'WP 2-2-1 Accum Res'!EJ70</f>
        <v>2157762.9349929332</v>
      </c>
      <c r="ABR70" s="91">
        <f>'WP 2-1-4 Plant Details'!EK70-'WP 2-2-1 Accum Res'!EK70</f>
        <v>2157762.9349929332</v>
      </c>
      <c r="ABS70" s="91">
        <f>'WP 2-1-4 Plant Details'!EL70-'WP 2-2-1 Accum Res'!EL70</f>
        <v>2157762.9349929332</v>
      </c>
      <c r="ABT70" s="91">
        <f>'WP 2-1-4 Plant Details'!EM70-'WP 2-2-1 Accum Res'!EM70</f>
        <v>2157762.9349929332</v>
      </c>
      <c r="ABU70" s="91">
        <f>'WP 2-1-4 Plant Details'!EN70-'WP 2-2-1 Accum Res'!EN70</f>
        <v>2157762.9349929332</v>
      </c>
      <c r="ABV70" s="91">
        <f>'WP 2-1-4 Plant Details'!EO70-'WP 2-2-1 Accum Res'!EO70</f>
        <v>2157762.9349929332</v>
      </c>
      <c r="ABW70" s="91">
        <f>'WP 2-1-4 Plant Details'!EP70-'WP 2-2-1 Accum Res'!EP70</f>
        <v>2157762.9349929332</v>
      </c>
      <c r="ABX70" s="91">
        <f>'WP 2-1-4 Plant Details'!EQ70-'WP 2-2-1 Accum Res'!EQ70</f>
        <v>2157762.9349929332</v>
      </c>
      <c r="ABY70" s="91">
        <f>'WP 2-1-4 Plant Details'!ER70-'WP 2-2-1 Accum Res'!ER70</f>
        <v>2157762.9349929332</v>
      </c>
      <c r="ABZ70" s="91">
        <f>'WP 2-1-4 Plant Details'!ES70-'WP 2-2-1 Accum Res'!ES70</f>
        <v>2157762.9349929332</v>
      </c>
      <c r="ACA70" s="91">
        <f>'WP 2-1-4 Plant Details'!ET70-'WP 2-2-1 Accum Res'!ET70</f>
        <v>2157762.9349929332</v>
      </c>
      <c r="ACB70" s="91">
        <f>'WP 2-1-4 Plant Details'!EU70-'WP 2-2-1 Accum Res'!EU70</f>
        <v>2157762.9349929332</v>
      </c>
      <c r="ACC70" s="169">
        <f t="shared" si="261"/>
        <v>2157763</v>
      </c>
      <c r="ACD70" s="169">
        <f t="shared" si="230"/>
        <v>2157763</v>
      </c>
      <c r="ACE70" s="169">
        <f t="shared" si="231"/>
        <v>2157763</v>
      </c>
    </row>
    <row r="71" spans="1:759" s="93" customFormat="1">
      <c r="A71" s="160">
        <f t="shared" si="232"/>
        <v>63</v>
      </c>
      <c r="C71" s="93" t="s">
        <v>440</v>
      </c>
      <c r="D71" s="1133">
        <f t="shared" ref="D71:AP71" si="341">SUM(D9:D69)</f>
        <v>4485288169.5200005</v>
      </c>
      <c r="E71" s="1133">
        <f t="shared" si="341"/>
        <v>4513836962.1199999</v>
      </c>
      <c r="F71" s="1133">
        <f t="shared" si="341"/>
        <v>4523607926.0699997</v>
      </c>
      <c r="G71" s="1133">
        <f t="shared" si="341"/>
        <v>4540737406.500001</v>
      </c>
      <c r="H71" s="1133">
        <f t="shared" si="341"/>
        <v>4553591366.4499998</v>
      </c>
      <c r="I71" s="1133">
        <f t="shared" si="341"/>
        <v>4561837532.21</v>
      </c>
      <c r="J71" s="1133">
        <f t="shared" si="341"/>
        <v>4605806683.0900002</v>
      </c>
      <c r="K71" s="1133">
        <f t="shared" si="341"/>
        <v>4618830680.8900013</v>
      </c>
      <c r="L71" s="1133">
        <f t="shared" si="341"/>
        <v>4646458037.6899996</v>
      </c>
      <c r="M71" s="1133">
        <f t="shared" si="341"/>
        <v>4672034092.6099997</v>
      </c>
      <c r="N71" s="1133">
        <f t="shared" si="341"/>
        <v>4680460536.3700008</v>
      </c>
      <c r="O71" s="1133">
        <f t="shared" si="341"/>
        <v>4731463355.2800007</v>
      </c>
      <c r="P71" s="1133">
        <f t="shared" si="341"/>
        <v>4752273686.0300016</v>
      </c>
      <c r="Q71" s="1133">
        <f t="shared" si="341"/>
        <v>4769174459.9100008</v>
      </c>
      <c r="R71" s="1133">
        <f t="shared" si="341"/>
        <v>4789759814.5500011</v>
      </c>
      <c r="S71" s="1133">
        <f>SUM(S9:S69)</f>
        <v>4807281293.6199999</v>
      </c>
      <c r="T71" s="1133">
        <f t="shared" si="341"/>
        <v>4814957578.3999996</v>
      </c>
      <c r="U71" s="1133">
        <f t="shared" si="341"/>
        <v>4832758921.4700003</v>
      </c>
      <c r="V71" s="1133">
        <f t="shared" si="341"/>
        <v>4851719372.0500011</v>
      </c>
      <c r="W71" s="1133">
        <f>SUM(W9:W69)</f>
        <v>4864241049.329999</v>
      </c>
      <c r="X71" s="1133">
        <f t="shared" si="341"/>
        <v>4893448789.8000011</v>
      </c>
      <c r="Y71" s="1133">
        <f t="shared" si="341"/>
        <v>4917087939.5999994</v>
      </c>
      <c r="Z71" s="1133">
        <f t="shared" si="341"/>
        <v>4925885714.6499996</v>
      </c>
      <c r="AA71" s="1133">
        <f t="shared" si="341"/>
        <v>4946702342.2900009</v>
      </c>
      <c r="AB71" s="1133">
        <f t="shared" si="341"/>
        <v>4960425554.9000006</v>
      </c>
      <c r="AC71" s="1133">
        <f t="shared" si="341"/>
        <v>5025409067.0500002</v>
      </c>
      <c r="AD71" s="1133">
        <f t="shared" si="341"/>
        <v>5039233367.2900009</v>
      </c>
      <c r="AE71" s="310">
        <f t="shared" si="341"/>
        <v>5115635478.8500004</v>
      </c>
      <c r="AF71" s="310">
        <f t="shared" si="341"/>
        <v>5141320779.5299988</v>
      </c>
      <c r="AG71" s="310">
        <f t="shared" si="341"/>
        <v>5206098434.210001</v>
      </c>
      <c r="AH71" s="310">
        <f t="shared" si="341"/>
        <v>5226458985.2700005</v>
      </c>
      <c r="AI71" s="310">
        <f t="shared" si="341"/>
        <v>5241497363.0800018</v>
      </c>
      <c r="AJ71" s="310">
        <f t="shared" si="341"/>
        <v>5249842522.0100012</v>
      </c>
      <c r="AK71" s="310">
        <f t="shared" si="341"/>
        <v>5285399588.3600006</v>
      </c>
      <c r="AL71" s="310">
        <f t="shared" si="341"/>
        <v>5297752236.3900003</v>
      </c>
      <c r="AM71" s="310">
        <f t="shared" si="341"/>
        <v>5322031698.8999996</v>
      </c>
      <c r="AN71" s="310">
        <f t="shared" si="341"/>
        <v>5349159112.7099981</v>
      </c>
      <c r="AO71" s="310">
        <f t="shared" si="341"/>
        <v>5429130137.5699987</v>
      </c>
      <c r="AP71" s="310">
        <f t="shared" si="341"/>
        <v>5473061024.7299995</v>
      </c>
      <c r="AQ71" s="310">
        <f>SUM(AQ9:AQ69)</f>
        <v>5503634112.9099998</v>
      </c>
      <c r="AR71" s="310">
        <f t="shared" ref="AR71:BQ71" si="342">SUM(AR9:AR69)</f>
        <v>5528653496.7299976</v>
      </c>
      <c r="AS71" s="310">
        <f t="shared" si="342"/>
        <v>5549678197.1599998</v>
      </c>
      <c r="AT71" s="310">
        <f t="shared" si="342"/>
        <v>5572190084.9799986</v>
      </c>
      <c r="AU71" s="310">
        <f t="shared" si="342"/>
        <v>5590531002.5899992</v>
      </c>
      <c r="AV71" s="310">
        <f t="shared" si="342"/>
        <v>5620208221.3399982</v>
      </c>
      <c r="AW71" s="310">
        <f t="shared" si="342"/>
        <v>5647173146.5199986</v>
      </c>
      <c r="AX71" s="310">
        <f>SUM(AX9:AX69)</f>
        <v>5676863964.4699984</v>
      </c>
      <c r="AY71" s="310">
        <f t="shared" si="342"/>
        <v>5684356342.3399982</v>
      </c>
      <c r="AZ71" s="310">
        <f t="shared" si="342"/>
        <v>5700290881.7349977</v>
      </c>
      <c r="BA71" s="310">
        <f t="shared" si="342"/>
        <v>5724000054.4149971</v>
      </c>
      <c r="BB71" s="310">
        <f t="shared" si="342"/>
        <v>5736283826.0149965</v>
      </c>
      <c r="BC71" s="310">
        <f t="shared" si="342"/>
        <v>5761699661.5649986</v>
      </c>
      <c r="BD71" s="310">
        <f t="shared" si="342"/>
        <v>5761745964.4449987</v>
      </c>
      <c r="BE71" s="310">
        <f t="shared" si="342"/>
        <v>5729328293.0750008</v>
      </c>
      <c r="BF71" s="310">
        <f t="shared" si="342"/>
        <v>5752416631.2050009</v>
      </c>
      <c r="BG71" s="310">
        <f t="shared" si="342"/>
        <v>5773452010.085001</v>
      </c>
      <c r="BH71" s="310">
        <f t="shared" si="342"/>
        <v>5793810397.6650009</v>
      </c>
      <c r="BI71" s="310">
        <f t="shared" si="342"/>
        <v>5821622955.9649992</v>
      </c>
      <c r="BJ71" s="310">
        <f t="shared" si="342"/>
        <v>5860152305.4049997</v>
      </c>
      <c r="BK71" s="310">
        <f t="shared" si="342"/>
        <v>5895089306.5749989</v>
      </c>
      <c r="BL71" s="310">
        <f t="shared" si="342"/>
        <v>5921878854.0050011</v>
      </c>
      <c r="BM71" s="310">
        <f t="shared" si="342"/>
        <v>5962617515.0849972</v>
      </c>
      <c r="BN71" s="310">
        <f t="shared" si="342"/>
        <v>6008984230.2250004</v>
      </c>
      <c r="BO71" s="310">
        <f t="shared" si="342"/>
        <v>6034958301.0349998</v>
      </c>
      <c r="BP71" s="310">
        <f t="shared" si="342"/>
        <v>6121585272.4850006</v>
      </c>
      <c r="BQ71" s="310">
        <f t="shared" si="342"/>
        <v>6176911134.2550001</v>
      </c>
      <c r="BR71" s="310">
        <f>SUM(BR9:BR70)</f>
        <v>6219584697.1150036</v>
      </c>
      <c r="BS71" s="310">
        <f t="shared" ref="BS71:DV71" si="343">SUM(BS9:BS70)</f>
        <v>6244679315.3350019</v>
      </c>
      <c r="BT71" s="310">
        <f t="shared" si="343"/>
        <v>6274265405.3050022</v>
      </c>
      <c r="BU71" s="310">
        <f t="shared" si="343"/>
        <v>6308082044.9650011</v>
      </c>
      <c r="BV71" s="310">
        <f t="shared" si="343"/>
        <v>6322797971.4550009</v>
      </c>
      <c r="BW71" s="310">
        <f t="shared" si="343"/>
        <v>6349784688.5550022</v>
      </c>
      <c r="BX71" s="310">
        <f t="shared" si="343"/>
        <v>6416502655.2150011</v>
      </c>
      <c r="BY71" s="310">
        <f t="shared" si="343"/>
        <v>6448771539.9550018</v>
      </c>
      <c r="BZ71" s="310">
        <f t="shared" si="343"/>
        <v>6472408572.8650026</v>
      </c>
      <c r="CA71" s="310">
        <f t="shared" si="343"/>
        <v>6500900519.6450014</v>
      </c>
      <c r="CB71" s="310">
        <f t="shared" si="343"/>
        <v>6526430151.4350004</v>
      </c>
      <c r="CC71" s="310">
        <f t="shared" si="343"/>
        <v>6545868109.2449989</v>
      </c>
      <c r="CD71" s="310">
        <f t="shared" si="343"/>
        <v>6568565493.7049999</v>
      </c>
      <c r="CE71" s="310">
        <f t="shared" si="343"/>
        <v>6586545526.3050013</v>
      </c>
      <c r="CF71" s="310">
        <f t="shared" si="343"/>
        <v>6613451902.3050022</v>
      </c>
      <c r="CG71" s="310">
        <f t="shared" si="343"/>
        <v>6682252472.5049992</v>
      </c>
      <c r="CH71" s="310">
        <f t="shared" si="343"/>
        <v>6694915917.1350012</v>
      </c>
      <c r="CI71" s="310">
        <f t="shared" si="343"/>
        <v>6720242358.0650015</v>
      </c>
      <c r="CJ71" s="310">
        <f t="shared" si="343"/>
        <v>6733088639.3250027</v>
      </c>
      <c r="CK71" s="310">
        <f t="shared" si="343"/>
        <v>6751128362.7550011</v>
      </c>
      <c r="CL71" s="310">
        <f t="shared" si="343"/>
        <v>6777310696.999999</v>
      </c>
      <c r="CM71" s="310">
        <f t="shared" si="343"/>
        <v>6823882113.6400003</v>
      </c>
      <c r="CN71" s="310">
        <f t="shared" si="343"/>
        <v>6834686494.4400015</v>
      </c>
      <c r="CO71" s="310">
        <f t="shared" si="343"/>
        <v>6859526630.3599987</v>
      </c>
      <c r="CP71" s="310">
        <f t="shared" si="343"/>
        <v>6877574183.0699959</v>
      </c>
      <c r="CQ71" s="310">
        <f t="shared" ca="1" si="343"/>
        <v>6899881235.3799973</v>
      </c>
      <c r="CR71" s="310">
        <f t="shared" ca="1" si="343"/>
        <v>6917999949.0699978</v>
      </c>
      <c r="CS71" s="310">
        <f t="shared" ca="1" si="343"/>
        <v>6941757257.6899967</v>
      </c>
      <c r="CT71" s="310">
        <f t="shared" ca="1" si="343"/>
        <v>6967754082.5599957</v>
      </c>
      <c r="CU71" s="310">
        <f t="shared" ca="1" si="343"/>
        <v>6983261727.6699972</v>
      </c>
      <c r="CV71" s="310">
        <f t="shared" ca="1" si="343"/>
        <v>6994642865.6599941</v>
      </c>
      <c r="CW71" s="310">
        <f t="shared" ca="1" si="343"/>
        <v>7034532780.1399946</v>
      </c>
      <c r="CX71" s="310">
        <f t="shared" ca="1" si="343"/>
        <v>7067679105.8599977</v>
      </c>
      <c r="CY71" s="310">
        <f t="shared" ca="1" si="343"/>
        <v>7132052401.4199934</v>
      </c>
      <c r="CZ71" s="310">
        <f t="shared" ca="1" si="343"/>
        <v>7146634211.6699972</v>
      </c>
      <c r="DA71" s="310">
        <f t="shared" ca="1" si="343"/>
        <v>7158389577.4999924</v>
      </c>
      <c r="DB71" s="310">
        <f t="shared" ca="1" si="343"/>
        <v>7219398535.5199957</v>
      </c>
      <c r="DC71" s="310">
        <f t="shared" ca="1" si="343"/>
        <v>7242392736.8799982</v>
      </c>
      <c r="DD71" s="310">
        <f t="shared" ca="1" si="343"/>
        <v>7270859751.7399979</v>
      </c>
      <c r="DE71" s="310">
        <f t="shared" ca="1" si="343"/>
        <v>7303662128.329999</v>
      </c>
      <c r="DF71" s="310">
        <f t="shared" ca="1" si="343"/>
        <v>7368582023.9199972</v>
      </c>
      <c r="DG71" s="310">
        <f t="shared" ca="1" si="343"/>
        <v>7412759003.7816458</v>
      </c>
      <c r="DH71" s="310">
        <f t="shared" ca="1" si="343"/>
        <v>7605115846.0351677</v>
      </c>
      <c r="DI71" s="310">
        <f t="shared" ca="1" si="343"/>
        <v>7637316631.3936148</v>
      </c>
      <c r="DJ71" s="310">
        <f t="shared" ca="1" si="343"/>
        <v>7670406551.5346718</v>
      </c>
      <c r="DK71" s="310">
        <f t="shared" ca="1" si="343"/>
        <v>7793758024.6142273</v>
      </c>
      <c r="DL71" s="310">
        <f t="shared" ca="1" si="343"/>
        <v>7875645836.9315557</v>
      </c>
      <c r="DM71" s="310">
        <f t="shared" ca="1" si="343"/>
        <v>7888239019.4618683</v>
      </c>
      <c r="DN71" s="310">
        <f t="shared" ca="1" si="343"/>
        <v>7936054605.8328743</v>
      </c>
      <c r="DO71" s="310">
        <f t="shared" ca="1" si="343"/>
        <v>7953208825.3530207</v>
      </c>
      <c r="DP71" s="310">
        <f t="shared" ca="1" si="343"/>
        <v>8001550465.3045416</v>
      </c>
      <c r="DQ71" s="310">
        <f t="shared" ca="1" si="343"/>
        <v>8024067092.3701067</v>
      </c>
      <c r="DR71" s="310">
        <f t="shared" ca="1" si="343"/>
        <v>8043658293.0123234</v>
      </c>
      <c r="DS71" s="310">
        <f t="shared" ca="1" si="343"/>
        <v>8064211356.0491543</v>
      </c>
      <c r="DT71" s="310">
        <f t="shared" ca="1" si="343"/>
        <v>8135655193.2300663</v>
      </c>
      <c r="DU71" s="310">
        <f t="shared" ca="1" si="343"/>
        <v>8161946487.4269934</v>
      </c>
      <c r="DV71" s="310">
        <f t="shared" ca="1" si="343"/>
        <v>8178570479.2378454</v>
      </c>
      <c r="DW71" s="310">
        <f ca="1">SUM(DW9:DW70)</f>
        <v>8299756679.8309507</v>
      </c>
      <c r="DX71" s="310">
        <f t="shared" ref="DX71:EU71" ca="1" si="344">SUM(DX9:DX70)</f>
        <v>8322320007.9315443</v>
      </c>
      <c r="DY71" s="310">
        <f t="shared" ca="1" si="344"/>
        <v>8341472888.4361553</v>
      </c>
      <c r="DZ71" s="310">
        <f t="shared" ca="1" si="344"/>
        <v>8386087858.6508446</v>
      </c>
      <c r="EA71" s="310">
        <f t="shared" ca="1" si="344"/>
        <v>8405240739.1554527</v>
      </c>
      <c r="EB71" s="310">
        <f t="shared" ca="1" si="344"/>
        <v>8424393619.6600657</v>
      </c>
      <c r="EC71" s="310">
        <f t="shared" ca="1" si="344"/>
        <v>8445940133.4707975</v>
      </c>
      <c r="ED71" s="310">
        <f t="shared" ca="1" si="344"/>
        <v>8465093013.9754086</v>
      </c>
      <c r="EE71" s="310">
        <f t="shared" ca="1" si="344"/>
        <v>8484245894.4800196</v>
      </c>
      <c r="EF71" s="310">
        <f t="shared" ca="1" si="344"/>
        <v>8505934116.2809563</v>
      </c>
      <c r="EG71" s="310">
        <f t="shared" ca="1" si="344"/>
        <v>8525102742.1178102</v>
      </c>
      <c r="EH71" s="310">
        <f t="shared" ca="1" si="344"/>
        <v>8544271367.9546652</v>
      </c>
      <c r="EI71" s="310">
        <f t="shared" ca="1" si="344"/>
        <v>8698376252.6235657</v>
      </c>
      <c r="EJ71" s="310">
        <f t="shared" ca="1" si="344"/>
        <v>8720760662.8875599</v>
      </c>
      <c r="EK71" s="310">
        <f t="shared" ca="1" si="344"/>
        <v>8739790628.0476036</v>
      </c>
      <c r="EL71" s="310">
        <f t="shared" ca="1" si="344"/>
        <v>8759214012.5914192</v>
      </c>
      <c r="EM71" s="310">
        <f t="shared" ca="1" si="344"/>
        <v>8778243977.7514553</v>
      </c>
      <c r="EN71" s="310">
        <f t="shared" ca="1" si="344"/>
        <v>8797273942.911499</v>
      </c>
      <c r="EO71" s="310">
        <f t="shared" ca="1" si="344"/>
        <v>8816697327.4553146</v>
      </c>
      <c r="EP71" s="310">
        <f t="shared" ca="1" si="344"/>
        <v>8835727292.6153584</v>
      </c>
      <c r="EQ71" s="310">
        <f t="shared" ca="1" si="344"/>
        <v>8854757257.7753983</v>
      </c>
      <c r="ER71" s="310">
        <f t="shared" ca="1" si="344"/>
        <v>8874180642.319212</v>
      </c>
      <c r="ES71" s="310">
        <f t="shared" ca="1" si="344"/>
        <v>8893210607.4792538</v>
      </c>
      <c r="ET71" s="310">
        <f t="shared" ca="1" si="344"/>
        <v>8912800333.0223541</v>
      </c>
      <c r="EU71" s="310">
        <f t="shared" ca="1" si="344"/>
        <v>9123969187.4649925</v>
      </c>
      <c r="EV71" s="1133">
        <f ca="1">SUM(EV9:EV70)</f>
        <v>8027409413</v>
      </c>
      <c r="EW71" s="1133">
        <f ca="1">SUM(EW9:EW70)</f>
        <v>8449864256</v>
      </c>
      <c r="EX71" s="1133">
        <f ca="1">SUM(EX9:EX70)</f>
        <v>8831154010</v>
      </c>
      <c r="EY71" s="105"/>
      <c r="EZ71" s="1133">
        <f t="shared" ref="EZ71:FP71" si="345">SUM(EZ9:EZ69)</f>
        <v>30146298.190000001</v>
      </c>
      <c r="FA71" s="1133">
        <f t="shared" si="345"/>
        <v>12238708.960000001</v>
      </c>
      <c r="FB71" s="1133">
        <f t="shared" si="345"/>
        <v>23361351.889999997</v>
      </c>
      <c r="FC71" s="1133">
        <f t="shared" si="345"/>
        <v>13867841.020000001</v>
      </c>
      <c r="FD71" s="1133">
        <f>SUM(FD9:FD69)</f>
        <v>14350750.030000001</v>
      </c>
      <c r="FE71" s="1133">
        <f t="shared" si="345"/>
        <v>45316234.400000006</v>
      </c>
      <c r="FF71" s="1133">
        <f t="shared" si="345"/>
        <v>14316313.120000003</v>
      </c>
      <c r="FG71" s="1133">
        <f t="shared" si="345"/>
        <v>30576655.859999999</v>
      </c>
      <c r="FH71" s="1133">
        <f t="shared" si="345"/>
        <v>28547625.939999998</v>
      </c>
      <c r="FI71" s="1133">
        <f t="shared" si="345"/>
        <v>11953633.529999999</v>
      </c>
      <c r="FJ71" s="1133">
        <f t="shared" si="345"/>
        <v>60525029.479999997</v>
      </c>
      <c r="FK71" s="1133">
        <f t="shared" si="345"/>
        <v>22771920.079999998</v>
      </c>
      <c r="FL71" s="1133">
        <f t="shared" si="345"/>
        <v>18575496.010000009</v>
      </c>
      <c r="FM71" s="1133">
        <f t="shared" si="345"/>
        <v>21766784.199999999</v>
      </c>
      <c r="FN71" s="1133">
        <f t="shared" si="345"/>
        <v>18410597.260000002</v>
      </c>
      <c r="FO71" s="1133">
        <f t="shared" si="345"/>
        <v>8562876.5699999966</v>
      </c>
      <c r="FP71" s="1133">
        <f t="shared" si="345"/>
        <v>19097396.720000003</v>
      </c>
      <c r="FQ71" s="1133">
        <f>SUM(FQ9:FQ69)</f>
        <v>20940138.48</v>
      </c>
      <c r="FR71" s="1133">
        <f>SUM(FR9:FR69)</f>
        <v>14208745.649999999</v>
      </c>
      <c r="FS71" s="1133">
        <f t="shared" ref="FS71:HM71" si="346">SUM(FS9:FS69)</f>
        <v>30786192.900000002</v>
      </c>
      <c r="FT71" s="1133">
        <f t="shared" si="346"/>
        <v>24884118.179999992</v>
      </c>
      <c r="FU71" s="1133">
        <f t="shared" si="346"/>
        <v>10055989.189999999</v>
      </c>
      <c r="FV71" s="1133">
        <f t="shared" si="346"/>
        <v>43308972.079999998</v>
      </c>
      <c r="FW71" s="1133">
        <f t="shared" si="346"/>
        <v>15410130.379999999</v>
      </c>
      <c r="FX71" s="1133">
        <f t="shared" si="346"/>
        <v>71782287.969999999</v>
      </c>
      <c r="FY71" s="1133">
        <f t="shared" si="346"/>
        <v>15140216.880000001</v>
      </c>
      <c r="FZ71" s="1133">
        <f t="shared" si="346"/>
        <v>80710760.780000016</v>
      </c>
      <c r="GA71" s="1133">
        <f t="shared" si="346"/>
        <v>27950478.5</v>
      </c>
      <c r="GB71" s="1133">
        <f t="shared" si="346"/>
        <v>68094448.820000023</v>
      </c>
      <c r="GC71" s="1133">
        <f t="shared" si="346"/>
        <v>22857630.919999994</v>
      </c>
      <c r="GD71" s="1133">
        <f t="shared" si="346"/>
        <v>16378653</v>
      </c>
      <c r="GE71" s="1133">
        <f t="shared" si="346"/>
        <v>9401174.25</v>
      </c>
      <c r="GF71" s="1133">
        <f t="shared" si="346"/>
        <v>37557017.129999995</v>
      </c>
      <c r="GG71" s="1133">
        <f t="shared" si="346"/>
        <v>12992798.85</v>
      </c>
      <c r="GH71" s="1133">
        <f t="shared" si="346"/>
        <v>24533008.810000002</v>
      </c>
      <c r="GI71" s="1133">
        <f t="shared" si="346"/>
        <v>33498696.930000003</v>
      </c>
      <c r="GJ71" s="1133">
        <f t="shared" si="346"/>
        <v>83263676.510000005</v>
      </c>
      <c r="GK71" s="1133">
        <f t="shared" si="346"/>
        <v>45646655.390000015</v>
      </c>
      <c r="GL71" s="1133">
        <f t="shared" si="346"/>
        <v>33832798.300000004</v>
      </c>
      <c r="GM71" s="1133">
        <f t="shared" si="346"/>
        <v>27308557.830000002</v>
      </c>
      <c r="GN71" s="1133">
        <f t="shared" si="346"/>
        <v>21152620.389999993</v>
      </c>
      <c r="GO71" s="1133">
        <f t="shared" si="346"/>
        <v>24540312.23</v>
      </c>
      <c r="GP71" s="1133">
        <f t="shared" si="346"/>
        <v>18928084.699999999</v>
      </c>
      <c r="GQ71" s="1133">
        <f t="shared" si="346"/>
        <v>30959578.740000006</v>
      </c>
      <c r="GR71" s="1133">
        <f t="shared" si="346"/>
        <v>27430341.529999997</v>
      </c>
      <c r="GS71" s="1133">
        <f t="shared" si="346"/>
        <v>16905797.600000001</v>
      </c>
      <c r="GT71" s="1133">
        <f t="shared" si="346"/>
        <v>15912180.719999997</v>
      </c>
      <c r="GU71" s="1133">
        <f t="shared" si="346"/>
        <v>17039459.405000001</v>
      </c>
      <c r="GV71" s="1133">
        <f t="shared" si="346"/>
        <v>24683659.920000006</v>
      </c>
      <c r="GW71" s="1133">
        <f t="shared" si="346"/>
        <v>12913276.550000001</v>
      </c>
      <c r="GX71" s="1133">
        <f t="shared" si="346"/>
        <v>33201524.09</v>
      </c>
      <c r="GY71" s="1133">
        <f>SUM(GY9:GY69)</f>
        <v>55370.67</v>
      </c>
      <c r="GZ71" s="1133">
        <f t="shared" si="346"/>
        <v>32621078.289999999</v>
      </c>
      <c r="HA71" s="1133">
        <f t="shared" si="346"/>
        <v>25504815.620000001</v>
      </c>
      <c r="HB71" s="1133">
        <f t="shared" si="346"/>
        <v>21208772.589999996</v>
      </c>
      <c r="HC71" s="1133">
        <f t="shared" si="346"/>
        <v>20358387.579999998</v>
      </c>
      <c r="HD71" s="1133">
        <f t="shared" si="346"/>
        <v>30533359.280000001</v>
      </c>
      <c r="HE71" s="1133">
        <f t="shared" si="346"/>
        <v>38529349.439999998</v>
      </c>
      <c r="HF71" s="1133">
        <f t="shared" si="346"/>
        <v>35032567.24000001</v>
      </c>
      <c r="HG71" s="1133">
        <f t="shared" si="346"/>
        <v>28657188.400000002</v>
      </c>
      <c r="HH71" s="1133">
        <f t="shared" si="346"/>
        <v>42257809.639999986</v>
      </c>
      <c r="HI71" s="1133">
        <f t="shared" si="346"/>
        <v>46388952.329999998</v>
      </c>
      <c r="HJ71" s="1133">
        <f t="shared" si="346"/>
        <v>29930776.749999996</v>
      </c>
      <c r="HK71" s="1133">
        <f t="shared" si="346"/>
        <v>87959746.040000007</v>
      </c>
      <c r="HL71" s="1133">
        <f t="shared" si="346"/>
        <v>55850571.440000005</v>
      </c>
      <c r="HM71" s="1133">
        <f t="shared" si="346"/>
        <v>46417176.469999999</v>
      </c>
      <c r="HN71" s="1133">
        <f>SUM(HN9:HN70)</f>
        <v>25686894.679999996</v>
      </c>
      <c r="HO71" s="1133">
        <f t="shared" ref="HO71:JZ71" si="347">SUM(HO9:HO70)</f>
        <v>30985875.469999999</v>
      </c>
      <c r="HP71" s="1133">
        <f t="shared" si="347"/>
        <v>37489206.769999988</v>
      </c>
      <c r="HQ71" s="1133">
        <f t="shared" si="347"/>
        <v>15350422.209999999</v>
      </c>
      <c r="HR71" s="1133">
        <f t="shared" si="347"/>
        <v>28000482.820000004</v>
      </c>
      <c r="HS71" s="1133">
        <f t="shared" si="347"/>
        <v>82914163.050000012</v>
      </c>
      <c r="HT71" s="1133">
        <f t="shared" si="347"/>
        <v>34607219.240000002</v>
      </c>
      <c r="HU71" s="1133">
        <f t="shared" si="347"/>
        <v>24453558.16</v>
      </c>
      <c r="HV71" s="1133">
        <f t="shared" si="347"/>
        <v>34631601.130000003</v>
      </c>
      <c r="HW71" s="1133">
        <f t="shared" si="347"/>
        <v>31073593.189999994</v>
      </c>
      <c r="HX71" s="1133">
        <f t="shared" si="347"/>
        <v>19829653.689999998</v>
      </c>
      <c r="HY71" s="1133">
        <f t="shared" si="347"/>
        <v>25754955.280000009</v>
      </c>
      <c r="HZ71" s="1133">
        <f t="shared" si="347"/>
        <v>18810598.77</v>
      </c>
      <c r="IA71" s="1133">
        <f t="shared" si="347"/>
        <v>34543006.269999996</v>
      </c>
      <c r="IB71" s="1133">
        <f t="shared" si="347"/>
        <v>86783565.590000004</v>
      </c>
      <c r="IC71" s="1133">
        <f t="shared" si="347"/>
        <v>13740132.679999998</v>
      </c>
      <c r="ID71" s="1133">
        <f t="shared" si="347"/>
        <v>25910259.380000003</v>
      </c>
      <c r="IE71" s="1133">
        <f t="shared" si="347"/>
        <v>14973703.109999999</v>
      </c>
      <c r="IF71" s="1133">
        <f t="shared" si="347"/>
        <v>19205774.430000003</v>
      </c>
      <c r="IG71" s="1133">
        <f t="shared" si="347"/>
        <v>39907701.829999991</v>
      </c>
      <c r="IH71" s="1133">
        <f t="shared" si="347"/>
        <v>51288928.050000004</v>
      </c>
      <c r="II71" s="1133">
        <f t="shared" si="347"/>
        <v>17728581.630000003</v>
      </c>
      <c r="IJ71" s="1133">
        <f t="shared" si="347"/>
        <v>29599977.610000003</v>
      </c>
      <c r="IK71" s="1133">
        <f t="shared" si="347"/>
        <v>24028715.539999995</v>
      </c>
      <c r="IL71" s="1133">
        <f t="shared" si="347"/>
        <v>24550054.820000008</v>
      </c>
      <c r="IM71" s="1133">
        <f t="shared" si="347"/>
        <v>25383766.890000004</v>
      </c>
      <c r="IN71" s="1133">
        <f t="shared" si="347"/>
        <v>29723709.93</v>
      </c>
      <c r="IO71" s="1133">
        <f t="shared" si="347"/>
        <v>50505290.43</v>
      </c>
      <c r="IP71" s="1133">
        <f t="shared" si="347"/>
        <v>17918852.010000005</v>
      </c>
      <c r="IQ71" s="1133">
        <f t="shared" si="347"/>
        <v>31192144.599999994</v>
      </c>
      <c r="IR71" s="1133">
        <f t="shared" si="347"/>
        <v>45207286.57</v>
      </c>
      <c r="IS71" s="1133">
        <f t="shared" si="347"/>
        <v>38697606.109999999</v>
      </c>
      <c r="IT71" s="1133">
        <f t="shared" si="347"/>
        <v>68296005.610000014</v>
      </c>
      <c r="IU71" s="1133">
        <f t="shared" si="347"/>
        <v>20999405.260000009</v>
      </c>
      <c r="IV71" s="1133">
        <f t="shared" si="347"/>
        <v>15704463.999999998</v>
      </c>
      <c r="IW71" s="1133">
        <f t="shared" si="347"/>
        <v>69140313.370000005</v>
      </c>
      <c r="IX71" s="1133">
        <f t="shared" si="347"/>
        <v>26239715.170000006</v>
      </c>
      <c r="IY71" s="1133">
        <f t="shared" si="347"/>
        <v>31439043.589999996</v>
      </c>
      <c r="IZ71" s="1133">
        <f>SUM(IZ9:IZ70)</f>
        <v>35787215.07</v>
      </c>
      <c r="JA71" s="1133">
        <f t="shared" si="347"/>
        <v>68127122.339999974</v>
      </c>
      <c r="JB71" s="1133">
        <f t="shared" si="347"/>
        <v>47875558.36081671</v>
      </c>
      <c r="JC71" s="1133">
        <f t="shared" si="347"/>
        <v>196055420.75268847</v>
      </c>
      <c r="JD71" s="1133">
        <f t="shared" si="347"/>
        <v>35899363.857613198</v>
      </c>
      <c r="JE71" s="1133">
        <f t="shared" si="347"/>
        <v>36788498.640228339</v>
      </c>
      <c r="JF71" s="1133">
        <f t="shared" si="347"/>
        <v>127050051.57872009</v>
      </c>
      <c r="JG71" s="1133">
        <f t="shared" si="347"/>
        <v>15296529.396495892</v>
      </c>
      <c r="JH71" s="1133">
        <f t="shared" si="347"/>
        <v>16291761.029477052</v>
      </c>
      <c r="JI71" s="1133">
        <f t="shared" si="347"/>
        <v>51514164.870173961</v>
      </c>
      <c r="JJ71" s="1133">
        <f t="shared" si="347"/>
        <v>20852798.019315422</v>
      </c>
      <c r="JK71" s="1133">
        <f t="shared" si="347"/>
        <v>52040218.450685687</v>
      </c>
      <c r="JL71" s="1133">
        <f t="shared" si="347"/>
        <v>26215205.5647333</v>
      </c>
      <c r="JM71" s="1133">
        <f t="shared" si="347"/>
        <v>23289779.141382013</v>
      </c>
      <c r="JN71" s="1133">
        <f t="shared" si="347"/>
        <v>24251641.535999261</v>
      </c>
      <c r="JO71" s="1133">
        <f t="shared" si="347"/>
        <v>75142415.68007572</v>
      </c>
      <c r="JP71" s="1133">
        <f t="shared" si="347"/>
        <v>29989872.696096186</v>
      </c>
      <c r="JQ71" s="1133">
        <f t="shared" si="347"/>
        <v>20322570.310017075</v>
      </c>
      <c r="JR71" s="1133">
        <f t="shared" si="347"/>
        <v>124884779.09227401</v>
      </c>
      <c r="JS71" s="1133">
        <f t="shared" si="347"/>
        <v>26261906.599763468</v>
      </c>
      <c r="JT71" s="1133">
        <f t="shared" si="347"/>
        <v>22851459.003776692</v>
      </c>
      <c r="JU71" s="1133">
        <f t="shared" si="347"/>
        <v>48313548.713857606</v>
      </c>
      <c r="JV71" s="1133">
        <f t="shared" si="347"/>
        <v>22851459.003776692</v>
      </c>
      <c r="JW71" s="1133">
        <f t="shared" si="347"/>
        <v>22851459.003776692</v>
      </c>
      <c r="JX71" s="1133">
        <f t="shared" si="347"/>
        <v>25245092.309900194</v>
      </c>
      <c r="JY71" s="1133">
        <f t="shared" si="347"/>
        <v>22851459.003776692</v>
      </c>
      <c r="JZ71" s="1133">
        <f t="shared" si="347"/>
        <v>22851459.003776692</v>
      </c>
      <c r="KA71" s="1133">
        <f t="shared" ref="KA71:KP71" si="348">SUM(KA9:KA70)</f>
        <v>25386800.300104655</v>
      </c>
      <c r="KB71" s="1133">
        <f t="shared" si="348"/>
        <v>22867204.336021632</v>
      </c>
      <c r="KC71" s="1133">
        <f t="shared" si="348"/>
        <v>22867204.336021632</v>
      </c>
      <c r="KD71" s="1133">
        <f t="shared" si="348"/>
        <v>157803463.16806737</v>
      </c>
      <c r="KE71" s="1133">
        <f t="shared" si="348"/>
        <v>26082988.763161626</v>
      </c>
      <c r="KF71" s="1133">
        <f t="shared" si="348"/>
        <v>22728543.659208927</v>
      </c>
      <c r="KG71" s="1133">
        <f t="shared" si="348"/>
        <v>23121963.042982962</v>
      </c>
      <c r="KH71" s="1133">
        <f t="shared" si="348"/>
        <v>22728543.659208927</v>
      </c>
      <c r="KI71" s="1133">
        <f t="shared" si="348"/>
        <v>22728543.659208927</v>
      </c>
      <c r="KJ71" s="1133">
        <f t="shared" si="348"/>
        <v>23121963.042982962</v>
      </c>
      <c r="KK71" s="1133">
        <f t="shared" si="348"/>
        <v>22728543.659208927</v>
      </c>
      <c r="KL71" s="1133">
        <f t="shared" si="348"/>
        <v>22728543.659208927</v>
      </c>
      <c r="KM71" s="1133">
        <f t="shared" si="348"/>
        <v>23121963.042982962</v>
      </c>
      <c r="KN71" s="1133">
        <f t="shared" si="348"/>
        <v>22728543.659208927</v>
      </c>
      <c r="KO71" s="1133">
        <f t="shared" si="348"/>
        <v>23288304.042268787</v>
      </c>
      <c r="KP71" s="1133">
        <f t="shared" si="348"/>
        <v>214867432.94180444</v>
      </c>
      <c r="KQ71" s="1133">
        <f>SUM(KQ9:KQ70)</f>
        <v>480091734</v>
      </c>
      <c r="KR71" s="1133">
        <f>SUM(KR9:KR70)</f>
        <v>443002514</v>
      </c>
      <c r="KS71" s="1133">
        <f>SUM(KS9:KS70)</f>
        <v>469975876</v>
      </c>
      <c r="KT71" s="105"/>
      <c r="KU71" s="1133">
        <f t="shared" ref="KU71:NF71" si="349">SUM(KU9:KU69)</f>
        <v>-1558443.9200000002</v>
      </c>
      <c r="KV71" s="1133">
        <f t="shared" si="349"/>
        <v>-3010440.2600000002</v>
      </c>
      <c r="KW71" s="1133">
        <f t="shared" si="349"/>
        <v>-6231871.46</v>
      </c>
      <c r="KX71" s="1133">
        <f t="shared" si="349"/>
        <v>-1013881.0700000001</v>
      </c>
      <c r="KY71" s="1133">
        <f t="shared" si="349"/>
        <v>-6095644.2700000005</v>
      </c>
      <c r="KZ71" s="1133">
        <f t="shared" si="349"/>
        <v>-1356923.4200000002</v>
      </c>
      <c r="LA71" s="1133">
        <f t="shared" si="349"/>
        <v>-1213863.51</v>
      </c>
      <c r="LB71" s="1133">
        <f>SUM(LB9:LB69)</f>
        <v>-2949299.06</v>
      </c>
      <c r="LC71" s="1133">
        <f t="shared" si="349"/>
        <v>-2971571.02</v>
      </c>
      <c r="LD71" s="1133">
        <f t="shared" si="349"/>
        <v>-3527189.77</v>
      </c>
      <c r="LE71" s="1133">
        <f t="shared" si="349"/>
        <v>-9522210.5700000022</v>
      </c>
      <c r="LF71" s="1133">
        <f t="shared" si="349"/>
        <v>-1961589.33</v>
      </c>
      <c r="LG71" s="1133">
        <f t="shared" si="349"/>
        <v>-1694499.9000000001</v>
      </c>
      <c r="LH71" s="1133">
        <f t="shared" si="349"/>
        <v>-1181429.56</v>
      </c>
      <c r="LI71" s="1133">
        <f t="shared" si="349"/>
        <v>-889118.19</v>
      </c>
      <c r="LJ71" s="1133">
        <f t="shared" si="349"/>
        <v>-886591.78999999992</v>
      </c>
      <c r="LK71" s="1133">
        <f t="shared" si="349"/>
        <v>-1296053.6499999999</v>
      </c>
      <c r="LL71" s="1133">
        <f t="shared" si="349"/>
        <v>-1979623.04</v>
      </c>
      <c r="LM71" s="1133">
        <f t="shared" si="349"/>
        <v>-1678624.2000000002</v>
      </c>
      <c r="LN71" s="1133">
        <f t="shared" si="349"/>
        <v>-1578452.4300000002</v>
      </c>
      <c r="LO71" s="1133">
        <f t="shared" si="349"/>
        <v>-1244968.3800000001</v>
      </c>
      <c r="LP71" s="1133">
        <f t="shared" si="349"/>
        <v>-1266101.8600000001</v>
      </c>
      <c r="LQ71" s="1133">
        <f t="shared" si="349"/>
        <v>-22492344.440000001</v>
      </c>
      <c r="LR71" s="1133">
        <f t="shared" si="349"/>
        <v>-1686917.7699999998</v>
      </c>
      <c r="LS71" s="1133">
        <f t="shared" si="349"/>
        <v>-6794217.3000000007</v>
      </c>
      <c r="LT71" s="1133">
        <f t="shared" si="349"/>
        <v>-1315916.6399999999</v>
      </c>
      <c r="LU71" s="1133">
        <f t="shared" si="349"/>
        <v>-4308649.2200000007</v>
      </c>
      <c r="LV71" s="1133">
        <f t="shared" si="349"/>
        <v>-2265177.8199999998</v>
      </c>
      <c r="LW71" s="1133">
        <f t="shared" si="349"/>
        <v>-3316794.1399999997</v>
      </c>
      <c r="LX71" s="1133">
        <f t="shared" si="349"/>
        <v>-2467840.5</v>
      </c>
      <c r="LY71" s="1133">
        <f t="shared" si="349"/>
        <v>-1340275.19</v>
      </c>
      <c r="LZ71" s="1133">
        <f t="shared" si="349"/>
        <v>-1056015.32</v>
      </c>
      <c r="MA71" s="1133">
        <f t="shared" si="349"/>
        <v>-1999950.78</v>
      </c>
      <c r="MB71" s="1133">
        <f t="shared" si="349"/>
        <v>-640150.82000000007</v>
      </c>
      <c r="MC71" s="1133">
        <f t="shared" si="349"/>
        <v>-253546.30000000002</v>
      </c>
      <c r="MD71" s="1133">
        <f t="shared" si="349"/>
        <v>-6371283.120000001</v>
      </c>
      <c r="ME71" s="1133">
        <f t="shared" si="349"/>
        <v>-3292651.65</v>
      </c>
      <c r="MF71" s="1133">
        <f t="shared" si="349"/>
        <v>-1715768.2300000002</v>
      </c>
      <c r="MG71" s="1133">
        <f t="shared" si="349"/>
        <v>-3259710.12</v>
      </c>
      <c r="MH71" s="1133">
        <f t="shared" si="349"/>
        <v>-2289174.0099999998</v>
      </c>
      <c r="MI71" s="1133">
        <f t="shared" si="349"/>
        <v>-127933.83</v>
      </c>
      <c r="MJ71" s="1133">
        <f t="shared" si="349"/>
        <v>-2028424.4100000004</v>
      </c>
      <c r="MK71" s="1133">
        <f t="shared" si="349"/>
        <v>-587167.09</v>
      </c>
      <c r="ML71" s="1133">
        <f t="shared" si="349"/>
        <v>-1282359.99</v>
      </c>
      <c r="MM71" s="1133">
        <f t="shared" si="349"/>
        <v>-465416.35000000003</v>
      </c>
      <c r="MN71" s="1133">
        <f t="shared" si="349"/>
        <v>11196527.419999998</v>
      </c>
      <c r="MO71" s="1133">
        <f t="shared" si="349"/>
        <v>-8458498.5299999993</v>
      </c>
      <c r="MP71" s="1133">
        <f t="shared" si="349"/>
        <v>-1141541.33</v>
      </c>
      <c r="MQ71" s="1133">
        <f t="shared" si="349"/>
        <v>-974487.24</v>
      </c>
      <c r="MR71" s="1133">
        <f t="shared" si="349"/>
        <v>-629504.94999999995</v>
      </c>
      <c r="MS71" s="1133">
        <f t="shared" si="349"/>
        <v>-7785688.54</v>
      </c>
      <c r="MT71" s="1133">
        <f t="shared" si="349"/>
        <v>-9067.7900000000009</v>
      </c>
      <c r="MU71" s="1133">
        <f t="shared" si="349"/>
        <v>-65038749.660000004</v>
      </c>
      <c r="MV71" s="1133">
        <f t="shared" si="349"/>
        <v>-2355986.79</v>
      </c>
      <c r="MW71" s="1133">
        <f t="shared" si="349"/>
        <v>-173393.71</v>
      </c>
      <c r="MX71" s="1133">
        <f t="shared" si="349"/>
        <v>0</v>
      </c>
      <c r="MY71" s="1133">
        <f t="shared" si="349"/>
        <v>-2720800.98</v>
      </c>
      <c r="MZ71" s="1133">
        <f t="shared" si="349"/>
        <v>0</v>
      </c>
      <c r="NA71" s="1133">
        <f t="shared" si="349"/>
        <v>-95566.07</v>
      </c>
      <c r="NB71" s="1133">
        <f t="shared" si="349"/>
        <v>-1867640.97</v>
      </c>
      <c r="NC71" s="1133">
        <f t="shared" si="349"/>
        <v>-1519148.56</v>
      </c>
      <c r="ND71" s="1133">
        <f t="shared" si="349"/>
        <v>-22237.19</v>
      </c>
      <c r="NE71" s="1133">
        <f t="shared" si="349"/>
        <v>-4223035.29</v>
      </c>
      <c r="NF71" s="1133">
        <f t="shared" si="349"/>
        <v>-1332774.5900000001</v>
      </c>
      <c r="NG71" s="1133">
        <f>SUM(NG9:NG69)</f>
        <v>-524709.67000000004</v>
      </c>
      <c r="NH71" s="1133">
        <f>SUM(NH9:NH69)</f>
        <v>-3743613.61</v>
      </c>
      <c r="NI71" s="1133">
        <f>SUM(NI9:NI70)</f>
        <v>-505721.98</v>
      </c>
      <c r="NJ71" s="1133">
        <f t="shared" ref="NJ71:PU71" si="350">SUM(NJ9:NJ70)</f>
        <v>-1399785.58</v>
      </c>
      <c r="NK71" s="1133">
        <f t="shared" si="350"/>
        <v>-3672567.1100000008</v>
      </c>
      <c r="NL71" s="1133">
        <f t="shared" si="350"/>
        <v>-634495.72000000009</v>
      </c>
      <c r="NM71" s="1133">
        <f t="shared" si="350"/>
        <v>-1042804.42</v>
      </c>
      <c r="NN71" s="1133">
        <f t="shared" si="350"/>
        <v>-16172955.470000001</v>
      </c>
      <c r="NO71" s="1133">
        <f t="shared" si="350"/>
        <v>-2338334.5</v>
      </c>
      <c r="NP71" s="1133">
        <f t="shared" si="350"/>
        <v>-816525.25</v>
      </c>
      <c r="NQ71" s="1133">
        <f t="shared" si="350"/>
        <v>-6139654.3499999996</v>
      </c>
      <c r="NR71" s="1133">
        <f t="shared" si="350"/>
        <v>-352265.66000000003</v>
      </c>
      <c r="NS71" s="1133">
        <f t="shared" si="350"/>
        <v>-357220.65</v>
      </c>
      <c r="NT71" s="1133">
        <f t="shared" si="350"/>
        <v>-2674774.3299999996</v>
      </c>
      <c r="NU71" s="1133">
        <f t="shared" si="350"/>
        <v>-759992.41</v>
      </c>
      <c r="NV71" s="1133">
        <f t="shared" si="350"/>
        <v>-6864292.1899999995</v>
      </c>
      <c r="NW71" s="1133">
        <f t="shared" si="350"/>
        <v>-1227607.0200000003</v>
      </c>
      <c r="NX71" s="1133">
        <f t="shared" si="350"/>
        <v>-1062224.42</v>
      </c>
      <c r="NY71" s="1133">
        <f t="shared" si="350"/>
        <v>-467284.63</v>
      </c>
      <c r="NZ71" s="1133">
        <f t="shared" si="350"/>
        <v>-2301548.85</v>
      </c>
      <c r="OA71" s="1133">
        <f t="shared" si="350"/>
        <v>-622283.70000000007</v>
      </c>
      <c r="OB71" s="1133">
        <f t="shared" si="350"/>
        <v>-13696429.750000002</v>
      </c>
      <c r="OC71" s="1133">
        <f t="shared" si="350"/>
        <v>-4195040.18</v>
      </c>
      <c r="OD71" s="1133">
        <f t="shared" si="350"/>
        <v>-4114581.42</v>
      </c>
      <c r="OE71" s="1133">
        <f t="shared" si="350"/>
        <v>-2653413.2899999996</v>
      </c>
      <c r="OF71" s="1133">
        <f t="shared" si="350"/>
        <v>-4270530.0600000005</v>
      </c>
      <c r="OG71" s="1133">
        <f t="shared" ca="1" si="350"/>
        <v>-2071242.7700000003</v>
      </c>
      <c r="OH71" s="1133">
        <f t="shared" si="350"/>
        <v>-7263768.6699999999</v>
      </c>
      <c r="OI71" s="1133">
        <f t="shared" si="350"/>
        <v>-2798421.24</v>
      </c>
      <c r="OJ71" s="1133">
        <f t="shared" si="350"/>
        <v>-1986440.6</v>
      </c>
      <c r="OK71" s="1133">
        <f t="shared" si="350"/>
        <v>-2267816.4999999995</v>
      </c>
      <c r="OL71" s="1133">
        <f t="shared" si="350"/>
        <v>-20003842.759999998</v>
      </c>
      <c r="OM71" s="1133">
        <f t="shared" si="350"/>
        <v>-3540591.46</v>
      </c>
      <c r="ON71" s="1133">
        <f t="shared" si="350"/>
        <v>-2935124.3699999996</v>
      </c>
      <c r="OO71" s="1133">
        <f t="shared" si="350"/>
        <v>-6251592.1799999997</v>
      </c>
      <c r="OP71" s="1133">
        <f t="shared" si="350"/>
        <v>-1679644.2700000003</v>
      </c>
      <c r="OQ71" s="1133">
        <f t="shared" si="350"/>
        <v>-3638759.3800000004</v>
      </c>
      <c r="OR71" s="1133">
        <f t="shared" si="350"/>
        <v>-2665245.4899999998</v>
      </c>
      <c r="OS71" s="1133">
        <f t="shared" si="350"/>
        <v>-3086556.53</v>
      </c>
      <c r="OT71" s="1133">
        <f t="shared" si="350"/>
        <v>-2115293.9499999997</v>
      </c>
      <c r="OU71" s="1133">
        <f t="shared" si="350"/>
        <v>-3528208.09</v>
      </c>
      <c r="OV71" s="1133">
        <f t="shared" si="350"/>
        <v>-1482161.12</v>
      </c>
      <c r="OW71" s="1133">
        <f t="shared" si="350"/>
        <v>-3698578.499166667</v>
      </c>
      <c r="OX71" s="1133">
        <f t="shared" si="350"/>
        <v>-3698578.499166667</v>
      </c>
      <c r="OY71" s="1133">
        <f t="shared" si="350"/>
        <v>-3698578.499166667</v>
      </c>
      <c r="OZ71" s="1133">
        <f t="shared" si="350"/>
        <v>-3698578.499166667</v>
      </c>
      <c r="PA71" s="1133">
        <f t="shared" si="350"/>
        <v>-3698578.499166667</v>
      </c>
      <c r="PB71" s="1133">
        <f t="shared" si="350"/>
        <v>-3698578.499166667</v>
      </c>
      <c r="PC71" s="1133">
        <f t="shared" si="350"/>
        <v>-3698578.499166667</v>
      </c>
      <c r="PD71" s="1133">
        <f t="shared" si="350"/>
        <v>-3698578.499166667</v>
      </c>
      <c r="PE71" s="1133">
        <f t="shared" si="350"/>
        <v>-3698578.499166667</v>
      </c>
      <c r="PF71" s="1133">
        <f t="shared" si="350"/>
        <v>-3698578.499166667</v>
      </c>
      <c r="PG71" s="1133">
        <f t="shared" si="350"/>
        <v>-3698578.499166667</v>
      </c>
      <c r="PH71" s="1133">
        <f t="shared" si="350"/>
        <v>-3698578.499166667</v>
      </c>
      <c r="PI71" s="1133">
        <f t="shared" si="350"/>
        <v>-3698578.499166667</v>
      </c>
      <c r="PJ71" s="1133">
        <f t="shared" si="350"/>
        <v>-3698578.499166667</v>
      </c>
      <c r="PK71" s="1133">
        <f t="shared" si="350"/>
        <v>-3698578.499166667</v>
      </c>
      <c r="PL71" s="1133">
        <f t="shared" si="350"/>
        <v>-3698578.499166667</v>
      </c>
      <c r="PM71" s="1133">
        <f t="shared" si="350"/>
        <v>-3698578.499166667</v>
      </c>
      <c r="PN71" s="1133">
        <f t="shared" si="350"/>
        <v>-3698578.499166667</v>
      </c>
      <c r="PO71" s="1133">
        <f t="shared" si="350"/>
        <v>-3698578.499166667</v>
      </c>
      <c r="PP71" s="1133">
        <f t="shared" si="350"/>
        <v>-3698578.499166667</v>
      </c>
      <c r="PQ71" s="1133">
        <f t="shared" si="350"/>
        <v>-3698578.499166667</v>
      </c>
      <c r="PR71" s="1133">
        <f t="shared" si="350"/>
        <v>-3698578.499166667</v>
      </c>
      <c r="PS71" s="1133">
        <f t="shared" si="350"/>
        <v>-3698578.499166667</v>
      </c>
      <c r="PT71" s="1133">
        <f t="shared" si="350"/>
        <v>-3698578.499166667</v>
      </c>
      <c r="PU71" s="1133">
        <f t="shared" si="350"/>
        <v>-3698578.499166667</v>
      </c>
      <c r="PV71" s="1133">
        <f t="shared" ref="PV71:QK71" si="351">SUM(PV9:PV70)</f>
        <v>-3698578.499166667</v>
      </c>
      <c r="PW71" s="1133">
        <f t="shared" si="351"/>
        <v>-3698578.499166667</v>
      </c>
      <c r="PX71" s="1133">
        <f t="shared" si="351"/>
        <v>-3698578.499166667</v>
      </c>
      <c r="PY71" s="1133">
        <f t="shared" si="351"/>
        <v>-3698578.499166667</v>
      </c>
      <c r="PZ71" s="1133">
        <f t="shared" si="351"/>
        <v>-3698578.499166667</v>
      </c>
      <c r="QA71" s="1133">
        <f t="shared" si="351"/>
        <v>-3698578.499166667</v>
      </c>
      <c r="QB71" s="1133">
        <f t="shared" si="351"/>
        <v>-3698578.499166667</v>
      </c>
      <c r="QC71" s="1133">
        <f t="shared" si="351"/>
        <v>-3698578.499166667</v>
      </c>
      <c r="QD71" s="1133">
        <f t="shared" si="351"/>
        <v>-3698578.499166667</v>
      </c>
      <c r="QE71" s="1133">
        <f t="shared" si="351"/>
        <v>-3698578.499166667</v>
      </c>
      <c r="QF71" s="1133">
        <f t="shared" si="351"/>
        <v>-3698578.499166667</v>
      </c>
      <c r="QG71" s="1133">
        <f t="shared" si="351"/>
        <v>-3698578.499166667</v>
      </c>
      <c r="QH71" s="1133">
        <f t="shared" si="351"/>
        <v>-3698578.499166667</v>
      </c>
      <c r="QI71" s="1133">
        <f t="shared" si="351"/>
        <v>-3698578.499166667</v>
      </c>
      <c r="QJ71" s="1133">
        <f t="shared" si="351"/>
        <v>-3698578.499166667</v>
      </c>
      <c r="QK71" s="1133">
        <f t="shared" si="351"/>
        <v>-3698578.499166667</v>
      </c>
      <c r="QL71" s="1133">
        <f>SUM(QL9:QL70)</f>
        <v>-44382942</v>
      </c>
      <c r="QM71" s="1133">
        <f>SUM(QM9:QM70)</f>
        <v>-44382942</v>
      </c>
      <c r="QN71" s="1133">
        <f>SUM(QN9:QN70)</f>
        <v>-44382942</v>
      </c>
      <c r="QO71" s="105"/>
      <c r="QP71" s="1133">
        <f t="shared" ref="QP71:TA71" si="352">SUM(QP9:QP69)</f>
        <v>-39061.67</v>
      </c>
      <c r="QQ71" s="1133">
        <f t="shared" si="352"/>
        <v>542695.25</v>
      </c>
      <c r="QR71" s="1133">
        <f t="shared" si="352"/>
        <v>0</v>
      </c>
      <c r="QS71" s="1133">
        <f t="shared" si="352"/>
        <v>0</v>
      </c>
      <c r="QT71" s="1133">
        <f t="shared" si="352"/>
        <v>-8940</v>
      </c>
      <c r="QU71" s="1133">
        <f t="shared" si="352"/>
        <v>9839.9000000000015</v>
      </c>
      <c r="QV71" s="1133">
        <f t="shared" si="352"/>
        <v>-78451.81</v>
      </c>
      <c r="QW71" s="1133">
        <f t="shared" si="352"/>
        <v>0</v>
      </c>
      <c r="QX71" s="1133">
        <f t="shared" si="352"/>
        <v>0</v>
      </c>
      <c r="QY71" s="1133">
        <f t="shared" si="352"/>
        <v>0</v>
      </c>
      <c r="QZ71" s="1133">
        <f t="shared" si="352"/>
        <v>0</v>
      </c>
      <c r="RA71" s="1133">
        <f t="shared" si="352"/>
        <v>0</v>
      </c>
      <c r="RB71" s="1133">
        <f t="shared" si="352"/>
        <v>19777.769999999786</v>
      </c>
      <c r="RC71" s="1133">
        <f t="shared" si="352"/>
        <v>0</v>
      </c>
      <c r="RD71" s="1133">
        <f>SUM(RD9:RD69)</f>
        <v>0</v>
      </c>
      <c r="RE71" s="1133">
        <f t="shared" si="352"/>
        <v>0</v>
      </c>
      <c r="RF71" s="1133">
        <f t="shared" si="352"/>
        <v>0</v>
      </c>
      <c r="RG71" s="1133">
        <f t="shared" si="352"/>
        <v>-64.86</v>
      </c>
      <c r="RH71" s="1133">
        <f t="shared" si="352"/>
        <v>-8444.17</v>
      </c>
      <c r="RI71" s="1133">
        <f t="shared" si="352"/>
        <v>0</v>
      </c>
      <c r="RJ71" s="1133">
        <f t="shared" si="352"/>
        <v>0</v>
      </c>
      <c r="RK71" s="1133">
        <f t="shared" si="352"/>
        <v>7887.72</v>
      </c>
      <c r="RL71" s="1133">
        <f t="shared" si="352"/>
        <v>0</v>
      </c>
      <c r="RM71" s="1133">
        <f t="shared" si="352"/>
        <v>0</v>
      </c>
      <c r="RN71" s="1133">
        <f t="shared" si="352"/>
        <v>-4558.5200000000004</v>
      </c>
      <c r="RO71" s="1133">
        <f t="shared" si="352"/>
        <v>0</v>
      </c>
      <c r="RP71" s="1133">
        <f t="shared" si="352"/>
        <v>0</v>
      </c>
      <c r="RQ71" s="1133">
        <f t="shared" si="352"/>
        <v>0</v>
      </c>
      <c r="RR71" s="1133">
        <f t="shared" si="352"/>
        <v>0</v>
      </c>
      <c r="RS71" s="1133">
        <f t="shared" si="352"/>
        <v>-29239.360000000001</v>
      </c>
      <c r="RT71" s="1133">
        <f t="shared" si="352"/>
        <v>0</v>
      </c>
      <c r="RU71" s="1133">
        <f t="shared" si="352"/>
        <v>0</v>
      </c>
      <c r="RV71" s="1133">
        <f t="shared" si="352"/>
        <v>0</v>
      </c>
      <c r="RW71" s="1133">
        <f t="shared" si="352"/>
        <v>0</v>
      </c>
      <c r="RX71" s="1133">
        <f t="shared" si="352"/>
        <v>0</v>
      </c>
      <c r="RY71" s="1133">
        <f t="shared" si="352"/>
        <v>0</v>
      </c>
      <c r="RZ71" s="1133">
        <f t="shared" si="352"/>
        <v>0</v>
      </c>
      <c r="SA71" s="1133">
        <f t="shared" si="352"/>
        <v>0</v>
      </c>
      <c r="SB71" s="1133">
        <f t="shared" si="352"/>
        <v>0</v>
      </c>
      <c r="SC71" s="1133">
        <f t="shared" si="352"/>
        <v>0</v>
      </c>
      <c r="SD71" s="1133">
        <f t="shared" si="352"/>
        <v>13.87</v>
      </c>
      <c r="SE71" s="1133">
        <f t="shared" si="352"/>
        <v>0</v>
      </c>
      <c r="SF71" s="1133">
        <f t="shared" si="352"/>
        <v>9.3132257461547852E-10</v>
      </c>
      <c r="SG71" s="1133">
        <f t="shared" si="352"/>
        <v>0</v>
      </c>
      <c r="SH71" s="1133">
        <f t="shared" si="352"/>
        <v>0</v>
      </c>
      <c r="SI71" s="1133">
        <f t="shared" si="352"/>
        <v>1588492.93</v>
      </c>
      <c r="SJ71" s="1133">
        <f t="shared" si="352"/>
        <v>38695.68</v>
      </c>
      <c r="SK71" s="1133">
        <f t="shared" si="352"/>
        <v>36621.320000000007</v>
      </c>
      <c r="SL71" s="1133">
        <f t="shared" si="352"/>
        <v>0</v>
      </c>
      <c r="SM71" s="1133">
        <f t="shared" si="352"/>
        <v>0</v>
      </c>
      <c r="SN71" s="1133">
        <f t="shared" si="352"/>
        <v>0</v>
      </c>
      <c r="SO71" s="1133">
        <f t="shared" si="352"/>
        <v>0</v>
      </c>
      <c r="SP71" s="1133">
        <f t="shared" si="352"/>
        <v>-2.0881998352706432E-9</v>
      </c>
      <c r="SQ71" s="1133">
        <f t="shared" si="352"/>
        <v>-60490.700000000012</v>
      </c>
      <c r="SR71" s="1133">
        <f t="shared" si="352"/>
        <v>0</v>
      </c>
      <c r="SS71" s="1133">
        <f t="shared" si="352"/>
        <v>1.862645149230957E-9</v>
      </c>
      <c r="ST71" s="1133">
        <f t="shared" si="352"/>
        <v>0</v>
      </c>
      <c r="SU71" s="1133">
        <f t="shared" si="352"/>
        <v>0</v>
      </c>
      <c r="SV71" s="1133">
        <f t="shared" si="352"/>
        <v>0</v>
      </c>
      <c r="SW71" s="1133">
        <f t="shared" si="352"/>
        <v>0</v>
      </c>
      <c r="SX71" s="1133">
        <f t="shared" si="352"/>
        <v>0</v>
      </c>
      <c r="SY71" s="1133">
        <f t="shared" si="352"/>
        <v>0</v>
      </c>
      <c r="SZ71" s="1133">
        <f t="shared" si="352"/>
        <v>266329.34999999998</v>
      </c>
      <c r="TA71" s="1133">
        <f t="shared" si="352"/>
        <v>0</v>
      </c>
      <c r="TB71" s="1133">
        <f>SUM(TB9:TB69)</f>
        <v>0</v>
      </c>
      <c r="TC71" s="1133">
        <f>SUM(TC9:TC69)</f>
        <v>0</v>
      </c>
      <c r="TD71" s="1133">
        <f t="shared" ref="TD71:TN71" si="353">SUM(TD9:TD70)</f>
        <v>-86554.48</v>
      </c>
      <c r="TE71" s="1133">
        <f t="shared" si="353"/>
        <v>8.0000001005828381E-2</v>
      </c>
      <c r="TF71" s="1133">
        <f t="shared" si="353"/>
        <v>2.9103830456733704E-11</v>
      </c>
      <c r="TG71" s="1133">
        <f t="shared" si="353"/>
        <v>0</v>
      </c>
      <c r="TH71" s="1133">
        <f t="shared" si="353"/>
        <v>29038.7</v>
      </c>
      <c r="TI71" s="1133">
        <f t="shared" si="353"/>
        <v>-23240.920000000002</v>
      </c>
      <c r="TJ71" s="1133">
        <f t="shared" si="353"/>
        <v>0</v>
      </c>
      <c r="TK71" s="1133">
        <f t="shared" si="353"/>
        <v>0</v>
      </c>
      <c r="TL71" s="1133">
        <f t="shared" si="353"/>
        <v>0</v>
      </c>
      <c r="TM71" s="1133">
        <f t="shared" si="353"/>
        <v>-5191695.74</v>
      </c>
      <c r="TN71" s="1133">
        <f t="shared" si="353"/>
        <v>-34475.23000000001</v>
      </c>
      <c r="TO71" s="1133">
        <f t="shared" ref="TO71:VZ71" si="354">SUM(TO9:TO70)</f>
        <v>-382796.49</v>
      </c>
      <c r="TP71" s="1133">
        <f t="shared" si="354"/>
        <v>-70573.759999999995</v>
      </c>
      <c r="TQ71" s="1133">
        <f t="shared" si="354"/>
        <v>-772338.08</v>
      </c>
      <c r="TR71" s="1133">
        <f t="shared" si="354"/>
        <v>-16755388.369999999</v>
      </c>
      <c r="TS71" s="1133">
        <f t="shared" si="354"/>
        <v>-14463.629999999888</v>
      </c>
      <c r="TT71" s="1133">
        <f t="shared" si="354"/>
        <v>-116533.82</v>
      </c>
      <c r="TU71" s="1133">
        <f t="shared" si="354"/>
        <v>174127</v>
      </c>
      <c r="TV71" s="1133">
        <f t="shared" si="354"/>
        <v>-369640.3</v>
      </c>
      <c r="TW71" s="1133">
        <f t="shared" si="354"/>
        <v>-305849.17</v>
      </c>
      <c r="TX71" s="1133">
        <f t="shared" si="354"/>
        <v>-522471.23000000045</v>
      </c>
      <c r="TY71" s="1133">
        <f t="shared" si="354"/>
        <v>-2809619.41</v>
      </c>
      <c r="TZ71" s="1133">
        <f t="shared" si="354"/>
        <v>-1846937.5</v>
      </c>
      <c r="UA71" s="1133">
        <f t="shared" si="354"/>
        <v>-1710632.7700000003</v>
      </c>
      <c r="UB71" s="1133">
        <f t="shared" si="354"/>
        <v>-171759.74</v>
      </c>
      <c r="UC71" s="1133">
        <f t="shared" si="354"/>
        <v>-1284.49</v>
      </c>
      <c r="UD71" s="1133">
        <f t="shared" si="354"/>
        <v>-3167980.0700000003</v>
      </c>
      <c r="UE71" s="1133">
        <f t="shared" si="354"/>
        <v>-22522024.960000001</v>
      </c>
      <c r="UF71" s="1133">
        <f t="shared" si="354"/>
        <v>-143390.39999999999</v>
      </c>
      <c r="UG71" s="1133">
        <f t="shared" si="354"/>
        <v>192836.14999999997</v>
      </c>
      <c r="UH71" s="1133">
        <f t="shared" si="354"/>
        <v>-1776780.63</v>
      </c>
      <c r="UI71" s="1133">
        <f t="shared" si="354"/>
        <v>-2616156.02</v>
      </c>
      <c r="UJ71" s="1133">
        <f t="shared" si="354"/>
        <v>2328882.13</v>
      </c>
      <c r="UK71" s="1133">
        <f t="shared" si="354"/>
        <v>-4737950.74</v>
      </c>
      <c r="UL71" s="1133">
        <f t="shared" si="354"/>
        <v>-310338.78999999992</v>
      </c>
      <c r="UM71" s="1133">
        <f t="shared" si="354"/>
        <v>-5466109.8599999994</v>
      </c>
      <c r="UN71" s="1133">
        <f t="shared" si="354"/>
        <v>-158957.28000000003</v>
      </c>
      <c r="UO71" s="1133">
        <f t="shared" si="354"/>
        <v>-856734.78</v>
      </c>
      <c r="UP71" s="1133">
        <f t="shared" si="354"/>
        <v>543370</v>
      </c>
      <c r="UQ71" s="1133">
        <f t="shared" si="354"/>
        <v>-1725065.63</v>
      </c>
      <c r="UR71" s="1133">
        <f t="shared" si="354"/>
        <v>0</v>
      </c>
      <c r="US71" s="1133">
        <f t="shared" si="354"/>
        <v>0</v>
      </c>
      <c r="UT71" s="1133">
        <f t="shared" si="354"/>
        <v>0</v>
      </c>
      <c r="UU71" s="1133">
        <f t="shared" si="354"/>
        <v>0</v>
      </c>
      <c r="UV71" s="1133">
        <f t="shared" si="354"/>
        <v>0</v>
      </c>
      <c r="UW71" s="1133">
        <f t="shared" si="354"/>
        <v>70289861.420000002</v>
      </c>
      <c r="UX71" s="1133">
        <f t="shared" si="354"/>
        <v>0</v>
      </c>
      <c r="UY71" s="1133">
        <f t="shared" si="354"/>
        <v>0</v>
      </c>
      <c r="UZ71" s="1133">
        <f t="shared" si="354"/>
        <v>0</v>
      </c>
      <c r="VA71" s="1133">
        <f t="shared" si="354"/>
        <v>0</v>
      </c>
      <c r="VB71" s="1133">
        <f t="shared" si="354"/>
        <v>0</v>
      </c>
      <c r="VC71" s="1133">
        <f t="shared" si="354"/>
        <v>0</v>
      </c>
      <c r="VD71" s="1133">
        <f t="shared" si="354"/>
        <v>0</v>
      </c>
      <c r="VE71" s="1133">
        <f t="shared" si="354"/>
        <v>0</v>
      </c>
      <c r="VF71" s="1133">
        <f t="shared" si="354"/>
        <v>0</v>
      </c>
      <c r="VG71" s="1133">
        <f t="shared" si="354"/>
        <v>0</v>
      </c>
      <c r="VH71" s="1133">
        <f t="shared" si="354"/>
        <v>0</v>
      </c>
      <c r="VI71" s="1133">
        <f t="shared" si="354"/>
        <v>0</v>
      </c>
      <c r="VJ71" s="1133">
        <f t="shared" si="354"/>
        <v>0</v>
      </c>
      <c r="VK71" s="1133">
        <f t="shared" si="354"/>
        <v>0</v>
      </c>
      <c r="VL71" s="1133">
        <f t="shared" si="354"/>
        <v>0</v>
      </c>
      <c r="VM71" s="1133">
        <f t="shared" si="354"/>
        <v>0</v>
      </c>
      <c r="VN71" s="1133">
        <f t="shared" si="354"/>
        <v>0</v>
      </c>
      <c r="VO71" s="1133">
        <f t="shared" si="354"/>
        <v>0</v>
      </c>
      <c r="VP71" s="1133">
        <f t="shared" si="354"/>
        <v>0</v>
      </c>
      <c r="VQ71" s="1133">
        <f t="shared" si="354"/>
        <v>0</v>
      </c>
      <c r="VR71" s="1133">
        <f t="shared" si="354"/>
        <v>0</v>
      </c>
      <c r="VS71" s="1133">
        <f t="shared" si="354"/>
        <v>0</v>
      </c>
      <c r="VT71" s="1133">
        <f t="shared" si="354"/>
        <v>0</v>
      </c>
      <c r="VU71" s="1133">
        <f t="shared" si="354"/>
        <v>0</v>
      </c>
      <c r="VV71" s="1133">
        <f t="shared" si="354"/>
        <v>0</v>
      </c>
      <c r="VW71" s="1133">
        <f t="shared" si="354"/>
        <v>0</v>
      </c>
      <c r="VX71" s="1133">
        <f t="shared" si="354"/>
        <v>0</v>
      </c>
      <c r="VY71" s="1133">
        <f t="shared" si="354"/>
        <v>0</v>
      </c>
      <c r="VZ71" s="1133">
        <f t="shared" si="354"/>
        <v>0</v>
      </c>
      <c r="WA71" s="1133">
        <f t="shared" ref="WA71:WF71" si="355">SUM(WA9:WA70)</f>
        <v>0</v>
      </c>
      <c r="WB71" s="1133">
        <f t="shared" si="355"/>
        <v>0</v>
      </c>
      <c r="WC71" s="1133">
        <f t="shared" si="355"/>
        <v>0</v>
      </c>
      <c r="WD71" s="1133">
        <f t="shared" si="355"/>
        <v>0</v>
      </c>
      <c r="WE71" s="1133">
        <f t="shared" si="355"/>
        <v>0</v>
      </c>
      <c r="WF71" s="1133">
        <f t="shared" si="355"/>
        <v>0</v>
      </c>
      <c r="WG71" s="1133">
        <f>SUM(WG9:WG70)</f>
        <v>70289861</v>
      </c>
      <c r="WH71" s="1133">
        <f>SUM(WH9:WH70)</f>
        <v>0</v>
      </c>
      <c r="WI71" s="1133">
        <f>SUM(WI9:WI70)</f>
        <v>0</v>
      </c>
      <c r="WJ71" s="105"/>
      <c r="WK71" s="1133">
        <f t="shared" ref="WK71:XT71" si="356">SUM(WK9:WK69)</f>
        <v>3000351123.1900005</v>
      </c>
      <c r="WL71" s="1133">
        <f t="shared" si="356"/>
        <v>3020709797.1399999</v>
      </c>
      <c r="WM71" s="1133">
        <f t="shared" si="356"/>
        <v>3023829206.71</v>
      </c>
      <c r="WN71" s="1133">
        <f t="shared" si="356"/>
        <v>3042137056.6499991</v>
      </c>
      <c r="WO71" s="1133">
        <f t="shared" si="356"/>
        <v>3046432385.1399999</v>
      </c>
      <c r="WP71" s="1133">
        <f t="shared" si="356"/>
        <v>3051200361.6799998</v>
      </c>
      <c r="WQ71" s="1133">
        <f t="shared" si="356"/>
        <v>3086921292.5899992</v>
      </c>
      <c r="WR71" s="1133">
        <f t="shared" si="356"/>
        <v>3091574325.1299987</v>
      </c>
      <c r="WS71" s="1133">
        <f t="shared" si="356"/>
        <v>3112515567.8899999</v>
      </c>
      <c r="WT71" s="1133">
        <f t="shared" si="356"/>
        <v>3135685178.5099988</v>
      </c>
      <c r="WU71" s="1133">
        <f t="shared" si="356"/>
        <v>3137401306.3199997</v>
      </c>
      <c r="WV71" s="1133">
        <f t="shared" si="356"/>
        <v>3187914163.1599998</v>
      </c>
      <c r="WW71" s="1133">
        <f t="shared" si="356"/>
        <v>3202597269.7399998</v>
      </c>
      <c r="WX71" s="1133">
        <f t="shared" si="356"/>
        <v>3211176695.8099999</v>
      </c>
      <c r="WY71" s="1133">
        <f t="shared" si="356"/>
        <v>3222686145.6100001</v>
      </c>
      <c r="WZ71" s="1133">
        <f t="shared" si="356"/>
        <v>3233577424.0699997</v>
      </c>
      <c r="XA71" s="1133">
        <f t="shared" si="356"/>
        <v>3231946419.9900007</v>
      </c>
      <c r="XB71" s="1133">
        <f t="shared" si="356"/>
        <v>3240852357.7800016</v>
      </c>
      <c r="XC71" s="1133">
        <f t="shared" si="356"/>
        <v>3254212367.3000002</v>
      </c>
      <c r="XD71" s="1133">
        <f t="shared" si="356"/>
        <v>3258178659.4200015</v>
      </c>
      <c r="XE71" s="1133">
        <f t="shared" si="356"/>
        <v>3278580096.9399996</v>
      </c>
      <c r="XF71" s="1133">
        <f t="shared" si="356"/>
        <v>3296340322.5900002</v>
      </c>
      <c r="XG71" s="1133">
        <f t="shared" si="356"/>
        <v>3295958159.7300014</v>
      </c>
      <c r="XH71" s="1133">
        <f t="shared" si="356"/>
        <v>3328751692.0699987</v>
      </c>
      <c r="XI71" s="1133">
        <f t="shared" si="356"/>
        <v>3336218501.1499996</v>
      </c>
      <c r="XJ71" s="1133">
        <f t="shared" si="356"/>
        <v>3397169645.6200018</v>
      </c>
      <c r="XK71" s="1133">
        <f t="shared" si="356"/>
        <v>3401492829.6400003</v>
      </c>
      <c r="XL71" s="1133">
        <f t="shared" si="356"/>
        <v>3471276941.6100001</v>
      </c>
      <c r="XM71" s="1133">
        <f t="shared" si="356"/>
        <v>3488512258.749999</v>
      </c>
      <c r="XN71" s="1133">
        <f t="shared" si="356"/>
        <v>3545700133.3400002</v>
      </c>
      <c r="XO71" s="1133">
        <f t="shared" si="356"/>
        <v>3557618084.2899995</v>
      </c>
      <c r="XP71" s="1133">
        <f t="shared" si="356"/>
        <v>3563028157.8100004</v>
      </c>
      <c r="XQ71" s="1133">
        <f t="shared" si="356"/>
        <v>3561395310.9699998</v>
      </c>
      <c r="XR71" s="1133">
        <f t="shared" si="356"/>
        <v>3588377533.2599993</v>
      </c>
      <c r="XS71" s="1133">
        <f t="shared" si="356"/>
        <v>3590317357.3400016</v>
      </c>
      <c r="XT71" s="1133">
        <f t="shared" si="356"/>
        <v>3611010308.9400015</v>
      </c>
      <c r="XU71" s="1133">
        <f t="shared" ref="XU71:YO71" si="357">SUM(XU9:XU69)</f>
        <v>3643334484.1799994</v>
      </c>
      <c r="XV71" s="1133">
        <f t="shared" si="357"/>
        <v>3715173160.71</v>
      </c>
      <c r="XW71" s="1133">
        <f t="shared" si="357"/>
        <v>3749022902.1100006</v>
      </c>
      <c r="XX71" s="1133">
        <f t="shared" si="357"/>
        <v>3769985969.329999</v>
      </c>
      <c r="XY71" s="1133">
        <f t="shared" si="357"/>
        <v>3785514468.3099999</v>
      </c>
      <c r="XZ71" s="1133">
        <f t="shared" si="357"/>
        <v>3795303794.9899998</v>
      </c>
      <c r="YA71" s="1133">
        <f t="shared" si="357"/>
        <v>3808206700.4299998</v>
      </c>
      <c r="YB71" s="1133">
        <f t="shared" si="357"/>
        <v>3815175780.2499995</v>
      </c>
      <c r="YC71" s="1133">
        <f t="shared" si="357"/>
        <v>3834045879.9399991</v>
      </c>
      <c r="YD71" s="1133">
        <f t="shared" si="357"/>
        <v>3849917817.3699994</v>
      </c>
      <c r="YE71" s="1133">
        <f t="shared" si="357"/>
        <v>3856336716.0099993</v>
      </c>
      <c r="YF71" s="1133">
        <f t="shared" si="357"/>
        <v>3862370795.6499982</v>
      </c>
      <c r="YG71" s="1133">
        <f t="shared" si="357"/>
        <v>3867655715.7249985</v>
      </c>
      <c r="YH71" s="1133">
        <f t="shared" si="357"/>
        <v>3880230921.7849989</v>
      </c>
      <c r="YI71" s="1133">
        <f t="shared" si="357"/>
        <v>3881007644.2550011</v>
      </c>
      <c r="YJ71" s="1133">
        <f t="shared" si="357"/>
        <v>3905260414.7449999</v>
      </c>
      <c r="YK71" s="1133">
        <f t="shared" si="357"/>
        <v>3893329356.4850011</v>
      </c>
      <c r="YL71" s="1133">
        <f t="shared" si="357"/>
        <v>3917320080.795001</v>
      </c>
      <c r="YM71" s="1133">
        <f t="shared" si="357"/>
        <v>3932738618.4950013</v>
      </c>
      <c r="YN71" s="1133">
        <f t="shared" si="357"/>
        <v>3943529723.1349998</v>
      </c>
      <c r="YO71" s="1133">
        <f t="shared" si="357"/>
        <v>3952680885.3550005</v>
      </c>
      <c r="YP71" s="1133">
        <f>SUM(YP9:YP69)</f>
        <v>3971939071.7049999</v>
      </c>
      <c r="YQ71" s="1133">
        <f t="shared" ref="YQ71:YV71" si="358">SUM(YQ9:YQ69)</f>
        <v>3999071439.4850001</v>
      </c>
      <c r="YR71" s="1133">
        <f t="shared" si="358"/>
        <v>4022739300.1150017</v>
      </c>
      <c r="YS71" s="1133">
        <f t="shared" si="358"/>
        <v>4040665263.0249996</v>
      </c>
      <c r="YT71" s="1133">
        <f t="shared" si="358"/>
        <v>4071369980.1750016</v>
      </c>
      <c r="YU71" s="1133">
        <f t="shared" si="358"/>
        <v>4105677002.105001</v>
      </c>
      <c r="YV71" s="1133">
        <f t="shared" si="358"/>
        <v>4123302642.415</v>
      </c>
      <c r="YW71" s="1133">
        <f>SUM(YW9:YW69)</f>
        <v>4198893153.795002</v>
      </c>
      <c r="YX71" s="1133">
        <f>SUM(YX9:YX69)</f>
        <v>4242933445.7850008</v>
      </c>
      <c r="YY71" s="1133">
        <f>SUM(YY9:YY70)</f>
        <v>4280389003.4450026</v>
      </c>
      <c r="YZ71" s="1133">
        <f t="shared" ref="YZ71:ZG71" si="359">SUM(YZ9:YZ70)</f>
        <v>4297815013.8150015</v>
      </c>
      <c r="ZA71" s="1133">
        <f t="shared" si="359"/>
        <v>4316806915.2750006</v>
      </c>
      <c r="ZB71" s="1133">
        <f t="shared" si="359"/>
        <v>4343723881.2150002</v>
      </c>
      <c r="ZC71" s="1133">
        <f t="shared" si="359"/>
        <v>4346969421.3050013</v>
      </c>
      <c r="ZD71" s="1133">
        <f t="shared" si="359"/>
        <v>4362972337.215004</v>
      </c>
      <c r="ZE71" s="1133">
        <f t="shared" si="359"/>
        <v>4434928096.005002</v>
      </c>
      <c r="ZF71" s="1133">
        <f t="shared" si="359"/>
        <v>4459704199.045001</v>
      </c>
      <c r="ZG71" s="1133">
        <f t="shared" si="359"/>
        <v>4471660753.8250017</v>
      </c>
      <c r="ZH71" s="1133">
        <f>SUM(ZH9:ZH70)</f>
        <v>4493744660.3150015</v>
      </c>
      <c r="ZI71" s="1133">
        <f>SUM(ZI9:ZI70)</f>
        <v>4508151688.545001</v>
      </c>
      <c r="ZJ71" s="1133">
        <f>SUM(ZJ9:ZJ70)</f>
        <v>4520105925.5050011</v>
      </c>
      <c r="ZK71" s="1133">
        <f t="shared" ref="ZK71:ABC71" si="360">SUM(ZK9:ZK70)</f>
        <v>4539251219.9850016</v>
      </c>
      <c r="ZL71" s="1133">
        <f t="shared" si="360"/>
        <v>4546953476.7849998</v>
      </c>
      <c r="ZM71" s="1133">
        <f t="shared" si="360"/>
        <v>4572936091.6350021</v>
      </c>
      <c r="ZN71" s="1133">
        <f t="shared" si="360"/>
        <v>4630328428.9850016</v>
      </c>
      <c r="ZO71" s="1133">
        <f t="shared" si="360"/>
        <v>4633629181.2750034</v>
      </c>
      <c r="ZP71" s="1133">
        <f t="shared" si="360"/>
        <v>4646665117.4750004</v>
      </c>
      <c r="ZQ71" s="1133">
        <f t="shared" si="360"/>
        <v>4648878298.4450016</v>
      </c>
      <c r="ZR71" s="1133">
        <f t="shared" si="360"/>
        <v>4655941111.4550018</v>
      </c>
      <c r="ZS71" s="1133">
        <f t="shared" si="360"/>
        <v>4685137249.9200029</v>
      </c>
      <c r="ZT71" s="1133">
        <f t="shared" si="360"/>
        <v>4723217542.8500042</v>
      </c>
      <c r="ZU71" s="1133">
        <f t="shared" si="360"/>
        <v>4725361942.3500013</v>
      </c>
      <c r="ZV71" s="1133">
        <f t="shared" si="360"/>
        <v>4740473100.2800007</v>
      </c>
      <c r="ZW71" s="1133">
        <f t="shared" si="360"/>
        <v>4750237493.25</v>
      </c>
      <c r="ZX71" s="1133">
        <f t="shared" ca="1" si="360"/>
        <v>4762705325.1099977</v>
      </c>
      <c r="ZY71" s="1133">
        <f t="shared" ca="1" si="360"/>
        <v>4775904729.3299952</v>
      </c>
      <c r="ZZ71" s="1133">
        <f t="shared" ca="1" si="360"/>
        <v>4789741685.1699972</v>
      </c>
      <c r="AAA71" s="1133">
        <f t="shared" ca="1" si="360"/>
        <v>4805100059.3299971</v>
      </c>
      <c r="AAB71" s="1133">
        <f t="shared" ca="1" si="360"/>
        <v>4809714681.0799952</v>
      </c>
      <c r="AAC71" s="1133">
        <f t="shared" ca="1" si="360"/>
        <v>4828539727.5499973</v>
      </c>
      <c r="AAD71" s="1133">
        <f t="shared" ca="1" si="360"/>
        <v>4859169335.449995</v>
      </c>
      <c r="AAE71" s="1133">
        <f t="shared" ca="1" si="360"/>
        <v>4881871967.8199959</v>
      </c>
      <c r="AAF71" s="1133">
        <f t="shared" ca="1" si="360"/>
        <v>4939016968.3799953</v>
      </c>
      <c r="AAG71" s="1133">
        <f t="shared" ca="1" si="360"/>
        <v>4942750842.4599943</v>
      </c>
      <c r="AAH71" s="1133">
        <f t="shared" ca="1" si="360"/>
        <v>4944917925.9399958</v>
      </c>
      <c r="AAI71" s="1133">
        <f t="shared" ca="1" si="360"/>
        <v>4996026838.3999977</v>
      </c>
      <c r="AAJ71" s="1133">
        <f t="shared" ca="1" si="360"/>
        <v>5008385494.9699993</v>
      </c>
      <c r="AAK71" s="1133">
        <f t="shared" ca="1" si="360"/>
        <v>5025909113.1899996</v>
      </c>
      <c r="AAL71" s="1133">
        <f t="shared" ca="1" si="360"/>
        <v>5049574474.8999996</v>
      </c>
      <c r="AAM71" s="1133">
        <f t="shared" ca="1" si="360"/>
        <v>5102606290.5199966</v>
      </c>
      <c r="AAN71" s="1133">
        <f t="shared" ca="1" si="360"/>
        <v>5137643333.841691</v>
      </c>
      <c r="AAO71" s="1133">
        <f t="shared" ca="1" si="360"/>
        <v>5320801286.7961006</v>
      </c>
      <c r="AAP71" s="1133">
        <f t="shared" ca="1" si="360"/>
        <v>5343745241.7530785</v>
      </c>
      <c r="AAQ71" s="1133">
        <f t="shared" ca="1" si="360"/>
        <v>5367538872.7047901</v>
      </c>
      <c r="AAR71" s="1133">
        <f t="shared" ca="1" si="360"/>
        <v>5481375278.6307812</v>
      </c>
      <c r="AAS71" s="1133">
        <f t="shared" ca="1" si="360"/>
        <v>5550674332.2169247</v>
      </c>
      <c r="AAT71" s="1133">
        <f t="shared" ca="1" si="360"/>
        <v>5552750675.9548931</v>
      </c>
      <c r="AAU71" s="1133">
        <f t="shared" ca="1" si="360"/>
        <v>5590013520.291954</v>
      </c>
      <c r="AAV71" s="1133">
        <f t="shared" ca="1" si="360"/>
        <v>5596613347.4184294</v>
      </c>
      <c r="AAW71" s="1133">
        <f t="shared" ca="1" si="360"/>
        <v>5634339713.5006409</v>
      </c>
      <c r="AAX71" s="1133">
        <f t="shared" ca="1" si="360"/>
        <v>5645937341.4236679</v>
      </c>
      <c r="AAY71" s="1133">
        <f t="shared" ca="1" si="360"/>
        <v>5654543861.6663275</v>
      </c>
      <c r="AAZ71" s="1133">
        <f t="shared" ca="1" si="360"/>
        <v>5664049433.0394535</v>
      </c>
      <c r="ABA71" s="1133">
        <f t="shared" ca="1" si="360"/>
        <v>5724380734.2833853</v>
      </c>
      <c r="ABB71" s="1133">
        <f t="shared" ca="1" si="360"/>
        <v>5739419616.821476</v>
      </c>
      <c r="ABC71" s="1133">
        <f t="shared" ca="1" si="360"/>
        <v>5744698170.041584</v>
      </c>
      <c r="ABD71" s="1133">
        <f ca="1">SUM(ABD9:ABD70)</f>
        <v>5854500609.5869761</v>
      </c>
      <c r="ABE71" s="1133">
        <f t="shared" ref="ABE71:ACB71" ca="1" si="361">SUM(ABE9:ABE70)</f>
        <v>5865452950.2861357</v>
      </c>
      <c r="ABF71" s="1133">
        <f t="shared" ca="1" si="361"/>
        <v>5872938033.3773289</v>
      </c>
      <c r="ABG71" s="1133">
        <f t="shared" ca="1" si="361"/>
        <v>5905832375.022151</v>
      </c>
      <c r="ABH71" s="1133">
        <f t="shared" ca="1" si="361"/>
        <v>5913181411.8330097</v>
      </c>
      <c r="ABI71" s="1133">
        <f t="shared" ca="1" si="361"/>
        <v>5920477617.4874134</v>
      </c>
      <c r="ABJ71" s="1133">
        <f t="shared" ca="1" si="361"/>
        <v>5930114625.2914934</v>
      </c>
      <c r="ABK71" s="1133">
        <f t="shared" ca="1" si="361"/>
        <v>5937301697.8646994</v>
      </c>
      <c r="ABL71" s="1133">
        <f t="shared" ca="1" si="361"/>
        <v>5944435939.2814598</v>
      </c>
      <c r="ABM71" s="1133">
        <f t="shared" ca="1" si="361"/>
        <v>5954052690.8380947</v>
      </c>
      <c r="ABN71" s="1133">
        <f t="shared" ca="1" si="361"/>
        <v>5961093257.8593426</v>
      </c>
      <c r="ABO71" s="1133">
        <f t="shared" ca="1" si="361"/>
        <v>5968080961.8745213</v>
      </c>
      <c r="ABP71" s="1133">
        <f t="shared" ca="1" si="361"/>
        <v>6109952061.7156792</v>
      </c>
      <c r="ABQ71" s="1133">
        <f t="shared" ca="1" si="361"/>
        <v>6119821300.1103554</v>
      </c>
      <c r="ABR71" s="1133">
        <f t="shared" ca="1" si="361"/>
        <v>6126255454.3170929</v>
      </c>
      <c r="ABS71" s="1133">
        <f t="shared" ca="1" si="361"/>
        <v>6133030342.5328197</v>
      </c>
      <c r="ABT71" s="1133">
        <f t="shared" ca="1" si="361"/>
        <v>6139358555.531867</v>
      </c>
      <c r="ABU71" s="1133">
        <f t="shared" ca="1" si="361"/>
        <v>6145634083.1561308</v>
      </c>
      <c r="ABV71" s="1133">
        <f t="shared" ca="1" si="361"/>
        <v>6152250344.7893829</v>
      </c>
      <c r="ABW71" s="1133">
        <f t="shared" ca="1" si="361"/>
        <v>6158434011.2552967</v>
      </c>
      <c r="ABX71" s="1133">
        <f t="shared" ca="1" si="361"/>
        <v>6164564992.3464203</v>
      </c>
      <c r="ABY71" s="1133">
        <f t="shared" ca="1" si="361"/>
        <v>6171036707.4465303</v>
      </c>
      <c r="ABZ71" s="1133">
        <f t="shared" ca="1" si="361"/>
        <v>6177061747.3299685</v>
      </c>
      <c r="ACA71" s="1133">
        <f t="shared" ca="1" si="361"/>
        <v>6183593862.2216806</v>
      </c>
      <c r="ACB71" s="1133">
        <f t="shared" ca="1" si="361"/>
        <v>6381651288.3562822</v>
      </c>
      <c r="ACC71" s="1133">
        <f ca="1">SUM(ACC9:ACC70)</f>
        <v>5648715123</v>
      </c>
      <c r="ACD71" s="1133">
        <f ca="1">SUM(ACD9:ACD70)</f>
        <v>5933647247</v>
      </c>
      <c r="ACE71" s="1133">
        <f ca="1">SUM(ACE9:ACE70)</f>
        <v>6166357292</v>
      </c>
    </row>
    <row r="72" spans="1:759">
      <c r="D72" s="91"/>
      <c r="E72" s="91"/>
      <c r="F72" s="91"/>
      <c r="G72" s="91"/>
      <c r="H72" s="91"/>
      <c r="I72" s="91"/>
      <c r="J72" s="91"/>
      <c r="K72" s="91"/>
      <c r="L72" s="91"/>
      <c r="M72" s="91"/>
      <c r="N72" s="91"/>
      <c r="O72" s="91"/>
      <c r="P72" s="91"/>
      <c r="Q72" s="91"/>
      <c r="R72" s="91"/>
      <c r="S72" s="91"/>
      <c r="T72" s="91"/>
      <c r="U72" s="91"/>
      <c r="V72" s="91"/>
      <c r="W72" s="91"/>
      <c r="X72" s="91"/>
      <c r="Y72" s="91"/>
      <c r="Z72" s="91"/>
      <c r="AA72" s="864"/>
      <c r="AB72" s="864"/>
      <c r="AC72" s="864"/>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4"/>
      <c r="CU72" s="29"/>
      <c r="CV72" s="29"/>
      <c r="CW72" s="29"/>
      <c r="CX72" s="29"/>
      <c r="CY72" s="29"/>
      <c r="CZ72" s="29"/>
      <c r="DA72" s="29"/>
      <c r="DB72" s="29"/>
      <c r="DC72" s="29"/>
      <c r="DD72" s="29"/>
      <c r="DE72" s="29"/>
      <c r="DF72" s="29"/>
      <c r="DG72" s="29"/>
      <c r="DH72" s="29"/>
      <c r="DI72" s="29"/>
      <c r="DJ72" s="29"/>
      <c r="DK72" s="294"/>
      <c r="DL72" s="294"/>
      <c r="DM72" s="294"/>
      <c r="DN72" s="294"/>
      <c r="DO72" s="294"/>
      <c r="DP72" s="294"/>
      <c r="DQ72" s="294"/>
      <c r="DR72" s="294"/>
      <c r="DS72" s="294"/>
      <c r="DT72" s="294"/>
      <c r="DU72" s="294"/>
      <c r="DV72" s="294"/>
      <c r="DW72" s="294"/>
      <c r="DX72" s="294"/>
      <c r="DY72" s="294"/>
      <c r="DZ72" s="294"/>
      <c r="EA72" s="294"/>
      <c r="EB72" s="294"/>
      <c r="EC72" s="294"/>
      <c r="ED72" s="294"/>
      <c r="EE72" s="294"/>
      <c r="EF72" s="294"/>
      <c r="EG72" s="294"/>
      <c r="EH72" s="294"/>
      <c r="EI72" s="294"/>
      <c r="EJ72" s="294"/>
      <c r="EK72" s="294"/>
      <c r="EL72" s="294"/>
      <c r="EM72" s="294"/>
      <c r="EN72" s="294"/>
      <c r="EO72" s="294"/>
      <c r="EP72" s="294"/>
      <c r="EQ72" s="294"/>
      <c r="ER72" s="294"/>
      <c r="ES72" s="294"/>
      <c r="ET72" s="294"/>
      <c r="EU72" s="294"/>
      <c r="EV72" s="29"/>
      <c r="EW72" s="29"/>
      <c r="EX72" s="29"/>
      <c r="EY72" s="29"/>
      <c r="EZ72" s="29"/>
      <c r="FA72" s="29"/>
      <c r="FB72" s="106"/>
      <c r="FC72" s="106"/>
      <c r="FD72" s="106"/>
      <c r="FE72" s="106"/>
      <c r="FF72" s="106"/>
      <c r="FG72" s="106"/>
      <c r="FH72" s="106"/>
      <c r="FI72" s="106"/>
      <c r="FJ72" s="106"/>
      <c r="FK72" s="106"/>
      <c r="FL72" s="106"/>
      <c r="FM72" s="106"/>
      <c r="FN72" s="106"/>
      <c r="FO72" s="106"/>
      <c r="FP72" s="106"/>
      <c r="FQ72" s="106"/>
      <c r="FR72" s="106"/>
      <c r="FS72" s="106"/>
      <c r="FT72" s="106"/>
      <c r="FU72" s="106"/>
      <c r="FV72" s="106"/>
      <c r="FW72" s="106"/>
      <c r="FX72" s="106"/>
      <c r="FY72" s="106"/>
      <c r="FZ72" s="106"/>
      <c r="GA72" s="106"/>
      <c r="GB72" s="106"/>
      <c r="GC72" s="106"/>
      <c r="GD72" s="106"/>
      <c r="GE72" s="106"/>
      <c r="GF72" s="106"/>
      <c r="GG72" s="106"/>
      <c r="GH72" s="106"/>
      <c r="GI72" s="106"/>
      <c r="GJ72" s="106"/>
      <c r="GK72" s="106"/>
      <c r="GL72" s="106"/>
      <c r="GM72" s="106"/>
      <c r="GN72" s="106"/>
      <c r="GO72" s="106"/>
      <c r="GP72" s="106"/>
      <c r="GQ72" s="106"/>
      <c r="GR72" s="106"/>
      <c r="GS72" s="106"/>
      <c r="GT72" s="106"/>
      <c r="GU72" s="106"/>
      <c r="GV72" s="106"/>
      <c r="GW72" s="106"/>
      <c r="GX72" s="106"/>
      <c r="GY72" s="106"/>
      <c r="GZ72" s="106"/>
      <c r="HA72" s="106"/>
      <c r="HB72" s="106"/>
      <c r="HC72" s="106"/>
      <c r="HD72" s="106"/>
      <c r="HE72" s="106"/>
      <c r="HF72" s="106"/>
      <c r="HG72" s="106"/>
      <c r="HH72" s="106"/>
      <c r="HI72" s="106"/>
      <c r="HJ72" s="106"/>
      <c r="HK72" s="106"/>
      <c r="HL72" s="106"/>
      <c r="HM72" s="106"/>
      <c r="HN72" s="106"/>
      <c r="HO72" s="106"/>
      <c r="HP72" s="106"/>
      <c r="HQ72" s="106"/>
      <c r="HR72" s="106"/>
      <c r="HS72" s="106"/>
      <c r="HT72" s="106"/>
      <c r="HU72" s="106"/>
      <c r="HV72" s="106"/>
      <c r="HW72" s="106"/>
      <c r="HX72" s="106"/>
      <c r="HY72" s="106"/>
      <c r="HZ72" s="106"/>
      <c r="IA72" s="106"/>
      <c r="IB72" s="106"/>
      <c r="IC72" s="106"/>
      <c r="ID72" s="106"/>
      <c r="IE72" s="106"/>
      <c r="IF72" s="106"/>
      <c r="IG72" s="106"/>
      <c r="IH72" s="106"/>
      <c r="II72" s="106"/>
      <c r="IJ72" s="106"/>
      <c r="IK72" s="106"/>
      <c r="IL72" s="106"/>
      <c r="IM72" s="106"/>
      <c r="IN72" s="106"/>
      <c r="IO72" s="106"/>
      <c r="IP72" s="106"/>
      <c r="IQ72" s="106"/>
      <c r="IR72" s="106"/>
      <c r="IS72" s="106"/>
      <c r="IT72" s="106"/>
      <c r="IU72" s="106"/>
      <c r="IV72" s="106"/>
      <c r="IW72" s="106"/>
      <c r="IX72" s="106"/>
      <c r="IY72" s="106"/>
      <c r="IZ72" s="106"/>
      <c r="JA72" s="106"/>
      <c r="JB72" s="106">
        <f>JB71-'WP 2-1-1 Plant Additions'!G70</f>
        <v>0</v>
      </c>
      <c r="JC72" s="106">
        <f>JC71-'WP 2-1-1 Plant Additions'!H70</f>
        <v>0</v>
      </c>
      <c r="JD72" s="106">
        <f>JD71-'WP 2-1-1 Plant Additions'!I70</f>
        <v>0</v>
      </c>
      <c r="JE72" s="106">
        <f>JE71-'WP 2-1-1 Plant Additions'!J70</f>
        <v>0</v>
      </c>
      <c r="JF72" s="106">
        <f>JF71-'WP 2-1-1 Plant Additions'!K70</f>
        <v>0</v>
      </c>
      <c r="JG72" s="106">
        <f>JG71-'WP 2-1-1 Plant Additions'!L70</f>
        <v>0</v>
      </c>
      <c r="JH72" s="106">
        <f>JH71-'WP 2-1-1 Plant Additions'!M70</f>
        <v>0</v>
      </c>
      <c r="JI72" s="106">
        <f>JI71-'WP 2-1-1 Plant Additions'!N70</f>
        <v>0</v>
      </c>
      <c r="JJ72" s="106">
        <f>JJ71-'WP 2-1-1 Plant Additions'!O70</f>
        <v>0</v>
      </c>
      <c r="JK72" s="106">
        <f>JK71-'WP 2-1-1 Plant Additions'!P70</f>
        <v>0</v>
      </c>
      <c r="JL72" s="106">
        <f>JL71-'WP 2-1-1 Plant Additions'!Q70</f>
        <v>0</v>
      </c>
      <c r="JM72" s="106">
        <f>JM71-'WP 2-1-1 Plant Additions'!R70</f>
        <v>0</v>
      </c>
      <c r="JN72" s="106">
        <f>JN71-'WP 2-1-1 Plant Additions'!S70</f>
        <v>0</v>
      </c>
      <c r="JO72" s="106">
        <f>JO71-'WP 2-1-1 Plant Additions'!T70</f>
        <v>0</v>
      </c>
      <c r="JP72" s="106">
        <f>JP71-'WP 2-1-1 Plant Additions'!U70</f>
        <v>0</v>
      </c>
      <c r="JQ72" s="106">
        <f>JQ71-'WP 2-1-1 Plant Additions'!V70</f>
        <v>0</v>
      </c>
      <c r="JR72" s="106">
        <f>JR71-'WP 2-1-1 Plant Additions'!W70</f>
        <v>0</v>
      </c>
      <c r="JS72" s="106">
        <f>JS71-'WP 2-1-1 Plant Additions'!X70</f>
        <v>0</v>
      </c>
      <c r="JT72" s="106">
        <f>JT71-'WP 2-1-1 Plant Additions'!Y70</f>
        <v>0</v>
      </c>
      <c r="JU72" s="106">
        <f>JU71-'WP 2-1-1 Plant Additions'!Z70</f>
        <v>0</v>
      </c>
      <c r="JV72" s="106">
        <f>JV71-'WP 2-1-1 Plant Additions'!AA70</f>
        <v>0</v>
      </c>
      <c r="JW72" s="106">
        <f>JW71-'WP 2-1-1 Plant Additions'!AB70</f>
        <v>0</v>
      </c>
      <c r="JX72" s="106">
        <f>JX71-'WP 2-1-1 Plant Additions'!AC70</f>
        <v>0</v>
      </c>
      <c r="JY72" s="106">
        <f>JY71-'WP 2-1-1 Plant Additions'!AD70</f>
        <v>0</v>
      </c>
      <c r="JZ72" s="106">
        <f>JZ71-'WP 2-1-1 Plant Additions'!AE70</f>
        <v>0</v>
      </c>
      <c r="KA72" s="106">
        <f>KA71-'WP 2-1-1 Plant Additions'!AF70</f>
        <v>0</v>
      </c>
      <c r="KB72" s="106">
        <f>KB71-'WP 2-1-1 Plant Additions'!AG70</f>
        <v>0</v>
      </c>
      <c r="KC72" s="106">
        <f>KC71-'WP 2-1-1 Plant Additions'!AH70</f>
        <v>0</v>
      </c>
      <c r="KD72" s="106">
        <f>KD71-'WP 2-1-1 Plant Additions'!AI70</f>
        <v>0</v>
      </c>
      <c r="KE72" s="106">
        <f>KE71-'WP 2-1-1 Plant Additions'!AJ70</f>
        <v>0</v>
      </c>
      <c r="KF72" s="106">
        <f>KF71-'WP 2-1-1 Plant Additions'!AK70</f>
        <v>0</v>
      </c>
      <c r="KG72" s="106">
        <f>KG71-'WP 2-1-1 Plant Additions'!AL70</f>
        <v>0</v>
      </c>
      <c r="KH72" s="106">
        <f>KH71-'WP 2-1-1 Plant Additions'!AM70</f>
        <v>0</v>
      </c>
      <c r="KI72" s="106">
        <f>KI71-'WP 2-1-1 Plant Additions'!AN70</f>
        <v>0</v>
      </c>
      <c r="KJ72" s="106">
        <f>KJ71-'WP 2-1-1 Plant Additions'!AO70</f>
        <v>0</v>
      </c>
      <c r="KK72" s="106">
        <f>KK71-'WP 2-1-1 Plant Additions'!AP70</f>
        <v>0</v>
      </c>
      <c r="KL72" s="106">
        <f>KL71-'WP 2-1-1 Plant Additions'!AQ70</f>
        <v>0</v>
      </c>
      <c r="KM72" s="106">
        <f>KM71-'WP 2-1-1 Plant Additions'!AR70</f>
        <v>0</v>
      </c>
      <c r="KN72" s="106">
        <f>KN71-'WP 2-1-1 Plant Additions'!AS70</f>
        <v>0</v>
      </c>
      <c r="KO72" s="106">
        <f>KO71-'WP 2-1-1 Plant Additions'!AT70</f>
        <v>0</v>
      </c>
      <c r="KP72" s="106">
        <f>KP71-'WP 2-1-1 Plant Additions'!AU70</f>
        <v>0</v>
      </c>
      <c r="KQ72" s="106"/>
      <c r="KR72" s="106"/>
      <c r="KS72" s="106"/>
      <c r="OU72" s="106">
        <f>OU71-'WP 2-2-1 Accum Res'!OU71</f>
        <v>0</v>
      </c>
      <c r="OV72" s="106">
        <f>OV71-'WP 2-2-1 Accum Res'!OV71</f>
        <v>0</v>
      </c>
      <c r="OW72" s="106">
        <f>OW71-'WP 2-2-1 Accum Res'!OW71</f>
        <v>0</v>
      </c>
      <c r="OX72" s="106">
        <f>OX71-'WP 2-2-1 Accum Res'!OX71</f>
        <v>0</v>
      </c>
      <c r="OY72" s="106">
        <f>OY71-'WP 2-2-1 Accum Res'!OY71</f>
        <v>0</v>
      </c>
      <c r="OZ72" s="106">
        <f>OZ71-'WP 2-2-1 Accum Res'!OZ71</f>
        <v>0</v>
      </c>
      <c r="PA72" s="106">
        <f>PA71-'WP 2-2-1 Accum Res'!PA71</f>
        <v>0</v>
      </c>
      <c r="PB72" s="106">
        <f>PB71-'WP 2-2-1 Accum Res'!PB71</f>
        <v>0</v>
      </c>
      <c r="PC72" s="106">
        <f>PC71-'WP 2-2-1 Accum Res'!PC71</f>
        <v>0</v>
      </c>
      <c r="PD72" s="106">
        <f>PD71-'WP 2-2-1 Accum Res'!PD71</f>
        <v>0</v>
      </c>
      <c r="PE72" s="106">
        <f>PE71-'WP 2-2-1 Accum Res'!PE71</f>
        <v>0</v>
      </c>
      <c r="PF72" s="106">
        <f>PF71-'WP 2-2-1 Accum Res'!PF71</f>
        <v>0</v>
      </c>
      <c r="PG72" s="106">
        <f>PG71-'WP 2-2-1 Accum Res'!PG71</f>
        <v>0</v>
      </c>
      <c r="PH72" s="106">
        <f>PH71-'WP 2-2-1 Accum Res'!PH71</f>
        <v>0</v>
      </c>
      <c r="PI72" s="106">
        <f>PI71-'WP 2-2-1 Accum Res'!PI71</f>
        <v>0</v>
      </c>
      <c r="PJ72" s="106">
        <f>PJ71-'WP 2-2-1 Accum Res'!PJ71</f>
        <v>0</v>
      </c>
      <c r="PK72" s="106">
        <f>PK71-'WP 2-2-1 Accum Res'!PK71</f>
        <v>0</v>
      </c>
      <c r="PL72" s="106">
        <f>PL71-'WP 2-2-1 Accum Res'!PL71</f>
        <v>0</v>
      </c>
      <c r="PM72" s="106">
        <f>PM71-'WP 2-2-1 Accum Res'!PM71</f>
        <v>0</v>
      </c>
      <c r="PN72" s="106">
        <f>PN71-'WP 2-2-1 Accum Res'!PN71</f>
        <v>0</v>
      </c>
      <c r="PO72" s="106">
        <f>PO71-'WP 2-2-1 Accum Res'!PO71</f>
        <v>0</v>
      </c>
      <c r="PP72" s="106">
        <f>PP71-'WP 2-2-1 Accum Res'!PP71</f>
        <v>0</v>
      </c>
      <c r="PQ72" s="106">
        <f>PQ71-'WP 2-2-1 Accum Res'!PQ71</f>
        <v>0</v>
      </c>
      <c r="PR72" s="106">
        <f>PR71-'WP 2-2-1 Accum Res'!PR71</f>
        <v>0</v>
      </c>
      <c r="PS72" s="106">
        <f>PS71-'WP 2-2-1 Accum Res'!PS71</f>
        <v>0</v>
      </c>
      <c r="PT72" s="106">
        <f>PT71-'WP 2-2-1 Accum Res'!PT71</f>
        <v>0</v>
      </c>
      <c r="PU72" s="106">
        <f>PU71-'WP 2-2-1 Accum Res'!PU71</f>
        <v>0</v>
      </c>
      <c r="PV72" s="106">
        <f>PV71-'WP 2-2-1 Accum Res'!PV71</f>
        <v>0</v>
      </c>
      <c r="PW72" s="106">
        <f>PW71-'WP 2-2-1 Accum Res'!PW71</f>
        <v>0</v>
      </c>
      <c r="PX72" s="106">
        <f>PX71-'WP 2-2-1 Accum Res'!PX71</f>
        <v>0</v>
      </c>
      <c r="PY72" s="106">
        <f>PY71-'WP 2-2-1 Accum Res'!PY71</f>
        <v>0</v>
      </c>
      <c r="PZ72" s="106">
        <f>PZ71-'WP 2-2-1 Accum Res'!PZ71</f>
        <v>0</v>
      </c>
      <c r="QA72" s="106">
        <f>QA71-'WP 2-2-1 Accum Res'!QA71</f>
        <v>0</v>
      </c>
      <c r="QB72" s="106">
        <f>QB71-'WP 2-2-1 Accum Res'!QB71</f>
        <v>0</v>
      </c>
      <c r="QC72" s="106">
        <f>QC71-'WP 2-2-1 Accum Res'!QC71</f>
        <v>0</v>
      </c>
      <c r="QD72" s="106">
        <f>QD71-'WP 2-2-1 Accum Res'!QD71</f>
        <v>0</v>
      </c>
      <c r="QE72" s="106">
        <f>QE71-'WP 2-2-1 Accum Res'!QE71</f>
        <v>0</v>
      </c>
      <c r="QF72" s="106">
        <f>QF71-'WP 2-2-1 Accum Res'!QF71</f>
        <v>0</v>
      </c>
      <c r="QG72" s="106">
        <f>QG71-'WP 2-2-1 Accum Res'!QG71</f>
        <v>0</v>
      </c>
      <c r="QH72" s="106">
        <f>QH71-'WP 2-2-1 Accum Res'!QH71</f>
        <v>0</v>
      </c>
      <c r="QI72" s="106">
        <f>QI71-'WP 2-2-1 Accum Res'!QI71</f>
        <v>0</v>
      </c>
      <c r="QJ72" s="106">
        <f>QJ71-'WP 2-2-1 Accum Res'!QJ71</f>
        <v>0</v>
      </c>
      <c r="QK72" s="106">
        <f>QK71-'WP 2-2-1 Accum Res'!QK71</f>
        <v>0</v>
      </c>
      <c r="WG72" s="29"/>
      <c r="WH72" s="29"/>
      <c r="WI72" s="29"/>
    </row>
    <row r="73" spans="1:759">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c r="AX73" s="91"/>
      <c r="AY73" s="91"/>
      <c r="AZ73" s="91"/>
      <c r="BA73" s="91"/>
      <c r="BB73" s="91"/>
      <c r="BC73" s="91"/>
      <c r="BD73" s="91"/>
      <c r="BE73" s="91"/>
      <c r="BF73" s="91"/>
      <c r="BG73" s="91"/>
      <c r="BH73" s="91"/>
      <c r="BI73" s="91"/>
      <c r="BJ73" s="91"/>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c r="DJ73" s="91"/>
      <c r="DK73" s="91"/>
      <c r="DL73" s="91"/>
      <c r="DM73" s="91"/>
      <c r="DN73" s="91"/>
      <c r="DO73" s="91"/>
      <c r="DP73" s="91"/>
      <c r="DQ73" s="91"/>
      <c r="DR73" s="91"/>
      <c r="DS73" s="91"/>
      <c r="DT73" s="91"/>
      <c r="DU73" s="91"/>
      <c r="DV73" s="91"/>
      <c r="DW73" s="91"/>
      <c r="DX73" s="91"/>
      <c r="DY73" s="91"/>
      <c r="DZ73" s="91"/>
      <c r="EA73" s="91"/>
      <c r="EB73" s="91"/>
      <c r="EC73" s="91"/>
      <c r="ED73" s="91"/>
      <c r="EE73" s="91"/>
      <c r="EF73" s="91"/>
      <c r="EG73" s="91"/>
      <c r="EH73" s="91"/>
      <c r="EI73" s="91"/>
      <c r="EJ73" s="91"/>
      <c r="EK73" s="91"/>
      <c r="EL73" s="91"/>
      <c r="EM73" s="91"/>
      <c r="EN73" s="91"/>
      <c r="EO73" s="91"/>
      <c r="EP73" s="91"/>
      <c r="EQ73" s="91"/>
      <c r="ER73" s="91"/>
      <c r="ES73" s="91"/>
      <c r="ET73" s="91"/>
      <c r="EU73" s="91"/>
      <c r="EV73" s="91"/>
      <c r="EW73" s="91"/>
      <c r="EX73" s="91"/>
      <c r="EY73" s="91"/>
      <c r="EZ73" s="91"/>
      <c r="FA73" s="91"/>
      <c r="FB73" s="91"/>
      <c r="FC73" s="91"/>
      <c r="FD73" s="91"/>
      <c r="FE73" s="91"/>
      <c r="FF73" s="91"/>
      <c r="FG73" s="91"/>
      <c r="FH73" s="91"/>
      <c r="FI73" s="91"/>
      <c r="FJ73" s="91"/>
      <c r="FK73" s="91"/>
      <c r="FL73" s="91"/>
      <c r="FM73" s="91"/>
      <c r="FN73" s="91"/>
      <c r="FO73" s="91"/>
      <c r="FP73" s="91"/>
      <c r="FQ73" s="91"/>
      <c r="FR73" s="91"/>
      <c r="FS73" s="91"/>
      <c r="FT73" s="91"/>
      <c r="FU73" s="91"/>
      <c r="FV73" s="91"/>
      <c r="FW73" s="91"/>
      <c r="FX73" s="91"/>
      <c r="FY73" s="91"/>
      <c r="FZ73" s="91"/>
      <c r="GA73" s="91"/>
      <c r="GB73" s="91"/>
      <c r="GC73" s="91"/>
      <c r="GD73" s="91"/>
      <c r="GE73" s="91"/>
      <c r="GF73" s="91"/>
      <c r="GG73" s="91"/>
      <c r="GH73" s="91"/>
      <c r="GI73" s="91"/>
      <c r="GJ73" s="91"/>
      <c r="GK73" s="91"/>
      <c r="GL73" s="91"/>
      <c r="GM73" s="91"/>
      <c r="GN73" s="91"/>
      <c r="GO73" s="91"/>
      <c r="GP73" s="91"/>
      <c r="GQ73" s="91"/>
      <c r="GR73" s="91"/>
      <c r="GS73" s="91"/>
      <c r="GT73" s="91"/>
      <c r="GU73" s="91"/>
      <c r="GV73" s="91"/>
      <c r="GW73" s="91"/>
      <c r="GX73" s="91"/>
      <c r="GY73" s="91"/>
      <c r="GZ73" s="91"/>
      <c r="HA73" s="91"/>
      <c r="HB73" s="91"/>
      <c r="HC73" s="91"/>
      <c r="HD73" s="91"/>
      <c r="HE73" s="91"/>
      <c r="HF73" s="91"/>
      <c r="HG73" s="91"/>
      <c r="HH73" s="91"/>
      <c r="HI73" s="91"/>
      <c r="HJ73" s="91"/>
      <c r="HK73" s="91"/>
      <c r="HL73" s="91"/>
      <c r="HM73" s="91"/>
      <c r="HN73" s="91"/>
      <c r="HO73" s="91"/>
      <c r="HP73" s="91"/>
      <c r="HQ73" s="91"/>
      <c r="HR73" s="91"/>
      <c r="HS73" s="91"/>
      <c r="HT73" s="91"/>
      <c r="HU73" s="91"/>
      <c r="HV73" s="91"/>
      <c r="HW73" s="91"/>
      <c r="HX73" s="91"/>
      <c r="HY73" s="91"/>
      <c r="HZ73" s="91"/>
      <c r="IA73" s="91"/>
      <c r="IB73" s="91"/>
      <c r="IC73" s="91"/>
      <c r="ID73" s="91"/>
      <c r="IE73" s="91"/>
      <c r="IF73" s="91"/>
      <c r="IG73" s="91"/>
      <c r="IH73" s="91"/>
      <c r="II73" s="91"/>
      <c r="IJ73" s="91"/>
      <c r="IK73" s="91"/>
      <c r="IL73" s="91"/>
      <c r="IM73" s="91"/>
      <c r="IN73" s="91"/>
      <c r="IO73" s="91"/>
      <c r="IP73" s="91"/>
      <c r="IQ73" s="91"/>
      <c r="IR73" s="91"/>
      <c r="IS73" s="91"/>
      <c r="IT73" s="91"/>
      <c r="IU73" s="91"/>
      <c r="IV73" s="91"/>
      <c r="IW73" s="91"/>
      <c r="IX73" s="91"/>
      <c r="IY73" s="91"/>
      <c r="IZ73" s="91"/>
      <c r="JA73" s="91"/>
      <c r="JB73" s="91"/>
      <c r="JC73" s="91"/>
      <c r="JD73" s="91"/>
      <c r="JE73" s="91"/>
      <c r="JF73" s="91"/>
      <c r="JG73" s="91"/>
      <c r="JH73" s="91"/>
      <c r="JI73" s="91"/>
      <c r="JJ73" s="91"/>
      <c r="JK73" s="91"/>
      <c r="JL73" s="91"/>
      <c r="JM73" s="91"/>
      <c r="JN73" s="91"/>
      <c r="JO73" s="91"/>
      <c r="JP73" s="91"/>
      <c r="JQ73" s="91"/>
      <c r="JR73" s="91"/>
      <c r="JS73" s="91"/>
      <c r="JT73" s="91"/>
      <c r="JU73" s="91"/>
      <c r="JV73" s="91"/>
      <c r="JW73" s="91"/>
      <c r="JX73" s="91"/>
      <c r="JY73" s="91"/>
      <c r="JZ73" s="91"/>
      <c r="KA73" s="91"/>
      <c r="KB73" s="91"/>
      <c r="KC73" s="91"/>
      <c r="KD73" s="91"/>
      <c r="KE73" s="91"/>
      <c r="KF73" s="91"/>
      <c r="KG73" s="91"/>
      <c r="KH73" s="91"/>
      <c r="KI73" s="91"/>
      <c r="KJ73" s="91"/>
      <c r="KK73" s="91"/>
      <c r="KL73" s="91"/>
      <c r="KM73" s="91"/>
      <c r="KN73" s="91"/>
      <c r="KO73" s="91"/>
      <c r="KP73" s="91"/>
    </row>
    <row r="74" spans="1:759">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c r="IW74" s="91"/>
      <c r="IX74" s="91"/>
      <c r="IY74" s="91"/>
      <c r="IZ74" s="91"/>
      <c r="JA74" s="91"/>
      <c r="JB74" s="91"/>
      <c r="JC74" s="91"/>
      <c r="JD74" s="91"/>
      <c r="JE74" s="91"/>
      <c r="JF74" s="91"/>
      <c r="JG74" s="91"/>
      <c r="JH74" s="91"/>
      <c r="JI74" s="91"/>
      <c r="JJ74" s="91"/>
      <c r="JK74" s="91"/>
      <c r="JL74" s="91"/>
      <c r="JM74" s="91"/>
      <c r="JN74" s="91"/>
      <c r="JO74" s="91"/>
      <c r="JP74" s="91"/>
      <c r="JQ74" s="91"/>
      <c r="JR74" s="91"/>
      <c r="JS74" s="91"/>
      <c r="JT74" s="91"/>
      <c r="JU74" s="91"/>
      <c r="JV74" s="91"/>
      <c r="JW74" s="91"/>
      <c r="JX74" s="91"/>
      <c r="JY74" s="91"/>
      <c r="JZ74" s="91"/>
      <c r="KA74" s="91"/>
      <c r="KB74" s="91"/>
      <c r="KC74" s="91"/>
      <c r="KD74" s="91"/>
      <c r="KE74" s="91"/>
      <c r="KF74" s="91"/>
      <c r="KG74" s="91"/>
      <c r="KH74" s="91"/>
      <c r="KI74" s="91"/>
      <c r="KJ74" s="91"/>
      <c r="KK74" s="91"/>
      <c r="KL74" s="91"/>
      <c r="KM74" s="91"/>
      <c r="KN74" s="91"/>
      <c r="KO74" s="91"/>
      <c r="KP74" s="91"/>
      <c r="NX74" s="294"/>
      <c r="NY74" s="294"/>
      <c r="NZ74" s="294"/>
      <c r="OA74" s="294"/>
      <c r="OB74" s="294"/>
      <c r="OC74" s="294"/>
      <c r="OD74" s="294"/>
      <c r="OE74" s="294"/>
      <c r="OF74" s="294"/>
      <c r="OG74" s="294"/>
      <c r="OH74" s="294"/>
      <c r="OI74" s="294"/>
      <c r="OJ74" s="294"/>
      <c r="OT74" s="110"/>
      <c r="OU74" s="110"/>
      <c r="OV74" s="110"/>
    </row>
    <row r="75" spans="1:759">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c r="IW75" s="91"/>
      <c r="IX75" s="91"/>
      <c r="IY75" s="91"/>
      <c r="IZ75" s="91"/>
      <c r="JA75" s="91"/>
      <c r="JB75" s="91"/>
      <c r="JC75" s="91"/>
      <c r="JD75" s="91"/>
      <c r="JE75" s="91"/>
      <c r="JF75" s="91"/>
      <c r="JG75" s="91"/>
      <c r="JH75" s="91"/>
      <c r="JI75" s="91"/>
      <c r="JJ75" s="91"/>
      <c r="JK75" s="91"/>
      <c r="JL75" s="91"/>
      <c r="JM75" s="91"/>
      <c r="JN75" s="91"/>
      <c r="JO75" s="91"/>
      <c r="JP75" s="91"/>
      <c r="JQ75" s="91"/>
      <c r="JR75" s="91"/>
      <c r="JS75" s="91"/>
      <c r="JT75" s="91"/>
      <c r="JU75" s="91"/>
      <c r="JV75" s="91"/>
      <c r="JW75" s="91"/>
      <c r="JX75" s="91"/>
      <c r="JY75" s="91"/>
      <c r="JZ75" s="91"/>
      <c r="KA75" s="91"/>
      <c r="KB75" s="91"/>
      <c r="KC75" s="91"/>
      <c r="KD75" s="91"/>
      <c r="KE75" s="91"/>
      <c r="KF75" s="91"/>
      <c r="KG75" s="91"/>
      <c r="KH75" s="91"/>
      <c r="KI75" s="91"/>
      <c r="KJ75" s="91"/>
      <c r="KK75" s="91"/>
      <c r="KL75" s="91"/>
      <c r="KM75" s="91"/>
      <c r="KN75" s="91"/>
      <c r="KO75" s="91"/>
      <c r="KP75" s="91"/>
      <c r="OT75" s="110"/>
      <c r="OU75" s="110"/>
      <c r="OV75" s="110"/>
    </row>
    <row r="76" spans="1:759">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c r="AX76" s="91"/>
      <c r="AY76" s="91"/>
      <c r="AZ76" s="91"/>
      <c r="BA76" s="91"/>
      <c r="BB76" s="91"/>
      <c r="BC76" s="91"/>
      <c r="BD76" s="91"/>
      <c r="BE76" s="91"/>
      <c r="BF76" s="91"/>
      <c r="BG76" s="91"/>
      <c r="BH76" s="91"/>
      <c r="BI76" s="91"/>
      <c r="BJ76" s="91"/>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c r="DJ76" s="91"/>
      <c r="DK76" s="91"/>
      <c r="DL76" s="91"/>
      <c r="DM76" s="91"/>
      <c r="DN76" s="91"/>
      <c r="DO76" s="91"/>
      <c r="DP76" s="91"/>
      <c r="DQ76" s="91"/>
      <c r="DR76" s="91"/>
      <c r="DS76" s="91"/>
      <c r="DT76" s="91"/>
      <c r="DU76" s="91"/>
      <c r="DV76" s="91"/>
      <c r="DW76" s="91"/>
      <c r="DX76" s="91"/>
      <c r="DY76" s="91"/>
      <c r="DZ76" s="91"/>
      <c r="EA76" s="91"/>
      <c r="EB76" s="91"/>
      <c r="EC76" s="91"/>
      <c r="ED76" s="91"/>
      <c r="EE76" s="91"/>
      <c r="EF76" s="91"/>
      <c r="EG76" s="91"/>
      <c r="EH76" s="91"/>
      <c r="EI76" s="91"/>
      <c r="EJ76" s="91"/>
      <c r="EK76" s="91"/>
      <c r="EL76" s="91"/>
      <c r="EM76" s="91"/>
      <c r="EN76" s="91"/>
      <c r="EO76" s="91"/>
      <c r="EP76" s="91"/>
      <c r="EQ76" s="91"/>
      <c r="ER76" s="91"/>
      <c r="ES76" s="91"/>
      <c r="ET76" s="91"/>
      <c r="EU76" s="91"/>
      <c r="EV76" s="91"/>
      <c r="EW76" s="91"/>
      <c r="EX76" s="91"/>
      <c r="EY76" s="91"/>
      <c r="EZ76" s="91"/>
      <c r="FA76" s="91"/>
      <c r="FB76" s="91"/>
      <c r="FC76" s="91"/>
      <c r="FD76" s="91"/>
      <c r="FE76" s="91"/>
      <c r="FF76" s="91"/>
      <c r="FG76" s="91"/>
      <c r="FH76" s="91"/>
      <c r="FI76" s="91"/>
      <c r="FJ76" s="91"/>
      <c r="FK76" s="91"/>
      <c r="FL76" s="91"/>
      <c r="FM76" s="91"/>
      <c r="FN76" s="91"/>
      <c r="FO76" s="91"/>
      <c r="FP76" s="91"/>
      <c r="FQ76" s="91"/>
      <c r="FR76" s="91"/>
      <c r="FS76" s="91"/>
      <c r="FT76" s="91"/>
      <c r="FU76" s="91"/>
      <c r="FV76" s="91"/>
      <c r="FW76" s="91"/>
      <c r="FX76" s="91"/>
      <c r="FY76" s="91"/>
      <c r="FZ76" s="91"/>
      <c r="GA76" s="91"/>
      <c r="GB76" s="91"/>
      <c r="GC76" s="91"/>
      <c r="GD76" s="91"/>
      <c r="GE76" s="91"/>
      <c r="GF76" s="91"/>
      <c r="GG76" s="91"/>
      <c r="GH76" s="91"/>
      <c r="GI76" s="91"/>
      <c r="GJ76" s="91"/>
      <c r="GK76" s="91"/>
      <c r="GL76" s="91"/>
      <c r="GM76" s="91"/>
      <c r="GN76" s="91"/>
      <c r="GO76" s="91"/>
      <c r="GP76" s="91"/>
      <c r="GQ76" s="91"/>
      <c r="GR76" s="91"/>
      <c r="GS76" s="91"/>
      <c r="GT76" s="91"/>
      <c r="GU76" s="91"/>
      <c r="GV76" s="91"/>
      <c r="GW76" s="91"/>
      <c r="GX76" s="91"/>
      <c r="GY76" s="91"/>
      <c r="GZ76" s="91"/>
      <c r="HA76" s="91"/>
      <c r="HB76" s="91"/>
      <c r="HC76" s="91"/>
      <c r="HD76" s="91"/>
      <c r="HE76" s="91"/>
      <c r="HF76" s="91"/>
      <c r="HG76" s="91"/>
      <c r="HH76" s="91"/>
      <c r="HI76" s="91"/>
      <c r="HJ76" s="91"/>
      <c r="HK76" s="91"/>
      <c r="HL76" s="91"/>
      <c r="HM76" s="91"/>
      <c r="HN76" s="91"/>
      <c r="HO76" s="91"/>
      <c r="HP76" s="91"/>
      <c r="HQ76" s="91"/>
      <c r="HR76" s="91"/>
      <c r="HS76" s="91"/>
      <c r="HT76" s="91"/>
      <c r="HU76" s="91"/>
      <c r="HV76" s="91"/>
      <c r="HW76" s="91"/>
      <c r="HX76" s="91"/>
      <c r="HY76" s="91"/>
      <c r="HZ76" s="91"/>
      <c r="IA76" s="91"/>
      <c r="IB76" s="91"/>
      <c r="IC76" s="91"/>
      <c r="ID76" s="91"/>
      <c r="IE76" s="91"/>
      <c r="IF76" s="91"/>
      <c r="IG76" s="91"/>
      <c r="IH76" s="91"/>
      <c r="II76" s="91"/>
      <c r="IJ76" s="91"/>
      <c r="IK76" s="91"/>
      <c r="IL76" s="91"/>
      <c r="IM76" s="91"/>
      <c r="IN76" s="91"/>
      <c r="IO76" s="91"/>
      <c r="IP76" s="91"/>
      <c r="IQ76" s="91"/>
      <c r="IR76" s="91"/>
      <c r="IS76" s="91"/>
      <c r="IT76" s="91"/>
      <c r="IU76" s="91"/>
      <c r="IV76" s="91"/>
      <c r="IW76" s="91"/>
      <c r="IX76" s="91"/>
      <c r="IY76" s="91"/>
      <c r="IZ76" s="91"/>
      <c r="JA76" s="91"/>
      <c r="JB76" s="91"/>
      <c r="JC76" s="91"/>
      <c r="JD76" s="91"/>
      <c r="JE76" s="91"/>
      <c r="JF76" s="91"/>
      <c r="JG76" s="91"/>
      <c r="JH76" s="91"/>
      <c r="JI76" s="91"/>
      <c r="JJ76" s="91"/>
      <c r="JK76" s="91"/>
      <c r="JL76" s="91"/>
      <c r="JM76" s="91"/>
      <c r="JN76" s="91"/>
      <c r="JO76" s="91"/>
      <c r="JP76" s="91"/>
      <c r="JQ76" s="91"/>
      <c r="JR76" s="91"/>
      <c r="JS76" s="91"/>
      <c r="JT76" s="91"/>
      <c r="JU76" s="91"/>
      <c r="JV76" s="91"/>
      <c r="JW76" s="91"/>
      <c r="JX76" s="91"/>
      <c r="JY76" s="91"/>
      <c r="JZ76" s="91"/>
      <c r="KA76" s="91"/>
      <c r="KB76" s="91"/>
      <c r="KC76" s="91"/>
      <c r="KD76" s="91"/>
      <c r="KE76" s="91"/>
      <c r="KF76" s="91"/>
      <c r="KG76" s="91"/>
      <c r="KH76" s="91"/>
      <c r="KI76" s="91"/>
      <c r="KJ76" s="91"/>
      <c r="KK76" s="91"/>
      <c r="KL76" s="91"/>
      <c r="KM76" s="91"/>
      <c r="KN76" s="91"/>
      <c r="KO76" s="91"/>
      <c r="KP76" s="91"/>
    </row>
    <row r="77" spans="1:759">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c r="AX77" s="91"/>
      <c r="AY77" s="91"/>
      <c r="AZ77" s="91"/>
      <c r="BA77" s="91"/>
      <c r="BB77" s="91"/>
      <c r="BC77" s="91"/>
      <c r="BD77" s="91"/>
      <c r="BE77" s="91"/>
      <c r="BF77" s="91"/>
      <c r="BG77" s="91"/>
      <c r="BH77" s="91"/>
      <c r="BI77" s="91"/>
      <c r="BJ77" s="91"/>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c r="DJ77" s="91"/>
      <c r="DK77" s="91"/>
      <c r="DL77" s="91"/>
      <c r="DM77" s="91"/>
      <c r="DN77" s="91"/>
      <c r="DO77" s="91"/>
      <c r="DP77" s="91"/>
      <c r="DQ77" s="91"/>
      <c r="DR77" s="91"/>
      <c r="DS77" s="91"/>
      <c r="DT77" s="91"/>
      <c r="DU77" s="91"/>
      <c r="DV77" s="91"/>
      <c r="DW77" s="91"/>
      <c r="DX77" s="91"/>
      <c r="DY77" s="91"/>
      <c r="DZ77" s="91"/>
      <c r="EA77" s="91"/>
      <c r="EB77" s="91"/>
      <c r="EC77" s="91"/>
      <c r="ED77" s="91"/>
      <c r="EE77" s="91"/>
      <c r="EF77" s="91"/>
      <c r="EG77" s="91"/>
      <c r="EH77" s="91"/>
      <c r="EI77" s="91"/>
      <c r="EJ77" s="91"/>
      <c r="EK77" s="91"/>
      <c r="EL77" s="91"/>
      <c r="EM77" s="91"/>
      <c r="EN77" s="91"/>
      <c r="EO77" s="91"/>
      <c r="EP77" s="91"/>
      <c r="EQ77" s="91"/>
      <c r="ER77" s="91"/>
      <c r="ES77" s="91"/>
      <c r="ET77" s="91"/>
      <c r="EU77" s="91"/>
      <c r="EV77" s="91"/>
      <c r="EW77" s="91"/>
      <c r="EX77" s="91"/>
      <c r="EY77" s="91"/>
      <c r="EZ77" s="91"/>
      <c r="FA77" s="91"/>
      <c r="FB77" s="91"/>
      <c r="FC77" s="91"/>
      <c r="FD77" s="91"/>
      <c r="FE77" s="91"/>
      <c r="FF77" s="91"/>
      <c r="FG77" s="91"/>
      <c r="FH77" s="91"/>
      <c r="FI77" s="91"/>
      <c r="FJ77" s="91"/>
      <c r="FK77" s="91"/>
      <c r="FL77" s="91"/>
      <c r="FM77" s="91"/>
      <c r="FN77" s="91"/>
      <c r="FO77" s="91"/>
      <c r="FP77" s="91"/>
      <c r="FQ77" s="91"/>
      <c r="FR77" s="91"/>
      <c r="FS77" s="91"/>
      <c r="FT77" s="91"/>
      <c r="FU77" s="91"/>
      <c r="FV77" s="91"/>
      <c r="FW77" s="91"/>
      <c r="FX77" s="91"/>
      <c r="FY77" s="91"/>
      <c r="FZ77" s="91"/>
      <c r="GA77" s="91"/>
      <c r="GB77" s="91"/>
      <c r="GC77" s="91"/>
      <c r="GD77" s="91"/>
      <c r="GE77" s="91"/>
      <c r="GF77" s="91"/>
      <c r="GG77" s="91"/>
      <c r="GH77" s="91"/>
      <c r="GI77" s="91"/>
      <c r="GJ77" s="91"/>
      <c r="GK77" s="91"/>
      <c r="GL77" s="91"/>
      <c r="GM77" s="91"/>
      <c r="GN77" s="91"/>
      <c r="GO77" s="91"/>
      <c r="GP77" s="91"/>
      <c r="GQ77" s="91"/>
      <c r="GR77" s="91"/>
      <c r="GS77" s="91"/>
      <c r="GT77" s="91"/>
      <c r="GU77" s="91"/>
      <c r="GV77" s="91"/>
      <c r="GW77" s="91"/>
      <c r="GX77" s="91"/>
      <c r="GY77" s="91"/>
      <c r="GZ77" s="91"/>
      <c r="HA77" s="91"/>
      <c r="HB77" s="91"/>
      <c r="HC77" s="91"/>
      <c r="HD77" s="91"/>
      <c r="HE77" s="91"/>
      <c r="HF77" s="91"/>
      <c r="HG77" s="91"/>
      <c r="HH77" s="91"/>
      <c r="HI77" s="91"/>
      <c r="HJ77" s="91"/>
      <c r="HK77" s="91"/>
      <c r="HL77" s="91"/>
      <c r="HM77" s="91"/>
      <c r="HN77" s="91"/>
      <c r="HO77" s="91"/>
      <c r="HP77" s="91"/>
      <c r="HQ77" s="91"/>
      <c r="HR77" s="91"/>
      <c r="HS77" s="91"/>
      <c r="HT77" s="91"/>
      <c r="HU77" s="91"/>
      <c r="HV77" s="91"/>
      <c r="HW77" s="91"/>
      <c r="HX77" s="91"/>
      <c r="HY77" s="91"/>
      <c r="HZ77" s="91"/>
      <c r="IA77" s="91"/>
      <c r="IB77" s="91"/>
      <c r="IC77" s="91"/>
      <c r="ID77" s="91"/>
      <c r="IE77" s="91"/>
      <c r="IF77" s="91"/>
      <c r="IG77" s="91"/>
      <c r="IH77" s="91"/>
      <c r="II77" s="91"/>
      <c r="IJ77" s="91"/>
      <c r="IK77" s="91"/>
      <c r="IL77" s="91"/>
      <c r="IM77" s="91"/>
      <c r="IN77" s="91"/>
      <c r="IO77" s="91"/>
      <c r="IP77" s="91"/>
      <c r="IQ77" s="91"/>
      <c r="IR77" s="91"/>
      <c r="IS77" s="91"/>
      <c r="IT77" s="91"/>
      <c r="IU77" s="91"/>
      <c r="IV77" s="91"/>
      <c r="IW77" s="91"/>
      <c r="IX77" s="91"/>
      <c r="IY77" s="91"/>
      <c r="IZ77" s="91"/>
      <c r="JA77" s="91"/>
      <c r="JB77" s="91"/>
      <c r="JC77" s="91"/>
      <c r="JD77" s="91"/>
      <c r="JE77" s="91"/>
      <c r="JF77" s="91"/>
      <c r="JG77" s="91"/>
      <c r="JH77" s="91"/>
      <c r="JI77" s="91"/>
      <c r="JJ77" s="91"/>
      <c r="JK77" s="91"/>
      <c r="JL77" s="91"/>
      <c r="JM77" s="91"/>
      <c r="JN77" s="91"/>
      <c r="JO77" s="91"/>
      <c r="JP77" s="91"/>
      <c r="JQ77" s="91"/>
      <c r="JR77" s="91"/>
      <c r="JS77" s="91"/>
      <c r="JT77" s="91"/>
      <c r="JU77" s="91"/>
      <c r="JV77" s="91"/>
      <c r="JW77" s="91"/>
      <c r="JX77" s="91"/>
      <c r="JY77" s="91"/>
      <c r="JZ77" s="91"/>
      <c r="KA77" s="91"/>
      <c r="KB77" s="91"/>
      <c r="KC77" s="91"/>
      <c r="KD77" s="91"/>
      <c r="KE77" s="91"/>
      <c r="KF77" s="91"/>
      <c r="KG77" s="91"/>
      <c r="KH77" s="91"/>
      <c r="KI77" s="91"/>
      <c r="KJ77" s="91"/>
      <c r="KK77" s="91"/>
      <c r="KL77" s="91"/>
      <c r="KM77" s="91"/>
      <c r="KN77" s="91"/>
      <c r="KO77" s="91"/>
      <c r="KP77" s="91"/>
      <c r="OU77" s="110"/>
      <c r="OV77" s="110"/>
    </row>
    <row r="78" spans="1:759">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c r="AX78" s="91"/>
      <c r="AY78" s="91"/>
      <c r="AZ78" s="91"/>
      <c r="BA78" s="91"/>
      <c r="BB78" s="91"/>
      <c r="BC78" s="91"/>
      <c r="BD78" s="91"/>
      <c r="BE78" s="91"/>
      <c r="BF78" s="91"/>
      <c r="BG78" s="91"/>
      <c r="BH78" s="91"/>
      <c r="BI78" s="91"/>
      <c r="BJ78" s="91"/>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c r="DJ78" s="91"/>
      <c r="DK78" s="91"/>
      <c r="DL78" s="91"/>
      <c r="DM78" s="91"/>
      <c r="DN78" s="91"/>
      <c r="DO78" s="91"/>
      <c r="DP78" s="91"/>
      <c r="DQ78" s="91"/>
      <c r="DR78" s="91"/>
      <c r="DS78" s="91"/>
      <c r="DT78" s="91"/>
      <c r="DU78" s="91"/>
      <c r="DV78" s="91"/>
      <c r="DW78" s="91"/>
      <c r="DX78" s="91"/>
      <c r="DY78" s="91"/>
      <c r="DZ78" s="91"/>
      <c r="EA78" s="91"/>
      <c r="EB78" s="91"/>
      <c r="EC78" s="91"/>
      <c r="ED78" s="91"/>
      <c r="EE78" s="91"/>
      <c r="EF78" s="91"/>
      <c r="EG78" s="91"/>
      <c r="EH78" s="91"/>
      <c r="EI78" s="91"/>
      <c r="EJ78" s="91"/>
      <c r="EK78" s="91"/>
      <c r="EL78" s="91"/>
      <c r="EM78" s="91"/>
      <c r="EN78" s="91"/>
      <c r="EO78" s="91"/>
      <c r="EP78" s="91"/>
      <c r="EQ78" s="91"/>
      <c r="ER78" s="91"/>
      <c r="ES78" s="91"/>
      <c r="ET78" s="91"/>
      <c r="EU78" s="91"/>
      <c r="EV78" s="91"/>
      <c r="EW78" s="91"/>
      <c r="EX78" s="91"/>
      <c r="EY78" s="91"/>
      <c r="EZ78" s="91"/>
      <c r="FA78" s="91"/>
      <c r="FB78" s="91"/>
      <c r="FC78" s="91"/>
      <c r="FD78" s="91"/>
      <c r="FE78" s="91"/>
      <c r="FF78" s="91"/>
      <c r="FG78" s="91"/>
      <c r="FH78" s="91"/>
      <c r="FI78" s="91"/>
      <c r="FJ78" s="91"/>
      <c r="FK78" s="91"/>
      <c r="FL78" s="91"/>
      <c r="FM78" s="91"/>
      <c r="FN78" s="91"/>
      <c r="FO78" s="91"/>
      <c r="FP78" s="91"/>
      <c r="FQ78" s="91"/>
      <c r="FR78" s="91"/>
      <c r="FS78" s="91"/>
      <c r="FT78" s="91"/>
      <c r="FU78" s="91"/>
      <c r="FV78" s="91"/>
      <c r="FW78" s="91"/>
      <c r="FX78" s="91"/>
      <c r="FY78" s="91"/>
      <c r="FZ78" s="91"/>
      <c r="GA78" s="91"/>
      <c r="GB78" s="91"/>
      <c r="GC78" s="91"/>
      <c r="GD78" s="91"/>
      <c r="GE78" s="91"/>
      <c r="GF78" s="91"/>
      <c r="GG78" s="91"/>
      <c r="GH78" s="91"/>
      <c r="GI78" s="91"/>
      <c r="GJ78" s="91"/>
      <c r="GK78" s="91"/>
      <c r="GL78" s="91"/>
      <c r="GM78" s="91"/>
      <c r="GN78" s="91"/>
      <c r="GO78" s="91"/>
      <c r="GP78" s="91"/>
      <c r="GQ78" s="91"/>
      <c r="GR78" s="91"/>
      <c r="GS78" s="91"/>
      <c r="GT78" s="91"/>
      <c r="GU78" s="91"/>
      <c r="GV78" s="91"/>
      <c r="GW78" s="91"/>
      <c r="GX78" s="91"/>
      <c r="GY78" s="91"/>
      <c r="GZ78" s="91"/>
      <c r="HA78" s="91"/>
      <c r="HB78" s="91"/>
      <c r="HC78" s="91"/>
      <c r="HD78" s="91"/>
      <c r="HE78" s="91"/>
      <c r="HF78" s="91"/>
      <c r="HG78" s="91"/>
      <c r="HH78" s="91"/>
      <c r="HI78" s="91"/>
      <c r="HJ78" s="91"/>
      <c r="HK78" s="91"/>
      <c r="HL78" s="91"/>
      <c r="HM78" s="91"/>
      <c r="HN78" s="91"/>
      <c r="HO78" s="91"/>
      <c r="HP78" s="91"/>
      <c r="HQ78" s="91"/>
      <c r="HR78" s="91"/>
      <c r="HS78" s="91"/>
      <c r="HT78" s="91"/>
      <c r="HU78" s="91"/>
      <c r="HV78" s="91"/>
      <c r="HW78" s="91"/>
      <c r="HX78" s="91"/>
      <c r="HY78" s="91"/>
      <c r="HZ78" s="91"/>
      <c r="IA78" s="91"/>
      <c r="IB78" s="91"/>
      <c r="IC78" s="91"/>
      <c r="ID78" s="91"/>
      <c r="IE78" s="91"/>
      <c r="IF78" s="91"/>
      <c r="IG78" s="91"/>
      <c r="IH78" s="91"/>
      <c r="II78" s="91"/>
      <c r="IJ78" s="91"/>
      <c r="IK78" s="91"/>
      <c r="IL78" s="91"/>
      <c r="IM78" s="91"/>
      <c r="IN78" s="91"/>
      <c r="IO78" s="91"/>
      <c r="IP78" s="91"/>
      <c r="IQ78" s="91"/>
      <c r="IR78" s="91"/>
      <c r="IS78" s="91"/>
      <c r="IT78" s="91"/>
      <c r="IU78" s="91"/>
      <c r="IV78" s="91"/>
      <c r="IW78" s="91"/>
      <c r="IX78" s="91"/>
      <c r="IY78" s="91"/>
      <c r="IZ78" s="91"/>
      <c r="JA78" s="91"/>
      <c r="JB78" s="91"/>
      <c r="JC78" s="91"/>
      <c r="JD78" s="91"/>
      <c r="JE78" s="91"/>
      <c r="JF78" s="91"/>
      <c r="JG78" s="91"/>
      <c r="JH78" s="91"/>
      <c r="JI78" s="91"/>
      <c r="JJ78" s="91"/>
      <c r="JK78" s="91"/>
      <c r="JL78" s="91"/>
      <c r="JM78" s="91"/>
      <c r="JN78" s="91"/>
      <c r="JO78" s="91"/>
      <c r="JP78" s="91"/>
      <c r="JQ78" s="91"/>
      <c r="JR78" s="91"/>
      <c r="JS78" s="91"/>
      <c r="JT78" s="91"/>
      <c r="JU78" s="91"/>
      <c r="JV78" s="91"/>
      <c r="JW78" s="91"/>
      <c r="JX78" s="91"/>
      <c r="JY78" s="91"/>
      <c r="JZ78" s="91"/>
      <c r="KA78" s="91"/>
      <c r="KB78" s="91"/>
      <c r="KC78" s="91"/>
      <c r="KD78" s="91"/>
      <c r="KE78" s="91"/>
      <c r="KF78" s="91"/>
      <c r="KG78" s="91"/>
      <c r="KH78" s="91"/>
      <c r="KI78" s="91"/>
      <c r="KJ78" s="91"/>
      <c r="KK78" s="91"/>
      <c r="KL78" s="91"/>
      <c r="KM78" s="91"/>
      <c r="KN78" s="91"/>
      <c r="KO78" s="91"/>
      <c r="KP78" s="91"/>
    </row>
    <row r="79" spans="1:759">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c r="AD79" s="91"/>
      <c r="AE79" s="91"/>
      <c r="AF79" s="91"/>
      <c r="AG79" s="91"/>
      <c r="AH79" s="91"/>
      <c r="AI79" s="91"/>
      <c r="AJ79" s="91"/>
      <c r="AK79" s="91"/>
      <c r="AL79" s="91"/>
      <c r="AM79" s="91"/>
      <c r="AN79" s="91"/>
      <c r="AO79" s="91"/>
      <c r="AP79" s="91"/>
      <c r="AQ79" s="91"/>
      <c r="AR79" s="91"/>
      <c r="AS79" s="91"/>
      <c r="AT79" s="91"/>
      <c r="AU79" s="91"/>
      <c r="AV79" s="91"/>
      <c r="AW79" s="91"/>
      <c r="AX79" s="91"/>
      <c r="AY79" s="91"/>
      <c r="AZ79" s="91"/>
      <c r="BA79" s="91"/>
      <c r="BB79" s="91"/>
      <c r="BC79" s="91"/>
      <c r="BD79" s="91"/>
      <c r="BE79" s="91"/>
      <c r="BF79" s="91"/>
      <c r="BG79" s="91"/>
      <c r="BH79" s="91"/>
      <c r="BI79" s="91"/>
      <c r="BJ79" s="91"/>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c r="DJ79" s="91"/>
      <c r="DK79" s="91"/>
      <c r="DL79" s="91"/>
      <c r="DM79" s="91"/>
      <c r="DN79" s="91"/>
      <c r="DO79" s="91"/>
      <c r="DP79" s="91"/>
      <c r="DQ79" s="91"/>
      <c r="DR79" s="91"/>
      <c r="DS79" s="91"/>
      <c r="DT79" s="91"/>
      <c r="DU79" s="91"/>
      <c r="DV79" s="91"/>
      <c r="DW79" s="91"/>
      <c r="DX79" s="91"/>
      <c r="DY79" s="91"/>
      <c r="DZ79" s="91"/>
      <c r="EA79" s="91"/>
      <c r="EB79" s="91"/>
      <c r="EC79" s="91"/>
      <c r="ED79" s="91"/>
      <c r="EE79" s="91"/>
      <c r="EF79" s="91"/>
      <c r="EG79" s="91"/>
      <c r="EH79" s="91"/>
      <c r="EI79" s="91"/>
      <c r="EJ79" s="91"/>
      <c r="EK79" s="91"/>
      <c r="EL79" s="91"/>
      <c r="EM79" s="91"/>
      <c r="EN79" s="91"/>
      <c r="EO79" s="91"/>
      <c r="EP79" s="91"/>
      <c r="EQ79" s="91"/>
      <c r="ER79" s="91"/>
      <c r="ES79" s="91"/>
      <c r="ET79" s="91"/>
      <c r="EU79" s="91"/>
      <c r="EV79" s="91"/>
      <c r="EW79" s="91"/>
      <c r="EX79" s="91"/>
      <c r="EY79" s="91"/>
      <c r="EZ79" s="91"/>
      <c r="FA79" s="91"/>
      <c r="FB79" s="91"/>
      <c r="FC79" s="91"/>
      <c r="FD79" s="91"/>
      <c r="FE79" s="91"/>
      <c r="FF79" s="91"/>
      <c r="FG79" s="91"/>
      <c r="FH79" s="91"/>
      <c r="FI79" s="91"/>
      <c r="FJ79" s="91"/>
      <c r="FK79" s="91"/>
      <c r="FL79" s="91"/>
      <c r="FM79" s="91"/>
      <c r="FN79" s="91"/>
      <c r="FO79" s="91"/>
      <c r="FP79" s="91"/>
      <c r="FQ79" s="91"/>
      <c r="FR79" s="91"/>
      <c r="FS79" s="91"/>
      <c r="FT79" s="91"/>
      <c r="FU79" s="91"/>
      <c r="FV79" s="91"/>
      <c r="FW79" s="91"/>
      <c r="FX79" s="91"/>
      <c r="FY79" s="91"/>
      <c r="FZ79" s="91"/>
      <c r="GA79" s="91"/>
      <c r="GB79" s="91"/>
      <c r="GC79" s="91"/>
      <c r="GD79" s="91"/>
      <c r="GE79" s="91"/>
      <c r="GF79" s="91"/>
      <c r="GG79" s="91"/>
      <c r="GH79" s="91"/>
      <c r="GI79" s="91"/>
      <c r="GJ79" s="91"/>
      <c r="GK79" s="91"/>
      <c r="GL79" s="91"/>
      <c r="GM79" s="91"/>
      <c r="GN79" s="91"/>
      <c r="GO79" s="91"/>
      <c r="GP79" s="91"/>
      <c r="GQ79" s="91"/>
      <c r="GR79" s="91"/>
      <c r="GS79" s="91"/>
      <c r="GT79" s="91"/>
      <c r="GU79" s="91"/>
      <c r="GV79" s="91"/>
      <c r="GW79" s="91"/>
      <c r="GX79" s="91"/>
      <c r="GY79" s="91"/>
      <c r="GZ79" s="91"/>
      <c r="HA79" s="91"/>
      <c r="HB79" s="91"/>
      <c r="HC79" s="91"/>
      <c r="HD79" s="91"/>
      <c r="HE79" s="91"/>
      <c r="HF79" s="91"/>
      <c r="HG79" s="91"/>
      <c r="HH79" s="91"/>
      <c r="HI79" s="91"/>
      <c r="HJ79" s="91"/>
      <c r="HK79" s="91"/>
      <c r="HL79" s="91"/>
      <c r="HM79" s="91"/>
      <c r="HN79" s="91"/>
      <c r="HO79" s="91"/>
      <c r="HP79" s="91"/>
      <c r="HQ79" s="91"/>
      <c r="HR79" s="91"/>
      <c r="HS79" s="91"/>
      <c r="HT79" s="91"/>
      <c r="HU79" s="91"/>
      <c r="HV79" s="91"/>
      <c r="HW79" s="91"/>
      <c r="HX79" s="91"/>
      <c r="HY79" s="91"/>
      <c r="HZ79" s="91"/>
      <c r="IA79" s="91"/>
      <c r="IB79" s="91"/>
      <c r="IC79" s="91"/>
      <c r="ID79" s="91"/>
      <c r="IE79" s="91"/>
      <c r="IF79" s="91"/>
      <c r="IG79" s="91"/>
      <c r="IH79" s="91"/>
      <c r="II79" s="91"/>
      <c r="IJ79" s="91"/>
      <c r="IK79" s="91"/>
      <c r="IL79" s="91"/>
      <c r="IM79" s="91"/>
      <c r="IN79" s="91"/>
      <c r="IO79" s="91"/>
      <c r="IP79" s="91"/>
      <c r="IQ79" s="91"/>
      <c r="IR79" s="91"/>
      <c r="IS79" s="91"/>
      <c r="IT79" s="91"/>
      <c r="IU79" s="91"/>
      <c r="IV79" s="91"/>
      <c r="IW79" s="91"/>
      <c r="IX79" s="91"/>
      <c r="IY79" s="91"/>
      <c r="IZ79" s="91"/>
      <c r="JA79" s="91"/>
      <c r="JB79" s="91"/>
      <c r="JC79" s="91"/>
      <c r="JD79" s="91"/>
      <c r="JE79" s="91"/>
      <c r="JF79" s="91"/>
      <c r="JG79" s="91"/>
      <c r="JH79" s="91"/>
      <c r="JI79" s="91"/>
      <c r="JJ79" s="91"/>
      <c r="JK79" s="91"/>
      <c r="JL79" s="91"/>
      <c r="JM79" s="91"/>
      <c r="JN79" s="91"/>
      <c r="JO79" s="91"/>
      <c r="JP79" s="91"/>
      <c r="JQ79" s="91"/>
      <c r="JR79" s="91"/>
      <c r="JS79" s="91"/>
      <c r="JT79" s="91"/>
      <c r="JU79" s="91"/>
      <c r="JV79" s="91"/>
      <c r="JW79" s="91"/>
      <c r="JX79" s="91"/>
      <c r="JY79" s="91"/>
      <c r="JZ79" s="91"/>
      <c r="KA79" s="91"/>
      <c r="KB79" s="91"/>
      <c r="KC79" s="91"/>
      <c r="KD79" s="91"/>
      <c r="KE79" s="91"/>
      <c r="KF79" s="91"/>
      <c r="KG79" s="91"/>
      <c r="KH79" s="91"/>
      <c r="KI79" s="91"/>
      <c r="KJ79" s="91"/>
      <c r="KK79" s="91"/>
      <c r="KL79" s="91"/>
      <c r="KM79" s="91"/>
      <c r="KN79" s="91"/>
      <c r="KO79" s="91"/>
      <c r="KP79" s="91"/>
    </row>
    <row r="80" spans="1:759">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c r="AX80" s="91"/>
      <c r="AY80" s="91"/>
      <c r="AZ80" s="91"/>
      <c r="BA80" s="91"/>
      <c r="BB80" s="91"/>
      <c r="BC80" s="91"/>
      <c r="BD80" s="91"/>
      <c r="BE80" s="91"/>
      <c r="BF80" s="91"/>
      <c r="BG80" s="91"/>
      <c r="BH80" s="91"/>
      <c r="BI80" s="91"/>
      <c r="BJ80" s="91"/>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c r="DJ80" s="91"/>
      <c r="DK80" s="91"/>
      <c r="DL80" s="91"/>
      <c r="DM80" s="91"/>
      <c r="DN80" s="91"/>
      <c r="DO80" s="91"/>
      <c r="DP80" s="91"/>
      <c r="DQ80" s="91"/>
      <c r="DR80" s="91"/>
      <c r="DS80" s="91"/>
      <c r="DT80" s="91"/>
      <c r="DU80" s="91"/>
      <c r="DV80" s="91"/>
      <c r="DW80" s="91"/>
      <c r="DX80" s="91"/>
      <c r="DY80" s="91"/>
      <c r="DZ80" s="91"/>
      <c r="EA80" s="91"/>
      <c r="EB80" s="91"/>
      <c r="EC80" s="91"/>
      <c r="ED80" s="91"/>
      <c r="EE80" s="91"/>
      <c r="EF80" s="91"/>
      <c r="EG80" s="91"/>
      <c r="EH80" s="91"/>
      <c r="EI80" s="91"/>
      <c r="EJ80" s="91"/>
      <c r="EK80" s="91"/>
      <c r="EL80" s="91"/>
      <c r="EM80" s="91"/>
      <c r="EN80" s="91"/>
      <c r="EO80" s="91"/>
      <c r="EP80" s="91"/>
      <c r="EQ80" s="91"/>
      <c r="ER80" s="91"/>
      <c r="ES80" s="91"/>
      <c r="ET80" s="91"/>
      <c r="EU80" s="91"/>
      <c r="EV80" s="91"/>
      <c r="EW80" s="91"/>
      <c r="EX80" s="91"/>
      <c r="EY80" s="91"/>
      <c r="EZ80" s="91"/>
      <c r="FA80" s="91"/>
      <c r="FB80" s="91"/>
      <c r="FC80" s="91"/>
      <c r="FD80" s="91"/>
      <c r="FE80" s="91"/>
      <c r="FF80" s="91"/>
      <c r="FG80" s="91"/>
      <c r="FH80" s="91"/>
      <c r="FI80" s="91"/>
      <c r="FJ80" s="91"/>
      <c r="FK80" s="91"/>
      <c r="FL80" s="91"/>
      <c r="FM80" s="91"/>
      <c r="FN80" s="91"/>
      <c r="FO80" s="91"/>
      <c r="FP80" s="91"/>
      <c r="FQ80" s="91"/>
      <c r="FR80" s="91"/>
      <c r="FS80" s="91"/>
      <c r="FT80" s="91"/>
      <c r="FU80" s="91"/>
      <c r="FV80" s="91"/>
      <c r="FW80" s="91"/>
      <c r="FX80" s="91"/>
      <c r="FY80" s="91"/>
      <c r="FZ80" s="91"/>
      <c r="GA80" s="91"/>
      <c r="GB80" s="91"/>
      <c r="GC80" s="91"/>
      <c r="GD80" s="91"/>
      <c r="GE80" s="91"/>
      <c r="GF80" s="91"/>
      <c r="GG80" s="91"/>
      <c r="GH80" s="91"/>
      <c r="GI80" s="91"/>
      <c r="GJ80" s="91"/>
      <c r="GK80" s="91"/>
      <c r="GL80" s="91"/>
      <c r="GM80" s="91"/>
      <c r="GN80" s="91"/>
      <c r="GO80" s="91"/>
      <c r="GP80" s="91"/>
      <c r="GQ80" s="91"/>
      <c r="GR80" s="91"/>
      <c r="GS80" s="91"/>
      <c r="GT80" s="91"/>
      <c r="GU80" s="91"/>
      <c r="GV80" s="91"/>
      <c r="GW80" s="91"/>
      <c r="GX80" s="91"/>
      <c r="GY80" s="91"/>
      <c r="GZ80" s="91"/>
      <c r="HA80" s="91"/>
      <c r="HB80" s="91"/>
      <c r="HC80" s="91"/>
      <c r="HD80" s="91"/>
      <c r="HE80" s="91"/>
      <c r="HF80" s="91"/>
      <c r="HG80" s="91"/>
      <c r="HH80" s="91"/>
      <c r="HI80" s="91"/>
      <c r="HJ80" s="91"/>
      <c r="HK80" s="91"/>
      <c r="HL80" s="91"/>
      <c r="HM80" s="91"/>
      <c r="HN80" s="91"/>
      <c r="HO80" s="91"/>
      <c r="HP80" s="91"/>
      <c r="HQ80" s="91"/>
      <c r="HR80" s="91"/>
      <c r="HS80" s="91"/>
      <c r="HT80" s="91"/>
      <c r="HU80" s="91"/>
      <c r="HV80" s="91"/>
      <c r="HW80" s="91"/>
      <c r="HX80" s="91"/>
      <c r="HY80" s="91"/>
      <c r="HZ80" s="91"/>
      <c r="IA80" s="91"/>
      <c r="IB80" s="91"/>
      <c r="IC80" s="91"/>
      <c r="ID80" s="91"/>
      <c r="IE80" s="91"/>
      <c r="IF80" s="91"/>
      <c r="IG80" s="91"/>
      <c r="IH80" s="91"/>
      <c r="II80" s="91"/>
      <c r="IJ80" s="91"/>
      <c r="IK80" s="91"/>
      <c r="IL80" s="91"/>
      <c r="IM80" s="91"/>
      <c r="IN80" s="91"/>
      <c r="IO80" s="91"/>
      <c r="IP80" s="91"/>
      <c r="IQ80" s="91"/>
      <c r="IR80" s="91"/>
      <c r="IS80" s="91"/>
      <c r="IT80" s="91"/>
      <c r="IU80" s="91"/>
      <c r="IV80" s="91"/>
      <c r="IW80" s="91"/>
      <c r="IX80" s="91"/>
      <c r="IY80" s="91"/>
      <c r="IZ80" s="91"/>
      <c r="JA80" s="91"/>
      <c r="JB80" s="91"/>
      <c r="JC80" s="91"/>
      <c r="JD80" s="91"/>
      <c r="JE80" s="91"/>
      <c r="JF80" s="91"/>
      <c r="JG80" s="91"/>
      <c r="JH80" s="91"/>
      <c r="JI80" s="91"/>
      <c r="JJ80" s="91"/>
      <c r="JK80" s="91"/>
      <c r="JL80" s="91"/>
      <c r="JM80" s="91"/>
      <c r="JN80" s="91"/>
      <c r="JO80" s="91"/>
      <c r="JP80" s="91"/>
      <c r="JQ80" s="91"/>
      <c r="JR80" s="91"/>
      <c r="JS80" s="91"/>
      <c r="JT80" s="91"/>
      <c r="JU80" s="91"/>
      <c r="JV80" s="91"/>
      <c r="JW80" s="91"/>
      <c r="JX80" s="91"/>
      <c r="JY80" s="91"/>
      <c r="JZ80" s="91"/>
      <c r="KA80" s="91"/>
      <c r="KB80" s="91"/>
      <c r="KC80" s="91"/>
      <c r="KD80" s="91"/>
      <c r="KE80" s="91"/>
      <c r="KF80" s="91"/>
      <c r="KG80" s="91"/>
      <c r="KH80" s="91"/>
      <c r="KI80" s="91"/>
      <c r="KJ80" s="91"/>
      <c r="KK80" s="91"/>
      <c r="KL80" s="91"/>
      <c r="KM80" s="91"/>
      <c r="KN80" s="91"/>
      <c r="KO80" s="91"/>
      <c r="KP80" s="91"/>
    </row>
    <row r="81" spans="4:302">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c r="AX81" s="91"/>
      <c r="AY81" s="91"/>
      <c r="AZ81" s="91"/>
      <c r="BA81" s="91"/>
      <c r="BB81" s="91"/>
      <c r="BC81" s="91"/>
      <c r="BD81" s="91"/>
      <c r="BE81" s="91"/>
      <c r="BF81" s="91"/>
      <c r="BG81" s="91"/>
      <c r="BH81" s="91"/>
      <c r="BI81" s="91"/>
      <c r="BJ81" s="91"/>
      <c r="BK81" s="91"/>
      <c r="BL81" s="91"/>
      <c r="BM81" s="91"/>
      <c r="BN81" s="91"/>
      <c r="BO81" s="91"/>
      <c r="BP81" s="91"/>
      <c r="BQ81" s="91"/>
      <c r="BR81" s="91"/>
      <c r="BS81" s="91"/>
      <c r="BT81" s="91"/>
      <c r="BU81" s="91"/>
      <c r="BV81" s="91"/>
      <c r="BW81" s="91"/>
      <c r="BX81" s="91"/>
      <c r="BY81" s="91"/>
      <c r="BZ81" s="91"/>
      <c r="CA81" s="91"/>
      <c r="CB81" s="91"/>
      <c r="CC81" s="91"/>
      <c r="CD81" s="91"/>
      <c r="CE81" s="91"/>
      <c r="CF81" s="91"/>
      <c r="CG81" s="91"/>
      <c r="CH81" s="91"/>
      <c r="CI81" s="91"/>
      <c r="CJ81" s="91"/>
      <c r="CK81" s="91"/>
      <c r="CL81" s="91"/>
      <c r="CM81" s="91"/>
      <c r="CN81" s="91"/>
      <c r="CO81" s="91"/>
      <c r="CP81" s="91"/>
      <c r="CQ81" s="91"/>
      <c r="CR81" s="91"/>
      <c r="CS81" s="91"/>
      <c r="CT81" s="91"/>
      <c r="CU81" s="91"/>
      <c r="CV81" s="91"/>
      <c r="CW81" s="91"/>
      <c r="CX81" s="91"/>
      <c r="CY81" s="91"/>
      <c r="CZ81" s="91"/>
      <c r="DA81" s="91"/>
      <c r="DB81" s="91"/>
      <c r="DC81" s="91"/>
      <c r="DD81" s="91"/>
      <c r="DE81" s="91"/>
      <c r="DF81" s="91"/>
      <c r="DG81" s="91"/>
      <c r="DH81" s="91"/>
      <c r="DI81" s="91"/>
      <c r="DJ81" s="91"/>
      <c r="DK81" s="91"/>
      <c r="DL81" s="91"/>
      <c r="DM81" s="91"/>
      <c r="DN81" s="91"/>
      <c r="DO81" s="91"/>
      <c r="DP81" s="91"/>
      <c r="DQ81" s="91"/>
      <c r="DR81" s="91"/>
      <c r="DS81" s="91"/>
      <c r="DT81" s="91"/>
      <c r="DU81" s="91"/>
      <c r="DV81" s="91"/>
      <c r="DW81" s="91"/>
      <c r="DX81" s="91"/>
      <c r="DY81" s="91"/>
      <c r="DZ81" s="91"/>
      <c r="EA81" s="91"/>
      <c r="EB81" s="91"/>
      <c r="EC81" s="91"/>
      <c r="ED81" s="91"/>
      <c r="EE81" s="91"/>
      <c r="EF81" s="91"/>
      <c r="EG81" s="91"/>
      <c r="EH81" s="91"/>
      <c r="EI81" s="91"/>
      <c r="EJ81" s="91"/>
      <c r="EK81" s="91"/>
      <c r="EL81" s="91"/>
      <c r="EM81" s="91"/>
      <c r="EN81" s="91"/>
      <c r="EO81" s="91"/>
      <c r="EP81" s="91"/>
      <c r="EQ81" s="91"/>
      <c r="ER81" s="91"/>
      <c r="ES81" s="91"/>
      <c r="ET81" s="91"/>
      <c r="EU81" s="91"/>
      <c r="EV81" s="91"/>
      <c r="EW81" s="91"/>
      <c r="EX81" s="91"/>
      <c r="EY81" s="91"/>
      <c r="EZ81" s="91"/>
      <c r="FA81" s="91"/>
      <c r="FB81" s="91"/>
      <c r="FC81" s="91"/>
      <c r="FD81" s="91"/>
      <c r="FE81" s="91"/>
      <c r="FF81" s="91"/>
      <c r="FG81" s="91"/>
      <c r="FH81" s="91"/>
      <c r="FI81" s="91"/>
      <c r="FJ81" s="91"/>
      <c r="FK81" s="91"/>
      <c r="FL81" s="91"/>
      <c r="FM81" s="91"/>
      <c r="FN81" s="91"/>
      <c r="FO81" s="91"/>
      <c r="FP81" s="91"/>
      <c r="FQ81" s="91"/>
      <c r="FR81" s="91"/>
      <c r="FS81" s="91"/>
      <c r="FT81" s="91"/>
      <c r="FU81" s="91"/>
      <c r="FV81" s="91"/>
      <c r="FW81" s="91"/>
      <c r="FX81" s="91"/>
      <c r="FY81" s="91"/>
      <c r="FZ81" s="91"/>
      <c r="GA81" s="91"/>
      <c r="GB81" s="91"/>
      <c r="GC81" s="91"/>
      <c r="GD81" s="91"/>
      <c r="GE81" s="91"/>
      <c r="GF81" s="91"/>
      <c r="GG81" s="91"/>
      <c r="GH81" s="91"/>
      <c r="GI81" s="91"/>
      <c r="GJ81" s="91"/>
      <c r="GK81" s="91"/>
      <c r="GL81" s="91"/>
      <c r="GM81" s="91"/>
      <c r="GN81" s="91"/>
      <c r="GO81" s="91"/>
      <c r="GP81" s="91"/>
      <c r="GQ81" s="91"/>
      <c r="GR81" s="91"/>
      <c r="GS81" s="91"/>
      <c r="GT81" s="91"/>
      <c r="GU81" s="91"/>
      <c r="GV81" s="91"/>
      <c r="GW81" s="91"/>
      <c r="GX81" s="91"/>
      <c r="GY81" s="91"/>
      <c r="GZ81" s="91"/>
      <c r="HA81" s="91"/>
      <c r="HB81" s="91"/>
      <c r="HC81" s="91"/>
      <c r="HD81" s="91"/>
      <c r="HE81" s="91"/>
      <c r="HF81" s="91"/>
      <c r="HG81" s="91"/>
      <c r="HH81" s="91"/>
      <c r="HI81" s="91"/>
      <c r="HJ81" s="91"/>
      <c r="HK81" s="91"/>
      <c r="HL81" s="91"/>
      <c r="HM81" s="91"/>
      <c r="HN81" s="91"/>
      <c r="HO81" s="91"/>
      <c r="HP81" s="91"/>
      <c r="HQ81" s="91"/>
      <c r="HR81" s="91"/>
      <c r="HS81" s="91"/>
      <c r="HT81" s="91"/>
      <c r="HU81" s="91"/>
      <c r="HV81" s="91"/>
      <c r="HW81" s="91"/>
      <c r="HX81" s="91"/>
      <c r="HY81" s="91"/>
      <c r="HZ81" s="91"/>
      <c r="IA81" s="91"/>
      <c r="IB81" s="91"/>
      <c r="IC81" s="91"/>
      <c r="ID81" s="91"/>
      <c r="IE81" s="91"/>
      <c r="IF81" s="91"/>
      <c r="IG81" s="91"/>
      <c r="IH81" s="91"/>
      <c r="II81" s="91"/>
      <c r="IJ81" s="91"/>
      <c r="IK81" s="91"/>
      <c r="IL81" s="91"/>
      <c r="IM81" s="91"/>
      <c r="IN81" s="91"/>
      <c r="IO81" s="91"/>
      <c r="IP81" s="91"/>
      <c r="IQ81" s="91"/>
      <c r="IR81" s="91"/>
      <c r="IS81" s="91"/>
      <c r="IT81" s="91"/>
      <c r="IU81" s="91"/>
      <c r="IV81" s="91"/>
      <c r="IW81" s="91"/>
      <c r="IX81" s="91"/>
      <c r="IY81" s="91"/>
      <c r="IZ81" s="91"/>
      <c r="JA81" s="91"/>
      <c r="JB81" s="91"/>
      <c r="JC81" s="91"/>
      <c r="JD81" s="91"/>
      <c r="JE81" s="91"/>
      <c r="JF81" s="91"/>
      <c r="JG81" s="91"/>
      <c r="JH81" s="91"/>
      <c r="JI81" s="91"/>
      <c r="JJ81" s="91"/>
      <c r="JK81" s="91"/>
      <c r="JL81" s="91"/>
      <c r="JM81" s="91"/>
      <c r="JN81" s="91"/>
      <c r="JO81" s="91"/>
      <c r="JP81" s="91"/>
      <c r="JQ81" s="91"/>
      <c r="JR81" s="91"/>
      <c r="JS81" s="91"/>
      <c r="JT81" s="91"/>
      <c r="JU81" s="91"/>
      <c r="JV81" s="91"/>
      <c r="JW81" s="91"/>
      <c r="JX81" s="91"/>
      <c r="JY81" s="91"/>
      <c r="JZ81" s="91"/>
      <c r="KA81" s="91"/>
      <c r="KB81" s="91"/>
      <c r="KC81" s="91"/>
      <c r="KD81" s="91"/>
      <c r="KE81" s="91"/>
      <c r="KF81" s="91"/>
      <c r="KG81" s="91"/>
      <c r="KH81" s="91"/>
      <c r="KI81" s="91"/>
      <c r="KJ81" s="91"/>
      <c r="KK81" s="91"/>
      <c r="KL81" s="91"/>
      <c r="KM81" s="91"/>
      <c r="KN81" s="91"/>
      <c r="KO81" s="91"/>
      <c r="KP81" s="91"/>
    </row>
    <row r="82" spans="4:302">
      <c r="D82" s="91"/>
      <c r="E82" s="91"/>
      <c r="F82" s="91"/>
      <c r="G82" s="91"/>
      <c r="H82" s="91"/>
      <c r="I82" s="91"/>
      <c r="J82" s="91"/>
      <c r="K82" s="91"/>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c r="AX82" s="91"/>
      <c r="AY82" s="91"/>
      <c r="AZ82" s="91"/>
      <c r="BA82" s="91"/>
      <c r="BB82" s="91"/>
      <c r="BC82" s="91"/>
      <c r="BD82" s="91"/>
      <c r="BE82" s="91"/>
      <c r="BF82" s="91"/>
      <c r="BG82" s="91"/>
      <c r="BH82" s="91"/>
      <c r="BI82" s="91"/>
      <c r="BJ82" s="91"/>
      <c r="BK82" s="91"/>
      <c r="BL82" s="91"/>
      <c r="BM82" s="91"/>
      <c r="BN82" s="91"/>
      <c r="BO82" s="91"/>
      <c r="BP82" s="91"/>
      <c r="BQ82" s="91"/>
      <c r="BR82" s="91"/>
      <c r="BS82" s="91"/>
      <c r="BT82" s="91"/>
      <c r="BU82" s="91"/>
      <c r="BV82" s="91"/>
      <c r="BW82" s="91"/>
      <c r="BX82" s="91"/>
      <c r="BY82" s="91"/>
      <c r="BZ82" s="91"/>
      <c r="CA82" s="91"/>
      <c r="CB82" s="91"/>
      <c r="CC82" s="91"/>
      <c r="CD82" s="91"/>
      <c r="CE82" s="91"/>
      <c r="CF82" s="91"/>
      <c r="CG82" s="91"/>
      <c r="CH82" s="91"/>
      <c r="CI82" s="91"/>
      <c r="CJ82" s="91"/>
      <c r="CK82" s="91"/>
      <c r="CL82" s="91"/>
      <c r="CM82" s="91"/>
      <c r="CN82" s="91"/>
      <c r="CO82" s="91"/>
      <c r="CP82" s="91"/>
      <c r="CQ82" s="91"/>
      <c r="CR82" s="91"/>
      <c r="CS82" s="91"/>
      <c r="CT82" s="91"/>
      <c r="CU82" s="91"/>
      <c r="CV82" s="91"/>
      <c r="CW82" s="91"/>
      <c r="CX82" s="91"/>
      <c r="CY82" s="91"/>
      <c r="CZ82" s="91"/>
      <c r="DA82" s="91"/>
      <c r="DB82" s="91"/>
      <c r="DC82" s="91"/>
      <c r="DD82" s="91"/>
      <c r="DE82" s="91"/>
      <c r="DF82" s="91"/>
      <c r="DG82" s="91"/>
      <c r="DH82" s="91"/>
      <c r="DI82" s="91"/>
      <c r="DJ82" s="91"/>
      <c r="DK82" s="91"/>
      <c r="DL82" s="91"/>
      <c r="DM82" s="91"/>
      <c r="DN82" s="91"/>
      <c r="DO82" s="91"/>
      <c r="DP82" s="91"/>
      <c r="DQ82" s="91"/>
      <c r="DR82" s="91"/>
      <c r="DS82" s="91"/>
      <c r="DT82" s="91"/>
      <c r="DU82" s="91"/>
      <c r="DV82" s="91"/>
      <c r="DW82" s="91"/>
      <c r="DX82" s="91"/>
      <c r="DY82" s="91"/>
      <c r="DZ82" s="91"/>
      <c r="EA82" s="91"/>
      <c r="EB82" s="91"/>
      <c r="EC82" s="91"/>
      <c r="ED82" s="91"/>
      <c r="EE82" s="91"/>
      <c r="EF82" s="91"/>
      <c r="EG82" s="91"/>
      <c r="EH82" s="91"/>
      <c r="EI82" s="91"/>
      <c r="EJ82" s="91"/>
      <c r="EK82" s="91"/>
      <c r="EL82" s="91"/>
      <c r="EM82" s="91"/>
      <c r="EN82" s="91"/>
      <c r="EO82" s="91"/>
      <c r="EP82" s="91"/>
      <c r="EQ82" s="91"/>
      <c r="ER82" s="91"/>
      <c r="ES82" s="91"/>
      <c r="ET82" s="91"/>
      <c r="EU82" s="91"/>
      <c r="EV82" s="91"/>
      <c r="EW82" s="91"/>
      <c r="EX82" s="91"/>
      <c r="EY82" s="91"/>
      <c r="EZ82" s="91"/>
      <c r="FA82" s="91"/>
      <c r="FB82" s="91"/>
      <c r="FC82" s="91"/>
      <c r="FD82" s="91"/>
      <c r="FE82" s="91"/>
      <c r="FF82" s="91"/>
      <c r="FG82" s="91"/>
      <c r="FH82" s="91"/>
      <c r="FI82" s="91"/>
      <c r="FJ82" s="91"/>
      <c r="FK82" s="91"/>
      <c r="FL82" s="91"/>
      <c r="FM82" s="91"/>
      <c r="FN82" s="91"/>
      <c r="FO82" s="91"/>
      <c r="FP82" s="91"/>
      <c r="FQ82" s="91"/>
      <c r="FR82" s="91"/>
      <c r="FS82" s="91"/>
      <c r="FT82" s="91"/>
      <c r="FU82" s="91"/>
      <c r="FV82" s="91"/>
      <c r="FW82" s="91"/>
      <c r="FX82" s="91"/>
      <c r="FY82" s="91"/>
      <c r="FZ82" s="91"/>
      <c r="GA82" s="91"/>
      <c r="GB82" s="91"/>
      <c r="GC82" s="91"/>
      <c r="GD82" s="91"/>
      <c r="GE82" s="91"/>
      <c r="GF82" s="91"/>
      <c r="GG82" s="91"/>
      <c r="GH82" s="91"/>
      <c r="GI82" s="91"/>
      <c r="GJ82" s="91"/>
      <c r="GK82" s="91"/>
      <c r="GL82" s="91"/>
      <c r="GM82" s="91"/>
      <c r="GN82" s="91"/>
      <c r="GO82" s="91"/>
      <c r="GP82" s="91"/>
      <c r="GQ82" s="91"/>
      <c r="GR82" s="91"/>
      <c r="GS82" s="91"/>
      <c r="GT82" s="91"/>
      <c r="GU82" s="91"/>
      <c r="GV82" s="91"/>
      <c r="GW82" s="91"/>
      <c r="GX82" s="91"/>
      <c r="GY82" s="91"/>
      <c r="GZ82" s="91"/>
      <c r="HA82" s="91"/>
      <c r="HB82" s="91"/>
      <c r="HC82" s="91"/>
      <c r="HD82" s="91"/>
      <c r="HE82" s="91"/>
      <c r="HF82" s="91"/>
      <c r="HG82" s="91"/>
      <c r="HH82" s="91"/>
      <c r="HI82" s="91"/>
      <c r="HJ82" s="91"/>
      <c r="HK82" s="91"/>
      <c r="HL82" s="91"/>
      <c r="HM82" s="91"/>
      <c r="HN82" s="91"/>
      <c r="HO82" s="91"/>
      <c r="HP82" s="91"/>
      <c r="HQ82" s="91"/>
      <c r="HR82" s="91"/>
      <c r="HS82" s="91"/>
      <c r="HT82" s="91"/>
      <c r="HU82" s="91"/>
      <c r="HV82" s="91"/>
      <c r="HW82" s="91"/>
      <c r="HX82" s="91"/>
      <c r="HY82" s="91"/>
      <c r="HZ82" s="91"/>
      <c r="IA82" s="91"/>
      <c r="IB82" s="91"/>
      <c r="IC82" s="91"/>
      <c r="ID82" s="91"/>
      <c r="IE82" s="91"/>
      <c r="IF82" s="91"/>
      <c r="IG82" s="91"/>
      <c r="IH82" s="91"/>
      <c r="II82" s="91"/>
      <c r="IJ82" s="91"/>
      <c r="IK82" s="91"/>
      <c r="IL82" s="91"/>
      <c r="IM82" s="91"/>
      <c r="IN82" s="91"/>
      <c r="IO82" s="91"/>
      <c r="IP82" s="91"/>
      <c r="IQ82" s="91"/>
      <c r="IR82" s="91"/>
      <c r="IS82" s="91"/>
      <c r="IT82" s="91"/>
      <c r="IU82" s="91"/>
      <c r="IV82" s="91"/>
      <c r="IW82" s="91"/>
      <c r="IX82" s="91"/>
      <c r="IY82" s="91"/>
      <c r="IZ82" s="91"/>
      <c r="JA82" s="91"/>
      <c r="JB82" s="91"/>
      <c r="JC82" s="91"/>
      <c r="JD82" s="91"/>
      <c r="JE82" s="91"/>
      <c r="JF82" s="91"/>
      <c r="JG82" s="91"/>
      <c r="JH82" s="91"/>
      <c r="JI82" s="91"/>
      <c r="JJ82" s="91"/>
      <c r="JK82" s="91"/>
      <c r="JL82" s="91"/>
      <c r="JM82" s="91"/>
      <c r="JN82" s="91"/>
      <c r="JO82" s="91"/>
      <c r="JP82" s="91"/>
      <c r="JQ82" s="91"/>
      <c r="JR82" s="91"/>
      <c r="JS82" s="91"/>
      <c r="JT82" s="91"/>
      <c r="JU82" s="91"/>
      <c r="JV82" s="91"/>
      <c r="JW82" s="91"/>
      <c r="JX82" s="91"/>
      <c r="JY82" s="91"/>
      <c r="JZ82" s="91"/>
      <c r="KA82" s="91"/>
      <c r="KB82" s="91"/>
      <c r="KC82" s="91"/>
      <c r="KD82" s="91"/>
      <c r="KE82" s="91"/>
      <c r="KF82" s="91"/>
      <c r="KG82" s="91"/>
      <c r="KH82" s="91"/>
      <c r="KI82" s="91"/>
      <c r="KJ82" s="91"/>
      <c r="KK82" s="91"/>
      <c r="KL82" s="91"/>
      <c r="KM82" s="91"/>
      <c r="KN82" s="91"/>
      <c r="KO82" s="91"/>
      <c r="KP82" s="91"/>
    </row>
    <row r="83" spans="4:302">
      <c r="D83" s="91"/>
      <c r="E83" s="91"/>
      <c r="F83" s="91"/>
      <c r="G83" s="91"/>
      <c r="H83" s="91"/>
      <c r="I83" s="91"/>
      <c r="J83" s="91"/>
      <c r="K83" s="91"/>
      <c r="L83" s="91"/>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c r="BU83" s="91"/>
      <c r="BV83" s="91"/>
      <c r="BW83" s="91"/>
      <c r="BX83" s="91"/>
      <c r="BY83" s="91"/>
      <c r="BZ83" s="91"/>
      <c r="CA83" s="91"/>
      <c r="CB83" s="91"/>
      <c r="CC83" s="91"/>
      <c r="CD83" s="91"/>
      <c r="CE83" s="91"/>
      <c r="CF83" s="91"/>
      <c r="CG83" s="91"/>
      <c r="CH83" s="91"/>
      <c r="CI83" s="91"/>
      <c r="CJ83" s="91"/>
      <c r="CK83" s="91"/>
      <c r="CL83" s="91"/>
      <c r="CM83" s="91"/>
      <c r="CN83" s="91"/>
      <c r="CO83" s="91"/>
      <c r="CP83" s="91"/>
      <c r="CQ83" s="91"/>
      <c r="CR83" s="91"/>
      <c r="CS83" s="91"/>
      <c r="CT83" s="91"/>
      <c r="CU83" s="91"/>
      <c r="CV83" s="91"/>
      <c r="CW83" s="91"/>
      <c r="CX83" s="91"/>
      <c r="CY83" s="91"/>
      <c r="CZ83" s="91"/>
      <c r="DA83" s="91"/>
      <c r="DB83" s="91"/>
      <c r="DC83" s="91"/>
      <c r="DD83" s="91"/>
      <c r="DE83" s="91"/>
      <c r="DF83" s="91"/>
      <c r="DG83" s="91"/>
      <c r="DH83" s="91"/>
      <c r="DI83" s="91"/>
      <c r="DJ83" s="91"/>
      <c r="DK83" s="91"/>
      <c r="DL83" s="91"/>
      <c r="DM83" s="91"/>
      <c r="DN83" s="91"/>
      <c r="DO83" s="91"/>
      <c r="DP83" s="91"/>
      <c r="DQ83" s="91"/>
      <c r="DR83" s="91"/>
      <c r="DS83" s="91"/>
      <c r="DT83" s="91"/>
      <c r="DU83" s="91"/>
      <c r="DV83" s="91"/>
      <c r="DW83" s="91"/>
      <c r="DX83" s="91"/>
      <c r="DY83" s="91"/>
      <c r="DZ83" s="91"/>
      <c r="EA83" s="91"/>
      <c r="EB83" s="91"/>
      <c r="EC83" s="91"/>
      <c r="ED83" s="91"/>
      <c r="EE83" s="91"/>
      <c r="EF83" s="91"/>
      <c r="EG83" s="91"/>
      <c r="EH83" s="91"/>
      <c r="EI83" s="91"/>
      <c r="EJ83" s="91"/>
      <c r="EK83" s="91"/>
      <c r="EL83" s="91"/>
      <c r="EM83" s="91"/>
      <c r="EN83" s="91"/>
      <c r="EO83" s="91"/>
      <c r="EP83" s="91"/>
      <c r="EQ83" s="91"/>
      <c r="ER83" s="91"/>
      <c r="ES83" s="91"/>
      <c r="ET83" s="91"/>
      <c r="EU83" s="91"/>
      <c r="EV83" s="91"/>
      <c r="EW83" s="91"/>
      <c r="EX83" s="91"/>
      <c r="EY83" s="91"/>
      <c r="EZ83" s="91"/>
      <c r="FA83" s="91"/>
      <c r="FB83" s="91"/>
      <c r="FC83" s="91"/>
      <c r="FD83" s="91"/>
      <c r="FE83" s="91"/>
      <c r="FF83" s="91"/>
      <c r="FG83" s="91"/>
      <c r="FH83" s="91"/>
      <c r="FI83" s="91"/>
      <c r="FJ83" s="91"/>
      <c r="FK83" s="91"/>
      <c r="FL83" s="91"/>
      <c r="FM83" s="91"/>
      <c r="FN83" s="91"/>
      <c r="FO83" s="91"/>
      <c r="FP83" s="91"/>
      <c r="FQ83" s="91"/>
      <c r="FR83" s="91"/>
      <c r="FS83" s="91"/>
      <c r="FT83" s="91"/>
      <c r="FU83" s="91"/>
      <c r="FV83" s="91"/>
      <c r="FW83" s="91"/>
      <c r="FX83" s="91"/>
      <c r="FY83" s="91"/>
      <c r="FZ83" s="91"/>
      <c r="GA83" s="91"/>
      <c r="GB83" s="91"/>
      <c r="GC83" s="91"/>
      <c r="GD83" s="91"/>
      <c r="GE83" s="91"/>
      <c r="GF83" s="91"/>
      <c r="GG83" s="91"/>
      <c r="GH83" s="91"/>
      <c r="GI83" s="91"/>
      <c r="GJ83" s="91"/>
      <c r="GK83" s="91"/>
      <c r="GL83" s="91"/>
      <c r="GM83" s="91"/>
      <c r="GN83" s="91"/>
      <c r="GO83" s="91"/>
      <c r="GP83" s="91"/>
      <c r="GQ83" s="91"/>
      <c r="GR83" s="91"/>
      <c r="GS83" s="91"/>
      <c r="GT83" s="91"/>
      <c r="GU83" s="91"/>
      <c r="GV83" s="91"/>
      <c r="GW83" s="91"/>
      <c r="GX83" s="91"/>
      <c r="GY83" s="91"/>
      <c r="GZ83" s="91"/>
      <c r="HA83" s="91"/>
      <c r="HB83" s="91"/>
      <c r="HC83" s="91"/>
      <c r="HD83" s="91"/>
      <c r="HE83" s="91"/>
      <c r="HF83" s="91"/>
      <c r="HG83" s="91"/>
      <c r="HH83" s="91"/>
      <c r="HI83" s="91"/>
      <c r="HJ83" s="91"/>
      <c r="HK83" s="91"/>
      <c r="HL83" s="91"/>
      <c r="HM83" s="91"/>
      <c r="HN83" s="91"/>
      <c r="HO83" s="91"/>
      <c r="HP83" s="91"/>
      <c r="HQ83" s="91"/>
      <c r="HR83" s="91"/>
      <c r="HS83" s="91"/>
      <c r="HT83" s="91"/>
      <c r="HU83" s="91"/>
      <c r="HV83" s="91"/>
      <c r="HW83" s="91"/>
      <c r="HX83" s="91"/>
      <c r="HY83" s="91"/>
      <c r="HZ83" s="91"/>
      <c r="IA83" s="91"/>
      <c r="IB83" s="91"/>
      <c r="IC83" s="91"/>
      <c r="ID83" s="91"/>
      <c r="IE83" s="91"/>
      <c r="IF83" s="91"/>
      <c r="IG83" s="91"/>
      <c r="IH83" s="91"/>
      <c r="II83" s="91"/>
      <c r="IJ83" s="91"/>
      <c r="IK83" s="91"/>
      <c r="IL83" s="91"/>
      <c r="IM83" s="91"/>
      <c r="IN83" s="91"/>
      <c r="IO83" s="91"/>
      <c r="IP83" s="91"/>
      <c r="IQ83" s="91"/>
      <c r="IR83" s="91"/>
      <c r="IS83" s="91"/>
      <c r="IT83" s="91"/>
      <c r="IU83" s="91"/>
      <c r="IV83" s="91"/>
      <c r="IW83" s="91"/>
      <c r="IX83" s="91"/>
      <c r="IY83" s="91"/>
      <c r="IZ83" s="91"/>
      <c r="JA83" s="91"/>
      <c r="JB83" s="91"/>
      <c r="JC83" s="91"/>
      <c r="JD83" s="91"/>
      <c r="JE83" s="91"/>
      <c r="JF83" s="91"/>
      <c r="JG83" s="91"/>
      <c r="JH83" s="91"/>
      <c r="JI83" s="91"/>
      <c r="JJ83" s="91"/>
      <c r="JK83" s="91"/>
      <c r="JL83" s="91"/>
      <c r="JM83" s="91"/>
      <c r="JN83" s="91"/>
      <c r="JO83" s="91"/>
      <c r="JP83" s="91"/>
      <c r="JQ83" s="91"/>
      <c r="JR83" s="91"/>
      <c r="JS83" s="91"/>
      <c r="JT83" s="91"/>
      <c r="JU83" s="91"/>
      <c r="JV83" s="91"/>
      <c r="JW83" s="91"/>
      <c r="JX83" s="91"/>
      <c r="JY83" s="91"/>
      <c r="JZ83" s="91"/>
      <c r="KA83" s="91"/>
      <c r="KB83" s="91"/>
      <c r="KC83" s="91"/>
      <c r="KD83" s="91"/>
      <c r="KE83" s="91"/>
      <c r="KF83" s="91"/>
      <c r="KG83" s="91"/>
      <c r="KH83" s="91"/>
      <c r="KI83" s="91"/>
      <c r="KJ83" s="91"/>
      <c r="KK83" s="91"/>
      <c r="KL83" s="91"/>
      <c r="KM83" s="91"/>
      <c r="KN83" s="91"/>
      <c r="KO83" s="91"/>
      <c r="KP83" s="91"/>
    </row>
    <row r="84" spans="4:302">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c r="CA84" s="91"/>
      <c r="CB84" s="91"/>
      <c r="CC84" s="91"/>
      <c r="CD84" s="91"/>
      <c r="CE84" s="91"/>
      <c r="CF84" s="91"/>
      <c r="CG84" s="91"/>
      <c r="CH84" s="91"/>
      <c r="CI84" s="91"/>
      <c r="CJ84" s="91"/>
      <c r="CK84" s="91"/>
      <c r="CL84" s="91"/>
      <c r="CM84" s="91"/>
      <c r="CN84" s="91"/>
      <c r="CO84" s="91"/>
      <c r="CP84" s="91"/>
      <c r="CQ84" s="91"/>
      <c r="CR84" s="91"/>
      <c r="CS84" s="91"/>
      <c r="CT84" s="91"/>
      <c r="CU84" s="91"/>
      <c r="CV84" s="91"/>
      <c r="CW84" s="91"/>
      <c r="CX84" s="91"/>
      <c r="CY84" s="91"/>
      <c r="CZ84" s="91"/>
      <c r="DA84" s="91"/>
      <c r="DB84" s="91"/>
      <c r="DC84" s="91"/>
      <c r="DD84" s="91"/>
      <c r="DE84" s="91"/>
      <c r="DF84" s="91"/>
      <c r="DG84" s="91"/>
      <c r="DH84" s="91"/>
      <c r="DI84" s="91"/>
      <c r="DJ84" s="91"/>
      <c r="DK84" s="91"/>
      <c r="DL84" s="91"/>
      <c r="DM84" s="91"/>
      <c r="DN84" s="91"/>
      <c r="DO84" s="91"/>
      <c r="DP84" s="91"/>
      <c r="DQ84" s="91"/>
      <c r="DR84" s="91"/>
      <c r="DS84" s="91"/>
      <c r="DT84" s="91"/>
      <c r="DU84" s="91"/>
      <c r="DV84" s="91"/>
      <c r="DW84" s="91"/>
      <c r="DX84" s="91"/>
      <c r="DY84" s="91"/>
      <c r="DZ84" s="91"/>
      <c r="EA84" s="91"/>
      <c r="EB84" s="91"/>
      <c r="EC84" s="91"/>
      <c r="ED84" s="91"/>
      <c r="EE84" s="91"/>
      <c r="EF84" s="91"/>
      <c r="EG84" s="91"/>
      <c r="EH84" s="91"/>
      <c r="EI84" s="91"/>
      <c r="EJ84" s="91"/>
      <c r="EK84" s="91"/>
      <c r="EL84" s="91"/>
      <c r="EM84" s="91"/>
      <c r="EN84" s="91"/>
      <c r="EO84" s="91"/>
      <c r="EP84" s="91"/>
      <c r="EQ84" s="91"/>
      <c r="ER84" s="91"/>
      <c r="ES84" s="91"/>
      <c r="ET84" s="91"/>
      <c r="EU84" s="91"/>
      <c r="EV84" s="91"/>
      <c r="EW84" s="91"/>
      <c r="EX84" s="91"/>
      <c r="EY84" s="91"/>
      <c r="EZ84" s="91"/>
      <c r="FA84" s="91"/>
      <c r="FB84" s="91"/>
      <c r="FC84" s="91"/>
      <c r="FD84" s="91"/>
      <c r="FE84" s="91"/>
      <c r="FF84" s="91"/>
      <c r="FG84" s="91"/>
      <c r="FH84" s="91"/>
      <c r="FI84" s="91"/>
      <c r="FJ84" s="91"/>
      <c r="FK84" s="91"/>
      <c r="FL84" s="91"/>
      <c r="FM84" s="91"/>
      <c r="FN84" s="91"/>
      <c r="FO84" s="91"/>
      <c r="FP84" s="91"/>
      <c r="FQ84" s="91"/>
      <c r="FR84" s="91"/>
      <c r="FS84" s="91"/>
      <c r="FT84" s="91"/>
      <c r="FU84" s="91"/>
      <c r="FV84" s="91"/>
      <c r="FW84" s="91"/>
      <c r="FX84" s="91"/>
      <c r="FY84" s="91"/>
      <c r="FZ84" s="91"/>
      <c r="GA84" s="91"/>
      <c r="GB84" s="91"/>
      <c r="GC84" s="91"/>
      <c r="GD84" s="91"/>
      <c r="GE84" s="91"/>
      <c r="GF84" s="91"/>
      <c r="GG84" s="91"/>
      <c r="GH84" s="91"/>
      <c r="GI84" s="91"/>
      <c r="GJ84" s="91"/>
      <c r="GK84" s="91"/>
      <c r="GL84" s="91"/>
      <c r="GM84" s="91"/>
      <c r="GN84" s="91"/>
      <c r="GO84" s="91"/>
      <c r="GP84" s="91"/>
      <c r="GQ84" s="91"/>
      <c r="GR84" s="91"/>
      <c r="GS84" s="91"/>
      <c r="GT84" s="91"/>
      <c r="GU84" s="91"/>
      <c r="GV84" s="91"/>
      <c r="GW84" s="91"/>
      <c r="GX84" s="91"/>
      <c r="GY84" s="91"/>
      <c r="GZ84" s="91"/>
      <c r="HA84" s="91"/>
      <c r="HB84" s="91"/>
      <c r="HC84" s="91"/>
      <c r="HD84" s="91"/>
      <c r="HE84" s="91"/>
      <c r="HF84" s="91"/>
      <c r="HG84" s="91"/>
      <c r="HH84" s="91"/>
      <c r="HI84" s="91"/>
      <c r="HJ84" s="91"/>
      <c r="HK84" s="91"/>
      <c r="HL84" s="91"/>
      <c r="HM84" s="91"/>
      <c r="HN84" s="91"/>
      <c r="HO84" s="91"/>
      <c r="HP84" s="91"/>
      <c r="HQ84" s="91"/>
      <c r="HR84" s="91"/>
      <c r="HS84" s="91"/>
      <c r="HT84" s="91"/>
      <c r="HU84" s="91"/>
      <c r="HV84" s="91"/>
      <c r="HW84" s="91"/>
      <c r="HX84" s="91"/>
      <c r="HY84" s="91"/>
      <c r="HZ84" s="91"/>
      <c r="IA84" s="91"/>
      <c r="IB84" s="91"/>
      <c r="IC84" s="91"/>
      <c r="ID84" s="91"/>
      <c r="IE84" s="91"/>
      <c r="IF84" s="91"/>
      <c r="IG84" s="91"/>
      <c r="IH84" s="91"/>
      <c r="II84" s="91"/>
      <c r="IJ84" s="91"/>
      <c r="IK84" s="91"/>
      <c r="IL84" s="91"/>
      <c r="IM84" s="91"/>
      <c r="IN84" s="91"/>
      <c r="IO84" s="91"/>
      <c r="IP84" s="91"/>
      <c r="IQ84" s="91"/>
      <c r="IR84" s="91"/>
      <c r="IS84" s="91"/>
      <c r="IT84" s="91"/>
      <c r="IU84" s="91"/>
      <c r="IV84" s="91"/>
      <c r="IW84" s="91"/>
      <c r="IX84" s="91"/>
      <c r="IY84" s="91"/>
      <c r="IZ84" s="91"/>
      <c r="JA84" s="91"/>
      <c r="JB84" s="91"/>
      <c r="JC84" s="91"/>
      <c r="JD84" s="91"/>
      <c r="JE84" s="91"/>
      <c r="JF84" s="91"/>
      <c r="JG84" s="91"/>
      <c r="JH84" s="91"/>
      <c r="JI84" s="91"/>
      <c r="JJ84" s="91"/>
      <c r="JK84" s="91"/>
      <c r="JL84" s="91"/>
      <c r="JM84" s="91"/>
      <c r="JN84" s="91"/>
      <c r="JO84" s="91"/>
      <c r="JP84" s="91"/>
      <c r="JQ84" s="91"/>
      <c r="JR84" s="91"/>
      <c r="JS84" s="91"/>
      <c r="JT84" s="91"/>
      <c r="JU84" s="91"/>
      <c r="JV84" s="91"/>
      <c r="JW84" s="91"/>
      <c r="JX84" s="91"/>
      <c r="JY84" s="91"/>
      <c r="JZ84" s="91"/>
      <c r="KA84" s="91"/>
      <c r="KB84" s="91"/>
      <c r="KC84" s="91"/>
      <c r="KD84" s="91"/>
      <c r="KE84" s="91"/>
      <c r="KF84" s="91"/>
      <c r="KG84" s="91"/>
      <c r="KH84" s="91"/>
      <c r="KI84" s="91"/>
      <c r="KJ84" s="91"/>
      <c r="KK84" s="91"/>
      <c r="KL84" s="91"/>
      <c r="KM84" s="91"/>
      <c r="KN84" s="91"/>
      <c r="KO84" s="91"/>
      <c r="KP84" s="91"/>
    </row>
    <row r="85" spans="4:302">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c r="BV85" s="91"/>
      <c r="BW85" s="91"/>
      <c r="BX85" s="91"/>
      <c r="BY85" s="91"/>
      <c r="BZ85" s="91"/>
      <c r="CA85" s="91"/>
      <c r="CB85" s="91"/>
      <c r="CC85" s="91"/>
      <c r="CD85" s="91"/>
      <c r="CE85" s="91"/>
      <c r="CF85" s="91"/>
      <c r="CG85" s="91"/>
      <c r="CH85" s="91"/>
      <c r="CI85" s="91"/>
      <c r="CJ85" s="91"/>
      <c r="CK85" s="91"/>
      <c r="CL85" s="91"/>
      <c r="CM85" s="91"/>
      <c r="CN85" s="91"/>
      <c r="CO85" s="91"/>
      <c r="CP85" s="91"/>
      <c r="CQ85" s="91"/>
      <c r="CR85" s="91"/>
      <c r="CS85" s="91"/>
      <c r="CT85" s="91"/>
      <c r="CU85" s="91"/>
      <c r="CV85" s="91"/>
      <c r="CW85" s="91"/>
      <c r="CX85" s="91"/>
      <c r="CY85" s="91"/>
      <c r="CZ85" s="91"/>
      <c r="DA85" s="91"/>
      <c r="DB85" s="91"/>
      <c r="DC85" s="91"/>
      <c r="DD85" s="91"/>
      <c r="DE85" s="91"/>
      <c r="DF85" s="91"/>
      <c r="DG85" s="91"/>
      <c r="DH85" s="91"/>
      <c r="DI85" s="91"/>
      <c r="DJ85" s="91"/>
      <c r="DK85" s="91"/>
      <c r="DL85" s="91"/>
      <c r="DM85" s="91"/>
      <c r="DN85" s="91"/>
      <c r="DO85" s="91"/>
      <c r="DP85" s="91"/>
      <c r="DQ85" s="91"/>
      <c r="DR85" s="91"/>
      <c r="DS85" s="91"/>
      <c r="DT85" s="91"/>
      <c r="DU85" s="91"/>
      <c r="DV85" s="91"/>
      <c r="DW85" s="91"/>
      <c r="DX85" s="91"/>
      <c r="DY85" s="91"/>
      <c r="DZ85" s="91"/>
      <c r="EA85" s="91"/>
      <c r="EB85" s="91"/>
      <c r="EC85" s="91"/>
      <c r="ED85" s="91"/>
      <c r="EE85" s="91"/>
      <c r="EF85" s="91"/>
      <c r="EG85" s="91"/>
      <c r="EH85" s="91"/>
      <c r="EI85" s="91"/>
      <c r="EJ85" s="91"/>
      <c r="EK85" s="91"/>
      <c r="EL85" s="91"/>
      <c r="EM85" s="91"/>
      <c r="EN85" s="91"/>
      <c r="EO85" s="91"/>
      <c r="EP85" s="91"/>
      <c r="EQ85" s="91"/>
      <c r="ER85" s="91"/>
      <c r="ES85" s="91"/>
      <c r="ET85" s="91"/>
      <c r="EU85" s="91"/>
      <c r="EV85" s="91"/>
      <c r="EW85" s="91"/>
      <c r="EX85" s="91"/>
      <c r="EY85" s="91"/>
      <c r="EZ85" s="91"/>
      <c r="FA85" s="91"/>
      <c r="FB85" s="91"/>
      <c r="FC85" s="91"/>
      <c r="FD85" s="91"/>
      <c r="FE85" s="91"/>
      <c r="FF85" s="91"/>
      <c r="FG85" s="91"/>
      <c r="FH85" s="91"/>
      <c r="FI85" s="91"/>
      <c r="FJ85" s="91"/>
      <c r="FK85" s="91"/>
      <c r="FL85" s="91"/>
      <c r="FM85" s="91"/>
      <c r="FN85" s="91"/>
      <c r="FO85" s="91"/>
      <c r="FP85" s="91"/>
      <c r="FQ85" s="91"/>
      <c r="FR85" s="91"/>
      <c r="FS85" s="91"/>
      <c r="FT85" s="91"/>
      <c r="FU85" s="91"/>
      <c r="FV85" s="91"/>
      <c r="FW85" s="91"/>
      <c r="FX85" s="91"/>
      <c r="FY85" s="91"/>
      <c r="FZ85" s="91"/>
      <c r="GA85" s="91"/>
      <c r="GB85" s="91"/>
      <c r="GC85" s="91"/>
      <c r="GD85" s="91"/>
      <c r="GE85" s="91"/>
      <c r="GF85" s="91"/>
      <c r="GG85" s="91"/>
      <c r="GH85" s="91"/>
      <c r="GI85" s="91"/>
      <c r="GJ85" s="91"/>
      <c r="GK85" s="91"/>
      <c r="GL85" s="91"/>
      <c r="GM85" s="91"/>
      <c r="GN85" s="91"/>
      <c r="GO85" s="91"/>
      <c r="GP85" s="91"/>
      <c r="GQ85" s="91"/>
      <c r="GR85" s="91"/>
      <c r="GS85" s="91"/>
      <c r="GT85" s="91"/>
      <c r="GU85" s="91"/>
      <c r="GV85" s="91"/>
      <c r="GW85" s="91"/>
      <c r="GX85" s="91"/>
      <c r="GY85" s="91"/>
      <c r="GZ85" s="91"/>
      <c r="HA85" s="91"/>
      <c r="HB85" s="91"/>
      <c r="HC85" s="91"/>
      <c r="HD85" s="91"/>
      <c r="HE85" s="91"/>
      <c r="HF85" s="91"/>
      <c r="HG85" s="91"/>
      <c r="HH85" s="91"/>
      <c r="HI85" s="91"/>
      <c r="HJ85" s="91"/>
      <c r="HK85" s="91"/>
      <c r="HL85" s="91"/>
      <c r="HM85" s="91"/>
      <c r="HN85" s="91"/>
      <c r="HO85" s="91"/>
      <c r="HP85" s="91"/>
      <c r="HQ85" s="91"/>
      <c r="HR85" s="91"/>
      <c r="HS85" s="91"/>
      <c r="HT85" s="91"/>
      <c r="HU85" s="91"/>
      <c r="HV85" s="91"/>
      <c r="HW85" s="91"/>
      <c r="HX85" s="91"/>
      <c r="HY85" s="91"/>
      <c r="HZ85" s="91"/>
      <c r="IA85" s="91"/>
      <c r="IB85" s="91"/>
      <c r="IC85" s="91"/>
      <c r="ID85" s="91"/>
      <c r="IE85" s="91"/>
      <c r="IF85" s="91"/>
      <c r="IG85" s="91"/>
      <c r="IH85" s="91"/>
      <c r="II85" s="91"/>
      <c r="IJ85" s="91"/>
      <c r="IK85" s="91"/>
      <c r="IL85" s="91"/>
      <c r="IM85" s="91"/>
      <c r="IN85" s="91"/>
      <c r="IO85" s="91"/>
      <c r="IP85" s="91"/>
      <c r="IQ85" s="91"/>
      <c r="IR85" s="91"/>
      <c r="IS85" s="91"/>
      <c r="IT85" s="91"/>
      <c r="IU85" s="91"/>
      <c r="IV85" s="91"/>
      <c r="IW85" s="91"/>
      <c r="IX85" s="91"/>
      <c r="IY85" s="91"/>
      <c r="IZ85" s="91"/>
      <c r="JA85" s="91"/>
      <c r="JB85" s="91"/>
      <c r="JC85" s="91"/>
      <c r="JD85" s="91"/>
      <c r="JE85" s="91"/>
      <c r="JF85" s="91"/>
      <c r="JG85" s="91"/>
      <c r="JH85" s="91"/>
      <c r="JI85" s="91"/>
      <c r="JJ85" s="91"/>
      <c r="JK85" s="91"/>
      <c r="JL85" s="91"/>
      <c r="JM85" s="91"/>
      <c r="JN85" s="91"/>
      <c r="JO85" s="91"/>
      <c r="JP85" s="91"/>
      <c r="JQ85" s="91"/>
      <c r="JR85" s="91"/>
      <c r="JS85" s="91"/>
      <c r="JT85" s="91"/>
      <c r="JU85" s="91"/>
      <c r="JV85" s="91"/>
      <c r="JW85" s="91"/>
      <c r="JX85" s="91"/>
      <c r="JY85" s="91"/>
      <c r="JZ85" s="91"/>
      <c r="KA85" s="91"/>
      <c r="KB85" s="91"/>
      <c r="KC85" s="91"/>
      <c r="KD85" s="91"/>
      <c r="KE85" s="91"/>
      <c r="KF85" s="91"/>
      <c r="KG85" s="91"/>
      <c r="KH85" s="91"/>
      <c r="KI85" s="91"/>
      <c r="KJ85" s="91"/>
      <c r="KK85" s="91"/>
      <c r="KL85" s="91"/>
      <c r="KM85" s="91"/>
      <c r="KN85" s="91"/>
      <c r="KO85" s="91"/>
      <c r="KP85" s="91"/>
    </row>
    <row r="86" spans="4:302">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c r="BV86" s="91"/>
      <c r="BW86" s="91"/>
      <c r="BX86" s="91"/>
      <c r="BY86" s="91"/>
      <c r="BZ86" s="91"/>
      <c r="CA86" s="91"/>
      <c r="CB86" s="91"/>
      <c r="CC86" s="91"/>
      <c r="CD86" s="91"/>
      <c r="CE86" s="91"/>
      <c r="CF86" s="91"/>
      <c r="CG86" s="91"/>
      <c r="CH86" s="91"/>
      <c r="CI86" s="91"/>
      <c r="CJ86" s="91"/>
      <c r="CK86" s="91"/>
      <c r="CL86" s="91"/>
      <c r="CM86" s="91"/>
      <c r="CN86" s="91"/>
      <c r="CO86" s="91"/>
      <c r="CP86" s="91"/>
      <c r="CQ86" s="91"/>
      <c r="CR86" s="91"/>
      <c r="CS86" s="91"/>
      <c r="CT86" s="91"/>
      <c r="CU86" s="91"/>
      <c r="CV86" s="91"/>
      <c r="CW86" s="91"/>
      <c r="CX86" s="91"/>
      <c r="CY86" s="91"/>
      <c r="CZ86" s="91"/>
      <c r="DA86" s="91"/>
      <c r="DB86" s="91"/>
      <c r="DC86" s="91"/>
      <c r="DD86" s="91"/>
      <c r="DE86" s="91"/>
      <c r="DF86" s="91"/>
      <c r="DG86" s="91"/>
      <c r="DH86" s="91"/>
      <c r="DI86" s="91"/>
      <c r="DJ86" s="91"/>
      <c r="DK86" s="91"/>
      <c r="DL86" s="91"/>
      <c r="DM86" s="91"/>
      <c r="DN86" s="91"/>
      <c r="DO86" s="91"/>
      <c r="DP86" s="91"/>
      <c r="DQ86" s="91"/>
      <c r="DR86" s="91"/>
      <c r="DS86" s="91"/>
      <c r="DT86" s="91"/>
      <c r="DU86" s="91"/>
      <c r="DV86" s="91"/>
      <c r="DW86" s="91"/>
      <c r="DX86" s="91"/>
      <c r="DY86" s="91"/>
      <c r="DZ86" s="91"/>
      <c r="EA86" s="91"/>
      <c r="EB86" s="91"/>
      <c r="EC86" s="91"/>
      <c r="ED86" s="91"/>
      <c r="EE86" s="91"/>
      <c r="EF86" s="91"/>
      <c r="EG86" s="91"/>
      <c r="EH86" s="91"/>
      <c r="EI86" s="91"/>
      <c r="EJ86" s="91"/>
      <c r="EK86" s="91"/>
      <c r="EL86" s="91"/>
      <c r="EM86" s="91"/>
      <c r="EN86" s="91"/>
      <c r="EO86" s="91"/>
      <c r="EP86" s="91"/>
      <c r="EQ86" s="91"/>
      <c r="ER86" s="91"/>
      <c r="ES86" s="91"/>
      <c r="ET86" s="91"/>
      <c r="EU86" s="91"/>
      <c r="EV86" s="91"/>
      <c r="EW86" s="91"/>
      <c r="EX86" s="91"/>
      <c r="EY86" s="91"/>
      <c r="EZ86" s="91"/>
      <c r="FA86" s="91"/>
      <c r="FB86" s="91"/>
      <c r="FC86" s="91"/>
      <c r="FD86" s="91"/>
      <c r="FE86" s="91"/>
      <c r="FF86" s="91"/>
      <c r="FG86" s="91"/>
      <c r="FH86" s="91"/>
      <c r="FI86" s="91"/>
      <c r="FJ86" s="91"/>
      <c r="FK86" s="91"/>
      <c r="FL86" s="91"/>
      <c r="FM86" s="91"/>
      <c r="FN86" s="91"/>
      <c r="FO86" s="91"/>
      <c r="FP86" s="91"/>
      <c r="FQ86" s="91"/>
      <c r="FR86" s="91"/>
      <c r="FS86" s="91"/>
      <c r="FT86" s="91"/>
      <c r="FU86" s="91"/>
      <c r="FV86" s="91"/>
      <c r="FW86" s="91"/>
      <c r="FX86" s="91"/>
      <c r="FY86" s="91"/>
      <c r="FZ86" s="91"/>
      <c r="GA86" s="91"/>
      <c r="GB86" s="91"/>
      <c r="GC86" s="91"/>
      <c r="GD86" s="91"/>
      <c r="GE86" s="91"/>
      <c r="GF86" s="91"/>
      <c r="GG86" s="91"/>
      <c r="GH86" s="91"/>
      <c r="GI86" s="91"/>
      <c r="GJ86" s="91"/>
      <c r="GK86" s="91"/>
      <c r="GL86" s="91"/>
      <c r="GM86" s="91"/>
      <c r="GN86" s="91"/>
      <c r="GO86" s="91"/>
      <c r="GP86" s="91"/>
      <c r="GQ86" s="91"/>
      <c r="GR86" s="91"/>
      <c r="GS86" s="91"/>
      <c r="GT86" s="91"/>
      <c r="GU86" s="91"/>
      <c r="GV86" s="91"/>
      <c r="GW86" s="91"/>
      <c r="GX86" s="91"/>
      <c r="GY86" s="91"/>
      <c r="GZ86" s="91"/>
      <c r="HA86" s="91"/>
      <c r="HB86" s="91"/>
      <c r="HC86" s="91"/>
      <c r="HD86" s="91"/>
      <c r="HE86" s="91"/>
      <c r="HF86" s="91"/>
      <c r="HG86" s="91"/>
      <c r="HH86" s="91"/>
      <c r="HI86" s="91"/>
      <c r="HJ86" s="91"/>
      <c r="HK86" s="91"/>
      <c r="HL86" s="91"/>
      <c r="HM86" s="91"/>
      <c r="HN86" s="91"/>
      <c r="HO86" s="91"/>
      <c r="HP86" s="91"/>
      <c r="HQ86" s="91"/>
      <c r="HR86" s="91"/>
      <c r="HS86" s="91"/>
      <c r="HT86" s="91"/>
      <c r="HU86" s="91"/>
      <c r="HV86" s="91"/>
      <c r="HW86" s="91"/>
      <c r="HX86" s="91"/>
      <c r="HY86" s="91"/>
      <c r="HZ86" s="91"/>
      <c r="IA86" s="91"/>
      <c r="IB86" s="91"/>
      <c r="IC86" s="91"/>
      <c r="ID86" s="91"/>
      <c r="IE86" s="91"/>
      <c r="IF86" s="91"/>
      <c r="IG86" s="91"/>
      <c r="IH86" s="91"/>
      <c r="II86" s="91"/>
      <c r="IJ86" s="91"/>
      <c r="IK86" s="91"/>
      <c r="IL86" s="91"/>
      <c r="IM86" s="91"/>
      <c r="IN86" s="91"/>
      <c r="IO86" s="91"/>
      <c r="IP86" s="91"/>
      <c r="IQ86" s="91"/>
      <c r="IR86" s="91"/>
      <c r="IS86" s="91"/>
      <c r="IT86" s="91"/>
      <c r="IU86" s="91"/>
      <c r="IV86" s="91"/>
      <c r="IW86" s="91"/>
      <c r="IX86" s="91"/>
      <c r="IY86" s="91"/>
      <c r="IZ86" s="91"/>
      <c r="JA86" s="91"/>
      <c r="JB86" s="91"/>
      <c r="JC86" s="91"/>
      <c r="JD86" s="91"/>
      <c r="JE86" s="91"/>
      <c r="JF86" s="91"/>
      <c r="JG86" s="91"/>
      <c r="JH86" s="91"/>
      <c r="JI86" s="91"/>
      <c r="JJ86" s="91"/>
      <c r="JK86" s="91"/>
      <c r="JL86" s="91"/>
      <c r="JM86" s="91"/>
      <c r="JN86" s="91"/>
      <c r="JO86" s="91"/>
      <c r="JP86" s="91"/>
      <c r="JQ86" s="91"/>
      <c r="JR86" s="91"/>
      <c r="JS86" s="91"/>
      <c r="JT86" s="91"/>
      <c r="JU86" s="91"/>
      <c r="JV86" s="91"/>
      <c r="JW86" s="91"/>
      <c r="JX86" s="91"/>
      <c r="JY86" s="91"/>
      <c r="JZ86" s="91"/>
      <c r="KA86" s="91"/>
      <c r="KB86" s="91"/>
      <c r="KC86" s="91"/>
      <c r="KD86" s="91"/>
      <c r="KE86" s="91"/>
      <c r="KF86" s="91"/>
      <c r="KG86" s="91"/>
      <c r="KH86" s="91"/>
      <c r="KI86" s="91"/>
      <c r="KJ86" s="91"/>
      <c r="KK86" s="91"/>
      <c r="KL86" s="91"/>
      <c r="KM86" s="91"/>
      <c r="KN86" s="91"/>
      <c r="KO86" s="91"/>
      <c r="KP86" s="91"/>
    </row>
    <row r="87" spans="4:302" ht="15">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c r="AX87" s="91"/>
      <c r="AY87" s="91"/>
      <c r="AZ87" s="91"/>
      <c r="BA87" s="91"/>
      <c r="BB87" s="91"/>
      <c r="BC87" s="91"/>
      <c r="BD87" s="91"/>
      <c r="BE87" s="91"/>
      <c r="BF87" s="91"/>
      <c r="BG87" s="91"/>
      <c r="BH87" s="91"/>
      <c r="BI87" s="91"/>
      <c r="BJ87" s="91"/>
      <c r="BK87" s="91"/>
      <c r="BL87" s="91"/>
      <c r="BM87" s="91"/>
      <c r="BN87" s="91"/>
      <c r="BO87" s="91"/>
      <c r="BP87" s="91"/>
      <c r="BQ87" s="91"/>
      <c r="BR87" s="91"/>
      <c r="BS87" s="91"/>
      <c r="BT87" s="91"/>
      <c r="BU87" s="91"/>
      <c r="BV87" s="91"/>
      <c r="BW87" s="91"/>
      <c r="BX87" s="91"/>
      <c r="BY87" s="91"/>
      <c r="BZ87" s="91"/>
      <c r="CA87" s="91"/>
      <c r="CB87" s="91"/>
      <c r="CC87" s="91"/>
      <c r="CD87" s="91"/>
      <c r="CE87" s="91"/>
      <c r="CF87" s="91"/>
      <c r="CG87" s="91"/>
      <c r="CH87" s="91"/>
      <c r="CI87" s="91"/>
      <c r="CJ87" s="91"/>
      <c r="CK87" s="91"/>
      <c r="CL87" s="91"/>
      <c r="CM87" s="91"/>
      <c r="CN87" s="91"/>
      <c r="CO87" s="91"/>
      <c r="CP87" s="91"/>
      <c r="CQ87" s="91"/>
      <c r="CR87" s="91"/>
      <c r="CS87" s="91"/>
      <c r="CT87" s="91"/>
      <c r="CU87" s="91"/>
      <c r="CV87" s="91"/>
      <c r="CW87" s="91"/>
      <c r="CX87" s="91"/>
      <c r="CY87" s="91"/>
      <c r="CZ87" s="91"/>
      <c r="DA87" s="91"/>
      <c r="DB87" s="91"/>
      <c r="DC87" s="91"/>
      <c r="DD87" s="793"/>
      <c r="DE87" s="793"/>
      <c r="DF87" s="793"/>
      <c r="DG87" s="91"/>
      <c r="DH87" s="91"/>
      <c r="DI87" s="91"/>
      <c r="DJ87" s="91"/>
      <c r="DK87" s="91"/>
      <c r="DL87" s="91"/>
      <c r="DM87" s="91"/>
      <c r="DN87" s="91"/>
      <c r="DO87" s="91"/>
      <c r="DP87" s="91"/>
      <c r="DQ87" s="91"/>
      <c r="DR87" s="91"/>
      <c r="DS87" s="91"/>
      <c r="DT87" s="91"/>
      <c r="DU87" s="91"/>
      <c r="DV87" s="91"/>
      <c r="DW87" s="91"/>
      <c r="DX87" s="91"/>
      <c r="DY87" s="91"/>
      <c r="DZ87" s="91"/>
      <c r="EA87" s="91"/>
      <c r="EB87" s="91"/>
      <c r="EC87" s="91"/>
      <c r="ED87" s="91"/>
      <c r="EE87" s="91"/>
      <c r="EF87" s="91"/>
      <c r="EG87" s="91"/>
      <c r="EH87" s="91"/>
      <c r="EI87" s="91"/>
      <c r="EJ87" s="91"/>
      <c r="EK87" s="91"/>
      <c r="EL87" s="91"/>
      <c r="EM87" s="91"/>
      <c r="EN87" s="91"/>
      <c r="EO87" s="91"/>
      <c r="EP87" s="91"/>
      <c r="EQ87" s="91"/>
      <c r="ER87" s="91"/>
      <c r="ES87" s="91"/>
      <c r="ET87" s="91"/>
      <c r="EU87" s="91"/>
      <c r="EV87" s="91"/>
      <c r="EW87" s="91"/>
      <c r="EX87" s="91"/>
      <c r="EY87" s="91"/>
      <c r="EZ87" s="91"/>
      <c r="FA87" s="91"/>
      <c r="FB87" s="91"/>
      <c r="FC87" s="91"/>
      <c r="FD87" s="91"/>
      <c r="FE87" s="91"/>
      <c r="FF87" s="91"/>
      <c r="FG87" s="91"/>
      <c r="FH87" s="91"/>
      <c r="FI87" s="91"/>
      <c r="FJ87" s="91"/>
      <c r="FK87" s="91"/>
      <c r="FL87" s="91"/>
      <c r="FM87" s="91"/>
      <c r="FN87" s="91"/>
      <c r="FO87" s="91"/>
      <c r="FP87" s="91"/>
      <c r="FQ87" s="91"/>
      <c r="FR87" s="91"/>
      <c r="FS87" s="91"/>
      <c r="FT87" s="91"/>
      <c r="FU87" s="91"/>
      <c r="FV87" s="91"/>
      <c r="FW87" s="91"/>
      <c r="FX87" s="91"/>
      <c r="FY87" s="91"/>
      <c r="FZ87" s="91"/>
      <c r="GA87" s="91"/>
      <c r="GB87" s="91"/>
      <c r="GC87" s="91"/>
      <c r="GD87" s="91"/>
      <c r="GE87" s="91"/>
      <c r="GF87" s="91"/>
      <c r="GG87" s="91"/>
      <c r="GH87" s="91"/>
      <c r="GI87" s="91"/>
      <c r="GJ87" s="91"/>
      <c r="GK87" s="91"/>
      <c r="GL87" s="91"/>
      <c r="GM87" s="91"/>
      <c r="GN87" s="91"/>
      <c r="GO87" s="91"/>
      <c r="GP87" s="91"/>
      <c r="GQ87" s="91"/>
      <c r="GR87" s="91"/>
      <c r="GS87" s="91"/>
      <c r="GT87" s="91"/>
      <c r="GU87" s="91"/>
      <c r="GV87" s="91"/>
      <c r="GW87" s="91"/>
      <c r="GX87" s="91"/>
      <c r="GY87" s="91"/>
      <c r="GZ87" s="91"/>
      <c r="HA87" s="91"/>
      <c r="HB87" s="91"/>
      <c r="HC87" s="91"/>
      <c r="HD87" s="91"/>
      <c r="HE87" s="91"/>
      <c r="HF87" s="91"/>
      <c r="HG87" s="91"/>
      <c r="HH87" s="91"/>
      <c r="HI87" s="91"/>
      <c r="HJ87" s="91"/>
      <c r="HK87" s="91"/>
      <c r="HL87" s="91"/>
      <c r="HM87" s="91"/>
      <c r="HN87" s="91"/>
      <c r="HO87" s="91"/>
      <c r="HP87" s="91"/>
      <c r="HQ87" s="91"/>
      <c r="HR87" s="91"/>
      <c r="HS87" s="91"/>
      <c r="HT87" s="91"/>
      <c r="HU87" s="91"/>
      <c r="HV87" s="91"/>
      <c r="HW87" s="91"/>
      <c r="HX87" s="91"/>
      <c r="HY87" s="91"/>
      <c r="HZ87" s="91"/>
      <c r="IA87" s="91"/>
      <c r="IB87" s="91"/>
      <c r="IC87" s="91"/>
      <c r="ID87" s="91"/>
      <c r="IE87" s="91"/>
      <c r="IF87" s="91"/>
      <c r="IG87" s="91"/>
      <c r="IH87" s="91"/>
      <c r="II87" s="91"/>
      <c r="IJ87" s="91"/>
      <c r="IK87" s="91"/>
      <c r="IL87" s="91"/>
      <c r="IM87" s="91"/>
      <c r="IN87" s="91"/>
      <c r="IO87" s="91"/>
      <c r="IP87" s="91"/>
      <c r="IQ87" s="91"/>
      <c r="IR87" s="91"/>
      <c r="IS87" s="91"/>
      <c r="IT87" s="91"/>
      <c r="IU87" s="91"/>
      <c r="IV87" s="91"/>
      <c r="IW87" s="91"/>
      <c r="IX87" s="91"/>
      <c r="IY87" s="91"/>
      <c r="IZ87" s="91"/>
      <c r="JA87" s="91"/>
      <c r="JB87" s="91"/>
      <c r="JC87" s="91"/>
      <c r="JD87" s="91"/>
      <c r="JE87" s="91"/>
      <c r="JF87" s="91"/>
      <c r="JG87" s="91"/>
      <c r="JH87" s="91"/>
      <c r="JI87" s="91"/>
      <c r="JJ87" s="91"/>
      <c r="JK87" s="91"/>
      <c r="JL87" s="91"/>
      <c r="JM87" s="91"/>
      <c r="JN87" s="91"/>
      <c r="JO87" s="91"/>
      <c r="JP87" s="91"/>
      <c r="JQ87" s="91"/>
      <c r="JR87" s="91"/>
      <c r="JS87" s="91"/>
      <c r="JT87" s="91"/>
      <c r="JU87" s="91"/>
      <c r="JV87" s="91"/>
      <c r="JW87" s="91"/>
      <c r="JX87" s="91"/>
      <c r="JY87" s="91"/>
      <c r="JZ87" s="91"/>
      <c r="KA87" s="91"/>
      <c r="KB87" s="91"/>
      <c r="KC87" s="91"/>
      <c r="KD87" s="91"/>
      <c r="KE87" s="91"/>
      <c r="KF87" s="91"/>
      <c r="KG87" s="91"/>
      <c r="KH87" s="91"/>
      <c r="KI87" s="91"/>
      <c r="KJ87" s="91"/>
      <c r="KK87" s="91"/>
      <c r="KL87" s="91"/>
      <c r="KM87" s="91"/>
      <c r="KN87" s="91"/>
      <c r="KO87" s="91"/>
      <c r="KP87" s="91"/>
    </row>
    <row r="88" spans="4:302">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c r="AX88" s="91"/>
      <c r="AY88" s="91"/>
      <c r="AZ88" s="91"/>
      <c r="BA88" s="91"/>
      <c r="BB88" s="91"/>
      <c r="BC88" s="91"/>
      <c r="BD88" s="91"/>
      <c r="BE88" s="91"/>
      <c r="BF88" s="91"/>
      <c r="BG88" s="91"/>
      <c r="BH88" s="91"/>
      <c r="BI88" s="91"/>
      <c r="BJ88" s="91"/>
      <c r="BK88" s="91"/>
      <c r="BL88" s="91"/>
      <c r="BM88" s="91"/>
      <c r="BN88" s="91"/>
      <c r="BO88" s="91"/>
      <c r="BP88" s="91"/>
      <c r="BQ88" s="91"/>
      <c r="BR88" s="91"/>
      <c r="BS88" s="91"/>
      <c r="BT88" s="91"/>
      <c r="BU88" s="91"/>
      <c r="BV88" s="91"/>
      <c r="BW88" s="91"/>
      <c r="BX88" s="91"/>
      <c r="BY88" s="91"/>
      <c r="BZ88" s="91"/>
      <c r="CA88" s="91"/>
      <c r="CB88" s="91"/>
      <c r="CC88" s="91"/>
      <c r="CD88" s="91"/>
      <c r="CE88" s="91"/>
      <c r="CF88" s="91"/>
      <c r="CG88" s="91"/>
      <c r="CH88" s="91"/>
      <c r="CI88" s="91"/>
      <c r="CJ88" s="91"/>
      <c r="CK88" s="91"/>
      <c r="CL88" s="91"/>
      <c r="CM88" s="91"/>
      <c r="CN88" s="91"/>
      <c r="CO88" s="91"/>
      <c r="CP88" s="91"/>
      <c r="CQ88" s="91"/>
      <c r="CR88" s="91"/>
      <c r="CS88" s="91"/>
      <c r="CT88" s="91"/>
      <c r="CU88" s="91"/>
      <c r="CV88" s="91"/>
      <c r="CW88" s="91"/>
      <c r="CX88" s="91"/>
      <c r="CY88" s="91"/>
      <c r="CZ88" s="91"/>
      <c r="DA88" s="91"/>
      <c r="DB88" s="91"/>
      <c r="DC88" s="91"/>
      <c r="DD88" s="91"/>
      <c r="DE88" s="91"/>
      <c r="DF88" s="91"/>
      <c r="DG88" s="91"/>
      <c r="DH88" s="91"/>
      <c r="DI88" s="91"/>
      <c r="DJ88" s="91"/>
      <c r="DK88" s="91"/>
      <c r="DL88" s="91"/>
      <c r="DM88" s="91"/>
      <c r="DN88" s="91"/>
      <c r="DO88" s="91"/>
      <c r="DP88" s="91"/>
      <c r="DQ88" s="91"/>
      <c r="DR88" s="91"/>
      <c r="DS88" s="91"/>
      <c r="DT88" s="91"/>
      <c r="DU88" s="91"/>
      <c r="DV88" s="91"/>
      <c r="DW88" s="91"/>
      <c r="DX88" s="91"/>
      <c r="DY88" s="91"/>
      <c r="DZ88" s="91"/>
      <c r="EA88" s="91"/>
      <c r="EB88" s="91"/>
      <c r="EC88" s="91"/>
      <c r="ED88" s="91"/>
      <c r="EE88" s="91"/>
      <c r="EF88" s="91"/>
      <c r="EG88" s="91"/>
      <c r="EH88" s="91"/>
      <c r="EI88" s="91"/>
      <c r="EJ88" s="91"/>
      <c r="EK88" s="91"/>
      <c r="EL88" s="91"/>
      <c r="EM88" s="91"/>
      <c r="EN88" s="91"/>
      <c r="EO88" s="91"/>
      <c r="EP88" s="91"/>
      <c r="EQ88" s="91"/>
      <c r="ER88" s="91"/>
      <c r="ES88" s="91"/>
      <c r="ET88" s="91"/>
      <c r="EU88" s="91"/>
      <c r="EV88" s="91"/>
      <c r="EW88" s="91"/>
      <c r="EX88" s="91"/>
      <c r="EY88" s="91"/>
      <c r="EZ88" s="91"/>
      <c r="FA88" s="91"/>
      <c r="FB88" s="91"/>
      <c r="FC88" s="91"/>
      <c r="FD88" s="91"/>
      <c r="FE88" s="91"/>
      <c r="FF88" s="91"/>
      <c r="FG88" s="91"/>
      <c r="FH88" s="91"/>
      <c r="FI88" s="91"/>
      <c r="FJ88" s="91"/>
      <c r="FK88" s="91"/>
      <c r="FL88" s="91"/>
      <c r="FM88" s="91"/>
      <c r="FN88" s="91"/>
      <c r="FO88" s="91"/>
      <c r="FP88" s="91"/>
      <c r="FQ88" s="91"/>
      <c r="FR88" s="91"/>
      <c r="FS88" s="91"/>
      <c r="FT88" s="91"/>
      <c r="FU88" s="91"/>
      <c r="FV88" s="91"/>
      <c r="FW88" s="91"/>
      <c r="FX88" s="91"/>
      <c r="FY88" s="91"/>
      <c r="FZ88" s="91"/>
      <c r="GA88" s="91"/>
      <c r="GB88" s="91"/>
      <c r="GC88" s="91"/>
      <c r="GD88" s="91"/>
      <c r="GE88" s="91"/>
      <c r="GF88" s="91"/>
      <c r="GG88" s="91"/>
      <c r="GH88" s="91"/>
      <c r="GI88" s="91"/>
      <c r="GJ88" s="91"/>
      <c r="GK88" s="91"/>
      <c r="GL88" s="91"/>
      <c r="GM88" s="91"/>
      <c r="GN88" s="91"/>
      <c r="GO88" s="91"/>
      <c r="GP88" s="91"/>
      <c r="GQ88" s="91"/>
      <c r="GR88" s="91"/>
      <c r="GS88" s="91"/>
      <c r="GT88" s="91"/>
      <c r="GU88" s="91"/>
      <c r="GV88" s="91"/>
      <c r="GW88" s="91"/>
      <c r="GX88" s="91"/>
      <c r="GY88" s="91"/>
      <c r="GZ88" s="91"/>
      <c r="HA88" s="91"/>
      <c r="HB88" s="91"/>
      <c r="HC88" s="91"/>
      <c r="HD88" s="91"/>
      <c r="HE88" s="91"/>
      <c r="HF88" s="91"/>
      <c r="HG88" s="91"/>
      <c r="HH88" s="91"/>
      <c r="HI88" s="91"/>
      <c r="HJ88" s="91"/>
      <c r="HK88" s="91"/>
      <c r="HL88" s="91"/>
      <c r="HM88" s="91"/>
      <c r="HN88" s="91"/>
      <c r="HO88" s="91"/>
      <c r="HP88" s="91"/>
      <c r="HQ88" s="91"/>
      <c r="HR88" s="91"/>
      <c r="HS88" s="91"/>
      <c r="HT88" s="91"/>
      <c r="HU88" s="91"/>
      <c r="HV88" s="91"/>
      <c r="HW88" s="91"/>
      <c r="HX88" s="91"/>
      <c r="HY88" s="91"/>
      <c r="HZ88" s="91"/>
      <c r="IA88" s="91"/>
      <c r="IB88" s="91"/>
      <c r="IC88" s="91"/>
      <c r="ID88" s="91"/>
      <c r="IE88" s="91"/>
      <c r="IF88" s="91"/>
      <c r="IG88" s="91"/>
      <c r="IH88" s="91"/>
      <c r="II88" s="91"/>
      <c r="IJ88" s="91"/>
      <c r="IK88" s="91"/>
      <c r="IL88" s="91"/>
      <c r="IM88" s="91"/>
      <c r="IN88" s="91"/>
      <c r="IO88" s="91"/>
      <c r="IP88" s="91"/>
      <c r="IQ88" s="91"/>
      <c r="IR88" s="91"/>
      <c r="IS88" s="91"/>
      <c r="IT88" s="91"/>
      <c r="IU88" s="91"/>
      <c r="IV88" s="91"/>
      <c r="IW88" s="91"/>
      <c r="IX88" s="91"/>
      <c r="IY88" s="91"/>
      <c r="IZ88" s="91"/>
      <c r="JA88" s="91"/>
      <c r="JB88" s="91"/>
      <c r="JC88" s="91"/>
      <c r="JD88" s="91"/>
      <c r="JE88" s="91"/>
      <c r="JF88" s="91"/>
      <c r="JG88" s="91"/>
      <c r="JH88" s="91"/>
      <c r="JI88" s="91"/>
      <c r="JJ88" s="91"/>
      <c r="JK88" s="91"/>
      <c r="JL88" s="91"/>
      <c r="JM88" s="91"/>
      <c r="JN88" s="91"/>
      <c r="JO88" s="91"/>
      <c r="JP88" s="91"/>
      <c r="JQ88" s="91"/>
      <c r="JR88" s="91"/>
      <c r="JS88" s="91"/>
      <c r="JT88" s="91"/>
      <c r="JU88" s="91"/>
      <c r="JV88" s="91"/>
      <c r="JW88" s="91"/>
      <c r="JX88" s="91"/>
      <c r="JY88" s="91"/>
      <c r="JZ88" s="91"/>
      <c r="KA88" s="91"/>
      <c r="KB88" s="91"/>
      <c r="KC88" s="91"/>
      <c r="KD88" s="91"/>
      <c r="KE88" s="91"/>
      <c r="KF88" s="91"/>
      <c r="KG88" s="91"/>
      <c r="KH88" s="91"/>
      <c r="KI88" s="91"/>
      <c r="KJ88" s="91"/>
      <c r="KK88" s="91"/>
      <c r="KL88" s="91"/>
      <c r="KM88" s="91"/>
      <c r="KN88" s="91"/>
      <c r="KO88" s="91"/>
      <c r="KP88" s="91"/>
    </row>
    <row r="89" spans="4:302">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1"/>
      <c r="BR89" s="91"/>
      <c r="BS89" s="91"/>
      <c r="BT89" s="91"/>
      <c r="BU89" s="91"/>
      <c r="BV89" s="91"/>
      <c r="BW89" s="91"/>
      <c r="BX89" s="91"/>
      <c r="BY89" s="91"/>
      <c r="BZ89" s="91"/>
      <c r="CA89" s="91"/>
      <c r="CB89" s="91"/>
      <c r="CC89" s="91"/>
      <c r="CD89" s="91"/>
      <c r="CE89" s="91"/>
      <c r="CF89" s="91"/>
      <c r="CG89" s="91"/>
      <c r="CH89" s="91"/>
      <c r="CI89" s="91"/>
      <c r="CJ89" s="91"/>
      <c r="CK89" s="91"/>
      <c r="CL89" s="91"/>
      <c r="CM89" s="91"/>
      <c r="CN89" s="91"/>
      <c r="CO89" s="91"/>
      <c r="CP89" s="91"/>
      <c r="CQ89" s="91"/>
      <c r="CR89" s="91"/>
      <c r="CS89" s="91"/>
      <c r="CT89" s="91"/>
      <c r="CU89" s="91"/>
      <c r="CV89" s="91"/>
      <c r="CW89" s="91"/>
      <c r="CX89" s="91"/>
      <c r="CY89" s="91"/>
      <c r="CZ89" s="91"/>
      <c r="DA89" s="91"/>
      <c r="DB89" s="91"/>
      <c r="DC89" s="91"/>
      <c r="DD89" s="91"/>
      <c r="DE89" s="91"/>
      <c r="DF89" s="91"/>
      <c r="DG89" s="91"/>
      <c r="DH89" s="91"/>
      <c r="DI89" s="91"/>
      <c r="DJ89" s="91"/>
      <c r="DK89" s="91"/>
      <c r="DL89" s="91"/>
      <c r="DM89" s="91"/>
      <c r="DN89" s="91"/>
      <c r="DO89" s="91"/>
      <c r="DP89" s="91"/>
      <c r="DQ89" s="91"/>
      <c r="DR89" s="91"/>
      <c r="DS89" s="91"/>
      <c r="DT89" s="91"/>
      <c r="DU89" s="91"/>
      <c r="DV89" s="91"/>
      <c r="DW89" s="91"/>
      <c r="DX89" s="91"/>
      <c r="DY89" s="91"/>
      <c r="DZ89" s="91"/>
      <c r="EA89" s="91"/>
      <c r="EB89" s="91"/>
      <c r="EC89" s="91"/>
      <c r="ED89" s="91"/>
      <c r="EE89" s="91"/>
      <c r="EF89" s="91"/>
      <c r="EG89" s="91"/>
      <c r="EH89" s="91"/>
      <c r="EI89" s="91"/>
      <c r="EJ89" s="91"/>
      <c r="EK89" s="91"/>
      <c r="EL89" s="91"/>
      <c r="EM89" s="91"/>
      <c r="EN89" s="91"/>
      <c r="EO89" s="91"/>
      <c r="EP89" s="91"/>
      <c r="EQ89" s="91"/>
      <c r="ER89" s="91"/>
      <c r="ES89" s="91"/>
      <c r="ET89" s="91"/>
      <c r="EU89" s="91"/>
      <c r="EV89" s="91"/>
      <c r="EW89" s="91"/>
      <c r="EX89" s="91"/>
      <c r="EY89" s="91"/>
      <c r="EZ89" s="91"/>
      <c r="FA89" s="91"/>
      <c r="FB89" s="91"/>
      <c r="FC89" s="91"/>
      <c r="FD89" s="91"/>
      <c r="FE89" s="91"/>
      <c r="FF89" s="91"/>
      <c r="FG89" s="91"/>
      <c r="FH89" s="91"/>
      <c r="FI89" s="91"/>
      <c r="FJ89" s="91"/>
      <c r="FK89" s="91"/>
      <c r="FL89" s="91"/>
      <c r="FM89" s="91"/>
      <c r="FN89" s="91"/>
      <c r="FO89" s="91"/>
      <c r="FP89" s="91"/>
      <c r="FQ89" s="91"/>
      <c r="FR89" s="91"/>
      <c r="FS89" s="91"/>
      <c r="FT89" s="91"/>
      <c r="FU89" s="91"/>
      <c r="FV89" s="91"/>
      <c r="FW89" s="91"/>
      <c r="FX89" s="91"/>
      <c r="FY89" s="91"/>
      <c r="FZ89" s="91"/>
      <c r="GA89" s="91"/>
      <c r="GB89" s="91"/>
      <c r="GC89" s="91"/>
      <c r="GD89" s="91"/>
      <c r="GE89" s="91"/>
      <c r="GF89" s="91"/>
      <c r="GG89" s="91"/>
      <c r="GH89" s="91"/>
      <c r="GI89" s="91"/>
      <c r="GJ89" s="91"/>
      <c r="GK89" s="91"/>
      <c r="GL89" s="91"/>
      <c r="GM89" s="91"/>
      <c r="GN89" s="91"/>
      <c r="GO89" s="91"/>
      <c r="GP89" s="91"/>
      <c r="GQ89" s="91"/>
      <c r="GR89" s="91"/>
      <c r="GS89" s="91"/>
      <c r="GT89" s="91"/>
      <c r="GU89" s="91"/>
      <c r="GV89" s="91"/>
      <c r="GW89" s="91"/>
      <c r="GX89" s="91"/>
      <c r="GY89" s="91"/>
      <c r="GZ89" s="91"/>
      <c r="HA89" s="91"/>
      <c r="HB89" s="91"/>
      <c r="HC89" s="91"/>
      <c r="HD89" s="91"/>
      <c r="HE89" s="91"/>
      <c r="HF89" s="91"/>
      <c r="HG89" s="91"/>
      <c r="HH89" s="91"/>
      <c r="HI89" s="91"/>
      <c r="HJ89" s="91"/>
      <c r="HK89" s="91"/>
      <c r="HL89" s="91"/>
      <c r="HM89" s="91"/>
      <c r="HN89" s="91"/>
      <c r="HO89" s="91"/>
      <c r="HP89" s="91"/>
      <c r="HQ89" s="91"/>
      <c r="HR89" s="91"/>
      <c r="HS89" s="91"/>
      <c r="HT89" s="91"/>
      <c r="HU89" s="91"/>
      <c r="HV89" s="91"/>
      <c r="HW89" s="91"/>
      <c r="HX89" s="91"/>
      <c r="HY89" s="91"/>
      <c r="HZ89" s="91"/>
      <c r="IA89" s="91"/>
      <c r="IB89" s="91"/>
      <c r="IC89" s="91"/>
      <c r="ID89" s="91"/>
      <c r="IE89" s="91"/>
      <c r="IF89" s="91"/>
      <c r="IG89" s="91"/>
      <c r="IH89" s="91"/>
      <c r="II89" s="91"/>
      <c r="IJ89" s="91"/>
      <c r="IK89" s="91"/>
      <c r="IL89" s="91"/>
      <c r="IM89" s="91"/>
      <c r="IN89" s="91"/>
      <c r="IO89" s="91"/>
      <c r="IP89" s="91"/>
      <c r="IQ89" s="91"/>
      <c r="IR89" s="91"/>
      <c r="IS89" s="91"/>
      <c r="IT89" s="91"/>
      <c r="IU89" s="91"/>
      <c r="IV89" s="91"/>
      <c r="IW89" s="91"/>
      <c r="IX89" s="91"/>
      <c r="IY89" s="91"/>
      <c r="IZ89" s="91"/>
      <c r="JA89" s="91"/>
      <c r="JB89" s="91"/>
      <c r="JC89" s="91"/>
      <c r="JD89" s="91"/>
      <c r="JE89" s="91"/>
      <c r="JF89" s="91"/>
      <c r="JG89" s="91"/>
      <c r="JH89" s="91"/>
      <c r="JI89" s="91"/>
      <c r="JJ89" s="91"/>
      <c r="JK89" s="91"/>
      <c r="JL89" s="91"/>
      <c r="JM89" s="91"/>
      <c r="JN89" s="91"/>
      <c r="JO89" s="91"/>
      <c r="JP89" s="91"/>
      <c r="JQ89" s="91"/>
      <c r="JR89" s="91"/>
      <c r="JS89" s="91"/>
      <c r="JT89" s="91"/>
      <c r="JU89" s="91"/>
      <c r="JV89" s="91"/>
      <c r="JW89" s="91"/>
      <c r="JX89" s="91"/>
      <c r="JY89" s="91"/>
      <c r="JZ89" s="91"/>
      <c r="KA89" s="91"/>
      <c r="KB89" s="91"/>
      <c r="KC89" s="91"/>
      <c r="KD89" s="91"/>
      <c r="KE89" s="91"/>
      <c r="KF89" s="91"/>
      <c r="KG89" s="91"/>
      <c r="KH89" s="91"/>
      <c r="KI89" s="91"/>
      <c r="KJ89" s="91"/>
      <c r="KK89" s="91"/>
      <c r="KL89" s="91"/>
      <c r="KM89" s="91"/>
      <c r="KN89" s="91"/>
      <c r="KO89" s="91"/>
      <c r="KP89" s="91"/>
    </row>
    <row r="90" spans="4:302">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c r="AX90" s="91"/>
      <c r="AY90" s="91"/>
      <c r="AZ90" s="91"/>
      <c r="BA90" s="91"/>
      <c r="BB90" s="91"/>
      <c r="BC90" s="91"/>
      <c r="BD90" s="91"/>
      <c r="BE90" s="91"/>
      <c r="BF90" s="91"/>
      <c r="BG90" s="91"/>
      <c r="BH90" s="91"/>
      <c r="BI90" s="91"/>
      <c r="BJ90" s="91"/>
      <c r="BK90" s="91"/>
      <c r="BL90" s="91"/>
      <c r="BM90" s="91"/>
      <c r="BN90" s="91"/>
      <c r="BO90" s="91"/>
      <c r="BP90" s="91"/>
      <c r="BQ90" s="91"/>
      <c r="BR90" s="91"/>
      <c r="BS90" s="91"/>
      <c r="BT90" s="91"/>
      <c r="BU90" s="91"/>
      <c r="BV90" s="91"/>
      <c r="BW90" s="91"/>
      <c r="BX90" s="91"/>
      <c r="BY90" s="91"/>
      <c r="BZ90" s="91"/>
      <c r="CA90" s="91"/>
      <c r="CB90" s="91"/>
      <c r="CC90" s="91"/>
      <c r="CD90" s="91"/>
      <c r="CE90" s="91"/>
      <c r="CF90" s="91"/>
      <c r="CG90" s="91"/>
      <c r="CH90" s="91"/>
      <c r="CI90" s="91"/>
      <c r="CJ90" s="91"/>
      <c r="CK90" s="91"/>
      <c r="CL90" s="91"/>
      <c r="CM90" s="91"/>
      <c r="CN90" s="91"/>
      <c r="CO90" s="91"/>
      <c r="CP90" s="91"/>
      <c r="CQ90" s="91"/>
      <c r="CR90" s="91"/>
      <c r="CS90" s="91"/>
      <c r="CT90" s="91"/>
      <c r="CU90" s="91"/>
      <c r="CV90" s="91"/>
      <c r="CW90" s="91"/>
      <c r="CX90" s="91"/>
      <c r="CY90" s="91"/>
      <c r="CZ90" s="91"/>
      <c r="DA90" s="91"/>
      <c r="DB90" s="91"/>
      <c r="DC90" s="91"/>
      <c r="DD90" s="91"/>
      <c r="DE90" s="91"/>
      <c r="DF90" s="91"/>
      <c r="DG90" s="91"/>
      <c r="DH90" s="91"/>
      <c r="DI90" s="91"/>
      <c r="DJ90" s="91"/>
      <c r="DK90" s="91"/>
      <c r="DL90" s="91"/>
      <c r="DM90" s="91"/>
      <c r="DN90" s="91"/>
      <c r="DO90" s="91"/>
      <c r="DP90" s="91"/>
      <c r="DQ90" s="91"/>
      <c r="DR90" s="91"/>
      <c r="DS90" s="91"/>
      <c r="DT90" s="91"/>
      <c r="DU90" s="91"/>
      <c r="DV90" s="91"/>
      <c r="DW90" s="91"/>
      <c r="DX90" s="91"/>
      <c r="DY90" s="91"/>
      <c r="DZ90" s="91"/>
      <c r="EA90" s="91"/>
      <c r="EB90" s="91"/>
      <c r="EC90" s="91"/>
      <c r="ED90" s="91"/>
      <c r="EE90" s="91"/>
      <c r="EF90" s="91"/>
      <c r="EG90" s="91"/>
      <c r="EH90" s="91"/>
      <c r="EI90" s="91"/>
      <c r="EJ90" s="91"/>
      <c r="EK90" s="91"/>
      <c r="EL90" s="91"/>
      <c r="EM90" s="91"/>
      <c r="EN90" s="91"/>
      <c r="EO90" s="91"/>
      <c r="EP90" s="91"/>
      <c r="EQ90" s="91"/>
      <c r="ER90" s="91"/>
      <c r="ES90" s="91"/>
      <c r="ET90" s="91"/>
      <c r="EU90" s="91"/>
      <c r="EV90" s="91"/>
      <c r="EW90" s="91"/>
      <c r="EX90" s="91"/>
      <c r="EY90" s="91"/>
      <c r="EZ90" s="91"/>
      <c r="FA90" s="91"/>
      <c r="FB90" s="91"/>
      <c r="FC90" s="91"/>
      <c r="FD90" s="91"/>
      <c r="FE90" s="91"/>
      <c r="FF90" s="91"/>
      <c r="FG90" s="91"/>
      <c r="FH90" s="91"/>
      <c r="FI90" s="91"/>
      <c r="FJ90" s="91"/>
      <c r="FK90" s="91"/>
      <c r="FL90" s="91"/>
      <c r="FM90" s="91"/>
      <c r="FN90" s="91"/>
      <c r="FO90" s="91"/>
      <c r="FP90" s="91"/>
      <c r="FQ90" s="91"/>
      <c r="FR90" s="91"/>
      <c r="FS90" s="91"/>
      <c r="FT90" s="91"/>
      <c r="FU90" s="91"/>
      <c r="FV90" s="91"/>
      <c r="FW90" s="91"/>
      <c r="FX90" s="91"/>
      <c r="FY90" s="91"/>
      <c r="FZ90" s="91"/>
      <c r="GA90" s="91"/>
      <c r="GB90" s="91"/>
      <c r="GC90" s="91"/>
      <c r="GD90" s="91"/>
      <c r="GE90" s="91"/>
      <c r="GF90" s="91"/>
      <c r="GG90" s="91"/>
      <c r="GH90" s="91"/>
      <c r="GI90" s="91"/>
      <c r="GJ90" s="91"/>
      <c r="GK90" s="91"/>
      <c r="GL90" s="91"/>
      <c r="GM90" s="91"/>
      <c r="GN90" s="91"/>
      <c r="GO90" s="91"/>
      <c r="GP90" s="91"/>
      <c r="GQ90" s="91"/>
      <c r="GR90" s="91"/>
      <c r="GS90" s="91"/>
      <c r="GT90" s="91"/>
      <c r="GU90" s="91"/>
      <c r="GV90" s="91"/>
      <c r="GW90" s="91"/>
      <c r="GX90" s="91"/>
      <c r="GY90" s="91"/>
      <c r="GZ90" s="91"/>
      <c r="HA90" s="91"/>
      <c r="HB90" s="91"/>
      <c r="HC90" s="91"/>
      <c r="HD90" s="91"/>
      <c r="HE90" s="91"/>
      <c r="HF90" s="91"/>
      <c r="HG90" s="91"/>
      <c r="HH90" s="91"/>
      <c r="HI90" s="91"/>
      <c r="HJ90" s="91"/>
      <c r="HK90" s="91"/>
      <c r="HL90" s="91"/>
      <c r="HM90" s="91"/>
      <c r="HN90" s="91"/>
      <c r="HO90" s="91"/>
      <c r="HP90" s="91"/>
      <c r="HQ90" s="91"/>
      <c r="HR90" s="91"/>
      <c r="HS90" s="91"/>
      <c r="HT90" s="91"/>
      <c r="HU90" s="91"/>
      <c r="HV90" s="91"/>
      <c r="HW90" s="91"/>
      <c r="HX90" s="91"/>
      <c r="HY90" s="91"/>
      <c r="HZ90" s="91"/>
      <c r="IA90" s="91"/>
      <c r="IB90" s="91"/>
      <c r="IC90" s="91"/>
      <c r="ID90" s="91"/>
      <c r="IE90" s="91"/>
      <c r="IF90" s="91"/>
      <c r="IG90" s="91"/>
      <c r="IH90" s="91"/>
      <c r="II90" s="91"/>
      <c r="IJ90" s="91"/>
      <c r="IK90" s="91"/>
      <c r="IL90" s="91"/>
      <c r="IM90" s="91"/>
      <c r="IN90" s="91"/>
      <c r="IO90" s="91"/>
      <c r="IP90" s="91"/>
      <c r="IQ90" s="91"/>
      <c r="IR90" s="91"/>
      <c r="IS90" s="91"/>
      <c r="IT90" s="91"/>
      <c r="IU90" s="91"/>
      <c r="IV90" s="91"/>
      <c r="IW90" s="91"/>
      <c r="IX90" s="91"/>
      <c r="IY90" s="91"/>
      <c r="IZ90" s="91"/>
      <c r="JA90" s="91"/>
      <c r="JB90" s="91"/>
      <c r="JC90" s="91"/>
      <c r="JD90" s="91"/>
      <c r="JE90" s="91"/>
      <c r="JF90" s="91"/>
      <c r="JG90" s="91"/>
      <c r="JH90" s="91"/>
      <c r="JI90" s="91"/>
      <c r="JJ90" s="91"/>
      <c r="JK90" s="91"/>
      <c r="JL90" s="91"/>
      <c r="JM90" s="91"/>
      <c r="JN90" s="91"/>
      <c r="JO90" s="91"/>
      <c r="JP90" s="91"/>
      <c r="JQ90" s="91"/>
      <c r="JR90" s="91"/>
      <c r="JS90" s="91"/>
      <c r="JT90" s="91"/>
      <c r="JU90" s="91"/>
      <c r="JV90" s="91"/>
      <c r="JW90" s="91"/>
      <c r="JX90" s="91"/>
      <c r="JY90" s="91"/>
      <c r="JZ90" s="91"/>
      <c r="KA90" s="91"/>
      <c r="KB90" s="91"/>
      <c r="KC90" s="91"/>
      <c r="KD90" s="91"/>
      <c r="KE90" s="91"/>
      <c r="KF90" s="91"/>
      <c r="KG90" s="91"/>
      <c r="KH90" s="91"/>
      <c r="KI90" s="91"/>
      <c r="KJ90" s="91"/>
      <c r="KK90" s="91"/>
      <c r="KL90" s="91"/>
      <c r="KM90" s="91"/>
      <c r="KN90" s="91"/>
      <c r="KO90" s="91"/>
      <c r="KP90" s="91"/>
    </row>
    <row r="91" spans="4:302">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c r="AX91" s="91"/>
      <c r="AY91" s="91"/>
      <c r="AZ91" s="91"/>
      <c r="BA91" s="91"/>
      <c r="BB91" s="91"/>
      <c r="BC91" s="91"/>
      <c r="BD91" s="91"/>
      <c r="BE91" s="91"/>
      <c r="BF91" s="91"/>
      <c r="BG91" s="91"/>
      <c r="BH91" s="91"/>
      <c r="BI91" s="91"/>
      <c r="BJ91" s="91"/>
      <c r="BK91" s="91"/>
      <c r="BL91" s="91"/>
      <c r="BM91" s="91"/>
      <c r="BN91" s="91"/>
      <c r="BO91" s="91"/>
      <c r="BP91" s="91"/>
      <c r="BQ91" s="91"/>
      <c r="BR91" s="91"/>
      <c r="BS91" s="91"/>
      <c r="BT91" s="91"/>
      <c r="BU91" s="91"/>
      <c r="BV91" s="91"/>
      <c r="BW91" s="91"/>
      <c r="BX91" s="91"/>
      <c r="BY91" s="91"/>
      <c r="BZ91" s="91"/>
      <c r="CA91" s="91"/>
      <c r="CB91" s="91"/>
      <c r="CC91" s="91"/>
      <c r="CD91" s="91"/>
      <c r="CE91" s="91"/>
      <c r="CF91" s="91"/>
      <c r="CG91" s="91"/>
      <c r="CH91" s="91"/>
      <c r="CI91" s="91"/>
      <c r="CJ91" s="91"/>
      <c r="CK91" s="91"/>
      <c r="CL91" s="91"/>
      <c r="CM91" s="91"/>
      <c r="CN91" s="91"/>
      <c r="CO91" s="91"/>
      <c r="CP91" s="91"/>
      <c r="CQ91" s="91"/>
      <c r="CR91" s="91"/>
      <c r="CS91" s="91"/>
      <c r="CT91" s="91"/>
      <c r="CU91" s="91"/>
      <c r="CV91" s="91"/>
      <c r="CW91" s="91"/>
      <c r="CX91" s="91"/>
      <c r="CY91" s="91"/>
      <c r="CZ91" s="91"/>
      <c r="DA91" s="91"/>
      <c r="DB91" s="91"/>
      <c r="DC91" s="91"/>
      <c r="DD91" s="91"/>
      <c r="DE91" s="91"/>
      <c r="DF91" s="91"/>
      <c r="DG91" s="91"/>
      <c r="DH91" s="91"/>
      <c r="DI91" s="91"/>
      <c r="DJ91" s="91"/>
      <c r="DK91" s="91"/>
      <c r="DL91" s="91"/>
      <c r="DM91" s="91"/>
      <c r="DN91" s="91"/>
      <c r="DO91" s="91"/>
      <c r="DP91" s="91"/>
      <c r="DQ91" s="91"/>
      <c r="DR91" s="91"/>
      <c r="DS91" s="91"/>
      <c r="DT91" s="91"/>
      <c r="DU91" s="91"/>
      <c r="DV91" s="91"/>
      <c r="DW91" s="91"/>
      <c r="DX91" s="91"/>
      <c r="DY91" s="91"/>
      <c r="DZ91" s="91"/>
      <c r="EA91" s="91"/>
      <c r="EB91" s="91"/>
      <c r="EC91" s="91"/>
      <c r="ED91" s="91"/>
      <c r="EE91" s="91"/>
      <c r="EF91" s="91"/>
      <c r="EG91" s="91"/>
      <c r="EH91" s="91"/>
      <c r="EI91" s="91"/>
      <c r="EJ91" s="91"/>
      <c r="EK91" s="91"/>
      <c r="EL91" s="91"/>
      <c r="EM91" s="91"/>
      <c r="EN91" s="91"/>
      <c r="EO91" s="91"/>
      <c r="EP91" s="91"/>
      <c r="EQ91" s="91"/>
      <c r="ER91" s="91"/>
      <c r="ES91" s="91"/>
      <c r="ET91" s="91"/>
      <c r="EU91" s="91"/>
      <c r="EV91" s="91"/>
      <c r="EW91" s="91"/>
      <c r="EX91" s="91"/>
      <c r="EY91" s="91"/>
      <c r="EZ91" s="91"/>
      <c r="FA91" s="91"/>
      <c r="FB91" s="91"/>
      <c r="FC91" s="91"/>
      <c r="FD91" s="91"/>
      <c r="FE91" s="91"/>
      <c r="FF91" s="91"/>
      <c r="FG91" s="91"/>
      <c r="FH91" s="91"/>
      <c r="FI91" s="91"/>
      <c r="FJ91" s="91"/>
      <c r="FK91" s="91"/>
      <c r="FL91" s="91"/>
      <c r="FM91" s="91"/>
      <c r="FN91" s="91"/>
      <c r="FO91" s="91"/>
      <c r="FP91" s="91"/>
      <c r="FQ91" s="91"/>
      <c r="FR91" s="91"/>
      <c r="FS91" s="91"/>
      <c r="FT91" s="91"/>
      <c r="FU91" s="91"/>
      <c r="FV91" s="91"/>
      <c r="FW91" s="91"/>
      <c r="FX91" s="91"/>
      <c r="FY91" s="91"/>
      <c r="FZ91" s="91"/>
      <c r="GA91" s="91"/>
      <c r="GB91" s="91"/>
      <c r="GC91" s="91"/>
      <c r="GD91" s="91"/>
      <c r="GE91" s="91"/>
      <c r="GF91" s="91"/>
      <c r="GG91" s="91"/>
      <c r="GH91" s="91"/>
      <c r="GI91" s="91"/>
      <c r="GJ91" s="91"/>
      <c r="GK91" s="91"/>
      <c r="GL91" s="91"/>
      <c r="GM91" s="91"/>
      <c r="GN91" s="91"/>
      <c r="GO91" s="91"/>
      <c r="GP91" s="91"/>
      <c r="GQ91" s="91"/>
      <c r="GR91" s="91"/>
      <c r="GS91" s="91"/>
      <c r="GT91" s="91"/>
      <c r="GU91" s="91"/>
      <c r="GV91" s="91"/>
      <c r="GW91" s="91"/>
      <c r="GX91" s="91"/>
      <c r="GY91" s="91"/>
      <c r="GZ91" s="91"/>
      <c r="HA91" s="91"/>
      <c r="HB91" s="91"/>
      <c r="HC91" s="91"/>
      <c r="HD91" s="91"/>
      <c r="HE91" s="91"/>
      <c r="HF91" s="91"/>
      <c r="HG91" s="91"/>
      <c r="HH91" s="91"/>
      <c r="HI91" s="91"/>
      <c r="HJ91" s="91"/>
      <c r="HK91" s="91"/>
      <c r="HL91" s="91"/>
      <c r="HM91" s="91"/>
      <c r="HN91" s="91"/>
      <c r="HO91" s="91"/>
      <c r="HP91" s="91"/>
      <c r="HQ91" s="91"/>
      <c r="HR91" s="91"/>
      <c r="HS91" s="91"/>
      <c r="HT91" s="91"/>
      <c r="HU91" s="91"/>
      <c r="HV91" s="91"/>
      <c r="HW91" s="91"/>
      <c r="HX91" s="91"/>
      <c r="HY91" s="91"/>
      <c r="HZ91" s="91"/>
      <c r="IA91" s="91"/>
      <c r="IB91" s="91"/>
      <c r="IC91" s="91"/>
      <c r="ID91" s="91"/>
      <c r="IE91" s="91"/>
      <c r="IF91" s="91"/>
      <c r="IG91" s="91"/>
      <c r="IH91" s="91"/>
      <c r="II91" s="91"/>
      <c r="IJ91" s="91"/>
      <c r="IK91" s="91"/>
      <c r="IL91" s="91"/>
      <c r="IM91" s="91"/>
      <c r="IN91" s="91"/>
      <c r="IO91" s="91"/>
      <c r="IP91" s="91"/>
      <c r="IQ91" s="91"/>
      <c r="IR91" s="91"/>
      <c r="IS91" s="91"/>
      <c r="IT91" s="91"/>
      <c r="IU91" s="91"/>
      <c r="IV91" s="91"/>
      <c r="IW91" s="91"/>
      <c r="IX91" s="91"/>
      <c r="IY91" s="91"/>
      <c r="IZ91" s="91"/>
      <c r="JA91" s="91"/>
      <c r="JB91" s="91"/>
      <c r="JC91" s="91"/>
      <c r="JD91" s="91"/>
      <c r="JE91" s="91"/>
      <c r="JF91" s="91"/>
      <c r="JG91" s="91"/>
      <c r="JH91" s="91"/>
      <c r="JI91" s="91"/>
      <c r="JJ91" s="91"/>
      <c r="JK91" s="91"/>
      <c r="JL91" s="91"/>
      <c r="JM91" s="91"/>
      <c r="JN91" s="91"/>
      <c r="JO91" s="91"/>
      <c r="JP91" s="91"/>
      <c r="JQ91" s="91"/>
      <c r="JR91" s="91"/>
      <c r="JS91" s="91"/>
      <c r="JT91" s="91"/>
      <c r="JU91" s="91"/>
      <c r="JV91" s="91"/>
      <c r="JW91" s="91"/>
      <c r="JX91" s="91"/>
      <c r="JY91" s="91"/>
      <c r="JZ91" s="91"/>
      <c r="KA91" s="91"/>
      <c r="KB91" s="91"/>
      <c r="KC91" s="91"/>
      <c r="KD91" s="91"/>
      <c r="KE91" s="91"/>
      <c r="KF91" s="91"/>
      <c r="KG91" s="91"/>
      <c r="KH91" s="91"/>
      <c r="KI91" s="91"/>
      <c r="KJ91" s="91"/>
      <c r="KK91" s="91"/>
      <c r="KL91" s="91"/>
      <c r="KM91" s="91"/>
      <c r="KN91" s="91"/>
      <c r="KO91" s="91"/>
      <c r="KP91" s="91"/>
    </row>
    <row r="92" spans="4:302">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c r="AX92" s="91"/>
      <c r="AY92" s="91"/>
      <c r="AZ92" s="91"/>
      <c r="BA92" s="91"/>
      <c r="BB92" s="91"/>
      <c r="BC92" s="91"/>
      <c r="BD92" s="91"/>
      <c r="BE92" s="91"/>
      <c r="BF92" s="91"/>
      <c r="BG92" s="91"/>
      <c r="BH92" s="91"/>
      <c r="BI92" s="91"/>
      <c r="BJ92" s="91"/>
      <c r="BK92" s="91"/>
      <c r="BL92" s="91"/>
      <c r="BM92" s="91"/>
      <c r="BN92" s="91"/>
      <c r="BO92" s="91"/>
      <c r="BP92" s="91"/>
      <c r="BQ92" s="91"/>
      <c r="BR92" s="91"/>
      <c r="BS92" s="91"/>
      <c r="BT92" s="91"/>
      <c r="BU92" s="91"/>
      <c r="BV92" s="91"/>
      <c r="BW92" s="91"/>
      <c r="BX92" s="91"/>
      <c r="BY92" s="91"/>
      <c r="BZ92" s="91"/>
      <c r="CA92" s="91"/>
      <c r="CB92" s="91"/>
      <c r="CC92" s="91"/>
      <c r="CD92" s="91"/>
      <c r="CE92" s="91"/>
      <c r="CF92" s="91"/>
      <c r="CG92" s="91"/>
      <c r="CH92" s="91"/>
      <c r="CI92" s="91"/>
      <c r="CJ92" s="91"/>
      <c r="CK92" s="91"/>
      <c r="CL92" s="91"/>
      <c r="CM92" s="91"/>
      <c r="CN92" s="91"/>
      <c r="CO92" s="91"/>
      <c r="CP92" s="91"/>
      <c r="CQ92" s="91"/>
      <c r="CR92" s="91"/>
      <c r="CS92" s="91"/>
      <c r="CT92" s="91"/>
      <c r="CU92" s="91"/>
      <c r="CV92" s="91"/>
      <c r="CW92" s="91"/>
      <c r="CX92" s="91"/>
      <c r="CY92" s="91"/>
      <c r="CZ92" s="91"/>
      <c r="DA92" s="91"/>
      <c r="DB92" s="91"/>
      <c r="DC92" s="91"/>
      <c r="DD92" s="91"/>
      <c r="DE92" s="91"/>
      <c r="DF92" s="91"/>
      <c r="DG92" s="91"/>
      <c r="DH92" s="91"/>
      <c r="DI92" s="91"/>
      <c r="DJ92" s="91"/>
      <c r="DK92" s="91"/>
      <c r="DL92" s="91"/>
      <c r="DM92" s="91"/>
      <c r="DN92" s="91"/>
      <c r="DO92" s="91"/>
      <c r="DP92" s="91"/>
      <c r="DQ92" s="91"/>
      <c r="DR92" s="91"/>
      <c r="DS92" s="91"/>
      <c r="DT92" s="91"/>
      <c r="DU92" s="91"/>
      <c r="DV92" s="91"/>
      <c r="DW92" s="91"/>
      <c r="DX92" s="91"/>
      <c r="DY92" s="91"/>
      <c r="DZ92" s="91"/>
      <c r="EA92" s="91"/>
      <c r="EB92" s="91"/>
      <c r="EC92" s="91"/>
      <c r="ED92" s="91"/>
      <c r="EE92" s="91"/>
      <c r="EF92" s="91"/>
      <c r="EG92" s="91"/>
      <c r="EH92" s="91"/>
      <c r="EI92" s="91"/>
      <c r="EJ92" s="91"/>
      <c r="EK92" s="91"/>
      <c r="EL92" s="91"/>
      <c r="EM92" s="91"/>
      <c r="EN92" s="91"/>
      <c r="EO92" s="91"/>
      <c r="EP92" s="91"/>
      <c r="EQ92" s="91"/>
      <c r="ER92" s="91"/>
      <c r="ES92" s="91"/>
      <c r="ET92" s="91"/>
      <c r="EU92" s="91"/>
      <c r="EV92" s="91"/>
      <c r="EW92" s="91"/>
      <c r="EX92" s="91"/>
      <c r="EY92" s="91"/>
      <c r="EZ92" s="91"/>
      <c r="FA92" s="91"/>
      <c r="FB92" s="91"/>
      <c r="FC92" s="91"/>
      <c r="FD92" s="91"/>
      <c r="FE92" s="91"/>
      <c r="FF92" s="91"/>
      <c r="FG92" s="91"/>
      <c r="FH92" s="91"/>
      <c r="FI92" s="91"/>
      <c r="FJ92" s="91"/>
      <c r="FK92" s="91"/>
      <c r="FL92" s="91"/>
      <c r="FM92" s="91"/>
      <c r="FN92" s="91"/>
      <c r="FO92" s="91"/>
      <c r="FP92" s="91"/>
      <c r="FQ92" s="91"/>
      <c r="FR92" s="91"/>
      <c r="FS92" s="91"/>
      <c r="FT92" s="91"/>
      <c r="FU92" s="91"/>
      <c r="FV92" s="91"/>
      <c r="FW92" s="91"/>
      <c r="FX92" s="91"/>
      <c r="FY92" s="91"/>
      <c r="FZ92" s="91"/>
      <c r="GA92" s="91"/>
      <c r="GB92" s="91"/>
      <c r="GC92" s="91"/>
      <c r="GD92" s="91"/>
      <c r="GE92" s="91"/>
      <c r="GF92" s="91"/>
      <c r="GG92" s="91"/>
      <c r="GH92" s="91"/>
      <c r="GI92" s="91"/>
      <c r="GJ92" s="91"/>
      <c r="GK92" s="91"/>
      <c r="GL92" s="91"/>
      <c r="GM92" s="91"/>
      <c r="GN92" s="91"/>
      <c r="GO92" s="91"/>
      <c r="GP92" s="91"/>
      <c r="GQ92" s="91"/>
      <c r="GR92" s="91"/>
      <c r="GS92" s="91"/>
      <c r="GT92" s="91"/>
      <c r="GU92" s="91"/>
      <c r="GV92" s="91"/>
      <c r="GW92" s="91"/>
      <c r="GX92" s="91"/>
      <c r="GY92" s="91"/>
      <c r="GZ92" s="91"/>
      <c r="HA92" s="91"/>
      <c r="HB92" s="91"/>
      <c r="HC92" s="91"/>
      <c r="HD92" s="91"/>
      <c r="HE92" s="91"/>
      <c r="HF92" s="91"/>
      <c r="HG92" s="91"/>
      <c r="HH92" s="91"/>
      <c r="HI92" s="91"/>
      <c r="HJ92" s="91"/>
      <c r="HK92" s="91"/>
      <c r="HL92" s="91"/>
      <c r="HM92" s="91"/>
      <c r="HN92" s="91"/>
      <c r="HO92" s="91"/>
      <c r="HP92" s="91"/>
      <c r="HQ92" s="91"/>
      <c r="HR92" s="91"/>
      <c r="HS92" s="91"/>
      <c r="HT92" s="91"/>
      <c r="HU92" s="91"/>
      <c r="HV92" s="91"/>
      <c r="HW92" s="91"/>
      <c r="HX92" s="91"/>
      <c r="HY92" s="91"/>
      <c r="HZ92" s="91"/>
      <c r="IA92" s="91"/>
      <c r="IB92" s="91"/>
      <c r="IC92" s="91"/>
      <c r="ID92" s="91"/>
      <c r="IE92" s="91"/>
      <c r="IF92" s="91"/>
      <c r="IG92" s="91"/>
      <c r="IH92" s="91"/>
      <c r="II92" s="91"/>
      <c r="IJ92" s="91"/>
      <c r="IK92" s="91"/>
      <c r="IL92" s="91"/>
      <c r="IM92" s="91"/>
      <c r="IN92" s="91"/>
      <c r="IO92" s="91"/>
      <c r="IP92" s="91"/>
      <c r="IQ92" s="91"/>
      <c r="IR92" s="91"/>
      <c r="IS92" s="91"/>
      <c r="IT92" s="91"/>
      <c r="IU92" s="91"/>
      <c r="IV92" s="91"/>
      <c r="IW92" s="91"/>
      <c r="IX92" s="91"/>
      <c r="IY92" s="91"/>
      <c r="IZ92" s="91"/>
      <c r="JA92" s="91"/>
      <c r="JB92" s="91"/>
      <c r="JC92" s="91"/>
      <c r="JD92" s="91"/>
      <c r="JE92" s="91"/>
      <c r="JF92" s="91"/>
      <c r="JG92" s="91"/>
      <c r="JH92" s="91"/>
      <c r="JI92" s="91"/>
      <c r="JJ92" s="91"/>
      <c r="JK92" s="91"/>
      <c r="JL92" s="91"/>
      <c r="JM92" s="91"/>
      <c r="JN92" s="91"/>
      <c r="JO92" s="91"/>
      <c r="JP92" s="91"/>
      <c r="JQ92" s="91"/>
      <c r="JR92" s="91"/>
      <c r="JS92" s="91"/>
      <c r="JT92" s="91"/>
      <c r="JU92" s="91"/>
      <c r="JV92" s="91"/>
      <c r="JW92" s="91"/>
      <c r="JX92" s="91"/>
      <c r="JY92" s="91"/>
      <c r="JZ92" s="91"/>
      <c r="KA92" s="91"/>
      <c r="KB92" s="91"/>
      <c r="KC92" s="91"/>
      <c r="KD92" s="91"/>
      <c r="KE92" s="91"/>
      <c r="KF92" s="91"/>
      <c r="KG92" s="91"/>
      <c r="KH92" s="91"/>
      <c r="KI92" s="91"/>
      <c r="KJ92" s="91"/>
      <c r="KK92" s="91"/>
      <c r="KL92" s="91"/>
      <c r="KM92" s="91"/>
      <c r="KN92" s="91"/>
      <c r="KO92" s="91"/>
      <c r="KP92" s="91"/>
    </row>
    <row r="93" spans="4:30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c r="AX93" s="91"/>
      <c r="AY93" s="91"/>
      <c r="AZ93" s="91"/>
      <c r="BA93" s="91"/>
      <c r="BB93" s="91"/>
      <c r="BC93" s="91"/>
      <c r="BD93" s="91"/>
      <c r="BE93" s="91"/>
      <c r="BF93" s="91"/>
      <c r="BG93" s="91"/>
      <c r="BH93" s="91"/>
      <c r="BI93" s="91"/>
      <c r="BJ93" s="91"/>
      <c r="BK93" s="91"/>
      <c r="BL93" s="91"/>
      <c r="BM93" s="91"/>
      <c r="BN93" s="91"/>
      <c r="BO93" s="91"/>
      <c r="BP93" s="91"/>
      <c r="BQ93" s="91"/>
      <c r="BR93" s="91"/>
      <c r="BS93" s="91"/>
      <c r="BT93" s="91"/>
      <c r="BU93" s="91"/>
      <c r="BV93" s="91"/>
      <c r="BW93" s="91"/>
      <c r="BX93" s="91"/>
      <c r="BY93" s="91"/>
      <c r="BZ93" s="91"/>
      <c r="CA93" s="91"/>
      <c r="CB93" s="91"/>
      <c r="CC93" s="91"/>
      <c r="CD93" s="91"/>
      <c r="CE93" s="91"/>
      <c r="CF93" s="91"/>
      <c r="CG93" s="91"/>
      <c r="CH93" s="91"/>
      <c r="CI93" s="91"/>
      <c r="CJ93" s="91"/>
      <c r="CK93" s="91"/>
      <c r="CL93" s="91"/>
      <c r="CM93" s="91"/>
      <c r="CN93" s="91"/>
      <c r="CO93" s="91"/>
      <c r="CP93" s="91"/>
      <c r="CQ93" s="91"/>
      <c r="CR93" s="91"/>
      <c r="CS93" s="91"/>
      <c r="CT93" s="91"/>
      <c r="CU93" s="91"/>
      <c r="CV93" s="91"/>
      <c r="CW93" s="91"/>
      <c r="CX93" s="91"/>
      <c r="CY93" s="91"/>
      <c r="CZ93" s="91"/>
      <c r="DA93" s="91"/>
      <c r="DB93" s="91"/>
      <c r="DC93" s="91"/>
      <c r="DD93" s="91"/>
      <c r="DE93" s="91"/>
      <c r="DF93" s="91"/>
      <c r="DG93" s="91"/>
      <c r="DH93" s="91"/>
      <c r="DI93" s="91"/>
      <c r="DJ93" s="91"/>
      <c r="DK93" s="91"/>
      <c r="DL93" s="91"/>
      <c r="DM93" s="91"/>
      <c r="DN93" s="91"/>
      <c r="DO93" s="91"/>
      <c r="DP93" s="91"/>
      <c r="DQ93" s="91"/>
      <c r="DR93" s="91"/>
      <c r="DS93" s="91"/>
      <c r="DT93" s="91"/>
      <c r="DU93" s="91"/>
      <c r="DV93" s="91"/>
      <c r="DW93" s="91"/>
      <c r="DX93" s="91"/>
      <c r="DY93" s="91"/>
      <c r="DZ93" s="91"/>
      <c r="EA93" s="91"/>
      <c r="EB93" s="91"/>
      <c r="EC93" s="91"/>
      <c r="ED93" s="91"/>
      <c r="EE93" s="91"/>
      <c r="EF93" s="91"/>
      <c r="EG93" s="91"/>
      <c r="EH93" s="91"/>
      <c r="EI93" s="91"/>
      <c r="EJ93" s="91"/>
      <c r="EK93" s="91"/>
      <c r="EL93" s="91"/>
      <c r="EM93" s="91"/>
      <c r="EN93" s="91"/>
      <c r="EO93" s="91"/>
      <c r="EP93" s="91"/>
      <c r="EQ93" s="91"/>
      <c r="ER93" s="91"/>
      <c r="ES93" s="91"/>
      <c r="ET93" s="91"/>
      <c r="EU93" s="91"/>
      <c r="EV93" s="91"/>
      <c r="EW93" s="91"/>
      <c r="EX93" s="91"/>
      <c r="EY93" s="91"/>
      <c r="EZ93" s="91"/>
      <c r="FA93" s="91"/>
      <c r="FB93" s="91"/>
      <c r="FC93" s="91"/>
      <c r="FD93" s="91"/>
      <c r="FE93" s="91"/>
      <c r="FF93" s="91"/>
      <c r="FG93" s="91"/>
      <c r="FH93" s="91"/>
      <c r="FI93" s="91"/>
      <c r="FJ93" s="91"/>
      <c r="FK93" s="91"/>
      <c r="FL93" s="91"/>
      <c r="FM93" s="91"/>
      <c r="FN93" s="91"/>
      <c r="FO93" s="91"/>
      <c r="FP93" s="91"/>
      <c r="FQ93" s="91"/>
      <c r="FR93" s="91"/>
      <c r="FS93" s="91"/>
      <c r="FT93" s="91"/>
      <c r="FU93" s="91"/>
      <c r="FV93" s="91"/>
      <c r="FW93" s="91"/>
      <c r="FX93" s="91"/>
      <c r="FY93" s="91"/>
      <c r="FZ93" s="91"/>
      <c r="GA93" s="91"/>
      <c r="GB93" s="91"/>
      <c r="GC93" s="91"/>
      <c r="GD93" s="91"/>
      <c r="GE93" s="91"/>
      <c r="GF93" s="91"/>
      <c r="GG93" s="91"/>
      <c r="GH93" s="91"/>
      <c r="GI93" s="91"/>
      <c r="GJ93" s="91"/>
      <c r="GK93" s="91"/>
      <c r="GL93" s="91"/>
      <c r="GM93" s="91"/>
      <c r="GN93" s="91"/>
      <c r="GO93" s="91"/>
      <c r="GP93" s="91"/>
      <c r="GQ93" s="91"/>
      <c r="GR93" s="91"/>
      <c r="GS93" s="91"/>
      <c r="GT93" s="91"/>
      <c r="GU93" s="91"/>
      <c r="GV93" s="91"/>
      <c r="GW93" s="91"/>
      <c r="GX93" s="91"/>
      <c r="GY93" s="91"/>
      <c r="GZ93" s="91"/>
      <c r="HA93" s="91"/>
      <c r="HB93" s="91"/>
      <c r="HC93" s="91"/>
      <c r="HD93" s="91"/>
      <c r="HE93" s="91"/>
      <c r="HF93" s="91"/>
      <c r="HG93" s="91"/>
      <c r="HH93" s="91"/>
      <c r="HI93" s="91"/>
      <c r="HJ93" s="91"/>
      <c r="HK93" s="91"/>
      <c r="HL93" s="91"/>
      <c r="HM93" s="91"/>
      <c r="HN93" s="91"/>
      <c r="HO93" s="91"/>
      <c r="HP93" s="91"/>
      <c r="HQ93" s="91"/>
      <c r="HR93" s="91"/>
      <c r="HS93" s="91"/>
      <c r="HT93" s="91"/>
      <c r="HU93" s="91"/>
      <c r="HV93" s="91"/>
      <c r="HW93" s="91"/>
      <c r="HX93" s="91"/>
      <c r="HY93" s="91"/>
      <c r="HZ93" s="91"/>
      <c r="IA93" s="91"/>
      <c r="IB93" s="91"/>
      <c r="IC93" s="91"/>
      <c r="ID93" s="91"/>
      <c r="IE93" s="91"/>
      <c r="IF93" s="91"/>
      <c r="IG93" s="91"/>
      <c r="IH93" s="91"/>
      <c r="II93" s="91"/>
      <c r="IJ93" s="91"/>
      <c r="IK93" s="91"/>
      <c r="IL93" s="91"/>
      <c r="IM93" s="91"/>
      <c r="IN93" s="91"/>
      <c r="IO93" s="91"/>
      <c r="IP93" s="91"/>
      <c r="IQ93" s="91"/>
      <c r="IR93" s="91"/>
      <c r="IS93" s="91"/>
      <c r="IT93" s="91"/>
      <c r="IU93" s="91"/>
      <c r="IV93" s="91"/>
      <c r="IW93" s="91"/>
      <c r="IX93" s="91"/>
      <c r="IY93" s="91"/>
      <c r="IZ93" s="91"/>
      <c r="JA93" s="91"/>
      <c r="JB93" s="91"/>
      <c r="JC93" s="91"/>
      <c r="JD93" s="91"/>
      <c r="JE93" s="91"/>
      <c r="JF93" s="91"/>
      <c r="JG93" s="91"/>
      <c r="JH93" s="91"/>
      <c r="JI93" s="91"/>
      <c r="JJ93" s="91"/>
      <c r="JK93" s="91"/>
      <c r="JL93" s="91"/>
      <c r="JM93" s="91"/>
      <c r="JN93" s="91"/>
      <c r="JO93" s="91"/>
      <c r="JP93" s="91"/>
      <c r="JQ93" s="91"/>
      <c r="JR93" s="91"/>
      <c r="JS93" s="91"/>
      <c r="JT93" s="91"/>
      <c r="JU93" s="91"/>
      <c r="JV93" s="91"/>
      <c r="JW93" s="91"/>
      <c r="JX93" s="91"/>
      <c r="JY93" s="91"/>
      <c r="JZ93" s="91"/>
      <c r="KA93" s="91"/>
      <c r="KB93" s="91"/>
      <c r="KC93" s="91"/>
      <c r="KD93" s="91"/>
      <c r="KE93" s="91"/>
      <c r="KF93" s="91"/>
      <c r="KG93" s="91"/>
      <c r="KH93" s="91"/>
      <c r="KI93" s="91"/>
      <c r="KJ93" s="91"/>
      <c r="KK93" s="91"/>
      <c r="KL93" s="91"/>
      <c r="KM93" s="91"/>
      <c r="KN93" s="91"/>
      <c r="KO93" s="91"/>
      <c r="KP93" s="91"/>
    </row>
    <row r="94" spans="4:30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c r="AX94" s="91"/>
      <c r="AY94" s="91"/>
      <c r="AZ94" s="91"/>
      <c r="BA94" s="91"/>
      <c r="BB94" s="91"/>
      <c r="BC94" s="91"/>
      <c r="BD94" s="91"/>
      <c r="BE94" s="91"/>
      <c r="BF94" s="91"/>
      <c r="BG94" s="91"/>
      <c r="BH94" s="91"/>
      <c r="BI94" s="91"/>
      <c r="BJ94" s="91"/>
      <c r="BK94" s="91"/>
      <c r="BL94" s="91"/>
      <c r="BM94" s="91"/>
      <c r="BN94" s="91"/>
      <c r="BO94" s="91"/>
      <c r="BP94" s="91"/>
      <c r="BQ94" s="91"/>
      <c r="BR94" s="91"/>
      <c r="BS94" s="91"/>
      <c r="BT94" s="91"/>
      <c r="BU94" s="91"/>
      <c r="BV94" s="91"/>
      <c r="BW94" s="91"/>
      <c r="BX94" s="91"/>
      <c r="BY94" s="91"/>
      <c r="BZ94" s="91"/>
      <c r="CA94" s="91"/>
      <c r="CB94" s="91"/>
      <c r="CC94" s="91"/>
      <c r="CD94" s="91"/>
      <c r="CE94" s="91"/>
      <c r="CF94" s="91"/>
      <c r="CG94" s="91"/>
      <c r="CH94" s="91"/>
      <c r="CI94" s="91"/>
      <c r="CJ94" s="91"/>
      <c r="CK94" s="91"/>
      <c r="CL94" s="91"/>
      <c r="CM94" s="91"/>
      <c r="CN94" s="91"/>
      <c r="CO94" s="91"/>
      <c r="CP94" s="91"/>
      <c r="CQ94" s="91"/>
      <c r="CR94" s="91"/>
      <c r="CS94" s="91"/>
      <c r="CT94" s="91"/>
      <c r="CU94" s="91"/>
      <c r="CV94" s="91"/>
      <c r="CW94" s="91"/>
      <c r="CX94" s="91"/>
      <c r="CY94" s="91"/>
      <c r="CZ94" s="91"/>
      <c r="DA94" s="91"/>
      <c r="DB94" s="91"/>
      <c r="DC94" s="91"/>
      <c r="DD94" s="91"/>
      <c r="DE94" s="91"/>
      <c r="DF94" s="91"/>
      <c r="DG94" s="91"/>
      <c r="DH94" s="91"/>
      <c r="DI94" s="91"/>
      <c r="DJ94" s="91"/>
      <c r="DK94" s="91"/>
      <c r="DL94" s="91"/>
      <c r="DM94" s="91"/>
      <c r="DN94" s="91"/>
      <c r="DO94" s="91"/>
      <c r="DP94" s="91"/>
      <c r="DQ94" s="91"/>
      <c r="DR94" s="91"/>
      <c r="DS94" s="91"/>
      <c r="DT94" s="91"/>
      <c r="DU94" s="91"/>
      <c r="DV94" s="91"/>
      <c r="DW94" s="91"/>
      <c r="DX94" s="91"/>
      <c r="DY94" s="91"/>
      <c r="DZ94" s="91"/>
      <c r="EA94" s="91"/>
      <c r="EB94" s="91"/>
      <c r="EC94" s="91"/>
      <c r="ED94" s="91"/>
      <c r="EE94" s="91"/>
      <c r="EF94" s="91"/>
      <c r="EG94" s="91"/>
      <c r="EH94" s="91"/>
      <c r="EI94" s="91"/>
      <c r="EJ94" s="91"/>
      <c r="EK94" s="91"/>
      <c r="EL94" s="91"/>
      <c r="EM94" s="91"/>
      <c r="EN94" s="91"/>
      <c r="EO94" s="91"/>
      <c r="EP94" s="91"/>
      <c r="EQ94" s="91"/>
      <c r="ER94" s="91"/>
      <c r="ES94" s="91"/>
      <c r="ET94" s="91"/>
      <c r="EU94" s="91"/>
      <c r="EV94" s="91"/>
      <c r="EW94" s="91"/>
      <c r="EX94" s="91"/>
      <c r="EY94" s="91"/>
      <c r="EZ94" s="91"/>
      <c r="FA94" s="91"/>
      <c r="FB94" s="91"/>
      <c r="FC94" s="91"/>
      <c r="FD94" s="91"/>
      <c r="FE94" s="91"/>
      <c r="FF94" s="91"/>
      <c r="FG94" s="91"/>
      <c r="FH94" s="91"/>
      <c r="FI94" s="91"/>
      <c r="FJ94" s="91"/>
      <c r="FK94" s="91"/>
      <c r="FL94" s="91"/>
      <c r="FM94" s="91"/>
      <c r="FN94" s="91"/>
      <c r="FO94" s="91"/>
      <c r="FP94" s="91"/>
      <c r="FQ94" s="91"/>
      <c r="FR94" s="91"/>
      <c r="FS94" s="91"/>
      <c r="FT94" s="91"/>
      <c r="FU94" s="91"/>
      <c r="FV94" s="91"/>
      <c r="FW94" s="91"/>
      <c r="FX94" s="91"/>
      <c r="FY94" s="91"/>
      <c r="FZ94" s="91"/>
      <c r="GA94" s="91"/>
      <c r="GB94" s="91"/>
      <c r="GC94" s="91"/>
      <c r="GD94" s="91"/>
      <c r="GE94" s="91"/>
      <c r="GF94" s="91"/>
      <c r="GG94" s="91"/>
      <c r="GH94" s="91"/>
      <c r="GI94" s="91"/>
      <c r="GJ94" s="91"/>
      <c r="GK94" s="91"/>
      <c r="GL94" s="91"/>
      <c r="GM94" s="91"/>
      <c r="GN94" s="91"/>
      <c r="GO94" s="91"/>
      <c r="GP94" s="91"/>
      <c r="GQ94" s="91"/>
      <c r="GR94" s="91"/>
      <c r="GS94" s="91"/>
      <c r="GT94" s="91"/>
      <c r="GU94" s="91"/>
      <c r="GV94" s="91"/>
      <c r="GW94" s="91"/>
      <c r="GX94" s="91"/>
      <c r="GY94" s="91"/>
      <c r="GZ94" s="91"/>
      <c r="HA94" s="91"/>
      <c r="HB94" s="91"/>
      <c r="HC94" s="91"/>
      <c r="HD94" s="91"/>
      <c r="HE94" s="91"/>
      <c r="HF94" s="91"/>
      <c r="HG94" s="91"/>
      <c r="HH94" s="91"/>
      <c r="HI94" s="91"/>
      <c r="HJ94" s="91"/>
      <c r="HK94" s="91"/>
      <c r="HL94" s="91"/>
      <c r="HM94" s="91"/>
      <c r="HN94" s="91"/>
      <c r="HO94" s="91"/>
      <c r="HP94" s="91"/>
      <c r="HQ94" s="91"/>
      <c r="HR94" s="91"/>
      <c r="HS94" s="91"/>
      <c r="HT94" s="91"/>
      <c r="HU94" s="91"/>
      <c r="HV94" s="91"/>
      <c r="HW94" s="91"/>
      <c r="HX94" s="91"/>
      <c r="HY94" s="91"/>
      <c r="HZ94" s="91"/>
      <c r="IA94" s="91"/>
      <c r="IB94" s="91"/>
      <c r="IC94" s="91"/>
      <c r="ID94" s="91"/>
      <c r="IE94" s="91"/>
      <c r="IF94" s="91"/>
      <c r="IG94" s="91"/>
      <c r="IH94" s="91"/>
      <c r="II94" s="91"/>
      <c r="IJ94" s="91"/>
      <c r="IK94" s="91"/>
      <c r="IL94" s="91"/>
      <c r="IM94" s="91"/>
      <c r="IN94" s="91"/>
      <c r="IO94" s="91"/>
      <c r="IP94" s="91"/>
      <c r="IQ94" s="91"/>
      <c r="IR94" s="91"/>
      <c r="IS94" s="91"/>
      <c r="IT94" s="91"/>
      <c r="IU94" s="91"/>
      <c r="IV94" s="91"/>
      <c r="IW94" s="91"/>
      <c r="IX94" s="91"/>
      <c r="IY94" s="91"/>
      <c r="IZ94" s="91"/>
      <c r="JA94" s="91"/>
      <c r="JB94" s="91"/>
      <c r="JC94" s="91"/>
      <c r="JD94" s="91"/>
      <c r="JE94" s="91"/>
      <c r="JF94" s="91"/>
      <c r="JG94" s="91"/>
      <c r="JH94" s="91"/>
      <c r="JI94" s="91"/>
      <c r="JJ94" s="91"/>
      <c r="JK94" s="91"/>
      <c r="JL94" s="91"/>
      <c r="JM94" s="91"/>
      <c r="JN94" s="91"/>
      <c r="JO94" s="91"/>
      <c r="JP94" s="91"/>
      <c r="JQ94" s="91"/>
      <c r="JR94" s="91"/>
      <c r="JS94" s="91"/>
      <c r="JT94" s="91"/>
      <c r="JU94" s="91"/>
      <c r="JV94" s="91"/>
      <c r="JW94" s="91"/>
      <c r="JX94" s="91"/>
      <c r="JY94" s="91"/>
      <c r="JZ94" s="91"/>
      <c r="KA94" s="91"/>
      <c r="KB94" s="91"/>
      <c r="KC94" s="91"/>
      <c r="KD94" s="91"/>
      <c r="KE94" s="91"/>
      <c r="KF94" s="91"/>
      <c r="KG94" s="91"/>
      <c r="KH94" s="91"/>
      <c r="KI94" s="91"/>
      <c r="KJ94" s="91"/>
      <c r="KK94" s="91"/>
      <c r="KL94" s="91"/>
      <c r="KM94" s="91"/>
      <c r="KN94" s="91"/>
      <c r="KO94" s="91"/>
      <c r="KP94" s="91"/>
    </row>
    <row r="95" spans="4:30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c r="CA95" s="91"/>
      <c r="CB95" s="91"/>
      <c r="CC95" s="91"/>
      <c r="CD95" s="91"/>
      <c r="CE95" s="91"/>
      <c r="CF95" s="91"/>
      <c r="CG95" s="91"/>
      <c r="CH95" s="91"/>
      <c r="CI95" s="91"/>
      <c r="CJ95" s="91"/>
      <c r="CK95" s="91"/>
      <c r="CL95" s="91"/>
      <c r="CM95" s="91"/>
      <c r="CN95" s="91"/>
      <c r="CO95" s="91"/>
      <c r="CP95" s="91"/>
      <c r="CQ95" s="91"/>
      <c r="CR95" s="91"/>
      <c r="CS95" s="91"/>
      <c r="CT95" s="91"/>
      <c r="CU95" s="91"/>
      <c r="CV95" s="91"/>
      <c r="CW95" s="91"/>
      <c r="CX95" s="91"/>
      <c r="CY95" s="91"/>
      <c r="CZ95" s="91"/>
      <c r="DA95" s="91"/>
      <c r="DB95" s="91"/>
      <c r="DC95" s="91"/>
      <c r="DD95" s="91"/>
      <c r="DE95" s="91"/>
      <c r="DF95" s="91"/>
      <c r="DG95" s="91"/>
      <c r="DH95" s="91"/>
      <c r="DI95" s="91"/>
      <c r="DJ95" s="91"/>
      <c r="DK95" s="91"/>
      <c r="DL95" s="91"/>
      <c r="DM95" s="91"/>
      <c r="DN95" s="91"/>
      <c r="DO95" s="91"/>
      <c r="DP95" s="91"/>
      <c r="DQ95" s="91"/>
      <c r="DR95" s="91"/>
      <c r="DS95" s="91"/>
      <c r="DT95" s="91"/>
      <c r="DU95" s="91"/>
      <c r="DV95" s="91"/>
      <c r="DW95" s="91"/>
      <c r="DX95" s="91"/>
      <c r="DY95" s="91"/>
      <c r="DZ95" s="91"/>
      <c r="EA95" s="91"/>
      <c r="EB95" s="91"/>
      <c r="EC95" s="91"/>
      <c r="ED95" s="91"/>
      <c r="EE95" s="91"/>
      <c r="EF95" s="91"/>
      <c r="EG95" s="91"/>
      <c r="EH95" s="91"/>
      <c r="EI95" s="91"/>
      <c r="EJ95" s="91"/>
      <c r="EK95" s="91"/>
      <c r="EL95" s="91"/>
      <c r="EM95" s="91"/>
      <c r="EN95" s="91"/>
      <c r="EO95" s="91"/>
      <c r="EP95" s="91"/>
      <c r="EQ95" s="91"/>
      <c r="ER95" s="91"/>
      <c r="ES95" s="91"/>
      <c r="ET95" s="91"/>
      <c r="EU95" s="91"/>
      <c r="EV95" s="91"/>
      <c r="EW95" s="91"/>
      <c r="EX95" s="91"/>
      <c r="EY95" s="91"/>
      <c r="EZ95" s="91"/>
      <c r="FA95" s="91"/>
      <c r="FB95" s="91"/>
      <c r="FC95" s="91"/>
      <c r="FD95" s="91"/>
      <c r="FE95" s="91"/>
      <c r="FF95" s="91"/>
      <c r="FG95" s="91"/>
      <c r="FH95" s="91"/>
      <c r="FI95" s="91"/>
      <c r="FJ95" s="91"/>
      <c r="FK95" s="91"/>
      <c r="FL95" s="91"/>
      <c r="FM95" s="91"/>
      <c r="FN95" s="91"/>
      <c r="FO95" s="91"/>
      <c r="FP95" s="91"/>
      <c r="FQ95" s="91"/>
      <c r="FR95" s="91"/>
      <c r="FS95" s="91"/>
      <c r="FT95" s="91"/>
      <c r="FU95" s="91"/>
      <c r="FV95" s="91"/>
      <c r="FW95" s="91"/>
      <c r="FX95" s="91"/>
      <c r="FY95" s="91"/>
      <c r="FZ95" s="91"/>
      <c r="GA95" s="91"/>
      <c r="GB95" s="91"/>
      <c r="GC95" s="91"/>
      <c r="GD95" s="91"/>
      <c r="GE95" s="91"/>
      <c r="GF95" s="91"/>
      <c r="GG95" s="91"/>
      <c r="GH95" s="91"/>
      <c r="GI95" s="91"/>
      <c r="GJ95" s="91"/>
      <c r="GK95" s="91"/>
      <c r="GL95" s="91"/>
      <c r="GM95" s="91"/>
      <c r="GN95" s="91"/>
      <c r="GO95" s="91"/>
      <c r="GP95" s="91"/>
      <c r="GQ95" s="91"/>
      <c r="GR95" s="91"/>
      <c r="GS95" s="91"/>
      <c r="GT95" s="91"/>
      <c r="GU95" s="91"/>
      <c r="GV95" s="91"/>
      <c r="GW95" s="91"/>
      <c r="GX95" s="91"/>
      <c r="GY95" s="91"/>
      <c r="GZ95" s="91"/>
      <c r="HA95" s="91"/>
      <c r="HB95" s="91"/>
      <c r="HC95" s="91"/>
      <c r="HD95" s="91"/>
      <c r="HE95" s="91"/>
      <c r="HF95" s="91"/>
      <c r="HG95" s="91"/>
      <c r="HH95" s="91"/>
      <c r="HI95" s="91"/>
      <c r="HJ95" s="91"/>
      <c r="HK95" s="91"/>
      <c r="HL95" s="91"/>
      <c r="HM95" s="91"/>
      <c r="HN95" s="91"/>
      <c r="HO95" s="91"/>
      <c r="HP95" s="91"/>
      <c r="HQ95" s="91"/>
      <c r="HR95" s="91"/>
      <c r="HS95" s="91"/>
      <c r="HT95" s="91"/>
      <c r="HU95" s="91"/>
      <c r="HV95" s="91"/>
      <c r="HW95" s="91"/>
      <c r="HX95" s="91"/>
      <c r="HY95" s="91"/>
      <c r="HZ95" s="91"/>
      <c r="IA95" s="91"/>
      <c r="IB95" s="91"/>
      <c r="IC95" s="91"/>
      <c r="ID95" s="91"/>
      <c r="IE95" s="91"/>
      <c r="IF95" s="91"/>
      <c r="IG95" s="91"/>
      <c r="IH95" s="91"/>
      <c r="II95" s="91"/>
      <c r="IJ95" s="91"/>
      <c r="IK95" s="91"/>
      <c r="IL95" s="91"/>
      <c r="IM95" s="91"/>
      <c r="IN95" s="91"/>
      <c r="IO95" s="91"/>
      <c r="IP95" s="91"/>
      <c r="IQ95" s="91"/>
      <c r="IR95" s="91"/>
      <c r="IS95" s="91"/>
      <c r="IT95" s="91"/>
      <c r="IU95" s="91"/>
      <c r="IV95" s="91"/>
      <c r="IW95" s="91"/>
      <c r="IX95" s="91"/>
      <c r="IY95" s="91"/>
      <c r="IZ95" s="91"/>
      <c r="JA95" s="91"/>
      <c r="JB95" s="91"/>
      <c r="JC95" s="91"/>
      <c r="JD95" s="91"/>
      <c r="JE95" s="91"/>
      <c r="JF95" s="91"/>
      <c r="JG95" s="91"/>
      <c r="JH95" s="91"/>
      <c r="JI95" s="91"/>
      <c r="JJ95" s="91"/>
      <c r="JK95" s="91"/>
      <c r="JL95" s="91"/>
      <c r="JM95" s="91"/>
      <c r="JN95" s="91"/>
      <c r="JO95" s="91"/>
      <c r="JP95" s="91"/>
      <c r="JQ95" s="91"/>
      <c r="JR95" s="91"/>
      <c r="JS95" s="91"/>
      <c r="JT95" s="91"/>
      <c r="JU95" s="91"/>
      <c r="JV95" s="91"/>
      <c r="JW95" s="91"/>
      <c r="JX95" s="91"/>
      <c r="JY95" s="91"/>
      <c r="JZ95" s="91"/>
      <c r="KA95" s="91"/>
      <c r="KB95" s="91"/>
      <c r="KC95" s="91"/>
      <c r="KD95" s="91"/>
      <c r="KE95" s="91"/>
      <c r="KF95" s="91"/>
      <c r="KG95" s="91"/>
      <c r="KH95" s="91"/>
      <c r="KI95" s="91"/>
      <c r="KJ95" s="91"/>
      <c r="KK95" s="91"/>
      <c r="KL95" s="91"/>
      <c r="KM95" s="91"/>
      <c r="KN95" s="91"/>
      <c r="KO95" s="91"/>
      <c r="KP95" s="91"/>
    </row>
    <row r="96" spans="4:302">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c r="AX96" s="91"/>
      <c r="AY96" s="91"/>
      <c r="AZ96" s="91"/>
      <c r="BA96" s="91"/>
      <c r="BB96" s="91"/>
      <c r="BC96" s="91"/>
      <c r="BD96" s="91"/>
      <c r="BE96" s="91"/>
      <c r="BF96" s="91"/>
      <c r="BG96" s="91"/>
      <c r="BH96" s="91"/>
      <c r="BI96" s="91"/>
      <c r="BJ96" s="91"/>
      <c r="BK96" s="91"/>
      <c r="BL96" s="91"/>
      <c r="BM96" s="91"/>
      <c r="BN96" s="91"/>
      <c r="BO96" s="91"/>
      <c r="BP96" s="91"/>
      <c r="BQ96" s="91"/>
      <c r="BR96" s="91"/>
      <c r="BS96" s="91"/>
      <c r="BT96" s="91"/>
      <c r="BU96" s="91"/>
      <c r="BV96" s="91"/>
      <c r="BW96" s="91"/>
      <c r="BX96" s="91"/>
      <c r="BY96" s="91"/>
      <c r="BZ96" s="91"/>
      <c r="CA96" s="91"/>
      <c r="CB96" s="91"/>
      <c r="CC96" s="91"/>
      <c r="CD96" s="91"/>
      <c r="CE96" s="91"/>
      <c r="CF96" s="91"/>
      <c r="CG96" s="91"/>
      <c r="CH96" s="91"/>
      <c r="CI96" s="91"/>
      <c r="CJ96" s="91"/>
      <c r="CK96" s="91"/>
      <c r="CL96" s="91"/>
      <c r="CM96" s="91"/>
      <c r="CN96" s="91"/>
      <c r="CO96" s="91"/>
      <c r="CP96" s="91"/>
      <c r="CQ96" s="91"/>
      <c r="CR96" s="91"/>
      <c r="CS96" s="91"/>
      <c r="CT96" s="91"/>
      <c r="CU96" s="91"/>
      <c r="CV96" s="91"/>
      <c r="CW96" s="91"/>
      <c r="CX96" s="91"/>
      <c r="CY96" s="91"/>
      <c r="CZ96" s="91"/>
      <c r="DA96" s="91"/>
      <c r="DB96" s="91"/>
      <c r="DC96" s="91"/>
      <c r="DD96" s="91"/>
      <c r="DE96" s="91"/>
      <c r="DF96" s="91"/>
      <c r="DG96" s="91"/>
      <c r="DH96" s="91"/>
      <c r="DI96" s="91"/>
      <c r="DJ96" s="91"/>
      <c r="DK96" s="91"/>
      <c r="DL96" s="91"/>
      <c r="DM96" s="91"/>
      <c r="DN96" s="91"/>
      <c r="DO96" s="91"/>
      <c r="DP96" s="91"/>
      <c r="DQ96" s="91"/>
      <c r="DR96" s="91"/>
      <c r="DS96" s="91"/>
      <c r="DT96" s="91"/>
      <c r="DU96" s="91"/>
      <c r="DV96" s="91"/>
      <c r="DW96" s="91"/>
      <c r="DX96" s="91"/>
      <c r="DY96" s="91"/>
      <c r="DZ96" s="91"/>
      <c r="EA96" s="91"/>
      <c r="EB96" s="91"/>
      <c r="EC96" s="91"/>
      <c r="ED96" s="91"/>
      <c r="EE96" s="91"/>
      <c r="EF96" s="91"/>
      <c r="EG96" s="91"/>
      <c r="EH96" s="91"/>
      <c r="EI96" s="91"/>
      <c r="EJ96" s="91"/>
      <c r="EK96" s="91"/>
      <c r="EL96" s="91"/>
      <c r="EM96" s="91"/>
      <c r="EN96" s="91"/>
      <c r="EO96" s="91"/>
      <c r="EP96" s="91"/>
      <c r="EQ96" s="91"/>
      <c r="ER96" s="91"/>
      <c r="ES96" s="91"/>
      <c r="ET96" s="91"/>
      <c r="EU96" s="91"/>
      <c r="EV96" s="91"/>
      <c r="EW96" s="91"/>
      <c r="EX96" s="91"/>
      <c r="EY96" s="91"/>
      <c r="EZ96" s="91"/>
      <c r="FA96" s="91"/>
      <c r="FB96" s="91"/>
      <c r="FC96" s="91"/>
      <c r="FD96" s="91"/>
      <c r="FE96" s="91"/>
      <c r="FF96" s="91"/>
      <c r="FG96" s="91"/>
      <c r="FH96" s="91"/>
      <c r="FI96" s="91"/>
      <c r="FJ96" s="91"/>
      <c r="FK96" s="91"/>
      <c r="FL96" s="91"/>
      <c r="FM96" s="91"/>
      <c r="FN96" s="91"/>
      <c r="FO96" s="91"/>
      <c r="FP96" s="91"/>
      <c r="FQ96" s="91"/>
      <c r="FR96" s="91"/>
      <c r="FS96" s="91"/>
      <c r="FT96" s="91"/>
      <c r="FU96" s="91"/>
      <c r="FV96" s="91"/>
      <c r="FW96" s="91"/>
      <c r="FX96" s="91"/>
      <c r="FY96" s="91"/>
      <c r="FZ96" s="91"/>
      <c r="GA96" s="91"/>
      <c r="GB96" s="91"/>
      <c r="GC96" s="91"/>
      <c r="GD96" s="91"/>
      <c r="GE96" s="91"/>
      <c r="GF96" s="91"/>
      <c r="GG96" s="91"/>
      <c r="GH96" s="91"/>
      <c r="GI96" s="91"/>
      <c r="GJ96" s="91"/>
      <c r="GK96" s="91"/>
      <c r="GL96" s="91"/>
      <c r="GM96" s="91"/>
      <c r="GN96" s="91"/>
      <c r="GO96" s="91"/>
      <c r="GP96" s="91"/>
      <c r="GQ96" s="91"/>
      <c r="GR96" s="91"/>
      <c r="GS96" s="91"/>
      <c r="GT96" s="91"/>
      <c r="GU96" s="91"/>
      <c r="GV96" s="91"/>
      <c r="GW96" s="91"/>
      <c r="GX96" s="91"/>
      <c r="GY96" s="91"/>
      <c r="GZ96" s="91"/>
      <c r="HA96" s="91"/>
      <c r="HB96" s="91"/>
      <c r="HC96" s="91"/>
      <c r="HD96" s="91"/>
      <c r="HE96" s="91"/>
      <c r="HF96" s="91"/>
      <c r="HG96" s="91"/>
      <c r="HH96" s="91"/>
      <c r="HI96" s="91"/>
      <c r="HJ96" s="91"/>
      <c r="HK96" s="91"/>
      <c r="HL96" s="91"/>
      <c r="HM96" s="91"/>
      <c r="HN96" s="91"/>
      <c r="HO96" s="91"/>
      <c r="HP96" s="91"/>
      <c r="HQ96" s="91"/>
      <c r="HR96" s="91"/>
      <c r="HS96" s="91"/>
      <c r="HT96" s="91"/>
      <c r="HU96" s="91"/>
      <c r="HV96" s="91"/>
      <c r="HW96" s="91"/>
      <c r="HX96" s="91"/>
      <c r="HY96" s="91"/>
      <c r="HZ96" s="91"/>
      <c r="IA96" s="91"/>
      <c r="IB96" s="91"/>
      <c r="IC96" s="91"/>
      <c r="ID96" s="91"/>
      <c r="IE96" s="91"/>
      <c r="IF96" s="91"/>
      <c r="IG96" s="91"/>
      <c r="IH96" s="91"/>
      <c r="II96" s="91"/>
      <c r="IJ96" s="91"/>
      <c r="IK96" s="91"/>
      <c r="IL96" s="91"/>
      <c r="IM96" s="91"/>
      <c r="IN96" s="91"/>
      <c r="IO96" s="91"/>
      <c r="IP96" s="91"/>
      <c r="IQ96" s="91"/>
      <c r="IR96" s="91"/>
      <c r="IS96" s="91"/>
      <c r="IT96" s="91"/>
      <c r="IU96" s="91"/>
      <c r="IV96" s="91"/>
      <c r="IW96" s="91"/>
      <c r="IX96" s="91"/>
      <c r="IY96" s="91"/>
      <c r="IZ96" s="91"/>
      <c r="JA96" s="91"/>
      <c r="JB96" s="91"/>
      <c r="JC96" s="91"/>
      <c r="JD96" s="91"/>
      <c r="JE96" s="91"/>
      <c r="JF96" s="91"/>
      <c r="JG96" s="91"/>
      <c r="JH96" s="91"/>
      <c r="JI96" s="91"/>
      <c r="JJ96" s="91"/>
      <c r="JK96" s="91"/>
      <c r="JL96" s="91"/>
      <c r="JM96" s="91"/>
      <c r="JN96" s="91"/>
      <c r="JO96" s="91"/>
      <c r="JP96" s="91"/>
      <c r="JQ96" s="91"/>
      <c r="JR96" s="91"/>
      <c r="JS96" s="91"/>
      <c r="JT96" s="91"/>
      <c r="JU96" s="91"/>
      <c r="JV96" s="91"/>
      <c r="JW96" s="91"/>
      <c r="JX96" s="91"/>
      <c r="JY96" s="91"/>
      <c r="JZ96" s="91"/>
      <c r="KA96" s="91"/>
      <c r="KB96" s="91"/>
      <c r="KC96" s="91"/>
      <c r="KD96" s="91"/>
      <c r="KE96" s="91"/>
      <c r="KF96" s="91"/>
      <c r="KG96" s="91"/>
      <c r="KH96" s="91"/>
      <c r="KI96" s="91"/>
      <c r="KJ96" s="91"/>
      <c r="KK96" s="91"/>
      <c r="KL96" s="91"/>
      <c r="KM96" s="91"/>
      <c r="KN96" s="91"/>
      <c r="KO96" s="91"/>
      <c r="KP96" s="91"/>
    </row>
    <row r="97" spans="4:302">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c r="CA97" s="91"/>
      <c r="CB97" s="91"/>
      <c r="CC97" s="91"/>
      <c r="CD97" s="91"/>
      <c r="CE97" s="91"/>
      <c r="CF97" s="91"/>
      <c r="CG97" s="91"/>
      <c r="CH97" s="91"/>
      <c r="CI97" s="91"/>
      <c r="CJ97" s="91"/>
      <c r="CK97" s="91"/>
      <c r="CL97" s="91"/>
      <c r="CM97" s="91"/>
      <c r="CN97" s="91"/>
      <c r="CO97" s="91"/>
      <c r="CP97" s="91"/>
      <c r="CQ97" s="91"/>
      <c r="CR97" s="91"/>
      <c r="CS97" s="91"/>
      <c r="CT97" s="91"/>
      <c r="CU97" s="91"/>
      <c r="CV97" s="91"/>
      <c r="CW97" s="91"/>
      <c r="CX97" s="91"/>
      <c r="CY97" s="91"/>
      <c r="CZ97" s="91"/>
      <c r="DA97" s="91"/>
      <c r="DB97" s="91"/>
      <c r="DC97" s="91"/>
      <c r="DD97" s="91"/>
      <c r="DE97" s="91"/>
      <c r="DF97" s="91"/>
      <c r="DG97" s="91"/>
      <c r="DH97" s="91"/>
      <c r="DI97" s="91"/>
      <c r="DJ97" s="91"/>
      <c r="DK97" s="91"/>
      <c r="DL97" s="91"/>
      <c r="DM97" s="91"/>
      <c r="DN97" s="91"/>
      <c r="DO97" s="91"/>
      <c r="DP97" s="91"/>
      <c r="DQ97" s="91"/>
      <c r="DR97" s="91"/>
      <c r="DS97" s="91"/>
      <c r="DT97" s="91"/>
      <c r="DU97" s="91"/>
      <c r="DV97" s="91"/>
      <c r="DW97" s="91"/>
      <c r="DX97" s="91"/>
      <c r="DY97" s="91"/>
      <c r="DZ97" s="91"/>
      <c r="EA97" s="91"/>
      <c r="EB97" s="91"/>
      <c r="EC97" s="91"/>
      <c r="ED97" s="91"/>
      <c r="EE97" s="91"/>
      <c r="EF97" s="91"/>
      <c r="EG97" s="91"/>
      <c r="EH97" s="91"/>
      <c r="EI97" s="91"/>
      <c r="EJ97" s="91"/>
      <c r="EK97" s="91"/>
      <c r="EL97" s="91"/>
      <c r="EM97" s="91"/>
      <c r="EN97" s="91"/>
      <c r="EO97" s="91"/>
      <c r="EP97" s="91"/>
      <c r="EQ97" s="91"/>
      <c r="ER97" s="91"/>
      <c r="ES97" s="91"/>
      <c r="ET97" s="91"/>
      <c r="EU97" s="91"/>
      <c r="EV97" s="91"/>
      <c r="EW97" s="91"/>
      <c r="EX97" s="91"/>
      <c r="EY97" s="91"/>
      <c r="EZ97" s="91"/>
      <c r="FA97" s="91"/>
      <c r="FB97" s="91"/>
      <c r="FC97" s="91"/>
      <c r="FD97" s="91"/>
      <c r="FE97" s="91"/>
      <c r="FF97" s="91"/>
      <c r="FG97" s="91"/>
      <c r="FH97" s="91"/>
      <c r="FI97" s="91"/>
      <c r="FJ97" s="91"/>
      <c r="FK97" s="91"/>
      <c r="FL97" s="91"/>
      <c r="FM97" s="91"/>
      <c r="FN97" s="91"/>
      <c r="FO97" s="91"/>
      <c r="FP97" s="91"/>
      <c r="FQ97" s="91"/>
      <c r="FR97" s="91"/>
      <c r="FS97" s="91"/>
      <c r="FT97" s="91"/>
      <c r="FU97" s="91"/>
      <c r="FV97" s="91"/>
      <c r="FW97" s="91"/>
      <c r="FX97" s="91"/>
      <c r="FY97" s="91"/>
      <c r="FZ97" s="91"/>
      <c r="GA97" s="91"/>
      <c r="GB97" s="91"/>
      <c r="GC97" s="91"/>
      <c r="GD97" s="91"/>
      <c r="GE97" s="91"/>
      <c r="GF97" s="91"/>
      <c r="GG97" s="91"/>
      <c r="GH97" s="91"/>
      <c r="GI97" s="91"/>
      <c r="GJ97" s="91"/>
      <c r="GK97" s="91"/>
      <c r="GL97" s="91"/>
      <c r="GM97" s="91"/>
      <c r="GN97" s="91"/>
      <c r="GO97" s="91"/>
      <c r="GP97" s="91"/>
      <c r="GQ97" s="91"/>
      <c r="GR97" s="91"/>
      <c r="GS97" s="91"/>
      <c r="GT97" s="91"/>
      <c r="GU97" s="91"/>
      <c r="GV97" s="91"/>
      <c r="GW97" s="91"/>
      <c r="GX97" s="91"/>
      <c r="GY97" s="91"/>
      <c r="GZ97" s="91"/>
      <c r="HA97" s="91"/>
      <c r="HB97" s="91"/>
      <c r="HC97" s="91"/>
      <c r="HD97" s="91"/>
      <c r="HE97" s="91"/>
      <c r="HF97" s="91"/>
      <c r="HG97" s="91"/>
      <c r="HH97" s="91"/>
      <c r="HI97" s="91"/>
      <c r="HJ97" s="91"/>
      <c r="HK97" s="91"/>
      <c r="HL97" s="91"/>
      <c r="HM97" s="91"/>
      <c r="HN97" s="91"/>
      <c r="HO97" s="91"/>
      <c r="HP97" s="91"/>
      <c r="HQ97" s="91"/>
      <c r="HR97" s="91"/>
      <c r="HS97" s="91"/>
      <c r="HT97" s="91"/>
      <c r="HU97" s="91"/>
      <c r="HV97" s="91"/>
      <c r="HW97" s="91"/>
      <c r="HX97" s="91"/>
      <c r="HY97" s="91"/>
      <c r="HZ97" s="91"/>
      <c r="IA97" s="91"/>
      <c r="IB97" s="91"/>
      <c r="IC97" s="91"/>
      <c r="ID97" s="91"/>
      <c r="IE97" s="91"/>
      <c r="IF97" s="91"/>
      <c r="IG97" s="91"/>
      <c r="IH97" s="91"/>
      <c r="II97" s="91"/>
      <c r="IJ97" s="91"/>
      <c r="IK97" s="91"/>
      <c r="IL97" s="91"/>
      <c r="IM97" s="91"/>
      <c r="IN97" s="91"/>
      <c r="IO97" s="91"/>
      <c r="IP97" s="91"/>
      <c r="IQ97" s="91"/>
      <c r="IR97" s="91"/>
      <c r="IS97" s="91"/>
      <c r="IT97" s="91"/>
      <c r="IU97" s="91"/>
      <c r="IV97" s="91"/>
      <c r="IW97" s="91"/>
      <c r="IX97" s="91"/>
      <c r="IY97" s="91"/>
      <c r="IZ97" s="91"/>
      <c r="JA97" s="91"/>
      <c r="JB97" s="91"/>
      <c r="JC97" s="91"/>
      <c r="JD97" s="91"/>
      <c r="JE97" s="91"/>
      <c r="JF97" s="91"/>
      <c r="JG97" s="91"/>
      <c r="JH97" s="91"/>
      <c r="JI97" s="91"/>
      <c r="JJ97" s="91"/>
      <c r="JK97" s="91"/>
      <c r="JL97" s="91"/>
      <c r="JM97" s="91"/>
      <c r="JN97" s="91"/>
      <c r="JO97" s="91"/>
      <c r="JP97" s="91"/>
      <c r="JQ97" s="91"/>
      <c r="JR97" s="91"/>
      <c r="JS97" s="91"/>
      <c r="JT97" s="91"/>
      <c r="JU97" s="91"/>
      <c r="JV97" s="91"/>
      <c r="JW97" s="91"/>
      <c r="JX97" s="91"/>
      <c r="JY97" s="91"/>
      <c r="JZ97" s="91"/>
      <c r="KA97" s="91"/>
      <c r="KB97" s="91"/>
      <c r="KC97" s="91"/>
      <c r="KD97" s="91"/>
      <c r="KE97" s="91"/>
      <c r="KF97" s="91"/>
      <c r="KG97" s="91"/>
      <c r="KH97" s="91"/>
      <c r="KI97" s="91"/>
      <c r="KJ97" s="91"/>
      <c r="KK97" s="91"/>
      <c r="KL97" s="91"/>
      <c r="KM97" s="91"/>
      <c r="KN97" s="91"/>
      <c r="KO97" s="91"/>
      <c r="KP97" s="91"/>
    </row>
    <row r="98" spans="4:302">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c r="CA98" s="91"/>
      <c r="CB98" s="91"/>
      <c r="CC98" s="91"/>
      <c r="CD98" s="91"/>
      <c r="CE98" s="91"/>
      <c r="CF98" s="91"/>
      <c r="CG98" s="91"/>
      <c r="CH98" s="91"/>
      <c r="CI98" s="91"/>
      <c r="CJ98" s="91"/>
      <c r="CK98" s="91"/>
      <c r="CL98" s="91"/>
      <c r="CM98" s="91"/>
      <c r="CN98" s="91"/>
      <c r="CO98" s="91"/>
      <c r="CP98" s="91"/>
      <c r="CQ98" s="91"/>
      <c r="CR98" s="91"/>
      <c r="CS98" s="91"/>
      <c r="CT98" s="91"/>
      <c r="CU98" s="91"/>
      <c r="CV98" s="91"/>
      <c r="CW98" s="91"/>
      <c r="CX98" s="91"/>
      <c r="CY98" s="91"/>
      <c r="CZ98" s="91"/>
      <c r="DA98" s="91"/>
      <c r="DB98" s="91"/>
      <c r="DC98" s="91"/>
      <c r="DD98" s="91"/>
      <c r="DE98" s="91"/>
      <c r="DF98" s="91"/>
      <c r="DG98" s="91"/>
      <c r="DH98" s="91"/>
      <c r="DI98" s="91"/>
      <c r="DJ98" s="91"/>
      <c r="DK98" s="91"/>
      <c r="DL98" s="91"/>
      <c r="DM98" s="91"/>
      <c r="DN98" s="91"/>
      <c r="DO98" s="91"/>
      <c r="DP98" s="91"/>
      <c r="DQ98" s="91"/>
      <c r="DR98" s="91"/>
      <c r="DS98" s="91"/>
      <c r="DT98" s="91"/>
      <c r="DU98" s="91"/>
      <c r="DV98" s="91"/>
      <c r="DW98" s="91"/>
      <c r="DX98" s="91"/>
      <c r="DY98" s="91"/>
      <c r="DZ98" s="91"/>
      <c r="EA98" s="91"/>
      <c r="EB98" s="91"/>
      <c r="EC98" s="91"/>
      <c r="ED98" s="91"/>
      <c r="EE98" s="91"/>
      <c r="EF98" s="91"/>
      <c r="EG98" s="91"/>
      <c r="EH98" s="91"/>
      <c r="EI98" s="91"/>
      <c r="EJ98" s="91"/>
      <c r="EK98" s="91"/>
      <c r="EL98" s="91"/>
      <c r="EM98" s="91"/>
      <c r="EN98" s="91"/>
      <c r="EO98" s="91"/>
      <c r="EP98" s="91"/>
      <c r="EQ98" s="91"/>
      <c r="ER98" s="91"/>
      <c r="ES98" s="91"/>
      <c r="ET98" s="91"/>
      <c r="EU98" s="91"/>
      <c r="EV98" s="91"/>
      <c r="EW98" s="91"/>
      <c r="EX98" s="91"/>
      <c r="EY98" s="91"/>
      <c r="EZ98" s="91"/>
      <c r="FA98" s="91"/>
      <c r="FB98" s="91"/>
      <c r="FC98" s="91"/>
      <c r="FD98" s="91"/>
      <c r="FE98" s="91"/>
      <c r="FF98" s="91"/>
      <c r="FG98" s="91"/>
      <c r="FH98" s="91"/>
      <c r="FI98" s="91"/>
      <c r="FJ98" s="91"/>
      <c r="FK98" s="91"/>
      <c r="FL98" s="91"/>
      <c r="FM98" s="91"/>
      <c r="FN98" s="91"/>
      <c r="FO98" s="91"/>
      <c r="FP98" s="91"/>
      <c r="FQ98" s="91"/>
      <c r="FR98" s="91"/>
      <c r="FS98" s="91"/>
      <c r="FT98" s="91"/>
      <c r="FU98" s="91"/>
      <c r="FV98" s="91"/>
      <c r="FW98" s="91"/>
      <c r="FX98" s="91"/>
      <c r="FY98" s="91"/>
      <c r="FZ98" s="91"/>
      <c r="GA98" s="91"/>
      <c r="GB98" s="91"/>
      <c r="GC98" s="91"/>
      <c r="GD98" s="91"/>
      <c r="GE98" s="91"/>
      <c r="GF98" s="91"/>
      <c r="GG98" s="91"/>
      <c r="GH98" s="91"/>
      <c r="GI98" s="91"/>
      <c r="GJ98" s="91"/>
      <c r="GK98" s="91"/>
      <c r="GL98" s="91"/>
      <c r="GM98" s="91"/>
      <c r="GN98" s="91"/>
      <c r="GO98" s="91"/>
      <c r="GP98" s="91"/>
      <c r="GQ98" s="91"/>
      <c r="GR98" s="91"/>
      <c r="GS98" s="91"/>
      <c r="GT98" s="91"/>
      <c r="GU98" s="91"/>
      <c r="GV98" s="91"/>
      <c r="GW98" s="91"/>
      <c r="GX98" s="91"/>
      <c r="GY98" s="91"/>
      <c r="GZ98" s="91"/>
      <c r="HA98" s="91"/>
      <c r="HB98" s="91"/>
      <c r="HC98" s="91"/>
      <c r="HD98" s="91"/>
      <c r="HE98" s="91"/>
      <c r="HF98" s="91"/>
      <c r="HG98" s="91"/>
      <c r="HH98" s="91"/>
      <c r="HI98" s="91"/>
      <c r="HJ98" s="91"/>
      <c r="HK98" s="91"/>
      <c r="HL98" s="91"/>
      <c r="HM98" s="91"/>
      <c r="HN98" s="91"/>
      <c r="HO98" s="91"/>
      <c r="HP98" s="91"/>
      <c r="HQ98" s="91"/>
      <c r="HR98" s="91"/>
      <c r="HS98" s="91"/>
      <c r="HT98" s="91"/>
      <c r="HU98" s="91"/>
      <c r="HV98" s="91"/>
      <c r="HW98" s="91"/>
      <c r="HX98" s="91"/>
      <c r="HY98" s="91"/>
      <c r="HZ98" s="91"/>
      <c r="IA98" s="91"/>
      <c r="IB98" s="91"/>
      <c r="IC98" s="91"/>
      <c r="ID98" s="91"/>
      <c r="IE98" s="91"/>
      <c r="IF98" s="91"/>
      <c r="IG98" s="91"/>
      <c r="IH98" s="91"/>
      <c r="II98" s="91"/>
      <c r="IJ98" s="91"/>
      <c r="IK98" s="91"/>
      <c r="IL98" s="91"/>
      <c r="IM98" s="91"/>
      <c r="IN98" s="91"/>
      <c r="IO98" s="91"/>
      <c r="IP98" s="91"/>
      <c r="IQ98" s="91"/>
      <c r="IR98" s="91"/>
      <c r="IS98" s="91"/>
      <c r="IT98" s="91"/>
      <c r="IU98" s="91"/>
      <c r="IV98" s="91"/>
      <c r="IW98" s="91"/>
      <c r="IX98" s="91"/>
      <c r="IY98" s="91"/>
      <c r="IZ98" s="91"/>
      <c r="JA98" s="91"/>
      <c r="JB98" s="91"/>
      <c r="JC98" s="91"/>
      <c r="JD98" s="91"/>
      <c r="JE98" s="91"/>
      <c r="JF98" s="91"/>
      <c r="JG98" s="91"/>
      <c r="JH98" s="91"/>
      <c r="JI98" s="91"/>
      <c r="JJ98" s="91"/>
      <c r="JK98" s="91"/>
      <c r="JL98" s="91"/>
      <c r="JM98" s="91"/>
      <c r="JN98" s="91"/>
      <c r="JO98" s="91"/>
      <c r="JP98" s="91"/>
      <c r="JQ98" s="91"/>
      <c r="JR98" s="91"/>
      <c r="JS98" s="91"/>
      <c r="JT98" s="91"/>
      <c r="JU98" s="91"/>
      <c r="JV98" s="91"/>
      <c r="JW98" s="91"/>
      <c r="JX98" s="91"/>
      <c r="JY98" s="91"/>
      <c r="JZ98" s="91"/>
      <c r="KA98" s="91"/>
      <c r="KB98" s="91"/>
      <c r="KC98" s="91"/>
      <c r="KD98" s="91"/>
      <c r="KE98" s="91"/>
      <c r="KF98" s="91"/>
      <c r="KG98" s="91"/>
      <c r="KH98" s="91"/>
      <c r="KI98" s="91"/>
      <c r="KJ98" s="91"/>
      <c r="KK98" s="91"/>
      <c r="KL98" s="91"/>
      <c r="KM98" s="91"/>
      <c r="KN98" s="91"/>
      <c r="KO98" s="91"/>
      <c r="KP98" s="91"/>
    </row>
    <row r="99" spans="4:302">
      <c r="IZ99" s="91"/>
      <c r="JA99" s="91"/>
    </row>
    <row r="100" spans="4:302">
      <c r="IZ100" s="91"/>
      <c r="JA100" s="91"/>
    </row>
    <row r="101" spans="4:302">
      <c r="IZ101" s="91"/>
      <c r="JA101" s="91"/>
    </row>
    <row r="102" spans="4:302">
      <c r="IZ102" s="91"/>
      <c r="JA102" s="91"/>
    </row>
    <row r="103" spans="4:302">
      <c r="IZ103" s="91"/>
      <c r="JA103" s="91"/>
    </row>
    <row r="104" spans="4:302">
      <c r="IZ104" s="91"/>
      <c r="JA104" s="91"/>
    </row>
    <row r="105" spans="4:302">
      <c r="IZ105" s="91"/>
      <c r="JA105" s="91"/>
    </row>
    <row r="106" spans="4:302">
      <c r="IZ106" s="91"/>
      <c r="JA106" s="91"/>
    </row>
    <row r="107" spans="4:302">
      <c r="IZ107" s="91"/>
      <c r="JA107" s="91"/>
    </row>
    <row r="108" spans="4:302">
      <c r="IZ108" s="91"/>
      <c r="JA108" s="91"/>
    </row>
    <row r="109" spans="4:302">
      <c r="IZ109" s="91"/>
      <c r="JA109" s="91"/>
    </row>
    <row r="110" spans="4:302">
      <c r="IZ110" s="91"/>
      <c r="JA110" s="91"/>
    </row>
    <row r="111" spans="4:302">
      <c r="IZ111" s="91"/>
      <c r="JA111" s="91"/>
    </row>
    <row r="112" spans="4:302">
      <c r="IZ112" s="91"/>
      <c r="JA112" s="91"/>
    </row>
    <row r="113" spans="260:261">
      <c r="IZ113" s="91"/>
      <c r="JA113" s="91"/>
    </row>
    <row r="114" spans="260:261">
      <c r="IZ114" s="91"/>
      <c r="JA114" s="91"/>
    </row>
    <row r="115" spans="260:261">
      <c r="IZ115" s="91"/>
      <c r="JA115" s="91"/>
    </row>
    <row r="116" spans="260:261">
      <c r="IZ116" s="91"/>
      <c r="JA116" s="91"/>
    </row>
    <row r="117" spans="260:261">
      <c r="IZ117" s="91"/>
      <c r="JA117" s="91"/>
    </row>
    <row r="118" spans="260:261">
      <c r="IZ118" s="91"/>
      <c r="JA118" s="91"/>
    </row>
    <row r="119" spans="260:261">
      <c r="IZ119" s="91"/>
      <c r="JA119" s="91"/>
    </row>
    <row r="120" spans="260:261">
      <c r="IZ120" s="91"/>
      <c r="JA120" s="91"/>
    </row>
    <row r="121" spans="260:261">
      <c r="IZ121" s="91"/>
      <c r="JA121" s="91"/>
    </row>
    <row r="122" spans="260:261">
      <c r="IZ122" s="91"/>
      <c r="JA122" s="91"/>
    </row>
    <row r="123" spans="260:261">
      <c r="IZ123" s="91"/>
      <c r="JA123" s="91"/>
    </row>
    <row r="124" spans="260:261">
      <c r="IZ124" s="91"/>
      <c r="JA124" s="91"/>
    </row>
    <row r="125" spans="260:261">
      <c r="IZ125" s="91"/>
      <c r="JA125" s="91"/>
    </row>
    <row r="126" spans="260:261">
      <c r="IZ126" s="91"/>
      <c r="JA126" s="91"/>
    </row>
    <row r="127" spans="260:261">
      <c r="IZ127" s="91"/>
      <c r="JA127" s="91"/>
    </row>
    <row r="128" spans="260:261">
      <c r="IZ128" s="91"/>
      <c r="JA128" s="91"/>
    </row>
    <row r="129" spans="260:261">
      <c r="IZ129" s="91"/>
      <c r="JA129" s="91"/>
    </row>
    <row r="130" spans="260:261">
      <c r="IZ130" s="91"/>
      <c r="JA130" s="91"/>
    </row>
    <row r="131" spans="260:261">
      <c r="IZ131" s="91"/>
      <c r="JA131" s="91"/>
    </row>
    <row r="132" spans="260:261">
      <c r="IZ132" s="91"/>
      <c r="JA132" s="91"/>
    </row>
    <row r="133" spans="260:261">
      <c r="IZ133" s="91"/>
      <c r="JA133" s="91"/>
    </row>
    <row r="134" spans="260:261">
      <c r="IZ134" s="91"/>
      <c r="JA134" s="91"/>
    </row>
    <row r="135" spans="260:261">
      <c r="IZ135" s="91"/>
      <c r="JA135" s="91"/>
    </row>
    <row r="136" spans="260:261">
      <c r="IZ136" s="91"/>
      <c r="JA136" s="91"/>
    </row>
    <row r="137" spans="260:261">
      <c r="IZ137" s="91"/>
      <c r="JA137" s="91"/>
    </row>
    <row r="138" spans="260:261">
      <c r="IZ138" s="91"/>
      <c r="JA138" s="91"/>
    </row>
    <row r="139" spans="260:261">
      <c r="IZ139" s="91"/>
      <c r="JA139" s="91"/>
    </row>
    <row r="140" spans="260:261">
      <c r="IZ140" s="91"/>
      <c r="JA140" s="91"/>
    </row>
    <row r="141" spans="260:261">
      <c r="IZ141" s="91"/>
      <c r="JA141" s="91"/>
    </row>
    <row r="142" spans="260:261">
      <c r="IZ142" s="91"/>
      <c r="JA142" s="91"/>
    </row>
    <row r="143" spans="260:261">
      <c r="IZ143" s="91"/>
      <c r="JA143" s="91"/>
    </row>
    <row r="144" spans="260:261">
      <c r="IZ144" s="91"/>
      <c r="JA144" s="91"/>
    </row>
  </sheetData>
  <mergeCells count="6">
    <mergeCell ref="WK3:ACC3"/>
    <mergeCell ref="D3:Z3"/>
    <mergeCell ref="EZ3:KQ3"/>
    <mergeCell ref="KU3:QL3"/>
    <mergeCell ref="QP3:WG3"/>
    <mergeCell ref="AB3:AQ3"/>
  </mergeCells>
  <phoneticPr fontId="41" type="noConversion"/>
  <conditionalFormatting sqref="D4:CA4">
    <cfRule type="expression" dxfId="19" priority="3">
      <formula>D6="Projected"</formula>
    </cfRule>
    <cfRule type="expression" dxfId="18" priority="4">
      <formula>D6="Actual"</formula>
    </cfRule>
  </conditionalFormatting>
  <conditionalFormatting sqref="CB4:EU5">
    <cfRule type="expression" dxfId="17" priority="1">
      <formula>CB6="Projected"</formula>
    </cfRule>
    <cfRule type="expression" dxfId="16" priority="2">
      <formula>CB6="Actual"</formula>
    </cfRule>
  </conditionalFormatting>
  <conditionalFormatting sqref="EZ4:KP4">
    <cfRule type="expression" dxfId="15" priority="173">
      <formula>EZ6="Projected"</formula>
    </cfRule>
    <cfRule type="expression" dxfId="14" priority="174">
      <formula>EZ6="Actual"</formula>
    </cfRule>
  </conditionalFormatting>
  <conditionalFormatting sqref="KU4:QK4">
    <cfRule type="expression" dxfId="13" priority="119">
      <formula>KU6="Projected"</formula>
    </cfRule>
    <cfRule type="expression" dxfId="12" priority="120">
      <formula>KU6="Actual"</formula>
    </cfRule>
  </conditionalFormatting>
  <conditionalFormatting sqref="QP4:WF4">
    <cfRule type="expression" dxfId="11" priority="65">
      <formula>QP6="Projected"</formula>
    </cfRule>
    <cfRule type="expression" dxfId="10" priority="66">
      <formula>QP6="Actual"</formula>
    </cfRule>
  </conditionalFormatting>
  <conditionalFormatting sqref="WK4:ACB5">
    <cfRule type="expression" dxfId="9" priority="9">
      <formula>WK6="Projected"</formula>
    </cfRule>
    <cfRule type="expression" dxfId="8" priority="10">
      <formula>WK6="Actual"</formula>
    </cfRule>
  </conditionalFormatting>
  <printOptions horizontalCentered="1"/>
  <pageMargins left="0.2" right="0.21" top="0.75" bottom="0.75" header="0.3" footer="0.3"/>
  <pageSetup scale="10" fitToWidth="4" orientation="landscape" r:id="rId1"/>
  <colBreaks count="5" manualBreakCount="5">
    <brk id="16" max="1048575" man="1"/>
    <brk id="167" max="1048575" man="1"/>
    <brk id="306" max="1048575" man="1"/>
    <brk id="318" max="1048575" man="1"/>
    <brk id="457"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pageSetUpPr fitToPage="1"/>
  </sheetPr>
  <dimension ref="A1:R94"/>
  <sheetViews>
    <sheetView showGridLines="0" zoomScale="85" zoomScaleNormal="85" workbookViewId="0">
      <selection activeCell="I70" sqref="I70"/>
    </sheetView>
  </sheetViews>
  <sheetFormatPr defaultRowHeight="12.75"/>
  <cols>
    <col min="1" max="1" width="7.140625" customWidth="1"/>
    <col min="2" max="2" width="12.7109375" customWidth="1"/>
    <col min="3" max="3" width="16.28515625" bestFit="1" customWidth="1"/>
    <col min="4" max="4" width="16.28515625" customWidth="1"/>
    <col min="5" max="5" width="15.28515625" bestFit="1" customWidth="1"/>
    <col min="6" max="6" width="15.5703125" bestFit="1" customWidth="1"/>
    <col min="7" max="8" width="12.7109375" customWidth="1"/>
    <col min="9" max="9" width="14.28515625" customWidth="1"/>
    <col min="10" max="10" width="13.7109375" bestFit="1" customWidth="1"/>
    <col min="11" max="13" width="12.7109375" customWidth="1"/>
    <col min="14" max="14" width="12.7109375" style="11" customWidth="1"/>
    <col min="15" max="15" width="14.7109375" customWidth="1"/>
    <col min="16" max="21" width="14" bestFit="1" customWidth="1"/>
    <col min="22" max="22" width="15" bestFit="1" customWidth="1"/>
  </cols>
  <sheetData>
    <row r="1" spans="1:15">
      <c r="A1" s="1243" t="str">
        <f>Inputs!B7</f>
        <v>Atlanta Gas Light Company (AGLC)</v>
      </c>
      <c r="B1" s="1243"/>
      <c r="C1" s="1243"/>
      <c r="D1" s="1243"/>
      <c r="E1" s="1243"/>
      <c r="L1" s="4"/>
    </row>
    <row r="2" spans="1:15">
      <c r="A2" s="1243" t="s">
        <v>841</v>
      </c>
      <c r="B2" s="1243"/>
      <c r="C2" s="1243"/>
      <c r="D2" s="1243"/>
      <c r="E2" s="1243"/>
    </row>
    <row r="3" spans="1:15">
      <c r="A3" s="1243" t="s">
        <v>14</v>
      </c>
      <c r="B3" s="1243"/>
      <c r="C3" s="1243"/>
      <c r="D3" s="1243"/>
      <c r="E3" s="1243"/>
    </row>
    <row r="4" spans="1:15">
      <c r="A4" s="1243"/>
      <c r="B4" s="1243"/>
      <c r="C4" s="1243"/>
      <c r="D4" s="1243"/>
      <c r="E4" s="1243"/>
    </row>
    <row r="7" spans="1:15">
      <c r="A7" s="5" t="s">
        <v>145</v>
      </c>
      <c r="B7" s="5"/>
      <c r="C7" s="7"/>
      <c r="D7" s="7"/>
      <c r="O7" s="48"/>
    </row>
    <row r="8" spans="1:15">
      <c r="A8" s="269" t="s">
        <v>146</v>
      </c>
      <c r="B8" s="269" t="s">
        <v>808</v>
      </c>
      <c r="C8" s="269" t="s">
        <v>842</v>
      </c>
      <c r="D8" s="269" t="s">
        <v>837</v>
      </c>
    </row>
    <row r="9" spans="1:15">
      <c r="A9" s="7"/>
      <c r="B9" s="8" t="s">
        <v>151</v>
      </c>
      <c r="C9" s="8" t="s">
        <v>152</v>
      </c>
      <c r="D9" s="8" t="s">
        <v>153</v>
      </c>
    </row>
    <row r="10" spans="1:15">
      <c r="A10" s="7"/>
      <c r="B10" s="8"/>
      <c r="C10" s="270"/>
      <c r="D10" s="270"/>
      <c r="F10" s="67"/>
      <c r="O10" s="48"/>
    </row>
    <row r="11" spans="1:15" hidden="1">
      <c r="A11" s="126">
        <f>1</f>
        <v>1</v>
      </c>
      <c r="B11" s="127">
        <v>42736</v>
      </c>
      <c r="C11" s="166">
        <v>37423105.007142857</v>
      </c>
      <c r="D11" s="166"/>
      <c r="F11" s="201"/>
      <c r="G11" s="127"/>
    </row>
    <row r="12" spans="1:15" hidden="1">
      <c r="A12" s="126">
        <f t="shared" ref="A12:A23" si="0">A11+1</f>
        <v>2</v>
      </c>
      <c r="B12" s="127">
        <v>42767</v>
      </c>
      <c r="C12" s="166">
        <v>33198713.088571429</v>
      </c>
      <c r="D12" s="166"/>
      <c r="F12" s="201"/>
      <c r="G12" s="127"/>
    </row>
    <row r="13" spans="1:15" hidden="1">
      <c r="A13" s="126">
        <f t="shared" si="0"/>
        <v>3</v>
      </c>
      <c r="B13" s="127">
        <v>42795</v>
      </c>
      <c r="C13" s="166">
        <v>43717125.370000005</v>
      </c>
      <c r="D13" s="166"/>
      <c r="F13" s="201"/>
      <c r="G13" s="127"/>
    </row>
    <row r="14" spans="1:15" hidden="1">
      <c r="A14" s="126">
        <f t="shared" si="0"/>
        <v>4</v>
      </c>
      <c r="B14" s="127">
        <v>42826</v>
      </c>
      <c r="C14" s="166">
        <v>45823613.396190479</v>
      </c>
      <c r="D14" s="166"/>
      <c r="F14" s="201"/>
      <c r="G14" s="127"/>
      <c r="H14" s="11"/>
    </row>
    <row r="15" spans="1:15" hidden="1">
      <c r="A15" s="126">
        <f t="shared" si="0"/>
        <v>5</v>
      </c>
      <c r="B15" s="127">
        <v>42856</v>
      </c>
      <c r="C15" s="166">
        <v>48961624.616190478</v>
      </c>
      <c r="D15" s="166"/>
      <c r="F15" s="201"/>
      <c r="G15" s="127"/>
    </row>
    <row r="16" spans="1:15" hidden="1">
      <c r="A16" s="126">
        <f t="shared" si="0"/>
        <v>6</v>
      </c>
      <c r="B16" s="127">
        <v>42887</v>
      </c>
      <c r="C16" s="166">
        <v>47241754.579523802</v>
      </c>
      <c r="D16" s="166"/>
      <c r="F16" s="201"/>
      <c r="G16" s="127"/>
    </row>
    <row r="17" spans="1:18" hidden="1">
      <c r="A17" s="126">
        <f t="shared" si="0"/>
        <v>7</v>
      </c>
      <c r="B17" s="127">
        <v>42917</v>
      </c>
      <c r="C17" s="166">
        <v>43543766.324285716</v>
      </c>
      <c r="D17" s="166"/>
      <c r="F17" s="201"/>
      <c r="G17" s="127"/>
    </row>
    <row r="18" spans="1:18" hidden="1">
      <c r="A18" s="126">
        <f t="shared" si="0"/>
        <v>8</v>
      </c>
      <c r="B18" s="127">
        <v>42948</v>
      </c>
      <c r="C18" s="166">
        <v>41205157.755714282</v>
      </c>
      <c r="D18" s="166"/>
      <c r="F18" s="201"/>
      <c r="G18" s="127"/>
    </row>
    <row r="19" spans="1:18" hidden="1">
      <c r="A19" s="126">
        <f t="shared" si="0"/>
        <v>9</v>
      </c>
      <c r="B19" s="127">
        <v>42979</v>
      </c>
      <c r="C19" s="166">
        <v>41271013.916666672</v>
      </c>
      <c r="D19" s="166"/>
      <c r="F19" s="201"/>
      <c r="G19" s="611"/>
      <c r="H19" s="201"/>
    </row>
    <row r="20" spans="1:18" hidden="1">
      <c r="A20" s="126">
        <f t="shared" si="0"/>
        <v>10</v>
      </c>
      <c r="B20" s="127">
        <v>43009</v>
      </c>
      <c r="C20" s="166">
        <v>34375234.826666668</v>
      </c>
      <c r="D20" s="166"/>
      <c r="F20" s="201"/>
      <c r="G20" s="127"/>
      <c r="H20" s="127"/>
    </row>
    <row r="21" spans="1:18" hidden="1">
      <c r="A21" s="126">
        <f t="shared" si="0"/>
        <v>11</v>
      </c>
      <c r="B21" s="127">
        <v>43040</v>
      </c>
      <c r="C21" s="166">
        <v>30694012.416666668</v>
      </c>
      <c r="D21" s="166"/>
      <c r="F21" s="201"/>
      <c r="G21" s="127"/>
      <c r="H21" s="127"/>
    </row>
    <row r="22" spans="1:18" hidden="1">
      <c r="A22" s="126">
        <f t="shared" si="0"/>
        <v>12</v>
      </c>
      <c r="B22" s="127">
        <v>43070</v>
      </c>
      <c r="C22" s="166">
        <v>39707621.416666672</v>
      </c>
      <c r="D22" s="166"/>
      <c r="F22" s="201"/>
      <c r="G22" s="612"/>
      <c r="H22" s="612"/>
      <c r="I22" s="612"/>
      <c r="J22" s="612"/>
      <c r="K22" s="612"/>
      <c r="L22" s="612"/>
      <c r="M22" s="612"/>
      <c r="N22" s="612"/>
      <c r="O22" s="612"/>
      <c r="P22" s="612"/>
      <c r="Q22" s="612"/>
      <c r="R22" s="612"/>
    </row>
    <row r="23" spans="1:18" ht="13.5" hidden="1" thickBot="1">
      <c r="A23" s="126">
        <f t="shared" si="0"/>
        <v>13</v>
      </c>
      <c r="B23" s="613" t="s">
        <v>843</v>
      </c>
      <c r="C23" s="129">
        <f>SUM(C11:C22)</f>
        <v>487162742.71428573</v>
      </c>
      <c r="D23" s="129"/>
      <c r="F23" s="67"/>
      <c r="G23" s="612"/>
      <c r="H23" s="612"/>
      <c r="I23" s="612"/>
      <c r="J23" s="612"/>
      <c r="K23" s="612"/>
      <c r="L23" s="612"/>
      <c r="M23" s="612"/>
      <c r="N23" s="612"/>
      <c r="O23" s="612"/>
      <c r="P23" s="612"/>
      <c r="Q23" s="612"/>
      <c r="R23" s="612"/>
    </row>
    <row r="24" spans="1:18" hidden="1">
      <c r="A24" s="126"/>
      <c r="B24" s="127"/>
      <c r="C24" s="166"/>
      <c r="D24" s="166"/>
      <c r="F24" s="201"/>
      <c r="G24" s="612"/>
      <c r="H24" s="612"/>
      <c r="I24" s="612"/>
      <c r="J24" s="612"/>
      <c r="K24" s="612"/>
      <c r="L24" s="612"/>
      <c r="M24" s="612"/>
      <c r="N24" s="612"/>
      <c r="O24" s="612"/>
      <c r="P24" s="612"/>
      <c r="Q24" s="612"/>
      <c r="R24" s="612"/>
    </row>
    <row r="25" spans="1:18" hidden="1">
      <c r="A25" s="126"/>
      <c r="B25" s="269" t="s">
        <v>808</v>
      </c>
      <c r="C25" s="269" t="s">
        <v>842</v>
      </c>
      <c r="D25" s="269"/>
      <c r="F25" s="201"/>
      <c r="G25" s="612"/>
      <c r="H25" s="612"/>
      <c r="I25" s="612"/>
      <c r="J25" s="612"/>
      <c r="K25" s="612"/>
      <c r="L25" s="612"/>
      <c r="M25" s="612"/>
      <c r="N25" s="612"/>
      <c r="O25" s="612"/>
      <c r="P25" s="612"/>
      <c r="Q25" s="612"/>
      <c r="R25" s="612"/>
    </row>
    <row r="26" spans="1:18" hidden="1">
      <c r="A26" s="126"/>
      <c r="B26" s="8" t="s">
        <v>151</v>
      </c>
      <c r="C26" s="8" t="s">
        <v>152</v>
      </c>
      <c r="D26" s="8"/>
      <c r="F26" s="201"/>
      <c r="G26" s="612"/>
      <c r="H26" s="612"/>
      <c r="I26" s="612"/>
      <c r="J26" s="612"/>
      <c r="K26" s="612"/>
      <c r="L26" s="612"/>
      <c r="M26" s="612"/>
      <c r="N26" s="612"/>
      <c r="O26" s="612"/>
      <c r="P26" s="612"/>
      <c r="Q26" s="612"/>
      <c r="R26" s="612"/>
    </row>
    <row r="27" spans="1:18" ht="13.5" hidden="1" customHeight="1">
      <c r="A27" s="126">
        <f>A23+1</f>
        <v>14</v>
      </c>
      <c r="B27" s="127">
        <v>43101</v>
      </c>
      <c r="C27" s="166">
        <v>9296010.8610931765</v>
      </c>
      <c r="D27" s="166"/>
      <c r="F27" s="201"/>
      <c r="G27" s="612"/>
      <c r="H27" s="612"/>
      <c r="I27" s="612"/>
      <c r="J27" s="612"/>
    </row>
    <row r="28" spans="1:18" hidden="1">
      <c r="A28" s="126">
        <f t="shared" ref="A28:A39" si="1">A27+1</f>
        <v>15</v>
      </c>
      <c r="B28" s="127">
        <v>43132</v>
      </c>
      <c r="C28" s="166">
        <v>9296011.1998508405</v>
      </c>
      <c r="D28" s="166"/>
      <c r="F28" s="201"/>
      <c r="G28" s="612"/>
      <c r="H28" s="612"/>
      <c r="I28" s="612"/>
      <c r="J28" s="612"/>
    </row>
    <row r="29" spans="1:18" hidden="1">
      <c r="A29" s="126">
        <f t="shared" si="1"/>
        <v>16</v>
      </c>
      <c r="B29" s="127">
        <v>43160</v>
      </c>
      <c r="C29" s="166">
        <v>9296010.9051014092</v>
      </c>
      <c r="D29" s="166"/>
      <c r="F29" s="201"/>
      <c r="G29" s="612"/>
      <c r="H29" s="612"/>
      <c r="I29" s="612"/>
      <c r="J29" s="612"/>
    </row>
    <row r="30" spans="1:18" hidden="1">
      <c r="A30" s="126">
        <f t="shared" si="1"/>
        <v>17</v>
      </c>
      <c r="B30" s="127">
        <v>43191</v>
      </c>
      <c r="C30" s="166">
        <v>26054450.298442557</v>
      </c>
      <c r="D30" s="166"/>
      <c r="F30" s="201"/>
      <c r="G30" s="612"/>
      <c r="H30" s="612"/>
      <c r="I30" s="612"/>
      <c r="J30" s="612"/>
    </row>
    <row r="31" spans="1:18" hidden="1">
      <c r="A31" s="126">
        <f t="shared" si="1"/>
        <v>18</v>
      </c>
      <c r="B31" s="127">
        <v>43221</v>
      </c>
      <c r="C31" s="166">
        <v>29695281.591494273</v>
      </c>
      <c r="D31" s="166"/>
      <c r="F31" s="201"/>
      <c r="G31" s="612"/>
      <c r="H31" s="612"/>
      <c r="I31" s="612"/>
      <c r="J31" s="612"/>
    </row>
    <row r="32" spans="1:18" hidden="1">
      <c r="A32" s="126">
        <f t="shared" si="1"/>
        <v>19</v>
      </c>
      <c r="B32" s="127">
        <v>43252</v>
      </c>
      <c r="C32" s="166">
        <v>33557234.892736137</v>
      </c>
      <c r="D32" s="166"/>
      <c r="F32" s="201"/>
      <c r="G32" s="612"/>
      <c r="H32" s="612"/>
      <c r="I32" s="612"/>
      <c r="J32" s="612"/>
    </row>
    <row r="33" spans="1:10" hidden="1">
      <c r="A33" s="126">
        <f t="shared" si="1"/>
        <v>20</v>
      </c>
      <c r="B33" s="127">
        <v>43282</v>
      </c>
      <c r="C33" s="166">
        <v>38293838.564808726</v>
      </c>
      <c r="D33" s="166"/>
      <c r="F33" s="201"/>
      <c r="G33" s="612"/>
      <c r="H33" s="612"/>
      <c r="I33" s="612"/>
      <c r="J33" s="612"/>
    </row>
    <row r="34" spans="1:10" hidden="1">
      <c r="A34" s="126">
        <f t="shared" si="1"/>
        <v>21</v>
      </c>
      <c r="B34" s="127">
        <v>43313</v>
      </c>
      <c r="C34" s="166">
        <v>40443919.585750133</v>
      </c>
      <c r="D34" s="166"/>
      <c r="F34" s="201"/>
      <c r="G34" s="612"/>
      <c r="H34" s="612"/>
      <c r="I34" s="612"/>
      <c r="J34" s="612"/>
    </row>
    <row r="35" spans="1:10" hidden="1">
      <c r="A35" s="126">
        <f t="shared" si="1"/>
        <v>22</v>
      </c>
      <c r="B35" s="127">
        <v>43344</v>
      </c>
      <c r="C35" s="166">
        <v>34558130.505058751</v>
      </c>
      <c r="D35" s="166"/>
      <c r="F35" s="201"/>
      <c r="G35" s="612"/>
      <c r="H35" s="612"/>
      <c r="I35" s="612"/>
      <c r="J35" s="612"/>
    </row>
    <row r="36" spans="1:10" hidden="1">
      <c r="A36" s="126">
        <f t="shared" si="1"/>
        <v>23</v>
      </c>
      <c r="B36" s="127">
        <v>43374</v>
      </c>
      <c r="C36" s="166">
        <v>34090790.263643771</v>
      </c>
      <c r="D36" s="166"/>
      <c r="F36" s="201"/>
      <c r="G36" s="612"/>
      <c r="H36" s="612"/>
      <c r="I36" s="612"/>
      <c r="J36" s="612"/>
    </row>
    <row r="37" spans="1:10" hidden="1">
      <c r="A37" s="126">
        <f t="shared" si="1"/>
        <v>24</v>
      </c>
      <c r="B37" s="127">
        <v>43405</v>
      </c>
      <c r="C37" s="166">
        <v>33520816.311830312</v>
      </c>
      <c r="D37" s="166"/>
      <c r="F37" s="201"/>
      <c r="G37" s="612"/>
      <c r="H37" s="612"/>
      <c r="I37" s="612"/>
      <c r="J37" s="612"/>
    </row>
    <row r="38" spans="1:10" hidden="1">
      <c r="A38" s="126">
        <f t="shared" si="1"/>
        <v>25</v>
      </c>
      <c r="B38" s="127">
        <v>43435</v>
      </c>
      <c r="C38" s="166">
        <v>39934271.291355096</v>
      </c>
      <c r="D38" s="166"/>
      <c r="F38" s="612"/>
      <c r="G38" s="612"/>
      <c r="H38" s="612"/>
    </row>
    <row r="39" spans="1:10" ht="13.5" hidden="1" thickBot="1">
      <c r="A39" s="126">
        <f t="shared" si="1"/>
        <v>26</v>
      </c>
      <c r="B39" s="613" t="s">
        <v>440</v>
      </c>
      <c r="C39" s="129">
        <f>SUM(C27:C38)</f>
        <v>338036766.27116513</v>
      </c>
      <c r="D39" s="129"/>
      <c r="F39" s="612"/>
      <c r="G39" s="612"/>
      <c r="H39" s="612"/>
    </row>
    <row r="40" spans="1:10" hidden="1">
      <c r="G40" s="127"/>
      <c r="H40" s="127"/>
    </row>
    <row r="41" spans="1:10" hidden="1">
      <c r="A41" s="126"/>
      <c r="B41" s="269" t="s">
        <v>808</v>
      </c>
      <c r="C41" s="269" t="s">
        <v>842</v>
      </c>
      <c r="D41" s="269"/>
    </row>
    <row r="42" spans="1:10" hidden="1">
      <c r="A42" s="126"/>
      <c r="B42" s="8" t="s">
        <v>151</v>
      </c>
      <c r="C42" s="8" t="s">
        <v>152</v>
      </c>
      <c r="D42" s="8"/>
    </row>
    <row r="43" spans="1:10" hidden="1">
      <c r="A43" s="126">
        <f>A39+1</f>
        <v>27</v>
      </c>
      <c r="B43" s="127">
        <v>43466</v>
      </c>
      <c r="C43" s="166">
        <v>22752401.050303686</v>
      </c>
      <c r="D43" s="166"/>
      <c r="F43" s="201"/>
    </row>
    <row r="44" spans="1:10" hidden="1">
      <c r="A44" s="126">
        <f t="shared" ref="A44:A55" si="2">A43+1</f>
        <v>28</v>
      </c>
      <c r="B44" s="127">
        <v>43497</v>
      </c>
      <c r="C44" s="166">
        <v>24305755.309429608</v>
      </c>
      <c r="D44" s="166"/>
      <c r="F44" s="201"/>
    </row>
    <row r="45" spans="1:10" hidden="1">
      <c r="A45" s="126">
        <f t="shared" si="2"/>
        <v>29</v>
      </c>
      <c r="B45" s="127">
        <v>43525</v>
      </c>
      <c r="C45" s="166">
        <v>35019667.919500723</v>
      </c>
      <c r="D45" s="166"/>
      <c r="F45" s="201"/>
    </row>
    <row r="46" spans="1:10" hidden="1">
      <c r="A46" s="126">
        <f t="shared" si="2"/>
        <v>30</v>
      </c>
      <c r="B46" s="127">
        <v>43556</v>
      </c>
      <c r="C46" s="166">
        <v>30465062.937191159</v>
      </c>
      <c r="D46" s="166"/>
      <c r="F46" s="201"/>
    </row>
    <row r="47" spans="1:10" hidden="1">
      <c r="A47" s="126">
        <f t="shared" si="2"/>
        <v>31</v>
      </c>
      <c r="B47" s="127">
        <v>43586</v>
      </c>
      <c r="C47" s="166">
        <v>37092454.97080151</v>
      </c>
      <c r="D47" s="166"/>
      <c r="F47" s="201"/>
    </row>
    <row r="48" spans="1:10" hidden="1">
      <c r="A48" s="126">
        <f t="shared" si="2"/>
        <v>32</v>
      </c>
      <c r="B48" s="127">
        <v>43617</v>
      </c>
      <c r="C48" s="166">
        <v>37482174.081400469</v>
      </c>
      <c r="D48" s="166"/>
      <c r="F48" s="201"/>
    </row>
    <row r="49" spans="1:8" hidden="1">
      <c r="A49" s="126">
        <f t="shared" si="2"/>
        <v>33</v>
      </c>
      <c r="B49" s="127">
        <v>43647</v>
      </c>
      <c r="C49" s="166">
        <v>36303521.076824918</v>
      </c>
      <c r="D49" s="166"/>
      <c r="F49" s="201"/>
      <c r="G49" s="48"/>
    </row>
    <row r="50" spans="1:8" hidden="1">
      <c r="A50" s="126">
        <f t="shared" si="2"/>
        <v>34</v>
      </c>
      <c r="B50" s="127">
        <v>43678</v>
      </c>
      <c r="C50" s="166">
        <v>39308645.256001942</v>
      </c>
      <c r="D50" s="166"/>
      <c r="F50" s="201"/>
      <c r="G50" s="48"/>
    </row>
    <row r="51" spans="1:8" hidden="1">
      <c r="A51" s="126">
        <f t="shared" si="2"/>
        <v>35</v>
      </c>
      <c r="B51" s="127">
        <v>43709</v>
      </c>
      <c r="C51" s="166">
        <v>35658217.787714615</v>
      </c>
      <c r="D51" s="166"/>
      <c r="F51" s="201"/>
    </row>
    <row r="52" spans="1:8" hidden="1">
      <c r="A52" s="126">
        <f t="shared" si="2"/>
        <v>36</v>
      </c>
      <c r="B52" s="127">
        <v>43739</v>
      </c>
      <c r="C52" s="166">
        <v>29185843.214620255</v>
      </c>
      <c r="D52" s="166"/>
      <c r="F52" s="183"/>
    </row>
    <row r="53" spans="1:8" hidden="1">
      <c r="A53" s="126">
        <f t="shared" si="2"/>
        <v>37</v>
      </c>
      <c r="B53" s="127">
        <v>43770</v>
      </c>
      <c r="C53" s="166">
        <v>26404010.549956426</v>
      </c>
      <c r="D53" s="166"/>
      <c r="F53" s="183"/>
    </row>
    <row r="54" spans="1:8" hidden="1">
      <c r="A54" s="126">
        <f t="shared" si="2"/>
        <v>38</v>
      </c>
      <c r="B54" s="127">
        <v>43800</v>
      </c>
      <c r="C54" s="166">
        <v>27574257.956570834</v>
      </c>
      <c r="D54" s="166"/>
    </row>
    <row r="55" spans="1:8" ht="13.5" hidden="1" thickBot="1">
      <c r="A55" s="126">
        <f t="shared" si="2"/>
        <v>39</v>
      </c>
      <c r="B55" s="613" t="s">
        <v>440</v>
      </c>
      <c r="C55" s="129">
        <f>SUM(C43:C54)</f>
        <v>381552012.11031616</v>
      </c>
      <c r="D55" s="129"/>
      <c r="G55" s="48"/>
    </row>
    <row r="56" spans="1:8" hidden="1"/>
    <row r="57" spans="1:8" hidden="1">
      <c r="B57" s="269" t="s">
        <v>808</v>
      </c>
      <c r="C57" s="269" t="s">
        <v>842</v>
      </c>
      <c r="D57" s="269"/>
    </row>
    <row r="58" spans="1:8" hidden="1">
      <c r="B58" s="8" t="s">
        <v>151</v>
      </c>
      <c r="C58" s="8" t="s">
        <v>152</v>
      </c>
      <c r="D58" s="8"/>
    </row>
    <row r="59" spans="1:8">
      <c r="A59" s="126">
        <f>1</f>
        <v>1</v>
      </c>
      <c r="B59" s="127">
        <v>45292</v>
      </c>
      <c r="C59" s="135">
        <v>32608022.757869426</v>
      </c>
      <c r="D59" s="1183">
        <v>25058801.460000016</v>
      </c>
      <c r="F59" s="183"/>
      <c r="G59" s="48"/>
    </row>
    <row r="60" spans="1:8">
      <c r="A60" s="126">
        <f t="shared" ref="A60:A73" si="3">A59+1</f>
        <v>2</v>
      </c>
      <c r="B60" s="127">
        <v>45323</v>
      </c>
      <c r="C60" s="614">
        <v>32160236.379355509</v>
      </c>
      <c r="D60" s="1226">
        <v>22327013.189999998</v>
      </c>
      <c r="F60" s="183"/>
      <c r="G60" s="48"/>
    </row>
    <row r="61" spans="1:8">
      <c r="A61" s="126">
        <f t="shared" si="3"/>
        <v>3</v>
      </c>
      <c r="B61" s="127">
        <v>45352</v>
      </c>
      <c r="C61" s="614">
        <v>34818293.620429315</v>
      </c>
      <c r="D61" s="1226">
        <v>30225596.09</v>
      </c>
      <c r="G61" s="48"/>
      <c r="H61" s="48"/>
    </row>
    <row r="62" spans="1:8">
      <c r="A62" s="126">
        <f t="shared" si="3"/>
        <v>4</v>
      </c>
      <c r="B62" s="127">
        <v>45383</v>
      </c>
      <c r="C62" s="614">
        <v>40922615.134552769</v>
      </c>
      <c r="D62" s="183">
        <v>38821622.939999998</v>
      </c>
      <c r="E62" s="335"/>
      <c r="F62" s="183"/>
      <c r="G62" s="48"/>
    </row>
    <row r="63" spans="1:8">
      <c r="A63" s="126">
        <f t="shared" si="3"/>
        <v>5</v>
      </c>
      <c r="B63" s="127">
        <v>45413</v>
      </c>
      <c r="C63" s="614">
        <v>41941000.887192123</v>
      </c>
      <c r="D63" s="1226">
        <v>34369088.68</v>
      </c>
      <c r="E63" s="166"/>
      <c r="F63" s="183"/>
      <c r="G63" s="48"/>
    </row>
    <row r="64" spans="1:8">
      <c r="A64" s="126">
        <f t="shared" si="3"/>
        <v>6</v>
      </c>
      <c r="B64" s="127">
        <v>45444</v>
      </c>
      <c r="C64" s="614">
        <v>41066694.931196056</v>
      </c>
      <c r="D64" s="1226">
        <v>39869920.579999983</v>
      </c>
      <c r="E64" s="166"/>
      <c r="F64" s="183"/>
      <c r="G64" s="48"/>
    </row>
    <row r="65" spans="1:11">
      <c r="A65" s="126">
        <f t="shared" si="3"/>
        <v>7</v>
      </c>
      <c r="B65" s="127">
        <v>45474</v>
      </c>
      <c r="C65" s="614">
        <v>39729412.567364544</v>
      </c>
      <c r="D65" s="1226">
        <v>38700671.730000012</v>
      </c>
      <c r="E65" s="166"/>
      <c r="F65" s="183"/>
      <c r="G65" s="48"/>
    </row>
    <row r="66" spans="1:11">
      <c r="A66" s="126"/>
      <c r="B66" s="127"/>
      <c r="C66" s="614"/>
      <c r="D66" s="1182"/>
      <c r="E66" s="166"/>
      <c r="F66" s="183"/>
      <c r="G66" s="48"/>
    </row>
    <row r="67" spans="1:11">
      <c r="A67" s="126"/>
      <c r="B67" s="269" t="s">
        <v>808</v>
      </c>
      <c r="C67" s="269" t="s">
        <v>842</v>
      </c>
      <c r="D67" s="269" t="s">
        <v>844</v>
      </c>
      <c r="E67" s="166"/>
    </row>
    <row r="68" spans="1:11" ht="13.5" customHeight="1">
      <c r="A68" s="126">
        <f>A65+1</f>
        <v>8</v>
      </c>
      <c r="B68" s="127">
        <v>45505</v>
      </c>
      <c r="C68" s="614">
        <v>39222097.463759325</v>
      </c>
      <c r="D68" s="167">
        <v>43959563.766472608</v>
      </c>
      <c r="E68" s="524"/>
      <c r="F68" s="183"/>
      <c r="G68" s="48"/>
    </row>
    <row r="69" spans="1:11">
      <c r="A69" s="126">
        <f t="shared" si="3"/>
        <v>9</v>
      </c>
      <c r="B69" s="127">
        <v>45536</v>
      </c>
      <c r="C69" s="614">
        <v>36736878.333594732</v>
      </c>
      <c r="D69" s="167">
        <v>42523017.766472585</v>
      </c>
      <c r="E69" s="524"/>
      <c r="F69" s="183"/>
      <c r="G69" s="48"/>
    </row>
    <row r="70" spans="1:11">
      <c r="A70" s="126">
        <f t="shared" si="3"/>
        <v>10</v>
      </c>
      <c r="B70" s="127">
        <v>45566</v>
      </c>
      <c r="C70" s="614">
        <v>34367887.632755846</v>
      </c>
      <c r="D70" s="167">
        <v>38512994.766472608</v>
      </c>
      <c r="E70" s="524"/>
      <c r="F70" s="183"/>
      <c r="G70" s="48"/>
    </row>
    <row r="71" spans="1:11">
      <c r="A71" s="126">
        <f t="shared" si="3"/>
        <v>11</v>
      </c>
      <c r="B71" s="127">
        <v>45597</v>
      </c>
      <c r="C71" s="614">
        <v>31373694.442345779</v>
      </c>
      <c r="D71" s="167">
        <v>39406486.7664726</v>
      </c>
      <c r="E71" s="524"/>
      <c r="F71" s="183"/>
      <c r="G71" s="48"/>
    </row>
    <row r="72" spans="1:11">
      <c r="A72" s="126">
        <f t="shared" si="3"/>
        <v>12</v>
      </c>
      <c r="B72" s="127">
        <v>45627</v>
      </c>
      <c r="C72" s="614">
        <v>28150599.148119114</v>
      </c>
      <c r="D72" s="167">
        <v>35506293.7664726</v>
      </c>
      <c r="E72" s="524"/>
      <c r="F72" s="183"/>
      <c r="G72" s="48"/>
    </row>
    <row r="73" spans="1:11" ht="13.5" thickBot="1">
      <c r="A73" s="126">
        <f t="shared" si="3"/>
        <v>13</v>
      </c>
      <c r="B73" s="613" t="s">
        <v>440</v>
      </c>
      <c r="C73" s="129">
        <f>SUM(C59:C72)</f>
        <v>433097433.29853457</v>
      </c>
      <c r="D73" s="129">
        <f>(SUM(D59:D72))</f>
        <v>429281071.50236297</v>
      </c>
      <c r="E73" s="166"/>
      <c r="F73" s="166"/>
      <c r="G73" s="237"/>
      <c r="J73" s="48"/>
      <c r="K73" s="48"/>
    </row>
    <row r="74" spans="1:11" ht="13.5" thickTop="1">
      <c r="E74" s="166"/>
      <c r="F74" s="166"/>
      <c r="K74" s="48"/>
    </row>
    <row r="75" spans="1:11">
      <c r="D75" s="187"/>
      <c r="E75" s="166"/>
      <c r="F75" s="166"/>
    </row>
    <row r="76" spans="1:11" ht="13.5" customHeight="1">
      <c r="A76" s="126">
        <f>A73+1</f>
        <v>14</v>
      </c>
      <c r="B76" s="127">
        <v>45658</v>
      </c>
      <c r="C76" s="135">
        <v>23263564.429266494</v>
      </c>
      <c r="D76" s="183"/>
      <c r="E76" s="127">
        <v>46023</v>
      </c>
      <c r="F76" s="135">
        <v>37659177.687431991</v>
      </c>
      <c r="H76" s="127">
        <v>46388</v>
      </c>
      <c r="I76" s="135">
        <v>38999260.441473469</v>
      </c>
    </row>
    <row r="77" spans="1:11">
      <c r="A77" s="126">
        <f>A76+1</f>
        <v>15</v>
      </c>
      <c r="B77" s="127">
        <v>45689</v>
      </c>
      <c r="C77" s="614">
        <v>24753937.34203304</v>
      </c>
      <c r="D77" s="167"/>
      <c r="E77" s="127">
        <v>46054</v>
      </c>
      <c r="F77" s="614">
        <v>37659177.687431991</v>
      </c>
      <c r="G77" s="48"/>
      <c r="H77" s="127">
        <v>46419</v>
      </c>
      <c r="I77" s="614">
        <v>38999260.441473469</v>
      </c>
    </row>
    <row r="78" spans="1:11">
      <c r="A78" s="126">
        <f t="shared" ref="A78:A88" si="4">A77+1</f>
        <v>16</v>
      </c>
      <c r="B78" s="127">
        <v>45717</v>
      </c>
      <c r="C78" s="614">
        <v>31155036.242268898</v>
      </c>
      <c r="D78" s="167"/>
      <c r="E78" s="127">
        <v>46082</v>
      </c>
      <c r="F78" s="614">
        <v>37659177.687431991</v>
      </c>
      <c r="G78" s="48"/>
      <c r="H78" s="127">
        <v>46447</v>
      </c>
      <c r="I78" s="614">
        <v>38999260.441473469</v>
      </c>
    </row>
    <row r="79" spans="1:11">
      <c r="A79" s="126">
        <f t="shared" si="4"/>
        <v>17</v>
      </c>
      <c r="B79" s="127">
        <v>45748</v>
      </c>
      <c r="C79" s="614">
        <v>32635461.683616485</v>
      </c>
      <c r="D79" s="167"/>
      <c r="E79" s="127">
        <v>46113</v>
      </c>
      <c r="F79" s="614">
        <v>37659177.687431991</v>
      </c>
      <c r="G79" s="48"/>
      <c r="H79" s="127">
        <v>46478</v>
      </c>
      <c r="I79" s="614">
        <v>38999260.441473469</v>
      </c>
    </row>
    <row r="80" spans="1:11">
      <c r="A80" s="126">
        <f t="shared" si="4"/>
        <v>18</v>
      </c>
      <c r="B80" s="127">
        <v>45778</v>
      </c>
      <c r="C80" s="614">
        <v>36032373.545089498</v>
      </c>
      <c r="D80" s="167"/>
      <c r="E80" s="127">
        <v>46143</v>
      </c>
      <c r="F80" s="614">
        <v>37659177.687431991</v>
      </c>
      <c r="G80" s="48"/>
      <c r="H80" s="127">
        <v>46508</v>
      </c>
      <c r="I80" s="614">
        <v>38999260.441473469</v>
      </c>
    </row>
    <row r="81" spans="1:9">
      <c r="A81" s="126">
        <f t="shared" si="4"/>
        <v>19</v>
      </c>
      <c r="B81" s="127">
        <v>45809</v>
      </c>
      <c r="C81" s="614">
        <v>39122027.290485941</v>
      </c>
      <c r="D81" s="167"/>
      <c r="E81" s="127">
        <v>46174</v>
      </c>
      <c r="F81" s="614">
        <v>37659177.687431991</v>
      </c>
      <c r="G81" s="48"/>
      <c r="H81" s="127">
        <v>46539</v>
      </c>
      <c r="I81" s="614">
        <v>38999260.441473469</v>
      </c>
    </row>
    <row r="82" spans="1:9">
      <c r="A82" s="126">
        <f t="shared" si="4"/>
        <v>20</v>
      </c>
      <c r="B82" s="127">
        <v>45839</v>
      </c>
      <c r="C82" s="614">
        <v>38514581.600093603</v>
      </c>
      <c r="D82" s="167"/>
      <c r="E82" s="127">
        <v>46204</v>
      </c>
      <c r="F82" s="614">
        <v>37659177.687431991</v>
      </c>
      <c r="G82" s="48"/>
      <c r="H82" s="127">
        <v>46569</v>
      </c>
      <c r="I82" s="614">
        <v>38999260.441473469</v>
      </c>
    </row>
    <row r="83" spans="1:9">
      <c r="A83" s="126">
        <f t="shared" si="4"/>
        <v>21</v>
      </c>
      <c r="B83" s="127">
        <v>45870</v>
      </c>
      <c r="C83" s="614">
        <v>40640899.437442333</v>
      </c>
      <c r="D83" s="167"/>
      <c r="E83" s="127">
        <v>46235</v>
      </c>
      <c r="F83" s="614">
        <v>37659177.687431991</v>
      </c>
      <c r="G83" s="48"/>
      <c r="H83" s="127">
        <v>46600</v>
      </c>
      <c r="I83" s="614">
        <v>38999260.441473469</v>
      </c>
    </row>
    <row r="84" spans="1:9">
      <c r="A84" s="126">
        <f t="shared" si="4"/>
        <v>22</v>
      </c>
      <c r="B84" s="127">
        <v>45901</v>
      </c>
      <c r="C84" s="614">
        <v>41848557.488811672</v>
      </c>
      <c r="D84" s="167"/>
      <c r="E84" s="127">
        <v>46266</v>
      </c>
      <c r="F84" s="614">
        <v>37659177.687431991</v>
      </c>
      <c r="G84" s="48"/>
      <c r="H84" s="127">
        <v>46631</v>
      </c>
      <c r="I84" s="614">
        <v>38999260.441473469</v>
      </c>
    </row>
    <row r="85" spans="1:9">
      <c r="A85" s="126">
        <f t="shared" si="4"/>
        <v>23</v>
      </c>
      <c r="B85" s="127">
        <v>45931</v>
      </c>
      <c r="C85" s="614">
        <v>37199828.955198631</v>
      </c>
      <c r="D85" s="167"/>
      <c r="E85" s="127">
        <v>46296</v>
      </c>
      <c r="F85" s="614">
        <v>37659177.687431991</v>
      </c>
      <c r="G85" s="48"/>
      <c r="H85" s="127">
        <v>46661</v>
      </c>
      <c r="I85" s="614">
        <v>38999260.441473469</v>
      </c>
    </row>
    <row r="86" spans="1:9">
      <c r="A86" s="126">
        <f t="shared" si="4"/>
        <v>24</v>
      </c>
      <c r="B86" s="127">
        <v>45962</v>
      </c>
      <c r="C86" s="614">
        <v>29253801.467520934</v>
      </c>
      <c r="D86" s="167"/>
      <c r="E86" s="127">
        <v>46327</v>
      </c>
      <c r="F86" s="614">
        <v>37659177.687431991</v>
      </c>
      <c r="G86" s="48"/>
      <c r="H86" s="127">
        <v>46692</v>
      </c>
      <c r="I86" s="614">
        <v>38999260.441473469</v>
      </c>
    </row>
    <row r="87" spans="1:9">
      <c r="A87" s="126">
        <f t="shared" si="4"/>
        <v>25</v>
      </c>
      <c r="B87" s="127">
        <v>45992</v>
      </c>
      <c r="C87" s="614">
        <v>27679614.049942564</v>
      </c>
      <c r="D87" s="167"/>
      <c r="E87" s="127">
        <v>46357</v>
      </c>
      <c r="F87" s="614">
        <v>37659177.687431991</v>
      </c>
      <c r="G87" s="48"/>
      <c r="H87" s="127">
        <v>46722</v>
      </c>
      <c r="I87" s="614">
        <v>38999260.441473469</v>
      </c>
    </row>
    <row r="88" spans="1:9" ht="13.5" thickBot="1">
      <c r="A88" s="126">
        <f t="shared" si="4"/>
        <v>26</v>
      </c>
      <c r="B88" s="613" t="s">
        <v>440</v>
      </c>
      <c r="C88" s="874">
        <f>SUM(C76:C87)</f>
        <v>402099683.53177011</v>
      </c>
      <c r="D88" s="135"/>
      <c r="E88" s="613" t="s">
        <v>440</v>
      </c>
      <c r="F88" s="874">
        <f>SUM(F76:F87)</f>
        <v>451910132.24918389</v>
      </c>
      <c r="H88" s="613" t="s">
        <v>440</v>
      </c>
      <c r="I88" s="874">
        <f>SUM(I76:I87)</f>
        <v>467991125.29768175</v>
      </c>
    </row>
    <row r="89" spans="1:9" ht="13.5" thickTop="1">
      <c r="C89" s="335">
        <f>(C88+D72+D71+D70+D69+D68)-SUM('WP 2-3 CWIP'!C83:D99,'WP 2-3 CWIP'!G83:G99)+SUM('WP 2-2-1 Accum Res'!UR71:VH71)</f>
        <v>-2.2724270820617676E-7</v>
      </c>
      <c r="F89" s="335"/>
      <c r="G89" s="183"/>
      <c r="H89" s="335"/>
    </row>
    <row r="91" spans="1:9">
      <c r="B91" t="s">
        <v>257</v>
      </c>
    </row>
    <row r="92" spans="1:9" ht="12.75" customHeight="1">
      <c r="B92" t="s">
        <v>845</v>
      </c>
    </row>
    <row r="94" spans="1:9" ht="12.75" customHeight="1">
      <c r="B94" s="7" t="s">
        <v>846</v>
      </c>
    </row>
  </sheetData>
  <mergeCells count="4">
    <mergeCell ref="A1:E1"/>
    <mergeCell ref="A2:E2"/>
    <mergeCell ref="A3:E3"/>
    <mergeCell ref="A4:E4"/>
  </mergeCells>
  <printOptions horizontalCentered="1"/>
  <pageMargins left="0.7" right="0.7" top="0.75" bottom="0.75" header="0.3" footer="0.3"/>
  <pageSetup scale="6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7">
    <pageSetUpPr fitToPage="1"/>
  </sheetPr>
  <dimension ref="A1:N77"/>
  <sheetViews>
    <sheetView showGridLines="0" zoomScale="85" zoomScaleNormal="85" workbookViewId="0">
      <pane xSplit="3" ySplit="8" topLeftCell="D36" activePane="bottomRight" state="frozen"/>
      <selection activeCell="P28" sqref="P28"/>
      <selection pane="topRight" activeCell="P28" sqref="P28"/>
      <selection pane="bottomLeft" activeCell="P28" sqref="P28"/>
      <selection pane="bottomRight" activeCell="F74" sqref="F74"/>
    </sheetView>
  </sheetViews>
  <sheetFormatPr defaultColWidth="9.140625" defaultRowHeight="12.75"/>
  <cols>
    <col min="1" max="1" width="5" style="1" customWidth="1"/>
    <col min="2" max="2" width="8.28515625" style="1" customWidth="1"/>
    <col min="3" max="3" width="36.140625" style="1" customWidth="1"/>
    <col min="4" max="4" width="15" style="1" bestFit="1" customWidth="1"/>
    <col min="5" max="5" width="16.5703125" style="1" bestFit="1" customWidth="1"/>
    <col min="6" max="8" width="15" style="1" bestFit="1" customWidth="1"/>
    <col min="9" max="9" width="9.140625" style="1"/>
    <col min="10" max="10" width="10.140625" style="1" customWidth="1"/>
    <col min="11" max="16384" width="9.140625" style="1"/>
  </cols>
  <sheetData>
    <row r="1" spans="1:14">
      <c r="A1" s="4" t="str">
        <f>Inputs!B7</f>
        <v>Atlanta Gas Light Company (AGLC)</v>
      </c>
      <c r="B1" s="4"/>
      <c r="C1" s="4"/>
      <c r="D1" s="4"/>
      <c r="E1" s="4"/>
      <c r="F1" s="4"/>
    </row>
    <row r="2" spans="1:14">
      <c r="A2" s="4" t="s">
        <v>812</v>
      </c>
      <c r="B2" s="4"/>
      <c r="C2" s="4"/>
      <c r="D2" s="4"/>
      <c r="E2" s="4"/>
      <c r="F2" s="4"/>
    </row>
    <row r="3" spans="1:14">
      <c r="A3" s="4" t="s">
        <v>16</v>
      </c>
      <c r="B3" s="4"/>
      <c r="C3" s="4"/>
      <c r="D3" s="4"/>
      <c r="E3" s="4"/>
      <c r="F3" s="4"/>
    </row>
    <row r="4" spans="1:14">
      <c r="A4" s="4" t="s">
        <v>847</v>
      </c>
      <c r="B4" s="4"/>
      <c r="C4" s="4"/>
      <c r="D4" s="33"/>
      <c r="E4" s="4"/>
      <c r="F4" s="4"/>
    </row>
    <row r="5" spans="1:14">
      <c r="A5" s="5"/>
      <c r="B5" s="5"/>
      <c r="C5" s="5"/>
      <c r="D5" s="5"/>
      <c r="E5" s="5"/>
      <c r="F5" s="5" t="s">
        <v>813</v>
      </c>
      <c r="G5" s="5" t="s">
        <v>813</v>
      </c>
      <c r="H5" s="5" t="s">
        <v>813</v>
      </c>
    </row>
    <row r="6" spans="1:14">
      <c r="A6" s="5" t="s">
        <v>145</v>
      </c>
      <c r="B6" s="5" t="s">
        <v>848</v>
      </c>
      <c r="C6" s="5"/>
      <c r="D6" s="5" t="s">
        <v>800</v>
      </c>
      <c r="E6" s="5" t="s">
        <v>800</v>
      </c>
      <c r="F6" s="5" t="s">
        <v>814</v>
      </c>
      <c r="G6" s="5" t="s">
        <v>814</v>
      </c>
      <c r="H6" s="5" t="s">
        <v>814</v>
      </c>
    </row>
    <row r="7" spans="1:14">
      <c r="A7" s="269" t="s">
        <v>146</v>
      </c>
      <c r="B7" s="269" t="s">
        <v>146</v>
      </c>
      <c r="C7" s="269" t="s">
        <v>3</v>
      </c>
      <c r="D7" s="351">
        <f>'WP 2-1 Plant'!D7</f>
        <v>45138</v>
      </c>
      <c r="E7" s="351">
        <f>Inputs!J4</f>
        <v>45504</v>
      </c>
      <c r="F7" s="351">
        <v>46022</v>
      </c>
      <c r="G7" s="351">
        <v>46387</v>
      </c>
      <c r="H7" s="351">
        <v>46752</v>
      </c>
    </row>
    <row r="8" spans="1:14">
      <c r="A8" s="8"/>
      <c r="B8" s="8" t="s">
        <v>151</v>
      </c>
      <c r="C8" s="8" t="s">
        <v>152</v>
      </c>
      <c r="D8" s="8" t="s">
        <v>153</v>
      </c>
      <c r="E8" s="8" t="s">
        <v>170</v>
      </c>
      <c r="F8" s="8" t="s">
        <v>171</v>
      </c>
      <c r="G8" s="8" t="s">
        <v>172</v>
      </c>
      <c r="H8" s="8" t="s">
        <v>173</v>
      </c>
    </row>
    <row r="9" spans="1:14">
      <c r="B9" s="27"/>
    </row>
    <row r="10" spans="1:14">
      <c r="A10" s="160">
        <v>1</v>
      </c>
      <c r="B10" s="160" t="s">
        <v>299</v>
      </c>
      <c r="C10" s="44" t="s">
        <v>300</v>
      </c>
      <c r="D10" s="38">
        <f ca="1">'WP 2-2-1 Accum Res'!CT9</f>
        <v>0</v>
      </c>
      <c r="E10" s="38">
        <f ca="1">'WP 2-2-1 Accum Res'!DF9</f>
        <v>0</v>
      </c>
      <c r="F10" s="38">
        <f ca="1">'WP 2-2-1 Accum Res'!EV9</f>
        <v>0</v>
      </c>
      <c r="G10" s="38">
        <f ca="1">'WP 2-2-1 Accum Res'!EW9</f>
        <v>0</v>
      </c>
      <c r="H10" s="38">
        <f ca="1">'WP 2-2-1 Accum Res'!EX9</f>
        <v>0</v>
      </c>
    </row>
    <row r="11" spans="1:14">
      <c r="A11" s="160">
        <f>A10+1</f>
        <v>2</v>
      </c>
      <c r="B11" s="160" t="s">
        <v>301</v>
      </c>
      <c r="C11" s="44" t="s">
        <v>302</v>
      </c>
      <c r="D11" s="38">
        <f ca="1">'WP 2-2-1 Accum Res'!CT10</f>
        <v>0</v>
      </c>
      <c r="E11" s="38">
        <f ca="1">'WP 2-2-1 Accum Res'!DF10</f>
        <v>0</v>
      </c>
      <c r="F11" s="38">
        <f ca="1">'WP 2-2-1 Accum Res'!EV10</f>
        <v>0</v>
      </c>
      <c r="G11" s="38">
        <f ca="1">'WP 2-2-1 Accum Res'!EW10</f>
        <v>0</v>
      </c>
      <c r="H11" s="38">
        <f ca="1">'WP 2-2-1 Accum Res'!EX10</f>
        <v>0</v>
      </c>
      <c r="I11" s="3"/>
      <c r="J11" s="3"/>
      <c r="K11" s="3"/>
      <c r="L11" s="3"/>
      <c r="M11" s="3"/>
      <c r="N11" s="3"/>
    </row>
    <row r="12" spans="1:14">
      <c r="A12" s="160">
        <f t="shared" ref="A12:A74" si="0">A11+1</f>
        <v>3</v>
      </c>
      <c r="B12" s="160" t="s">
        <v>303</v>
      </c>
      <c r="C12" s="44" t="s">
        <v>304</v>
      </c>
      <c r="D12" s="38">
        <f ca="1">'WP 2-2-1 Accum Res'!CT11</f>
        <v>0</v>
      </c>
      <c r="E12" s="38">
        <f ca="1">'WP 2-2-1 Accum Res'!DF11</f>
        <v>0</v>
      </c>
      <c r="F12" s="38">
        <f ca="1">'WP 2-2-1 Accum Res'!EV11</f>
        <v>0</v>
      </c>
      <c r="G12" s="38">
        <f ca="1">'WP 2-2-1 Accum Res'!EW11</f>
        <v>0</v>
      </c>
      <c r="H12" s="38">
        <f ca="1">'WP 2-2-1 Accum Res'!EX11</f>
        <v>0</v>
      </c>
    </row>
    <row r="13" spans="1:14">
      <c r="A13" s="160">
        <f t="shared" si="0"/>
        <v>4</v>
      </c>
      <c r="B13" s="160" t="s">
        <v>305</v>
      </c>
      <c r="C13" s="44" t="s">
        <v>306</v>
      </c>
      <c r="D13" s="38">
        <f ca="1">'WP 2-2-1 Accum Res'!CT12</f>
        <v>5.6934370412653479E-12</v>
      </c>
      <c r="E13" s="38">
        <f ca="1">'WP 2-2-1 Accum Res'!DF12</f>
        <v>5.6934370412653479E-12</v>
      </c>
      <c r="F13" s="38">
        <f ca="1">'WP 2-2-1 Accum Res'!EV12</f>
        <v>0</v>
      </c>
      <c r="G13" s="38">
        <f ca="1">'WP 2-2-1 Accum Res'!EW12</f>
        <v>0</v>
      </c>
      <c r="H13" s="38">
        <f ca="1">'WP 2-2-1 Accum Res'!EX12</f>
        <v>0</v>
      </c>
    </row>
    <row r="14" spans="1:14">
      <c r="A14" s="160">
        <f t="shared" si="0"/>
        <v>5</v>
      </c>
      <c r="B14" s="160" t="s">
        <v>307</v>
      </c>
      <c r="C14" s="44" t="s">
        <v>308</v>
      </c>
      <c r="D14" s="38">
        <f ca="1">'WP 2-2-1 Accum Res'!CT13</f>
        <v>-11.410000000032824</v>
      </c>
      <c r="E14" s="38">
        <f ca="1">'WP 2-2-1 Accum Res'!DF13</f>
        <v>-79382.460000000036</v>
      </c>
      <c r="F14" s="38">
        <f ca="1">'WP 2-2-1 Accum Res'!EV13</f>
        <v>-79382</v>
      </c>
      <c r="G14" s="38">
        <f ca="1">'WP 2-2-1 Accum Res'!EW13</f>
        <v>-79382</v>
      </c>
      <c r="H14" s="38">
        <f ca="1">'WP 2-2-1 Accum Res'!EX13</f>
        <v>-79382</v>
      </c>
    </row>
    <row r="15" spans="1:14">
      <c r="A15" s="160">
        <f t="shared" si="0"/>
        <v>6</v>
      </c>
      <c r="B15" s="160" t="s">
        <v>309</v>
      </c>
      <c r="C15" s="44" t="s">
        <v>310</v>
      </c>
      <c r="D15" s="38">
        <f ca="1">'WP 2-2-1 Accum Res'!CT14</f>
        <v>5.4569682106375694E-12</v>
      </c>
      <c r="E15" s="38">
        <f ca="1">'WP 2-2-1 Accum Res'!DF14</f>
        <v>5.4569682106375694E-12</v>
      </c>
      <c r="F15" s="38">
        <f ca="1">'WP 2-2-1 Accum Res'!EV14</f>
        <v>0</v>
      </c>
      <c r="G15" s="38">
        <f ca="1">'WP 2-2-1 Accum Res'!EW14</f>
        <v>0</v>
      </c>
      <c r="H15" s="38">
        <f ca="1">'WP 2-2-1 Accum Res'!EX14</f>
        <v>0</v>
      </c>
    </row>
    <row r="16" spans="1:14">
      <c r="A16" s="160">
        <f t="shared" si="0"/>
        <v>7</v>
      </c>
      <c r="B16" s="160" t="s">
        <v>311</v>
      </c>
      <c r="C16" s="44" t="s">
        <v>312</v>
      </c>
      <c r="D16" s="38">
        <f ca="1">'WP 2-2-1 Accum Res'!CT15</f>
        <v>18176.42000000006</v>
      </c>
      <c r="E16" s="38">
        <f ca="1">'WP 2-2-1 Accum Res'!DF15</f>
        <v>19494.620000000043</v>
      </c>
      <c r="F16" s="38">
        <f ca="1">'WP 2-2-1 Accum Res'!EV15</f>
        <v>20699</v>
      </c>
      <c r="G16" s="38">
        <f ca="1">'WP 2-2-1 Accum Res'!EW15</f>
        <v>22014</v>
      </c>
      <c r="H16" s="38">
        <f ca="1">'WP 2-2-1 Accum Res'!EX15</f>
        <v>23328</v>
      </c>
    </row>
    <row r="17" spans="1:8">
      <c r="A17" s="160">
        <f t="shared" si="0"/>
        <v>8</v>
      </c>
      <c r="B17" s="160" t="s">
        <v>313</v>
      </c>
      <c r="C17" s="44" t="s">
        <v>314</v>
      </c>
      <c r="D17" s="38">
        <f ca="1">'WP 2-2-1 Accum Res'!CT16</f>
        <v>20434398.369999975</v>
      </c>
      <c r="E17" s="38">
        <f ca="1">'WP 2-2-1 Accum Res'!DF16</f>
        <v>20830321.389999978</v>
      </c>
      <c r="F17" s="38">
        <f ca="1">'WP 2-2-1 Accum Res'!EV16</f>
        <v>21193125</v>
      </c>
      <c r="G17" s="38">
        <f ca="1">'WP 2-2-1 Accum Res'!EW16</f>
        <v>21588910</v>
      </c>
      <c r="H17" s="38">
        <f ca="1">'WP 2-2-1 Accum Res'!EX16</f>
        <v>21984696</v>
      </c>
    </row>
    <row r="18" spans="1:8">
      <c r="A18" s="160">
        <f t="shared" si="0"/>
        <v>9</v>
      </c>
      <c r="B18" s="160" t="s">
        <v>315</v>
      </c>
      <c r="C18" s="44" t="s">
        <v>316</v>
      </c>
      <c r="D18" s="38">
        <f ca="1">'WP 2-2-1 Accum Res'!CT17</f>
        <v>381739.72999999957</v>
      </c>
      <c r="E18" s="38">
        <f ca="1">'WP 2-2-1 Accum Res'!DF17</f>
        <v>439286.32999999943</v>
      </c>
      <c r="F18" s="38">
        <f ca="1">'WP 2-2-1 Accum Res'!EV17</f>
        <v>492037</v>
      </c>
      <c r="G18" s="38">
        <f ca="1">'WP 2-2-1 Accum Res'!EW17</f>
        <v>549584</v>
      </c>
      <c r="H18" s="38">
        <f ca="1">'WP 2-2-1 Accum Res'!EX17</f>
        <v>607131</v>
      </c>
    </row>
    <row r="19" spans="1:8">
      <c r="A19" s="160">
        <f t="shared" si="0"/>
        <v>10</v>
      </c>
      <c r="B19" s="160">
        <v>362.1</v>
      </c>
      <c r="C19" s="44" t="s">
        <v>317</v>
      </c>
      <c r="D19" s="38">
        <f ca="1">'WP 2-2-1 Accum Res'!CT18</f>
        <v>22755519.959999979</v>
      </c>
      <c r="E19" s="38">
        <f ca="1">'WP 2-2-1 Accum Res'!DF18</f>
        <v>23028572.039999977</v>
      </c>
      <c r="F19" s="38">
        <f ca="1">'WP 2-2-1 Accum Res'!EV18</f>
        <v>24001891</v>
      </c>
      <c r="G19" s="38">
        <f ca="1">'WP 2-2-1 Accum Res'!EW18</f>
        <v>25244830</v>
      </c>
      <c r="H19" s="38">
        <f ca="1">'WP 2-2-1 Accum Res'!EX18</f>
        <v>26487769</v>
      </c>
    </row>
    <row r="20" spans="1:8">
      <c r="A20" s="160">
        <f t="shared" si="0"/>
        <v>11</v>
      </c>
      <c r="B20" s="160" t="s">
        <v>318</v>
      </c>
      <c r="C20" s="44" t="s">
        <v>319</v>
      </c>
      <c r="D20" s="38">
        <f ca="1">'WP 2-2-1 Accum Res'!CT19</f>
        <v>6007440.2099999823</v>
      </c>
      <c r="E20" s="38">
        <f ca="1">'WP 2-2-1 Accum Res'!DF19</f>
        <v>6202101.3599999798</v>
      </c>
      <c r="F20" s="38">
        <f ca="1">'WP 2-2-1 Accum Res'!EV19</f>
        <v>6384676</v>
      </c>
      <c r="G20" s="38">
        <f ca="1">'WP 2-2-1 Accum Res'!EW19</f>
        <v>6583590</v>
      </c>
      <c r="H20" s="38">
        <f ca="1">'WP 2-2-1 Accum Res'!EX19</f>
        <v>6782219</v>
      </c>
    </row>
    <row r="21" spans="1:8">
      <c r="A21" s="160">
        <f t="shared" si="0"/>
        <v>12</v>
      </c>
      <c r="B21" s="160" t="s">
        <v>320</v>
      </c>
      <c r="C21" s="44" t="s">
        <v>321</v>
      </c>
      <c r="D21" s="38">
        <f ca="1">'WP 2-2-1 Accum Res'!CT20</f>
        <v>18203033.20000001</v>
      </c>
      <c r="E21" s="38">
        <f ca="1">'WP 2-2-1 Accum Res'!DF20</f>
        <v>18827177.65000001</v>
      </c>
      <c r="F21" s="38">
        <f ca="1">'WP 2-2-1 Accum Res'!EV20</f>
        <v>20842518</v>
      </c>
      <c r="G21" s="38">
        <f ca="1">'WP 2-2-1 Accum Res'!EW20</f>
        <v>23771046</v>
      </c>
      <c r="H21" s="38">
        <f ca="1">'WP 2-2-1 Accum Res'!EX20</f>
        <v>26699419</v>
      </c>
    </row>
    <row r="22" spans="1:8">
      <c r="A22" s="160">
        <f t="shared" si="0"/>
        <v>13</v>
      </c>
      <c r="B22" s="160" t="s">
        <v>322</v>
      </c>
      <c r="C22" s="44" t="s">
        <v>323</v>
      </c>
      <c r="D22" s="38">
        <f ca="1">'WP 2-2-1 Accum Res'!CT21</f>
        <v>22890900.739999991</v>
      </c>
      <c r="E22" s="38">
        <f ca="1">'WP 2-2-1 Accum Res'!DF21</f>
        <v>23844078.139999982</v>
      </c>
      <c r="F22" s="38">
        <f ca="1">'WP 2-2-1 Accum Res'!EV21</f>
        <v>24750807</v>
      </c>
      <c r="G22" s="38">
        <f ca="1">'WP 2-2-1 Accum Res'!EW21</f>
        <v>26368841</v>
      </c>
      <c r="H22" s="38">
        <f ca="1">'WP 2-2-1 Accum Res'!EX21</f>
        <v>28278970</v>
      </c>
    </row>
    <row r="23" spans="1:8">
      <c r="A23" s="160">
        <f t="shared" si="0"/>
        <v>14</v>
      </c>
      <c r="B23" s="160" t="s">
        <v>324</v>
      </c>
      <c r="C23" s="44" t="s">
        <v>325</v>
      </c>
      <c r="D23" s="38">
        <f ca="1">'WP 2-2-1 Accum Res'!CT22</f>
        <v>6588917.6000000043</v>
      </c>
      <c r="E23" s="38">
        <f ca="1">'WP 2-2-1 Accum Res'!DF22</f>
        <v>7057735.7300000032</v>
      </c>
      <c r="F23" s="38">
        <f ca="1">'WP 2-2-1 Accum Res'!EV22</f>
        <v>7511173</v>
      </c>
      <c r="G23" s="38">
        <f ca="1">'WP 2-2-1 Accum Res'!EW22</f>
        <v>8005832</v>
      </c>
      <c r="H23" s="38">
        <f ca="1">'WP 2-2-1 Accum Res'!EX22</f>
        <v>8500492</v>
      </c>
    </row>
    <row r="24" spans="1:8">
      <c r="A24" s="160">
        <f t="shared" si="0"/>
        <v>15</v>
      </c>
      <c r="B24" s="160" t="s">
        <v>326</v>
      </c>
      <c r="C24" s="44" t="s">
        <v>327</v>
      </c>
      <c r="D24" s="38">
        <f ca="1">'WP 2-2-1 Accum Res'!CT23</f>
        <v>28034487.759999927</v>
      </c>
      <c r="E24" s="38">
        <f ca="1">'WP 2-2-1 Accum Res'!DF23</f>
        <v>28746168.679999933</v>
      </c>
      <c r="F24" s="38">
        <f ca="1">'WP 2-2-1 Accum Res'!EV23</f>
        <v>29995614</v>
      </c>
      <c r="G24" s="38">
        <f ca="1">'WP 2-2-1 Accum Res'!EW23</f>
        <v>31503633</v>
      </c>
      <c r="H24" s="38">
        <f ca="1">'WP 2-2-1 Accum Res'!EX23</f>
        <v>33010907</v>
      </c>
    </row>
    <row r="25" spans="1:8">
      <c r="A25" s="160">
        <f t="shared" si="0"/>
        <v>16</v>
      </c>
      <c r="B25" s="160" t="s">
        <v>328</v>
      </c>
      <c r="C25" s="44" t="s">
        <v>329</v>
      </c>
      <c r="D25" s="38">
        <f ca="1">'WP 2-2-1 Accum Res'!CT24</f>
        <v>102831.59999999995</v>
      </c>
      <c r="E25" s="38">
        <f ca="1">'WP 2-2-1 Accum Res'!DF24</f>
        <v>116180.43</v>
      </c>
      <c r="F25" s="38">
        <f ca="1">'WP 2-2-1 Accum Res'!EV24</f>
        <v>153747</v>
      </c>
      <c r="G25" s="38">
        <f ca="1">'WP 2-2-1 Accum Res'!EW24</f>
        <v>194729</v>
      </c>
      <c r="H25" s="38">
        <f ca="1">'WP 2-2-1 Accum Res'!EX24</f>
        <v>235711</v>
      </c>
    </row>
    <row r="26" spans="1:8">
      <c r="A26" s="160">
        <f t="shared" si="0"/>
        <v>17</v>
      </c>
      <c r="B26" s="160" t="s">
        <v>330</v>
      </c>
      <c r="C26" s="44" t="s">
        <v>331</v>
      </c>
      <c r="D26" s="38">
        <f ca="1">'WP 2-2-1 Accum Res'!CT25</f>
        <v>45931.830000000031</v>
      </c>
      <c r="E26" s="38">
        <f ca="1">'WP 2-2-1 Accum Res'!DF25</f>
        <v>51834.270000000062</v>
      </c>
      <c r="F26" s="38">
        <f ca="1">'WP 2-2-1 Accum Res'!EV25</f>
        <v>57246</v>
      </c>
      <c r="G26" s="38">
        <f ca="1">'WP 2-2-1 Accum Res'!EW25</f>
        <v>63150</v>
      </c>
      <c r="H26" s="38">
        <f ca="1">'WP 2-2-1 Accum Res'!EX25</f>
        <v>69055</v>
      </c>
    </row>
    <row r="27" spans="1:8">
      <c r="A27" s="160">
        <f t="shared" si="0"/>
        <v>18</v>
      </c>
      <c r="B27" s="160" t="s">
        <v>332</v>
      </c>
      <c r="C27" s="44" t="s">
        <v>333</v>
      </c>
      <c r="D27" s="38">
        <f ca="1">'WP 2-2-1 Accum Res'!CT26</f>
        <v>2866539.7500000005</v>
      </c>
      <c r="E27" s="38">
        <f ca="1">'WP 2-2-1 Accum Res'!DF26</f>
        <v>3324242.290000001</v>
      </c>
      <c r="F27" s="38">
        <f ca="1">'WP 2-2-1 Accum Res'!EV26</f>
        <v>3969650</v>
      </c>
      <c r="G27" s="38">
        <f ca="1">'WP 2-2-1 Accum Res'!EW26</f>
        <v>4612945</v>
      </c>
      <c r="H27" s="38">
        <f ca="1">'WP 2-2-1 Accum Res'!EX26</f>
        <v>5244827</v>
      </c>
    </row>
    <row r="28" spans="1:8">
      <c r="A28" s="160">
        <f t="shared" si="0"/>
        <v>19</v>
      </c>
      <c r="B28" s="160" t="s">
        <v>334</v>
      </c>
      <c r="C28" s="44" t="s">
        <v>335</v>
      </c>
      <c r="D28" s="38">
        <f ca="1">'WP 2-2-1 Accum Res'!CT27</f>
        <v>661418.70000000065</v>
      </c>
      <c r="E28" s="38">
        <f ca="1">'WP 2-2-1 Accum Res'!DF27</f>
        <v>747630.30000000121</v>
      </c>
      <c r="F28" s="38">
        <f ca="1">'WP 2-2-1 Accum Res'!EV27</f>
        <v>826658</v>
      </c>
      <c r="G28" s="38">
        <f ca="1">'WP 2-2-1 Accum Res'!EW27</f>
        <v>912869</v>
      </c>
      <c r="H28" s="38">
        <f ca="1">'WP 2-2-1 Accum Res'!EX27</f>
        <v>999081</v>
      </c>
    </row>
    <row r="29" spans="1:8">
      <c r="A29" s="160">
        <f t="shared" si="0"/>
        <v>20</v>
      </c>
      <c r="B29" s="160" t="s">
        <v>336</v>
      </c>
      <c r="C29" s="44" t="s">
        <v>337</v>
      </c>
      <c r="D29" s="38">
        <f ca="1">'WP 2-2-1 Accum Res'!CT28</f>
        <v>8455516.7100000083</v>
      </c>
      <c r="E29" s="38">
        <f ca="1">'WP 2-2-1 Accum Res'!DF28</f>
        <v>9079368.2700000182</v>
      </c>
      <c r="F29" s="38">
        <f ca="1">'WP 2-2-1 Accum Res'!EV28</f>
        <v>9651232</v>
      </c>
      <c r="G29" s="38">
        <f ca="1">'WP 2-2-1 Accum Res'!EW28</f>
        <v>10275084</v>
      </c>
      <c r="H29" s="38">
        <f ca="1">'WP 2-2-1 Accum Res'!EX28</f>
        <v>10898935</v>
      </c>
    </row>
    <row r="30" spans="1:8">
      <c r="A30" s="160">
        <f t="shared" si="0"/>
        <v>21</v>
      </c>
      <c r="B30" s="160" t="s">
        <v>338</v>
      </c>
      <c r="C30" s="44" t="s">
        <v>339</v>
      </c>
      <c r="D30" s="38">
        <f ca="1">'WP 2-2-1 Accum Res'!CT29</f>
        <v>2223415.290000001</v>
      </c>
      <c r="E30" s="38">
        <f ca="1">'WP 2-2-1 Accum Res'!DF29</f>
        <v>2358175.7600000012</v>
      </c>
      <c r="F30" s="38">
        <f ca="1">'WP 2-2-1 Accum Res'!EV29</f>
        <v>2482428</v>
      </c>
      <c r="G30" s="38">
        <f ca="1">'WP 2-2-1 Accum Res'!EW29</f>
        <v>2617977</v>
      </c>
      <c r="H30" s="38">
        <f ca="1">'WP 2-2-1 Accum Res'!EX29</f>
        <v>2753525</v>
      </c>
    </row>
    <row r="31" spans="1:8">
      <c r="A31" s="160">
        <f t="shared" si="0"/>
        <v>22</v>
      </c>
      <c r="B31" s="160" t="s">
        <v>340</v>
      </c>
      <c r="C31" s="44" t="s">
        <v>341</v>
      </c>
      <c r="D31" s="38">
        <f ca="1">'WP 2-2-1 Accum Res'!CT30</f>
        <v>5728.9699999999921</v>
      </c>
      <c r="E31" s="38">
        <f ca="1">'WP 2-2-1 Accum Res'!DF30</f>
        <v>16205.349999999988</v>
      </c>
      <c r="F31" s="38">
        <f ca="1">'WP 2-2-1 Accum Res'!EV30</f>
        <v>27630</v>
      </c>
      <c r="G31" s="38">
        <f ca="1">'WP 2-2-1 Accum Res'!EW30</f>
        <v>40093</v>
      </c>
      <c r="H31" s="38">
        <f ca="1">'WP 2-2-1 Accum Res'!EX30</f>
        <v>52557</v>
      </c>
    </row>
    <row r="32" spans="1:8">
      <c r="A32" s="160">
        <f t="shared" si="0"/>
        <v>23</v>
      </c>
      <c r="B32" s="160" t="s">
        <v>342</v>
      </c>
      <c r="C32" s="44" t="s">
        <v>343</v>
      </c>
      <c r="D32" s="38">
        <f ca="1">'WP 2-2-1 Accum Res'!CT31</f>
        <v>71333.990000000136</v>
      </c>
      <c r="E32" s="38">
        <f ca="1">'WP 2-2-1 Accum Res'!DF31</f>
        <v>74092.670000000129</v>
      </c>
      <c r="F32" s="38">
        <f ca="1">'WP 2-2-1 Accum Res'!EV31</f>
        <v>76628</v>
      </c>
      <c r="G32" s="38">
        <f ca="1">'WP 2-2-1 Accum Res'!EW31</f>
        <v>79394</v>
      </c>
      <c r="H32" s="38">
        <f ca="1">'WP 2-2-1 Accum Res'!EX31</f>
        <v>82160</v>
      </c>
    </row>
    <row r="33" spans="1:8">
      <c r="A33" s="160">
        <f t="shared" si="0"/>
        <v>24</v>
      </c>
      <c r="B33" s="160" t="s">
        <v>344</v>
      </c>
      <c r="C33" s="44" t="s">
        <v>345</v>
      </c>
      <c r="D33" s="38">
        <f>'WP 2-2-1 Accum Res'!CT32</f>
        <v>194044086.06999993</v>
      </c>
      <c r="E33" s="38">
        <f>'WP 2-2-1 Accum Res'!DF32</f>
        <v>213879019.25999993</v>
      </c>
      <c r="F33" s="38">
        <f>'WP 2-2-1 Accum Res'!EV32</f>
        <v>235021101</v>
      </c>
      <c r="G33" s="38">
        <f>'WP 2-2-1 Accum Res'!EW32</f>
        <v>259159756</v>
      </c>
      <c r="H33" s="38">
        <f>'WP 2-2-1 Accum Res'!EX32</f>
        <v>285023450</v>
      </c>
    </row>
    <row r="34" spans="1:8">
      <c r="A34" s="160">
        <f t="shared" si="0"/>
        <v>25</v>
      </c>
      <c r="B34" s="160" t="s">
        <v>346</v>
      </c>
      <c r="C34" s="44" t="s">
        <v>347</v>
      </c>
      <c r="D34" s="38">
        <f>'WP 2-2-1 Accum Res'!CT33</f>
        <v>13295060.390000001</v>
      </c>
      <c r="E34" s="38">
        <f>'WP 2-2-1 Accum Res'!DF33</f>
        <v>14747002.029999997</v>
      </c>
      <c r="F34" s="38">
        <f>'WP 2-2-1 Accum Res'!EV33</f>
        <v>16107963</v>
      </c>
      <c r="G34" s="38">
        <f>'WP 2-2-1 Accum Res'!EW33</f>
        <v>17592647</v>
      </c>
      <c r="H34" s="38">
        <f>'WP 2-2-1 Accum Res'!EX33</f>
        <v>19077331</v>
      </c>
    </row>
    <row r="35" spans="1:8">
      <c r="A35" s="160">
        <f t="shared" si="0"/>
        <v>26</v>
      </c>
      <c r="B35" s="160" t="s">
        <v>348</v>
      </c>
      <c r="C35" s="44" t="s">
        <v>349</v>
      </c>
      <c r="D35" s="38">
        <f>'WP 2-2-1 Accum Res'!CT34</f>
        <v>851097.63999999932</v>
      </c>
      <c r="E35" s="38">
        <f>'WP 2-2-1 Accum Res'!DF34</f>
        <v>977481.06999999937</v>
      </c>
      <c r="F35" s="38">
        <f>'WP 2-2-1 Accum Res'!EV34</f>
        <v>1093022</v>
      </c>
      <c r="G35" s="38">
        <f>'WP 2-2-1 Accum Res'!EW34</f>
        <v>1219066</v>
      </c>
      <c r="H35" s="38">
        <f>'WP 2-2-1 Accum Res'!EX34</f>
        <v>1345111</v>
      </c>
    </row>
    <row r="36" spans="1:8">
      <c r="A36" s="160">
        <f t="shared" si="0"/>
        <v>27</v>
      </c>
      <c r="B36" s="160" t="s">
        <v>350</v>
      </c>
      <c r="C36" s="44" t="s">
        <v>351</v>
      </c>
      <c r="D36" s="38">
        <f>'WP 2-2-1 Accum Res'!CT35</f>
        <v>7803829.1999999983</v>
      </c>
      <c r="E36" s="38">
        <f>'WP 2-2-1 Accum Res'!DF35</f>
        <v>8231429.5699999994</v>
      </c>
      <c r="F36" s="38">
        <f>'WP 2-2-1 Accum Res'!EV35</f>
        <v>8623204</v>
      </c>
      <c r="G36" s="38">
        <f>'WP 2-2-1 Accum Res'!EW35</f>
        <v>9050594</v>
      </c>
      <c r="H36" s="38">
        <f>'WP 2-2-1 Accum Res'!EX35</f>
        <v>9477984</v>
      </c>
    </row>
    <row r="37" spans="1:8">
      <c r="A37" s="160">
        <f t="shared" si="0"/>
        <v>28</v>
      </c>
      <c r="B37" s="160" t="s">
        <v>352</v>
      </c>
      <c r="C37" s="44" t="s">
        <v>353</v>
      </c>
      <c r="D37" s="38">
        <f>'WP 2-2-1 Accum Res'!CT36</f>
        <v>2658294.709999999</v>
      </c>
      <c r="E37" s="38">
        <f>'WP 2-2-1 Accum Res'!DF36</f>
        <v>3172775.9799999991</v>
      </c>
      <c r="F37" s="38">
        <f>'WP 2-2-1 Accum Res'!EV36</f>
        <v>3657029</v>
      </c>
      <c r="G37" s="38">
        <f>'WP 2-2-1 Accum Res'!EW36</f>
        <v>4185305</v>
      </c>
      <c r="H37" s="38">
        <f>'WP 2-2-1 Accum Res'!EX36</f>
        <v>4713582</v>
      </c>
    </row>
    <row r="38" spans="1:8">
      <c r="A38" s="160">
        <f t="shared" si="0"/>
        <v>29</v>
      </c>
      <c r="B38" s="160" t="s">
        <v>354</v>
      </c>
      <c r="C38" s="44" t="s">
        <v>355</v>
      </c>
      <c r="D38" s="38">
        <f>'WP 2-2-1 Accum Res'!CT37</f>
        <v>871154342.90999901</v>
      </c>
      <c r="E38" s="38">
        <f>'WP 2-2-1 Accum Res'!DF37</f>
        <v>925116546.23999906</v>
      </c>
      <c r="F38" s="38">
        <f>'WP 2-2-1 Accum Res'!EV37</f>
        <v>968560808</v>
      </c>
      <c r="G38" s="38">
        <f>'WP 2-2-1 Accum Res'!EW37</f>
        <v>1019089231</v>
      </c>
      <c r="H38" s="38">
        <f>'WP 2-2-1 Accum Res'!EX37</f>
        <v>1071109455</v>
      </c>
    </row>
    <row r="39" spans="1:8">
      <c r="A39" s="160">
        <f t="shared" si="0"/>
        <v>30</v>
      </c>
      <c r="B39" s="160" t="s">
        <v>356</v>
      </c>
      <c r="C39" s="44" t="s">
        <v>357</v>
      </c>
      <c r="D39" s="38">
        <f>'WP 2-2-1 Accum Res'!CT38</f>
        <v>408698.53999999817</v>
      </c>
      <c r="E39" s="38">
        <f>'WP 2-2-1 Accum Res'!DF38</f>
        <v>629858.97999999789</v>
      </c>
      <c r="F39" s="38">
        <f>'WP 2-2-1 Accum Res'!EV38</f>
        <v>830895</v>
      </c>
      <c r="G39" s="38">
        <f>'WP 2-2-1 Accum Res'!EW38</f>
        <v>1050207</v>
      </c>
      <c r="H39" s="38">
        <f>'WP 2-2-1 Accum Res'!EX38</f>
        <v>1305265</v>
      </c>
    </row>
    <row r="40" spans="1:8">
      <c r="A40" s="160">
        <f t="shared" si="0"/>
        <v>31</v>
      </c>
      <c r="B40" s="160" t="s">
        <v>358</v>
      </c>
      <c r="C40" s="44" t="s">
        <v>359</v>
      </c>
      <c r="D40" s="38">
        <f>'WP 2-2-1 Accum Res'!CT39</f>
        <v>11346071.479999999</v>
      </c>
      <c r="E40" s="38">
        <f>'WP 2-2-1 Accum Res'!DF39</f>
        <v>12110896.889999997</v>
      </c>
      <c r="F40" s="38">
        <f>'WP 2-2-1 Accum Res'!EV39</f>
        <v>13147275</v>
      </c>
      <c r="G40" s="38">
        <f>'WP 2-2-1 Accum Res'!EW39</f>
        <v>14990342</v>
      </c>
      <c r="H40" s="38">
        <f>'WP 2-2-1 Accum Res'!EX39</f>
        <v>17627995</v>
      </c>
    </row>
    <row r="41" spans="1:8">
      <c r="A41" s="160">
        <f t="shared" si="0"/>
        <v>32</v>
      </c>
      <c r="B41" s="160" t="s">
        <v>360</v>
      </c>
      <c r="C41" s="44" t="s">
        <v>361</v>
      </c>
      <c r="D41" s="38">
        <f>'WP 2-2-1 Accum Res'!CT40</f>
        <v>3867428.480000007</v>
      </c>
      <c r="E41" s="38">
        <f>'WP 2-2-1 Accum Res'!DF40</f>
        <v>4072150.5200000061</v>
      </c>
      <c r="F41" s="38">
        <f>'WP 2-2-1 Accum Res'!EV40</f>
        <v>4259812</v>
      </c>
      <c r="G41" s="38">
        <f>'WP 2-2-1 Accum Res'!EW40</f>
        <v>4464534</v>
      </c>
      <c r="H41" s="38">
        <f>'WP 2-2-1 Accum Res'!EX40</f>
        <v>4669257</v>
      </c>
    </row>
    <row r="42" spans="1:8">
      <c r="A42" s="160">
        <f t="shared" si="0"/>
        <v>33</v>
      </c>
      <c r="B42" s="160" t="s">
        <v>362</v>
      </c>
      <c r="C42" s="44" t="s">
        <v>363</v>
      </c>
      <c r="D42" s="38">
        <f>'WP 2-2-1 Accum Res'!CT41</f>
        <v>535514310.5400005</v>
      </c>
      <c r="E42" s="38">
        <f>'WP 2-2-1 Accum Res'!DF41</f>
        <v>555621615.39000058</v>
      </c>
      <c r="F42" s="38">
        <f>'WP 2-2-1 Accum Res'!EV41</f>
        <v>577465256</v>
      </c>
      <c r="G42" s="38">
        <f>'WP 2-2-1 Accum Res'!EW41</f>
        <v>602859224</v>
      </c>
      <c r="H42" s="38">
        <f>'WP 2-2-1 Accum Res'!EX41</f>
        <v>629986313</v>
      </c>
    </row>
    <row r="43" spans="1:8">
      <c r="A43" s="160">
        <f t="shared" si="0"/>
        <v>34</v>
      </c>
      <c r="B43" s="160" t="s">
        <v>364</v>
      </c>
      <c r="C43" s="44" t="s">
        <v>365</v>
      </c>
      <c r="D43" s="38">
        <f>'WP 2-2-1 Accum Res'!CT42</f>
        <v>141831964.43999991</v>
      </c>
      <c r="E43" s="38">
        <f>'WP 2-2-1 Accum Res'!DF42</f>
        <v>153077874.78999981</v>
      </c>
      <c r="F43" s="38">
        <f>'WP 2-2-1 Accum Res'!EV42</f>
        <v>164511801</v>
      </c>
      <c r="G43" s="38">
        <f>'WP 2-2-1 Accum Res'!EW42</f>
        <v>177858491</v>
      </c>
      <c r="H43" s="38">
        <f>'WP 2-2-1 Accum Res'!EX42</f>
        <v>192338491</v>
      </c>
    </row>
    <row r="44" spans="1:8">
      <c r="A44" s="160">
        <f t="shared" si="0"/>
        <v>35</v>
      </c>
      <c r="B44" s="160">
        <v>381.1</v>
      </c>
      <c r="C44" s="44" t="s">
        <v>366</v>
      </c>
      <c r="D44" s="38">
        <f>'WP 2-2-1 Accum Res'!CT43</f>
        <v>-352054.83000000089</v>
      </c>
      <c r="E44" s="38">
        <f>'WP 2-2-1 Accum Res'!DF43</f>
        <v>-1333449.4500000009</v>
      </c>
      <c r="F44" s="38">
        <f>'WP 2-2-1 Accum Res'!EV43</f>
        <v>-1849959</v>
      </c>
      <c r="G44" s="38">
        <f>'WP 2-2-1 Accum Res'!EW43</f>
        <v>-2451220</v>
      </c>
      <c r="H44" s="38">
        <f>'WP 2-2-1 Accum Res'!EX43</f>
        <v>-3094229</v>
      </c>
    </row>
    <row r="45" spans="1:8">
      <c r="A45" s="160">
        <f t="shared" si="0"/>
        <v>36</v>
      </c>
      <c r="B45" s="160" t="s">
        <v>367</v>
      </c>
      <c r="C45" s="44" t="s">
        <v>368</v>
      </c>
      <c r="D45" s="38">
        <f>'WP 2-2-1 Accum Res'!CT44</f>
        <v>52859294.619999997</v>
      </c>
      <c r="E45" s="38">
        <f>'WP 2-2-1 Accum Res'!DF44</f>
        <v>54773810.149999999</v>
      </c>
      <c r="F45" s="38">
        <f>'WP 2-2-1 Accum Res'!EV44</f>
        <v>56559307</v>
      </c>
      <c r="G45" s="38">
        <f>'WP 2-2-1 Accum Res'!EW44</f>
        <v>58506653</v>
      </c>
      <c r="H45" s="38">
        <f>'WP 2-2-1 Accum Res'!EX44</f>
        <v>60453482</v>
      </c>
    </row>
    <row r="46" spans="1:8">
      <c r="A46" s="160">
        <f t="shared" si="0"/>
        <v>37</v>
      </c>
      <c r="B46" s="160" t="s">
        <v>369</v>
      </c>
      <c r="C46" s="44" t="s">
        <v>370</v>
      </c>
      <c r="D46" s="38">
        <f>'WP 2-2-1 Accum Res'!CT45</f>
        <v>25492006.470000014</v>
      </c>
      <c r="E46" s="38">
        <f>'WP 2-2-1 Accum Res'!DF45</f>
        <v>26701225.880000014</v>
      </c>
      <c r="F46" s="38">
        <f>'WP 2-2-1 Accum Res'!EV45</f>
        <v>27876141</v>
      </c>
      <c r="G46" s="38">
        <f>'WP 2-2-1 Accum Res'!EW45</f>
        <v>29157823</v>
      </c>
      <c r="H46" s="38">
        <f>'WP 2-2-1 Accum Res'!EX45</f>
        <v>30439458</v>
      </c>
    </row>
    <row r="47" spans="1:8">
      <c r="A47" s="160">
        <f t="shared" si="0"/>
        <v>38</v>
      </c>
      <c r="B47" s="160" t="s">
        <v>371</v>
      </c>
      <c r="C47" s="44" t="s">
        <v>372</v>
      </c>
      <c r="D47" s="38">
        <f>'WP 2-2-1 Accum Res'!CT46</f>
        <v>21145310.00999999</v>
      </c>
      <c r="E47" s="38">
        <f>'WP 2-2-1 Accum Res'!DF46</f>
        <v>21851973.039999992</v>
      </c>
      <c r="F47" s="38">
        <f>'WP 2-2-1 Accum Res'!EV46</f>
        <v>22506830</v>
      </c>
      <c r="G47" s="38">
        <f>'WP 2-2-1 Accum Res'!EW46</f>
        <v>23221219</v>
      </c>
      <c r="H47" s="38">
        <f>'WP 2-2-1 Accum Res'!EX46</f>
        <v>23935608</v>
      </c>
    </row>
    <row r="48" spans="1:8">
      <c r="A48" s="160">
        <f t="shared" si="0"/>
        <v>39</v>
      </c>
      <c r="B48" s="160" t="s">
        <v>373</v>
      </c>
      <c r="C48" s="44" t="s">
        <v>374</v>
      </c>
      <c r="D48" s="38">
        <f>'WP 2-2-1 Accum Res'!CT47</f>
        <v>551885.64000000153</v>
      </c>
      <c r="E48" s="38">
        <f>'WP 2-2-1 Accum Res'!DF47</f>
        <v>581308.51000000152</v>
      </c>
      <c r="F48" s="38">
        <f>'WP 2-2-1 Accum Res'!EV47</f>
        <v>599977</v>
      </c>
      <c r="G48" s="38">
        <f>'WP 2-2-1 Accum Res'!EW47</f>
        <v>620343</v>
      </c>
      <c r="H48" s="38">
        <f>'WP 2-2-1 Accum Res'!EX47</f>
        <v>640709</v>
      </c>
    </row>
    <row r="49" spans="1:8">
      <c r="A49" s="160">
        <f t="shared" si="0"/>
        <v>40</v>
      </c>
      <c r="B49" s="160" t="s">
        <v>375</v>
      </c>
      <c r="C49" s="44" t="s">
        <v>376</v>
      </c>
      <c r="D49" s="38">
        <f>'WP 2-2-1 Accum Res'!CT48</f>
        <v>5186312.9100000039</v>
      </c>
      <c r="E49" s="38">
        <f>'WP 2-2-1 Accum Res'!DF48</f>
        <v>5641118.1900000088</v>
      </c>
      <c r="F49" s="38">
        <f>'WP 2-2-1 Accum Res'!EV48</f>
        <v>6057846</v>
      </c>
      <c r="G49" s="38">
        <f>'WP 2-2-1 Accum Res'!EW48</f>
        <v>6512458</v>
      </c>
      <c r="H49" s="38">
        <f>'WP 2-2-1 Accum Res'!EX48</f>
        <v>6967069</v>
      </c>
    </row>
    <row r="50" spans="1:8">
      <c r="A50" s="160">
        <f t="shared" si="0"/>
        <v>41</v>
      </c>
      <c r="B50" s="160" t="s">
        <v>377</v>
      </c>
      <c r="C50" s="44" t="s">
        <v>378</v>
      </c>
      <c r="D50" s="38">
        <f>'WP 2-2-1 Accum Res'!CT49</f>
        <v>14663401.910000002</v>
      </c>
      <c r="E50" s="38">
        <f>'WP 2-2-1 Accum Res'!DF49</f>
        <v>15734981.720000004</v>
      </c>
      <c r="F50" s="38">
        <f>'WP 2-2-1 Accum Res'!EV49</f>
        <v>16416263</v>
      </c>
      <c r="G50" s="38">
        <f>'WP 2-2-1 Accum Res'!EW49</f>
        <v>16457974</v>
      </c>
      <c r="H50" s="38">
        <f>'WP 2-2-1 Accum Res'!EX49</f>
        <v>16457974</v>
      </c>
    </row>
    <row r="51" spans="1:8">
      <c r="A51" s="160">
        <f t="shared" si="0"/>
        <v>42</v>
      </c>
      <c r="B51" s="160" t="s">
        <v>379</v>
      </c>
      <c r="C51" s="44" t="s">
        <v>380</v>
      </c>
      <c r="D51" s="38">
        <f>'WP 2-2-1 Accum Res'!CT50</f>
        <v>-344.77000000001863</v>
      </c>
      <c r="E51" s="38">
        <f>'WP 2-2-1 Accum Res'!DF50</f>
        <v>-344.77000000001863</v>
      </c>
      <c r="F51" s="38">
        <f>'WP 2-2-1 Accum Res'!EV50</f>
        <v>-345</v>
      </c>
      <c r="G51" s="38">
        <f>'WP 2-2-1 Accum Res'!EW50</f>
        <v>-345</v>
      </c>
      <c r="H51" s="38">
        <f>'WP 2-2-1 Accum Res'!EX50</f>
        <v>-345</v>
      </c>
    </row>
    <row r="52" spans="1:8">
      <c r="A52" s="160">
        <f t="shared" si="0"/>
        <v>43</v>
      </c>
      <c r="B52" s="160" t="s">
        <v>381</v>
      </c>
      <c r="C52" s="44" t="s">
        <v>382</v>
      </c>
      <c r="D52" s="38">
        <f>'WP 2-2-1 Accum Res'!CT51</f>
        <v>17037377.520000007</v>
      </c>
      <c r="E52" s="38">
        <f>'WP 2-2-1 Accum Res'!DF51</f>
        <v>18858896.560000006</v>
      </c>
      <c r="F52" s="38">
        <f>'WP 2-2-1 Accum Res'!EV51</f>
        <v>20267087</v>
      </c>
      <c r="G52" s="38">
        <f>'WP 2-2-1 Accum Res'!EW51</f>
        <v>21875758</v>
      </c>
      <c r="H52" s="38">
        <f>'WP 2-2-1 Accum Res'!EX51</f>
        <v>23573419</v>
      </c>
    </row>
    <row r="53" spans="1:8">
      <c r="A53" s="160">
        <f t="shared" si="0"/>
        <v>44</v>
      </c>
      <c r="B53" s="160" t="s">
        <v>383</v>
      </c>
      <c r="C53" s="44" t="s">
        <v>384</v>
      </c>
      <c r="D53" s="38">
        <f>'WP 2-2-1 Accum Res'!CT52</f>
        <v>504077.58000000071</v>
      </c>
      <c r="E53" s="38">
        <f>'WP 2-2-1 Accum Res'!DF52</f>
        <v>652187.7300000008</v>
      </c>
      <c r="F53" s="38">
        <f>'WP 2-2-1 Accum Res'!EV52</f>
        <v>782029</v>
      </c>
      <c r="G53" s="38">
        <f>'WP 2-2-1 Accum Res'!EW52</f>
        <v>923675</v>
      </c>
      <c r="H53" s="38">
        <f>'WP 2-2-1 Accum Res'!EX52</f>
        <v>1065320</v>
      </c>
    </row>
    <row r="54" spans="1:8">
      <c r="A54" s="160">
        <f t="shared" si="0"/>
        <v>45</v>
      </c>
      <c r="B54" s="160">
        <v>391.1</v>
      </c>
      <c r="C54" s="44" t="s">
        <v>385</v>
      </c>
      <c r="D54" s="38">
        <f>'WP 2-2-1 Accum Res'!CT53</f>
        <v>31783.950000001591</v>
      </c>
      <c r="E54" s="38">
        <f>'WP 2-2-1 Accum Res'!DF53</f>
        <v>489080.80000000162</v>
      </c>
      <c r="F54" s="38">
        <f>'WP 2-2-1 Accum Res'!EV53</f>
        <v>1505543</v>
      </c>
      <c r="G54" s="38">
        <f>'WP 2-2-1 Accum Res'!EW53</f>
        <v>2614412</v>
      </c>
      <c r="H54" s="38">
        <f>'WP 2-2-1 Accum Res'!EX53</f>
        <v>3723280</v>
      </c>
    </row>
    <row r="55" spans="1:8">
      <c r="A55" s="160">
        <f t="shared" si="0"/>
        <v>46</v>
      </c>
      <c r="B55" s="160">
        <v>391.11</v>
      </c>
      <c r="C55" s="44" t="s">
        <v>386</v>
      </c>
      <c r="D55" s="38">
        <f>'WP 2-2-1 Accum Res'!CT54</f>
        <v>9.8720178698386007E-9</v>
      </c>
      <c r="E55" s="38">
        <f>'WP 2-2-1 Accum Res'!DF54</f>
        <v>9.8720178698386007E-9</v>
      </c>
      <c r="F55" s="38">
        <f>'WP 2-2-1 Accum Res'!EV54</f>
        <v>0</v>
      </c>
      <c r="G55" s="38">
        <f>'WP 2-2-1 Accum Res'!EW54</f>
        <v>0</v>
      </c>
      <c r="H55" s="38">
        <f>'WP 2-2-1 Accum Res'!EX54</f>
        <v>0</v>
      </c>
    </row>
    <row r="56" spans="1:8">
      <c r="A56" s="160">
        <f t="shared" si="0"/>
        <v>47</v>
      </c>
      <c r="B56" s="160">
        <v>391.12</v>
      </c>
      <c r="C56" s="44" t="s">
        <v>387</v>
      </c>
      <c r="D56" s="38">
        <f>'WP 2-2-1 Accum Res'!CT55</f>
        <v>4936382.25</v>
      </c>
      <c r="E56" s="38">
        <f>'WP 2-2-1 Accum Res'!DF55</f>
        <v>1389399.5300000005</v>
      </c>
      <c r="F56" s="38">
        <f>'WP 2-2-1 Accum Res'!EV55</f>
        <v>205898</v>
      </c>
      <c r="G56" s="38">
        <f>'WP 2-2-1 Accum Res'!EW55</f>
        <v>2150171</v>
      </c>
      <c r="H56" s="38">
        <f>'WP 2-2-1 Accum Res'!EX55</f>
        <v>6971311</v>
      </c>
    </row>
    <row r="57" spans="1:8">
      <c r="A57" s="160">
        <f t="shared" si="0"/>
        <v>48</v>
      </c>
      <c r="B57" s="160">
        <v>391.2</v>
      </c>
      <c r="C57" s="44" t="s">
        <v>388</v>
      </c>
      <c r="D57" s="38">
        <f>'WP 2-2-1 Accum Res'!CT56</f>
        <v>47023708.00999999</v>
      </c>
      <c r="E57" s="38">
        <f>'WP 2-2-1 Accum Res'!DF56</f>
        <v>31916706.479999993</v>
      </c>
      <c r="F57" s="38">
        <f>'WP 2-2-1 Accum Res'!EV56</f>
        <v>26408028</v>
      </c>
      <c r="G57" s="38">
        <f>'WP 2-2-1 Accum Res'!EW56</f>
        <v>22446798</v>
      </c>
      <c r="H57" s="38">
        <f>'WP 2-2-1 Accum Res'!EX56</f>
        <v>18298269</v>
      </c>
    </row>
    <row r="58" spans="1:8">
      <c r="A58" s="160">
        <f t="shared" si="0"/>
        <v>49</v>
      </c>
      <c r="B58" s="160">
        <v>391.31</v>
      </c>
      <c r="C58" s="44" t="s">
        <v>389</v>
      </c>
      <c r="D58" s="38">
        <f>'WP 2-2-1 Accum Res'!CT57</f>
        <v>0</v>
      </c>
      <c r="E58" s="38">
        <f>'WP 2-2-1 Accum Res'!DF57</f>
        <v>0</v>
      </c>
      <c r="F58" s="38">
        <f>'WP 2-2-1 Accum Res'!EV57</f>
        <v>0</v>
      </c>
      <c r="G58" s="38">
        <f>'WP 2-2-1 Accum Res'!EW57</f>
        <v>0</v>
      </c>
      <c r="H58" s="38">
        <f>'WP 2-2-1 Accum Res'!EX57</f>
        <v>0</v>
      </c>
    </row>
    <row r="59" spans="1:8">
      <c r="A59" s="160">
        <f t="shared" si="0"/>
        <v>50</v>
      </c>
      <c r="B59" s="160">
        <v>391.5</v>
      </c>
      <c r="C59" s="44" t="s">
        <v>390</v>
      </c>
      <c r="D59" s="38">
        <f>'WP 2-2-1 Accum Res'!CT58</f>
        <v>-3639.5299999999811</v>
      </c>
      <c r="E59" s="38">
        <f>'WP 2-2-1 Accum Res'!DF58</f>
        <v>161904.59000000003</v>
      </c>
      <c r="F59" s="38">
        <f>'WP 2-2-1 Accum Res'!EV58</f>
        <v>292790</v>
      </c>
      <c r="G59" s="38">
        <f>'WP 2-2-1 Accum Res'!EW58</f>
        <v>435574</v>
      </c>
      <c r="H59" s="38">
        <f>'WP 2-2-1 Accum Res'!EX58</f>
        <v>578359</v>
      </c>
    </row>
    <row r="60" spans="1:8">
      <c r="A60" s="160">
        <f t="shared" si="0"/>
        <v>51</v>
      </c>
      <c r="B60" s="160">
        <v>391.6</v>
      </c>
      <c r="C60" s="44" t="s">
        <v>391</v>
      </c>
      <c r="D60" s="38">
        <f>'WP 2-2-1 Accum Res'!CT59</f>
        <v>183040.64999999997</v>
      </c>
      <c r="E60" s="38">
        <f>'WP 2-2-1 Accum Res'!DF59</f>
        <v>352001.24999999983</v>
      </c>
      <c r="F60" s="38">
        <f>'WP 2-2-1 Accum Res'!EV59</f>
        <v>506882</v>
      </c>
      <c r="G60" s="38">
        <f>'WP 2-2-1 Accum Res'!EW59</f>
        <v>675842</v>
      </c>
      <c r="H60" s="38">
        <f>'WP 2-2-1 Accum Res'!EX59</f>
        <v>822058</v>
      </c>
    </row>
    <row r="61" spans="1:8">
      <c r="A61" s="160">
        <f t="shared" si="0"/>
        <v>52</v>
      </c>
      <c r="B61" s="160" t="s">
        <v>816</v>
      </c>
      <c r="C61" s="44" t="s">
        <v>393</v>
      </c>
      <c r="D61" s="38">
        <f>'WP 2-2-1 Accum Res'!CT60</f>
        <v>3619796.0141949817</v>
      </c>
      <c r="E61" s="38">
        <f>'WP 2-2-1 Accum Res'!DF60</f>
        <v>3789681.4241949818</v>
      </c>
      <c r="F61" s="38">
        <f>'WP 2-2-1 Accum Res'!EV60</f>
        <v>4051886</v>
      </c>
      <c r="G61" s="38">
        <f>'WP 2-2-1 Accum Res'!EW60</f>
        <v>4422164</v>
      </c>
      <c r="H61" s="38">
        <f>'WP 2-2-1 Accum Res'!EX60</f>
        <v>4899403</v>
      </c>
    </row>
    <row r="62" spans="1:8">
      <c r="A62" s="160">
        <f t="shared" si="0"/>
        <v>53</v>
      </c>
      <c r="B62" s="160">
        <v>392.1</v>
      </c>
      <c r="C62" s="44" t="s">
        <v>394</v>
      </c>
      <c r="D62" s="38">
        <f>'WP 2-2-1 Accum Res'!CT61</f>
        <v>13083161.186250249</v>
      </c>
      <c r="E62" s="38">
        <f>'WP 2-2-1 Accum Res'!DF61</f>
        <v>13442649.22625025</v>
      </c>
      <c r="F62" s="38">
        <f>'WP 2-2-1 Accum Res'!EV61</f>
        <v>14251855</v>
      </c>
      <c r="G62" s="38">
        <f>'WP 2-2-1 Accum Res'!EW61</f>
        <v>15364332</v>
      </c>
      <c r="H62" s="38">
        <f>'WP 2-2-1 Accum Res'!EX61</f>
        <v>16800573</v>
      </c>
    </row>
    <row r="63" spans="1:8">
      <c r="A63" s="160">
        <f t="shared" si="0"/>
        <v>54</v>
      </c>
      <c r="B63" s="160">
        <v>392.2</v>
      </c>
      <c r="C63" s="44" t="s">
        <v>395</v>
      </c>
      <c r="D63" s="38">
        <f>'WP 2-2-1 Accum Res'!CT62</f>
        <v>15523424.081164392</v>
      </c>
      <c r="E63" s="38">
        <f>'WP 2-2-1 Accum Res'!DF62</f>
        <v>15839368.901164388</v>
      </c>
      <c r="F63" s="38">
        <f>'WP 2-2-1 Accum Res'!EV62</f>
        <v>16907252</v>
      </c>
      <c r="G63" s="38">
        <f>'WP 2-2-1 Accum Res'!EW62</f>
        <v>18390165</v>
      </c>
      <c r="H63" s="38">
        <f>'WP 2-2-1 Accum Res'!EX62</f>
        <v>20283100</v>
      </c>
    </row>
    <row r="64" spans="1:8">
      <c r="A64" s="160">
        <f t="shared" si="0"/>
        <v>55</v>
      </c>
      <c r="B64" s="160">
        <v>392.3</v>
      </c>
      <c r="C64" s="44" t="s">
        <v>396</v>
      </c>
      <c r="D64" s="38">
        <f>'WP 2-2-1 Accum Res'!CT63</f>
        <v>8336417.8783903755</v>
      </c>
      <c r="E64" s="38">
        <f>'WP 2-2-1 Accum Res'!DF63</f>
        <v>8079886.6983903758</v>
      </c>
      <c r="F64" s="38">
        <f>'WP 2-2-1 Accum Res'!EV63</f>
        <v>7905941</v>
      </c>
      <c r="G64" s="38">
        <f>'WP 2-2-1 Accum Res'!EW63</f>
        <v>7850905</v>
      </c>
      <c r="H64" s="38">
        <f>'WP 2-2-1 Accum Res'!EX63</f>
        <v>7973433</v>
      </c>
    </row>
    <row r="65" spans="1:10">
      <c r="A65" s="160">
        <f t="shared" si="0"/>
        <v>56</v>
      </c>
      <c r="B65" s="160" t="s">
        <v>397</v>
      </c>
      <c r="C65" s="44" t="s">
        <v>398</v>
      </c>
      <c r="D65" s="38">
        <f>'WP 2-2-1 Accum Res'!CT64</f>
        <v>499309.28000000044</v>
      </c>
      <c r="E65" s="38">
        <f>'WP 2-2-1 Accum Res'!DF64</f>
        <v>648290.36000000022</v>
      </c>
      <c r="F65" s="38">
        <f>'WP 2-2-1 Accum Res'!EV64</f>
        <v>785243</v>
      </c>
      <c r="G65" s="38">
        <f>'WP 2-2-1 Accum Res'!EW64</f>
        <v>934645</v>
      </c>
      <c r="H65" s="38">
        <f>'WP 2-2-1 Accum Res'!EX64</f>
        <v>1084047</v>
      </c>
    </row>
    <row r="66" spans="1:10">
      <c r="A66" s="160">
        <f t="shared" si="0"/>
        <v>57</v>
      </c>
      <c r="B66" s="160" t="s">
        <v>399</v>
      </c>
      <c r="C66" s="44" t="s">
        <v>400</v>
      </c>
      <c r="D66" s="38">
        <f>'WP 2-2-1 Accum Res'!CT65</f>
        <v>3347918.9599999986</v>
      </c>
      <c r="E66" s="38">
        <f>'WP 2-2-1 Accum Res'!DF65</f>
        <v>4128338.3799999985</v>
      </c>
      <c r="F66" s="38">
        <f>'WP 2-2-1 Accum Res'!EV65</f>
        <v>5193064</v>
      </c>
      <c r="G66" s="38">
        <f>'WP 2-2-1 Accum Res'!EW65</f>
        <v>6458071</v>
      </c>
      <c r="H66" s="38">
        <f>'WP 2-2-1 Accum Res'!EX65</f>
        <v>7865348</v>
      </c>
    </row>
    <row r="67" spans="1:10">
      <c r="A67" s="160">
        <f t="shared" si="0"/>
        <v>58</v>
      </c>
      <c r="B67" s="160" t="s">
        <v>401</v>
      </c>
      <c r="C67" s="44" t="s">
        <v>402</v>
      </c>
      <c r="D67" s="38">
        <f>'WP 2-2-1 Accum Res'!CT66</f>
        <v>37.830000000002542</v>
      </c>
      <c r="E67" s="38">
        <f>'WP 2-2-1 Accum Res'!DF66</f>
        <v>37.830000000002542</v>
      </c>
      <c r="F67" s="38">
        <f>'WP 2-2-1 Accum Res'!EV66</f>
        <v>38</v>
      </c>
      <c r="G67" s="38">
        <f>'WP 2-2-1 Accum Res'!EW66</f>
        <v>38</v>
      </c>
      <c r="H67" s="38">
        <f>'WP 2-2-1 Accum Res'!EX66</f>
        <v>38</v>
      </c>
    </row>
    <row r="68" spans="1:10">
      <c r="A68" s="160">
        <f t="shared" si="0"/>
        <v>59</v>
      </c>
      <c r="B68" s="160" t="s">
        <v>403</v>
      </c>
      <c r="C68" s="44" t="s">
        <v>404</v>
      </c>
      <c r="D68" s="38">
        <f>'WP 2-2-1 Accum Res'!CT67</f>
        <v>3291279.6299999994</v>
      </c>
      <c r="E68" s="38">
        <f>'WP 2-2-1 Accum Res'!DF67</f>
        <v>3450157.7999999993</v>
      </c>
      <c r="F68" s="38">
        <f>'WP 2-2-1 Accum Res'!EV67</f>
        <v>3431283</v>
      </c>
      <c r="G68" s="38">
        <f>'WP 2-2-1 Accum Res'!EW67</f>
        <v>3378484</v>
      </c>
      <c r="H68" s="38">
        <f>'WP 2-2-1 Accum Res'!EX67</f>
        <v>3290108</v>
      </c>
    </row>
    <row r="69" spans="1:10">
      <c r="A69" s="160">
        <f t="shared" si="0"/>
        <v>60</v>
      </c>
      <c r="B69" s="160" t="s">
        <v>405</v>
      </c>
      <c r="C69" s="44" t="s">
        <v>406</v>
      </c>
      <c r="D69" s="38">
        <f>'WP 2-2-1 Accum Res'!CT68</f>
        <v>3163658.4800000009</v>
      </c>
      <c r="E69" s="38">
        <f>'WP 2-2-1 Accum Res'!DF68</f>
        <v>2463710.12</v>
      </c>
      <c r="F69" s="38">
        <f>'WP 2-2-1 Accum Res'!EV68</f>
        <v>2245984</v>
      </c>
      <c r="G69" s="38">
        <f>'WP 2-2-1 Accum Res'!EW68</f>
        <v>2132999</v>
      </c>
      <c r="H69" s="38">
        <f>'WP 2-2-1 Accum Res'!EX68</f>
        <v>2092836</v>
      </c>
    </row>
    <row r="70" spans="1:10">
      <c r="A70" s="160">
        <f t="shared" si="0"/>
        <v>61</v>
      </c>
      <c r="B70" s="160" t="s">
        <v>407</v>
      </c>
      <c r="C70" s="44" t="s">
        <v>408</v>
      </c>
      <c r="D70" s="38">
        <f>'WP 2-2-1 Accum Res'!CT69</f>
        <v>1232408.359999998</v>
      </c>
      <c r="E70" s="38">
        <f>'WP 2-2-1 Accum Res'!DF69</f>
        <v>1268362.9299999978</v>
      </c>
      <c r="F70" s="38">
        <f>'WP 2-2-1 Accum Res'!EV69</f>
        <v>1376365</v>
      </c>
      <c r="G70" s="38">
        <f>'WP 2-2-1 Accum Res'!EW69</f>
        <v>1489012</v>
      </c>
      <c r="H70" s="38">
        <f>'WP 2-2-1 Accum Res'!EX69</f>
        <v>1595946</v>
      </c>
    </row>
    <row r="71" spans="1:10">
      <c r="A71" s="160">
        <f t="shared" si="0"/>
        <v>62</v>
      </c>
      <c r="B71" s="160"/>
      <c r="C71" s="44" t="s">
        <v>817</v>
      </c>
      <c r="D71" s="38">
        <f>'WP 2-2-1 Accum Res'!CT70</f>
        <v>-1224434.6799996472</v>
      </c>
      <c r="E71" s="38">
        <f>'WP 2-2-1 Accum Res'!DF70</f>
        <v>-1225484.0199996473</v>
      </c>
      <c r="F71" s="1056">
        <f>'WP 2-2-1 Accum Res'!$EV$70</f>
        <v>-1225484</v>
      </c>
      <c r="G71" s="1056">
        <f>'WP 2-2-1 Accum Res'!$EW$70</f>
        <v>-1225484</v>
      </c>
      <c r="H71" s="1056">
        <f>'WP 2-2-1 Accum Res'!$EX$70</f>
        <v>-1225484</v>
      </c>
    </row>
    <row r="72" spans="1:10">
      <c r="A72" s="160">
        <f t="shared" si="0"/>
        <v>63</v>
      </c>
      <c r="B72" s="7"/>
      <c r="C72" s="7" t="s">
        <v>446</v>
      </c>
      <c r="D72" s="1134">
        <f ca="1">SUM(D10:D71)</f>
        <v>2162654023.23</v>
      </c>
      <c r="E72" s="1134">
        <f ca="1">SUM(E10:E71)</f>
        <v>2265975733.4000006</v>
      </c>
      <c r="F72" s="1134">
        <f ca="1">SUM(F10:F71)</f>
        <v>2378694287</v>
      </c>
      <c r="G72" s="1134">
        <f ca="1">SUM(G10:G71)</f>
        <v>2516217002</v>
      </c>
      <c r="H72" s="1134">
        <f ca="1">SUM(H10:H71)</f>
        <v>2664796724</v>
      </c>
    </row>
    <row r="73" spans="1:10">
      <c r="A73" s="160">
        <f t="shared" si="0"/>
        <v>64</v>
      </c>
      <c r="B73" s="7"/>
      <c r="C73" s="7" t="s">
        <v>849</v>
      </c>
      <c r="D73" s="884">
        <f>-'WP 2-4 RWIP'!C10</f>
        <v>-19672899.260000002</v>
      </c>
      <c r="E73" s="884">
        <f>-'WP 2-4 RWIP'!C22</f>
        <v>-28096290.140000001</v>
      </c>
      <c r="F73" s="884">
        <f>-'WP 2-4 RWIP'!C37</f>
        <v>-28096290.140000001</v>
      </c>
      <c r="G73" s="884">
        <f>-'WP 2-4 RWIP'!C52</f>
        <v>-28096290.140000001</v>
      </c>
      <c r="H73" s="884">
        <f>-'WP 2-4 RWIP'!C67</f>
        <v>-28096290.140000001</v>
      </c>
    </row>
    <row r="74" spans="1:10" ht="13.5" thickBot="1">
      <c r="A74" s="160">
        <f t="shared" si="0"/>
        <v>65</v>
      </c>
      <c r="B74" s="7"/>
      <c r="C74" s="7" t="s">
        <v>440</v>
      </c>
      <c r="D74" s="138">
        <f ca="1">SUM(D72:D73)</f>
        <v>2142981123.97</v>
      </c>
      <c r="E74" s="138">
        <f ca="1">SUM(E72:E73)</f>
        <v>2237879443.2600007</v>
      </c>
      <c r="F74" s="138">
        <f ca="1">SUM(F72:F73)</f>
        <v>2350597996.8600001</v>
      </c>
      <c r="G74" s="138">
        <f ca="1">SUM(G72:G73)</f>
        <v>2488120711.8600001</v>
      </c>
      <c r="H74" s="138">
        <f ca="1">SUM(H72:H73)</f>
        <v>2636700433.8600001</v>
      </c>
      <c r="I74" s="25"/>
      <c r="J74" s="25"/>
    </row>
    <row r="75" spans="1:10" ht="13.5" thickTop="1">
      <c r="A75" s="8"/>
      <c r="B75" s="7"/>
      <c r="C75" s="7"/>
      <c r="D75" s="187">
        <f ca="1">D74-'WP 2-2-1 Accum Res'!CT71+'WP 2-4 RWIP'!C10</f>
        <v>0</v>
      </c>
      <c r="E75" s="187">
        <f ca="1">E74-'WP 2-2-1 Accum Res'!DF71+'WP 2-4 RWIP'!C22</f>
        <v>1.3411045074462891E-7</v>
      </c>
      <c r="F75" s="187">
        <f ca="1">F74-'WP 2-2-1 Accum Res'!EV71+'WP 2-4 RWIP'!C38</f>
        <v>1.2293457984924316E-7</v>
      </c>
      <c r="G75" s="187">
        <f ca="1">G74-'WP 2-2-1 Accum Res'!EW71+'WP 2-4 RWIP'!C53</f>
        <v>1.2293457984924316E-7</v>
      </c>
      <c r="H75" s="187">
        <f ca="1">H74-'WP 2-2-1 Accum Res'!EX71+'WP 2-4 RWIP'!C68</f>
        <v>1.2293457984924316E-7</v>
      </c>
    </row>
    <row r="76" spans="1:10">
      <c r="D76" s="315"/>
      <c r="E76" s="315"/>
      <c r="F76" s="315"/>
    </row>
    <row r="77" spans="1:10" ht="15.75">
      <c r="C77" s="23"/>
      <c r="E77" s="313"/>
      <c r="F77" s="313"/>
    </row>
  </sheetData>
  <phoneticPr fontId="18" type="noConversion"/>
  <printOptions horizontalCentered="1"/>
  <pageMargins left="0.7" right="0.7" top="0.75" bottom="0.75" header="0.3" footer="0.3"/>
  <pageSetup scale="72" orientation="portrait" verticalDpi="300"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pageSetUpPr fitToPage="1"/>
  </sheetPr>
  <dimension ref="A1:ACD395"/>
  <sheetViews>
    <sheetView showGridLines="0" zoomScale="55" zoomScaleNormal="55" workbookViewId="0">
      <pane xSplit="91" ySplit="8" topLeftCell="CN18" activePane="bottomRight" state="frozen"/>
      <selection activeCell="P28" sqref="P28"/>
      <selection pane="topRight" activeCell="P28" sqref="P28"/>
      <selection pane="bottomLeft" activeCell="P28" sqref="P28"/>
      <selection pane="bottomRight" activeCell="CQ75" sqref="CQ75"/>
    </sheetView>
  </sheetViews>
  <sheetFormatPr defaultColWidth="9.140625" defaultRowHeight="12.75"/>
  <cols>
    <col min="1" max="1" width="6.5703125" style="29" customWidth="1"/>
    <col min="2" max="2" width="11.140625" style="29" customWidth="1"/>
    <col min="3" max="3" width="33.28515625" style="29" customWidth="1"/>
    <col min="4" max="27" width="12.7109375" style="107" hidden="1" customWidth="1"/>
    <col min="28" max="28" width="18.85546875" style="107" hidden="1" customWidth="1"/>
    <col min="29" max="29" width="18.5703125" style="107" hidden="1" customWidth="1"/>
    <col min="30" max="31" width="18.85546875" style="107" hidden="1" customWidth="1"/>
    <col min="32" max="34" width="18.5703125" style="107" hidden="1" customWidth="1"/>
    <col min="35" max="35" width="18.85546875" style="107" hidden="1" customWidth="1"/>
    <col min="36" max="36" width="17.85546875" style="107" hidden="1" customWidth="1"/>
    <col min="37" max="37" width="20" style="107" hidden="1" customWidth="1"/>
    <col min="38" max="38" width="18.85546875" style="107" hidden="1" customWidth="1"/>
    <col min="39" max="39" width="17.42578125" style="107" hidden="1" customWidth="1"/>
    <col min="40" max="91" width="18.85546875" style="107" hidden="1" customWidth="1"/>
    <col min="92" max="151" width="18.85546875" style="107" customWidth="1"/>
    <col min="152" max="152" width="21.140625" style="107" bestFit="1" customWidth="1"/>
    <col min="153" max="153" width="21.42578125" style="107" bestFit="1" customWidth="1"/>
    <col min="154" max="154" width="21.140625" style="107" bestFit="1" customWidth="1"/>
    <col min="155" max="155" width="10.42578125" style="109" customWidth="1"/>
    <col min="156" max="167" width="10.7109375" style="107" hidden="1" customWidth="1"/>
    <col min="168" max="168" width="10.5703125" style="107" hidden="1" customWidth="1"/>
    <col min="169" max="179" width="10.7109375" style="107" hidden="1" customWidth="1"/>
    <col min="180" max="180" width="15.7109375" style="107" hidden="1" customWidth="1"/>
    <col min="181" max="182" width="15.28515625" style="107" hidden="1" customWidth="1"/>
    <col min="183" max="186" width="15.7109375" style="107" hidden="1" customWidth="1"/>
    <col min="187" max="189" width="15.28515625" style="107" hidden="1" customWidth="1"/>
    <col min="190" max="190" width="14.42578125" style="107" hidden="1" customWidth="1"/>
    <col min="191" max="191" width="14.85546875" style="107" hidden="1" customWidth="1"/>
    <col min="192" max="193" width="15.28515625" style="107" hidden="1" customWidth="1"/>
    <col min="194" max="209" width="15.7109375" style="107" hidden="1" customWidth="1"/>
    <col min="210" max="210" width="17" style="107" hidden="1" customWidth="1"/>
    <col min="211" max="212" width="17.28515625" style="107" hidden="1" customWidth="1"/>
    <col min="213" max="213" width="17" style="107" hidden="1" customWidth="1"/>
    <col min="214" max="214" width="17.28515625" style="107" hidden="1" customWidth="1"/>
    <col min="215" max="215" width="16.5703125" style="107" hidden="1" customWidth="1"/>
    <col min="216" max="242" width="17.28515625" style="107" hidden="1" customWidth="1"/>
    <col min="243" max="302" width="17.28515625" style="107" customWidth="1"/>
    <col min="303" max="305" width="19.140625" style="29" bestFit="1" customWidth="1"/>
    <col min="306" max="306" width="1.85546875" style="29" customWidth="1"/>
    <col min="307" max="328" width="10.5703125" style="29" hidden="1" customWidth="1"/>
    <col min="329" max="329" width="11.28515625" style="29" hidden="1" customWidth="1"/>
    <col min="330" max="330" width="10.5703125" style="29" hidden="1" customWidth="1"/>
    <col min="331" max="331" width="15.28515625" style="29" hidden="1" customWidth="1"/>
    <col min="332" max="332" width="14.42578125" style="29" hidden="1" customWidth="1"/>
    <col min="333" max="333" width="15.7109375" style="29" hidden="1" customWidth="1"/>
    <col min="334" max="337" width="15.28515625" style="29" hidden="1" customWidth="1"/>
    <col min="338" max="339" width="14.85546875" style="29" hidden="1" customWidth="1"/>
    <col min="340" max="340" width="12.85546875" style="29" hidden="1" customWidth="1"/>
    <col min="341" max="341" width="13.5703125" style="29" hidden="1" customWidth="1"/>
    <col min="342" max="342" width="15.28515625" style="29" hidden="1" customWidth="1"/>
    <col min="343" max="343" width="15.7109375" style="29" hidden="1" customWidth="1"/>
    <col min="344" max="344" width="14.85546875" style="29" hidden="1" customWidth="1"/>
    <col min="345" max="366" width="15.28515625" style="29" hidden="1" customWidth="1"/>
    <col min="367" max="367" width="18.5703125" style="29" hidden="1" customWidth="1"/>
    <col min="368" max="384" width="15.28515625" style="29" hidden="1" customWidth="1"/>
    <col min="385" max="385" width="11.42578125" style="29" hidden="1" customWidth="1"/>
    <col min="386" max="391" width="15.28515625" style="29" hidden="1" customWidth="1"/>
    <col min="392" max="392" width="17.140625" style="29" hidden="1" customWidth="1"/>
    <col min="393" max="393" width="15.28515625" style="29" hidden="1" customWidth="1"/>
    <col min="394" max="410" width="15.28515625" style="29" customWidth="1"/>
    <col min="411" max="417" width="17.5703125" style="29" bestFit="1" customWidth="1"/>
    <col min="418" max="453" width="15.28515625" style="29" customWidth="1"/>
    <col min="454" max="454" width="17.7109375" style="29" bestFit="1" customWidth="1"/>
    <col min="455" max="456" width="17.7109375" style="29" customWidth="1"/>
    <col min="457" max="457" width="2" style="29" customWidth="1"/>
    <col min="458" max="481" width="11.7109375" style="29" hidden="1" customWidth="1"/>
    <col min="482" max="482" width="8.5703125" style="29" hidden="1" customWidth="1"/>
    <col min="483" max="483" width="8.85546875" style="29" hidden="1" customWidth="1"/>
    <col min="484" max="484" width="13.140625" style="29" hidden="1" customWidth="1"/>
    <col min="485" max="485" width="12.85546875" style="29" hidden="1" customWidth="1"/>
    <col min="486" max="486" width="10.28515625" style="29" hidden="1" customWidth="1"/>
    <col min="487" max="487" width="10.7109375" style="29" hidden="1" customWidth="1"/>
    <col min="488" max="488" width="9.28515625" style="29" hidden="1" customWidth="1"/>
    <col min="489" max="489" width="8.85546875" style="29" hidden="1" customWidth="1"/>
    <col min="490" max="490" width="12.85546875" style="29" hidden="1" customWidth="1"/>
    <col min="491" max="491" width="8.5703125" style="29" hidden="1" customWidth="1"/>
    <col min="492" max="492" width="15.7109375" style="29" hidden="1" customWidth="1"/>
    <col min="493" max="493" width="16.42578125" style="29" hidden="1" customWidth="1"/>
    <col min="494" max="495" width="12.42578125" style="29" hidden="1" customWidth="1"/>
    <col min="496" max="499" width="11.140625" style="29" hidden="1" customWidth="1"/>
    <col min="500" max="503" width="12.42578125" style="29" hidden="1" customWidth="1"/>
    <col min="504" max="504" width="14.85546875" style="29" hidden="1" customWidth="1"/>
    <col min="505" max="522" width="12.42578125" style="29" hidden="1" customWidth="1"/>
    <col min="523" max="544" width="15.7109375" style="29" hidden="1" customWidth="1"/>
    <col min="545" max="604" width="15.7109375" style="29" customWidth="1"/>
    <col min="605" max="605" width="17.7109375" style="29" bestFit="1" customWidth="1"/>
    <col min="606" max="607" width="17.7109375" style="29" customWidth="1"/>
    <col min="608" max="608" width="2.140625" style="29" customWidth="1"/>
    <col min="609" max="616" width="9.28515625" style="29" hidden="1" customWidth="1"/>
    <col min="617" max="617" width="9.85546875" style="29" hidden="1" customWidth="1"/>
    <col min="618" max="619" width="9.28515625" style="29" hidden="1" customWidth="1"/>
    <col min="620" max="620" width="11.140625" style="29" hidden="1" customWidth="1"/>
    <col min="621" max="632" width="9.28515625" style="29" hidden="1" customWidth="1"/>
    <col min="633" max="633" width="11.140625" style="29" hidden="1" customWidth="1"/>
    <col min="634" max="634" width="8.85546875" style="29" hidden="1" customWidth="1"/>
    <col min="635" max="635" width="8.7109375" style="29" hidden="1" customWidth="1"/>
    <col min="636" max="636" width="10.28515625" style="29" hidden="1" customWidth="1"/>
    <col min="637" max="637" width="8.5703125" style="29" hidden="1" customWidth="1"/>
    <col min="638" max="638" width="12" style="29" hidden="1" customWidth="1"/>
    <col min="639" max="639" width="8.5703125" style="29" hidden="1" customWidth="1"/>
    <col min="640" max="640" width="11.5703125" style="29" hidden="1" customWidth="1"/>
    <col min="641" max="642" width="8.5703125" style="29" hidden="1" customWidth="1"/>
    <col min="643" max="643" width="8.7109375" style="29" hidden="1" customWidth="1"/>
    <col min="644" max="644" width="9.7109375" style="29" hidden="1" customWidth="1"/>
    <col min="645" max="646" width="9.28515625" style="29" hidden="1" customWidth="1"/>
    <col min="647" max="695" width="12.42578125" style="29" hidden="1" customWidth="1"/>
    <col min="696" max="719" width="12.42578125" style="29" customWidth="1"/>
    <col min="720" max="720" width="16" style="29" bestFit="1" customWidth="1"/>
    <col min="721" max="755" width="12.42578125" style="29" customWidth="1"/>
    <col min="756" max="756" width="17.7109375" style="29" bestFit="1" customWidth="1"/>
    <col min="757" max="758" width="17.28515625" style="29" bestFit="1" customWidth="1"/>
    <col min="759" max="16384" width="9.140625" style="29"/>
  </cols>
  <sheetData>
    <row r="1" spans="1:758" s="93" customFormat="1">
      <c r="A1" s="45" t="str">
        <f>Inputs!B7</f>
        <v>Atlanta Gas Light Company (AGLC)</v>
      </c>
      <c r="B1" s="45"/>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c r="BQ1" s="94"/>
      <c r="BR1" s="94"/>
      <c r="BS1" s="94"/>
      <c r="BT1" s="94"/>
      <c r="BU1" s="94"/>
      <c r="BV1" s="94"/>
      <c r="BW1" s="94"/>
      <c r="BX1" s="94"/>
      <c r="BY1" s="94"/>
      <c r="BZ1" s="94"/>
      <c r="CA1" s="94"/>
      <c r="CB1" s="94"/>
      <c r="CC1" s="94"/>
      <c r="CD1" s="94"/>
      <c r="CE1" s="94"/>
      <c r="CF1" s="94"/>
      <c r="CG1" s="94"/>
      <c r="CH1" s="94"/>
      <c r="CI1" s="94"/>
      <c r="CJ1" s="94"/>
      <c r="CK1" s="94"/>
      <c r="CL1" s="94"/>
      <c r="CM1" s="94"/>
      <c r="CN1" s="94"/>
      <c r="CO1" s="94"/>
      <c r="CP1" s="94"/>
      <c r="CQ1" s="94"/>
      <c r="CR1" s="94"/>
      <c r="CS1" s="94"/>
      <c r="CT1" s="94"/>
      <c r="CU1" s="94"/>
      <c r="CV1" s="94"/>
      <c r="CW1" s="94"/>
      <c r="CX1" s="94"/>
      <c r="CY1" s="94"/>
      <c r="CZ1" s="94"/>
      <c r="DA1" s="94"/>
      <c r="DB1" s="94"/>
      <c r="DC1" s="94"/>
      <c r="DD1" s="94"/>
      <c r="DE1" s="94"/>
      <c r="DF1" s="94"/>
      <c r="DG1" s="94"/>
      <c r="DH1" s="94"/>
      <c r="DI1" s="94"/>
      <c r="DJ1" s="94"/>
      <c r="DK1" s="94"/>
      <c r="DL1" s="94"/>
      <c r="DM1" s="94"/>
      <c r="DN1" s="94"/>
      <c r="DO1" s="94"/>
      <c r="DP1" s="94"/>
      <c r="DQ1" s="94"/>
      <c r="DR1" s="94"/>
      <c r="DS1" s="94"/>
      <c r="DT1" s="94"/>
      <c r="DU1" s="94"/>
      <c r="DV1" s="94"/>
      <c r="DW1" s="94"/>
      <c r="DX1" s="94"/>
      <c r="DY1" s="94"/>
      <c r="DZ1" s="94"/>
      <c r="EA1" s="94"/>
      <c r="EB1" s="94"/>
      <c r="EC1" s="94"/>
      <c r="ED1" s="94"/>
      <c r="EE1" s="94"/>
      <c r="EF1" s="94"/>
      <c r="EG1" s="94"/>
      <c r="EH1" s="94"/>
      <c r="EI1" s="94"/>
      <c r="EJ1" s="94"/>
      <c r="EK1" s="94"/>
      <c r="EL1" s="94"/>
      <c r="EM1" s="94"/>
      <c r="EN1" s="94"/>
      <c r="EO1" s="94"/>
      <c r="EP1" s="94"/>
      <c r="EQ1" s="94"/>
      <c r="ER1" s="94"/>
      <c r="ES1" s="94"/>
      <c r="ET1" s="94"/>
      <c r="EU1" s="94"/>
      <c r="EV1" s="94"/>
      <c r="EW1" s="94"/>
      <c r="EX1" s="94"/>
      <c r="EY1" s="113"/>
      <c r="EZ1" s="94"/>
      <c r="FA1" s="114"/>
      <c r="FB1" s="114"/>
      <c r="FC1" s="114"/>
      <c r="FD1" s="114"/>
      <c r="FE1" s="114"/>
      <c r="FF1" s="114"/>
      <c r="FG1" s="114"/>
      <c r="FH1" s="114"/>
      <c r="FI1" s="114"/>
      <c r="FJ1" s="114"/>
      <c r="FK1" s="114"/>
      <c r="FL1" s="114"/>
      <c r="FM1" s="114"/>
      <c r="FN1" s="114"/>
      <c r="FO1" s="114"/>
      <c r="FP1" s="114"/>
      <c r="FQ1" s="114"/>
      <c r="FR1" s="114"/>
      <c r="FS1" s="114"/>
      <c r="FT1" s="114"/>
      <c r="FU1" s="114"/>
      <c r="FV1" s="114"/>
      <c r="FW1" s="114"/>
      <c r="FX1" s="114"/>
      <c r="FY1" s="114"/>
      <c r="FZ1" s="114"/>
      <c r="GA1" s="114"/>
      <c r="GB1" s="114"/>
      <c r="GC1" s="114"/>
      <c r="GD1" s="114"/>
      <c r="GE1" s="114"/>
      <c r="GF1" s="114"/>
      <c r="GG1" s="114"/>
      <c r="GH1" s="114"/>
      <c r="GI1" s="114"/>
      <c r="GJ1" s="114"/>
      <c r="GK1" s="114"/>
      <c r="GL1" s="114"/>
      <c r="GM1" s="114"/>
      <c r="GN1" s="114"/>
      <c r="GO1" s="114"/>
      <c r="GP1" s="114"/>
      <c r="GQ1" s="114"/>
      <c r="GR1" s="114"/>
      <c r="GS1" s="114"/>
      <c r="GT1" s="114"/>
      <c r="GU1" s="114"/>
      <c r="GV1" s="114"/>
      <c r="GW1" s="114"/>
      <c r="GX1" s="114"/>
      <c r="GY1" s="114"/>
      <c r="GZ1" s="114"/>
      <c r="HA1" s="114"/>
      <c r="HB1" s="114"/>
      <c r="HC1" s="114"/>
      <c r="HD1" s="114"/>
      <c r="HE1" s="114"/>
      <c r="HF1" s="114"/>
      <c r="HG1" s="114"/>
      <c r="HH1" s="114"/>
      <c r="HI1" s="114"/>
      <c r="HJ1" s="114"/>
      <c r="HK1" s="114"/>
      <c r="HL1" s="114"/>
      <c r="HM1" s="114"/>
      <c r="HN1" s="114"/>
      <c r="HO1" s="114"/>
      <c r="HP1" s="114"/>
      <c r="HQ1" s="114"/>
      <c r="HR1" s="114"/>
      <c r="HS1" s="114"/>
      <c r="HT1" s="114"/>
      <c r="HU1" s="114"/>
      <c r="HV1" s="114"/>
      <c r="HW1" s="114"/>
      <c r="HX1" s="114"/>
      <c r="HY1" s="114"/>
      <c r="HZ1" s="114"/>
      <c r="IA1" s="114"/>
      <c r="IB1" s="114"/>
      <c r="IC1" s="114"/>
      <c r="ID1" s="114"/>
      <c r="IE1" s="114"/>
      <c r="IF1" s="114"/>
      <c r="IG1" s="114"/>
      <c r="IH1" s="114"/>
      <c r="II1" s="114"/>
      <c r="IJ1" s="114"/>
      <c r="IK1" s="114"/>
      <c r="IL1" s="114"/>
      <c r="IM1" s="114"/>
      <c r="IN1" s="114"/>
      <c r="IO1" s="114"/>
      <c r="IP1" s="114"/>
      <c r="IQ1" s="114"/>
      <c r="IR1" s="114"/>
      <c r="IS1" s="114"/>
      <c r="IT1" s="114"/>
      <c r="IU1" s="114"/>
      <c r="IV1" s="114"/>
      <c r="IW1" s="114"/>
      <c r="IX1" s="114"/>
      <c r="IY1" s="114"/>
      <c r="IZ1" s="114"/>
      <c r="JA1" s="114"/>
      <c r="JB1" s="114"/>
      <c r="JC1" s="114"/>
      <c r="JD1" s="114"/>
      <c r="JE1" s="114"/>
      <c r="JF1" s="114"/>
      <c r="JG1" s="114"/>
      <c r="JH1" s="114"/>
      <c r="JI1" s="114"/>
      <c r="JJ1" s="114"/>
      <c r="JK1" s="114"/>
      <c r="JL1" s="114"/>
      <c r="JM1" s="114"/>
      <c r="JN1" s="114"/>
      <c r="JO1" s="114"/>
      <c r="JP1" s="114"/>
      <c r="JQ1" s="114"/>
      <c r="JR1" s="114"/>
      <c r="JS1" s="114"/>
      <c r="JT1" s="114"/>
      <c r="JU1" s="114"/>
      <c r="JV1" s="114"/>
      <c r="JW1" s="114"/>
      <c r="JX1" s="114"/>
      <c r="JY1" s="114"/>
      <c r="JZ1" s="114"/>
      <c r="KA1" s="114"/>
      <c r="KB1" s="114"/>
      <c r="KC1" s="114"/>
      <c r="KD1" s="114"/>
      <c r="KE1" s="114"/>
      <c r="KF1" s="114"/>
      <c r="KG1" s="114"/>
      <c r="KH1" s="114"/>
      <c r="KI1" s="114"/>
      <c r="KJ1" s="114"/>
      <c r="KK1" s="114"/>
      <c r="KL1" s="114"/>
      <c r="KM1" s="114"/>
      <c r="KN1" s="114"/>
      <c r="KO1" s="114"/>
      <c r="KP1" s="114"/>
    </row>
    <row r="2" spans="1:758" s="93" customFormat="1">
      <c r="A2" s="45" t="s">
        <v>812</v>
      </c>
      <c r="B2" s="45"/>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113"/>
      <c r="EZ2" s="94"/>
      <c r="FA2" s="114"/>
      <c r="FB2" s="114"/>
      <c r="FC2" s="114"/>
      <c r="FD2" s="114"/>
      <c r="FE2" s="114"/>
      <c r="FF2" s="114"/>
      <c r="FG2" s="114"/>
      <c r="FH2" s="114"/>
      <c r="FI2" s="114"/>
      <c r="FJ2" s="114"/>
      <c r="FK2" s="114"/>
      <c r="FL2" s="114"/>
      <c r="FM2" s="114"/>
      <c r="FN2" s="114"/>
      <c r="FO2" s="114"/>
      <c r="FP2" s="114"/>
      <c r="FQ2" s="114"/>
      <c r="FR2" s="114"/>
      <c r="FS2" s="114"/>
      <c r="FT2" s="114"/>
      <c r="FU2" s="114"/>
      <c r="FV2" s="114"/>
      <c r="FW2" s="114"/>
      <c r="FX2" s="114"/>
      <c r="FY2" s="114"/>
      <c r="FZ2" s="114"/>
      <c r="GA2" s="114"/>
      <c r="GB2" s="114"/>
      <c r="GC2" s="114"/>
      <c r="GD2" s="114"/>
      <c r="GE2" s="114"/>
      <c r="GF2" s="114"/>
      <c r="GG2" s="114"/>
      <c r="GH2" s="114"/>
      <c r="GI2" s="114"/>
      <c r="GJ2" s="114"/>
      <c r="GK2" s="114"/>
      <c r="GL2" s="114"/>
      <c r="GM2" s="114"/>
      <c r="GN2" s="114"/>
      <c r="GO2" s="114"/>
      <c r="GP2" s="114"/>
      <c r="GQ2" s="114"/>
      <c r="GR2" s="114"/>
      <c r="GS2" s="114"/>
      <c r="GT2" s="114"/>
      <c r="GU2" s="114"/>
      <c r="GV2" s="114"/>
      <c r="GW2" s="114"/>
      <c r="GX2" s="114"/>
      <c r="GY2" s="114"/>
      <c r="GZ2" s="114"/>
      <c r="HA2" s="114"/>
      <c r="HB2" s="114"/>
      <c r="HC2" s="114"/>
      <c r="HD2" s="114"/>
      <c r="HE2" s="114"/>
      <c r="HF2" s="114"/>
      <c r="HG2" s="114"/>
      <c r="HH2" s="114"/>
      <c r="HI2" s="114"/>
      <c r="HJ2" s="114"/>
      <c r="HK2" s="114"/>
      <c r="HL2" s="114"/>
      <c r="HM2" s="114"/>
      <c r="HN2" s="114"/>
      <c r="HO2" s="114"/>
      <c r="HP2" s="114"/>
      <c r="HQ2" s="114"/>
      <c r="HR2" s="114"/>
      <c r="HS2" s="114"/>
      <c r="HT2" s="114"/>
      <c r="HU2" s="114"/>
      <c r="HV2" s="114"/>
      <c r="HW2" s="114"/>
      <c r="HX2" s="114"/>
      <c r="HY2" s="114"/>
      <c r="HZ2" s="114"/>
      <c r="IA2" s="114"/>
      <c r="IB2" s="114"/>
      <c r="IC2" s="114"/>
      <c r="ID2" s="114"/>
      <c r="IE2" s="114"/>
      <c r="IF2" s="114"/>
      <c r="IG2" s="114"/>
      <c r="IH2" s="114"/>
      <c r="II2" s="114"/>
      <c r="IJ2" s="114"/>
      <c r="IK2" s="114"/>
      <c r="IL2" s="114"/>
      <c r="IM2" s="114"/>
      <c r="IN2" s="114"/>
      <c r="IO2" s="114"/>
      <c r="IP2" s="114"/>
      <c r="IQ2" s="114"/>
      <c r="IR2" s="114"/>
      <c r="IS2" s="114"/>
      <c r="IT2" s="114"/>
      <c r="IU2" s="114"/>
      <c r="IV2" s="114"/>
      <c r="IW2" s="114"/>
      <c r="IX2" s="114"/>
      <c r="IY2" s="114"/>
      <c r="IZ2" s="114"/>
      <c r="JA2" s="114"/>
      <c r="JB2" s="114"/>
      <c r="JC2" s="114"/>
      <c r="JD2" s="114"/>
      <c r="JE2" s="114"/>
      <c r="JF2" s="114"/>
      <c r="JG2" s="114"/>
      <c r="JH2" s="114"/>
      <c r="JI2" s="114"/>
      <c r="JJ2" s="114"/>
      <c r="JK2" s="114"/>
      <c r="JL2" s="114"/>
      <c r="JM2" s="114"/>
      <c r="JN2" s="114"/>
      <c r="JO2" s="114"/>
      <c r="JP2" s="114"/>
      <c r="JQ2" s="114"/>
      <c r="JR2" s="114"/>
      <c r="JS2" s="114"/>
      <c r="JT2" s="114"/>
      <c r="JU2" s="114"/>
      <c r="JV2" s="114"/>
      <c r="JW2" s="114"/>
      <c r="JX2" s="114"/>
      <c r="JY2" s="114"/>
      <c r="JZ2" s="114"/>
      <c r="KA2" s="114"/>
      <c r="KB2" s="114"/>
      <c r="KC2" s="114"/>
      <c r="KD2" s="114"/>
      <c r="KE2" s="114"/>
      <c r="KF2" s="114"/>
      <c r="KG2" s="114"/>
      <c r="KH2" s="114"/>
      <c r="KI2" s="114"/>
      <c r="KJ2" s="114"/>
      <c r="KK2" s="114"/>
      <c r="KL2" s="114"/>
      <c r="KM2" s="114"/>
      <c r="KN2" s="114"/>
      <c r="KO2" s="114"/>
      <c r="KP2" s="114"/>
    </row>
    <row r="3" spans="1:758" s="112" customFormat="1" ht="12.75" customHeight="1">
      <c r="A3" s="111" t="s">
        <v>18</v>
      </c>
      <c r="B3" s="111"/>
      <c r="D3" s="1291" t="s">
        <v>847</v>
      </c>
      <c r="E3" s="1291"/>
      <c r="F3" s="1291"/>
      <c r="G3" s="1291"/>
      <c r="H3" s="1291"/>
      <c r="I3" s="1291"/>
      <c r="J3" s="1291"/>
      <c r="K3" s="1291"/>
      <c r="L3" s="1291"/>
      <c r="M3" s="1291"/>
      <c r="N3" s="1291"/>
      <c r="O3" s="1291"/>
      <c r="P3" s="1291"/>
      <c r="Q3" s="1291"/>
      <c r="R3" s="1291"/>
      <c r="S3" s="1291"/>
      <c r="T3" s="1291"/>
      <c r="U3" s="1291"/>
      <c r="V3" s="1291"/>
      <c r="W3" s="1291"/>
      <c r="X3" s="1291"/>
      <c r="Y3" s="1291"/>
      <c r="Z3" s="1291"/>
      <c r="AA3" s="123"/>
      <c r="AB3" s="1291" t="str">
        <f>D3</f>
        <v>Accumulated Reserves</v>
      </c>
      <c r="AC3" s="1291"/>
      <c r="AD3" s="1291"/>
      <c r="AE3" s="1291"/>
      <c r="AF3" s="1291"/>
      <c r="AG3" s="1291"/>
      <c r="AH3" s="1291"/>
      <c r="AI3" s="1291"/>
      <c r="AJ3" s="1291"/>
      <c r="AK3" s="1291"/>
      <c r="AL3" s="1291"/>
      <c r="AM3" s="1291"/>
      <c r="AN3" s="1291"/>
      <c r="AO3" s="1291"/>
      <c r="AP3" s="1291"/>
      <c r="AQ3" s="1291"/>
      <c r="AR3" s="1291"/>
      <c r="AS3" s="1291"/>
      <c r="AT3" s="1291"/>
      <c r="AU3" s="1291"/>
      <c r="AV3" s="1291"/>
      <c r="AW3" s="1291"/>
      <c r="AX3" s="1291"/>
      <c r="AY3" s="1291"/>
      <c r="AZ3" s="1291"/>
      <c r="BA3" s="123"/>
      <c r="BB3" s="123"/>
      <c r="BC3" s="123"/>
      <c r="BD3" s="123"/>
      <c r="BE3" s="123"/>
      <c r="BF3" s="123"/>
      <c r="BG3" s="123"/>
      <c r="BH3" s="123"/>
      <c r="BI3" s="123"/>
      <c r="BJ3" s="123"/>
      <c r="BK3" s="123"/>
      <c r="BL3" s="123"/>
      <c r="BM3" s="123"/>
      <c r="BN3" s="123"/>
      <c r="BO3" s="123"/>
      <c r="BP3" s="123"/>
      <c r="BQ3" s="123"/>
      <c r="BR3" s="123"/>
      <c r="BS3" s="123"/>
      <c r="BT3" s="123"/>
      <c r="BU3" s="123"/>
      <c r="BV3" s="123"/>
      <c r="BW3" s="123"/>
      <c r="BX3" s="123"/>
      <c r="BY3" s="123"/>
      <c r="BZ3" s="123"/>
      <c r="CA3" s="123"/>
      <c r="CB3" s="123"/>
      <c r="CC3" s="123"/>
      <c r="CD3" s="123"/>
      <c r="CE3" s="123"/>
      <c r="CF3" s="123"/>
      <c r="CG3" s="123"/>
      <c r="CH3" s="123"/>
      <c r="CI3" s="123"/>
      <c r="CJ3" s="123"/>
      <c r="CK3" s="123"/>
      <c r="CL3" s="123"/>
      <c r="CM3" s="123"/>
      <c r="CN3" s="123"/>
      <c r="CO3" s="123"/>
      <c r="CP3" s="123"/>
      <c r="CQ3" s="123"/>
      <c r="CR3" s="123"/>
      <c r="CS3" s="123"/>
      <c r="CT3" s="123"/>
      <c r="CU3" s="123"/>
      <c r="CV3" s="123"/>
      <c r="CW3" s="123"/>
      <c r="CX3" s="123"/>
      <c r="CY3" s="123"/>
      <c r="CZ3" s="123"/>
      <c r="DA3" s="123"/>
      <c r="DB3" s="123"/>
      <c r="DC3" s="123"/>
      <c r="DD3" s="123"/>
      <c r="DE3" s="123"/>
      <c r="DF3" s="123"/>
      <c r="DG3" s="123"/>
      <c r="DH3" s="123"/>
      <c r="DI3" s="123"/>
      <c r="DJ3" s="123"/>
      <c r="DK3" s="123"/>
      <c r="DL3" s="123"/>
      <c r="DM3" s="123"/>
      <c r="DN3" s="123"/>
      <c r="DO3" s="123"/>
      <c r="DP3" s="123"/>
      <c r="DQ3" s="123"/>
      <c r="DR3" s="123"/>
      <c r="DS3" s="123"/>
      <c r="DT3" s="123"/>
      <c r="DU3" s="123"/>
      <c r="DV3" s="123"/>
      <c r="DW3" s="123"/>
      <c r="DX3" s="123"/>
      <c r="DY3" s="123"/>
      <c r="DZ3" s="123"/>
      <c r="EA3" s="123"/>
      <c r="EB3" s="123"/>
      <c r="EC3" s="123"/>
      <c r="ED3" s="123"/>
      <c r="EE3" s="123"/>
      <c r="EF3" s="123"/>
      <c r="EG3" s="123"/>
      <c r="EH3" s="123"/>
      <c r="EI3" s="123"/>
      <c r="EJ3" s="123"/>
      <c r="EK3" s="123"/>
      <c r="EL3" s="123"/>
      <c r="EM3" s="123"/>
      <c r="EN3" s="123"/>
      <c r="EO3" s="123"/>
      <c r="EP3" s="123"/>
      <c r="EQ3" s="123"/>
      <c r="ER3" s="123"/>
      <c r="ES3" s="123"/>
      <c r="ET3" s="123"/>
      <c r="EU3" s="123"/>
      <c r="EV3" s="115"/>
      <c r="EW3" s="115"/>
      <c r="EX3" s="115"/>
      <c r="EY3" s="116"/>
      <c r="EZ3" s="1292" t="s">
        <v>850</v>
      </c>
      <c r="FA3" s="1292"/>
      <c r="FB3" s="1292"/>
      <c r="FC3" s="1292"/>
      <c r="FD3" s="1292"/>
      <c r="FE3" s="1292"/>
      <c r="FF3" s="1292"/>
      <c r="FG3" s="1292"/>
      <c r="FH3" s="1292"/>
      <c r="FI3" s="1292"/>
      <c r="FJ3" s="1292"/>
      <c r="FK3" s="1292"/>
      <c r="FL3" s="1292"/>
      <c r="FM3" s="1292"/>
      <c r="FN3" s="1292"/>
      <c r="FO3" s="1292"/>
      <c r="FP3" s="1292"/>
      <c r="FQ3" s="1292"/>
      <c r="FR3" s="1292"/>
      <c r="FS3" s="1292"/>
      <c r="FT3" s="1292"/>
      <c r="FU3" s="1292"/>
      <c r="FV3" s="1292"/>
      <c r="FW3" s="1292"/>
      <c r="FX3" s="1292"/>
      <c r="FY3" s="1292"/>
      <c r="FZ3" s="1292"/>
      <c r="GA3" s="1292"/>
      <c r="GB3" s="1292"/>
      <c r="GC3" s="1292"/>
      <c r="GD3" s="1292"/>
      <c r="GE3" s="1292"/>
      <c r="GF3" s="1292"/>
      <c r="GG3" s="1292"/>
      <c r="GH3" s="1292"/>
      <c r="GI3" s="1292"/>
      <c r="GJ3" s="1292"/>
      <c r="GK3" s="1292"/>
      <c r="GL3" s="1292"/>
      <c r="GM3" s="1292"/>
      <c r="GN3" s="1292"/>
      <c r="GO3" s="1292"/>
      <c r="GP3" s="1292"/>
      <c r="GQ3" s="1292"/>
      <c r="GR3" s="1292"/>
      <c r="GS3" s="1292"/>
      <c r="GT3" s="1292"/>
      <c r="GU3" s="1292"/>
      <c r="GV3" s="1292"/>
      <c r="GW3" s="1292"/>
      <c r="GX3" s="1292"/>
      <c r="GY3" s="1292"/>
      <c r="GZ3" s="1292"/>
      <c r="HA3" s="1292"/>
      <c r="HB3" s="1292"/>
      <c r="HC3" s="1292"/>
      <c r="HD3" s="1292"/>
      <c r="HE3" s="1292"/>
      <c r="HF3" s="1292"/>
      <c r="HG3" s="1292"/>
      <c r="HH3" s="1292"/>
      <c r="HI3" s="1292"/>
      <c r="HJ3" s="1292"/>
      <c r="HK3" s="1292"/>
      <c r="HL3" s="1292"/>
      <c r="HM3" s="1292"/>
      <c r="HN3" s="1292"/>
      <c r="HO3" s="1292"/>
      <c r="HP3" s="1292"/>
      <c r="HQ3" s="1292"/>
      <c r="HR3" s="1292"/>
      <c r="HS3" s="1292"/>
      <c r="HT3" s="1292"/>
      <c r="HU3" s="1292"/>
      <c r="HV3" s="1292"/>
      <c r="HW3" s="1292"/>
      <c r="HX3" s="1292"/>
      <c r="HY3" s="1292"/>
      <c r="HZ3" s="1292"/>
      <c r="IA3" s="1292"/>
      <c r="IB3" s="1292"/>
      <c r="IC3" s="1292"/>
      <c r="ID3" s="1292"/>
      <c r="IE3" s="1292"/>
      <c r="IF3" s="1292"/>
      <c r="IG3" s="1292"/>
      <c r="IH3" s="1292"/>
      <c r="II3" s="1292"/>
      <c r="IJ3" s="1292"/>
      <c r="IK3" s="1292"/>
      <c r="IL3" s="1292"/>
      <c r="IM3" s="1292"/>
      <c r="IN3" s="1292"/>
      <c r="IO3" s="1292"/>
      <c r="IP3" s="1292"/>
      <c r="IQ3" s="1292"/>
      <c r="IR3" s="1292"/>
      <c r="IS3" s="1292"/>
      <c r="IT3" s="1292"/>
      <c r="IU3" s="1292"/>
      <c r="IV3" s="1292"/>
      <c r="IW3" s="1292"/>
      <c r="IX3" s="1292"/>
      <c r="IY3" s="1292"/>
      <c r="IZ3" s="1292"/>
      <c r="JA3" s="1292"/>
      <c r="JB3" s="1292"/>
      <c r="JC3" s="1292"/>
      <c r="JD3" s="1292"/>
      <c r="JE3" s="1292"/>
      <c r="JF3" s="1292"/>
      <c r="JG3" s="1292"/>
      <c r="JH3" s="1292"/>
      <c r="JI3" s="1292"/>
      <c r="JJ3" s="1292"/>
      <c r="JK3" s="1292"/>
      <c r="JL3" s="1292"/>
      <c r="JM3" s="1292"/>
      <c r="JN3" s="1292"/>
      <c r="JO3" s="1292"/>
      <c r="JP3" s="1292"/>
      <c r="JQ3" s="1292"/>
      <c r="JR3" s="1292"/>
      <c r="JS3" s="1292"/>
      <c r="JT3" s="1292"/>
      <c r="JU3" s="1292"/>
      <c r="JV3" s="1292"/>
      <c r="JW3" s="1292"/>
      <c r="JX3" s="1292"/>
      <c r="JY3" s="1292"/>
      <c r="JZ3" s="1292"/>
      <c r="KA3" s="1292"/>
      <c r="KB3" s="1292"/>
      <c r="KC3" s="1292"/>
      <c r="KD3" s="1292"/>
      <c r="KE3" s="1292"/>
      <c r="KF3" s="1292"/>
      <c r="KG3" s="1292"/>
      <c r="KH3" s="1292"/>
      <c r="KI3" s="1292"/>
      <c r="KJ3" s="1292"/>
      <c r="KK3" s="1292"/>
      <c r="KL3" s="1292"/>
      <c r="KM3" s="1292"/>
      <c r="KN3" s="1292"/>
      <c r="KO3" s="1292"/>
      <c r="KP3" s="1292"/>
      <c r="KQ3" s="1292"/>
      <c r="KR3" s="857"/>
      <c r="KS3" s="857"/>
      <c r="KU3" s="1292" t="s">
        <v>832</v>
      </c>
      <c r="KV3" s="1292"/>
      <c r="KW3" s="1292"/>
      <c r="KX3" s="1292"/>
      <c r="KY3" s="1292"/>
      <c r="KZ3" s="1292"/>
      <c r="LA3" s="1292"/>
      <c r="LB3" s="1292"/>
      <c r="LC3" s="1292"/>
      <c r="LD3" s="1292"/>
      <c r="LE3" s="1292"/>
      <c r="LF3" s="1292"/>
      <c r="LG3" s="1292"/>
      <c r="LH3" s="1292"/>
      <c r="LI3" s="1292"/>
      <c r="LJ3" s="1292"/>
      <c r="LK3" s="1292"/>
      <c r="LL3" s="1292"/>
      <c r="LM3" s="1292"/>
      <c r="LN3" s="1292"/>
      <c r="LO3" s="1292"/>
      <c r="LP3" s="1292"/>
      <c r="LQ3" s="1292"/>
      <c r="LR3" s="1292"/>
      <c r="LS3" s="1292"/>
      <c r="LT3" s="1292"/>
      <c r="LU3" s="1292"/>
      <c r="LV3" s="1292"/>
      <c r="LW3" s="1292"/>
      <c r="LX3" s="1292"/>
      <c r="LY3" s="1292"/>
      <c r="LZ3" s="1292"/>
      <c r="MA3" s="1292"/>
      <c r="MB3" s="1292"/>
      <c r="MC3" s="1292"/>
      <c r="MD3" s="1292"/>
      <c r="ME3" s="1292"/>
      <c r="MF3" s="1292"/>
      <c r="MG3" s="1292"/>
      <c r="MH3" s="1292"/>
      <c r="MI3" s="1292"/>
      <c r="MJ3" s="1292"/>
      <c r="MK3" s="1292"/>
      <c r="ML3" s="1292"/>
      <c r="MM3" s="1292"/>
      <c r="MN3" s="1292"/>
      <c r="MO3" s="1292"/>
      <c r="MP3" s="1292"/>
      <c r="MQ3" s="1292"/>
      <c r="MR3" s="1292"/>
      <c r="MS3" s="1292"/>
      <c r="MT3" s="1292"/>
      <c r="MU3" s="1292"/>
      <c r="MV3" s="1292"/>
      <c r="MW3" s="1292"/>
      <c r="MX3" s="1292"/>
      <c r="MY3" s="1292"/>
      <c r="MZ3" s="1292"/>
      <c r="NA3" s="1292"/>
      <c r="NB3" s="1292"/>
      <c r="NC3" s="1292"/>
      <c r="ND3" s="1292"/>
      <c r="NE3" s="1292"/>
      <c r="NF3" s="1292"/>
      <c r="NG3" s="1292"/>
      <c r="NH3" s="1292"/>
      <c r="NI3" s="1292"/>
      <c r="NJ3" s="1292"/>
      <c r="NK3" s="1292"/>
      <c r="NL3" s="1292"/>
      <c r="NM3" s="1292"/>
      <c r="NN3" s="1292"/>
      <c r="NO3" s="1292"/>
      <c r="NP3" s="1292"/>
      <c r="NQ3" s="1292"/>
      <c r="NR3" s="1292"/>
      <c r="NS3" s="1292"/>
      <c r="NT3" s="1292"/>
      <c r="NU3" s="1292"/>
      <c r="NV3" s="1292"/>
      <c r="NW3" s="1292"/>
      <c r="NX3" s="1292"/>
      <c r="NY3" s="1292"/>
      <c r="NZ3" s="1292"/>
      <c r="OA3" s="1292"/>
      <c r="OB3" s="1292"/>
      <c r="OC3" s="1292"/>
      <c r="OD3" s="1292"/>
      <c r="OE3" s="1292"/>
      <c r="OF3" s="1292"/>
      <c r="OG3" s="1292"/>
      <c r="OH3" s="1292"/>
      <c r="OI3" s="1292"/>
      <c r="OJ3" s="1292"/>
      <c r="OK3" s="1292"/>
      <c r="OL3" s="1292"/>
      <c r="OM3" s="1292"/>
      <c r="ON3" s="1292"/>
      <c r="OO3" s="1292"/>
      <c r="OP3" s="1292"/>
      <c r="OQ3" s="1292"/>
      <c r="OR3" s="1292"/>
      <c r="OS3" s="1292"/>
      <c r="OT3" s="1292"/>
      <c r="OU3" s="1292"/>
      <c r="OV3" s="1292"/>
      <c r="OW3" s="1292"/>
      <c r="OX3" s="1292"/>
      <c r="OY3" s="1292"/>
      <c r="OZ3" s="1292"/>
      <c r="PA3" s="1292"/>
      <c r="PB3" s="1292"/>
      <c r="PC3" s="1292"/>
      <c r="PD3" s="1292"/>
      <c r="PE3" s="1292"/>
      <c r="PF3" s="1292"/>
      <c r="PG3" s="1292"/>
      <c r="PH3" s="1292"/>
      <c r="PI3" s="1292"/>
      <c r="PJ3" s="1292"/>
      <c r="PK3" s="1292"/>
      <c r="PL3" s="1292"/>
      <c r="PM3" s="1292"/>
      <c r="PN3" s="1292"/>
      <c r="PO3" s="1292"/>
      <c r="PP3" s="1292"/>
      <c r="PQ3" s="1292"/>
      <c r="PR3" s="1292"/>
      <c r="PS3" s="1292"/>
      <c r="PT3" s="1292"/>
      <c r="PU3" s="1292"/>
      <c r="PV3" s="1292"/>
      <c r="PW3" s="1292"/>
      <c r="PX3" s="1292"/>
      <c r="PY3" s="1292"/>
      <c r="PZ3" s="1292"/>
      <c r="QA3" s="1292"/>
      <c r="QB3" s="1292"/>
      <c r="QC3" s="1292"/>
      <c r="QD3" s="1292"/>
      <c r="QE3" s="1292"/>
      <c r="QF3" s="1292"/>
      <c r="QG3" s="1292"/>
      <c r="QH3" s="1292"/>
      <c r="QI3" s="1292"/>
      <c r="QJ3" s="1292"/>
      <c r="QK3" s="1292"/>
      <c r="QL3" s="1292"/>
      <c r="QM3" s="857"/>
      <c r="QN3" s="857"/>
      <c r="QO3" s="170"/>
      <c r="QP3" s="1293" t="s">
        <v>851</v>
      </c>
      <c r="QQ3" s="1293"/>
      <c r="QR3" s="1293"/>
      <c r="QS3" s="1293"/>
      <c r="QT3" s="1293"/>
      <c r="QU3" s="1293"/>
      <c r="QV3" s="1293"/>
      <c r="QW3" s="1293"/>
      <c r="QX3" s="1293"/>
      <c r="QY3" s="1293"/>
      <c r="QZ3" s="1293"/>
      <c r="RA3" s="1293"/>
      <c r="RB3" s="1293"/>
      <c r="RC3" s="1293"/>
      <c r="RD3" s="1293"/>
      <c r="RE3" s="1293"/>
      <c r="RF3" s="1293"/>
      <c r="RG3" s="1293"/>
      <c r="RH3" s="1293"/>
      <c r="RI3" s="1293"/>
      <c r="RJ3" s="1293"/>
      <c r="RK3" s="1293"/>
      <c r="RL3" s="1293"/>
      <c r="RM3" s="1293"/>
      <c r="RN3" s="1293"/>
      <c r="RO3" s="1293"/>
      <c r="RP3" s="1293"/>
      <c r="RQ3" s="1293"/>
      <c r="RR3" s="1293"/>
      <c r="RS3" s="1293"/>
      <c r="RT3" s="1293"/>
      <c r="RU3" s="1293"/>
      <c r="RV3" s="1293"/>
      <c r="RW3" s="1293"/>
      <c r="RX3" s="1293"/>
      <c r="RY3" s="1293"/>
      <c r="RZ3" s="1293"/>
      <c r="SA3" s="1293"/>
      <c r="SB3" s="1293"/>
      <c r="SC3" s="1293"/>
      <c r="SD3" s="1293"/>
      <c r="SE3" s="1293"/>
      <c r="SF3" s="1293"/>
      <c r="SG3" s="1293"/>
      <c r="SH3" s="1293"/>
      <c r="SI3" s="1293"/>
      <c r="SJ3" s="1293"/>
      <c r="SK3" s="1293"/>
      <c r="SL3" s="1293"/>
      <c r="SM3" s="1293"/>
      <c r="SN3" s="1293"/>
      <c r="SO3" s="1293"/>
      <c r="SP3" s="1293"/>
      <c r="SQ3" s="1293"/>
      <c r="SR3" s="1293"/>
      <c r="SS3" s="1293"/>
      <c r="ST3" s="1293"/>
      <c r="SU3" s="1293"/>
      <c r="SV3" s="1293"/>
      <c r="SW3" s="1293"/>
      <c r="SX3" s="1293"/>
      <c r="SY3" s="1293"/>
      <c r="SZ3" s="1293"/>
      <c r="TA3" s="1293"/>
      <c r="TB3" s="1293"/>
      <c r="TC3" s="1293"/>
      <c r="TD3" s="1293"/>
      <c r="TE3" s="1293"/>
      <c r="TF3" s="1293"/>
      <c r="TG3" s="1293"/>
      <c r="TH3" s="1293"/>
      <c r="TI3" s="1293"/>
      <c r="TJ3" s="1293"/>
      <c r="TK3" s="1293"/>
      <c r="TL3" s="1293"/>
      <c r="TM3" s="1293"/>
      <c r="TN3" s="1293"/>
      <c r="TO3" s="1293"/>
      <c r="TP3" s="1293"/>
      <c r="TQ3" s="1293"/>
      <c r="TR3" s="1293"/>
      <c r="TS3" s="1293"/>
      <c r="TT3" s="1293"/>
      <c r="TU3" s="1293"/>
      <c r="TV3" s="1293"/>
      <c r="TW3" s="1293"/>
      <c r="TX3" s="1293"/>
      <c r="TY3" s="1293"/>
      <c r="TZ3" s="1293"/>
      <c r="UA3" s="1293"/>
      <c r="UB3" s="1293"/>
      <c r="UC3" s="1293"/>
      <c r="UD3" s="1293"/>
      <c r="UE3" s="1293"/>
      <c r="UF3" s="1293"/>
      <c r="UG3" s="1293"/>
      <c r="UH3" s="1293"/>
      <c r="UI3" s="1293"/>
      <c r="UJ3" s="1293"/>
      <c r="UK3" s="1293"/>
      <c r="UL3" s="1293"/>
      <c r="UM3" s="1293"/>
      <c r="UN3" s="1293"/>
      <c r="UO3" s="1293"/>
      <c r="UP3" s="1293"/>
      <c r="UQ3" s="1293"/>
      <c r="UR3" s="1293"/>
      <c r="US3" s="1293"/>
      <c r="UT3" s="1293"/>
      <c r="UU3" s="1293"/>
      <c r="UV3" s="1293"/>
      <c r="UW3" s="1293"/>
      <c r="UX3" s="1293"/>
      <c r="UY3" s="1293"/>
      <c r="UZ3" s="1293"/>
      <c r="VA3" s="1293"/>
      <c r="VB3" s="1293"/>
      <c r="VC3" s="1293"/>
      <c r="VD3" s="1293"/>
      <c r="VE3" s="1293"/>
      <c r="VF3" s="1293"/>
      <c r="VG3" s="1293"/>
      <c r="VH3" s="1293"/>
      <c r="VI3" s="1293"/>
      <c r="VJ3" s="1293"/>
      <c r="VK3" s="1293"/>
      <c r="VL3" s="1293"/>
      <c r="VM3" s="1293"/>
      <c r="VN3" s="1293"/>
      <c r="VO3" s="1293"/>
      <c r="VP3" s="1293"/>
      <c r="VQ3" s="1293"/>
      <c r="VR3" s="1293"/>
      <c r="VS3" s="1293"/>
      <c r="VT3" s="1293"/>
      <c r="VU3" s="1293"/>
      <c r="VV3" s="1293"/>
      <c r="VW3" s="1293"/>
      <c r="VX3" s="1293"/>
      <c r="VY3" s="1293"/>
      <c r="VZ3" s="1293"/>
      <c r="WA3" s="1293"/>
      <c r="WB3" s="1293"/>
      <c r="WC3" s="1293"/>
      <c r="WD3" s="1293"/>
      <c r="WE3" s="1293"/>
      <c r="WF3" s="1293"/>
      <c r="WG3" s="1293"/>
      <c r="WH3" s="858"/>
      <c r="WI3" s="858"/>
      <c r="WK3" s="1293" t="s">
        <v>852</v>
      </c>
      <c r="WL3" s="1293"/>
      <c r="WM3" s="1293"/>
      <c r="WN3" s="1293"/>
      <c r="WO3" s="1293"/>
      <c r="WP3" s="1293"/>
      <c r="WQ3" s="1293"/>
      <c r="WR3" s="1293"/>
      <c r="WS3" s="1293"/>
      <c r="WT3" s="1293"/>
      <c r="WU3" s="1293"/>
      <c r="WV3" s="1293"/>
      <c r="WW3" s="1293"/>
      <c r="WX3" s="1293"/>
      <c r="WY3" s="1293"/>
      <c r="WZ3" s="1293"/>
      <c r="XA3" s="1293"/>
      <c r="XB3" s="1293"/>
      <c r="XC3" s="1293"/>
      <c r="XD3" s="1293"/>
      <c r="XE3" s="1293"/>
      <c r="XF3" s="1293"/>
      <c r="XG3" s="1293"/>
      <c r="XH3" s="1293"/>
      <c r="XI3" s="1293"/>
      <c r="XJ3" s="1293"/>
      <c r="XK3" s="1293"/>
      <c r="XL3" s="1293"/>
      <c r="XM3" s="1293"/>
      <c r="XN3" s="1293"/>
      <c r="XO3" s="1293"/>
      <c r="XP3" s="1293"/>
      <c r="XQ3" s="1293"/>
      <c r="XR3" s="1293"/>
      <c r="XS3" s="1293"/>
      <c r="XT3" s="1293"/>
      <c r="XU3" s="1293"/>
      <c r="XV3" s="1293"/>
      <c r="XW3" s="1293"/>
      <c r="XX3" s="1293"/>
      <c r="XY3" s="1293"/>
      <c r="XZ3" s="1293"/>
      <c r="YA3" s="1293"/>
      <c r="YB3" s="1293"/>
      <c r="YC3" s="1293"/>
      <c r="YD3" s="1293"/>
      <c r="YE3" s="1293"/>
      <c r="YF3" s="1293"/>
      <c r="YG3" s="1293"/>
      <c r="YH3" s="1293"/>
      <c r="YI3" s="1293"/>
      <c r="YJ3" s="1293"/>
      <c r="YK3" s="1293"/>
      <c r="YL3" s="1293"/>
      <c r="YM3" s="1293"/>
      <c r="YN3" s="1293"/>
      <c r="YO3" s="1293"/>
      <c r="YP3" s="1293"/>
      <c r="YQ3" s="1293"/>
      <c r="YR3" s="1293"/>
      <c r="YS3" s="1293"/>
      <c r="YT3" s="1293"/>
      <c r="YU3" s="1293"/>
      <c r="YV3" s="1293"/>
      <c r="YW3" s="1293"/>
      <c r="YX3" s="1293"/>
      <c r="YY3" s="1293"/>
      <c r="YZ3" s="1293"/>
      <c r="ZA3" s="1293"/>
      <c r="ZB3" s="1293"/>
      <c r="ZC3" s="1293"/>
      <c r="ZD3" s="1293"/>
      <c r="ZE3" s="1293"/>
      <c r="ZF3" s="1293"/>
      <c r="ZG3" s="1293"/>
      <c r="ZH3" s="1293"/>
      <c r="ZI3" s="1293"/>
      <c r="ZJ3" s="1293"/>
      <c r="ZK3" s="1293"/>
      <c r="ZL3" s="1293"/>
      <c r="ZM3" s="1293"/>
      <c r="ZN3" s="1293"/>
      <c r="ZO3" s="1293"/>
      <c r="ZP3" s="1293"/>
      <c r="ZQ3" s="1293"/>
      <c r="ZR3" s="1293"/>
      <c r="ZS3" s="1293"/>
      <c r="ZT3" s="1293"/>
      <c r="ZU3" s="1293"/>
      <c r="ZV3" s="1293"/>
      <c r="ZW3" s="1293"/>
      <c r="ZX3" s="1293"/>
      <c r="ZY3" s="1293"/>
      <c r="ZZ3" s="1293"/>
      <c r="AAA3" s="1293"/>
      <c r="AAB3" s="1293"/>
      <c r="AAC3" s="1293"/>
      <c r="AAD3" s="1293"/>
      <c r="AAE3" s="1293"/>
      <c r="AAF3" s="1293"/>
      <c r="AAG3" s="1293"/>
      <c r="AAH3" s="1293"/>
      <c r="AAI3" s="1293"/>
      <c r="AAJ3" s="1293"/>
      <c r="AAK3" s="1293"/>
      <c r="AAL3" s="1293"/>
      <c r="AAM3" s="1293"/>
      <c r="AAN3" s="1293"/>
      <c r="AAO3" s="1293"/>
      <c r="AAP3" s="1293"/>
      <c r="AAQ3" s="1293"/>
      <c r="AAR3" s="1293"/>
      <c r="AAS3" s="1293"/>
      <c r="AAT3" s="1293"/>
      <c r="AAU3" s="1293"/>
      <c r="AAV3" s="1293"/>
      <c r="AAW3" s="1293"/>
      <c r="AAX3" s="1293"/>
      <c r="AAY3" s="1293"/>
      <c r="AAZ3" s="1293"/>
      <c r="ABA3" s="1293"/>
      <c r="ABB3" s="1293"/>
      <c r="ABC3" s="1293"/>
      <c r="ABD3" s="1293"/>
      <c r="ABE3" s="1293"/>
      <c r="ABF3" s="1293"/>
      <c r="ABG3" s="1293"/>
      <c r="ABH3" s="1293"/>
      <c r="ABI3" s="1293"/>
      <c r="ABJ3" s="1293"/>
      <c r="ABK3" s="1293"/>
      <c r="ABL3" s="1293"/>
      <c r="ABM3" s="1293"/>
      <c r="ABN3" s="1293"/>
      <c r="ABO3" s="1293"/>
      <c r="ABP3" s="1293"/>
      <c r="ABQ3" s="1293"/>
      <c r="ABR3" s="1293"/>
      <c r="ABS3" s="1293"/>
      <c r="ABT3" s="1293"/>
      <c r="ABU3" s="1293"/>
      <c r="ABV3" s="1293"/>
      <c r="ABW3" s="1293"/>
      <c r="ABX3" s="1293"/>
      <c r="ABY3" s="1293"/>
      <c r="ABZ3" s="1293"/>
      <c r="ACA3" s="1293"/>
      <c r="ACB3" s="1293"/>
    </row>
    <row r="4" spans="1:758" s="93" customFormat="1">
      <c r="A4" s="45" t="s">
        <v>853</v>
      </c>
      <c r="B4" s="45"/>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8"/>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c r="HC4" s="117"/>
      <c r="HD4" s="117"/>
      <c r="HE4" s="117"/>
      <c r="HF4" s="117"/>
      <c r="HG4" s="117"/>
      <c r="HH4" s="117"/>
      <c r="HI4" s="117"/>
      <c r="HJ4" s="117"/>
      <c r="HK4" s="117"/>
      <c r="HL4" s="117"/>
      <c r="HM4" s="117"/>
      <c r="HN4" s="117"/>
      <c r="HO4" s="117"/>
      <c r="HP4" s="117"/>
      <c r="HQ4" s="117"/>
      <c r="HR4" s="117"/>
      <c r="HS4" s="117"/>
      <c r="HT4" s="117"/>
      <c r="HU4" s="117"/>
      <c r="HV4" s="117"/>
      <c r="HW4" s="117"/>
      <c r="HX4" s="117"/>
      <c r="HY4" s="117"/>
      <c r="HZ4" s="117"/>
      <c r="IA4" s="117"/>
      <c r="IB4" s="117"/>
      <c r="IC4" s="117"/>
      <c r="ID4" s="117"/>
      <c r="IE4" s="117"/>
      <c r="IF4" s="117"/>
      <c r="IG4" s="117"/>
      <c r="IH4" s="117"/>
      <c r="II4" s="117"/>
      <c r="IJ4" s="117"/>
      <c r="IK4" s="117"/>
      <c r="IL4" s="117"/>
      <c r="IM4" s="117"/>
      <c r="IN4" s="117"/>
      <c r="IO4" s="117"/>
      <c r="IP4" s="117"/>
      <c r="IQ4" s="117"/>
      <c r="IR4" s="117"/>
      <c r="IS4" s="117"/>
      <c r="IT4" s="117"/>
      <c r="IU4" s="117"/>
      <c r="IV4" s="117"/>
      <c r="IW4" s="117"/>
      <c r="IX4" s="117"/>
      <c r="IY4" s="117"/>
      <c r="IZ4" s="117"/>
      <c r="JA4" s="117"/>
      <c r="JB4" s="117"/>
      <c r="JC4" s="117"/>
      <c r="JD4" s="117"/>
      <c r="JE4" s="117"/>
      <c r="JF4" s="117"/>
      <c r="JG4" s="117"/>
      <c r="JH4" s="117"/>
      <c r="JI4" s="117"/>
      <c r="JJ4" s="117"/>
      <c r="JK4" s="117"/>
      <c r="JL4" s="117"/>
      <c r="JM4" s="117"/>
      <c r="JN4" s="117"/>
      <c r="JO4" s="117"/>
      <c r="JP4" s="117"/>
      <c r="JQ4" s="117"/>
      <c r="JR4" s="117"/>
      <c r="JS4" s="117"/>
      <c r="JT4" s="117"/>
      <c r="JU4" s="117"/>
      <c r="JV4" s="117"/>
      <c r="JW4" s="117"/>
      <c r="JX4" s="117"/>
      <c r="JY4" s="117"/>
      <c r="JZ4" s="117"/>
      <c r="KA4" s="117"/>
      <c r="KB4" s="117"/>
      <c r="KC4" s="117"/>
      <c r="KD4" s="117"/>
      <c r="KE4" s="117"/>
      <c r="KF4" s="117"/>
      <c r="KG4" s="117"/>
      <c r="KH4" s="117"/>
      <c r="KI4" s="117"/>
      <c r="KJ4" s="117"/>
      <c r="KK4" s="117"/>
      <c r="KL4" s="117"/>
      <c r="KM4" s="117"/>
      <c r="KN4" s="117"/>
      <c r="KO4" s="117"/>
      <c r="KP4" s="117"/>
      <c r="KQ4" s="1132">
        <v>46022</v>
      </c>
      <c r="KR4" s="1132">
        <v>46387</v>
      </c>
      <c r="KS4" s="1132">
        <v>46752</v>
      </c>
      <c r="KT4" s="102"/>
      <c r="KU4" s="117"/>
      <c r="KV4" s="117"/>
      <c r="KW4" s="117"/>
      <c r="KX4" s="117"/>
      <c r="KY4" s="117"/>
      <c r="KZ4" s="117"/>
      <c r="LA4" s="117"/>
      <c r="LB4" s="117"/>
      <c r="LC4" s="117"/>
      <c r="LD4" s="117"/>
      <c r="LE4" s="117"/>
      <c r="LF4" s="117"/>
      <c r="LG4" s="117"/>
      <c r="LH4" s="117"/>
      <c r="LI4" s="117"/>
      <c r="LJ4" s="117"/>
      <c r="LK4" s="117"/>
      <c r="LL4" s="117"/>
      <c r="LM4" s="117"/>
      <c r="LN4" s="117"/>
      <c r="LO4" s="117"/>
      <c r="LP4" s="117"/>
      <c r="LQ4" s="117"/>
      <c r="LR4" s="117"/>
      <c r="LS4" s="117"/>
      <c r="LT4" s="117"/>
      <c r="LU4" s="117"/>
      <c r="LV4" s="117"/>
      <c r="LW4" s="117"/>
      <c r="LX4" s="117"/>
      <c r="LY4" s="117"/>
      <c r="LZ4" s="117"/>
      <c r="MA4" s="117"/>
      <c r="MB4" s="117"/>
      <c r="MC4" s="117"/>
      <c r="MD4" s="117"/>
      <c r="ME4" s="117"/>
      <c r="MF4" s="117"/>
      <c r="MG4" s="117"/>
      <c r="MH4" s="117"/>
      <c r="MI4" s="117"/>
      <c r="MJ4" s="117"/>
      <c r="MK4" s="117"/>
      <c r="ML4" s="117"/>
      <c r="MM4" s="117"/>
      <c r="MN4" s="117"/>
      <c r="MO4" s="117"/>
      <c r="MP4" s="117"/>
      <c r="MQ4" s="117"/>
      <c r="MR4" s="117"/>
      <c r="MS4" s="117"/>
      <c r="MT4" s="117"/>
      <c r="MU4" s="117"/>
      <c r="MV4" s="117"/>
      <c r="MW4" s="117"/>
      <c r="MX4" s="117"/>
      <c r="MY4" s="117"/>
      <c r="MZ4" s="117"/>
      <c r="NA4" s="117"/>
      <c r="NB4" s="117"/>
      <c r="NC4" s="117"/>
      <c r="ND4" s="117"/>
      <c r="NE4" s="117"/>
      <c r="NF4" s="117"/>
      <c r="NG4" s="117"/>
      <c r="NH4" s="117"/>
      <c r="NI4" s="117"/>
      <c r="NJ4" s="117"/>
      <c r="NK4" s="117"/>
      <c r="NL4" s="117"/>
      <c r="NM4" s="117"/>
      <c r="NN4" s="117"/>
      <c r="NO4" s="117"/>
      <c r="NP4" s="117"/>
      <c r="NQ4" s="117"/>
      <c r="NR4" s="117"/>
      <c r="NS4" s="117"/>
      <c r="NT4" s="117"/>
      <c r="NU4" s="117"/>
      <c r="NV4" s="117"/>
      <c r="NW4" s="117"/>
      <c r="NX4" s="117"/>
      <c r="NY4" s="117"/>
      <c r="NZ4" s="117"/>
      <c r="OA4" s="117"/>
      <c r="OB4" s="117"/>
      <c r="OC4" s="117"/>
      <c r="OD4" s="117"/>
      <c r="OE4" s="117"/>
      <c r="OF4" s="117"/>
      <c r="OG4" s="117"/>
      <c r="OH4" s="117"/>
      <c r="OI4" s="117"/>
      <c r="OJ4" s="117"/>
      <c r="OK4" s="117"/>
      <c r="OL4" s="117"/>
      <c r="OM4" s="117"/>
      <c r="ON4" s="117"/>
      <c r="OO4" s="117"/>
      <c r="OP4" s="117"/>
      <c r="OQ4" s="117"/>
      <c r="OR4" s="117"/>
      <c r="OS4" s="117"/>
      <c r="OT4" s="117"/>
      <c r="OU4" s="117"/>
      <c r="OV4" s="117"/>
      <c r="OW4" s="117"/>
      <c r="OX4" s="117"/>
      <c r="OY4" s="117"/>
      <c r="OZ4" s="117"/>
      <c r="PA4" s="117"/>
      <c r="PB4" s="117"/>
      <c r="PC4" s="117"/>
      <c r="PD4" s="117"/>
      <c r="PE4" s="117"/>
      <c r="PF4" s="117"/>
      <c r="PG4" s="117"/>
      <c r="PH4" s="117"/>
      <c r="PI4" s="117"/>
      <c r="PJ4" s="117"/>
      <c r="PK4" s="117"/>
      <c r="PL4" s="117"/>
      <c r="PM4" s="117"/>
      <c r="PN4" s="117"/>
      <c r="PO4" s="117"/>
      <c r="PP4" s="117"/>
      <c r="PQ4" s="117"/>
      <c r="PR4" s="117"/>
      <c r="PS4" s="117"/>
      <c r="PT4" s="117"/>
      <c r="PU4" s="117"/>
      <c r="PV4" s="117"/>
      <c r="PW4" s="117"/>
      <c r="PX4" s="117"/>
      <c r="PY4" s="117"/>
      <c r="PZ4" s="117"/>
      <c r="QA4" s="117"/>
      <c r="QB4" s="117"/>
      <c r="QC4" s="117"/>
      <c r="QD4" s="117"/>
      <c r="QE4" s="117"/>
      <c r="QF4" s="117"/>
      <c r="QG4" s="117"/>
      <c r="QH4" s="117"/>
      <c r="QI4" s="117"/>
      <c r="QJ4" s="117"/>
      <c r="QK4" s="117"/>
      <c r="QL4" s="1132">
        <v>46022</v>
      </c>
      <c r="QM4" s="1132">
        <v>46387</v>
      </c>
      <c r="QN4" s="1132">
        <v>46752</v>
      </c>
      <c r="QO4" s="99"/>
      <c r="QP4" s="117"/>
      <c r="QQ4" s="117"/>
      <c r="QR4" s="117"/>
      <c r="QS4" s="117"/>
      <c r="QT4" s="117"/>
      <c r="QU4" s="117"/>
      <c r="QV4" s="117"/>
      <c r="QW4" s="117"/>
      <c r="QX4" s="117"/>
      <c r="QY4" s="117"/>
      <c r="QZ4" s="117"/>
      <c r="RA4" s="117"/>
      <c r="RB4" s="117"/>
      <c r="RC4" s="117"/>
      <c r="RD4" s="117"/>
      <c r="RE4" s="117"/>
      <c r="RF4" s="117"/>
      <c r="RG4" s="117"/>
      <c r="RH4" s="117"/>
      <c r="RI4" s="117"/>
      <c r="RJ4" s="117"/>
      <c r="RK4" s="117"/>
      <c r="RL4" s="117"/>
      <c r="RM4" s="117"/>
      <c r="RN4" s="117"/>
      <c r="RO4" s="117"/>
      <c r="RP4" s="117"/>
      <c r="RQ4" s="117"/>
      <c r="RR4" s="117"/>
      <c r="RS4" s="117"/>
      <c r="RT4" s="117"/>
      <c r="RU4" s="117"/>
      <c r="RV4" s="117"/>
      <c r="RW4" s="117"/>
      <c r="RX4" s="117"/>
      <c r="RY4" s="117"/>
      <c r="RZ4" s="117"/>
      <c r="SA4" s="117"/>
      <c r="SB4" s="117"/>
      <c r="SC4" s="117"/>
      <c r="SD4" s="117"/>
      <c r="SE4" s="117"/>
      <c r="SF4" s="117"/>
      <c r="SG4" s="117"/>
      <c r="SH4" s="117"/>
      <c r="SI4" s="117"/>
      <c r="SJ4" s="117"/>
      <c r="SK4" s="117"/>
      <c r="SL4" s="117"/>
      <c r="SM4" s="117"/>
      <c r="SN4" s="117"/>
      <c r="SO4" s="117"/>
      <c r="SP4" s="117"/>
      <c r="SQ4" s="117"/>
      <c r="SR4" s="117"/>
      <c r="SS4" s="117"/>
      <c r="ST4" s="117"/>
      <c r="SU4" s="117"/>
      <c r="SV4" s="117"/>
      <c r="SW4" s="117"/>
      <c r="SX4" s="117"/>
      <c r="SY4" s="117"/>
      <c r="SZ4" s="117"/>
      <c r="TA4" s="117"/>
      <c r="TB4" s="117"/>
      <c r="TC4" s="117"/>
      <c r="TD4" s="117"/>
      <c r="TE4" s="117"/>
      <c r="TF4" s="117"/>
      <c r="TG4" s="117"/>
      <c r="TH4" s="117"/>
      <c r="TI4" s="117"/>
      <c r="TJ4" s="117"/>
      <c r="TK4" s="117"/>
      <c r="TL4" s="117"/>
      <c r="TM4" s="117"/>
      <c r="TN4" s="117"/>
      <c r="TO4" s="117"/>
      <c r="TP4" s="117"/>
      <c r="TQ4" s="117"/>
      <c r="TR4" s="117"/>
      <c r="TS4" s="117"/>
      <c r="TT4" s="117"/>
      <c r="TU4" s="117"/>
      <c r="TV4" s="117"/>
      <c r="TW4" s="117"/>
      <c r="TX4" s="117"/>
      <c r="TY4" s="117"/>
      <c r="TZ4" s="117"/>
      <c r="UA4" s="117"/>
      <c r="UB4" s="117"/>
      <c r="UC4" s="117"/>
      <c r="UD4" s="117"/>
      <c r="UE4" s="117"/>
      <c r="UF4" s="117"/>
      <c r="UG4" s="117"/>
      <c r="UH4" s="117"/>
      <c r="UI4" s="117"/>
      <c r="UJ4" s="117"/>
      <c r="UK4" s="117"/>
      <c r="UL4" s="117"/>
      <c r="UM4" s="117"/>
      <c r="UN4" s="117"/>
      <c r="UO4" s="117"/>
      <c r="UP4" s="117"/>
      <c r="UQ4" s="117"/>
      <c r="UR4" s="117"/>
      <c r="US4" s="117"/>
      <c r="UT4" s="117"/>
      <c r="UU4" s="117"/>
      <c r="UV4" s="117"/>
      <c r="UW4" s="117"/>
      <c r="UX4" s="117"/>
      <c r="UY4" s="117"/>
      <c r="UZ4" s="117"/>
      <c r="VA4" s="117"/>
      <c r="VB4" s="117"/>
      <c r="VC4" s="117"/>
      <c r="VD4" s="117"/>
      <c r="VE4" s="117"/>
      <c r="VF4" s="117"/>
      <c r="VG4" s="117"/>
      <c r="VH4" s="117"/>
      <c r="VI4" s="117"/>
      <c r="VJ4" s="117"/>
      <c r="VK4" s="117"/>
      <c r="VL4" s="117"/>
      <c r="VM4" s="117"/>
      <c r="VN4" s="117"/>
      <c r="VO4" s="117"/>
      <c r="VP4" s="117"/>
      <c r="VQ4" s="117"/>
      <c r="VR4" s="117"/>
      <c r="VS4" s="117"/>
      <c r="VT4" s="117"/>
      <c r="VU4" s="117"/>
      <c r="VV4" s="117"/>
      <c r="VW4" s="117"/>
      <c r="VX4" s="117"/>
      <c r="VY4" s="117"/>
      <c r="VZ4" s="117"/>
      <c r="WA4" s="117"/>
      <c r="WB4" s="117"/>
      <c r="WC4" s="117"/>
      <c r="WD4" s="117"/>
      <c r="WE4" s="117"/>
      <c r="WF4" s="117"/>
      <c r="WG4" s="1132">
        <v>46022</v>
      </c>
      <c r="WH4" s="1132">
        <v>46387</v>
      </c>
      <c r="WI4" s="1132">
        <v>46752</v>
      </c>
      <c r="WJ4" s="99"/>
      <c r="WK4" s="117"/>
      <c r="WL4" s="117"/>
      <c r="WM4" s="117"/>
      <c r="WN4" s="117"/>
      <c r="WO4" s="117"/>
      <c r="WP4" s="117"/>
      <c r="WQ4" s="117"/>
      <c r="WR4" s="117"/>
      <c r="WS4" s="117"/>
      <c r="WT4" s="117"/>
      <c r="WU4" s="117"/>
      <c r="WV4" s="117"/>
      <c r="WW4" s="117"/>
      <c r="WX4" s="117"/>
      <c r="WY4" s="117"/>
      <c r="WZ4" s="117"/>
      <c r="XA4" s="117"/>
      <c r="XB4" s="117"/>
      <c r="XC4" s="117"/>
      <c r="XD4" s="117"/>
      <c r="XE4" s="117"/>
      <c r="XF4" s="117"/>
      <c r="XG4" s="117"/>
      <c r="XH4" s="117"/>
      <c r="XI4" s="117"/>
      <c r="XJ4" s="117"/>
      <c r="XK4" s="117"/>
      <c r="XL4" s="117"/>
      <c r="XM4" s="117"/>
      <c r="XN4" s="117"/>
      <c r="XO4" s="117"/>
      <c r="XP4" s="117"/>
      <c r="XQ4" s="117"/>
      <c r="XR4" s="117"/>
      <c r="XS4" s="117"/>
      <c r="XT4" s="117"/>
      <c r="XU4" s="117"/>
      <c r="XV4" s="117"/>
      <c r="XW4" s="117"/>
      <c r="XX4" s="117"/>
      <c r="XY4" s="117"/>
      <c r="XZ4" s="117"/>
      <c r="YA4" s="117"/>
      <c r="YB4" s="117"/>
      <c r="YC4" s="117"/>
      <c r="YD4" s="117"/>
      <c r="YE4" s="117"/>
      <c r="YF4" s="117"/>
      <c r="YG4" s="117"/>
      <c r="YH4" s="117"/>
      <c r="YI4" s="117"/>
      <c r="YJ4" s="117"/>
      <c r="YK4" s="117"/>
      <c r="YL4" s="117"/>
      <c r="YM4" s="117"/>
      <c r="YN4" s="117"/>
      <c r="YO4" s="117"/>
      <c r="YP4" s="117"/>
      <c r="YQ4" s="117"/>
      <c r="YR4" s="117"/>
      <c r="YS4" s="117"/>
      <c r="YT4" s="117"/>
      <c r="YU4" s="117"/>
      <c r="YV4" s="117"/>
      <c r="YW4" s="117"/>
      <c r="YX4" s="117"/>
      <c r="YY4" s="117"/>
      <c r="YZ4" s="117"/>
      <c r="ZA4" s="117"/>
      <c r="ZB4" s="117"/>
      <c r="ZC4" s="117"/>
      <c r="ZD4" s="117"/>
      <c r="ZE4" s="117"/>
      <c r="ZF4" s="117"/>
      <c r="ZG4" s="117"/>
      <c r="ZH4" s="117"/>
      <c r="ZI4" s="117"/>
      <c r="ZJ4" s="117"/>
      <c r="ZK4" s="117"/>
      <c r="ZL4" s="117"/>
      <c r="ZM4" s="117"/>
      <c r="ZN4" s="117"/>
      <c r="ZO4" s="117"/>
      <c r="ZP4" s="117"/>
      <c r="ZQ4" s="117"/>
      <c r="ZR4" s="117"/>
      <c r="ZS4" s="117"/>
      <c r="ZT4" s="117"/>
      <c r="ZU4" s="117"/>
      <c r="ZV4" s="117"/>
      <c r="ZW4" s="117"/>
      <c r="ZX4" s="117"/>
      <c r="ZY4" s="117"/>
      <c r="ZZ4" s="117"/>
      <c r="AAA4" s="117"/>
      <c r="AAB4" s="117"/>
      <c r="AAC4" s="117"/>
      <c r="AAD4" s="117"/>
      <c r="AAE4" s="117"/>
      <c r="AAF4" s="117"/>
      <c r="AAG4" s="117"/>
      <c r="AAH4" s="117"/>
      <c r="AAI4" s="117"/>
      <c r="AAJ4" s="117"/>
      <c r="AAK4" s="117"/>
      <c r="AAL4" s="117"/>
      <c r="AAM4" s="117"/>
      <c r="AAN4" s="117"/>
      <c r="AAO4" s="117"/>
      <c r="AAP4" s="117"/>
      <c r="AAQ4" s="117"/>
      <c r="AAR4" s="117"/>
      <c r="AAS4" s="117"/>
      <c r="AAT4" s="117"/>
      <c r="AAU4" s="117"/>
      <c r="AAV4" s="117"/>
      <c r="AAW4" s="117"/>
      <c r="AAX4" s="117"/>
      <c r="AAY4" s="117"/>
      <c r="AAZ4" s="117"/>
      <c r="ABA4" s="117"/>
      <c r="ABB4" s="117"/>
      <c r="ABC4" s="117"/>
      <c r="ABD4" s="117"/>
      <c r="ABE4" s="117"/>
      <c r="ABF4" s="117"/>
      <c r="ABG4" s="117"/>
      <c r="ABH4" s="117"/>
      <c r="ABI4" s="117"/>
      <c r="ABJ4" s="117"/>
      <c r="ABK4" s="117"/>
      <c r="ABL4" s="117"/>
      <c r="ABM4" s="117"/>
      <c r="ABN4" s="117"/>
      <c r="ABO4" s="117"/>
      <c r="ABP4" s="117"/>
      <c r="ABQ4" s="117"/>
      <c r="ABR4" s="117"/>
      <c r="ABS4" s="117"/>
      <c r="ABT4" s="117"/>
      <c r="ABU4" s="117"/>
      <c r="ABV4" s="117"/>
      <c r="ABW4" s="117"/>
      <c r="ABX4" s="117"/>
      <c r="ABY4" s="117"/>
      <c r="ABZ4" s="117"/>
      <c r="ACA4" s="117"/>
      <c r="ACB4" s="1132">
        <v>46022</v>
      </c>
      <c r="ACC4" s="1132">
        <v>46387</v>
      </c>
      <c r="ACD4" s="1132">
        <v>46752</v>
      </c>
    </row>
    <row r="5" spans="1:758" s="93" customFormat="1">
      <c r="A5" s="45"/>
      <c r="B5" s="45"/>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132">
        <v>46022</v>
      </c>
      <c r="EW5" s="1132">
        <v>46387</v>
      </c>
      <c r="EX5" s="1132">
        <v>46752</v>
      </c>
      <c r="EY5" s="118"/>
      <c r="EZ5" s="117"/>
      <c r="FA5" s="119"/>
      <c r="FB5" s="119"/>
      <c r="FC5" s="119"/>
      <c r="FD5" s="119"/>
      <c r="FE5" s="119"/>
      <c r="FF5" s="119"/>
      <c r="FG5" s="119"/>
      <c r="FH5" s="119"/>
      <c r="FI5" s="119"/>
      <c r="FJ5" s="119"/>
      <c r="FK5" s="119"/>
      <c r="FL5" s="119"/>
      <c r="FM5" s="119"/>
      <c r="FN5" s="119"/>
      <c r="FO5" s="119"/>
      <c r="FP5" s="119"/>
      <c r="FQ5" s="119"/>
      <c r="FR5" s="119"/>
      <c r="FS5" s="119"/>
      <c r="FT5" s="119"/>
      <c r="FU5" s="119"/>
      <c r="FV5" s="119"/>
      <c r="FW5" s="119"/>
      <c r="FX5" s="119"/>
      <c r="FY5" s="119"/>
      <c r="FZ5" s="119"/>
      <c r="GA5" s="119"/>
      <c r="GB5" s="119"/>
      <c r="GC5" s="119"/>
      <c r="GD5" s="119"/>
      <c r="GE5" s="119"/>
      <c r="GF5" s="119"/>
      <c r="GG5" s="119"/>
      <c r="GH5" s="119"/>
      <c r="GI5" s="119"/>
      <c r="GJ5" s="119"/>
      <c r="GK5" s="119"/>
      <c r="GL5" s="119"/>
      <c r="GM5" s="119"/>
      <c r="GN5" s="119"/>
      <c r="GO5" s="119"/>
      <c r="GP5" s="119"/>
      <c r="GQ5" s="119"/>
      <c r="GR5" s="119"/>
      <c r="GS5" s="119"/>
      <c r="GT5" s="119"/>
      <c r="GU5" s="119"/>
      <c r="GV5" s="119"/>
      <c r="GW5" s="119"/>
      <c r="GX5" s="119"/>
      <c r="GY5" s="119"/>
      <c r="GZ5" s="119"/>
      <c r="HA5" s="119"/>
      <c r="HB5" s="119"/>
      <c r="HC5" s="119"/>
      <c r="HD5" s="119"/>
      <c r="HE5" s="119"/>
      <c r="HF5" s="119"/>
      <c r="HG5" s="119"/>
      <c r="HH5" s="119"/>
      <c r="HI5" s="119"/>
      <c r="HJ5" s="119"/>
      <c r="HK5" s="119"/>
      <c r="HL5" s="119"/>
      <c r="HM5" s="119"/>
      <c r="HN5" s="119"/>
      <c r="HO5" s="119"/>
      <c r="HP5" s="119"/>
      <c r="HQ5" s="119"/>
      <c r="HR5" s="119"/>
      <c r="HS5" s="119"/>
      <c r="HT5" s="119"/>
      <c r="HU5" s="119"/>
      <c r="HV5" s="119"/>
      <c r="HW5" s="119"/>
      <c r="HX5" s="119"/>
      <c r="HY5" s="119"/>
      <c r="HZ5" s="119"/>
      <c r="IA5" s="119"/>
      <c r="IB5" s="119"/>
      <c r="IC5" s="119"/>
      <c r="ID5" s="119"/>
      <c r="IE5" s="119"/>
      <c r="IF5" s="119"/>
      <c r="IG5" s="119"/>
      <c r="IH5" s="119"/>
      <c r="II5" s="119"/>
      <c r="IJ5" s="119"/>
      <c r="IK5" s="119"/>
      <c r="IL5" s="119"/>
      <c r="IM5" s="119"/>
      <c r="IN5" s="119"/>
      <c r="IO5" s="119"/>
      <c r="IP5" s="119"/>
      <c r="IQ5" s="119"/>
      <c r="IR5" s="119"/>
      <c r="IS5" s="119"/>
      <c r="IT5" s="119"/>
      <c r="IU5" s="119"/>
      <c r="IV5" s="119"/>
      <c r="IW5" s="119"/>
      <c r="IX5" s="119"/>
      <c r="IY5" s="119"/>
      <c r="IZ5" s="119"/>
      <c r="JA5" s="119"/>
      <c r="JB5" s="119"/>
      <c r="JC5" s="119"/>
      <c r="JD5" s="119"/>
      <c r="JE5" s="119"/>
      <c r="JF5" s="119"/>
      <c r="JG5" s="119"/>
      <c r="JH5" s="119"/>
      <c r="JI5" s="119"/>
      <c r="JJ5" s="119"/>
      <c r="JK5" s="119"/>
      <c r="JL5" s="119"/>
      <c r="JM5" s="119"/>
      <c r="JN5" s="119"/>
      <c r="JO5" s="119"/>
      <c r="JP5" s="119"/>
      <c r="JQ5" s="119"/>
      <c r="JR5" s="119"/>
      <c r="JS5" s="119"/>
      <c r="JT5" s="119"/>
      <c r="JU5" s="119"/>
      <c r="JV5" s="119"/>
      <c r="JW5" s="119"/>
      <c r="JX5" s="119"/>
      <c r="JY5" s="119"/>
      <c r="JZ5" s="119"/>
      <c r="KA5" s="119"/>
      <c r="KB5" s="119"/>
      <c r="KC5" s="119"/>
      <c r="KD5" s="119"/>
      <c r="KE5" s="119"/>
      <c r="KF5" s="119"/>
      <c r="KG5" s="119"/>
      <c r="KH5" s="119"/>
      <c r="KI5" s="119"/>
      <c r="KJ5" s="119"/>
      <c r="KK5" s="119"/>
      <c r="KL5" s="119"/>
      <c r="KM5" s="119"/>
      <c r="KN5" s="119"/>
      <c r="KO5" s="119"/>
      <c r="KP5" s="119"/>
      <c r="KQ5" s="117" t="s">
        <v>415</v>
      </c>
      <c r="KR5" s="117" t="s">
        <v>415</v>
      </c>
      <c r="KS5" s="117" t="s">
        <v>415</v>
      </c>
      <c r="KT5" s="102"/>
      <c r="KU5" s="102"/>
      <c r="KV5" s="102"/>
      <c r="KW5" s="102"/>
      <c r="KX5" s="102"/>
      <c r="KY5" s="102"/>
      <c r="KZ5" s="102"/>
      <c r="LA5" s="102"/>
      <c r="LB5" s="102"/>
      <c r="LC5" s="102"/>
      <c r="LD5" s="102"/>
      <c r="LE5" s="102"/>
      <c r="LF5" s="102"/>
      <c r="LG5" s="102"/>
      <c r="LH5" s="102"/>
      <c r="LI5" s="102"/>
      <c r="LJ5" s="102"/>
      <c r="LK5" s="102"/>
      <c r="LL5" s="102"/>
      <c r="LM5" s="102"/>
      <c r="LN5" s="102"/>
      <c r="LO5" s="102"/>
      <c r="LP5" s="102"/>
      <c r="LQ5" s="102"/>
      <c r="LR5" s="102"/>
      <c r="LS5" s="102"/>
      <c r="LT5" s="102"/>
      <c r="LU5" s="102"/>
      <c r="LV5" s="102"/>
      <c r="LW5" s="102"/>
      <c r="LX5" s="102"/>
      <c r="LY5" s="102"/>
      <c r="LZ5" s="102"/>
      <c r="MA5" s="102"/>
      <c r="MB5" s="102"/>
      <c r="MC5" s="102"/>
      <c r="MD5" s="102"/>
      <c r="ME5" s="102"/>
      <c r="MF5" s="102"/>
      <c r="MG5" s="102"/>
      <c r="MH5" s="102"/>
      <c r="MI5" s="102"/>
      <c r="MJ5" s="102"/>
      <c r="MK5" s="102"/>
      <c r="ML5" s="102"/>
      <c r="MM5" s="102"/>
      <c r="MN5" s="102"/>
      <c r="MO5" s="102"/>
      <c r="MP5" s="102"/>
      <c r="MQ5" s="102"/>
      <c r="MR5" s="102"/>
      <c r="MS5" s="102"/>
      <c r="MT5" s="102"/>
      <c r="MU5" s="102"/>
      <c r="MV5" s="102"/>
      <c r="MW5" s="102"/>
      <c r="MX5" s="102"/>
      <c r="MY5" s="102"/>
      <c r="MZ5" s="102"/>
      <c r="NA5" s="102"/>
      <c r="NB5" s="102"/>
      <c r="NC5" s="102"/>
      <c r="ND5" s="102"/>
      <c r="NE5" s="102"/>
      <c r="NF5" s="102"/>
      <c r="NG5" s="102"/>
      <c r="NH5" s="102"/>
      <c r="NI5" s="102"/>
      <c r="NJ5" s="102"/>
      <c r="NK5" s="102"/>
      <c r="NL5" s="102"/>
      <c r="NM5" s="102"/>
      <c r="NN5" s="102"/>
      <c r="NO5" s="102"/>
      <c r="NP5" s="102"/>
      <c r="NQ5" s="102"/>
      <c r="NR5" s="102"/>
      <c r="NS5" s="102"/>
      <c r="NT5" s="102"/>
      <c r="NU5" s="102"/>
      <c r="NV5" s="102"/>
      <c r="NW5" s="102"/>
      <c r="NX5" s="102"/>
      <c r="NY5" s="102"/>
      <c r="NZ5" s="102"/>
      <c r="OA5" s="102"/>
      <c r="OB5" s="102"/>
      <c r="OC5" s="102"/>
      <c r="OD5" s="102"/>
      <c r="OE5" s="102"/>
      <c r="OF5" s="102"/>
      <c r="OG5" s="102"/>
      <c r="OH5" s="102"/>
      <c r="OI5" s="102"/>
      <c r="OJ5" s="102"/>
      <c r="OK5" s="102"/>
      <c r="OL5" s="102"/>
      <c r="OM5" s="102"/>
      <c r="ON5" s="102"/>
      <c r="OO5" s="102"/>
      <c r="OP5" s="102"/>
      <c r="OQ5" s="102"/>
      <c r="OR5" s="102"/>
      <c r="OS5" s="102"/>
      <c r="OT5" s="102"/>
      <c r="OU5" s="102"/>
      <c r="OV5" s="102"/>
      <c r="OW5" s="102"/>
      <c r="OX5" s="102"/>
      <c r="OY5" s="102"/>
      <c r="OZ5" s="102"/>
      <c r="PA5" s="102"/>
      <c r="PB5" s="102"/>
      <c r="PC5" s="102"/>
      <c r="PD5" s="102"/>
      <c r="PE5" s="102"/>
      <c r="PF5" s="102"/>
      <c r="PG5" s="102"/>
      <c r="PH5" s="102"/>
      <c r="PI5" s="102"/>
      <c r="PJ5" s="102"/>
      <c r="PK5" s="102"/>
      <c r="PL5" s="102"/>
      <c r="PM5" s="102"/>
      <c r="PN5" s="102"/>
      <c r="PO5" s="102"/>
      <c r="PP5" s="102"/>
      <c r="PQ5" s="102"/>
      <c r="PR5" s="102"/>
      <c r="PS5" s="102"/>
      <c r="PT5" s="102"/>
      <c r="PU5" s="102"/>
      <c r="PV5" s="102"/>
      <c r="PW5" s="102"/>
      <c r="PX5" s="102"/>
      <c r="PY5" s="102"/>
      <c r="PZ5" s="102"/>
      <c r="QA5" s="102"/>
      <c r="QB5" s="102"/>
      <c r="QC5" s="102"/>
      <c r="QD5" s="102"/>
      <c r="QE5" s="102"/>
      <c r="QF5" s="102"/>
      <c r="QG5" s="102"/>
      <c r="QH5" s="102"/>
      <c r="QI5" s="102"/>
      <c r="QJ5" s="102"/>
      <c r="QK5" s="102"/>
      <c r="QL5" s="99" t="s">
        <v>415</v>
      </c>
      <c r="QM5" s="99" t="s">
        <v>415</v>
      </c>
      <c r="QN5" s="99" t="s">
        <v>415</v>
      </c>
      <c r="QO5" s="99"/>
      <c r="QQ5" s="102"/>
      <c r="QR5" s="102"/>
      <c r="QS5" s="102"/>
      <c r="QT5" s="102"/>
      <c r="QU5" s="102"/>
      <c r="QV5" s="102"/>
      <c r="QW5" s="102"/>
      <c r="QX5" s="102"/>
      <c r="QY5" s="102"/>
      <c r="QZ5" s="102"/>
      <c r="RA5" s="102"/>
      <c r="RB5" s="102"/>
      <c r="RC5" s="102"/>
      <c r="RD5" s="102"/>
      <c r="RE5" s="102"/>
      <c r="RF5" s="102"/>
      <c r="RG5" s="102"/>
      <c r="RH5" s="102"/>
      <c r="RI5" s="102"/>
      <c r="RJ5" s="102"/>
      <c r="RK5" s="102"/>
      <c r="RL5" s="102"/>
      <c r="RM5" s="102"/>
      <c r="RN5" s="102"/>
      <c r="RO5" s="102"/>
      <c r="RP5" s="102"/>
      <c r="RQ5" s="102"/>
      <c r="RR5" s="102"/>
      <c r="RS5" s="102"/>
      <c r="RT5" s="102"/>
      <c r="RU5" s="102"/>
      <c r="RV5" s="102"/>
      <c r="RW5" s="102"/>
      <c r="RX5" s="102"/>
      <c r="RY5" s="102"/>
      <c r="RZ5" s="102"/>
      <c r="SA5" s="102"/>
      <c r="SB5" s="102"/>
      <c r="SC5" s="102"/>
      <c r="SD5" s="102"/>
      <c r="SE5" s="102"/>
      <c r="SF5" s="102"/>
      <c r="SG5" s="102"/>
      <c r="SH5" s="102"/>
      <c r="SI5" s="102"/>
      <c r="SJ5" s="102"/>
      <c r="SK5" s="102"/>
      <c r="SL5" s="102"/>
      <c r="SM5" s="102"/>
      <c r="SN5" s="102"/>
      <c r="SO5" s="102"/>
      <c r="SP5" s="102"/>
      <c r="SQ5" s="102"/>
      <c r="SR5" s="102"/>
      <c r="SS5" s="102"/>
      <c r="ST5" s="102"/>
      <c r="SU5" s="102"/>
      <c r="SV5" s="102"/>
      <c r="SW5" s="102"/>
      <c r="SX5" s="102"/>
      <c r="SY5" s="102"/>
      <c r="SZ5" s="102"/>
      <c r="TA5" s="102"/>
      <c r="TB5" s="102"/>
      <c r="TC5" s="102"/>
      <c r="TD5" s="102"/>
      <c r="TE5" s="102"/>
      <c r="TF5" s="102"/>
      <c r="TG5" s="102"/>
      <c r="TH5" s="102"/>
      <c r="TI5" s="102"/>
      <c r="TJ5" s="102"/>
      <c r="TK5" s="102"/>
      <c r="TL5" s="102"/>
      <c r="TM5" s="102"/>
      <c r="TN5" s="102"/>
      <c r="TO5" s="102"/>
      <c r="TP5" s="102"/>
      <c r="TQ5" s="102"/>
      <c r="TR5" s="102"/>
      <c r="TS5" s="102"/>
      <c r="TT5" s="102"/>
      <c r="TU5" s="102"/>
      <c r="TV5" s="102"/>
      <c r="TW5" s="102"/>
      <c r="TX5" s="102"/>
      <c r="TY5" s="102"/>
      <c r="TZ5" s="102"/>
      <c r="UA5" s="102"/>
      <c r="UB5" s="102"/>
      <c r="UC5" s="102"/>
      <c r="UD5" s="102"/>
      <c r="UE5" s="102"/>
      <c r="UF5" s="102"/>
      <c r="UG5" s="102"/>
      <c r="UH5" s="102"/>
      <c r="UI5" s="102"/>
      <c r="UJ5" s="102"/>
      <c r="UK5" s="102"/>
      <c r="UL5" s="102"/>
      <c r="UM5" s="102"/>
      <c r="UN5" s="102"/>
      <c r="UO5" s="102"/>
      <c r="UP5" s="102"/>
      <c r="UQ5" s="102"/>
      <c r="UR5" s="102"/>
      <c r="US5" s="102"/>
      <c r="UT5" s="102"/>
      <c r="UU5" s="102"/>
      <c r="UV5" s="102"/>
      <c r="UW5" s="102"/>
      <c r="UX5" s="102"/>
      <c r="UY5" s="102"/>
      <c r="UZ5" s="102"/>
      <c r="VA5" s="102"/>
      <c r="VB5" s="102"/>
      <c r="VC5" s="102"/>
      <c r="VD5" s="102"/>
      <c r="VE5" s="102"/>
      <c r="VF5" s="102"/>
      <c r="VG5" s="102"/>
      <c r="VH5" s="102"/>
      <c r="VI5" s="102"/>
      <c r="VJ5" s="102"/>
      <c r="VK5" s="102"/>
      <c r="VL5" s="102"/>
      <c r="VM5" s="102"/>
      <c r="VN5" s="102"/>
      <c r="VO5" s="102"/>
      <c r="VP5" s="102"/>
      <c r="VQ5" s="102"/>
      <c r="VR5" s="102"/>
      <c r="VS5" s="102"/>
      <c r="VT5" s="102"/>
      <c r="VU5" s="102"/>
      <c r="VV5" s="102"/>
      <c r="VW5" s="102"/>
      <c r="VX5" s="102"/>
      <c r="VY5" s="102"/>
      <c r="VZ5" s="102"/>
      <c r="WA5" s="102"/>
      <c r="WB5" s="102"/>
      <c r="WC5" s="102"/>
      <c r="WD5" s="102"/>
      <c r="WE5" s="102"/>
      <c r="WF5" s="102"/>
      <c r="WG5" s="99" t="s">
        <v>415</v>
      </c>
      <c r="WH5" s="99" t="s">
        <v>415</v>
      </c>
      <c r="WI5" s="99" t="s">
        <v>415</v>
      </c>
      <c r="WJ5" s="99"/>
      <c r="WL5" s="102"/>
      <c r="WM5" s="102"/>
      <c r="WN5" s="102"/>
      <c r="WO5" s="102"/>
      <c r="WP5" s="102"/>
      <c r="WQ5" s="102"/>
      <c r="WR5" s="102"/>
      <c r="WS5" s="102"/>
      <c r="WT5" s="102"/>
      <c r="WU5" s="102"/>
      <c r="WV5" s="102"/>
      <c r="WW5" s="102"/>
      <c r="WX5" s="102"/>
      <c r="WY5" s="102"/>
      <c r="WZ5" s="102"/>
      <c r="XA5" s="102"/>
      <c r="XB5" s="102"/>
      <c r="XC5" s="102"/>
      <c r="XD5" s="102"/>
      <c r="XE5" s="102"/>
      <c r="XF5" s="102"/>
      <c r="XG5" s="102"/>
      <c r="XH5" s="102"/>
      <c r="XI5" s="102"/>
      <c r="XJ5" s="102"/>
      <c r="XK5" s="102"/>
      <c r="XL5" s="102"/>
      <c r="XM5" s="102"/>
      <c r="XN5" s="102"/>
      <c r="XO5" s="102"/>
      <c r="XP5" s="102"/>
      <c r="XQ5" s="102"/>
      <c r="XR5" s="102"/>
      <c r="XS5" s="102"/>
      <c r="XT5" s="102"/>
      <c r="XU5" s="102"/>
      <c r="XV5" s="102"/>
      <c r="XW5" s="102"/>
      <c r="XX5" s="102"/>
      <c r="XY5" s="102"/>
      <c r="XZ5" s="102"/>
      <c r="YA5" s="102"/>
      <c r="YB5" s="102"/>
      <c r="YC5" s="102"/>
      <c r="YD5" s="102"/>
      <c r="YE5" s="102"/>
      <c r="YF5" s="102"/>
      <c r="YG5" s="102"/>
      <c r="YH5" s="102"/>
      <c r="YI5" s="102"/>
      <c r="YJ5" s="102"/>
      <c r="YK5" s="102"/>
      <c r="YL5" s="102"/>
      <c r="YM5" s="102"/>
      <c r="YN5" s="102"/>
      <c r="YO5" s="102"/>
      <c r="YP5" s="102"/>
      <c r="YQ5" s="102"/>
      <c r="YR5" s="102"/>
      <c r="YS5" s="102"/>
      <c r="YT5" s="102"/>
      <c r="YU5" s="102"/>
      <c r="YV5" s="102"/>
      <c r="YW5" s="102"/>
      <c r="YX5" s="102"/>
      <c r="YY5" s="102"/>
      <c r="YZ5" s="102"/>
      <c r="ZA5" s="102"/>
      <c r="ZB5" s="102"/>
      <c r="ZC5" s="102"/>
      <c r="ZD5" s="102"/>
      <c r="ZE5" s="102"/>
      <c r="ZF5" s="102"/>
      <c r="ZG5" s="102"/>
      <c r="ZH5" s="102"/>
      <c r="ZI5" s="102"/>
      <c r="ZJ5" s="102"/>
      <c r="ZK5" s="102"/>
      <c r="ZL5" s="102"/>
      <c r="ZM5" s="102"/>
      <c r="ZN5" s="102"/>
      <c r="ZO5" s="102"/>
      <c r="ZP5" s="102"/>
      <c r="ZQ5" s="102"/>
      <c r="ZR5" s="102"/>
      <c r="ZS5" s="102"/>
      <c r="ZT5" s="102"/>
      <c r="ZU5" s="102"/>
      <c r="ZV5" s="102"/>
      <c r="ZW5" s="102"/>
      <c r="ZX5" s="102"/>
      <c r="ZY5" s="102"/>
      <c r="ZZ5" s="102"/>
      <c r="AAA5" s="102"/>
      <c r="AAB5" s="102"/>
      <c r="AAC5" s="102"/>
      <c r="AAD5" s="102"/>
      <c r="AAE5" s="102"/>
      <c r="AAF5" s="102"/>
      <c r="AAG5" s="102"/>
      <c r="AAH5" s="102"/>
      <c r="AAI5" s="102"/>
      <c r="AAJ5" s="102"/>
      <c r="AAK5" s="102"/>
      <c r="AAL5" s="102"/>
      <c r="AAM5" s="102"/>
      <c r="AAN5" s="102"/>
      <c r="AAO5" s="102"/>
      <c r="AAP5" s="102"/>
      <c r="AAQ5" s="102"/>
      <c r="AAR5" s="102"/>
      <c r="AAS5" s="102"/>
      <c r="AAT5" s="102"/>
      <c r="AAU5" s="102"/>
      <c r="AAV5" s="102"/>
      <c r="AAW5" s="102"/>
      <c r="AAX5" s="102"/>
      <c r="AAY5" s="102"/>
      <c r="AAZ5" s="102"/>
      <c r="ABA5" s="102"/>
      <c r="ABB5" s="102"/>
      <c r="ABC5" s="102"/>
      <c r="ABD5" s="102"/>
      <c r="ABE5" s="102"/>
      <c r="ABF5" s="102"/>
      <c r="ABG5" s="102"/>
      <c r="ABH5" s="102"/>
      <c r="ABI5" s="102"/>
      <c r="ABJ5" s="102"/>
      <c r="ABK5" s="102"/>
      <c r="ABL5" s="102"/>
      <c r="ABM5" s="102"/>
      <c r="ABN5" s="102"/>
      <c r="ABO5" s="102"/>
      <c r="ABP5" s="102"/>
      <c r="ABQ5" s="102"/>
      <c r="ABR5" s="102"/>
      <c r="ABS5" s="102"/>
      <c r="ABT5" s="102"/>
      <c r="ABU5" s="102"/>
      <c r="ABV5" s="102"/>
      <c r="ABW5" s="102"/>
      <c r="ABX5" s="102"/>
      <c r="ABY5" s="102"/>
      <c r="ABZ5" s="102"/>
      <c r="ACA5" s="102"/>
      <c r="ACB5" s="99" t="s">
        <v>415</v>
      </c>
      <c r="ACC5" s="99" t="s">
        <v>415</v>
      </c>
      <c r="ACD5" s="99" t="s">
        <v>415</v>
      </c>
    </row>
    <row r="6" spans="1:758" s="93" customFormat="1">
      <c r="A6" s="70" t="s">
        <v>145</v>
      </c>
      <c r="B6" s="70"/>
      <c r="D6" s="70" t="str">
        <f>Inputs!M4</f>
        <v>Actual</v>
      </c>
      <c r="E6" s="70" t="str">
        <f>Inputs!M5</f>
        <v>Actual</v>
      </c>
      <c r="F6" s="70" t="str">
        <f>Inputs!M6</f>
        <v>Actual</v>
      </c>
      <c r="G6" s="70" t="str">
        <f>Inputs!M7</f>
        <v>Actual</v>
      </c>
      <c r="H6" s="70" t="str">
        <f>Inputs!M8</f>
        <v>Actual</v>
      </c>
      <c r="I6" s="70" t="str">
        <f>Inputs!M9</f>
        <v>Actual</v>
      </c>
      <c r="J6" s="70" t="str">
        <f>Inputs!M10</f>
        <v>Actual</v>
      </c>
      <c r="K6" s="70" t="str">
        <f>Inputs!M11</f>
        <v>Actual</v>
      </c>
      <c r="L6" s="70" t="str">
        <f>Inputs!M12</f>
        <v>Actual</v>
      </c>
      <c r="M6" s="70" t="str">
        <f>Inputs!M13</f>
        <v>Actual</v>
      </c>
      <c r="N6" s="70" t="str">
        <f>Inputs!M14</f>
        <v>Actual</v>
      </c>
      <c r="O6" s="70" t="str">
        <f>Inputs!M15</f>
        <v>Actual</v>
      </c>
      <c r="P6" s="70" t="str">
        <f>Inputs!M16</f>
        <v>Actual</v>
      </c>
      <c r="Q6" s="70" t="str">
        <f>Inputs!M17</f>
        <v>Actual</v>
      </c>
      <c r="R6" s="70" t="str">
        <f>Inputs!M18</f>
        <v>Actual</v>
      </c>
      <c r="S6" s="70" t="str">
        <f>Inputs!M19</f>
        <v>Actual</v>
      </c>
      <c r="T6" s="70" t="str">
        <f>Inputs!M20</f>
        <v>Actual</v>
      </c>
      <c r="U6" s="70" t="str">
        <f>Inputs!M21</f>
        <v>Actual</v>
      </c>
      <c r="V6" s="70" t="str">
        <f>Inputs!M22</f>
        <v>Actual</v>
      </c>
      <c r="W6" s="70" t="str">
        <f>Inputs!M23</f>
        <v>Actual</v>
      </c>
      <c r="X6" s="70" t="str">
        <f>Inputs!M24</f>
        <v>Actual</v>
      </c>
      <c r="Y6" s="70" t="str">
        <f>Inputs!M25</f>
        <v>Actual</v>
      </c>
      <c r="Z6" s="70" t="str">
        <f>Inputs!M26</f>
        <v>Actual</v>
      </c>
      <c r="AA6" s="70" t="str">
        <f>Inputs!M27</f>
        <v>Actual</v>
      </c>
      <c r="AB6" s="70" t="str">
        <f>Inputs!M28</f>
        <v>Actual</v>
      </c>
      <c r="AC6" s="70" t="str">
        <f>Inputs!M29</f>
        <v>Actual</v>
      </c>
      <c r="AD6" s="70" t="str">
        <f>Inputs!M30</f>
        <v>Actual</v>
      </c>
      <c r="AE6" s="70" t="str">
        <f>Inputs!M31</f>
        <v>Actual</v>
      </c>
      <c r="AF6" s="70" t="str">
        <f>Inputs!M32</f>
        <v>Actual</v>
      </c>
      <c r="AG6" s="70" t="str">
        <f>Inputs!M33</f>
        <v>Actual</v>
      </c>
      <c r="AH6" s="43" t="str">
        <f>Inputs!M34</f>
        <v>Actual</v>
      </c>
      <c r="AI6" s="43" t="str">
        <f>Inputs!M35</f>
        <v>Actual</v>
      </c>
      <c r="AJ6" s="43" t="str">
        <f>Inputs!M36</f>
        <v>Actual</v>
      </c>
      <c r="AK6" s="43" t="str">
        <f>Inputs!M37</f>
        <v>Actual</v>
      </c>
      <c r="AL6" s="43" t="str">
        <f>Inputs!M38</f>
        <v>Actual</v>
      </c>
      <c r="AM6" s="43" t="str">
        <f>Inputs!M39</f>
        <v>Actual</v>
      </c>
      <c r="AN6" s="43" t="str">
        <f>Inputs!M40</f>
        <v>Actual</v>
      </c>
      <c r="AO6" s="43" t="str">
        <f>Inputs!M41</f>
        <v>Actual</v>
      </c>
      <c r="AP6" s="43" t="str">
        <f>Inputs!M42</f>
        <v>Actual</v>
      </c>
      <c r="AQ6" s="43" t="str">
        <f>Inputs!M43</f>
        <v>Actual</v>
      </c>
      <c r="AR6" s="43" t="str">
        <f>Inputs!M44</f>
        <v>Actual</v>
      </c>
      <c r="AS6" s="43" t="str">
        <f>Inputs!M45</f>
        <v>Actual</v>
      </c>
      <c r="AT6" s="43" t="str">
        <f>Inputs!M46</f>
        <v>Actual</v>
      </c>
      <c r="AU6" s="43" t="str">
        <f>Inputs!M47</f>
        <v>Actual</v>
      </c>
      <c r="AV6" s="43" t="str">
        <f>Inputs!M48</f>
        <v>Actual</v>
      </c>
      <c r="AW6" s="43" t="str">
        <f>Inputs!M49</f>
        <v>Actual</v>
      </c>
      <c r="AX6" s="43" t="str">
        <f>Inputs!M50</f>
        <v>Actual</v>
      </c>
      <c r="AY6" s="43" t="str">
        <f>Inputs!M51</f>
        <v>Actual</v>
      </c>
      <c r="AZ6" s="43" t="str">
        <f>Inputs!M52</f>
        <v>Actual</v>
      </c>
      <c r="BA6" s="43" t="str">
        <f>Inputs!M53</f>
        <v>Actual</v>
      </c>
      <c r="BB6" s="43" t="str">
        <f>Inputs!M54</f>
        <v>Actual</v>
      </c>
      <c r="BC6" s="43" t="str">
        <f>Inputs!M55</f>
        <v>Actual</v>
      </c>
      <c r="BD6" s="43" t="str">
        <f>Inputs!M56</f>
        <v>Actual</v>
      </c>
      <c r="BE6" s="43" t="str">
        <f>Inputs!M57</f>
        <v>Actual</v>
      </c>
      <c r="BF6" s="43" t="str">
        <f>Inputs!M58</f>
        <v>Actual</v>
      </c>
      <c r="BG6" s="43" t="str">
        <f>'WP 2-1-4 Plant Details'!BG6</f>
        <v>Actual</v>
      </c>
      <c r="BH6" s="43" t="str">
        <f>'WP 2-1-4 Plant Details'!BH6</f>
        <v>Actual</v>
      </c>
      <c r="BI6" s="43" t="str">
        <f>'WP 2-1-4 Plant Details'!BI6</f>
        <v>Actual</v>
      </c>
      <c r="BJ6" s="43" t="str">
        <f t="shared" ref="BJ6:CR6" si="0">+BI6</f>
        <v>Actual</v>
      </c>
      <c r="BK6" s="43" t="str">
        <f t="shared" si="0"/>
        <v>Actual</v>
      </c>
      <c r="BL6" s="43" t="str">
        <f t="shared" si="0"/>
        <v>Actual</v>
      </c>
      <c r="BM6" s="43" t="str">
        <f t="shared" si="0"/>
        <v>Actual</v>
      </c>
      <c r="BN6" s="43" t="str">
        <f t="shared" si="0"/>
        <v>Actual</v>
      </c>
      <c r="BO6" s="43" t="str">
        <f t="shared" si="0"/>
        <v>Actual</v>
      </c>
      <c r="BP6" s="43" t="str">
        <f t="shared" si="0"/>
        <v>Actual</v>
      </c>
      <c r="BQ6" s="43" t="str">
        <f t="shared" si="0"/>
        <v>Actual</v>
      </c>
      <c r="BR6" s="43" t="str">
        <f t="shared" si="0"/>
        <v>Actual</v>
      </c>
      <c r="BS6" s="43" t="str">
        <f t="shared" si="0"/>
        <v>Actual</v>
      </c>
      <c r="BT6" s="43" t="str">
        <f t="shared" si="0"/>
        <v>Actual</v>
      </c>
      <c r="BU6" s="43" t="str">
        <f t="shared" si="0"/>
        <v>Actual</v>
      </c>
      <c r="BV6" s="43" t="str">
        <f t="shared" si="0"/>
        <v>Actual</v>
      </c>
      <c r="BW6" s="43" t="str">
        <f t="shared" si="0"/>
        <v>Actual</v>
      </c>
      <c r="BX6" s="43" t="str">
        <f t="shared" si="0"/>
        <v>Actual</v>
      </c>
      <c r="BY6" s="43" t="str">
        <f t="shared" si="0"/>
        <v>Actual</v>
      </c>
      <c r="BZ6" s="43" t="str">
        <f t="shared" si="0"/>
        <v>Actual</v>
      </c>
      <c r="CA6" s="43" t="str">
        <f t="shared" si="0"/>
        <v>Actual</v>
      </c>
      <c r="CB6" s="43" t="str">
        <f t="shared" si="0"/>
        <v>Actual</v>
      </c>
      <c r="CC6" s="43" t="str">
        <f t="shared" si="0"/>
        <v>Actual</v>
      </c>
      <c r="CD6" s="43" t="str">
        <f t="shared" si="0"/>
        <v>Actual</v>
      </c>
      <c r="CE6" s="43" t="str">
        <f t="shared" si="0"/>
        <v>Actual</v>
      </c>
      <c r="CF6" s="43" t="str">
        <f t="shared" si="0"/>
        <v>Actual</v>
      </c>
      <c r="CG6" s="43" t="str">
        <f t="shared" si="0"/>
        <v>Actual</v>
      </c>
      <c r="CH6" s="43" t="str">
        <f t="shared" si="0"/>
        <v>Actual</v>
      </c>
      <c r="CI6" s="43" t="str">
        <f t="shared" si="0"/>
        <v>Actual</v>
      </c>
      <c r="CJ6" s="43" t="str">
        <f t="shared" si="0"/>
        <v>Actual</v>
      </c>
      <c r="CK6" s="43" t="str">
        <f t="shared" si="0"/>
        <v>Actual</v>
      </c>
      <c r="CL6" s="43" t="str">
        <f t="shared" si="0"/>
        <v>Actual</v>
      </c>
      <c r="CM6" s="43" t="str">
        <f t="shared" si="0"/>
        <v>Actual</v>
      </c>
      <c r="CN6" s="43" t="str">
        <f t="shared" si="0"/>
        <v>Actual</v>
      </c>
      <c r="CO6" s="43" t="str">
        <f t="shared" si="0"/>
        <v>Actual</v>
      </c>
      <c r="CP6" s="43" t="str">
        <f t="shared" si="0"/>
        <v>Actual</v>
      </c>
      <c r="CQ6" s="43" t="str">
        <f t="shared" si="0"/>
        <v>Actual</v>
      </c>
      <c r="CR6" s="43" t="str">
        <f t="shared" si="0"/>
        <v>Actual</v>
      </c>
      <c r="CS6" s="43" t="s">
        <v>837</v>
      </c>
      <c r="CT6" s="43" t="str">
        <f t="shared" ref="CT6:DF6" si="1">+CS6</f>
        <v>Actual</v>
      </c>
      <c r="CU6" s="43" t="str">
        <f t="shared" si="1"/>
        <v>Actual</v>
      </c>
      <c r="CV6" s="43" t="str">
        <f t="shared" si="1"/>
        <v>Actual</v>
      </c>
      <c r="CW6" s="43" t="str">
        <f t="shared" si="1"/>
        <v>Actual</v>
      </c>
      <c r="CX6" s="43" t="str">
        <f t="shared" si="1"/>
        <v>Actual</v>
      </c>
      <c r="CY6" s="43" t="str">
        <f t="shared" si="1"/>
        <v>Actual</v>
      </c>
      <c r="CZ6" s="43" t="str">
        <f t="shared" si="1"/>
        <v>Actual</v>
      </c>
      <c r="DA6" s="43" t="str">
        <f t="shared" si="1"/>
        <v>Actual</v>
      </c>
      <c r="DB6" s="43" t="str">
        <f t="shared" si="1"/>
        <v>Actual</v>
      </c>
      <c r="DC6" s="43" t="str">
        <f t="shared" si="1"/>
        <v>Actual</v>
      </c>
      <c r="DD6" s="43" t="str">
        <f t="shared" si="1"/>
        <v>Actual</v>
      </c>
      <c r="DE6" s="43" t="str">
        <f t="shared" si="1"/>
        <v>Actual</v>
      </c>
      <c r="DF6" s="43" t="str">
        <f t="shared" si="1"/>
        <v>Actual</v>
      </c>
      <c r="DG6" s="43" t="s">
        <v>838</v>
      </c>
      <c r="DH6" s="43" t="str">
        <f t="shared" ref="DH6:EU6" si="2">+DG6</f>
        <v>Projected</v>
      </c>
      <c r="DI6" s="43" t="str">
        <f t="shared" si="2"/>
        <v>Projected</v>
      </c>
      <c r="DJ6" s="43" t="str">
        <f t="shared" si="2"/>
        <v>Projected</v>
      </c>
      <c r="DK6" s="43" t="str">
        <f t="shared" si="2"/>
        <v>Projected</v>
      </c>
      <c r="DL6" s="43" t="str">
        <f t="shared" si="2"/>
        <v>Projected</v>
      </c>
      <c r="DM6" s="43" t="str">
        <f t="shared" si="2"/>
        <v>Projected</v>
      </c>
      <c r="DN6" s="43" t="str">
        <f t="shared" si="2"/>
        <v>Projected</v>
      </c>
      <c r="DO6" s="43" t="str">
        <f t="shared" si="2"/>
        <v>Projected</v>
      </c>
      <c r="DP6" s="43" t="str">
        <f t="shared" si="2"/>
        <v>Projected</v>
      </c>
      <c r="DQ6" s="43" t="str">
        <f t="shared" si="2"/>
        <v>Projected</v>
      </c>
      <c r="DR6" s="43" t="str">
        <f t="shared" si="2"/>
        <v>Projected</v>
      </c>
      <c r="DS6" s="43" t="str">
        <f t="shared" si="2"/>
        <v>Projected</v>
      </c>
      <c r="DT6" s="43" t="str">
        <f t="shared" si="2"/>
        <v>Projected</v>
      </c>
      <c r="DU6" s="43" t="str">
        <f t="shared" si="2"/>
        <v>Projected</v>
      </c>
      <c r="DV6" s="43" t="str">
        <f t="shared" si="2"/>
        <v>Projected</v>
      </c>
      <c r="DW6" s="43" t="str">
        <f t="shared" si="2"/>
        <v>Projected</v>
      </c>
      <c r="DX6" s="43" t="str">
        <f t="shared" si="2"/>
        <v>Projected</v>
      </c>
      <c r="DY6" s="43" t="str">
        <f t="shared" si="2"/>
        <v>Projected</v>
      </c>
      <c r="DZ6" s="43" t="str">
        <f t="shared" si="2"/>
        <v>Projected</v>
      </c>
      <c r="EA6" s="43" t="str">
        <f t="shared" si="2"/>
        <v>Projected</v>
      </c>
      <c r="EB6" s="43" t="str">
        <f t="shared" si="2"/>
        <v>Projected</v>
      </c>
      <c r="EC6" s="43" t="str">
        <f t="shared" si="2"/>
        <v>Projected</v>
      </c>
      <c r="ED6" s="43" t="str">
        <f t="shared" si="2"/>
        <v>Projected</v>
      </c>
      <c r="EE6" s="43" t="str">
        <f t="shared" si="2"/>
        <v>Projected</v>
      </c>
      <c r="EF6" s="43" t="str">
        <f t="shared" si="2"/>
        <v>Projected</v>
      </c>
      <c r="EG6" s="43" t="str">
        <f t="shared" si="2"/>
        <v>Projected</v>
      </c>
      <c r="EH6" s="43" t="str">
        <f t="shared" si="2"/>
        <v>Projected</v>
      </c>
      <c r="EI6" s="43" t="str">
        <f t="shared" si="2"/>
        <v>Projected</v>
      </c>
      <c r="EJ6" s="43" t="str">
        <f t="shared" si="2"/>
        <v>Projected</v>
      </c>
      <c r="EK6" s="43" t="str">
        <f t="shared" si="2"/>
        <v>Projected</v>
      </c>
      <c r="EL6" s="43" t="str">
        <f t="shared" si="2"/>
        <v>Projected</v>
      </c>
      <c r="EM6" s="43" t="str">
        <f t="shared" si="2"/>
        <v>Projected</v>
      </c>
      <c r="EN6" s="43" t="str">
        <f t="shared" si="2"/>
        <v>Projected</v>
      </c>
      <c r="EO6" s="43" t="str">
        <f t="shared" si="2"/>
        <v>Projected</v>
      </c>
      <c r="EP6" s="43" t="str">
        <f t="shared" si="2"/>
        <v>Projected</v>
      </c>
      <c r="EQ6" s="43" t="str">
        <f t="shared" si="2"/>
        <v>Projected</v>
      </c>
      <c r="ER6" s="43" t="str">
        <f t="shared" si="2"/>
        <v>Projected</v>
      </c>
      <c r="ES6" s="43" t="str">
        <f t="shared" si="2"/>
        <v>Projected</v>
      </c>
      <c r="ET6" s="43" t="str">
        <f t="shared" si="2"/>
        <v>Projected</v>
      </c>
      <c r="EU6" s="43" t="str">
        <f t="shared" si="2"/>
        <v>Projected</v>
      </c>
      <c r="EV6" s="70" t="s">
        <v>839</v>
      </c>
      <c r="EW6" s="70" t="s">
        <v>839</v>
      </c>
      <c r="EX6" s="70" t="s">
        <v>839</v>
      </c>
      <c r="EY6" s="120" t="s">
        <v>614</v>
      </c>
      <c r="EZ6" s="70" t="str">
        <f t="shared" ref="EZ6:FI7" si="3">E6</f>
        <v>Actual</v>
      </c>
      <c r="FA6" s="103" t="str">
        <f t="shared" si="3"/>
        <v>Actual</v>
      </c>
      <c r="FB6" s="103" t="str">
        <f t="shared" si="3"/>
        <v>Actual</v>
      </c>
      <c r="FC6" s="103" t="str">
        <f t="shared" si="3"/>
        <v>Actual</v>
      </c>
      <c r="FD6" s="103" t="str">
        <f t="shared" si="3"/>
        <v>Actual</v>
      </c>
      <c r="FE6" s="103" t="str">
        <f t="shared" si="3"/>
        <v>Actual</v>
      </c>
      <c r="FF6" s="103" t="str">
        <f t="shared" si="3"/>
        <v>Actual</v>
      </c>
      <c r="FG6" s="103" t="str">
        <f t="shared" si="3"/>
        <v>Actual</v>
      </c>
      <c r="FH6" s="103" t="str">
        <f t="shared" si="3"/>
        <v>Actual</v>
      </c>
      <c r="FI6" s="103" t="str">
        <f t="shared" si="3"/>
        <v>Actual</v>
      </c>
      <c r="FJ6" s="103" t="str">
        <f t="shared" ref="FJ6:FS7" si="4">O6</f>
        <v>Actual</v>
      </c>
      <c r="FK6" s="103" t="str">
        <f t="shared" si="4"/>
        <v>Actual</v>
      </c>
      <c r="FL6" s="103" t="str">
        <f t="shared" si="4"/>
        <v>Actual</v>
      </c>
      <c r="FM6" s="103" t="str">
        <f t="shared" si="4"/>
        <v>Actual</v>
      </c>
      <c r="FN6" s="103" t="str">
        <f t="shared" si="4"/>
        <v>Actual</v>
      </c>
      <c r="FO6" s="103" t="str">
        <f t="shared" si="4"/>
        <v>Actual</v>
      </c>
      <c r="FP6" s="103" t="str">
        <f t="shared" si="4"/>
        <v>Actual</v>
      </c>
      <c r="FQ6" s="103" t="str">
        <f t="shared" si="4"/>
        <v>Actual</v>
      </c>
      <c r="FR6" s="103" t="str">
        <f t="shared" si="4"/>
        <v>Actual</v>
      </c>
      <c r="FS6" s="103" t="str">
        <f t="shared" si="4"/>
        <v>Actual</v>
      </c>
      <c r="FT6" s="103" t="str">
        <f t="shared" ref="FT6:GC7" si="5">Y6</f>
        <v>Actual</v>
      </c>
      <c r="FU6" s="103" t="str">
        <f t="shared" si="5"/>
        <v>Actual</v>
      </c>
      <c r="FV6" s="103" t="str">
        <f t="shared" si="5"/>
        <v>Actual</v>
      </c>
      <c r="FW6" s="103" t="str">
        <f t="shared" si="5"/>
        <v>Actual</v>
      </c>
      <c r="FX6" s="103" t="str">
        <f t="shared" si="5"/>
        <v>Actual</v>
      </c>
      <c r="FY6" s="103" t="str">
        <f t="shared" si="5"/>
        <v>Actual</v>
      </c>
      <c r="FZ6" s="103" t="str">
        <f t="shared" si="5"/>
        <v>Actual</v>
      </c>
      <c r="GA6" s="103" t="str">
        <f t="shared" si="5"/>
        <v>Actual</v>
      </c>
      <c r="GB6" s="103" t="str">
        <f t="shared" si="5"/>
        <v>Actual</v>
      </c>
      <c r="GC6" s="103" t="str">
        <f t="shared" si="5"/>
        <v>Actual</v>
      </c>
      <c r="GD6" s="103" t="str">
        <f t="shared" ref="GD6:GM7" si="6">AI6</f>
        <v>Actual</v>
      </c>
      <c r="GE6" s="103" t="str">
        <f t="shared" si="6"/>
        <v>Actual</v>
      </c>
      <c r="GF6" s="103" t="str">
        <f t="shared" si="6"/>
        <v>Actual</v>
      </c>
      <c r="GG6" s="103" t="str">
        <f t="shared" si="6"/>
        <v>Actual</v>
      </c>
      <c r="GH6" s="103" t="str">
        <f t="shared" si="6"/>
        <v>Actual</v>
      </c>
      <c r="GI6" s="103" t="str">
        <f t="shared" si="6"/>
        <v>Actual</v>
      </c>
      <c r="GJ6" s="103" t="str">
        <f t="shared" si="6"/>
        <v>Actual</v>
      </c>
      <c r="GK6" s="103" t="str">
        <f t="shared" si="6"/>
        <v>Actual</v>
      </c>
      <c r="GL6" s="103" t="str">
        <f t="shared" si="6"/>
        <v>Actual</v>
      </c>
      <c r="GM6" s="103" t="str">
        <f t="shared" si="6"/>
        <v>Actual</v>
      </c>
      <c r="GN6" s="103" t="str">
        <f t="shared" ref="GN6:GW7" si="7">AS6</f>
        <v>Actual</v>
      </c>
      <c r="GO6" s="103" t="str">
        <f t="shared" si="7"/>
        <v>Actual</v>
      </c>
      <c r="GP6" s="103" t="str">
        <f t="shared" si="7"/>
        <v>Actual</v>
      </c>
      <c r="GQ6" s="103" t="str">
        <f t="shared" si="7"/>
        <v>Actual</v>
      </c>
      <c r="GR6" s="103" t="str">
        <f t="shared" si="7"/>
        <v>Actual</v>
      </c>
      <c r="GS6" s="103" t="str">
        <f t="shared" si="7"/>
        <v>Actual</v>
      </c>
      <c r="GT6" s="103" t="str">
        <f t="shared" si="7"/>
        <v>Actual</v>
      </c>
      <c r="GU6" s="103" t="str">
        <f t="shared" si="7"/>
        <v>Actual</v>
      </c>
      <c r="GV6" s="103" t="str">
        <f t="shared" si="7"/>
        <v>Actual</v>
      </c>
      <c r="GW6" s="103" t="str">
        <f t="shared" si="7"/>
        <v>Actual</v>
      </c>
      <c r="GX6" s="103" t="str">
        <f t="shared" ref="GX6:HG7" si="8">BC6</f>
        <v>Actual</v>
      </c>
      <c r="GY6" s="103" t="str">
        <f t="shared" si="8"/>
        <v>Actual</v>
      </c>
      <c r="GZ6" s="103" t="str">
        <f t="shared" si="8"/>
        <v>Actual</v>
      </c>
      <c r="HA6" s="103" t="str">
        <f t="shared" si="8"/>
        <v>Actual</v>
      </c>
      <c r="HB6" s="325" t="str">
        <f t="shared" si="8"/>
        <v>Actual</v>
      </c>
      <c r="HC6" s="325" t="str">
        <f t="shared" si="8"/>
        <v>Actual</v>
      </c>
      <c r="HD6" s="325" t="str">
        <f t="shared" si="8"/>
        <v>Actual</v>
      </c>
      <c r="HE6" s="325" t="str">
        <f t="shared" si="8"/>
        <v>Actual</v>
      </c>
      <c r="HF6" s="325" t="str">
        <f t="shared" si="8"/>
        <v>Actual</v>
      </c>
      <c r="HG6" s="325" t="str">
        <f t="shared" si="8"/>
        <v>Actual</v>
      </c>
      <c r="HH6" s="325" t="str">
        <f t="shared" ref="HH6:HQ7" si="9">BM6</f>
        <v>Actual</v>
      </c>
      <c r="HI6" s="325" t="str">
        <f t="shared" si="9"/>
        <v>Actual</v>
      </c>
      <c r="HJ6" s="325" t="str">
        <f t="shared" si="9"/>
        <v>Actual</v>
      </c>
      <c r="HK6" s="325" t="str">
        <f t="shared" si="9"/>
        <v>Actual</v>
      </c>
      <c r="HL6" s="325" t="str">
        <f t="shared" si="9"/>
        <v>Actual</v>
      </c>
      <c r="HM6" s="325" t="str">
        <f t="shared" si="9"/>
        <v>Actual</v>
      </c>
      <c r="HN6" s="325" t="str">
        <f t="shared" si="9"/>
        <v>Actual</v>
      </c>
      <c r="HO6" s="325" t="str">
        <f t="shared" si="9"/>
        <v>Actual</v>
      </c>
      <c r="HP6" s="325" t="str">
        <f t="shared" si="9"/>
        <v>Actual</v>
      </c>
      <c r="HQ6" s="325" t="str">
        <f t="shared" si="9"/>
        <v>Actual</v>
      </c>
      <c r="HR6" s="325" t="str">
        <f t="shared" ref="HR6:IA7" si="10">BW6</f>
        <v>Actual</v>
      </c>
      <c r="HS6" s="325" t="str">
        <f t="shared" si="10"/>
        <v>Actual</v>
      </c>
      <c r="HT6" s="325" t="str">
        <f t="shared" si="10"/>
        <v>Actual</v>
      </c>
      <c r="HU6" s="325" t="str">
        <f t="shared" si="10"/>
        <v>Actual</v>
      </c>
      <c r="HV6" s="325" t="str">
        <f t="shared" si="10"/>
        <v>Actual</v>
      </c>
      <c r="HW6" s="325" t="str">
        <f t="shared" si="10"/>
        <v>Actual</v>
      </c>
      <c r="HX6" s="325" t="str">
        <f t="shared" si="10"/>
        <v>Actual</v>
      </c>
      <c r="HY6" s="325" t="str">
        <f t="shared" si="10"/>
        <v>Actual</v>
      </c>
      <c r="HZ6" s="325" t="str">
        <f t="shared" si="10"/>
        <v>Actual</v>
      </c>
      <c r="IA6" s="325" t="str">
        <f t="shared" si="10"/>
        <v>Actual</v>
      </c>
      <c r="IB6" s="325" t="str">
        <f t="shared" ref="IB6:IK7" si="11">CG6</f>
        <v>Actual</v>
      </c>
      <c r="IC6" s="325" t="str">
        <f t="shared" si="11"/>
        <v>Actual</v>
      </c>
      <c r="ID6" s="325" t="str">
        <f t="shared" si="11"/>
        <v>Actual</v>
      </c>
      <c r="IE6" s="325" t="str">
        <f t="shared" si="11"/>
        <v>Actual</v>
      </c>
      <c r="IF6" s="325" t="str">
        <f t="shared" si="11"/>
        <v>Actual</v>
      </c>
      <c r="IG6" s="325" t="str">
        <f t="shared" si="11"/>
        <v>Actual</v>
      </c>
      <c r="IH6" s="325" t="str">
        <f t="shared" si="11"/>
        <v>Actual</v>
      </c>
      <c r="II6" s="325" t="str">
        <f t="shared" si="11"/>
        <v>Actual</v>
      </c>
      <c r="IJ6" s="325" t="str">
        <f t="shared" si="11"/>
        <v>Actual</v>
      </c>
      <c r="IK6" s="325" t="str">
        <f t="shared" si="11"/>
        <v>Actual</v>
      </c>
      <c r="IL6" s="598" t="str">
        <f t="shared" ref="IL6:IU7" si="12">CQ6</f>
        <v>Actual</v>
      </c>
      <c r="IM6" s="598" t="str">
        <f t="shared" si="12"/>
        <v>Actual</v>
      </c>
      <c r="IN6" s="325" t="str">
        <f t="shared" si="12"/>
        <v>Actual</v>
      </c>
      <c r="IO6" s="325" t="str">
        <f t="shared" si="12"/>
        <v>Actual</v>
      </c>
      <c r="IP6" s="325" t="str">
        <f t="shared" si="12"/>
        <v>Actual</v>
      </c>
      <c r="IQ6" s="325" t="str">
        <f t="shared" si="12"/>
        <v>Actual</v>
      </c>
      <c r="IR6" s="325" t="str">
        <f t="shared" si="12"/>
        <v>Actual</v>
      </c>
      <c r="IS6" s="325" t="str">
        <f t="shared" si="12"/>
        <v>Actual</v>
      </c>
      <c r="IT6" s="325" t="str">
        <f t="shared" si="12"/>
        <v>Actual</v>
      </c>
      <c r="IU6" s="325" t="str">
        <f t="shared" si="12"/>
        <v>Actual</v>
      </c>
      <c r="IV6" s="325" t="str">
        <f t="shared" ref="IV6:JE7" si="13">DA6</f>
        <v>Actual</v>
      </c>
      <c r="IW6" s="325" t="str">
        <f t="shared" si="13"/>
        <v>Actual</v>
      </c>
      <c r="IX6" s="325" t="str">
        <f t="shared" si="13"/>
        <v>Actual</v>
      </c>
      <c r="IY6" s="325" t="str">
        <f t="shared" si="13"/>
        <v>Actual</v>
      </c>
      <c r="IZ6" s="325" t="str">
        <f t="shared" si="13"/>
        <v>Actual</v>
      </c>
      <c r="JA6" s="325" t="str">
        <f t="shared" si="13"/>
        <v>Actual</v>
      </c>
      <c r="JB6" s="325" t="str">
        <f t="shared" si="13"/>
        <v>Projected</v>
      </c>
      <c r="JC6" s="325" t="str">
        <f t="shared" si="13"/>
        <v>Projected</v>
      </c>
      <c r="JD6" s="325" t="str">
        <f t="shared" si="13"/>
        <v>Projected</v>
      </c>
      <c r="JE6" s="325" t="str">
        <f t="shared" si="13"/>
        <v>Projected</v>
      </c>
      <c r="JF6" s="325" t="str">
        <f t="shared" ref="JF6:JO7" si="14">DK6</f>
        <v>Projected</v>
      </c>
      <c r="JG6" s="325" t="str">
        <f t="shared" si="14"/>
        <v>Projected</v>
      </c>
      <c r="JH6" s="325" t="str">
        <f t="shared" si="14"/>
        <v>Projected</v>
      </c>
      <c r="JI6" s="325" t="str">
        <f t="shared" si="14"/>
        <v>Projected</v>
      </c>
      <c r="JJ6" s="325" t="str">
        <f t="shared" si="14"/>
        <v>Projected</v>
      </c>
      <c r="JK6" s="325" t="str">
        <f t="shared" si="14"/>
        <v>Projected</v>
      </c>
      <c r="JL6" s="325" t="str">
        <f t="shared" si="14"/>
        <v>Projected</v>
      </c>
      <c r="JM6" s="325" t="str">
        <f t="shared" si="14"/>
        <v>Projected</v>
      </c>
      <c r="JN6" s="325" t="str">
        <f t="shared" si="14"/>
        <v>Projected</v>
      </c>
      <c r="JO6" s="325" t="str">
        <f t="shared" si="14"/>
        <v>Projected</v>
      </c>
      <c r="JP6" s="325" t="str">
        <f t="shared" ref="JP6:JY7" si="15">DU6</f>
        <v>Projected</v>
      </c>
      <c r="JQ6" s="325" t="str">
        <f t="shared" si="15"/>
        <v>Projected</v>
      </c>
      <c r="JR6" s="325" t="str">
        <f t="shared" si="15"/>
        <v>Projected</v>
      </c>
      <c r="JS6" s="325" t="str">
        <f t="shared" si="15"/>
        <v>Projected</v>
      </c>
      <c r="JT6" s="325" t="str">
        <f t="shared" si="15"/>
        <v>Projected</v>
      </c>
      <c r="JU6" s="325" t="str">
        <f t="shared" si="15"/>
        <v>Projected</v>
      </c>
      <c r="JV6" s="325" t="str">
        <f t="shared" si="15"/>
        <v>Projected</v>
      </c>
      <c r="JW6" s="325" t="str">
        <f t="shared" si="15"/>
        <v>Projected</v>
      </c>
      <c r="JX6" s="325" t="str">
        <f t="shared" si="15"/>
        <v>Projected</v>
      </c>
      <c r="JY6" s="325" t="str">
        <f t="shared" si="15"/>
        <v>Projected</v>
      </c>
      <c r="JZ6" s="325" t="str">
        <f t="shared" ref="JZ6:KI7" si="16">EE6</f>
        <v>Projected</v>
      </c>
      <c r="KA6" s="325" t="str">
        <f t="shared" si="16"/>
        <v>Projected</v>
      </c>
      <c r="KB6" s="325" t="str">
        <f t="shared" si="16"/>
        <v>Projected</v>
      </c>
      <c r="KC6" s="325" t="str">
        <f t="shared" si="16"/>
        <v>Projected</v>
      </c>
      <c r="KD6" s="325" t="str">
        <f t="shared" si="16"/>
        <v>Projected</v>
      </c>
      <c r="KE6" s="325" t="str">
        <f t="shared" si="16"/>
        <v>Projected</v>
      </c>
      <c r="KF6" s="325" t="str">
        <f t="shared" si="16"/>
        <v>Projected</v>
      </c>
      <c r="KG6" s="325" t="str">
        <f t="shared" si="16"/>
        <v>Projected</v>
      </c>
      <c r="KH6" s="325" t="str">
        <f t="shared" si="16"/>
        <v>Projected</v>
      </c>
      <c r="KI6" s="325" t="str">
        <f t="shared" si="16"/>
        <v>Projected</v>
      </c>
      <c r="KJ6" s="325" t="str">
        <f t="shared" ref="KJ6:KP7" si="17">EO6</f>
        <v>Projected</v>
      </c>
      <c r="KK6" s="325" t="str">
        <f t="shared" si="17"/>
        <v>Projected</v>
      </c>
      <c r="KL6" s="325" t="str">
        <f t="shared" si="17"/>
        <v>Projected</v>
      </c>
      <c r="KM6" s="325" t="str">
        <f t="shared" si="17"/>
        <v>Projected</v>
      </c>
      <c r="KN6" s="325" t="str">
        <f t="shared" si="17"/>
        <v>Projected</v>
      </c>
      <c r="KO6" s="325" t="str">
        <f t="shared" si="17"/>
        <v>Projected</v>
      </c>
      <c r="KP6" s="325" t="str">
        <f t="shared" si="17"/>
        <v>Projected</v>
      </c>
      <c r="KQ6" s="70" t="s">
        <v>440</v>
      </c>
      <c r="KR6" s="70" t="s">
        <v>440</v>
      </c>
      <c r="KS6" s="70" t="s">
        <v>440</v>
      </c>
      <c r="KU6" s="70" t="str">
        <f t="shared" ref="KU6:LD7" si="18">EZ6</f>
        <v>Actual</v>
      </c>
      <c r="KV6" s="70" t="str">
        <f t="shared" si="18"/>
        <v>Actual</v>
      </c>
      <c r="KW6" s="70" t="str">
        <f t="shared" si="18"/>
        <v>Actual</v>
      </c>
      <c r="KX6" s="70" t="str">
        <f t="shared" si="18"/>
        <v>Actual</v>
      </c>
      <c r="KY6" s="70" t="str">
        <f t="shared" si="18"/>
        <v>Actual</v>
      </c>
      <c r="KZ6" s="70" t="str">
        <f t="shared" si="18"/>
        <v>Actual</v>
      </c>
      <c r="LA6" s="70" t="str">
        <f t="shared" si="18"/>
        <v>Actual</v>
      </c>
      <c r="LB6" s="70" t="str">
        <f t="shared" si="18"/>
        <v>Actual</v>
      </c>
      <c r="LC6" s="70" t="str">
        <f t="shared" si="18"/>
        <v>Actual</v>
      </c>
      <c r="LD6" s="70" t="str">
        <f t="shared" si="18"/>
        <v>Actual</v>
      </c>
      <c r="LE6" s="70" t="str">
        <f t="shared" ref="LE6:LN7" si="19">FJ6</f>
        <v>Actual</v>
      </c>
      <c r="LF6" s="70" t="str">
        <f t="shared" si="19"/>
        <v>Actual</v>
      </c>
      <c r="LG6" s="70" t="str">
        <f t="shared" si="19"/>
        <v>Actual</v>
      </c>
      <c r="LH6" s="70" t="str">
        <f t="shared" si="19"/>
        <v>Actual</v>
      </c>
      <c r="LI6" s="70" t="str">
        <f t="shared" si="19"/>
        <v>Actual</v>
      </c>
      <c r="LJ6" s="70" t="str">
        <f t="shared" si="19"/>
        <v>Actual</v>
      </c>
      <c r="LK6" s="70" t="str">
        <f t="shared" si="19"/>
        <v>Actual</v>
      </c>
      <c r="LL6" s="70" t="str">
        <f t="shared" si="19"/>
        <v>Actual</v>
      </c>
      <c r="LM6" s="70" t="str">
        <f t="shared" si="19"/>
        <v>Actual</v>
      </c>
      <c r="LN6" s="70" t="str">
        <f t="shared" si="19"/>
        <v>Actual</v>
      </c>
      <c r="LO6" s="70" t="str">
        <f t="shared" ref="LO6:LX7" si="20">FT6</f>
        <v>Actual</v>
      </c>
      <c r="LP6" s="70" t="str">
        <f t="shared" si="20"/>
        <v>Actual</v>
      </c>
      <c r="LQ6" s="70" t="str">
        <f t="shared" si="20"/>
        <v>Actual</v>
      </c>
      <c r="LR6" s="70" t="str">
        <f t="shared" si="20"/>
        <v>Actual</v>
      </c>
      <c r="LS6" s="70" t="str">
        <f t="shared" si="20"/>
        <v>Actual</v>
      </c>
      <c r="LT6" s="70" t="str">
        <f t="shared" si="20"/>
        <v>Actual</v>
      </c>
      <c r="LU6" s="70" t="str">
        <f t="shared" si="20"/>
        <v>Actual</v>
      </c>
      <c r="LV6" s="70" t="str">
        <f t="shared" si="20"/>
        <v>Actual</v>
      </c>
      <c r="LW6" s="70" t="str">
        <f t="shared" si="20"/>
        <v>Actual</v>
      </c>
      <c r="LX6" s="70" t="str">
        <f t="shared" si="20"/>
        <v>Actual</v>
      </c>
      <c r="LY6" s="70" t="str">
        <f t="shared" ref="LY6:MH7" si="21">GD6</f>
        <v>Actual</v>
      </c>
      <c r="LZ6" s="70" t="str">
        <f t="shared" si="21"/>
        <v>Actual</v>
      </c>
      <c r="MA6" s="70" t="str">
        <f t="shared" si="21"/>
        <v>Actual</v>
      </c>
      <c r="MB6" s="70" t="str">
        <f t="shared" si="21"/>
        <v>Actual</v>
      </c>
      <c r="MC6" s="70" t="str">
        <f t="shared" si="21"/>
        <v>Actual</v>
      </c>
      <c r="MD6" s="70" t="str">
        <f t="shared" si="21"/>
        <v>Actual</v>
      </c>
      <c r="ME6" s="70" t="str">
        <f t="shared" si="21"/>
        <v>Actual</v>
      </c>
      <c r="MF6" s="70" t="str">
        <f t="shared" si="21"/>
        <v>Actual</v>
      </c>
      <c r="MG6" s="70" t="str">
        <f t="shared" si="21"/>
        <v>Actual</v>
      </c>
      <c r="MH6" s="70" t="str">
        <f t="shared" si="21"/>
        <v>Actual</v>
      </c>
      <c r="MI6" s="70" t="str">
        <f t="shared" ref="MI6:MR7" si="22">GN6</f>
        <v>Actual</v>
      </c>
      <c r="MJ6" s="70" t="str">
        <f t="shared" si="22"/>
        <v>Actual</v>
      </c>
      <c r="MK6" s="70" t="str">
        <f t="shared" si="22"/>
        <v>Actual</v>
      </c>
      <c r="ML6" s="70" t="str">
        <f t="shared" si="22"/>
        <v>Actual</v>
      </c>
      <c r="MM6" s="70" t="str">
        <f t="shared" si="22"/>
        <v>Actual</v>
      </c>
      <c r="MN6" s="70" t="str">
        <f t="shared" si="22"/>
        <v>Actual</v>
      </c>
      <c r="MO6" s="70" t="str">
        <f t="shared" si="22"/>
        <v>Actual</v>
      </c>
      <c r="MP6" s="70" t="str">
        <f t="shared" si="22"/>
        <v>Actual</v>
      </c>
      <c r="MQ6" s="70" t="str">
        <f t="shared" si="22"/>
        <v>Actual</v>
      </c>
      <c r="MR6" s="70" t="str">
        <f t="shared" si="22"/>
        <v>Actual</v>
      </c>
      <c r="MS6" s="70" t="str">
        <f t="shared" ref="MS6:NB7" si="23">GX6</f>
        <v>Actual</v>
      </c>
      <c r="MT6" s="70" t="str">
        <f t="shared" si="23"/>
        <v>Actual</v>
      </c>
      <c r="MU6" s="70" t="str">
        <f t="shared" si="23"/>
        <v>Actual</v>
      </c>
      <c r="MV6" s="70" t="str">
        <f t="shared" si="23"/>
        <v>Actual</v>
      </c>
      <c r="MW6" s="325" t="str">
        <f t="shared" si="23"/>
        <v>Actual</v>
      </c>
      <c r="MX6" s="325" t="str">
        <f t="shared" si="23"/>
        <v>Actual</v>
      </c>
      <c r="MY6" s="325" t="str">
        <f t="shared" si="23"/>
        <v>Actual</v>
      </c>
      <c r="MZ6" s="325" t="str">
        <f t="shared" si="23"/>
        <v>Actual</v>
      </c>
      <c r="NA6" s="325" t="str">
        <f t="shared" si="23"/>
        <v>Actual</v>
      </c>
      <c r="NB6" s="325" t="str">
        <f t="shared" si="23"/>
        <v>Actual</v>
      </c>
      <c r="NC6" s="325" t="str">
        <f t="shared" ref="NC6:NL7" si="24">HH6</f>
        <v>Actual</v>
      </c>
      <c r="ND6" s="325" t="str">
        <f t="shared" si="24"/>
        <v>Actual</v>
      </c>
      <c r="NE6" s="325" t="str">
        <f t="shared" si="24"/>
        <v>Actual</v>
      </c>
      <c r="NF6" s="325" t="str">
        <f t="shared" si="24"/>
        <v>Actual</v>
      </c>
      <c r="NG6" s="325" t="str">
        <f t="shared" si="24"/>
        <v>Actual</v>
      </c>
      <c r="NH6" s="325" t="str">
        <f t="shared" si="24"/>
        <v>Actual</v>
      </c>
      <c r="NI6" s="325" t="str">
        <f t="shared" si="24"/>
        <v>Actual</v>
      </c>
      <c r="NJ6" s="325" t="str">
        <f t="shared" si="24"/>
        <v>Actual</v>
      </c>
      <c r="NK6" s="325" t="str">
        <f t="shared" si="24"/>
        <v>Actual</v>
      </c>
      <c r="NL6" s="325" t="str">
        <f t="shared" si="24"/>
        <v>Actual</v>
      </c>
      <c r="NM6" s="325" t="str">
        <f t="shared" ref="NM6:NV7" si="25">HR6</f>
        <v>Actual</v>
      </c>
      <c r="NN6" s="325" t="str">
        <f t="shared" si="25"/>
        <v>Actual</v>
      </c>
      <c r="NO6" s="325" t="str">
        <f t="shared" si="25"/>
        <v>Actual</v>
      </c>
      <c r="NP6" s="325" t="str">
        <f t="shared" si="25"/>
        <v>Actual</v>
      </c>
      <c r="NQ6" s="325" t="str">
        <f t="shared" si="25"/>
        <v>Actual</v>
      </c>
      <c r="NR6" s="325" t="str">
        <f t="shared" si="25"/>
        <v>Actual</v>
      </c>
      <c r="NS6" s="325" t="str">
        <f t="shared" si="25"/>
        <v>Actual</v>
      </c>
      <c r="NT6" s="325" t="str">
        <f t="shared" si="25"/>
        <v>Actual</v>
      </c>
      <c r="NU6" s="325" t="str">
        <f t="shared" si="25"/>
        <v>Actual</v>
      </c>
      <c r="NV6" s="325" t="str">
        <f t="shared" si="25"/>
        <v>Actual</v>
      </c>
      <c r="NW6" s="325" t="str">
        <f t="shared" ref="NW6:OF7" si="26">IB6</f>
        <v>Actual</v>
      </c>
      <c r="NX6" s="325" t="str">
        <f t="shared" si="26"/>
        <v>Actual</v>
      </c>
      <c r="NY6" s="325" t="str">
        <f t="shared" si="26"/>
        <v>Actual</v>
      </c>
      <c r="NZ6" s="325" t="str">
        <f t="shared" si="26"/>
        <v>Actual</v>
      </c>
      <c r="OA6" s="325" t="str">
        <f t="shared" si="26"/>
        <v>Actual</v>
      </c>
      <c r="OB6" s="325" t="str">
        <f t="shared" si="26"/>
        <v>Actual</v>
      </c>
      <c r="OC6" s="325" t="str">
        <f t="shared" si="26"/>
        <v>Actual</v>
      </c>
      <c r="OD6" s="325" t="str">
        <f t="shared" si="26"/>
        <v>Actual</v>
      </c>
      <c r="OE6" s="325" t="str">
        <f t="shared" si="26"/>
        <v>Actual</v>
      </c>
      <c r="OF6" s="325" t="str">
        <f t="shared" si="26"/>
        <v>Actual</v>
      </c>
      <c r="OG6" s="598" t="str">
        <f t="shared" ref="OG6:OP7" si="27">IL6</f>
        <v>Actual</v>
      </c>
      <c r="OH6" s="598" t="str">
        <f t="shared" si="27"/>
        <v>Actual</v>
      </c>
      <c r="OI6" s="325" t="str">
        <f t="shared" si="27"/>
        <v>Actual</v>
      </c>
      <c r="OJ6" s="325" t="str">
        <f t="shared" si="27"/>
        <v>Actual</v>
      </c>
      <c r="OK6" s="325" t="str">
        <f t="shared" si="27"/>
        <v>Actual</v>
      </c>
      <c r="OL6" s="325" t="str">
        <f t="shared" si="27"/>
        <v>Actual</v>
      </c>
      <c r="OM6" s="325" t="str">
        <f t="shared" si="27"/>
        <v>Actual</v>
      </c>
      <c r="ON6" s="325" t="str">
        <f t="shared" si="27"/>
        <v>Actual</v>
      </c>
      <c r="OO6" s="325" t="str">
        <f t="shared" si="27"/>
        <v>Actual</v>
      </c>
      <c r="OP6" s="325" t="str">
        <f t="shared" si="27"/>
        <v>Actual</v>
      </c>
      <c r="OQ6" s="325" t="str">
        <f t="shared" ref="OQ6:OZ7" si="28">IV6</f>
        <v>Actual</v>
      </c>
      <c r="OR6" s="325" t="str">
        <f t="shared" si="28"/>
        <v>Actual</v>
      </c>
      <c r="OS6" s="325" t="str">
        <f t="shared" si="28"/>
        <v>Actual</v>
      </c>
      <c r="OT6" s="325" t="str">
        <f t="shared" si="28"/>
        <v>Actual</v>
      </c>
      <c r="OU6" s="325" t="str">
        <f t="shared" si="28"/>
        <v>Actual</v>
      </c>
      <c r="OV6" s="325" t="str">
        <f t="shared" si="28"/>
        <v>Actual</v>
      </c>
      <c r="OW6" s="325" t="str">
        <f t="shared" si="28"/>
        <v>Projected</v>
      </c>
      <c r="OX6" s="325" t="str">
        <f t="shared" si="28"/>
        <v>Projected</v>
      </c>
      <c r="OY6" s="325" t="str">
        <f t="shared" si="28"/>
        <v>Projected</v>
      </c>
      <c r="OZ6" s="325" t="str">
        <f t="shared" si="28"/>
        <v>Projected</v>
      </c>
      <c r="PA6" s="325" t="str">
        <f t="shared" ref="PA6:PJ7" si="29">JF6</f>
        <v>Projected</v>
      </c>
      <c r="PB6" s="325" t="str">
        <f t="shared" si="29"/>
        <v>Projected</v>
      </c>
      <c r="PC6" s="325" t="str">
        <f t="shared" si="29"/>
        <v>Projected</v>
      </c>
      <c r="PD6" s="325" t="str">
        <f t="shared" si="29"/>
        <v>Projected</v>
      </c>
      <c r="PE6" s="325" t="str">
        <f t="shared" si="29"/>
        <v>Projected</v>
      </c>
      <c r="PF6" s="325" t="str">
        <f t="shared" si="29"/>
        <v>Projected</v>
      </c>
      <c r="PG6" s="325" t="str">
        <f t="shared" si="29"/>
        <v>Projected</v>
      </c>
      <c r="PH6" s="325" t="str">
        <f t="shared" si="29"/>
        <v>Projected</v>
      </c>
      <c r="PI6" s="325" t="str">
        <f t="shared" si="29"/>
        <v>Projected</v>
      </c>
      <c r="PJ6" s="325" t="str">
        <f t="shared" si="29"/>
        <v>Projected</v>
      </c>
      <c r="PK6" s="325" t="str">
        <f t="shared" ref="PK6:PT7" si="30">JP6</f>
        <v>Projected</v>
      </c>
      <c r="PL6" s="325" t="str">
        <f t="shared" si="30"/>
        <v>Projected</v>
      </c>
      <c r="PM6" s="325" t="str">
        <f t="shared" si="30"/>
        <v>Projected</v>
      </c>
      <c r="PN6" s="325" t="str">
        <f t="shared" si="30"/>
        <v>Projected</v>
      </c>
      <c r="PO6" s="325" t="str">
        <f t="shared" si="30"/>
        <v>Projected</v>
      </c>
      <c r="PP6" s="325" t="str">
        <f t="shared" si="30"/>
        <v>Projected</v>
      </c>
      <c r="PQ6" s="325" t="str">
        <f t="shared" si="30"/>
        <v>Projected</v>
      </c>
      <c r="PR6" s="325" t="str">
        <f t="shared" si="30"/>
        <v>Projected</v>
      </c>
      <c r="PS6" s="325" t="str">
        <f t="shared" si="30"/>
        <v>Projected</v>
      </c>
      <c r="PT6" s="325" t="str">
        <f t="shared" si="30"/>
        <v>Projected</v>
      </c>
      <c r="PU6" s="325" t="str">
        <f t="shared" ref="PU6:QD7" si="31">JZ6</f>
        <v>Projected</v>
      </c>
      <c r="PV6" s="325" t="str">
        <f t="shared" si="31"/>
        <v>Projected</v>
      </c>
      <c r="PW6" s="325" t="str">
        <f t="shared" si="31"/>
        <v>Projected</v>
      </c>
      <c r="PX6" s="325" t="str">
        <f t="shared" si="31"/>
        <v>Projected</v>
      </c>
      <c r="PY6" s="325" t="str">
        <f t="shared" si="31"/>
        <v>Projected</v>
      </c>
      <c r="PZ6" s="325" t="str">
        <f t="shared" si="31"/>
        <v>Projected</v>
      </c>
      <c r="QA6" s="325" t="str">
        <f t="shared" si="31"/>
        <v>Projected</v>
      </c>
      <c r="QB6" s="325" t="str">
        <f t="shared" si="31"/>
        <v>Projected</v>
      </c>
      <c r="QC6" s="325" t="str">
        <f t="shared" si="31"/>
        <v>Projected</v>
      </c>
      <c r="QD6" s="325" t="str">
        <f t="shared" si="31"/>
        <v>Projected</v>
      </c>
      <c r="QE6" s="325" t="str">
        <f t="shared" ref="QE6:QK7" si="32">KJ6</f>
        <v>Projected</v>
      </c>
      <c r="QF6" s="325" t="str">
        <f t="shared" si="32"/>
        <v>Projected</v>
      </c>
      <c r="QG6" s="325" t="str">
        <f t="shared" si="32"/>
        <v>Projected</v>
      </c>
      <c r="QH6" s="325" t="str">
        <f t="shared" si="32"/>
        <v>Projected</v>
      </c>
      <c r="QI6" s="325" t="str">
        <f t="shared" si="32"/>
        <v>Projected</v>
      </c>
      <c r="QJ6" s="325" t="str">
        <f t="shared" si="32"/>
        <v>Projected</v>
      </c>
      <c r="QK6" s="325" t="str">
        <f t="shared" si="32"/>
        <v>Projected</v>
      </c>
      <c r="QL6" s="70" t="s">
        <v>440</v>
      </c>
      <c r="QM6" s="70" t="s">
        <v>440</v>
      </c>
      <c r="QN6" s="70" t="s">
        <v>440</v>
      </c>
      <c r="QO6" s="70"/>
      <c r="QP6" s="70" t="str">
        <f t="shared" ref="QP6:QY7" si="33">EZ6</f>
        <v>Actual</v>
      </c>
      <c r="QQ6" s="70" t="str">
        <f t="shared" si="33"/>
        <v>Actual</v>
      </c>
      <c r="QR6" s="70" t="str">
        <f t="shared" si="33"/>
        <v>Actual</v>
      </c>
      <c r="QS6" s="70" t="str">
        <f t="shared" si="33"/>
        <v>Actual</v>
      </c>
      <c r="QT6" s="70" t="str">
        <f t="shared" si="33"/>
        <v>Actual</v>
      </c>
      <c r="QU6" s="70" t="str">
        <f t="shared" si="33"/>
        <v>Actual</v>
      </c>
      <c r="QV6" s="70" t="str">
        <f t="shared" si="33"/>
        <v>Actual</v>
      </c>
      <c r="QW6" s="70" t="str">
        <f t="shared" si="33"/>
        <v>Actual</v>
      </c>
      <c r="QX6" s="70" t="str">
        <f t="shared" si="33"/>
        <v>Actual</v>
      </c>
      <c r="QY6" s="70" t="str">
        <f t="shared" si="33"/>
        <v>Actual</v>
      </c>
      <c r="QZ6" s="70" t="str">
        <f t="shared" ref="QZ6:RI7" si="34">FJ6</f>
        <v>Actual</v>
      </c>
      <c r="RA6" s="70" t="str">
        <f t="shared" si="34"/>
        <v>Actual</v>
      </c>
      <c r="RB6" s="70" t="str">
        <f t="shared" si="34"/>
        <v>Actual</v>
      </c>
      <c r="RC6" s="70" t="str">
        <f t="shared" si="34"/>
        <v>Actual</v>
      </c>
      <c r="RD6" s="70" t="str">
        <f t="shared" si="34"/>
        <v>Actual</v>
      </c>
      <c r="RE6" s="70" t="str">
        <f t="shared" si="34"/>
        <v>Actual</v>
      </c>
      <c r="RF6" s="70" t="str">
        <f t="shared" si="34"/>
        <v>Actual</v>
      </c>
      <c r="RG6" s="70" t="str">
        <f t="shared" si="34"/>
        <v>Actual</v>
      </c>
      <c r="RH6" s="70" t="str">
        <f t="shared" si="34"/>
        <v>Actual</v>
      </c>
      <c r="RI6" s="70" t="str">
        <f t="shared" si="34"/>
        <v>Actual</v>
      </c>
      <c r="RJ6" s="70" t="str">
        <f t="shared" ref="RJ6:RS7" si="35">FT6</f>
        <v>Actual</v>
      </c>
      <c r="RK6" s="70" t="str">
        <f t="shared" si="35"/>
        <v>Actual</v>
      </c>
      <c r="RL6" s="70" t="str">
        <f t="shared" si="35"/>
        <v>Actual</v>
      </c>
      <c r="RM6" s="70" t="str">
        <f t="shared" si="35"/>
        <v>Actual</v>
      </c>
      <c r="RN6" s="70" t="str">
        <f t="shared" si="35"/>
        <v>Actual</v>
      </c>
      <c r="RO6" s="70" t="str">
        <f t="shared" si="35"/>
        <v>Actual</v>
      </c>
      <c r="RP6" s="70" t="str">
        <f t="shared" si="35"/>
        <v>Actual</v>
      </c>
      <c r="RQ6" s="70" t="str">
        <f t="shared" si="35"/>
        <v>Actual</v>
      </c>
      <c r="RR6" s="70" t="str">
        <f t="shared" si="35"/>
        <v>Actual</v>
      </c>
      <c r="RS6" s="70" t="str">
        <f t="shared" si="35"/>
        <v>Actual</v>
      </c>
      <c r="RT6" s="70" t="str">
        <f t="shared" ref="RT6:SC7" si="36">GD6</f>
        <v>Actual</v>
      </c>
      <c r="RU6" s="70" t="str">
        <f t="shared" si="36"/>
        <v>Actual</v>
      </c>
      <c r="RV6" s="70" t="str">
        <f t="shared" si="36"/>
        <v>Actual</v>
      </c>
      <c r="RW6" s="70" t="str">
        <f t="shared" si="36"/>
        <v>Actual</v>
      </c>
      <c r="RX6" s="70" t="str">
        <f t="shared" si="36"/>
        <v>Actual</v>
      </c>
      <c r="RY6" s="70" t="str">
        <f t="shared" si="36"/>
        <v>Actual</v>
      </c>
      <c r="RZ6" s="70" t="str">
        <f t="shared" si="36"/>
        <v>Actual</v>
      </c>
      <c r="SA6" s="70" t="str">
        <f t="shared" si="36"/>
        <v>Actual</v>
      </c>
      <c r="SB6" s="70" t="str">
        <f t="shared" si="36"/>
        <v>Actual</v>
      </c>
      <c r="SC6" s="70" t="str">
        <f t="shared" si="36"/>
        <v>Actual</v>
      </c>
      <c r="SD6" s="70" t="str">
        <f t="shared" ref="SD6:SM7" si="37">GN6</f>
        <v>Actual</v>
      </c>
      <c r="SE6" s="70" t="str">
        <f t="shared" si="37"/>
        <v>Actual</v>
      </c>
      <c r="SF6" s="70" t="str">
        <f t="shared" si="37"/>
        <v>Actual</v>
      </c>
      <c r="SG6" s="70" t="str">
        <f t="shared" si="37"/>
        <v>Actual</v>
      </c>
      <c r="SH6" s="70" t="str">
        <f t="shared" si="37"/>
        <v>Actual</v>
      </c>
      <c r="SI6" s="70" t="str">
        <f t="shared" si="37"/>
        <v>Actual</v>
      </c>
      <c r="SJ6" s="70" t="str">
        <f t="shared" si="37"/>
        <v>Actual</v>
      </c>
      <c r="SK6" s="70" t="str">
        <f t="shared" si="37"/>
        <v>Actual</v>
      </c>
      <c r="SL6" s="70" t="str">
        <f t="shared" si="37"/>
        <v>Actual</v>
      </c>
      <c r="SM6" s="70" t="str">
        <f t="shared" si="37"/>
        <v>Actual</v>
      </c>
      <c r="SN6" s="70" t="str">
        <f t="shared" ref="SN6:SQ7" si="38">GX6</f>
        <v>Actual</v>
      </c>
      <c r="SO6" s="70" t="str">
        <f t="shared" si="38"/>
        <v>Actual</v>
      </c>
      <c r="SP6" s="70" t="str">
        <f t="shared" si="38"/>
        <v>Actual</v>
      </c>
      <c r="SQ6" s="70" t="str">
        <f t="shared" si="38"/>
        <v>Actual</v>
      </c>
      <c r="SR6" s="325" t="str">
        <f t="shared" ref="SR6:TA7" si="39">MW6</f>
        <v>Actual</v>
      </c>
      <c r="SS6" s="325" t="str">
        <f t="shared" si="39"/>
        <v>Actual</v>
      </c>
      <c r="ST6" s="325" t="str">
        <f t="shared" si="39"/>
        <v>Actual</v>
      </c>
      <c r="SU6" s="325" t="str">
        <f t="shared" si="39"/>
        <v>Actual</v>
      </c>
      <c r="SV6" s="325" t="str">
        <f t="shared" si="39"/>
        <v>Actual</v>
      </c>
      <c r="SW6" s="325" t="str">
        <f t="shared" si="39"/>
        <v>Actual</v>
      </c>
      <c r="SX6" s="325" t="str">
        <f t="shared" si="39"/>
        <v>Actual</v>
      </c>
      <c r="SY6" s="325" t="str">
        <f t="shared" si="39"/>
        <v>Actual</v>
      </c>
      <c r="SZ6" s="325" t="str">
        <f t="shared" si="39"/>
        <v>Actual</v>
      </c>
      <c r="TA6" s="325" t="str">
        <f t="shared" si="39"/>
        <v>Actual</v>
      </c>
      <c r="TB6" s="325" t="str">
        <f t="shared" ref="TB6:TK7" si="40">NG6</f>
        <v>Actual</v>
      </c>
      <c r="TC6" s="325" t="str">
        <f t="shared" si="40"/>
        <v>Actual</v>
      </c>
      <c r="TD6" s="325" t="str">
        <f t="shared" si="40"/>
        <v>Actual</v>
      </c>
      <c r="TE6" s="325" t="str">
        <f t="shared" si="40"/>
        <v>Actual</v>
      </c>
      <c r="TF6" s="325" t="str">
        <f t="shared" si="40"/>
        <v>Actual</v>
      </c>
      <c r="TG6" s="325" t="str">
        <f t="shared" si="40"/>
        <v>Actual</v>
      </c>
      <c r="TH6" s="325" t="str">
        <f t="shared" si="40"/>
        <v>Actual</v>
      </c>
      <c r="TI6" s="325" t="str">
        <f t="shared" si="40"/>
        <v>Actual</v>
      </c>
      <c r="TJ6" s="325" t="str">
        <f t="shared" si="40"/>
        <v>Actual</v>
      </c>
      <c r="TK6" s="325" t="str">
        <f t="shared" si="40"/>
        <v>Actual</v>
      </c>
      <c r="TL6" s="325" t="str">
        <f t="shared" ref="TL6:TU7" si="41">NQ6</f>
        <v>Actual</v>
      </c>
      <c r="TM6" s="325" t="str">
        <f t="shared" si="41"/>
        <v>Actual</v>
      </c>
      <c r="TN6" s="325" t="str">
        <f t="shared" si="41"/>
        <v>Actual</v>
      </c>
      <c r="TO6" s="325" t="str">
        <f t="shared" si="41"/>
        <v>Actual</v>
      </c>
      <c r="TP6" s="325" t="str">
        <f t="shared" si="41"/>
        <v>Actual</v>
      </c>
      <c r="TQ6" s="325" t="str">
        <f t="shared" si="41"/>
        <v>Actual</v>
      </c>
      <c r="TR6" s="325" t="str">
        <f t="shared" si="41"/>
        <v>Actual</v>
      </c>
      <c r="TS6" s="325" t="str">
        <f t="shared" si="41"/>
        <v>Actual</v>
      </c>
      <c r="TT6" s="325" t="str">
        <f t="shared" si="41"/>
        <v>Actual</v>
      </c>
      <c r="TU6" s="325" t="str">
        <f t="shared" si="41"/>
        <v>Actual</v>
      </c>
      <c r="TV6" s="325" t="str">
        <f t="shared" ref="TV6:UE7" si="42">OA6</f>
        <v>Actual</v>
      </c>
      <c r="TW6" s="325" t="str">
        <f t="shared" si="42"/>
        <v>Actual</v>
      </c>
      <c r="TX6" s="325" t="str">
        <f t="shared" si="42"/>
        <v>Actual</v>
      </c>
      <c r="TY6" s="325" t="str">
        <f t="shared" si="42"/>
        <v>Actual</v>
      </c>
      <c r="TZ6" s="325" t="str">
        <f t="shared" si="42"/>
        <v>Actual</v>
      </c>
      <c r="UA6" s="325" t="str">
        <f t="shared" si="42"/>
        <v>Actual</v>
      </c>
      <c r="UB6" s="598" t="str">
        <f t="shared" si="42"/>
        <v>Actual</v>
      </c>
      <c r="UC6" s="598" t="str">
        <f t="shared" si="42"/>
        <v>Actual</v>
      </c>
      <c r="UD6" s="325" t="str">
        <f t="shared" si="42"/>
        <v>Actual</v>
      </c>
      <c r="UE6" s="325" t="str">
        <f t="shared" si="42"/>
        <v>Actual</v>
      </c>
      <c r="UF6" s="325" t="str">
        <f t="shared" ref="UF6:UP7" si="43">OK6</f>
        <v>Actual</v>
      </c>
      <c r="UG6" s="325" t="str">
        <f t="shared" si="43"/>
        <v>Actual</v>
      </c>
      <c r="UH6" s="325" t="str">
        <f t="shared" si="43"/>
        <v>Actual</v>
      </c>
      <c r="UI6" s="325" t="str">
        <f t="shared" si="43"/>
        <v>Actual</v>
      </c>
      <c r="UJ6" s="325" t="str">
        <f t="shared" si="43"/>
        <v>Actual</v>
      </c>
      <c r="UK6" s="325" t="str">
        <f t="shared" si="43"/>
        <v>Actual</v>
      </c>
      <c r="UL6" s="325" t="str">
        <f t="shared" si="43"/>
        <v>Actual</v>
      </c>
      <c r="UM6" s="325" t="str">
        <f t="shared" si="43"/>
        <v>Actual</v>
      </c>
      <c r="UN6" s="325" t="str">
        <f t="shared" si="43"/>
        <v>Actual</v>
      </c>
      <c r="UO6" s="325" t="str">
        <f t="shared" si="43"/>
        <v>Actual</v>
      </c>
      <c r="UP6" s="325" t="str">
        <f t="shared" si="43"/>
        <v>Actual</v>
      </c>
      <c r="UQ6" s="325" t="str">
        <f t="shared" ref="UP6:UV7" si="44">OV6</f>
        <v>Actual</v>
      </c>
      <c r="UR6" s="325" t="str">
        <f t="shared" si="44"/>
        <v>Projected</v>
      </c>
      <c r="US6" s="325" t="str">
        <f t="shared" si="44"/>
        <v>Projected</v>
      </c>
      <c r="UT6" s="325" t="str">
        <f t="shared" si="44"/>
        <v>Projected</v>
      </c>
      <c r="UU6" s="325" t="str">
        <f t="shared" si="44"/>
        <v>Projected</v>
      </c>
      <c r="UV6" s="325" t="str">
        <f t="shared" si="44"/>
        <v>Projected</v>
      </c>
      <c r="UW6" s="325" t="str">
        <f t="shared" ref="UW6:WF7" si="45">PB6</f>
        <v>Projected</v>
      </c>
      <c r="UX6" s="325" t="str">
        <f t="shared" si="45"/>
        <v>Projected</v>
      </c>
      <c r="UY6" s="325" t="str">
        <f t="shared" si="45"/>
        <v>Projected</v>
      </c>
      <c r="UZ6" s="325" t="str">
        <f t="shared" si="45"/>
        <v>Projected</v>
      </c>
      <c r="VA6" s="325" t="str">
        <f t="shared" si="45"/>
        <v>Projected</v>
      </c>
      <c r="VB6" s="325" t="str">
        <f t="shared" si="45"/>
        <v>Projected</v>
      </c>
      <c r="VC6" s="325" t="str">
        <f t="shared" si="45"/>
        <v>Projected</v>
      </c>
      <c r="VD6" s="325" t="str">
        <f t="shared" si="45"/>
        <v>Projected</v>
      </c>
      <c r="VE6" s="325" t="str">
        <f t="shared" si="45"/>
        <v>Projected</v>
      </c>
      <c r="VF6" s="325" t="str">
        <f t="shared" si="45"/>
        <v>Projected</v>
      </c>
      <c r="VG6" s="325" t="str">
        <f t="shared" si="45"/>
        <v>Projected</v>
      </c>
      <c r="VH6" s="325" t="str">
        <f t="shared" si="45"/>
        <v>Projected</v>
      </c>
      <c r="VI6" s="325" t="str">
        <f t="shared" si="45"/>
        <v>Projected</v>
      </c>
      <c r="VJ6" s="325" t="str">
        <f t="shared" si="45"/>
        <v>Projected</v>
      </c>
      <c r="VK6" s="325" t="str">
        <f t="shared" si="45"/>
        <v>Projected</v>
      </c>
      <c r="VL6" s="325" t="str">
        <f t="shared" si="45"/>
        <v>Projected</v>
      </c>
      <c r="VM6" s="325" t="str">
        <f t="shared" si="45"/>
        <v>Projected</v>
      </c>
      <c r="VN6" s="325" t="str">
        <f t="shared" si="45"/>
        <v>Projected</v>
      </c>
      <c r="VO6" s="325" t="str">
        <f t="shared" si="45"/>
        <v>Projected</v>
      </c>
      <c r="VP6" s="325" t="str">
        <f t="shared" si="45"/>
        <v>Projected</v>
      </c>
      <c r="VQ6" s="325" t="str">
        <f t="shared" si="45"/>
        <v>Projected</v>
      </c>
      <c r="VR6" s="325" t="str">
        <f t="shared" si="45"/>
        <v>Projected</v>
      </c>
      <c r="VS6" s="325" t="str">
        <f t="shared" si="45"/>
        <v>Projected</v>
      </c>
      <c r="VT6" s="325" t="str">
        <f t="shared" si="45"/>
        <v>Projected</v>
      </c>
      <c r="VU6" s="325" t="str">
        <f t="shared" si="45"/>
        <v>Projected</v>
      </c>
      <c r="VV6" s="325" t="str">
        <f t="shared" si="45"/>
        <v>Projected</v>
      </c>
      <c r="VW6" s="325" t="str">
        <f t="shared" si="45"/>
        <v>Projected</v>
      </c>
      <c r="VX6" s="325" t="str">
        <f t="shared" si="45"/>
        <v>Projected</v>
      </c>
      <c r="VY6" s="325" t="str">
        <f t="shared" si="45"/>
        <v>Projected</v>
      </c>
      <c r="VZ6" s="325" t="str">
        <f t="shared" si="45"/>
        <v>Projected</v>
      </c>
      <c r="WA6" s="325" t="str">
        <f t="shared" si="45"/>
        <v>Projected</v>
      </c>
      <c r="WB6" s="325" t="str">
        <f t="shared" si="45"/>
        <v>Projected</v>
      </c>
      <c r="WC6" s="325" t="str">
        <f t="shared" si="45"/>
        <v>Projected</v>
      </c>
      <c r="WD6" s="325" t="str">
        <f t="shared" si="45"/>
        <v>Projected</v>
      </c>
      <c r="WE6" s="325" t="str">
        <f t="shared" si="45"/>
        <v>Projected</v>
      </c>
      <c r="WF6" s="325" t="str">
        <f t="shared" si="45"/>
        <v>Projected</v>
      </c>
      <c r="WG6" s="70" t="s">
        <v>440</v>
      </c>
      <c r="WH6" s="70" t="s">
        <v>440</v>
      </c>
      <c r="WI6" s="70" t="s">
        <v>440</v>
      </c>
      <c r="WK6" s="70" t="str">
        <f t="shared" ref="WK6:WT7" si="46">KU6</f>
        <v>Actual</v>
      </c>
      <c r="WL6" s="70" t="str">
        <f t="shared" si="46"/>
        <v>Actual</v>
      </c>
      <c r="WM6" s="70" t="str">
        <f t="shared" si="46"/>
        <v>Actual</v>
      </c>
      <c r="WN6" s="70" t="str">
        <f t="shared" si="46"/>
        <v>Actual</v>
      </c>
      <c r="WO6" s="70" t="str">
        <f t="shared" si="46"/>
        <v>Actual</v>
      </c>
      <c r="WP6" s="70" t="str">
        <f t="shared" si="46"/>
        <v>Actual</v>
      </c>
      <c r="WQ6" s="70" t="str">
        <f t="shared" si="46"/>
        <v>Actual</v>
      </c>
      <c r="WR6" s="70" t="str">
        <f t="shared" si="46"/>
        <v>Actual</v>
      </c>
      <c r="WS6" s="70" t="str">
        <f t="shared" si="46"/>
        <v>Actual</v>
      </c>
      <c r="WT6" s="70" t="str">
        <f t="shared" si="46"/>
        <v>Actual</v>
      </c>
      <c r="WU6" s="70" t="str">
        <f t="shared" ref="WU6:XD7" si="47">LE6</f>
        <v>Actual</v>
      </c>
      <c r="WV6" s="70" t="str">
        <f t="shared" si="47"/>
        <v>Actual</v>
      </c>
      <c r="WW6" s="70" t="str">
        <f t="shared" si="47"/>
        <v>Actual</v>
      </c>
      <c r="WX6" s="70" t="str">
        <f t="shared" si="47"/>
        <v>Actual</v>
      </c>
      <c r="WY6" s="70" t="str">
        <f t="shared" si="47"/>
        <v>Actual</v>
      </c>
      <c r="WZ6" s="70" t="str">
        <f t="shared" si="47"/>
        <v>Actual</v>
      </c>
      <c r="XA6" s="70" t="str">
        <f t="shared" si="47"/>
        <v>Actual</v>
      </c>
      <c r="XB6" s="70" t="str">
        <f t="shared" si="47"/>
        <v>Actual</v>
      </c>
      <c r="XC6" s="70" t="str">
        <f t="shared" si="47"/>
        <v>Actual</v>
      </c>
      <c r="XD6" s="70" t="str">
        <f t="shared" si="47"/>
        <v>Actual</v>
      </c>
      <c r="XE6" s="70" t="str">
        <f t="shared" ref="XE6:XN7" si="48">LO6</f>
        <v>Actual</v>
      </c>
      <c r="XF6" s="70" t="str">
        <f t="shared" si="48"/>
        <v>Actual</v>
      </c>
      <c r="XG6" s="70" t="str">
        <f t="shared" si="48"/>
        <v>Actual</v>
      </c>
      <c r="XH6" s="70" t="str">
        <f t="shared" si="48"/>
        <v>Actual</v>
      </c>
      <c r="XI6" s="70" t="str">
        <f t="shared" si="48"/>
        <v>Actual</v>
      </c>
      <c r="XJ6" s="70" t="str">
        <f t="shared" si="48"/>
        <v>Actual</v>
      </c>
      <c r="XK6" s="70" t="str">
        <f t="shared" si="48"/>
        <v>Actual</v>
      </c>
      <c r="XL6" s="70" t="str">
        <f t="shared" si="48"/>
        <v>Actual</v>
      </c>
      <c r="XM6" s="70" t="str">
        <f t="shared" si="48"/>
        <v>Actual</v>
      </c>
      <c r="XN6" s="70" t="str">
        <f t="shared" si="48"/>
        <v>Actual</v>
      </c>
      <c r="XO6" s="70" t="str">
        <f t="shared" ref="XO6:XX7" si="49">LY6</f>
        <v>Actual</v>
      </c>
      <c r="XP6" s="70" t="str">
        <f t="shared" si="49"/>
        <v>Actual</v>
      </c>
      <c r="XQ6" s="70" t="str">
        <f t="shared" si="49"/>
        <v>Actual</v>
      </c>
      <c r="XR6" s="70" t="str">
        <f t="shared" si="49"/>
        <v>Actual</v>
      </c>
      <c r="XS6" s="70" t="str">
        <f t="shared" si="49"/>
        <v>Actual</v>
      </c>
      <c r="XT6" s="70" t="str">
        <f t="shared" si="49"/>
        <v>Actual</v>
      </c>
      <c r="XU6" s="70" t="str">
        <f t="shared" si="49"/>
        <v>Actual</v>
      </c>
      <c r="XV6" s="70" t="str">
        <f t="shared" si="49"/>
        <v>Actual</v>
      </c>
      <c r="XW6" s="70" t="str">
        <f t="shared" si="49"/>
        <v>Actual</v>
      </c>
      <c r="XX6" s="70" t="str">
        <f t="shared" si="49"/>
        <v>Actual</v>
      </c>
      <c r="XY6" s="70" t="str">
        <f t="shared" ref="XY6:YH7" si="50">MI6</f>
        <v>Actual</v>
      </c>
      <c r="XZ6" s="70" t="str">
        <f t="shared" si="50"/>
        <v>Actual</v>
      </c>
      <c r="YA6" s="70" t="str">
        <f t="shared" si="50"/>
        <v>Actual</v>
      </c>
      <c r="YB6" s="70" t="str">
        <f t="shared" si="50"/>
        <v>Actual</v>
      </c>
      <c r="YC6" s="70" t="str">
        <f t="shared" si="50"/>
        <v>Actual</v>
      </c>
      <c r="YD6" s="70" t="str">
        <f t="shared" si="50"/>
        <v>Actual</v>
      </c>
      <c r="YE6" s="70" t="str">
        <f t="shared" si="50"/>
        <v>Actual</v>
      </c>
      <c r="YF6" s="70" t="str">
        <f t="shared" si="50"/>
        <v>Actual</v>
      </c>
      <c r="YG6" s="70" t="str">
        <f t="shared" si="50"/>
        <v>Actual</v>
      </c>
      <c r="YH6" s="70" t="str">
        <f t="shared" si="50"/>
        <v>Actual</v>
      </c>
      <c r="YI6" s="70" t="str">
        <f t="shared" ref="YI6:YL7" si="51">MS6</f>
        <v>Actual</v>
      </c>
      <c r="YJ6" s="70" t="str">
        <f t="shared" si="51"/>
        <v>Actual</v>
      </c>
      <c r="YK6" s="70" t="str">
        <f t="shared" si="51"/>
        <v>Actual</v>
      </c>
      <c r="YL6" s="70" t="str">
        <f t="shared" si="51"/>
        <v>Actual</v>
      </c>
      <c r="YM6" s="325" t="str">
        <f t="shared" ref="YM6:YV7" si="52">SR6</f>
        <v>Actual</v>
      </c>
      <c r="YN6" s="325" t="str">
        <f t="shared" si="52"/>
        <v>Actual</v>
      </c>
      <c r="YO6" s="325" t="str">
        <f t="shared" si="52"/>
        <v>Actual</v>
      </c>
      <c r="YP6" s="325" t="str">
        <f t="shared" si="52"/>
        <v>Actual</v>
      </c>
      <c r="YQ6" s="325" t="str">
        <f t="shared" si="52"/>
        <v>Actual</v>
      </c>
      <c r="YR6" s="325" t="str">
        <f t="shared" si="52"/>
        <v>Actual</v>
      </c>
      <c r="YS6" s="325" t="str">
        <f t="shared" si="52"/>
        <v>Actual</v>
      </c>
      <c r="YT6" s="325" t="str">
        <f t="shared" si="52"/>
        <v>Actual</v>
      </c>
      <c r="YU6" s="325" t="str">
        <f t="shared" si="52"/>
        <v>Actual</v>
      </c>
      <c r="YV6" s="325" t="str">
        <f t="shared" si="52"/>
        <v>Actual</v>
      </c>
      <c r="YW6" s="325" t="str">
        <f t="shared" ref="YW6:ZF7" si="53">TB6</f>
        <v>Actual</v>
      </c>
      <c r="YX6" s="325" t="str">
        <f t="shared" si="53"/>
        <v>Actual</v>
      </c>
      <c r="YY6" s="325" t="str">
        <f t="shared" si="53"/>
        <v>Actual</v>
      </c>
      <c r="YZ6" s="325" t="str">
        <f t="shared" si="53"/>
        <v>Actual</v>
      </c>
      <c r="ZA6" s="325" t="str">
        <f t="shared" si="53"/>
        <v>Actual</v>
      </c>
      <c r="ZB6" s="325" t="str">
        <f t="shared" si="53"/>
        <v>Actual</v>
      </c>
      <c r="ZC6" s="325" t="str">
        <f t="shared" si="53"/>
        <v>Actual</v>
      </c>
      <c r="ZD6" s="325" t="str">
        <f t="shared" si="53"/>
        <v>Actual</v>
      </c>
      <c r="ZE6" s="325" t="str">
        <f t="shared" si="53"/>
        <v>Actual</v>
      </c>
      <c r="ZF6" s="325" t="str">
        <f t="shared" si="53"/>
        <v>Actual</v>
      </c>
      <c r="ZG6" s="325" t="str">
        <f t="shared" ref="ZG6:ZN7" si="54">TL6</f>
        <v>Actual</v>
      </c>
      <c r="ZH6" s="325" t="str">
        <f t="shared" si="54"/>
        <v>Actual</v>
      </c>
      <c r="ZI6" s="325" t="str">
        <f t="shared" si="54"/>
        <v>Actual</v>
      </c>
      <c r="ZJ6" s="325" t="str">
        <f t="shared" si="54"/>
        <v>Actual</v>
      </c>
      <c r="ZK6" s="325" t="str">
        <f t="shared" si="54"/>
        <v>Actual</v>
      </c>
      <c r="ZL6" s="325" t="str">
        <f t="shared" si="54"/>
        <v>Actual</v>
      </c>
      <c r="ZM6" s="325" t="str">
        <f t="shared" si="54"/>
        <v>Actual</v>
      </c>
      <c r="ZN6" s="325" t="str">
        <f t="shared" si="54"/>
        <v>Actual</v>
      </c>
      <c r="ZO6" s="325" t="str">
        <f>+ZN6</f>
        <v>Actual</v>
      </c>
      <c r="ZP6" s="325" t="str">
        <f>+ZO6</f>
        <v>Actual</v>
      </c>
      <c r="ZQ6" s="325" t="str">
        <f t="shared" ref="ZQ6:ZV6" si="55">+ZP6</f>
        <v>Actual</v>
      </c>
      <c r="ZR6" s="325" t="str">
        <f t="shared" si="55"/>
        <v>Actual</v>
      </c>
      <c r="ZS6" s="325" t="str">
        <f t="shared" si="55"/>
        <v>Actual</v>
      </c>
      <c r="ZT6" s="325" t="str">
        <f t="shared" si="55"/>
        <v>Actual</v>
      </c>
      <c r="ZU6" s="325" t="str">
        <f t="shared" si="55"/>
        <v>Actual</v>
      </c>
      <c r="ZV6" s="325" t="str">
        <f t="shared" si="55"/>
        <v>Actual</v>
      </c>
      <c r="ZW6" s="598" t="str">
        <f t="shared" ref="ZW6:AAF7" si="56">UB6</f>
        <v>Actual</v>
      </c>
      <c r="ZX6" s="598" t="str">
        <f t="shared" si="56"/>
        <v>Actual</v>
      </c>
      <c r="ZY6" s="325" t="str">
        <f t="shared" si="56"/>
        <v>Actual</v>
      </c>
      <c r="ZZ6" s="325" t="str">
        <f t="shared" si="56"/>
        <v>Actual</v>
      </c>
      <c r="AAA6" s="325" t="str">
        <f t="shared" si="56"/>
        <v>Actual</v>
      </c>
      <c r="AAB6" s="325" t="str">
        <f t="shared" si="56"/>
        <v>Actual</v>
      </c>
      <c r="AAC6" s="325" t="str">
        <f t="shared" si="56"/>
        <v>Actual</v>
      </c>
      <c r="AAD6" s="325" t="str">
        <f t="shared" si="56"/>
        <v>Actual</v>
      </c>
      <c r="AAE6" s="325" t="str">
        <f t="shared" si="56"/>
        <v>Actual</v>
      </c>
      <c r="AAF6" s="325" t="str">
        <f t="shared" si="56"/>
        <v>Actual</v>
      </c>
      <c r="AAG6" s="325" t="str">
        <f t="shared" ref="AAG6:AAP7" si="57">UL6</f>
        <v>Actual</v>
      </c>
      <c r="AAH6" s="325" t="str">
        <f t="shared" si="57"/>
        <v>Actual</v>
      </c>
      <c r="AAI6" s="325" t="str">
        <f t="shared" si="57"/>
        <v>Actual</v>
      </c>
      <c r="AAJ6" s="325" t="str">
        <f t="shared" si="57"/>
        <v>Actual</v>
      </c>
      <c r="AAK6" s="325" t="str">
        <f t="shared" si="57"/>
        <v>Actual</v>
      </c>
      <c r="AAL6" s="325" t="str">
        <f t="shared" si="57"/>
        <v>Actual</v>
      </c>
      <c r="AAM6" s="325" t="str">
        <f t="shared" si="57"/>
        <v>Projected</v>
      </c>
      <c r="AAN6" s="325" t="str">
        <f t="shared" si="57"/>
        <v>Projected</v>
      </c>
      <c r="AAO6" s="325" t="str">
        <f t="shared" si="57"/>
        <v>Projected</v>
      </c>
      <c r="AAP6" s="325" t="str">
        <f t="shared" si="57"/>
        <v>Projected</v>
      </c>
      <c r="AAQ6" s="325" t="str">
        <f>UV6</f>
        <v>Projected</v>
      </c>
      <c r="AAR6" s="325" t="str">
        <f t="shared" ref="AAR6:ACA7" si="58">UW6</f>
        <v>Projected</v>
      </c>
      <c r="AAS6" s="325" t="str">
        <f t="shared" si="58"/>
        <v>Projected</v>
      </c>
      <c r="AAT6" s="325" t="str">
        <f t="shared" si="58"/>
        <v>Projected</v>
      </c>
      <c r="AAU6" s="325" t="str">
        <f t="shared" si="58"/>
        <v>Projected</v>
      </c>
      <c r="AAV6" s="325" t="str">
        <f t="shared" si="58"/>
        <v>Projected</v>
      </c>
      <c r="AAW6" s="325" t="str">
        <f t="shared" si="58"/>
        <v>Projected</v>
      </c>
      <c r="AAX6" s="325" t="str">
        <f t="shared" si="58"/>
        <v>Projected</v>
      </c>
      <c r="AAY6" s="325" t="str">
        <f t="shared" si="58"/>
        <v>Projected</v>
      </c>
      <c r="AAZ6" s="325" t="str">
        <f t="shared" si="58"/>
        <v>Projected</v>
      </c>
      <c r="ABA6" s="325" t="str">
        <f t="shared" si="58"/>
        <v>Projected</v>
      </c>
      <c r="ABB6" s="325" t="str">
        <f t="shared" si="58"/>
        <v>Projected</v>
      </c>
      <c r="ABC6" s="325" t="str">
        <f t="shared" si="58"/>
        <v>Projected</v>
      </c>
      <c r="ABD6" s="325" t="str">
        <f t="shared" si="58"/>
        <v>Projected</v>
      </c>
      <c r="ABE6" s="325" t="str">
        <f t="shared" si="58"/>
        <v>Projected</v>
      </c>
      <c r="ABF6" s="325" t="str">
        <f t="shared" si="58"/>
        <v>Projected</v>
      </c>
      <c r="ABG6" s="325" t="str">
        <f t="shared" si="58"/>
        <v>Projected</v>
      </c>
      <c r="ABH6" s="325" t="str">
        <f t="shared" si="58"/>
        <v>Projected</v>
      </c>
      <c r="ABI6" s="325" t="str">
        <f t="shared" si="58"/>
        <v>Projected</v>
      </c>
      <c r="ABJ6" s="325" t="str">
        <f t="shared" si="58"/>
        <v>Projected</v>
      </c>
      <c r="ABK6" s="325" t="str">
        <f t="shared" si="58"/>
        <v>Projected</v>
      </c>
      <c r="ABL6" s="325" t="str">
        <f t="shared" si="58"/>
        <v>Projected</v>
      </c>
      <c r="ABM6" s="325" t="str">
        <f t="shared" si="58"/>
        <v>Projected</v>
      </c>
      <c r="ABN6" s="325" t="str">
        <f t="shared" si="58"/>
        <v>Projected</v>
      </c>
      <c r="ABO6" s="325" t="str">
        <f t="shared" si="58"/>
        <v>Projected</v>
      </c>
      <c r="ABP6" s="325" t="str">
        <f t="shared" si="58"/>
        <v>Projected</v>
      </c>
      <c r="ABQ6" s="325" t="str">
        <f t="shared" si="58"/>
        <v>Projected</v>
      </c>
      <c r="ABR6" s="325" t="str">
        <f t="shared" si="58"/>
        <v>Projected</v>
      </c>
      <c r="ABS6" s="325" t="str">
        <f t="shared" si="58"/>
        <v>Projected</v>
      </c>
      <c r="ABT6" s="325" t="str">
        <f t="shared" si="58"/>
        <v>Projected</v>
      </c>
      <c r="ABU6" s="325" t="str">
        <f t="shared" si="58"/>
        <v>Projected</v>
      </c>
      <c r="ABV6" s="325" t="str">
        <f t="shared" si="58"/>
        <v>Projected</v>
      </c>
      <c r="ABW6" s="325" t="str">
        <f t="shared" si="58"/>
        <v>Projected</v>
      </c>
      <c r="ABX6" s="325" t="str">
        <f t="shared" si="58"/>
        <v>Projected</v>
      </c>
      <c r="ABY6" s="325" t="str">
        <f t="shared" si="58"/>
        <v>Projected</v>
      </c>
      <c r="ABZ6" s="325" t="str">
        <f t="shared" si="58"/>
        <v>Projected</v>
      </c>
      <c r="ACA6" s="325" t="str">
        <f t="shared" si="58"/>
        <v>Projected</v>
      </c>
      <c r="ACB6" s="70" t="s">
        <v>440</v>
      </c>
      <c r="ACC6" s="70" t="s">
        <v>440</v>
      </c>
      <c r="ACD6" s="70" t="s">
        <v>440</v>
      </c>
    </row>
    <row r="7" spans="1:758" s="70" customFormat="1">
      <c r="A7" s="70" t="s">
        <v>146</v>
      </c>
      <c r="B7" s="70" t="s">
        <v>815</v>
      </c>
      <c r="C7" s="70" t="s">
        <v>3</v>
      </c>
      <c r="D7" s="43">
        <f>Inputs!L4</f>
        <v>42277</v>
      </c>
      <c r="E7" s="43">
        <f>Inputs!L5</f>
        <v>42308</v>
      </c>
      <c r="F7" s="43">
        <f>Inputs!L6</f>
        <v>42338</v>
      </c>
      <c r="G7" s="43">
        <f>Inputs!L7</f>
        <v>42369</v>
      </c>
      <c r="H7" s="43">
        <f>Inputs!L8</f>
        <v>42400</v>
      </c>
      <c r="I7" s="43">
        <f>Inputs!L9</f>
        <v>42429</v>
      </c>
      <c r="J7" s="43">
        <f>Inputs!L10</f>
        <v>42460</v>
      </c>
      <c r="K7" s="43">
        <f>Inputs!L11</f>
        <v>42490</v>
      </c>
      <c r="L7" s="43">
        <f>Inputs!L12</f>
        <v>42521</v>
      </c>
      <c r="M7" s="43">
        <f>Inputs!L13</f>
        <v>42551</v>
      </c>
      <c r="N7" s="43">
        <f>Inputs!L14</f>
        <v>42582</v>
      </c>
      <c r="O7" s="43">
        <f>Inputs!L15</f>
        <v>42613</v>
      </c>
      <c r="P7" s="43">
        <f>Inputs!L16</f>
        <v>42643</v>
      </c>
      <c r="Q7" s="43">
        <f>Inputs!L17</f>
        <v>42674</v>
      </c>
      <c r="R7" s="43">
        <f>Inputs!L18</f>
        <v>42704</v>
      </c>
      <c r="S7" s="43">
        <f>Inputs!L19</f>
        <v>42735</v>
      </c>
      <c r="T7" s="43">
        <f>Inputs!L20</f>
        <v>42766</v>
      </c>
      <c r="U7" s="43">
        <f>Inputs!L21</f>
        <v>42794</v>
      </c>
      <c r="V7" s="43">
        <f>Inputs!L22</f>
        <v>42825</v>
      </c>
      <c r="W7" s="43">
        <f>Inputs!L23</f>
        <v>42855</v>
      </c>
      <c r="X7" s="43">
        <f>Inputs!L24</f>
        <v>42886</v>
      </c>
      <c r="Y7" s="43">
        <f>Inputs!L25</f>
        <v>42916</v>
      </c>
      <c r="Z7" s="43">
        <f>Inputs!L26</f>
        <v>42947</v>
      </c>
      <c r="AA7" s="43">
        <f>Inputs!L27</f>
        <v>42978</v>
      </c>
      <c r="AB7" s="43">
        <f>Inputs!L28</f>
        <v>43008</v>
      </c>
      <c r="AC7" s="43">
        <f>Inputs!L29</f>
        <v>43039</v>
      </c>
      <c r="AD7" s="43">
        <f>Inputs!L30</f>
        <v>43069</v>
      </c>
      <c r="AE7" s="43">
        <f>Inputs!L31</f>
        <v>43100</v>
      </c>
      <c r="AF7" s="43">
        <f>Inputs!L32</f>
        <v>43131</v>
      </c>
      <c r="AG7" s="43">
        <f>Inputs!L33</f>
        <v>43159</v>
      </c>
      <c r="AH7" s="43">
        <f>Inputs!L34</f>
        <v>43190</v>
      </c>
      <c r="AI7" s="43">
        <f>Inputs!L35</f>
        <v>43220</v>
      </c>
      <c r="AJ7" s="43">
        <f>Inputs!L36</f>
        <v>43251</v>
      </c>
      <c r="AK7" s="43">
        <f>Inputs!L37</f>
        <v>43281</v>
      </c>
      <c r="AL7" s="43">
        <f>Inputs!L38</f>
        <v>43312</v>
      </c>
      <c r="AM7" s="43">
        <f>Inputs!L39</f>
        <v>43343</v>
      </c>
      <c r="AN7" s="43">
        <f>Inputs!L40</f>
        <v>43373</v>
      </c>
      <c r="AO7" s="43">
        <f>Inputs!L41</f>
        <v>43404</v>
      </c>
      <c r="AP7" s="43">
        <f>Inputs!L42</f>
        <v>43434</v>
      </c>
      <c r="AQ7" s="43">
        <f>Inputs!L43</f>
        <v>43465</v>
      </c>
      <c r="AR7" s="43">
        <f>Inputs!L44</f>
        <v>43496</v>
      </c>
      <c r="AS7" s="43">
        <f>Inputs!L45</f>
        <v>43524</v>
      </c>
      <c r="AT7" s="43">
        <f>Inputs!L46</f>
        <v>43555</v>
      </c>
      <c r="AU7" s="43">
        <f>Inputs!L47</f>
        <v>43585</v>
      </c>
      <c r="AV7" s="43">
        <f>Inputs!L48</f>
        <v>43616</v>
      </c>
      <c r="AW7" s="43">
        <f>Inputs!L49</f>
        <v>43646</v>
      </c>
      <c r="AX7" s="43">
        <f>Inputs!L50</f>
        <v>43677</v>
      </c>
      <c r="AY7" s="43">
        <f>Inputs!L51</f>
        <v>43708</v>
      </c>
      <c r="AZ7" s="43">
        <f>Inputs!L52</f>
        <v>43738</v>
      </c>
      <c r="BA7" s="43">
        <f>Inputs!L53</f>
        <v>43769</v>
      </c>
      <c r="BB7" s="43">
        <f>Inputs!L54</f>
        <v>43799</v>
      </c>
      <c r="BC7" s="43">
        <f>Inputs!L55</f>
        <v>43830</v>
      </c>
      <c r="BD7" s="43">
        <f>Inputs!L56</f>
        <v>43861</v>
      </c>
      <c r="BE7" s="43">
        <f>Inputs!L57</f>
        <v>43890</v>
      </c>
      <c r="BF7" s="43">
        <f>Inputs!L58</f>
        <v>43921</v>
      </c>
      <c r="BG7" s="43">
        <f>'WP 2-1-4 Plant Details'!BG7</f>
        <v>43951</v>
      </c>
      <c r="BH7" s="43">
        <f>'WP 2-1-4 Plant Details'!BH7</f>
        <v>43982</v>
      </c>
      <c r="BI7" s="43">
        <f>'WP 2-1-4 Plant Details'!BI7</f>
        <v>44012</v>
      </c>
      <c r="BJ7" s="43">
        <f>'WP 2-1-4 Plant Details'!BJ7</f>
        <v>44043</v>
      </c>
      <c r="BK7" s="43">
        <f>'WP 2-1-4 Plant Details'!BK7</f>
        <v>44074</v>
      </c>
      <c r="BL7" s="43">
        <f>'WP 2-1-4 Plant Details'!BL7</f>
        <v>44104</v>
      </c>
      <c r="BM7" s="43">
        <f>'WP 2-1-4 Plant Details'!BM7</f>
        <v>44135</v>
      </c>
      <c r="BN7" s="43">
        <f>'WP 2-1-4 Plant Details'!BN7</f>
        <v>44165</v>
      </c>
      <c r="BO7" s="43">
        <f>'WP 2-1-4 Plant Details'!BO7</f>
        <v>44196</v>
      </c>
      <c r="BP7" s="43">
        <f>'WP 2-1-4 Plant Details'!BP7</f>
        <v>44227</v>
      </c>
      <c r="BQ7" s="43">
        <f>'WP 2-1-4 Plant Details'!BQ7</f>
        <v>44255</v>
      </c>
      <c r="BR7" s="43">
        <f>'WP 2-1-4 Plant Details'!BR7</f>
        <v>44286</v>
      </c>
      <c r="BS7" s="43">
        <f>'WP 2-1-4 Plant Details'!BS7</f>
        <v>44316</v>
      </c>
      <c r="BT7" s="43">
        <f>'WP 2-1-4 Plant Details'!BT7</f>
        <v>44347</v>
      </c>
      <c r="BU7" s="43">
        <f>'WP 2-1-4 Plant Details'!BU7</f>
        <v>44377</v>
      </c>
      <c r="BV7" s="43">
        <f>'WP 2-1-4 Plant Details'!BV7</f>
        <v>44408</v>
      </c>
      <c r="BW7" s="43">
        <f>'WP 2-1-4 Plant Details'!BW7</f>
        <v>44439</v>
      </c>
      <c r="BX7" s="43">
        <f>'WP 2-1-4 Plant Details'!BX7</f>
        <v>44469</v>
      </c>
      <c r="BY7" s="43">
        <f>'WP 2-1-4 Plant Details'!BY7</f>
        <v>44500</v>
      </c>
      <c r="BZ7" s="43">
        <f>'WP 2-1-4 Plant Details'!BZ7</f>
        <v>44530</v>
      </c>
      <c r="CA7" s="43">
        <f>'WP 2-1-4 Plant Details'!CA7</f>
        <v>44561</v>
      </c>
      <c r="CB7" s="43">
        <f>'WP 2-1-4 Plant Details'!CB7</f>
        <v>44592</v>
      </c>
      <c r="CC7" s="43">
        <f>'WP 2-1-4 Plant Details'!CC7</f>
        <v>44620</v>
      </c>
      <c r="CD7" s="43">
        <f>'WP 2-1-4 Plant Details'!CD7</f>
        <v>44651</v>
      </c>
      <c r="CE7" s="43">
        <f>'WP 2-1-4 Plant Details'!CE7</f>
        <v>44681</v>
      </c>
      <c r="CF7" s="43">
        <f>'WP 2-1-4 Plant Details'!CF7</f>
        <v>44712</v>
      </c>
      <c r="CG7" s="43">
        <f>'WP 2-1-4 Plant Details'!CG7</f>
        <v>44742</v>
      </c>
      <c r="CH7" s="43">
        <f>'WP 2-1-4 Plant Details'!CH7</f>
        <v>44773</v>
      </c>
      <c r="CI7" s="43">
        <f>'WP 2-1-4 Plant Details'!CI7</f>
        <v>44804</v>
      </c>
      <c r="CJ7" s="43">
        <f>'WP 2-1-4 Plant Details'!CJ7</f>
        <v>44834</v>
      </c>
      <c r="CK7" s="43">
        <f>'WP 2-1-4 Plant Details'!CK7</f>
        <v>44865</v>
      </c>
      <c r="CL7" s="43">
        <f>'WP 2-1-4 Plant Details'!CL7</f>
        <v>44895</v>
      </c>
      <c r="CM7" s="43">
        <f>'WP 2-1-4 Plant Details'!CM7</f>
        <v>44926</v>
      </c>
      <c r="CN7" s="43">
        <f>'WP 2-1-4 Plant Details'!CN7</f>
        <v>44957</v>
      </c>
      <c r="CO7" s="43">
        <f>'WP 2-1-4 Plant Details'!CO7</f>
        <v>44985</v>
      </c>
      <c r="CP7" s="43">
        <f>'WP 2-1-4 Plant Details'!CP7</f>
        <v>45016</v>
      </c>
      <c r="CQ7" s="43">
        <f>'WP 2-1-4 Plant Details'!CQ7</f>
        <v>45046</v>
      </c>
      <c r="CR7" s="43">
        <f>'WP 2-1-4 Plant Details'!CR7</f>
        <v>45077</v>
      </c>
      <c r="CS7" s="43">
        <f>'WP 2-1-4 Plant Details'!CS7</f>
        <v>45107</v>
      </c>
      <c r="CT7" s="43">
        <f>'WP 2-1-4 Plant Details'!CT7</f>
        <v>45138</v>
      </c>
      <c r="CU7" s="43">
        <f>'WP 2-1-4 Plant Details'!CU7</f>
        <v>45169</v>
      </c>
      <c r="CV7" s="43">
        <f>'WP 2-1-4 Plant Details'!CV7</f>
        <v>45199</v>
      </c>
      <c r="CW7" s="43">
        <f>'WP 2-1-4 Plant Details'!CW7</f>
        <v>45230</v>
      </c>
      <c r="CX7" s="43">
        <f>'WP 2-1-4 Plant Details'!CX7</f>
        <v>45260</v>
      </c>
      <c r="CY7" s="43">
        <f>'WP 2-1-4 Plant Details'!CY7</f>
        <v>45291</v>
      </c>
      <c r="CZ7" s="43">
        <f>'WP 2-1-4 Plant Details'!CZ7</f>
        <v>45322</v>
      </c>
      <c r="DA7" s="43">
        <f>'WP 2-1-4 Plant Details'!DA7</f>
        <v>45351</v>
      </c>
      <c r="DB7" s="43">
        <f>'WP 2-1-4 Plant Details'!DB7</f>
        <v>45382</v>
      </c>
      <c r="DC7" s="43">
        <f>'WP 2-1-4 Plant Details'!DC7</f>
        <v>45412</v>
      </c>
      <c r="DD7" s="43">
        <f>'WP 2-1-4 Plant Details'!DD7</f>
        <v>45443</v>
      </c>
      <c r="DE7" s="43">
        <f>'WP 2-1-4 Plant Details'!DE7</f>
        <v>45473</v>
      </c>
      <c r="DF7" s="43">
        <f>'WP 2-1-4 Plant Details'!DF7</f>
        <v>45504</v>
      </c>
      <c r="DG7" s="43">
        <f>'WP 2-1-4 Plant Details'!DG7</f>
        <v>45535</v>
      </c>
      <c r="DH7" s="43">
        <f>'WP 2-1-4 Plant Details'!DH7</f>
        <v>45565</v>
      </c>
      <c r="DI7" s="43">
        <f>'WP 2-1-4 Plant Details'!DI7</f>
        <v>45596</v>
      </c>
      <c r="DJ7" s="43">
        <f>'WP 2-1-4 Plant Details'!DJ7</f>
        <v>45626</v>
      </c>
      <c r="DK7" s="43">
        <f>'WP 2-1-4 Plant Details'!DK7</f>
        <v>45657</v>
      </c>
      <c r="DL7" s="43">
        <f>'WP 2-1-4 Plant Details'!DL7</f>
        <v>45688</v>
      </c>
      <c r="DM7" s="43">
        <f>'WP 2-1-4 Plant Details'!DM7</f>
        <v>45716</v>
      </c>
      <c r="DN7" s="43">
        <f>'WP 2-1-4 Plant Details'!DN7</f>
        <v>45747</v>
      </c>
      <c r="DO7" s="43">
        <f>'WP 2-1-4 Plant Details'!DO7</f>
        <v>45777</v>
      </c>
      <c r="DP7" s="43">
        <f>'WP 2-1-4 Plant Details'!DP7</f>
        <v>45808</v>
      </c>
      <c r="DQ7" s="43">
        <f>'WP 2-1-4 Plant Details'!DQ7</f>
        <v>45838</v>
      </c>
      <c r="DR7" s="43">
        <f>'WP 2-1-4 Plant Details'!DR7</f>
        <v>45869</v>
      </c>
      <c r="DS7" s="43">
        <f>'WP 2-1-4 Plant Details'!DS7</f>
        <v>45900</v>
      </c>
      <c r="DT7" s="43">
        <f>'WP 2-1-4 Plant Details'!DT7</f>
        <v>45930</v>
      </c>
      <c r="DU7" s="43">
        <f>'WP 2-1-4 Plant Details'!DU7</f>
        <v>45961</v>
      </c>
      <c r="DV7" s="43">
        <f>'WP 2-1-4 Plant Details'!DV7</f>
        <v>45991</v>
      </c>
      <c r="DW7" s="43">
        <f>'WP 2-1-4 Plant Details'!DW7</f>
        <v>46022</v>
      </c>
      <c r="DX7" s="43">
        <f>'WP 2-1-4 Plant Details'!DX7</f>
        <v>46053</v>
      </c>
      <c r="DY7" s="43">
        <f>'WP 2-1-4 Plant Details'!DY7</f>
        <v>46081</v>
      </c>
      <c r="DZ7" s="43">
        <f>'WP 2-1-4 Plant Details'!DZ7</f>
        <v>46112</v>
      </c>
      <c r="EA7" s="43">
        <f>'WP 2-1-4 Plant Details'!EA7</f>
        <v>46142</v>
      </c>
      <c r="EB7" s="43">
        <f>'WP 2-1-4 Plant Details'!EB7</f>
        <v>46173</v>
      </c>
      <c r="EC7" s="43">
        <f>'WP 2-1-4 Plant Details'!EC7</f>
        <v>46203</v>
      </c>
      <c r="ED7" s="43">
        <f>'WP 2-1-4 Plant Details'!ED7</f>
        <v>46234</v>
      </c>
      <c r="EE7" s="43">
        <f>'WP 2-1-4 Plant Details'!EE7</f>
        <v>46265</v>
      </c>
      <c r="EF7" s="43">
        <f>'WP 2-1-4 Plant Details'!EF7</f>
        <v>46295</v>
      </c>
      <c r="EG7" s="43">
        <f>'WP 2-1-4 Plant Details'!EG7</f>
        <v>46326</v>
      </c>
      <c r="EH7" s="43">
        <f>'WP 2-1-4 Plant Details'!EH7</f>
        <v>46356</v>
      </c>
      <c r="EI7" s="43">
        <f>'WP 2-1-4 Plant Details'!EI7</f>
        <v>46387</v>
      </c>
      <c r="EJ7" s="43">
        <f>'WP 2-1-4 Plant Details'!EJ7</f>
        <v>46418</v>
      </c>
      <c r="EK7" s="43">
        <f>'WP 2-1-4 Plant Details'!EK7</f>
        <v>46446</v>
      </c>
      <c r="EL7" s="43">
        <f>'WP 2-1-4 Plant Details'!EL7</f>
        <v>46477</v>
      </c>
      <c r="EM7" s="43">
        <f>'WP 2-1-4 Plant Details'!EM7</f>
        <v>46507</v>
      </c>
      <c r="EN7" s="43">
        <f>'WP 2-1-4 Plant Details'!EN7</f>
        <v>46538</v>
      </c>
      <c r="EO7" s="43">
        <f>'WP 2-1-4 Plant Details'!EO7</f>
        <v>46568</v>
      </c>
      <c r="EP7" s="43">
        <f>'WP 2-1-4 Plant Details'!EP7</f>
        <v>46599</v>
      </c>
      <c r="EQ7" s="43">
        <f>'WP 2-1-4 Plant Details'!EQ7</f>
        <v>46630</v>
      </c>
      <c r="ER7" s="43">
        <f>'WP 2-1-4 Plant Details'!ER7</f>
        <v>46660</v>
      </c>
      <c r="ES7" s="43">
        <f>'WP 2-1-4 Plant Details'!ES7</f>
        <v>46691</v>
      </c>
      <c r="ET7" s="43">
        <f>'WP 2-1-4 Plant Details'!ET7</f>
        <v>46721</v>
      </c>
      <c r="EU7" s="43">
        <f>'WP 2-1-4 Plant Details'!EU7</f>
        <v>46752</v>
      </c>
      <c r="EV7" s="43" t="s">
        <v>814</v>
      </c>
      <c r="EW7" s="43" t="s">
        <v>814</v>
      </c>
      <c r="EX7" s="43" t="s">
        <v>814</v>
      </c>
      <c r="EY7" s="121" t="s">
        <v>854</v>
      </c>
      <c r="EZ7" s="43">
        <f t="shared" si="3"/>
        <v>42308</v>
      </c>
      <c r="FA7" s="43">
        <f t="shared" si="3"/>
        <v>42338</v>
      </c>
      <c r="FB7" s="43">
        <f t="shared" si="3"/>
        <v>42369</v>
      </c>
      <c r="FC7" s="43">
        <f t="shared" si="3"/>
        <v>42400</v>
      </c>
      <c r="FD7" s="43">
        <f t="shared" si="3"/>
        <v>42429</v>
      </c>
      <c r="FE7" s="43">
        <f t="shared" si="3"/>
        <v>42460</v>
      </c>
      <c r="FF7" s="43">
        <f t="shared" si="3"/>
        <v>42490</v>
      </c>
      <c r="FG7" s="43">
        <f t="shared" si="3"/>
        <v>42521</v>
      </c>
      <c r="FH7" s="43">
        <f t="shared" si="3"/>
        <v>42551</v>
      </c>
      <c r="FI7" s="43">
        <f t="shared" si="3"/>
        <v>42582</v>
      </c>
      <c r="FJ7" s="43">
        <f t="shared" si="4"/>
        <v>42613</v>
      </c>
      <c r="FK7" s="43">
        <f t="shared" si="4"/>
        <v>42643</v>
      </c>
      <c r="FL7" s="43">
        <f t="shared" si="4"/>
        <v>42674</v>
      </c>
      <c r="FM7" s="43">
        <f t="shared" si="4"/>
        <v>42704</v>
      </c>
      <c r="FN7" s="43">
        <f t="shared" si="4"/>
        <v>42735</v>
      </c>
      <c r="FO7" s="43">
        <f t="shared" si="4"/>
        <v>42766</v>
      </c>
      <c r="FP7" s="43">
        <f t="shared" si="4"/>
        <v>42794</v>
      </c>
      <c r="FQ7" s="43">
        <f t="shared" si="4"/>
        <v>42825</v>
      </c>
      <c r="FR7" s="43">
        <f t="shared" si="4"/>
        <v>42855</v>
      </c>
      <c r="FS7" s="43">
        <f t="shared" si="4"/>
        <v>42886</v>
      </c>
      <c r="FT7" s="43">
        <f t="shared" si="5"/>
        <v>42916</v>
      </c>
      <c r="FU7" s="43">
        <f t="shared" si="5"/>
        <v>42947</v>
      </c>
      <c r="FV7" s="43">
        <f t="shared" si="5"/>
        <v>42978</v>
      </c>
      <c r="FW7" s="43">
        <f t="shared" si="5"/>
        <v>43008</v>
      </c>
      <c r="FX7" s="43">
        <f t="shared" si="5"/>
        <v>43039</v>
      </c>
      <c r="FY7" s="43">
        <f t="shared" si="5"/>
        <v>43069</v>
      </c>
      <c r="FZ7" s="43">
        <f t="shared" si="5"/>
        <v>43100</v>
      </c>
      <c r="GA7" s="43">
        <f t="shared" si="5"/>
        <v>43131</v>
      </c>
      <c r="GB7" s="43">
        <f t="shared" si="5"/>
        <v>43159</v>
      </c>
      <c r="GC7" s="43">
        <f t="shared" si="5"/>
        <v>43190</v>
      </c>
      <c r="GD7" s="43">
        <f t="shared" si="6"/>
        <v>43220</v>
      </c>
      <c r="GE7" s="43">
        <f t="shared" si="6"/>
        <v>43251</v>
      </c>
      <c r="GF7" s="43">
        <f t="shared" si="6"/>
        <v>43281</v>
      </c>
      <c r="GG7" s="43">
        <f t="shared" si="6"/>
        <v>43312</v>
      </c>
      <c r="GH7" s="43">
        <f t="shared" si="6"/>
        <v>43343</v>
      </c>
      <c r="GI7" s="43">
        <f t="shared" si="6"/>
        <v>43373</v>
      </c>
      <c r="GJ7" s="43">
        <f t="shared" si="6"/>
        <v>43404</v>
      </c>
      <c r="GK7" s="43">
        <f t="shared" si="6"/>
        <v>43434</v>
      </c>
      <c r="GL7" s="43">
        <f t="shared" si="6"/>
        <v>43465</v>
      </c>
      <c r="GM7" s="43">
        <f t="shared" si="6"/>
        <v>43496</v>
      </c>
      <c r="GN7" s="43">
        <f t="shared" si="7"/>
        <v>43524</v>
      </c>
      <c r="GO7" s="43">
        <f t="shared" si="7"/>
        <v>43555</v>
      </c>
      <c r="GP7" s="43">
        <f t="shared" si="7"/>
        <v>43585</v>
      </c>
      <c r="GQ7" s="43">
        <f t="shared" si="7"/>
        <v>43616</v>
      </c>
      <c r="GR7" s="43">
        <f t="shared" si="7"/>
        <v>43646</v>
      </c>
      <c r="GS7" s="43">
        <f t="shared" si="7"/>
        <v>43677</v>
      </c>
      <c r="GT7" s="43">
        <f t="shared" si="7"/>
        <v>43708</v>
      </c>
      <c r="GU7" s="43">
        <f t="shared" si="7"/>
        <v>43738</v>
      </c>
      <c r="GV7" s="43">
        <f t="shared" si="7"/>
        <v>43769</v>
      </c>
      <c r="GW7" s="43">
        <f t="shared" si="7"/>
        <v>43799</v>
      </c>
      <c r="GX7" s="43">
        <f t="shared" si="8"/>
        <v>43830</v>
      </c>
      <c r="GY7" s="43">
        <f t="shared" si="8"/>
        <v>43861</v>
      </c>
      <c r="GZ7" s="43">
        <f t="shared" si="8"/>
        <v>43890</v>
      </c>
      <c r="HA7" s="43">
        <f t="shared" si="8"/>
        <v>43921</v>
      </c>
      <c r="HB7" s="325">
        <f t="shared" si="8"/>
        <v>43951</v>
      </c>
      <c r="HC7" s="325">
        <f t="shared" si="8"/>
        <v>43982</v>
      </c>
      <c r="HD7" s="325">
        <f t="shared" si="8"/>
        <v>44012</v>
      </c>
      <c r="HE7" s="325">
        <f t="shared" si="8"/>
        <v>44043</v>
      </c>
      <c r="HF7" s="325">
        <f t="shared" si="8"/>
        <v>44074</v>
      </c>
      <c r="HG7" s="325">
        <f t="shared" si="8"/>
        <v>44104</v>
      </c>
      <c r="HH7" s="325">
        <f t="shared" si="9"/>
        <v>44135</v>
      </c>
      <c r="HI7" s="325">
        <f t="shared" si="9"/>
        <v>44165</v>
      </c>
      <c r="HJ7" s="325">
        <f t="shared" si="9"/>
        <v>44196</v>
      </c>
      <c r="HK7" s="325">
        <f t="shared" si="9"/>
        <v>44227</v>
      </c>
      <c r="HL7" s="325">
        <f t="shared" si="9"/>
        <v>44255</v>
      </c>
      <c r="HM7" s="325">
        <f t="shared" si="9"/>
        <v>44286</v>
      </c>
      <c r="HN7" s="325">
        <f t="shared" si="9"/>
        <v>44316</v>
      </c>
      <c r="HO7" s="325">
        <f t="shared" si="9"/>
        <v>44347</v>
      </c>
      <c r="HP7" s="325">
        <f t="shared" si="9"/>
        <v>44377</v>
      </c>
      <c r="HQ7" s="325">
        <f t="shared" si="9"/>
        <v>44408</v>
      </c>
      <c r="HR7" s="325">
        <f t="shared" si="10"/>
        <v>44439</v>
      </c>
      <c r="HS7" s="325">
        <f t="shared" si="10"/>
        <v>44469</v>
      </c>
      <c r="HT7" s="325">
        <f t="shared" si="10"/>
        <v>44500</v>
      </c>
      <c r="HU7" s="325">
        <f t="shared" si="10"/>
        <v>44530</v>
      </c>
      <c r="HV7" s="325">
        <f t="shared" si="10"/>
        <v>44561</v>
      </c>
      <c r="HW7" s="325">
        <f t="shared" si="10"/>
        <v>44592</v>
      </c>
      <c r="HX7" s="325">
        <f t="shared" si="10"/>
        <v>44620</v>
      </c>
      <c r="HY7" s="325">
        <f t="shared" si="10"/>
        <v>44651</v>
      </c>
      <c r="HZ7" s="325">
        <f t="shared" si="10"/>
        <v>44681</v>
      </c>
      <c r="IA7" s="325">
        <f t="shared" si="10"/>
        <v>44712</v>
      </c>
      <c r="IB7" s="325">
        <f t="shared" si="11"/>
        <v>44742</v>
      </c>
      <c r="IC7" s="325">
        <f t="shared" si="11"/>
        <v>44773</v>
      </c>
      <c r="ID7" s="325">
        <f t="shared" si="11"/>
        <v>44804</v>
      </c>
      <c r="IE7" s="325">
        <f t="shared" si="11"/>
        <v>44834</v>
      </c>
      <c r="IF7" s="325">
        <f t="shared" si="11"/>
        <v>44865</v>
      </c>
      <c r="IG7" s="325">
        <f t="shared" si="11"/>
        <v>44895</v>
      </c>
      <c r="IH7" s="325">
        <f t="shared" si="11"/>
        <v>44926</v>
      </c>
      <c r="II7" s="325">
        <f t="shared" si="11"/>
        <v>44957</v>
      </c>
      <c r="IJ7" s="325">
        <f t="shared" si="11"/>
        <v>44985</v>
      </c>
      <c r="IK7" s="325">
        <f t="shared" si="11"/>
        <v>45016</v>
      </c>
      <c r="IL7" s="598">
        <f t="shared" si="12"/>
        <v>45046</v>
      </c>
      <c r="IM7" s="598">
        <f t="shared" si="12"/>
        <v>45077</v>
      </c>
      <c r="IN7" s="325">
        <f t="shared" si="12"/>
        <v>45107</v>
      </c>
      <c r="IO7" s="325">
        <f t="shared" si="12"/>
        <v>45138</v>
      </c>
      <c r="IP7" s="325">
        <f t="shared" si="12"/>
        <v>45169</v>
      </c>
      <c r="IQ7" s="325">
        <f t="shared" si="12"/>
        <v>45199</v>
      </c>
      <c r="IR7" s="325">
        <f t="shared" si="12"/>
        <v>45230</v>
      </c>
      <c r="IS7" s="325">
        <f t="shared" si="12"/>
        <v>45260</v>
      </c>
      <c r="IT7" s="325">
        <f t="shared" si="12"/>
        <v>45291</v>
      </c>
      <c r="IU7" s="325">
        <f t="shared" si="12"/>
        <v>45322</v>
      </c>
      <c r="IV7" s="325">
        <f t="shared" si="13"/>
        <v>45351</v>
      </c>
      <c r="IW7" s="325">
        <f t="shared" si="13"/>
        <v>45382</v>
      </c>
      <c r="IX7" s="325">
        <f t="shared" si="13"/>
        <v>45412</v>
      </c>
      <c r="IY7" s="325">
        <f t="shared" si="13"/>
        <v>45443</v>
      </c>
      <c r="IZ7" s="325">
        <f t="shared" si="13"/>
        <v>45473</v>
      </c>
      <c r="JA7" s="325">
        <f t="shared" si="13"/>
        <v>45504</v>
      </c>
      <c r="JB7" s="325">
        <f t="shared" si="13"/>
        <v>45535</v>
      </c>
      <c r="JC7" s="325">
        <f t="shared" si="13"/>
        <v>45565</v>
      </c>
      <c r="JD7" s="325">
        <f t="shared" si="13"/>
        <v>45596</v>
      </c>
      <c r="JE7" s="325">
        <f t="shared" si="13"/>
        <v>45626</v>
      </c>
      <c r="JF7" s="325">
        <f t="shared" si="14"/>
        <v>45657</v>
      </c>
      <c r="JG7" s="325">
        <f t="shared" si="14"/>
        <v>45688</v>
      </c>
      <c r="JH7" s="325">
        <f t="shared" si="14"/>
        <v>45716</v>
      </c>
      <c r="JI7" s="325">
        <f t="shared" si="14"/>
        <v>45747</v>
      </c>
      <c r="JJ7" s="325">
        <f t="shared" si="14"/>
        <v>45777</v>
      </c>
      <c r="JK7" s="325">
        <f t="shared" si="14"/>
        <v>45808</v>
      </c>
      <c r="JL7" s="325">
        <f t="shared" si="14"/>
        <v>45838</v>
      </c>
      <c r="JM7" s="325">
        <f t="shared" si="14"/>
        <v>45869</v>
      </c>
      <c r="JN7" s="325">
        <f t="shared" si="14"/>
        <v>45900</v>
      </c>
      <c r="JO7" s="325">
        <f t="shared" si="14"/>
        <v>45930</v>
      </c>
      <c r="JP7" s="325">
        <f t="shared" si="15"/>
        <v>45961</v>
      </c>
      <c r="JQ7" s="325">
        <f t="shared" si="15"/>
        <v>45991</v>
      </c>
      <c r="JR7" s="325">
        <f t="shared" si="15"/>
        <v>46022</v>
      </c>
      <c r="JS7" s="325">
        <f t="shared" si="15"/>
        <v>46053</v>
      </c>
      <c r="JT7" s="325">
        <f t="shared" si="15"/>
        <v>46081</v>
      </c>
      <c r="JU7" s="325">
        <f t="shared" si="15"/>
        <v>46112</v>
      </c>
      <c r="JV7" s="325">
        <f t="shared" si="15"/>
        <v>46142</v>
      </c>
      <c r="JW7" s="325">
        <f t="shared" si="15"/>
        <v>46173</v>
      </c>
      <c r="JX7" s="325">
        <f t="shared" si="15"/>
        <v>46203</v>
      </c>
      <c r="JY7" s="325">
        <f t="shared" si="15"/>
        <v>46234</v>
      </c>
      <c r="JZ7" s="325">
        <f t="shared" si="16"/>
        <v>46265</v>
      </c>
      <c r="KA7" s="325">
        <f t="shared" si="16"/>
        <v>46295</v>
      </c>
      <c r="KB7" s="325">
        <f t="shared" si="16"/>
        <v>46326</v>
      </c>
      <c r="KC7" s="325">
        <f t="shared" si="16"/>
        <v>46356</v>
      </c>
      <c r="KD7" s="325">
        <f t="shared" si="16"/>
        <v>46387</v>
      </c>
      <c r="KE7" s="325">
        <f t="shared" si="16"/>
        <v>46418</v>
      </c>
      <c r="KF7" s="325">
        <f t="shared" si="16"/>
        <v>46446</v>
      </c>
      <c r="KG7" s="325">
        <f t="shared" si="16"/>
        <v>46477</v>
      </c>
      <c r="KH7" s="325">
        <f t="shared" si="16"/>
        <v>46507</v>
      </c>
      <c r="KI7" s="325">
        <f t="shared" si="16"/>
        <v>46538</v>
      </c>
      <c r="KJ7" s="325">
        <f t="shared" si="17"/>
        <v>46568</v>
      </c>
      <c r="KK7" s="325">
        <f t="shared" si="17"/>
        <v>46599</v>
      </c>
      <c r="KL7" s="325">
        <f t="shared" si="17"/>
        <v>46630</v>
      </c>
      <c r="KM7" s="325">
        <f t="shared" si="17"/>
        <v>46660</v>
      </c>
      <c r="KN7" s="325">
        <f t="shared" si="17"/>
        <v>46691</v>
      </c>
      <c r="KO7" s="325">
        <f t="shared" si="17"/>
        <v>46721</v>
      </c>
      <c r="KP7" s="325">
        <f t="shared" si="17"/>
        <v>46752</v>
      </c>
      <c r="KQ7" s="70" t="s">
        <v>850</v>
      </c>
      <c r="KR7" s="70" t="s">
        <v>850</v>
      </c>
      <c r="KS7" s="70" t="s">
        <v>850</v>
      </c>
      <c r="KU7" s="43">
        <f t="shared" si="18"/>
        <v>42308</v>
      </c>
      <c r="KV7" s="43">
        <f t="shared" si="18"/>
        <v>42338</v>
      </c>
      <c r="KW7" s="43">
        <f t="shared" si="18"/>
        <v>42369</v>
      </c>
      <c r="KX7" s="43">
        <f t="shared" si="18"/>
        <v>42400</v>
      </c>
      <c r="KY7" s="43">
        <f t="shared" si="18"/>
        <v>42429</v>
      </c>
      <c r="KZ7" s="43">
        <f t="shared" si="18"/>
        <v>42460</v>
      </c>
      <c r="LA7" s="43">
        <f t="shared" si="18"/>
        <v>42490</v>
      </c>
      <c r="LB7" s="43">
        <f t="shared" si="18"/>
        <v>42521</v>
      </c>
      <c r="LC7" s="43">
        <f t="shared" si="18"/>
        <v>42551</v>
      </c>
      <c r="LD7" s="43">
        <f t="shared" si="18"/>
        <v>42582</v>
      </c>
      <c r="LE7" s="43">
        <f t="shared" si="19"/>
        <v>42613</v>
      </c>
      <c r="LF7" s="43">
        <f t="shared" si="19"/>
        <v>42643</v>
      </c>
      <c r="LG7" s="43">
        <f t="shared" si="19"/>
        <v>42674</v>
      </c>
      <c r="LH7" s="43">
        <f t="shared" si="19"/>
        <v>42704</v>
      </c>
      <c r="LI7" s="43">
        <f t="shared" si="19"/>
        <v>42735</v>
      </c>
      <c r="LJ7" s="43">
        <f t="shared" si="19"/>
        <v>42766</v>
      </c>
      <c r="LK7" s="43">
        <f t="shared" si="19"/>
        <v>42794</v>
      </c>
      <c r="LL7" s="43">
        <f t="shared" si="19"/>
        <v>42825</v>
      </c>
      <c r="LM7" s="43">
        <f t="shared" si="19"/>
        <v>42855</v>
      </c>
      <c r="LN7" s="43">
        <f t="shared" si="19"/>
        <v>42886</v>
      </c>
      <c r="LO7" s="43">
        <f t="shared" si="20"/>
        <v>42916</v>
      </c>
      <c r="LP7" s="43">
        <f t="shared" si="20"/>
        <v>42947</v>
      </c>
      <c r="LQ7" s="43">
        <f t="shared" si="20"/>
        <v>42978</v>
      </c>
      <c r="LR7" s="43">
        <f t="shared" si="20"/>
        <v>43008</v>
      </c>
      <c r="LS7" s="43">
        <f t="shared" si="20"/>
        <v>43039</v>
      </c>
      <c r="LT7" s="43">
        <f t="shared" si="20"/>
        <v>43069</v>
      </c>
      <c r="LU7" s="43">
        <f t="shared" si="20"/>
        <v>43100</v>
      </c>
      <c r="LV7" s="43">
        <f t="shared" si="20"/>
        <v>43131</v>
      </c>
      <c r="LW7" s="43">
        <f t="shared" si="20"/>
        <v>43159</v>
      </c>
      <c r="LX7" s="43">
        <f t="shared" si="20"/>
        <v>43190</v>
      </c>
      <c r="LY7" s="43">
        <f t="shared" si="21"/>
        <v>43220</v>
      </c>
      <c r="LZ7" s="43">
        <f t="shared" si="21"/>
        <v>43251</v>
      </c>
      <c r="MA7" s="43">
        <f t="shared" si="21"/>
        <v>43281</v>
      </c>
      <c r="MB7" s="43">
        <f t="shared" si="21"/>
        <v>43312</v>
      </c>
      <c r="MC7" s="43">
        <f t="shared" si="21"/>
        <v>43343</v>
      </c>
      <c r="MD7" s="43">
        <f t="shared" si="21"/>
        <v>43373</v>
      </c>
      <c r="ME7" s="43">
        <f t="shared" si="21"/>
        <v>43404</v>
      </c>
      <c r="MF7" s="43">
        <f t="shared" si="21"/>
        <v>43434</v>
      </c>
      <c r="MG7" s="43">
        <f t="shared" si="21"/>
        <v>43465</v>
      </c>
      <c r="MH7" s="43">
        <f t="shared" si="21"/>
        <v>43496</v>
      </c>
      <c r="MI7" s="43">
        <f t="shared" si="22"/>
        <v>43524</v>
      </c>
      <c r="MJ7" s="43">
        <f t="shared" si="22"/>
        <v>43555</v>
      </c>
      <c r="MK7" s="43">
        <f t="shared" si="22"/>
        <v>43585</v>
      </c>
      <c r="ML7" s="43">
        <f t="shared" si="22"/>
        <v>43616</v>
      </c>
      <c r="MM7" s="43">
        <f t="shared" si="22"/>
        <v>43646</v>
      </c>
      <c r="MN7" s="43">
        <f t="shared" si="22"/>
        <v>43677</v>
      </c>
      <c r="MO7" s="43">
        <f t="shared" si="22"/>
        <v>43708</v>
      </c>
      <c r="MP7" s="43">
        <f t="shared" si="22"/>
        <v>43738</v>
      </c>
      <c r="MQ7" s="43">
        <f t="shared" si="22"/>
        <v>43769</v>
      </c>
      <c r="MR7" s="43">
        <f t="shared" si="22"/>
        <v>43799</v>
      </c>
      <c r="MS7" s="43">
        <f t="shared" si="23"/>
        <v>43830</v>
      </c>
      <c r="MT7" s="43">
        <f t="shared" si="23"/>
        <v>43861</v>
      </c>
      <c r="MU7" s="43">
        <f t="shared" si="23"/>
        <v>43890</v>
      </c>
      <c r="MV7" s="43">
        <f t="shared" si="23"/>
        <v>43921</v>
      </c>
      <c r="MW7" s="325">
        <f t="shared" si="23"/>
        <v>43951</v>
      </c>
      <c r="MX7" s="325">
        <f t="shared" si="23"/>
        <v>43982</v>
      </c>
      <c r="MY7" s="325">
        <f t="shared" si="23"/>
        <v>44012</v>
      </c>
      <c r="MZ7" s="325">
        <f t="shared" si="23"/>
        <v>44043</v>
      </c>
      <c r="NA7" s="325">
        <f t="shared" si="23"/>
        <v>44074</v>
      </c>
      <c r="NB7" s="325">
        <f t="shared" si="23"/>
        <v>44104</v>
      </c>
      <c r="NC7" s="325">
        <f t="shared" si="24"/>
        <v>44135</v>
      </c>
      <c r="ND7" s="325">
        <f t="shared" si="24"/>
        <v>44165</v>
      </c>
      <c r="NE7" s="325">
        <f t="shared" si="24"/>
        <v>44196</v>
      </c>
      <c r="NF7" s="325">
        <f t="shared" si="24"/>
        <v>44227</v>
      </c>
      <c r="NG7" s="325">
        <f t="shared" si="24"/>
        <v>44255</v>
      </c>
      <c r="NH7" s="325">
        <f t="shared" si="24"/>
        <v>44286</v>
      </c>
      <c r="NI7" s="325">
        <f t="shared" si="24"/>
        <v>44316</v>
      </c>
      <c r="NJ7" s="325">
        <f t="shared" si="24"/>
        <v>44347</v>
      </c>
      <c r="NK7" s="325">
        <f t="shared" si="24"/>
        <v>44377</v>
      </c>
      <c r="NL7" s="325">
        <f t="shared" si="24"/>
        <v>44408</v>
      </c>
      <c r="NM7" s="325">
        <f t="shared" si="25"/>
        <v>44439</v>
      </c>
      <c r="NN7" s="325">
        <f t="shared" si="25"/>
        <v>44469</v>
      </c>
      <c r="NO7" s="325">
        <f t="shared" si="25"/>
        <v>44500</v>
      </c>
      <c r="NP7" s="325">
        <f t="shared" si="25"/>
        <v>44530</v>
      </c>
      <c r="NQ7" s="325">
        <f t="shared" si="25"/>
        <v>44561</v>
      </c>
      <c r="NR7" s="325">
        <f t="shared" si="25"/>
        <v>44592</v>
      </c>
      <c r="NS7" s="325">
        <f t="shared" si="25"/>
        <v>44620</v>
      </c>
      <c r="NT7" s="325">
        <f t="shared" si="25"/>
        <v>44651</v>
      </c>
      <c r="NU7" s="325">
        <f t="shared" si="25"/>
        <v>44681</v>
      </c>
      <c r="NV7" s="325">
        <f t="shared" si="25"/>
        <v>44712</v>
      </c>
      <c r="NW7" s="325">
        <f t="shared" si="26"/>
        <v>44742</v>
      </c>
      <c r="NX7" s="325">
        <f t="shared" si="26"/>
        <v>44773</v>
      </c>
      <c r="NY7" s="325">
        <f t="shared" si="26"/>
        <v>44804</v>
      </c>
      <c r="NZ7" s="325">
        <f t="shared" si="26"/>
        <v>44834</v>
      </c>
      <c r="OA7" s="325">
        <f t="shared" si="26"/>
        <v>44865</v>
      </c>
      <c r="OB7" s="325">
        <f t="shared" si="26"/>
        <v>44895</v>
      </c>
      <c r="OC7" s="325">
        <f t="shared" si="26"/>
        <v>44926</v>
      </c>
      <c r="OD7" s="325">
        <f t="shared" si="26"/>
        <v>44957</v>
      </c>
      <c r="OE7" s="325">
        <f t="shared" si="26"/>
        <v>44985</v>
      </c>
      <c r="OF7" s="325">
        <f t="shared" si="26"/>
        <v>45016</v>
      </c>
      <c r="OG7" s="598">
        <f t="shared" si="27"/>
        <v>45046</v>
      </c>
      <c r="OH7" s="598">
        <f t="shared" si="27"/>
        <v>45077</v>
      </c>
      <c r="OI7" s="325">
        <f t="shared" si="27"/>
        <v>45107</v>
      </c>
      <c r="OJ7" s="325">
        <f t="shared" si="27"/>
        <v>45138</v>
      </c>
      <c r="OK7" s="325">
        <f t="shared" si="27"/>
        <v>45169</v>
      </c>
      <c r="OL7" s="325">
        <f t="shared" si="27"/>
        <v>45199</v>
      </c>
      <c r="OM7" s="325">
        <f t="shared" si="27"/>
        <v>45230</v>
      </c>
      <c r="ON7" s="325">
        <f t="shared" si="27"/>
        <v>45260</v>
      </c>
      <c r="OO7" s="325">
        <f t="shared" si="27"/>
        <v>45291</v>
      </c>
      <c r="OP7" s="325">
        <f t="shared" si="27"/>
        <v>45322</v>
      </c>
      <c r="OQ7" s="325">
        <f t="shared" si="28"/>
        <v>45351</v>
      </c>
      <c r="OR7" s="325">
        <f t="shared" si="28"/>
        <v>45382</v>
      </c>
      <c r="OS7" s="325">
        <f t="shared" si="28"/>
        <v>45412</v>
      </c>
      <c r="OT7" s="325">
        <f t="shared" si="28"/>
        <v>45443</v>
      </c>
      <c r="OU7" s="325">
        <f t="shared" si="28"/>
        <v>45473</v>
      </c>
      <c r="OV7" s="325">
        <f t="shared" si="28"/>
        <v>45504</v>
      </c>
      <c r="OW7" s="325">
        <f t="shared" si="28"/>
        <v>45535</v>
      </c>
      <c r="OX7" s="325">
        <f t="shared" si="28"/>
        <v>45565</v>
      </c>
      <c r="OY7" s="325">
        <f t="shared" si="28"/>
        <v>45596</v>
      </c>
      <c r="OZ7" s="325">
        <f t="shared" si="28"/>
        <v>45626</v>
      </c>
      <c r="PA7" s="325">
        <f t="shared" si="29"/>
        <v>45657</v>
      </c>
      <c r="PB7" s="325">
        <f t="shared" si="29"/>
        <v>45688</v>
      </c>
      <c r="PC7" s="325">
        <f t="shared" si="29"/>
        <v>45716</v>
      </c>
      <c r="PD7" s="325">
        <f t="shared" si="29"/>
        <v>45747</v>
      </c>
      <c r="PE7" s="325">
        <f t="shared" si="29"/>
        <v>45777</v>
      </c>
      <c r="PF7" s="325">
        <f t="shared" si="29"/>
        <v>45808</v>
      </c>
      <c r="PG7" s="325">
        <f t="shared" si="29"/>
        <v>45838</v>
      </c>
      <c r="PH7" s="325">
        <f t="shared" si="29"/>
        <v>45869</v>
      </c>
      <c r="PI7" s="325">
        <f t="shared" si="29"/>
        <v>45900</v>
      </c>
      <c r="PJ7" s="325">
        <f t="shared" si="29"/>
        <v>45930</v>
      </c>
      <c r="PK7" s="325">
        <f t="shared" si="30"/>
        <v>45961</v>
      </c>
      <c r="PL7" s="325">
        <f t="shared" si="30"/>
        <v>45991</v>
      </c>
      <c r="PM7" s="325">
        <f t="shared" si="30"/>
        <v>46022</v>
      </c>
      <c r="PN7" s="325">
        <f t="shared" si="30"/>
        <v>46053</v>
      </c>
      <c r="PO7" s="325">
        <f t="shared" si="30"/>
        <v>46081</v>
      </c>
      <c r="PP7" s="325">
        <f t="shared" si="30"/>
        <v>46112</v>
      </c>
      <c r="PQ7" s="325">
        <f t="shared" si="30"/>
        <v>46142</v>
      </c>
      <c r="PR7" s="325">
        <f t="shared" si="30"/>
        <v>46173</v>
      </c>
      <c r="PS7" s="325">
        <f t="shared" si="30"/>
        <v>46203</v>
      </c>
      <c r="PT7" s="325">
        <f t="shared" si="30"/>
        <v>46234</v>
      </c>
      <c r="PU7" s="325">
        <f t="shared" si="31"/>
        <v>46265</v>
      </c>
      <c r="PV7" s="325">
        <f t="shared" si="31"/>
        <v>46295</v>
      </c>
      <c r="PW7" s="325">
        <f t="shared" si="31"/>
        <v>46326</v>
      </c>
      <c r="PX7" s="325">
        <f t="shared" si="31"/>
        <v>46356</v>
      </c>
      <c r="PY7" s="325">
        <f t="shared" si="31"/>
        <v>46387</v>
      </c>
      <c r="PZ7" s="325">
        <f t="shared" si="31"/>
        <v>46418</v>
      </c>
      <c r="QA7" s="325">
        <f t="shared" si="31"/>
        <v>46446</v>
      </c>
      <c r="QB7" s="325">
        <f t="shared" si="31"/>
        <v>46477</v>
      </c>
      <c r="QC7" s="325">
        <f t="shared" si="31"/>
        <v>46507</v>
      </c>
      <c r="QD7" s="325">
        <f t="shared" si="31"/>
        <v>46538</v>
      </c>
      <c r="QE7" s="325">
        <f t="shared" si="32"/>
        <v>46568</v>
      </c>
      <c r="QF7" s="325">
        <f t="shared" si="32"/>
        <v>46599</v>
      </c>
      <c r="QG7" s="325">
        <f t="shared" si="32"/>
        <v>46630</v>
      </c>
      <c r="QH7" s="325">
        <f t="shared" si="32"/>
        <v>46660</v>
      </c>
      <c r="QI7" s="325">
        <f t="shared" si="32"/>
        <v>46691</v>
      </c>
      <c r="QJ7" s="325">
        <f t="shared" si="32"/>
        <v>46721</v>
      </c>
      <c r="QK7" s="325">
        <f t="shared" si="32"/>
        <v>46752</v>
      </c>
      <c r="QL7" s="43" t="s">
        <v>832</v>
      </c>
      <c r="QM7" s="43" t="s">
        <v>832</v>
      </c>
      <c r="QN7" s="43" t="s">
        <v>832</v>
      </c>
      <c r="QO7" s="43"/>
      <c r="QP7" s="43">
        <f t="shared" si="33"/>
        <v>42308</v>
      </c>
      <c r="QQ7" s="43">
        <f t="shared" si="33"/>
        <v>42338</v>
      </c>
      <c r="QR7" s="43">
        <f t="shared" si="33"/>
        <v>42369</v>
      </c>
      <c r="QS7" s="43">
        <f t="shared" si="33"/>
        <v>42400</v>
      </c>
      <c r="QT7" s="43">
        <f t="shared" si="33"/>
        <v>42429</v>
      </c>
      <c r="QU7" s="43">
        <f t="shared" si="33"/>
        <v>42460</v>
      </c>
      <c r="QV7" s="43">
        <f t="shared" si="33"/>
        <v>42490</v>
      </c>
      <c r="QW7" s="43">
        <f t="shared" si="33"/>
        <v>42521</v>
      </c>
      <c r="QX7" s="43">
        <f t="shared" si="33"/>
        <v>42551</v>
      </c>
      <c r="QY7" s="43">
        <f t="shared" si="33"/>
        <v>42582</v>
      </c>
      <c r="QZ7" s="43">
        <f t="shared" si="34"/>
        <v>42613</v>
      </c>
      <c r="RA7" s="43">
        <f t="shared" si="34"/>
        <v>42643</v>
      </c>
      <c r="RB7" s="43">
        <f t="shared" si="34"/>
        <v>42674</v>
      </c>
      <c r="RC7" s="43">
        <f t="shared" si="34"/>
        <v>42704</v>
      </c>
      <c r="RD7" s="43">
        <f t="shared" si="34"/>
        <v>42735</v>
      </c>
      <c r="RE7" s="43">
        <f t="shared" si="34"/>
        <v>42766</v>
      </c>
      <c r="RF7" s="43">
        <f t="shared" si="34"/>
        <v>42794</v>
      </c>
      <c r="RG7" s="43">
        <f t="shared" si="34"/>
        <v>42825</v>
      </c>
      <c r="RH7" s="43">
        <f t="shared" si="34"/>
        <v>42855</v>
      </c>
      <c r="RI7" s="43">
        <f t="shared" si="34"/>
        <v>42886</v>
      </c>
      <c r="RJ7" s="43">
        <f t="shared" si="35"/>
        <v>42916</v>
      </c>
      <c r="RK7" s="43">
        <f t="shared" si="35"/>
        <v>42947</v>
      </c>
      <c r="RL7" s="43">
        <f t="shared" si="35"/>
        <v>42978</v>
      </c>
      <c r="RM7" s="43">
        <f t="shared" si="35"/>
        <v>43008</v>
      </c>
      <c r="RN7" s="43">
        <f t="shared" si="35"/>
        <v>43039</v>
      </c>
      <c r="RO7" s="43">
        <f t="shared" si="35"/>
        <v>43069</v>
      </c>
      <c r="RP7" s="43">
        <f t="shared" si="35"/>
        <v>43100</v>
      </c>
      <c r="RQ7" s="43">
        <f t="shared" si="35"/>
        <v>43131</v>
      </c>
      <c r="RR7" s="43">
        <f t="shared" si="35"/>
        <v>43159</v>
      </c>
      <c r="RS7" s="43">
        <f t="shared" si="35"/>
        <v>43190</v>
      </c>
      <c r="RT7" s="43">
        <f t="shared" si="36"/>
        <v>43220</v>
      </c>
      <c r="RU7" s="43">
        <f t="shared" si="36"/>
        <v>43251</v>
      </c>
      <c r="RV7" s="43">
        <f t="shared" si="36"/>
        <v>43281</v>
      </c>
      <c r="RW7" s="43">
        <f t="shared" si="36"/>
        <v>43312</v>
      </c>
      <c r="RX7" s="43">
        <f t="shared" si="36"/>
        <v>43343</v>
      </c>
      <c r="RY7" s="43">
        <f t="shared" si="36"/>
        <v>43373</v>
      </c>
      <c r="RZ7" s="43">
        <f t="shared" si="36"/>
        <v>43404</v>
      </c>
      <c r="SA7" s="43">
        <f t="shared" si="36"/>
        <v>43434</v>
      </c>
      <c r="SB7" s="43">
        <f t="shared" si="36"/>
        <v>43465</v>
      </c>
      <c r="SC7" s="43">
        <f t="shared" si="36"/>
        <v>43496</v>
      </c>
      <c r="SD7" s="43">
        <f t="shared" si="37"/>
        <v>43524</v>
      </c>
      <c r="SE7" s="43">
        <f t="shared" si="37"/>
        <v>43555</v>
      </c>
      <c r="SF7" s="43">
        <f t="shared" si="37"/>
        <v>43585</v>
      </c>
      <c r="SG7" s="43">
        <f t="shared" si="37"/>
        <v>43616</v>
      </c>
      <c r="SH7" s="43">
        <f t="shared" si="37"/>
        <v>43646</v>
      </c>
      <c r="SI7" s="43">
        <f t="shared" si="37"/>
        <v>43677</v>
      </c>
      <c r="SJ7" s="43">
        <f t="shared" si="37"/>
        <v>43708</v>
      </c>
      <c r="SK7" s="43">
        <f t="shared" si="37"/>
        <v>43738</v>
      </c>
      <c r="SL7" s="43">
        <f t="shared" si="37"/>
        <v>43769</v>
      </c>
      <c r="SM7" s="43">
        <f t="shared" si="37"/>
        <v>43799</v>
      </c>
      <c r="SN7" s="43">
        <f t="shared" si="38"/>
        <v>43830</v>
      </c>
      <c r="SO7" s="43">
        <f t="shared" si="38"/>
        <v>43861</v>
      </c>
      <c r="SP7" s="43">
        <f t="shared" si="38"/>
        <v>43890</v>
      </c>
      <c r="SQ7" s="43">
        <f t="shared" si="38"/>
        <v>43921</v>
      </c>
      <c r="SR7" s="325">
        <f t="shared" si="39"/>
        <v>43951</v>
      </c>
      <c r="SS7" s="325">
        <f t="shared" si="39"/>
        <v>43982</v>
      </c>
      <c r="ST7" s="325">
        <f t="shared" si="39"/>
        <v>44012</v>
      </c>
      <c r="SU7" s="325">
        <f t="shared" si="39"/>
        <v>44043</v>
      </c>
      <c r="SV7" s="325">
        <f t="shared" si="39"/>
        <v>44074</v>
      </c>
      <c r="SW7" s="325">
        <f t="shared" si="39"/>
        <v>44104</v>
      </c>
      <c r="SX7" s="325">
        <f t="shared" si="39"/>
        <v>44135</v>
      </c>
      <c r="SY7" s="325">
        <f t="shared" si="39"/>
        <v>44165</v>
      </c>
      <c r="SZ7" s="325">
        <f t="shared" si="39"/>
        <v>44196</v>
      </c>
      <c r="TA7" s="325">
        <f t="shared" si="39"/>
        <v>44227</v>
      </c>
      <c r="TB7" s="325">
        <f t="shared" si="40"/>
        <v>44255</v>
      </c>
      <c r="TC7" s="325">
        <f t="shared" si="40"/>
        <v>44286</v>
      </c>
      <c r="TD7" s="325">
        <f t="shared" si="40"/>
        <v>44316</v>
      </c>
      <c r="TE7" s="325">
        <f t="shared" si="40"/>
        <v>44347</v>
      </c>
      <c r="TF7" s="325">
        <f t="shared" si="40"/>
        <v>44377</v>
      </c>
      <c r="TG7" s="325">
        <f t="shared" si="40"/>
        <v>44408</v>
      </c>
      <c r="TH7" s="325">
        <f t="shared" si="40"/>
        <v>44439</v>
      </c>
      <c r="TI7" s="325">
        <f t="shared" si="40"/>
        <v>44469</v>
      </c>
      <c r="TJ7" s="325">
        <f t="shared" si="40"/>
        <v>44500</v>
      </c>
      <c r="TK7" s="325">
        <f t="shared" si="40"/>
        <v>44530</v>
      </c>
      <c r="TL7" s="325">
        <f t="shared" si="41"/>
        <v>44561</v>
      </c>
      <c r="TM7" s="325">
        <f t="shared" si="41"/>
        <v>44592</v>
      </c>
      <c r="TN7" s="325">
        <f t="shared" si="41"/>
        <v>44620</v>
      </c>
      <c r="TO7" s="325">
        <f t="shared" si="41"/>
        <v>44651</v>
      </c>
      <c r="TP7" s="325">
        <f t="shared" si="41"/>
        <v>44681</v>
      </c>
      <c r="TQ7" s="325">
        <f t="shared" si="41"/>
        <v>44712</v>
      </c>
      <c r="TR7" s="325">
        <f t="shared" si="41"/>
        <v>44742</v>
      </c>
      <c r="TS7" s="325">
        <f t="shared" si="41"/>
        <v>44773</v>
      </c>
      <c r="TT7" s="325">
        <f t="shared" si="41"/>
        <v>44804</v>
      </c>
      <c r="TU7" s="325">
        <f t="shared" si="41"/>
        <v>44834</v>
      </c>
      <c r="TV7" s="325">
        <f t="shared" si="42"/>
        <v>44865</v>
      </c>
      <c r="TW7" s="325">
        <f t="shared" si="42"/>
        <v>44895</v>
      </c>
      <c r="TX7" s="325">
        <f t="shared" si="42"/>
        <v>44926</v>
      </c>
      <c r="TY7" s="325">
        <f t="shared" si="42"/>
        <v>44957</v>
      </c>
      <c r="TZ7" s="325">
        <f t="shared" si="42"/>
        <v>44985</v>
      </c>
      <c r="UA7" s="325">
        <f t="shared" si="42"/>
        <v>45016</v>
      </c>
      <c r="UB7" s="598">
        <f t="shared" si="42"/>
        <v>45046</v>
      </c>
      <c r="UC7" s="598">
        <f t="shared" si="42"/>
        <v>45077</v>
      </c>
      <c r="UD7" s="325">
        <f t="shared" si="42"/>
        <v>45107</v>
      </c>
      <c r="UE7" s="325">
        <f t="shared" si="42"/>
        <v>45138</v>
      </c>
      <c r="UF7" s="325">
        <f t="shared" si="43"/>
        <v>45169</v>
      </c>
      <c r="UG7" s="325">
        <f t="shared" si="43"/>
        <v>45199</v>
      </c>
      <c r="UH7" s="325">
        <f t="shared" si="43"/>
        <v>45230</v>
      </c>
      <c r="UI7" s="325">
        <f t="shared" si="43"/>
        <v>45260</v>
      </c>
      <c r="UJ7" s="325">
        <f t="shared" si="43"/>
        <v>45291</v>
      </c>
      <c r="UK7" s="325">
        <f t="shared" si="43"/>
        <v>45322</v>
      </c>
      <c r="UL7" s="325">
        <f t="shared" si="43"/>
        <v>45351</v>
      </c>
      <c r="UM7" s="325">
        <f t="shared" si="43"/>
        <v>45382</v>
      </c>
      <c r="UN7" s="325">
        <f t="shared" si="43"/>
        <v>45412</v>
      </c>
      <c r="UO7" s="325">
        <f t="shared" si="43"/>
        <v>45443</v>
      </c>
      <c r="UP7" s="325">
        <f t="shared" si="44"/>
        <v>45473</v>
      </c>
      <c r="UQ7" s="325">
        <f t="shared" si="44"/>
        <v>45504</v>
      </c>
      <c r="UR7" s="325">
        <f t="shared" si="44"/>
        <v>45535</v>
      </c>
      <c r="US7" s="325">
        <f t="shared" si="44"/>
        <v>45565</v>
      </c>
      <c r="UT7" s="325">
        <f t="shared" si="44"/>
        <v>45596</v>
      </c>
      <c r="UU7" s="325">
        <f t="shared" si="44"/>
        <v>45626</v>
      </c>
      <c r="UV7" s="325">
        <f t="shared" si="44"/>
        <v>45657</v>
      </c>
      <c r="UW7" s="325">
        <f t="shared" si="45"/>
        <v>45688</v>
      </c>
      <c r="UX7" s="325">
        <f t="shared" si="45"/>
        <v>45716</v>
      </c>
      <c r="UY7" s="325">
        <f t="shared" si="45"/>
        <v>45747</v>
      </c>
      <c r="UZ7" s="325">
        <f t="shared" si="45"/>
        <v>45777</v>
      </c>
      <c r="VA7" s="325">
        <f t="shared" si="45"/>
        <v>45808</v>
      </c>
      <c r="VB7" s="325">
        <f t="shared" si="45"/>
        <v>45838</v>
      </c>
      <c r="VC7" s="325">
        <f t="shared" si="45"/>
        <v>45869</v>
      </c>
      <c r="VD7" s="325">
        <f t="shared" si="45"/>
        <v>45900</v>
      </c>
      <c r="VE7" s="325">
        <f t="shared" si="45"/>
        <v>45930</v>
      </c>
      <c r="VF7" s="325">
        <f t="shared" si="45"/>
        <v>45961</v>
      </c>
      <c r="VG7" s="325">
        <f t="shared" si="45"/>
        <v>45991</v>
      </c>
      <c r="VH7" s="325">
        <f t="shared" si="45"/>
        <v>46022</v>
      </c>
      <c r="VI7" s="325">
        <f t="shared" si="45"/>
        <v>46053</v>
      </c>
      <c r="VJ7" s="325">
        <f t="shared" si="45"/>
        <v>46081</v>
      </c>
      <c r="VK7" s="325">
        <f t="shared" si="45"/>
        <v>46112</v>
      </c>
      <c r="VL7" s="325">
        <f t="shared" si="45"/>
        <v>46142</v>
      </c>
      <c r="VM7" s="325">
        <f t="shared" si="45"/>
        <v>46173</v>
      </c>
      <c r="VN7" s="325">
        <f t="shared" si="45"/>
        <v>46203</v>
      </c>
      <c r="VO7" s="325">
        <f t="shared" si="45"/>
        <v>46234</v>
      </c>
      <c r="VP7" s="325">
        <f t="shared" si="45"/>
        <v>46265</v>
      </c>
      <c r="VQ7" s="325">
        <f t="shared" si="45"/>
        <v>46295</v>
      </c>
      <c r="VR7" s="325">
        <f t="shared" si="45"/>
        <v>46326</v>
      </c>
      <c r="VS7" s="325">
        <f t="shared" si="45"/>
        <v>46356</v>
      </c>
      <c r="VT7" s="325">
        <f t="shared" si="45"/>
        <v>46387</v>
      </c>
      <c r="VU7" s="325">
        <f t="shared" si="45"/>
        <v>46418</v>
      </c>
      <c r="VV7" s="325">
        <f t="shared" si="45"/>
        <v>46446</v>
      </c>
      <c r="VW7" s="325">
        <f t="shared" si="45"/>
        <v>46477</v>
      </c>
      <c r="VX7" s="325">
        <f t="shared" si="45"/>
        <v>46507</v>
      </c>
      <c r="VY7" s="325">
        <f t="shared" si="45"/>
        <v>46538</v>
      </c>
      <c r="VZ7" s="325">
        <f t="shared" si="45"/>
        <v>46568</v>
      </c>
      <c r="WA7" s="325">
        <f t="shared" si="45"/>
        <v>46599</v>
      </c>
      <c r="WB7" s="325">
        <f t="shared" si="45"/>
        <v>46630</v>
      </c>
      <c r="WC7" s="325">
        <f t="shared" si="45"/>
        <v>46660</v>
      </c>
      <c r="WD7" s="325">
        <f t="shared" si="45"/>
        <v>46691</v>
      </c>
      <c r="WE7" s="325">
        <f t="shared" si="45"/>
        <v>46721</v>
      </c>
      <c r="WF7" s="325">
        <f t="shared" si="45"/>
        <v>46752</v>
      </c>
      <c r="WG7" s="43" t="s">
        <v>840</v>
      </c>
      <c r="WH7" s="43" t="s">
        <v>840</v>
      </c>
      <c r="WI7" s="43" t="s">
        <v>840</v>
      </c>
      <c r="WK7" s="43">
        <f t="shared" si="46"/>
        <v>42308</v>
      </c>
      <c r="WL7" s="43">
        <f t="shared" si="46"/>
        <v>42338</v>
      </c>
      <c r="WM7" s="43">
        <f t="shared" si="46"/>
        <v>42369</v>
      </c>
      <c r="WN7" s="43">
        <f t="shared" si="46"/>
        <v>42400</v>
      </c>
      <c r="WO7" s="43">
        <f t="shared" si="46"/>
        <v>42429</v>
      </c>
      <c r="WP7" s="43">
        <f t="shared" si="46"/>
        <v>42460</v>
      </c>
      <c r="WQ7" s="43">
        <f t="shared" si="46"/>
        <v>42490</v>
      </c>
      <c r="WR7" s="43">
        <f t="shared" si="46"/>
        <v>42521</v>
      </c>
      <c r="WS7" s="43">
        <f t="shared" si="46"/>
        <v>42551</v>
      </c>
      <c r="WT7" s="43">
        <f t="shared" si="46"/>
        <v>42582</v>
      </c>
      <c r="WU7" s="43">
        <f t="shared" si="47"/>
        <v>42613</v>
      </c>
      <c r="WV7" s="43">
        <f t="shared" si="47"/>
        <v>42643</v>
      </c>
      <c r="WW7" s="43">
        <f t="shared" si="47"/>
        <v>42674</v>
      </c>
      <c r="WX7" s="43">
        <f t="shared" si="47"/>
        <v>42704</v>
      </c>
      <c r="WY7" s="43">
        <f t="shared" si="47"/>
        <v>42735</v>
      </c>
      <c r="WZ7" s="43">
        <f t="shared" si="47"/>
        <v>42766</v>
      </c>
      <c r="XA7" s="43">
        <f t="shared" si="47"/>
        <v>42794</v>
      </c>
      <c r="XB7" s="43">
        <f t="shared" si="47"/>
        <v>42825</v>
      </c>
      <c r="XC7" s="43">
        <f t="shared" si="47"/>
        <v>42855</v>
      </c>
      <c r="XD7" s="43">
        <f t="shared" si="47"/>
        <v>42886</v>
      </c>
      <c r="XE7" s="43">
        <f t="shared" si="48"/>
        <v>42916</v>
      </c>
      <c r="XF7" s="43">
        <f t="shared" si="48"/>
        <v>42947</v>
      </c>
      <c r="XG7" s="43">
        <f t="shared" si="48"/>
        <v>42978</v>
      </c>
      <c r="XH7" s="43">
        <f t="shared" si="48"/>
        <v>43008</v>
      </c>
      <c r="XI7" s="43">
        <f t="shared" si="48"/>
        <v>43039</v>
      </c>
      <c r="XJ7" s="43">
        <f t="shared" si="48"/>
        <v>43069</v>
      </c>
      <c r="XK7" s="43">
        <f t="shared" si="48"/>
        <v>43100</v>
      </c>
      <c r="XL7" s="43">
        <f t="shared" si="48"/>
        <v>43131</v>
      </c>
      <c r="XM7" s="43">
        <f t="shared" si="48"/>
        <v>43159</v>
      </c>
      <c r="XN7" s="43">
        <f t="shared" si="48"/>
        <v>43190</v>
      </c>
      <c r="XO7" s="43">
        <f t="shared" si="49"/>
        <v>43220</v>
      </c>
      <c r="XP7" s="43">
        <f t="shared" si="49"/>
        <v>43251</v>
      </c>
      <c r="XQ7" s="43">
        <f t="shared" si="49"/>
        <v>43281</v>
      </c>
      <c r="XR7" s="43">
        <f t="shared" si="49"/>
        <v>43312</v>
      </c>
      <c r="XS7" s="43">
        <f t="shared" si="49"/>
        <v>43343</v>
      </c>
      <c r="XT7" s="43">
        <f t="shared" si="49"/>
        <v>43373</v>
      </c>
      <c r="XU7" s="43">
        <f t="shared" si="49"/>
        <v>43404</v>
      </c>
      <c r="XV7" s="43">
        <f t="shared" si="49"/>
        <v>43434</v>
      </c>
      <c r="XW7" s="43">
        <f t="shared" si="49"/>
        <v>43465</v>
      </c>
      <c r="XX7" s="43">
        <f t="shared" si="49"/>
        <v>43496</v>
      </c>
      <c r="XY7" s="43">
        <f t="shared" si="50"/>
        <v>43524</v>
      </c>
      <c r="XZ7" s="43">
        <f t="shared" si="50"/>
        <v>43555</v>
      </c>
      <c r="YA7" s="43">
        <f t="shared" si="50"/>
        <v>43585</v>
      </c>
      <c r="YB7" s="43">
        <f t="shared" si="50"/>
        <v>43616</v>
      </c>
      <c r="YC7" s="43">
        <f t="shared" si="50"/>
        <v>43646</v>
      </c>
      <c r="YD7" s="43">
        <f t="shared" si="50"/>
        <v>43677</v>
      </c>
      <c r="YE7" s="43">
        <f t="shared" si="50"/>
        <v>43708</v>
      </c>
      <c r="YF7" s="43">
        <f t="shared" si="50"/>
        <v>43738</v>
      </c>
      <c r="YG7" s="43">
        <f t="shared" si="50"/>
        <v>43769</v>
      </c>
      <c r="YH7" s="43">
        <f t="shared" si="50"/>
        <v>43799</v>
      </c>
      <c r="YI7" s="43">
        <f t="shared" si="51"/>
        <v>43830</v>
      </c>
      <c r="YJ7" s="43">
        <f t="shared" si="51"/>
        <v>43861</v>
      </c>
      <c r="YK7" s="43">
        <f t="shared" si="51"/>
        <v>43890</v>
      </c>
      <c r="YL7" s="43">
        <f t="shared" si="51"/>
        <v>43921</v>
      </c>
      <c r="YM7" s="325">
        <f t="shared" si="52"/>
        <v>43951</v>
      </c>
      <c r="YN7" s="325">
        <f t="shared" si="52"/>
        <v>43982</v>
      </c>
      <c r="YO7" s="325">
        <f t="shared" si="52"/>
        <v>44012</v>
      </c>
      <c r="YP7" s="325">
        <f t="shared" si="52"/>
        <v>44043</v>
      </c>
      <c r="YQ7" s="325">
        <f t="shared" si="52"/>
        <v>44074</v>
      </c>
      <c r="YR7" s="325">
        <f t="shared" si="52"/>
        <v>44104</v>
      </c>
      <c r="YS7" s="325">
        <f t="shared" si="52"/>
        <v>44135</v>
      </c>
      <c r="YT7" s="325">
        <f t="shared" si="52"/>
        <v>44165</v>
      </c>
      <c r="YU7" s="325">
        <f t="shared" si="52"/>
        <v>44196</v>
      </c>
      <c r="YV7" s="325">
        <f t="shared" si="52"/>
        <v>44227</v>
      </c>
      <c r="YW7" s="325">
        <f t="shared" si="53"/>
        <v>44255</v>
      </c>
      <c r="YX7" s="325">
        <f t="shared" si="53"/>
        <v>44286</v>
      </c>
      <c r="YY7" s="325">
        <f t="shared" si="53"/>
        <v>44316</v>
      </c>
      <c r="YZ7" s="325">
        <f t="shared" si="53"/>
        <v>44347</v>
      </c>
      <c r="ZA7" s="325">
        <f t="shared" si="53"/>
        <v>44377</v>
      </c>
      <c r="ZB7" s="325">
        <f t="shared" si="53"/>
        <v>44408</v>
      </c>
      <c r="ZC7" s="325">
        <f t="shared" si="53"/>
        <v>44439</v>
      </c>
      <c r="ZD7" s="325">
        <f t="shared" si="53"/>
        <v>44469</v>
      </c>
      <c r="ZE7" s="325">
        <f t="shared" si="53"/>
        <v>44500</v>
      </c>
      <c r="ZF7" s="325">
        <f t="shared" si="53"/>
        <v>44530</v>
      </c>
      <c r="ZG7" s="325">
        <f t="shared" si="54"/>
        <v>44561</v>
      </c>
      <c r="ZH7" s="325">
        <f t="shared" si="54"/>
        <v>44592</v>
      </c>
      <c r="ZI7" s="325">
        <f t="shared" si="54"/>
        <v>44620</v>
      </c>
      <c r="ZJ7" s="325">
        <f t="shared" si="54"/>
        <v>44651</v>
      </c>
      <c r="ZK7" s="325">
        <f t="shared" si="54"/>
        <v>44681</v>
      </c>
      <c r="ZL7" s="325">
        <f t="shared" si="54"/>
        <v>44712</v>
      </c>
      <c r="ZM7" s="325">
        <f t="shared" si="54"/>
        <v>44742</v>
      </c>
      <c r="ZN7" s="325">
        <f t="shared" si="54"/>
        <v>44773</v>
      </c>
      <c r="ZO7" s="325">
        <f t="shared" ref="ZO7:ZV7" si="59">TT7</f>
        <v>44804</v>
      </c>
      <c r="ZP7" s="325">
        <f t="shared" si="59"/>
        <v>44834</v>
      </c>
      <c r="ZQ7" s="325">
        <f t="shared" si="59"/>
        <v>44865</v>
      </c>
      <c r="ZR7" s="325">
        <f t="shared" si="59"/>
        <v>44895</v>
      </c>
      <c r="ZS7" s="325">
        <f t="shared" si="59"/>
        <v>44926</v>
      </c>
      <c r="ZT7" s="325">
        <f t="shared" si="59"/>
        <v>44957</v>
      </c>
      <c r="ZU7" s="325">
        <f t="shared" si="59"/>
        <v>44985</v>
      </c>
      <c r="ZV7" s="325">
        <f t="shared" si="59"/>
        <v>45016</v>
      </c>
      <c r="ZW7" s="598">
        <f t="shared" si="56"/>
        <v>45046</v>
      </c>
      <c r="ZX7" s="598">
        <f t="shared" si="56"/>
        <v>45077</v>
      </c>
      <c r="ZY7" s="325">
        <f t="shared" si="56"/>
        <v>45107</v>
      </c>
      <c r="ZZ7" s="325">
        <f t="shared" si="56"/>
        <v>45138</v>
      </c>
      <c r="AAA7" s="325">
        <f t="shared" si="56"/>
        <v>45169</v>
      </c>
      <c r="AAB7" s="325">
        <f t="shared" si="56"/>
        <v>45199</v>
      </c>
      <c r="AAC7" s="325">
        <f t="shared" si="56"/>
        <v>45230</v>
      </c>
      <c r="AAD7" s="325">
        <f t="shared" si="56"/>
        <v>45260</v>
      </c>
      <c r="AAE7" s="325">
        <f t="shared" si="56"/>
        <v>45291</v>
      </c>
      <c r="AAF7" s="325">
        <f t="shared" si="56"/>
        <v>45322</v>
      </c>
      <c r="AAG7" s="325">
        <f t="shared" si="57"/>
        <v>45351</v>
      </c>
      <c r="AAH7" s="325">
        <f t="shared" si="57"/>
        <v>45382</v>
      </c>
      <c r="AAI7" s="325">
        <f t="shared" si="57"/>
        <v>45412</v>
      </c>
      <c r="AAJ7" s="325">
        <f t="shared" si="57"/>
        <v>45443</v>
      </c>
      <c r="AAK7" s="325">
        <f t="shared" si="57"/>
        <v>45473</v>
      </c>
      <c r="AAL7" s="325">
        <f t="shared" si="57"/>
        <v>45504</v>
      </c>
      <c r="AAM7" s="325">
        <f t="shared" si="57"/>
        <v>45535</v>
      </c>
      <c r="AAN7" s="325">
        <f t="shared" si="57"/>
        <v>45565</v>
      </c>
      <c r="AAO7" s="325">
        <f t="shared" si="57"/>
        <v>45596</v>
      </c>
      <c r="AAP7" s="325">
        <f t="shared" si="57"/>
        <v>45626</v>
      </c>
      <c r="AAQ7" s="325">
        <f>UV7</f>
        <v>45657</v>
      </c>
      <c r="AAR7" s="325">
        <f t="shared" si="58"/>
        <v>45688</v>
      </c>
      <c r="AAS7" s="325">
        <f t="shared" si="58"/>
        <v>45716</v>
      </c>
      <c r="AAT7" s="325">
        <f t="shared" si="58"/>
        <v>45747</v>
      </c>
      <c r="AAU7" s="325">
        <f t="shared" si="58"/>
        <v>45777</v>
      </c>
      <c r="AAV7" s="325">
        <f t="shared" si="58"/>
        <v>45808</v>
      </c>
      <c r="AAW7" s="325">
        <f t="shared" si="58"/>
        <v>45838</v>
      </c>
      <c r="AAX7" s="325">
        <f t="shared" si="58"/>
        <v>45869</v>
      </c>
      <c r="AAY7" s="325">
        <f t="shared" si="58"/>
        <v>45900</v>
      </c>
      <c r="AAZ7" s="325">
        <f t="shared" si="58"/>
        <v>45930</v>
      </c>
      <c r="ABA7" s="325">
        <f t="shared" si="58"/>
        <v>45961</v>
      </c>
      <c r="ABB7" s="325">
        <f t="shared" si="58"/>
        <v>45991</v>
      </c>
      <c r="ABC7" s="325">
        <f t="shared" si="58"/>
        <v>46022</v>
      </c>
      <c r="ABD7" s="325">
        <f t="shared" si="58"/>
        <v>46053</v>
      </c>
      <c r="ABE7" s="325">
        <f t="shared" si="58"/>
        <v>46081</v>
      </c>
      <c r="ABF7" s="325">
        <f t="shared" si="58"/>
        <v>46112</v>
      </c>
      <c r="ABG7" s="325">
        <f t="shared" si="58"/>
        <v>46142</v>
      </c>
      <c r="ABH7" s="325">
        <f t="shared" si="58"/>
        <v>46173</v>
      </c>
      <c r="ABI7" s="325">
        <f t="shared" si="58"/>
        <v>46203</v>
      </c>
      <c r="ABJ7" s="325">
        <f t="shared" si="58"/>
        <v>46234</v>
      </c>
      <c r="ABK7" s="325">
        <f t="shared" si="58"/>
        <v>46265</v>
      </c>
      <c r="ABL7" s="325">
        <f t="shared" si="58"/>
        <v>46295</v>
      </c>
      <c r="ABM7" s="325">
        <f t="shared" si="58"/>
        <v>46326</v>
      </c>
      <c r="ABN7" s="325">
        <f t="shared" si="58"/>
        <v>46356</v>
      </c>
      <c r="ABO7" s="325">
        <f t="shared" si="58"/>
        <v>46387</v>
      </c>
      <c r="ABP7" s="325">
        <f t="shared" si="58"/>
        <v>46418</v>
      </c>
      <c r="ABQ7" s="325">
        <f t="shared" si="58"/>
        <v>46446</v>
      </c>
      <c r="ABR7" s="325">
        <f t="shared" si="58"/>
        <v>46477</v>
      </c>
      <c r="ABS7" s="325">
        <f t="shared" si="58"/>
        <v>46507</v>
      </c>
      <c r="ABT7" s="325">
        <f t="shared" si="58"/>
        <v>46538</v>
      </c>
      <c r="ABU7" s="325">
        <f t="shared" si="58"/>
        <v>46568</v>
      </c>
      <c r="ABV7" s="325">
        <f t="shared" si="58"/>
        <v>46599</v>
      </c>
      <c r="ABW7" s="325">
        <f t="shared" si="58"/>
        <v>46630</v>
      </c>
      <c r="ABX7" s="325">
        <f t="shared" si="58"/>
        <v>46660</v>
      </c>
      <c r="ABY7" s="325">
        <f t="shared" si="58"/>
        <v>46691</v>
      </c>
      <c r="ABZ7" s="325">
        <f t="shared" si="58"/>
        <v>46721</v>
      </c>
      <c r="ACA7" s="325">
        <f t="shared" si="58"/>
        <v>46752</v>
      </c>
      <c r="ACB7" s="43" t="s">
        <v>840</v>
      </c>
      <c r="ACC7" s="43" t="s">
        <v>840</v>
      </c>
      <c r="ACD7" s="43" t="s">
        <v>840</v>
      </c>
    </row>
    <row r="8" spans="1:758" s="93" customFormat="1">
      <c r="D8" s="107"/>
      <c r="E8" s="107"/>
      <c r="F8" s="107"/>
      <c r="G8" s="107"/>
      <c r="H8" s="107"/>
      <c r="I8" s="107"/>
      <c r="J8" s="107"/>
      <c r="K8" s="107"/>
      <c r="L8" s="91"/>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94"/>
      <c r="EW8" s="94"/>
      <c r="EX8" s="94"/>
      <c r="EY8" s="95"/>
      <c r="EZ8" s="95"/>
      <c r="FA8" s="104"/>
      <c r="FB8" s="104"/>
      <c r="FC8" s="104"/>
      <c r="FD8" s="104"/>
      <c r="FE8" s="104"/>
      <c r="FF8" s="104"/>
      <c r="FG8" s="104"/>
      <c r="FH8" s="104"/>
      <c r="FI8" s="104"/>
      <c r="FJ8" s="104"/>
      <c r="FK8" s="104"/>
      <c r="FL8" s="114"/>
      <c r="FM8" s="114"/>
      <c r="FN8" s="114"/>
      <c r="FO8" s="114"/>
      <c r="FP8" s="114"/>
      <c r="FQ8" s="114"/>
      <c r="FR8" s="114"/>
      <c r="FS8" s="114"/>
      <c r="FT8" s="114"/>
      <c r="FU8" s="114"/>
      <c r="FV8" s="114"/>
      <c r="FW8" s="114"/>
      <c r="FX8" s="114"/>
      <c r="FY8" s="114"/>
      <c r="FZ8" s="114"/>
      <c r="GA8" s="114"/>
      <c r="GB8" s="114"/>
      <c r="GC8" s="114"/>
      <c r="GD8" s="114"/>
      <c r="GE8" s="114"/>
      <c r="GF8" s="114"/>
      <c r="GG8" s="114"/>
      <c r="GH8" s="114"/>
      <c r="GI8" s="114"/>
      <c r="GJ8" s="114"/>
      <c r="GK8" s="114"/>
      <c r="GL8" s="114"/>
      <c r="GM8" s="114"/>
      <c r="GN8" s="114"/>
      <c r="GO8" s="114"/>
      <c r="GP8" s="114"/>
      <c r="GQ8" s="114"/>
      <c r="GR8" s="114"/>
      <c r="GS8" s="114"/>
      <c r="GT8" s="114"/>
      <c r="GU8" s="114"/>
      <c r="GV8" s="114"/>
      <c r="GW8" s="114"/>
      <c r="GX8" s="114"/>
      <c r="GY8" s="114"/>
      <c r="GZ8" s="114"/>
      <c r="HA8" s="114"/>
      <c r="HB8" s="114"/>
      <c r="HC8" s="114"/>
      <c r="HD8" s="114"/>
      <c r="HE8" s="114"/>
      <c r="HF8" s="114"/>
      <c r="HG8" s="114"/>
      <c r="HH8" s="114"/>
      <c r="HI8" s="114"/>
      <c r="HJ8" s="114"/>
      <c r="HK8" s="114"/>
      <c r="HL8" s="114"/>
      <c r="HM8" s="114"/>
      <c r="HN8" s="114"/>
      <c r="HO8" s="114"/>
      <c r="HP8" s="114"/>
      <c r="HQ8" s="114"/>
      <c r="HR8" s="114"/>
      <c r="HS8" s="114"/>
      <c r="HT8" s="114"/>
      <c r="HU8" s="114"/>
      <c r="HV8" s="114"/>
      <c r="HW8" s="114"/>
      <c r="HX8" s="114"/>
      <c r="HY8" s="114"/>
      <c r="HZ8" s="114"/>
      <c r="IA8" s="114"/>
      <c r="IB8" s="114"/>
      <c r="IC8" s="114"/>
      <c r="ID8" s="114"/>
      <c r="IE8" s="114"/>
      <c r="IF8" s="114"/>
      <c r="IG8" s="114"/>
      <c r="IH8" s="114"/>
      <c r="II8" s="114"/>
      <c r="IJ8" s="114"/>
      <c r="IK8" s="114"/>
      <c r="IL8" s="114"/>
      <c r="IM8" s="114"/>
      <c r="IN8" s="114"/>
      <c r="IO8" s="114"/>
      <c r="IP8" s="114"/>
      <c r="IQ8" s="114"/>
      <c r="IR8" s="114"/>
      <c r="IS8" s="114"/>
      <c r="IT8" s="114"/>
      <c r="IU8" s="114"/>
      <c r="IV8" s="114"/>
      <c r="IW8" s="114"/>
      <c r="IX8" s="114"/>
      <c r="IY8" s="114"/>
      <c r="IZ8" s="114"/>
      <c r="JA8" s="114"/>
      <c r="JB8" s="114"/>
      <c r="JC8" s="114"/>
      <c r="JD8" s="114"/>
      <c r="JE8" s="114"/>
      <c r="JF8" s="114"/>
      <c r="JG8" s="114"/>
      <c r="JH8" s="114"/>
      <c r="JI8" s="114"/>
      <c r="JJ8" s="114"/>
      <c r="JK8" s="114"/>
      <c r="JL8" s="114"/>
      <c r="JM8" s="114"/>
      <c r="JN8" s="114"/>
      <c r="JO8" s="114"/>
      <c r="JP8" s="114"/>
      <c r="JQ8" s="114"/>
      <c r="JR8" s="114"/>
      <c r="JS8" s="114"/>
      <c r="JT8" s="114"/>
      <c r="JU8" s="114"/>
      <c r="JV8" s="114"/>
      <c r="JW8" s="114"/>
      <c r="JX8" s="114"/>
      <c r="JY8" s="114"/>
      <c r="JZ8" s="114"/>
      <c r="KA8" s="114"/>
      <c r="KB8" s="114"/>
      <c r="KC8" s="114"/>
      <c r="KD8" s="114"/>
      <c r="KE8" s="114"/>
      <c r="KF8" s="114"/>
      <c r="KG8" s="114"/>
      <c r="KH8" s="114"/>
      <c r="KI8" s="114"/>
      <c r="KJ8" s="114"/>
      <c r="KK8" s="114"/>
      <c r="KL8" s="114"/>
      <c r="KM8" s="114"/>
      <c r="KN8" s="114"/>
      <c r="KO8" s="114"/>
      <c r="KP8" s="114"/>
      <c r="KQ8" s="94"/>
      <c r="KR8" s="94"/>
      <c r="KS8" s="94"/>
      <c r="KT8" s="94"/>
      <c r="KU8" s="94"/>
      <c r="KV8" s="94"/>
      <c r="KW8" s="94"/>
      <c r="KX8" s="94"/>
      <c r="KY8" s="94"/>
      <c r="KZ8" s="94"/>
      <c r="LA8" s="94"/>
      <c r="LB8" s="94"/>
      <c r="LC8" s="94"/>
      <c r="LD8" s="94"/>
      <c r="LE8" s="94"/>
      <c r="LF8" s="94"/>
      <c r="LG8" s="94"/>
      <c r="LH8" s="94"/>
      <c r="LI8" s="94"/>
      <c r="LJ8" s="94"/>
      <c r="LK8" s="94"/>
      <c r="LL8" s="94"/>
      <c r="LM8" s="94"/>
      <c r="LN8" s="94"/>
      <c r="LO8" s="94"/>
      <c r="LP8" s="94"/>
      <c r="LQ8" s="94"/>
      <c r="LR8" s="94"/>
      <c r="LS8" s="94"/>
      <c r="LT8" s="94"/>
      <c r="LU8" s="94"/>
      <c r="LV8" s="94"/>
      <c r="LW8" s="94"/>
      <c r="LX8" s="94"/>
      <c r="LY8" s="94"/>
      <c r="LZ8" s="94"/>
      <c r="MA8" s="94"/>
      <c r="MB8" s="94"/>
      <c r="MC8" s="94"/>
      <c r="MD8" s="94"/>
      <c r="ME8" s="94"/>
      <c r="MF8" s="94"/>
      <c r="MG8" s="94"/>
      <c r="MH8" s="94"/>
      <c r="MI8" s="94"/>
      <c r="MJ8" s="94"/>
      <c r="MK8" s="94"/>
      <c r="ML8" s="94"/>
      <c r="MM8" s="94"/>
      <c r="MN8" s="94"/>
      <c r="MO8" s="94"/>
      <c r="MP8" s="94"/>
      <c r="MQ8" s="94"/>
      <c r="MR8" s="94"/>
      <c r="MS8" s="94"/>
      <c r="MT8" s="94"/>
      <c r="MU8" s="94"/>
      <c r="MV8" s="94"/>
      <c r="MW8" s="94"/>
      <c r="MX8" s="94"/>
      <c r="MY8" s="94"/>
      <c r="MZ8" s="94"/>
      <c r="NA8" s="94"/>
      <c r="NB8" s="94"/>
      <c r="NC8" s="94"/>
      <c r="ND8" s="94"/>
      <c r="NE8" s="94"/>
      <c r="NF8" s="94"/>
      <c r="NG8" s="94"/>
      <c r="NH8" s="94"/>
      <c r="NI8" s="94"/>
      <c r="NJ8" s="94"/>
      <c r="NK8" s="94"/>
      <c r="NL8" s="94"/>
      <c r="NM8" s="94"/>
      <c r="NN8" s="94"/>
      <c r="NO8" s="94"/>
      <c r="NP8" s="94"/>
      <c r="NQ8" s="94"/>
      <c r="NR8" s="94"/>
      <c r="NS8" s="94"/>
      <c r="NT8" s="94"/>
      <c r="NU8" s="94"/>
      <c r="NV8" s="94"/>
      <c r="NW8" s="94"/>
      <c r="NX8" s="94"/>
      <c r="NY8" s="94"/>
      <c r="NZ8" s="94"/>
      <c r="OA8" s="94"/>
      <c r="OB8" s="94"/>
      <c r="OC8" s="94"/>
      <c r="OD8" s="94"/>
      <c r="OE8" s="94"/>
      <c r="OF8" s="94"/>
      <c r="OG8" s="94"/>
      <c r="OH8" s="94"/>
      <c r="OI8" s="94"/>
      <c r="OJ8" s="94"/>
      <c r="OK8" s="94"/>
      <c r="OL8" s="94"/>
      <c r="OM8" s="94"/>
      <c r="ON8" s="94"/>
      <c r="OO8" s="94"/>
      <c r="OP8" s="94"/>
      <c r="OQ8" s="94"/>
      <c r="OR8" s="94"/>
      <c r="OS8" s="94"/>
      <c r="OT8" s="94"/>
      <c r="OU8" s="94"/>
      <c r="OV8" s="94"/>
      <c r="OW8" s="94"/>
      <c r="OX8" s="94"/>
      <c r="OY8" s="94"/>
      <c r="OZ8" s="94"/>
      <c r="PA8" s="94"/>
      <c r="PB8" s="94"/>
      <c r="PC8" s="94"/>
      <c r="PD8" s="94"/>
      <c r="PE8" s="94"/>
      <c r="PF8" s="94"/>
      <c r="PG8" s="94"/>
      <c r="PH8" s="94"/>
      <c r="PI8" s="94"/>
      <c r="PJ8" s="94"/>
      <c r="PK8" s="94"/>
      <c r="PL8" s="94"/>
      <c r="PM8" s="94"/>
      <c r="PN8" s="94"/>
      <c r="PO8" s="94"/>
      <c r="PP8" s="94"/>
      <c r="PQ8" s="94"/>
      <c r="PR8" s="94"/>
      <c r="PS8" s="94"/>
      <c r="PT8" s="94"/>
      <c r="PU8" s="94"/>
      <c r="PV8" s="94"/>
      <c r="PW8" s="94"/>
      <c r="PX8" s="94"/>
      <c r="PY8" s="94"/>
      <c r="PZ8" s="94"/>
      <c r="QA8" s="94"/>
      <c r="QB8" s="94"/>
      <c r="QC8" s="94"/>
      <c r="QD8" s="94"/>
      <c r="QE8" s="94"/>
      <c r="QF8" s="94"/>
      <c r="QG8" s="94"/>
      <c r="QH8" s="94"/>
      <c r="QI8" s="94"/>
      <c r="QJ8" s="94"/>
      <c r="QK8" s="94"/>
      <c r="QL8" s="94"/>
      <c r="QM8" s="94"/>
      <c r="QN8" s="94"/>
      <c r="QO8" s="95"/>
      <c r="QP8" s="94"/>
      <c r="QQ8" s="94"/>
      <c r="QR8" s="94"/>
      <c r="QS8" s="94"/>
      <c r="QT8" s="94"/>
      <c r="QU8" s="94"/>
      <c r="QV8" s="94"/>
      <c r="QW8" s="94"/>
      <c r="QX8" s="94"/>
      <c r="QY8" s="94"/>
      <c r="QZ8" s="94"/>
      <c r="RA8" s="94"/>
      <c r="RB8" s="94"/>
      <c r="RC8" s="94"/>
      <c r="RD8" s="94"/>
      <c r="RE8" s="94"/>
      <c r="RF8" s="94"/>
      <c r="RG8" s="94"/>
      <c r="RH8" s="94"/>
      <c r="RI8" s="94"/>
      <c r="RJ8" s="94"/>
      <c r="RK8" s="94"/>
      <c r="RL8" s="94"/>
      <c r="RM8" s="94"/>
      <c r="RN8" s="94"/>
      <c r="RO8" s="94"/>
      <c r="RP8" s="94"/>
      <c r="RQ8" s="94"/>
      <c r="RR8" s="94"/>
      <c r="RS8" s="94"/>
      <c r="RT8" s="94"/>
      <c r="RU8" s="94"/>
      <c r="RV8" s="94"/>
      <c r="RW8" s="94"/>
      <c r="RX8" s="94"/>
      <c r="RY8" s="94"/>
      <c r="RZ8" s="94"/>
      <c r="SA8" s="94"/>
      <c r="SB8" s="94"/>
      <c r="SC8" s="94"/>
      <c r="SD8" s="94"/>
      <c r="SE8" s="94"/>
      <c r="SF8" s="94"/>
      <c r="SG8" s="94"/>
      <c r="SH8" s="94"/>
      <c r="SI8" s="94"/>
      <c r="SJ8" s="94"/>
      <c r="SK8" s="94"/>
      <c r="SL8" s="94"/>
      <c r="SM8" s="94"/>
      <c r="SN8" s="94"/>
      <c r="SO8" s="94"/>
      <c r="SP8" s="94"/>
      <c r="SQ8" s="94"/>
      <c r="SR8" s="94"/>
      <c r="SS8" s="94"/>
      <c r="ST8" s="94"/>
      <c r="SU8" s="94"/>
      <c r="SV8" s="94"/>
      <c r="SW8" s="94"/>
      <c r="SX8" s="94"/>
      <c r="SY8" s="94"/>
      <c r="SZ8" s="94"/>
      <c r="TA8" s="94"/>
      <c r="TB8" s="94"/>
      <c r="TC8" s="94"/>
      <c r="TD8" s="94"/>
      <c r="TE8" s="94"/>
      <c r="TF8" s="94"/>
      <c r="TG8" s="94"/>
      <c r="TH8" s="94"/>
      <c r="TI8" s="94"/>
      <c r="TJ8" s="94"/>
      <c r="TK8" s="94"/>
      <c r="TL8" s="94"/>
      <c r="TM8" s="94"/>
      <c r="TN8" s="94"/>
      <c r="TO8" s="94"/>
      <c r="TP8" s="94"/>
      <c r="TQ8" s="94"/>
      <c r="TR8" s="94"/>
      <c r="TS8" s="94"/>
      <c r="TT8" s="94"/>
      <c r="TU8" s="94"/>
      <c r="TV8" s="94"/>
      <c r="TW8" s="94"/>
      <c r="TX8" s="94"/>
      <c r="TY8" s="94"/>
      <c r="TZ8" s="94"/>
      <c r="UA8" s="94"/>
      <c r="UB8" s="94"/>
      <c r="UC8" s="94"/>
      <c r="UD8" s="94"/>
      <c r="UE8" s="94"/>
      <c r="UF8" s="95"/>
      <c r="UG8" s="95"/>
      <c r="UH8" s="95"/>
      <c r="UI8" s="95"/>
      <c r="UJ8" s="95"/>
      <c r="UK8" s="95"/>
      <c r="UL8" s="95"/>
      <c r="UM8" s="95"/>
      <c r="UN8" s="95"/>
      <c r="UO8" s="95"/>
      <c r="UP8" s="94"/>
      <c r="UQ8" s="94"/>
      <c r="UR8" s="94"/>
      <c r="US8" s="94"/>
      <c r="UT8" s="94"/>
      <c r="UU8" s="94"/>
      <c r="UV8" s="94"/>
      <c r="UW8" s="94"/>
      <c r="UX8" s="94"/>
      <c r="UY8" s="94"/>
      <c r="UZ8" s="94"/>
      <c r="VA8" s="94"/>
      <c r="VB8" s="94"/>
      <c r="VC8" s="94"/>
      <c r="VD8" s="94"/>
      <c r="VE8" s="94"/>
      <c r="VF8" s="94"/>
      <c r="VG8" s="94"/>
      <c r="VH8" s="94"/>
      <c r="VI8" s="94"/>
      <c r="VJ8" s="94"/>
      <c r="VK8" s="94"/>
      <c r="VL8" s="94"/>
      <c r="VM8" s="94"/>
      <c r="VN8" s="94"/>
      <c r="VO8" s="94"/>
      <c r="VP8" s="94"/>
      <c r="VQ8" s="94"/>
      <c r="VR8" s="94"/>
      <c r="VS8" s="94"/>
      <c r="VT8" s="94"/>
      <c r="VU8" s="94"/>
      <c r="VV8" s="94"/>
      <c r="VW8" s="94"/>
      <c r="VX8" s="94"/>
      <c r="VY8" s="94"/>
      <c r="VZ8" s="94"/>
      <c r="WA8" s="94"/>
      <c r="WB8" s="94"/>
      <c r="WC8" s="94"/>
      <c r="WD8" s="94"/>
      <c r="WE8" s="94"/>
      <c r="WF8" s="94"/>
      <c r="WG8" s="94"/>
      <c r="WH8" s="94"/>
      <c r="WI8" s="94"/>
      <c r="WJ8" s="94"/>
      <c r="WK8" s="94"/>
      <c r="WL8" s="94"/>
      <c r="WM8" s="94"/>
      <c r="WN8" s="94"/>
      <c r="WO8" s="94"/>
      <c r="WP8" s="94"/>
      <c r="WQ8" s="94"/>
      <c r="WR8" s="94"/>
      <c r="WS8" s="94"/>
      <c r="WT8" s="94"/>
      <c r="WU8" s="94"/>
      <c r="WV8" s="94"/>
      <c r="WW8" s="94"/>
      <c r="WX8" s="94"/>
      <c r="WY8" s="94"/>
      <c r="WZ8" s="94"/>
      <c r="XA8" s="94"/>
      <c r="XB8" s="94"/>
      <c r="XC8" s="94"/>
      <c r="XD8" s="94"/>
      <c r="XE8" s="94"/>
      <c r="XF8" s="94"/>
      <c r="XG8" s="94"/>
      <c r="XH8" s="94"/>
      <c r="XI8" s="94"/>
      <c r="XJ8" s="94"/>
      <c r="XK8" s="94"/>
      <c r="XL8" s="94"/>
      <c r="XM8" s="94"/>
      <c r="XN8" s="94"/>
      <c r="XO8" s="94"/>
      <c r="XP8" s="94"/>
      <c r="XQ8" s="94"/>
      <c r="XR8" s="94"/>
      <c r="XS8" s="94"/>
      <c r="XT8" s="94"/>
      <c r="XU8" s="94"/>
      <c r="XV8" s="94"/>
      <c r="XW8" s="94"/>
      <c r="XX8" s="94"/>
      <c r="XY8" s="94"/>
      <c r="XZ8" s="94"/>
      <c r="YA8" s="94"/>
      <c r="YB8" s="94"/>
      <c r="YC8" s="94"/>
      <c r="YD8" s="94"/>
      <c r="YE8" s="94"/>
      <c r="YF8" s="94"/>
      <c r="YG8" s="94"/>
      <c r="YH8" s="94"/>
      <c r="YI8" s="94"/>
      <c r="YJ8" s="94"/>
      <c r="YK8" s="94"/>
      <c r="YL8" s="94"/>
      <c r="YM8" s="94"/>
      <c r="YN8" s="94"/>
      <c r="YO8" s="94"/>
      <c r="YP8" s="94"/>
      <c r="YQ8" s="94"/>
      <c r="YR8" s="94"/>
      <c r="YS8" s="94"/>
      <c r="YT8" s="94"/>
      <c r="YU8" s="94"/>
      <c r="YV8" s="94"/>
      <c r="YW8" s="94"/>
      <c r="YX8" s="94"/>
      <c r="YY8" s="94"/>
      <c r="YZ8" s="94"/>
      <c r="ZA8" s="94"/>
      <c r="ZB8" s="94"/>
      <c r="ZC8" s="94"/>
      <c r="ZD8" s="94"/>
      <c r="ZE8" s="94"/>
      <c r="ZF8" s="94"/>
      <c r="ZG8" s="94"/>
      <c r="ZH8" s="94"/>
      <c r="ZI8" s="94"/>
      <c r="ZJ8" s="94"/>
      <c r="ZK8" s="94"/>
      <c r="ZL8" s="94"/>
      <c r="ZM8" s="94"/>
      <c r="ZN8" s="94"/>
      <c r="ZO8" s="94"/>
      <c r="ZP8" s="94"/>
      <c r="ZQ8" s="94"/>
      <c r="ZR8" s="94"/>
      <c r="ZS8" s="94"/>
      <c r="ZT8" s="94"/>
      <c r="ZU8" s="94"/>
      <c r="ZV8" s="94"/>
      <c r="ZW8" s="94"/>
      <c r="ZX8" s="94"/>
      <c r="ZY8" s="94"/>
      <c r="ZZ8" s="94"/>
      <c r="AAA8" s="95"/>
      <c r="AAB8" s="95"/>
      <c r="AAC8" s="95"/>
      <c r="AAD8" s="95"/>
      <c r="AAE8" s="95"/>
      <c r="AAF8" s="95"/>
      <c r="AAG8" s="95"/>
      <c r="AAH8" s="95"/>
      <c r="AAI8" s="95"/>
      <c r="AAJ8" s="95"/>
      <c r="AAK8" s="95"/>
      <c r="AAL8" s="95"/>
      <c r="AAM8" s="95"/>
      <c r="AAN8" s="95"/>
      <c r="AAO8" s="95"/>
      <c r="AAP8" s="95"/>
      <c r="AAQ8" s="95"/>
      <c r="AAR8" s="95"/>
      <c r="AAS8" s="94"/>
      <c r="AAT8" s="94"/>
      <c r="AAU8" s="94"/>
      <c r="AAV8" s="94"/>
      <c r="AAW8" s="94"/>
      <c r="AAX8" s="94"/>
      <c r="AAY8" s="94"/>
      <c r="AAZ8" s="94"/>
      <c r="ABA8" s="94"/>
      <c r="ABB8" s="94"/>
      <c r="ABC8" s="94"/>
      <c r="ABD8" s="94"/>
      <c r="ABE8" s="94"/>
      <c r="ABF8" s="94"/>
      <c r="ABG8" s="94"/>
      <c r="ABH8" s="94"/>
      <c r="ABI8" s="94"/>
      <c r="ABJ8" s="94"/>
      <c r="ABK8" s="94"/>
      <c r="ABL8" s="94"/>
      <c r="ABM8" s="94"/>
      <c r="ABN8" s="94"/>
      <c r="ABO8" s="94"/>
      <c r="ABP8" s="94"/>
      <c r="ABQ8" s="94"/>
      <c r="ABR8" s="94"/>
      <c r="ABS8" s="94"/>
      <c r="ABT8" s="94"/>
      <c r="ABU8" s="94"/>
      <c r="ABV8" s="94"/>
      <c r="ABW8" s="94"/>
      <c r="ABX8" s="94"/>
      <c r="ABY8" s="94"/>
      <c r="ABZ8" s="94"/>
      <c r="ACA8" s="94"/>
      <c r="ACB8" s="94"/>
    </row>
    <row r="9" spans="1:758" s="93" customFormat="1">
      <c r="A9" s="160">
        <v>1</v>
      </c>
      <c r="B9" s="160" t="s">
        <v>299</v>
      </c>
      <c r="C9" s="44" t="s">
        <v>300</v>
      </c>
      <c r="D9" s="91">
        <v>0</v>
      </c>
      <c r="E9" s="91">
        <f t="shared" ref="E9:E17" si="60">+D9+EZ9+KU9+QP9+WK9</f>
        <v>0</v>
      </c>
      <c r="F9" s="91">
        <f t="shared" ref="F9:F17" si="61">+E9+FA9+KV9+QQ9+WL9</f>
        <v>0</v>
      </c>
      <c r="G9" s="91">
        <f t="shared" ref="G9:G17" si="62">+F9+FB9+KW9+QR9+WM9</f>
        <v>0</v>
      </c>
      <c r="H9" s="91">
        <f t="shared" ref="H9:H17" si="63">+G9+FC9+KX9+QS9+WN9</f>
        <v>0</v>
      </c>
      <c r="I9" s="91">
        <f t="shared" ref="I9:I17" si="64">+H9+FD9+KY9+QT9+WO9</f>
        <v>0</v>
      </c>
      <c r="J9" s="91">
        <f t="shared" ref="J9:J17" si="65">+I9+FE9+KZ9+QU9+WP9</f>
        <v>0</v>
      </c>
      <c r="K9" s="91">
        <f t="shared" ref="K9:K17" si="66">+J9+FF9+LA9+QV9+WQ9</f>
        <v>0</v>
      </c>
      <c r="L9" s="91">
        <f t="shared" ref="L9:L17" si="67">+K9+FG9+LB9+QW9+WR9</f>
        <v>0</v>
      </c>
      <c r="M9" s="91">
        <f t="shared" ref="M9:M17" si="68">+L9+FH9+LC9+QX9+WS9</f>
        <v>0</v>
      </c>
      <c r="N9" s="91">
        <f t="shared" ref="N9:N17" si="69">+M9+FI9+LD9+QY9+WT9</f>
        <v>0</v>
      </c>
      <c r="O9" s="91">
        <f t="shared" ref="O9:O17" si="70">+N9+FJ9+LE9+QZ9+WU9</f>
        <v>0</v>
      </c>
      <c r="P9" s="91">
        <f t="shared" ref="P9:P17" si="71">+O9+FK9+LF9+RA9+WV9</f>
        <v>0</v>
      </c>
      <c r="Q9" s="91">
        <f t="shared" ref="Q9:Q17" si="72">+P9+FL9+LG9+RB9+WW9</f>
        <v>0</v>
      </c>
      <c r="R9" s="91">
        <f t="shared" ref="R9:R17" si="73">+Q9+FM9+LH9+RC9+WX9</f>
        <v>0</v>
      </c>
      <c r="S9" s="91">
        <f t="shared" ref="S9:S17" si="74">+R9+FN9+LI9+RD9+WY9</f>
        <v>0</v>
      </c>
      <c r="T9" s="91">
        <f t="shared" ref="T9:T17" si="75">+S9+FO9+LJ9+RE9+WZ9</f>
        <v>0</v>
      </c>
      <c r="U9" s="91">
        <f t="shared" ref="U9:U17" si="76">+T9+FP9+LK9+RF9+XA9</f>
        <v>0</v>
      </c>
      <c r="V9" s="91">
        <f t="shared" ref="V9:V17" si="77">+U9+FQ9+LL9+RG9+XB9</f>
        <v>0</v>
      </c>
      <c r="W9" s="91">
        <f t="shared" ref="W9:W17" si="78">+V9+FR9+LM9+RH9+XC9</f>
        <v>0</v>
      </c>
      <c r="X9" s="91">
        <f t="shared" ref="X9:X17" si="79">+W9+FS9+LN9+RI9+XD9</f>
        <v>0</v>
      </c>
      <c r="Y9" s="91">
        <f t="shared" ref="Y9:Y17" si="80">+X9+FT9+LO9+RJ9+XE9</f>
        <v>0</v>
      </c>
      <c r="Z9" s="91">
        <f t="shared" ref="Z9:Z17" si="81">+Y9+FU9+LP9+RK9+XF9</f>
        <v>0</v>
      </c>
      <c r="AA9" s="91">
        <f t="shared" ref="AA9:AA17" si="82">+Z9+FV9+LQ9+RL9+XG9</f>
        <v>0</v>
      </c>
      <c r="AB9" s="91">
        <f t="shared" ref="AB9:AB17" si="83">+AA9+FW9+LR9+RM9+XH9</f>
        <v>0</v>
      </c>
      <c r="AC9" s="91">
        <f t="shared" ref="AC9:AC17" si="84">+AB9+FX9+LS9+RN9+XI9</f>
        <v>0</v>
      </c>
      <c r="AD9" s="91">
        <f t="shared" ref="AD9:AD17" si="85">+AC9+FY9+LT9+RO9+XJ9</f>
        <v>0</v>
      </c>
      <c r="AE9" s="91">
        <f t="shared" ref="AE9:AE17" si="86">+AD9+FZ9+LU9+RP9+XK9</f>
        <v>0</v>
      </c>
      <c r="AF9" s="91">
        <f t="shared" ref="AF9:AF17" si="87">+AE9+GA9+LV9+RQ9+XL9</f>
        <v>0</v>
      </c>
      <c r="AG9" s="91">
        <f t="shared" ref="AG9:AG17" si="88">+AF9+GB9+LW9+RR9+XM9</f>
        <v>0</v>
      </c>
      <c r="AH9" s="91">
        <f t="shared" ref="AH9:AH17" si="89">+AG9+GC9+LX9+RS9+XN9</f>
        <v>0</v>
      </c>
      <c r="AI9" s="91">
        <f t="shared" ref="AI9:AI17" si="90">+AH9+GD9+LY9+RT9+XO9</f>
        <v>0</v>
      </c>
      <c r="AJ9" s="91">
        <f t="shared" ref="AJ9:AJ17" si="91">+AI9+GE9+LZ9+RU9+XP9</f>
        <v>0</v>
      </c>
      <c r="AK9" s="91">
        <f t="shared" ref="AK9:AK17" si="92">+AJ9+GF9+MA9+RV9+XQ9</f>
        <v>0</v>
      </c>
      <c r="AL9" s="91">
        <f t="shared" ref="AL9:AL17" si="93">+AK9+GG9+MB9+RW9+XR9</f>
        <v>0</v>
      </c>
      <c r="AM9" s="91">
        <f t="shared" ref="AM9:AM17" si="94">+AL9+GH9+MC9+RX9+XS9</f>
        <v>0</v>
      </c>
      <c r="AN9" s="91">
        <f t="shared" ref="AN9:AN17" si="95">+AM9+GI9+MD9+RY9+XT9</f>
        <v>0</v>
      </c>
      <c r="AO9" s="91">
        <f t="shared" ref="AO9:AO17" si="96">+AN9+GJ9+ME9+RZ9+XU9</f>
        <v>0</v>
      </c>
      <c r="AP9" s="91">
        <f t="shared" ref="AP9:AP17" si="97">+AO9+GK9+MF9+SA9+XV9</f>
        <v>0</v>
      </c>
      <c r="AQ9" s="91">
        <f t="shared" ref="AQ9:AQ17" si="98">+AP9+GL9+MG9+SB9+XW9</f>
        <v>0</v>
      </c>
      <c r="AR9" s="91">
        <f t="shared" ref="AR9:AR17" si="99">+AQ9+GM9+MH9+SC9+XX9</f>
        <v>0</v>
      </c>
      <c r="AS9" s="91">
        <f t="shared" ref="AS9:AS17" si="100">+AR9+GN9+MI9+SD9+XY9</f>
        <v>0</v>
      </c>
      <c r="AT9" s="91">
        <f t="shared" ref="AT9:AT17" si="101">+AS9+GO9+MJ9+SE9+XZ9</f>
        <v>0</v>
      </c>
      <c r="AU9" s="91">
        <f t="shared" ref="AU9:AU17" si="102">+AT9+GP9+MK9+SF9+YA9</f>
        <v>0</v>
      </c>
      <c r="AV9" s="91">
        <f t="shared" ref="AV9:AV17" si="103">+AU9+GQ9+ML9+SG9+YB9</f>
        <v>0</v>
      </c>
      <c r="AW9" s="91">
        <f t="shared" ref="AW9:AW17" si="104">+AV9+GR9+MM9+SH9+YC9</f>
        <v>0</v>
      </c>
      <c r="AX9" s="91">
        <v>0</v>
      </c>
      <c r="AY9" s="91">
        <f t="shared" ref="AY9:CD9" si="105">+AX9+GT9+MO9+SJ9+YE9</f>
        <v>0</v>
      </c>
      <c r="AZ9" s="91">
        <f t="shared" si="105"/>
        <v>0</v>
      </c>
      <c r="BA9" s="91">
        <f t="shared" si="105"/>
        <v>0</v>
      </c>
      <c r="BB9" s="91">
        <f t="shared" si="105"/>
        <v>0</v>
      </c>
      <c r="BC9" s="91">
        <f t="shared" si="105"/>
        <v>0</v>
      </c>
      <c r="BD9" s="91">
        <f t="shared" si="105"/>
        <v>0</v>
      </c>
      <c r="BE9" s="91">
        <f t="shared" si="105"/>
        <v>0</v>
      </c>
      <c r="BF9" s="91">
        <f t="shared" si="105"/>
        <v>0</v>
      </c>
      <c r="BG9" s="91">
        <f t="shared" si="105"/>
        <v>0</v>
      </c>
      <c r="BH9" s="91">
        <f t="shared" si="105"/>
        <v>0</v>
      </c>
      <c r="BI9" s="91">
        <f t="shared" si="105"/>
        <v>0</v>
      </c>
      <c r="BJ9" s="91">
        <f t="shared" si="105"/>
        <v>0</v>
      </c>
      <c r="BK9" s="91">
        <f t="shared" si="105"/>
        <v>0</v>
      </c>
      <c r="BL9" s="91">
        <f t="shared" si="105"/>
        <v>0</v>
      </c>
      <c r="BM9" s="91">
        <f t="shared" si="105"/>
        <v>0</v>
      </c>
      <c r="BN9" s="91">
        <f t="shared" si="105"/>
        <v>0</v>
      </c>
      <c r="BO9" s="91">
        <f t="shared" si="105"/>
        <v>0</v>
      </c>
      <c r="BP9" s="91">
        <f t="shared" si="105"/>
        <v>0</v>
      </c>
      <c r="BQ9" s="91">
        <f t="shared" si="105"/>
        <v>0</v>
      </c>
      <c r="BR9" s="91">
        <f t="shared" si="105"/>
        <v>0</v>
      </c>
      <c r="BS9" s="91">
        <f t="shared" si="105"/>
        <v>0</v>
      </c>
      <c r="BT9" s="91">
        <f t="shared" si="105"/>
        <v>0</v>
      </c>
      <c r="BU9" s="91">
        <f t="shared" si="105"/>
        <v>0</v>
      </c>
      <c r="BV9" s="91">
        <f t="shared" si="105"/>
        <v>0</v>
      </c>
      <c r="BW9" s="91">
        <f t="shared" si="105"/>
        <v>0</v>
      </c>
      <c r="BX9" s="91">
        <f t="shared" si="105"/>
        <v>0</v>
      </c>
      <c r="BY9" s="91">
        <f t="shared" si="105"/>
        <v>0</v>
      </c>
      <c r="BZ9" s="91">
        <f t="shared" si="105"/>
        <v>0</v>
      </c>
      <c r="CA9" s="91">
        <f t="shared" si="105"/>
        <v>0</v>
      </c>
      <c r="CB9" s="91">
        <f t="shared" si="105"/>
        <v>0</v>
      </c>
      <c r="CC9" s="91">
        <f t="shared" si="105"/>
        <v>0</v>
      </c>
      <c r="CD9" s="91">
        <f t="shared" si="105"/>
        <v>0</v>
      </c>
      <c r="CE9" s="91">
        <f t="shared" ref="CE9:DE9" si="106">+CD9+HZ9+NU9+TP9+ZK9</f>
        <v>0</v>
      </c>
      <c r="CF9" s="91">
        <f t="shared" si="106"/>
        <v>0</v>
      </c>
      <c r="CG9" s="91">
        <f t="shared" si="106"/>
        <v>0</v>
      </c>
      <c r="CH9" s="91">
        <f t="shared" si="106"/>
        <v>0</v>
      </c>
      <c r="CI9" s="91">
        <f t="shared" si="106"/>
        <v>0</v>
      </c>
      <c r="CJ9" s="91">
        <f t="shared" si="106"/>
        <v>0</v>
      </c>
      <c r="CK9" s="91">
        <f t="shared" si="106"/>
        <v>0</v>
      </c>
      <c r="CL9" s="91">
        <f t="shared" si="106"/>
        <v>0</v>
      </c>
      <c r="CM9" s="91">
        <f t="shared" si="106"/>
        <v>0</v>
      </c>
      <c r="CN9" s="91">
        <f t="shared" si="106"/>
        <v>0</v>
      </c>
      <c r="CO9" s="91">
        <f t="shared" si="106"/>
        <v>0</v>
      </c>
      <c r="CP9" s="91">
        <f t="shared" si="106"/>
        <v>0</v>
      </c>
      <c r="CQ9" s="91">
        <f t="shared" ca="1" si="106"/>
        <v>0</v>
      </c>
      <c r="CR9" s="91">
        <f t="shared" ca="1" si="106"/>
        <v>0</v>
      </c>
      <c r="CS9" s="91">
        <f t="shared" ca="1" si="106"/>
        <v>0</v>
      </c>
      <c r="CT9" s="91">
        <f t="shared" ca="1" si="106"/>
        <v>0</v>
      </c>
      <c r="CU9" s="91">
        <f t="shared" ca="1" si="106"/>
        <v>0</v>
      </c>
      <c r="CV9" s="91">
        <f t="shared" ca="1" si="106"/>
        <v>0</v>
      </c>
      <c r="CW9" s="91">
        <f t="shared" ca="1" si="106"/>
        <v>0</v>
      </c>
      <c r="CX9" s="91">
        <f t="shared" ca="1" si="106"/>
        <v>0</v>
      </c>
      <c r="CY9" s="91">
        <f t="shared" ca="1" si="106"/>
        <v>0</v>
      </c>
      <c r="CZ9" s="91">
        <f t="shared" ca="1" si="106"/>
        <v>0</v>
      </c>
      <c r="DA9" s="91">
        <f t="shared" ca="1" si="106"/>
        <v>0</v>
      </c>
      <c r="DB9" s="91">
        <f t="shared" ca="1" si="106"/>
        <v>0</v>
      </c>
      <c r="DC9" s="91">
        <f t="shared" ca="1" si="106"/>
        <v>0</v>
      </c>
      <c r="DD9" s="91">
        <f t="shared" ca="1" si="106"/>
        <v>0</v>
      </c>
      <c r="DE9" s="91">
        <f t="shared" ca="1" si="106"/>
        <v>0</v>
      </c>
      <c r="DF9" s="91">
        <f t="shared" ref="DF9:DK9" ca="1" si="107">+DE9+JA9+OV9+UQ9+AAL9</f>
        <v>0</v>
      </c>
      <c r="DG9" s="91">
        <f t="shared" ca="1" si="107"/>
        <v>0</v>
      </c>
      <c r="DH9" s="91">
        <f t="shared" ca="1" si="107"/>
        <v>0</v>
      </c>
      <c r="DI9" s="91">
        <f t="shared" ca="1" si="107"/>
        <v>0</v>
      </c>
      <c r="DJ9" s="91">
        <f t="shared" ca="1" si="107"/>
        <v>0</v>
      </c>
      <c r="DK9" s="91">
        <f t="shared" ca="1" si="107"/>
        <v>0</v>
      </c>
      <c r="DL9" s="91">
        <f t="shared" ref="DL9:DL70" ca="1" si="108">+DK9+JG9+PB9+UW9+AAR9</f>
        <v>0</v>
      </c>
      <c r="DM9" s="91">
        <f t="shared" ref="DM9:DM70" ca="1" si="109">+DL9+JH9+PC9+UX9+AAS9</f>
        <v>0</v>
      </c>
      <c r="DN9" s="91">
        <f t="shared" ref="DN9:DN70" ca="1" si="110">+DM9+JI9+PD9+UY9+AAT9</f>
        <v>0</v>
      </c>
      <c r="DO9" s="91">
        <f t="shared" ref="DO9:DO70" ca="1" si="111">+DN9+JJ9+PE9+UZ9+AAU9</f>
        <v>0</v>
      </c>
      <c r="DP9" s="91">
        <f t="shared" ref="DP9:DP70" ca="1" si="112">+DO9+JK9+PF9+VA9+AAV9</f>
        <v>0</v>
      </c>
      <c r="DQ9" s="91">
        <f t="shared" ref="DQ9:DQ70" ca="1" si="113">+DP9+JL9+PG9+VB9+AAW9</f>
        <v>0</v>
      </c>
      <c r="DR9" s="91">
        <f t="shared" ref="DR9:DR70" ca="1" si="114">+DQ9+JM9+PH9+VC9+AAX9</f>
        <v>0</v>
      </c>
      <c r="DS9" s="91">
        <f t="shared" ref="DS9:DS70" ca="1" si="115">+DR9+JN9+PI9+VD9+AAY9</f>
        <v>0</v>
      </c>
      <c r="DT9" s="91">
        <f t="shared" ref="DT9:DT70" ca="1" si="116">+DS9+JO9+PJ9+VE9+AAZ9</f>
        <v>0</v>
      </c>
      <c r="DU9" s="91">
        <f t="shared" ref="DU9:DU70" ca="1" si="117">+DT9+JP9+PK9+VF9+ABA9</f>
        <v>0</v>
      </c>
      <c r="DV9" s="91">
        <f t="shared" ref="DV9:DV70" ca="1" si="118">+DU9+JQ9+PL9+VG9+ABB9</f>
        <v>0</v>
      </c>
      <c r="DW9" s="91">
        <f t="shared" ref="DW9:DW70" ca="1" si="119">+DV9+JR9+PM9+VH9+ABC9</f>
        <v>0</v>
      </c>
      <c r="DX9" s="91">
        <f t="shared" ref="DX9:DX70" ca="1" si="120">+DW9+JS9+PN9+VI9+ABD9</f>
        <v>0</v>
      </c>
      <c r="DY9" s="91">
        <f t="shared" ref="DY9:DY70" ca="1" si="121">+DX9+JT9+PO9+VJ9+ABE9</f>
        <v>0</v>
      </c>
      <c r="DZ9" s="91">
        <f t="shared" ref="DZ9:DZ70" ca="1" si="122">+DY9+JU9+PP9+VK9+ABF9</f>
        <v>0</v>
      </c>
      <c r="EA9" s="91">
        <f t="shared" ref="EA9:EA70" ca="1" si="123">+DZ9+JV9+PQ9+VL9+ABG9</f>
        <v>0</v>
      </c>
      <c r="EB9" s="91">
        <f t="shared" ref="EB9:EB70" ca="1" si="124">+EA9+JW9+PR9+VM9+ABH9</f>
        <v>0</v>
      </c>
      <c r="EC9" s="91">
        <f t="shared" ref="EC9:EC70" ca="1" si="125">+EB9+JX9+PS9+VN9+ABI9</f>
        <v>0</v>
      </c>
      <c r="ED9" s="91">
        <f t="shared" ref="ED9:ED70" ca="1" si="126">+EC9+JY9+PT9+VO9+ABJ9</f>
        <v>0</v>
      </c>
      <c r="EE9" s="91">
        <f t="shared" ref="EE9:EE70" ca="1" si="127">+ED9+JZ9+PU9+VP9+ABK9</f>
        <v>0</v>
      </c>
      <c r="EF9" s="91">
        <f t="shared" ref="EF9:EF70" ca="1" si="128">+EE9+KA9+PV9+VQ9+ABL9</f>
        <v>0</v>
      </c>
      <c r="EG9" s="91">
        <f t="shared" ref="EG9:EG70" ca="1" si="129">+EF9+KB9+PW9+VR9+ABM9</f>
        <v>0</v>
      </c>
      <c r="EH9" s="91">
        <f t="shared" ref="EH9:EH70" ca="1" si="130">+EG9+KC9+PX9+VS9+ABN9</f>
        <v>0</v>
      </c>
      <c r="EI9" s="91">
        <f t="shared" ref="EI9:EI70" ca="1" si="131">+EH9+KD9+PY9+VT9+ABO9</f>
        <v>0</v>
      </c>
      <c r="EJ9" s="91">
        <f t="shared" ref="EJ9:EJ70" ca="1" si="132">+EI9+KE9+PZ9+VU9+ABP9</f>
        <v>0</v>
      </c>
      <c r="EK9" s="91">
        <f t="shared" ref="EK9:EK70" ca="1" si="133">+EJ9+KF9+QA9+VV9+ABQ9</f>
        <v>0</v>
      </c>
      <c r="EL9" s="91">
        <f t="shared" ref="EL9:EL70" ca="1" si="134">+EK9+KG9+QB9+VW9+ABR9</f>
        <v>0</v>
      </c>
      <c r="EM9" s="91">
        <f t="shared" ref="EM9:EM70" ca="1" si="135">+EL9+KH9+QC9+VX9+ABS9</f>
        <v>0</v>
      </c>
      <c r="EN9" s="91">
        <f t="shared" ref="EN9:EN70" ca="1" si="136">+EM9+KI9+QD9+VY9+ABT9</f>
        <v>0</v>
      </c>
      <c r="EO9" s="91">
        <f t="shared" ref="EO9:EO70" ca="1" si="137">+EN9+KJ9+QE9+VZ9+ABU9</f>
        <v>0</v>
      </c>
      <c r="EP9" s="91">
        <f t="shared" ref="EP9:EP70" ca="1" si="138">+EO9+KK9+QF9+WA9+ABV9</f>
        <v>0</v>
      </c>
      <c r="EQ9" s="91">
        <f t="shared" ref="EQ9:EQ70" ca="1" si="139">+EP9+KL9+QG9+WB9+ABW9</f>
        <v>0</v>
      </c>
      <c r="ER9" s="91">
        <f t="shared" ref="ER9:ER70" ca="1" si="140">+EQ9+KM9+QH9+WC9+ABX9</f>
        <v>0</v>
      </c>
      <c r="ES9" s="91">
        <f t="shared" ref="ES9:ES70" ca="1" si="141">+ER9+KN9+QI9+WD9+ABY9</f>
        <v>0</v>
      </c>
      <c r="ET9" s="91">
        <f t="shared" ref="ET9:ET70" ca="1" si="142">+ES9+KO9+QJ9+WE9+ABZ9</f>
        <v>0</v>
      </c>
      <c r="EU9" s="91">
        <f t="shared" ref="EU9:EU70" ca="1" si="143">+ET9+KP9+QK9+WF9+ACA9</f>
        <v>0</v>
      </c>
      <c r="EV9" s="326">
        <f ca="1">ROUND(AVERAGE(DK9:DW9),0)</f>
        <v>0</v>
      </c>
      <c r="EW9" s="326">
        <f ca="1">ROUND(AVERAGE(DW9:EI9),0)</f>
        <v>0</v>
      </c>
      <c r="EX9" s="326">
        <f ca="1">ROUND(AVERAGE(EI9:EU9),0)</f>
        <v>0</v>
      </c>
      <c r="EY9" s="55">
        <v>0</v>
      </c>
      <c r="EZ9" s="91">
        <v>0</v>
      </c>
      <c r="FA9" s="91">
        <v>0</v>
      </c>
      <c r="FB9" s="91">
        <v>0</v>
      </c>
      <c r="FC9" s="91">
        <v>0</v>
      </c>
      <c r="FD9" s="91">
        <v>0</v>
      </c>
      <c r="FE9" s="91">
        <v>0</v>
      </c>
      <c r="FF9" s="91">
        <v>0</v>
      </c>
      <c r="FG9" s="91">
        <v>0</v>
      </c>
      <c r="FH9" s="91">
        <v>0</v>
      </c>
      <c r="FI9" s="91">
        <v>0</v>
      </c>
      <c r="FJ9" s="91">
        <v>0</v>
      </c>
      <c r="FK9" s="91">
        <v>0</v>
      </c>
      <c r="FL9" s="91">
        <v>0</v>
      </c>
      <c r="FM9" s="91">
        <v>0</v>
      </c>
      <c r="FN9" s="91">
        <v>0</v>
      </c>
      <c r="FO9" s="91">
        <v>0</v>
      </c>
      <c r="FP9" s="91">
        <v>0</v>
      </c>
      <c r="FQ9" s="91">
        <v>0</v>
      </c>
      <c r="FR9" s="91">
        <v>0</v>
      </c>
      <c r="FS9" s="91">
        <v>0</v>
      </c>
      <c r="FT9" s="91">
        <v>0</v>
      </c>
      <c r="FU9" s="91">
        <v>0</v>
      </c>
      <c r="FV9" s="91">
        <v>0</v>
      </c>
      <c r="FW9" s="91">
        <v>0</v>
      </c>
      <c r="FX9" s="91">
        <v>0</v>
      </c>
      <c r="FY9" s="91">
        <v>0</v>
      </c>
      <c r="FZ9" s="91">
        <v>0</v>
      </c>
      <c r="GA9" s="91">
        <v>0</v>
      </c>
      <c r="GB9" s="91">
        <v>0</v>
      </c>
      <c r="GC9" s="91">
        <v>0</v>
      </c>
      <c r="GD9" s="91">
        <v>0</v>
      </c>
      <c r="GE9" s="91">
        <v>0</v>
      </c>
      <c r="GF9" s="91">
        <v>0</v>
      </c>
      <c r="GG9" s="91">
        <v>0</v>
      </c>
      <c r="GH9" s="91">
        <v>0</v>
      </c>
      <c r="GI9" s="91">
        <v>0</v>
      </c>
      <c r="GJ9" s="91">
        <v>0</v>
      </c>
      <c r="GK9" s="91">
        <v>0</v>
      </c>
      <c r="GL9" s="91">
        <v>0</v>
      </c>
      <c r="GM9" s="91">
        <v>0</v>
      </c>
      <c r="GN9" s="91">
        <v>0</v>
      </c>
      <c r="GO9" s="91">
        <v>0</v>
      </c>
      <c r="GP9" s="91">
        <v>0</v>
      </c>
      <c r="GQ9" s="91">
        <v>0</v>
      </c>
      <c r="GR9" s="91">
        <v>0</v>
      </c>
      <c r="GS9" s="91"/>
      <c r="GT9" s="91"/>
      <c r="GU9" s="91"/>
      <c r="GV9" s="91"/>
      <c r="GW9" s="91"/>
      <c r="GX9" s="91"/>
      <c r="GY9" s="91">
        <v>0</v>
      </c>
      <c r="GZ9" s="91">
        <v>0</v>
      </c>
      <c r="HA9" s="91">
        <v>0</v>
      </c>
      <c r="HB9" s="91">
        <v>0</v>
      </c>
      <c r="HC9" s="91">
        <v>0</v>
      </c>
      <c r="HD9" s="91">
        <v>0</v>
      </c>
      <c r="HE9" s="91">
        <v>0</v>
      </c>
      <c r="HF9" s="91">
        <v>0</v>
      </c>
      <c r="HG9" s="91">
        <v>0</v>
      </c>
      <c r="HH9" s="91">
        <v>0</v>
      </c>
      <c r="HI9" s="91">
        <v>0</v>
      </c>
      <c r="HJ9" s="91">
        <v>0</v>
      </c>
      <c r="HK9" s="91"/>
      <c r="HL9" s="91"/>
      <c r="HM9" s="91"/>
      <c r="HN9" s="91">
        <v>0</v>
      </c>
      <c r="HO9" s="91">
        <v>0</v>
      </c>
      <c r="HP9" s="91">
        <v>0</v>
      </c>
      <c r="HQ9" s="91"/>
      <c r="HR9" s="91"/>
      <c r="HS9" s="91"/>
      <c r="HT9" s="91"/>
      <c r="HU9" s="91"/>
      <c r="HV9" s="91"/>
      <c r="HW9" s="91">
        <v>0</v>
      </c>
      <c r="HX9" s="91">
        <v>0</v>
      </c>
      <c r="HY9" s="91">
        <v>0</v>
      </c>
      <c r="HZ9" s="91"/>
      <c r="IA9" s="91"/>
      <c r="IB9" s="91">
        <f>IF('WP 2-1-4 Plant Details'!ZM9&gt;0,('WP 2-1-4 Plant Details'!CF9+'Schedule 6'!$F9)*'WP 2-2-1 Accum Res'!$EY9/12,0)</f>
        <v>0</v>
      </c>
      <c r="IC9" s="91">
        <f>IF('WP 2-1-4 Plant Details'!ZN9&gt;0,('WP 2-1-4 Plant Details'!CG9+'Schedule 6'!$F9)*'WP 2-2-1 Accum Res'!$EY9/12,0)</f>
        <v>0</v>
      </c>
      <c r="ID9" s="91"/>
      <c r="IE9" s="91"/>
      <c r="IF9" s="91"/>
      <c r="IG9" s="91"/>
      <c r="IH9" s="91"/>
      <c r="II9" s="91"/>
      <c r="IJ9" s="91"/>
      <c r="IK9" s="91"/>
      <c r="IL9" s="91">
        <f>IF('WP 2-1-4 Plant Details'!ZW9&gt;0,('WP 2-1-4 Plant Details'!CP9+'Schedule 6'!$F9)*'WP 2-2-1 Accum Res'!$EY9/12,0)</f>
        <v>0</v>
      </c>
      <c r="IM9" s="91">
        <f ca="1">IF('WP 2-1-4 Plant Details'!ZX9&gt;0,('WP 2-1-4 Plant Details'!CQ9+'Schedule 6'!$F9)*'WP 2-2-1 Accum Res'!$EY9/12,0)</f>
        <v>0</v>
      </c>
      <c r="IN9" s="91"/>
      <c r="IO9" s="91">
        <f ca="1">IF('WP 2-1-4 Plant Details'!ZZ9&gt;0,('WP 2-1-4 Plant Details'!CS9+'Schedule 6'!$F9)*'WP 2-2-1 Accum Res'!$EY9/12,0)</f>
        <v>0</v>
      </c>
      <c r="IP9" s="91"/>
      <c r="IQ9" s="91"/>
      <c r="IR9" s="91"/>
      <c r="IS9" s="91"/>
      <c r="IT9" s="91"/>
      <c r="IU9" s="91"/>
      <c r="IV9" s="91"/>
      <c r="IW9" s="91"/>
      <c r="IX9" s="91">
        <v>0</v>
      </c>
      <c r="IY9" s="91">
        <v>0</v>
      </c>
      <c r="IZ9" s="91"/>
      <c r="JA9" s="91">
        <f ca="1">IF('WP 2-1-4 Plant Details'!AAL9&gt;0,('WP 2-1-4 Plant Details'!DE9+'Schedule 6'!$F9)*'WP 2-2-1 Accum Res'!$EY9/12,0)</f>
        <v>0</v>
      </c>
      <c r="JB9" s="91">
        <f ca="1">IF('WP 2-1-4 Plant Details'!AAM9&gt;0,('WP 2-1-4 Plant Details'!DF9+'Schedule 6'!$F9)*'WP 2-2-1 Accum Res'!$EY9/12,0)</f>
        <v>0</v>
      </c>
      <c r="JC9" s="91">
        <f ca="1">IF('WP 2-1-4 Plant Details'!AAN9&gt;0,('WP 2-1-4 Plant Details'!DG9+'Schedule 6'!$F9)*'WP 2-2-1 Accum Res'!$EY9/12,0)</f>
        <v>0</v>
      </c>
      <c r="JD9" s="91">
        <f ca="1">IF('WP 2-1-4 Plant Details'!AAO9&gt;0,('WP 2-1-4 Plant Details'!DH9+'Schedule 6'!$F9)*'WP 2-2-1 Accum Res'!$EY9/12,0)</f>
        <v>0</v>
      </c>
      <c r="JE9" s="91">
        <f ca="1">IF('WP 2-1-4 Plant Details'!AAP9&gt;0,('WP 2-1-4 Plant Details'!DI9+'Schedule 6'!$F9)*'WP 2-2-1 Accum Res'!$EY9/12,0)</f>
        <v>0</v>
      </c>
      <c r="JF9" s="91">
        <f ca="1">IF('WP 2-1-4 Plant Details'!AAQ9&gt;0,('WP 2-1-4 Plant Details'!DJ9+'Schedule 6'!$F9)*'WP 2-2-1 Accum Res'!$EY9/12,0)</f>
        <v>0</v>
      </c>
      <c r="JG9" s="91">
        <f ca="1">IF('WP 2-1-4 Plant Details'!AAR9&gt;0,('WP 2-1-4 Plant Details'!DK9+'Schedule 6'!$F9)*'WP 2-2-1 Accum Res'!$EY9/12,0)</f>
        <v>0</v>
      </c>
      <c r="JH9" s="91">
        <f ca="1">IF('WP 2-1-4 Plant Details'!AAS9&gt;0,('WP 2-1-4 Plant Details'!DL9+'Schedule 6'!$F9)*'WP 2-2-1 Accum Res'!$EY9/12,0)</f>
        <v>0</v>
      </c>
      <c r="JI9" s="91">
        <f ca="1">IF('WP 2-1-4 Plant Details'!AAT9&gt;0,('WP 2-1-4 Plant Details'!DM9+'Schedule 6'!$F9)*'WP 2-2-1 Accum Res'!$EY9/12,0)</f>
        <v>0</v>
      </c>
      <c r="JJ9" s="91">
        <f ca="1">IF('WP 2-1-4 Plant Details'!AAU9&gt;0,('WP 2-1-4 Plant Details'!DN9+'Schedule 6'!$F9)*'WP 2-2-1 Accum Res'!$EY9/12,0)</f>
        <v>0</v>
      </c>
      <c r="JK9" s="91">
        <f ca="1">IF('WP 2-1-4 Plant Details'!AAV9&gt;0,('WP 2-1-4 Plant Details'!DO9+'Schedule 6'!$F9)*'WP 2-2-1 Accum Res'!$EY9/12,0)</f>
        <v>0</v>
      </c>
      <c r="JL9" s="91">
        <f ca="1">IF('WP 2-1-4 Plant Details'!AAW9&gt;0,('WP 2-1-4 Plant Details'!DP9+'Schedule 6'!$F9)*'WP 2-2-1 Accum Res'!$EY9/12,0)</f>
        <v>0</v>
      </c>
      <c r="JM9" s="91">
        <f ca="1">IF('WP 2-1-4 Plant Details'!AAX9&gt;0,('WP 2-1-4 Plant Details'!DQ9+'Schedule 6'!$F9)*'WP 2-2-1 Accum Res'!$EY9/12,0)</f>
        <v>0</v>
      </c>
      <c r="JN9" s="91">
        <f ca="1">IF('WP 2-1-4 Plant Details'!AAY9&gt;0,('WP 2-1-4 Plant Details'!DR9+'Schedule 6'!$F9)*'WP 2-2-1 Accum Res'!$EY9/12,0)</f>
        <v>0</v>
      </c>
      <c r="JO9" s="91">
        <f ca="1">IF('WP 2-1-4 Plant Details'!AAZ9&gt;0,('WP 2-1-4 Plant Details'!DS9+'Schedule 6'!$F9)*'WP 2-2-1 Accum Res'!$EY9/12,0)</f>
        <v>0</v>
      </c>
      <c r="JP9" s="91">
        <f ca="1">IF('WP 2-1-4 Plant Details'!ABA9&gt;0,('WP 2-1-4 Plant Details'!DT9+'Schedule 6'!$F9)*'WP 2-2-1 Accum Res'!$EY9/12,0)</f>
        <v>0</v>
      </c>
      <c r="JQ9" s="91">
        <f ca="1">IF('WP 2-1-4 Plant Details'!ABB9&gt;0,('WP 2-1-4 Plant Details'!DU9+'Schedule 6'!$F9)*'WP 2-2-1 Accum Res'!$EY9/12,0)</f>
        <v>0</v>
      </c>
      <c r="JR9" s="91">
        <f ca="1">IF('WP 2-1-4 Plant Details'!ABC9&gt;0,('WP 2-1-4 Plant Details'!DV9+'Schedule 6'!$F9)*'WP 2-2-1 Accum Res'!$EY9/12,0)</f>
        <v>0</v>
      </c>
      <c r="JS9" s="91">
        <f ca="1">IF('WP 2-1-4 Plant Details'!ABD9&gt;0,('WP 2-1-4 Plant Details'!DW9+'Schedule 6'!$F9)*'WP 2-2-1 Accum Res'!$EY9/12,0)</f>
        <v>0</v>
      </c>
      <c r="JT9" s="91">
        <f ca="1">IF('WP 2-1-4 Plant Details'!ABE9&gt;0,('WP 2-1-4 Plant Details'!DX9+'Schedule 6'!$F9)*'WP 2-2-1 Accum Res'!$EY9/12,0)</f>
        <v>0</v>
      </c>
      <c r="JU9" s="91">
        <f ca="1">IF('WP 2-1-4 Plant Details'!ABF9&gt;0,('WP 2-1-4 Plant Details'!DY9+'Schedule 6'!$F9)*'WP 2-2-1 Accum Res'!$EY9/12,0)</f>
        <v>0</v>
      </c>
      <c r="JV9" s="91">
        <f ca="1">IF('WP 2-1-4 Plant Details'!ABG9&gt;0,('WP 2-1-4 Plant Details'!DZ9+'Schedule 6'!$F9)*'WP 2-2-1 Accum Res'!$EY9/12,0)</f>
        <v>0</v>
      </c>
      <c r="JW9" s="91">
        <f ca="1">IF('WP 2-1-4 Plant Details'!ABH9&gt;0,('WP 2-1-4 Plant Details'!EA9+'Schedule 6'!$F9)*'WP 2-2-1 Accum Res'!$EY9/12,0)</f>
        <v>0</v>
      </c>
      <c r="JX9" s="91">
        <f ca="1">IF('WP 2-1-4 Plant Details'!ABI9&gt;0,('WP 2-1-4 Plant Details'!EB9+'Schedule 6'!$F9)*'WP 2-2-1 Accum Res'!$EY9/12,0)</f>
        <v>0</v>
      </c>
      <c r="JY9" s="91">
        <f ca="1">IF('WP 2-1-4 Plant Details'!ABJ9&gt;0,('WP 2-1-4 Plant Details'!EC9+'Schedule 6'!$F9)*'WP 2-2-1 Accum Res'!$EY9/12,0)</f>
        <v>0</v>
      </c>
      <c r="JZ9" s="91">
        <f ca="1">IF('WP 2-1-4 Plant Details'!ABK9&gt;0,('WP 2-1-4 Plant Details'!ED9+'Schedule 6'!$F9)*'WP 2-2-1 Accum Res'!$EY9/12,0)</f>
        <v>0</v>
      </c>
      <c r="KA9" s="91">
        <f ca="1">IF('WP 2-1-4 Plant Details'!ABL9&gt;0,('WP 2-1-4 Plant Details'!EE9+'Schedule 6'!$F9)*'WP 2-2-1 Accum Res'!$EY9/12,0)</f>
        <v>0</v>
      </c>
      <c r="KB9" s="91">
        <f ca="1">IF('WP 2-1-4 Plant Details'!ABM9&gt;0,('WP 2-1-4 Plant Details'!EF9+'Schedule 6'!$F9)*'WP 2-2-1 Accum Res'!$EY9/12,0)</f>
        <v>0</v>
      </c>
      <c r="KC9" s="91">
        <f ca="1">IF('WP 2-1-4 Plant Details'!ABN9&gt;0,('WP 2-1-4 Plant Details'!EG9+'Schedule 6'!$F9)*'WP 2-2-1 Accum Res'!$EY9/12,0)</f>
        <v>0</v>
      </c>
      <c r="KD9" s="91">
        <f ca="1">IF('WP 2-1-4 Plant Details'!ABO9&gt;0,('WP 2-1-4 Plant Details'!EH9+'Schedule 6'!$F9)*'WP 2-2-1 Accum Res'!$EY9/12,0)</f>
        <v>0</v>
      </c>
      <c r="KE9" s="91">
        <f ca="1">IF('WP 2-1-4 Plant Details'!ABP9&gt;0,('WP 2-1-4 Plant Details'!EI9+'Schedule 6'!$F9)*'WP 2-2-1 Accum Res'!$EY9/12,0)</f>
        <v>0</v>
      </c>
      <c r="KF9" s="91">
        <f ca="1">IF('WP 2-1-4 Plant Details'!ABQ9&gt;0,('WP 2-1-4 Plant Details'!EJ9+'Schedule 6'!$F9)*'WP 2-2-1 Accum Res'!$EY9/12,0)</f>
        <v>0</v>
      </c>
      <c r="KG9" s="91">
        <f ca="1">IF('WP 2-1-4 Plant Details'!ABR9&gt;0,('WP 2-1-4 Plant Details'!EK9+'Schedule 6'!$F9)*'WP 2-2-1 Accum Res'!$EY9/12,0)</f>
        <v>0</v>
      </c>
      <c r="KH9" s="91">
        <f ca="1">IF('WP 2-1-4 Plant Details'!ABS9&gt;0,('WP 2-1-4 Plant Details'!EL9+'Schedule 6'!$F9)*'WP 2-2-1 Accum Res'!$EY9/12,0)</f>
        <v>0</v>
      </c>
      <c r="KI9" s="91">
        <f ca="1">IF('WP 2-1-4 Plant Details'!ABT9&gt;0,('WP 2-1-4 Plant Details'!EM9+'Schedule 6'!$F9)*'WP 2-2-1 Accum Res'!$EY9/12,0)</f>
        <v>0</v>
      </c>
      <c r="KJ9" s="91">
        <f ca="1">IF('WP 2-1-4 Plant Details'!ABU9&gt;0,('WP 2-1-4 Plant Details'!EN9+'Schedule 6'!$F9)*'WP 2-2-1 Accum Res'!$EY9/12,0)</f>
        <v>0</v>
      </c>
      <c r="KK9" s="91">
        <f ca="1">IF('WP 2-1-4 Plant Details'!ABV9&gt;0,('WP 2-1-4 Plant Details'!EO9+'Schedule 6'!$F9)*'WP 2-2-1 Accum Res'!$EY9/12,0)</f>
        <v>0</v>
      </c>
      <c r="KL9" s="91">
        <f ca="1">IF('WP 2-1-4 Plant Details'!ABW9&gt;0,('WP 2-1-4 Plant Details'!EP9+'Schedule 6'!$F9)*'WP 2-2-1 Accum Res'!$EY9/12,0)</f>
        <v>0</v>
      </c>
      <c r="KM9" s="91">
        <f ca="1">IF('WP 2-1-4 Plant Details'!ABX9&gt;0,('WP 2-1-4 Plant Details'!EQ9+'Schedule 6'!$F9)*'WP 2-2-1 Accum Res'!$EY9/12,0)</f>
        <v>0</v>
      </c>
      <c r="KN9" s="91">
        <f ca="1">IF('WP 2-1-4 Plant Details'!ABY9&gt;0,('WP 2-1-4 Plant Details'!ER9+'Schedule 6'!$F9)*'WP 2-2-1 Accum Res'!$EY9/12,0)</f>
        <v>0</v>
      </c>
      <c r="KO9" s="91">
        <f ca="1">IF('WP 2-1-4 Plant Details'!ABZ9&gt;0,('WP 2-1-4 Plant Details'!ES9+'Schedule 6'!$F9)*'WP 2-2-1 Accum Res'!$EY9/12,0)</f>
        <v>0</v>
      </c>
      <c r="KP9" s="91">
        <f ca="1">IF('WP 2-1-4 Plant Details'!ACA9&gt;0,('WP 2-1-4 Plant Details'!ET9+'Schedule 6'!$F9)*'WP 2-2-1 Accum Res'!$EY9/12,0)</f>
        <v>0</v>
      </c>
      <c r="KQ9" s="326">
        <f ca="1">ROUND(SUM(JG9:JR9),0)</f>
        <v>0</v>
      </c>
      <c r="KR9" s="326">
        <f ca="1">ROUND(SUM(JS9:KD9),0)</f>
        <v>0</v>
      </c>
      <c r="KS9" s="326">
        <f ca="1">ROUND(SUM(KE9:KP9),0)</f>
        <v>0</v>
      </c>
      <c r="KT9" s="95"/>
      <c r="KU9" s="91">
        <v>0</v>
      </c>
      <c r="KV9" s="91">
        <v>0</v>
      </c>
      <c r="KW9" s="91">
        <v>0</v>
      </c>
      <c r="KX9" s="91">
        <v>0</v>
      </c>
      <c r="KY9" s="91">
        <v>0</v>
      </c>
      <c r="KZ9" s="91">
        <v>0</v>
      </c>
      <c r="LA9" s="91">
        <v>0</v>
      </c>
      <c r="LB9" s="91">
        <v>0</v>
      </c>
      <c r="LC9" s="91">
        <v>0</v>
      </c>
      <c r="LD9" s="91">
        <v>0</v>
      </c>
      <c r="LE9" s="91">
        <v>0</v>
      </c>
      <c r="LF9" s="91">
        <v>0</v>
      </c>
      <c r="LG9" s="91">
        <v>0</v>
      </c>
      <c r="LH9" s="91">
        <v>0</v>
      </c>
      <c r="LI9" s="91">
        <v>0</v>
      </c>
      <c r="LJ9" s="91">
        <v>0</v>
      </c>
      <c r="LK9" s="91">
        <v>0</v>
      </c>
      <c r="LL9" s="91">
        <v>0</v>
      </c>
      <c r="LM9" s="91">
        <v>0</v>
      </c>
      <c r="LN9" s="91">
        <v>0</v>
      </c>
      <c r="LO9" s="91">
        <v>0</v>
      </c>
      <c r="LP9" s="91">
        <v>0</v>
      </c>
      <c r="LQ9" s="91">
        <v>0</v>
      </c>
      <c r="LR9" s="91">
        <v>0</v>
      </c>
      <c r="LS9" s="91">
        <v>0</v>
      </c>
      <c r="LT9" s="91">
        <v>0</v>
      </c>
      <c r="LU9" s="91">
        <v>0</v>
      </c>
      <c r="LV9" s="91">
        <v>0</v>
      </c>
      <c r="LW9" s="91">
        <v>0</v>
      </c>
      <c r="LX9" s="91">
        <v>0</v>
      </c>
      <c r="LY9" s="91">
        <v>0</v>
      </c>
      <c r="LZ9" s="91">
        <v>0</v>
      </c>
      <c r="MA9" s="91">
        <v>0</v>
      </c>
      <c r="MB9" s="91">
        <v>0</v>
      </c>
      <c r="MC9" s="91">
        <v>0</v>
      </c>
      <c r="MD9" s="91">
        <v>0</v>
      </c>
      <c r="ME9" s="91">
        <v>0</v>
      </c>
      <c r="MF9" s="91">
        <v>0</v>
      </c>
      <c r="MG9" s="91">
        <v>0</v>
      </c>
      <c r="MH9" s="91">
        <v>0</v>
      </c>
      <c r="MI9" s="91">
        <v>0</v>
      </c>
      <c r="MJ9" s="91">
        <v>0</v>
      </c>
      <c r="MK9" s="91">
        <v>0</v>
      </c>
      <c r="ML9" s="91">
        <v>0</v>
      </c>
      <c r="MM9" s="91">
        <v>0</v>
      </c>
      <c r="MN9" s="91"/>
      <c r="MO9" s="91"/>
      <c r="MP9" s="91"/>
      <c r="MQ9" s="91"/>
      <c r="MR9" s="91"/>
      <c r="MS9" s="91"/>
      <c r="MT9" s="91">
        <v>0</v>
      </c>
      <c r="MU9" s="91">
        <v>0</v>
      </c>
      <c r="MV9" s="91">
        <v>0</v>
      </c>
      <c r="MW9" s="91">
        <v>0</v>
      </c>
      <c r="MX9" s="91">
        <v>0</v>
      </c>
      <c r="MY9" s="91">
        <v>0</v>
      </c>
      <c r="MZ9" s="91">
        <v>0</v>
      </c>
      <c r="NA9" s="91">
        <v>0</v>
      </c>
      <c r="NB9" s="91">
        <v>0</v>
      </c>
      <c r="NC9" s="91">
        <v>0</v>
      </c>
      <c r="ND9" s="91">
        <v>0</v>
      </c>
      <c r="NE9" s="91">
        <v>0</v>
      </c>
      <c r="NF9" s="91"/>
      <c r="NG9" s="91"/>
      <c r="NH9" s="91"/>
      <c r="NI9" s="91">
        <v>0</v>
      </c>
      <c r="NJ9" s="91">
        <v>0</v>
      </c>
      <c r="NK9" s="91">
        <v>0</v>
      </c>
      <c r="NL9" s="91"/>
      <c r="NM9" s="91"/>
      <c r="NN9" s="91"/>
      <c r="NO9" s="91"/>
      <c r="NP9" s="91"/>
      <c r="NQ9" s="91"/>
      <c r="NR9" s="91">
        <v>0</v>
      </c>
      <c r="NS9" s="91">
        <v>0</v>
      </c>
      <c r="NT9" s="91">
        <v>0</v>
      </c>
      <c r="NU9" s="91"/>
      <c r="NV9" s="91"/>
      <c r="NW9" s="91">
        <f>'WP 2-1-4 Plant Details'!NW9</f>
        <v>0</v>
      </c>
      <c r="NX9" s="91">
        <v>0</v>
      </c>
      <c r="NY9" s="91"/>
      <c r="NZ9" s="91"/>
      <c r="OA9" s="91"/>
      <c r="OB9" s="91"/>
      <c r="OC9" s="91"/>
      <c r="OD9" s="91"/>
      <c r="OE9" s="91"/>
      <c r="OF9" s="91"/>
      <c r="OG9" s="91">
        <f ca="1">'WP 2-1-4 Plant Details'!OG9</f>
        <v>0</v>
      </c>
      <c r="OH9" s="91">
        <v>0</v>
      </c>
      <c r="OI9" s="91"/>
      <c r="OJ9" s="91">
        <v>0</v>
      </c>
      <c r="OK9" s="91"/>
      <c r="OL9" s="91"/>
      <c r="OM9" s="91"/>
      <c r="ON9" s="91"/>
      <c r="OO9" s="91"/>
      <c r="OP9" s="91"/>
      <c r="OQ9" s="91"/>
      <c r="OR9" s="91"/>
      <c r="OS9" s="91">
        <v>0</v>
      </c>
      <c r="OT9" s="91">
        <v>0</v>
      </c>
      <c r="OU9" s="91"/>
      <c r="OV9" s="91">
        <f>'WP 2-1-4 Plant Details'!OV9</f>
        <v>0</v>
      </c>
      <c r="OW9" s="91">
        <f>'WP 2-1-4 Plant Details'!OW9</f>
        <v>0</v>
      </c>
      <c r="OX9" s="91">
        <f>'WP 2-1-4 Plant Details'!OX9</f>
        <v>0</v>
      </c>
      <c r="OY9" s="91">
        <f>'WP 2-1-4 Plant Details'!OY9</f>
        <v>0</v>
      </c>
      <c r="OZ9" s="91">
        <f>'WP 2-1-4 Plant Details'!OZ9</f>
        <v>0</v>
      </c>
      <c r="PA9" s="91">
        <f>'WP 2-1-4 Plant Details'!PA9</f>
        <v>0</v>
      </c>
      <c r="PB9" s="91">
        <f>'WP 2-1-4 Plant Details'!PB9</f>
        <v>0</v>
      </c>
      <c r="PC9" s="91">
        <f>'WP 2-1-4 Plant Details'!PC9</f>
        <v>0</v>
      </c>
      <c r="PD9" s="91">
        <f>'WP 2-1-4 Plant Details'!PD9</f>
        <v>0</v>
      </c>
      <c r="PE9" s="91">
        <f>'WP 2-1-4 Plant Details'!PE9</f>
        <v>0</v>
      </c>
      <c r="PF9" s="91">
        <f>'WP 2-1-4 Plant Details'!PF9</f>
        <v>0</v>
      </c>
      <c r="PG9" s="91">
        <f>'WP 2-1-4 Plant Details'!PG9</f>
        <v>0</v>
      </c>
      <c r="PH9" s="91">
        <f>'WP 2-1-4 Plant Details'!PH9</f>
        <v>0</v>
      </c>
      <c r="PI9" s="91">
        <f>'WP 2-1-4 Plant Details'!PI9</f>
        <v>0</v>
      </c>
      <c r="PJ9" s="91">
        <f>'WP 2-1-4 Plant Details'!PJ9</f>
        <v>0</v>
      </c>
      <c r="PK9" s="91">
        <f>'WP 2-1-4 Plant Details'!PK9</f>
        <v>0</v>
      </c>
      <c r="PL9" s="91">
        <f>'WP 2-1-4 Plant Details'!PL9</f>
        <v>0</v>
      </c>
      <c r="PM9" s="91">
        <f>'WP 2-1-4 Plant Details'!PM9</f>
        <v>0</v>
      </c>
      <c r="PN9" s="91">
        <f>'WP 2-1-4 Plant Details'!PN9</f>
        <v>0</v>
      </c>
      <c r="PO9" s="91">
        <f>'WP 2-1-4 Plant Details'!PO9</f>
        <v>0</v>
      </c>
      <c r="PP9" s="91">
        <f>'WP 2-1-4 Plant Details'!PP9</f>
        <v>0</v>
      </c>
      <c r="PQ9" s="91">
        <f>'WP 2-1-4 Plant Details'!PQ9</f>
        <v>0</v>
      </c>
      <c r="PR9" s="91">
        <f>'WP 2-1-4 Plant Details'!PR9</f>
        <v>0</v>
      </c>
      <c r="PS9" s="91">
        <f>'WP 2-1-4 Plant Details'!PS9</f>
        <v>0</v>
      </c>
      <c r="PT9" s="91">
        <f>'WP 2-1-4 Plant Details'!PT9</f>
        <v>0</v>
      </c>
      <c r="PU9" s="91">
        <f>'WP 2-1-4 Plant Details'!PU9</f>
        <v>0</v>
      </c>
      <c r="PV9" s="91">
        <f>'WP 2-1-4 Plant Details'!PV9</f>
        <v>0</v>
      </c>
      <c r="PW9" s="91">
        <f>'WP 2-1-4 Plant Details'!PW9</f>
        <v>0</v>
      </c>
      <c r="PX9" s="91">
        <f>'WP 2-1-4 Plant Details'!PX9</f>
        <v>0</v>
      </c>
      <c r="PY9" s="91">
        <f>'WP 2-1-4 Plant Details'!PY9</f>
        <v>0</v>
      </c>
      <c r="PZ9" s="91">
        <f>'WP 2-1-4 Plant Details'!PZ9</f>
        <v>0</v>
      </c>
      <c r="QA9" s="91">
        <f>'WP 2-1-4 Plant Details'!QA9</f>
        <v>0</v>
      </c>
      <c r="QB9" s="91">
        <f>'WP 2-1-4 Plant Details'!QB9</f>
        <v>0</v>
      </c>
      <c r="QC9" s="91">
        <f>'WP 2-1-4 Plant Details'!QC9</f>
        <v>0</v>
      </c>
      <c r="QD9" s="91">
        <f>'WP 2-1-4 Plant Details'!QD9</f>
        <v>0</v>
      </c>
      <c r="QE9" s="91">
        <f>'WP 2-1-4 Plant Details'!QE9</f>
        <v>0</v>
      </c>
      <c r="QF9" s="91">
        <f>'WP 2-1-4 Plant Details'!QF9</f>
        <v>0</v>
      </c>
      <c r="QG9" s="91">
        <f>'WP 2-1-4 Plant Details'!QG9</f>
        <v>0</v>
      </c>
      <c r="QH9" s="91">
        <f>'WP 2-1-4 Plant Details'!QH9</f>
        <v>0</v>
      </c>
      <c r="QI9" s="91">
        <f>'WP 2-1-4 Plant Details'!QI9</f>
        <v>0</v>
      </c>
      <c r="QJ9" s="91">
        <f>'WP 2-1-4 Plant Details'!QJ9</f>
        <v>0</v>
      </c>
      <c r="QK9" s="91">
        <f>'WP 2-1-4 Plant Details'!QK9</f>
        <v>0</v>
      </c>
      <c r="QL9" s="326">
        <f>ROUND(SUM(PB9:PM9),0)</f>
        <v>0</v>
      </c>
      <c r="QM9" s="326">
        <f>ROUND(SUM(PN9:PY9),0)</f>
        <v>0</v>
      </c>
      <c r="QN9" s="326">
        <f>ROUND(SUM(PZ9:QK9),0)</f>
        <v>0</v>
      </c>
      <c r="QO9" s="95"/>
      <c r="QP9" s="91">
        <v>0</v>
      </c>
      <c r="QQ9" s="91">
        <v>0</v>
      </c>
      <c r="QR9" s="91">
        <v>0</v>
      </c>
      <c r="QS9" s="91">
        <v>0</v>
      </c>
      <c r="QT9" s="91">
        <v>0</v>
      </c>
      <c r="QU9" s="91">
        <v>0</v>
      </c>
      <c r="QV9" s="91">
        <v>0</v>
      </c>
      <c r="QW9" s="91">
        <v>0</v>
      </c>
      <c r="QX9" s="91">
        <v>0</v>
      </c>
      <c r="QY9" s="91">
        <v>0</v>
      </c>
      <c r="QZ9" s="91">
        <v>0</v>
      </c>
      <c r="RA9" s="91">
        <v>0</v>
      </c>
      <c r="RB9" s="91">
        <v>0</v>
      </c>
      <c r="RC9" s="91">
        <v>0</v>
      </c>
      <c r="RD9" s="91">
        <v>0</v>
      </c>
      <c r="RE9" s="91">
        <v>0</v>
      </c>
      <c r="RF9" s="91">
        <v>0</v>
      </c>
      <c r="RG9" s="91">
        <v>0</v>
      </c>
      <c r="RH9" s="91">
        <v>0</v>
      </c>
      <c r="RI9" s="91">
        <v>0</v>
      </c>
      <c r="RJ9" s="91">
        <v>0</v>
      </c>
      <c r="RK9" s="91">
        <v>0</v>
      </c>
      <c r="RL9" s="91">
        <v>0</v>
      </c>
      <c r="RM9" s="91">
        <v>0</v>
      </c>
      <c r="RN9" s="91">
        <v>0</v>
      </c>
      <c r="RO9" s="91">
        <v>0</v>
      </c>
      <c r="RP9" s="91">
        <v>0</v>
      </c>
      <c r="RQ9" s="91">
        <v>0</v>
      </c>
      <c r="RR9" s="91">
        <v>0</v>
      </c>
      <c r="RS9" s="91">
        <v>0</v>
      </c>
      <c r="RT9" s="91">
        <v>0</v>
      </c>
      <c r="RU9" s="91">
        <v>0</v>
      </c>
      <c r="RV9" s="91">
        <v>0</v>
      </c>
      <c r="RW9" s="91">
        <v>0</v>
      </c>
      <c r="RX9" s="91">
        <v>0</v>
      </c>
      <c r="RY9" s="91">
        <v>0</v>
      </c>
      <c r="RZ9" s="91">
        <v>0</v>
      </c>
      <c r="SA9" s="91">
        <v>0</v>
      </c>
      <c r="SB9" s="91">
        <v>0</v>
      </c>
      <c r="SC9" s="91">
        <v>0</v>
      </c>
      <c r="SD9" s="91">
        <v>0</v>
      </c>
      <c r="SE9" s="91">
        <v>0</v>
      </c>
      <c r="SF9" s="91">
        <v>0</v>
      </c>
      <c r="SG9" s="91">
        <v>0</v>
      </c>
      <c r="SH9" s="91">
        <v>0</v>
      </c>
      <c r="SI9" s="91"/>
      <c r="SJ9" s="91"/>
      <c r="SK9" s="91"/>
      <c r="SL9" s="91"/>
      <c r="SM9" s="91"/>
      <c r="SN9" s="91"/>
      <c r="SO9" s="91">
        <v>0</v>
      </c>
      <c r="SP9" s="91">
        <v>0</v>
      </c>
      <c r="SQ9" s="91">
        <v>0</v>
      </c>
      <c r="SR9" s="91">
        <v>0</v>
      </c>
      <c r="SS9" s="91">
        <v>0</v>
      </c>
      <c r="ST9" s="91">
        <v>0</v>
      </c>
      <c r="SU9" s="91">
        <v>0</v>
      </c>
      <c r="SV9" s="91">
        <v>0</v>
      </c>
      <c r="SW9" s="91">
        <v>0</v>
      </c>
      <c r="SX9" s="91">
        <v>0</v>
      </c>
      <c r="SY9" s="91">
        <v>0</v>
      </c>
      <c r="SZ9" s="91">
        <v>0</v>
      </c>
      <c r="TA9" s="91"/>
      <c r="TB9" s="91"/>
      <c r="TC9" s="91"/>
      <c r="TD9" s="91">
        <v>0</v>
      </c>
      <c r="TE9" s="91">
        <v>0</v>
      </c>
      <c r="TF9" s="91">
        <v>0</v>
      </c>
      <c r="TG9" s="91"/>
      <c r="TH9" s="91"/>
      <c r="TI9" s="91"/>
      <c r="TJ9" s="91"/>
      <c r="TK9" s="91"/>
      <c r="TL9" s="91"/>
      <c r="TM9" s="91">
        <v>0</v>
      </c>
      <c r="TN9" s="91">
        <v>0</v>
      </c>
      <c r="TO9" s="91">
        <v>0</v>
      </c>
      <c r="TP9" s="91"/>
      <c r="TQ9" s="91"/>
      <c r="TR9" s="91"/>
      <c r="TS9" s="91"/>
      <c r="TT9" s="91"/>
      <c r="TU9" s="91"/>
      <c r="TV9" s="91"/>
      <c r="TW9" s="91"/>
      <c r="TX9" s="91"/>
      <c r="TY9" s="91"/>
      <c r="TZ9" s="91"/>
      <c r="UA9" s="91"/>
      <c r="UB9" s="91"/>
      <c r="UC9" s="91"/>
      <c r="UD9" s="91"/>
      <c r="UE9" s="91"/>
      <c r="UF9" s="91"/>
      <c r="UG9" s="91"/>
      <c r="UH9" s="91"/>
      <c r="UI9" s="91"/>
      <c r="UJ9" s="91"/>
      <c r="UK9" s="91"/>
      <c r="UL9" s="91"/>
      <c r="UM9" s="91"/>
      <c r="UN9" s="91"/>
      <c r="UO9" s="91"/>
      <c r="UP9" s="91"/>
      <c r="UQ9" s="91"/>
      <c r="UR9" s="91"/>
      <c r="US9" s="91"/>
      <c r="UT9" s="91"/>
      <c r="UU9" s="91"/>
      <c r="UV9" s="91"/>
      <c r="UW9" s="91"/>
      <c r="UX9" s="91"/>
      <c r="UY9" s="91"/>
      <c r="UZ9" s="91"/>
      <c r="VA9" s="91"/>
      <c r="VB9" s="91"/>
      <c r="VC9" s="91"/>
      <c r="VD9" s="91"/>
      <c r="VE9" s="91"/>
      <c r="VF9" s="91"/>
      <c r="VG9" s="91"/>
      <c r="VH9" s="91"/>
      <c r="VI9" s="91"/>
      <c r="VJ9" s="91"/>
      <c r="VK9" s="91"/>
      <c r="VL9" s="91"/>
      <c r="VM9" s="91"/>
      <c r="VN9" s="91"/>
      <c r="VO9" s="91"/>
      <c r="VP9" s="91"/>
      <c r="VQ9" s="91"/>
      <c r="VR9" s="91"/>
      <c r="VS9" s="91"/>
      <c r="VT9" s="91"/>
      <c r="VU9" s="91"/>
      <c r="VV9" s="91"/>
      <c r="VW9" s="91"/>
      <c r="VX9" s="91"/>
      <c r="VY9" s="91"/>
      <c r="VZ9" s="91"/>
      <c r="WA9" s="91"/>
      <c r="WB9" s="91"/>
      <c r="WC9" s="91"/>
      <c r="WD9" s="91"/>
      <c r="WE9" s="91"/>
      <c r="WF9" s="91"/>
      <c r="WG9" s="326">
        <f>ROUND(SUM(UW9:VH9),0)</f>
        <v>0</v>
      </c>
      <c r="WH9" s="326">
        <f>ROUND(SUM(VI9:VT9),0)</f>
        <v>0</v>
      </c>
      <c r="WI9" s="326">
        <f>ROUND(SUM(VU9:WF9),0)</f>
        <v>0</v>
      </c>
      <c r="WJ9" s="95"/>
      <c r="WK9" s="91">
        <v>0</v>
      </c>
      <c r="WL9" s="91">
        <v>0</v>
      </c>
      <c r="WM9" s="91">
        <v>0</v>
      </c>
      <c r="WN9" s="91">
        <v>0</v>
      </c>
      <c r="WO9" s="91">
        <v>0</v>
      </c>
      <c r="WP9" s="91">
        <v>0</v>
      </c>
      <c r="WQ9" s="91">
        <v>0</v>
      </c>
      <c r="WR9" s="91">
        <v>0</v>
      </c>
      <c r="WS9" s="91">
        <v>0</v>
      </c>
      <c r="WT9" s="91">
        <v>0</v>
      </c>
      <c r="WU9" s="91">
        <v>0</v>
      </c>
      <c r="WV9" s="91">
        <v>0</v>
      </c>
      <c r="WW9" s="91">
        <v>0</v>
      </c>
      <c r="WX9" s="91">
        <v>0</v>
      </c>
      <c r="WY9" s="91">
        <v>0</v>
      </c>
      <c r="WZ9" s="91">
        <v>0</v>
      </c>
      <c r="XA9" s="91">
        <v>0</v>
      </c>
      <c r="XB9" s="91">
        <v>0</v>
      </c>
      <c r="XC9" s="91">
        <v>0</v>
      </c>
      <c r="XD9" s="91">
        <v>0</v>
      </c>
      <c r="XE9" s="91">
        <v>0</v>
      </c>
      <c r="XF9" s="91">
        <v>0</v>
      </c>
      <c r="XG9" s="91">
        <v>0</v>
      </c>
      <c r="XH9" s="91">
        <v>0</v>
      </c>
      <c r="XI9" s="91">
        <v>0</v>
      </c>
      <c r="XJ9" s="91">
        <v>0</v>
      </c>
      <c r="XK9" s="91">
        <v>0</v>
      </c>
      <c r="XL9" s="91">
        <v>0</v>
      </c>
      <c r="XM9" s="91">
        <v>0</v>
      </c>
      <c r="XN9" s="91">
        <v>0</v>
      </c>
      <c r="XO9" s="91">
        <v>0</v>
      </c>
      <c r="XP9" s="91">
        <v>0</v>
      </c>
      <c r="XQ9" s="91">
        <v>0</v>
      </c>
      <c r="XR9" s="91">
        <v>0</v>
      </c>
      <c r="XS9" s="91">
        <v>0</v>
      </c>
      <c r="XT9" s="91">
        <v>0</v>
      </c>
      <c r="XU9" s="91">
        <v>0</v>
      </c>
      <c r="XV9" s="91">
        <v>0</v>
      </c>
      <c r="XW9" s="91">
        <v>0</v>
      </c>
      <c r="XX9" s="91">
        <v>0</v>
      </c>
      <c r="XY9" s="91">
        <v>0</v>
      </c>
      <c r="XZ9" s="91">
        <v>0</v>
      </c>
      <c r="YA9" s="91">
        <v>0</v>
      </c>
      <c r="YB9" s="91">
        <v>0</v>
      </c>
      <c r="YC9" s="91">
        <v>0</v>
      </c>
      <c r="YD9" s="91"/>
      <c r="YE9" s="91"/>
      <c r="YF9" s="91"/>
      <c r="YG9" s="91"/>
      <c r="YH9" s="91"/>
      <c r="YI9" s="91"/>
      <c r="YJ9" s="91">
        <v>0</v>
      </c>
      <c r="YK9" s="91">
        <v>0</v>
      </c>
      <c r="YL9" s="91">
        <v>0</v>
      </c>
      <c r="YM9" s="91">
        <v>0</v>
      </c>
      <c r="YN9" s="91">
        <v>0</v>
      </c>
      <c r="YO9" s="91">
        <v>0</v>
      </c>
      <c r="YP9" s="91">
        <v>0</v>
      </c>
      <c r="YQ9" s="91">
        <v>0</v>
      </c>
      <c r="YR9" s="91">
        <v>0</v>
      </c>
      <c r="YS9" s="91">
        <v>0</v>
      </c>
      <c r="YT9" s="91">
        <v>0</v>
      </c>
      <c r="YU9" s="91">
        <v>0</v>
      </c>
      <c r="YV9" s="91"/>
      <c r="YW9" s="91"/>
      <c r="YX9" s="91"/>
      <c r="YY9" s="91">
        <v>0</v>
      </c>
      <c r="YZ9" s="91">
        <v>0</v>
      </c>
      <c r="ZA9" s="91">
        <v>0</v>
      </c>
      <c r="ZB9" s="91"/>
      <c r="ZC9" s="91"/>
      <c r="ZD9" s="91"/>
      <c r="ZE9" s="91"/>
      <c r="ZF9" s="91"/>
      <c r="ZG9" s="91"/>
      <c r="ZH9" s="91">
        <v>0</v>
      </c>
      <c r="ZI9" s="91">
        <v>0</v>
      </c>
      <c r="ZJ9" s="91">
        <v>0</v>
      </c>
      <c r="ZK9" s="91"/>
      <c r="ZL9" s="91"/>
      <c r="ZM9" s="91"/>
      <c r="ZN9" s="91"/>
      <c r="ZO9" s="91"/>
      <c r="ZP9" s="91"/>
      <c r="ZQ9" s="91"/>
      <c r="ZR9" s="91"/>
      <c r="ZS9" s="91"/>
      <c r="ZT9" s="91"/>
      <c r="ZU9" s="91"/>
      <c r="ZV9" s="91"/>
      <c r="ZW9" s="91"/>
      <c r="ZX9" s="91"/>
      <c r="ZY9" s="91"/>
      <c r="ZZ9" s="91"/>
      <c r="AAA9" s="91"/>
      <c r="AAB9" s="91"/>
      <c r="AAC9" s="91"/>
      <c r="AAD9" s="91"/>
      <c r="AAE9" s="91"/>
      <c r="AAF9" s="91"/>
      <c r="AAG9" s="91"/>
      <c r="AAH9" s="91"/>
      <c r="AAI9" s="91"/>
      <c r="AAJ9" s="91"/>
      <c r="AAK9" s="91"/>
      <c r="AAL9" s="91"/>
      <c r="AAM9" s="91"/>
      <c r="AAN9" s="91"/>
      <c r="AAO9" s="91"/>
      <c r="AAP9" s="91"/>
      <c r="AAQ9" s="91"/>
      <c r="AAR9" s="91"/>
      <c r="AAS9" s="91"/>
      <c r="AAT9" s="91"/>
      <c r="AAU9" s="91"/>
      <c r="AAV9" s="91"/>
      <c r="AAW9" s="91"/>
      <c r="AAX9" s="91"/>
      <c r="AAY9" s="91"/>
      <c r="AAZ9" s="91"/>
      <c r="ABA9" s="91"/>
      <c r="ABB9" s="91"/>
      <c r="ABC9" s="91"/>
      <c r="ABD9" s="91"/>
      <c r="ABE9" s="91"/>
      <c r="ABF9" s="91"/>
      <c r="ABG9" s="91"/>
      <c r="ABH9" s="91"/>
      <c r="ABI9" s="91"/>
      <c r="ABJ9" s="91"/>
      <c r="ABK9" s="91"/>
      <c r="ABL9" s="91"/>
      <c r="ABM9" s="91"/>
      <c r="ABN9" s="91"/>
      <c r="ABO9" s="91"/>
      <c r="ABP9" s="91"/>
      <c r="ABQ9" s="91"/>
      <c r="ABR9" s="91"/>
      <c r="ABS9" s="91"/>
      <c r="ABT9" s="91"/>
      <c r="ABU9" s="91"/>
      <c r="ABV9" s="91"/>
      <c r="ABW9" s="91"/>
      <c r="ABX9" s="91"/>
      <c r="ABY9" s="91"/>
      <c r="ABZ9" s="91"/>
      <c r="ACA9" s="91"/>
      <c r="ACB9" s="326">
        <f>ROUND(SUM(AAR9:ABC9),0)</f>
        <v>0</v>
      </c>
      <c r="ACC9" s="326">
        <f>ROUND(SUM(ABD9:ABO9),0)</f>
        <v>0</v>
      </c>
      <c r="ACD9" s="326">
        <f>ROUND(SUM(ABP9:ACA9),0)</f>
        <v>0</v>
      </c>
    </row>
    <row r="10" spans="1:758" s="93" customFormat="1">
      <c r="A10" s="160">
        <f>A9+1</f>
        <v>2</v>
      </c>
      <c r="B10" s="160" t="s">
        <v>301</v>
      </c>
      <c r="C10" s="44" t="s">
        <v>302</v>
      </c>
      <c r="D10" s="91">
        <v>0</v>
      </c>
      <c r="E10" s="91">
        <f t="shared" si="60"/>
        <v>0</v>
      </c>
      <c r="F10" s="91">
        <f t="shared" si="61"/>
        <v>0</v>
      </c>
      <c r="G10" s="91">
        <f t="shared" si="62"/>
        <v>0</v>
      </c>
      <c r="H10" s="91">
        <f t="shared" si="63"/>
        <v>0</v>
      </c>
      <c r="I10" s="91">
        <f t="shared" si="64"/>
        <v>0</v>
      </c>
      <c r="J10" s="91">
        <f t="shared" si="65"/>
        <v>0</v>
      </c>
      <c r="K10" s="91">
        <f t="shared" si="66"/>
        <v>0</v>
      </c>
      <c r="L10" s="91">
        <f t="shared" si="67"/>
        <v>0</v>
      </c>
      <c r="M10" s="91">
        <f t="shared" si="68"/>
        <v>0</v>
      </c>
      <c r="N10" s="91">
        <f t="shared" si="69"/>
        <v>0</v>
      </c>
      <c r="O10" s="91">
        <f t="shared" si="70"/>
        <v>0</v>
      </c>
      <c r="P10" s="91">
        <f t="shared" si="71"/>
        <v>0</v>
      </c>
      <c r="Q10" s="91">
        <f t="shared" si="72"/>
        <v>0</v>
      </c>
      <c r="R10" s="91">
        <f t="shared" si="73"/>
        <v>0</v>
      </c>
      <c r="S10" s="91">
        <f t="shared" si="74"/>
        <v>0</v>
      </c>
      <c r="T10" s="91">
        <f t="shared" si="75"/>
        <v>0</v>
      </c>
      <c r="U10" s="91">
        <f t="shared" si="76"/>
        <v>0</v>
      </c>
      <c r="V10" s="91">
        <f t="shared" si="77"/>
        <v>0</v>
      </c>
      <c r="W10" s="91">
        <f t="shared" si="78"/>
        <v>0</v>
      </c>
      <c r="X10" s="91">
        <f t="shared" si="79"/>
        <v>0</v>
      </c>
      <c r="Y10" s="91">
        <f t="shared" si="80"/>
        <v>0</v>
      </c>
      <c r="Z10" s="91">
        <f t="shared" si="81"/>
        <v>0</v>
      </c>
      <c r="AA10" s="91">
        <f t="shared" si="82"/>
        <v>0</v>
      </c>
      <c r="AB10" s="91">
        <f t="shared" si="83"/>
        <v>0</v>
      </c>
      <c r="AC10" s="91">
        <f t="shared" si="84"/>
        <v>0</v>
      </c>
      <c r="AD10" s="91">
        <f t="shared" si="85"/>
        <v>0</v>
      </c>
      <c r="AE10" s="91">
        <f t="shared" si="86"/>
        <v>0</v>
      </c>
      <c r="AF10" s="91">
        <f t="shared" si="87"/>
        <v>0</v>
      </c>
      <c r="AG10" s="91">
        <f t="shared" si="88"/>
        <v>0</v>
      </c>
      <c r="AH10" s="91">
        <f t="shared" si="89"/>
        <v>0</v>
      </c>
      <c r="AI10" s="91">
        <f t="shared" si="90"/>
        <v>0</v>
      </c>
      <c r="AJ10" s="91">
        <f t="shared" si="91"/>
        <v>0</v>
      </c>
      <c r="AK10" s="91">
        <f t="shared" si="92"/>
        <v>0</v>
      </c>
      <c r="AL10" s="91">
        <f t="shared" si="93"/>
        <v>0</v>
      </c>
      <c r="AM10" s="91">
        <f t="shared" si="94"/>
        <v>0</v>
      </c>
      <c r="AN10" s="91">
        <f t="shared" si="95"/>
        <v>0</v>
      </c>
      <c r="AO10" s="91">
        <f t="shared" si="96"/>
        <v>0</v>
      </c>
      <c r="AP10" s="91">
        <f t="shared" si="97"/>
        <v>0</v>
      </c>
      <c r="AQ10" s="91">
        <f t="shared" si="98"/>
        <v>0</v>
      </c>
      <c r="AR10" s="91">
        <f t="shared" si="99"/>
        <v>0</v>
      </c>
      <c r="AS10" s="91">
        <f t="shared" si="100"/>
        <v>0</v>
      </c>
      <c r="AT10" s="91">
        <f t="shared" si="101"/>
        <v>0</v>
      </c>
      <c r="AU10" s="91">
        <f t="shared" si="102"/>
        <v>0</v>
      </c>
      <c r="AV10" s="91">
        <f t="shared" si="103"/>
        <v>0</v>
      </c>
      <c r="AW10" s="91">
        <f t="shared" si="104"/>
        <v>0</v>
      </c>
      <c r="AX10" s="91">
        <v>0</v>
      </c>
      <c r="AY10" s="91">
        <f t="shared" ref="AY10:AY41" si="144">+AX10+GT10+MO10+SJ10+YE10</f>
        <v>0</v>
      </c>
      <c r="AZ10" s="91">
        <f t="shared" ref="AZ10:AZ41" si="145">+AY10+GU10+MP10+SK10+YF10</f>
        <v>0</v>
      </c>
      <c r="BA10" s="91">
        <f t="shared" ref="BA10:BA41" si="146">+AZ10+GV10+MQ10+SL10+YG10</f>
        <v>0</v>
      </c>
      <c r="BB10" s="91">
        <f t="shared" ref="BB10:BB41" si="147">+BA10+GW10+MR10+SM10+YH10</f>
        <v>0</v>
      </c>
      <c r="BC10" s="91">
        <f t="shared" ref="BC10:BC41" si="148">+BB10+GX10+MS10+SN10+YI10</f>
        <v>0</v>
      </c>
      <c r="BD10" s="91">
        <f t="shared" ref="BD10:BD41" si="149">+BC10+GY10+MT10+SO10+YJ10</f>
        <v>0</v>
      </c>
      <c r="BE10" s="91">
        <f t="shared" ref="BE10:BE41" si="150">+BD10+GZ10+MU10+SP10+YK10</f>
        <v>0</v>
      </c>
      <c r="BF10" s="91">
        <f t="shared" ref="BF10:BF41" si="151">+BE10+HA10+MV10+SQ10+YL10</f>
        <v>0</v>
      </c>
      <c r="BG10" s="91">
        <f t="shared" ref="BG10:BG41" si="152">+BF10+HB10+MW10+SR10+YM10</f>
        <v>0</v>
      </c>
      <c r="BH10" s="91">
        <f t="shared" ref="BH10:BH41" si="153">+BG10+HC10+MX10+SS10+YN10</f>
        <v>0</v>
      </c>
      <c r="BI10" s="91">
        <f t="shared" ref="BI10:BI41" si="154">+BH10+HD10+MY10+ST10+YO10</f>
        <v>0</v>
      </c>
      <c r="BJ10" s="91">
        <f t="shared" ref="BJ10:BJ41" si="155">+BI10+HE10+MZ10+SU10+YP10</f>
        <v>0</v>
      </c>
      <c r="BK10" s="91">
        <f t="shared" ref="BK10:BK41" si="156">+BJ10+HF10+NA10+SV10+YQ10</f>
        <v>0</v>
      </c>
      <c r="BL10" s="91">
        <f t="shared" ref="BL10:BL41" si="157">+BK10+HG10+NB10+SW10+YR10</f>
        <v>0</v>
      </c>
      <c r="BM10" s="91">
        <f t="shared" ref="BM10:BM41" si="158">+BL10+HH10+NC10+SX10+YS10</f>
        <v>0</v>
      </c>
      <c r="BN10" s="91">
        <f t="shared" ref="BN10:BN41" si="159">+BM10+HI10+ND10+SY10+YT10</f>
        <v>0</v>
      </c>
      <c r="BO10" s="91">
        <f t="shared" ref="BO10:BO41" si="160">+BN10+HJ10+NE10+SZ10+YU10</f>
        <v>0</v>
      </c>
      <c r="BP10" s="91">
        <f t="shared" ref="BP10:BP41" si="161">+BO10+HK10+NF10+TA10+YV10</f>
        <v>0</v>
      </c>
      <c r="BQ10" s="91">
        <f t="shared" ref="BQ10:BQ41" si="162">+BP10+HL10+NG10+TB10+YW10</f>
        <v>0</v>
      </c>
      <c r="BR10" s="91">
        <f t="shared" ref="BR10:BR41" si="163">+BQ10+HM10+NH10+TC10+YX10</f>
        <v>0</v>
      </c>
      <c r="BS10" s="91">
        <f t="shared" ref="BS10:BS41" si="164">+BR10+HN10+NI10+TD10+YY10</f>
        <v>0</v>
      </c>
      <c r="BT10" s="91">
        <f t="shared" ref="BT10:BT41" si="165">+BS10+HO10+NJ10+TE10+YZ10</f>
        <v>0</v>
      </c>
      <c r="BU10" s="91">
        <f t="shared" ref="BU10:BU41" si="166">+BT10+HP10+NK10+TF10+ZA10</f>
        <v>0</v>
      </c>
      <c r="BV10" s="91">
        <f t="shared" ref="BV10:BV41" si="167">+BU10+HQ10+NL10+TG10+ZB10</f>
        <v>0</v>
      </c>
      <c r="BW10" s="91">
        <f t="shared" ref="BW10:BW41" si="168">+BV10+HR10+NM10+TH10+ZC10</f>
        <v>0</v>
      </c>
      <c r="BX10" s="91">
        <f t="shared" ref="BX10:BX41" si="169">+BW10+HS10+NN10+TI10+ZD10</f>
        <v>0</v>
      </c>
      <c r="BY10" s="91">
        <f t="shared" ref="BY10:BY41" si="170">+BX10+HT10+NO10+TJ10+ZE10</f>
        <v>0</v>
      </c>
      <c r="BZ10" s="91">
        <f t="shared" ref="BZ10:BZ41" si="171">+BY10+HU10+NP10+TK10+ZF10</f>
        <v>0</v>
      </c>
      <c r="CA10" s="91">
        <f t="shared" ref="CA10:CA41" si="172">+BZ10+HV10+NQ10+TL10+ZG10</f>
        <v>0</v>
      </c>
      <c r="CB10" s="91">
        <f t="shared" ref="CB10:CB41" si="173">+CA10+HW10+NR10+TM10+ZH10</f>
        <v>0</v>
      </c>
      <c r="CC10" s="91">
        <f t="shared" ref="CC10:CC41" si="174">+CB10+HX10+NS10+TN10+ZI10</f>
        <v>0</v>
      </c>
      <c r="CD10" s="91">
        <f t="shared" ref="CD10:CD41" si="175">+CC10+HY10+NT10+TO10+ZJ10</f>
        <v>0</v>
      </c>
      <c r="CE10" s="91">
        <f t="shared" ref="CE10:CE41" si="176">+CD10+HZ10+NU10+TP10+ZK10</f>
        <v>0</v>
      </c>
      <c r="CF10" s="91">
        <f t="shared" ref="CF10:CF41" si="177">+CE10+IA10+NV10+TQ10+ZL10</f>
        <v>0</v>
      </c>
      <c r="CG10" s="91">
        <f t="shared" ref="CG10:CG41" si="178">+CF10+IB10+NW10+TR10+ZM10</f>
        <v>0</v>
      </c>
      <c r="CH10" s="91">
        <f t="shared" ref="CH10:CH41" si="179">+CG10+IC10+NX10+TS10+ZN10</f>
        <v>0</v>
      </c>
      <c r="CI10" s="91">
        <f t="shared" ref="CI10:CI41" si="180">+CH10+ID10+NY10+TT10+ZO10</f>
        <v>0</v>
      </c>
      <c r="CJ10" s="91">
        <f t="shared" ref="CJ10:CJ41" si="181">+CI10+IE10+NZ10+TU10+ZP10</f>
        <v>0</v>
      </c>
      <c r="CK10" s="91">
        <f t="shared" ref="CK10:CK41" si="182">+CJ10+IF10+OA10+TV10+ZQ10</f>
        <v>0</v>
      </c>
      <c r="CL10" s="91">
        <f t="shared" ref="CL10:CL41" si="183">+CK10+IG10+OB10+TW10+ZR10</f>
        <v>0</v>
      </c>
      <c r="CM10" s="91">
        <f t="shared" ref="CM10:CM41" si="184">+CL10+IH10+OC10+TX10+ZS10</f>
        <v>0</v>
      </c>
      <c r="CN10" s="91">
        <f t="shared" ref="CN10:CN41" si="185">+CM10+II10+OD10+TY10+ZT10</f>
        <v>0</v>
      </c>
      <c r="CO10" s="91">
        <f t="shared" ref="CO10:CO41" si="186">+CN10+IJ10+OE10+TZ10+ZU10</f>
        <v>0</v>
      </c>
      <c r="CP10" s="91">
        <f t="shared" ref="CP10:CP41" si="187">+CO10+IK10+OF10+UA10+ZV10</f>
        <v>0</v>
      </c>
      <c r="CQ10" s="91">
        <f t="shared" ref="CQ10:CQ41" ca="1" si="188">+CP10+IL10+OG10+UB10+ZW10</f>
        <v>0</v>
      </c>
      <c r="CR10" s="91">
        <f t="shared" ref="CR10:CR41" ca="1" si="189">+CQ10+IM10+OH10+UC10+ZX10</f>
        <v>0</v>
      </c>
      <c r="CS10" s="91">
        <f t="shared" ref="CS10:CS41" ca="1" si="190">+CR10+IN10+OI10+UD10+ZY10</f>
        <v>0</v>
      </c>
      <c r="CT10" s="91">
        <f t="shared" ref="CT10:CT41" ca="1" si="191">+CS10+IO10+OJ10+UE10+ZZ10</f>
        <v>0</v>
      </c>
      <c r="CU10" s="91">
        <f t="shared" ref="CU10:CU41" ca="1" si="192">+CT10+IP10+OK10+UF10+AAA10</f>
        <v>0</v>
      </c>
      <c r="CV10" s="91">
        <f t="shared" ref="CV10:CV41" ca="1" si="193">+CU10+IQ10+OL10+UG10+AAB10</f>
        <v>0</v>
      </c>
      <c r="CW10" s="91">
        <f t="shared" ref="CW10:CW41" ca="1" si="194">+CV10+IR10+OM10+UH10+AAC10</f>
        <v>0</v>
      </c>
      <c r="CX10" s="91">
        <f t="shared" ref="CX10:CX41" ca="1" si="195">+CW10+IS10+ON10+UI10+AAD10</f>
        <v>0</v>
      </c>
      <c r="CY10" s="91">
        <f t="shared" ref="CY10:CY41" ca="1" si="196">+CX10+IT10+OO10+UJ10+AAE10</f>
        <v>0</v>
      </c>
      <c r="CZ10" s="91">
        <f t="shared" ref="CZ10:CZ41" ca="1" si="197">+CY10+IU10+OP10+UK10+AAF10</f>
        <v>0</v>
      </c>
      <c r="DA10" s="91">
        <f t="shared" ref="DA10:DA41" ca="1" si="198">+CZ10+IV10+OQ10+UL10+AAG10</f>
        <v>0</v>
      </c>
      <c r="DB10" s="91">
        <f t="shared" ref="DB10:DB41" ca="1" si="199">+DA10+IW10+OR10+UM10+AAH10</f>
        <v>0</v>
      </c>
      <c r="DC10" s="91">
        <f t="shared" ref="DC10:DC41" ca="1" si="200">+DB10+IX10+OS10+UN10+AAI10</f>
        <v>0</v>
      </c>
      <c r="DD10" s="91">
        <f t="shared" ref="DD10:DD41" ca="1" si="201">+DC10+IY10+OT10+UO10+AAJ10</f>
        <v>0</v>
      </c>
      <c r="DE10" s="91">
        <f t="shared" ref="DE10:DE69" ca="1" si="202">+DD10+IZ10+OU10+UP10+AAK10</f>
        <v>0</v>
      </c>
      <c r="DF10" s="91">
        <f t="shared" ref="DF10:DF70" ca="1" si="203">+DE10+JA10+OV10+UQ10+AAL10</f>
        <v>0</v>
      </c>
      <c r="DG10" s="91">
        <f t="shared" ref="DG10:DG70" ca="1" si="204">+DF10+JB10+OW10+UR10+AAM10</f>
        <v>0</v>
      </c>
      <c r="DH10" s="91">
        <f t="shared" ref="DH10:DH70" ca="1" si="205">+DG10+JC10+OX10+US10+AAN10</f>
        <v>0</v>
      </c>
      <c r="DI10" s="91">
        <f t="shared" ref="DI10:DI70" ca="1" si="206">+DH10+JD10+OY10+UT10+AAO10</f>
        <v>0</v>
      </c>
      <c r="DJ10" s="91">
        <f t="shared" ref="DJ10:DJ70" ca="1" si="207">+DI10+JE10+OZ10+UU10+AAP10</f>
        <v>0</v>
      </c>
      <c r="DK10" s="91">
        <f t="shared" ref="DK10:DK70" ca="1" si="208">+DJ10+JF10+PA10+UV10+AAQ10</f>
        <v>0</v>
      </c>
      <c r="DL10" s="91">
        <f t="shared" ca="1" si="108"/>
        <v>0</v>
      </c>
      <c r="DM10" s="91">
        <f t="shared" ca="1" si="109"/>
        <v>0</v>
      </c>
      <c r="DN10" s="91">
        <f t="shared" ca="1" si="110"/>
        <v>0</v>
      </c>
      <c r="DO10" s="91">
        <f t="shared" ca="1" si="111"/>
        <v>0</v>
      </c>
      <c r="DP10" s="91">
        <f t="shared" ca="1" si="112"/>
        <v>0</v>
      </c>
      <c r="DQ10" s="91">
        <f t="shared" ca="1" si="113"/>
        <v>0</v>
      </c>
      <c r="DR10" s="91">
        <f t="shared" ca="1" si="114"/>
        <v>0</v>
      </c>
      <c r="DS10" s="91">
        <f t="shared" ca="1" si="115"/>
        <v>0</v>
      </c>
      <c r="DT10" s="91">
        <f t="shared" ca="1" si="116"/>
        <v>0</v>
      </c>
      <c r="DU10" s="91">
        <f t="shared" ca="1" si="117"/>
        <v>0</v>
      </c>
      <c r="DV10" s="91">
        <f t="shared" ca="1" si="118"/>
        <v>0</v>
      </c>
      <c r="DW10" s="91">
        <f t="shared" ca="1" si="119"/>
        <v>0</v>
      </c>
      <c r="DX10" s="91">
        <f t="shared" ca="1" si="120"/>
        <v>0</v>
      </c>
      <c r="DY10" s="91">
        <f t="shared" ca="1" si="121"/>
        <v>0</v>
      </c>
      <c r="DZ10" s="91">
        <f t="shared" ca="1" si="122"/>
        <v>0</v>
      </c>
      <c r="EA10" s="91">
        <f t="shared" ca="1" si="123"/>
        <v>0</v>
      </c>
      <c r="EB10" s="91">
        <f t="shared" ca="1" si="124"/>
        <v>0</v>
      </c>
      <c r="EC10" s="91">
        <f t="shared" ca="1" si="125"/>
        <v>0</v>
      </c>
      <c r="ED10" s="91">
        <f t="shared" ca="1" si="126"/>
        <v>0</v>
      </c>
      <c r="EE10" s="91">
        <f t="shared" ca="1" si="127"/>
        <v>0</v>
      </c>
      <c r="EF10" s="91">
        <f t="shared" ca="1" si="128"/>
        <v>0</v>
      </c>
      <c r="EG10" s="91">
        <f t="shared" ca="1" si="129"/>
        <v>0</v>
      </c>
      <c r="EH10" s="91">
        <f t="shared" ca="1" si="130"/>
        <v>0</v>
      </c>
      <c r="EI10" s="91">
        <f t="shared" ca="1" si="131"/>
        <v>0</v>
      </c>
      <c r="EJ10" s="91">
        <f t="shared" ca="1" si="132"/>
        <v>0</v>
      </c>
      <c r="EK10" s="91">
        <f t="shared" ca="1" si="133"/>
        <v>0</v>
      </c>
      <c r="EL10" s="91">
        <f t="shared" ca="1" si="134"/>
        <v>0</v>
      </c>
      <c r="EM10" s="91">
        <f t="shared" ca="1" si="135"/>
        <v>0</v>
      </c>
      <c r="EN10" s="91">
        <f t="shared" ca="1" si="136"/>
        <v>0</v>
      </c>
      <c r="EO10" s="91">
        <f t="shared" ca="1" si="137"/>
        <v>0</v>
      </c>
      <c r="EP10" s="91">
        <f t="shared" ca="1" si="138"/>
        <v>0</v>
      </c>
      <c r="EQ10" s="91">
        <f t="shared" ca="1" si="139"/>
        <v>0</v>
      </c>
      <c r="ER10" s="91">
        <f t="shared" ca="1" si="140"/>
        <v>0</v>
      </c>
      <c r="ES10" s="91">
        <f t="shared" ca="1" si="141"/>
        <v>0</v>
      </c>
      <c r="ET10" s="91">
        <f t="shared" ca="1" si="142"/>
        <v>0</v>
      </c>
      <c r="EU10" s="91">
        <f t="shared" ca="1" si="143"/>
        <v>0</v>
      </c>
      <c r="EV10" s="169">
        <f ca="1">ROUND(AVERAGE(DK10:DW10),0)</f>
        <v>0</v>
      </c>
      <c r="EW10" s="169">
        <f t="shared" ref="EW10:EW70" ca="1" si="209">ROUND(AVERAGE(DW10:EI10),0)</f>
        <v>0</v>
      </c>
      <c r="EX10" s="169">
        <f t="shared" ref="EX10:EX69" ca="1" si="210">ROUND(AVERAGE(EI10:EU10),0)</f>
        <v>0</v>
      </c>
      <c r="EY10" s="55">
        <v>0</v>
      </c>
      <c r="EZ10" s="91">
        <v>0</v>
      </c>
      <c r="FA10" s="91">
        <v>0</v>
      </c>
      <c r="FB10" s="91">
        <v>0</v>
      </c>
      <c r="FC10" s="91">
        <v>0</v>
      </c>
      <c r="FD10" s="91">
        <v>0</v>
      </c>
      <c r="FE10" s="91">
        <v>0</v>
      </c>
      <c r="FF10" s="91">
        <v>0</v>
      </c>
      <c r="FG10" s="91">
        <v>0</v>
      </c>
      <c r="FH10" s="91">
        <v>0</v>
      </c>
      <c r="FI10" s="91">
        <v>0</v>
      </c>
      <c r="FJ10" s="91">
        <v>0</v>
      </c>
      <c r="FK10" s="91">
        <v>0</v>
      </c>
      <c r="FL10" s="91">
        <v>0</v>
      </c>
      <c r="FM10" s="91">
        <v>0</v>
      </c>
      <c r="FN10" s="91">
        <v>0</v>
      </c>
      <c r="FO10" s="91">
        <v>0</v>
      </c>
      <c r="FP10" s="91">
        <v>0</v>
      </c>
      <c r="FQ10" s="91">
        <v>0</v>
      </c>
      <c r="FR10" s="91">
        <v>0</v>
      </c>
      <c r="FS10" s="91">
        <v>0</v>
      </c>
      <c r="FT10" s="91">
        <v>0</v>
      </c>
      <c r="FU10" s="91">
        <v>0</v>
      </c>
      <c r="FV10" s="91">
        <v>0</v>
      </c>
      <c r="FW10" s="91">
        <v>0</v>
      </c>
      <c r="FX10" s="91">
        <v>0</v>
      </c>
      <c r="FY10" s="91">
        <v>0</v>
      </c>
      <c r="FZ10" s="91">
        <v>0</v>
      </c>
      <c r="GA10" s="91">
        <v>0</v>
      </c>
      <c r="GB10" s="91">
        <v>0</v>
      </c>
      <c r="GC10" s="91">
        <v>0</v>
      </c>
      <c r="GD10" s="91">
        <v>0</v>
      </c>
      <c r="GE10" s="91">
        <v>0</v>
      </c>
      <c r="GF10" s="91">
        <v>0</v>
      </c>
      <c r="GG10" s="91">
        <v>0</v>
      </c>
      <c r="GH10" s="91">
        <v>0</v>
      </c>
      <c r="GI10" s="91">
        <v>0</v>
      </c>
      <c r="GJ10" s="91">
        <v>0</v>
      </c>
      <c r="GK10" s="91">
        <v>0</v>
      </c>
      <c r="GL10" s="91">
        <v>0</v>
      </c>
      <c r="GM10" s="91">
        <v>0</v>
      </c>
      <c r="GN10" s="91">
        <v>0</v>
      </c>
      <c r="GO10" s="91">
        <v>0</v>
      </c>
      <c r="GP10" s="91">
        <v>0</v>
      </c>
      <c r="GQ10" s="91">
        <v>0</v>
      </c>
      <c r="GR10" s="91">
        <v>0</v>
      </c>
      <c r="GS10" s="91"/>
      <c r="GT10" s="91"/>
      <c r="GU10" s="91"/>
      <c r="GV10" s="91"/>
      <c r="GW10" s="91"/>
      <c r="GX10" s="91"/>
      <c r="GY10" s="91">
        <v>0</v>
      </c>
      <c r="GZ10" s="91">
        <v>0</v>
      </c>
      <c r="HA10" s="91">
        <v>0</v>
      </c>
      <c r="HB10" s="91">
        <v>0</v>
      </c>
      <c r="HC10" s="91">
        <v>0</v>
      </c>
      <c r="HD10" s="91">
        <v>0</v>
      </c>
      <c r="HE10" s="91">
        <v>0</v>
      </c>
      <c r="HF10" s="91">
        <v>0</v>
      </c>
      <c r="HG10" s="91">
        <v>0</v>
      </c>
      <c r="HH10" s="91">
        <v>0</v>
      </c>
      <c r="HI10" s="91">
        <v>0</v>
      </c>
      <c r="HJ10" s="91">
        <v>0</v>
      </c>
      <c r="HK10" s="91"/>
      <c r="HL10" s="91"/>
      <c r="HM10" s="91"/>
      <c r="HN10" s="91">
        <v>0</v>
      </c>
      <c r="HO10" s="91">
        <v>0</v>
      </c>
      <c r="HP10" s="91">
        <v>0</v>
      </c>
      <c r="HQ10" s="91"/>
      <c r="HR10" s="91"/>
      <c r="HS10" s="91"/>
      <c r="HT10" s="91"/>
      <c r="HU10" s="91"/>
      <c r="HV10" s="91"/>
      <c r="HW10" s="91">
        <v>0</v>
      </c>
      <c r="HX10" s="91">
        <v>0</v>
      </c>
      <c r="HY10" s="91">
        <v>0</v>
      </c>
      <c r="HZ10" s="91"/>
      <c r="IA10" s="91"/>
      <c r="IB10" s="91">
        <f>IF('WP 2-1-4 Plant Details'!ZM10&gt;0,('WP 2-1-4 Plant Details'!CF10+'Schedule 6'!$F10)*'WP 2-2-1 Accum Res'!$EY10/12,0)</f>
        <v>0</v>
      </c>
      <c r="IC10" s="91">
        <f>IF('WP 2-1-4 Plant Details'!ZN10&gt;0,('WP 2-1-4 Plant Details'!CG10+'Schedule 6'!$F10)*'WP 2-2-1 Accum Res'!$EY10/12,0)</f>
        <v>0</v>
      </c>
      <c r="ID10" s="91"/>
      <c r="IE10" s="91"/>
      <c r="IF10" s="91"/>
      <c r="IG10" s="91"/>
      <c r="IH10" s="91"/>
      <c r="II10" s="91"/>
      <c r="IJ10" s="91"/>
      <c r="IK10" s="91"/>
      <c r="IL10" s="91">
        <f>IF('WP 2-1-4 Plant Details'!ZW10&gt;0,('WP 2-1-4 Plant Details'!CP10+'Schedule 6'!$F10)*'WP 2-2-1 Accum Res'!$EY10/12,0)</f>
        <v>0</v>
      </c>
      <c r="IM10" s="91">
        <f ca="1">IF('WP 2-1-4 Plant Details'!ZX10&gt;0,('WP 2-1-4 Plant Details'!CQ10+'Schedule 6'!$F10)*'WP 2-2-1 Accum Res'!$EY10/12,0)</f>
        <v>0</v>
      </c>
      <c r="IN10" s="91"/>
      <c r="IO10" s="91">
        <f ca="1">IF('WP 2-1-4 Plant Details'!ZZ10&gt;0,('WP 2-1-4 Plant Details'!CS10+'Schedule 6'!$F10)*'WP 2-2-1 Accum Res'!$EY10/12,0)</f>
        <v>0</v>
      </c>
      <c r="IP10" s="91"/>
      <c r="IQ10" s="91"/>
      <c r="IR10" s="91"/>
      <c r="IS10" s="91"/>
      <c r="IT10" s="91"/>
      <c r="IU10" s="91"/>
      <c r="IV10" s="91"/>
      <c r="IW10" s="91"/>
      <c r="IX10" s="91">
        <v>0</v>
      </c>
      <c r="IY10" s="91">
        <v>0</v>
      </c>
      <c r="IZ10" s="91"/>
      <c r="JA10" s="91">
        <f ca="1">IF('WP 2-1-4 Plant Details'!AAL10&gt;0,('WP 2-1-4 Plant Details'!DE10+'Schedule 6'!$F10)*'WP 2-2-1 Accum Res'!$EY10/12,0)</f>
        <v>0</v>
      </c>
      <c r="JB10" s="91">
        <f ca="1">IF('WP 2-1-4 Plant Details'!AAM10&gt;0,('WP 2-1-4 Plant Details'!DF10+'Schedule 6'!$F10)*'WP 2-2-1 Accum Res'!$EY10/12,0)</f>
        <v>0</v>
      </c>
      <c r="JC10" s="91">
        <f ca="1">IF('WP 2-1-4 Plant Details'!AAN10&gt;0,('WP 2-1-4 Plant Details'!DG10+'Schedule 6'!$F10)*'WP 2-2-1 Accum Res'!$EY10/12,0)</f>
        <v>0</v>
      </c>
      <c r="JD10" s="91">
        <f ca="1">IF('WP 2-1-4 Plant Details'!AAO10&gt;0,('WP 2-1-4 Plant Details'!DH10+'Schedule 6'!$F10)*'WP 2-2-1 Accum Res'!$EY10/12,0)</f>
        <v>0</v>
      </c>
      <c r="JE10" s="91">
        <f ca="1">IF('WP 2-1-4 Plant Details'!AAP10&gt;0,('WP 2-1-4 Plant Details'!DI10+'Schedule 6'!$F10)*'WP 2-2-1 Accum Res'!$EY10/12,0)</f>
        <v>0</v>
      </c>
      <c r="JF10" s="91">
        <f ca="1">IF('WP 2-1-4 Plant Details'!AAQ10&gt;0,('WP 2-1-4 Plant Details'!DJ10+'Schedule 6'!$F10)*'WP 2-2-1 Accum Res'!$EY10/12,0)</f>
        <v>0</v>
      </c>
      <c r="JG10" s="91">
        <f ca="1">IF('WP 2-1-4 Plant Details'!AAR10&gt;0,('WP 2-1-4 Plant Details'!DK10+'Schedule 6'!$F10)*'WP 2-2-1 Accum Res'!$EY10/12,0)</f>
        <v>0</v>
      </c>
      <c r="JH10" s="91">
        <f ca="1">IF('WP 2-1-4 Plant Details'!AAS10&gt;0,('WP 2-1-4 Plant Details'!DL10+'Schedule 6'!$F10)*'WP 2-2-1 Accum Res'!$EY10/12,0)</f>
        <v>0</v>
      </c>
      <c r="JI10" s="91">
        <f ca="1">IF('WP 2-1-4 Plant Details'!AAT10&gt;0,('WP 2-1-4 Plant Details'!DM10+'Schedule 6'!$F10)*'WP 2-2-1 Accum Res'!$EY10/12,0)</f>
        <v>0</v>
      </c>
      <c r="JJ10" s="91">
        <f ca="1">IF('WP 2-1-4 Plant Details'!AAU10&gt;0,('WP 2-1-4 Plant Details'!DN10+'Schedule 6'!$F10)*'WP 2-2-1 Accum Res'!$EY10/12,0)</f>
        <v>0</v>
      </c>
      <c r="JK10" s="91">
        <f ca="1">IF('WP 2-1-4 Plant Details'!AAV10&gt;0,('WP 2-1-4 Plant Details'!DO10+'Schedule 6'!$F10)*'WP 2-2-1 Accum Res'!$EY10/12,0)</f>
        <v>0</v>
      </c>
      <c r="JL10" s="91">
        <f ca="1">IF('WP 2-1-4 Plant Details'!AAW10&gt;0,('WP 2-1-4 Plant Details'!DP10+'Schedule 6'!$F10)*'WP 2-2-1 Accum Res'!$EY10/12,0)</f>
        <v>0</v>
      </c>
      <c r="JM10" s="91">
        <f ca="1">IF('WP 2-1-4 Plant Details'!AAX10&gt;0,('WP 2-1-4 Plant Details'!DQ10+'Schedule 6'!$F10)*'WP 2-2-1 Accum Res'!$EY10/12,0)</f>
        <v>0</v>
      </c>
      <c r="JN10" s="91">
        <f ca="1">IF('WP 2-1-4 Plant Details'!AAY10&gt;0,('WP 2-1-4 Plant Details'!DR10+'Schedule 6'!$F10)*'WP 2-2-1 Accum Res'!$EY10/12,0)</f>
        <v>0</v>
      </c>
      <c r="JO10" s="91">
        <f ca="1">IF('WP 2-1-4 Plant Details'!AAZ10&gt;0,('WP 2-1-4 Plant Details'!DS10+'Schedule 6'!$F10)*'WP 2-2-1 Accum Res'!$EY10/12,0)</f>
        <v>0</v>
      </c>
      <c r="JP10" s="91">
        <f ca="1">IF('WP 2-1-4 Plant Details'!ABA10&gt;0,('WP 2-1-4 Plant Details'!DT10+'Schedule 6'!$F10)*'WP 2-2-1 Accum Res'!$EY10/12,0)</f>
        <v>0</v>
      </c>
      <c r="JQ10" s="91">
        <f ca="1">IF('WP 2-1-4 Plant Details'!ABB10&gt;0,('WP 2-1-4 Plant Details'!DU10+'Schedule 6'!$F10)*'WP 2-2-1 Accum Res'!$EY10/12,0)</f>
        <v>0</v>
      </c>
      <c r="JR10" s="91">
        <f ca="1">IF('WP 2-1-4 Plant Details'!ABC10&gt;0,('WP 2-1-4 Plant Details'!DV10+'Schedule 6'!$F10)*'WP 2-2-1 Accum Res'!$EY10/12,0)</f>
        <v>0</v>
      </c>
      <c r="JS10" s="91">
        <f ca="1">IF('WP 2-1-4 Plant Details'!ABD10&gt;0,('WP 2-1-4 Plant Details'!DW10+'Schedule 6'!$F10)*'WP 2-2-1 Accum Res'!$EY10/12,0)</f>
        <v>0</v>
      </c>
      <c r="JT10" s="91">
        <f ca="1">IF('WP 2-1-4 Plant Details'!ABE10&gt;0,('WP 2-1-4 Plant Details'!DX10+'Schedule 6'!$F10)*'WP 2-2-1 Accum Res'!$EY10/12,0)</f>
        <v>0</v>
      </c>
      <c r="JU10" s="91">
        <f ca="1">IF('WP 2-1-4 Plant Details'!ABF10&gt;0,('WP 2-1-4 Plant Details'!DY10+'Schedule 6'!$F10)*'WP 2-2-1 Accum Res'!$EY10/12,0)</f>
        <v>0</v>
      </c>
      <c r="JV10" s="91">
        <f ca="1">IF('WP 2-1-4 Plant Details'!ABG10&gt;0,('WP 2-1-4 Plant Details'!DZ10+'Schedule 6'!$F10)*'WP 2-2-1 Accum Res'!$EY10/12,0)</f>
        <v>0</v>
      </c>
      <c r="JW10" s="91">
        <f ca="1">IF('WP 2-1-4 Plant Details'!ABH10&gt;0,('WP 2-1-4 Plant Details'!EA10+'Schedule 6'!$F10)*'WP 2-2-1 Accum Res'!$EY10/12,0)</f>
        <v>0</v>
      </c>
      <c r="JX10" s="91">
        <f ca="1">IF('WP 2-1-4 Plant Details'!ABI10&gt;0,('WP 2-1-4 Plant Details'!EB10+'Schedule 6'!$F10)*'WP 2-2-1 Accum Res'!$EY10/12,0)</f>
        <v>0</v>
      </c>
      <c r="JY10" s="91">
        <f ca="1">IF('WP 2-1-4 Plant Details'!ABJ10&gt;0,('WP 2-1-4 Plant Details'!EC10+'Schedule 6'!$F10)*'WP 2-2-1 Accum Res'!$EY10/12,0)</f>
        <v>0</v>
      </c>
      <c r="JZ10" s="91">
        <f ca="1">IF('WP 2-1-4 Plant Details'!ABK10&gt;0,('WP 2-1-4 Plant Details'!ED10+'Schedule 6'!$F10)*'WP 2-2-1 Accum Res'!$EY10/12,0)</f>
        <v>0</v>
      </c>
      <c r="KA10" s="91">
        <f ca="1">IF('WP 2-1-4 Plant Details'!ABL10&gt;0,('WP 2-1-4 Plant Details'!EE10+'Schedule 6'!$F10)*'WP 2-2-1 Accum Res'!$EY10/12,0)</f>
        <v>0</v>
      </c>
      <c r="KB10" s="91">
        <f ca="1">IF('WP 2-1-4 Plant Details'!ABM10&gt;0,('WP 2-1-4 Plant Details'!EF10+'Schedule 6'!$F10)*'WP 2-2-1 Accum Res'!$EY10/12,0)</f>
        <v>0</v>
      </c>
      <c r="KC10" s="91">
        <f ca="1">IF('WP 2-1-4 Plant Details'!ABN10&gt;0,('WP 2-1-4 Plant Details'!EG10+'Schedule 6'!$F10)*'WP 2-2-1 Accum Res'!$EY10/12,0)</f>
        <v>0</v>
      </c>
      <c r="KD10" s="91">
        <f ca="1">IF('WP 2-1-4 Plant Details'!ABO10&gt;0,('WP 2-1-4 Plant Details'!EH10+'Schedule 6'!$F10)*'WP 2-2-1 Accum Res'!$EY10/12,0)</f>
        <v>0</v>
      </c>
      <c r="KE10" s="91">
        <f ca="1">IF('WP 2-1-4 Plant Details'!ABP10&gt;0,('WP 2-1-4 Plant Details'!EI10+'Schedule 6'!$F10)*'WP 2-2-1 Accum Res'!$EY10/12,0)</f>
        <v>0</v>
      </c>
      <c r="KF10" s="91">
        <f ca="1">IF('WP 2-1-4 Plant Details'!ABQ10&gt;0,('WP 2-1-4 Plant Details'!EJ10+'Schedule 6'!$F10)*'WP 2-2-1 Accum Res'!$EY10/12,0)</f>
        <v>0</v>
      </c>
      <c r="KG10" s="91">
        <f ca="1">IF('WP 2-1-4 Plant Details'!ABR10&gt;0,('WP 2-1-4 Plant Details'!EK10+'Schedule 6'!$F10)*'WP 2-2-1 Accum Res'!$EY10/12,0)</f>
        <v>0</v>
      </c>
      <c r="KH10" s="91">
        <f ca="1">IF('WP 2-1-4 Plant Details'!ABS10&gt;0,('WP 2-1-4 Plant Details'!EL10+'Schedule 6'!$F10)*'WP 2-2-1 Accum Res'!$EY10/12,0)</f>
        <v>0</v>
      </c>
      <c r="KI10" s="91">
        <f ca="1">IF('WP 2-1-4 Plant Details'!ABT10&gt;0,('WP 2-1-4 Plant Details'!EM10+'Schedule 6'!$F10)*'WP 2-2-1 Accum Res'!$EY10/12,0)</f>
        <v>0</v>
      </c>
      <c r="KJ10" s="91">
        <f ca="1">IF('WP 2-1-4 Plant Details'!ABU10&gt;0,('WP 2-1-4 Plant Details'!EN10+'Schedule 6'!$F10)*'WP 2-2-1 Accum Res'!$EY10/12,0)</f>
        <v>0</v>
      </c>
      <c r="KK10" s="91">
        <f ca="1">IF('WP 2-1-4 Plant Details'!ABV10&gt;0,('WP 2-1-4 Plant Details'!EO10+'Schedule 6'!$F10)*'WP 2-2-1 Accum Res'!$EY10/12,0)</f>
        <v>0</v>
      </c>
      <c r="KL10" s="91">
        <f ca="1">IF('WP 2-1-4 Plant Details'!ABW10&gt;0,('WP 2-1-4 Plant Details'!EP10+'Schedule 6'!$F10)*'WP 2-2-1 Accum Res'!$EY10/12,0)</f>
        <v>0</v>
      </c>
      <c r="KM10" s="91">
        <f ca="1">IF('WP 2-1-4 Plant Details'!ABX10&gt;0,('WP 2-1-4 Plant Details'!EQ10+'Schedule 6'!$F10)*'WP 2-2-1 Accum Res'!$EY10/12,0)</f>
        <v>0</v>
      </c>
      <c r="KN10" s="91">
        <f ca="1">IF('WP 2-1-4 Plant Details'!ABY10&gt;0,('WP 2-1-4 Plant Details'!ER10+'Schedule 6'!$F10)*'WP 2-2-1 Accum Res'!$EY10/12,0)</f>
        <v>0</v>
      </c>
      <c r="KO10" s="91">
        <f ca="1">IF('WP 2-1-4 Plant Details'!ABZ10&gt;0,('WP 2-1-4 Plant Details'!ES10+'Schedule 6'!$F10)*'WP 2-2-1 Accum Res'!$EY10/12,0)</f>
        <v>0</v>
      </c>
      <c r="KP10" s="91">
        <f ca="1">IF('WP 2-1-4 Plant Details'!ACA10&gt;0,('WP 2-1-4 Plant Details'!ET10+'Schedule 6'!$F10)*'WP 2-2-1 Accum Res'!$EY10/12,0)</f>
        <v>0</v>
      </c>
      <c r="KQ10" s="169">
        <f ca="1">ROUND(SUM(JG10:JR10),0)</f>
        <v>0</v>
      </c>
      <c r="KR10" s="169">
        <f t="shared" ref="KR10:KR70" ca="1" si="211">ROUND(SUM(JS10:KD10),0)</f>
        <v>0</v>
      </c>
      <c r="KS10" s="169">
        <f t="shared" ref="KS10:KS70" ca="1" si="212">ROUND(SUM(KE10:KP10),0)</f>
        <v>0</v>
      </c>
      <c r="KT10" s="95"/>
      <c r="KU10" s="91">
        <v>0</v>
      </c>
      <c r="KV10" s="91">
        <v>0</v>
      </c>
      <c r="KW10" s="91">
        <v>0</v>
      </c>
      <c r="KX10" s="91">
        <v>0</v>
      </c>
      <c r="KY10" s="91">
        <v>0</v>
      </c>
      <c r="KZ10" s="91">
        <v>0</v>
      </c>
      <c r="LA10" s="91">
        <v>0</v>
      </c>
      <c r="LB10" s="91">
        <v>0</v>
      </c>
      <c r="LC10" s="91">
        <v>0</v>
      </c>
      <c r="LD10" s="91">
        <v>0</v>
      </c>
      <c r="LE10" s="91">
        <v>0</v>
      </c>
      <c r="LF10" s="91">
        <v>0</v>
      </c>
      <c r="LG10" s="91">
        <v>0</v>
      </c>
      <c r="LH10" s="91">
        <v>0</v>
      </c>
      <c r="LI10" s="91">
        <v>0</v>
      </c>
      <c r="LJ10" s="91">
        <v>0</v>
      </c>
      <c r="LK10" s="91">
        <v>0</v>
      </c>
      <c r="LL10" s="91">
        <v>0</v>
      </c>
      <c r="LM10" s="91">
        <v>0</v>
      </c>
      <c r="LN10" s="91">
        <v>0</v>
      </c>
      <c r="LO10" s="91">
        <v>0</v>
      </c>
      <c r="LP10" s="91">
        <v>0</v>
      </c>
      <c r="LQ10" s="91">
        <v>0</v>
      </c>
      <c r="LR10" s="91">
        <v>0</v>
      </c>
      <c r="LS10" s="91">
        <v>0</v>
      </c>
      <c r="LT10" s="91">
        <v>0</v>
      </c>
      <c r="LU10" s="91">
        <v>0</v>
      </c>
      <c r="LV10" s="91">
        <v>0</v>
      </c>
      <c r="LW10" s="91">
        <v>0</v>
      </c>
      <c r="LX10" s="91">
        <v>0</v>
      </c>
      <c r="LY10" s="91">
        <v>0</v>
      </c>
      <c r="LZ10" s="91">
        <v>0</v>
      </c>
      <c r="MA10" s="91">
        <v>0</v>
      </c>
      <c r="MB10" s="91">
        <v>0</v>
      </c>
      <c r="MC10" s="91">
        <v>0</v>
      </c>
      <c r="MD10" s="91">
        <v>0</v>
      </c>
      <c r="ME10" s="91">
        <v>0</v>
      </c>
      <c r="MF10" s="91">
        <v>0</v>
      </c>
      <c r="MG10" s="91">
        <v>0</v>
      </c>
      <c r="MH10" s="91">
        <v>0</v>
      </c>
      <c r="MI10" s="91">
        <v>0</v>
      </c>
      <c r="MJ10" s="91">
        <v>0</v>
      </c>
      <c r="MK10" s="91">
        <v>0</v>
      </c>
      <c r="ML10" s="91">
        <v>0</v>
      </c>
      <c r="MM10" s="91">
        <v>0</v>
      </c>
      <c r="MN10" s="91"/>
      <c r="MO10" s="91"/>
      <c r="MP10" s="91"/>
      <c r="MQ10" s="91"/>
      <c r="MR10" s="91"/>
      <c r="MS10" s="91"/>
      <c r="MT10" s="91">
        <v>0</v>
      </c>
      <c r="MU10" s="91">
        <v>0</v>
      </c>
      <c r="MV10" s="91">
        <v>0</v>
      </c>
      <c r="MW10" s="91">
        <v>0</v>
      </c>
      <c r="MX10" s="91">
        <v>0</v>
      </c>
      <c r="MY10" s="91">
        <v>0</v>
      </c>
      <c r="MZ10" s="91">
        <v>0</v>
      </c>
      <c r="NA10" s="91">
        <v>0</v>
      </c>
      <c r="NB10" s="91">
        <v>0</v>
      </c>
      <c r="NC10" s="91">
        <v>0</v>
      </c>
      <c r="ND10" s="91">
        <v>0</v>
      </c>
      <c r="NE10" s="91">
        <v>0</v>
      </c>
      <c r="NF10" s="91"/>
      <c r="NG10" s="91"/>
      <c r="NH10" s="91"/>
      <c r="NI10" s="91">
        <v>0</v>
      </c>
      <c r="NJ10" s="91">
        <v>0</v>
      </c>
      <c r="NK10" s="91">
        <v>0</v>
      </c>
      <c r="NL10" s="91"/>
      <c r="NM10" s="91"/>
      <c r="NN10" s="91"/>
      <c r="NO10" s="91"/>
      <c r="NP10" s="91"/>
      <c r="NQ10" s="91"/>
      <c r="NR10" s="91">
        <v>0</v>
      </c>
      <c r="NS10" s="91">
        <v>0</v>
      </c>
      <c r="NT10" s="91">
        <v>0</v>
      </c>
      <c r="NU10" s="91"/>
      <c r="NV10" s="91"/>
      <c r="NW10" s="91">
        <f>'WP 2-1-4 Plant Details'!NW10</f>
        <v>0</v>
      </c>
      <c r="NX10" s="91">
        <v>0</v>
      </c>
      <c r="NY10" s="91"/>
      <c r="NZ10" s="91"/>
      <c r="OA10" s="91"/>
      <c r="OB10" s="91"/>
      <c r="OC10" s="91"/>
      <c r="OD10" s="91"/>
      <c r="OE10" s="91"/>
      <c r="OF10" s="91"/>
      <c r="OG10" s="91">
        <f ca="1">'WP 2-1-4 Plant Details'!OG10</f>
        <v>0</v>
      </c>
      <c r="OH10" s="91">
        <v>0</v>
      </c>
      <c r="OI10" s="91"/>
      <c r="OJ10" s="91">
        <v>0</v>
      </c>
      <c r="OK10" s="91"/>
      <c r="OL10" s="91"/>
      <c r="OM10" s="91"/>
      <c r="ON10" s="91"/>
      <c r="OO10" s="91"/>
      <c r="OP10" s="91"/>
      <c r="OQ10" s="91"/>
      <c r="OR10" s="91"/>
      <c r="OS10" s="91">
        <v>0</v>
      </c>
      <c r="OT10" s="91">
        <v>0</v>
      </c>
      <c r="OU10" s="91"/>
      <c r="OV10" s="91">
        <f>'WP 2-1-4 Plant Details'!OV10</f>
        <v>0</v>
      </c>
      <c r="OW10" s="91">
        <f>'WP 2-1-4 Plant Details'!OW10</f>
        <v>0</v>
      </c>
      <c r="OX10" s="91">
        <f>'WP 2-1-4 Plant Details'!OX10</f>
        <v>0</v>
      </c>
      <c r="OY10" s="91">
        <f>'WP 2-1-4 Plant Details'!OY10</f>
        <v>0</v>
      </c>
      <c r="OZ10" s="91">
        <f>'WP 2-1-4 Plant Details'!OZ10</f>
        <v>0</v>
      </c>
      <c r="PA10" s="91">
        <f>'WP 2-1-4 Plant Details'!PA10</f>
        <v>0</v>
      </c>
      <c r="PB10" s="91">
        <f>'WP 2-1-4 Plant Details'!PB10</f>
        <v>0</v>
      </c>
      <c r="PC10" s="91">
        <f>'WP 2-1-4 Plant Details'!PC10</f>
        <v>0</v>
      </c>
      <c r="PD10" s="91">
        <f>'WP 2-1-4 Plant Details'!PD10</f>
        <v>0</v>
      </c>
      <c r="PE10" s="91">
        <f>'WP 2-1-4 Plant Details'!PE10</f>
        <v>0</v>
      </c>
      <c r="PF10" s="91">
        <f>'WP 2-1-4 Plant Details'!PF10</f>
        <v>0</v>
      </c>
      <c r="PG10" s="91">
        <f>'WP 2-1-4 Plant Details'!PG10</f>
        <v>0</v>
      </c>
      <c r="PH10" s="91">
        <f>'WP 2-1-4 Plant Details'!PH10</f>
        <v>0</v>
      </c>
      <c r="PI10" s="91">
        <f>'WP 2-1-4 Plant Details'!PI10</f>
        <v>0</v>
      </c>
      <c r="PJ10" s="91">
        <f>'WP 2-1-4 Plant Details'!PJ10</f>
        <v>0</v>
      </c>
      <c r="PK10" s="91">
        <f>'WP 2-1-4 Plant Details'!PK10</f>
        <v>0</v>
      </c>
      <c r="PL10" s="91">
        <f>'WP 2-1-4 Plant Details'!PL10</f>
        <v>0</v>
      </c>
      <c r="PM10" s="91">
        <f>'WP 2-1-4 Plant Details'!PM10</f>
        <v>0</v>
      </c>
      <c r="PN10" s="91">
        <f>'WP 2-1-4 Plant Details'!PN10</f>
        <v>0</v>
      </c>
      <c r="PO10" s="91">
        <f>'WP 2-1-4 Plant Details'!PO10</f>
        <v>0</v>
      </c>
      <c r="PP10" s="91">
        <f>'WP 2-1-4 Plant Details'!PP10</f>
        <v>0</v>
      </c>
      <c r="PQ10" s="91">
        <f>'WP 2-1-4 Plant Details'!PQ10</f>
        <v>0</v>
      </c>
      <c r="PR10" s="91">
        <f>'WP 2-1-4 Plant Details'!PR10</f>
        <v>0</v>
      </c>
      <c r="PS10" s="91">
        <f>'WP 2-1-4 Plant Details'!PS10</f>
        <v>0</v>
      </c>
      <c r="PT10" s="91">
        <f>'WP 2-1-4 Plant Details'!PT10</f>
        <v>0</v>
      </c>
      <c r="PU10" s="91">
        <f>'WP 2-1-4 Plant Details'!PU10</f>
        <v>0</v>
      </c>
      <c r="PV10" s="91">
        <f>'WP 2-1-4 Plant Details'!PV10</f>
        <v>0</v>
      </c>
      <c r="PW10" s="91">
        <f>'WP 2-1-4 Plant Details'!PW10</f>
        <v>0</v>
      </c>
      <c r="PX10" s="91">
        <f>'WP 2-1-4 Plant Details'!PX10</f>
        <v>0</v>
      </c>
      <c r="PY10" s="91">
        <f>'WP 2-1-4 Plant Details'!PY10</f>
        <v>0</v>
      </c>
      <c r="PZ10" s="91">
        <f>'WP 2-1-4 Plant Details'!PZ10</f>
        <v>0</v>
      </c>
      <c r="QA10" s="91">
        <f>'WP 2-1-4 Plant Details'!QA10</f>
        <v>0</v>
      </c>
      <c r="QB10" s="91">
        <f>'WP 2-1-4 Plant Details'!QB10</f>
        <v>0</v>
      </c>
      <c r="QC10" s="91">
        <f>'WP 2-1-4 Plant Details'!QC10</f>
        <v>0</v>
      </c>
      <c r="QD10" s="91">
        <f>'WP 2-1-4 Plant Details'!QD10</f>
        <v>0</v>
      </c>
      <c r="QE10" s="91">
        <f>'WP 2-1-4 Plant Details'!QE10</f>
        <v>0</v>
      </c>
      <c r="QF10" s="91">
        <f>'WP 2-1-4 Plant Details'!QF10</f>
        <v>0</v>
      </c>
      <c r="QG10" s="91">
        <f>'WP 2-1-4 Plant Details'!QG10</f>
        <v>0</v>
      </c>
      <c r="QH10" s="91">
        <f>'WP 2-1-4 Plant Details'!QH10</f>
        <v>0</v>
      </c>
      <c r="QI10" s="91">
        <f>'WP 2-1-4 Plant Details'!QI10</f>
        <v>0</v>
      </c>
      <c r="QJ10" s="91">
        <f>'WP 2-1-4 Plant Details'!QJ10</f>
        <v>0</v>
      </c>
      <c r="QK10" s="91">
        <f>'WP 2-1-4 Plant Details'!QK10</f>
        <v>0</v>
      </c>
      <c r="QL10" s="169">
        <f t="shared" ref="QL10:QL70" si="213">ROUND(SUM(PB10:PM10),0)</f>
        <v>0</v>
      </c>
      <c r="QM10" s="169">
        <f t="shared" ref="QM10:QM70" si="214">ROUND(SUM(PN10:PY10),0)</f>
        <v>0</v>
      </c>
      <c r="QN10" s="169">
        <f t="shared" ref="QN10:QN70" si="215">ROUND(SUM(PZ10:QK10),0)</f>
        <v>0</v>
      </c>
      <c r="QO10" s="95"/>
      <c r="QP10" s="91">
        <v>0</v>
      </c>
      <c r="QQ10" s="91">
        <v>0</v>
      </c>
      <c r="QR10" s="91">
        <v>0</v>
      </c>
      <c r="QS10" s="91">
        <v>0</v>
      </c>
      <c r="QT10" s="91">
        <v>0</v>
      </c>
      <c r="QU10" s="91">
        <v>0</v>
      </c>
      <c r="QV10" s="91">
        <v>0</v>
      </c>
      <c r="QW10" s="91">
        <v>0</v>
      </c>
      <c r="QX10" s="91">
        <v>0</v>
      </c>
      <c r="QY10" s="91">
        <v>0</v>
      </c>
      <c r="QZ10" s="91">
        <v>0</v>
      </c>
      <c r="RA10" s="91">
        <v>0</v>
      </c>
      <c r="RB10" s="91">
        <v>0</v>
      </c>
      <c r="RC10" s="91">
        <v>0</v>
      </c>
      <c r="RD10" s="91">
        <v>0</v>
      </c>
      <c r="RE10" s="91">
        <v>0</v>
      </c>
      <c r="RF10" s="91">
        <v>0</v>
      </c>
      <c r="RG10" s="91">
        <v>0</v>
      </c>
      <c r="RH10" s="91">
        <v>0</v>
      </c>
      <c r="RI10" s="91">
        <v>0</v>
      </c>
      <c r="RJ10" s="91">
        <v>0</v>
      </c>
      <c r="RK10" s="91">
        <v>0</v>
      </c>
      <c r="RL10" s="91">
        <v>0</v>
      </c>
      <c r="RM10" s="91">
        <v>0</v>
      </c>
      <c r="RN10" s="91">
        <v>0</v>
      </c>
      <c r="RO10" s="91">
        <v>0</v>
      </c>
      <c r="RP10" s="91">
        <v>0</v>
      </c>
      <c r="RQ10" s="91">
        <v>0</v>
      </c>
      <c r="RR10" s="91">
        <v>0</v>
      </c>
      <c r="RS10" s="91">
        <v>0</v>
      </c>
      <c r="RT10" s="91">
        <v>0</v>
      </c>
      <c r="RU10" s="91">
        <v>0</v>
      </c>
      <c r="RV10" s="91">
        <v>0</v>
      </c>
      <c r="RW10" s="91">
        <v>0</v>
      </c>
      <c r="RX10" s="91">
        <v>0</v>
      </c>
      <c r="RY10" s="91">
        <v>0</v>
      </c>
      <c r="RZ10" s="91">
        <v>0</v>
      </c>
      <c r="SA10" s="91">
        <v>0</v>
      </c>
      <c r="SB10" s="91">
        <v>0</v>
      </c>
      <c r="SC10" s="91">
        <v>0</v>
      </c>
      <c r="SD10" s="91">
        <v>0</v>
      </c>
      <c r="SE10" s="91">
        <v>0</v>
      </c>
      <c r="SF10" s="91">
        <v>0</v>
      </c>
      <c r="SG10" s="91">
        <v>0</v>
      </c>
      <c r="SH10" s="91">
        <v>0</v>
      </c>
      <c r="SI10" s="91"/>
      <c r="SJ10" s="91"/>
      <c r="SK10" s="91"/>
      <c r="SL10" s="91"/>
      <c r="SM10" s="91"/>
      <c r="SN10" s="91"/>
      <c r="SO10" s="91">
        <v>0</v>
      </c>
      <c r="SP10" s="91">
        <v>0</v>
      </c>
      <c r="SQ10" s="91">
        <v>0</v>
      </c>
      <c r="SR10" s="91">
        <v>0</v>
      </c>
      <c r="SS10" s="91">
        <v>0</v>
      </c>
      <c r="ST10" s="91">
        <v>0</v>
      </c>
      <c r="SU10" s="91">
        <v>0</v>
      </c>
      <c r="SV10" s="91">
        <v>0</v>
      </c>
      <c r="SW10" s="91">
        <v>0</v>
      </c>
      <c r="SX10" s="91">
        <v>0</v>
      </c>
      <c r="SY10" s="91">
        <v>0</v>
      </c>
      <c r="SZ10" s="91">
        <v>0</v>
      </c>
      <c r="TA10" s="91"/>
      <c r="TB10" s="91"/>
      <c r="TC10" s="91"/>
      <c r="TD10" s="91">
        <v>0</v>
      </c>
      <c r="TE10" s="91">
        <v>0</v>
      </c>
      <c r="TF10" s="91">
        <v>0</v>
      </c>
      <c r="TG10" s="91"/>
      <c r="TH10" s="91"/>
      <c r="TI10" s="91"/>
      <c r="TJ10" s="91"/>
      <c r="TK10" s="91"/>
      <c r="TL10" s="91"/>
      <c r="TM10" s="91">
        <v>0</v>
      </c>
      <c r="TN10" s="91">
        <v>0</v>
      </c>
      <c r="TO10" s="91">
        <v>0</v>
      </c>
      <c r="TP10" s="91"/>
      <c r="TQ10" s="91"/>
      <c r="TR10" s="91"/>
      <c r="TS10" s="91"/>
      <c r="TT10" s="91"/>
      <c r="TU10" s="91"/>
      <c r="TV10" s="91"/>
      <c r="TW10" s="91"/>
      <c r="TX10" s="91"/>
      <c r="TY10" s="91"/>
      <c r="TZ10" s="91"/>
      <c r="UA10" s="91"/>
      <c r="UB10" s="91"/>
      <c r="UC10" s="91"/>
      <c r="UD10" s="91"/>
      <c r="UE10" s="91"/>
      <c r="UF10" s="91"/>
      <c r="UG10" s="91"/>
      <c r="UH10" s="91"/>
      <c r="UI10" s="91"/>
      <c r="UJ10" s="91"/>
      <c r="UK10" s="91"/>
      <c r="UL10" s="91"/>
      <c r="UM10" s="91"/>
      <c r="UN10" s="91"/>
      <c r="UO10" s="91"/>
      <c r="UP10" s="91"/>
      <c r="UQ10" s="91"/>
      <c r="UR10" s="91"/>
      <c r="US10" s="91"/>
      <c r="UT10" s="91"/>
      <c r="UU10" s="91"/>
      <c r="UV10" s="91"/>
      <c r="UW10" s="91"/>
      <c r="UX10" s="91"/>
      <c r="UY10" s="91"/>
      <c r="UZ10" s="91"/>
      <c r="VA10" s="91"/>
      <c r="VB10" s="91"/>
      <c r="VC10" s="91"/>
      <c r="VD10" s="91"/>
      <c r="VE10" s="91"/>
      <c r="VF10" s="91"/>
      <c r="VG10" s="91"/>
      <c r="VH10" s="91"/>
      <c r="VI10" s="91"/>
      <c r="VJ10" s="91"/>
      <c r="VK10" s="91"/>
      <c r="VL10" s="91"/>
      <c r="VM10" s="91"/>
      <c r="VN10" s="91"/>
      <c r="VO10" s="91"/>
      <c r="VP10" s="91"/>
      <c r="VQ10" s="91"/>
      <c r="VR10" s="91"/>
      <c r="VS10" s="91"/>
      <c r="VT10" s="91"/>
      <c r="VU10" s="91"/>
      <c r="VV10" s="91"/>
      <c r="VW10" s="91"/>
      <c r="VX10" s="91"/>
      <c r="VY10" s="91"/>
      <c r="VZ10" s="91"/>
      <c r="WA10" s="91"/>
      <c r="WB10" s="91"/>
      <c r="WC10" s="91"/>
      <c r="WD10" s="91"/>
      <c r="WE10" s="91"/>
      <c r="WF10" s="91"/>
      <c r="WG10" s="169">
        <f t="shared" ref="WG10:WG70" si="216">ROUND(SUM(UW10:VH10),0)</f>
        <v>0</v>
      </c>
      <c r="WH10" s="169">
        <f>ROUND(SUM(VI10:VT10),0)</f>
        <v>0</v>
      </c>
      <c r="WI10" s="169">
        <f>ROUND(SUM(VU10:WF10),0)</f>
        <v>0</v>
      </c>
      <c r="WJ10" s="95"/>
      <c r="WK10" s="91">
        <v>0</v>
      </c>
      <c r="WL10" s="91">
        <v>0</v>
      </c>
      <c r="WM10" s="91">
        <v>0</v>
      </c>
      <c r="WN10" s="91">
        <v>0</v>
      </c>
      <c r="WO10" s="91">
        <v>0</v>
      </c>
      <c r="WP10" s="91">
        <v>0</v>
      </c>
      <c r="WQ10" s="91">
        <v>0</v>
      </c>
      <c r="WR10" s="91">
        <v>0</v>
      </c>
      <c r="WS10" s="91">
        <v>0</v>
      </c>
      <c r="WT10" s="91">
        <v>0</v>
      </c>
      <c r="WU10" s="91">
        <v>0</v>
      </c>
      <c r="WV10" s="91">
        <v>0</v>
      </c>
      <c r="WW10" s="91">
        <v>0</v>
      </c>
      <c r="WX10" s="91">
        <v>0</v>
      </c>
      <c r="WY10" s="91">
        <v>0</v>
      </c>
      <c r="WZ10" s="91">
        <v>0</v>
      </c>
      <c r="XA10" s="91">
        <v>0</v>
      </c>
      <c r="XB10" s="91">
        <v>0</v>
      </c>
      <c r="XC10" s="91">
        <v>0</v>
      </c>
      <c r="XD10" s="91">
        <v>0</v>
      </c>
      <c r="XE10" s="91">
        <v>0</v>
      </c>
      <c r="XF10" s="91">
        <v>0</v>
      </c>
      <c r="XG10" s="91">
        <v>0</v>
      </c>
      <c r="XH10" s="91">
        <v>0</v>
      </c>
      <c r="XI10" s="91">
        <v>0</v>
      </c>
      <c r="XJ10" s="91">
        <v>0</v>
      </c>
      <c r="XK10" s="91">
        <v>0</v>
      </c>
      <c r="XL10" s="91">
        <v>0</v>
      </c>
      <c r="XM10" s="91">
        <v>0</v>
      </c>
      <c r="XN10" s="91">
        <v>0</v>
      </c>
      <c r="XO10" s="91">
        <v>0</v>
      </c>
      <c r="XP10" s="91">
        <v>0</v>
      </c>
      <c r="XQ10" s="91">
        <v>0</v>
      </c>
      <c r="XR10" s="91">
        <v>0</v>
      </c>
      <c r="XS10" s="91">
        <v>0</v>
      </c>
      <c r="XT10" s="91">
        <v>0</v>
      </c>
      <c r="XU10" s="91">
        <v>0</v>
      </c>
      <c r="XV10" s="91">
        <v>0</v>
      </c>
      <c r="XW10" s="91">
        <v>0</v>
      </c>
      <c r="XX10" s="91">
        <v>0</v>
      </c>
      <c r="XY10" s="91">
        <v>0</v>
      </c>
      <c r="XZ10" s="91">
        <v>0</v>
      </c>
      <c r="YA10" s="91">
        <v>0</v>
      </c>
      <c r="YB10" s="91">
        <v>0</v>
      </c>
      <c r="YC10" s="91">
        <v>0</v>
      </c>
      <c r="YD10" s="91"/>
      <c r="YE10" s="91"/>
      <c r="YF10" s="91"/>
      <c r="YG10" s="91"/>
      <c r="YH10" s="91"/>
      <c r="YI10" s="91"/>
      <c r="YJ10" s="91">
        <v>0</v>
      </c>
      <c r="YK10" s="91">
        <v>0</v>
      </c>
      <c r="YL10" s="91">
        <v>0</v>
      </c>
      <c r="YM10" s="91">
        <v>0</v>
      </c>
      <c r="YN10" s="91">
        <v>0</v>
      </c>
      <c r="YO10" s="91">
        <v>0</v>
      </c>
      <c r="YP10" s="91">
        <v>0</v>
      </c>
      <c r="YQ10" s="91">
        <v>0</v>
      </c>
      <c r="YR10" s="91">
        <v>0</v>
      </c>
      <c r="YS10" s="91">
        <v>0</v>
      </c>
      <c r="YT10" s="91">
        <v>0</v>
      </c>
      <c r="YU10" s="91">
        <v>0</v>
      </c>
      <c r="YV10" s="91"/>
      <c r="YW10" s="91"/>
      <c r="YX10" s="91"/>
      <c r="YY10" s="91">
        <v>0</v>
      </c>
      <c r="YZ10" s="91">
        <v>0</v>
      </c>
      <c r="ZA10" s="91">
        <v>0</v>
      </c>
      <c r="ZB10" s="91"/>
      <c r="ZC10" s="91"/>
      <c r="ZD10" s="91"/>
      <c r="ZE10" s="91"/>
      <c r="ZF10" s="91"/>
      <c r="ZG10" s="91"/>
      <c r="ZH10" s="91">
        <v>0</v>
      </c>
      <c r="ZI10" s="91">
        <v>0</v>
      </c>
      <c r="ZJ10" s="91">
        <v>0</v>
      </c>
      <c r="ZK10" s="91"/>
      <c r="ZL10" s="91"/>
      <c r="ZM10" s="91"/>
      <c r="ZN10" s="91"/>
      <c r="ZO10" s="91"/>
      <c r="ZP10" s="91"/>
      <c r="ZQ10" s="91"/>
      <c r="ZR10" s="91"/>
      <c r="ZS10" s="91"/>
      <c r="ZT10" s="91"/>
      <c r="ZU10" s="91"/>
      <c r="ZV10" s="91"/>
      <c r="ZW10" s="91"/>
      <c r="ZX10" s="91"/>
      <c r="ZY10" s="91"/>
      <c r="ZZ10" s="91"/>
      <c r="AAA10" s="91"/>
      <c r="AAB10" s="91"/>
      <c r="AAC10" s="91"/>
      <c r="AAD10" s="91"/>
      <c r="AAE10" s="91"/>
      <c r="AAF10" s="91"/>
      <c r="AAG10" s="91"/>
      <c r="AAH10" s="91"/>
      <c r="AAI10" s="91"/>
      <c r="AAJ10" s="91"/>
      <c r="AAK10" s="91"/>
      <c r="AAL10" s="91"/>
      <c r="AAM10" s="91"/>
      <c r="AAN10" s="91"/>
      <c r="AAO10" s="91"/>
      <c r="AAP10" s="91"/>
      <c r="AAQ10" s="91"/>
      <c r="AAR10" s="91"/>
      <c r="AAS10" s="91"/>
      <c r="AAT10" s="91"/>
      <c r="AAU10" s="91"/>
      <c r="AAV10" s="91"/>
      <c r="AAW10" s="91"/>
      <c r="AAX10" s="91"/>
      <c r="AAY10" s="91"/>
      <c r="AAZ10" s="91"/>
      <c r="ABA10" s="91"/>
      <c r="ABB10" s="91"/>
      <c r="ABC10" s="91"/>
      <c r="ABD10" s="91"/>
      <c r="ABE10" s="91"/>
      <c r="ABF10" s="91"/>
      <c r="ABG10" s="91"/>
      <c r="ABH10" s="91"/>
      <c r="ABI10" s="91"/>
      <c r="ABJ10" s="91"/>
      <c r="ABK10" s="91"/>
      <c r="ABL10" s="91"/>
      <c r="ABM10" s="91"/>
      <c r="ABN10" s="91"/>
      <c r="ABO10" s="91"/>
      <c r="ABP10" s="91"/>
      <c r="ABQ10" s="91"/>
      <c r="ABR10" s="91"/>
      <c r="ABS10" s="91"/>
      <c r="ABT10" s="91"/>
      <c r="ABU10" s="91"/>
      <c r="ABV10" s="91"/>
      <c r="ABW10" s="91"/>
      <c r="ABX10" s="91"/>
      <c r="ABY10" s="91"/>
      <c r="ABZ10" s="91"/>
      <c r="ACA10" s="91"/>
      <c r="ACB10" s="169">
        <f>ROUND(SUM(AAR10:ABC10),0)</f>
        <v>0</v>
      </c>
      <c r="ACC10" s="169">
        <f t="shared" ref="ACC10:ACC70" si="217">ROUND(SUM(ABD10:ABO10),0)</f>
        <v>0</v>
      </c>
      <c r="ACD10" s="169">
        <f t="shared" ref="ACD10:ACD70" si="218">ROUND(SUM(ABP10:ACA10),0)</f>
        <v>0</v>
      </c>
    </row>
    <row r="11" spans="1:758" s="93" customFormat="1">
      <c r="A11" s="160">
        <f t="shared" ref="A11:A69" si="219">A10+1</f>
        <v>3</v>
      </c>
      <c r="B11" s="160" t="s">
        <v>303</v>
      </c>
      <c r="C11" s="44" t="s">
        <v>304</v>
      </c>
      <c r="D11" s="91">
        <v>12945.099999999999</v>
      </c>
      <c r="E11" s="91">
        <f t="shared" si="60"/>
        <v>13016.759999999998</v>
      </c>
      <c r="F11" s="91">
        <f t="shared" si="61"/>
        <v>13088.419999999998</v>
      </c>
      <c r="G11" s="91">
        <f t="shared" si="62"/>
        <v>13160.079999999998</v>
      </c>
      <c r="H11" s="91">
        <f t="shared" si="63"/>
        <v>13231.739999999998</v>
      </c>
      <c r="I11" s="91">
        <f t="shared" si="64"/>
        <v>13303.399999999998</v>
      </c>
      <c r="J11" s="91">
        <f t="shared" si="65"/>
        <v>13375.059999999998</v>
      </c>
      <c r="K11" s="91">
        <f t="shared" si="66"/>
        <v>13446.719999999998</v>
      </c>
      <c r="L11" s="91">
        <f t="shared" si="67"/>
        <v>13518.379999999997</v>
      </c>
      <c r="M11" s="91">
        <f t="shared" si="68"/>
        <v>13590.039999999997</v>
      </c>
      <c r="N11" s="91">
        <f t="shared" si="69"/>
        <v>13661.699999999997</v>
      </c>
      <c r="O11" s="91">
        <f t="shared" si="70"/>
        <v>13733.359999999997</v>
      </c>
      <c r="P11" s="91">
        <f t="shared" si="71"/>
        <v>13805.019999999997</v>
      </c>
      <c r="Q11" s="91">
        <f t="shared" si="72"/>
        <v>13876.679999999997</v>
      </c>
      <c r="R11" s="91">
        <f t="shared" si="73"/>
        <v>13948.339999999997</v>
      </c>
      <c r="S11" s="91">
        <f t="shared" si="74"/>
        <v>14019.999999999996</v>
      </c>
      <c r="T11" s="91">
        <f t="shared" si="75"/>
        <v>14091.659999999996</v>
      </c>
      <c r="U11" s="91">
        <f t="shared" si="76"/>
        <v>14163.319999999996</v>
      </c>
      <c r="V11" s="91">
        <f t="shared" si="77"/>
        <v>14234.979999999996</v>
      </c>
      <c r="W11" s="91">
        <f t="shared" si="78"/>
        <v>14306.639999999996</v>
      </c>
      <c r="X11" s="91">
        <f t="shared" si="79"/>
        <v>14378.299999999996</v>
      </c>
      <c r="Y11" s="91">
        <f t="shared" si="80"/>
        <v>14449.959999999995</v>
      </c>
      <c r="Z11" s="91">
        <f t="shared" si="81"/>
        <v>14521.619999999995</v>
      </c>
      <c r="AA11" s="91">
        <f t="shared" si="82"/>
        <v>14593.279999999995</v>
      </c>
      <c r="AB11" s="91">
        <f t="shared" si="83"/>
        <v>14664.939999999995</v>
      </c>
      <c r="AC11" s="91">
        <f t="shared" si="84"/>
        <v>14736.599999999995</v>
      </c>
      <c r="AD11" s="91">
        <f t="shared" si="85"/>
        <v>14808.259999999995</v>
      </c>
      <c r="AE11" s="91">
        <f t="shared" si="86"/>
        <v>14879.919999999995</v>
      </c>
      <c r="AF11" s="91">
        <f t="shared" si="87"/>
        <v>14951.579999999994</v>
      </c>
      <c r="AG11" s="91">
        <f t="shared" si="88"/>
        <v>15023.239999999994</v>
      </c>
      <c r="AH11" s="91">
        <f t="shared" si="89"/>
        <v>15094.899999999994</v>
      </c>
      <c r="AI11" s="91">
        <f t="shared" si="90"/>
        <v>15166.559999999994</v>
      </c>
      <c r="AJ11" s="91">
        <f t="shared" si="91"/>
        <v>15238.219999999994</v>
      </c>
      <c r="AK11" s="91">
        <f t="shared" si="92"/>
        <v>15309.879999999994</v>
      </c>
      <c r="AL11" s="91">
        <f t="shared" si="93"/>
        <v>15381.539999999994</v>
      </c>
      <c r="AM11" s="91">
        <f t="shared" si="94"/>
        <v>15453.199999999993</v>
      </c>
      <c r="AN11" s="91">
        <f t="shared" si="95"/>
        <v>15524.859999999993</v>
      </c>
      <c r="AO11" s="91">
        <f t="shared" si="96"/>
        <v>15596.519999999993</v>
      </c>
      <c r="AP11" s="91">
        <f t="shared" si="97"/>
        <v>15668.179999999993</v>
      </c>
      <c r="AQ11" s="91">
        <f t="shared" si="98"/>
        <v>15739.839999999993</v>
      </c>
      <c r="AR11" s="91">
        <f t="shared" si="99"/>
        <v>15811.499999999993</v>
      </c>
      <c r="AS11" s="91">
        <f t="shared" si="100"/>
        <v>15883.159999999993</v>
      </c>
      <c r="AT11" s="91">
        <f t="shared" si="101"/>
        <v>15954.819999999992</v>
      </c>
      <c r="AU11" s="91">
        <f t="shared" si="102"/>
        <v>16026.479999999992</v>
      </c>
      <c r="AV11" s="91">
        <f t="shared" si="103"/>
        <v>16098.139999999992</v>
      </c>
      <c r="AW11" s="91">
        <f t="shared" si="104"/>
        <v>16169.799999999992</v>
      </c>
      <c r="AX11" s="91">
        <v>16241.459999999992</v>
      </c>
      <c r="AY11" s="91">
        <f t="shared" si="144"/>
        <v>-139776.98000000001</v>
      </c>
      <c r="AZ11" s="91">
        <f t="shared" si="145"/>
        <v>-139776.98000000001</v>
      </c>
      <c r="BA11" s="91">
        <f t="shared" si="146"/>
        <v>-139776.98000000001</v>
      </c>
      <c r="BB11" s="91">
        <f t="shared" si="147"/>
        <v>-139776.98000000001</v>
      </c>
      <c r="BC11" s="91">
        <f t="shared" si="148"/>
        <v>-139776.98000000001</v>
      </c>
      <c r="BD11" s="91">
        <f t="shared" si="149"/>
        <v>-56596.090000000011</v>
      </c>
      <c r="BE11" s="91">
        <f t="shared" si="150"/>
        <v>-56596.090000000011</v>
      </c>
      <c r="BF11" s="91">
        <f t="shared" si="151"/>
        <v>-56596.090000000011</v>
      </c>
      <c r="BG11" s="91">
        <f t="shared" si="152"/>
        <v>-56596.090000000011</v>
      </c>
      <c r="BH11" s="91">
        <f t="shared" si="153"/>
        <v>-56596.090000000011</v>
      </c>
      <c r="BI11" s="91">
        <f t="shared" si="154"/>
        <v>-56596.090000000011</v>
      </c>
      <c r="BJ11" s="91">
        <f t="shared" si="155"/>
        <v>-56596.090000000011</v>
      </c>
      <c r="BK11" s="91">
        <f t="shared" si="156"/>
        <v>-56596.090000000011</v>
      </c>
      <c r="BL11" s="91">
        <f t="shared" si="157"/>
        <v>-56596.090000000011</v>
      </c>
      <c r="BM11" s="91">
        <f t="shared" si="158"/>
        <v>-56596.090000000011</v>
      </c>
      <c r="BN11" s="91">
        <f t="shared" si="159"/>
        <v>-56596.090000000011</v>
      </c>
      <c r="BO11" s="91">
        <f t="shared" si="160"/>
        <v>-56596.090000000011</v>
      </c>
      <c r="BP11" s="91">
        <f t="shared" si="161"/>
        <v>-56596.090000000011</v>
      </c>
      <c r="BQ11" s="91">
        <f t="shared" si="162"/>
        <v>-56596.090000000011</v>
      </c>
      <c r="BR11" s="91">
        <f t="shared" si="163"/>
        <v>-56596.090000000011</v>
      </c>
      <c r="BS11" s="91">
        <f t="shared" si="164"/>
        <v>-56596.090000000011</v>
      </c>
      <c r="BT11" s="91">
        <f t="shared" si="165"/>
        <v>0</v>
      </c>
      <c r="BU11" s="91">
        <f t="shared" si="166"/>
        <v>0</v>
      </c>
      <c r="BV11" s="91">
        <f t="shared" si="167"/>
        <v>0</v>
      </c>
      <c r="BW11" s="91">
        <f t="shared" si="168"/>
        <v>0</v>
      </c>
      <c r="BX11" s="91">
        <f t="shared" si="169"/>
        <v>0</v>
      </c>
      <c r="BY11" s="91">
        <f t="shared" si="170"/>
        <v>0</v>
      </c>
      <c r="BZ11" s="91">
        <f t="shared" si="171"/>
        <v>0</v>
      </c>
      <c r="CA11" s="91">
        <f t="shared" si="172"/>
        <v>0</v>
      </c>
      <c r="CB11" s="91">
        <f t="shared" si="173"/>
        <v>0</v>
      </c>
      <c r="CC11" s="91">
        <f t="shared" si="174"/>
        <v>0</v>
      </c>
      <c r="CD11" s="91">
        <f t="shared" si="175"/>
        <v>0</v>
      </c>
      <c r="CE11" s="91">
        <f t="shared" si="176"/>
        <v>0</v>
      </c>
      <c r="CF11" s="91">
        <f t="shared" si="177"/>
        <v>0</v>
      </c>
      <c r="CG11" s="91">
        <f t="shared" si="178"/>
        <v>0</v>
      </c>
      <c r="CH11" s="91">
        <f t="shared" si="179"/>
        <v>0</v>
      </c>
      <c r="CI11" s="91">
        <f t="shared" si="180"/>
        <v>0</v>
      </c>
      <c r="CJ11" s="91">
        <f t="shared" si="181"/>
        <v>0</v>
      </c>
      <c r="CK11" s="91">
        <f t="shared" si="182"/>
        <v>0</v>
      </c>
      <c r="CL11" s="91">
        <f t="shared" si="183"/>
        <v>0</v>
      </c>
      <c r="CM11" s="91">
        <f t="shared" si="184"/>
        <v>0</v>
      </c>
      <c r="CN11" s="91">
        <f t="shared" si="185"/>
        <v>0</v>
      </c>
      <c r="CO11" s="91">
        <f t="shared" si="186"/>
        <v>0</v>
      </c>
      <c r="CP11" s="91">
        <f t="shared" si="187"/>
        <v>0</v>
      </c>
      <c r="CQ11" s="91">
        <f t="shared" ca="1" si="188"/>
        <v>0</v>
      </c>
      <c r="CR11" s="91">
        <f t="shared" ca="1" si="189"/>
        <v>0</v>
      </c>
      <c r="CS11" s="91">
        <f t="shared" ca="1" si="190"/>
        <v>0</v>
      </c>
      <c r="CT11" s="91">
        <f t="shared" ca="1" si="191"/>
        <v>0</v>
      </c>
      <c r="CU11" s="91">
        <f t="shared" ca="1" si="192"/>
        <v>0</v>
      </c>
      <c r="CV11" s="91">
        <f t="shared" ca="1" si="193"/>
        <v>0</v>
      </c>
      <c r="CW11" s="91">
        <f t="shared" ca="1" si="194"/>
        <v>0</v>
      </c>
      <c r="CX11" s="91">
        <f t="shared" ca="1" si="195"/>
        <v>0</v>
      </c>
      <c r="CY11" s="91">
        <f t="shared" ca="1" si="196"/>
        <v>0</v>
      </c>
      <c r="CZ11" s="91">
        <f t="shared" ca="1" si="197"/>
        <v>0</v>
      </c>
      <c r="DA11" s="91">
        <f t="shared" ca="1" si="198"/>
        <v>0</v>
      </c>
      <c r="DB11" s="91">
        <f t="shared" ca="1" si="199"/>
        <v>0</v>
      </c>
      <c r="DC11" s="91">
        <f t="shared" ca="1" si="200"/>
        <v>0</v>
      </c>
      <c r="DD11" s="91">
        <f t="shared" ca="1" si="201"/>
        <v>0</v>
      </c>
      <c r="DE11" s="91">
        <f t="shared" ca="1" si="202"/>
        <v>0</v>
      </c>
      <c r="DF11" s="91">
        <f t="shared" ca="1" si="203"/>
        <v>0</v>
      </c>
      <c r="DG11" s="91">
        <f t="shared" ca="1" si="204"/>
        <v>0</v>
      </c>
      <c r="DH11" s="91">
        <f t="shared" ca="1" si="205"/>
        <v>0</v>
      </c>
      <c r="DI11" s="91">
        <f t="shared" ca="1" si="206"/>
        <v>0</v>
      </c>
      <c r="DJ11" s="91">
        <f t="shared" ca="1" si="207"/>
        <v>0</v>
      </c>
      <c r="DK11" s="91">
        <f t="shared" ca="1" si="208"/>
        <v>0</v>
      </c>
      <c r="DL11" s="91">
        <f t="shared" ca="1" si="108"/>
        <v>0</v>
      </c>
      <c r="DM11" s="91">
        <f t="shared" ca="1" si="109"/>
        <v>0</v>
      </c>
      <c r="DN11" s="91">
        <f t="shared" ca="1" si="110"/>
        <v>0</v>
      </c>
      <c r="DO11" s="91">
        <f t="shared" ca="1" si="111"/>
        <v>0</v>
      </c>
      <c r="DP11" s="91">
        <f t="shared" ca="1" si="112"/>
        <v>0</v>
      </c>
      <c r="DQ11" s="91">
        <f t="shared" ca="1" si="113"/>
        <v>0</v>
      </c>
      <c r="DR11" s="91">
        <f t="shared" ca="1" si="114"/>
        <v>0</v>
      </c>
      <c r="DS11" s="91">
        <f t="shared" ca="1" si="115"/>
        <v>0</v>
      </c>
      <c r="DT11" s="91">
        <f t="shared" ca="1" si="116"/>
        <v>0</v>
      </c>
      <c r="DU11" s="91">
        <f t="shared" ca="1" si="117"/>
        <v>0</v>
      </c>
      <c r="DV11" s="91">
        <f t="shared" ca="1" si="118"/>
        <v>0</v>
      </c>
      <c r="DW11" s="91">
        <f t="shared" ca="1" si="119"/>
        <v>0</v>
      </c>
      <c r="DX11" s="91">
        <f t="shared" ca="1" si="120"/>
        <v>0</v>
      </c>
      <c r="DY11" s="91">
        <f t="shared" ca="1" si="121"/>
        <v>0</v>
      </c>
      <c r="DZ11" s="91">
        <f t="shared" ca="1" si="122"/>
        <v>0</v>
      </c>
      <c r="EA11" s="91">
        <f t="shared" ca="1" si="123"/>
        <v>0</v>
      </c>
      <c r="EB11" s="91">
        <f t="shared" ca="1" si="124"/>
        <v>0</v>
      </c>
      <c r="EC11" s="91">
        <f t="shared" ca="1" si="125"/>
        <v>0</v>
      </c>
      <c r="ED11" s="91">
        <f t="shared" ca="1" si="126"/>
        <v>0</v>
      </c>
      <c r="EE11" s="91">
        <f t="shared" ca="1" si="127"/>
        <v>0</v>
      </c>
      <c r="EF11" s="91">
        <f t="shared" ca="1" si="128"/>
        <v>0</v>
      </c>
      <c r="EG11" s="91">
        <f t="shared" ca="1" si="129"/>
        <v>0</v>
      </c>
      <c r="EH11" s="91">
        <f t="shared" ca="1" si="130"/>
        <v>0</v>
      </c>
      <c r="EI11" s="91">
        <f t="shared" ca="1" si="131"/>
        <v>0</v>
      </c>
      <c r="EJ11" s="91">
        <f t="shared" ca="1" si="132"/>
        <v>0</v>
      </c>
      <c r="EK11" s="91">
        <f t="shared" ca="1" si="133"/>
        <v>0</v>
      </c>
      <c r="EL11" s="91">
        <f t="shared" ca="1" si="134"/>
        <v>0</v>
      </c>
      <c r="EM11" s="91">
        <f t="shared" ca="1" si="135"/>
        <v>0</v>
      </c>
      <c r="EN11" s="91">
        <f t="shared" ca="1" si="136"/>
        <v>0</v>
      </c>
      <c r="EO11" s="91">
        <f t="shared" ca="1" si="137"/>
        <v>0</v>
      </c>
      <c r="EP11" s="91">
        <f t="shared" ca="1" si="138"/>
        <v>0</v>
      </c>
      <c r="EQ11" s="91">
        <f t="shared" ca="1" si="139"/>
        <v>0</v>
      </c>
      <c r="ER11" s="91">
        <f t="shared" ca="1" si="140"/>
        <v>0</v>
      </c>
      <c r="ES11" s="91">
        <f t="shared" ca="1" si="141"/>
        <v>0</v>
      </c>
      <c r="ET11" s="91">
        <f t="shared" ca="1" si="142"/>
        <v>0</v>
      </c>
      <c r="EU11" s="91">
        <f t="shared" ca="1" si="143"/>
        <v>0</v>
      </c>
      <c r="EV11" s="169">
        <f t="shared" ref="EV11:EV70" ca="1" si="220">ROUND(AVERAGE(DK11:DW11),0)</f>
        <v>0</v>
      </c>
      <c r="EW11" s="169">
        <f t="shared" ca="1" si="209"/>
        <v>0</v>
      </c>
      <c r="EX11" s="169">
        <f t="shared" ca="1" si="210"/>
        <v>0</v>
      </c>
      <c r="EY11" s="55">
        <v>0</v>
      </c>
      <c r="EZ11" s="91">
        <v>71.66</v>
      </c>
      <c r="FA11" s="91">
        <v>71.66</v>
      </c>
      <c r="FB11" s="91">
        <v>71.66</v>
      </c>
      <c r="FC11" s="91">
        <v>71.66</v>
      </c>
      <c r="FD11" s="91">
        <v>71.66</v>
      </c>
      <c r="FE11" s="91">
        <v>71.66</v>
      </c>
      <c r="FF11" s="91">
        <v>71.66</v>
      </c>
      <c r="FG11" s="91">
        <v>71.66</v>
      </c>
      <c r="FH11" s="91">
        <v>71.66</v>
      </c>
      <c r="FI11" s="91">
        <v>71.66</v>
      </c>
      <c r="FJ11" s="91">
        <v>71.66</v>
      </c>
      <c r="FK11" s="91">
        <v>71.66</v>
      </c>
      <c r="FL11" s="91">
        <v>71.66</v>
      </c>
      <c r="FM11" s="91">
        <v>71.66</v>
      </c>
      <c r="FN11" s="91">
        <v>71.66</v>
      </c>
      <c r="FO11" s="91">
        <v>71.66</v>
      </c>
      <c r="FP11" s="91">
        <v>71.66</v>
      </c>
      <c r="FQ11" s="91">
        <v>71.66</v>
      </c>
      <c r="FR11" s="91">
        <v>71.66</v>
      </c>
      <c r="FS11" s="91">
        <v>71.66</v>
      </c>
      <c r="FT11" s="91">
        <v>71.66</v>
      </c>
      <c r="FU11" s="91">
        <v>71.66</v>
      </c>
      <c r="FV11" s="91">
        <v>71.66</v>
      </c>
      <c r="FW11" s="91">
        <v>71.66</v>
      </c>
      <c r="FX11" s="91">
        <v>71.66</v>
      </c>
      <c r="FY11" s="91">
        <v>71.66</v>
      </c>
      <c r="FZ11" s="91">
        <v>71.66</v>
      </c>
      <c r="GA11" s="91">
        <v>71.66</v>
      </c>
      <c r="GB11" s="91">
        <v>71.66</v>
      </c>
      <c r="GC11" s="91">
        <v>71.66</v>
      </c>
      <c r="GD11" s="91">
        <v>71.66</v>
      </c>
      <c r="GE11" s="91">
        <v>71.66</v>
      </c>
      <c r="GF11" s="91">
        <v>71.66</v>
      </c>
      <c r="GG11" s="91">
        <v>71.66</v>
      </c>
      <c r="GH11" s="91">
        <v>71.66</v>
      </c>
      <c r="GI11" s="91">
        <v>71.66</v>
      </c>
      <c r="GJ11" s="91">
        <v>71.66</v>
      </c>
      <c r="GK11" s="91">
        <v>71.66</v>
      </c>
      <c r="GL11" s="91">
        <v>71.66</v>
      </c>
      <c r="GM11" s="91">
        <v>71.66</v>
      </c>
      <c r="GN11" s="91">
        <v>71.66</v>
      </c>
      <c r="GO11" s="91">
        <v>71.66</v>
      </c>
      <c r="GP11" s="91">
        <v>71.66</v>
      </c>
      <c r="GQ11" s="91">
        <v>71.66</v>
      </c>
      <c r="GR11" s="91">
        <v>71.66</v>
      </c>
      <c r="GS11" s="91">
        <v>71.66</v>
      </c>
      <c r="GT11" s="91"/>
      <c r="GU11" s="91"/>
      <c r="GV11" s="91"/>
      <c r="GW11" s="91"/>
      <c r="GX11" s="91"/>
      <c r="GY11" s="91">
        <v>0</v>
      </c>
      <c r="GZ11" s="91">
        <v>0</v>
      </c>
      <c r="HA11" s="91">
        <v>0</v>
      </c>
      <c r="HB11" s="91">
        <v>0</v>
      </c>
      <c r="HC11" s="91">
        <v>0</v>
      </c>
      <c r="HD11" s="91">
        <v>0</v>
      </c>
      <c r="HE11" s="91">
        <v>0</v>
      </c>
      <c r="HF11" s="91">
        <v>0</v>
      </c>
      <c r="HG11" s="91">
        <v>0</v>
      </c>
      <c r="HH11" s="91">
        <v>0</v>
      </c>
      <c r="HI11" s="91">
        <v>0</v>
      </c>
      <c r="HJ11" s="91">
        <v>0</v>
      </c>
      <c r="HK11" s="91"/>
      <c r="HL11" s="91"/>
      <c r="HM11" s="91"/>
      <c r="HN11" s="91">
        <v>0</v>
      </c>
      <c r="HO11" s="91">
        <v>0</v>
      </c>
      <c r="HP11" s="91">
        <v>0</v>
      </c>
      <c r="HQ11" s="91"/>
      <c r="HR11" s="91"/>
      <c r="HS11" s="91"/>
      <c r="HT11" s="91"/>
      <c r="HU11" s="91"/>
      <c r="HV11" s="91"/>
      <c r="HW11" s="91">
        <v>0</v>
      </c>
      <c r="HX11" s="91">
        <v>0</v>
      </c>
      <c r="HY11" s="91">
        <v>0</v>
      </c>
      <c r="HZ11" s="91"/>
      <c r="IA11" s="91"/>
      <c r="IB11" s="91">
        <f>IF('WP 2-1-4 Plant Details'!ZM11&gt;0,('WP 2-1-4 Plant Details'!CF11+'Schedule 6'!$F11)*'WP 2-2-1 Accum Res'!$EY11/12,0)</f>
        <v>0</v>
      </c>
      <c r="IC11" s="91">
        <f>IF('WP 2-1-4 Plant Details'!ZN11&gt;0,('WP 2-1-4 Plant Details'!CG11+'Schedule 6'!$F11)*'WP 2-2-1 Accum Res'!$EY11/12,0)</f>
        <v>0</v>
      </c>
      <c r="ID11" s="91"/>
      <c r="IE11" s="91"/>
      <c r="IF11" s="91"/>
      <c r="IG11" s="91"/>
      <c r="IH11" s="91"/>
      <c r="II11" s="91"/>
      <c r="IJ11" s="91"/>
      <c r="IK11" s="91"/>
      <c r="IL11" s="91">
        <f>IF('WP 2-1-4 Plant Details'!ZW11&gt;0,('WP 2-1-4 Plant Details'!CP11+'Schedule 6'!$F11)*'WP 2-2-1 Accum Res'!$EY11/12,0)</f>
        <v>0</v>
      </c>
      <c r="IM11" s="91">
        <f ca="1">IF('WP 2-1-4 Plant Details'!ZX11&gt;0,('WP 2-1-4 Plant Details'!CQ11+'Schedule 6'!$F11)*'WP 2-2-1 Accum Res'!$EY11/12,0)</f>
        <v>0</v>
      </c>
      <c r="IN11" s="91"/>
      <c r="IO11" s="91">
        <f ca="1">IF('WP 2-1-4 Plant Details'!ZZ11&gt;0,('WP 2-1-4 Plant Details'!CS11+'Schedule 6'!$F11)*'WP 2-2-1 Accum Res'!$EY11/12,0)</f>
        <v>0</v>
      </c>
      <c r="IP11" s="91"/>
      <c r="IQ11" s="91"/>
      <c r="IR11" s="91"/>
      <c r="IS11" s="91"/>
      <c r="IT11" s="91"/>
      <c r="IU11" s="91"/>
      <c r="IV11" s="91"/>
      <c r="IW11" s="91"/>
      <c r="IX11" s="91">
        <v>0</v>
      </c>
      <c r="IY11" s="91">
        <v>0</v>
      </c>
      <c r="IZ11" s="91"/>
      <c r="JA11" s="91">
        <f ca="1">IF('WP 2-1-4 Plant Details'!AAL11&gt;0,('WP 2-1-4 Plant Details'!DE11+'Schedule 6'!$F11)*'WP 2-2-1 Accum Res'!$EY11/12,0)</f>
        <v>0</v>
      </c>
      <c r="JB11" s="91">
        <f ca="1">IF('WP 2-1-4 Plant Details'!AAM11&gt;0,('WP 2-1-4 Plant Details'!DF11+'Schedule 6'!$F11)*'WP 2-2-1 Accum Res'!$EY11/12,0)</f>
        <v>0</v>
      </c>
      <c r="JC11" s="91">
        <f ca="1">IF('WP 2-1-4 Plant Details'!AAN11&gt;0,('WP 2-1-4 Plant Details'!DG11+'Schedule 6'!$F11)*'WP 2-2-1 Accum Res'!$EY11/12,0)</f>
        <v>0</v>
      </c>
      <c r="JD11" s="91">
        <f ca="1">IF('WP 2-1-4 Plant Details'!AAO11&gt;0,('WP 2-1-4 Plant Details'!DH11+'Schedule 6'!$F11)*'WP 2-2-1 Accum Res'!$EY11/12,0)</f>
        <v>0</v>
      </c>
      <c r="JE11" s="91">
        <f ca="1">IF('WP 2-1-4 Plant Details'!AAP11&gt;0,('WP 2-1-4 Plant Details'!DI11+'Schedule 6'!$F11)*'WP 2-2-1 Accum Res'!$EY11/12,0)</f>
        <v>0</v>
      </c>
      <c r="JF11" s="91">
        <f ca="1">IF('WP 2-1-4 Plant Details'!AAQ11&gt;0,('WP 2-1-4 Plant Details'!DJ11+'Schedule 6'!$F11)*'WP 2-2-1 Accum Res'!$EY11/12,0)</f>
        <v>0</v>
      </c>
      <c r="JG11" s="91">
        <f ca="1">IF('WP 2-1-4 Plant Details'!AAR11&gt;0,('WP 2-1-4 Plant Details'!DK11+'Schedule 6'!$F11)*'WP 2-2-1 Accum Res'!$EY11/12,0)</f>
        <v>0</v>
      </c>
      <c r="JH11" s="91">
        <f ca="1">IF('WP 2-1-4 Plant Details'!AAS11&gt;0,('WP 2-1-4 Plant Details'!DL11+'Schedule 6'!$F11)*'WP 2-2-1 Accum Res'!$EY11/12,0)</f>
        <v>0</v>
      </c>
      <c r="JI11" s="91">
        <f ca="1">IF('WP 2-1-4 Plant Details'!AAT11&gt;0,('WP 2-1-4 Plant Details'!DM11+'Schedule 6'!$F11)*'WP 2-2-1 Accum Res'!$EY11/12,0)</f>
        <v>0</v>
      </c>
      <c r="JJ11" s="91">
        <f ca="1">IF('WP 2-1-4 Plant Details'!AAU11&gt;0,('WP 2-1-4 Plant Details'!DN11+'Schedule 6'!$F11)*'WP 2-2-1 Accum Res'!$EY11/12,0)</f>
        <v>0</v>
      </c>
      <c r="JK11" s="91">
        <f ca="1">IF('WP 2-1-4 Plant Details'!AAV11&gt;0,('WP 2-1-4 Plant Details'!DO11+'Schedule 6'!$F11)*'WP 2-2-1 Accum Res'!$EY11/12,0)</f>
        <v>0</v>
      </c>
      <c r="JL11" s="91">
        <f ca="1">IF('WP 2-1-4 Plant Details'!AAW11&gt;0,('WP 2-1-4 Plant Details'!DP11+'Schedule 6'!$F11)*'WP 2-2-1 Accum Res'!$EY11/12,0)</f>
        <v>0</v>
      </c>
      <c r="JM11" s="91">
        <f ca="1">IF('WP 2-1-4 Plant Details'!AAX11&gt;0,('WP 2-1-4 Plant Details'!DQ11+'Schedule 6'!$F11)*'WP 2-2-1 Accum Res'!$EY11/12,0)</f>
        <v>0</v>
      </c>
      <c r="JN11" s="91">
        <f ca="1">IF('WP 2-1-4 Plant Details'!AAY11&gt;0,('WP 2-1-4 Plant Details'!DR11+'Schedule 6'!$F11)*'WP 2-2-1 Accum Res'!$EY11/12,0)</f>
        <v>0</v>
      </c>
      <c r="JO11" s="91">
        <f ca="1">IF('WP 2-1-4 Plant Details'!AAZ11&gt;0,('WP 2-1-4 Plant Details'!DS11+'Schedule 6'!$F11)*'WP 2-2-1 Accum Res'!$EY11/12,0)</f>
        <v>0</v>
      </c>
      <c r="JP11" s="91">
        <f ca="1">IF('WP 2-1-4 Plant Details'!ABA11&gt;0,('WP 2-1-4 Plant Details'!DT11+'Schedule 6'!$F11)*'WP 2-2-1 Accum Res'!$EY11/12,0)</f>
        <v>0</v>
      </c>
      <c r="JQ11" s="91">
        <f ca="1">IF('WP 2-1-4 Plant Details'!ABB11&gt;0,('WP 2-1-4 Plant Details'!DU11+'Schedule 6'!$F11)*'WP 2-2-1 Accum Res'!$EY11/12,0)</f>
        <v>0</v>
      </c>
      <c r="JR11" s="91">
        <f ca="1">IF('WP 2-1-4 Plant Details'!ABC11&gt;0,('WP 2-1-4 Plant Details'!DV11+'Schedule 6'!$F11)*'WP 2-2-1 Accum Res'!$EY11/12,0)</f>
        <v>0</v>
      </c>
      <c r="JS11" s="91">
        <f ca="1">IF('WP 2-1-4 Plant Details'!ABD11&gt;0,('WP 2-1-4 Plant Details'!DW11+'Schedule 6'!$F11)*'WP 2-2-1 Accum Res'!$EY11/12,0)</f>
        <v>0</v>
      </c>
      <c r="JT11" s="91">
        <f ca="1">IF('WP 2-1-4 Plant Details'!ABE11&gt;0,('WP 2-1-4 Plant Details'!DX11+'Schedule 6'!$F11)*'WP 2-2-1 Accum Res'!$EY11/12,0)</f>
        <v>0</v>
      </c>
      <c r="JU11" s="91">
        <f ca="1">IF('WP 2-1-4 Plant Details'!ABF11&gt;0,('WP 2-1-4 Plant Details'!DY11+'Schedule 6'!$F11)*'WP 2-2-1 Accum Res'!$EY11/12,0)</f>
        <v>0</v>
      </c>
      <c r="JV11" s="91">
        <f ca="1">IF('WP 2-1-4 Plant Details'!ABG11&gt;0,('WP 2-1-4 Plant Details'!DZ11+'Schedule 6'!$F11)*'WP 2-2-1 Accum Res'!$EY11/12,0)</f>
        <v>0</v>
      </c>
      <c r="JW11" s="91">
        <f ca="1">IF('WP 2-1-4 Plant Details'!ABH11&gt;0,('WP 2-1-4 Plant Details'!EA11+'Schedule 6'!$F11)*'WP 2-2-1 Accum Res'!$EY11/12,0)</f>
        <v>0</v>
      </c>
      <c r="JX11" s="91">
        <f ca="1">IF('WP 2-1-4 Plant Details'!ABI11&gt;0,('WP 2-1-4 Plant Details'!EB11+'Schedule 6'!$F11)*'WP 2-2-1 Accum Res'!$EY11/12,0)</f>
        <v>0</v>
      </c>
      <c r="JY11" s="91">
        <f ca="1">IF('WP 2-1-4 Plant Details'!ABJ11&gt;0,('WP 2-1-4 Plant Details'!EC11+'Schedule 6'!$F11)*'WP 2-2-1 Accum Res'!$EY11/12,0)</f>
        <v>0</v>
      </c>
      <c r="JZ11" s="91">
        <f ca="1">IF('WP 2-1-4 Plant Details'!ABK11&gt;0,('WP 2-1-4 Plant Details'!ED11+'Schedule 6'!$F11)*'WP 2-2-1 Accum Res'!$EY11/12,0)</f>
        <v>0</v>
      </c>
      <c r="KA11" s="91">
        <f ca="1">IF('WP 2-1-4 Plant Details'!ABL11&gt;0,('WP 2-1-4 Plant Details'!EE11+'Schedule 6'!$F11)*'WP 2-2-1 Accum Res'!$EY11/12,0)</f>
        <v>0</v>
      </c>
      <c r="KB11" s="91">
        <f ca="1">IF('WP 2-1-4 Plant Details'!ABM11&gt;0,('WP 2-1-4 Plant Details'!EF11+'Schedule 6'!$F11)*'WP 2-2-1 Accum Res'!$EY11/12,0)</f>
        <v>0</v>
      </c>
      <c r="KC11" s="91">
        <f ca="1">IF('WP 2-1-4 Plant Details'!ABN11&gt;0,('WP 2-1-4 Plant Details'!EG11+'Schedule 6'!$F11)*'WP 2-2-1 Accum Res'!$EY11/12,0)</f>
        <v>0</v>
      </c>
      <c r="KD11" s="91">
        <f ca="1">IF('WP 2-1-4 Plant Details'!ABO11&gt;0,('WP 2-1-4 Plant Details'!EH11+'Schedule 6'!$F11)*'WP 2-2-1 Accum Res'!$EY11/12,0)</f>
        <v>0</v>
      </c>
      <c r="KE11" s="91">
        <f ca="1">IF('WP 2-1-4 Plant Details'!ABP11&gt;0,('WP 2-1-4 Plant Details'!EI11+'Schedule 6'!$F11)*'WP 2-2-1 Accum Res'!$EY11/12,0)</f>
        <v>0</v>
      </c>
      <c r="KF11" s="91">
        <f ca="1">IF('WP 2-1-4 Plant Details'!ABQ11&gt;0,('WP 2-1-4 Plant Details'!EJ11+'Schedule 6'!$F11)*'WP 2-2-1 Accum Res'!$EY11/12,0)</f>
        <v>0</v>
      </c>
      <c r="KG11" s="91">
        <f ca="1">IF('WP 2-1-4 Plant Details'!ABR11&gt;0,('WP 2-1-4 Plant Details'!EK11+'Schedule 6'!$F11)*'WP 2-2-1 Accum Res'!$EY11/12,0)</f>
        <v>0</v>
      </c>
      <c r="KH11" s="91">
        <f ca="1">IF('WP 2-1-4 Plant Details'!ABS11&gt;0,('WP 2-1-4 Plant Details'!EL11+'Schedule 6'!$F11)*'WP 2-2-1 Accum Res'!$EY11/12,0)</f>
        <v>0</v>
      </c>
      <c r="KI11" s="91">
        <f ca="1">IF('WP 2-1-4 Plant Details'!ABT11&gt;0,('WP 2-1-4 Plant Details'!EM11+'Schedule 6'!$F11)*'WP 2-2-1 Accum Res'!$EY11/12,0)</f>
        <v>0</v>
      </c>
      <c r="KJ11" s="91">
        <f ca="1">IF('WP 2-1-4 Plant Details'!ABU11&gt;0,('WP 2-1-4 Plant Details'!EN11+'Schedule 6'!$F11)*'WP 2-2-1 Accum Res'!$EY11/12,0)</f>
        <v>0</v>
      </c>
      <c r="KK11" s="91">
        <f ca="1">IF('WP 2-1-4 Plant Details'!ABV11&gt;0,('WP 2-1-4 Plant Details'!EO11+'Schedule 6'!$F11)*'WP 2-2-1 Accum Res'!$EY11/12,0)</f>
        <v>0</v>
      </c>
      <c r="KL11" s="91">
        <f ca="1">IF('WP 2-1-4 Plant Details'!ABW11&gt;0,('WP 2-1-4 Plant Details'!EP11+'Schedule 6'!$F11)*'WP 2-2-1 Accum Res'!$EY11/12,0)</f>
        <v>0</v>
      </c>
      <c r="KM11" s="91">
        <f ca="1">IF('WP 2-1-4 Plant Details'!ABX11&gt;0,('WP 2-1-4 Plant Details'!EQ11+'Schedule 6'!$F11)*'WP 2-2-1 Accum Res'!$EY11/12,0)</f>
        <v>0</v>
      </c>
      <c r="KN11" s="91">
        <f ca="1">IF('WP 2-1-4 Plant Details'!ABY11&gt;0,('WP 2-1-4 Plant Details'!ER11+'Schedule 6'!$F11)*'WP 2-2-1 Accum Res'!$EY11/12,0)</f>
        <v>0</v>
      </c>
      <c r="KO11" s="91">
        <f ca="1">IF('WP 2-1-4 Plant Details'!ABZ11&gt;0,('WP 2-1-4 Plant Details'!ES11+'Schedule 6'!$F11)*'WP 2-2-1 Accum Res'!$EY11/12,0)</f>
        <v>0</v>
      </c>
      <c r="KP11" s="91">
        <f ca="1">IF('WP 2-1-4 Plant Details'!ACA11&gt;0,('WP 2-1-4 Plant Details'!ET11+'Schedule 6'!$F11)*'WP 2-2-1 Accum Res'!$EY11/12,0)</f>
        <v>0</v>
      </c>
      <c r="KQ11" s="169">
        <f t="shared" ref="KQ11:KQ70" ca="1" si="221">ROUND(SUM(JG11:JR11),0)</f>
        <v>0</v>
      </c>
      <c r="KR11" s="169">
        <f t="shared" ca="1" si="211"/>
        <v>0</v>
      </c>
      <c r="KS11" s="169">
        <f t="shared" ca="1" si="212"/>
        <v>0</v>
      </c>
      <c r="KT11" s="95"/>
      <c r="KU11" s="91">
        <v>0</v>
      </c>
      <c r="KV11" s="91">
        <v>0</v>
      </c>
      <c r="KW11" s="91">
        <v>0</v>
      </c>
      <c r="KX11" s="91">
        <v>0</v>
      </c>
      <c r="KY11" s="91">
        <v>0</v>
      </c>
      <c r="KZ11" s="91">
        <v>0</v>
      </c>
      <c r="LA11" s="91">
        <v>0</v>
      </c>
      <c r="LB11" s="91">
        <v>0</v>
      </c>
      <c r="LC11" s="91">
        <v>0</v>
      </c>
      <c r="LD11" s="91">
        <v>0</v>
      </c>
      <c r="LE11" s="91">
        <v>0</v>
      </c>
      <c r="LF11" s="91">
        <v>0</v>
      </c>
      <c r="LG11" s="91">
        <v>0</v>
      </c>
      <c r="LH11" s="91">
        <v>0</v>
      </c>
      <c r="LI11" s="91">
        <v>0</v>
      </c>
      <c r="LJ11" s="91">
        <v>0</v>
      </c>
      <c r="LK11" s="91">
        <v>0</v>
      </c>
      <c r="LL11" s="91">
        <v>0</v>
      </c>
      <c r="LM11" s="91">
        <v>0</v>
      </c>
      <c r="LN11" s="91">
        <v>0</v>
      </c>
      <c r="LO11" s="91">
        <v>0</v>
      </c>
      <c r="LP11" s="91">
        <v>0</v>
      </c>
      <c r="LQ11" s="91">
        <v>0</v>
      </c>
      <c r="LR11" s="91">
        <v>0</v>
      </c>
      <c r="LS11" s="91">
        <v>0</v>
      </c>
      <c r="LT11" s="91">
        <v>0</v>
      </c>
      <c r="LU11" s="91">
        <v>0</v>
      </c>
      <c r="LV11" s="91">
        <v>0</v>
      </c>
      <c r="LW11" s="91">
        <v>0</v>
      </c>
      <c r="LX11" s="91">
        <v>0</v>
      </c>
      <c r="LY11" s="91">
        <v>0</v>
      </c>
      <c r="LZ11" s="91">
        <v>0</v>
      </c>
      <c r="MA11" s="91">
        <v>0</v>
      </c>
      <c r="MB11" s="91">
        <v>0</v>
      </c>
      <c r="MC11" s="91">
        <v>0</v>
      </c>
      <c r="MD11" s="91">
        <v>0</v>
      </c>
      <c r="ME11" s="91">
        <v>0</v>
      </c>
      <c r="MF11" s="91">
        <v>0</v>
      </c>
      <c r="MG11" s="91">
        <v>0</v>
      </c>
      <c r="MH11" s="91">
        <v>0</v>
      </c>
      <c r="MI11" s="91">
        <v>0</v>
      </c>
      <c r="MJ11" s="91">
        <v>0</v>
      </c>
      <c r="MK11" s="91">
        <v>0</v>
      </c>
      <c r="ML11" s="91">
        <v>0</v>
      </c>
      <c r="MM11" s="91">
        <v>0</v>
      </c>
      <c r="MN11" s="91"/>
      <c r="MO11" s="91">
        <v>-155687.63</v>
      </c>
      <c r="MP11" s="91"/>
      <c r="MQ11" s="91"/>
      <c r="MR11" s="91"/>
      <c r="MS11" s="91"/>
      <c r="MT11" s="91">
        <v>0</v>
      </c>
      <c r="MU11" s="91">
        <v>0</v>
      </c>
      <c r="MV11" s="91">
        <v>0</v>
      </c>
      <c r="MW11" s="91">
        <v>0</v>
      </c>
      <c r="MX11" s="91">
        <v>0</v>
      </c>
      <c r="MY11" s="91">
        <v>0</v>
      </c>
      <c r="MZ11" s="91">
        <v>0</v>
      </c>
      <c r="NA11" s="91">
        <v>0</v>
      </c>
      <c r="NB11" s="91">
        <v>0</v>
      </c>
      <c r="NC11" s="91">
        <v>0</v>
      </c>
      <c r="ND11" s="91">
        <v>0</v>
      </c>
      <c r="NE11" s="91">
        <v>0</v>
      </c>
      <c r="NF11" s="91"/>
      <c r="NG11" s="91"/>
      <c r="NH11" s="91"/>
      <c r="NI11" s="91">
        <v>0</v>
      </c>
      <c r="NJ11" s="91">
        <v>0</v>
      </c>
      <c r="NK11" s="91">
        <v>0</v>
      </c>
      <c r="NL11" s="91"/>
      <c r="NM11" s="91"/>
      <c r="NN11" s="91"/>
      <c r="NO11" s="91"/>
      <c r="NP11" s="91"/>
      <c r="NQ11" s="91"/>
      <c r="NR11" s="91">
        <v>0</v>
      </c>
      <c r="NS11" s="91">
        <v>0</v>
      </c>
      <c r="NT11" s="91">
        <v>0</v>
      </c>
      <c r="NU11" s="91"/>
      <c r="NV11" s="91"/>
      <c r="NW11" s="91">
        <f>'WP 2-1-4 Plant Details'!NW11</f>
        <v>0</v>
      </c>
      <c r="NX11" s="91">
        <v>0</v>
      </c>
      <c r="NY11" s="91"/>
      <c r="NZ11" s="91"/>
      <c r="OA11" s="91"/>
      <c r="OB11" s="91"/>
      <c r="OC11" s="91"/>
      <c r="OD11" s="91"/>
      <c r="OE11" s="91"/>
      <c r="OF11" s="91"/>
      <c r="OG11" s="91">
        <f ca="1">'WP 2-1-4 Plant Details'!OG11</f>
        <v>0</v>
      </c>
      <c r="OH11" s="91">
        <v>0</v>
      </c>
      <c r="OI11" s="91"/>
      <c r="OJ11" s="91">
        <v>0</v>
      </c>
      <c r="OK11" s="91"/>
      <c r="OL11" s="91"/>
      <c r="OM11" s="91"/>
      <c r="ON11" s="91"/>
      <c r="OO11" s="91"/>
      <c r="OP11" s="91"/>
      <c r="OQ11" s="91"/>
      <c r="OR11" s="91"/>
      <c r="OS11" s="91">
        <v>0</v>
      </c>
      <c r="OT11" s="91">
        <v>0</v>
      </c>
      <c r="OU11" s="91"/>
      <c r="OV11" s="91">
        <f>'WP 2-1-4 Plant Details'!OV11</f>
        <v>0</v>
      </c>
      <c r="OW11" s="91">
        <f>'WP 2-1-4 Plant Details'!OW11</f>
        <v>0</v>
      </c>
      <c r="OX11" s="91">
        <f>'WP 2-1-4 Plant Details'!OX11</f>
        <v>0</v>
      </c>
      <c r="OY11" s="91">
        <f>'WP 2-1-4 Plant Details'!OY11</f>
        <v>0</v>
      </c>
      <c r="OZ11" s="91">
        <f>'WP 2-1-4 Plant Details'!OZ11</f>
        <v>0</v>
      </c>
      <c r="PA11" s="91">
        <f>'WP 2-1-4 Plant Details'!PA11</f>
        <v>0</v>
      </c>
      <c r="PB11" s="91">
        <f>'WP 2-1-4 Plant Details'!PB11</f>
        <v>0</v>
      </c>
      <c r="PC11" s="91">
        <f>'WP 2-1-4 Plant Details'!PC11</f>
        <v>0</v>
      </c>
      <c r="PD11" s="91">
        <f>'WP 2-1-4 Plant Details'!PD11</f>
        <v>0</v>
      </c>
      <c r="PE11" s="91">
        <f>'WP 2-1-4 Plant Details'!PE11</f>
        <v>0</v>
      </c>
      <c r="PF11" s="91">
        <f>'WP 2-1-4 Plant Details'!PF11</f>
        <v>0</v>
      </c>
      <c r="PG11" s="91">
        <f>'WP 2-1-4 Plant Details'!PG11</f>
        <v>0</v>
      </c>
      <c r="PH11" s="91">
        <f>'WP 2-1-4 Plant Details'!PH11</f>
        <v>0</v>
      </c>
      <c r="PI11" s="91">
        <f>'WP 2-1-4 Plant Details'!PI11</f>
        <v>0</v>
      </c>
      <c r="PJ11" s="91">
        <f>'WP 2-1-4 Plant Details'!PJ11</f>
        <v>0</v>
      </c>
      <c r="PK11" s="91">
        <f>'WP 2-1-4 Plant Details'!PK11</f>
        <v>0</v>
      </c>
      <c r="PL11" s="91">
        <f>'WP 2-1-4 Plant Details'!PL11</f>
        <v>0</v>
      </c>
      <c r="PM11" s="91">
        <f>'WP 2-1-4 Plant Details'!PM11</f>
        <v>0</v>
      </c>
      <c r="PN11" s="91">
        <f>'WP 2-1-4 Plant Details'!PN11</f>
        <v>0</v>
      </c>
      <c r="PO11" s="91">
        <f>'WP 2-1-4 Plant Details'!PO11</f>
        <v>0</v>
      </c>
      <c r="PP11" s="91">
        <f>'WP 2-1-4 Plant Details'!PP11</f>
        <v>0</v>
      </c>
      <c r="PQ11" s="91">
        <f>'WP 2-1-4 Plant Details'!PQ11</f>
        <v>0</v>
      </c>
      <c r="PR11" s="91">
        <f>'WP 2-1-4 Plant Details'!PR11</f>
        <v>0</v>
      </c>
      <c r="PS11" s="91">
        <f>'WP 2-1-4 Plant Details'!PS11</f>
        <v>0</v>
      </c>
      <c r="PT11" s="91">
        <f>'WP 2-1-4 Plant Details'!PT11</f>
        <v>0</v>
      </c>
      <c r="PU11" s="91">
        <f>'WP 2-1-4 Plant Details'!PU11</f>
        <v>0</v>
      </c>
      <c r="PV11" s="91">
        <f>'WP 2-1-4 Plant Details'!PV11</f>
        <v>0</v>
      </c>
      <c r="PW11" s="91">
        <f>'WP 2-1-4 Plant Details'!PW11</f>
        <v>0</v>
      </c>
      <c r="PX11" s="91">
        <f>'WP 2-1-4 Plant Details'!PX11</f>
        <v>0</v>
      </c>
      <c r="PY11" s="91">
        <f>'WP 2-1-4 Plant Details'!PY11</f>
        <v>0</v>
      </c>
      <c r="PZ11" s="91">
        <f>'WP 2-1-4 Plant Details'!PZ11</f>
        <v>0</v>
      </c>
      <c r="QA11" s="91">
        <f>'WP 2-1-4 Plant Details'!QA11</f>
        <v>0</v>
      </c>
      <c r="QB11" s="91">
        <f>'WP 2-1-4 Plant Details'!QB11</f>
        <v>0</v>
      </c>
      <c r="QC11" s="91">
        <f>'WP 2-1-4 Plant Details'!QC11</f>
        <v>0</v>
      </c>
      <c r="QD11" s="91">
        <f>'WP 2-1-4 Plant Details'!QD11</f>
        <v>0</v>
      </c>
      <c r="QE11" s="91">
        <f>'WP 2-1-4 Plant Details'!QE11</f>
        <v>0</v>
      </c>
      <c r="QF11" s="91">
        <f>'WP 2-1-4 Plant Details'!QF11</f>
        <v>0</v>
      </c>
      <c r="QG11" s="91">
        <f>'WP 2-1-4 Plant Details'!QG11</f>
        <v>0</v>
      </c>
      <c r="QH11" s="91">
        <f>'WP 2-1-4 Plant Details'!QH11</f>
        <v>0</v>
      </c>
      <c r="QI11" s="91">
        <f>'WP 2-1-4 Plant Details'!QI11</f>
        <v>0</v>
      </c>
      <c r="QJ11" s="91">
        <f>'WP 2-1-4 Plant Details'!QJ11</f>
        <v>0</v>
      </c>
      <c r="QK11" s="91">
        <f>'WP 2-1-4 Plant Details'!QK11</f>
        <v>0</v>
      </c>
      <c r="QL11" s="169">
        <f t="shared" si="213"/>
        <v>0</v>
      </c>
      <c r="QM11" s="169">
        <f t="shared" si="214"/>
        <v>0</v>
      </c>
      <c r="QN11" s="169">
        <f t="shared" si="215"/>
        <v>0</v>
      </c>
      <c r="QO11" s="95"/>
      <c r="QP11" s="91">
        <v>0</v>
      </c>
      <c r="QQ11" s="91">
        <v>0</v>
      </c>
      <c r="QR11" s="91">
        <v>0</v>
      </c>
      <c r="QS11" s="91">
        <v>0</v>
      </c>
      <c r="QT11" s="91">
        <v>0</v>
      </c>
      <c r="QU11" s="91">
        <v>0</v>
      </c>
      <c r="QV11" s="91">
        <v>0</v>
      </c>
      <c r="QW11" s="91">
        <v>0</v>
      </c>
      <c r="QX11" s="91">
        <v>0</v>
      </c>
      <c r="QY11" s="91">
        <v>0</v>
      </c>
      <c r="QZ11" s="91">
        <v>0</v>
      </c>
      <c r="RA11" s="91">
        <v>0</v>
      </c>
      <c r="RB11" s="91">
        <v>0</v>
      </c>
      <c r="RC11" s="91">
        <v>0</v>
      </c>
      <c r="RD11" s="91">
        <v>0</v>
      </c>
      <c r="RE11" s="91">
        <v>0</v>
      </c>
      <c r="RF11" s="91">
        <v>0</v>
      </c>
      <c r="RG11" s="91">
        <v>0</v>
      </c>
      <c r="RH11" s="91">
        <v>0</v>
      </c>
      <c r="RI11" s="91">
        <v>0</v>
      </c>
      <c r="RJ11" s="91">
        <v>0</v>
      </c>
      <c r="RK11" s="91">
        <v>0</v>
      </c>
      <c r="RL11" s="91">
        <v>0</v>
      </c>
      <c r="RM11" s="91">
        <v>0</v>
      </c>
      <c r="RN11" s="91">
        <v>0</v>
      </c>
      <c r="RO11" s="91">
        <v>0</v>
      </c>
      <c r="RP11" s="91">
        <v>0</v>
      </c>
      <c r="RQ11" s="91">
        <v>0</v>
      </c>
      <c r="RR11" s="91">
        <v>0</v>
      </c>
      <c r="RS11" s="91">
        <v>0</v>
      </c>
      <c r="RT11" s="91">
        <v>0</v>
      </c>
      <c r="RU11" s="91">
        <v>0</v>
      </c>
      <c r="RV11" s="91">
        <v>0</v>
      </c>
      <c r="RW11" s="91">
        <v>0</v>
      </c>
      <c r="RX11" s="91">
        <v>0</v>
      </c>
      <c r="RY11" s="91">
        <v>0</v>
      </c>
      <c r="RZ11" s="91">
        <v>0</v>
      </c>
      <c r="SA11" s="91">
        <v>0</v>
      </c>
      <c r="SB11" s="91">
        <v>0</v>
      </c>
      <c r="SC11" s="91">
        <v>0</v>
      </c>
      <c r="SD11" s="91">
        <v>0</v>
      </c>
      <c r="SE11" s="91">
        <v>0</v>
      </c>
      <c r="SF11" s="91">
        <v>0</v>
      </c>
      <c r="SG11" s="91">
        <v>0</v>
      </c>
      <c r="SH11" s="91">
        <v>0</v>
      </c>
      <c r="SI11" s="91"/>
      <c r="SJ11" s="91"/>
      <c r="SK11" s="91"/>
      <c r="SL11" s="91"/>
      <c r="SM11" s="91"/>
      <c r="SN11" s="91"/>
      <c r="SO11" s="91">
        <v>0</v>
      </c>
      <c r="SP11" s="91">
        <v>0</v>
      </c>
      <c r="SQ11" s="91">
        <v>0</v>
      </c>
      <c r="SR11" s="91">
        <v>0</v>
      </c>
      <c r="SS11" s="91">
        <v>0</v>
      </c>
      <c r="ST11" s="91">
        <v>0</v>
      </c>
      <c r="SU11" s="91">
        <v>0</v>
      </c>
      <c r="SV11" s="91">
        <v>0</v>
      </c>
      <c r="SW11" s="91">
        <v>0</v>
      </c>
      <c r="SX11" s="91">
        <v>0</v>
      </c>
      <c r="SY11" s="91">
        <v>0</v>
      </c>
      <c r="SZ11" s="91">
        <v>0</v>
      </c>
      <c r="TA11" s="91"/>
      <c r="TB11" s="91"/>
      <c r="TC11" s="91"/>
      <c r="TD11" s="91">
        <v>0</v>
      </c>
      <c r="TE11" s="91">
        <v>0</v>
      </c>
      <c r="TF11" s="91">
        <v>0</v>
      </c>
      <c r="TG11" s="91"/>
      <c r="TH11" s="91"/>
      <c r="TI11" s="91"/>
      <c r="TJ11" s="91"/>
      <c r="TK11" s="91"/>
      <c r="TL11" s="91"/>
      <c r="TM11" s="91">
        <v>0</v>
      </c>
      <c r="TN11" s="91">
        <v>0</v>
      </c>
      <c r="TO11" s="91">
        <v>0</v>
      </c>
      <c r="TP11" s="91"/>
      <c r="TQ11" s="91"/>
      <c r="TR11" s="91"/>
      <c r="TS11" s="91"/>
      <c r="TT11" s="91"/>
      <c r="TU11" s="91"/>
      <c r="TV11" s="91"/>
      <c r="TW11" s="91"/>
      <c r="TX11" s="91"/>
      <c r="TY11" s="91"/>
      <c r="TZ11" s="91"/>
      <c r="UA11" s="91"/>
      <c r="UB11" s="91"/>
      <c r="UC11" s="91"/>
      <c r="UD11" s="91"/>
      <c r="UE11" s="91"/>
      <c r="UF11" s="91"/>
      <c r="UG11" s="91"/>
      <c r="UH11" s="91"/>
      <c r="UI11" s="91"/>
      <c r="UJ11" s="91"/>
      <c r="UK11" s="91"/>
      <c r="UL11" s="91"/>
      <c r="UM11" s="91"/>
      <c r="UN11" s="91"/>
      <c r="UO11" s="91"/>
      <c r="UP11" s="91"/>
      <c r="UQ11" s="91"/>
      <c r="UR11" s="91"/>
      <c r="US11" s="91"/>
      <c r="UT11" s="91"/>
      <c r="UU11" s="91"/>
      <c r="UV11" s="91"/>
      <c r="UW11" s="91"/>
      <c r="UX11" s="91"/>
      <c r="UY11" s="91"/>
      <c r="UZ11" s="91"/>
      <c r="VA11" s="91"/>
      <c r="VB11" s="91"/>
      <c r="VC11" s="91"/>
      <c r="VD11" s="91"/>
      <c r="VE11" s="91"/>
      <c r="VF11" s="91"/>
      <c r="VG11" s="91"/>
      <c r="VH11" s="91"/>
      <c r="VI11" s="91"/>
      <c r="VJ11" s="91"/>
      <c r="VK11" s="91"/>
      <c r="VL11" s="91"/>
      <c r="VM11" s="91"/>
      <c r="VN11" s="91"/>
      <c r="VO11" s="91"/>
      <c r="VP11" s="91"/>
      <c r="VQ11" s="91"/>
      <c r="VR11" s="91"/>
      <c r="VS11" s="91"/>
      <c r="VT11" s="91"/>
      <c r="VU11" s="91"/>
      <c r="VV11" s="91"/>
      <c r="VW11" s="91"/>
      <c r="VX11" s="91"/>
      <c r="VY11" s="91"/>
      <c r="VZ11" s="91"/>
      <c r="WA11" s="91"/>
      <c r="WB11" s="91"/>
      <c r="WC11" s="91"/>
      <c r="WD11" s="91"/>
      <c r="WE11" s="91"/>
      <c r="WF11" s="91"/>
      <c r="WG11" s="169">
        <f t="shared" si="216"/>
        <v>0</v>
      </c>
      <c r="WH11" s="169">
        <f t="shared" ref="WH11:WH70" si="222">ROUND(SUM(VI11:VT11),0)</f>
        <v>0</v>
      </c>
      <c r="WI11" s="169">
        <f t="shared" ref="WI11:WI70" si="223">ROUND(SUM(VU11:WF11),0)</f>
        <v>0</v>
      </c>
      <c r="WJ11" s="95"/>
      <c r="WK11" s="91">
        <v>0</v>
      </c>
      <c r="WL11" s="91">
        <v>0</v>
      </c>
      <c r="WM11" s="91">
        <v>0</v>
      </c>
      <c r="WN11" s="91">
        <v>0</v>
      </c>
      <c r="WO11" s="91">
        <v>0</v>
      </c>
      <c r="WP11" s="91">
        <v>0</v>
      </c>
      <c r="WQ11" s="91">
        <v>0</v>
      </c>
      <c r="WR11" s="91">
        <v>0</v>
      </c>
      <c r="WS11" s="91">
        <v>0</v>
      </c>
      <c r="WT11" s="91">
        <v>0</v>
      </c>
      <c r="WU11" s="91">
        <v>0</v>
      </c>
      <c r="WV11" s="91">
        <v>0</v>
      </c>
      <c r="WW11" s="91">
        <v>0</v>
      </c>
      <c r="WX11" s="91">
        <v>0</v>
      </c>
      <c r="WY11" s="91">
        <v>0</v>
      </c>
      <c r="WZ11" s="91">
        <v>0</v>
      </c>
      <c r="XA11" s="91">
        <v>0</v>
      </c>
      <c r="XB11" s="91">
        <v>0</v>
      </c>
      <c r="XC11" s="91">
        <v>0</v>
      </c>
      <c r="XD11" s="91">
        <v>0</v>
      </c>
      <c r="XE11" s="91">
        <v>0</v>
      </c>
      <c r="XF11" s="91">
        <v>0</v>
      </c>
      <c r="XG11" s="91">
        <v>0</v>
      </c>
      <c r="XH11" s="91">
        <v>0</v>
      </c>
      <c r="XI11" s="91">
        <v>0</v>
      </c>
      <c r="XJ11" s="91">
        <v>0</v>
      </c>
      <c r="XK11" s="91">
        <v>0</v>
      </c>
      <c r="XL11" s="91">
        <v>0</v>
      </c>
      <c r="XM11" s="91">
        <v>0</v>
      </c>
      <c r="XN11" s="91">
        <v>0</v>
      </c>
      <c r="XO11" s="91">
        <v>0</v>
      </c>
      <c r="XP11" s="91">
        <v>0</v>
      </c>
      <c r="XQ11" s="91">
        <v>0</v>
      </c>
      <c r="XR11" s="91">
        <v>0</v>
      </c>
      <c r="XS11" s="91">
        <v>0</v>
      </c>
      <c r="XT11" s="91">
        <v>0</v>
      </c>
      <c r="XU11" s="91">
        <v>0</v>
      </c>
      <c r="XV11" s="91">
        <v>0</v>
      </c>
      <c r="XW11" s="91">
        <v>0</v>
      </c>
      <c r="XX11" s="91">
        <v>0</v>
      </c>
      <c r="XY11" s="91">
        <v>0</v>
      </c>
      <c r="XZ11" s="91">
        <v>0</v>
      </c>
      <c r="YA11" s="91">
        <v>0</v>
      </c>
      <c r="YB11" s="91">
        <v>0</v>
      </c>
      <c r="YC11" s="91">
        <v>0</v>
      </c>
      <c r="YD11" s="91"/>
      <c r="YE11" s="91">
        <v>-330.81</v>
      </c>
      <c r="YF11" s="91"/>
      <c r="YG11" s="91"/>
      <c r="YH11" s="91"/>
      <c r="YI11" s="91"/>
      <c r="YJ11" s="91">
        <v>83180.89</v>
      </c>
      <c r="YK11" s="91">
        <v>0</v>
      </c>
      <c r="YL11" s="91">
        <v>0</v>
      </c>
      <c r="YM11" s="91">
        <v>0</v>
      </c>
      <c r="YN11" s="91">
        <v>0</v>
      </c>
      <c r="YO11" s="91">
        <v>0</v>
      </c>
      <c r="YP11" s="91">
        <v>0</v>
      </c>
      <c r="YQ11" s="91">
        <v>0</v>
      </c>
      <c r="YR11" s="91">
        <v>0</v>
      </c>
      <c r="YS11" s="91">
        <v>0</v>
      </c>
      <c r="YT11" s="91">
        <v>0</v>
      </c>
      <c r="YU11" s="91">
        <v>0</v>
      </c>
      <c r="YV11" s="91"/>
      <c r="YW11" s="91"/>
      <c r="YX11" s="91"/>
      <c r="YY11" s="91">
        <v>0</v>
      </c>
      <c r="YZ11" s="91">
        <v>56596.09</v>
      </c>
      <c r="ZA11" s="91">
        <v>0</v>
      </c>
      <c r="ZB11" s="91"/>
      <c r="ZC11" s="91"/>
      <c r="ZD11" s="91"/>
      <c r="ZE11" s="91"/>
      <c r="ZF11" s="91"/>
      <c r="ZG11" s="91"/>
      <c r="ZH11" s="91">
        <v>0</v>
      </c>
      <c r="ZI11" s="91">
        <v>0</v>
      </c>
      <c r="ZJ11" s="91">
        <v>0</v>
      </c>
      <c r="ZK11" s="91"/>
      <c r="ZL11" s="91"/>
      <c r="ZM11" s="91"/>
      <c r="ZN11" s="91"/>
      <c r="ZO11" s="91"/>
      <c r="ZP11" s="91"/>
      <c r="ZQ11" s="91"/>
      <c r="ZR11" s="91"/>
      <c r="ZS11" s="91"/>
      <c r="ZT11" s="91"/>
      <c r="ZU11" s="91"/>
      <c r="ZV11" s="91"/>
      <c r="ZW11" s="91"/>
      <c r="ZX11" s="91"/>
      <c r="ZY11" s="91"/>
      <c r="ZZ11" s="91"/>
      <c r="AAA11" s="91"/>
      <c r="AAB11" s="91"/>
      <c r="AAC11" s="91"/>
      <c r="AAD11" s="91"/>
      <c r="AAE11" s="91"/>
      <c r="AAF11" s="91"/>
      <c r="AAG11" s="91"/>
      <c r="AAH11" s="91"/>
      <c r="AAI11" s="91"/>
      <c r="AAJ11" s="91"/>
      <c r="AAK11" s="91"/>
      <c r="AAL11" s="91"/>
      <c r="AAM11" s="91"/>
      <c r="AAN11" s="91"/>
      <c r="AAO11" s="91"/>
      <c r="AAP11" s="91"/>
      <c r="AAQ11" s="91"/>
      <c r="AAR11" s="91"/>
      <c r="AAS11" s="91"/>
      <c r="AAT11" s="91"/>
      <c r="AAU11" s="91"/>
      <c r="AAV11" s="91"/>
      <c r="AAW11" s="91"/>
      <c r="AAX11" s="91"/>
      <c r="AAY11" s="91"/>
      <c r="AAZ11" s="91"/>
      <c r="ABA11" s="91"/>
      <c r="ABB11" s="91"/>
      <c r="ABC11" s="91"/>
      <c r="ABD11" s="91"/>
      <c r="ABE11" s="91"/>
      <c r="ABF11" s="91"/>
      <c r="ABG11" s="91"/>
      <c r="ABH11" s="91"/>
      <c r="ABI11" s="91"/>
      <c r="ABJ11" s="91"/>
      <c r="ABK11" s="91"/>
      <c r="ABL11" s="91"/>
      <c r="ABM11" s="91"/>
      <c r="ABN11" s="91"/>
      <c r="ABO11" s="91"/>
      <c r="ABP11" s="91"/>
      <c r="ABQ11" s="91"/>
      <c r="ABR11" s="91"/>
      <c r="ABS11" s="91"/>
      <c r="ABT11" s="91"/>
      <c r="ABU11" s="91"/>
      <c r="ABV11" s="91"/>
      <c r="ABW11" s="91"/>
      <c r="ABX11" s="91"/>
      <c r="ABY11" s="91"/>
      <c r="ABZ11" s="91"/>
      <c r="ACA11" s="91"/>
      <c r="ACB11" s="169">
        <f t="shared" ref="ACB11:ACB70" si="224">ROUND(SUM(AAR11:ABC11),0)</f>
        <v>0</v>
      </c>
      <c r="ACC11" s="169">
        <f t="shared" si="217"/>
        <v>0</v>
      </c>
      <c r="ACD11" s="169">
        <f t="shared" si="218"/>
        <v>0</v>
      </c>
    </row>
    <row r="12" spans="1:758" s="93" customFormat="1">
      <c r="A12" s="160">
        <f t="shared" si="219"/>
        <v>4</v>
      </c>
      <c r="B12" s="160" t="s">
        <v>305</v>
      </c>
      <c r="C12" s="44" t="s">
        <v>306</v>
      </c>
      <c r="D12" s="91">
        <v>22816.2</v>
      </c>
      <c r="E12" s="91">
        <f t="shared" si="60"/>
        <v>22835.7</v>
      </c>
      <c r="F12" s="91">
        <f t="shared" si="61"/>
        <v>22855.200000000001</v>
      </c>
      <c r="G12" s="91">
        <f t="shared" si="62"/>
        <v>22874.7</v>
      </c>
      <c r="H12" s="91">
        <f t="shared" si="63"/>
        <v>22894.2</v>
      </c>
      <c r="I12" s="91">
        <f t="shared" si="64"/>
        <v>22913.7</v>
      </c>
      <c r="J12" s="91">
        <f t="shared" si="65"/>
        <v>22933.200000000001</v>
      </c>
      <c r="K12" s="91">
        <f t="shared" si="66"/>
        <v>22952.7</v>
      </c>
      <c r="L12" s="91">
        <f t="shared" si="67"/>
        <v>22972.2</v>
      </c>
      <c r="M12" s="91">
        <f t="shared" si="68"/>
        <v>22991.7</v>
      </c>
      <c r="N12" s="91">
        <f t="shared" si="69"/>
        <v>23011.200000000001</v>
      </c>
      <c r="O12" s="91">
        <f t="shared" si="70"/>
        <v>23030.7</v>
      </c>
      <c r="P12" s="91">
        <f t="shared" si="71"/>
        <v>23050.2</v>
      </c>
      <c r="Q12" s="91">
        <f t="shared" si="72"/>
        <v>23069.7</v>
      </c>
      <c r="R12" s="91">
        <f t="shared" si="73"/>
        <v>23089.200000000001</v>
      </c>
      <c r="S12" s="91">
        <f t="shared" si="74"/>
        <v>23108.7</v>
      </c>
      <c r="T12" s="91">
        <f t="shared" si="75"/>
        <v>23128.2</v>
      </c>
      <c r="U12" s="91">
        <f t="shared" si="76"/>
        <v>23147.7</v>
      </c>
      <c r="V12" s="91">
        <f t="shared" si="77"/>
        <v>23167.200000000001</v>
      </c>
      <c r="W12" s="91">
        <f t="shared" si="78"/>
        <v>23186.7</v>
      </c>
      <c r="X12" s="91">
        <f t="shared" si="79"/>
        <v>23206.2</v>
      </c>
      <c r="Y12" s="91">
        <f t="shared" si="80"/>
        <v>23225.7</v>
      </c>
      <c r="Z12" s="91">
        <f t="shared" si="81"/>
        <v>23245.200000000001</v>
      </c>
      <c r="AA12" s="91">
        <f t="shared" si="82"/>
        <v>23264.7</v>
      </c>
      <c r="AB12" s="91">
        <f t="shared" si="83"/>
        <v>23284.2</v>
      </c>
      <c r="AC12" s="91">
        <f t="shared" si="84"/>
        <v>23303.7</v>
      </c>
      <c r="AD12" s="91">
        <f t="shared" si="85"/>
        <v>23323.200000000001</v>
      </c>
      <c r="AE12" s="91">
        <f t="shared" si="86"/>
        <v>4475.5400000000009</v>
      </c>
      <c r="AF12" s="91">
        <f t="shared" si="87"/>
        <v>4482.5100000000011</v>
      </c>
      <c r="AG12" s="91">
        <f t="shared" si="88"/>
        <v>4489.4800000000014</v>
      </c>
      <c r="AH12" s="91">
        <f t="shared" si="89"/>
        <v>4496.4500000000016</v>
      </c>
      <c r="AI12" s="91">
        <f t="shared" si="90"/>
        <v>4503.4200000000019</v>
      </c>
      <c r="AJ12" s="91">
        <f t="shared" si="91"/>
        <v>4510.3900000000021</v>
      </c>
      <c r="AK12" s="91">
        <f t="shared" si="92"/>
        <v>4517.3600000000024</v>
      </c>
      <c r="AL12" s="91">
        <f t="shared" si="93"/>
        <v>4524.3300000000027</v>
      </c>
      <c r="AM12" s="91">
        <f t="shared" si="94"/>
        <v>4531.3000000000029</v>
      </c>
      <c r="AN12" s="91">
        <f t="shared" si="95"/>
        <v>4538.2700000000032</v>
      </c>
      <c r="AO12" s="91">
        <f t="shared" si="96"/>
        <v>4545.2400000000034</v>
      </c>
      <c r="AP12" s="91">
        <f t="shared" si="97"/>
        <v>4552.2100000000037</v>
      </c>
      <c r="AQ12" s="91">
        <f t="shared" si="98"/>
        <v>4559.1800000000039</v>
      </c>
      <c r="AR12" s="91">
        <f t="shared" si="99"/>
        <v>4566.1500000000042</v>
      </c>
      <c r="AS12" s="91">
        <f t="shared" si="100"/>
        <v>4573.1200000000044</v>
      </c>
      <c r="AT12" s="91">
        <f t="shared" si="101"/>
        <v>4580.0900000000047</v>
      </c>
      <c r="AU12" s="91">
        <f t="shared" si="102"/>
        <v>4587.0600000000049</v>
      </c>
      <c r="AV12" s="91">
        <f t="shared" si="103"/>
        <v>4594.0300000000052</v>
      </c>
      <c r="AW12" s="91">
        <f t="shared" si="104"/>
        <v>4601.0000000000055</v>
      </c>
      <c r="AX12" s="91">
        <v>4607.9700000000057</v>
      </c>
      <c r="AY12" s="91">
        <f t="shared" si="144"/>
        <v>-9.9999999943065632E-3</v>
      </c>
      <c r="AZ12" s="91">
        <f t="shared" si="145"/>
        <v>-9.9999999943065632E-3</v>
      </c>
      <c r="BA12" s="91">
        <f t="shared" si="146"/>
        <v>-9.9999999943065632E-3</v>
      </c>
      <c r="BB12" s="91">
        <f t="shared" si="147"/>
        <v>-9.9999999943065632E-3</v>
      </c>
      <c r="BC12" s="91">
        <f t="shared" si="148"/>
        <v>-9.9999999943065632E-3</v>
      </c>
      <c r="BD12" s="91">
        <f t="shared" si="149"/>
        <v>5.6934370412653479E-12</v>
      </c>
      <c r="BE12" s="91">
        <f t="shared" si="150"/>
        <v>5.6934370412653479E-12</v>
      </c>
      <c r="BF12" s="91">
        <f t="shared" si="151"/>
        <v>5.6934370412653479E-12</v>
      </c>
      <c r="BG12" s="91">
        <f t="shared" si="152"/>
        <v>5.6934370412653479E-12</v>
      </c>
      <c r="BH12" s="91">
        <f t="shared" si="153"/>
        <v>5.6934370412653479E-12</v>
      </c>
      <c r="BI12" s="91">
        <f t="shared" si="154"/>
        <v>5.6934370412653479E-12</v>
      </c>
      <c r="BJ12" s="91">
        <f t="shared" si="155"/>
        <v>5.6934370412653479E-12</v>
      </c>
      <c r="BK12" s="91">
        <f t="shared" si="156"/>
        <v>5.6934370412653479E-12</v>
      </c>
      <c r="BL12" s="91">
        <f t="shared" si="157"/>
        <v>5.6934370412653479E-12</v>
      </c>
      <c r="BM12" s="91">
        <f t="shared" si="158"/>
        <v>5.6934370412653479E-12</v>
      </c>
      <c r="BN12" s="91">
        <f t="shared" si="159"/>
        <v>5.6934370412653479E-12</v>
      </c>
      <c r="BO12" s="91">
        <f t="shared" si="160"/>
        <v>5.6934370412653479E-12</v>
      </c>
      <c r="BP12" s="91">
        <f t="shared" si="161"/>
        <v>5.6934370412653479E-12</v>
      </c>
      <c r="BQ12" s="91">
        <f t="shared" si="162"/>
        <v>5.6934370412653479E-12</v>
      </c>
      <c r="BR12" s="91">
        <f t="shared" si="163"/>
        <v>5.6934370412653479E-12</v>
      </c>
      <c r="BS12" s="91">
        <f t="shared" si="164"/>
        <v>5.6934370412653479E-12</v>
      </c>
      <c r="BT12" s="91">
        <f t="shared" si="165"/>
        <v>5.6934370412653479E-12</v>
      </c>
      <c r="BU12" s="91">
        <f t="shared" si="166"/>
        <v>5.6934370412653479E-12</v>
      </c>
      <c r="BV12" s="91">
        <f t="shared" si="167"/>
        <v>5.6934370412653479E-12</v>
      </c>
      <c r="BW12" s="91">
        <f t="shared" si="168"/>
        <v>5.6934370412653479E-12</v>
      </c>
      <c r="BX12" s="91">
        <f t="shared" si="169"/>
        <v>5.6934370412653479E-12</v>
      </c>
      <c r="BY12" s="91">
        <f t="shared" si="170"/>
        <v>5.6934370412653479E-12</v>
      </c>
      <c r="BZ12" s="91">
        <f t="shared" si="171"/>
        <v>5.6934370412653479E-12</v>
      </c>
      <c r="CA12" s="91">
        <f t="shared" si="172"/>
        <v>5.6934370412653479E-12</v>
      </c>
      <c r="CB12" s="91">
        <f t="shared" si="173"/>
        <v>5.6934370412653479E-12</v>
      </c>
      <c r="CC12" s="91">
        <f t="shared" si="174"/>
        <v>5.6934370412653479E-12</v>
      </c>
      <c r="CD12" s="91">
        <f t="shared" si="175"/>
        <v>5.6934370412653479E-12</v>
      </c>
      <c r="CE12" s="91">
        <f t="shared" si="176"/>
        <v>5.6934370412653479E-12</v>
      </c>
      <c r="CF12" s="91">
        <f t="shared" si="177"/>
        <v>5.6934370412653479E-12</v>
      </c>
      <c r="CG12" s="91">
        <f t="shared" si="178"/>
        <v>5.6934370412653479E-12</v>
      </c>
      <c r="CH12" s="91">
        <f t="shared" si="179"/>
        <v>5.6934370412653479E-12</v>
      </c>
      <c r="CI12" s="91">
        <f t="shared" si="180"/>
        <v>5.6934370412653479E-12</v>
      </c>
      <c r="CJ12" s="91">
        <f t="shared" si="181"/>
        <v>5.6934370412653479E-12</v>
      </c>
      <c r="CK12" s="91">
        <f t="shared" si="182"/>
        <v>5.6934370412653479E-12</v>
      </c>
      <c r="CL12" s="91">
        <f t="shared" si="183"/>
        <v>5.6934370412653479E-12</v>
      </c>
      <c r="CM12" s="91">
        <f t="shared" si="184"/>
        <v>5.6934370412653479E-12</v>
      </c>
      <c r="CN12" s="91">
        <f t="shared" si="185"/>
        <v>5.6934370412653479E-12</v>
      </c>
      <c r="CO12" s="91">
        <f t="shared" si="186"/>
        <v>5.6934370412653479E-12</v>
      </c>
      <c r="CP12" s="91">
        <f t="shared" si="187"/>
        <v>5.6934370412653479E-12</v>
      </c>
      <c r="CQ12" s="91">
        <f t="shared" ca="1" si="188"/>
        <v>5.6934370412653479E-12</v>
      </c>
      <c r="CR12" s="91">
        <f t="shared" ca="1" si="189"/>
        <v>5.6934370412653479E-12</v>
      </c>
      <c r="CS12" s="91">
        <f t="shared" ca="1" si="190"/>
        <v>5.6934370412653479E-12</v>
      </c>
      <c r="CT12" s="91">
        <f t="shared" ca="1" si="191"/>
        <v>5.6934370412653479E-12</v>
      </c>
      <c r="CU12" s="91">
        <f t="shared" ca="1" si="192"/>
        <v>5.6934370412653479E-12</v>
      </c>
      <c r="CV12" s="91">
        <f t="shared" ca="1" si="193"/>
        <v>5.6934370412653479E-12</v>
      </c>
      <c r="CW12" s="91">
        <f t="shared" ca="1" si="194"/>
        <v>5.6934370412653479E-12</v>
      </c>
      <c r="CX12" s="91">
        <f t="shared" ca="1" si="195"/>
        <v>5.6934370412653479E-12</v>
      </c>
      <c r="CY12" s="91">
        <f t="shared" ca="1" si="196"/>
        <v>5.6934370412653479E-12</v>
      </c>
      <c r="CZ12" s="91">
        <f t="shared" ca="1" si="197"/>
        <v>5.6934370412653479E-12</v>
      </c>
      <c r="DA12" s="91">
        <f t="shared" ca="1" si="198"/>
        <v>5.6934370412653479E-12</v>
      </c>
      <c r="DB12" s="91">
        <f t="shared" ca="1" si="199"/>
        <v>5.6934370412653479E-12</v>
      </c>
      <c r="DC12" s="91">
        <f t="shared" ca="1" si="200"/>
        <v>5.6934370412653479E-12</v>
      </c>
      <c r="DD12" s="91">
        <f t="shared" ca="1" si="201"/>
        <v>5.6934370412653479E-12</v>
      </c>
      <c r="DE12" s="91">
        <f t="shared" ca="1" si="202"/>
        <v>5.6934370412653479E-12</v>
      </c>
      <c r="DF12" s="91">
        <f t="shared" ca="1" si="203"/>
        <v>5.6934370412653479E-12</v>
      </c>
      <c r="DG12" s="91">
        <f t="shared" ca="1" si="204"/>
        <v>5.6934370412653479E-12</v>
      </c>
      <c r="DH12" s="91">
        <f t="shared" ca="1" si="205"/>
        <v>5.6934370412653479E-12</v>
      </c>
      <c r="DI12" s="91">
        <f t="shared" ca="1" si="206"/>
        <v>5.6934370412653479E-12</v>
      </c>
      <c r="DJ12" s="91">
        <f t="shared" ca="1" si="207"/>
        <v>5.6934370412653479E-12</v>
      </c>
      <c r="DK12" s="91">
        <f t="shared" ca="1" si="208"/>
        <v>5.6934370412653479E-12</v>
      </c>
      <c r="DL12" s="91">
        <f t="shared" ca="1" si="108"/>
        <v>5.6934370412653479E-12</v>
      </c>
      <c r="DM12" s="91">
        <f t="shared" ca="1" si="109"/>
        <v>5.6934370412653479E-12</v>
      </c>
      <c r="DN12" s="91">
        <f t="shared" ca="1" si="110"/>
        <v>5.6934370412653479E-12</v>
      </c>
      <c r="DO12" s="91">
        <f t="shared" ca="1" si="111"/>
        <v>5.6934370412653479E-12</v>
      </c>
      <c r="DP12" s="91">
        <f t="shared" ca="1" si="112"/>
        <v>5.6934370412653479E-12</v>
      </c>
      <c r="DQ12" s="91">
        <f t="shared" ca="1" si="113"/>
        <v>5.6934370412653479E-12</v>
      </c>
      <c r="DR12" s="91">
        <f t="shared" ca="1" si="114"/>
        <v>5.6934370412653479E-12</v>
      </c>
      <c r="DS12" s="91">
        <f t="shared" ca="1" si="115"/>
        <v>5.6934370412653479E-12</v>
      </c>
      <c r="DT12" s="91">
        <f t="shared" ca="1" si="116"/>
        <v>5.6934370412653479E-12</v>
      </c>
      <c r="DU12" s="91">
        <f t="shared" ca="1" si="117"/>
        <v>5.6934370412653479E-12</v>
      </c>
      <c r="DV12" s="91">
        <f t="shared" ca="1" si="118"/>
        <v>5.6934370412653479E-12</v>
      </c>
      <c r="DW12" s="91">
        <f t="shared" ca="1" si="119"/>
        <v>5.6934370412653479E-12</v>
      </c>
      <c r="DX12" s="91">
        <f t="shared" ca="1" si="120"/>
        <v>5.6934370412653479E-12</v>
      </c>
      <c r="DY12" s="91">
        <f t="shared" ca="1" si="121"/>
        <v>5.6934370412653479E-12</v>
      </c>
      <c r="DZ12" s="91">
        <f t="shared" ca="1" si="122"/>
        <v>5.6934370412653479E-12</v>
      </c>
      <c r="EA12" s="91">
        <f t="shared" ca="1" si="123"/>
        <v>5.6934370412653479E-12</v>
      </c>
      <c r="EB12" s="91">
        <f t="shared" ca="1" si="124"/>
        <v>5.6934370412653479E-12</v>
      </c>
      <c r="EC12" s="91">
        <f t="shared" ca="1" si="125"/>
        <v>5.6934370412653479E-12</v>
      </c>
      <c r="ED12" s="91">
        <f t="shared" ca="1" si="126"/>
        <v>5.6934370412653479E-12</v>
      </c>
      <c r="EE12" s="91">
        <f t="shared" ca="1" si="127"/>
        <v>5.6934370412653479E-12</v>
      </c>
      <c r="EF12" s="91">
        <f t="shared" ca="1" si="128"/>
        <v>5.6934370412653479E-12</v>
      </c>
      <c r="EG12" s="91">
        <f t="shared" ca="1" si="129"/>
        <v>5.6934370412653479E-12</v>
      </c>
      <c r="EH12" s="91">
        <f t="shared" ca="1" si="130"/>
        <v>5.6934370412653479E-12</v>
      </c>
      <c r="EI12" s="91">
        <f t="shared" ca="1" si="131"/>
        <v>5.6934370412653479E-12</v>
      </c>
      <c r="EJ12" s="91">
        <f t="shared" ca="1" si="132"/>
        <v>5.6934370412653479E-12</v>
      </c>
      <c r="EK12" s="91">
        <f t="shared" ca="1" si="133"/>
        <v>5.6934370412653479E-12</v>
      </c>
      <c r="EL12" s="91">
        <f t="shared" ca="1" si="134"/>
        <v>5.6934370412653479E-12</v>
      </c>
      <c r="EM12" s="91">
        <f t="shared" ca="1" si="135"/>
        <v>5.6934370412653479E-12</v>
      </c>
      <c r="EN12" s="91">
        <f t="shared" ca="1" si="136"/>
        <v>5.6934370412653479E-12</v>
      </c>
      <c r="EO12" s="91">
        <f t="shared" ca="1" si="137"/>
        <v>5.6934370412653479E-12</v>
      </c>
      <c r="EP12" s="91">
        <f t="shared" ca="1" si="138"/>
        <v>5.6934370412653479E-12</v>
      </c>
      <c r="EQ12" s="91">
        <f t="shared" ca="1" si="139"/>
        <v>5.6934370412653479E-12</v>
      </c>
      <c r="ER12" s="91">
        <f t="shared" ca="1" si="140"/>
        <v>5.6934370412653479E-12</v>
      </c>
      <c r="ES12" s="91">
        <f t="shared" ca="1" si="141"/>
        <v>5.6934370412653479E-12</v>
      </c>
      <c r="ET12" s="91">
        <f t="shared" ca="1" si="142"/>
        <v>5.6934370412653479E-12</v>
      </c>
      <c r="EU12" s="91">
        <f t="shared" ca="1" si="143"/>
        <v>5.6934370412653479E-12</v>
      </c>
      <c r="EV12" s="169">
        <f t="shared" ca="1" si="220"/>
        <v>0</v>
      </c>
      <c r="EW12" s="169">
        <f t="shared" ca="1" si="209"/>
        <v>0</v>
      </c>
      <c r="EX12" s="169">
        <f t="shared" ca="1" si="210"/>
        <v>0</v>
      </c>
      <c r="EY12" s="55">
        <v>0</v>
      </c>
      <c r="EZ12" s="91">
        <v>19.5</v>
      </c>
      <c r="FA12" s="91">
        <v>19.5</v>
      </c>
      <c r="FB12" s="91">
        <v>19.5</v>
      </c>
      <c r="FC12" s="91">
        <v>19.5</v>
      </c>
      <c r="FD12" s="91">
        <v>19.5</v>
      </c>
      <c r="FE12" s="91">
        <v>19.5</v>
      </c>
      <c r="FF12" s="91">
        <v>19.5</v>
      </c>
      <c r="FG12" s="91">
        <v>19.5</v>
      </c>
      <c r="FH12" s="91">
        <v>19.5</v>
      </c>
      <c r="FI12" s="91">
        <v>19.5</v>
      </c>
      <c r="FJ12" s="91">
        <v>19.5</v>
      </c>
      <c r="FK12" s="91">
        <v>19.5</v>
      </c>
      <c r="FL12" s="91">
        <v>19.5</v>
      </c>
      <c r="FM12" s="91">
        <v>19.5</v>
      </c>
      <c r="FN12" s="91">
        <v>19.5</v>
      </c>
      <c r="FO12" s="91">
        <v>19.5</v>
      </c>
      <c r="FP12" s="91">
        <v>19.5</v>
      </c>
      <c r="FQ12" s="91">
        <v>19.5</v>
      </c>
      <c r="FR12" s="91">
        <v>19.5</v>
      </c>
      <c r="FS12" s="91">
        <v>19.5</v>
      </c>
      <c r="FT12" s="91">
        <v>19.5</v>
      </c>
      <c r="FU12" s="91">
        <v>19.5</v>
      </c>
      <c r="FV12" s="91">
        <v>19.5</v>
      </c>
      <c r="FW12" s="91">
        <v>19.5</v>
      </c>
      <c r="FX12" s="91">
        <v>19.5</v>
      </c>
      <c r="FY12" s="91">
        <v>19.5</v>
      </c>
      <c r="FZ12" s="91">
        <v>-55.67</v>
      </c>
      <c r="GA12" s="91">
        <v>6.97</v>
      </c>
      <c r="GB12" s="91">
        <v>6.97</v>
      </c>
      <c r="GC12" s="91">
        <v>6.97</v>
      </c>
      <c r="GD12" s="91">
        <v>6.97</v>
      </c>
      <c r="GE12" s="91">
        <v>6.97</v>
      </c>
      <c r="GF12" s="91">
        <v>6.97</v>
      </c>
      <c r="GG12" s="91">
        <v>6.97</v>
      </c>
      <c r="GH12" s="91">
        <v>6.97</v>
      </c>
      <c r="GI12" s="91">
        <v>6.97</v>
      </c>
      <c r="GJ12" s="91">
        <v>6.97</v>
      </c>
      <c r="GK12" s="91">
        <v>6.97</v>
      </c>
      <c r="GL12" s="91">
        <v>6.97</v>
      </c>
      <c r="GM12" s="91">
        <v>6.97</v>
      </c>
      <c r="GN12" s="91">
        <v>6.97</v>
      </c>
      <c r="GO12" s="91">
        <v>6.97</v>
      </c>
      <c r="GP12" s="91">
        <v>6.97</v>
      </c>
      <c r="GQ12" s="91">
        <v>6.97</v>
      </c>
      <c r="GR12" s="91">
        <v>6.97</v>
      </c>
      <c r="GS12" s="91">
        <v>6.97</v>
      </c>
      <c r="GT12" s="91"/>
      <c r="GU12" s="91"/>
      <c r="GV12" s="91"/>
      <c r="GW12" s="91"/>
      <c r="GX12" s="91"/>
      <c r="GY12" s="91">
        <v>0</v>
      </c>
      <c r="GZ12" s="91">
        <v>0</v>
      </c>
      <c r="HA12" s="91">
        <v>0</v>
      </c>
      <c r="HB12" s="91">
        <v>0</v>
      </c>
      <c r="HC12" s="91">
        <v>0</v>
      </c>
      <c r="HD12" s="91">
        <v>0</v>
      </c>
      <c r="HE12" s="91">
        <v>0</v>
      </c>
      <c r="HF12" s="91">
        <v>0</v>
      </c>
      <c r="HG12" s="91">
        <v>0</v>
      </c>
      <c r="HH12" s="91">
        <v>0</v>
      </c>
      <c r="HI12" s="91">
        <v>0</v>
      </c>
      <c r="HJ12" s="91">
        <v>0</v>
      </c>
      <c r="HK12" s="91"/>
      <c r="HL12" s="91"/>
      <c r="HM12" s="91"/>
      <c r="HN12" s="91">
        <v>0</v>
      </c>
      <c r="HO12" s="91">
        <v>0</v>
      </c>
      <c r="HP12" s="91">
        <v>0</v>
      </c>
      <c r="HQ12" s="91"/>
      <c r="HR12" s="91"/>
      <c r="HS12" s="91"/>
      <c r="HT12" s="91"/>
      <c r="HU12" s="91"/>
      <c r="HV12" s="91"/>
      <c r="HW12" s="91">
        <v>0</v>
      </c>
      <c r="HX12" s="91">
        <v>0</v>
      </c>
      <c r="HY12" s="91">
        <v>0</v>
      </c>
      <c r="HZ12" s="91"/>
      <c r="IA12" s="91"/>
      <c r="IB12" s="91">
        <f>IF('WP 2-1-4 Plant Details'!ZM12&gt;0,('WP 2-1-4 Plant Details'!CF12+'Schedule 6'!$F12)*'WP 2-2-1 Accum Res'!$EY12/12,0)</f>
        <v>0</v>
      </c>
      <c r="IC12" s="91">
        <f>IF('WP 2-1-4 Plant Details'!ZN12&gt;0,('WP 2-1-4 Plant Details'!CG12+'Schedule 6'!$F12)*'WP 2-2-1 Accum Res'!$EY12/12,0)</f>
        <v>0</v>
      </c>
      <c r="ID12" s="91"/>
      <c r="IE12" s="91"/>
      <c r="IF12" s="91"/>
      <c r="IG12" s="91"/>
      <c r="IH12" s="91"/>
      <c r="II12" s="91"/>
      <c r="IJ12" s="91"/>
      <c r="IK12" s="91"/>
      <c r="IL12" s="91">
        <f>IF('WP 2-1-4 Plant Details'!ZW12&gt;0,('WP 2-1-4 Plant Details'!CP12+'Schedule 6'!$F12)*'WP 2-2-1 Accum Res'!$EY12/12,0)</f>
        <v>0</v>
      </c>
      <c r="IM12" s="91">
        <f ca="1">IF('WP 2-1-4 Plant Details'!ZX12&gt;0,('WP 2-1-4 Plant Details'!CQ12+'Schedule 6'!$F12)*'WP 2-2-1 Accum Res'!$EY12/12,0)</f>
        <v>0</v>
      </c>
      <c r="IN12" s="91"/>
      <c r="IO12" s="91">
        <f ca="1">IF('WP 2-1-4 Plant Details'!ZZ12&gt;0,('WP 2-1-4 Plant Details'!CS12+'Schedule 6'!$F12)*'WP 2-2-1 Accum Res'!$EY12/12,0)</f>
        <v>0</v>
      </c>
      <c r="IP12" s="91"/>
      <c r="IQ12" s="91"/>
      <c r="IR12" s="91"/>
      <c r="IS12" s="91"/>
      <c r="IT12" s="91"/>
      <c r="IU12" s="91"/>
      <c r="IV12" s="91"/>
      <c r="IW12" s="91"/>
      <c r="IX12" s="91">
        <v>0</v>
      </c>
      <c r="IY12" s="91">
        <v>0</v>
      </c>
      <c r="IZ12" s="91"/>
      <c r="JA12" s="91">
        <f ca="1">IF('WP 2-1-4 Plant Details'!AAL12&gt;0,('WP 2-1-4 Plant Details'!DE12+'Schedule 6'!$F12)*'WP 2-2-1 Accum Res'!$EY12/12,0)</f>
        <v>0</v>
      </c>
      <c r="JB12" s="91">
        <f ca="1">IF('WP 2-1-4 Plant Details'!AAM12&gt;0,('WP 2-1-4 Plant Details'!DF12+'Schedule 6'!$F12)*'WP 2-2-1 Accum Res'!$EY12/12,0)</f>
        <v>0</v>
      </c>
      <c r="JC12" s="91">
        <f ca="1">IF('WP 2-1-4 Plant Details'!AAN12&gt;0,('WP 2-1-4 Plant Details'!DG12+'Schedule 6'!$F12)*'WP 2-2-1 Accum Res'!$EY12/12,0)</f>
        <v>0</v>
      </c>
      <c r="JD12" s="91">
        <f ca="1">IF('WP 2-1-4 Plant Details'!AAO12&gt;0,('WP 2-1-4 Plant Details'!DH12+'Schedule 6'!$F12)*'WP 2-2-1 Accum Res'!$EY12/12,0)</f>
        <v>0</v>
      </c>
      <c r="JE12" s="91">
        <f ca="1">IF('WP 2-1-4 Plant Details'!AAP12&gt;0,('WP 2-1-4 Plant Details'!DI12+'Schedule 6'!$F12)*'WP 2-2-1 Accum Res'!$EY12/12,0)</f>
        <v>0</v>
      </c>
      <c r="JF12" s="91">
        <f ca="1">IF('WP 2-1-4 Plant Details'!AAQ12&gt;0,('WP 2-1-4 Plant Details'!DJ12+'Schedule 6'!$F12)*'WP 2-2-1 Accum Res'!$EY12/12,0)</f>
        <v>0</v>
      </c>
      <c r="JG12" s="91">
        <f ca="1">IF('WP 2-1-4 Plant Details'!AAR12&gt;0,('WP 2-1-4 Plant Details'!DK12+'Schedule 6'!$F12)*'WP 2-2-1 Accum Res'!$EY12/12,0)</f>
        <v>0</v>
      </c>
      <c r="JH12" s="91">
        <f ca="1">IF('WP 2-1-4 Plant Details'!AAS12&gt;0,('WP 2-1-4 Plant Details'!DL12+'Schedule 6'!$F12)*'WP 2-2-1 Accum Res'!$EY12/12,0)</f>
        <v>0</v>
      </c>
      <c r="JI12" s="91">
        <f ca="1">IF('WP 2-1-4 Plant Details'!AAT12&gt;0,('WP 2-1-4 Plant Details'!DM12+'Schedule 6'!$F12)*'WP 2-2-1 Accum Res'!$EY12/12,0)</f>
        <v>0</v>
      </c>
      <c r="JJ12" s="91">
        <f ca="1">IF('WP 2-1-4 Plant Details'!AAU12&gt;0,('WP 2-1-4 Plant Details'!DN12+'Schedule 6'!$F12)*'WP 2-2-1 Accum Res'!$EY12/12,0)</f>
        <v>0</v>
      </c>
      <c r="JK12" s="91">
        <f ca="1">IF('WP 2-1-4 Plant Details'!AAV12&gt;0,('WP 2-1-4 Plant Details'!DO12+'Schedule 6'!$F12)*'WP 2-2-1 Accum Res'!$EY12/12,0)</f>
        <v>0</v>
      </c>
      <c r="JL12" s="91">
        <f ca="1">IF('WP 2-1-4 Plant Details'!AAW12&gt;0,('WP 2-1-4 Plant Details'!DP12+'Schedule 6'!$F12)*'WP 2-2-1 Accum Res'!$EY12/12,0)</f>
        <v>0</v>
      </c>
      <c r="JM12" s="91">
        <f ca="1">IF('WP 2-1-4 Plant Details'!AAX12&gt;0,('WP 2-1-4 Plant Details'!DQ12+'Schedule 6'!$F12)*'WP 2-2-1 Accum Res'!$EY12/12,0)</f>
        <v>0</v>
      </c>
      <c r="JN12" s="91">
        <f ca="1">IF('WP 2-1-4 Plant Details'!AAY12&gt;0,('WP 2-1-4 Plant Details'!DR12+'Schedule 6'!$F12)*'WP 2-2-1 Accum Res'!$EY12/12,0)</f>
        <v>0</v>
      </c>
      <c r="JO12" s="91">
        <f ca="1">IF('WP 2-1-4 Plant Details'!AAZ12&gt;0,('WP 2-1-4 Plant Details'!DS12+'Schedule 6'!$F12)*'WP 2-2-1 Accum Res'!$EY12/12,0)</f>
        <v>0</v>
      </c>
      <c r="JP12" s="91">
        <f ca="1">IF('WP 2-1-4 Plant Details'!ABA12&gt;0,('WP 2-1-4 Plant Details'!DT12+'Schedule 6'!$F12)*'WP 2-2-1 Accum Res'!$EY12/12,0)</f>
        <v>0</v>
      </c>
      <c r="JQ12" s="91">
        <f ca="1">IF('WP 2-1-4 Plant Details'!ABB12&gt;0,('WP 2-1-4 Plant Details'!DU12+'Schedule 6'!$F12)*'WP 2-2-1 Accum Res'!$EY12/12,0)</f>
        <v>0</v>
      </c>
      <c r="JR12" s="91">
        <f ca="1">IF('WP 2-1-4 Plant Details'!ABC12&gt;0,('WP 2-1-4 Plant Details'!DV12+'Schedule 6'!$F12)*'WP 2-2-1 Accum Res'!$EY12/12,0)</f>
        <v>0</v>
      </c>
      <c r="JS12" s="91">
        <f ca="1">IF('WP 2-1-4 Plant Details'!ABD12&gt;0,('WP 2-1-4 Plant Details'!DW12+'Schedule 6'!$F12)*'WP 2-2-1 Accum Res'!$EY12/12,0)</f>
        <v>0</v>
      </c>
      <c r="JT12" s="91">
        <f ca="1">IF('WP 2-1-4 Plant Details'!ABE12&gt;0,('WP 2-1-4 Plant Details'!DX12+'Schedule 6'!$F12)*'WP 2-2-1 Accum Res'!$EY12/12,0)</f>
        <v>0</v>
      </c>
      <c r="JU12" s="91">
        <f ca="1">IF('WP 2-1-4 Plant Details'!ABF12&gt;0,('WP 2-1-4 Plant Details'!DY12+'Schedule 6'!$F12)*'WP 2-2-1 Accum Res'!$EY12/12,0)</f>
        <v>0</v>
      </c>
      <c r="JV12" s="91">
        <f ca="1">IF('WP 2-1-4 Plant Details'!ABG12&gt;0,('WP 2-1-4 Plant Details'!DZ12+'Schedule 6'!$F12)*'WP 2-2-1 Accum Res'!$EY12/12,0)</f>
        <v>0</v>
      </c>
      <c r="JW12" s="91">
        <f ca="1">IF('WP 2-1-4 Plant Details'!ABH12&gt;0,('WP 2-1-4 Plant Details'!EA12+'Schedule 6'!$F12)*'WP 2-2-1 Accum Res'!$EY12/12,0)</f>
        <v>0</v>
      </c>
      <c r="JX12" s="91">
        <f ca="1">IF('WP 2-1-4 Plant Details'!ABI12&gt;0,('WP 2-1-4 Plant Details'!EB12+'Schedule 6'!$F12)*'WP 2-2-1 Accum Res'!$EY12/12,0)</f>
        <v>0</v>
      </c>
      <c r="JY12" s="91">
        <f ca="1">IF('WP 2-1-4 Plant Details'!ABJ12&gt;0,('WP 2-1-4 Plant Details'!EC12+'Schedule 6'!$F12)*'WP 2-2-1 Accum Res'!$EY12/12,0)</f>
        <v>0</v>
      </c>
      <c r="JZ12" s="91">
        <f ca="1">IF('WP 2-1-4 Plant Details'!ABK12&gt;0,('WP 2-1-4 Plant Details'!ED12+'Schedule 6'!$F12)*'WP 2-2-1 Accum Res'!$EY12/12,0)</f>
        <v>0</v>
      </c>
      <c r="KA12" s="91">
        <f ca="1">IF('WP 2-1-4 Plant Details'!ABL12&gt;0,('WP 2-1-4 Plant Details'!EE12+'Schedule 6'!$F12)*'WP 2-2-1 Accum Res'!$EY12/12,0)</f>
        <v>0</v>
      </c>
      <c r="KB12" s="91">
        <f ca="1">IF('WP 2-1-4 Plant Details'!ABM12&gt;0,('WP 2-1-4 Plant Details'!EF12+'Schedule 6'!$F12)*'WP 2-2-1 Accum Res'!$EY12/12,0)</f>
        <v>0</v>
      </c>
      <c r="KC12" s="91">
        <f ca="1">IF('WP 2-1-4 Plant Details'!ABN12&gt;0,('WP 2-1-4 Plant Details'!EG12+'Schedule 6'!$F12)*'WP 2-2-1 Accum Res'!$EY12/12,0)</f>
        <v>0</v>
      </c>
      <c r="KD12" s="91">
        <f ca="1">IF('WP 2-1-4 Plant Details'!ABO12&gt;0,('WP 2-1-4 Plant Details'!EH12+'Schedule 6'!$F12)*'WP 2-2-1 Accum Res'!$EY12/12,0)</f>
        <v>0</v>
      </c>
      <c r="KE12" s="91">
        <f ca="1">IF('WP 2-1-4 Plant Details'!ABP12&gt;0,('WP 2-1-4 Plant Details'!EI12+'Schedule 6'!$F12)*'WP 2-2-1 Accum Res'!$EY12/12,0)</f>
        <v>0</v>
      </c>
      <c r="KF12" s="91">
        <f ca="1">IF('WP 2-1-4 Plant Details'!ABQ12&gt;0,('WP 2-1-4 Plant Details'!EJ12+'Schedule 6'!$F12)*'WP 2-2-1 Accum Res'!$EY12/12,0)</f>
        <v>0</v>
      </c>
      <c r="KG12" s="91">
        <f ca="1">IF('WP 2-1-4 Plant Details'!ABR12&gt;0,('WP 2-1-4 Plant Details'!EK12+'Schedule 6'!$F12)*'WP 2-2-1 Accum Res'!$EY12/12,0)</f>
        <v>0</v>
      </c>
      <c r="KH12" s="91">
        <f ca="1">IF('WP 2-1-4 Plant Details'!ABS12&gt;0,('WP 2-1-4 Plant Details'!EL12+'Schedule 6'!$F12)*'WP 2-2-1 Accum Res'!$EY12/12,0)</f>
        <v>0</v>
      </c>
      <c r="KI12" s="91">
        <f ca="1">IF('WP 2-1-4 Plant Details'!ABT12&gt;0,('WP 2-1-4 Plant Details'!EM12+'Schedule 6'!$F12)*'WP 2-2-1 Accum Res'!$EY12/12,0)</f>
        <v>0</v>
      </c>
      <c r="KJ12" s="91">
        <f ca="1">IF('WP 2-1-4 Plant Details'!ABU12&gt;0,('WP 2-1-4 Plant Details'!EN12+'Schedule 6'!$F12)*'WP 2-2-1 Accum Res'!$EY12/12,0)</f>
        <v>0</v>
      </c>
      <c r="KK12" s="91">
        <f ca="1">IF('WP 2-1-4 Plant Details'!ABV12&gt;0,('WP 2-1-4 Plant Details'!EO12+'Schedule 6'!$F12)*'WP 2-2-1 Accum Res'!$EY12/12,0)</f>
        <v>0</v>
      </c>
      <c r="KL12" s="91">
        <f ca="1">IF('WP 2-1-4 Plant Details'!ABW12&gt;0,('WP 2-1-4 Plant Details'!EP12+'Schedule 6'!$F12)*'WP 2-2-1 Accum Res'!$EY12/12,0)</f>
        <v>0</v>
      </c>
      <c r="KM12" s="91">
        <f ca="1">IF('WP 2-1-4 Plant Details'!ABX12&gt;0,('WP 2-1-4 Plant Details'!EQ12+'Schedule 6'!$F12)*'WP 2-2-1 Accum Res'!$EY12/12,0)</f>
        <v>0</v>
      </c>
      <c r="KN12" s="91">
        <f ca="1">IF('WP 2-1-4 Plant Details'!ABY12&gt;0,('WP 2-1-4 Plant Details'!ER12+'Schedule 6'!$F12)*'WP 2-2-1 Accum Res'!$EY12/12,0)</f>
        <v>0</v>
      </c>
      <c r="KO12" s="91">
        <f ca="1">IF('WP 2-1-4 Plant Details'!ABZ12&gt;0,('WP 2-1-4 Plant Details'!ES12+'Schedule 6'!$F12)*'WP 2-2-1 Accum Res'!$EY12/12,0)</f>
        <v>0</v>
      </c>
      <c r="KP12" s="91">
        <f ca="1">IF('WP 2-1-4 Plant Details'!ACA12&gt;0,('WP 2-1-4 Plant Details'!ET12+'Schedule 6'!$F12)*'WP 2-2-1 Accum Res'!$EY12/12,0)</f>
        <v>0</v>
      </c>
      <c r="KQ12" s="169">
        <f t="shared" ca="1" si="221"/>
        <v>0</v>
      </c>
      <c r="KR12" s="169">
        <f t="shared" ca="1" si="211"/>
        <v>0</v>
      </c>
      <c r="KS12" s="169">
        <f t="shared" ca="1" si="212"/>
        <v>0</v>
      </c>
      <c r="KT12" s="95"/>
      <c r="KU12" s="91">
        <v>0</v>
      </c>
      <c r="KV12" s="91">
        <v>0</v>
      </c>
      <c r="KW12" s="91">
        <v>0</v>
      </c>
      <c r="KX12" s="91">
        <v>0</v>
      </c>
      <c r="KY12" s="91">
        <v>0</v>
      </c>
      <c r="KZ12" s="91">
        <v>0</v>
      </c>
      <c r="LA12" s="91">
        <v>0</v>
      </c>
      <c r="LB12" s="91">
        <v>0</v>
      </c>
      <c r="LC12" s="91">
        <v>0</v>
      </c>
      <c r="LD12" s="91">
        <v>0</v>
      </c>
      <c r="LE12" s="91">
        <v>0</v>
      </c>
      <c r="LF12" s="91">
        <v>0</v>
      </c>
      <c r="LG12" s="91">
        <v>0</v>
      </c>
      <c r="LH12" s="91">
        <v>0</v>
      </c>
      <c r="LI12" s="91">
        <v>0</v>
      </c>
      <c r="LJ12" s="91">
        <v>0</v>
      </c>
      <c r="LK12" s="91">
        <v>0</v>
      </c>
      <c r="LL12" s="91">
        <v>0</v>
      </c>
      <c r="LM12" s="91">
        <v>0</v>
      </c>
      <c r="LN12" s="91">
        <v>0</v>
      </c>
      <c r="LO12" s="91">
        <v>0</v>
      </c>
      <c r="LP12" s="91">
        <v>0</v>
      </c>
      <c r="LQ12" s="91">
        <v>0</v>
      </c>
      <c r="LR12" s="91">
        <v>0</v>
      </c>
      <c r="LS12" s="91">
        <v>0</v>
      </c>
      <c r="LT12" s="91">
        <v>0</v>
      </c>
      <c r="LU12" s="91">
        <v>-18791.990000000002</v>
      </c>
      <c r="LV12" s="91">
        <v>0</v>
      </c>
      <c r="LW12" s="91">
        <v>0</v>
      </c>
      <c r="LX12" s="91">
        <v>0</v>
      </c>
      <c r="LY12" s="91">
        <v>0</v>
      </c>
      <c r="LZ12" s="91">
        <v>0</v>
      </c>
      <c r="MA12" s="91">
        <v>0</v>
      </c>
      <c r="MB12" s="91">
        <v>0</v>
      </c>
      <c r="MC12" s="91">
        <v>0</v>
      </c>
      <c r="MD12" s="91">
        <v>0</v>
      </c>
      <c r="ME12" s="91">
        <v>0</v>
      </c>
      <c r="MF12" s="91">
        <v>0</v>
      </c>
      <c r="MG12" s="91">
        <v>0</v>
      </c>
      <c r="MH12" s="91">
        <v>0</v>
      </c>
      <c r="MI12" s="91">
        <v>0</v>
      </c>
      <c r="MJ12" s="91">
        <v>0</v>
      </c>
      <c r="MK12" s="91">
        <v>0</v>
      </c>
      <c r="ML12" s="91">
        <v>0</v>
      </c>
      <c r="MM12" s="91">
        <v>0</v>
      </c>
      <c r="MN12" s="91"/>
      <c r="MO12" s="91">
        <v>-2397.27</v>
      </c>
      <c r="MP12" s="91"/>
      <c r="MQ12" s="91"/>
      <c r="MR12" s="91"/>
      <c r="MS12" s="91"/>
      <c r="MT12" s="91">
        <v>0</v>
      </c>
      <c r="MU12" s="91">
        <v>0</v>
      </c>
      <c r="MV12" s="91">
        <v>0</v>
      </c>
      <c r="MW12" s="91">
        <v>0</v>
      </c>
      <c r="MX12" s="91">
        <v>0</v>
      </c>
      <c r="MY12" s="91">
        <v>0</v>
      </c>
      <c r="MZ12" s="91">
        <v>0</v>
      </c>
      <c r="NA12" s="91">
        <v>0</v>
      </c>
      <c r="NB12" s="91">
        <v>0</v>
      </c>
      <c r="NC12" s="91">
        <v>0</v>
      </c>
      <c r="ND12" s="91">
        <v>0</v>
      </c>
      <c r="NE12" s="91">
        <v>0</v>
      </c>
      <c r="NF12" s="91"/>
      <c r="NG12" s="91"/>
      <c r="NH12" s="91"/>
      <c r="NI12" s="91">
        <v>0</v>
      </c>
      <c r="NJ12" s="91">
        <v>0</v>
      </c>
      <c r="NK12" s="91">
        <v>0</v>
      </c>
      <c r="NL12" s="91"/>
      <c r="NM12" s="91"/>
      <c r="NN12" s="91"/>
      <c r="NO12" s="91"/>
      <c r="NP12" s="91"/>
      <c r="NQ12" s="91"/>
      <c r="NR12" s="91">
        <v>0</v>
      </c>
      <c r="NS12" s="91">
        <v>0</v>
      </c>
      <c r="NT12" s="91">
        <v>0</v>
      </c>
      <c r="NU12" s="91"/>
      <c r="NV12" s="91"/>
      <c r="NW12" s="91">
        <f>'WP 2-1-4 Plant Details'!NW12</f>
        <v>0</v>
      </c>
      <c r="NX12" s="91">
        <v>0</v>
      </c>
      <c r="NY12" s="91"/>
      <c r="NZ12" s="91"/>
      <c r="OA12" s="91"/>
      <c r="OB12" s="91"/>
      <c r="OC12" s="91"/>
      <c r="OD12" s="91"/>
      <c r="OE12" s="91"/>
      <c r="OF12" s="91"/>
      <c r="OG12" s="91">
        <f ca="1">'WP 2-1-4 Plant Details'!OG12</f>
        <v>0</v>
      </c>
      <c r="OH12" s="91">
        <v>0</v>
      </c>
      <c r="OI12" s="91"/>
      <c r="OJ12" s="91">
        <v>0</v>
      </c>
      <c r="OK12" s="91"/>
      <c r="OL12" s="91"/>
      <c r="OM12" s="91"/>
      <c r="ON12" s="91"/>
      <c r="OO12" s="91"/>
      <c r="OP12" s="91"/>
      <c r="OQ12" s="91"/>
      <c r="OR12" s="91"/>
      <c r="OS12" s="91">
        <v>0</v>
      </c>
      <c r="OT12" s="91">
        <v>0</v>
      </c>
      <c r="OU12" s="91"/>
      <c r="OV12" s="91">
        <f>'WP 2-1-4 Plant Details'!OV12</f>
        <v>0</v>
      </c>
      <c r="OW12" s="91">
        <f>'WP 2-1-4 Plant Details'!OW12</f>
        <v>0</v>
      </c>
      <c r="OX12" s="91">
        <f>'WP 2-1-4 Plant Details'!OX12</f>
        <v>0</v>
      </c>
      <c r="OY12" s="91">
        <f>'WP 2-1-4 Plant Details'!OY12</f>
        <v>0</v>
      </c>
      <c r="OZ12" s="91">
        <f>'WP 2-1-4 Plant Details'!OZ12</f>
        <v>0</v>
      </c>
      <c r="PA12" s="91">
        <f>'WP 2-1-4 Plant Details'!PA12</f>
        <v>0</v>
      </c>
      <c r="PB12" s="91">
        <f>'WP 2-1-4 Plant Details'!PB12</f>
        <v>0</v>
      </c>
      <c r="PC12" s="91">
        <f>'WP 2-1-4 Plant Details'!PC12</f>
        <v>0</v>
      </c>
      <c r="PD12" s="91">
        <f>'WP 2-1-4 Plant Details'!PD12</f>
        <v>0</v>
      </c>
      <c r="PE12" s="91">
        <f>'WP 2-1-4 Plant Details'!PE12</f>
        <v>0</v>
      </c>
      <c r="PF12" s="91">
        <f>'WP 2-1-4 Plant Details'!PF12</f>
        <v>0</v>
      </c>
      <c r="PG12" s="91">
        <f>'WP 2-1-4 Plant Details'!PG12</f>
        <v>0</v>
      </c>
      <c r="PH12" s="91">
        <f>'WP 2-1-4 Plant Details'!PH12</f>
        <v>0</v>
      </c>
      <c r="PI12" s="91">
        <f>'WP 2-1-4 Plant Details'!PI12</f>
        <v>0</v>
      </c>
      <c r="PJ12" s="91">
        <f>'WP 2-1-4 Plant Details'!PJ12</f>
        <v>0</v>
      </c>
      <c r="PK12" s="91">
        <f>'WP 2-1-4 Plant Details'!PK12</f>
        <v>0</v>
      </c>
      <c r="PL12" s="91">
        <f>'WP 2-1-4 Plant Details'!PL12</f>
        <v>0</v>
      </c>
      <c r="PM12" s="91">
        <f>'WP 2-1-4 Plant Details'!PM12</f>
        <v>0</v>
      </c>
      <c r="PN12" s="91">
        <f>'WP 2-1-4 Plant Details'!PN12</f>
        <v>0</v>
      </c>
      <c r="PO12" s="91">
        <f>'WP 2-1-4 Plant Details'!PO12</f>
        <v>0</v>
      </c>
      <c r="PP12" s="91">
        <f>'WP 2-1-4 Plant Details'!PP12</f>
        <v>0</v>
      </c>
      <c r="PQ12" s="91">
        <f>'WP 2-1-4 Plant Details'!PQ12</f>
        <v>0</v>
      </c>
      <c r="PR12" s="91">
        <f>'WP 2-1-4 Plant Details'!PR12</f>
        <v>0</v>
      </c>
      <c r="PS12" s="91">
        <f>'WP 2-1-4 Plant Details'!PS12</f>
        <v>0</v>
      </c>
      <c r="PT12" s="91">
        <f>'WP 2-1-4 Plant Details'!PT12</f>
        <v>0</v>
      </c>
      <c r="PU12" s="91">
        <f>'WP 2-1-4 Plant Details'!PU12</f>
        <v>0</v>
      </c>
      <c r="PV12" s="91">
        <f>'WP 2-1-4 Plant Details'!PV12</f>
        <v>0</v>
      </c>
      <c r="PW12" s="91">
        <f>'WP 2-1-4 Plant Details'!PW12</f>
        <v>0</v>
      </c>
      <c r="PX12" s="91">
        <f>'WP 2-1-4 Plant Details'!PX12</f>
        <v>0</v>
      </c>
      <c r="PY12" s="91">
        <f>'WP 2-1-4 Plant Details'!PY12</f>
        <v>0</v>
      </c>
      <c r="PZ12" s="91">
        <f>'WP 2-1-4 Plant Details'!PZ12</f>
        <v>0</v>
      </c>
      <c r="QA12" s="91">
        <f>'WP 2-1-4 Plant Details'!QA12</f>
        <v>0</v>
      </c>
      <c r="QB12" s="91">
        <f>'WP 2-1-4 Plant Details'!QB12</f>
        <v>0</v>
      </c>
      <c r="QC12" s="91">
        <f>'WP 2-1-4 Plant Details'!QC12</f>
        <v>0</v>
      </c>
      <c r="QD12" s="91">
        <f>'WP 2-1-4 Plant Details'!QD12</f>
        <v>0</v>
      </c>
      <c r="QE12" s="91">
        <f>'WP 2-1-4 Plant Details'!QE12</f>
        <v>0</v>
      </c>
      <c r="QF12" s="91">
        <f>'WP 2-1-4 Plant Details'!QF12</f>
        <v>0</v>
      </c>
      <c r="QG12" s="91">
        <f>'WP 2-1-4 Plant Details'!QG12</f>
        <v>0</v>
      </c>
      <c r="QH12" s="91">
        <f>'WP 2-1-4 Plant Details'!QH12</f>
        <v>0</v>
      </c>
      <c r="QI12" s="91">
        <f>'WP 2-1-4 Plant Details'!QI12</f>
        <v>0</v>
      </c>
      <c r="QJ12" s="91">
        <f>'WP 2-1-4 Plant Details'!QJ12</f>
        <v>0</v>
      </c>
      <c r="QK12" s="91">
        <f>'WP 2-1-4 Plant Details'!QK12</f>
        <v>0</v>
      </c>
      <c r="QL12" s="169">
        <f t="shared" si="213"/>
        <v>0</v>
      </c>
      <c r="QM12" s="169">
        <f t="shared" si="214"/>
        <v>0</v>
      </c>
      <c r="QN12" s="169">
        <f t="shared" si="215"/>
        <v>0</v>
      </c>
      <c r="QO12" s="95"/>
      <c r="QP12" s="91">
        <v>0</v>
      </c>
      <c r="QQ12" s="91">
        <v>0</v>
      </c>
      <c r="QR12" s="91">
        <v>0</v>
      </c>
      <c r="QS12" s="91">
        <v>0</v>
      </c>
      <c r="QT12" s="91">
        <v>0</v>
      </c>
      <c r="QU12" s="91">
        <v>0</v>
      </c>
      <c r="QV12" s="91">
        <v>0</v>
      </c>
      <c r="QW12" s="91">
        <v>0</v>
      </c>
      <c r="QX12" s="91">
        <v>0</v>
      </c>
      <c r="QY12" s="91">
        <v>0</v>
      </c>
      <c r="QZ12" s="91">
        <v>0</v>
      </c>
      <c r="RA12" s="91">
        <v>0</v>
      </c>
      <c r="RB12" s="91">
        <v>0</v>
      </c>
      <c r="RC12" s="91">
        <v>0</v>
      </c>
      <c r="RD12" s="91">
        <v>0</v>
      </c>
      <c r="RE12" s="91">
        <v>0</v>
      </c>
      <c r="RF12" s="91">
        <v>0</v>
      </c>
      <c r="RG12" s="91">
        <v>0</v>
      </c>
      <c r="RH12" s="91">
        <v>0</v>
      </c>
      <c r="RI12" s="91">
        <v>0</v>
      </c>
      <c r="RJ12" s="91">
        <v>0</v>
      </c>
      <c r="RK12" s="91">
        <v>0</v>
      </c>
      <c r="RL12" s="91">
        <v>0</v>
      </c>
      <c r="RM12" s="91">
        <v>0</v>
      </c>
      <c r="RN12" s="91">
        <v>0</v>
      </c>
      <c r="RO12" s="91">
        <v>0</v>
      </c>
      <c r="RP12" s="91">
        <v>0</v>
      </c>
      <c r="RQ12" s="91">
        <v>0</v>
      </c>
      <c r="RR12" s="91">
        <v>0</v>
      </c>
      <c r="RS12" s="91">
        <v>0</v>
      </c>
      <c r="RT12" s="91">
        <v>0</v>
      </c>
      <c r="RU12" s="91">
        <v>0</v>
      </c>
      <c r="RV12" s="91">
        <v>0</v>
      </c>
      <c r="RW12" s="91">
        <v>0</v>
      </c>
      <c r="RX12" s="91">
        <v>0</v>
      </c>
      <c r="RY12" s="91">
        <v>0</v>
      </c>
      <c r="RZ12" s="91">
        <v>0</v>
      </c>
      <c r="SA12" s="91">
        <v>0</v>
      </c>
      <c r="SB12" s="91">
        <v>0</v>
      </c>
      <c r="SC12" s="91">
        <v>0</v>
      </c>
      <c r="SD12" s="91">
        <v>0</v>
      </c>
      <c r="SE12" s="91">
        <v>0</v>
      </c>
      <c r="SF12" s="91">
        <v>0</v>
      </c>
      <c r="SG12" s="91">
        <v>0</v>
      </c>
      <c r="SH12" s="91">
        <v>0</v>
      </c>
      <c r="SI12" s="91"/>
      <c r="SJ12" s="91"/>
      <c r="SK12" s="91"/>
      <c r="SL12" s="91"/>
      <c r="SM12" s="91"/>
      <c r="SN12" s="91"/>
      <c r="SO12" s="91">
        <v>0</v>
      </c>
      <c r="SP12" s="91">
        <v>0</v>
      </c>
      <c r="SQ12" s="91">
        <v>0</v>
      </c>
      <c r="SR12" s="91">
        <v>0</v>
      </c>
      <c r="SS12" s="91">
        <v>0</v>
      </c>
      <c r="ST12" s="91">
        <v>0</v>
      </c>
      <c r="SU12" s="91">
        <v>0</v>
      </c>
      <c r="SV12" s="91">
        <v>0</v>
      </c>
      <c r="SW12" s="91">
        <v>0</v>
      </c>
      <c r="SX12" s="91">
        <v>0</v>
      </c>
      <c r="SY12" s="91">
        <v>0</v>
      </c>
      <c r="SZ12" s="91">
        <v>0</v>
      </c>
      <c r="TA12" s="91"/>
      <c r="TB12" s="91"/>
      <c r="TC12" s="91"/>
      <c r="TD12" s="91">
        <v>0</v>
      </c>
      <c r="TE12" s="91">
        <v>0</v>
      </c>
      <c r="TF12" s="91">
        <v>0</v>
      </c>
      <c r="TG12" s="91"/>
      <c r="TH12" s="91"/>
      <c r="TI12" s="91"/>
      <c r="TJ12" s="91"/>
      <c r="TK12" s="91"/>
      <c r="TL12" s="91"/>
      <c r="TM12" s="91">
        <v>0</v>
      </c>
      <c r="TN12" s="91">
        <v>0</v>
      </c>
      <c r="TO12" s="91">
        <v>0</v>
      </c>
      <c r="TP12" s="91"/>
      <c r="TQ12" s="91"/>
      <c r="TR12" s="91"/>
      <c r="TS12" s="91"/>
      <c r="TT12" s="91"/>
      <c r="TU12" s="91"/>
      <c r="TV12" s="91"/>
      <c r="TW12" s="91"/>
      <c r="TX12" s="91"/>
      <c r="TY12" s="91"/>
      <c r="TZ12" s="91"/>
      <c r="UA12" s="91"/>
      <c r="UB12" s="91"/>
      <c r="UC12" s="91"/>
      <c r="UD12" s="91"/>
      <c r="UE12" s="91"/>
      <c r="UF12" s="91"/>
      <c r="UG12" s="91"/>
      <c r="UH12" s="91"/>
      <c r="UI12" s="91"/>
      <c r="UJ12" s="91"/>
      <c r="UK12" s="91"/>
      <c r="UL12" s="91"/>
      <c r="UM12" s="91"/>
      <c r="UN12" s="91"/>
      <c r="UO12" s="91"/>
      <c r="UP12" s="91"/>
      <c r="UQ12" s="91"/>
      <c r="UR12" s="91"/>
      <c r="US12" s="91"/>
      <c r="UT12" s="91"/>
      <c r="UU12" s="91"/>
      <c r="UV12" s="91"/>
      <c r="UW12" s="91"/>
      <c r="UX12" s="91"/>
      <c r="UY12" s="91"/>
      <c r="UZ12" s="91"/>
      <c r="VA12" s="91"/>
      <c r="VB12" s="91"/>
      <c r="VC12" s="91"/>
      <c r="VD12" s="91"/>
      <c r="VE12" s="91"/>
      <c r="VF12" s="91"/>
      <c r="VG12" s="91"/>
      <c r="VH12" s="91"/>
      <c r="VI12" s="91"/>
      <c r="VJ12" s="91"/>
      <c r="VK12" s="91"/>
      <c r="VL12" s="91"/>
      <c r="VM12" s="91"/>
      <c r="VN12" s="91"/>
      <c r="VO12" s="91"/>
      <c r="VP12" s="91"/>
      <c r="VQ12" s="91"/>
      <c r="VR12" s="91"/>
      <c r="VS12" s="91"/>
      <c r="VT12" s="91"/>
      <c r="VU12" s="91"/>
      <c r="VV12" s="91"/>
      <c r="VW12" s="91"/>
      <c r="VX12" s="91"/>
      <c r="VY12" s="91"/>
      <c r="VZ12" s="91"/>
      <c r="WA12" s="91"/>
      <c r="WB12" s="91"/>
      <c r="WC12" s="91"/>
      <c r="WD12" s="91"/>
      <c r="WE12" s="91"/>
      <c r="WF12" s="91"/>
      <c r="WG12" s="169">
        <f t="shared" si="216"/>
        <v>0</v>
      </c>
      <c r="WH12" s="169">
        <f t="shared" si="222"/>
        <v>0</v>
      </c>
      <c r="WI12" s="169">
        <f t="shared" si="223"/>
        <v>0</v>
      </c>
      <c r="WJ12" s="95"/>
      <c r="WK12" s="91">
        <v>0</v>
      </c>
      <c r="WL12" s="91">
        <v>0</v>
      </c>
      <c r="WM12" s="91">
        <v>0</v>
      </c>
      <c r="WN12" s="91">
        <v>0</v>
      </c>
      <c r="WO12" s="91">
        <v>0</v>
      </c>
      <c r="WP12" s="91">
        <v>0</v>
      </c>
      <c r="WQ12" s="91">
        <v>0</v>
      </c>
      <c r="WR12" s="91">
        <v>0</v>
      </c>
      <c r="WS12" s="91">
        <v>0</v>
      </c>
      <c r="WT12" s="91">
        <v>0</v>
      </c>
      <c r="WU12" s="91">
        <v>0</v>
      </c>
      <c r="WV12" s="91">
        <v>0</v>
      </c>
      <c r="WW12" s="91">
        <v>0</v>
      </c>
      <c r="WX12" s="91">
        <v>0</v>
      </c>
      <c r="WY12" s="91">
        <v>0</v>
      </c>
      <c r="WZ12" s="91">
        <v>0</v>
      </c>
      <c r="XA12" s="91">
        <v>0</v>
      </c>
      <c r="XB12" s="91">
        <v>0</v>
      </c>
      <c r="XC12" s="91">
        <v>0</v>
      </c>
      <c r="XD12" s="91">
        <v>0</v>
      </c>
      <c r="XE12" s="91">
        <v>0</v>
      </c>
      <c r="XF12" s="91">
        <v>0</v>
      </c>
      <c r="XG12" s="91">
        <v>0</v>
      </c>
      <c r="XH12" s="91">
        <v>0</v>
      </c>
      <c r="XI12" s="91">
        <v>0</v>
      </c>
      <c r="XJ12" s="91">
        <v>0</v>
      </c>
      <c r="XK12" s="91">
        <v>0</v>
      </c>
      <c r="XL12" s="91">
        <v>0</v>
      </c>
      <c r="XM12" s="91">
        <v>0</v>
      </c>
      <c r="XN12" s="91">
        <v>0</v>
      </c>
      <c r="XO12" s="91">
        <v>0</v>
      </c>
      <c r="XP12" s="91">
        <v>0</v>
      </c>
      <c r="XQ12" s="91">
        <v>0</v>
      </c>
      <c r="XR12" s="91">
        <v>0</v>
      </c>
      <c r="XS12" s="91">
        <v>0</v>
      </c>
      <c r="XT12" s="91">
        <v>0</v>
      </c>
      <c r="XU12" s="91">
        <v>0</v>
      </c>
      <c r="XV12" s="91">
        <v>0</v>
      </c>
      <c r="XW12" s="91">
        <v>0</v>
      </c>
      <c r="XX12" s="91">
        <v>0</v>
      </c>
      <c r="XY12" s="91">
        <v>0</v>
      </c>
      <c r="XZ12" s="91">
        <v>0</v>
      </c>
      <c r="YA12" s="91">
        <v>0</v>
      </c>
      <c r="YB12" s="91">
        <v>0</v>
      </c>
      <c r="YC12" s="91">
        <v>0</v>
      </c>
      <c r="YD12" s="91"/>
      <c r="YE12" s="91">
        <v>-2210.71</v>
      </c>
      <c r="YF12" s="91"/>
      <c r="YG12" s="91"/>
      <c r="YH12" s="91"/>
      <c r="YI12" s="91"/>
      <c r="YJ12" s="91">
        <v>0.01</v>
      </c>
      <c r="YK12" s="91">
        <v>0</v>
      </c>
      <c r="YL12" s="91">
        <v>0</v>
      </c>
      <c r="YM12" s="91">
        <v>0</v>
      </c>
      <c r="YN12" s="91">
        <v>0</v>
      </c>
      <c r="YO12" s="91">
        <v>0</v>
      </c>
      <c r="YP12" s="91">
        <v>0</v>
      </c>
      <c r="YQ12" s="91">
        <v>0</v>
      </c>
      <c r="YR12" s="91">
        <v>0</v>
      </c>
      <c r="YS12" s="91">
        <v>0</v>
      </c>
      <c r="YT12" s="91">
        <v>0</v>
      </c>
      <c r="YU12" s="91">
        <v>0</v>
      </c>
      <c r="YV12" s="91"/>
      <c r="YW12" s="91"/>
      <c r="YX12" s="91"/>
      <c r="YY12" s="91">
        <v>0</v>
      </c>
      <c r="YZ12" s="91">
        <v>0</v>
      </c>
      <c r="ZA12" s="91">
        <v>0</v>
      </c>
      <c r="ZB12" s="91"/>
      <c r="ZC12" s="91"/>
      <c r="ZD12" s="91"/>
      <c r="ZE12" s="91"/>
      <c r="ZF12" s="91"/>
      <c r="ZG12" s="91"/>
      <c r="ZH12" s="91">
        <v>0</v>
      </c>
      <c r="ZI12" s="91">
        <v>0</v>
      </c>
      <c r="ZJ12" s="91">
        <v>0</v>
      </c>
      <c r="ZK12" s="91"/>
      <c r="ZL12" s="91"/>
      <c r="ZM12" s="91"/>
      <c r="ZN12" s="91"/>
      <c r="ZO12" s="91"/>
      <c r="ZP12" s="91"/>
      <c r="ZQ12" s="91"/>
      <c r="ZR12" s="91"/>
      <c r="ZS12" s="91"/>
      <c r="ZT12" s="91"/>
      <c r="ZU12" s="91"/>
      <c r="ZV12" s="91"/>
      <c r="ZW12" s="91"/>
      <c r="ZX12" s="91"/>
      <c r="ZY12" s="91"/>
      <c r="ZZ12" s="91"/>
      <c r="AAA12" s="91"/>
      <c r="AAB12" s="91"/>
      <c r="AAC12" s="91"/>
      <c r="AAD12" s="91"/>
      <c r="AAE12" s="91"/>
      <c r="AAF12" s="91"/>
      <c r="AAG12" s="91"/>
      <c r="AAH12" s="91"/>
      <c r="AAI12" s="91"/>
      <c r="AAJ12" s="91"/>
      <c r="AAK12" s="91"/>
      <c r="AAL12" s="91"/>
      <c r="AAM12" s="91"/>
      <c r="AAN12" s="91"/>
      <c r="AAO12" s="91"/>
      <c r="AAP12" s="91"/>
      <c r="AAQ12" s="91"/>
      <c r="AAR12" s="91"/>
      <c r="AAS12" s="91"/>
      <c r="AAT12" s="91"/>
      <c r="AAU12" s="91"/>
      <c r="AAV12" s="91"/>
      <c r="AAW12" s="91"/>
      <c r="AAX12" s="91"/>
      <c r="AAY12" s="91"/>
      <c r="AAZ12" s="91"/>
      <c r="ABA12" s="91"/>
      <c r="ABB12" s="91"/>
      <c r="ABC12" s="91"/>
      <c r="ABD12" s="91"/>
      <c r="ABE12" s="91"/>
      <c r="ABF12" s="91"/>
      <c r="ABG12" s="91"/>
      <c r="ABH12" s="91"/>
      <c r="ABI12" s="91"/>
      <c r="ABJ12" s="91"/>
      <c r="ABK12" s="91"/>
      <c r="ABL12" s="91"/>
      <c r="ABM12" s="91"/>
      <c r="ABN12" s="91"/>
      <c r="ABO12" s="91"/>
      <c r="ABP12" s="91"/>
      <c r="ABQ12" s="91"/>
      <c r="ABR12" s="91"/>
      <c r="ABS12" s="91"/>
      <c r="ABT12" s="91"/>
      <c r="ABU12" s="91"/>
      <c r="ABV12" s="91"/>
      <c r="ABW12" s="91"/>
      <c r="ABX12" s="91"/>
      <c r="ABY12" s="91"/>
      <c r="ABZ12" s="91"/>
      <c r="ACA12" s="91"/>
      <c r="ACB12" s="169">
        <f t="shared" si="224"/>
        <v>0</v>
      </c>
      <c r="ACC12" s="169">
        <f t="shared" si="217"/>
        <v>0</v>
      </c>
      <c r="ACD12" s="169">
        <f t="shared" si="218"/>
        <v>0</v>
      </c>
    </row>
    <row r="13" spans="1:758">
      <c r="A13" s="160">
        <f t="shared" si="219"/>
        <v>5</v>
      </c>
      <c r="B13" s="160" t="s">
        <v>307</v>
      </c>
      <c r="C13" s="44" t="s">
        <v>308</v>
      </c>
      <c r="D13" s="91">
        <v>217114.38999999998</v>
      </c>
      <c r="E13" s="91">
        <f t="shared" si="60"/>
        <v>217280.19999999998</v>
      </c>
      <c r="F13" s="91">
        <f t="shared" si="61"/>
        <v>217446.00999999998</v>
      </c>
      <c r="G13" s="91">
        <f t="shared" si="62"/>
        <v>217611.81999999998</v>
      </c>
      <c r="H13" s="91">
        <f t="shared" si="63"/>
        <v>217777.62999999998</v>
      </c>
      <c r="I13" s="91">
        <f t="shared" si="64"/>
        <v>217943.43999999997</v>
      </c>
      <c r="J13" s="91">
        <f t="shared" si="65"/>
        <v>218109.24999999997</v>
      </c>
      <c r="K13" s="91">
        <f t="shared" si="66"/>
        <v>218275.05999999997</v>
      </c>
      <c r="L13" s="91">
        <f t="shared" si="67"/>
        <v>218440.86999999997</v>
      </c>
      <c r="M13" s="91">
        <f t="shared" si="68"/>
        <v>218606.67999999996</v>
      </c>
      <c r="N13" s="91">
        <f t="shared" si="69"/>
        <v>205325.69999999995</v>
      </c>
      <c r="O13" s="91">
        <f t="shared" si="70"/>
        <v>205325.69999999995</v>
      </c>
      <c r="P13" s="91">
        <f t="shared" si="71"/>
        <v>205325.69999999995</v>
      </c>
      <c r="Q13" s="91">
        <f t="shared" si="72"/>
        <v>205325.69999999995</v>
      </c>
      <c r="R13" s="91">
        <f t="shared" si="73"/>
        <v>205325.69999999995</v>
      </c>
      <c r="S13" s="91">
        <f t="shared" si="74"/>
        <v>205325.69999999995</v>
      </c>
      <c r="T13" s="91">
        <f t="shared" si="75"/>
        <v>205325.69999999995</v>
      </c>
      <c r="U13" s="91">
        <f t="shared" si="76"/>
        <v>205325.69999999995</v>
      </c>
      <c r="V13" s="91">
        <f t="shared" si="77"/>
        <v>205325.69999999995</v>
      </c>
      <c r="W13" s="91">
        <f t="shared" si="78"/>
        <v>205325.69999999995</v>
      </c>
      <c r="X13" s="91">
        <f t="shared" si="79"/>
        <v>205325.69999999995</v>
      </c>
      <c r="Y13" s="91">
        <f t="shared" si="80"/>
        <v>205325.69999999995</v>
      </c>
      <c r="Z13" s="91">
        <f t="shared" si="81"/>
        <v>205325.69999999995</v>
      </c>
      <c r="AA13" s="91">
        <f t="shared" si="82"/>
        <v>205325.69999999995</v>
      </c>
      <c r="AB13" s="91">
        <f t="shared" si="83"/>
        <v>205325.69999999995</v>
      </c>
      <c r="AC13" s="91">
        <f t="shared" si="84"/>
        <v>205325.69999999995</v>
      </c>
      <c r="AD13" s="91">
        <f t="shared" si="85"/>
        <v>205325.69999999995</v>
      </c>
      <c r="AE13" s="91">
        <f t="shared" si="86"/>
        <v>112151.41999999995</v>
      </c>
      <c r="AF13" s="91">
        <f t="shared" si="87"/>
        <v>112151.41999999995</v>
      </c>
      <c r="AG13" s="91">
        <f t="shared" si="88"/>
        <v>112151.41999999995</v>
      </c>
      <c r="AH13" s="91">
        <f t="shared" si="89"/>
        <v>112151.41999999995</v>
      </c>
      <c r="AI13" s="91">
        <f t="shared" si="90"/>
        <v>112151.41999999995</v>
      </c>
      <c r="AJ13" s="91">
        <f t="shared" si="91"/>
        <v>112151.41999999995</v>
      </c>
      <c r="AK13" s="91">
        <f t="shared" si="92"/>
        <v>112151.41999999995</v>
      </c>
      <c r="AL13" s="91">
        <f t="shared" si="93"/>
        <v>112151.41999999995</v>
      </c>
      <c r="AM13" s="91">
        <f t="shared" si="94"/>
        <v>112151.41999999995</v>
      </c>
      <c r="AN13" s="91">
        <f t="shared" si="95"/>
        <v>112151.41999999995</v>
      </c>
      <c r="AO13" s="91">
        <f t="shared" si="96"/>
        <v>112151.41999999995</v>
      </c>
      <c r="AP13" s="91">
        <f t="shared" si="97"/>
        <v>112151.41999999995</v>
      </c>
      <c r="AQ13" s="91">
        <f t="shared" si="98"/>
        <v>112151.41999999995</v>
      </c>
      <c r="AR13" s="91">
        <f t="shared" si="99"/>
        <v>112151.41999999995</v>
      </c>
      <c r="AS13" s="91">
        <f t="shared" si="100"/>
        <v>112151.41999999995</v>
      </c>
      <c r="AT13" s="91">
        <f t="shared" si="101"/>
        <v>112151.41999999995</v>
      </c>
      <c r="AU13" s="91">
        <f t="shared" si="102"/>
        <v>112151.41999999995</v>
      </c>
      <c r="AV13" s="91">
        <f t="shared" si="103"/>
        <v>112151.41999999995</v>
      </c>
      <c r="AW13" s="91">
        <f t="shared" si="104"/>
        <v>112151.41999999995</v>
      </c>
      <c r="AX13" s="91">
        <v>112151.41999999995</v>
      </c>
      <c r="AY13" s="91">
        <f t="shared" si="144"/>
        <v>16431.849999999962</v>
      </c>
      <c r="AZ13" s="91">
        <f t="shared" si="145"/>
        <v>16419.089999999964</v>
      </c>
      <c r="BA13" s="91">
        <f t="shared" si="146"/>
        <v>16406.329999999965</v>
      </c>
      <c r="BB13" s="91">
        <f t="shared" si="147"/>
        <v>16393.569999999967</v>
      </c>
      <c r="BC13" s="91">
        <f t="shared" si="148"/>
        <v>17922.629999999968</v>
      </c>
      <c r="BD13" s="91">
        <f t="shared" si="149"/>
        <v>19435.539999999968</v>
      </c>
      <c r="BE13" s="91">
        <f t="shared" si="150"/>
        <v>19435.539999999968</v>
      </c>
      <c r="BF13" s="91">
        <f t="shared" si="151"/>
        <v>1512.9099999999671</v>
      </c>
      <c r="BG13" s="91">
        <f t="shared" si="152"/>
        <v>1512.9099999999671</v>
      </c>
      <c r="BH13" s="91">
        <f t="shared" si="153"/>
        <v>1512.9099999999671</v>
      </c>
      <c r="BI13" s="91">
        <f t="shared" si="154"/>
        <v>1512.9099999999671</v>
      </c>
      <c r="BJ13" s="91">
        <f t="shared" si="155"/>
        <v>1512.9099999999671</v>
      </c>
      <c r="BK13" s="91">
        <f t="shared" si="156"/>
        <v>1512.9099999999671</v>
      </c>
      <c r="BL13" s="91">
        <f t="shared" si="157"/>
        <v>1512.9099999999671</v>
      </c>
      <c r="BM13" s="91">
        <f t="shared" si="158"/>
        <v>1512.9099999999671</v>
      </c>
      <c r="BN13" s="91">
        <f t="shared" si="159"/>
        <v>1512.9099999999671</v>
      </c>
      <c r="BO13" s="91">
        <f t="shared" si="160"/>
        <v>1512.9099999999671</v>
      </c>
      <c r="BP13" s="91">
        <f t="shared" si="161"/>
        <v>1512.9099999999671</v>
      </c>
      <c r="BQ13" s="91">
        <f t="shared" si="162"/>
        <v>1512.9099999999671</v>
      </c>
      <c r="BR13" s="91">
        <f t="shared" si="163"/>
        <v>1512.9099999999671</v>
      </c>
      <c r="BS13" s="91">
        <f t="shared" si="164"/>
        <v>1959.3099999999672</v>
      </c>
      <c r="BT13" s="91">
        <f t="shared" si="165"/>
        <v>1959.3099999999672</v>
      </c>
      <c r="BU13" s="91">
        <f t="shared" si="166"/>
        <v>1959.3099999999672</v>
      </c>
      <c r="BV13" s="91">
        <f t="shared" si="167"/>
        <v>1959.3099999999672</v>
      </c>
      <c r="BW13" s="91">
        <f t="shared" si="168"/>
        <v>1959.3099999999672</v>
      </c>
      <c r="BX13" s="91">
        <f t="shared" si="169"/>
        <v>1959.3099999999672</v>
      </c>
      <c r="BY13" s="91">
        <f t="shared" si="170"/>
        <v>1959.3099999999672</v>
      </c>
      <c r="BZ13" s="91">
        <f t="shared" si="171"/>
        <v>1959.3099999999672</v>
      </c>
      <c r="CA13" s="91">
        <f t="shared" si="172"/>
        <v>1959.3099999999672</v>
      </c>
      <c r="CB13" s="91">
        <f t="shared" si="173"/>
        <v>1959.3099999999672</v>
      </c>
      <c r="CC13" s="91">
        <f t="shared" si="174"/>
        <v>-11.410000000032824</v>
      </c>
      <c r="CD13" s="91">
        <f t="shared" si="175"/>
        <v>-11.410000000032824</v>
      </c>
      <c r="CE13" s="91">
        <f t="shared" si="176"/>
        <v>-11.410000000032824</v>
      </c>
      <c r="CF13" s="91">
        <f t="shared" si="177"/>
        <v>-11.410000000032824</v>
      </c>
      <c r="CG13" s="91">
        <f t="shared" si="178"/>
        <v>-11.410000000032824</v>
      </c>
      <c r="CH13" s="91">
        <f t="shared" si="179"/>
        <v>-11.410000000032824</v>
      </c>
      <c r="CI13" s="91">
        <f t="shared" si="180"/>
        <v>-11.410000000032824</v>
      </c>
      <c r="CJ13" s="91">
        <f t="shared" si="181"/>
        <v>-11.410000000032824</v>
      </c>
      <c r="CK13" s="91">
        <f t="shared" si="182"/>
        <v>-11.410000000032824</v>
      </c>
      <c r="CL13" s="91">
        <f t="shared" si="183"/>
        <v>-11.410000000032824</v>
      </c>
      <c r="CM13" s="91">
        <f t="shared" si="184"/>
        <v>-11.410000000032824</v>
      </c>
      <c r="CN13" s="91">
        <f t="shared" si="185"/>
        <v>-11.410000000032824</v>
      </c>
      <c r="CO13" s="91">
        <f t="shared" si="186"/>
        <v>-11.410000000032824</v>
      </c>
      <c r="CP13" s="91">
        <f t="shared" si="187"/>
        <v>-11.410000000032824</v>
      </c>
      <c r="CQ13" s="91">
        <f t="shared" ca="1" si="188"/>
        <v>-11.410000000032824</v>
      </c>
      <c r="CR13" s="91">
        <f t="shared" ca="1" si="189"/>
        <v>-11.410000000032824</v>
      </c>
      <c r="CS13" s="91">
        <f t="shared" ca="1" si="190"/>
        <v>-11.410000000032824</v>
      </c>
      <c r="CT13" s="91">
        <f t="shared" ca="1" si="191"/>
        <v>-11.410000000032824</v>
      </c>
      <c r="CU13" s="91">
        <f t="shared" ca="1" si="192"/>
        <v>-11.410000000032824</v>
      </c>
      <c r="CV13" s="91">
        <f t="shared" ca="1" si="193"/>
        <v>-11.410000000032824</v>
      </c>
      <c r="CW13" s="91">
        <f t="shared" ca="1" si="194"/>
        <v>-11.410000000032824</v>
      </c>
      <c r="CX13" s="91">
        <f t="shared" ca="1" si="195"/>
        <v>-11.410000000032824</v>
      </c>
      <c r="CY13" s="91">
        <f t="shared" ca="1" si="196"/>
        <v>-11.410000000032824</v>
      </c>
      <c r="CZ13" s="91">
        <f t="shared" ca="1" si="197"/>
        <v>-79382.460000000036</v>
      </c>
      <c r="DA13" s="91">
        <f t="shared" ca="1" si="198"/>
        <v>-79382.460000000036</v>
      </c>
      <c r="DB13" s="91">
        <f t="shared" ca="1" si="199"/>
        <v>-79382.460000000036</v>
      </c>
      <c r="DC13" s="91">
        <f t="shared" ca="1" si="200"/>
        <v>-79382.460000000036</v>
      </c>
      <c r="DD13" s="91">
        <f t="shared" ca="1" si="201"/>
        <v>-79382.460000000036</v>
      </c>
      <c r="DE13" s="91">
        <f t="shared" ca="1" si="202"/>
        <v>-79382.460000000036</v>
      </c>
      <c r="DF13" s="91">
        <f t="shared" ca="1" si="203"/>
        <v>-79382.460000000036</v>
      </c>
      <c r="DG13" s="91">
        <f t="shared" ca="1" si="204"/>
        <v>-79382.460000000036</v>
      </c>
      <c r="DH13" s="91">
        <f t="shared" ca="1" si="205"/>
        <v>-79382.460000000036</v>
      </c>
      <c r="DI13" s="91">
        <f t="shared" ca="1" si="206"/>
        <v>-79382.460000000036</v>
      </c>
      <c r="DJ13" s="91">
        <f t="shared" ca="1" si="207"/>
        <v>-79382.460000000036</v>
      </c>
      <c r="DK13" s="91">
        <f t="shared" ca="1" si="208"/>
        <v>-79382.460000000036</v>
      </c>
      <c r="DL13" s="91">
        <f t="shared" ca="1" si="108"/>
        <v>-79382.460000000036</v>
      </c>
      <c r="DM13" s="91">
        <f t="shared" ca="1" si="109"/>
        <v>-79382.460000000036</v>
      </c>
      <c r="DN13" s="91">
        <f t="shared" ca="1" si="110"/>
        <v>-79382.460000000036</v>
      </c>
      <c r="DO13" s="91">
        <f t="shared" ca="1" si="111"/>
        <v>-79382.460000000036</v>
      </c>
      <c r="DP13" s="91">
        <f t="shared" ca="1" si="112"/>
        <v>-79382.460000000036</v>
      </c>
      <c r="DQ13" s="91">
        <f t="shared" ca="1" si="113"/>
        <v>-79382.460000000036</v>
      </c>
      <c r="DR13" s="91">
        <f t="shared" ca="1" si="114"/>
        <v>-79382.460000000036</v>
      </c>
      <c r="DS13" s="91">
        <f t="shared" ca="1" si="115"/>
        <v>-79382.460000000036</v>
      </c>
      <c r="DT13" s="91">
        <f t="shared" ca="1" si="116"/>
        <v>-79382.460000000036</v>
      </c>
      <c r="DU13" s="91">
        <f t="shared" ca="1" si="117"/>
        <v>-79382.460000000036</v>
      </c>
      <c r="DV13" s="91">
        <f t="shared" ca="1" si="118"/>
        <v>-79382.460000000036</v>
      </c>
      <c r="DW13" s="91">
        <f t="shared" ca="1" si="119"/>
        <v>-79382.460000000036</v>
      </c>
      <c r="DX13" s="91">
        <f t="shared" ca="1" si="120"/>
        <v>-79382.460000000036</v>
      </c>
      <c r="DY13" s="91">
        <f t="shared" ca="1" si="121"/>
        <v>-79382.460000000036</v>
      </c>
      <c r="DZ13" s="91">
        <f t="shared" ca="1" si="122"/>
        <v>-79382.460000000036</v>
      </c>
      <c r="EA13" s="91">
        <f t="shared" ca="1" si="123"/>
        <v>-79382.460000000036</v>
      </c>
      <c r="EB13" s="91">
        <f t="shared" ca="1" si="124"/>
        <v>-79382.460000000036</v>
      </c>
      <c r="EC13" s="91">
        <f t="shared" ca="1" si="125"/>
        <v>-79382.460000000036</v>
      </c>
      <c r="ED13" s="91">
        <f t="shared" ca="1" si="126"/>
        <v>-79382.460000000036</v>
      </c>
      <c r="EE13" s="91">
        <f t="shared" ca="1" si="127"/>
        <v>-79382.460000000036</v>
      </c>
      <c r="EF13" s="91">
        <f t="shared" ca="1" si="128"/>
        <v>-79382.460000000036</v>
      </c>
      <c r="EG13" s="91">
        <f t="shared" ca="1" si="129"/>
        <v>-79382.460000000036</v>
      </c>
      <c r="EH13" s="91">
        <f t="shared" ca="1" si="130"/>
        <v>-79382.460000000036</v>
      </c>
      <c r="EI13" s="91">
        <f t="shared" ca="1" si="131"/>
        <v>-79382.460000000036</v>
      </c>
      <c r="EJ13" s="91">
        <f t="shared" ca="1" si="132"/>
        <v>-79382.460000000036</v>
      </c>
      <c r="EK13" s="91">
        <f t="shared" ca="1" si="133"/>
        <v>-79382.460000000036</v>
      </c>
      <c r="EL13" s="91">
        <f t="shared" ca="1" si="134"/>
        <v>-79382.460000000036</v>
      </c>
      <c r="EM13" s="91">
        <f t="shared" ca="1" si="135"/>
        <v>-79382.460000000036</v>
      </c>
      <c r="EN13" s="91">
        <f t="shared" ca="1" si="136"/>
        <v>-79382.460000000036</v>
      </c>
      <c r="EO13" s="91">
        <f t="shared" ca="1" si="137"/>
        <v>-79382.460000000036</v>
      </c>
      <c r="EP13" s="91">
        <f t="shared" ca="1" si="138"/>
        <v>-79382.460000000036</v>
      </c>
      <c r="EQ13" s="91">
        <f t="shared" ca="1" si="139"/>
        <v>-79382.460000000036</v>
      </c>
      <c r="ER13" s="91">
        <f t="shared" ca="1" si="140"/>
        <v>-79382.460000000036</v>
      </c>
      <c r="ES13" s="91">
        <f t="shared" ca="1" si="141"/>
        <v>-79382.460000000036</v>
      </c>
      <c r="ET13" s="91">
        <f t="shared" ca="1" si="142"/>
        <v>-79382.460000000036</v>
      </c>
      <c r="EU13" s="91">
        <f t="shared" ca="1" si="143"/>
        <v>-79382.460000000036</v>
      </c>
      <c r="EV13" s="169">
        <f t="shared" ca="1" si="220"/>
        <v>-79382</v>
      </c>
      <c r="EW13" s="169">
        <f t="shared" ca="1" si="209"/>
        <v>-79382</v>
      </c>
      <c r="EX13" s="169">
        <f t="shared" ca="1" si="210"/>
        <v>-79382</v>
      </c>
      <c r="EY13" s="55">
        <v>0</v>
      </c>
      <c r="EZ13" s="91">
        <v>165.81</v>
      </c>
      <c r="FA13" s="91">
        <v>165.81</v>
      </c>
      <c r="FB13" s="91">
        <v>165.81</v>
      </c>
      <c r="FC13" s="91">
        <v>165.81</v>
      </c>
      <c r="FD13" s="91">
        <v>165.81</v>
      </c>
      <c r="FE13" s="91">
        <v>165.81</v>
      </c>
      <c r="FF13" s="91">
        <v>165.81</v>
      </c>
      <c r="FG13" s="91">
        <v>165.81</v>
      </c>
      <c r="FH13" s="91">
        <v>165.81</v>
      </c>
      <c r="FI13" s="91">
        <v>0</v>
      </c>
      <c r="FJ13" s="91">
        <v>0</v>
      </c>
      <c r="FK13" s="91">
        <v>0</v>
      </c>
      <c r="FL13" s="91">
        <v>0</v>
      </c>
      <c r="FM13" s="91">
        <v>0</v>
      </c>
      <c r="FN13" s="91">
        <v>0</v>
      </c>
      <c r="FO13" s="91">
        <v>0</v>
      </c>
      <c r="FP13" s="91">
        <v>0</v>
      </c>
      <c r="FQ13" s="91">
        <v>0</v>
      </c>
      <c r="FR13" s="91">
        <v>0</v>
      </c>
      <c r="FS13" s="91">
        <v>0</v>
      </c>
      <c r="FT13" s="91">
        <v>0</v>
      </c>
      <c r="FU13" s="91">
        <v>0</v>
      </c>
      <c r="FV13" s="91">
        <v>0</v>
      </c>
      <c r="FW13" s="91">
        <v>0</v>
      </c>
      <c r="FX13" s="91">
        <v>0</v>
      </c>
      <c r="FY13" s="91">
        <v>0</v>
      </c>
      <c r="FZ13" s="91">
        <v>-245.96</v>
      </c>
      <c r="GA13" s="91">
        <v>0</v>
      </c>
      <c r="GB13" s="91">
        <v>0</v>
      </c>
      <c r="GC13" s="91">
        <v>0</v>
      </c>
      <c r="GD13" s="91">
        <v>0</v>
      </c>
      <c r="GE13" s="91">
        <v>0</v>
      </c>
      <c r="GF13" s="91">
        <v>0</v>
      </c>
      <c r="GG13" s="91">
        <v>0</v>
      </c>
      <c r="GH13" s="91">
        <v>0</v>
      </c>
      <c r="GI13" s="91">
        <v>0</v>
      </c>
      <c r="GJ13" s="91">
        <v>0</v>
      </c>
      <c r="GK13" s="91">
        <v>0</v>
      </c>
      <c r="GL13" s="91">
        <v>0</v>
      </c>
      <c r="GM13" s="91">
        <v>0</v>
      </c>
      <c r="GN13" s="91">
        <v>0</v>
      </c>
      <c r="GO13" s="91">
        <v>0</v>
      </c>
      <c r="GP13" s="91">
        <v>0</v>
      </c>
      <c r="GQ13" s="91">
        <v>0</v>
      </c>
      <c r="GR13" s="91">
        <v>0</v>
      </c>
      <c r="GS13" s="91">
        <v>0</v>
      </c>
      <c r="GT13" s="91">
        <v>-12.76</v>
      </c>
      <c r="GU13" s="91">
        <v>-12.76</v>
      </c>
      <c r="GV13" s="91">
        <v>-12.76</v>
      </c>
      <c r="GW13" s="91">
        <v>-12.76</v>
      </c>
      <c r="GX13" s="91">
        <v>1529.06</v>
      </c>
      <c r="GY13" s="91">
        <v>1512.91</v>
      </c>
      <c r="GZ13" s="91">
        <v>0</v>
      </c>
      <c r="HA13" s="91">
        <v>0</v>
      </c>
      <c r="HB13" s="91">
        <v>0</v>
      </c>
      <c r="HC13" s="91">
        <v>0</v>
      </c>
      <c r="HD13" s="91">
        <v>0</v>
      </c>
      <c r="HE13" s="91">
        <v>0</v>
      </c>
      <c r="HF13" s="91">
        <v>0</v>
      </c>
      <c r="HG13" s="91">
        <v>0</v>
      </c>
      <c r="HH13" s="91">
        <v>0</v>
      </c>
      <c r="HI13" s="91">
        <v>0</v>
      </c>
      <c r="HJ13" s="91">
        <v>0</v>
      </c>
      <c r="HK13" s="91"/>
      <c r="HL13" s="91"/>
      <c r="HM13" s="91"/>
      <c r="HN13" s="91">
        <v>0</v>
      </c>
      <c r="HO13" s="91">
        <v>0</v>
      </c>
      <c r="HP13" s="91">
        <v>0</v>
      </c>
      <c r="HQ13" s="91"/>
      <c r="HR13" s="91">
        <v>0</v>
      </c>
      <c r="HS13" s="91"/>
      <c r="HT13" s="91"/>
      <c r="HU13" s="91"/>
      <c r="HV13" s="91"/>
      <c r="HW13" s="91">
        <v>0</v>
      </c>
      <c r="HX13" s="91">
        <v>0</v>
      </c>
      <c r="HY13" s="91">
        <v>0</v>
      </c>
      <c r="HZ13" s="91"/>
      <c r="IA13" s="91"/>
      <c r="IB13" s="91">
        <f>IF('WP 2-1-4 Plant Details'!ZM13&gt;0,('WP 2-1-4 Plant Details'!CF13+'Schedule 6'!$F13)*'WP 2-2-1 Accum Res'!$EY13/12,0)</f>
        <v>0</v>
      </c>
      <c r="IC13" s="91">
        <f>IF('WP 2-1-4 Plant Details'!ZN13&gt;0,('WP 2-1-4 Plant Details'!CG13+'Schedule 6'!$F13)*'WP 2-2-1 Accum Res'!$EY13/12,0)</f>
        <v>0</v>
      </c>
      <c r="ID13" s="91">
        <v>0</v>
      </c>
      <c r="IE13" s="91">
        <v>0</v>
      </c>
      <c r="IF13" s="91">
        <v>0</v>
      </c>
      <c r="IG13" s="91"/>
      <c r="IH13" s="91"/>
      <c r="II13" s="91"/>
      <c r="IJ13" s="91"/>
      <c r="IK13" s="91"/>
      <c r="IL13" s="91">
        <f>IF('WP 2-1-4 Plant Details'!ZW13&gt;0,('WP 2-1-4 Plant Details'!CP13+'Schedule 6'!$F13)*'WP 2-2-1 Accum Res'!$EY13/12,0)</f>
        <v>0</v>
      </c>
      <c r="IM13" s="91">
        <f ca="1">IF('WP 2-1-4 Plant Details'!ZX13&gt;0,('WP 2-1-4 Plant Details'!CQ13+'Schedule 6'!$F13)*'WP 2-2-1 Accum Res'!$EY13/12,0)</f>
        <v>0</v>
      </c>
      <c r="IN13" s="91"/>
      <c r="IO13" s="91">
        <f ca="1">IF('WP 2-1-4 Plant Details'!ZZ13&gt;0,('WP 2-1-4 Plant Details'!CS13+'Schedule 6'!$F13)*'WP 2-2-1 Accum Res'!$EY13/12,0)</f>
        <v>0</v>
      </c>
      <c r="IP13" s="91"/>
      <c r="IQ13" s="91"/>
      <c r="IR13" s="91">
        <v>0</v>
      </c>
      <c r="IS13" s="91"/>
      <c r="IT13" s="91"/>
      <c r="IU13" s="91"/>
      <c r="IV13" s="91"/>
      <c r="IW13" s="91"/>
      <c r="IX13" s="91">
        <v>0</v>
      </c>
      <c r="IY13" s="91">
        <v>0</v>
      </c>
      <c r="IZ13" s="91"/>
      <c r="JA13" s="91">
        <f ca="1">IF('WP 2-1-4 Plant Details'!AAL13&gt;0,('WP 2-1-4 Plant Details'!DE13+'Schedule 6'!$F13)*'WP 2-2-1 Accum Res'!$EY13/12,0)</f>
        <v>0</v>
      </c>
      <c r="JB13" s="91">
        <f ca="1">IF('WP 2-1-4 Plant Details'!AAM13&gt;0,('WP 2-1-4 Plant Details'!DF13+'Schedule 6'!$F13)*'WP 2-2-1 Accum Res'!$EY13/12,0)</f>
        <v>0</v>
      </c>
      <c r="JC13" s="91">
        <f ca="1">IF('WP 2-1-4 Plant Details'!AAN13&gt;0,('WP 2-1-4 Plant Details'!DG13+'Schedule 6'!$F13)*'WP 2-2-1 Accum Res'!$EY13/12,0)</f>
        <v>0</v>
      </c>
      <c r="JD13" s="91">
        <f ca="1">IF('WP 2-1-4 Plant Details'!AAO13&gt;0,('WP 2-1-4 Plant Details'!DH13+'Schedule 6'!$F13)*'WP 2-2-1 Accum Res'!$EY13/12,0)</f>
        <v>0</v>
      </c>
      <c r="JE13" s="91">
        <f ca="1">IF('WP 2-1-4 Plant Details'!AAP13&gt;0,('WP 2-1-4 Plant Details'!DI13+'Schedule 6'!$F13)*'WP 2-2-1 Accum Res'!$EY13/12,0)</f>
        <v>0</v>
      </c>
      <c r="JF13" s="91">
        <f ca="1">IF('WP 2-1-4 Plant Details'!AAQ13&gt;0,('WP 2-1-4 Plant Details'!DJ13+'Schedule 6'!$F13)*'WP 2-2-1 Accum Res'!$EY13/12,0)</f>
        <v>0</v>
      </c>
      <c r="JG13" s="91">
        <f ca="1">IF('WP 2-1-4 Plant Details'!AAR13&gt;0,('WP 2-1-4 Plant Details'!DK13+'Schedule 6'!$F13)*'WP 2-2-1 Accum Res'!$EY13/12,0)</f>
        <v>0</v>
      </c>
      <c r="JH13" s="91">
        <f ca="1">IF('WP 2-1-4 Plant Details'!AAS13&gt;0,('WP 2-1-4 Plant Details'!DL13+'Schedule 6'!$F13)*'WP 2-2-1 Accum Res'!$EY13/12,0)</f>
        <v>0</v>
      </c>
      <c r="JI13" s="91">
        <f ca="1">IF('WP 2-1-4 Plant Details'!AAT13&gt;0,('WP 2-1-4 Plant Details'!DM13+'Schedule 6'!$F13)*'WP 2-2-1 Accum Res'!$EY13/12,0)</f>
        <v>0</v>
      </c>
      <c r="JJ13" s="91">
        <f ca="1">IF('WP 2-1-4 Plant Details'!AAU13&gt;0,('WP 2-1-4 Plant Details'!DN13+'Schedule 6'!$F13)*'WP 2-2-1 Accum Res'!$EY13/12,0)</f>
        <v>0</v>
      </c>
      <c r="JK13" s="91">
        <f ca="1">IF('WP 2-1-4 Plant Details'!AAV13&gt;0,('WP 2-1-4 Plant Details'!DO13+'Schedule 6'!$F13)*'WP 2-2-1 Accum Res'!$EY13/12,0)</f>
        <v>0</v>
      </c>
      <c r="JL13" s="91">
        <f ca="1">IF('WP 2-1-4 Plant Details'!AAW13&gt;0,('WP 2-1-4 Plant Details'!DP13+'Schedule 6'!$F13)*'WP 2-2-1 Accum Res'!$EY13/12,0)</f>
        <v>0</v>
      </c>
      <c r="JM13" s="91">
        <f ca="1">IF('WP 2-1-4 Plant Details'!AAX13&gt;0,('WP 2-1-4 Plant Details'!DQ13+'Schedule 6'!$F13)*'WP 2-2-1 Accum Res'!$EY13/12,0)</f>
        <v>0</v>
      </c>
      <c r="JN13" s="91">
        <f ca="1">IF('WP 2-1-4 Plant Details'!AAY13&gt;0,('WP 2-1-4 Plant Details'!DR13+'Schedule 6'!$F13)*'WP 2-2-1 Accum Res'!$EY13/12,0)</f>
        <v>0</v>
      </c>
      <c r="JO13" s="91">
        <f ca="1">IF('WP 2-1-4 Plant Details'!AAZ13&gt;0,('WP 2-1-4 Plant Details'!DS13+'Schedule 6'!$F13)*'WP 2-2-1 Accum Res'!$EY13/12,0)</f>
        <v>0</v>
      </c>
      <c r="JP13" s="91">
        <f ca="1">IF('WP 2-1-4 Plant Details'!ABA13&gt;0,('WP 2-1-4 Plant Details'!DT13+'Schedule 6'!$F13)*'WP 2-2-1 Accum Res'!$EY13/12,0)</f>
        <v>0</v>
      </c>
      <c r="JQ13" s="91">
        <f ca="1">IF('WP 2-1-4 Plant Details'!ABB13&gt;0,('WP 2-1-4 Plant Details'!DU13+'Schedule 6'!$F13)*'WP 2-2-1 Accum Res'!$EY13/12,0)</f>
        <v>0</v>
      </c>
      <c r="JR13" s="91">
        <f ca="1">IF('WP 2-1-4 Plant Details'!ABC13&gt;0,('WP 2-1-4 Plant Details'!DV13+'Schedule 6'!$F13)*'WP 2-2-1 Accum Res'!$EY13/12,0)</f>
        <v>0</v>
      </c>
      <c r="JS13" s="91">
        <f ca="1">IF('WP 2-1-4 Plant Details'!ABD13&gt;0,('WP 2-1-4 Plant Details'!DW13+'Schedule 6'!$F13)*'WP 2-2-1 Accum Res'!$EY13/12,0)</f>
        <v>0</v>
      </c>
      <c r="JT13" s="91">
        <f ca="1">IF('WP 2-1-4 Plant Details'!ABE13&gt;0,('WP 2-1-4 Plant Details'!DX13+'Schedule 6'!$F13)*'WP 2-2-1 Accum Res'!$EY13/12,0)</f>
        <v>0</v>
      </c>
      <c r="JU13" s="91">
        <f ca="1">IF('WP 2-1-4 Plant Details'!ABF13&gt;0,('WP 2-1-4 Plant Details'!DY13+'Schedule 6'!$F13)*'WP 2-2-1 Accum Res'!$EY13/12,0)</f>
        <v>0</v>
      </c>
      <c r="JV13" s="91">
        <f ca="1">IF('WP 2-1-4 Plant Details'!ABG13&gt;0,('WP 2-1-4 Plant Details'!DZ13+'Schedule 6'!$F13)*'WP 2-2-1 Accum Res'!$EY13/12,0)</f>
        <v>0</v>
      </c>
      <c r="JW13" s="91">
        <f ca="1">IF('WP 2-1-4 Plant Details'!ABH13&gt;0,('WP 2-1-4 Plant Details'!EA13+'Schedule 6'!$F13)*'WP 2-2-1 Accum Res'!$EY13/12,0)</f>
        <v>0</v>
      </c>
      <c r="JX13" s="91">
        <f ca="1">IF('WP 2-1-4 Plant Details'!ABI13&gt;0,('WP 2-1-4 Plant Details'!EB13+'Schedule 6'!$F13)*'WP 2-2-1 Accum Res'!$EY13/12,0)</f>
        <v>0</v>
      </c>
      <c r="JY13" s="91">
        <f ca="1">IF('WP 2-1-4 Plant Details'!ABJ13&gt;0,('WP 2-1-4 Plant Details'!EC13+'Schedule 6'!$F13)*'WP 2-2-1 Accum Res'!$EY13/12,0)</f>
        <v>0</v>
      </c>
      <c r="JZ13" s="91">
        <f ca="1">IF('WP 2-1-4 Plant Details'!ABK13&gt;0,('WP 2-1-4 Plant Details'!ED13+'Schedule 6'!$F13)*'WP 2-2-1 Accum Res'!$EY13/12,0)</f>
        <v>0</v>
      </c>
      <c r="KA13" s="91">
        <f ca="1">IF('WP 2-1-4 Plant Details'!ABL13&gt;0,('WP 2-1-4 Plant Details'!EE13+'Schedule 6'!$F13)*'WP 2-2-1 Accum Res'!$EY13/12,0)</f>
        <v>0</v>
      </c>
      <c r="KB13" s="91">
        <f ca="1">IF('WP 2-1-4 Plant Details'!ABM13&gt;0,('WP 2-1-4 Plant Details'!EF13+'Schedule 6'!$F13)*'WP 2-2-1 Accum Res'!$EY13/12,0)</f>
        <v>0</v>
      </c>
      <c r="KC13" s="91">
        <f ca="1">IF('WP 2-1-4 Plant Details'!ABN13&gt;0,('WP 2-1-4 Plant Details'!EG13+'Schedule 6'!$F13)*'WP 2-2-1 Accum Res'!$EY13/12,0)</f>
        <v>0</v>
      </c>
      <c r="KD13" s="91">
        <f ca="1">IF('WP 2-1-4 Plant Details'!ABO13&gt;0,('WP 2-1-4 Plant Details'!EH13+'Schedule 6'!$F13)*'WP 2-2-1 Accum Res'!$EY13/12,0)</f>
        <v>0</v>
      </c>
      <c r="KE13" s="91">
        <f ca="1">IF('WP 2-1-4 Plant Details'!ABP13&gt;0,('WP 2-1-4 Plant Details'!EI13+'Schedule 6'!$F13)*'WP 2-2-1 Accum Res'!$EY13/12,0)</f>
        <v>0</v>
      </c>
      <c r="KF13" s="91">
        <f ca="1">IF('WP 2-1-4 Plant Details'!ABQ13&gt;0,('WP 2-1-4 Plant Details'!EJ13+'Schedule 6'!$F13)*'WP 2-2-1 Accum Res'!$EY13/12,0)</f>
        <v>0</v>
      </c>
      <c r="KG13" s="91">
        <f ca="1">IF('WP 2-1-4 Plant Details'!ABR13&gt;0,('WP 2-1-4 Plant Details'!EK13+'Schedule 6'!$F13)*'WP 2-2-1 Accum Res'!$EY13/12,0)</f>
        <v>0</v>
      </c>
      <c r="KH13" s="91">
        <f ca="1">IF('WP 2-1-4 Plant Details'!ABS13&gt;0,('WP 2-1-4 Plant Details'!EL13+'Schedule 6'!$F13)*'WP 2-2-1 Accum Res'!$EY13/12,0)</f>
        <v>0</v>
      </c>
      <c r="KI13" s="91">
        <f ca="1">IF('WP 2-1-4 Plant Details'!ABT13&gt;0,('WP 2-1-4 Plant Details'!EM13+'Schedule 6'!$F13)*'WP 2-2-1 Accum Res'!$EY13/12,0)</f>
        <v>0</v>
      </c>
      <c r="KJ13" s="91">
        <f ca="1">IF('WP 2-1-4 Plant Details'!ABU13&gt;0,('WP 2-1-4 Plant Details'!EN13+'Schedule 6'!$F13)*'WP 2-2-1 Accum Res'!$EY13/12,0)</f>
        <v>0</v>
      </c>
      <c r="KK13" s="91">
        <f ca="1">IF('WP 2-1-4 Plant Details'!ABV13&gt;0,('WP 2-1-4 Plant Details'!EO13+'Schedule 6'!$F13)*'WP 2-2-1 Accum Res'!$EY13/12,0)</f>
        <v>0</v>
      </c>
      <c r="KL13" s="91">
        <f ca="1">IF('WP 2-1-4 Plant Details'!ABW13&gt;0,('WP 2-1-4 Plant Details'!EP13+'Schedule 6'!$F13)*'WP 2-2-1 Accum Res'!$EY13/12,0)</f>
        <v>0</v>
      </c>
      <c r="KM13" s="91">
        <f ca="1">IF('WP 2-1-4 Plant Details'!ABX13&gt;0,('WP 2-1-4 Plant Details'!EQ13+'Schedule 6'!$F13)*'WP 2-2-1 Accum Res'!$EY13/12,0)</f>
        <v>0</v>
      </c>
      <c r="KN13" s="91">
        <f ca="1">IF('WP 2-1-4 Plant Details'!ABY13&gt;0,('WP 2-1-4 Plant Details'!ER13+'Schedule 6'!$F13)*'WP 2-2-1 Accum Res'!$EY13/12,0)</f>
        <v>0</v>
      </c>
      <c r="KO13" s="91">
        <f ca="1">IF('WP 2-1-4 Plant Details'!ABZ13&gt;0,('WP 2-1-4 Plant Details'!ES13+'Schedule 6'!$F13)*'WP 2-2-1 Accum Res'!$EY13/12,0)</f>
        <v>0</v>
      </c>
      <c r="KP13" s="91">
        <f ca="1">IF('WP 2-1-4 Plant Details'!ACA13&gt;0,('WP 2-1-4 Plant Details'!ET13+'Schedule 6'!$F13)*'WP 2-2-1 Accum Res'!$EY13/12,0)</f>
        <v>0</v>
      </c>
      <c r="KQ13" s="169">
        <f t="shared" ca="1" si="221"/>
        <v>0</v>
      </c>
      <c r="KR13" s="169">
        <f t="shared" ca="1" si="211"/>
        <v>0</v>
      </c>
      <c r="KS13" s="169">
        <f t="shared" ca="1" si="212"/>
        <v>0</v>
      </c>
      <c r="KT13" s="91"/>
      <c r="KU13" s="91">
        <v>0</v>
      </c>
      <c r="KV13" s="91">
        <v>0</v>
      </c>
      <c r="KW13" s="91">
        <v>0</v>
      </c>
      <c r="KX13" s="91">
        <v>0</v>
      </c>
      <c r="KY13" s="91">
        <v>0</v>
      </c>
      <c r="KZ13" s="91">
        <v>0</v>
      </c>
      <c r="LA13" s="91">
        <v>0</v>
      </c>
      <c r="LB13" s="91">
        <v>0</v>
      </c>
      <c r="LC13" s="91">
        <v>0</v>
      </c>
      <c r="LD13" s="91">
        <v>-60080.98</v>
      </c>
      <c r="LE13" s="91">
        <v>0</v>
      </c>
      <c r="LF13" s="91">
        <v>0</v>
      </c>
      <c r="LG13" s="91">
        <v>0</v>
      </c>
      <c r="LH13" s="91">
        <v>0</v>
      </c>
      <c r="LI13" s="91">
        <v>0</v>
      </c>
      <c r="LJ13" s="91">
        <v>0</v>
      </c>
      <c r="LK13" s="91">
        <v>0</v>
      </c>
      <c r="LL13" s="91">
        <v>0</v>
      </c>
      <c r="LM13" s="91">
        <v>0</v>
      </c>
      <c r="LN13" s="91">
        <v>0</v>
      </c>
      <c r="LO13" s="91">
        <v>0</v>
      </c>
      <c r="LP13" s="91">
        <v>0</v>
      </c>
      <c r="LQ13" s="91">
        <v>0</v>
      </c>
      <c r="LR13" s="91">
        <v>0</v>
      </c>
      <c r="LS13" s="91">
        <v>0</v>
      </c>
      <c r="LT13" s="91">
        <v>0</v>
      </c>
      <c r="LU13" s="91">
        <v>-92928.320000000007</v>
      </c>
      <c r="LV13" s="91">
        <v>0</v>
      </c>
      <c r="LW13" s="91">
        <v>0</v>
      </c>
      <c r="LX13" s="91">
        <v>0</v>
      </c>
      <c r="LY13" s="91">
        <v>0</v>
      </c>
      <c r="LZ13" s="91">
        <v>0</v>
      </c>
      <c r="MA13" s="91">
        <v>0</v>
      </c>
      <c r="MB13" s="91">
        <v>0</v>
      </c>
      <c r="MC13" s="91">
        <v>0</v>
      </c>
      <c r="MD13" s="91">
        <v>0</v>
      </c>
      <c r="ME13" s="91">
        <v>0</v>
      </c>
      <c r="MF13" s="91">
        <v>0</v>
      </c>
      <c r="MG13" s="91">
        <v>0</v>
      </c>
      <c r="MH13" s="91">
        <v>0</v>
      </c>
      <c r="MI13" s="91">
        <v>0</v>
      </c>
      <c r="MJ13" s="91">
        <v>0</v>
      </c>
      <c r="MK13" s="91">
        <v>0</v>
      </c>
      <c r="ML13" s="91">
        <v>0</v>
      </c>
      <c r="MM13" s="91">
        <v>0</v>
      </c>
      <c r="MN13" s="91"/>
      <c r="MO13" s="91">
        <v>-95706.81</v>
      </c>
      <c r="MP13" s="91"/>
      <c r="MQ13" s="91"/>
      <c r="MR13" s="91"/>
      <c r="MS13" s="91"/>
      <c r="MT13" s="91">
        <v>0</v>
      </c>
      <c r="MU13" s="91">
        <v>0</v>
      </c>
      <c r="MV13" s="91">
        <v>0</v>
      </c>
      <c r="MW13" s="91">
        <v>0</v>
      </c>
      <c r="MX13" s="91">
        <v>0</v>
      </c>
      <c r="MY13" s="91">
        <v>0</v>
      </c>
      <c r="MZ13" s="91">
        <v>0</v>
      </c>
      <c r="NA13" s="91">
        <v>0</v>
      </c>
      <c r="NB13" s="91">
        <v>0</v>
      </c>
      <c r="NC13" s="91">
        <v>0</v>
      </c>
      <c r="ND13" s="91">
        <v>0</v>
      </c>
      <c r="NE13" s="91">
        <v>0</v>
      </c>
      <c r="NF13" s="91"/>
      <c r="NG13" s="91"/>
      <c r="NH13" s="91"/>
      <c r="NI13" s="91">
        <v>0</v>
      </c>
      <c r="NJ13" s="91">
        <v>0</v>
      </c>
      <c r="NK13" s="91">
        <v>0</v>
      </c>
      <c r="NL13" s="91"/>
      <c r="NM13" s="91"/>
      <c r="NN13" s="91"/>
      <c r="NO13" s="91"/>
      <c r="NP13" s="91"/>
      <c r="NQ13" s="91"/>
      <c r="NR13" s="91">
        <v>0</v>
      </c>
      <c r="NS13" s="91">
        <v>0</v>
      </c>
      <c r="NT13" s="91">
        <v>0</v>
      </c>
      <c r="NU13" s="91"/>
      <c r="NV13" s="91"/>
      <c r="NW13" s="91">
        <v>0</v>
      </c>
      <c r="NX13" s="91">
        <v>0</v>
      </c>
      <c r="NY13" s="91">
        <v>0</v>
      </c>
      <c r="NZ13" s="91">
        <v>0</v>
      </c>
      <c r="OA13" s="91"/>
      <c r="OB13" s="91"/>
      <c r="OC13" s="91"/>
      <c r="OD13" s="91"/>
      <c r="OE13" s="91"/>
      <c r="OF13" s="91"/>
      <c r="OG13" s="91">
        <f ca="1">'WP 2-1-4 Plant Details'!OG13</f>
        <v>0</v>
      </c>
      <c r="OH13" s="91">
        <v>0</v>
      </c>
      <c r="OI13" s="91"/>
      <c r="OJ13" s="91">
        <v>0</v>
      </c>
      <c r="OK13" s="91"/>
      <c r="OL13" s="91"/>
      <c r="OM13" s="91"/>
      <c r="ON13" s="91"/>
      <c r="OO13" s="91"/>
      <c r="OP13" s="91"/>
      <c r="OQ13" s="91"/>
      <c r="OR13" s="91"/>
      <c r="OS13" s="91">
        <v>0</v>
      </c>
      <c r="OT13" s="91">
        <v>0</v>
      </c>
      <c r="OU13" s="91"/>
      <c r="OV13" s="91">
        <f>'WP 2-1-4 Plant Details'!OV13</f>
        <v>0</v>
      </c>
      <c r="OW13" s="91">
        <f>'WP 2-1-4 Plant Details'!OW13</f>
        <v>0</v>
      </c>
      <c r="OX13" s="91">
        <f>'WP 2-1-4 Plant Details'!OX13</f>
        <v>0</v>
      </c>
      <c r="OY13" s="91">
        <f>'WP 2-1-4 Plant Details'!OY13</f>
        <v>0</v>
      </c>
      <c r="OZ13" s="91">
        <f>'WP 2-1-4 Plant Details'!OZ13</f>
        <v>0</v>
      </c>
      <c r="PA13" s="91">
        <f>'WP 2-1-4 Plant Details'!PA13</f>
        <v>0</v>
      </c>
      <c r="PB13" s="91">
        <f>'WP 2-1-4 Plant Details'!PB13</f>
        <v>0</v>
      </c>
      <c r="PC13" s="91">
        <f>'WP 2-1-4 Plant Details'!PC13</f>
        <v>0</v>
      </c>
      <c r="PD13" s="91">
        <f>'WP 2-1-4 Plant Details'!PD13</f>
        <v>0</v>
      </c>
      <c r="PE13" s="91">
        <f>'WP 2-1-4 Plant Details'!PE13</f>
        <v>0</v>
      </c>
      <c r="PF13" s="91">
        <f>'WP 2-1-4 Plant Details'!PF13</f>
        <v>0</v>
      </c>
      <c r="PG13" s="91">
        <f>'WP 2-1-4 Plant Details'!PG13</f>
        <v>0</v>
      </c>
      <c r="PH13" s="91">
        <f>'WP 2-1-4 Plant Details'!PH13</f>
        <v>0</v>
      </c>
      <c r="PI13" s="91">
        <f>'WP 2-1-4 Plant Details'!PI13</f>
        <v>0</v>
      </c>
      <c r="PJ13" s="91">
        <f>'WP 2-1-4 Plant Details'!PJ13</f>
        <v>0</v>
      </c>
      <c r="PK13" s="91">
        <f>'WP 2-1-4 Plant Details'!PK13</f>
        <v>0</v>
      </c>
      <c r="PL13" s="91">
        <f>'WP 2-1-4 Plant Details'!PL13</f>
        <v>0</v>
      </c>
      <c r="PM13" s="91">
        <f>'WP 2-1-4 Plant Details'!PM13</f>
        <v>0</v>
      </c>
      <c r="PN13" s="91">
        <f>'WP 2-1-4 Plant Details'!PN13</f>
        <v>0</v>
      </c>
      <c r="PO13" s="91">
        <f>'WP 2-1-4 Plant Details'!PO13</f>
        <v>0</v>
      </c>
      <c r="PP13" s="91">
        <f>'WP 2-1-4 Plant Details'!PP13</f>
        <v>0</v>
      </c>
      <c r="PQ13" s="91">
        <f>'WP 2-1-4 Plant Details'!PQ13</f>
        <v>0</v>
      </c>
      <c r="PR13" s="91">
        <f>'WP 2-1-4 Plant Details'!PR13</f>
        <v>0</v>
      </c>
      <c r="PS13" s="91">
        <f>'WP 2-1-4 Plant Details'!PS13</f>
        <v>0</v>
      </c>
      <c r="PT13" s="91">
        <f>'WP 2-1-4 Plant Details'!PT13</f>
        <v>0</v>
      </c>
      <c r="PU13" s="91">
        <f>'WP 2-1-4 Plant Details'!PU13</f>
        <v>0</v>
      </c>
      <c r="PV13" s="91">
        <f>'WP 2-1-4 Plant Details'!PV13</f>
        <v>0</v>
      </c>
      <c r="PW13" s="91">
        <f>'WP 2-1-4 Plant Details'!PW13</f>
        <v>0</v>
      </c>
      <c r="PX13" s="91">
        <f>'WP 2-1-4 Plant Details'!PX13</f>
        <v>0</v>
      </c>
      <c r="PY13" s="91">
        <f>'WP 2-1-4 Plant Details'!PY13</f>
        <v>0</v>
      </c>
      <c r="PZ13" s="91">
        <f>'WP 2-1-4 Plant Details'!PZ13</f>
        <v>0</v>
      </c>
      <c r="QA13" s="91">
        <f>'WP 2-1-4 Plant Details'!QA13</f>
        <v>0</v>
      </c>
      <c r="QB13" s="91">
        <f>'WP 2-1-4 Plant Details'!QB13</f>
        <v>0</v>
      </c>
      <c r="QC13" s="91">
        <f>'WP 2-1-4 Plant Details'!QC13</f>
        <v>0</v>
      </c>
      <c r="QD13" s="91">
        <f>'WP 2-1-4 Plant Details'!QD13</f>
        <v>0</v>
      </c>
      <c r="QE13" s="91">
        <f>'WP 2-1-4 Plant Details'!QE13</f>
        <v>0</v>
      </c>
      <c r="QF13" s="91">
        <f>'WP 2-1-4 Plant Details'!QF13</f>
        <v>0</v>
      </c>
      <c r="QG13" s="91">
        <f>'WP 2-1-4 Plant Details'!QG13</f>
        <v>0</v>
      </c>
      <c r="QH13" s="91">
        <f>'WP 2-1-4 Plant Details'!QH13</f>
        <v>0</v>
      </c>
      <c r="QI13" s="91">
        <f>'WP 2-1-4 Plant Details'!QI13</f>
        <v>0</v>
      </c>
      <c r="QJ13" s="91">
        <f>'WP 2-1-4 Plant Details'!QJ13</f>
        <v>0</v>
      </c>
      <c r="QK13" s="91">
        <f>'WP 2-1-4 Plant Details'!QK13</f>
        <v>0</v>
      </c>
      <c r="QL13" s="169">
        <f t="shared" si="213"/>
        <v>0</v>
      </c>
      <c r="QM13" s="169">
        <f t="shared" si="214"/>
        <v>0</v>
      </c>
      <c r="QN13" s="169">
        <f t="shared" si="215"/>
        <v>0</v>
      </c>
      <c r="QO13" s="95"/>
      <c r="QP13" s="91">
        <v>0</v>
      </c>
      <c r="QQ13" s="91">
        <v>0</v>
      </c>
      <c r="QR13" s="91">
        <v>0</v>
      </c>
      <c r="QS13" s="91">
        <v>0</v>
      </c>
      <c r="QT13" s="91">
        <v>0</v>
      </c>
      <c r="QU13" s="91">
        <v>0</v>
      </c>
      <c r="QV13" s="91">
        <v>0</v>
      </c>
      <c r="QW13" s="91">
        <v>0</v>
      </c>
      <c r="QX13" s="91">
        <v>0</v>
      </c>
      <c r="QY13" s="91">
        <v>0</v>
      </c>
      <c r="QZ13" s="91">
        <v>0</v>
      </c>
      <c r="RA13" s="91">
        <v>0</v>
      </c>
      <c r="RB13" s="91">
        <v>0</v>
      </c>
      <c r="RC13" s="91">
        <v>0</v>
      </c>
      <c r="RD13" s="91">
        <v>0</v>
      </c>
      <c r="RE13" s="91">
        <v>0</v>
      </c>
      <c r="RF13" s="91">
        <v>0</v>
      </c>
      <c r="RG13" s="91">
        <v>0</v>
      </c>
      <c r="RH13" s="91">
        <v>0</v>
      </c>
      <c r="RI13" s="91">
        <v>0</v>
      </c>
      <c r="RJ13" s="91">
        <v>0</v>
      </c>
      <c r="RK13" s="91">
        <v>0</v>
      </c>
      <c r="RL13" s="91">
        <v>0</v>
      </c>
      <c r="RM13" s="91">
        <v>0</v>
      </c>
      <c r="RN13" s="91">
        <v>0</v>
      </c>
      <c r="RO13" s="91">
        <v>0</v>
      </c>
      <c r="RP13" s="91">
        <v>0</v>
      </c>
      <c r="RQ13" s="91">
        <v>0</v>
      </c>
      <c r="RR13" s="91">
        <v>0</v>
      </c>
      <c r="RS13" s="91">
        <v>0</v>
      </c>
      <c r="RT13" s="91">
        <v>0</v>
      </c>
      <c r="RU13" s="91">
        <v>0</v>
      </c>
      <c r="RV13" s="91">
        <v>0</v>
      </c>
      <c r="RW13" s="91">
        <v>0</v>
      </c>
      <c r="RX13" s="91">
        <v>0</v>
      </c>
      <c r="RY13" s="91">
        <v>0</v>
      </c>
      <c r="RZ13" s="91">
        <v>0</v>
      </c>
      <c r="SA13" s="91">
        <v>0</v>
      </c>
      <c r="SB13" s="91">
        <v>0</v>
      </c>
      <c r="SC13" s="91">
        <v>0</v>
      </c>
      <c r="SD13" s="91">
        <v>0</v>
      </c>
      <c r="SE13" s="91">
        <v>0</v>
      </c>
      <c r="SF13" s="91">
        <v>0</v>
      </c>
      <c r="SG13" s="91">
        <v>0</v>
      </c>
      <c r="SH13" s="91">
        <v>0</v>
      </c>
      <c r="SI13" s="91"/>
      <c r="SJ13" s="91"/>
      <c r="SK13" s="91"/>
      <c r="SL13" s="91"/>
      <c r="SM13" s="91"/>
      <c r="SN13" s="91"/>
      <c r="SO13" s="91">
        <v>0</v>
      </c>
      <c r="SP13" s="91">
        <v>0</v>
      </c>
      <c r="SQ13" s="91">
        <v>0</v>
      </c>
      <c r="SR13" s="91">
        <v>0</v>
      </c>
      <c r="SS13" s="91">
        <v>0</v>
      </c>
      <c r="ST13" s="91">
        <v>0</v>
      </c>
      <c r="SU13" s="91">
        <v>0</v>
      </c>
      <c r="SV13" s="91">
        <v>0</v>
      </c>
      <c r="SW13" s="91">
        <v>0</v>
      </c>
      <c r="SX13" s="91">
        <v>0</v>
      </c>
      <c r="SY13" s="91">
        <v>0</v>
      </c>
      <c r="SZ13" s="91">
        <v>0</v>
      </c>
      <c r="TA13" s="91"/>
      <c r="TB13" s="91"/>
      <c r="TC13" s="91"/>
      <c r="TD13" s="91">
        <v>446.4</v>
      </c>
      <c r="TE13" s="91">
        <v>0</v>
      </c>
      <c r="TF13" s="91">
        <v>0</v>
      </c>
      <c r="TG13" s="91"/>
      <c r="TH13" s="91"/>
      <c r="TI13" s="91"/>
      <c r="TJ13" s="91"/>
      <c r="TK13" s="91"/>
      <c r="TL13" s="91"/>
      <c r="TM13" s="91">
        <v>0</v>
      </c>
      <c r="TN13" s="91">
        <v>0</v>
      </c>
      <c r="TO13" s="91">
        <v>0</v>
      </c>
      <c r="TP13" s="91"/>
      <c r="TQ13" s="91"/>
      <c r="TR13" s="91">
        <v>0</v>
      </c>
      <c r="TS13" s="91"/>
      <c r="TT13" s="91">
        <v>0</v>
      </c>
      <c r="TU13" s="91">
        <v>0</v>
      </c>
      <c r="TV13" s="91"/>
      <c r="TW13" s="91"/>
      <c r="TX13" s="91"/>
      <c r="TY13" s="91"/>
      <c r="TZ13" s="91"/>
      <c r="UA13" s="91"/>
      <c r="UB13" s="91"/>
      <c r="UC13" s="91"/>
      <c r="UD13" s="91"/>
      <c r="UE13" s="91">
        <v>0</v>
      </c>
      <c r="UF13" s="91"/>
      <c r="UG13" s="91"/>
      <c r="UH13" s="91"/>
      <c r="UI13" s="91"/>
      <c r="UJ13" s="91"/>
      <c r="UK13" s="91">
        <v>-79371.05</v>
      </c>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169">
        <f t="shared" si="216"/>
        <v>0</v>
      </c>
      <c r="WH13" s="169">
        <f t="shared" si="222"/>
        <v>0</v>
      </c>
      <c r="WI13" s="169">
        <f t="shared" si="223"/>
        <v>0</v>
      </c>
      <c r="WJ13" s="91"/>
      <c r="WK13" s="91">
        <v>0</v>
      </c>
      <c r="WL13" s="91">
        <v>0</v>
      </c>
      <c r="WM13" s="91">
        <v>0</v>
      </c>
      <c r="WN13" s="91">
        <v>0</v>
      </c>
      <c r="WO13" s="91">
        <v>0</v>
      </c>
      <c r="WP13" s="91">
        <v>0</v>
      </c>
      <c r="WQ13" s="91">
        <v>0</v>
      </c>
      <c r="WR13" s="91">
        <v>0</v>
      </c>
      <c r="WS13" s="91">
        <v>0</v>
      </c>
      <c r="WT13" s="91">
        <v>46800</v>
      </c>
      <c r="WU13" s="91">
        <v>0</v>
      </c>
      <c r="WV13" s="91">
        <v>0</v>
      </c>
      <c r="WW13" s="91">
        <v>0</v>
      </c>
      <c r="WX13" s="91">
        <v>0</v>
      </c>
      <c r="WY13" s="91">
        <v>0</v>
      </c>
      <c r="WZ13" s="91">
        <v>0</v>
      </c>
      <c r="XA13" s="91">
        <v>0</v>
      </c>
      <c r="XB13" s="91">
        <v>0</v>
      </c>
      <c r="XC13" s="91">
        <v>0</v>
      </c>
      <c r="XD13" s="91">
        <v>0</v>
      </c>
      <c r="XE13" s="91">
        <v>0</v>
      </c>
      <c r="XF13" s="91">
        <v>0</v>
      </c>
      <c r="XG13" s="91">
        <v>0</v>
      </c>
      <c r="XH13" s="91">
        <v>0</v>
      </c>
      <c r="XI13" s="91">
        <v>0</v>
      </c>
      <c r="XJ13" s="91">
        <v>0</v>
      </c>
      <c r="XK13" s="91">
        <v>0</v>
      </c>
      <c r="XL13" s="91">
        <v>0</v>
      </c>
      <c r="XM13" s="91">
        <v>0</v>
      </c>
      <c r="XN13" s="91">
        <v>0</v>
      </c>
      <c r="XO13" s="91">
        <v>0</v>
      </c>
      <c r="XP13" s="91">
        <v>0</v>
      </c>
      <c r="XQ13" s="91">
        <v>0</v>
      </c>
      <c r="XR13" s="91">
        <v>0</v>
      </c>
      <c r="XS13" s="91">
        <v>0</v>
      </c>
      <c r="XT13" s="91">
        <v>0</v>
      </c>
      <c r="XU13" s="91">
        <v>0</v>
      </c>
      <c r="XV13" s="91">
        <v>0</v>
      </c>
      <c r="XW13" s="91">
        <v>0</v>
      </c>
      <c r="XX13" s="91">
        <v>0</v>
      </c>
      <c r="XY13" s="91">
        <v>0</v>
      </c>
      <c r="XZ13" s="91">
        <v>0</v>
      </c>
      <c r="YA13" s="91">
        <v>0</v>
      </c>
      <c r="YB13" s="91">
        <v>0</v>
      </c>
      <c r="YC13" s="91">
        <v>0</v>
      </c>
      <c r="YD13" s="91"/>
      <c r="YE13" s="91"/>
      <c r="YF13" s="91"/>
      <c r="YG13" s="91"/>
      <c r="YH13" s="91"/>
      <c r="YI13" s="91"/>
      <c r="YJ13" s="91">
        <v>0</v>
      </c>
      <c r="YK13" s="91">
        <v>0</v>
      </c>
      <c r="YL13" s="91">
        <v>-17922.63</v>
      </c>
      <c r="YM13" s="91">
        <v>0</v>
      </c>
      <c r="YN13" s="91">
        <v>0</v>
      </c>
      <c r="YO13" s="91">
        <v>0</v>
      </c>
      <c r="YP13" s="91">
        <v>0</v>
      </c>
      <c r="YQ13" s="91">
        <v>0</v>
      </c>
      <c r="YR13" s="91">
        <v>0</v>
      </c>
      <c r="YS13" s="91">
        <v>0</v>
      </c>
      <c r="YT13" s="91">
        <v>0</v>
      </c>
      <c r="YU13" s="91">
        <v>0</v>
      </c>
      <c r="YV13" s="91"/>
      <c r="YW13" s="91"/>
      <c r="YX13" s="91"/>
      <c r="YY13" s="91">
        <v>0</v>
      </c>
      <c r="YZ13" s="91">
        <v>0</v>
      </c>
      <c r="ZA13" s="91">
        <v>0</v>
      </c>
      <c r="ZB13" s="91"/>
      <c r="ZC13" s="91"/>
      <c r="ZD13" s="91"/>
      <c r="ZE13" s="91"/>
      <c r="ZF13" s="91"/>
      <c r="ZG13" s="91"/>
      <c r="ZH13" s="91">
        <v>0</v>
      </c>
      <c r="ZI13" s="91">
        <v>-1970.72</v>
      </c>
      <c r="ZJ13" s="91">
        <v>0</v>
      </c>
      <c r="ZK13" s="91"/>
      <c r="ZL13" s="91"/>
      <c r="ZM13" s="91">
        <v>0</v>
      </c>
      <c r="ZN13" s="91"/>
      <c r="ZO13" s="91"/>
      <c r="ZP13" s="91"/>
      <c r="ZQ13" s="91"/>
      <c r="ZR13" s="91"/>
      <c r="ZS13" s="91"/>
      <c r="ZT13" s="91"/>
      <c r="ZU13" s="91"/>
      <c r="ZV13" s="91"/>
      <c r="ZW13" s="91"/>
      <c r="ZX13" s="91"/>
      <c r="ZY13" s="91"/>
      <c r="ZZ13" s="91"/>
      <c r="AAA13" s="91"/>
      <c r="AAB13" s="91"/>
      <c r="AAC13" s="91"/>
      <c r="AAD13" s="91"/>
      <c r="AAE13" s="91"/>
      <c r="AAF13" s="91"/>
      <c r="AAG13" s="91"/>
      <c r="AAH13" s="91"/>
      <c r="AAI13" s="91"/>
      <c r="AAJ13" s="91"/>
      <c r="AAK13" s="91"/>
      <c r="AAL13" s="91"/>
      <c r="AAM13" s="91"/>
      <c r="AAN13" s="91"/>
      <c r="AAO13" s="91"/>
      <c r="AAP13" s="91"/>
      <c r="AAQ13" s="91"/>
      <c r="AAR13" s="91"/>
      <c r="AAS13" s="91"/>
      <c r="AAT13" s="91"/>
      <c r="AAU13" s="91"/>
      <c r="AAV13" s="91"/>
      <c r="AAW13" s="91"/>
      <c r="AAX13" s="91"/>
      <c r="AAY13" s="91"/>
      <c r="AAZ13" s="91"/>
      <c r="ABA13" s="91"/>
      <c r="ABB13" s="91"/>
      <c r="ABC13" s="91"/>
      <c r="ABD13" s="91"/>
      <c r="ABE13" s="91"/>
      <c r="ABF13" s="91"/>
      <c r="ABG13" s="91"/>
      <c r="ABH13" s="91"/>
      <c r="ABI13" s="91"/>
      <c r="ABJ13" s="91"/>
      <c r="ABK13" s="91"/>
      <c r="ABL13" s="91"/>
      <c r="ABM13" s="91"/>
      <c r="ABN13" s="91"/>
      <c r="ABO13" s="91"/>
      <c r="ABP13" s="91"/>
      <c r="ABQ13" s="91"/>
      <c r="ABR13" s="91"/>
      <c r="ABS13" s="91"/>
      <c r="ABT13" s="91"/>
      <c r="ABU13" s="91"/>
      <c r="ABV13" s="91"/>
      <c r="ABW13" s="91"/>
      <c r="ABX13" s="91"/>
      <c r="ABY13" s="91"/>
      <c r="ABZ13" s="91"/>
      <c r="ACA13" s="91"/>
      <c r="ACB13" s="169">
        <f t="shared" si="224"/>
        <v>0</v>
      </c>
      <c r="ACC13" s="169">
        <f t="shared" si="217"/>
        <v>0</v>
      </c>
      <c r="ACD13" s="169">
        <f t="shared" si="218"/>
        <v>0</v>
      </c>
    </row>
    <row r="14" spans="1:758">
      <c r="A14" s="160">
        <f t="shared" si="219"/>
        <v>6</v>
      </c>
      <c r="B14" s="160" t="s">
        <v>309</v>
      </c>
      <c r="C14" s="44" t="s">
        <v>310</v>
      </c>
      <c r="D14" s="91">
        <v>48683.16</v>
      </c>
      <c r="E14" s="91">
        <f t="shared" si="60"/>
        <v>48683.16</v>
      </c>
      <c r="F14" s="91">
        <f t="shared" si="61"/>
        <v>48683.16</v>
      </c>
      <c r="G14" s="91">
        <f t="shared" si="62"/>
        <v>48683.16</v>
      </c>
      <c r="H14" s="91">
        <f t="shared" si="63"/>
        <v>48683.16</v>
      </c>
      <c r="I14" s="91">
        <f t="shared" si="64"/>
        <v>48683.16</v>
      </c>
      <c r="J14" s="91">
        <f t="shared" si="65"/>
        <v>48683.16</v>
      </c>
      <c r="K14" s="91">
        <f t="shared" si="66"/>
        <v>48683.16</v>
      </c>
      <c r="L14" s="91">
        <f t="shared" si="67"/>
        <v>48683.16</v>
      </c>
      <c r="M14" s="91">
        <f t="shared" si="68"/>
        <v>48683.16</v>
      </c>
      <c r="N14" s="91">
        <f t="shared" si="69"/>
        <v>48683.16</v>
      </c>
      <c r="O14" s="91">
        <f t="shared" si="70"/>
        <v>48683.16</v>
      </c>
      <c r="P14" s="91">
        <f t="shared" si="71"/>
        <v>48683.16</v>
      </c>
      <c r="Q14" s="91">
        <f t="shared" si="72"/>
        <v>48683.16</v>
      </c>
      <c r="R14" s="91">
        <f t="shared" si="73"/>
        <v>48683.16</v>
      </c>
      <c r="S14" s="91">
        <f t="shared" si="74"/>
        <v>48683.16</v>
      </c>
      <c r="T14" s="91">
        <f t="shared" si="75"/>
        <v>48683.16</v>
      </c>
      <c r="U14" s="91">
        <f t="shared" si="76"/>
        <v>48683.16</v>
      </c>
      <c r="V14" s="91">
        <f t="shared" si="77"/>
        <v>48683.16</v>
      </c>
      <c r="W14" s="91">
        <f t="shared" si="78"/>
        <v>48683.16</v>
      </c>
      <c r="X14" s="91">
        <f t="shared" si="79"/>
        <v>48683.16</v>
      </c>
      <c r="Y14" s="91">
        <f t="shared" si="80"/>
        <v>48683.16</v>
      </c>
      <c r="Z14" s="91">
        <f t="shared" si="81"/>
        <v>48683.16</v>
      </c>
      <c r="AA14" s="91">
        <f t="shared" si="82"/>
        <v>48683.16</v>
      </c>
      <c r="AB14" s="91">
        <f t="shared" si="83"/>
        <v>48683.16</v>
      </c>
      <c r="AC14" s="91">
        <f t="shared" si="84"/>
        <v>48683.16</v>
      </c>
      <c r="AD14" s="91">
        <f t="shared" si="85"/>
        <v>48683.16</v>
      </c>
      <c r="AE14" s="91">
        <f t="shared" si="86"/>
        <v>31759.890000000007</v>
      </c>
      <c r="AF14" s="91">
        <f t="shared" si="87"/>
        <v>31759.890000000007</v>
      </c>
      <c r="AG14" s="91">
        <f t="shared" si="88"/>
        <v>31759.890000000007</v>
      </c>
      <c r="AH14" s="91">
        <f t="shared" si="89"/>
        <v>31759.890000000007</v>
      </c>
      <c r="AI14" s="91">
        <f t="shared" si="90"/>
        <v>31759.890000000007</v>
      </c>
      <c r="AJ14" s="91">
        <f t="shared" si="91"/>
        <v>31759.890000000007</v>
      </c>
      <c r="AK14" s="91">
        <f t="shared" si="92"/>
        <v>31759.890000000007</v>
      </c>
      <c r="AL14" s="91">
        <f t="shared" si="93"/>
        <v>31759.890000000007</v>
      </c>
      <c r="AM14" s="91">
        <f t="shared" si="94"/>
        <v>31759.890000000007</v>
      </c>
      <c r="AN14" s="91">
        <f t="shared" si="95"/>
        <v>31759.890000000007</v>
      </c>
      <c r="AO14" s="91">
        <f t="shared" si="96"/>
        <v>31759.890000000007</v>
      </c>
      <c r="AP14" s="91">
        <f t="shared" si="97"/>
        <v>31759.890000000007</v>
      </c>
      <c r="AQ14" s="91">
        <f t="shared" si="98"/>
        <v>31759.890000000007</v>
      </c>
      <c r="AR14" s="91">
        <f t="shared" si="99"/>
        <v>31759.890000000007</v>
      </c>
      <c r="AS14" s="91">
        <f t="shared" si="100"/>
        <v>31759.890000000007</v>
      </c>
      <c r="AT14" s="91">
        <f t="shared" si="101"/>
        <v>31759.890000000007</v>
      </c>
      <c r="AU14" s="91">
        <f t="shared" si="102"/>
        <v>31759.890000000007</v>
      </c>
      <c r="AV14" s="91">
        <f t="shared" si="103"/>
        <v>31759.890000000007</v>
      </c>
      <c r="AW14" s="91">
        <f t="shared" si="104"/>
        <v>31759.890000000007</v>
      </c>
      <c r="AX14" s="91">
        <v>31759.890000000007</v>
      </c>
      <c r="AY14" s="91">
        <f t="shared" si="144"/>
        <v>2252.1800000000057</v>
      </c>
      <c r="AZ14" s="91">
        <f t="shared" si="145"/>
        <v>2248.3200000000056</v>
      </c>
      <c r="BA14" s="91">
        <f t="shared" si="146"/>
        <v>2244.4600000000055</v>
      </c>
      <c r="BB14" s="91">
        <f t="shared" si="147"/>
        <v>2240.6000000000054</v>
      </c>
      <c r="BC14" s="91">
        <f t="shared" si="148"/>
        <v>2236.7400000000052</v>
      </c>
      <c r="BD14" s="91">
        <f t="shared" si="149"/>
        <v>5.4569682106375694E-12</v>
      </c>
      <c r="BE14" s="91">
        <f t="shared" si="150"/>
        <v>5.4569682106375694E-12</v>
      </c>
      <c r="BF14" s="91">
        <f t="shared" si="151"/>
        <v>5.4569682106375694E-12</v>
      </c>
      <c r="BG14" s="91">
        <f t="shared" si="152"/>
        <v>5.4569682106375694E-12</v>
      </c>
      <c r="BH14" s="91">
        <f t="shared" si="153"/>
        <v>5.4569682106375694E-12</v>
      </c>
      <c r="BI14" s="91">
        <f t="shared" si="154"/>
        <v>5.4569682106375694E-12</v>
      </c>
      <c r="BJ14" s="91">
        <f t="shared" si="155"/>
        <v>5.4569682106375694E-12</v>
      </c>
      <c r="BK14" s="91">
        <f t="shared" si="156"/>
        <v>5.4569682106375694E-12</v>
      </c>
      <c r="BL14" s="91">
        <f t="shared" si="157"/>
        <v>5.4569682106375694E-12</v>
      </c>
      <c r="BM14" s="91">
        <f t="shared" si="158"/>
        <v>5.4569682106375694E-12</v>
      </c>
      <c r="BN14" s="91">
        <f t="shared" si="159"/>
        <v>5.4569682106375694E-12</v>
      </c>
      <c r="BO14" s="91">
        <f t="shared" si="160"/>
        <v>5.4569682106375694E-12</v>
      </c>
      <c r="BP14" s="91">
        <f t="shared" si="161"/>
        <v>5.4569682106375694E-12</v>
      </c>
      <c r="BQ14" s="91">
        <f t="shared" si="162"/>
        <v>5.4569682106375694E-12</v>
      </c>
      <c r="BR14" s="91">
        <f t="shared" si="163"/>
        <v>5.4569682106375694E-12</v>
      </c>
      <c r="BS14" s="91">
        <f t="shared" si="164"/>
        <v>5.4569682106375694E-12</v>
      </c>
      <c r="BT14" s="91">
        <f t="shared" si="165"/>
        <v>5.4569682106375694E-12</v>
      </c>
      <c r="BU14" s="91">
        <f t="shared" si="166"/>
        <v>5.4569682106375694E-12</v>
      </c>
      <c r="BV14" s="91">
        <f t="shared" si="167"/>
        <v>5.4569682106375694E-12</v>
      </c>
      <c r="BW14" s="91">
        <f t="shared" si="168"/>
        <v>5.4569682106375694E-12</v>
      </c>
      <c r="BX14" s="91">
        <f t="shared" si="169"/>
        <v>5.4569682106375694E-12</v>
      </c>
      <c r="BY14" s="91">
        <f t="shared" si="170"/>
        <v>5.4569682106375694E-12</v>
      </c>
      <c r="BZ14" s="91">
        <f t="shared" si="171"/>
        <v>5.4569682106375694E-12</v>
      </c>
      <c r="CA14" s="91">
        <f t="shared" si="172"/>
        <v>5.4569682106375694E-12</v>
      </c>
      <c r="CB14" s="91">
        <f t="shared" si="173"/>
        <v>5.4569682106375694E-12</v>
      </c>
      <c r="CC14" s="91">
        <f t="shared" si="174"/>
        <v>5.4569682106375694E-12</v>
      </c>
      <c r="CD14" s="91">
        <f t="shared" si="175"/>
        <v>5.4569682106375694E-12</v>
      </c>
      <c r="CE14" s="91">
        <f t="shared" si="176"/>
        <v>5.4569682106375694E-12</v>
      </c>
      <c r="CF14" s="91">
        <f t="shared" si="177"/>
        <v>5.4569682106375694E-12</v>
      </c>
      <c r="CG14" s="91">
        <f t="shared" si="178"/>
        <v>5.4569682106375694E-12</v>
      </c>
      <c r="CH14" s="91">
        <f t="shared" si="179"/>
        <v>5.4569682106375694E-12</v>
      </c>
      <c r="CI14" s="91">
        <f t="shared" si="180"/>
        <v>5.4569682106375694E-12</v>
      </c>
      <c r="CJ14" s="91">
        <f t="shared" si="181"/>
        <v>5.4569682106375694E-12</v>
      </c>
      <c r="CK14" s="91">
        <f t="shared" si="182"/>
        <v>5.4569682106375694E-12</v>
      </c>
      <c r="CL14" s="91">
        <f t="shared" si="183"/>
        <v>5.4569682106375694E-12</v>
      </c>
      <c r="CM14" s="91">
        <f t="shared" si="184"/>
        <v>5.4569682106375694E-12</v>
      </c>
      <c r="CN14" s="91">
        <f t="shared" si="185"/>
        <v>5.4569682106375694E-12</v>
      </c>
      <c r="CO14" s="91">
        <f t="shared" si="186"/>
        <v>5.4569682106375694E-12</v>
      </c>
      <c r="CP14" s="91">
        <f t="shared" si="187"/>
        <v>5.4569682106375694E-12</v>
      </c>
      <c r="CQ14" s="91">
        <f t="shared" ca="1" si="188"/>
        <v>5.4569682106375694E-12</v>
      </c>
      <c r="CR14" s="91">
        <f t="shared" ca="1" si="189"/>
        <v>5.4569682106375694E-12</v>
      </c>
      <c r="CS14" s="91">
        <f t="shared" ca="1" si="190"/>
        <v>5.4569682106375694E-12</v>
      </c>
      <c r="CT14" s="91">
        <f t="shared" ca="1" si="191"/>
        <v>5.4569682106375694E-12</v>
      </c>
      <c r="CU14" s="91">
        <f t="shared" ca="1" si="192"/>
        <v>5.4569682106375694E-12</v>
      </c>
      <c r="CV14" s="91">
        <f t="shared" ca="1" si="193"/>
        <v>5.4569682106375694E-12</v>
      </c>
      <c r="CW14" s="91">
        <f t="shared" ca="1" si="194"/>
        <v>5.4569682106375694E-12</v>
      </c>
      <c r="CX14" s="91">
        <f t="shared" ca="1" si="195"/>
        <v>5.4569682106375694E-12</v>
      </c>
      <c r="CY14" s="91">
        <f t="shared" ca="1" si="196"/>
        <v>5.4569682106375694E-12</v>
      </c>
      <c r="CZ14" s="91">
        <f t="shared" ca="1" si="197"/>
        <v>5.4569682106375694E-12</v>
      </c>
      <c r="DA14" s="91">
        <f t="shared" ca="1" si="198"/>
        <v>5.4569682106375694E-12</v>
      </c>
      <c r="DB14" s="91">
        <f t="shared" ca="1" si="199"/>
        <v>5.4569682106375694E-12</v>
      </c>
      <c r="DC14" s="91">
        <f t="shared" ca="1" si="200"/>
        <v>5.4569682106375694E-12</v>
      </c>
      <c r="DD14" s="91">
        <f t="shared" ca="1" si="201"/>
        <v>5.4569682106375694E-12</v>
      </c>
      <c r="DE14" s="91">
        <f t="shared" ca="1" si="202"/>
        <v>5.4569682106375694E-12</v>
      </c>
      <c r="DF14" s="91">
        <f t="shared" ca="1" si="203"/>
        <v>5.4569682106375694E-12</v>
      </c>
      <c r="DG14" s="91">
        <f t="shared" ca="1" si="204"/>
        <v>5.4569682106375694E-12</v>
      </c>
      <c r="DH14" s="91">
        <f t="shared" ca="1" si="205"/>
        <v>5.4569682106375694E-12</v>
      </c>
      <c r="DI14" s="91">
        <f t="shared" ca="1" si="206"/>
        <v>5.4569682106375694E-12</v>
      </c>
      <c r="DJ14" s="91">
        <f t="shared" ca="1" si="207"/>
        <v>5.4569682106375694E-12</v>
      </c>
      <c r="DK14" s="91">
        <f t="shared" ca="1" si="208"/>
        <v>5.4569682106375694E-12</v>
      </c>
      <c r="DL14" s="91">
        <f t="shared" ca="1" si="108"/>
        <v>5.4569682106375694E-12</v>
      </c>
      <c r="DM14" s="91">
        <f t="shared" ca="1" si="109"/>
        <v>5.4569682106375694E-12</v>
      </c>
      <c r="DN14" s="91">
        <f t="shared" ca="1" si="110"/>
        <v>5.4569682106375694E-12</v>
      </c>
      <c r="DO14" s="91">
        <f t="shared" ca="1" si="111"/>
        <v>5.4569682106375694E-12</v>
      </c>
      <c r="DP14" s="91">
        <f t="shared" ca="1" si="112"/>
        <v>5.4569682106375694E-12</v>
      </c>
      <c r="DQ14" s="91">
        <f t="shared" ca="1" si="113"/>
        <v>5.4569682106375694E-12</v>
      </c>
      <c r="DR14" s="91">
        <f t="shared" ca="1" si="114"/>
        <v>5.4569682106375694E-12</v>
      </c>
      <c r="DS14" s="91">
        <f t="shared" ca="1" si="115"/>
        <v>5.4569682106375694E-12</v>
      </c>
      <c r="DT14" s="91">
        <f t="shared" ca="1" si="116"/>
        <v>5.4569682106375694E-12</v>
      </c>
      <c r="DU14" s="91">
        <f t="shared" ca="1" si="117"/>
        <v>5.4569682106375694E-12</v>
      </c>
      <c r="DV14" s="91">
        <f t="shared" ca="1" si="118"/>
        <v>5.4569682106375694E-12</v>
      </c>
      <c r="DW14" s="91">
        <f t="shared" ca="1" si="119"/>
        <v>5.4569682106375694E-12</v>
      </c>
      <c r="DX14" s="91">
        <f t="shared" ca="1" si="120"/>
        <v>5.4569682106375694E-12</v>
      </c>
      <c r="DY14" s="91">
        <f t="shared" ca="1" si="121"/>
        <v>5.4569682106375694E-12</v>
      </c>
      <c r="DZ14" s="91">
        <f t="shared" ca="1" si="122"/>
        <v>5.4569682106375694E-12</v>
      </c>
      <c r="EA14" s="91">
        <f t="shared" ca="1" si="123"/>
        <v>5.4569682106375694E-12</v>
      </c>
      <c r="EB14" s="91">
        <f t="shared" ca="1" si="124"/>
        <v>5.4569682106375694E-12</v>
      </c>
      <c r="EC14" s="91">
        <f t="shared" ca="1" si="125"/>
        <v>5.4569682106375694E-12</v>
      </c>
      <c r="ED14" s="91">
        <f t="shared" ca="1" si="126"/>
        <v>5.4569682106375694E-12</v>
      </c>
      <c r="EE14" s="91">
        <f t="shared" ca="1" si="127"/>
        <v>5.4569682106375694E-12</v>
      </c>
      <c r="EF14" s="91">
        <f t="shared" ca="1" si="128"/>
        <v>5.4569682106375694E-12</v>
      </c>
      <c r="EG14" s="91">
        <f t="shared" ca="1" si="129"/>
        <v>5.4569682106375694E-12</v>
      </c>
      <c r="EH14" s="91">
        <f t="shared" ca="1" si="130"/>
        <v>5.4569682106375694E-12</v>
      </c>
      <c r="EI14" s="91">
        <f t="shared" ca="1" si="131"/>
        <v>5.4569682106375694E-12</v>
      </c>
      <c r="EJ14" s="91">
        <f t="shared" ca="1" si="132"/>
        <v>5.4569682106375694E-12</v>
      </c>
      <c r="EK14" s="91">
        <f t="shared" ca="1" si="133"/>
        <v>5.4569682106375694E-12</v>
      </c>
      <c r="EL14" s="91">
        <f t="shared" ca="1" si="134"/>
        <v>5.4569682106375694E-12</v>
      </c>
      <c r="EM14" s="91">
        <f t="shared" ca="1" si="135"/>
        <v>5.4569682106375694E-12</v>
      </c>
      <c r="EN14" s="91">
        <f t="shared" ca="1" si="136"/>
        <v>5.4569682106375694E-12</v>
      </c>
      <c r="EO14" s="91">
        <f t="shared" ca="1" si="137"/>
        <v>5.4569682106375694E-12</v>
      </c>
      <c r="EP14" s="91">
        <f t="shared" ca="1" si="138"/>
        <v>5.4569682106375694E-12</v>
      </c>
      <c r="EQ14" s="91">
        <f t="shared" ca="1" si="139"/>
        <v>5.4569682106375694E-12</v>
      </c>
      <c r="ER14" s="91">
        <f t="shared" ca="1" si="140"/>
        <v>5.4569682106375694E-12</v>
      </c>
      <c r="ES14" s="91">
        <f t="shared" ca="1" si="141"/>
        <v>5.4569682106375694E-12</v>
      </c>
      <c r="ET14" s="91">
        <f t="shared" ca="1" si="142"/>
        <v>5.4569682106375694E-12</v>
      </c>
      <c r="EU14" s="91">
        <f t="shared" ca="1" si="143"/>
        <v>5.4569682106375694E-12</v>
      </c>
      <c r="EV14" s="169">
        <f t="shared" ca="1" si="220"/>
        <v>0</v>
      </c>
      <c r="EW14" s="169">
        <f t="shared" ca="1" si="209"/>
        <v>0</v>
      </c>
      <c r="EX14" s="169">
        <f t="shared" ca="1" si="210"/>
        <v>0</v>
      </c>
      <c r="EY14" s="55">
        <v>0</v>
      </c>
      <c r="EZ14" s="91">
        <v>0</v>
      </c>
      <c r="FA14" s="91">
        <v>0</v>
      </c>
      <c r="FB14" s="91">
        <v>0</v>
      </c>
      <c r="FC14" s="91">
        <v>0</v>
      </c>
      <c r="FD14" s="91">
        <v>0</v>
      </c>
      <c r="FE14" s="91">
        <v>0</v>
      </c>
      <c r="FF14" s="91">
        <v>0</v>
      </c>
      <c r="FG14" s="91">
        <v>0</v>
      </c>
      <c r="FH14" s="91">
        <v>0</v>
      </c>
      <c r="FI14" s="91">
        <v>0</v>
      </c>
      <c r="FJ14" s="91">
        <v>0</v>
      </c>
      <c r="FK14" s="91">
        <v>0</v>
      </c>
      <c r="FL14" s="91">
        <v>0</v>
      </c>
      <c r="FM14" s="91">
        <v>0</v>
      </c>
      <c r="FN14" s="91">
        <v>0</v>
      </c>
      <c r="FO14" s="91">
        <v>0</v>
      </c>
      <c r="FP14" s="91">
        <v>0</v>
      </c>
      <c r="FQ14" s="91">
        <v>0</v>
      </c>
      <c r="FR14" s="91">
        <v>0</v>
      </c>
      <c r="FS14" s="91">
        <v>0</v>
      </c>
      <c r="FT14" s="91">
        <v>0</v>
      </c>
      <c r="FU14" s="91">
        <v>0</v>
      </c>
      <c r="FV14" s="91">
        <v>0</v>
      </c>
      <c r="FW14" s="91">
        <v>0</v>
      </c>
      <c r="FX14" s="91">
        <v>0</v>
      </c>
      <c r="FY14" s="91">
        <v>0</v>
      </c>
      <c r="FZ14" s="91">
        <v>-36.630000000000003</v>
      </c>
      <c r="GA14" s="91">
        <v>0</v>
      </c>
      <c r="GB14" s="91">
        <v>0</v>
      </c>
      <c r="GC14" s="91">
        <v>0</v>
      </c>
      <c r="GD14" s="91">
        <v>0</v>
      </c>
      <c r="GE14" s="91">
        <v>0</v>
      </c>
      <c r="GF14" s="91">
        <v>0</v>
      </c>
      <c r="GG14" s="91">
        <v>0</v>
      </c>
      <c r="GH14" s="91">
        <v>0</v>
      </c>
      <c r="GI14" s="91">
        <v>0</v>
      </c>
      <c r="GJ14" s="91">
        <v>0</v>
      </c>
      <c r="GK14" s="91">
        <v>0</v>
      </c>
      <c r="GL14" s="91">
        <v>0</v>
      </c>
      <c r="GM14" s="91">
        <v>0</v>
      </c>
      <c r="GN14" s="91">
        <v>0</v>
      </c>
      <c r="GO14" s="91">
        <v>0</v>
      </c>
      <c r="GP14" s="91">
        <v>0</v>
      </c>
      <c r="GQ14" s="91">
        <v>0</v>
      </c>
      <c r="GR14" s="91">
        <v>0</v>
      </c>
      <c r="GS14" s="91"/>
      <c r="GT14" s="91">
        <v>-3.86</v>
      </c>
      <c r="GU14" s="91">
        <v>-3.86</v>
      </c>
      <c r="GV14" s="91">
        <v>-3.86</v>
      </c>
      <c r="GW14" s="91">
        <v>-3.86</v>
      </c>
      <c r="GX14" s="91">
        <v>-3.86</v>
      </c>
      <c r="GY14" s="91">
        <v>0</v>
      </c>
      <c r="GZ14" s="91">
        <v>0</v>
      </c>
      <c r="HA14" s="91">
        <v>0</v>
      </c>
      <c r="HB14" s="91">
        <v>0</v>
      </c>
      <c r="HC14" s="91">
        <v>0</v>
      </c>
      <c r="HD14" s="91">
        <v>0</v>
      </c>
      <c r="HE14" s="91">
        <v>0</v>
      </c>
      <c r="HF14" s="91">
        <v>0</v>
      </c>
      <c r="HG14" s="91">
        <v>0</v>
      </c>
      <c r="HH14" s="91">
        <v>0</v>
      </c>
      <c r="HI14" s="91">
        <v>0</v>
      </c>
      <c r="HJ14" s="91">
        <v>0</v>
      </c>
      <c r="HK14" s="91"/>
      <c r="HL14" s="91"/>
      <c r="HM14" s="91"/>
      <c r="HN14" s="91">
        <v>0</v>
      </c>
      <c r="HO14" s="91">
        <v>0</v>
      </c>
      <c r="HP14" s="91">
        <v>0</v>
      </c>
      <c r="HQ14" s="91"/>
      <c r="HR14" s="91"/>
      <c r="HS14" s="91"/>
      <c r="HT14" s="91"/>
      <c r="HU14" s="91"/>
      <c r="HV14" s="91"/>
      <c r="HW14" s="91">
        <v>0</v>
      </c>
      <c r="HX14" s="91">
        <v>0</v>
      </c>
      <c r="HY14" s="91">
        <v>0</v>
      </c>
      <c r="HZ14" s="91"/>
      <c r="IA14" s="91"/>
      <c r="IB14" s="91">
        <f>IF('WP 2-1-4 Plant Details'!ZM14&gt;0,('WP 2-1-4 Plant Details'!CF14+'Schedule 6'!$F14)*'WP 2-2-1 Accum Res'!$EY14/12,0)</f>
        <v>0</v>
      </c>
      <c r="IC14" s="91">
        <f>IF('WP 2-1-4 Plant Details'!ZN14&gt;0,('WP 2-1-4 Plant Details'!CG14+'Schedule 6'!$F14)*'WP 2-2-1 Accum Res'!$EY14/12,0)</f>
        <v>0</v>
      </c>
      <c r="ID14" s="91"/>
      <c r="IE14" s="91"/>
      <c r="IF14" s="91"/>
      <c r="IG14" s="91"/>
      <c r="IH14" s="91"/>
      <c r="II14" s="91"/>
      <c r="IJ14" s="91"/>
      <c r="IK14" s="91"/>
      <c r="IL14" s="91">
        <f>IF('WP 2-1-4 Plant Details'!ZW14&gt;0,('WP 2-1-4 Plant Details'!CP14+'Schedule 6'!$F14)*'WP 2-2-1 Accum Res'!$EY14/12,0)</f>
        <v>0</v>
      </c>
      <c r="IM14" s="91">
        <f ca="1">IF('WP 2-1-4 Plant Details'!ZX14&gt;0,('WP 2-1-4 Plant Details'!CQ14+'Schedule 6'!$F14)*'WP 2-2-1 Accum Res'!$EY14/12,0)</f>
        <v>0</v>
      </c>
      <c r="IN14" s="91"/>
      <c r="IO14" s="91">
        <f ca="1">IF('WP 2-1-4 Plant Details'!ZZ14&gt;0,('WP 2-1-4 Plant Details'!CS14+'Schedule 6'!$F14)*'WP 2-2-1 Accum Res'!$EY14/12,0)</f>
        <v>0</v>
      </c>
      <c r="IP14" s="91"/>
      <c r="IQ14" s="91"/>
      <c r="IR14" s="91">
        <v>0</v>
      </c>
      <c r="IS14" s="91"/>
      <c r="IT14" s="91"/>
      <c r="IU14" s="91"/>
      <c r="IV14" s="91"/>
      <c r="IW14" s="91"/>
      <c r="IX14" s="91">
        <v>0</v>
      </c>
      <c r="IY14" s="91">
        <v>0</v>
      </c>
      <c r="IZ14" s="91"/>
      <c r="JA14" s="91">
        <f ca="1">IF('WP 2-1-4 Plant Details'!AAL14&gt;0,('WP 2-1-4 Plant Details'!DE14+'Schedule 6'!$F14)*'WP 2-2-1 Accum Res'!$EY14/12,0)</f>
        <v>0</v>
      </c>
      <c r="JB14" s="91">
        <f ca="1">IF('WP 2-1-4 Plant Details'!AAM14&gt;0,('WP 2-1-4 Plant Details'!DF14+'Schedule 6'!$F14)*'WP 2-2-1 Accum Res'!$EY14/12,0)</f>
        <v>0</v>
      </c>
      <c r="JC14" s="91">
        <f ca="1">IF('WP 2-1-4 Plant Details'!AAN14&gt;0,('WP 2-1-4 Plant Details'!DG14+'Schedule 6'!$F14)*'WP 2-2-1 Accum Res'!$EY14/12,0)</f>
        <v>0</v>
      </c>
      <c r="JD14" s="91">
        <f ca="1">IF('WP 2-1-4 Plant Details'!AAO14&gt;0,('WP 2-1-4 Plant Details'!DH14+'Schedule 6'!$F14)*'WP 2-2-1 Accum Res'!$EY14/12,0)</f>
        <v>0</v>
      </c>
      <c r="JE14" s="91">
        <f ca="1">IF('WP 2-1-4 Plant Details'!AAP14&gt;0,('WP 2-1-4 Plant Details'!DI14+'Schedule 6'!$F14)*'WP 2-2-1 Accum Res'!$EY14/12,0)</f>
        <v>0</v>
      </c>
      <c r="JF14" s="91">
        <f ca="1">IF('WP 2-1-4 Plant Details'!AAQ14&gt;0,('WP 2-1-4 Plant Details'!DJ14+'Schedule 6'!$F14)*'WP 2-2-1 Accum Res'!$EY14/12,0)</f>
        <v>0</v>
      </c>
      <c r="JG14" s="91">
        <f ca="1">IF('WP 2-1-4 Plant Details'!AAR14&gt;0,('WP 2-1-4 Plant Details'!DK14+'Schedule 6'!$F14)*'WP 2-2-1 Accum Res'!$EY14/12,0)</f>
        <v>0</v>
      </c>
      <c r="JH14" s="91">
        <f ca="1">IF('WP 2-1-4 Plant Details'!AAS14&gt;0,('WP 2-1-4 Plant Details'!DL14+'Schedule 6'!$F14)*'WP 2-2-1 Accum Res'!$EY14/12,0)</f>
        <v>0</v>
      </c>
      <c r="JI14" s="91">
        <f ca="1">IF('WP 2-1-4 Plant Details'!AAT14&gt;0,('WP 2-1-4 Plant Details'!DM14+'Schedule 6'!$F14)*'WP 2-2-1 Accum Res'!$EY14/12,0)</f>
        <v>0</v>
      </c>
      <c r="JJ14" s="91">
        <f ca="1">IF('WP 2-1-4 Plant Details'!AAU14&gt;0,('WP 2-1-4 Plant Details'!DN14+'Schedule 6'!$F14)*'WP 2-2-1 Accum Res'!$EY14/12,0)</f>
        <v>0</v>
      </c>
      <c r="JK14" s="91">
        <f ca="1">IF('WP 2-1-4 Plant Details'!AAV14&gt;0,('WP 2-1-4 Plant Details'!DO14+'Schedule 6'!$F14)*'WP 2-2-1 Accum Res'!$EY14/12,0)</f>
        <v>0</v>
      </c>
      <c r="JL14" s="91">
        <f ca="1">IF('WP 2-1-4 Plant Details'!AAW14&gt;0,('WP 2-1-4 Plant Details'!DP14+'Schedule 6'!$F14)*'WP 2-2-1 Accum Res'!$EY14/12,0)</f>
        <v>0</v>
      </c>
      <c r="JM14" s="91">
        <f ca="1">IF('WP 2-1-4 Plant Details'!AAX14&gt;0,('WP 2-1-4 Plant Details'!DQ14+'Schedule 6'!$F14)*'WP 2-2-1 Accum Res'!$EY14/12,0)</f>
        <v>0</v>
      </c>
      <c r="JN14" s="91">
        <f ca="1">IF('WP 2-1-4 Plant Details'!AAY14&gt;0,('WP 2-1-4 Plant Details'!DR14+'Schedule 6'!$F14)*'WP 2-2-1 Accum Res'!$EY14/12,0)</f>
        <v>0</v>
      </c>
      <c r="JO14" s="91">
        <f ca="1">IF('WP 2-1-4 Plant Details'!AAZ14&gt;0,('WP 2-1-4 Plant Details'!DS14+'Schedule 6'!$F14)*'WP 2-2-1 Accum Res'!$EY14/12,0)</f>
        <v>0</v>
      </c>
      <c r="JP14" s="91">
        <f ca="1">IF('WP 2-1-4 Plant Details'!ABA14&gt;0,('WP 2-1-4 Plant Details'!DT14+'Schedule 6'!$F14)*'WP 2-2-1 Accum Res'!$EY14/12,0)</f>
        <v>0</v>
      </c>
      <c r="JQ14" s="91">
        <f ca="1">IF('WP 2-1-4 Plant Details'!ABB14&gt;0,('WP 2-1-4 Plant Details'!DU14+'Schedule 6'!$F14)*'WP 2-2-1 Accum Res'!$EY14/12,0)</f>
        <v>0</v>
      </c>
      <c r="JR14" s="91">
        <f ca="1">IF('WP 2-1-4 Plant Details'!ABC14&gt;0,('WP 2-1-4 Plant Details'!DV14+'Schedule 6'!$F14)*'WP 2-2-1 Accum Res'!$EY14/12,0)</f>
        <v>0</v>
      </c>
      <c r="JS14" s="91">
        <f ca="1">IF('WP 2-1-4 Plant Details'!ABD14&gt;0,('WP 2-1-4 Plant Details'!DW14+'Schedule 6'!$F14)*'WP 2-2-1 Accum Res'!$EY14/12,0)</f>
        <v>0</v>
      </c>
      <c r="JT14" s="91">
        <f ca="1">IF('WP 2-1-4 Plant Details'!ABE14&gt;0,('WP 2-1-4 Plant Details'!DX14+'Schedule 6'!$F14)*'WP 2-2-1 Accum Res'!$EY14/12,0)</f>
        <v>0</v>
      </c>
      <c r="JU14" s="91">
        <f ca="1">IF('WP 2-1-4 Plant Details'!ABF14&gt;0,('WP 2-1-4 Plant Details'!DY14+'Schedule 6'!$F14)*'WP 2-2-1 Accum Res'!$EY14/12,0)</f>
        <v>0</v>
      </c>
      <c r="JV14" s="91">
        <f ca="1">IF('WP 2-1-4 Plant Details'!ABG14&gt;0,('WP 2-1-4 Plant Details'!DZ14+'Schedule 6'!$F14)*'WP 2-2-1 Accum Res'!$EY14/12,0)</f>
        <v>0</v>
      </c>
      <c r="JW14" s="91">
        <f ca="1">IF('WP 2-1-4 Plant Details'!ABH14&gt;0,('WP 2-1-4 Plant Details'!EA14+'Schedule 6'!$F14)*'WP 2-2-1 Accum Res'!$EY14/12,0)</f>
        <v>0</v>
      </c>
      <c r="JX14" s="91">
        <f ca="1">IF('WP 2-1-4 Plant Details'!ABI14&gt;0,('WP 2-1-4 Plant Details'!EB14+'Schedule 6'!$F14)*'WP 2-2-1 Accum Res'!$EY14/12,0)</f>
        <v>0</v>
      </c>
      <c r="JY14" s="91">
        <f ca="1">IF('WP 2-1-4 Plant Details'!ABJ14&gt;0,('WP 2-1-4 Plant Details'!EC14+'Schedule 6'!$F14)*'WP 2-2-1 Accum Res'!$EY14/12,0)</f>
        <v>0</v>
      </c>
      <c r="JZ14" s="91">
        <f ca="1">IF('WP 2-1-4 Plant Details'!ABK14&gt;0,('WP 2-1-4 Plant Details'!ED14+'Schedule 6'!$F14)*'WP 2-2-1 Accum Res'!$EY14/12,0)</f>
        <v>0</v>
      </c>
      <c r="KA14" s="91">
        <f ca="1">IF('WP 2-1-4 Plant Details'!ABL14&gt;0,('WP 2-1-4 Plant Details'!EE14+'Schedule 6'!$F14)*'WP 2-2-1 Accum Res'!$EY14/12,0)</f>
        <v>0</v>
      </c>
      <c r="KB14" s="91">
        <f ca="1">IF('WP 2-1-4 Plant Details'!ABM14&gt;0,('WP 2-1-4 Plant Details'!EF14+'Schedule 6'!$F14)*'WP 2-2-1 Accum Res'!$EY14/12,0)</f>
        <v>0</v>
      </c>
      <c r="KC14" s="91">
        <f ca="1">IF('WP 2-1-4 Plant Details'!ABN14&gt;0,('WP 2-1-4 Plant Details'!EG14+'Schedule 6'!$F14)*'WP 2-2-1 Accum Res'!$EY14/12,0)</f>
        <v>0</v>
      </c>
      <c r="KD14" s="91">
        <f ca="1">IF('WP 2-1-4 Plant Details'!ABO14&gt;0,('WP 2-1-4 Plant Details'!EH14+'Schedule 6'!$F14)*'WP 2-2-1 Accum Res'!$EY14/12,0)</f>
        <v>0</v>
      </c>
      <c r="KE14" s="91">
        <f ca="1">IF('WP 2-1-4 Plant Details'!ABP14&gt;0,('WP 2-1-4 Plant Details'!EI14+'Schedule 6'!$F14)*'WP 2-2-1 Accum Res'!$EY14/12,0)</f>
        <v>0</v>
      </c>
      <c r="KF14" s="91">
        <f ca="1">IF('WP 2-1-4 Plant Details'!ABQ14&gt;0,('WP 2-1-4 Plant Details'!EJ14+'Schedule 6'!$F14)*'WP 2-2-1 Accum Res'!$EY14/12,0)</f>
        <v>0</v>
      </c>
      <c r="KG14" s="91">
        <f ca="1">IF('WP 2-1-4 Plant Details'!ABR14&gt;0,('WP 2-1-4 Plant Details'!EK14+'Schedule 6'!$F14)*'WP 2-2-1 Accum Res'!$EY14/12,0)</f>
        <v>0</v>
      </c>
      <c r="KH14" s="91">
        <f ca="1">IF('WP 2-1-4 Plant Details'!ABS14&gt;0,('WP 2-1-4 Plant Details'!EL14+'Schedule 6'!$F14)*'WP 2-2-1 Accum Res'!$EY14/12,0)</f>
        <v>0</v>
      </c>
      <c r="KI14" s="91">
        <f ca="1">IF('WP 2-1-4 Plant Details'!ABT14&gt;0,('WP 2-1-4 Plant Details'!EM14+'Schedule 6'!$F14)*'WP 2-2-1 Accum Res'!$EY14/12,0)</f>
        <v>0</v>
      </c>
      <c r="KJ14" s="91">
        <f ca="1">IF('WP 2-1-4 Plant Details'!ABU14&gt;0,('WP 2-1-4 Plant Details'!EN14+'Schedule 6'!$F14)*'WP 2-2-1 Accum Res'!$EY14/12,0)</f>
        <v>0</v>
      </c>
      <c r="KK14" s="91">
        <f ca="1">IF('WP 2-1-4 Plant Details'!ABV14&gt;0,('WP 2-1-4 Plant Details'!EO14+'Schedule 6'!$F14)*'WP 2-2-1 Accum Res'!$EY14/12,0)</f>
        <v>0</v>
      </c>
      <c r="KL14" s="91">
        <f ca="1">IF('WP 2-1-4 Plant Details'!ABW14&gt;0,('WP 2-1-4 Plant Details'!EP14+'Schedule 6'!$F14)*'WP 2-2-1 Accum Res'!$EY14/12,0)</f>
        <v>0</v>
      </c>
      <c r="KM14" s="91">
        <f ca="1">IF('WP 2-1-4 Plant Details'!ABX14&gt;0,('WP 2-1-4 Plant Details'!EQ14+'Schedule 6'!$F14)*'WP 2-2-1 Accum Res'!$EY14/12,0)</f>
        <v>0</v>
      </c>
      <c r="KN14" s="91">
        <f ca="1">IF('WP 2-1-4 Plant Details'!ABY14&gt;0,('WP 2-1-4 Plant Details'!ER14+'Schedule 6'!$F14)*'WP 2-2-1 Accum Res'!$EY14/12,0)</f>
        <v>0</v>
      </c>
      <c r="KO14" s="91">
        <f ca="1">IF('WP 2-1-4 Plant Details'!ABZ14&gt;0,('WP 2-1-4 Plant Details'!ES14+'Schedule 6'!$F14)*'WP 2-2-1 Accum Res'!$EY14/12,0)</f>
        <v>0</v>
      </c>
      <c r="KP14" s="91">
        <f ca="1">IF('WP 2-1-4 Plant Details'!ACA14&gt;0,('WP 2-1-4 Plant Details'!ET14+'Schedule 6'!$F14)*'WP 2-2-1 Accum Res'!$EY14/12,0)</f>
        <v>0</v>
      </c>
      <c r="KQ14" s="169">
        <f t="shared" ca="1" si="221"/>
        <v>0</v>
      </c>
      <c r="KR14" s="169">
        <f t="shared" ca="1" si="211"/>
        <v>0</v>
      </c>
      <c r="KS14" s="169">
        <f t="shared" ca="1" si="212"/>
        <v>0</v>
      </c>
      <c r="KT14" s="91"/>
      <c r="KU14" s="91">
        <v>0</v>
      </c>
      <c r="KV14" s="91">
        <v>0</v>
      </c>
      <c r="KW14" s="91">
        <v>0</v>
      </c>
      <c r="KX14" s="91">
        <v>0</v>
      </c>
      <c r="KY14" s="91">
        <v>0</v>
      </c>
      <c r="KZ14" s="91">
        <v>0</v>
      </c>
      <c r="LA14" s="91">
        <v>0</v>
      </c>
      <c r="LB14" s="91">
        <v>0</v>
      </c>
      <c r="LC14" s="91">
        <v>0</v>
      </c>
      <c r="LD14" s="91">
        <v>0</v>
      </c>
      <c r="LE14" s="91">
        <v>0</v>
      </c>
      <c r="LF14" s="91">
        <v>0</v>
      </c>
      <c r="LG14" s="91">
        <v>0</v>
      </c>
      <c r="LH14" s="91">
        <v>0</v>
      </c>
      <c r="LI14" s="91">
        <v>0</v>
      </c>
      <c r="LJ14" s="91">
        <v>0</v>
      </c>
      <c r="LK14" s="91">
        <v>0</v>
      </c>
      <c r="LL14" s="91">
        <v>0</v>
      </c>
      <c r="LM14" s="91">
        <v>0</v>
      </c>
      <c r="LN14" s="91">
        <v>0</v>
      </c>
      <c r="LO14" s="91">
        <v>0</v>
      </c>
      <c r="LP14" s="91">
        <v>0</v>
      </c>
      <c r="LQ14" s="91">
        <v>0</v>
      </c>
      <c r="LR14" s="91">
        <v>0</v>
      </c>
      <c r="LS14" s="91">
        <v>0</v>
      </c>
      <c r="LT14" s="91">
        <v>0</v>
      </c>
      <c r="LU14" s="91">
        <v>-16886.64</v>
      </c>
      <c r="LV14" s="91">
        <v>0</v>
      </c>
      <c r="LW14" s="91">
        <v>0</v>
      </c>
      <c r="LX14" s="91">
        <v>0</v>
      </c>
      <c r="LY14" s="91">
        <v>0</v>
      </c>
      <c r="LZ14" s="91">
        <v>0</v>
      </c>
      <c r="MA14" s="91">
        <v>0</v>
      </c>
      <c r="MB14" s="91">
        <v>0</v>
      </c>
      <c r="MC14" s="91">
        <v>0</v>
      </c>
      <c r="MD14" s="91">
        <v>0</v>
      </c>
      <c r="ME14" s="91">
        <v>0</v>
      </c>
      <c r="MF14" s="91">
        <v>0</v>
      </c>
      <c r="MG14" s="91">
        <v>0</v>
      </c>
      <c r="MH14" s="91">
        <v>0</v>
      </c>
      <c r="MI14" s="91">
        <v>0</v>
      </c>
      <c r="MJ14" s="91">
        <v>0</v>
      </c>
      <c r="MK14" s="91">
        <v>0</v>
      </c>
      <c r="ML14" s="91">
        <v>0</v>
      </c>
      <c r="MM14" s="91">
        <v>0</v>
      </c>
      <c r="MN14" s="91"/>
      <c r="MO14" s="91">
        <v>-28975.43</v>
      </c>
      <c r="MP14" s="91"/>
      <c r="MQ14" s="91"/>
      <c r="MR14" s="91"/>
      <c r="MS14" s="91"/>
      <c r="MT14" s="91">
        <v>0</v>
      </c>
      <c r="MU14" s="91">
        <v>0</v>
      </c>
      <c r="MV14" s="91">
        <v>0</v>
      </c>
      <c r="MW14" s="91">
        <v>0</v>
      </c>
      <c r="MX14" s="91">
        <v>0</v>
      </c>
      <c r="MY14" s="91">
        <v>0</v>
      </c>
      <c r="MZ14" s="91">
        <v>0</v>
      </c>
      <c r="NA14" s="91">
        <v>0</v>
      </c>
      <c r="NB14" s="91">
        <v>0</v>
      </c>
      <c r="NC14" s="91">
        <v>0</v>
      </c>
      <c r="ND14" s="91">
        <v>0</v>
      </c>
      <c r="NE14" s="91">
        <v>0</v>
      </c>
      <c r="NF14" s="91"/>
      <c r="NG14" s="91"/>
      <c r="NH14" s="91"/>
      <c r="NI14" s="91">
        <v>0</v>
      </c>
      <c r="NJ14" s="91">
        <v>0</v>
      </c>
      <c r="NK14" s="91">
        <v>0</v>
      </c>
      <c r="NL14" s="91"/>
      <c r="NM14" s="91"/>
      <c r="NN14" s="91"/>
      <c r="NO14" s="91"/>
      <c r="NP14" s="91"/>
      <c r="NQ14" s="91"/>
      <c r="NR14" s="91">
        <v>0</v>
      </c>
      <c r="NS14" s="91">
        <v>0</v>
      </c>
      <c r="NT14" s="91">
        <v>0</v>
      </c>
      <c r="NU14" s="91"/>
      <c r="NV14" s="91"/>
      <c r="NW14" s="91"/>
      <c r="NX14" s="91">
        <v>0</v>
      </c>
      <c r="NY14" s="91"/>
      <c r="NZ14" s="91"/>
      <c r="OA14" s="91"/>
      <c r="OB14" s="91"/>
      <c r="OC14" s="91"/>
      <c r="OD14" s="91"/>
      <c r="OE14" s="91"/>
      <c r="OF14" s="91"/>
      <c r="OG14" s="91">
        <f ca="1">'WP 2-1-4 Plant Details'!OG14</f>
        <v>0</v>
      </c>
      <c r="OH14" s="91">
        <v>0</v>
      </c>
      <c r="OI14" s="91"/>
      <c r="OJ14" s="91">
        <v>0</v>
      </c>
      <c r="OK14" s="91"/>
      <c r="OL14" s="91"/>
      <c r="OM14" s="91"/>
      <c r="ON14" s="91"/>
      <c r="OO14" s="91"/>
      <c r="OP14" s="91"/>
      <c r="OQ14" s="91"/>
      <c r="OR14" s="91"/>
      <c r="OS14" s="91">
        <v>0</v>
      </c>
      <c r="OT14" s="91">
        <v>0</v>
      </c>
      <c r="OU14" s="91"/>
      <c r="OV14" s="91">
        <f>'WP 2-1-4 Plant Details'!OV14</f>
        <v>0</v>
      </c>
      <c r="OW14" s="91">
        <f>'WP 2-1-4 Plant Details'!OW14</f>
        <v>0</v>
      </c>
      <c r="OX14" s="91">
        <f>'WP 2-1-4 Plant Details'!OX14</f>
        <v>0</v>
      </c>
      <c r="OY14" s="91">
        <f>'WP 2-1-4 Plant Details'!OY14</f>
        <v>0</v>
      </c>
      <c r="OZ14" s="91">
        <f>'WP 2-1-4 Plant Details'!OZ14</f>
        <v>0</v>
      </c>
      <c r="PA14" s="91">
        <f>'WP 2-1-4 Plant Details'!PA14</f>
        <v>0</v>
      </c>
      <c r="PB14" s="91">
        <f>'WP 2-1-4 Plant Details'!PB14</f>
        <v>0</v>
      </c>
      <c r="PC14" s="91">
        <f>'WP 2-1-4 Plant Details'!PC14</f>
        <v>0</v>
      </c>
      <c r="PD14" s="91">
        <f>'WP 2-1-4 Plant Details'!PD14</f>
        <v>0</v>
      </c>
      <c r="PE14" s="91">
        <f>'WP 2-1-4 Plant Details'!PE14</f>
        <v>0</v>
      </c>
      <c r="PF14" s="91">
        <f>'WP 2-1-4 Plant Details'!PF14</f>
        <v>0</v>
      </c>
      <c r="PG14" s="91">
        <f>'WP 2-1-4 Plant Details'!PG14</f>
        <v>0</v>
      </c>
      <c r="PH14" s="91">
        <f>'WP 2-1-4 Plant Details'!PH14</f>
        <v>0</v>
      </c>
      <c r="PI14" s="91">
        <f>'WP 2-1-4 Plant Details'!PI14</f>
        <v>0</v>
      </c>
      <c r="PJ14" s="91">
        <f>'WP 2-1-4 Plant Details'!PJ14</f>
        <v>0</v>
      </c>
      <c r="PK14" s="91">
        <f>'WP 2-1-4 Plant Details'!PK14</f>
        <v>0</v>
      </c>
      <c r="PL14" s="91">
        <f>'WP 2-1-4 Plant Details'!PL14</f>
        <v>0</v>
      </c>
      <c r="PM14" s="91">
        <f>'WP 2-1-4 Plant Details'!PM14</f>
        <v>0</v>
      </c>
      <c r="PN14" s="91">
        <f>'WP 2-1-4 Plant Details'!PN14</f>
        <v>0</v>
      </c>
      <c r="PO14" s="91">
        <f>'WP 2-1-4 Plant Details'!PO14</f>
        <v>0</v>
      </c>
      <c r="PP14" s="91">
        <f>'WP 2-1-4 Plant Details'!PP14</f>
        <v>0</v>
      </c>
      <c r="PQ14" s="91">
        <f>'WP 2-1-4 Plant Details'!PQ14</f>
        <v>0</v>
      </c>
      <c r="PR14" s="91">
        <f>'WP 2-1-4 Plant Details'!PR14</f>
        <v>0</v>
      </c>
      <c r="PS14" s="91">
        <f>'WP 2-1-4 Plant Details'!PS14</f>
        <v>0</v>
      </c>
      <c r="PT14" s="91">
        <f>'WP 2-1-4 Plant Details'!PT14</f>
        <v>0</v>
      </c>
      <c r="PU14" s="91">
        <f>'WP 2-1-4 Plant Details'!PU14</f>
        <v>0</v>
      </c>
      <c r="PV14" s="91">
        <f>'WP 2-1-4 Plant Details'!PV14</f>
        <v>0</v>
      </c>
      <c r="PW14" s="91">
        <f>'WP 2-1-4 Plant Details'!PW14</f>
        <v>0</v>
      </c>
      <c r="PX14" s="91">
        <f>'WP 2-1-4 Plant Details'!PX14</f>
        <v>0</v>
      </c>
      <c r="PY14" s="91">
        <f>'WP 2-1-4 Plant Details'!PY14</f>
        <v>0</v>
      </c>
      <c r="PZ14" s="91">
        <f>'WP 2-1-4 Plant Details'!PZ14</f>
        <v>0</v>
      </c>
      <c r="QA14" s="91">
        <f>'WP 2-1-4 Plant Details'!QA14</f>
        <v>0</v>
      </c>
      <c r="QB14" s="91">
        <f>'WP 2-1-4 Plant Details'!QB14</f>
        <v>0</v>
      </c>
      <c r="QC14" s="91">
        <f>'WP 2-1-4 Plant Details'!QC14</f>
        <v>0</v>
      </c>
      <c r="QD14" s="91">
        <f>'WP 2-1-4 Plant Details'!QD14</f>
        <v>0</v>
      </c>
      <c r="QE14" s="91">
        <f>'WP 2-1-4 Plant Details'!QE14</f>
        <v>0</v>
      </c>
      <c r="QF14" s="91">
        <f>'WP 2-1-4 Plant Details'!QF14</f>
        <v>0</v>
      </c>
      <c r="QG14" s="91">
        <f>'WP 2-1-4 Plant Details'!QG14</f>
        <v>0</v>
      </c>
      <c r="QH14" s="91">
        <f>'WP 2-1-4 Plant Details'!QH14</f>
        <v>0</v>
      </c>
      <c r="QI14" s="91">
        <f>'WP 2-1-4 Plant Details'!QI14</f>
        <v>0</v>
      </c>
      <c r="QJ14" s="91">
        <f>'WP 2-1-4 Plant Details'!QJ14</f>
        <v>0</v>
      </c>
      <c r="QK14" s="91">
        <f>'WP 2-1-4 Plant Details'!QK14</f>
        <v>0</v>
      </c>
      <c r="QL14" s="169">
        <f t="shared" si="213"/>
        <v>0</v>
      </c>
      <c r="QM14" s="169">
        <f t="shared" si="214"/>
        <v>0</v>
      </c>
      <c r="QN14" s="169">
        <f t="shared" si="215"/>
        <v>0</v>
      </c>
      <c r="QO14" s="95"/>
      <c r="QP14" s="91">
        <v>0</v>
      </c>
      <c r="QQ14" s="91">
        <v>0</v>
      </c>
      <c r="QR14" s="91">
        <v>0</v>
      </c>
      <c r="QS14" s="91">
        <v>0</v>
      </c>
      <c r="QT14" s="91">
        <v>0</v>
      </c>
      <c r="QU14" s="91">
        <v>0</v>
      </c>
      <c r="QV14" s="91">
        <v>0</v>
      </c>
      <c r="QW14" s="91">
        <v>0</v>
      </c>
      <c r="QX14" s="91">
        <v>0</v>
      </c>
      <c r="QY14" s="91">
        <v>0</v>
      </c>
      <c r="QZ14" s="91">
        <v>0</v>
      </c>
      <c r="RA14" s="91">
        <v>0</v>
      </c>
      <c r="RB14" s="91">
        <v>0</v>
      </c>
      <c r="RC14" s="91">
        <v>0</v>
      </c>
      <c r="RD14" s="91">
        <v>0</v>
      </c>
      <c r="RE14" s="91">
        <v>0</v>
      </c>
      <c r="RF14" s="91">
        <v>0</v>
      </c>
      <c r="RG14" s="91">
        <v>0</v>
      </c>
      <c r="RH14" s="91">
        <v>0</v>
      </c>
      <c r="RI14" s="91">
        <v>0</v>
      </c>
      <c r="RJ14" s="91">
        <v>0</v>
      </c>
      <c r="RK14" s="91">
        <v>0</v>
      </c>
      <c r="RL14" s="91">
        <v>0</v>
      </c>
      <c r="RM14" s="91">
        <v>0</v>
      </c>
      <c r="RN14" s="91">
        <v>0</v>
      </c>
      <c r="RO14" s="91">
        <v>0</v>
      </c>
      <c r="RP14" s="91">
        <v>0</v>
      </c>
      <c r="RQ14" s="91">
        <v>0</v>
      </c>
      <c r="RR14" s="91">
        <v>0</v>
      </c>
      <c r="RS14" s="91">
        <v>0</v>
      </c>
      <c r="RT14" s="91">
        <v>0</v>
      </c>
      <c r="RU14" s="91">
        <v>0</v>
      </c>
      <c r="RV14" s="91">
        <v>0</v>
      </c>
      <c r="RW14" s="91">
        <v>0</v>
      </c>
      <c r="RX14" s="91">
        <v>0</v>
      </c>
      <c r="RY14" s="91">
        <v>0</v>
      </c>
      <c r="RZ14" s="91">
        <v>0</v>
      </c>
      <c r="SA14" s="91">
        <v>0</v>
      </c>
      <c r="SB14" s="91">
        <v>0</v>
      </c>
      <c r="SC14" s="91">
        <v>0</v>
      </c>
      <c r="SD14" s="91">
        <v>0</v>
      </c>
      <c r="SE14" s="91">
        <v>0</v>
      </c>
      <c r="SF14" s="91">
        <v>0</v>
      </c>
      <c r="SG14" s="91">
        <v>0</v>
      </c>
      <c r="SH14" s="91">
        <v>0</v>
      </c>
      <c r="SI14" s="91"/>
      <c r="SJ14" s="91"/>
      <c r="SK14" s="91"/>
      <c r="SL14" s="91"/>
      <c r="SM14" s="91"/>
      <c r="SN14" s="91"/>
      <c r="SO14" s="91">
        <v>0</v>
      </c>
      <c r="SP14" s="91">
        <v>0</v>
      </c>
      <c r="SQ14" s="91">
        <v>0</v>
      </c>
      <c r="SR14" s="91">
        <v>0</v>
      </c>
      <c r="SS14" s="91">
        <v>0</v>
      </c>
      <c r="ST14" s="91">
        <v>0</v>
      </c>
      <c r="SU14" s="91">
        <v>0</v>
      </c>
      <c r="SV14" s="91">
        <v>0</v>
      </c>
      <c r="SW14" s="91">
        <v>0</v>
      </c>
      <c r="SX14" s="91">
        <v>0</v>
      </c>
      <c r="SY14" s="91">
        <v>0</v>
      </c>
      <c r="SZ14" s="91">
        <v>0</v>
      </c>
      <c r="TA14" s="91"/>
      <c r="TB14" s="91"/>
      <c r="TC14" s="91"/>
      <c r="TD14" s="91">
        <v>0</v>
      </c>
      <c r="TE14" s="91">
        <v>0</v>
      </c>
      <c r="TF14" s="91">
        <v>0</v>
      </c>
      <c r="TG14" s="91"/>
      <c r="TH14" s="91"/>
      <c r="TI14" s="91"/>
      <c r="TJ14" s="91"/>
      <c r="TK14" s="91"/>
      <c r="TL14" s="91"/>
      <c r="TM14" s="91">
        <v>0</v>
      </c>
      <c r="TN14" s="91">
        <v>0</v>
      </c>
      <c r="TO14" s="91">
        <v>0</v>
      </c>
      <c r="TP14" s="91"/>
      <c r="TQ14" s="91"/>
      <c r="TR14" s="91"/>
      <c r="TS14" s="91"/>
      <c r="TT14" s="91"/>
      <c r="TU14" s="91"/>
      <c r="TV14" s="91"/>
      <c r="TW14" s="91"/>
      <c r="TX14" s="91"/>
      <c r="TY14" s="91"/>
      <c r="TZ14" s="91"/>
      <c r="UA14" s="91"/>
      <c r="UB14" s="91"/>
      <c r="UC14" s="91"/>
      <c r="UD14" s="91"/>
      <c r="UE14" s="91">
        <v>0</v>
      </c>
      <c r="UF14" s="91"/>
      <c r="UG14" s="91"/>
      <c r="UH14" s="91"/>
      <c r="UI14" s="91"/>
      <c r="UJ14" s="91"/>
      <c r="UK14" s="91"/>
      <c r="UL14" s="91"/>
      <c r="UM14" s="91"/>
      <c r="UN14" s="91"/>
      <c r="UO14" s="91"/>
      <c r="UP14" s="91"/>
      <c r="UQ14" s="91"/>
      <c r="UR14" s="91"/>
      <c r="US14" s="91"/>
      <c r="UT14" s="91"/>
      <c r="UU14" s="91"/>
      <c r="UV14" s="91"/>
      <c r="UW14" s="91"/>
      <c r="UX14" s="91"/>
      <c r="UY14" s="91"/>
      <c r="UZ14" s="91"/>
      <c r="VA14" s="91"/>
      <c r="VB14" s="91"/>
      <c r="VC14" s="91"/>
      <c r="VD14" s="91"/>
      <c r="VE14" s="91"/>
      <c r="VF14" s="91"/>
      <c r="VG14" s="91"/>
      <c r="VH14" s="91"/>
      <c r="VI14" s="91"/>
      <c r="VJ14" s="91"/>
      <c r="VK14" s="91"/>
      <c r="VL14" s="91"/>
      <c r="VM14" s="91"/>
      <c r="VN14" s="91"/>
      <c r="VO14" s="91"/>
      <c r="VP14" s="91"/>
      <c r="VQ14" s="91"/>
      <c r="VR14" s="91"/>
      <c r="VS14" s="91"/>
      <c r="VT14" s="91"/>
      <c r="VU14" s="91"/>
      <c r="VV14" s="91"/>
      <c r="VW14" s="91"/>
      <c r="VX14" s="91"/>
      <c r="VY14" s="91"/>
      <c r="VZ14" s="91"/>
      <c r="WA14" s="91"/>
      <c r="WB14" s="91"/>
      <c r="WC14" s="91"/>
      <c r="WD14" s="91"/>
      <c r="WE14" s="91"/>
      <c r="WF14" s="91"/>
      <c r="WG14" s="169">
        <f t="shared" si="216"/>
        <v>0</v>
      </c>
      <c r="WH14" s="169">
        <f t="shared" si="222"/>
        <v>0</v>
      </c>
      <c r="WI14" s="169">
        <f t="shared" si="223"/>
        <v>0</v>
      </c>
      <c r="WJ14" s="91"/>
      <c r="WK14" s="91">
        <v>0</v>
      </c>
      <c r="WL14" s="91">
        <v>0</v>
      </c>
      <c r="WM14" s="91">
        <v>0</v>
      </c>
      <c r="WN14" s="91">
        <v>0</v>
      </c>
      <c r="WO14" s="91">
        <v>0</v>
      </c>
      <c r="WP14" s="91">
        <v>0</v>
      </c>
      <c r="WQ14" s="91">
        <v>0</v>
      </c>
      <c r="WR14" s="91">
        <v>0</v>
      </c>
      <c r="WS14" s="91">
        <v>0</v>
      </c>
      <c r="WT14" s="91">
        <v>0</v>
      </c>
      <c r="WU14" s="91">
        <v>0</v>
      </c>
      <c r="WV14" s="91">
        <v>0</v>
      </c>
      <c r="WW14" s="91">
        <v>0</v>
      </c>
      <c r="WX14" s="91">
        <v>0</v>
      </c>
      <c r="WY14" s="91">
        <v>0</v>
      </c>
      <c r="WZ14" s="91">
        <v>0</v>
      </c>
      <c r="XA14" s="91">
        <v>0</v>
      </c>
      <c r="XB14" s="91">
        <v>0</v>
      </c>
      <c r="XC14" s="91">
        <v>0</v>
      </c>
      <c r="XD14" s="91">
        <v>0</v>
      </c>
      <c r="XE14" s="91">
        <v>0</v>
      </c>
      <c r="XF14" s="91">
        <v>0</v>
      </c>
      <c r="XG14" s="91">
        <v>0</v>
      </c>
      <c r="XH14" s="91">
        <v>0</v>
      </c>
      <c r="XI14" s="91">
        <v>0</v>
      </c>
      <c r="XJ14" s="91">
        <v>0</v>
      </c>
      <c r="XK14" s="91">
        <v>0</v>
      </c>
      <c r="XL14" s="91">
        <v>0</v>
      </c>
      <c r="XM14" s="91">
        <v>0</v>
      </c>
      <c r="XN14" s="91">
        <v>0</v>
      </c>
      <c r="XO14" s="91">
        <v>0</v>
      </c>
      <c r="XP14" s="91">
        <v>0</v>
      </c>
      <c r="XQ14" s="91">
        <v>0</v>
      </c>
      <c r="XR14" s="91">
        <v>0</v>
      </c>
      <c r="XS14" s="91">
        <v>0</v>
      </c>
      <c r="XT14" s="91">
        <v>0</v>
      </c>
      <c r="XU14" s="91">
        <v>0</v>
      </c>
      <c r="XV14" s="91">
        <v>0</v>
      </c>
      <c r="XW14" s="91">
        <v>0</v>
      </c>
      <c r="XX14" s="91">
        <v>0</v>
      </c>
      <c r="XY14" s="91">
        <v>0</v>
      </c>
      <c r="XZ14" s="91">
        <v>0</v>
      </c>
      <c r="YA14" s="91">
        <v>0</v>
      </c>
      <c r="YB14" s="91">
        <v>0</v>
      </c>
      <c r="YC14" s="91">
        <v>0</v>
      </c>
      <c r="YD14" s="91"/>
      <c r="YE14" s="91">
        <v>-528.41999999999996</v>
      </c>
      <c r="YF14" s="91"/>
      <c r="YG14" s="91"/>
      <c r="YH14" s="91"/>
      <c r="YI14" s="91"/>
      <c r="YJ14" s="91">
        <v>-2236.7399999999998</v>
      </c>
      <c r="YK14" s="91">
        <v>0</v>
      </c>
      <c r="YL14" s="91">
        <v>0</v>
      </c>
      <c r="YM14" s="91">
        <v>0</v>
      </c>
      <c r="YN14" s="91">
        <v>0</v>
      </c>
      <c r="YO14" s="91">
        <v>0</v>
      </c>
      <c r="YP14" s="91">
        <v>0</v>
      </c>
      <c r="YQ14" s="91">
        <v>0</v>
      </c>
      <c r="YR14" s="91">
        <v>0</v>
      </c>
      <c r="YS14" s="91">
        <v>0</v>
      </c>
      <c r="YT14" s="91">
        <v>0</v>
      </c>
      <c r="YU14" s="91">
        <v>0</v>
      </c>
      <c r="YV14" s="91"/>
      <c r="YW14" s="91"/>
      <c r="YX14" s="91"/>
      <c r="YY14" s="91">
        <v>0</v>
      </c>
      <c r="YZ14" s="91">
        <v>0</v>
      </c>
      <c r="ZA14" s="91">
        <v>0</v>
      </c>
      <c r="ZB14" s="91"/>
      <c r="ZC14" s="91"/>
      <c r="ZD14" s="91"/>
      <c r="ZE14" s="91"/>
      <c r="ZF14" s="91"/>
      <c r="ZG14" s="91"/>
      <c r="ZH14" s="91">
        <v>0</v>
      </c>
      <c r="ZI14" s="91">
        <v>0</v>
      </c>
      <c r="ZJ14" s="91">
        <v>0</v>
      </c>
      <c r="ZK14" s="91"/>
      <c r="ZL14" s="91"/>
      <c r="ZM14" s="91"/>
      <c r="ZN14" s="91"/>
      <c r="ZO14" s="91"/>
      <c r="ZP14" s="91"/>
      <c r="ZQ14" s="91"/>
      <c r="ZR14" s="91"/>
      <c r="ZS14" s="91"/>
      <c r="ZT14" s="91"/>
      <c r="ZU14" s="91"/>
      <c r="ZV14" s="91"/>
      <c r="ZW14" s="91"/>
      <c r="ZX14" s="91"/>
      <c r="ZY14" s="91"/>
      <c r="ZZ14" s="91"/>
      <c r="AAA14" s="91"/>
      <c r="AAB14" s="91"/>
      <c r="AAC14" s="91"/>
      <c r="AAD14" s="91"/>
      <c r="AAE14" s="91"/>
      <c r="AAF14" s="91"/>
      <c r="AAG14" s="91"/>
      <c r="AAH14" s="91"/>
      <c r="AAI14" s="91"/>
      <c r="AAJ14" s="91"/>
      <c r="AAK14" s="91"/>
      <c r="AAL14" s="91"/>
      <c r="AAM14" s="91"/>
      <c r="AAN14" s="91"/>
      <c r="AAO14" s="91"/>
      <c r="AAP14" s="91"/>
      <c r="AAQ14" s="91"/>
      <c r="AAR14" s="91"/>
      <c r="AAS14" s="91"/>
      <c r="AAT14" s="91"/>
      <c r="AAU14" s="91"/>
      <c r="AAV14" s="91"/>
      <c r="AAW14" s="91"/>
      <c r="AAX14" s="91"/>
      <c r="AAY14" s="91"/>
      <c r="AAZ14" s="91"/>
      <c r="ABA14" s="91"/>
      <c r="ABB14" s="91"/>
      <c r="ABC14" s="91"/>
      <c r="ABD14" s="91"/>
      <c r="ABE14" s="91"/>
      <c r="ABF14" s="91"/>
      <c r="ABG14" s="91"/>
      <c r="ABH14" s="91"/>
      <c r="ABI14" s="91"/>
      <c r="ABJ14" s="91"/>
      <c r="ABK14" s="91"/>
      <c r="ABL14" s="91"/>
      <c r="ABM14" s="91"/>
      <c r="ABN14" s="91"/>
      <c r="ABO14" s="91"/>
      <c r="ABP14" s="91"/>
      <c r="ABQ14" s="91"/>
      <c r="ABR14" s="91"/>
      <c r="ABS14" s="91"/>
      <c r="ABT14" s="91"/>
      <c r="ABU14" s="91"/>
      <c r="ABV14" s="91"/>
      <c r="ABW14" s="91"/>
      <c r="ABX14" s="91"/>
      <c r="ABY14" s="91"/>
      <c r="ABZ14" s="91"/>
      <c r="ACA14" s="91"/>
      <c r="ACB14" s="169">
        <f t="shared" si="224"/>
        <v>0</v>
      </c>
      <c r="ACC14" s="169">
        <f t="shared" si="217"/>
        <v>0</v>
      </c>
      <c r="ACD14" s="169">
        <f t="shared" si="218"/>
        <v>0</v>
      </c>
    </row>
    <row r="15" spans="1:758">
      <c r="A15" s="160">
        <f t="shared" si="219"/>
        <v>7</v>
      </c>
      <c r="B15" s="160" t="s">
        <v>311</v>
      </c>
      <c r="C15" s="44" t="s">
        <v>312</v>
      </c>
      <c r="D15" s="91">
        <v>0</v>
      </c>
      <c r="E15" s="91">
        <f t="shared" si="60"/>
        <v>0</v>
      </c>
      <c r="F15" s="91">
        <f t="shared" si="61"/>
        <v>0</v>
      </c>
      <c r="G15" s="91">
        <f t="shared" si="62"/>
        <v>0</v>
      </c>
      <c r="H15" s="91">
        <f t="shared" si="63"/>
        <v>0</v>
      </c>
      <c r="I15" s="91">
        <f t="shared" si="64"/>
        <v>0</v>
      </c>
      <c r="J15" s="91">
        <f t="shared" si="65"/>
        <v>0</v>
      </c>
      <c r="K15" s="91">
        <f t="shared" si="66"/>
        <v>0</v>
      </c>
      <c r="L15" s="91">
        <f t="shared" si="67"/>
        <v>0</v>
      </c>
      <c r="M15" s="91">
        <f t="shared" si="68"/>
        <v>0</v>
      </c>
      <c r="N15" s="91">
        <f t="shared" si="69"/>
        <v>0</v>
      </c>
      <c r="O15" s="91">
        <f t="shared" si="70"/>
        <v>0</v>
      </c>
      <c r="P15" s="91">
        <f t="shared" si="71"/>
        <v>0</v>
      </c>
      <c r="Q15" s="91">
        <f t="shared" si="72"/>
        <v>0</v>
      </c>
      <c r="R15" s="91">
        <f t="shared" si="73"/>
        <v>0</v>
      </c>
      <c r="S15" s="91">
        <f t="shared" si="74"/>
        <v>0</v>
      </c>
      <c r="T15" s="91">
        <f t="shared" si="75"/>
        <v>0</v>
      </c>
      <c r="U15" s="91">
        <f t="shared" si="76"/>
        <v>0</v>
      </c>
      <c r="V15" s="91">
        <f t="shared" si="77"/>
        <v>0</v>
      </c>
      <c r="W15" s="91">
        <f t="shared" si="78"/>
        <v>0</v>
      </c>
      <c r="X15" s="91">
        <f t="shared" si="79"/>
        <v>0</v>
      </c>
      <c r="Y15" s="91">
        <f t="shared" si="80"/>
        <v>0</v>
      </c>
      <c r="Z15" s="91">
        <f t="shared" si="81"/>
        <v>0</v>
      </c>
      <c r="AA15" s="91">
        <f t="shared" si="82"/>
        <v>0</v>
      </c>
      <c r="AB15" s="91">
        <f t="shared" si="83"/>
        <v>0</v>
      </c>
      <c r="AC15" s="91">
        <f t="shared" si="84"/>
        <v>0</v>
      </c>
      <c r="AD15" s="91">
        <f t="shared" si="85"/>
        <v>0</v>
      </c>
      <c r="AE15" s="91">
        <f t="shared" si="86"/>
        <v>0</v>
      </c>
      <c r="AF15" s="91">
        <f t="shared" si="87"/>
        <v>0</v>
      </c>
      <c r="AG15" s="91">
        <f t="shared" si="88"/>
        <v>0</v>
      </c>
      <c r="AH15" s="91">
        <f t="shared" si="89"/>
        <v>0</v>
      </c>
      <c r="AI15" s="91">
        <f t="shared" si="90"/>
        <v>0</v>
      </c>
      <c r="AJ15" s="91">
        <f t="shared" si="91"/>
        <v>0</v>
      </c>
      <c r="AK15" s="91">
        <f t="shared" si="92"/>
        <v>0</v>
      </c>
      <c r="AL15" s="91">
        <f t="shared" si="93"/>
        <v>0</v>
      </c>
      <c r="AM15" s="91">
        <f t="shared" si="94"/>
        <v>0</v>
      </c>
      <c r="AN15" s="91">
        <f t="shared" si="95"/>
        <v>0</v>
      </c>
      <c r="AO15" s="91">
        <f t="shared" si="96"/>
        <v>0</v>
      </c>
      <c r="AP15" s="91">
        <f t="shared" si="97"/>
        <v>0</v>
      </c>
      <c r="AQ15" s="91">
        <f t="shared" si="98"/>
        <v>0</v>
      </c>
      <c r="AR15" s="91">
        <f t="shared" si="99"/>
        <v>0</v>
      </c>
      <c r="AS15" s="91">
        <f t="shared" si="100"/>
        <v>0</v>
      </c>
      <c r="AT15" s="91">
        <f t="shared" si="101"/>
        <v>0</v>
      </c>
      <c r="AU15" s="91">
        <f t="shared" si="102"/>
        <v>0</v>
      </c>
      <c r="AV15" s="91">
        <f t="shared" si="103"/>
        <v>0</v>
      </c>
      <c r="AW15" s="91">
        <f t="shared" si="104"/>
        <v>0</v>
      </c>
      <c r="AX15" s="91">
        <v>0</v>
      </c>
      <c r="AY15" s="91">
        <f t="shared" si="144"/>
        <v>56926.899999999994</v>
      </c>
      <c r="AZ15" s="91">
        <f t="shared" si="145"/>
        <v>56926.899999999994</v>
      </c>
      <c r="BA15" s="91">
        <f t="shared" si="146"/>
        <v>56926.899999999994</v>
      </c>
      <c r="BB15" s="91">
        <f t="shared" si="147"/>
        <v>56926.899999999994</v>
      </c>
      <c r="BC15" s="91">
        <f t="shared" si="148"/>
        <v>56926.899999999994</v>
      </c>
      <c r="BD15" s="91">
        <f t="shared" si="149"/>
        <v>57036.749999999993</v>
      </c>
      <c r="BE15" s="91">
        <f t="shared" si="150"/>
        <v>57146.599999999991</v>
      </c>
      <c r="BF15" s="91">
        <f t="shared" si="151"/>
        <v>70378.509999999995</v>
      </c>
      <c r="BG15" s="91">
        <f t="shared" si="152"/>
        <v>70488.36</v>
      </c>
      <c r="BH15" s="91">
        <f t="shared" si="153"/>
        <v>70598.210000000006</v>
      </c>
      <c r="BI15" s="91">
        <f t="shared" si="154"/>
        <v>70708.060000000012</v>
      </c>
      <c r="BJ15" s="91">
        <f t="shared" si="155"/>
        <v>70817.910000000018</v>
      </c>
      <c r="BK15" s="91">
        <f t="shared" si="156"/>
        <v>70927.760000000024</v>
      </c>
      <c r="BL15" s="91">
        <f t="shared" si="157"/>
        <v>71037.61000000003</v>
      </c>
      <c r="BM15" s="91">
        <f t="shared" si="158"/>
        <v>71147.460000000036</v>
      </c>
      <c r="BN15" s="91">
        <f t="shared" si="159"/>
        <v>71257.310000000041</v>
      </c>
      <c r="BO15" s="91">
        <f t="shared" si="160"/>
        <v>71367.160000000047</v>
      </c>
      <c r="BP15" s="91">
        <f t="shared" si="161"/>
        <v>71477.010000000053</v>
      </c>
      <c r="BQ15" s="91">
        <f t="shared" si="162"/>
        <v>71586.860000000059</v>
      </c>
      <c r="BR15" s="91">
        <f t="shared" si="163"/>
        <v>71696.710000000065</v>
      </c>
      <c r="BS15" s="91">
        <f t="shared" si="164"/>
        <v>71806.56000000007</v>
      </c>
      <c r="BT15" s="91">
        <f t="shared" si="165"/>
        <v>15320.32000000008</v>
      </c>
      <c r="BU15" s="91">
        <f t="shared" si="166"/>
        <v>15430.17000000008</v>
      </c>
      <c r="BV15" s="91">
        <f t="shared" si="167"/>
        <v>15540.02000000008</v>
      </c>
      <c r="BW15" s="91">
        <f t="shared" si="168"/>
        <v>15649.870000000081</v>
      </c>
      <c r="BX15" s="91">
        <f t="shared" si="169"/>
        <v>15759.720000000081</v>
      </c>
      <c r="BY15" s="91">
        <f t="shared" si="170"/>
        <v>15869.570000000082</v>
      </c>
      <c r="BZ15" s="91">
        <f t="shared" si="171"/>
        <v>15979.420000000082</v>
      </c>
      <c r="CA15" s="91">
        <f t="shared" si="172"/>
        <v>16089.270000000082</v>
      </c>
      <c r="CB15" s="91">
        <f t="shared" si="173"/>
        <v>16199.120000000083</v>
      </c>
      <c r="CC15" s="91">
        <f t="shared" si="174"/>
        <v>16308.970000000083</v>
      </c>
      <c r="CD15" s="91">
        <f t="shared" si="175"/>
        <v>16418.820000000083</v>
      </c>
      <c r="CE15" s="91">
        <f t="shared" si="176"/>
        <v>16528.670000000082</v>
      </c>
      <c r="CF15" s="91">
        <f t="shared" si="177"/>
        <v>16638.52000000008</v>
      </c>
      <c r="CG15" s="91">
        <f t="shared" si="178"/>
        <v>16748.370000000079</v>
      </c>
      <c r="CH15" s="91">
        <f t="shared" si="179"/>
        <v>16858.220000000078</v>
      </c>
      <c r="CI15" s="91">
        <f t="shared" si="180"/>
        <v>16968.070000000076</v>
      </c>
      <c r="CJ15" s="91">
        <f t="shared" si="181"/>
        <v>17077.920000000075</v>
      </c>
      <c r="CK15" s="91">
        <f t="shared" si="182"/>
        <v>17187.770000000073</v>
      </c>
      <c r="CL15" s="91">
        <f t="shared" si="183"/>
        <v>17297.620000000072</v>
      </c>
      <c r="CM15" s="91">
        <f t="shared" si="184"/>
        <v>17407.47000000007</v>
      </c>
      <c r="CN15" s="91">
        <f t="shared" si="185"/>
        <v>17517.320000000069</v>
      </c>
      <c r="CO15" s="91">
        <f t="shared" si="186"/>
        <v>17627.170000000067</v>
      </c>
      <c r="CP15" s="91">
        <f t="shared" si="187"/>
        <v>17737.020000000066</v>
      </c>
      <c r="CQ15" s="91">
        <f t="shared" ca="1" si="188"/>
        <v>17846.870000000064</v>
      </c>
      <c r="CR15" s="91">
        <f t="shared" ca="1" si="189"/>
        <v>17956.720000000063</v>
      </c>
      <c r="CS15" s="91">
        <f t="shared" ca="1" si="190"/>
        <v>18066.570000000062</v>
      </c>
      <c r="CT15" s="91">
        <f t="shared" ca="1" si="191"/>
        <v>18176.42000000006</v>
      </c>
      <c r="CU15" s="91">
        <f t="shared" ca="1" si="192"/>
        <v>18286.270000000059</v>
      </c>
      <c r="CV15" s="91">
        <f t="shared" ca="1" si="193"/>
        <v>18396.120000000057</v>
      </c>
      <c r="CW15" s="91">
        <f t="shared" ca="1" si="194"/>
        <v>18505.970000000056</v>
      </c>
      <c r="CX15" s="91">
        <f t="shared" ca="1" si="195"/>
        <v>18615.820000000054</v>
      </c>
      <c r="CY15" s="91">
        <f t="shared" ca="1" si="196"/>
        <v>18725.670000000053</v>
      </c>
      <c r="CZ15" s="91">
        <f t="shared" ca="1" si="197"/>
        <v>18835.520000000051</v>
      </c>
      <c r="DA15" s="91">
        <f t="shared" ca="1" si="198"/>
        <v>18945.37000000005</v>
      </c>
      <c r="DB15" s="91">
        <f t="shared" ca="1" si="199"/>
        <v>19055.220000000048</v>
      </c>
      <c r="DC15" s="91">
        <f t="shared" ca="1" si="200"/>
        <v>19165.070000000047</v>
      </c>
      <c r="DD15" s="91">
        <f t="shared" ca="1" si="201"/>
        <v>19274.920000000046</v>
      </c>
      <c r="DE15" s="91">
        <f t="shared" ca="1" si="202"/>
        <v>19384.770000000044</v>
      </c>
      <c r="DF15" s="91">
        <f t="shared" ca="1" si="203"/>
        <v>19494.620000000043</v>
      </c>
      <c r="DG15" s="91">
        <f t="shared" ca="1" si="204"/>
        <v>19604.144354400123</v>
      </c>
      <c r="DH15" s="91">
        <f t="shared" ca="1" si="205"/>
        <v>19713.668708800204</v>
      </c>
      <c r="DI15" s="91">
        <f t="shared" ca="1" si="206"/>
        <v>19823.193063200284</v>
      </c>
      <c r="DJ15" s="91">
        <f t="shared" ca="1" si="207"/>
        <v>19932.717417600365</v>
      </c>
      <c r="DK15" s="91">
        <f t="shared" ca="1" si="208"/>
        <v>20042.241772000445</v>
      </c>
      <c r="DL15" s="91">
        <f t="shared" ca="1" si="108"/>
        <v>20151.766126400526</v>
      </c>
      <c r="DM15" s="91">
        <f t="shared" ca="1" si="109"/>
        <v>20261.290480800606</v>
      </c>
      <c r="DN15" s="91">
        <f t="shared" ca="1" si="110"/>
        <v>20370.814835200687</v>
      </c>
      <c r="DO15" s="91">
        <f t="shared" ca="1" si="111"/>
        <v>20480.339189600767</v>
      </c>
      <c r="DP15" s="91">
        <f t="shared" ca="1" si="112"/>
        <v>20589.863544000847</v>
      </c>
      <c r="DQ15" s="91">
        <f t="shared" ca="1" si="113"/>
        <v>20699.387898400928</v>
      </c>
      <c r="DR15" s="91">
        <f t="shared" ca="1" si="114"/>
        <v>20808.912252801008</v>
      </c>
      <c r="DS15" s="91">
        <f t="shared" ca="1" si="115"/>
        <v>20918.436607201089</v>
      </c>
      <c r="DT15" s="91">
        <f t="shared" ca="1" si="116"/>
        <v>21027.960961601169</v>
      </c>
      <c r="DU15" s="91">
        <f t="shared" ca="1" si="117"/>
        <v>21137.48531600125</v>
      </c>
      <c r="DV15" s="91">
        <f t="shared" ca="1" si="118"/>
        <v>21247.00967040133</v>
      </c>
      <c r="DW15" s="91">
        <f t="shared" ca="1" si="119"/>
        <v>21356.534024801411</v>
      </c>
      <c r="DX15" s="91">
        <f t="shared" ca="1" si="120"/>
        <v>21466.058379201491</v>
      </c>
      <c r="DY15" s="91">
        <f t="shared" ca="1" si="121"/>
        <v>21575.582733601572</v>
      </c>
      <c r="DZ15" s="91">
        <f t="shared" ca="1" si="122"/>
        <v>21685.107088001652</v>
      </c>
      <c r="EA15" s="91">
        <f t="shared" ca="1" si="123"/>
        <v>21794.631442401733</v>
      </c>
      <c r="EB15" s="91">
        <f t="shared" ca="1" si="124"/>
        <v>21904.155796801813</v>
      </c>
      <c r="EC15" s="91">
        <f t="shared" ca="1" si="125"/>
        <v>22013.680151201894</v>
      </c>
      <c r="ED15" s="91">
        <f t="shared" ca="1" si="126"/>
        <v>22123.204505601974</v>
      </c>
      <c r="EE15" s="91">
        <f t="shared" ca="1" si="127"/>
        <v>22232.728860002055</v>
      </c>
      <c r="EF15" s="91">
        <f t="shared" ca="1" si="128"/>
        <v>22342.253214402135</v>
      </c>
      <c r="EG15" s="91">
        <f t="shared" ca="1" si="129"/>
        <v>22451.777568802216</v>
      </c>
      <c r="EH15" s="91">
        <f t="shared" ca="1" si="130"/>
        <v>22561.301923202296</v>
      </c>
      <c r="EI15" s="91">
        <f t="shared" ca="1" si="131"/>
        <v>22670.826277602377</v>
      </c>
      <c r="EJ15" s="91">
        <f t="shared" ca="1" si="132"/>
        <v>22780.350632002457</v>
      </c>
      <c r="EK15" s="91">
        <f t="shared" ca="1" si="133"/>
        <v>22889.874986402538</v>
      </c>
      <c r="EL15" s="91">
        <f t="shared" ca="1" si="134"/>
        <v>22999.399340802618</v>
      </c>
      <c r="EM15" s="91">
        <f t="shared" ca="1" si="135"/>
        <v>23108.923695202699</v>
      </c>
      <c r="EN15" s="91">
        <f t="shared" ca="1" si="136"/>
        <v>23218.448049602779</v>
      </c>
      <c r="EO15" s="91">
        <f t="shared" ca="1" si="137"/>
        <v>23327.97240400286</v>
      </c>
      <c r="EP15" s="91">
        <f t="shared" ca="1" si="138"/>
        <v>23437.49675840294</v>
      </c>
      <c r="EQ15" s="91">
        <f t="shared" ca="1" si="139"/>
        <v>23547.021112803021</v>
      </c>
      <c r="ER15" s="91">
        <f t="shared" ca="1" si="140"/>
        <v>23656.545467203101</v>
      </c>
      <c r="ES15" s="91">
        <f t="shared" ca="1" si="141"/>
        <v>23766.069821603181</v>
      </c>
      <c r="ET15" s="91">
        <f t="shared" ca="1" si="142"/>
        <v>23875.594176003262</v>
      </c>
      <c r="EU15" s="91">
        <f t="shared" ca="1" si="143"/>
        <v>23985.118530403342</v>
      </c>
      <c r="EV15" s="169">
        <f t="shared" ca="1" si="220"/>
        <v>20699</v>
      </c>
      <c r="EW15" s="169">
        <f t="shared" ca="1" si="209"/>
        <v>22014</v>
      </c>
      <c r="EX15" s="169">
        <f t="shared" ca="1" si="210"/>
        <v>23328</v>
      </c>
      <c r="EY15" s="55">
        <v>1.3859215280984428E-2</v>
      </c>
      <c r="EZ15" s="91">
        <v>0</v>
      </c>
      <c r="FA15" s="91">
        <v>0</v>
      </c>
      <c r="FB15" s="91">
        <v>0</v>
      </c>
      <c r="FC15" s="91">
        <v>0</v>
      </c>
      <c r="FD15" s="91">
        <v>0</v>
      </c>
      <c r="FE15" s="91">
        <v>0</v>
      </c>
      <c r="FF15" s="91">
        <v>0</v>
      </c>
      <c r="FG15" s="91">
        <v>0</v>
      </c>
      <c r="FH15" s="91">
        <v>0</v>
      </c>
      <c r="FI15" s="91">
        <v>0</v>
      </c>
      <c r="FJ15" s="91">
        <v>0</v>
      </c>
      <c r="FK15" s="91">
        <v>0</v>
      </c>
      <c r="FL15" s="91">
        <v>0</v>
      </c>
      <c r="FM15" s="91">
        <v>0</v>
      </c>
      <c r="FN15" s="91">
        <v>0</v>
      </c>
      <c r="FO15" s="91">
        <v>0</v>
      </c>
      <c r="FP15" s="91">
        <v>0</v>
      </c>
      <c r="FQ15" s="91">
        <v>0</v>
      </c>
      <c r="FR15" s="91">
        <v>0</v>
      </c>
      <c r="FS15" s="91">
        <v>0</v>
      </c>
      <c r="FT15" s="91">
        <v>0</v>
      </c>
      <c r="FU15" s="91">
        <v>0</v>
      </c>
      <c r="FV15" s="91">
        <v>0</v>
      </c>
      <c r="FW15" s="91">
        <v>0</v>
      </c>
      <c r="FX15" s="91">
        <v>0</v>
      </c>
      <c r="FY15" s="91">
        <v>0</v>
      </c>
      <c r="FZ15" s="91">
        <v>0</v>
      </c>
      <c r="GA15" s="91">
        <v>0</v>
      </c>
      <c r="GB15" s="91">
        <v>0</v>
      </c>
      <c r="GC15" s="91">
        <v>0</v>
      </c>
      <c r="GD15" s="91">
        <v>0</v>
      </c>
      <c r="GE15" s="91">
        <v>0</v>
      </c>
      <c r="GF15" s="91">
        <v>0</v>
      </c>
      <c r="GG15" s="91">
        <v>0</v>
      </c>
      <c r="GH15" s="91">
        <v>0</v>
      </c>
      <c r="GI15" s="91">
        <v>0</v>
      </c>
      <c r="GJ15" s="91">
        <v>0</v>
      </c>
      <c r="GK15" s="91">
        <v>0</v>
      </c>
      <c r="GL15" s="91">
        <v>0</v>
      </c>
      <c r="GM15" s="91">
        <v>0</v>
      </c>
      <c r="GN15" s="91">
        <v>0</v>
      </c>
      <c r="GO15" s="91">
        <v>0</v>
      </c>
      <c r="GP15" s="91">
        <v>0</v>
      </c>
      <c r="GQ15" s="91">
        <v>0</v>
      </c>
      <c r="GR15" s="91">
        <v>0</v>
      </c>
      <c r="GS15" s="91"/>
      <c r="GT15" s="91"/>
      <c r="GU15" s="91"/>
      <c r="GV15" s="91"/>
      <c r="GW15" s="91"/>
      <c r="GX15" s="91"/>
      <c r="GY15" s="91">
        <v>109.85</v>
      </c>
      <c r="GZ15" s="91">
        <v>109.85</v>
      </c>
      <c r="HA15" s="91">
        <v>109.85</v>
      </c>
      <c r="HB15" s="91">
        <v>109.85</v>
      </c>
      <c r="HC15" s="91">
        <v>109.85</v>
      </c>
      <c r="HD15" s="91">
        <v>109.85</v>
      </c>
      <c r="HE15" s="91">
        <v>109.85</v>
      </c>
      <c r="HF15" s="91">
        <v>109.85</v>
      </c>
      <c r="HG15" s="91">
        <v>109.85</v>
      </c>
      <c r="HH15" s="91">
        <v>109.85</v>
      </c>
      <c r="HI15" s="91">
        <v>109.85</v>
      </c>
      <c r="HJ15" s="91">
        <v>109.85</v>
      </c>
      <c r="HK15" s="91">
        <v>109.85</v>
      </c>
      <c r="HL15" s="91">
        <v>109.85</v>
      </c>
      <c r="HM15" s="91">
        <v>109.85</v>
      </c>
      <c r="HN15" s="91">
        <v>109.85</v>
      </c>
      <c r="HO15" s="91">
        <v>109.85</v>
      </c>
      <c r="HP15" s="91">
        <v>109.85</v>
      </c>
      <c r="HQ15" s="91">
        <v>109.85</v>
      </c>
      <c r="HR15" s="91">
        <v>109.85</v>
      </c>
      <c r="HS15" s="91">
        <v>109.85</v>
      </c>
      <c r="HT15" s="91">
        <v>109.85</v>
      </c>
      <c r="HU15" s="91">
        <v>109.85</v>
      </c>
      <c r="HV15" s="91">
        <v>109.85</v>
      </c>
      <c r="HW15" s="91">
        <v>109.85</v>
      </c>
      <c r="HX15" s="91">
        <v>109.85</v>
      </c>
      <c r="HY15" s="91">
        <v>109.85</v>
      </c>
      <c r="HZ15" s="91">
        <v>109.85</v>
      </c>
      <c r="IA15" s="91">
        <v>109.85</v>
      </c>
      <c r="IB15" s="91">
        <v>109.85</v>
      </c>
      <c r="IC15" s="91">
        <v>109.85000000000001</v>
      </c>
      <c r="ID15" s="91">
        <v>109.85000000000001</v>
      </c>
      <c r="IE15" s="91">
        <v>109.85000000000001</v>
      </c>
      <c r="IF15" s="91">
        <v>109.85000000000001</v>
      </c>
      <c r="IG15" s="91">
        <v>109.85000000000001</v>
      </c>
      <c r="IH15" s="91">
        <v>109.85000000000001</v>
      </c>
      <c r="II15" s="91">
        <v>109.85000000000001</v>
      </c>
      <c r="IJ15" s="91">
        <v>109.85000000000001</v>
      </c>
      <c r="IK15" s="91">
        <v>109.85000000000001</v>
      </c>
      <c r="IL15" s="91">
        <v>109.85000000000001</v>
      </c>
      <c r="IM15" s="91">
        <v>109.85000000000001</v>
      </c>
      <c r="IN15" s="91">
        <v>109.85000000000001</v>
      </c>
      <c r="IO15" s="91">
        <v>109.85000000000001</v>
      </c>
      <c r="IP15" s="91">
        <v>109.85000000000001</v>
      </c>
      <c r="IQ15" s="91">
        <v>109.85000000000001</v>
      </c>
      <c r="IR15" s="91">
        <v>109.85000000000001</v>
      </c>
      <c r="IS15" s="91">
        <v>109.85000000000001</v>
      </c>
      <c r="IT15" s="91">
        <v>109.85000000000001</v>
      </c>
      <c r="IU15" s="91">
        <v>109.85000000000001</v>
      </c>
      <c r="IV15" s="91">
        <v>109.85000000000001</v>
      </c>
      <c r="IW15" s="91">
        <v>109.85000000000001</v>
      </c>
      <c r="IX15" s="91">
        <v>109.85000000000001</v>
      </c>
      <c r="IY15" s="91">
        <v>109.85000000000001</v>
      </c>
      <c r="IZ15" s="91">
        <v>109.85000000000001</v>
      </c>
      <c r="JA15" s="91">
        <v>109.85000000000001</v>
      </c>
      <c r="JB15" s="91">
        <f ca="1">IF('WP 2-1-4 Plant Details'!AAM15&gt;0,('WP 2-1-4 Plant Details'!DF15+'Schedule 6'!$F15)*'WP 2-2-1 Accum Res'!$EY15/12,0)</f>
        <v>109.52435440008101</v>
      </c>
      <c r="JC15" s="91">
        <f ca="1">IF('WP 2-1-4 Plant Details'!AAN15&gt;0,('WP 2-1-4 Plant Details'!DG15+'Schedule 6'!$F15)*'WP 2-2-1 Accum Res'!$EY15/12,0)</f>
        <v>109.52435440008101</v>
      </c>
      <c r="JD15" s="91">
        <f ca="1">IF('WP 2-1-4 Plant Details'!AAO15&gt;0,('WP 2-1-4 Plant Details'!DH15+'Schedule 6'!$F15)*'WP 2-2-1 Accum Res'!$EY15/12,0)</f>
        <v>109.52435440008101</v>
      </c>
      <c r="JE15" s="91">
        <f ca="1">IF('WP 2-1-4 Plant Details'!AAP15&gt;0,('WP 2-1-4 Plant Details'!DI15+'Schedule 6'!$F15)*'WP 2-2-1 Accum Res'!$EY15/12,0)</f>
        <v>109.52435440008101</v>
      </c>
      <c r="JF15" s="91">
        <f ca="1">IF('WP 2-1-4 Plant Details'!AAQ15&gt;0,('WP 2-1-4 Plant Details'!DJ15+'Schedule 6'!$F15)*'WP 2-2-1 Accum Res'!$EY15/12,0)</f>
        <v>109.52435440008101</v>
      </c>
      <c r="JG15" s="91">
        <f ca="1">IF('WP 2-1-4 Plant Details'!AAR15&gt;0,('WP 2-1-4 Plant Details'!DK15+'Schedule 6'!$F15)*'WP 2-2-1 Accum Res'!$EY15/12,0)</f>
        <v>109.52435440008101</v>
      </c>
      <c r="JH15" s="91">
        <f ca="1">IF('WP 2-1-4 Plant Details'!AAS15&gt;0,('WP 2-1-4 Plant Details'!DL15+'Schedule 6'!$F15)*'WP 2-2-1 Accum Res'!$EY15/12,0)</f>
        <v>109.52435440008101</v>
      </c>
      <c r="JI15" s="91">
        <f ca="1">IF('WP 2-1-4 Plant Details'!AAT15&gt;0,('WP 2-1-4 Plant Details'!DM15+'Schedule 6'!$F15)*'WP 2-2-1 Accum Res'!$EY15/12,0)</f>
        <v>109.52435440008101</v>
      </c>
      <c r="JJ15" s="91">
        <f ca="1">IF('WP 2-1-4 Plant Details'!AAU15&gt;0,('WP 2-1-4 Plant Details'!DN15+'Schedule 6'!$F15)*'WP 2-2-1 Accum Res'!$EY15/12,0)</f>
        <v>109.52435440008101</v>
      </c>
      <c r="JK15" s="91">
        <f ca="1">IF('WP 2-1-4 Plant Details'!AAV15&gt;0,('WP 2-1-4 Plant Details'!DO15+'Schedule 6'!$F15)*'WP 2-2-1 Accum Res'!$EY15/12,0)</f>
        <v>109.52435440008101</v>
      </c>
      <c r="JL15" s="91">
        <f ca="1">IF('WP 2-1-4 Plant Details'!AAW15&gt;0,('WP 2-1-4 Plant Details'!DP15+'Schedule 6'!$F15)*'WP 2-2-1 Accum Res'!$EY15/12,0)</f>
        <v>109.52435440008101</v>
      </c>
      <c r="JM15" s="91">
        <f ca="1">IF('WP 2-1-4 Plant Details'!AAX15&gt;0,('WP 2-1-4 Plant Details'!DQ15+'Schedule 6'!$F15)*'WP 2-2-1 Accum Res'!$EY15/12,0)</f>
        <v>109.52435440008101</v>
      </c>
      <c r="JN15" s="91">
        <f ca="1">IF('WP 2-1-4 Plant Details'!AAY15&gt;0,('WP 2-1-4 Plant Details'!DR15+'Schedule 6'!$F15)*'WP 2-2-1 Accum Res'!$EY15/12,0)</f>
        <v>109.52435440008101</v>
      </c>
      <c r="JO15" s="91">
        <f ca="1">IF('WP 2-1-4 Plant Details'!AAZ15&gt;0,('WP 2-1-4 Plant Details'!DS15+'Schedule 6'!$F15)*'WP 2-2-1 Accum Res'!$EY15/12,0)</f>
        <v>109.52435440008101</v>
      </c>
      <c r="JP15" s="91">
        <f ca="1">IF('WP 2-1-4 Plant Details'!ABA15&gt;0,('WP 2-1-4 Plant Details'!DT15+'Schedule 6'!$F15)*'WP 2-2-1 Accum Res'!$EY15/12,0)</f>
        <v>109.52435440008101</v>
      </c>
      <c r="JQ15" s="91">
        <f ca="1">IF('WP 2-1-4 Plant Details'!ABB15&gt;0,('WP 2-1-4 Plant Details'!DU15+'Schedule 6'!$F15)*'WP 2-2-1 Accum Res'!$EY15/12,0)</f>
        <v>109.52435440008101</v>
      </c>
      <c r="JR15" s="91">
        <f ca="1">IF('WP 2-1-4 Plant Details'!ABC15&gt;0,('WP 2-1-4 Plant Details'!DV15+'Schedule 6'!$F15)*'WP 2-2-1 Accum Res'!$EY15/12,0)</f>
        <v>109.52435440008101</v>
      </c>
      <c r="JS15" s="91">
        <f ca="1">IF('WP 2-1-4 Plant Details'!ABD15&gt;0,('WP 2-1-4 Plant Details'!DW15+'Schedule 6'!$F15)*'WP 2-2-1 Accum Res'!$EY15/12,0)</f>
        <v>109.52435440008101</v>
      </c>
      <c r="JT15" s="91">
        <f ca="1">IF('WP 2-1-4 Plant Details'!ABE15&gt;0,('WP 2-1-4 Plant Details'!DX15+'Schedule 6'!$F15)*'WP 2-2-1 Accum Res'!$EY15/12,0)</f>
        <v>109.52435440008101</v>
      </c>
      <c r="JU15" s="91">
        <f ca="1">IF('WP 2-1-4 Plant Details'!ABF15&gt;0,('WP 2-1-4 Plant Details'!DY15+'Schedule 6'!$F15)*'WP 2-2-1 Accum Res'!$EY15/12,0)</f>
        <v>109.52435440008101</v>
      </c>
      <c r="JV15" s="91">
        <f ca="1">IF('WP 2-1-4 Plant Details'!ABG15&gt;0,('WP 2-1-4 Plant Details'!DZ15+'Schedule 6'!$F15)*'WP 2-2-1 Accum Res'!$EY15/12,0)</f>
        <v>109.52435440008101</v>
      </c>
      <c r="JW15" s="91">
        <f ca="1">IF('WP 2-1-4 Plant Details'!ABH15&gt;0,('WP 2-1-4 Plant Details'!EA15+'Schedule 6'!$F15)*'WP 2-2-1 Accum Res'!$EY15/12,0)</f>
        <v>109.52435440008101</v>
      </c>
      <c r="JX15" s="91">
        <f ca="1">IF('WP 2-1-4 Plant Details'!ABI15&gt;0,('WP 2-1-4 Plant Details'!EB15+'Schedule 6'!$F15)*'WP 2-2-1 Accum Res'!$EY15/12,0)</f>
        <v>109.52435440008101</v>
      </c>
      <c r="JY15" s="91">
        <f ca="1">IF('WP 2-1-4 Plant Details'!ABJ15&gt;0,('WP 2-1-4 Plant Details'!EC15+'Schedule 6'!$F15)*'WP 2-2-1 Accum Res'!$EY15/12,0)</f>
        <v>109.52435440008101</v>
      </c>
      <c r="JZ15" s="91">
        <f ca="1">IF('WP 2-1-4 Plant Details'!ABK15&gt;0,('WP 2-1-4 Plant Details'!ED15+'Schedule 6'!$F15)*'WP 2-2-1 Accum Res'!$EY15/12,0)</f>
        <v>109.52435440008101</v>
      </c>
      <c r="KA15" s="91">
        <f ca="1">IF('WP 2-1-4 Plant Details'!ABL15&gt;0,('WP 2-1-4 Plant Details'!EE15+'Schedule 6'!$F15)*'WP 2-2-1 Accum Res'!$EY15/12,0)</f>
        <v>109.52435440008101</v>
      </c>
      <c r="KB15" s="91">
        <f ca="1">IF('WP 2-1-4 Plant Details'!ABM15&gt;0,('WP 2-1-4 Plant Details'!EF15+'Schedule 6'!$F15)*'WP 2-2-1 Accum Res'!$EY15/12,0)</f>
        <v>109.52435440008101</v>
      </c>
      <c r="KC15" s="91">
        <f ca="1">IF('WP 2-1-4 Plant Details'!ABN15&gt;0,('WP 2-1-4 Plant Details'!EG15+'Schedule 6'!$F15)*'WP 2-2-1 Accum Res'!$EY15/12,0)</f>
        <v>109.52435440008101</v>
      </c>
      <c r="KD15" s="91">
        <f ca="1">IF('WP 2-1-4 Plant Details'!ABO15&gt;0,('WP 2-1-4 Plant Details'!EH15+'Schedule 6'!$F15)*'WP 2-2-1 Accum Res'!$EY15/12,0)</f>
        <v>109.52435440008101</v>
      </c>
      <c r="KE15" s="91">
        <f ca="1">IF('WP 2-1-4 Plant Details'!ABP15&gt;0,('WP 2-1-4 Plant Details'!EI15+'Schedule 6'!$F15)*'WP 2-2-1 Accum Res'!$EY15/12,0)</f>
        <v>109.52435440008101</v>
      </c>
      <c r="KF15" s="91">
        <f ca="1">IF('WP 2-1-4 Plant Details'!ABQ15&gt;0,('WP 2-1-4 Plant Details'!EJ15+'Schedule 6'!$F15)*'WP 2-2-1 Accum Res'!$EY15/12,0)</f>
        <v>109.52435440008101</v>
      </c>
      <c r="KG15" s="91">
        <f ca="1">IF('WP 2-1-4 Plant Details'!ABR15&gt;0,('WP 2-1-4 Plant Details'!EK15+'Schedule 6'!$F15)*'WP 2-2-1 Accum Res'!$EY15/12,0)</f>
        <v>109.52435440008101</v>
      </c>
      <c r="KH15" s="91">
        <f ca="1">IF('WP 2-1-4 Plant Details'!ABS15&gt;0,('WP 2-1-4 Plant Details'!EL15+'Schedule 6'!$F15)*'WP 2-2-1 Accum Res'!$EY15/12,0)</f>
        <v>109.52435440008101</v>
      </c>
      <c r="KI15" s="91">
        <f ca="1">IF('WP 2-1-4 Plant Details'!ABT15&gt;0,('WP 2-1-4 Plant Details'!EM15+'Schedule 6'!$F15)*'WP 2-2-1 Accum Res'!$EY15/12,0)</f>
        <v>109.52435440008101</v>
      </c>
      <c r="KJ15" s="91">
        <f ca="1">IF('WP 2-1-4 Plant Details'!ABU15&gt;0,('WP 2-1-4 Plant Details'!EN15+'Schedule 6'!$F15)*'WP 2-2-1 Accum Res'!$EY15/12,0)</f>
        <v>109.52435440008101</v>
      </c>
      <c r="KK15" s="91">
        <f ca="1">IF('WP 2-1-4 Plant Details'!ABV15&gt;0,('WP 2-1-4 Plant Details'!EO15+'Schedule 6'!$F15)*'WP 2-2-1 Accum Res'!$EY15/12,0)</f>
        <v>109.52435440008101</v>
      </c>
      <c r="KL15" s="91">
        <f ca="1">IF('WP 2-1-4 Plant Details'!ABW15&gt;0,('WP 2-1-4 Plant Details'!EP15+'Schedule 6'!$F15)*'WP 2-2-1 Accum Res'!$EY15/12,0)</f>
        <v>109.52435440008101</v>
      </c>
      <c r="KM15" s="91">
        <f ca="1">IF('WP 2-1-4 Plant Details'!ABX15&gt;0,('WP 2-1-4 Plant Details'!EQ15+'Schedule 6'!$F15)*'WP 2-2-1 Accum Res'!$EY15/12,0)</f>
        <v>109.52435440008101</v>
      </c>
      <c r="KN15" s="91">
        <f ca="1">IF('WP 2-1-4 Plant Details'!ABY15&gt;0,('WP 2-1-4 Plant Details'!ER15+'Schedule 6'!$F15)*'WP 2-2-1 Accum Res'!$EY15/12,0)</f>
        <v>109.52435440008101</v>
      </c>
      <c r="KO15" s="91">
        <f ca="1">IF('WP 2-1-4 Plant Details'!ABZ15&gt;0,('WP 2-1-4 Plant Details'!ES15+'Schedule 6'!$F15)*'WP 2-2-1 Accum Res'!$EY15/12,0)</f>
        <v>109.52435440008101</v>
      </c>
      <c r="KP15" s="91">
        <f ca="1">IF('WP 2-1-4 Plant Details'!ACA15&gt;0,('WP 2-1-4 Plant Details'!ET15+'Schedule 6'!$F15)*'WP 2-2-1 Accum Res'!$EY15/12,0)</f>
        <v>109.52435440008101</v>
      </c>
      <c r="KQ15" s="169">
        <f t="shared" ca="1" si="221"/>
        <v>1314</v>
      </c>
      <c r="KR15" s="169">
        <f t="shared" ca="1" si="211"/>
        <v>1314</v>
      </c>
      <c r="KS15" s="169">
        <f t="shared" ca="1" si="212"/>
        <v>1314</v>
      </c>
      <c r="KT15" s="91"/>
      <c r="KU15" s="91">
        <v>0</v>
      </c>
      <c r="KV15" s="91">
        <v>0</v>
      </c>
      <c r="KW15" s="91">
        <v>0</v>
      </c>
      <c r="KX15" s="91">
        <v>0</v>
      </c>
      <c r="KY15" s="91">
        <v>0</v>
      </c>
      <c r="KZ15" s="91">
        <v>0</v>
      </c>
      <c r="LA15" s="91">
        <v>0</v>
      </c>
      <c r="LB15" s="91">
        <v>0</v>
      </c>
      <c r="LC15" s="91">
        <v>0</v>
      </c>
      <c r="LD15" s="91">
        <v>0</v>
      </c>
      <c r="LE15" s="91">
        <v>0</v>
      </c>
      <c r="LF15" s="91">
        <v>0</v>
      </c>
      <c r="LG15" s="91">
        <v>0</v>
      </c>
      <c r="LH15" s="91">
        <v>0</v>
      </c>
      <c r="LI15" s="91">
        <v>0</v>
      </c>
      <c r="LJ15" s="91">
        <v>0</v>
      </c>
      <c r="LK15" s="91">
        <v>0</v>
      </c>
      <c r="LL15" s="91">
        <v>0</v>
      </c>
      <c r="LM15" s="91">
        <v>0</v>
      </c>
      <c r="LN15" s="91">
        <v>0</v>
      </c>
      <c r="LO15" s="91">
        <v>0</v>
      </c>
      <c r="LP15" s="91">
        <v>0</v>
      </c>
      <c r="LQ15" s="91">
        <v>0</v>
      </c>
      <c r="LR15" s="91">
        <v>0</v>
      </c>
      <c r="LS15" s="91">
        <v>0</v>
      </c>
      <c r="LT15" s="91">
        <v>0</v>
      </c>
      <c r="LU15" s="91">
        <v>0</v>
      </c>
      <c r="LV15" s="91">
        <v>0</v>
      </c>
      <c r="LW15" s="91">
        <v>0</v>
      </c>
      <c r="LX15" s="91">
        <v>0</v>
      </c>
      <c r="LY15" s="91">
        <v>0</v>
      </c>
      <c r="LZ15" s="91">
        <v>0</v>
      </c>
      <c r="MA15" s="91">
        <v>0</v>
      </c>
      <c r="MB15" s="91">
        <v>0</v>
      </c>
      <c r="MC15" s="91">
        <v>0</v>
      </c>
      <c r="MD15" s="91">
        <v>0</v>
      </c>
      <c r="ME15" s="91">
        <v>0</v>
      </c>
      <c r="MF15" s="91">
        <v>0</v>
      </c>
      <c r="MG15" s="91">
        <v>0</v>
      </c>
      <c r="MH15" s="91">
        <v>0</v>
      </c>
      <c r="MI15" s="91">
        <v>0</v>
      </c>
      <c r="MJ15" s="91">
        <v>0</v>
      </c>
      <c r="MK15" s="91">
        <v>0</v>
      </c>
      <c r="ML15" s="91">
        <v>0</v>
      </c>
      <c r="MM15" s="91">
        <v>0</v>
      </c>
      <c r="MN15" s="91"/>
      <c r="MO15" s="91"/>
      <c r="MP15" s="91"/>
      <c r="MQ15" s="91"/>
      <c r="MR15" s="91"/>
      <c r="MS15" s="91"/>
      <c r="MT15" s="91">
        <v>0</v>
      </c>
      <c r="MU15" s="91">
        <v>0</v>
      </c>
      <c r="MV15" s="91">
        <v>0</v>
      </c>
      <c r="MW15" s="91">
        <v>0</v>
      </c>
      <c r="MX15" s="91">
        <v>0</v>
      </c>
      <c r="MY15" s="91">
        <v>0</v>
      </c>
      <c r="MZ15" s="91">
        <v>0</v>
      </c>
      <c r="NA15" s="91">
        <v>0</v>
      </c>
      <c r="NB15" s="91">
        <v>0</v>
      </c>
      <c r="NC15" s="91">
        <v>0</v>
      </c>
      <c r="ND15" s="91">
        <v>0</v>
      </c>
      <c r="NE15" s="91">
        <v>0</v>
      </c>
      <c r="NF15" s="91"/>
      <c r="NG15" s="91"/>
      <c r="NH15" s="91"/>
      <c r="NI15" s="91">
        <v>0</v>
      </c>
      <c r="NJ15" s="91">
        <v>0</v>
      </c>
      <c r="NK15" s="91">
        <v>0</v>
      </c>
      <c r="NL15" s="91"/>
      <c r="NM15" s="91"/>
      <c r="NN15" s="91"/>
      <c r="NO15" s="91"/>
      <c r="NP15" s="91"/>
      <c r="NQ15" s="91"/>
      <c r="NR15" s="91">
        <v>0</v>
      </c>
      <c r="NS15" s="91">
        <v>0</v>
      </c>
      <c r="NT15" s="91">
        <v>0</v>
      </c>
      <c r="NU15" s="91">
        <v>0</v>
      </c>
      <c r="NV15" s="91">
        <v>0</v>
      </c>
      <c r="NW15" s="91">
        <v>0</v>
      </c>
      <c r="NX15" s="91">
        <v>0</v>
      </c>
      <c r="NY15" s="91">
        <v>0</v>
      </c>
      <c r="NZ15" s="91">
        <v>0</v>
      </c>
      <c r="OA15" s="91"/>
      <c r="OB15" s="91"/>
      <c r="OC15" s="91"/>
      <c r="OD15" s="91"/>
      <c r="OE15" s="91"/>
      <c r="OF15" s="91"/>
      <c r="OG15" s="91">
        <f ca="1">'WP 2-1-4 Plant Details'!OG15</f>
        <v>0</v>
      </c>
      <c r="OH15" s="91">
        <v>0</v>
      </c>
      <c r="OI15" s="91"/>
      <c r="OJ15" s="91">
        <v>0</v>
      </c>
      <c r="OK15" s="91">
        <v>0</v>
      </c>
      <c r="OL15" s="91">
        <v>0</v>
      </c>
      <c r="OM15" s="91"/>
      <c r="ON15" s="91"/>
      <c r="OO15" s="91"/>
      <c r="OP15" s="91"/>
      <c r="OQ15" s="91">
        <v>0</v>
      </c>
      <c r="OR15" s="91">
        <v>0</v>
      </c>
      <c r="OS15" s="91">
        <v>0</v>
      </c>
      <c r="OT15" s="91">
        <v>0</v>
      </c>
      <c r="OU15" s="91">
        <v>0</v>
      </c>
      <c r="OV15" s="91">
        <f>'WP 2-1-4 Plant Details'!OV15</f>
        <v>0</v>
      </c>
      <c r="OW15" s="91">
        <f>'WP 2-1-4 Plant Details'!OW15</f>
        <v>0</v>
      </c>
      <c r="OX15" s="91">
        <f>'WP 2-1-4 Plant Details'!OX15</f>
        <v>0</v>
      </c>
      <c r="OY15" s="91">
        <f>'WP 2-1-4 Plant Details'!OY15</f>
        <v>0</v>
      </c>
      <c r="OZ15" s="91">
        <f>'WP 2-1-4 Plant Details'!OZ15</f>
        <v>0</v>
      </c>
      <c r="PA15" s="91">
        <f>'WP 2-1-4 Plant Details'!PA15</f>
        <v>0</v>
      </c>
      <c r="PB15" s="91">
        <f>'WP 2-1-4 Plant Details'!PB15</f>
        <v>0</v>
      </c>
      <c r="PC15" s="91">
        <f>'WP 2-1-4 Plant Details'!PC15</f>
        <v>0</v>
      </c>
      <c r="PD15" s="91">
        <f>'WP 2-1-4 Plant Details'!PD15</f>
        <v>0</v>
      </c>
      <c r="PE15" s="91">
        <f>'WP 2-1-4 Plant Details'!PE15</f>
        <v>0</v>
      </c>
      <c r="PF15" s="91">
        <f>'WP 2-1-4 Plant Details'!PF15</f>
        <v>0</v>
      </c>
      <c r="PG15" s="91">
        <f>'WP 2-1-4 Plant Details'!PG15</f>
        <v>0</v>
      </c>
      <c r="PH15" s="91">
        <f>'WP 2-1-4 Plant Details'!PH15</f>
        <v>0</v>
      </c>
      <c r="PI15" s="91">
        <f>'WP 2-1-4 Plant Details'!PI15</f>
        <v>0</v>
      </c>
      <c r="PJ15" s="91">
        <f>'WP 2-1-4 Plant Details'!PJ15</f>
        <v>0</v>
      </c>
      <c r="PK15" s="91">
        <f>'WP 2-1-4 Plant Details'!PK15</f>
        <v>0</v>
      </c>
      <c r="PL15" s="91">
        <f>'WP 2-1-4 Plant Details'!PL15</f>
        <v>0</v>
      </c>
      <c r="PM15" s="91">
        <f>'WP 2-1-4 Plant Details'!PM15</f>
        <v>0</v>
      </c>
      <c r="PN15" s="91">
        <f>'WP 2-1-4 Plant Details'!PN15</f>
        <v>0</v>
      </c>
      <c r="PO15" s="91">
        <f>'WP 2-1-4 Plant Details'!PO15</f>
        <v>0</v>
      </c>
      <c r="PP15" s="91">
        <f>'WP 2-1-4 Plant Details'!PP15</f>
        <v>0</v>
      </c>
      <c r="PQ15" s="91">
        <f>'WP 2-1-4 Plant Details'!PQ15</f>
        <v>0</v>
      </c>
      <c r="PR15" s="91">
        <f>'WP 2-1-4 Plant Details'!PR15</f>
        <v>0</v>
      </c>
      <c r="PS15" s="91">
        <f>'WP 2-1-4 Plant Details'!PS15</f>
        <v>0</v>
      </c>
      <c r="PT15" s="91">
        <f>'WP 2-1-4 Plant Details'!PT15</f>
        <v>0</v>
      </c>
      <c r="PU15" s="91">
        <f>'WP 2-1-4 Plant Details'!PU15</f>
        <v>0</v>
      </c>
      <c r="PV15" s="91">
        <f>'WP 2-1-4 Plant Details'!PV15</f>
        <v>0</v>
      </c>
      <c r="PW15" s="91">
        <f>'WP 2-1-4 Plant Details'!PW15</f>
        <v>0</v>
      </c>
      <c r="PX15" s="91">
        <f>'WP 2-1-4 Plant Details'!PX15</f>
        <v>0</v>
      </c>
      <c r="PY15" s="91">
        <f>'WP 2-1-4 Plant Details'!PY15</f>
        <v>0</v>
      </c>
      <c r="PZ15" s="91">
        <f>'WP 2-1-4 Plant Details'!PZ15</f>
        <v>0</v>
      </c>
      <c r="QA15" s="91">
        <f>'WP 2-1-4 Plant Details'!QA15</f>
        <v>0</v>
      </c>
      <c r="QB15" s="91">
        <f>'WP 2-1-4 Plant Details'!QB15</f>
        <v>0</v>
      </c>
      <c r="QC15" s="91">
        <f>'WP 2-1-4 Plant Details'!QC15</f>
        <v>0</v>
      </c>
      <c r="QD15" s="91">
        <f>'WP 2-1-4 Plant Details'!QD15</f>
        <v>0</v>
      </c>
      <c r="QE15" s="91">
        <f>'WP 2-1-4 Plant Details'!QE15</f>
        <v>0</v>
      </c>
      <c r="QF15" s="91">
        <f>'WP 2-1-4 Plant Details'!QF15</f>
        <v>0</v>
      </c>
      <c r="QG15" s="91">
        <f>'WP 2-1-4 Plant Details'!QG15</f>
        <v>0</v>
      </c>
      <c r="QH15" s="91">
        <f>'WP 2-1-4 Plant Details'!QH15</f>
        <v>0</v>
      </c>
      <c r="QI15" s="91">
        <f>'WP 2-1-4 Plant Details'!QI15</f>
        <v>0</v>
      </c>
      <c r="QJ15" s="91">
        <f>'WP 2-1-4 Plant Details'!QJ15</f>
        <v>0</v>
      </c>
      <c r="QK15" s="91">
        <f>'WP 2-1-4 Plant Details'!QK15</f>
        <v>0</v>
      </c>
      <c r="QL15" s="169">
        <f t="shared" si="213"/>
        <v>0</v>
      </c>
      <c r="QM15" s="169">
        <f t="shared" si="214"/>
        <v>0</v>
      </c>
      <c r="QN15" s="169">
        <f t="shared" si="215"/>
        <v>0</v>
      </c>
      <c r="QO15" s="95"/>
      <c r="QP15" s="91">
        <v>0</v>
      </c>
      <c r="QQ15" s="91">
        <v>0</v>
      </c>
      <c r="QR15" s="91">
        <v>0</v>
      </c>
      <c r="QS15" s="91">
        <v>0</v>
      </c>
      <c r="QT15" s="91">
        <v>0</v>
      </c>
      <c r="QU15" s="91">
        <v>0</v>
      </c>
      <c r="QV15" s="91">
        <v>0</v>
      </c>
      <c r="QW15" s="91">
        <v>0</v>
      </c>
      <c r="QX15" s="91">
        <v>0</v>
      </c>
      <c r="QY15" s="91">
        <v>0</v>
      </c>
      <c r="QZ15" s="91">
        <v>0</v>
      </c>
      <c r="RA15" s="91">
        <v>0</v>
      </c>
      <c r="RB15" s="91">
        <v>0</v>
      </c>
      <c r="RC15" s="91">
        <v>0</v>
      </c>
      <c r="RD15" s="91">
        <v>0</v>
      </c>
      <c r="RE15" s="91">
        <v>0</v>
      </c>
      <c r="RF15" s="91">
        <v>0</v>
      </c>
      <c r="RG15" s="91">
        <v>0</v>
      </c>
      <c r="RH15" s="91">
        <v>0</v>
      </c>
      <c r="RI15" s="91">
        <v>0</v>
      </c>
      <c r="RJ15" s="91">
        <v>0</v>
      </c>
      <c r="RK15" s="91">
        <v>0</v>
      </c>
      <c r="RL15" s="91">
        <v>0</v>
      </c>
      <c r="RM15" s="91">
        <v>0</v>
      </c>
      <c r="RN15" s="91">
        <v>0</v>
      </c>
      <c r="RO15" s="91">
        <v>0</v>
      </c>
      <c r="RP15" s="91">
        <v>0</v>
      </c>
      <c r="RQ15" s="91">
        <v>0</v>
      </c>
      <c r="RR15" s="91">
        <v>0</v>
      </c>
      <c r="RS15" s="91">
        <v>0</v>
      </c>
      <c r="RT15" s="91">
        <v>0</v>
      </c>
      <c r="RU15" s="91">
        <v>0</v>
      </c>
      <c r="RV15" s="91">
        <v>0</v>
      </c>
      <c r="RW15" s="91">
        <v>0</v>
      </c>
      <c r="RX15" s="91">
        <v>0</v>
      </c>
      <c r="RY15" s="91">
        <v>0</v>
      </c>
      <c r="RZ15" s="91">
        <v>0</v>
      </c>
      <c r="SA15" s="91">
        <v>0</v>
      </c>
      <c r="SB15" s="91">
        <v>0</v>
      </c>
      <c r="SC15" s="91">
        <v>0</v>
      </c>
      <c r="SD15" s="91">
        <v>0</v>
      </c>
      <c r="SE15" s="91">
        <v>0</v>
      </c>
      <c r="SF15" s="91">
        <v>0</v>
      </c>
      <c r="SG15" s="91">
        <v>0</v>
      </c>
      <c r="SH15" s="91">
        <v>0</v>
      </c>
      <c r="SI15" s="91"/>
      <c r="SJ15" s="91"/>
      <c r="SK15" s="91"/>
      <c r="SL15" s="91"/>
      <c r="SM15" s="91"/>
      <c r="SN15" s="91"/>
      <c r="SO15" s="91">
        <v>0</v>
      </c>
      <c r="SP15" s="91">
        <v>0</v>
      </c>
      <c r="SQ15" s="91">
        <v>0</v>
      </c>
      <c r="SR15" s="91">
        <v>0</v>
      </c>
      <c r="SS15" s="91">
        <v>0</v>
      </c>
      <c r="ST15" s="91">
        <v>0</v>
      </c>
      <c r="SU15" s="91">
        <v>0</v>
      </c>
      <c r="SV15" s="91">
        <v>0</v>
      </c>
      <c r="SW15" s="91">
        <v>0</v>
      </c>
      <c r="SX15" s="91">
        <v>0</v>
      </c>
      <c r="SY15" s="91">
        <v>0</v>
      </c>
      <c r="SZ15" s="91">
        <v>0</v>
      </c>
      <c r="TA15" s="91"/>
      <c r="TB15" s="91"/>
      <c r="TC15" s="91"/>
      <c r="TD15" s="91">
        <v>0</v>
      </c>
      <c r="TE15" s="91">
        <v>0</v>
      </c>
      <c r="TF15" s="91">
        <v>0</v>
      </c>
      <c r="TG15" s="91"/>
      <c r="TH15" s="91"/>
      <c r="TI15" s="91"/>
      <c r="TJ15" s="91"/>
      <c r="TK15" s="91"/>
      <c r="TL15" s="91"/>
      <c r="TM15" s="91">
        <v>0</v>
      </c>
      <c r="TN15" s="91">
        <v>0</v>
      </c>
      <c r="TO15" s="91">
        <v>0</v>
      </c>
      <c r="TP15" s="91"/>
      <c r="TQ15" s="91"/>
      <c r="TR15" s="91">
        <v>0</v>
      </c>
      <c r="TS15" s="91"/>
      <c r="TT15" s="91">
        <v>0</v>
      </c>
      <c r="TU15" s="91">
        <v>0</v>
      </c>
      <c r="TV15" s="91"/>
      <c r="TW15" s="91"/>
      <c r="TX15" s="91"/>
      <c r="TY15" s="91"/>
      <c r="TZ15" s="91"/>
      <c r="UA15" s="91"/>
      <c r="UB15" s="91"/>
      <c r="UC15" s="91"/>
      <c r="UD15" s="91"/>
      <c r="UE15" s="91">
        <v>0</v>
      </c>
      <c r="UF15" s="91">
        <v>0</v>
      </c>
      <c r="UG15" s="91">
        <v>0</v>
      </c>
      <c r="UH15" s="91"/>
      <c r="UI15" s="91"/>
      <c r="UJ15" s="91"/>
      <c r="UK15" s="91"/>
      <c r="UL15" s="91">
        <v>0</v>
      </c>
      <c r="UM15" s="91">
        <v>0</v>
      </c>
      <c r="UN15" s="91">
        <v>0</v>
      </c>
      <c r="UO15" s="91">
        <v>0</v>
      </c>
      <c r="UP15" s="91">
        <v>0</v>
      </c>
      <c r="UQ15" s="91"/>
      <c r="UR15" s="91"/>
      <c r="US15" s="91"/>
      <c r="UT15" s="91"/>
      <c r="UU15" s="91"/>
      <c r="UV15" s="91"/>
      <c r="UW15" s="91"/>
      <c r="UX15" s="91"/>
      <c r="UY15" s="91"/>
      <c r="UZ15" s="91"/>
      <c r="VA15" s="91"/>
      <c r="VB15" s="91"/>
      <c r="VC15" s="91"/>
      <c r="VD15" s="91"/>
      <c r="VE15" s="91"/>
      <c r="VF15" s="91"/>
      <c r="VG15" s="91"/>
      <c r="VH15" s="91"/>
      <c r="VI15" s="91"/>
      <c r="VJ15" s="91"/>
      <c r="VK15" s="91"/>
      <c r="VL15" s="91"/>
      <c r="VM15" s="91"/>
      <c r="VN15" s="91"/>
      <c r="VO15" s="91"/>
      <c r="VP15" s="91"/>
      <c r="VQ15" s="91"/>
      <c r="VR15" s="91"/>
      <c r="VS15" s="91"/>
      <c r="VT15" s="91"/>
      <c r="VU15" s="91"/>
      <c r="VV15" s="91"/>
      <c r="VW15" s="91"/>
      <c r="VX15" s="91"/>
      <c r="VY15" s="91"/>
      <c r="VZ15" s="91"/>
      <c r="WA15" s="91"/>
      <c r="WB15" s="91"/>
      <c r="WC15" s="91"/>
      <c r="WD15" s="91"/>
      <c r="WE15" s="91"/>
      <c r="WF15" s="91"/>
      <c r="WG15" s="169">
        <f t="shared" si="216"/>
        <v>0</v>
      </c>
      <c r="WH15" s="169">
        <f t="shared" si="222"/>
        <v>0</v>
      </c>
      <c r="WI15" s="169">
        <f t="shared" si="223"/>
        <v>0</v>
      </c>
      <c r="WJ15" s="91"/>
      <c r="WK15" s="91">
        <v>0</v>
      </c>
      <c r="WL15" s="91">
        <v>0</v>
      </c>
      <c r="WM15" s="91">
        <v>0</v>
      </c>
      <c r="WN15" s="91">
        <v>0</v>
      </c>
      <c r="WO15" s="91">
        <v>0</v>
      </c>
      <c r="WP15" s="91">
        <v>0</v>
      </c>
      <c r="WQ15" s="91">
        <v>0</v>
      </c>
      <c r="WR15" s="91">
        <v>0</v>
      </c>
      <c r="WS15" s="91">
        <v>0</v>
      </c>
      <c r="WT15" s="91">
        <v>0</v>
      </c>
      <c r="WU15" s="91">
        <v>0</v>
      </c>
      <c r="WV15" s="91">
        <v>0</v>
      </c>
      <c r="WW15" s="91">
        <v>0</v>
      </c>
      <c r="WX15" s="91">
        <v>0</v>
      </c>
      <c r="WY15" s="91">
        <v>0</v>
      </c>
      <c r="WZ15" s="91">
        <v>0</v>
      </c>
      <c r="XA15" s="91">
        <v>0</v>
      </c>
      <c r="XB15" s="91">
        <v>0</v>
      </c>
      <c r="XC15" s="91">
        <v>0</v>
      </c>
      <c r="XD15" s="91">
        <v>0</v>
      </c>
      <c r="XE15" s="91">
        <v>0</v>
      </c>
      <c r="XF15" s="91">
        <v>0</v>
      </c>
      <c r="XG15" s="91">
        <v>0</v>
      </c>
      <c r="XH15" s="91">
        <v>0</v>
      </c>
      <c r="XI15" s="91">
        <v>0</v>
      </c>
      <c r="XJ15" s="91">
        <v>0</v>
      </c>
      <c r="XK15" s="91">
        <v>0</v>
      </c>
      <c r="XL15" s="91">
        <v>0</v>
      </c>
      <c r="XM15" s="91">
        <v>0</v>
      </c>
      <c r="XN15" s="91">
        <v>0</v>
      </c>
      <c r="XO15" s="91">
        <v>0</v>
      </c>
      <c r="XP15" s="91">
        <v>0</v>
      </c>
      <c r="XQ15" s="91">
        <v>0</v>
      </c>
      <c r="XR15" s="91">
        <v>0</v>
      </c>
      <c r="XS15" s="91">
        <v>0</v>
      </c>
      <c r="XT15" s="91">
        <v>0</v>
      </c>
      <c r="XU15" s="91">
        <v>0</v>
      </c>
      <c r="XV15" s="91">
        <v>0</v>
      </c>
      <c r="XW15" s="91">
        <v>0</v>
      </c>
      <c r="XX15" s="91">
        <v>0</v>
      </c>
      <c r="XY15" s="91">
        <v>0</v>
      </c>
      <c r="XZ15" s="91">
        <v>0</v>
      </c>
      <c r="YA15" s="91">
        <v>0</v>
      </c>
      <c r="YB15" s="91">
        <v>0</v>
      </c>
      <c r="YC15" s="91">
        <v>0</v>
      </c>
      <c r="YD15" s="91"/>
      <c r="YE15" s="91">
        <v>56926.899999999994</v>
      </c>
      <c r="YF15" s="91"/>
      <c r="YG15" s="91"/>
      <c r="YH15" s="91"/>
      <c r="YI15" s="91"/>
      <c r="YJ15" s="91">
        <v>0</v>
      </c>
      <c r="YK15" s="91">
        <v>0</v>
      </c>
      <c r="YL15" s="91">
        <v>13122.06</v>
      </c>
      <c r="YM15" s="91">
        <v>0</v>
      </c>
      <c r="YN15" s="91">
        <v>0</v>
      </c>
      <c r="YO15" s="91">
        <v>0</v>
      </c>
      <c r="YP15" s="91">
        <v>0</v>
      </c>
      <c r="YQ15" s="91">
        <v>0</v>
      </c>
      <c r="YR15" s="91">
        <v>0</v>
      </c>
      <c r="YS15" s="91">
        <v>0</v>
      </c>
      <c r="YT15" s="91">
        <v>0</v>
      </c>
      <c r="YU15" s="91">
        <v>0</v>
      </c>
      <c r="YV15" s="91"/>
      <c r="YW15" s="91"/>
      <c r="YX15" s="91"/>
      <c r="YY15" s="91">
        <v>0</v>
      </c>
      <c r="YZ15" s="91">
        <v>-56596.09</v>
      </c>
      <c r="ZA15" s="91">
        <v>0</v>
      </c>
      <c r="ZB15" s="91"/>
      <c r="ZC15" s="91"/>
      <c r="ZD15" s="91"/>
      <c r="ZE15" s="91"/>
      <c r="ZF15" s="91"/>
      <c r="ZG15" s="91"/>
      <c r="ZH15" s="91">
        <v>0</v>
      </c>
      <c r="ZI15" s="91">
        <v>0</v>
      </c>
      <c r="ZJ15" s="91">
        <v>0</v>
      </c>
      <c r="ZK15" s="91"/>
      <c r="ZL15" s="91"/>
      <c r="ZM15" s="91">
        <v>0</v>
      </c>
      <c r="ZN15" s="91"/>
      <c r="ZO15" s="91"/>
      <c r="ZP15" s="91"/>
      <c r="ZQ15" s="91"/>
      <c r="ZR15" s="91"/>
      <c r="ZS15" s="91"/>
      <c r="ZT15" s="91"/>
      <c r="ZU15" s="91"/>
      <c r="ZV15" s="91"/>
      <c r="ZW15" s="91"/>
      <c r="ZX15" s="91"/>
      <c r="ZY15" s="91"/>
      <c r="ZZ15" s="91"/>
      <c r="AAA15" s="91">
        <v>0</v>
      </c>
      <c r="AAB15" s="91"/>
      <c r="AAC15" s="91"/>
      <c r="AAD15" s="91"/>
      <c r="AAE15" s="91"/>
      <c r="AAF15" s="91"/>
      <c r="AAG15" s="91"/>
      <c r="AAH15" s="91"/>
      <c r="AAI15" s="91">
        <v>0</v>
      </c>
      <c r="AAJ15" s="91"/>
      <c r="AAK15" s="91"/>
      <c r="AAL15" s="91"/>
      <c r="AAM15" s="91"/>
      <c r="AAN15" s="91"/>
      <c r="AAO15" s="91"/>
      <c r="AAP15" s="91"/>
      <c r="AAQ15" s="91"/>
      <c r="AAR15" s="91"/>
      <c r="AAS15" s="91"/>
      <c r="AAT15" s="91"/>
      <c r="AAU15" s="91"/>
      <c r="AAV15" s="91"/>
      <c r="AAW15" s="91"/>
      <c r="AAX15" s="91"/>
      <c r="AAY15" s="91"/>
      <c r="AAZ15" s="91"/>
      <c r="ABA15" s="91"/>
      <c r="ABB15" s="91"/>
      <c r="ABC15" s="91"/>
      <c r="ABD15" s="91"/>
      <c r="ABE15" s="91"/>
      <c r="ABF15" s="91"/>
      <c r="ABG15" s="91"/>
      <c r="ABH15" s="91"/>
      <c r="ABI15" s="91"/>
      <c r="ABJ15" s="91"/>
      <c r="ABK15" s="91"/>
      <c r="ABL15" s="91"/>
      <c r="ABM15" s="91"/>
      <c r="ABN15" s="91"/>
      <c r="ABO15" s="91"/>
      <c r="ABP15" s="91"/>
      <c r="ABQ15" s="91"/>
      <c r="ABR15" s="91"/>
      <c r="ABS15" s="91"/>
      <c r="ABT15" s="91"/>
      <c r="ABU15" s="91"/>
      <c r="ABV15" s="91"/>
      <c r="ABW15" s="91"/>
      <c r="ABX15" s="91"/>
      <c r="ABY15" s="91"/>
      <c r="ABZ15" s="91"/>
      <c r="ACA15" s="91"/>
      <c r="ACB15" s="169">
        <f t="shared" si="224"/>
        <v>0</v>
      </c>
      <c r="ACC15" s="169">
        <f t="shared" si="217"/>
        <v>0</v>
      </c>
      <c r="ACD15" s="169">
        <f t="shared" si="218"/>
        <v>0</v>
      </c>
    </row>
    <row r="16" spans="1:758">
      <c r="A16" s="160">
        <f t="shared" si="219"/>
        <v>8</v>
      </c>
      <c r="B16" s="160" t="s">
        <v>313</v>
      </c>
      <c r="C16" s="44" t="s">
        <v>314</v>
      </c>
      <c r="D16" s="91">
        <v>14751796.049999999</v>
      </c>
      <c r="E16" s="91">
        <f t="shared" si="60"/>
        <v>14812018.889999999</v>
      </c>
      <c r="F16" s="91">
        <f t="shared" si="61"/>
        <v>14872241.729999999</v>
      </c>
      <c r="G16" s="91">
        <f t="shared" si="62"/>
        <v>14932464.569999998</v>
      </c>
      <c r="H16" s="91">
        <f t="shared" si="63"/>
        <v>14992717.259999998</v>
      </c>
      <c r="I16" s="91">
        <f t="shared" si="64"/>
        <v>15052969.949999997</v>
      </c>
      <c r="J16" s="91">
        <f t="shared" si="65"/>
        <v>15113222.639999997</v>
      </c>
      <c r="K16" s="91">
        <f t="shared" si="66"/>
        <v>15173475.329999996</v>
      </c>
      <c r="L16" s="91">
        <f t="shared" si="67"/>
        <v>15233728.019999996</v>
      </c>
      <c r="M16" s="91">
        <f t="shared" si="68"/>
        <v>15293980.709999995</v>
      </c>
      <c r="N16" s="91">
        <f t="shared" si="69"/>
        <v>15354233.399999995</v>
      </c>
      <c r="O16" s="91">
        <f t="shared" si="70"/>
        <v>15414486.089999994</v>
      </c>
      <c r="P16" s="91">
        <f t="shared" si="71"/>
        <v>15474738.779999994</v>
      </c>
      <c r="Q16" s="91">
        <f t="shared" si="72"/>
        <v>15534991.469999993</v>
      </c>
      <c r="R16" s="91">
        <f t="shared" si="73"/>
        <v>15595244.159999993</v>
      </c>
      <c r="S16" s="91">
        <f t="shared" si="74"/>
        <v>15655496.849999992</v>
      </c>
      <c r="T16" s="91">
        <f t="shared" si="75"/>
        <v>15715762.849999992</v>
      </c>
      <c r="U16" s="91">
        <f t="shared" si="76"/>
        <v>15776028.889999991</v>
      </c>
      <c r="V16" s="91">
        <f t="shared" si="77"/>
        <v>15836294.92999999</v>
      </c>
      <c r="W16" s="91">
        <f t="shared" si="78"/>
        <v>15896560.969999989</v>
      </c>
      <c r="X16" s="91">
        <f t="shared" si="79"/>
        <v>15956827.009999989</v>
      </c>
      <c r="Y16" s="91">
        <f t="shared" si="80"/>
        <v>16017093.049999988</v>
      </c>
      <c r="Z16" s="91">
        <f t="shared" si="81"/>
        <v>16077359.089999987</v>
      </c>
      <c r="AA16" s="91">
        <f t="shared" si="82"/>
        <v>16137625.129999986</v>
      </c>
      <c r="AB16" s="91">
        <f t="shared" si="83"/>
        <v>16197891.169999985</v>
      </c>
      <c r="AC16" s="91">
        <f t="shared" si="84"/>
        <v>16258157.209999984</v>
      </c>
      <c r="AD16" s="91">
        <f t="shared" si="85"/>
        <v>16318423.249999983</v>
      </c>
      <c r="AE16" s="91">
        <f t="shared" si="86"/>
        <v>16378689.289999982</v>
      </c>
      <c r="AF16" s="91">
        <f t="shared" si="87"/>
        <v>16438968.669999983</v>
      </c>
      <c r="AG16" s="91">
        <f t="shared" si="88"/>
        <v>16499248.049999984</v>
      </c>
      <c r="AH16" s="91">
        <f t="shared" si="89"/>
        <v>16559527.429999985</v>
      </c>
      <c r="AI16" s="91">
        <f t="shared" si="90"/>
        <v>16619806.809999986</v>
      </c>
      <c r="AJ16" s="91">
        <f t="shared" si="91"/>
        <v>16680101.139999986</v>
      </c>
      <c r="AK16" s="91">
        <f t="shared" si="92"/>
        <v>16740395.469999986</v>
      </c>
      <c r="AL16" s="91">
        <f t="shared" si="93"/>
        <v>16800689.799999986</v>
      </c>
      <c r="AM16" s="91">
        <f t="shared" si="94"/>
        <v>16860984.129999984</v>
      </c>
      <c r="AN16" s="91">
        <f t="shared" si="95"/>
        <v>16903120.569999985</v>
      </c>
      <c r="AO16" s="91">
        <f t="shared" si="96"/>
        <v>16963345.709999986</v>
      </c>
      <c r="AP16" s="91">
        <f t="shared" si="97"/>
        <v>17023570.849999987</v>
      </c>
      <c r="AQ16" s="91">
        <f t="shared" si="98"/>
        <v>17083795.989999987</v>
      </c>
      <c r="AR16" s="91">
        <f t="shared" si="99"/>
        <v>17144049.179999989</v>
      </c>
      <c r="AS16" s="91">
        <f t="shared" si="100"/>
        <v>17204302.36999999</v>
      </c>
      <c r="AT16" s="91">
        <f t="shared" si="101"/>
        <v>17264555.559999991</v>
      </c>
      <c r="AU16" s="91">
        <f t="shared" si="102"/>
        <v>17325380.769999992</v>
      </c>
      <c r="AV16" s="91">
        <f t="shared" si="103"/>
        <v>17386205.979999993</v>
      </c>
      <c r="AW16" s="91">
        <f t="shared" si="104"/>
        <v>17447031.189999994</v>
      </c>
      <c r="AX16" s="91">
        <v>17510935.899999995</v>
      </c>
      <c r="AY16" s="91">
        <f t="shared" si="144"/>
        <v>17567201.769999996</v>
      </c>
      <c r="AZ16" s="91">
        <f t="shared" si="145"/>
        <v>17631159.509999994</v>
      </c>
      <c r="BA16" s="91">
        <f t="shared" si="146"/>
        <v>17695117.249999993</v>
      </c>
      <c r="BB16" s="91">
        <f t="shared" si="147"/>
        <v>17759074.989999991</v>
      </c>
      <c r="BC16" s="91">
        <f t="shared" si="148"/>
        <v>17829641.809999991</v>
      </c>
      <c r="BD16" s="91">
        <f t="shared" si="149"/>
        <v>17860817.02999999</v>
      </c>
      <c r="BE16" s="91">
        <f t="shared" si="150"/>
        <v>17891994.239999991</v>
      </c>
      <c r="BF16" s="91">
        <f t="shared" si="151"/>
        <v>19140636.429999992</v>
      </c>
      <c r="BG16" s="91">
        <f t="shared" si="152"/>
        <v>19172093.949999992</v>
      </c>
      <c r="BH16" s="91">
        <f t="shared" si="153"/>
        <v>19203551.469999991</v>
      </c>
      <c r="BI16" s="91">
        <f t="shared" si="154"/>
        <v>19235008.989999991</v>
      </c>
      <c r="BJ16" s="91">
        <f t="shared" si="155"/>
        <v>19266726.079999991</v>
      </c>
      <c r="BK16" s="91">
        <f t="shared" si="156"/>
        <v>19298443.169999991</v>
      </c>
      <c r="BL16" s="91">
        <f t="shared" si="157"/>
        <v>19330160.25999999</v>
      </c>
      <c r="BM16" s="91">
        <f t="shared" si="158"/>
        <v>19361877.34999999</v>
      </c>
      <c r="BN16" s="91">
        <f t="shared" si="159"/>
        <v>19393594.43999999</v>
      </c>
      <c r="BO16" s="91">
        <f t="shared" si="160"/>
        <v>19425311.52999999</v>
      </c>
      <c r="BP16" s="91">
        <f t="shared" si="161"/>
        <v>19457170.429999989</v>
      </c>
      <c r="BQ16" s="91">
        <f t="shared" si="162"/>
        <v>19489029.329999987</v>
      </c>
      <c r="BR16" s="91">
        <f t="shared" si="163"/>
        <v>19520888.229999986</v>
      </c>
      <c r="BS16" s="91">
        <f t="shared" si="164"/>
        <v>19552747.129999984</v>
      </c>
      <c r="BT16" s="91">
        <f t="shared" si="165"/>
        <v>19584606.029999983</v>
      </c>
      <c r="BU16" s="91">
        <f t="shared" si="166"/>
        <v>19616697.919999983</v>
      </c>
      <c r="BV16" s="91">
        <f t="shared" si="167"/>
        <v>19648789.809999984</v>
      </c>
      <c r="BW16" s="91">
        <f t="shared" si="168"/>
        <v>19681169.119999982</v>
      </c>
      <c r="BX16" s="91">
        <f t="shared" si="169"/>
        <v>19713361.369999982</v>
      </c>
      <c r="BY16" s="91">
        <f t="shared" si="170"/>
        <v>19746089.269999981</v>
      </c>
      <c r="BZ16" s="91">
        <f t="shared" si="171"/>
        <v>19779411.609999981</v>
      </c>
      <c r="CA16" s="91">
        <f t="shared" si="172"/>
        <v>19812488.999999981</v>
      </c>
      <c r="CB16" s="91">
        <f t="shared" si="173"/>
        <v>19845158.87999998</v>
      </c>
      <c r="CC16" s="91">
        <f t="shared" si="174"/>
        <v>19877828.759999979</v>
      </c>
      <c r="CD16" s="91">
        <f t="shared" si="175"/>
        <v>19910498.639999978</v>
      </c>
      <c r="CE16" s="91">
        <f t="shared" si="176"/>
        <v>19943168.519999977</v>
      </c>
      <c r="CF16" s="91">
        <f t="shared" si="177"/>
        <v>19975838.399999976</v>
      </c>
      <c r="CG16" s="91">
        <f t="shared" si="178"/>
        <v>20008540.969999976</v>
      </c>
      <c r="CH16" s="91">
        <f t="shared" si="179"/>
        <v>20041243.539999977</v>
      </c>
      <c r="CI16" s="91">
        <f t="shared" si="180"/>
        <v>20073985.009999976</v>
      </c>
      <c r="CJ16" s="91">
        <f t="shared" si="181"/>
        <v>20106726.479999974</v>
      </c>
      <c r="CK16" s="91">
        <f t="shared" si="182"/>
        <v>20139467.949999973</v>
      </c>
      <c r="CL16" s="91">
        <f t="shared" si="183"/>
        <v>20172209.419999972</v>
      </c>
      <c r="CM16" s="91">
        <f t="shared" si="184"/>
        <v>20204950.889999971</v>
      </c>
      <c r="CN16" s="91">
        <f t="shared" si="185"/>
        <v>20237690.529999971</v>
      </c>
      <c r="CO16" s="91">
        <f t="shared" si="186"/>
        <v>20270475.529999971</v>
      </c>
      <c r="CP16" s="91">
        <f t="shared" si="187"/>
        <v>20303260.529999971</v>
      </c>
      <c r="CQ16" s="91">
        <f t="shared" ca="1" si="188"/>
        <v>20336045.529999971</v>
      </c>
      <c r="CR16" s="91">
        <f t="shared" ca="1" si="189"/>
        <v>20368829.809999973</v>
      </c>
      <c r="CS16" s="91">
        <f t="shared" ca="1" si="190"/>
        <v>20401614.089999974</v>
      </c>
      <c r="CT16" s="91">
        <f t="shared" ca="1" si="191"/>
        <v>20434398.369999975</v>
      </c>
      <c r="CU16" s="91">
        <f t="shared" ca="1" si="192"/>
        <v>20467182.649999976</v>
      </c>
      <c r="CV16" s="91">
        <f t="shared" ca="1" si="193"/>
        <v>20499966.929999977</v>
      </c>
      <c r="CW16" s="91">
        <f t="shared" ca="1" si="194"/>
        <v>20532751.209999979</v>
      </c>
      <c r="CX16" s="91">
        <f t="shared" ca="1" si="195"/>
        <v>20566054.429999977</v>
      </c>
      <c r="CY16" s="91">
        <f t="shared" ca="1" si="196"/>
        <v>20599357.649999976</v>
      </c>
      <c r="CZ16" s="91">
        <f t="shared" ca="1" si="197"/>
        <v>20632352.469999976</v>
      </c>
      <c r="DA16" s="91">
        <f t="shared" ca="1" si="198"/>
        <v>20665347.289999977</v>
      </c>
      <c r="DB16" s="91">
        <f t="shared" ca="1" si="199"/>
        <v>20698342.109999977</v>
      </c>
      <c r="DC16" s="91">
        <f t="shared" ca="1" si="200"/>
        <v>20731336.929999977</v>
      </c>
      <c r="DD16" s="91">
        <f t="shared" ca="1" si="201"/>
        <v>20764331.749999978</v>
      </c>
      <c r="DE16" s="91">
        <f t="shared" ca="1" si="202"/>
        <v>20797326.569999978</v>
      </c>
      <c r="DF16" s="91">
        <f t="shared" ca="1" si="203"/>
        <v>20830321.389999978</v>
      </c>
      <c r="DG16" s="91">
        <f t="shared" ca="1" si="204"/>
        <v>20863303.511536654</v>
      </c>
      <c r="DH16" s="91">
        <f t="shared" ca="1" si="205"/>
        <v>20896285.63307333</v>
      </c>
      <c r="DI16" s="91">
        <f t="shared" ca="1" si="206"/>
        <v>20929267.754610006</v>
      </c>
      <c r="DJ16" s="91">
        <f t="shared" ca="1" si="207"/>
        <v>20962249.876146682</v>
      </c>
      <c r="DK16" s="91">
        <f t="shared" ca="1" si="208"/>
        <v>20995231.997683357</v>
      </c>
      <c r="DL16" s="91">
        <f t="shared" ca="1" si="108"/>
        <v>21028214.119220033</v>
      </c>
      <c r="DM16" s="91">
        <f t="shared" ca="1" si="109"/>
        <v>21061196.240756709</v>
      </c>
      <c r="DN16" s="91">
        <f t="shared" ca="1" si="110"/>
        <v>21094178.362293385</v>
      </c>
      <c r="DO16" s="91">
        <f t="shared" ca="1" si="111"/>
        <v>21127160.483830061</v>
      </c>
      <c r="DP16" s="91">
        <f t="shared" ca="1" si="112"/>
        <v>21160142.605366737</v>
      </c>
      <c r="DQ16" s="91">
        <f t="shared" ca="1" si="113"/>
        <v>21193124.726903412</v>
      </c>
      <c r="DR16" s="91">
        <f t="shared" ca="1" si="114"/>
        <v>21226106.848440088</v>
      </c>
      <c r="DS16" s="91">
        <f t="shared" ca="1" si="115"/>
        <v>21259088.969976764</v>
      </c>
      <c r="DT16" s="91">
        <f t="shared" ca="1" si="116"/>
        <v>21292071.09151344</v>
      </c>
      <c r="DU16" s="91">
        <f t="shared" ca="1" si="117"/>
        <v>21325053.213050116</v>
      </c>
      <c r="DV16" s="91">
        <f t="shared" ca="1" si="118"/>
        <v>21358035.334586792</v>
      </c>
      <c r="DW16" s="91">
        <f t="shared" ca="1" si="119"/>
        <v>21391017.456123468</v>
      </c>
      <c r="DX16" s="91">
        <f t="shared" ca="1" si="120"/>
        <v>21423999.577660143</v>
      </c>
      <c r="DY16" s="91">
        <f t="shared" ca="1" si="121"/>
        <v>21456981.699196819</v>
      </c>
      <c r="DZ16" s="91">
        <f t="shared" ca="1" si="122"/>
        <v>21489963.820733495</v>
      </c>
      <c r="EA16" s="91">
        <f t="shared" ca="1" si="123"/>
        <v>21522945.942270171</v>
      </c>
      <c r="EB16" s="91">
        <f t="shared" ca="1" si="124"/>
        <v>21555928.063806847</v>
      </c>
      <c r="EC16" s="91">
        <f t="shared" ca="1" si="125"/>
        <v>21588910.185343523</v>
      </c>
      <c r="ED16" s="91">
        <f t="shared" ca="1" si="126"/>
        <v>21621892.306880198</v>
      </c>
      <c r="EE16" s="91">
        <f t="shared" ca="1" si="127"/>
        <v>21654874.428416874</v>
      </c>
      <c r="EF16" s="91">
        <f t="shared" ca="1" si="128"/>
        <v>21687856.54995355</v>
      </c>
      <c r="EG16" s="91">
        <f t="shared" ca="1" si="129"/>
        <v>21720838.671490226</v>
      </c>
      <c r="EH16" s="91">
        <f t="shared" ca="1" si="130"/>
        <v>21753820.793026902</v>
      </c>
      <c r="EI16" s="91">
        <f t="shared" ca="1" si="131"/>
        <v>21786802.914563578</v>
      </c>
      <c r="EJ16" s="91">
        <f t="shared" ca="1" si="132"/>
        <v>21819785.036100253</v>
      </c>
      <c r="EK16" s="91">
        <f t="shared" ca="1" si="133"/>
        <v>21852767.157636929</v>
      </c>
      <c r="EL16" s="91">
        <f t="shared" ca="1" si="134"/>
        <v>21885749.279173605</v>
      </c>
      <c r="EM16" s="91">
        <f t="shared" ca="1" si="135"/>
        <v>21918731.400710281</v>
      </c>
      <c r="EN16" s="91">
        <f t="shared" ca="1" si="136"/>
        <v>21951713.522246957</v>
      </c>
      <c r="EO16" s="91">
        <f t="shared" ca="1" si="137"/>
        <v>21984695.643783633</v>
      </c>
      <c r="EP16" s="91">
        <f t="shared" ca="1" si="138"/>
        <v>22017677.765320309</v>
      </c>
      <c r="EQ16" s="91">
        <f t="shared" ca="1" si="139"/>
        <v>22050659.886856984</v>
      </c>
      <c r="ER16" s="91">
        <f t="shared" ca="1" si="140"/>
        <v>22083642.00839366</v>
      </c>
      <c r="ES16" s="91">
        <f t="shared" ca="1" si="141"/>
        <v>22116624.129930336</v>
      </c>
      <c r="ET16" s="91">
        <f t="shared" ca="1" si="142"/>
        <v>22149606.251467012</v>
      </c>
      <c r="EU16" s="91">
        <f t="shared" ca="1" si="143"/>
        <v>22182588.373003688</v>
      </c>
      <c r="EV16" s="169">
        <f t="shared" ca="1" si="220"/>
        <v>21193125</v>
      </c>
      <c r="EW16" s="169">
        <f t="shared" ca="1" si="209"/>
        <v>21588910</v>
      </c>
      <c r="EX16" s="169">
        <f t="shared" ca="1" si="210"/>
        <v>21984696</v>
      </c>
      <c r="EY16" s="55">
        <v>1.4594380228018008E-2</v>
      </c>
      <c r="EZ16" s="91">
        <v>60222.84</v>
      </c>
      <c r="FA16" s="91">
        <v>60222.84</v>
      </c>
      <c r="FB16" s="91">
        <v>60222.84</v>
      </c>
      <c r="FC16" s="91">
        <v>60252.69</v>
      </c>
      <c r="FD16" s="91">
        <v>60252.69</v>
      </c>
      <c r="FE16" s="91">
        <v>60252.69</v>
      </c>
      <c r="FF16" s="91">
        <v>60252.69</v>
      </c>
      <c r="FG16" s="91">
        <v>60252.69</v>
      </c>
      <c r="FH16" s="91">
        <v>60252.69</v>
      </c>
      <c r="FI16" s="91">
        <v>60252.69</v>
      </c>
      <c r="FJ16" s="91">
        <v>60252.69</v>
      </c>
      <c r="FK16" s="91">
        <v>60252.69</v>
      </c>
      <c r="FL16" s="91">
        <v>60252.69</v>
      </c>
      <c r="FM16" s="91">
        <v>60252.69</v>
      </c>
      <c r="FN16" s="91">
        <v>60252.69</v>
      </c>
      <c r="FO16" s="91">
        <v>60266</v>
      </c>
      <c r="FP16" s="91">
        <v>60266.04</v>
      </c>
      <c r="FQ16" s="91">
        <v>60266.04</v>
      </c>
      <c r="FR16" s="91">
        <v>60266.04</v>
      </c>
      <c r="FS16" s="91">
        <v>60266.04</v>
      </c>
      <c r="FT16" s="91">
        <v>60266.04</v>
      </c>
      <c r="FU16" s="91">
        <v>60266.04</v>
      </c>
      <c r="FV16" s="91">
        <v>60266.04</v>
      </c>
      <c r="FW16" s="91">
        <v>60266.04</v>
      </c>
      <c r="FX16" s="91">
        <v>60266.04</v>
      </c>
      <c r="FY16" s="91">
        <v>60266.04</v>
      </c>
      <c r="FZ16" s="91">
        <v>60266.04</v>
      </c>
      <c r="GA16" s="91">
        <v>60279.380000000005</v>
      </c>
      <c r="GB16" s="91">
        <v>60279.380000000005</v>
      </c>
      <c r="GC16" s="91">
        <v>60279.380000000005</v>
      </c>
      <c r="GD16" s="91">
        <v>60279.380000000005</v>
      </c>
      <c r="GE16" s="91">
        <v>60294.33</v>
      </c>
      <c r="GF16" s="91">
        <v>60294.33</v>
      </c>
      <c r="GG16" s="91">
        <v>60294.33</v>
      </c>
      <c r="GH16" s="91">
        <v>60294.33</v>
      </c>
      <c r="GI16" s="91">
        <v>60225.14</v>
      </c>
      <c r="GJ16" s="91">
        <v>60225.14</v>
      </c>
      <c r="GK16" s="91">
        <v>60225.14</v>
      </c>
      <c r="GL16" s="91">
        <v>60225.14</v>
      </c>
      <c r="GM16" s="91">
        <v>60253.19</v>
      </c>
      <c r="GN16" s="91">
        <v>60253.19</v>
      </c>
      <c r="GO16" s="91">
        <v>60253.19</v>
      </c>
      <c r="GP16" s="91">
        <v>60825.21</v>
      </c>
      <c r="GQ16" s="91">
        <v>60825.21</v>
      </c>
      <c r="GR16" s="91">
        <v>60825.21</v>
      </c>
      <c r="GS16" s="91">
        <v>63904.71</v>
      </c>
      <c r="GT16" s="91">
        <v>63957.74</v>
      </c>
      <c r="GU16" s="91">
        <v>63957.74</v>
      </c>
      <c r="GV16" s="91">
        <v>63957.74</v>
      </c>
      <c r="GW16" s="91">
        <v>63957.74</v>
      </c>
      <c r="GX16" s="91">
        <v>70566.820000000007</v>
      </c>
      <c r="GY16" s="91">
        <v>31175.22</v>
      </c>
      <c r="GZ16" s="91">
        <v>31177.21</v>
      </c>
      <c r="HA16" s="91">
        <v>31177.21</v>
      </c>
      <c r="HB16" s="91">
        <v>31457.52</v>
      </c>
      <c r="HC16" s="91">
        <v>31457.52</v>
      </c>
      <c r="HD16" s="91">
        <v>31457.52</v>
      </c>
      <c r="HE16" s="91">
        <v>31717.09</v>
      </c>
      <c r="HF16" s="91">
        <v>31717.09</v>
      </c>
      <c r="HG16" s="91">
        <v>31717.09</v>
      </c>
      <c r="HH16" s="91">
        <v>31717.09</v>
      </c>
      <c r="HI16" s="91">
        <v>31717.09</v>
      </c>
      <c r="HJ16" s="91">
        <v>31717.09</v>
      </c>
      <c r="HK16" s="91">
        <v>31858.9</v>
      </c>
      <c r="HL16" s="91">
        <v>31858.9</v>
      </c>
      <c r="HM16" s="91">
        <v>31858.9</v>
      </c>
      <c r="HN16" s="91">
        <v>31858.9</v>
      </c>
      <c r="HO16" s="91">
        <v>31858.9</v>
      </c>
      <c r="HP16" s="91">
        <v>32091.89</v>
      </c>
      <c r="HQ16" s="91">
        <v>32091.89</v>
      </c>
      <c r="HR16" s="91">
        <v>32379.31</v>
      </c>
      <c r="HS16" s="91">
        <v>32192.25</v>
      </c>
      <c r="HT16" s="91">
        <v>32727.9</v>
      </c>
      <c r="HU16" s="91">
        <v>33322.339999999997</v>
      </c>
      <c r="HV16" s="91">
        <v>33077.39</v>
      </c>
      <c r="HW16" s="91">
        <v>32669.88</v>
      </c>
      <c r="HX16" s="91">
        <v>32669.88</v>
      </c>
      <c r="HY16" s="91">
        <v>32669.88</v>
      </c>
      <c r="HZ16" s="91">
        <v>32669.88</v>
      </c>
      <c r="IA16" s="91">
        <v>32669.88</v>
      </c>
      <c r="IB16" s="91">
        <v>32702.57</v>
      </c>
      <c r="IC16" s="91">
        <v>32702.57</v>
      </c>
      <c r="ID16" s="91">
        <v>32741.47</v>
      </c>
      <c r="IE16" s="91">
        <v>32741.47</v>
      </c>
      <c r="IF16" s="91">
        <v>32741.47</v>
      </c>
      <c r="IG16" s="91">
        <v>32741.47</v>
      </c>
      <c r="IH16" s="91">
        <v>32741.47</v>
      </c>
      <c r="II16" s="91">
        <v>32739.64</v>
      </c>
      <c r="IJ16" s="91">
        <v>32785</v>
      </c>
      <c r="IK16" s="91">
        <v>32785</v>
      </c>
      <c r="IL16" s="91">
        <v>32785</v>
      </c>
      <c r="IM16" s="91">
        <v>32784.28</v>
      </c>
      <c r="IN16" s="91">
        <v>32784.28</v>
      </c>
      <c r="IO16" s="91">
        <v>32784.28</v>
      </c>
      <c r="IP16" s="91">
        <v>32784.28</v>
      </c>
      <c r="IQ16" s="91">
        <v>32784.28</v>
      </c>
      <c r="IR16" s="91">
        <v>32784.28</v>
      </c>
      <c r="IS16" s="91">
        <v>33303.22</v>
      </c>
      <c r="IT16" s="91">
        <v>33303.22</v>
      </c>
      <c r="IU16" s="91">
        <v>32994.82</v>
      </c>
      <c r="IV16" s="91">
        <v>32994.82</v>
      </c>
      <c r="IW16" s="91">
        <v>32994.82</v>
      </c>
      <c r="IX16" s="91">
        <v>32994.82</v>
      </c>
      <c r="IY16" s="91">
        <v>32994.82</v>
      </c>
      <c r="IZ16" s="91">
        <v>32994.82</v>
      </c>
      <c r="JA16" s="91">
        <v>32994.82</v>
      </c>
      <c r="JB16" s="91">
        <f ca="1">IF('WP 2-1-4 Plant Details'!AAM16&gt;0,('WP 2-1-4 Plant Details'!DF16+'Schedule 6'!$F16)*'WP 2-2-1 Accum Res'!$EY16/12,0)</f>
        <v>32982.121536674313</v>
      </c>
      <c r="JC16" s="91">
        <f ca="1">IF('WP 2-1-4 Plant Details'!AAN16&gt;0,('WP 2-1-4 Plant Details'!DG16+'Schedule 6'!$F16)*'WP 2-2-1 Accum Res'!$EY16/12,0)</f>
        <v>32982.121536674313</v>
      </c>
      <c r="JD16" s="91">
        <f ca="1">IF('WP 2-1-4 Plant Details'!AAO16&gt;0,('WP 2-1-4 Plant Details'!DH16+'Schedule 6'!$F16)*'WP 2-2-1 Accum Res'!$EY16/12,0)</f>
        <v>32982.121536674313</v>
      </c>
      <c r="JE16" s="91">
        <f ca="1">IF('WP 2-1-4 Plant Details'!AAP16&gt;0,('WP 2-1-4 Plant Details'!DI16+'Schedule 6'!$F16)*'WP 2-2-1 Accum Res'!$EY16/12,0)</f>
        <v>32982.121536674313</v>
      </c>
      <c r="JF16" s="91">
        <f ca="1">IF('WP 2-1-4 Plant Details'!AAQ16&gt;0,('WP 2-1-4 Plant Details'!DJ16+'Schedule 6'!$F16)*'WP 2-2-1 Accum Res'!$EY16/12,0)</f>
        <v>32982.121536674313</v>
      </c>
      <c r="JG16" s="91">
        <f ca="1">IF('WP 2-1-4 Plant Details'!AAR16&gt;0,('WP 2-1-4 Plant Details'!DK16+'Schedule 6'!$F16)*'WP 2-2-1 Accum Res'!$EY16/12,0)</f>
        <v>32982.121536674313</v>
      </c>
      <c r="JH16" s="91">
        <f ca="1">IF('WP 2-1-4 Plant Details'!AAS16&gt;0,('WP 2-1-4 Plant Details'!DL16+'Schedule 6'!$F16)*'WP 2-2-1 Accum Res'!$EY16/12,0)</f>
        <v>32982.121536674313</v>
      </c>
      <c r="JI16" s="91">
        <f ca="1">IF('WP 2-1-4 Plant Details'!AAT16&gt;0,('WP 2-1-4 Plant Details'!DM16+'Schedule 6'!$F16)*'WP 2-2-1 Accum Res'!$EY16/12,0)</f>
        <v>32982.121536674313</v>
      </c>
      <c r="JJ16" s="91">
        <f ca="1">IF('WP 2-1-4 Plant Details'!AAU16&gt;0,('WP 2-1-4 Plant Details'!DN16+'Schedule 6'!$F16)*'WP 2-2-1 Accum Res'!$EY16/12,0)</f>
        <v>32982.121536674313</v>
      </c>
      <c r="JK16" s="91">
        <f ca="1">IF('WP 2-1-4 Plant Details'!AAV16&gt;0,('WP 2-1-4 Plant Details'!DO16+'Schedule 6'!$F16)*'WP 2-2-1 Accum Res'!$EY16/12,0)</f>
        <v>32982.121536674313</v>
      </c>
      <c r="JL16" s="91">
        <f ca="1">IF('WP 2-1-4 Plant Details'!AAW16&gt;0,('WP 2-1-4 Plant Details'!DP16+'Schedule 6'!$F16)*'WP 2-2-1 Accum Res'!$EY16/12,0)</f>
        <v>32982.121536674313</v>
      </c>
      <c r="JM16" s="91">
        <f ca="1">IF('WP 2-1-4 Plant Details'!AAX16&gt;0,('WP 2-1-4 Plant Details'!DQ16+'Schedule 6'!$F16)*'WP 2-2-1 Accum Res'!$EY16/12,0)</f>
        <v>32982.121536674313</v>
      </c>
      <c r="JN16" s="91">
        <f ca="1">IF('WP 2-1-4 Plant Details'!AAY16&gt;0,('WP 2-1-4 Plant Details'!DR16+'Schedule 6'!$F16)*'WP 2-2-1 Accum Res'!$EY16/12,0)</f>
        <v>32982.121536674313</v>
      </c>
      <c r="JO16" s="91">
        <f ca="1">IF('WP 2-1-4 Plant Details'!AAZ16&gt;0,('WP 2-1-4 Plant Details'!DS16+'Schedule 6'!$F16)*'WP 2-2-1 Accum Res'!$EY16/12,0)</f>
        <v>32982.121536674313</v>
      </c>
      <c r="JP16" s="91">
        <f ca="1">IF('WP 2-1-4 Plant Details'!ABA16&gt;0,('WP 2-1-4 Plant Details'!DT16+'Schedule 6'!$F16)*'WP 2-2-1 Accum Res'!$EY16/12,0)</f>
        <v>32982.121536674313</v>
      </c>
      <c r="JQ16" s="91">
        <f ca="1">IF('WP 2-1-4 Plant Details'!ABB16&gt;0,('WP 2-1-4 Plant Details'!DU16+'Schedule 6'!$F16)*'WP 2-2-1 Accum Res'!$EY16/12,0)</f>
        <v>32982.121536674313</v>
      </c>
      <c r="JR16" s="91">
        <f ca="1">IF('WP 2-1-4 Plant Details'!ABC16&gt;0,('WP 2-1-4 Plant Details'!DV16+'Schedule 6'!$F16)*'WP 2-2-1 Accum Res'!$EY16/12,0)</f>
        <v>32982.121536674313</v>
      </c>
      <c r="JS16" s="91">
        <f ca="1">IF('WP 2-1-4 Plant Details'!ABD16&gt;0,('WP 2-1-4 Plant Details'!DW16+'Schedule 6'!$F16)*'WP 2-2-1 Accum Res'!$EY16/12,0)</f>
        <v>32982.121536674313</v>
      </c>
      <c r="JT16" s="91">
        <f ca="1">IF('WP 2-1-4 Plant Details'!ABE16&gt;0,('WP 2-1-4 Plant Details'!DX16+'Schedule 6'!$F16)*'WP 2-2-1 Accum Res'!$EY16/12,0)</f>
        <v>32982.121536674313</v>
      </c>
      <c r="JU16" s="91">
        <f ca="1">IF('WP 2-1-4 Plant Details'!ABF16&gt;0,('WP 2-1-4 Plant Details'!DY16+'Schedule 6'!$F16)*'WP 2-2-1 Accum Res'!$EY16/12,0)</f>
        <v>32982.121536674313</v>
      </c>
      <c r="JV16" s="91">
        <f ca="1">IF('WP 2-1-4 Plant Details'!ABG16&gt;0,('WP 2-1-4 Plant Details'!DZ16+'Schedule 6'!$F16)*'WP 2-2-1 Accum Res'!$EY16/12,0)</f>
        <v>32982.121536674313</v>
      </c>
      <c r="JW16" s="91">
        <f ca="1">IF('WP 2-1-4 Plant Details'!ABH16&gt;0,('WP 2-1-4 Plant Details'!EA16+'Schedule 6'!$F16)*'WP 2-2-1 Accum Res'!$EY16/12,0)</f>
        <v>32982.121536674313</v>
      </c>
      <c r="JX16" s="91">
        <f ca="1">IF('WP 2-1-4 Plant Details'!ABI16&gt;0,('WP 2-1-4 Plant Details'!EB16+'Schedule 6'!$F16)*'WP 2-2-1 Accum Res'!$EY16/12,0)</f>
        <v>32982.121536674313</v>
      </c>
      <c r="JY16" s="91">
        <f ca="1">IF('WP 2-1-4 Plant Details'!ABJ16&gt;0,('WP 2-1-4 Plant Details'!EC16+'Schedule 6'!$F16)*'WP 2-2-1 Accum Res'!$EY16/12,0)</f>
        <v>32982.121536674313</v>
      </c>
      <c r="JZ16" s="91">
        <f ca="1">IF('WP 2-1-4 Plant Details'!ABK16&gt;0,('WP 2-1-4 Plant Details'!ED16+'Schedule 6'!$F16)*'WP 2-2-1 Accum Res'!$EY16/12,0)</f>
        <v>32982.121536674313</v>
      </c>
      <c r="KA16" s="91">
        <f ca="1">IF('WP 2-1-4 Plant Details'!ABL16&gt;0,('WP 2-1-4 Plant Details'!EE16+'Schedule 6'!$F16)*'WP 2-2-1 Accum Res'!$EY16/12,0)</f>
        <v>32982.121536674313</v>
      </c>
      <c r="KB16" s="91">
        <f ca="1">IF('WP 2-1-4 Plant Details'!ABM16&gt;0,('WP 2-1-4 Plant Details'!EF16+'Schedule 6'!$F16)*'WP 2-2-1 Accum Res'!$EY16/12,0)</f>
        <v>32982.121536674313</v>
      </c>
      <c r="KC16" s="91">
        <f ca="1">IF('WP 2-1-4 Plant Details'!ABN16&gt;0,('WP 2-1-4 Plant Details'!EG16+'Schedule 6'!$F16)*'WP 2-2-1 Accum Res'!$EY16/12,0)</f>
        <v>32982.121536674313</v>
      </c>
      <c r="KD16" s="91">
        <f ca="1">IF('WP 2-1-4 Plant Details'!ABO16&gt;0,('WP 2-1-4 Plant Details'!EH16+'Schedule 6'!$F16)*'WP 2-2-1 Accum Res'!$EY16/12,0)</f>
        <v>32982.121536674313</v>
      </c>
      <c r="KE16" s="91">
        <f ca="1">IF('WP 2-1-4 Plant Details'!ABP16&gt;0,('WP 2-1-4 Plant Details'!EI16+'Schedule 6'!$F16)*'WP 2-2-1 Accum Res'!$EY16/12,0)</f>
        <v>32982.121536674313</v>
      </c>
      <c r="KF16" s="91">
        <f ca="1">IF('WP 2-1-4 Plant Details'!ABQ16&gt;0,('WP 2-1-4 Plant Details'!EJ16+'Schedule 6'!$F16)*'WP 2-2-1 Accum Res'!$EY16/12,0)</f>
        <v>32982.121536674313</v>
      </c>
      <c r="KG16" s="91">
        <f ca="1">IF('WP 2-1-4 Plant Details'!ABR16&gt;0,('WP 2-1-4 Plant Details'!EK16+'Schedule 6'!$F16)*'WP 2-2-1 Accum Res'!$EY16/12,0)</f>
        <v>32982.121536674313</v>
      </c>
      <c r="KH16" s="91">
        <f ca="1">IF('WP 2-1-4 Plant Details'!ABS16&gt;0,('WP 2-1-4 Plant Details'!EL16+'Schedule 6'!$F16)*'WP 2-2-1 Accum Res'!$EY16/12,0)</f>
        <v>32982.121536674313</v>
      </c>
      <c r="KI16" s="91">
        <f ca="1">IF('WP 2-1-4 Plant Details'!ABT16&gt;0,('WP 2-1-4 Plant Details'!EM16+'Schedule 6'!$F16)*'WP 2-2-1 Accum Res'!$EY16/12,0)</f>
        <v>32982.121536674313</v>
      </c>
      <c r="KJ16" s="91">
        <f ca="1">IF('WP 2-1-4 Plant Details'!ABU16&gt;0,('WP 2-1-4 Plant Details'!EN16+'Schedule 6'!$F16)*'WP 2-2-1 Accum Res'!$EY16/12,0)</f>
        <v>32982.121536674313</v>
      </c>
      <c r="KK16" s="91">
        <f ca="1">IF('WP 2-1-4 Plant Details'!ABV16&gt;0,('WP 2-1-4 Plant Details'!EO16+'Schedule 6'!$F16)*'WP 2-2-1 Accum Res'!$EY16/12,0)</f>
        <v>32982.121536674313</v>
      </c>
      <c r="KL16" s="91">
        <f ca="1">IF('WP 2-1-4 Plant Details'!ABW16&gt;0,('WP 2-1-4 Plant Details'!EP16+'Schedule 6'!$F16)*'WP 2-2-1 Accum Res'!$EY16/12,0)</f>
        <v>32982.121536674313</v>
      </c>
      <c r="KM16" s="91">
        <f ca="1">IF('WP 2-1-4 Plant Details'!ABX16&gt;0,('WP 2-1-4 Plant Details'!EQ16+'Schedule 6'!$F16)*'WP 2-2-1 Accum Res'!$EY16/12,0)</f>
        <v>32982.121536674313</v>
      </c>
      <c r="KN16" s="91">
        <f ca="1">IF('WP 2-1-4 Plant Details'!ABY16&gt;0,('WP 2-1-4 Plant Details'!ER16+'Schedule 6'!$F16)*'WP 2-2-1 Accum Res'!$EY16/12,0)</f>
        <v>32982.121536674313</v>
      </c>
      <c r="KO16" s="91">
        <f ca="1">IF('WP 2-1-4 Plant Details'!ABZ16&gt;0,('WP 2-1-4 Plant Details'!ES16+'Schedule 6'!$F16)*'WP 2-2-1 Accum Res'!$EY16/12,0)</f>
        <v>32982.121536674313</v>
      </c>
      <c r="KP16" s="91">
        <f ca="1">IF('WP 2-1-4 Plant Details'!ACA16&gt;0,('WP 2-1-4 Plant Details'!ET16+'Schedule 6'!$F16)*'WP 2-2-1 Accum Res'!$EY16/12,0)</f>
        <v>32982.121536674313</v>
      </c>
      <c r="KQ16" s="169">
        <f t="shared" ca="1" si="221"/>
        <v>395785</v>
      </c>
      <c r="KR16" s="169">
        <f t="shared" ca="1" si="211"/>
        <v>395785</v>
      </c>
      <c r="KS16" s="169">
        <f t="shared" ca="1" si="212"/>
        <v>395785</v>
      </c>
      <c r="KT16" s="91"/>
      <c r="KU16" s="91">
        <v>0</v>
      </c>
      <c r="KV16" s="91">
        <v>0</v>
      </c>
      <c r="KW16" s="91">
        <v>0</v>
      </c>
      <c r="KX16" s="91">
        <v>0</v>
      </c>
      <c r="KY16" s="91">
        <v>0</v>
      </c>
      <c r="KZ16" s="91">
        <v>0</v>
      </c>
      <c r="LA16" s="91">
        <v>0</v>
      </c>
      <c r="LB16" s="91">
        <v>0</v>
      </c>
      <c r="LC16" s="91">
        <v>0</v>
      </c>
      <c r="LD16" s="91">
        <v>0</v>
      </c>
      <c r="LE16" s="91">
        <v>0</v>
      </c>
      <c r="LF16" s="91">
        <v>0</v>
      </c>
      <c r="LG16" s="91">
        <v>0</v>
      </c>
      <c r="LH16" s="91">
        <v>0</v>
      </c>
      <c r="LI16" s="91">
        <v>0</v>
      </c>
      <c r="LJ16" s="91">
        <v>0</v>
      </c>
      <c r="LK16" s="91">
        <v>0</v>
      </c>
      <c r="LL16" s="91">
        <v>0</v>
      </c>
      <c r="LM16" s="91">
        <v>0</v>
      </c>
      <c r="LN16" s="91">
        <v>0</v>
      </c>
      <c r="LO16" s="91">
        <v>0</v>
      </c>
      <c r="LP16" s="91">
        <v>0</v>
      </c>
      <c r="LQ16" s="91">
        <v>0</v>
      </c>
      <c r="LR16" s="91">
        <v>0</v>
      </c>
      <c r="LS16" s="91">
        <v>0</v>
      </c>
      <c r="LT16" s="91">
        <v>0</v>
      </c>
      <c r="LU16" s="91">
        <v>0</v>
      </c>
      <c r="LV16" s="91">
        <v>0</v>
      </c>
      <c r="LW16" s="91">
        <v>0</v>
      </c>
      <c r="LX16" s="91">
        <v>0</v>
      </c>
      <c r="LY16" s="91">
        <v>0</v>
      </c>
      <c r="LZ16" s="91">
        <v>0</v>
      </c>
      <c r="MA16" s="91">
        <v>0</v>
      </c>
      <c r="MB16" s="91">
        <v>0</v>
      </c>
      <c r="MC16" s="91">
        <v>0</v>
      </c>
      <c r="MD16" s="91">
        <v>-18088.7</v>
      </c>
      <c r="ME16" s="91">
        <v>0</v>
      </c>
      <c r="MF16" s="91">
        <v>0</v>
      </c>
      <c r="MG16" s="91">
        <v>0</v>
      </c>
      <c r="MH16" s="91">
        <v>0</v>
      </c>
      <c r="MI16" s="91">
        <v>0</v>
      </c>
      <c r="MJ16" s="91">
        <v>0</v>
      </c>
      <c r="MK16" s="91">
        <v>0</v>
      </c>
      <c r="ML16" s="91">
        <v>0</v>
      </c>
      <c r="MM16" s="91">
        <v>0</v>
      </c>
      <c r="MN16" s="91"/>
      <c r="MO16" s="91"/>
      <c r="MP16" s="91"/>
      <c r="MQ16" s="91"/>
      <c r="MR16" s="91"/>
      <c r="MS16" s="91"/>
      <c r="MT16" s="91">
        <v>0</v>
      </c>
      <c r="MU16" s="91">
        <v>0</v>
      </c>
      <c r="MV16" s="91">
        <v>0</v>
      </c>
      <c r="MW16" s="91">
        <v>0</v>
      </c>
      <c r="MX16" s="91">
        <v>0</v>
      </c>
      <c r="MY16" s="91">
        <v>0</v>
      </c>
      <c r="MZ16" s="91">
        <v>0</v>
      </c>
      <c r="NA16" s="91">
        <v>0</v>
      </c>
      <c r="NB16" s="91">
        <v>0</v>
      </c>
      <c r="NC16" s="91">
        <v>0</v>
      </c>
      <c r="ND16" s="91">
        <v>0</v>
      </c>
      <c r="NE16" s="91">
        <v>0</v>
      </c>
      <c r="NF16" s="91"/>
      <c r="NG16" s="91"/>
      <c r="NH16" s="91"/>
      <c r="NI16" s="91">
        <v>0</v>
      </c>
      <c r="NJ16" s="91">
        <v>0</v>
      </c>
      <c r="NK16" s="91">
        <v>0</v>
      </c>
      <c r="NL16" s="91"/>
      <c r="NM16" s="91"/>
      <c r="NN16" s="91"/>
      <c r="NO16" s="91"/>
      <c r="NP16" s="91"/>
      <c r="NQ16" s="91"/>
      <c r="NR16" s="91">
        <v>0</v>
      </c>
      <c r="NS16" s="91">
        <v>0</v>
      </c>
      <c r="NT16" s="91">
        <v>0</v>
      </c>
      <c r="NU16" s="91">
        <v>0</v>
      </c>
      <c r="NV16" s="91">
        <v>0</v>
      </c>
      <c r="NW16" s="91">
        <v>0</v>
      </c>
      <c r="NX16" s="91">
        <v>0</v>
      </c>
      <c r="NY16" s="91">
        <v>0</v>
      </c>
      <c r="NZ16" s="91">
        <v>0</v>
      </c>
      <c r="OA16" s="91"/>
      <c r="OB16" s="91"/>
      <c r="OC16" s="91"/>
      <c r="OD16" s="91"/>
      <c r="OE16" s="91"/>
      <c r="OF16" s="91"/>
      <c r="OG16" s="91">
        <f ca="1">'WP 2-1-4 Plant Details'!OG16</f>
        <v>0</v>
      </c>
      <c r="OH16" s="91">
        <v>0</v>
      </c>
      <c r="OI16" s="91"/>
      <c r="OJ16" s="91">
        <v>0</v>
      </c>
      <c r="OK16" s="91">
        <v>0</v>
      </c>
      <c r="OL16" s="91">
        <v>0</v>
      </c>
      <c r="OM16" s="91"/>
      <c r="ON16" s="91"/>
      <c r="OO16" s="91"/>
      <c r="OP16" s="91"/>
      <c r="OQ16" s="91">
        <v>0</v>
      </c>
      <c r="OR16" s="91">
        <v>0</v>
      </c>
      <c r="OS16" s="91">
        <v>0</v>
      </c>
      <c r="OT16" s="91">
        <v>0</v>
      </c>
      <c r="OU16" s="91">
        <v>0</v>
      </c>
      <c r="OV16" s="91">
        <f>'WP 2-1-4 Plant Details'!OV16</f>
        <v>0</v>
      </c>
      <c r="OW16" s="91">
        <f>'WP 2-1-4 Plant Details'!OW16</f>
        <v>0</v>
      </c>
      <c r="OX16" s="91">
        <f>'WP 2-1-4 Plant Details'!OX16</f>
        <v>0</v>
      </c>
      <c r="OY16" s="91">
        <f>'WP 2-1-4 Plant Details'!OY16</f>
        <v>0</v>
      </c>
      <c r="OZ16" s="91">
        <f>'WP 2-1-4 Plant Details'!OZ16</f>
        <v>0</v>
      </c>
      <c r="PA16" s="91">
        <f>'WP 2-1-4 Plant Details'!PA16</f>
        <v>0</v>
      </c>
      <c r="PB16" s="91">
        <f>'WP 2-1-4 Plant Details'!PB16</f>
        <v>0</v>
      </c>
      <c r="PC16" s="91">
        <f>'WP 2-1-4 Plant Details'!PC16</f>
        <v>0</v>
      </c>
      <c r="PD16" s="91">
        <f>'WP 2-1-4 Plant Details'!PD16</f>
        <v>0</v>
      </c>
      <c r="PE16" s="91">
        <f>'WP 2-1-4 Plant Details'!PE16</f>
        <v>0</v>
      </c>
      <c r="PF16" s="91">
        <f>'WP 2-1-4 Plant Details'!PF16</f>
        <v>0</v>
      </c>
      <c r="PG16" s="91">
        <f>'WP 2-1-4 Plant Details'!PG16</f>
        <v>0</v>
      </c>
      <c r="PH16" s="91">
        <f>'WP 2-1-4 Plant Details'!PH16</f>
        <v>0</v>
      </c>
      <c r="PI16" s="91">
        <f>'WP 2-1-4 Plant Details'!PI16</f>
        <v>0</v>
      </c>
      <c r="PJ16" s="91">
        <f>'WP 2-1-4 Plant Details'!PJ16</f>
        <v>0</v>
      </c>
      <c r="PK16" s="91">
        <f>'WP 2-1-4 Plant Details'!PK16</f>
        <v>0</v>
      </c>
      <c r="PL16" s="91">
        <f>'WP 2-1-4 Plant Details'!PL16</f>
        <v>0</v>
      </c>
      <c r="PM16" s="91">
        <f>'WP 2-1-4 Plant Details'!PM16</f>
        <v>0</v>
      </c>
      <c r="PN16" s="91">
        <f>'WP 2-1-4 Plant Details'!PN16</f>
        <v>0</v>
      </c>
      <c r="PO16" s="91">
        <f>'WP 2-1-4 Plant Details'!PO16</f>
        <v>0</v>
      </c>
      <c r="PP16" s="91">
        <f>'WP 2-1-4 Plant Details'!PP16</f>
        <v>0</v>
      </c>
      <c r="PQ16" s="91">
        <f>'WP 2-1-4 Plant Details'!PQ16</f>
        <v>0</v>
      </c>
      <c r="PR16" s="91">
        <f>'WP 2-1-4 Plant Details'!PR16</f>
        <v>0</v>
      </c>
      <c r="PS16" s="91">
        <f>'WP 2-1-4 Plant Details'!PS16</f>
        <v>0</v>
      </c>
      <c r="PT16" s="91">
        <f>'WP 2-1-4 Plant Details'!PT16</f>
        <v>0</v>
      </c>
      <c r="PU16" s="91">
        <f>'WP 2-1-4 Plant Details'!PU16</f>
        <v>0</v>
      </c>
      <c r="PV16" s="91">
        <f>'WP 2-1-4 Plant Details'!PV16</f>
        <v>0</v>
      </c>
      <c r="PW16" s="91">
        <f>'WP 2-1-4 Plant Details'!PW16</f>
        <v>0</v>
      </c>
      <c r="PX16" s="91">
        <f>'WP 2-1-4 Plant Details'!PX16</f>
        <v>0</v>
      </c>
      <c r="PY16" s="91">
        <f>'WP 2-1-4 Plant Details'!PY16</f>
        <v>0</v>
      </c>
      <c r="PZ16" s="91">
        <f>'WP 2-1-4 Plant Details'!PZ16</f>
        <v>0</v>
      </c>
      <c r="QA16" s="91">
        <f>'WP 2-1-4 Plant Details'!QA16</f>
        <v>0</v>
      </c>
      <c r="QB16" s="91">
        <f>'WP 2-1-4 Plant Details'!QB16</f>
        <v>0</v>
      </c>
      <c r="QC16" s="91">
        <f>'WP 2-1-4 Plant Details'!QC16</f>
        <v>0</v>
      </c>
      <c r="QD16" s="91">
        <f>'WP 2-1-4 Plant Details'!QD16</f>
        <v>0</v>
      </c>
      <c r="QE16" s="91">
        <f>'WP 2-1-4 Plant Details'!QE16</f>
        <v>0</v>
      </c>
      <c r="QF16" s="91">
        <f>'WP 2-1-4 Plant Details'!QF16</f>
        <v>0</v>
      </c>
      <c r="QG16" s="91">
        <f>'WP 2-1-4 Plant Details'!QG16</f>
        <v>0</v>
      </c>
      <c r="QH16" s="91">
        <f>'WP 2-1-4 Plant Details'!QH16</f>
        <v>0</v>
      </c>
      <c r="QI16" s="91">
        <f>'WP 2-1-4 Plant Details'!QI16</f>
        <v>0</v>
      </c>
      <c r="QJ16" s="91">
        <f>'WP 2-1-4 Plant Details'!QJ16</f>
        <v>0</v>
      </c>
      <c r="QK16" s="91">
        <f>'WP 2-1-4 Plant Details'!QK16</f>
        <v>0</v>
      </c>
      <c r="QL16" s="169">
        <f t="shared" si="213"/>
        <v>0</v>
      </c>
      <c r="QM16" s="169">
        <f t="shared" si="214"/>
        <v>0</v>
      </c>
      <c r="QN16" s="169">
        <f t="shared" si="215"/>
        <v>0</v>
      </c>
      <c r="QO16" s="95"/>
      <c r="QP16" s="91">
        <v>0</v>
      </c>
      <c r="QQ16" s="91">
        <v>0</v>
      </c>
      <c r="QR16" s="91">
        <v>0</v>
      </c>
      <c r="QS16" s="91">
        <v>0</v>
      </c>
      <c r="QT16" s="91">
        <v>0</v>
      </c>
      <c r="QU16" s="91">
        <v>0</v>
      </c>
      <c r="QV16" s="91">
        <v>0</v>
      </c>
      <c r="QW16" s="91">
        <v>0</v>
      </c>
      <c r="QX16" s="91">
        <v>0</v>
      </c>
      <c r="QY16" s="91">
        <v>0</v>
      </c>
      <c r="QZ16" s="91">
        <v>0</v>
      </c>
      <c r="RA16" s="91">
        <v>0</v>
      </c>
      <c r="RB16" s="91">
        <v>0</v>
      </c>
      <c r="RC16" s="91">
        <v>0</v>
      </c>
      <c r="RD16" s="91">
        <v>0</v>
      </c>
      <c r="RE16" s="91">
        <v>0</v>
      </c>
      <c r="RF16" s="91">
        <v>0</v>
      </c>
      <c r="RG16" s="91">
        <v>0</v>
      </c>
      <c r="RH16" s="91">
        <v>0</v>
      </c>
      <c r="RI16" s="91">
        <v>0</v>
      </c>
      <c r="RJ16" s="91">
        <v>0</v>
      </c>
      <c r="RK16" s="91">
        <v>0</v>
      </c>
      <c r="RL16" s="91">
        <v>0</v>
      </c>
      <c r="RM16" s="91">
        <v>0</v>
      </c>
      <c r="RN16" s="91">
        <v>0</v>
      </c>
      <c r="RO16" s="91">
        <v>0</v>
      </c>
      <c r="RP16" s="91">
        <v>0</v>
      </c>
      <c r="RQ16" s="91">
        <v>0</v>
      </c>
      <c r="RR16" s="91">
        <v>0</v>
      </c>
      <c r="RS16" s="91">
        <v>0</v>
      </c>
      <c r="RT16" s="91">
        <v>0</v>
      </c>
      <c r="RU16" s="91">
        <v>0</v>
      </c>
      <c r="RV16" s="91">
        <v>0</v>
      </c>
      <c r="RW16" s="91">
        <v>0</v>
      </c>
      <c r="RX16" s="91">
        <v>0</v>
      </c>
      <c r="RY16" s="91">
        <v>0</v>
      </c>
      <c r="RZ16" s="91">
        <v>0</v>
      </c>
      <c r="SA16" s="91">
        <v>0</v>
      </c>
      <c r="SB16" s="91">
        <v>0</v>
      </c>
      <c r="SC16" s="91">
        <v>0</v>
      </c>
      <c r="SD16" s="91">
        <v>0</v>
      </c>
      <c r="SE16" s="91">
        <v>0</v>
      </c>
      <c r="SF16" s="91">
        <v>0</v>
      </c>
      <c r="SG16" s="91">
        <v>0</v>
      </c>
      <c r="SH16" s="91">
        <v>0</v>
      </c>
      <c r="SI16" s="91"/>
      <c r="SJ16" s="91">
        <v>-9902.58</v>
      </c>
      <c r="SK16" s="91"/>
      <c r="SL16" s="91"/>
      <c r="SM16" s="91"/>
      <c r="SN16" s="91"/>
      <c r="SO16" s="91">
        <v>0</v>
      </c>
      <c r="SP16" s="91">
        <v>0</v>
      </c>
      <c r="SQ16" s="91">
        <v>0</v>
      </c>
      <c r="SR16" s="91">
        <v>0</v>
      </c>
      <c r="SS16" s="91">
        <v>0</v>
      </c>
      <c r="ST16" s="91">
        <v>0</v>
      </c>
      <c r="SU16" s="91">
        <v>0</v>
      </c>
      <c r="SV16" s="91">
        <v>0</v>
      </c>
      <c r="SW16" s="91">
        <v>0</v>
      </c>
      <c r="SX16" s="91">
        <v>0</v>
      </c>
      <c r="SY16" s="91">
        <v>0</v>
      </c>
      <c r="SZ16" s="91">
        <v>0</v>
      </c>
      <c r="TA16" s="91"/>
      <c r="TB16" s="91"/>
      <c r="TC16" s="91"/>
      <c r="TD16" s="91">
        <v>0</v>
      </c>
      <c r="TE16" s="91">
        <v>0</v>
      </c>
      <c r="TF16" s="91">
        <v>0</v>
      </c>
      <c r="TG16" s="91"/>
      <c r="TH16" s="91"/>
      <c r="TI16" s="91"/>
      <c r="TJ16" s="91"/>
      <c r="TK16" s="91"/>
      <c r="TL16" s="91"/>
      <c r="TM16" s="91">
        <v>0</v>
      </c>
      <c r="TN16" s="91">
        <v>0</v>
      </c>
      <c r="TO16" s="91">
        <v>0</v>
      </c>
      <c r="TP16" s="91"/>
      <c r="TQ16" s="91"/>
      <c r="TR16" s="91">
        <v>0</v>
      </c>
      <c r="TS16" s="91"/>
      <c r="TT16" s="91">
        <v>0</v>
      </c>
      <c r="TU16" s="91">
        <v>0</v>
      </c>
      <c r="TV16" s="91"/>
      <c r="TW16" s="91"/>
      <c r="TX16" s="91"/>
      <c r="TY16" s="91"/>
      <c r="TZ16" s="91"/>
      <c r="UA16" s="91"/>
      <c r="UB16" s="91"/>
      <c r="UC16" s="91"/>
      <c r="UD16" s="91"/>
      <c r="UE16" s="91">
        <v>0</v>
      </c>
      <c r="UF16" s="91">
        <v>0</v>
      </c>
      <c r="UG16" s="91">
        <v>0</v>
      </c>
      <c r="UH16" s="91"/>
      <c r="UI16" s="91"/>
      <c r="UJ16" s="91"/>
      <c r="UK16" s="91"/>
      <c r="UL16" s="91">
        <v>0</v>
      </c>
      <c r="UM16" s="91">
        <v>0</v>
      </c>
      <c r="UN16" s="91">
        <v>0</v>
      </c>
      <c r="UO16" s="91">
        <v>0</v>
      </c>
      <c r="UP16" s="91">
        <v>0</v>
      </c>
      <c r="UQ16" s="91"/>
      <c r="UR16" s="91"/>
      <c r="US16" s="91"/>
      <c r="UT16" s="91"/>
      <c r="UU16" s="91"/>
      <c r="UV16" s="91"/>
      <c r="UW16" s="91"/>
      <c r="UX16" s="91"/>
      <c r="UY16" s="91"/>
      <c r="UZ16" s="91"/>
      <c r="VA16" s="91"/>
      <c r="VB16" s="91"/>
      <c r="VC16" s="91"/>
      <c r="VD16" s="91"/>
      <c r="VE16" s="91"/>
      <c r="VF16" s="91"/>
      <c r="VG16" s="91"/>
      <c r="VH16" s="91"/>
      <c r="VI16" s="91"/>
      <c r="VJ16" s="91"/>
      <c r="VK16" s="91"/>
      <c r="VL16" s="91"/>
      <c r="VM16" s="91"/>
      <c r="VN16" s="91"/>
      <c r="VO16" s="91"/>
      <c r="VP16" s="91"/>
      <c r="VQ16" s="91"/>
      <c r="VR16" s="91"/>
      <c r="VS16" s="91"/>
      <c r="VT16" s="91"/>
      <c r="VU16" s="91"/>
      <c r="VV16" s="91"/>
      <c r="VW16" s="91"/>
      <c r="VX16" s="91"/>
      <c r="VY16" s="91"/>
      <c r="VZ16" s="91"/>
      <c r="WA16" s="91"/>
      <c r="WB16" s="91"/>
      <c r="WC16" s="91"/>
      <c r="WD16" s="91"/>
      <c r="WE16" s="91"/>
      <c r="WF16" s="91"/>
      <c r="WG16" s="169">
        <f t="shared" si="216"/>
        <v>0</v>
      </c>
      <c r="WH16" s="169">
        <f t="shared" si="222"/>
        <v>0</v>
      </c>
      <c r="WI16" s="169">
        <f t="shared" si="223"/>
        <v>0</v>
      </c>
      <c r="WJ16" s="91"/>
      <c r="WK16" s="91">
        <v>0</v>
      </c>
      <c r="WL16" s="91">
        <v>0</v>
      </c>
      <c r="WM16" s="91">
        <v>0</v>
      </c>
      <c r="WN16" s="91">
        <v>0</v>
      </c>
      <c r="WO16" s="91">
        <v>0</v>
      </c>
      <c r="WP16" s="91">
        <v>0</v>
      </c>
      <c r="WQ16" s="91">
        <v>0</v>
      </c>
      <c r="WR16" s="91">
        <v>0</v>
      </c>
      <c r="WS16" s="91">
        <v>0</v>
      </c>
      <c r="WT16" s="91">
        <v>0</v>
      </c>
      <c r="WU16" s="91">
        <v>0</v>
      </c>
      <c r="WV16" s="91">
        <v>0</v>
      </c>
      <c r="WW16" s="91">
        <v>0</v>
      </c>
      <c r="WX16" s="91">
        <v>0</v>
      </c>
      <c r="WY16" s="91">
        <v>0</v>
      </c>
      <c r="WZ16" s="91">
        <v>0</v>
      </c>
      <c r="XA16" s="91">
        <v>0</v>
      </c>
      <c r="XB16" s="91">
        <v>0</v>
      </c>
      <c r="XC16" s="91">
        <v>0</v>
      </c>
      <c r="XD16" s="91">
        <v>0</v>
      </c>
      <c r="XE16" s="91">
        <v>0</v>
      </c>
      <c r="XF16" s="91">
        <v>0</v>
      </c>
      <c r="XG16" s="91">
        <v>0</v>
      </c>
      <c r="XH16" s="91">
        <v>0</v>
      </c>
      <c r="XI16" s="91">
        <v>0</v>
      </c>
      <c r="XJ16" s="91">
        <v>0</v>
      </c>
      <c r="XK16" s="91">
        <v>0</v>
      </c>
      <c r="XL16" s="91">
        <v>0</v>
      </c>
      <c r="XM16" s="91">
        <v>0</v>
      </c>
      <c r="XN16" s="91">
        <v>0</v>
      </c>
      <c r="XO16" s="91">
        <v>0</v>
      </c>
      <c r="XP16" s="91">
        <v>0</v>
      </c>
      <c r="XQ16" s="91">
        <v>0</v>
      </c>
      <c r="XR16" s="91">
        <v>0</v>
      </c>
      <c r="XS16" s="91">
        <v>0</v>
      </c>
      <c r="XT16" s="91">
        <v>0</v>
      </c>
      <c r="XU16" s="91">
        <v>0</v>
      </c>
      <c r="XV16" s="91">
        <v>0</v>
      </c>
      <c r="XW16" s="91">
        <v>0</v>
      </c>
      <c r="XX16" s="91">
        <v>0</v>
      </c>
      <c r="XY16" s="91">
        <v>0</v>
      </c>
      <c r="XZ16" s="91">
        <v>0</v>
      </c>
      <c r="YA16" s="91">
        <v>0</v>
      </c>
      <c r="YB16" s="91">
        <v>0</v>
      </c>
      <c r="YC16" s="91">
        <v>0</v>
      </c>
      <c r="YD16" s="91"/>
      <c r="YE16" s="91">
        <v>2210.71</v>
      </c>
      <c r="YF16" s="91"/>
      <c r="YG16" s="91"/>
      <c r="YH16" s="91"/>
      <c r="YI16" s="91"/>
      <c r="YJ16" s="91">
        <v>0</v>
      </c>
      <c r="YK16" s="91">
        <v>0</v>
      </c>
      <c r="YL16" s="91">
        <v>1217464.98</v>
      </c>
      <c r="YM16" s="91">
        <v>0</v>
      </c>
      <c r="YN16" s="91">
        <v>0</v>
      </c>
      <c r="YO16" s="91">
        <v>0</v>
      </c>
      <c r="YP16" s="91">
        <v>0</v>
      </c>
      <c r="YQ16" s="91">
        <v>0</v>
      </c>
      <c r="YR16" s="91">
        <v>0</v>
      </c>
      <c r="YS16" s="91">
        <v>0</v>
      </c>
      <c r="YT16" s="91">
        <v>0</v>
      </c>
      <c r="YU16" s="91">
        <v>0</v>
      </c>
      <c r="YV16" s="91"/>
      <c r="YW16" s="91"/>
      <c r="YX16" s="91"/>
      <c r="YY16" s="91">
        <v>0</v>
      </c>
      <c r="YZ16" s="91">
        <v>0</v>
      </c>
      <c r="ZA16" s="91">
        <v>0</v>
      </c>
      <c r="ZB16" s="91"/>
      <c r="ZC16" s="91"/>
      <c r="ZD16" s="91"/>
      <c r="ZE16" s="91"/>
      <c r="ZF16" s="91"/>
      <c r="ZG16" s="91"/>
      <c r="ZH16" s="91">
        <v>0</v>
      </c>
      <c r="ZI16" s="91">
        <v>0</v>
      </c>
      <c r="ZJ16" s="91">
        <v>0</v>
      </c>
      <c r="ZK16" s="91"/>
      <c r="ZL16" s="91"/>
      <c r="ZM16" s="91">
        <v>0</v>
      </c>
      <c r="ZN16" s="91"/>
      <c r="ZO16" s="91"/>
      <c r="ZP16" s="91"/>
      <c r="ZQ16" s="91"/>
      <c r="ZR16" s="91"/>
      <c r="ZS16" s="91"/>
      <c r="ZT16" s="91"/>
      <c r="ZU16" s="91"/>
      <c r="ZV16" s="91"/>
      <c r="ZW16" s="91"/>
      <c r="ZX16" s="91"/>
      <c r="ZY16" s="91"/>
      <c r="ZZ16" s="91"/>
      <c r="AAA16" s="91">
        <v>0</v>
      </c>
      <c r="AAB16" s="91"/>
      <c r="AAC16" s="91"/>
      <c r="AAD16" s="91"/>
      <c r="AAE16" s="91"/>
      <c r="AAF16" s="91"/>
      <c r="AAG16" s="91"/>
      <c r="AAH16" s="91"/>
      <c r="AAI16" s="91">
        <v>0</v>
      </c>
      <c r="AAJ16" s="91"/>
      <c r="AAK16" s="91"/>
      <c r="AAL16" s="91"/>
      <c r="AAM16" s="91"/>
      <c r="AAN16" s="91"/>
      <c r="AAO16" s="91"/>
      <c r="AAP16" s="91"/>
      <c r="AAQ16" s="91"/>
      <c r="AAR16" s="91"/>
      <c r="AAS16" s="91"/>
      <c r="AAT16" s="91"/>
      <c r="AAU16" s="91"/>
      <c r="AAV16" s="91"/>
      <c r="AAW16" s="91"/>
      <c r="AAX16" s="91"/>
      <c r="AAY16" s="91"/>
      <c r="AAZ16" s="91"/>
      <c r="ABA16" s="91"/>
      <c r="ABB16" s="91"/>
      <c r="ABC16" s="91"/>
      <c r="ABD16" s="91"/>
      <c r="ABE16" s="91"/>
      <c r="ABF16" s="91"/>
      <c r="ABG16" s="91"/>
      <c r="ABH16" s="91"/>
      <c r="ABI16" s="91"/>
      <c r="ABJ16" s="91"/>
      <c r="ABK16" s="91"/>
      <c r="ABL16" s="91"/>
      <c r="ABM16" s="91"/>
      <c r="ABN16" s="91"/>
      <c r="ABO16" s="91"/>
      <c r="ABP16" s="91"/>
      <c r="ABQ16" s="91"/>
      <c r="ABR16" s="91"/>
      <c r="ABS16" s="91"/>
      <c r="ABT16" s="91"/>
      <c r="ABU16" s="91"/>
      <c r="ABV16" s="91"/>
      <c r="ABW16" s="91"/>
      <c r="ABX16" s="91"/>
      <c r="ABY16" s="91"/>
      <c r="ABZ16" s="91"/>
      <c r="ACA16" s="91"/>
      <c r="ACB16" s="169">
        <f t="shared" si="224"/>
        <v>0</v>
      </c>
      <c r="ACC16" s="169">
        <f t="shared" si="217"/>
        <v>0</v>
      </c>
      <c r="ACD16" s="169">
        <f t="shared" si="218"/>
        <v>0</v>
      </c>
    </row>
    <row r="17" spans="1:758">
      <c r="A17" s="160">
        <f t="shared" si="219"/>
        <v>9</v>
      </c>
      <c r="B17" s="160" t="s">
        <v>315</v>
      </c>
      <c r="C17" s="44" t="s">
        <v>316</v>
      </c>
      <c r="D17" s="91">
        <v>20765495.659999996</v>
      </c>
      <c r="E17" s="91">
        <f t="shared" si="60"/>
        <v>20828045.109999996</v>
      </c>
      <c r="F17" s="91">
        <f t="shared" si="61"/>
        <v>20890594.559999995</v>
      </c>
      <c r="G17" s="91">
        <f t="shared" si="62"/>
        <v>20953144.009999994</v>
      </c>
      <c r="H17" s="91">
        <f t="shared" si="63"/>
        <v>21015681.149999995</v>
      </c>
      <c r="I17" s="91">
        <f t="shared" si="64"/>
        <v>21078218.289999995</v>
      </c>
      <c r="J17" s="91">
        <f t="shared" si="65"/>
        <v>21140755.429999996</v>
      </c>
      <c r="K17" s="91">
        <f t="shared" si="66"/>
        <v>21203337.729999997</v>
      </c>
      <c r="L17" s="91">
        <f t="shared" si="67"/>
        <v>21265920.029999997</v>
      </c>
      <c r="M17" s="91">
        <f t="shared" si="68"/>
        <v>21328502.329999998</v>
      </c>
      <c r="N17" s="91">
        <f t="shared" si="69"/>
        <v>21368954.59</v>
      </c>
      <c r="O17" s="91">
        <f t="shared" si="70"/>
        <v>21431129.600000001</v>
      </c>
      <c r="P17" s="91">
        <f t="shared" si="71"/>
        <v>21493304.610000003</v>
      </c>
      <c r="Q17" s="91">
        <f t="shared" si="72"/>
        <v>21555479.620000005</v>
      </c>
      <c r="R17" s="91">
        <f t="shared" si="73"/>
        <v>21617654.630000006</v>
      </c>
      <c r="S17" s="91">
        <f t="shared" si="74"/>
        <v>21679829.640000008</v>
      </c>
      <c r="T17" s="91">
        <f t="shared" si="75"/>
        <v>21742027.230000008</v>
      </c>
      <c r="U17" s="91">
        <f t="shared" si="76"/>
        <v>21804224.820000008</v>
      </c>
      <c r="V17" s="91">
        <f t="shared" si="77"/>
        <v>21866422.410000008</v>
      </c>
      <c r="W17" s="91">
        <f t="shared" si="78"/>
        <v>21928620.000000007</v>
      </c>
      <c r="X17" s="91">
        <f t="shared" si="79"/>
        <v>21990817.590000007</v>
      </c>
      <c r="Y17" s="91">
        <f t="shared" si="80"/>
        <v>22053015.180000007</v>
      </c>
      <c r="Z17" s="91">
        <f t="shared" si="81"/>
        <v>22115212.770000007</v>
      </c>
      <c r="AA17" s="91">
        <f t="shared" si="82"/>
        <v>22177439.490000006</v>
      </c>
      <c r="AB17" s="91">
        <f t="shared" si="83"/>
        <v>22239666.210000005</v>
      </c>
      <c r="AC17" s="91">
        <f t="shared" si="84"/>
        <v>22301892.930000003</v>
      </c>
      <c r="AD17" s="91">
        <f t="shared" si="85"/>
        <v>22364119.650000002</v>
      </c>
      <c r="AE17" s="91">
        <f t="shared" si="86"/>
        <v>22426346.370000001</v>
      </c>
      <c r="AF17" s="91">
        <f t="shared" si="87"/>
        <v>22490976.540000003</v>
      </c>
      <c r="AG17" s="91">
        <f t="shared" si="88"/>
        <v>22555606.710000005</v>
      </c>
      <c r="AH17" s="91">
        <f t="shared" si="89"/>
        <v>22620890.150000006</v>
      </c>
      <c r="AI17" s="91">
        <f t="shared" si="90"/>
        <v>22686652.870000005</v>
      </c>
      <c r="AJ17" s="91">
        <f t="shared" si="91"/>
        <v>22752441.390000004</v>
      </c>
      <c r="AK17" s="91">
        <f t="shared" si="92"/>
        <v>22818230.090000004</v>
      </c>
      <c r="AL17" s="91">
        <f t="shared" si="93"/>
        <v>22884018.790000003</v>
      </c>
      <c r="AM17" s="91">
        <f t="shared" si="94"/>
        <v>22951011.010000002</v>
      </c>
      <c r="AN17" s="91">
        <f t="shared" si="95"/>
        <v>23018003.23</v>
      </c>
      <c r="AO17" s="91">
        <f t="shared" si="96"/>
        <v>23084995.449999999</v>
      </c>
      <c r="AP17" s="91">
        <f t="shared" si="97"/>
        <v>23153895.009999998</v>
      </c>
      <c r="AQ17" s="91">
        <f t="shared" si="98"/>
        <v>23223152.419999998</v>
      </c>
      <c r="AR17" s="91">
        <f t="shared" si="99"/>
        <v>23293731.279999997</v>
      </c>
      <c r="AS17" s="91">
        <f t="shared" si="100"/>
        <v>23364310.139999997</v>
      </c>
      <c r="AT17" s="91">
        <f t="shared" si="101"/>
        <v>23434888.999999996</v>
      </c>
      <c r="AU17" s="91">
        <f t="shared" si="102"/>
        <v>23505609.749999996</v>
      </c>
      <c r="AV17" s="91">
        <f t="shared" si="103"/>
        <v>23576330.499999996</v>
      </c>
      <c r="AW17" s="91">
        <f t="shared" si="104"/>
        <v>23647051.249999996</v>
      </c>
      <c r="AX17" s="91">
        <v>153682.26</v>
      </c>
      <c r="AY17" s="91">
        <f t="shared" si="144"/>
        <v>161985.87</v>
      </c>
      <c r="AZ17" s="91">
        <f t="shared" si="145"/>
        <v>170340.65</v>
      </c>
      <c r="BA17" s="91">
        <f t="shared" si="146"/>
        <v>178695.43</v>
      </c>
      <c r="BB17" s="91">
        <f t="shared" si="147"/>
        <v>187050.21</v>
      </c>
      <c r="BC17" s="91">
        <f t="shared" si="148"/>
        <v>195404.99</v>
      </c>
      <c r="BD17" s="91">
        <f t="shared" si="149"/>
        <v>200200.53999999998</v>
      </c>
      <c r="BE17" s="91">
        <f t="shared" si="150"/>
        <v>204996.08999999997</v>
      </c>
      <c r="BF17" s="91">
        <f t="shared" si="151"/>
        <v>167163.38999999996</v>
      </c>
      <c r="BG17" s="91">
        <f t="shared" si="152"/>
        <v>171958.93999999994</v>
      </c>
      <c r="BH17" s="91">
        <f t="shared" si="153"/>
        <v>176754.48999999993</v>
      </c>
      <c r="BI17" s="91">
        <f t="shared" si="154"/>
        <v>181550.03999999992</v>
      </c>
      <c r="BJ17" s="91">
        <f t="shared" si="155"/>
        <v>186345.58999999991</v>
      </c>
      <c r="BK17" s="91">
        <f t="shared" si="156"/>
        <v>191141.1399999999</v>
      </c>
      <c r="BL17" s="91">
        <f t="shared" si="157"/>
        <v>195936.68999999989</v>
      </c>
      <c r="BM17" s="91">
        <f t="shared" si="158"/>
        <v>200732.23999999987</v>
      </c>
      <c r="BN17" s="91">
        <f t="shared" si="159"/>
        <v>205527.78999999986</v>
      </c>
      <c r="BO17" s="91">
        <f t="shared" si="160"/>
        <v>210323.33999999985</v>
      </c>
      <c r="BP17" s="91">
        <f t="shared" si="161"/>
        <v>210323.33999999985</v>
      </c>
      <c r="BQ17" s="91">
        <f t="shared" si="162"/>
        <v>210323.33999999985</v>
      </c>
      <c r="BR17" s="91">
        <f t="shared" si="163"/>
        <v>210323.33999999985</v>
      </c>
      <c r="BS17" s="91">
        <f t="shared" si="164"/>
        <v>237873.22999999986</v>
      </c>
      <c r="BT17" s="91">
        <f t="shared" si="165"/>
        <v>234301.08999999988</v>
      </c>
      <c r="BU17" s="91">
        <f t="shared" si="166"/>
        <v>261850.97999999986</v>
      </c>
      <c r="BV17" s="91">
        <f t="shared" si="167"/>
        <v>266646.52999999985</v>
      </c>
      <c r="BW17" s="91">
        <f t="shared" si="168"/>
        <v>271442.07999999984</v>
      </c>
      <c r="BX17" s="91">
        <f t="shared" si="169"/>
        <v>276237.62999999983</v>
      </c>
      <c r="BY17" s="91">
        <f t="shared" si="170"/>
        <v>281033.17999999982</v>
      </c>
      <c r="BZ17" s="91">
        <f t="shared" si="171"/>
        <v>285828.72999999981</v>
      </c>
      <c r="CA17" s="91">
        <f t="shared" si="172"/>
        <v>290624.2799999998</v>
      </c>
      <c r="CB17" s="91">
        <f t="shared" si="173"/>
        <v>295419.82999999978</v>
      </c>
      <c r="CC17" s="91">
        <f t="shared" si="174"/>
        <v>300215.37999999977</v>
      </c>
      <c r="CD17" s="91">
        <f t="shared" si="175"/>
        <v>305010.92999999976</v>
      </c>
      <c r="CE17" s="91">
        <f t="shared" si="176"/>
        <v>309806.47999999975</v>
      </c>
      <c r="CF17" s="91">
        <f t="shared" si="177"/>
        <v>314602.02999999974</v>
      </c>
      <c r="CG17" s="91">
        <f t="shared" si="178"/>
        <v>319397.57999999973</v>
      </c>
      <c r="CH17" s="91">
        <f t="shared" si="179"/>
        <v>324193.12999999971</v>
      </c>
      <c r="CI17" s="91">
        <f t="shared" si="180"/>
        <v>328988.6799999997</v>
      </c>
      <c r="CJ17" s="91">
        <f t="shared" si="181"/>
        <v>333784.22999999969</v>
      </c>
      <c r="CK17" s="91">
        <f t="shared" si="182"/>
        <v>338579.77999999968</v>
      </c>
      <c r="CL17" s="91">
        <f t="shared" si="183"/>
        <v>343375.32999999967</v>
      </c>
      <c r="CM17" s="91">
        <f t="shared" si="184"/>
        <v>348170.87999999966</v>
      </c>
      <c r="CN17" s="91">
        <f t="shared" si="185"/>
        <v>352966.42999999964</v>
      </c>
      <c r="CO17" s="91">
        <f t="shared" si="186"/>
        <v>357761.97999999963</v>
      </c>
      <c r="CP17" s="91">
        <f t="shared" si="187"/>
        <v>362557.52999999962</v>
      </c>
      <c r="CQ17" s="91">
        <f t="shared" ca="1" si="188"/>
        <v>367353.07999999961</v>
      </c>
      <c r="CR17" s="91">
        <f t="shared" ca="1" si="189"/>
        <v>372148.6299999996</v>
      </c>
      <c r="CS17" s="91">
        <f t="shared" ca="1" si="190"/>
        <v>376944.17999999959</v>
      </c>
      <c r="CT17" s="91">
        <f t="shared" ca="1" si="191"/>
        <v>381739.72999999957</v>
      </c>
      <c r="CU17" s="91">
        <f t="shared" ca="1" si="192"/>
        <v>386535.27999999956</v>
      </c>
      <c r="CV17" s="91">
        <f t="shared" ca="1" si="193"/>
        <v>391330.82999999955</v>
      </c>
      <c r="CW17" s="91">
        <f t="shared" ca="1" si="194"/>
        <v>396126.37999999954</v>
      </c>
      <c r="CX17" s="91">
        <f t="shared" ca="1" si="195"/>
        <v>400921.92999999953</v>
      </c>
      <c r="CY17" s="91">
        <f t="shared" ca="1" si="196"/>
        <v>405717.47999999952</v>
      </c>
      <c r="CZ17" s="91">
        <f t="shared" ca="1" si="197"/>
        <v>410513.0299999995</v>
      </c>
      <c r="DA17" s="91">
        <f t="shared" ca="1" si="198"/>
        <v>415308.57999999949</v>
      </c>
      <c r="DB17" s="91">
        <f t="shared" ca="1" si="199"/>
        <v>420104.12999999948</v>
      </c>
      <c r="DC17" s="91">
        <f t="shared" ca="1" si="200"/>
        <v>424899.67999999947</v>
      </c>
      <c r="DD17" s="91">
        <f t="shared" ca="1" si="201"/>
        <v>429695.22999999946</v>
      </c>
      <c r="DE17" s="91">
        <f t="shared" ca="1" si="202"/>
        <v>434490.77999999945</v>
      </c>
      <c r="DF17" s="91">
        <f t="shared" ca="1" si="203"/>
        <v>439286.32999999943</v>
      </c>
      <c r="DG17" s="91">
        <f t="shared" ca="1" si="204"/>
        <v>444081.88356133277</v>
      </c>
      <c r="DH17" s="91">
        <f t="shared" ca="1" si="205"/>
        <v>448877.4371226661</v>
      </c>
      <c r="DI17" s="91">
        <f t="shared" ca="1" si="206"/>
        <v>453672.99068399944</v>
      </c>
      <c r="DJ17" s="91">
        <f t="shared" ca="1" si="207"/>
        <v>458468.54424533277</v>
      </c>
      <c r="DK17" s="91">
        <f t="shared" ca="1" si="208"/>
        <v>463264.0978066661</v>
      </c>
      <c r="DL17" s="91">
        <f t="shared" ca="1" si="108"/>
        <v>468059.65136799944</v>
      </c>
      <c r="DM17" s="91">
        <f t="shared" ca="1" si="109"/>
        <v>472855.20492933277</v>
      </c>
      <c r="DN17" s="91">
        <f t="shared" ca="1" si="110"/>
        <v>477650.75849066611</v>
      </c>
      <c r="DO17" s="91">
        <f t="shared" ca="1" si="111"/>
        <v>482446.31205199944</v>
      </c>
      <c r="DP17" s="91">
        <f t="shared" ca="1" si="112"/>
        <v>487241.86561333277</v>
      </c>
      <c r="DQ17" s="91">
        <f t="shared" ca="1" si="113"/>
        <v>492037.41917466611</v>
      </c>
      <c r="DR17" s="91">
        <f t="shared" ca="1" si="114"/>
        <v>496832.97273599944</v>
      </c>
      <c r="DS17" s="91">
        <f t="shared" ca="1" si="115"/>
        <v>501628.52629733278</v>
      </c>
      <c r="DT17" s="91">
        <f t="shared" ca="1" si="116"/>
        <v>506424.07985866611</v>
      </c>
      <c r="DU17" s="91">
        <f t="shared" ca="1" si="117"/>
        <v>511219.63341999945</v>
      </c>
      <c r="DV17" s="91">
        <f t="shared" ca="1" si="118"/>
        <v>516015.18698133278</v>
      </c>
      <c r="DW17" s="91">
        <f t="shared" ca="1" si="119"/>
        <v>520810.74054266611</v>
      </c>
      <c r="DX17" s="91">
        <f t="shared" ca="1" si="120"/>
        <v>525606.29410399939</v>
      </c>
      <c r="DY17" s="91">
        <f t="shared" ca="1" si="121"/>
        <v>530401.84766533272</v>
      </c>
      <c r="DZ17" s="91">
        <f t="shared" ca="1" si="122"/>
        <v>535197.40122666606</v>
      </c>
      <c r="EA17" s="91">
        <f t="shared" ca="1" si="123"/>
        <v>539992.95478799939</v>
      </c>
      <c r="EB17" s="91">
        <f t="shared" ca="1" si="124"/>
        <v>544788.50834933273</v>
      </c>
      <c r="EC17" s="91">
        <f t="shared" ca="1" si="125"/>
        <v>549584.06191066606</v>
      </c>
      <c r="ED17" s="91">
        <f t="shared" ca="1" si="126"/>
        <v>554379.61547199939</v>
      </c>
      <c r="EE17" s="91">
        <f t="shared" ca="1" si="127"/>
        <v>559175.16903333273</v>
      </c>
      <c r="EF17" s="91">
        <f t="shared" ca="1" si="128"/>
        <v>563970.72259466606</v>
      </c>
      <c r="EG17" s="91">
        <f t="shared" ca="1" si="129"/>
        <v>568766.2761559994</v>
      </c>
      <c r="EH17" s="91">
        <f t="shared" ca="1" si="130"/>
        <v>573561.82971733273</v>
      </c>
      <c r="EI17" s="91">
        <f t="shared" ca="1" si="131"/>
        <v>578357.38327866606</v>
      </c>
      <c r="EJ17" s="91">
        <f t="shared" ca="1" si="132"/>
        <v>583152.9368399994</v>
      </c>
      <c r="EK17" s="91">
        <f t="shared" ca="1" si="133"/>
        <v>587948.49040133273</v>
      </c>
      <c r="EL17" s="91">
        <f t="shared" ca="1" si="134"/>
        <v>592744.04396266607</v>
      </c>
      <c r="EM17" s="91">
        <f t="shared" ca="1" si="135"/>
        <v>597539.5975239994</v>
      </c>
      <c r="EN17" s="91">
        <f t="shared" ca="1" si="136"/>
        <v>602335.15108533273</v>
      </c>
      <c r="EO17" s="91">
        <f t="shared" ca="1" si="137"/>
        <v>607130.70464666607</v>
      </c>
      <c r="EP17" s="91">
        <f t="shared" ca="1" si="138"/>
        <v>611926.2582079994</v>
      </c>
      <c r="EQ17" s="91">
        <f t="shared" ca="1" si="139"/>
        <v>616721.81176933274</v>
      </c>
      <c r="ER17" s="91">
        <f t="shared" ca="1" si="140"/>
        <v>621517.36533066607</v>
      </c>
      <c r="ES17" s="91">
        <f t="shared" ca="1" si="141"/>
        <v>626312.9188919994</v>
      </c>
      <c r="ET17" s="91">
        <f t="shared" ca="1" si="142"/>
        <v>631108.47245333274</v>
      </c>
      <c r="EU17" s="91">
        <f t="shared" ca="1" si="143"/>
        <v>635904.02601466607</v>
      </c>
      <c r="EV17" s="169">
        <f t="shared" ca="1" si="220"/>
        <v>492037</v>
      </c>
      <c r="EW17" s="169">
        <f t="shared" ca="1" si="209"/>
        <v>549584</v>
      </c>
      <c r="EX17" s="169">
        <f t="shared" ca="1" si="210"/>
        <v>607131</v>
      </c>
      <c r="EY17" s="55">
        <v>1.7599999999999998E-2</v>
      </c>
      <c r="EZ17" s="91">
        <v>62549.45</v>
      </c>
      <c r="FA17" s="91">
        <v>62549.45</v>
      </c>
      <c r="FB17" s="91">
        <v>62549.45</v>
      </c>
      <c r="FC17" s="91">
        <v>62537.14</v>
      </c>
      <c r="FD17" s="91">
        <v>62537.14</v>
      </c>
      <c r="FE17" s="91">
        <v>62537.14</v>
      </c>
      <c r="FF17" s="91">
        <v>62582.3</v>
      </c>
      <c r="FG17" s="91">
        <v>62582.3</v>
      </c>
      <c r="FH17" s="91">
        <v>62582.3</v>
      </c>
      <c r="FI17" s="91">
        <v>62175.01</v>
      </c>
      <c r="FJ17" s="91">
        <v>62175.01</v>
      </c>
      <c r="FK17" s="91">
        <v>62175.01</v>
      </c>
      <c r="FL17" s="91">
        <v>62175.01</v>
      </c>
      <c r="FM17" s="91">
        <v>62175.01</v>
      </c>
      <c r="FN17" s="91">
        <v>62175.01</v>
      </c>
      <c r="FO17" s="91">
        <v>62197.59</v>
      </c>
      <c r="FP17" s="91">
        <v>62197.59</v>
      </c>
      <c r="FQ17" s="91">
        <v>62197.59</v>
      </c>
      <c r="FR17" s="91">
        <v>62197.59</v>
      </c>
      <c r="FS17" s="91">
        <v>62197.59</v>
      </c>
      <c r="FT17" s="91">
        <v>62197.59</v>
      </c>
      <c r="FU17" s="91">
        <v>62197.59</v>
      </c>
      <c r="FV17" s="91">
        <v>62226.720000000001</v>
      </c>
      <c r="FW17" s="91">
        <v>62226.720000000001</v>
      </c>
      <c r="FX17" s="91">
        <v>62226.720000000001</v>
      </c>
      <c r="FY17" s="91">
        <v>62226.720000000001</v>
      </c>
      <c r="FZ17" s="91">
        <v>62226.720000000001</v>
      </c>
      <c r="GA17" s="91">
        <v>64630.170000000006</v>
      </c>
      <c r="GB17" s="91">
        <v>64630.170000000006</v>
      </c>
      <c r="GC17" s="91">
        <v>65283.44</v>
      </c>
      <c r="GD17" s="91">
        <v>65762.720000000001</v>
      </c>
      <c r="GE17" s="91">
        <v>65788.52</v>
      </c>
      <c r="GF17" s="91">
        <v>65788.7</v>
      </c>
      <c r="GG17" s="91">
        <v>65788.7</v>
      </c>
      <c r="GH17" s="91">
        <v>66992.22</v>
      </c>
      <c r="GI17" s="91">
        <v>66992.22</v>
      </c>
      <c r="GJ17" s="91">
        <v>66992.22</v>
      </c>
      <c r="GK17" s="91">
        <v>68899.56</v>
      </c>
      <c r="GL17" s="91">
        <v>69257.41</v>
      </c>
      <c r="GM17" s="91">
        <v>70578.86</v>
      </c>
      <c r="GN17" s="91">
        <v>70578.86</v>
      </c>
      <c r="GO17" s="91">
        <v>70578.86</v>
      </c>
      <c r="GP17" s="91">
        <v>70720.75</v>
      </c>
      <c r="GQ17" s="91">
        <v>70720.75</v>
      </c>
      <c r="GR17" s="91">
        <v>70720.75</v>
      </c>
      <c r="GS17" s="91">
        <v>70720.75</v>
      </c>
      <c r="GT17" s="91">
        <v>8303.61</v>
      </c>
      <c r="GU17" s="91">
        <v>8354.7800000000007</v>
      </c>
      <c r="GV17" s="91">
        <v>8354.7800000000007</v>
      </c>
      <c r="GW17" s="91">
        <v>8354.7800000000007</v>
      </c>
      <c r="GX17" s="91">
        <v>8354.7800000000007</v>
      </c>
      <c r="GY17" s="91">
        <v>4795.55</v>
      </c>
      <c r="GZ17" s="91">
        <v>4795.55</v>
      </c>
      <c r="HA17" s="91">
        <v>4795.55</v>
      </c>
      <c r="HB17" s="91">
        <v>4795.55</v>
      </c>
      <c r="HC17" s="91">
        <v>4795.55</v>
      </c>
      <c r="HD17" s="91">
        <v>4795.55</v>
      </c>
      <c r="HE17" s="91">
        <v>4795.55</v>
      </c>
      <c r="HF17" s="91">
        <v>4795.55</v>
      </c>
      <c r="HG17" s="91">
        <v>4795.55</v>
      </c>
      <c r="HH17" s="91">
        <v>4795.55</v>
      </c>
      <c r="HI17" s="91">
        <v>4795.55</v>
      </c>
      <c r="HJ17" s="91">
        <v>4795.55</v>
      </c>
      <c r="HK17" s="91">
        <v>0</v>
      </c>
      <c r="HL17" s="91"/>
      <c r="HM17" s="91"/>
      <c r="HN17" s="91">
        <v>27549.89</v>
      </c>
      <c r="HO17" s="91">
        <v>27549.89</v>
      </c>
      <c r="HP17" s="91">
        <v>27549.89</v>
      </c>
      <c r="HQ17" s="91">
        <v>4795.55</v>
      </c>
      <c r="HR17" s="335">
        <v>4795.55</v>
      </c>
      <c r="HS17" s="91">
        <v>4795.55</v>
      </c>
      <c r="HT17" s="91">
        <v>4795.55</v>
      </c>
      <c r="HU17" s="91">
        <v>4795.55</v>
      </c>
      <c r="HV17" s="91">
        <v>4795.55</v>
      </c>
      <c r="HW17" s="91">
        <v>4795.55</v>
      </c>
      <c r="HX17" s="91">
        <v>4795.55</v>
      </c>
      <c r="HY17" s="91">
        <v>4795.55</v>
      </c>
      <c r="HZ17" s="91">
        <v>4795.55</v>
      </c>
      <c r="IA17" s="91">
        <v>4795.55</v>
      </c>
      <c r="IB17" s="91">
        <v>4795.55</v>
      </c>
      <c r="IC17" s="91">
        <v>4795.55</v>
      </c>
      <c r="ID17" s="91">
        <v>4795.55</v>
      </c>
      <c r="IE17" s="91">
        <v>4795.55</v>
      </c>
      <c r="IF17" s="91">
        <v>4795.55</v>
      </c>
      <c r="IG17" s="91">
        <v>4795.55</v>
      </c>
      <c r="IH17" s="91">
        <v>4795.55</v>
      </c>
      <c r="II17" s="91">
        <v>4795.55</v>
      </c>
      <c r="IJ17" s="91">
        <v>4795.55</v>
      </c>
      <c r="IK17" s="91">
        <v>4795.55</v>
      </c>
      <c r="IL17" s="91">
        <v>4795.55</v>
      </c>
      <c r="IM17" s="91">
        <v>4795.55</v>
      </c>
      <c r="IN17" s="91">
        <v>4795.55</v>
      </c>
      <c r="IO17" s="91">
        <v>4795.55</v>
      </c>
      <c r="IP17" s="91">
        <v>4795.55</v>
      </c>
      <c r="IQ17" s="91">
        <v>4795.55</v>
      </c>
      <c r="IR17" s="91">
        <v>4795.55</v>
      </c>
      <c r="IS17" s="91">
        <v>4795.55</v>
      </c>
      <c r="IT17" s="91">
        <v>4795.55</v>
      </c>
      <c r="IU17" s="91">
        <v>4795.55</v>
      </c>
      <c r="IV17" s="91">
        <v>4795.55</v>
      </c>
      <c r="IW17" s="91">
        <v>4795.55</v>
      </c>
      <c r="IX17" s="91">
        <v>4795.55</v>
      </c>
      <c r="IY17" s="91">
        <v>4795.55</v>
      </c>
      <c r="IZ17" s="91">
        <v>4795.55</v>
      </c>
      <c r="JA17" s="91">
        <v>4795.55</v>
      </c>
      <c r="JB17" s="91">
        <f ca="1">IF('WP 2-1-4 Plant Details'!AAM17&gt;0,('WP 2-1-4 Plant Details'!DF17+'Schedule 6'!$F17)*'WP 2-2-1 Accum Res'!$EY17/12,0)</f>
        <v>4795.5535613333323</v>
      </c>
      <c r="JC17" s="91">
        <f ca="1">IF('WP 2-1-4 Plant Details'!AAN17&gt;0,('WP 2-1-4 Plant Details'!DG17+'Schedule 6'!$F17)*'WP 2-2-1 Accum Res'!$EY17/12,0)</f>
        <v>4795.5535613333323</v>
      </c>
      <c r="JD17" s="91">
        <f ca="1">IF('WP 2-1-4 Plant Details'!AAO17&gt;0,('WP 2-1-4 Plant Details'!DH17+'Schedule 6'!$F17)*'WP 2-2-1 Accum Res'!$EY17/12,0)</f>
        <v>4795.5535613333323</v>
      </c>
      <c r="JE17" s="91">
        <f ca="1">IF('WP 2-1-4 Plant Details'!AAP17&gt;0,('WP 2-1-4 Plant Details'!DI17+'Schedule 6'!$F17)*'WP 2-2-1 Accum Res'!$EY17/12,0)</f>
        <v>4795.5535613333323</v>
      </c>
      <c r="JF17" s="91">
        <f ca="1">IF('WP 2-1-4 Plant Details'!AAQ17&gt;0,('WP 2-1-4 Plant Details'!DJ17+'Schedule 6'!$F17)*'WP 2-2-1 Accum Res'!$EY17/12,0)</f>
        <v>4795.5535613333323</v>
      </c>
      <c r="JG17" s="91">
        <f ca="1">IF('WP 2-1-4 Plant Details'!AAR17&gt;0,('WP 2-1-4 Plant Details'!DK17+'Schedule 6'!$F17)*'WP 2-2-1 Accum Res'!$EY17/12,0)</f>
        <v>4795.5535613333323</v>
      </c>
      <c r="JH17" s="91">
        <f ca="1">IF('WP 2-1-4 Plant Details'!AAS17&gt;0,('WP 2-1-4 Plant Details'!DL17+'Schedule 6'!$F17)*'WP 2-2-1 Accum Res'!$EY17/12,0)</f>
        <v>4795.5535613333323</v>
      </c>
      <c r="JI17" s="91">
        <f ca="1">IF('WP 2-1-4 Plant Details'!AAT17&gt;0,('WP 2-1-4 Plant Details'!DM17+'Schedule 6'!$F17)*'WP 2-2-1 Accum Res'!$EY17/12,0)</f>
        <v>4795.5535613333323</v>
      </c>
      <c r="JJ17" s="91">
        <f ca="1">IF('WP 2-1-4 Plant Details'!AAU17&gt;0,('WP 2-1-4 Plant Details'!DN17+'Schedule 6'!$F17)*'WP 2-2-1 Accum Res'!$EY17/12,0)</f>
        <v>4795.5535613333323</v>
      </c>
      <c r="JK17" s="91">
        <f ca="1">IF('WP 2-1-4 Plant Details'!AAV17&gt;0,('WP 2-1-4 Plant Details'!DO17+'Schedule 6'!$F17)*'WP 2-2-1 Accum Res'!$EY17/12,0)</f>
        <v>4795.5535613333323</v>
      </c>
      <c r="JL17" s="91">
        <f ca="1">IF('WP 2-1-4 Plant Details'!AAW17&gt;0,('WP 2-1-4 Plant Details'!DP17+'Schedule 6'!$F17)*'WP 2-2-1 Accum Res'!$EY17/12,0)</f>
        <v>4795.5535613333323</v>
      </c>
      <c r="JM17" s="91">
        <f ca="1">IF('WP 2-1-4 Plant Details'!AAX17&gt;0,('WP 2-1-4 Plant Details'!DQ17+'Schedule 6'!$F17)*'WP 2-2-1 Accum Res'!$EY17/12,0)</f>
        <v>4795.5535613333323</v>
      </c>
      <c r="JN17" s="91">
        <f ca="1">IF('WP 2-1-4 Plant Details'!AAY17&gt;0,('WP 2-1-4 Plant Details'!DR17+'Schedule 6'!$F17)*'WP 2-2-1 Accum Res'!$EY17/12,0)</f>
        <v>4795.5535613333323</v>
      </c>
      <c r="JO17" s="91">
        <f ca="1">IF('WP 2-1-4 Plant Details'!AAZ17&gt;0,('WP 2-1-4 Plant Details'!DS17+'Schedule 6'!$F17)*'WP 2-2-1 Accum Res'!$EY17/12,0)</f>
        <v>4795.5535613333323</v>
      </c>
      <c r="JP17" s="91">
        <f ca="1">IF('WP 2-1-4 Plant Details'!ABA17&gt;0,('WP 2-1-4 Plant Details'!DT17+'Schedule 6'!$F17)*'WP 2-2-1 Accum Res'!$EY17/12,0)</f>
        <v>4795.5535613333323</v>
      </c>
      <c r="JQ17" s="91">
        <f ca="1">IF('WP 2-1-4 Plant Details'!ABB17&gt;0,('WP 2-1-4 Plant Details'!DU17+'Schedule 6'!$F17)*'WP 2-2-1 Accum Res'!$EY17/12,0)</f>
        <v>4795.5535613333323</v>
      </c>
      <c r="JR17" s="91">
        <f ca="1">IF('WP 2-1-4 Plant Details'!ABC17&gt;0,('WP 2-1-4 Plant Details'!DV17+'Schedule 6'!$F17)*'WP 2-2-1 Accum Res'!$EY17/12,0)</f>
        <v>4795.5535613333323</v>
      </c>
      <c r="JS17" s="91">
        <f ca="1">IF('WP 2-1-4 Plant Details'!ABD17&gt;0,('WP 2-1-4 Plant Details'!DW17+'Schedule 6'!$F17)*'WP 2-2-1 Accum Res'!$EY17/12,0)</f>
        <v>4795.5535613333323</v>
      </c>
      <c r="JT17" s="91">
        <f ca="1">IF('WP 2-1-4 Plant Details'!ABE17&gt;0,('WP 2-1-4 Plant Details'!DX17+'Schedule 6'!$F17)*'WP 2-2-1 Accum Res'!$EY17/12,0)</f>
        <v>4795.5535613333323</v>
      </c>
      <c r="JU17" s="91">
        <f ca="1">IF('WP 2-1-4 Plant Details'!ABF17&gt;0,('WP 2-1-4 Plant Details'!DY17+'Schedule 6'!$F17)*'WP 2-2-1 Accum Res'!$EY17/12,0)</f>
        <v>4795.5535613333323</v>
      </c>
      <c r="JV17" s="91">
        <f ca="1">IF('WP 2-1-4 Plant Details'!ABG17&gt;0,('WP 2-1-4 Plant Details'!DZ17+'Schedule 6'!$F17)*'WP 2-2-1 Accum Res'!$EY17/12,0)</f>
        <v>4795.5535613333323</v>
      </c>
      <c r="JW17" s="91">
        <f ca="1">IF('WP 2-1-4 Plant Details'!ABH17&gt;0,('WP 2-1-4 Plant Details'!EA17+'Schedule 6'!$F17)*'WP 2-2-1 Accum Res'!$EY17/12,0)</f>
        <v>4795.5535613333323</v>
      </c>
      <c r="JX17" s="91">
        <f ca="1">IF('WP 2-1-4 Plant Details'!ABI17&gt;0,('WP 2-1-4 Plant Details'!EB17+'Schedule 6'!$F17)*'WP 2-2-1 Accum Res'!$EY17/12,0)</f>
        <v>4795.5535613333323</v>
      </c>
      <c r="JY17" s="91">
        <f ca="1">IF('WP 2-1-4 Plant Details'!ABJ17&gt;0,('WP 2-1-4 Plant Details'!EC17+'Schedule 6'!$F17)*'WP 2-2-1 Accum Res'!$EY17/12,0)</f>
        <v>4795.5535613333323</v>
      </c>
      <c r="JZ17" s="91">
        <f ca="1">IF('WP 2-1-4 Plant Details'!ABK17&gt;0,('WP 2-1-4 Plant Details'!ED17+'Schedule 6'!$F17)*'WP 2-2-1 Accum Res'!$EY17/12,0)</f>
        <v>4795.5535613333323</v>
      </c>
      <c r="KA17" s="91">
        <f ca="1">IF('WP 2-1-4 Plant Details'!ABL17&gt;0,('WP 2-1-4 Plant Details'!EE17+'Schedule 6'!$F17)*'WP 2-2-1 Accum Res'!$EY17/12,0)</f>
        <v>4795.5535613333323</v>
      </c>
      <c r="KB17" s="91">
        <f ca="1">IF('WP 2-1-4 Plant Details'!ABM17&gt;0,('WP 2-1-4 Plant Details'!EF17+'Schedule 6'!$F17)*'WP 2-2-1 Accum Res'!$EY17/12,0)</f>
        <v>4795.5535613333323</v>
      </c>
      <c r="KC17" s="91">
        <f ca="1">IF('WP 2-1-4 Plant Details'!ABN17&gt;0,('WP 2-1-4 Plant Details'!EG17+'Schedule 6'!$F17)*'WP 2-2-1 Accum Res'!$EY17/12,0)</f>
        <v>4795.5535613333323</v>
      </c>
      <c r="KD17" s="91">
        <f ca="1">IF('WP 2-1-4 Plant Details'!ABO17&gt;0,('WP 2-1-4 Plant Details'!EH17+'Schedule 6'!$F17)*'WP 2-2-1 Accum Res'!$EY17/12,0)</f>
        <v>4795.5535613333323</v>
      </c>
      <c r="KE17" s="91">
        <f ca="1">IF('WP 2-1-4 Plant Details'!ABP17&gt;0,('WP 2-1-4 Plant Details'!EI17+'Schedule 6'!$F17)*'WP 2-2-1 Accum Res'!$EY17/12,0)</f>
        <v>4795.5535613333323</v>
      </c>
      <c r="KF17" s="91">
        <f ca="1">IF('WP 2-1-4 Plant Details'!ABQ17&gt;0,('WP 2-1-4 Plant Details'!EJ17+'Schedule 6'!$F17)*'WP 2-2-1 Accum Res'!$EY17/12,0)</f>
        <v>4795.5535613333323</v>
      </c>
      <c r="KG17" s="91">
        <f ca="1">IF('WP 2-1-4 Plant Details'!ABR17&gt;0,('WP 2-1-4 Plant Details'!EK17+'Schedule 6'!$F17)*'WP 2-2-1 Accum Res'!$EY17/12,0)</f>
        <v>4795.5535613333323</v>
      </c>
      <c r="KH17" s="91">
        <f ca="1">IF('WP 2-1-4 Plant Details'!ABS17&gt;0,('WP 2-1-4 Plant Details'!EL17+'Schedule 6'!$F17)*'WP 2-2-1 Accum Res'!$EY17/12,0)</f>
        <v>4795.5535613333323</v>
      </c>
      <c r="KI17" s="91">
        <f ca="1">IF('WP 2-1-4 Plant Details'!ABT17&gt;0,('WP 2-1-4 Plant Details'!EM17+'Schedule 6'!$F17)*'WP 2-2-1 Accum Res'!$EY17/12,0)</f>
        <v>4795.5535613333323</v>
      </c>
      <c r="KJ17" s="91">
        <f ca="1">IF('WP 2-1-4 Plant Details'!ABU17&gt;0,('WP 2-1-4 Plant Details'!EN17+'Schedule 6'!$F17)*'WP 2-2-1 Accum Res'!$EY17/12,0)</f>
        <v>4795.5535613333323</v>
      </c>
      <c r="KK17" s="91">
        <f ca="1">IF('WP 2-1-4 Plant Details'!ABV17&gt;0,('WP 2-1-4 Plant Details'!EO17+'Schedule 6'!$F17)*'WP 2-2-1 Accum Res'!$EY17/12,0)</f>
        <v>4795.5535613333323</v>
      </c>
      <c r="KL17" s="91">
        <f ca="1">IF('WP 2-1-4 Plant Details'!ABW17&gt;0,('WP 2-1-4 Plant Details'!EP17+'Schedule 6'!$F17)*'WP 2-2-1 Accum Res'!$EY17/12,0)</f>
        <v>4795.5535613333323</v>
      </c>
      <c r="KM17" s="91">
        <f ca="1">IF('WP 2-1-4 Plant Details'!ABX17&gt;0,('WP 2-1-4 Plant Details'!EQ17+'Schedule 6'!$F17)*'WP 2-2-1 Accum Res'!$EY17/12,0)</f>
        <v>4795.5535613333323</v>
      </c>
      <c r="KN17" s="91">
        <f ca="1">IF('WP 2-1-4 Plant Details'!ABY17&gt;0,('WP 2-1-4 Plant Details'!ER17+'Schedule 6'!$F17)*'WP 2-2-1 Accum Res'!$EY17/12,0)</f>
        <v>4795.5535613333323</v>
      </c>
      <c r="KO17" s="91">
        <f ca="1">IF('WP 2-1-4 Plant Details'!ABZ17&gt;0,('WP 2-1-4 Plant Details'!ES17+'Schedule 6'!$F17)*'WP 2-2-1 Accum Res'!$EY17/12,0)</f>
        <v>4795.5535613333323</v>
      </c>
      <c r="KP17" s="91">
        <f ca="1">IF('WP 2-1-4 Plant Details'!ACA17&gt;0,('WP 2-1-4 Plant Details'!ET17+'Schedule 6'!$F17)*'WP 2-2-1 Accum Res'!$EY17/12,0)</f>
        <v>4795.5535613333323</v>
      </c>
      <c r="KQ17" s="169">
        <f t="shared" ca="1" si="221"/>
        <v>57547</v>
      </c>
      <c r="KR17" s="169">
        <f t="shared" ca="1" si="211"/>
        <v>57547</v>
      </c>
      <c r="KS17" s="169">
        <f t="shared" ca="1" si="212"/>
        <v>57547</v>
      </c>
      <c r="KT17" s="91"/>
      <c r="KU17" s="91">
        <v>0</v>
      </c>
      <c r="KV17" s="91">
        <v>0</v>
      </c>
      <c r="KW17" s="91">
        <v>0</v>
      </c>
      <c r="KX17" s="91">
        <v>0</v>
      </c>
      <c r="KY17" s="91">
        <v>0</v>
      </c>
      <c r="KZ17" s="91">
        <v>0</v>
      </c>
      <c r="LA17" s="91">
        <v>0</v>
      </c>
      <c r="LB17" s="91">
        <v>0</v>
      </c>
      <c r="LC17" s="91">
        <v>0</v>
      </c>
      <c r="LD17" s="91">
        <v>-159722.75</v>
      </c>
      <c r="LE17" s="91">
        <v>0</v>
      </c>
      <c r="LF17" s="91">
        <v>0</v>
      </c>
      <c r="LG17" s="91">
        <v>0</v>
      </c>
      <c r="LH17" s="91">
        <v>0</v>
      </c>
      <c r="LI17" s="91">
        <v>0</v>
      </c>
      <c r="LJ17" s="91">
        <v>0</v>
      </c>
      <c r="LK17" s="91">
        <v>0</v>
      </c>
      <c r="LL17" s="91">
        <v>0</v>
      </c>
      <c r="LM17" s="91">
        <v>0</v>
      </c>
      <c r="LN17" s="91">
        <v>0</v>
      </c>
      <c r="LO17" s="91">
        <v>0</v>
      </c>
      <c r="LP17" s="91">
        <v>0</v>
      </c>
      <c r="LQ17" s="91">
        <v>0</v>
      </c>
      <c r="LR17" s="91">
        <v>0</v>
      </c>
      <c r="LS17" s="91">
        <v>0</v>
      </c>
      <c r="LT17" s="91">
        <v>0</v>
      </c>
      <c r="LU17" s="91">
        <v>0</v>
      </c>
      <c r="LV17" s="91">
        <v>0</v>
      </c>
      <c r="LW17" s="91">
        <v>0</v>
      </c>
      <c r="LX17" s="91">
        <v>0</v>
      </c>
      <c r="LY17" s="91">
        <v>0</v>
      </c>
      <c r="LZ17" s="91">
        <v>0</v>
      </c>
      <c r="MA17" s="91">
        <v>0</v>
      </c>
      <c r="MB17" s="91">
        <v>0</v>
      </c>
      <c r="MC17" s="91">
        <v>0</v>
      </c>
      <c r="MD17" s="91">
        <v>0</v>
      </c>
      <c r="ME17" s="91">
        <v>0</v>
      </c>
      <c r="MF17" s="91">
        <v>0</v>
      </c>
      <c r="MG17" s="91">
        <v>0</v>
      </c>
      <c r="MH17" s="91">
        <v>0</v>
      </c>
      <c r="MI17" s="91">
        <v>0</v>
      </c>
      <c r="MJ17" s="91">
        <v>0</v>
      </c>
      <c r="MK17" s="91">
        <v>0</v>
      </c>
      <c r="ML17" s="91">
        <v>0</v>
      </c>
      <c r="MM17" s="91">
        <v>0</v>
      </c>
      <c r="MN17" s="91"/>
      <c r="MO17" s="91"/>
      <c r="MP17" s="91"/>
      <c r="MQ17" s="91"/>
      <c r="MR17" s="91"/>
      <c r="MS17" s="91"/>
      <c r="MT17" s="91">
        <v>0</v>
      </c>
      <c r="MU17" s="91">
        <v>0</v>
      </c>
      <c r="MV17" s="91">
        <v>0</v>
      </c>
      <c r="MW17" s="91">
        <v>0</v>
      </c>
      <c r="MX17" s="91">
        <v>0</v>
      </c>
      <c r="MY17" s="91">
        <v>0</v>
      </c>
      <c r="MZ17" s="91">
        <v>0</v>
      </c>
      <c r="NA17" s="91">
        <v>0</v>
      </c>
      <c r="NB17" s="91">
        <v>0</v>
      </c>
      <c r="NC17" s="91">
        <v>0</v>
      </c>
      <c r="ND17" s="91">
        <v>0</v>
      </c>
      <c r="NE17" s="91">
        <v>0</v>
      </c>
      <c r="NF17" s="91"/>
      <c r="NG17" s="91"/>
      <c r="NH17" s="91"/>
      <c r="NI17" s="91">
        <v>0</v>
      </c>
      <c r="NJ17" s="91">
        <v>0</v>
      </c>
      <c r="NK17" s="91"/>
      <c r="NL17" s="91"/>
      <c r="NM17" s="91"/>
      <c r="NN17" s="91"/>
      <c r="NO17" s="91"/>
      <c r="NP17" s="91"/>
      <c r="NQ17" s="91"/>
      <c r="NR17" s="91">
        <v>0</v>
      </c>
      <c r="NS17" s="91">
        <v>0</v>
      </c>
      <c r="NT17" s="91">
        <v>0</v>
      </c>
      <c r="NU17" s="91">
        <v>0</v>
      </c>
      <c r="NV17" s="91">
        <v>0</v>
      </c>
      <c r="NW17" s="91">
        <v>0</v>
      </c>
      <c r="NX17" s="91">
        <v>0</v>
      </c>
      <c r="NY17" s="91">
        <v>0</v>
      </c>
      <c r="NZ17" s="91">
        <v>0</v>
      </c>
      <c r="OA17" s="91"/>
      <c r="OB17" s="91"/>
      <c r="OC17" s="91"/>
      <c r="OD17" s="91"/>
      <c r="OE17" s="91"/>
      <c r="OF17" s="91"/>
      <c r="OG17" s="91">
        <f ca="1">'WP 2-1-4 Plant Details'!OG17</f>
        <v>0</v>
      </c>
      <c r="OH17" s="91">
        <v>0</v>
      </c>
      <c r="OI17" s="91"/>
      <c r="OJ17" s="91">
        <v>0</v>
      </c>
      <c r="OK17" s="91">
        <v>0</v>
      </c>
      <c r="OL17" s="91">
        <v>0</v>
      </c>
      <c r="OM17" s="91"/>
      <c r="ON17" s="91"/>
      <c r="OO17" s="91"/>
      <c r="OP17" s="91"/>
      <c r="OQ17" s="91">
        <v>0</v>
      </c>
      <c r="OR17" s="91">
        <v>0</v>
      </c>
      <c r="OS17" s="91">
        <v>0</v>
      </c>
      <c r="OT17" s="91">
        <v>0</v>
      </c>
      <c r="OU17" s="91">
        <v>0</v>
      </c>
      <c r="OV17" s="91">
        <f>'WP 2-1-4 Plant Details'!OV17</f>
        <v>0</v>
      </c>
      <c r="OW17" s="91">
        <f>'WP 2-1-4 Plant Details'!OW17</f>
        <v>0</v>
      </c>
      <c r="OX17" s="91">
        <f>'WP 2-1-4 Plant Details'!OX17</f>
        <v>0</v>
      </c>
      <c r="OY17" s="91">
        <f>'WP 2-1-4 Plant Details'!OY17</f>
        <v>0</v>
      </c>
      <c r="OZ17" s="91">
        <f>'WP 2-1-4 Plant Details'!OZ17</f>
        <v>0</v>
      </c>
      <c r="PA17" s="91">
        <f>'WP 2-1-4 Plant Details'!PA17</f>
        <v>0</v>
      </c>
      <c r="PB17" s="91">
        <f>'WP 2-1-4 Plant Details'!PB17</f>
        <v>0</v>
      </c>
      <c r="PC17" s="91">
        <f>'WP 2-1-4 Plant Details'!PC17</f>
        <v>0</v>
      </c>
      <c r="PD17" s="91">
        <f>'WP 2-1-4 Plant Details'!PD17</f>
        <v>0</v>
      </c>
      <c r="PE17" s="91">
        <f>'WP 2-1-4 Plant Details'!PE17</f>
        <v>0</v>
      </c>
      <c r="PF17" s="91">
        <f>'WP 2-1-4 Plant Details'!PF17</f>
        <v>0</v>
      </c>
      <c r="PG17" s="91">
        <f>'WP 2-1-4 Plant Details'!PG17</f>
        <v>0</v>
      </c>
      <c r="PH17" s="91">
        <f>'WP 2-1-4 Plant Details'!PH17</f>
        <v>0</v>
      </c>
      <c r="PI17" s="91">
        <f>'WP 2-1-4 Plant Details'!PI17</f>
        <v>0</v>
      </c>
      <c r="PJ17" s="91">
        <f>'WP 2-1-4 Plant Details'!PJ17</f>
        <v>0</v>
      </c>
      <c r="PK17" s="91">
        <f>'WP 2-1-4 Plant Details'!PK17</f>
        <v>0</v>
      </c>
      <c r="PL17" s="91">
        <f>'WP 2-1-4 Plant Details'!PL17</f>
        <v>0</v>
      </c>
      <c r="PM17" s="91">
        <f>'WP 2-1-4 Plant Details'!PM17</f>
        <v>0</v>
      </c>
      <c r="PN17" s="91">
        <f>'WP 2-1-4 Plant Details'!PN17</f>
        <v>0</v>
      </c>
      <c r="PO17" s="91">
        <f>'WP 2-1-4 Plant Details'!PO17</f>
        <v>0</v>
      </c>
      <c r="PP17" s="91">
        <f>'WP 2-1-4 Plant Details'!PP17</f>
        <v>0</v>
      </c>
      <c r="PQ17" s="91">
        <f>'WP 2-1-4 Plant Details'!PQ17</f>
        <v>0</v>
      </c>
      <c r="PR17" s="91">
        <f>'WP 2-1-4 Plant Details'!PR17</f>
        <v>0</v>
      </c>
      <c r="PS17" s="91">
        <f>'WP 2-1-4 Plant Details'!PS17</f>
        <v>0</v>
      </c>
      <c r="PT17" s="91">
        <f>'WP 2-1-4 Plant Details'!PT17</f>
        <v>0</v>
      </c>
      <c r="PU17" s="91">
        <f>'WP 2-1-4 Plant Details'!PU17</f>
        <v>0</v>
      </c>
      <c r="PV17" s="91">
        <f>'WP 2-1-4 Plant Details'!PV17</f>
        <v>0</v>
      </c>
      <c r="PW17" s="91">
        <f>'WP 2-1-4 Plant Details'!PW17</f>
        <v>0</v>
      </c>
      <c r="PX17" s="91">
        <f>'WP 2-1-4 Plant Details'!PX17</f>
        <v>0</v>
      </c>
      <c r="PY17" s="91">
        <f>'WP 2-1-4 Plant Details'!PY17</f>
        <v>0</v>
      </c>
      <c r="PZ17" s="91">
        <f>'WP 2-1-4 Plant Details'!PZ17</f>
        <v>0</v>
      </c>
      <c r="QA17" s="91">
        <f>'WP 2-1-4 Plant Details'!QA17</f>
        <v>0</v>
      </c>
      <c r="QB17" s="91">
        <f>'WP 2-1-4 Plant Details'!QB17</f>
        <v>0</v>
      </c>
      <c r="QC17" s="91">
        <f>'WP 2-1-4 Plant Details'!QC17</f>
        <v>0</v>
      </c>
      <c r="QD17" s="91">
        <f>'WP 2-1-4 Plant Details'!QD17</f>
        <v>0</v>
      </c>
      <c r="QE17" s="91">
        <f>'WP 2-1-4 Plant Details'!QE17</f>
        <v>0</v>
      </c>
      <c r="QF17" s="91">
        <f>'WP 2-1-4 Plant Details'!QF17</f>
        <v>0</v>
      </c>
      <c r="QG17" s="91">
        <f>'WP 2-1-4 Plant Details'!QG17</f>
        <v>0</v>
      </c>
      <c r="QH17" s="91">
        <f>'WP 2-1-4 Plant Details'!QH17</f>
        <v>0</v>
      </c>
      <c r="QI17" s="91">
        <f>'WP 2-1-4 Plant Details'!QI17</f>
        <v>0</v>
      </c>
      <c r="QJ17" s="91">
        <f>'WP 2-1-4 Plant Details'!QJ17</f>
        <v>0</v>
      </c>
      <c r="QK17" s="91">
        <f>'WP 2-1-4 Plant Details'!QK17</f>
        <v>0</v>
      </c>
      <c r="QL17" s="169">
        <f t="shared" si="213"/>
        <v>0</v>
      </c>
      <c r="QM17" s="169">
        <f t="shared" si="214"/>
        <v>0</v>
      </c>
      <c r="QN17" s="169">
        <f t="shared" si="215"/>
        <v>0</v>
      </c>
      <c r="QO17" s="95"/>
      <c r="QP17" s="91">
        <v>0</v>
      </c>
      <c r="QQ17" s="91">
        <v>0</v>
      </c>
      <c r="QR17" s="91">
        <v>0</v>
      </c>
      <c r="QS17" s="91">
        <v>0</v>
      </c>
      <c r="QT17" s="91">
        <v>0</v>
      </c>
      <c r="QU17" s="91">
        <v>0</v>
      </c>
      <c r="QV17" s="91">
        <v>0</v>
      </c>
      <c r="QW17" s="91">
        <v>0</v>
      </c>
      <c r="QX17" s="91">
        <v>0</v>
      </c>
      <c r="QY17" s="91">
        <v>0</v>
      </c>
      <c r="QZ17" s="91">
        <v>0</v>
      </c>
      <c r="RA17" s="91">
        <v>0</v>
      </c>
      <c r="RB17" s="91">
        <v>0</v>
      </c>
      <c r="RC17" s="91">
        <v>0</v>
      </c>
      <c r="RD17" s="91">
        <v>0</v>
      </c>
      <c r="RE17" s="91">
        <v>0</v>
      </c>
      <c r="RF17" s="91">
        <v>0</v>
      </c>
      <c r="RG17" s="91">
        <v>0</v>
      </c>
      <c r="RH17" s="91">
        <v>0</v>
      </c>
      <c r="RI17" s="91">
        <v>0</v>
      </c>
      <c r="RJ17" s="91">
        <v>0</v>
      </c>
      <c r="RK17" s="91">
        <v>0</v>
      </c>
      <c r="RL17" s="91">
        <v>0</v>
      </c>
      <c r="RM17" s="91">
        <v>0</v>
      </c>
      <c r="RN17" s="91">
        <v>0</v>
      </c>
      <c r="RO17" s="91">
        <v>0</v>
      </c>
      <c r="RP17" s="91">
        <v>0</v>
      </c>
      <c r="RQ17" s="91">
        <v>0</v>
      </c>
      <c r="RR17" s="91">
        <v>0</v>
      </c>
      <c r="RS17" s="91">
        <v>0</v>
      </c>
      <c r="RT17" s="91">
        <v>0</v>
      </c>
      <c r="RU17" s="91">
        <v>0</v>
      </c>
      <c r="RV17" s="91">
        <v>0</v>
      </c>
      <c r="RW17" s="91">
        <v>0</v>
      </c>
      <c r="RX17" s="91">
        <v>0</v>
      </c>
      <c r="RY17" s="91">
        <v>0</v>
      </c>
      <c r="RZ17" s="91">
        <v>0</v>
      </c>
      <c r="SA17" s="91">
        <v>0</v>
      </c>
      <c r="SB17" s="91">
        <v>0</v>
      </c>
      <c r="SC17" s="91">
        <v>0</v>
      </c>
      <c r="SD17" s="91">
        <v>0</v>
      </c>
      <c r="SE17" s="91">
        <v>0</v>
      </c>
      <c r="SF17" s="91">
        <v>0</v>
      </c>
      <c r="SG17" s="91">
        <v>0</v>
      </c>
      <c r="SH17" s="91">
        <v>0</v>
      </c>
      <c r="SI17" s="91"/>
      <c r="SJ17" s="91"/>
      <c r="SK17" s="91"/>
      <c r="SL17" s="91"/>
      <c r="SM17" s="91"/>
      <c r="SN17" s="91"/>
      <c r="SO17" s="91">
        <v>0</v>
      </c>
      <c r="SP17" s="91">
        <v>0</v>
      </c>
      <c r="SQ17" s="91">
        <v>0</v>
      </c>
      <c r="SR17" s="91">
        <v>0</v>
      </c>
      <c r="SS17" s="91">
        <v>0</v>
      </c>
      <c r="ST17" s="91">
        <v>0</v>
      </c>
      <c r="SU17" s="91">
        <v>0</v>
      </c>
      <c r="SV17" s="91">
        <v>0</v>
      </c>
      <c r="SW17" s="91">
        <v>0</v>
      </c>
      <c r="SX17" s="91">
        <v>0</v>
      </c>
      <c r="SY17" s="91">
        <v>0</v>
      </c>
      <c r="SZ17" s="91">
        <v>0</v>
      </c>
      <c r="TA17" s="91"/>
      <c r="TB17" s="91"/>
      <c r="TC17" s="91"/>
      <c r="TD17" s="91">
        <v>0</v>
      </c>
      <c r="TE17" s="91">
        <v>0</v>
      </c>
      <c r="TF17" s="91"/>
      <c r="TG17" s="91"/>
      <c r="TH17" s="91"/>
      <c r="TI17" s="91"/>
      <c r="TJ17" s="91"/>
      <c r="TK17" s="91"/>
      <c r="TL17" s="91"/>
      <c r="TM17" s="91">
        <v>0</v>
      </c>
      <c r="TN17" s="91">
        <v>0</v>
      </c>
      <c r="TO17" s="91">
        <v>0</v>
      </c>
      <c r="TP17" s="91"/>
      <c r="TQ17" s="91"/>
      <c r="TR17" s="91">
        <v>0</v>
      </c>
      <c r="TS17" s="91"/>
      <c r="TT17" s="91">
        <v>0</v>
      </c>
      <c r="TU17" s="91">
        <v>0</v>
      </c>
      <c r="TV17" s="91"/>
      <c r="TW17" s="91"/>
      <c r="TX17" s="91"/>
      <c r="TY17" s="91"/>
      <c r="TZ17" s="91"/>
      <c r="UA17" s="91"/>
      <c r="UB17" s="91"/>
      <c r="UC17" s="91"/>
      <c r="UD17" s="91"/>
      <c r="UE17" s="91">
        <v>0</v>
      </c>
      <c r="UF17" s="91">
        <v>0</v>
      </c>
      <c r="UG17" s="91">
        <v>0</v>
      </c>
      <c r="UH17" s="91"/>
      <c r="UI17" s="91"/>
      <c r="UJ17" s="91"/>
      <c r="UK17" s="91"/>
      <c r="UL17" s="91">
        <v>0</v>
      </c>
      <c r="UM17" s="91">
        <v>0</v>
      </c>
      <c r="UN17" s="91">
        <v>0</v>
      </c>
      <c r="UO17" s="91">
        <v>0</v>
      </c>
      <c r="UP17" s="91">
        <v>0</v>
      </c>
      <c r="UQ17" s="91"/>
      <c r="UR17" s="91"/>
      <c r="US17" s="91"/>
      <c r="UT17" s="91"/>
      <c r="UU17" s="91"/>
      <c r="UV17" s="91"/>
      <c r="UW17" s="91"/>
      <c r="UX17" s="91"/>
      <c r="UY17" s="91"/>
      <c r="UZ17" s="91"/>
      <c r="VA17" s="91"/>
      <c r="VB17" s="91"/>
      <c r="VC17" s="91"/>
      <c r="VD17" s="91"/>
      <c r="VE17" s="91"/>
      <c r="VF17" s="91"/>
      <c r="VG17" s="91"/>
      <c r="VH17" s="91"/>
      <c r="VI17" s="91"/>
      <c r="VJ17" s="91"/>
      <c r="VK17" s="91"/>
      <c r="VL17" s="91"/>
      <c r="VM17" s="91"/>
      <c r="VN17" s="91"/>
      <c r="VO17" s="91"/>
      <c r="VP17" s="91"/>
      <c r="VQ17" s="91"/>
      <c r="VR17" s="91"/>
      <c r="VS17" s="91"/>
      <c r="VT17" s="91"/>
      <c r="VU17" s="91"/>
      <c r="VV17" s="91"/>
      <c r="VW17" s="91"/>
      <c r="VX17" s="91"/>
      <c r="VY17" s="91"/>
      <c r="VZ17" s="91"/>
      <c r="WA17" s="91"/>
      <c r="WB17" s="91"/>
      <c r="WC17" s="91"/>
      <c r="WD17" s="91"/>
      <c r="WE17" s="91"/>
      <c r="WF17" s="91"/>
      <c r="WG17" s="169">
        <f t="shared" si="216"/>
        <v>0</v>
      </c>
      <c r="WH17" s="169">
        <f t="shared" si="222"/>
        <v>0</v>
      </c>
      <c r="WI17" s="169">
        <f t="shared" si="223"/>
        <v>0</v>
      </c>
      <c r="WJ17" s="91"/>
      <c r="WK17" s="91">
        <v>0</v>
      </c>
      <c r="WL17" s="91">
        <v>0</v>
      </c>
      <c r="WM17" s="91">
        <v>0</v>
      </c>
      <c r="WN17" s="91">
        <v>0</v>
      </c>
      <c r="WO17" s="91">
        <v>0</v>
      </c>
      <c r="WP17" s="91">
        <v>0</v>
      </c>
      <c r="WQ17" s="91">
        <v>0</v>
      </c>
      <c r="WR17" s="91">
        <v>0</v>
      </c>
      <c r="WS17" s="91">
        <v>0</v>
      </c>
      <c r="WT17" s="91">
        <v>138000</v>
      </c>
      <c r="WU17" s="91">
        <v>0</v>
      </c>
      <c r="WV17" s="91">
        <v>0</v>
      </c>
      <c r="WW17" s="91">
        <v>0</v>
      </c>
      <c r="WX17" s="91">
        <v>0</v>
      </c>
      <c r="WY17" s="91">
        <v>0</v>
      </c>
      <c r="WZ17" s="91">
        <v>0</v>
      </c>
      <c r="XA17" s="91">
        <v>0</v>
      </c>
      <c r="XB17" s="91">
        <v>0</v>
      </c>
      <c r="XC17" s="91">
        <v>0</v>
      </c>
      <c r="XD17" s="91">
        <v>0</v>
      </c>
      <c r="XE17" s="91">
        <v>0</v>
      </c>
      <c r="XF17" s="91">
        <v>0</v>
      </c>
      <c r="XG17" s="91">
        <v>0</v>
      </c>
      <c r="XH17" s="91">
        <v>0</v>
      </c>
      <c r="XI17" s="91">
        <v>0</v>
      </c>
      <c r="XJ17" s="91">
        <v>0</v>
      </c>
      <c r="XK17" s="91">
        <v>0</v>
      </c>
      <c r="XL17" s="91">
        <v>0</v>
      </c>
      <c r="XM17" s="91">
        <v>0</v>
      </c>
      <c r="XN17" s="91">
        <v>0</v>
      </c>
      <c r="XO17" s="91">
        <v>0</v>
      </c>
      <c r="XP17" s="91">
        <v>0</v>
      </c>
      <c r="XQ17" s="91">
        <v>0</v>
      </c>
      <c r="XR17" s="91">
        <v>0</v>
      </c>
      <c r="XS17" s="91">
        <v>0</v>
      </c>
      <c r="XT17" s="91">
        <v>0</v>
      </c>
      <c r="XU17" s="91">
        <v>0</v>
      </c>
      <c r="XV17" s="91">
        <v>0</v>
      </c>
      <c r="XW17" s="91">
        <v>0</v>
      </c>
      <c r="XX17" s="91">
        <v>0</v>
      </c>
      <c r="XY17" s="91">
        <v>0</v>
      </c>
      <c r="XZ17" s="91">
        <v>0</v>
      </c>
      <c r="YA17" s="91">
        <v>0</v>
      </c>
      <c r="YB17" s="91">
        <v>0</v>
      </c>
      <c r="YC17" s="91">
        <v>0</v>
      </c>
      <c r="YD17" s="91"/>
      <c r="YE17" s="91"/>
      <c r="YF17" s="91"/>
      <c r="YG17" s="91"/>
      <c r="YH17" s="91"/>
      <c r="YI17" s="91"/>
      <c r="YJ17" s="91">
        <v>0</v>
      </c>
      <c r="YK17" s="91">
        <v>0</v>
      </c>
      <c r="YL17" s="91">
        <v>-42628.25</v>
      </c>
      <c r="YM17" s="91">
        <v>0</v>
      </c>
      <c r="YN17" s="91">
        <v>0</v>
      </c>
      <c r="YO17" s="91">
        <v>0</v>
      </c>
      <c r="YP17" s="91">
        <v>0</v>
      </c>
      <c r="YQ17" s="91">
        <v>0</v>
      </c>
      <c r="YR17" s="91">
        <v>0</v>
      </c>
      <c r="YS17" s="91">
        <v>0</v>
      </c>
      <c r="YT17" s="91">
        <v>0</v>
      </c>
      <c r="YU17" s="91">
        <v>0</v>
      </c>
      <c r="YV17" s="91"/>
      <c r="YW17" s="91"/>
      <c r="YX17" s="91"/>
      <c r="YY17" s="91">
        <v>0</v>
      </c>
      <c r="YZ17" s="91">
        <v>-31122.03</v>
      </c>
      <c r="ZA17" s="91"/>
      <c r="ZB17" s="91"/>
      <c r="ZC17" s="91"/>
      <c r="ZD17" s="91"/>
      <c r="ZE17" s="91"/>
      <c r="ZF17" s="91"/>
      <c r="ZG17" s="91"/>
      <c r="ZH17" s="91">
        <v>0</v>
      </c>
      <c r="ZI17" s="91">
        <v>0</v>
      </c>
      <c r="ZJ17" s="91">
        <v>0</v>
      </c>
      <c r="ZK17" s="91"/>
      <c r="ZL17" s="91"/>
      <c r="ZM17" s="91">
        <v>0</v>
      </c>
      <c r="ZN17" s="91"/>
      <c r="ZO17" s="91"/>
      <c r="ZP17" s="91"/>
      <c r="ZQ17" s="91"/>
      <c r="ZR17" s="91"/>
      <c r="ZS17" s="91"/>
      <c r="ZT17" s="91"/>
      <c r="ZU17" s="91"/>
      <c r="ZV17" s="91"/>
      <c r="ZW17" s="91"/>
      <c r="ZX17" s="91"/>
      <c r="ZY17" s="91"/>
      <c r="ZZ17" s="91"/>
      <c r="AAA17" s="91">
        <v>0</v>
      </c>
      <c r="AAB17" s="91"/>
      <c r="AAC17" s="91"/>
      <c r="AAD17" s="91"/>
      <c r="AAE17" s="91"/>
      <c r="AAF17" s="91"/>
      <c r="AAG17" s="91"/>
      <c r="AAH17" s="91"/>
      <c r="AAI17" s="91">
        <v>0</v>
      </c>
      <c r="AAJ17" s="91"/>
      <c r="AAK17" s="91"/>
      <c r="AAL17" s="91"/>
      <c r="AAM17" s="91"/>
      <c r="AAN17" s="91"/>
      <c r="AAO17" s="91"/>
      <c r="AAP17" s="91"/>
      <c r="AAQ17" s="91"/>
      <c r="AAR17" s="91"/>
      <c r="AAS17" s="91"/>
      <c r="AAT17" s="91"/>
      <c r="AAU17" s="91"/>
      <c r="AAV17" s="91"/>
      <c r="AAW17" s="91"/>
      <c r="AAX17" s="91"/>
      <c r="AAY17" s="91"/>
      <c r="AAZ17" s="91"/>
      <c r="ABA17" s="91"/>
      <c r="ABB17" s="91"/>
      <c r="ABC17" s="91"/>
      <c r="ABD17" s="91"/>
      <c r="ABE17" s="91"/>
      <c r="ABF17" s="91"/>
      <c r="ABG17" s="91"/>
      <c r="ABH17" s="91"/>
      <c r="ABI17" s="91"/>
      <c r="ABJ17" s="91"/>
      <c r="ABK17" s="91"/>
      <c r="ABL17" s="91"/>
      <c r="ABM17" s="91"/>
      <c r="ABN17" s="91"/>
      <c r="ABO17" s="91"/>
      <c r="ABP17" s="91"/>
      <c r="ABQ17" s="91"/>
      <c r="ABR17" s="91"/>
      <c r="ABS17" s="91"/>
      <c r="ABT17" s="91"/>
      <c r="ABU17" s="91"/>
      <c r="ABV17" s="91"/>
      <c r="ABW17" s="91"/>
      <c r="ABX17" s="91"/>
      <c r="ABY17" s="91"/>
      <c r="ABZ17" s="91"/>
      <c r="ACA17" s="91"/>
      <c r="ACB17" s="169">
        <f t="shared" si="224"/>
        <v>0</v>
      </c>
      <c r="ACC17" s="169">
        <f t="shared" si="217"/>
        <v>0</v>
      </c>
      <c r="ACD17" s="169">
        <f t="shared" si="218"/>
        <v>0</v>
      </c>
    </row>
    <row r="18" spans="1:758">
      <c r="A18" s="160">
        <f t="shared" si="219"/>
        <v>10</v>
      </c>
      <c r="B18" s="160">
        <v>362.1</v>
      </c>
      <c r="C18" s="44" t="s">
        <v>317</v>
      </c>
      <c r="D18" s="91"/>
      <c r="E18" s="9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v>23564089.739999998</v>
      </c>
      <c r="AY18" s="91">
        <f t="shared" si="144"/>
        <v>23626506.879999999</v>
      </c>
      <c r="AZ18" s="91">
        <f t="shared" si="145"/>
        <v>23688924.02</v>
      </c>
      <c r="BA18" s="91">
        <f t="shared" si="146"/>
        <v>23751341.16</v>
      </c>
      <c r="BB18" s="91">
        <f t="shared" si="147"/>
        <v>23813758.300000001</v>
      </c>
      <c r="BC18" s="91">
        <f t="shared" si="148"/>
        <v>23884236.120000001</v>
      </c>
      <c r="BD18" s="91">
        <f t="shared" si="149"/>
        <v>23906973.390000001</v>
      </c>
      <c r="BE18" s="91">
        <f t="shared" si="150"/>
        <v>23929719.969999999</v>
      </c>
      <c r="BF18" s="91">
        <f t="shared" si="151"/>
        <v>21868170.539999995</v>
      </c>
      <c r="BG18" s="91">
        <f t="shared" si="152"/>
        <v>21890917.119999994</v>
      </c>
      <c r="BH18" s="91">
        <f t="shared" si="153"/>
        <v>21913663.699999992</v>
      </c>
      <c r="BI18" s="91">
        <f t="shared" si="154"/>
        <v>21936410.27999999</v>
      </c>
      <c r="BJ18" s="91">
        <f t="shared" si="155"/>
        <v>21959156.859999988</v>
      </c>
      <c r="BK18" s="91">
        <f t="shared" si="156"/>
        <v>21981903.439999986</v>
      </c>
      <c r="BL18" s="91">
        <f t="shared" si="157"/>
        <v>22004650.019999985</v>
      </c>
      <c r="BM18" s="91">
        <f t="shared" si="158"/>
        <v>22027396.599999983</v>
      </c>
      <c r="BN18" s="91">
        <f t="shared" si="159"/>
        <v>22050143.179999981</v>
      </c>
      <c r="BO18" s="91">
        <f t="shared" si="160"/>
        <v>22072889.759999979</v>
      </c>
      <c r="BP18" s="91">
        <f t="shared" si="161"/>
        <v>22100439.64999998</v>
      </c>
      <c r="BQ18" s="91">
        <f t="shared" si="162"/>
        <v>22127989.53999998</v>
      </c>
      <c r="BR18" s="91">
        <f t="shared" si="163"/>
        <v>22155539.429999981</v>
      </c>
      <c r="BS18" s="91">
        <f t="shared" si="164"/>
        <v>22155539.429999981</v>
      </c>
      <c r="BT18" s="91">
        <f t="shared" si="165"/>
        <v>22186661.459999982</v>
      </c>
      <c r="BU18" s="91">
        <f t="shared" si="166"/>
        <v>22186661.459999982</v>
      </c>
      <c r="BV18" s="91">
        <f t="shared" si="167"/>
        <v>22209415.799999982</v>
      </c>
      <c r="BW18" s="91">
        <f t="shared" si="168"/>
        <v>22232170.139999982</v>
      </c>
      <c r="BX18" s="91">
        <f t="shared" si="169"/>
        <v>22254924.479999982</v>
      </c>
      <c r="BY18" s="91">
        <f t="shared" si="170"/>
        <v>22277678.819999982</v>
      </c>
      <c r="BZ18" s="91">
        <f t="shared" si="171"/>
        <v>22300433.159999982</v>
      </c>
      <c r="CA18" s="91">
        <f t="shared" si="172"/>
        <v>22323187.499999981</v>
      </c>
      <c r="CB18" s="91">
        <f t="shared" si="173"/>
        <v>22345941.839999981</v>
      </c>
      <c r="CC18" s="91">
        <f t="shared" si="174"/>
        <v>22368696.179999981</v>
      </c>
      <c r="CD18" s="91">
        <f t="shared" si="175"/>
        <v>22391450.519999981</v>
      </c>
      <c r="CE18" s="91">
        <f t="shared" si="176"/>
        <v>22414204.859999981</v>
      </c>
      <c r="CF18" s="91">
        <f t="shared" si="177"/>
        <v>22436959.199999981</v>
      </c>
      <c r="CG18" s="91">
        <f t="shared" si="178"/>
        <v>22459713.53999998</v>
      </c>
      <c r="CH18" s="91">
        <f t="shared" si="179"/>
        <v>22482467.87999998</v>
      </c>
      <c r="CI18" s="91">
        <f t="shared" si="180"/>
        <v>22505222.21999998</v>
      </c>
      <c r="CJ18" s="91">
        <f t="shared" si="181"/>
        <v>22527976.55999998</v>
      </c>
      <c r="CK18" s="91">
        <f t="shared" si="182"/>
        <v>22550730.89999998</v>
      </c>
      <c r="CL18" s="91">
        <f t="shared" si="183"/>
        <v>22573485.23999998</v>
      </c>
      <c r="CM18" s="91">
        <f t="shared" si="184"/>
        <v>22596239.57999998</v>
      </c>
      <c r="CN18" s="91">
        <f t="shared" si="185"/>
        <v>22618993.919999979</v>
      </c>
      <c r="CO18" s="91">
        <f t="shared" si="186"/>
        <v>22641748.259999979</v>
      </c>
      <c r="CP18" s="91">
        <f t="shared" si="187"/>
        <v>22664502.599999979</v>
      </c>
      <c r="CQ18" s="91">
        <f t="shared" ca="1" si="188"/>
        <v>22687256.939999979</v>
      </c>
      <c r="CR18" s="91">
        <f t="shared" ca="1" si="189"/>
        <v>22710011.279999979</v>
      </c>
      <c r="CS18" s="91">
        <f t="shared" ca="1" si="190"/>
        <v>22732765.619999979</v>
      </c>
      <c r="CT18" s="91">
        <f t="shared" ca="1" si="191"/>
        <v>22755519.959999979</v>
      </c>
      <c r="CU18" s="91">
        <f t="shared" ca="1" si="192"/>
        <v>22778274.299999978</v>
      </c>
      <c r="CV18" s="91">
        <f t="shared" ca="1" si="193"/>
        <v>22801028.639999978</v>
      </c>
      <c r="CW18" s="91">
        <f t="shared" ca="1" si="194"/>
        <v>22823782.979999978</v>
      </c>
      <c r="CX18" s="91">
        <f t="shared" ca="1" si="195"/>
        <v>22846537.319999978</v>
      </c>
      <c r="CY18" s="91">
        <f t="shared" ca="1" si="196"/>
        <v>22869291.659999978</v>
      </c>
      <c r="CZ18" s="91">
        <f t="shared" ca="1" si="197"/>
        <v>22892045.999999978</v>
      </c>
      <c r="DA18" s="91">
        <f t="shared" ca="1" si="198"/>
        <v>22914800.339999977</v>
      </c>
      <c r="DB18" s="91">
        <f t="shared" ca="1" si="199"/>
        <v>22937554.679999977</v>
      </c>
      <c r="DC18" s="91">
        <f t="shared" ca="1" si="200"/>
        <v>22960309.019999977</v>
      </c>
      <c r="DD18" s="91">
        <f t="shared" ca="1" si="201"/>
        <v>22983063.359999977</v>
      </c>
      <c r="DE18" s="91">
        <f t="shared" ca="1" si="202"/>
        <v>23005817.699999977</v>
      </c>
      <c r="DF18" s="91">
        <f t="shared" ca="1" si="203"/>
        <v>23028572.039999977</v>
      </c>
      <c r="DG18" s="91">
        <f t="shared" ca="1" si="204"/>
        <v>23051326.377092142</v>
      </c>
      <c r="DH18" s="91">
        <f t="shared" ca="1" si="205"/>
        <v>23075003.438161552</v>
      </c>
      <c r="DI18" s="91">
        <f t="shared" ca="1" si="206"/>
        <v>23175928.20635955</v>
      </c>
      <c r="DJ18" s="91">
        <f t="shared" ca="1" si="207"/>
        <v>23277729.978660248</v>
      </c>
      <c r="DK18" s="91">
        <f t="shared" ca="1" si="208"/>
        <v>23380421.294245929</v>
      </c>
      <c r="DL18" s="91">
        <f t="shared" ca="1" si="108"/>
        <v>23483999.536902893</v>
      </c>
      <c r="DM18" s="91">
        <f t="shared" ca="1" si="109"/>
        <v>23587577.779559858</v>
      </c>
      <c r="DN18" s="91">
        <f t="shared" ca="1" si="110"/>
        <v>23691156.022216823</v>
      </c>
      <c r="DO18" s="91">
        <f t="shared" ca="1" si="111"/>
        <v>23794734.264873788</v>
      </c>
      <c r="DP18" s="91">
        <f t="shared" ca="1" si="112"/>
        <v>23898312.507530753</v>
      </c>
      <c r="DQ18" s="91">
        <f t="shared" ca="1" si="113"/>
        <v>24001890.750187717</v>
      </c>
      <c r="DR18" s="91">
        <f t="shared" ca="1" si="114"/>
        <v>24105468.992844682</v>
      </c>
      <c r="DS18" s="91">
        <f t="shared" ca="1" si="115"/>
        <v>24209047.235501647</v>
      </c>
      <c r="DT18" s="91">
        <f t="shared" ca="1" si="116"/>
        <v>24312625.478158612</v>
      </c>
      <c r="DU18" s="91">
        <f t="shared" ca="1" si="117"/>
        <v>24416203.720815577</v>
      </c>
      <c r="DV18" s="91">
        <f t="shared" ca="1" si="118"/>
        <v>24519781.963472541</v>
      </c>
      <c r="DW18" s="91">
        <f t="shared" ca="1" si="119"/>
        <v>24623360.206129506</v>
      </c>
      <c r="DX18" s="91">
        <f t="shared" ca="1" si="120"/>
        <v>24726938.448786471</v>
      </c>
      <c r="DY18" s="91">
        <f t="shared" ca="1" si="121"/>
        <v>24830516.691443436</v>
      </c>
      <c r="DZ18" s="91">
        <f t="shared" ca="1" si="122"/>
        <v>24934094.934100401</v>
      </c>
      <c r="EA18" s="91">
        <f t="shared" ca="1" si="123"/>
        <v>25037673.176757365</v>
      </c>
      <c r="EB18" s="91">
        <f t="shared" ca="1" si="124"/>
        <v>25141251.41941433</v>
      </c>
      <c r="EC18" s="91">
        <f t="shared" ca="1" si="125"/>
        <v>25244829.662071295</v>
      </c>
      <c r="ED18" s="91">
        <f t="shared" ca="1" si="126"/>
        <v>25348407.90472826</v>
      </c>
      <c r="EE18" s="91">
        <f t="shared" ca="1" si="127"/>
        <v>25451986.147385225</v>
      </c>
      <c r="EF18" s="91">
        <f t="shared" ca="1" si="128"/>
        <v>25555564.39004219</v>
      </c>
      <c r="EG18" s="91">
        <f t="shared" ca="1" si="129"/>
        <v>25659142.632699154</v>
      </c>
      <c r="EH18" s="91">
        <f t="shared" ca="1" si="130"/>
        <v>25762720.875356119</v>
      </c>
      <c r="EI18" s="91">
        <f t="shared" ca="1" si="131"/>
        <v>25866299.118013084</v>
      </c>
      <c r="EJ18" s="91">
        <f t="shared" ca="1" si="132"/>
        <v>25969877.360670049</v>
      </c>
      <c r="EK18" s="91">
        <f t="shared" ca="1" si="133"/>
        <v>26073455.603327014</v>
      </c>
      <c r="EL18" s="91">
        <f t="shared" ca="1" si="134"/>
        <v>26177033.845983978</v>
      </c>
      <c r="EM18" s="91">
        <f t="shared" ca="1" si="135"/>
        <v>26280612.088640943</v>
      </c>
      <c r="EN18" s="91">
        <f t="shared" ca="1" si="136"/>
        <v>26384190.331297908</v>
      </c>
      <c r="EO18" s="91">
        <f t="shared" ca="1" si="137"/>
        <v>26487768.573954873</v>
      </c>
      <c r="EP18" s="91">
        <f t="shared" ca="1" si="138"/>
        <v>26591346.816611838</v>
      </c>
      <c r="EQ18" s="91">
        <f t="shared" ca="1" si="139"/>
        <v>26694925.059268802</v>
      </c>
      <c r="ER18" s="91">
        <f t="shared" ca="1" si="140"/>
        <v>26798503.301925767</v>
      </c>
      <c r="ES18" s="91">
        <f t="shared" ca="1" si="141"/>
        <v>26902081.544582732</v>
      </c>
      <c r="ET18" s="91">
        <f t="shared" ca="1" si="142"/>
        <v>27005659.787239697</v>
      </c>
      <c r="EU18" s="91">
        <f t="shared" ca="1" si="143"/>
        <v>27109238.029896662</v>
      </c>
      <c r="EV18" s="169">
        <f t="shared" ca="1" si="220"/>
        <v>24001891</v>
      </c>
      <c r="EW18" s="169">
        <f t="shared" ca="1" si="209"/>
        <v>25244830</v>
      </c>
      <c r="EX18" s="169">
        <f t="shared" ca="1" si="210"/>
        <v>26487769</v>
      </c>
      <c r="EY18" s="55">
        <v>1.09E-2</v>
      </c>
      <c r="EZ18" s="91"/>
      <c r="FA18" s="91"/>
      <c r="FB18" s="91"/>
      <c r="FC18" s="91"/>
      <c r="FD18" s="91"/>
      <c r="FE18" s="91"/>
      <c r="FF18" s="91"/>
      <c r="FG18" s="91"/>
      <c r="FH18" s="91"/>
      <c r="FI18" s="91"/>
      <c r="FJ18" s="91"/>
      <c r="FK18" s="91"/>
      <c r="FL18" s="91"/>
      <c r="FM18" s="91"/>
      <c r="FN18" s="91"/>
      <c r="FO18" s="91"/>
      <c r="FP18" s="91"/>
      <c r="FQ18" s="91"/>
      <c r="FR18" s="91"/>
      <c r="FS18" s="91"/>
      <c r="FT18" s="91"/>
      <c r="FU18" s="91"/>
      <c r="FV18" s="91"/>
      <c r="FW18" s="91"/>
      <c r="FX18" s="91"/>
      <c r="FY18" s="91"/>
      <c r="FZ18" s="91"/>
      <c r="GA18" s="91"/>
      <c r="GB18" s="91"/>
      <c r="GC18" s="91"/>
      <c r="GD18" s="91"/>
      <c r="GE18" s="91"/>
      <c r="GF18" s="91"/>
      <c r="GG18" s="91"/>
      <c r="GH18" s="91"/>
      <c r="GI18" s="91"/>
      <c r="GJ18" s="91"/>
      <c r="GK18" s="91"/>
      <c r="GL18" s="91"/>
      <c r="GM18" s="91"/>
      <c r="GN18" s="91"/>
      <c r="GO18" s="91"/>
      <c r="GP18" s="91"/>
      <c r="GQ18" s="91"/>
      <c r="GR18" s="91"/>
      <c r="GS18" s="91"/>
      <c r="GT18" s="91">
        <v>62417.14</v>
      </c>
      <c r="GU18" s="91">
        <v>62417.14</v>
      </c>
      <c r="GV18" s="91">
        <v>62417.14</v>
      </c>
      <c r="GW18" s="91">
        <v>62417.14</v>
      </c>
      <c r="GX18" s="91">
        <v>70477.820000000007</v>
      </c>
      <c r="GY18" s="91">
        <v>22737.27</v>
      </c>
      <c r="GZ18" s="91">
        <v>22746.58</v>
      </c>
      <c r="HA18" s="91">
        <v>22746.58</v>
      </c>
      <c r="HB18" s="91">
        <v>22746.58</v>
      </c>
      <c r="HC18" s="91">
        <v>22746.58</v>
      </c>
      <c r="HD18" s="91">
        <v>22746.58</v>
      </c>
      <c r="HE18" s="91">
        <v>22746.58</v>
      </c>
      <c r="HF18" s="91">
        <v>22746.58</v>
      </c>
      <c r="HG18" s="91">
        <v>22746.58</v>
      </c>
      <c r="HH18" s="91">
        <v>22746.58</v>
      </c>
      <c r="HI18" s="91">
        <v>22746.58</v>
      </c>
      <c r="HJ18" s="91">
        <v>22746.58</v>
      </c>
      <c r="HK18" s="91">
        <v>27549.89</v>
      </c>
      <c r="HL18" s="91">
        <v>27549.89</v>
      </c>
      <c r="HM18" s="91">
        <v>27549.89</v>
      </c>
      <c r="HN18" s="91"/>
      <c r="HO18" s="91"/>
      <c r="HP18" s="91"/>
      <c r="HQ18" s="91">
        <v>22754.34</v>
      </c>
      <c r="HR18" s="335">
        <v>22754.34</v>
      </c>
      <c r="HS18" s="91">
        <v>22754.34</v>
      </c>
      <c r="HT18" s="91">
        <v>22754.34</v>
      </c>
      <c r="HU18" s="91">
        <v>22754.34</v>
      </c>
      <c r="HV18" s="91">
        <v>22754.34</v>
      </c>
      <c r="HW18" s="91">
        <v>22754.34</v>
      </c>
      <c r="HX18" s="91">
        <v>22754.34</v>
      </c>
      <c r="HY18" s="91">
        <v>22754.34</v>
      </c>
      <c r="HZ18" s="91">
        <v>22754.34</v>
      </c>
      <c r="IA18" s="91">
        <v>22754.34</v>
      </c>
      <c r="IB18" s="91">
        <v>22754.34</v>
      </c>
      <c r="IC18" s="91">
        <v>22754.34</v>
      </c>
      <c r="ID18" s="91">
        <v>22754.34</v>
      </c>
      <c r="IE18" s="91">
        <v>22754.34</v>
      </c>
      <c r="IF18" s="91">
        <v>22754.34</v>
      </c>
      <c r="IG18" s="91">
        <v>22754.34</v>
      </c>
      <c r="IH18" s="91">
        <v>22754.34</v>
      </c>
      <c r="II18" s="91">
        <v>22754.34</v>
      </c>
      <c r="IJ18" s="91">
        <v>22754.34</v>
      </c>
      <c r="IK18" s="91">
        <v>22754.34</v>
      </c>
      <c r="IL18" s="91">
        <v>22754.34</v>
      </c>
      <c r="IM18" s="91">
        <v>22754.34</v>
      </c>
      <c r="IN18" s="91">
        <v>22754.34</v>
      </c>
      <c r="IO18" s="91">
        <v>22754.34</v>
      </c>
      <c r="IP18" s="91">
        <v>22754.34</v>
      </c>
      <c r="IQ18" s="91">
        <v>22754.34</v>
      </c>
      <c r="IR18" s="91">
        <v>22754.34</v>
      </c>
      <c r="IS18" s="91">
        <v>22754.34</v>
      </c>
      <c r="IT18" s="91">
        <v>22754.34</v>
      </c>
      <c r="IU18" s="91">
        <v>22754.34</v>
      </c>
      <c r="IV18" s="91">
        <v>22754.34</v>
      </c>
      <c r="IW18" s="91">
        <v>22754.34</v>
      </c>
      <c r="IX18" s="91">
        <v>22754.34</v>
      </c>
      <c r="IY18" s="91">
        <v>22754.34</v>
      </c>
      <c r="IZ18" s="91">
        <v>22754.34</v>
      </c>
      <c r="JA18" s="91">
        <v>22754.34</v>
      </c>
      <c r="JB18" s="91">
        <f ca="1">IF('WP 2-1-4 Plant Details'!AAM18&gt;0,('WP 2-1-4 Plant Details'!DF18+'Schedule 6'!$F18)*'WP 2-2-1 Accum Res'!$EY18/12,0)</f>
        <v>22754.337092166668</v>
      </c>
      <c r="JC18" s="91">
        <f ca="1">IF('WP 2-1-4 Plant Details'!AAN18&gt;0,('WP 2-1-4 Plant Details'!DG18+'Schedule 6'!$F18)*'WP 2-2-1 Accum Res'!$EY18/12,0)</f>
        <v>23677.061069411153</v>
      </c>
      <c r="JD18" s="91">
        <f ca="1">IF('WP 2-1-4 Plant Details'!AAO18&gt;0,('WP 2-1-4 Plant Details'!DH18+'Schedule 6'!$F18)*'WP 2-2-1 Accum Res'!$EY18/12,0)</f>
        <v>100924.76819799875</v>
      </c>
      <c r="JE18" s="91">
        <f ca="1">IF('WP 2-1-4 Plant Details'!AAP18&gt;0,('WP 2-1-4 Plant Details'!DI18+'Schedule 6'!$F18)*'WP 2-2-1 Accum Res'!$EY18/12,0)</f>
        <v>101801.77230069839</v>
      </c>
      <c r="JF18" s="91">
        <f ca="1">IF('WP 2-1-4 Plant Details'!AAQ18&gt;0,('WP 2-1-4 Plant Details'!DJ18+'Schedule 6'!$F18)*'WP 2-2-1 Accum Res'!$EY18/12,0)</f>
        <v>102691.31558567972</v>
      </c>
      <c r="JG18" s="91">
        <f ca="1">IF('WP 2-1-4 Plant Details'!AAR18&gt;0,('WP 2-1-4 Plant Details'!DK18+'Schedule 6'!$F18)*'WP 2-2-1 Accum Res'!$EY18/12,0)</f>
        <v>103578.24265696366</v>
      </c>
      <c r="JH18" s="91">
        <f ca="1">IF('WP 2-1-4 Plant Details'!AAS18&gt;0,('WP 2-1-4 Plant Details'!DL18+'Schedule 6'!$F18)*'WP 2-2-1 Accum Res'!$EY18/12,0)</f>
        <v>103578.24265696366</v>
      </c>
      <c r="JI18" s="91">
        <f ca="1">IF('WP 2-1-4 Plant Details'!AAT18&gt;0,('WP 2-1-4 Plant Details'!DM18+'Schedule 6'!$F18)*'WP 2-2-1 Accum Res'!$EY18/12,0)</f>
        <v>103578.24265696366</v>
      </c>
      <c r="JJ18" s="91">
        <f ca="1">IF('WP 2-1-4 Plant Details'!AAU18&gt;0,('WP 2-1-4 Plant Details'!DN18+'Schedule 6'!$F18)*'WP 2-2-1 Accum Res'!$EY18/12,0)</f>
        <v>103578.24265696366</v>
      </c>
      <c r="JK18" s="91">
        <f ca="1">IF('WP 2-1-4 Plant Details'!AAV18&gt;0,('WP 2-1-4 Plant Details'!DO18+'Schedule 6'!$F18)*'WP 2-2-1 Accum Res'!$EY18/12,0)</f>
        <v>103578.24265696366</v>
      </c>
      <c r="JL18" s="91">
        <f ca="1">IF('WP 2-1-4 Plant Details'!AAW18&gt;0,('WP 2-1-4 Plant Details'!DP18+'Schedule 6'!$F18)*'WP 2-2-1 Accum Res'!$EY18/12,0)</f>
        <v>103578.24265696366</v>
      </c>
      <c r="JM18" s="91">
        <f ca="1">IF('WP 2-1-4 Plant Details'!AAX18&gt;0,('WP 2-1-4 Plant Details'!DQ18+'Schedule 6'!$F18)*'WP 2-2-1 Accum Res'!$EY18/12,0)</f>
        <v>103578.24265696366</v>
      </c>
      <c r="JN18" s="91">
        <f ca="1">IF('WP 2-1-4 Plant Details'!AAY18&gt;0,('WP 2-1-4 Plant Details'!DR18+'Schedule 6'!$F18)*'WP 2-2-1 Accum Res'!$EY18/12,0)</f>
        <v>103578.24265696366</v>
      </c>
      <c r="JO18" s="91">
        <f ca="1">IF('WP 2-1-4 Plant Details'!AAZ18&gt;0,('WP 2-1-4 Plant Details'!DS18+'Schedule 6'!$F18)*'WP 2-2-1 Accum Res'!$EY18/12,0)</f>
        <v>103578.24265696366</v>
      </c>
      <c r="JP18" s="91">
        <f ca="1">IF('WP 2-1-4 Plant Details'!ABA18&gt;0,('WP 2-1-4 Plant Details'!DT18+'Schedule 6'!$F18)*'WP 2-2-1 Accum Res'!$EY18/12,0)</f>
        <v>103578.24265696366</v>
      </c>
      <c r="JQ18" s="91">
        <f ca="1">IF('WP 2-1-4 Plant Details'!ABB18&gt;0,('WP 2-1-4 Plant Details'!DU18+'Schedule 6'!$F18)*'WP 2-2-1 Accum Res'!$EY18/12,0)</f>
        <v>103578.24265696366</v>
      </c>
      <c r="JR18" s="91">
        <f ca="1">IF('WP 2-1-4 Plant Details'!ABC18&gt;0,('WP 2-1-4 Plant Details'!DV18+'Schedule 6'!$F18)*'WP 2-2-1 Accum Res'!$EY18/12,0)</f>
        <v>103578.24265696366</v>
      </c>
      <c r="JS18" s="91">
        <f ca="1">IF('WP 2-1-4 Plant Details'!ABD18&gt;0,('WP 2-1-4 Plant Details'!DW18+'Schedule 6'!$F18)*'WP 2-2-1 Accum Res'!$EY18/12,0)</f>
        <v>103578.24265696366</v>
      </c>
      <c r="JT18" s="91">
        <f ca="1">IF('WP 2-1-4 Plant Details'!ABE18&gt;0,('WP 2-1-4 Plant Details'!DX18+'Schedule 6'!$F18)*'WP 2-2-1 Accum Res'!$EY18/12,0)</f>
        <v>103578.24265696366</v>
      </c>
      <c r="JU18" s="91">
        <f ca="1">IF('WP 2-1-4 Plant Details'!ABF18&gt;0,('WP 2-1-4 Plant Details'!DY18+'Schedule 6'!$F18)*'WP 2-2-1 Accum Res'!$EY18/12,0)</f>
        <v>103578.24265696366</v>
      </c>
      <c r="JV18" s="91">
        <f ca="1">IF('WP 2-1-4 Plant Details'!ABG18&gt;0,('WP 2-1-4 Plant Details'!DZ18+'Schedule 6'!$F18)*'WP 2-2-1 Accum Res'!$EY18/12,0)</f>
        <v>103578.24265696366</v>
      </c>
      <c r="JW18" s="91">
        <f ca="1">IF('WP 2-1-4 Plant Details'!ABH18&gt;0,('WP 2-1-4 Plant Details'!EA18+'Schedule 6'!$F18)*'WP 2-2-1 Accum Res'!$EY18/12,0)</f>
        <v>103578.24265696366</v>
      </c>
      <c r="JX18" s="91">
        <f ca="1">IF('WP 2-1-4 Plant Details'!ABI18&gt;0,('WP 2-1-4 Plant Details'!EB18+'Schedule 6'!$F18)*'WP 2-2-1 Accum Res'!$EY18/12,0)</f>
        <v>103578.24265696366</v>
      </c>
      <c r="JY18" s="91">
        <f ca="1">IF('WP 2-1-4 Plant Details'!ABJ18&gt;0,('WP 2-1-4 Plant Details'!EC18+'Schedule 6'!$F18)*'WP 2-2-1 Accum Res'!$EY18/12,0)</f>
        <v>103578.24265696366</v>
      </c>
      <c r="JZ18" s="91">
        <f ca="1">IF('WP 2-1-4 Plant Details'!ABK18&gt;0,('WP 2-1-4 Plant Details'!ED18+'Schedule 6'!$F18)*'WP 2-2-1 Accum Res'!$EY18/12,0)</f>
        <v>103578.24265696366</v>
      </c>
      <c r="KA18" s="91">
        <f ca="1">IF('WP 2-1-4 Plant Details'!ABL18&gt;0,('WP 2-1-4 Plant Details'!EE18+'Schedule 6'!$F18)*'WP 2-2-1 Accum Res'!$EY18/12,0)</f>
        <v>103578.24265696366</v>
      </c>
      <c r="KB18" s="91">
        <f ca="1">IF('WP 2-1-4 Plant Details'!ABM18&gt;0,('WP 2-1-4 Plant Details'!EF18+'Schedule 6'!$F18)*'WP 2-2-1 Accum Res'!$EY18/12,0)</f>
        <v>103578.24265696366</v>
      </c>
      <c r="KC18" s="91">
        <f ca="1">IF('WP 2-1-4 Plant Details'!ABN18&gt;0,('WP 2-1-4 Plant Details'!EG18+'Schedule 6'!$F18)*'WP 2-2-1 Accum Res'!$EY18/12,0)</f>
        <v>103578.24265696366</v>
      </c>
      <c r="KD18" s="91">
        <f ca="1">IF('WP 2-1-4 Plant Details'!ABO18&gt;0,('WP 2-1-4 Plant Details'!EH18+'Schedule 6'!$F18)*'WP 2-2-1 Accum Res'!$EY18/12,0)</f>
        <v>103578.24265696366</v>
      </c>
      <c r="KE18" s="91">
        <f ca="1">IF('WP 2-1-4 Plant Details'!ABP18&gt;0,('WP 2-1-4 Plant Details'!EI18+'Schedule 6'!$F18)*'WP 2-2-1 Accum Res'!$EY18/12,0)</f>
        <v>103578.24265696366</v>
      </c>
      <c r="KF18" s="91">
        <f ca="1">IF('WP 2-1-4 Plant Details'!ABQ18&gt;0,('WP 2-1-4 Plant Details'!EJ18+'Schedule 6'!$F18)*'WP 2-2-1 Accum Res'!$EY18/12,0)</f>
        <v>103578.24265696366</v>
      </c>
      <c r="KG18" s="91">
        <f ca="1">IF('WP 2-1-4 Plant Details'!ABR18&gt;0,('WP 2-1-4 Plant Details'!EK18+'Schedule 6'!$F18)*'WP 2-2-1 Accum Res'!$EY18/12,0)</f>
        <v>103578.24265696366</v>
      </c>
      <c r="KH18" s="91">
        <f ca="1">IF('WP 2-1-4 Plant Details'!ABS18&gt;0,('WP 2-1-4 Plant Details'!EL18+'Schedule 6'!$F18)*'WP 2-2-1 Accum Res'!$EY18/12,0)</f>
        <v>103578.24265696366</v>
      </c>
      <c r="KI18" s="91">
        <f ca="1">IF('WP 2-1-4 Plant Details'!ABT18&gt;0,('WP 2-1-4 Plant Details'!EM18+'Schedule 6'!$F18)*'WP 2-2-1 Accum Res'!$EY18/12,0)</f>
        <v>103578.24265696366</v>
      </c>
      <c r="KJ18" s="91">
        <f ca="1">IF('WP 2-1-4 Plant Details'!ABU18&gt;0,('WP 2-1-4 Plant Details'!EN18+'Schedule 6'!$F18)*'WP 2-2-1 Accum Res'!$EY18/12,0)</f>
        <v>103578.24265696366</v>
      </c>
      <c r="KK18" s="91">
        <f ca="1">IF('WP 2-1-4 Plant Details'!ABV18&gt;0,('WP 2-1-4 Plant Details'!EO18+'Schedule 6'!$F18)*'WP 2-2-1 Accum Res'!$EY18/12,0)</f>
        <v>103578.24265696366</v>
      </c>
      <c r="KL18" s="91">
        <f ca="1">IF('WP 2-1-4 Plant Details'!ABW18&gt;0,('WP 2-1-4 Plant Details'!EP18+'Schedule 6'!$F18)*'WP 2-2-1 Accum Res'!$EY18/12,0)</f>
        <v>103578.24265696366</v>
      </c>
      <c r="KM18" s="91">
        <f ca="1">IF('WP 2-1-4 Plant Details'!ABX18&gt;0,('WP 2-1-4 Plant Details'!EQ18+'Schedule 6'!$F18)*'WP 2-2-1 Accum Res'!$EY18/12,0)</f>
        <v>103578.24265696366</v>
      </c>
      <c r="KN18" s="91">
        <f ca="1">IF('WP 2-1-4 Plant Details'!ABY18&gt;0,('WP 2-1-4 Plant Details'!ER18+'Schedule 6'!$F18)*'WP 2-2-1 Accum Res'!$EY18/12,0)</f>
        <v>103578.24265696366</v>
      </c>
      <c r="KO18" s="91">
        <f ca="1">IF('WP 2-1-4 Plant Details'!ABZ18&gt;0,('WP 2-1-4 Plant Details'!ES18+'Schedule 6'!$F18)*'WP 2-2-1 Accum Res'!$EY18/12,0)</f>
        <v>103578.24265696366</v>
      </c>
      <c r="KP18" s="91">
        <f ca="1">IF('WP 2-1-4 Plant Details'!ACA18&gt;0,('WP 2-1-4 Plant Details'!ET18+'Schedule 6'!$F18)*'WP 2-2-1 Accum Res'!$EY18/12,0)</f>
        <v>103578.24265696366</v>
      </c>
      <c r="KQ18" s="169">
        <f t="shared" ca="1" si="221"/>
        <v>1242939</v>
      </c>
      <c r="KR18" s="169">
        <f t="shared" ca="1" si="211"/>
        <v>1242939</v>
      </c>
      <c r="KS18" s="169">
        <f t="shared" ca="1" si="212"/>
        <v>1242939</v>
      </c>
      <c r="KT18" s="91"/>
      <c r="KU18" s="91"/>
      <c r="KV18" s="91"/>
      <c r="KW18" s="91"/>
      <c r="KX18" s="91"/>
      <c r="KY18" s="91"/>
      <c r="KZ18" s="91"/>
      <c r="LA18" s="91"/>
      <c r="LB18" s="91"/>
      <c r="LC18" s="91"/>
      <c r="LD18" s="91"/>
      <c r="LE18" s="91"/>
      <c r="LF18" s="91"/>
      <c r="LG18" s="91"/>
      <c r="LH18" s="91"/>
      <c r="LI18" s="91"/>
      <c r="LJ18" s="91"/>
      <c r="LK18" s="91"/>
      <c r="LL18" s="91"/>
      <c r="LM18" s="91"/>
      <c r="LN18" s="91"/>
      <c r="LO18" s="91"/>
      <c r="LP18" s="91"/>
      <c r="LQ18" s="91"/>
      <c r="LR18" s="91"/>
      <c r="LS18" s="91"/>
      <c r="LT18" s="91"/>
      <c r="LU18" s="91"/>
      <c r="LV18" s="91"/>
      <c r="LW18" s="91"/>
      <c r="LX18" s="91"/>
      <c r="LY18" s="91"/>
      <c r="LZ18" s="91"/>
      <c r="MA18" s="91"/>
      <c r="MB18" s="91"/>
      <c r="MC18" s="91"/>
      <c r="MD18" s="91"/>
      <c r="ME18" s="91"/>
      <c r="MF18" s="91"/>
      <c r="MG18" s="91"/>
      <c r="MH18" s="91"/>
      <c r="MI18" s="91"/>
      <c r="MJ18" s="91"/>
      <c r="MK18" s="91"/>
      <c r="ML18" s="91"/>
      <c r="MM18" s="91"/>
      <c r="MN18" s="91"/>
      <c r="MO18" s="91"/>
      <c r="MP18" s="91"/>
      <c r="MQ18" s="91"/>
      <c r="MR18" s="91"/>
      <c r="MS18" s="91"/>
      <c r="MT18" s="91">
        <v>0</v>
      </c>
      <c r="MU18" s="91">
        <v>0</v>
      </c>
      <c r="MV18" s="91">
        <v>0</v>
      </c>
      <c r="MW18" s="91">
        <v>0</v>
      </c>
      <c r="MX18" s="91">
        <v>0</v>
      </c>
      <c r="MY18" s="91">
        <v>0</v>
      </c>
      <c r="MZ18" s="91">
        <v>0</v>
      </c>
      <c r="NA18" s="91">
        <v>0</v>
      </c>
      <c r="NB18" s="91">
        <v>0</v>
      </c>
      <c r="NC18" s="91">
        <v>0</v>
      </c>
      <c r="ND18" s="91">
        <v>0</v>
      </c>
      <c r="NE18" s="91">
        <v>0</v>
      </c>
      <c r="NF18" s="91"/>
      <c r="NG18" s="91"/>
      <c r="NH18" s="91"/>
      <c r="NI18" s="91">
        <v>0</v>
      </c>
      <c r="NJ18" s="91"/>
      <c r="NK18" s="91"/>
      <c r="NL18" s="91"/>
      <c r="NM18" s="91"/>
      <c r="NN18" s="91"/>
      <c r="NO18" s="91"/>
      <c r="NP18" s="91"/>
      <c r="NQ18" s="91"/>
      <c r="NR18" s="91">
        <v>0</v>
      </c>
      <c r="NS18" s="91">
        <v>0</v>
      </c>
      <c r="NT18" s="91">
        <v>0</v>
      </c>
      <c r="NU18" s="91">
        <v>0</v>
      </c>
      <c r="NV18" s="91">
        <v>0</v>
      </c>
      <c r="NW18" s="91">
        <v>0</v>
      </c>
      <c r="NX18" s="91">
        <v>0</v>
      </c>
      <c r="NY18" s="91">
        <v>0</v>
      </c>
      <c r="NZ18" s="91">
        <v>0</v>
      </c>
      <c r="OA18" s="91"/>
      <c r="OB18" s="91"/>
      <c r="OC18" s="91"/>
      <c r="OD18" s="91"/>
      <c r="OE18" s="91"/>
      <c r="OF18" s="91"/>
      <c r="OG18" s="91">
        <f ca="1">'WP 2-1-4 Plant Details'!OG18</f>
        <v>0</v>
      </c>
      <c r="OH18" s="91">
        <v>0</v>
      </c>
      <c r="OI18" s="91"/>
      <c r="OJ18" s="91">
        <v>0</v>
      </c>
      <c r="OK18" s="91">
        <v>0</v>
      </c>
      <c r="OL18" s="91">
        <v>0</v>
      </c>
      <c r="OM18" s="91"/>
      <c r="ON18" s="91"/>
      <c r="OO18" s="91"/>
      <c r="OP18" s="91"/>
      <c r="OQ18" s="91">
        <v>0</v>
      </c>
      <c r="OR18" s="91">
        <v>0</v>
      </c>
      <c r="OS18" s="91">
        <v>0</v>
      </c>
      <c r="OT18" s="91">
        <v>0</v>
      </c>
      <c r="OU18" s="91">
        <v>0</v>
      </c>
      <c r="OV18" s="91">
        <f>'WP 2-1-4 Plant Details'!OV18</f>
        <v>0</v>
      </c>
      <c r="OW18" s="91">
        <f>'WP 2-1-4 Plant Details'!OW18</f>
        <v>0</v>
      </c>
      <c r="OX18" s="91">
        <f>'WP 2-1-4 Plant Details'!OX18</f>
        <v>0</v>
      </c>
      <c r="OY18" s="91">
        <f>'WP 2-1-4 Plant Details'!OY18</f>
        <v>0</v>
      </c>
      <c r="OZ18" s="91">
        <f>'WP 2-1-4 Plant Details'!OZ18</f>
        <v>0</v>
      </c>
      <c r="PA18" s="91">
        <f>'WP 2-1-4 Plant Details'!PA18</f>
        <v>0</v>
      </c>
      <c r="PB18" s="91">
        <f>'WP 2-1-4 Plant Details'!PB18</f>
        <v>0</v>
      </c>
      <c r="PC18" s="91">
        <f>'WP 2-1-4 Plant Details'!PC18</f>
        <v>0</v>
      </c>
      <c r="PD18" s="91">
        <f>'WP 2-1-4 Plant Details'!PD18</f>
        <v>0</v>
      </c>
      <c r="PE18" s="91">
        <f>'WP 2-1-4 Plant Details'!PE18</f>
        <v>0</v>
      </c>
      <c r="PF18" s="91">
        <f>'WP 2-1-4 Plant Details'!PF18</f>
        <v>0</v>
      </c>
      <c r="PG18" s="91">
        <f>'WP 2-1-4 Plant Details'!PG18</f>
        <v>0</v>
      </c>
      <c r="PH18" s="91">
        <f>'WP 2-1-4 Plant Details'!PH18</f>
        <v>0</v>
      </c>
      <c r="PI18" s="91">
        <f>'WP 2-1-4 Plant Details'!PI18</f>
        <v>0</v>
      </c>
      <c r="PJ18" s="91">
        <f>'WP 2-1-4 Plant Details'!PJ18</f>
        <v>0</v>
      </c>
      <c r="PK18" s="91">
        <f>'WP 2-1-4 Plant Details'!PK18</f>
        <v>0</v>
      </c>
      <c r="PL18" s="91">
        <f>'WP 2-1-4 Plant Details'!PL18</f>
        <v>0</v>
      </c>
      <c r="PM18" s="91">
        <f>'WP 2-1-4 Plant Details'!PM18</f>
        <v>0</v>
      </c>
      <c r="PN18" s="91">
        <f>'WP 2-1-4 Plant Details'!PN18</f>
        <v>0</v>
      </c>
      <c r="PO18" s="91">
        <f>'WP 2-1-4 Plant Details'!PO18</f>
        <v>0</v>
      </c>
      <c r="PP18" s="91">
        <f>'WP 2-1-4 Plant Details'!PP18</f>
        <v>0</v>
      </c>
      <c r="PQ18" s="91">
        <f>'WP 2-1-4 Plant Details'!PQ18</f>
        <v>0</v>
      </c>
      <c r="PR18" s="91">
        <f>'WP 2-1-4 Plant Details'!PR18</f>
        <v>0</v>
      </c>
      <c r="PS18" s="91">
        <f>'WP 2-1-4 Plant Details'!PS18</f>
        <v>0</v>
      </c>
      <c r="PT18" s="91">
        <f>'WP 2-1-4 Plant Details'!PT18</f>
        <v>0</v>
      </c>
      <c r="PU18" s="91">
        <f>'WP 2-1-4 Plant Details'!PU18</f>
        <v>0</v>
      </c>
      <c r="PV18" s="91">
        <f>'WP 2-1-4 Plant Details'!PV18</f>
        <v>0</v>
      </c>
      <c r="PW18" s="91">
        <f>'WP 2-1-4 Plant Details'!PW18</f>
        <v>0</v>
      </c>
      <c r="PX18" s="91">
        <f>'WP 2-1-4 Plant Details'!PX18</f>
        <v>0</v>
      </c>
      <c r="PY18" s="91">
        <f>'WP 2-1-4 Plant Details'!PY18</f>
        <v>0</v>
      </c>
      <c r="PZ18" s="91">
        <f>'WP 2-1-4 Plant Details'!PZ18</f>
        <v>0</v>
      </c>
      <c r="QA18" s="91">
        <f>'WP 2-1-4 Plant Details'!QA18</f>
        <v>0</v>
      </c>
      <c r="QB18" s="91">
        <f>'WP 2-1-4 Plant Details'!QB18</f>
        <v>0</v>
      </c>
      <c r="QC18" s="91">
        <f>'WP 2-1-4 Plant Details'!QC18</f>
        <v>0</v>
      </c>
      <c r="QD18" s="91">
        <f>'WP 2-1-4 Plant Details'!QD18</f>
        <v>0</v>
      </c>
      <c r="QE18" s="91">
        <f>'WP 2-1-4 Plant Details'!QE18</f>
        <v>0</v>
      </c>
      <c r="QF18" s="91">
        <f>'WP 2-1-4 Plant Details'!QF18</f>
        <v>0</v>
      </c>
      <c r="QG18" s="91">
        <f>'WP 2-1-4 Plant Details'!QG18</f>
        <v>0</v>
      </c>
      <c r="QH18" s="91">
        <f>'WP 2-1-4 Plant Details'!QH18</f>
        <v>0</v>
      </c>
      <c r="QI18" s="91">
        <f>'WP 2-1-4 Plant Details'!QI18</f>
        <v>0</v>
      </c>
      <c r="QJ18" s="91">
        <f>'WP 2-1-4 Plant Details'!QJ18</f>
        <v>0</v>
      </c>
      <c r="QK18" s="91">
        <f>'WP 2-1-4 Plant Details'!QK18</f>
        <v>0</v>
      </c>
      <c r="QL18" s="169">
        <f t="shared" si="213"/>
        <v>0</v>
      </c>
      <c r="QM18" s="169">
        <f t="shared" si="214"/>
        <v>0</v>
      </c>
      <c r="QN18" s="169">
        <f t="shared" si="215"/>
        <v>0</v>
      </c>
      <c r="QO18" s="95"/>
      <c r="QP18" s="91"/>
      <c r="QQ18" s="91"/>
      <c r="QR18" s="91"/>
      <c r="QS18" s="91"/>
      <c r="QT18" s="91"/>
      <c r="QU18" s="91"/>
      <c r="QV18" s="91"/>
      <c r="QW18" s="91"/>
      <c r="QX18" s="91"/>
      <c r="QY18" s="91"/>
      <c r="QZ18" s="91"/>
      <c r="RA18" s="91"/>
      <c r="RB18" s="91"/>
      <c r="RC18" s="91"/>
      <c r="RD18" s="91"/>
      <c r="RE18" s="91"/>
      <c r="RF18" s="91"/>
      <c r="RG18" s="91"/>
      <c r="RH18" s="91"/>
      <c r="RI18" s="91"/>
      <c r="RJ18" s="91"/>
      <c r="RK18" s="91"/>
      <c r="RL18" s="91"/>
      <c r="RM18" s="91"/>
      <c r="RN18" s="91"/>
      <c r="RO18" s="91"/>
      <c r="RP18" s="91"/>
      <c r="RQ18" s="91"/>
      <c r="RR18" s="91"/>
      <c r="RS18" s="91"/>
      <c r="RT18" s="91"/>
      <c r="RU18" s="91"/>
      <c r="RV18" s="91"/>
      <c r="RW18" s="91"/>
      <c r="RX18" s="91"/>
      <c r="RY18" s="91"/>
      <c r="RZ18" s="91"/>
      <c r="SA18" s="91"/>
      <c r="SB18" s="91"/>
      <c r="SC18" s="91"/>
      <c r="SD18" s="91"/>
      <c r="SE18" s="91"/>
      <c r="SF18" s="91"/>
      <c r="SG18" s="91"/>
      <c r="SH18" s="91"/>
      <c r="SI18" s="91"/>
      <c r="SJ18" s="91"/>
      <c r="SK18" s="91"/>
      <c r="SL18" s="91"/>
      <c r="SM18" s="91"/>
      <c r="SN18" s="91"/>
      <c r="SO18" s="91">
        <v>0</v>
      </c>
      <c r="SP18" s="91">
        <v>0</v>
      </c>
      <c r="SQ18" s="91">
        <v>0</v>
      </c>
      <c r="SR18" s="91">
        <v>0</v>
      </c>
      <c r="SS18" s="91">
        <v>0</v>
      </c>
      <c r="ST18" s="91">
        <v>0</v>
      </c>
      <c r="SU18" s="91">
        <v>0</v>
      </c>
      <c r="SV18" s="91">
        <v>0</v>
      </c>
      <c r="SW18" s="91">
        <v>0</v>
      </c>
      <c r="SX18" s="91">
        <v>0</v>
      </c>
      <c r="SY18" s="91">
        <v>0</v>
      </c>
      <c r="SZ18" s="91">
        <v>0</v>
      </c>
      <c r="TA18" s="91"/>
      <c r="TB18" s="91"/>
      <c r="TC18" s="91"/>
      <c r="TD18" s="91"/>
      <c r="TE18" s="91"/>
      <c r="TF18" s="91"/>
      <c r="TG18" s="91"/>
      <c r="TH18" s="91"/>
      <c r="TI18" s="91"/>
      <c r="TJ18" s="91"/>
      <c r="TK18" s="91"/>
      <c r="TL18" s="91"/>
      <c r="TM18" s="91">
        <v>0</v>
      </c>
      <c r="TN18" s="91">
        <v>0</v>
      </c>
      <c r="TO18" s="91">
        <v>0</v>
      </c>
      <c r="TP18" s="91"/>
      <c r="TQ18" s="91"/>
      <c r="TR18" s="91">
        <v>0</v>
      </c>
      <c r="TS18" s="91"/>
      <c r="TT18" s="91">
        <v>0</v>
      </c>
      <c r="TU18" s="91">
        <v>0</v>
      </c>
      <c r="TV18" s="91"/>
      <c r="TW18" s="91"/>
      <c r="TX18" s="91"/>
      <c r="TY18" s="91"/>
      <c r="TZ18" s="91"/>
      <c r="UA18" s="91"/>
      <c r="UB18" s="91"/>
      <c r="UC18" s="91"/>
      <c r="UD18" s="91"/>
      <c r="UE18" s="91">
        <v>0</v>
      </c>
      <c r="UF18" s="91">
        <v>0</v>
      </c>
      <c r="UG18" s="91">
        <v>0</v>
      </c>
      <c r="UH18" s="91"/>
      <c r="UI18" s="91"/>
      <c r="UJ18" s="91"/>
      <c r="UK18" s="91"/>
      <c r="UL18" s="91">
        <v>0</v>
      </c>
      <c r="UM18" s="91">
        <v>0</v>
      </c>
      <c r="UN18" s="91">
        <v>0</v>
      </c>
      <c r="UO18" s="91">
        <v>0</v>
      </c>
      <c r="UP18" s="91">
        <v>0</v>
      </c>
      <c r="UQ18" s="91"/>
      <c r="UR18" s="91"/>
      <c r="US18" s="91"/>
      <c r="UT18" s="91"/>
      <c r="UU18" s="91"/>
      <c r="UV18" s="91"/>
      <c r="UW18" s="91"/>
      <c r="UX18" s="91"/>
      <c r="UY18" s="91"/>
      <c r="UZ18" s="91"/>
      <c r="VA18" s="91"/>
      <c r="VB18" s="91"/>
      <c r="VC18" s="91"/>
      <c r="VD18" s="91"/>
      <c r="VE18" s="91"/>
      <c r="VF18" s="91"/>
      <c r="VG18" s="91"/>
      <c r="VH18" s="91"/>
      <c r="VI18" s="91"/>
      <c r="VJ18" s="91"/>
      <c r="VK18" s="91"/>
      <c r="VL18" s="91"/>
      <c r="VM18" s="91"/>
      <c r="VN18" s="91"/>
      <c r="VO18" s="91"/>
      <c r="VP18" s="91"/>
      <c r="VQ18" s="91"/>
      <c r="VR18" s="91"/>
      <c r="VS18" s="91"/>
      <c r="VT18" s="91"/>
      <c r="VU18" s="91"/>
      <c r="VV18" s="91"/>
      <c r="VW18" s="91"/>
      <c r="VX18" s="91"/>
      <c r="VY18" s="91"/>
      <c r="VZ18" s="91"/>
      <c r="WA18" s="91"/>
      <c r="WB18" s="91"/>
      <c r="WC18" s="91"/>
      <c r="WD18" s="91"/>
      <c r="WE18" s="91"/>
      <c r="WF18" s="91"/>
      <c r="WG18" s="169">
        <f t="shared" si="216"/>
        <v>0</v>
      </c>
      <c r="WH18" s="169">
        <f t="shared" si="222"/>
        <v>0</v>
      </c>
      <c r="WI18" s="169">
        <f t="shared" si="223"/>
        <v>0</v>
      </c>
      <c r="WJ18" s="91"/>
      <c r="WK18" s="91"/>
      <c r="WL18" s="91"/>
      <c r="WM18" s="91"/>
      <c r="WN18" s="91"/>
      <c r="WO18" s="91"/>
      <c r="WP18" s="91"/>
      <c r="WQ18" s="91"/>
      <c r="WR18" s="91"/>
      <c r="WS18" s="91"/>
      <c r="WT18" s="91"/>
      <c r="WU18" s="91"/>
      <c r="WV18" s="91"/>
      <c r="WW18" s="91"/>
      <c r="WX18" s="91"/>
      <c r="WY18" s="91"/>
      <c r="WZ18" s="91"/>
      <c r="XA18" s="91"/>
      <c r="XB18" s="91"/>
      <c r="XC18" s="91"/>
      <c r="XD18" s="91"/>
      <c r="XE18" s="91"/>
      <c r="XF18" s="91"/>
      <c r="XG18" s="91"/>
      <c r="XH18" s="91"/>
      <c r="XI18" s="91"/>
      <c r="XJ18" s="91"/>
      <c r="XK18" s="91"/>
      <c r="XL18" s="91"/>
      <c r="XM18" s="91"/>
      <c r="XN18" s="91"/>
      <c r="XO18" s="91"/>
      <c r="XP18" s="91"/>
      <c r="XQ18" s="91"/>
      <c r="XR18" s="91"/>
      <c r="XS18" s="91"/>
      <c r="XT18" s="91"/>
      <c r="XU18" s="91"/>
      <c r="XV18" s="91"/>
      <c r="XW18" s="91"/>
      <c r="XX18" s="91"/>
      <c r="XY18" s="91"/>
      <c r="XZ18" s="91"/>
      <c r="YA18" s="91"/>
      <c r="YB18" s="91"/>
      <c r="YC18" s="91"/>
      <c r="YD18" s="91"/>
      <c r="YE18" s="91"/>
      <c r="YF18" s="91"/>
      <c r="YG18" s="91"/>
      <c r="YH18" s="91"/>
      <c r="YI18" s="91"/>
      <c r="YJ18" s="91"/>
      <c r="YK18" s="91"/>
      <c r="YL18" s="91">
        <v>-2084296.01</v>
      </c>
      <c r="YM18" s="91"/>
      <c r="YN18" s="91"/>
      <c r="YO18" s="91">
        <v>0</v>
      </c>
      <c r="YP18" s="91">
        <v>0</v>
      </c>
      <c r="YQ18" s="91">
        <v>0</v>
      </c>
      <c r="YR18" s="91"/>
      <c r="YS18" s="91">
        <v>0</v>
      </c>
      <c r="YT18" s="91">
        <v>0</v>
      </c>
      <c r="YU18" s="91">
        <v>0</v>
      </c>
      <c r="YV18" s="91"/>
      <c r="YW18" s="91"/>
      <c r="YX18" s="91"/>
      <c r="YY18" s="91"/>
      <c r="YZ18" s="91">
        <v>31122.03</v>
      </c>
      <c r="ZA18" s="91"/>
      <c r="ZB18" s="91"/>
      <c r="ZC18" s="91"/>
      <c r="ZD18" s="91"/>
      <c r="ZE18" s="91"/>
      <c r="ZF18" s="91"/>
      <c r="ZG18" s="91"/>
      <c r="ZH18" s="91">
        <v>0</v>
      </c>
      <c r="ZI18" s="91">
        <v>0</v>
      </c>
      <c r="ZJ18" s="91">
        <v>0</v>
      </c>
      <c r="ZK18" s="91"/>
      <c r="ZL18" s="91"/>
      <c r="ZM18" s="91">
        <v>0</v>
      </c>
      <c r="ZN18" s="91"/>
      <c r="ZO18" s="91"/>
      <c r="ZP18" s="91"/>
      <c r="ZQ18" s="91"/>
      <c r="ZR18" s="91"/>
      <c r="ZS18" s="91"/>
      <c r="ZT18" s="91"/>
      <c r="ZU18" s="91"/>
      <c r="ZV18" s="91"/>
      <c r="ZW18" s="91"/>
      <c r="ZX18" s="91"/>
      <c r="ZY18" s="91"/>
      <c r="ZZ18" s="91"/>
      <c r="AAA18" s="91">
        <v>0</v>
      </c>
      <c r="AAB18" s="91"/>
      <c r="AAC18" s="91"/>
      <c r="AAD18" s="91"/>
      <c r="AAE18" s="91"/>
      <c r="AAF18" s="91"/>
      <c r="AAG18" s="91"/>
      <c r="AAH18" s="91"/>
      <c r="AAI18" s="91">
        <v>0</v>
      </c>
      <c r="AAJ18" s="91"/>
      <c r="AAK18" s="91"/>
      <c r="AAL18" s="91"/>
      <c r="AAM18" s="91"/>
      <c r="AAN18" s="91"/>
      <c r="AAO18" s="91"/>
      <c r="AAP18" s="91"/>
      <c r="AAQ18" s="91"/>
      <c r="AAR18" s="91"/>
      <c r="AAS18" s="91"/>
      <c r="AAT18" s="91"/>
      <c r="AAU18" s="91"/>
      <c r="AAV18" s="91"/>
      <c r="AAW18" s="91"/>
      <c r="AAX18" s="91"/>
      <c r="AAY18" s="91"/>
      <c r="AAZ18" s="91"/>
      <c r="ABA18" s="91"/>
      <c r="ABB18" s="91"/>
      <c r="ABC18" s="91"/>
      <c r="ABD18" s="91"/>
      <c r="ABE18" s="91"/>
      <c r="ABF18" s="91"/>
      <c r="ABG18" s="91"/>
      <c r="ABH18" s="91"/>
      <c r="ABI18" s="91"/>
      <c r="ABJ18" s="91"/>
      <c r="ABK18" s="91"/>
      <c r="ABL18" s="91"/>
      <c r="ABM18" s="91"/>
      <c r="ABN18" s="91"/>
      <c r="ABO18" s="91"/>
      <c r="ABP18" s="91"/>
      <c r="ABQ18" s="91"/>
      <c r="ABR18" s="91"/>
      <c r="ABS18" s="91"/>
      <c r="ABT18" s="91"/>
      <c r="ABU18" s="91"/>
      <c r="ABV18" s="91"/>
      <c r="ABW18" s="91"/>
      <c r="ABX18" s="91"/>
      <c r="ABY18" s="91"/>
      <c r="ABZ18" s="91"/>
      <c r="ACA18" s="91"/>
      <c r="ACB18" s="169">
        <f t="shared" si="224"/>
        <v>0</v>
      </c>
      <c r="ACC18" s="169">
        <f t="shared" si="217"/>
        <v>0</v>
      </c>
      <c r="ACD18" s="169">
        <f t="shared" si="218"/>
        <v>0</v>
      </c>
    </row>
    <row r="19" spans="1:758">
      <c r="A19" s="160">
        <f t="shared" si="219"/>
        <v>11</v>
      </c>
      <c r="B19" s="160" t="s">
        <v>318</v>
      </c>
      <c r="C19" s="44" t="s">
        <v>319</v>
      </c>
      <c r="D19" s="91">
        <v>4193545.1699999995</v>
      </c>
      <c r="E19" s="91">
        <f t="shared" ref="E19:E42" si="225">+D19+EZ19+KU19+QP19+WK19</f>
        <v>4213269.68</v>
      </c>
      <c r="F19" s="91">
        <f t="shared" ref="F19:F42" si="226">+E19+FA19+KV19+QQ19+WL19</f>
        <v>4232994.1899999995</v>
      </c>
      <c r="G19" s="91">
        <f t="shared" ref="G19:G42" si="227">+F19+FB19+KW19+QR19+WM19</f>
        <v>4252718.6999999993</v>
      </c>
      <c r="H19" s="91">
        <f t="shared" ref="H19:H42" si="228">+G19+FC19+KX19+QS19+WN19</f>
        <v>4272443.209999999</v>
      </c>
      <c r="I19" s="91">
        <f t="shared" ref="I19:I42" si="229">+H19+FD19+KY19+QT19+WO19</f>
        <v>4292167.7199999988</v>
      </c>
      <c r="J19" s="91">
        <f t="shared" ref="J19:J42" si="230">+I19+FE19+KZ19+QU19+WP19</f>
        <v>4311892.5299999984</v>
      </c>
      <c r="K19" s="91">
        <f t="shared" ref="K19:K42" si="231">+J19+FF19+LA19+QV19+WQ19</f>
        <v>4331617.339999998</v>
      </c>
      <c r="L19" s="91">
        <f t="shared" ref="L19:L42" si="232">+K19+FG19+LB19+QW19+WR19</f>
        <v>4351342.1499999976</v>
      </c>
      <c r="M19" s="91">
        <f t="shared" ref="M19:M42" si="233">+L19+FH19+LC19+QX19+WS19</f>
        <v>4371066.9599999972</v>
      </c>
      <c r="N19" s="91">
        <f t="shared" ref="N19:N42" si="234">+M19+FI19+LD19+QY19+WT19</f>
        <v>4390791.7699999968</v>
      </c>
      <c r="O19" s="91">
        <f t="shared" ref="O19:O42" si="235">+N19+FJ19+LE19+QZ19+WU19</f>
        <v>4410516.5799999963</v>
      </c>
      <c r="P19" s="91">
        <f t="shared" ref="P19:P42" si="236">+O19+FK19+LF19+RA19+WV19</f>
        <v>4430241.3899999959</v>
      </c>
      <c r="Q19" s="91">
        <f t="shared" ref="Q19:Q42" si="237">+P19+FL19+LG19+RB19+WW19</f>
        <v>4449966.1999999955</v>
      </c>
      <c r="R19" s="91">
        <f t="shared" ref="R19:R42" si="238">+Q19+FM19+LH19+RC19+WX19</f>
        <v>4469691.0099999951</v>
      </c>
      <c r="S19" s="91">
        <f t="shared" ref="S19:S42" si="239">+R19+FN19+LI19+RD19+WY19</f>
        <v>4489415.8199999947</v>
      </c>
      <c r="T19" s="91">
        <f t="shared" ref="T19:T42" si="240">+S19+FO19+LJ19+RE19+WZ19</f>
        <v>4509292.0399999944</v>
      </c>
      <c r="U19" s="91">
        <f t="shared" ref="U19:U42" si="241">+T19+FP19+LK19+RF19+XA19</f>
        <v>4529168.2599999942</v>
      </c>
      <c r="V19" s="91">
        <f t="shared" ref="V19:V42" si="242">+U19+FQ19+LL19+RG19+XB19</f>
        <v>4549044.4799999939</v>
      </c>
      <c r="W19" s="91">
        <f t="shared" ref="W19:W42" si="243">+V19+FR19+LM19+RH19+XC19</f>
        <v>4568920.6999999937</v>
      </c>
      <c r="X19" s="91">
        <f t="shared" ref="X19:X42" si="244">+W19+FS19+LN19+RI19+XD19</f>
        <v>4588796.9199999934</v>
      </c>
      <c r="Y19" s="91">
        <f t="shared" ref="Y19:Y42" si="245">+X19+FT19+LO19+RJ19+XE19</f>
        <v>4490290.4599999934</v>
      </c>
      <c r="Z19" s="91">
        <f t="shared" ref="Z19:Z42" si="246">+Y19+FU19+LP19+RK19+XF19</f>
        <v>4487216.269999993</v>
      </c>
      <c r="AA19" s="91">
        <f t="shared" ref="AA19:AA42" si="247">+Z19+FV19+LQ19+RL19+XG19</f>
        <v>4506776.5799999926</v>
      </c>
      <c r="AB19" s="91">
        <f t="shared" ref="AB19:AB42" si="248">+AA19+FW19+LR19+RM19+XH19</f>
        <v>4526336.8899999922</v>
      </c>
      <c r="AC19" s="91">
        <f t="shared" ref="AC19:AC42" si="249">+AB19+FX19+LS19+RN19+XI19</f>
        <v>4545897.1999999918</v>
      </c>
      <c r="AD19" s="91">
        <f t="shared" ref="AD19:AD42" si="250">+AC19+FY19+LT19+RO19+XJ19</f>
        <v>4565457.5099999914</v>
      </c>
      <c r="AE19" s="91">
        <f t="shared" ref="AE19:AE42" si="251">+AD19+FZ19+LU19+RP19+XK19</f>
        <v>4585017.819999991</v>
      </c>
      <c r="AF19" s="91">
        <f t="shared" ref="AF19:AF42" si="252">+AE19+GA19+LV19+RQ19+XL19</f>
        <v>4607017.3799999906</v>
      </c>
      <c r="AG19" s="91">
        <f t="shared" ref="AG19:AG42" si="253">+AF19+GB19+LW19+RR19+XM19</f>
        <v>4629016.9399999902</v>
      </c>
      <c r="AH19" s="91">
        <f t="shared" ref="AH19:AH42" si="254">+AG19+GC19+LX19+RS19+XN19</f>
        <v>4651016.4999999898</v>
      </c>
      <c r="AI19" s="91">
        <f t="shared" ref="AI19:AI42" si="255">+AH19+GD19+LY19+RT19+XO19</f>
        <v>4673197.0999999894</v>
      </c>
      <c r="AJ19" s="91">
        <f t="shared" ref="AJ19:AJ42" si="256">+AI19+GE19+LZ19+RU19+XP19</f>
        <v>4695377.699999989</v>
      </c>
      <c r="AK19" s="91">
        <f t="shared" ref="AK19:AK42" si="257">+AJ19+GF19+MA19+RV19+XQ19</f>
        <v>4717550.6699999887</v>
      </c>
      <c r="AL19" s="91">
        <f t="shared" ref="AL19:AL42" si="258">+AK19+GG19+MB19+RW19+XR19</f>
        <v>4739723.6399999885</v>
      </c>
      <c r="AM19" s="91">
        <f t="shared" ref="AM19:AM42" si="259">+AL19+GH19+MC19+RX19+XS19</f>
        <v>4761896.6099999882</v>
      </c>
      <c r="AN19" s="91">
        <f t="shared" ref="AN19:AN42" si="260">+AM19+GI19+MD19+RY19+XT19</f>
        <v>4496352.2499999879</v>
      </c>
      <c r="AO19" s="91">
        <f t="shared" ref="AO19:AO42" si="261">+AN19+GJ19+ME19+RZ19+XU19</f>
        <v>4517428.8899999876</v>
      </c>
      <c r="AP19" s="91">
        <f t="shared" ref="AP19:AP42" si="262">+AO19+GK19+MF19+SA19+XV19</f>
        <v>4538505.5299999872</v>
      </c>
      <c r="AQ19" s="91">
        <f t="shared" ref="AQ19:AQ42" si="263">+AP19+GL19+MG19+SB19+XW19</f>
        <v>4559582.1699999869</v>
      </c>
      <c r="AR19" s="91">
        <f t="shared" ref="AR19:AR42" si="264">+AQ19+GM19+MH19+SC19+XX19</f>
        <v>4583444.5599999866</v>
      </c>
      <c r="AS19" s="91">
        <f t="shared" ref="AS19:AS42" si="265">+AR19+GN19+MI19+SD19+XY19</f>
        <v>4607306.9499999862</v>
      </c>
      <c r="AT19" s="91">
        <f t="shared" ref="AT19:AT42" si="266">+AS19+GO19+MJ19+SE19+XZ19</f>
        <v>4631169.3399999859</v>
      </c>
      <c r="AU19" s="91">
        <f t="shared" ref="AU19:AU42" si="267">+AT19+GP19+MK19+SF19+YA19</f>
        <v>4927333.1599999862</v>
      </c>
      <c r="AV19" s="91">
        <f t="shared" ref="AV19:AV42" si="268">+AU19+GQ19+ML19+SG19+YB19</f>
        <v>5223496.9799999865</v>
      </c>
      <c r="AW19" s="91">
        <f t="shared" ref="AW19:AW42" si="269">+AV19+GR19+MM19+SH19+YC19</f>
        <v>5519831.6499999864</v>
      </c>
      <c r="AX19" s="91">
        <v>5816166.3199999863</v>
      </c>
      <c r="AY19" s="91">
        <f t="shared" si="144"/>
        <v>6112500.9899999863</v>
      </c>
      <c r="AZ19" s="91">
        <f t="shared" si="145"/>
        <v>6409030.9699999858</v>
      </c>
      <c r="BA19" s="91">
        <f t="shared" si="146"/>
        <v>6639692.8299999861</v>
      </c>
      <c r="BB19" s="91">
        <f t="shared" si="147"/>
        <v>6935891.6899999864</v>
      </c>
      <c r="BC19" s="91">
        <f t="shared" si="148"/>
        <v>7241036.8699999861</v>
      </c>
      <c r="BD19" s="91">
        <f t="shared" si="149"/>
        <v>7257964.6099999864</v>
      </c>
      <c r="BE19" s="91">
        <f t="shared" si="150"/>
        <v>7274892.3499999866</v>
      </c>
      <c r="BF19" s="91">
        <f t="shared" si="151"/>
        <v>7704463.3499999866</v>
      </c>
      <c r="BG19" s="91">
        <f t="shared" si="152"/>
        <v>7721880.7599999867</v>
      </c>
      <c r="BH19" s="91">
        <f t="shared" si="153"/>
        <v>7739298.1699999869</v>
      </c>
      <c r="BI19" s="91">
        <f t="shared" si="154"/>
        <v>7756715.579999987</v>
      </c>
      <c r="BJ19" s="91">
        <f t="shared" si="155"/>
        <v>7774132.9899999872</v>
      </c>
      <c r="BK19" s="91">
        <f t="shared" si="156"/>
        <v>7791550.3999999873</v>
      </c>
      <c r="BL19" s="91">
        <f t="shared" si="157"/>
        <v>7808967.8099999875</v>
      </c>
      <c r="BM19" s="91">
        <f t="shared" si="158"/>
        <v>7826385.2199999876</v>
      </c>
      <c r="BN19" s="91">
        <f t="shared" si="159"/>
        <v>7844083.2999999877</v>
      </c>
      <c r="BO19" s="91">
        <f t="shared" si="160"/>
        <v>7861781.3799999878</v>
      </c>
      <c r="BP19" s="91">
        <f t="shared" si="161"/>
        <v>7879537.1799999876</v>
      </c>
      <c r="BQ19" s="91">
        <f t="shared" si="162"/>
        <v>7897292.9799999874</v>
      </c>
      <c r="BR19" s="91">
        <f t="shared" si="163"/>
        <v>7915048.7799999872</v>
      </c>
      <c r="BS19" s="91">
        <f t="shared" si="164"/>
        <v>7932804.579999987</v>
      </c>
      <c r="BT19" s="91">
        <f t="shared" si="165"/>
        <v>5545789.4099999871</v>
      </c>
      <c r="BU19" s="91">
        <f t="shared" si="166"/>
        <v>5563545.2099999869</v>
      </c>
      <c r="BV19" s="91">
        <f t="shared" si="167"/>
        <v>5581301.0099999867</v>
      </c>
      <c r="BW19" s="91">
        <f t="shared" si="168"/>
        <v>5599056.8099999866</v>
      </c>
      <c r="BX19" s="91">
        <f t="shared" si="169"/>
        <v>5616812.6099999864</v>
      </c>
      <c r="BY19" s="91">
        <f t="shared" si="170"/>
        <v>5634568.4099999862</v>
      </c>
      <c r="BZ19" s="91">
        <f t="shared" si="171"/>
        <v>5652324.209999986</v>
      </c>
      <c r="CA19" s="91">
        <f t="shared" si="172"/>
        <v>5670080.0099999858</v>
      </c>
      <c r="CB19" s="91">
        <f t="shared" si="173"/>
        <v>5687835.8099999856</v>
      </c>
      <c r="CC19" s="91">
        <f t="shared" si="174"/>
        <v>5705591.6099999854</v>
      </c>
      <c r="CD19" s="91">
        <f t="shared" si="175"/>
        <v>5723347.4099999852</v>
      </c>
      <c r="CE19" s="91">
        <f t="shared" si="176"/>
        <v>5741103.2099999851</v>
      </c>
      <c r="CF19" s="91">
        <f t="shared" si="177"/>
        <v>5758859.0099999849</v>
      </c>
      <c r="CG19" s="91">
        <f t="shared" si="178"/>
        <v>5776614.8099999847</v>
      </c>
      <c r="CH19" s="91">
        <f t="shared" si="179"/>
        <v>5794370.6099999845</v>
      </c>
      <c r="CI19" s="91">
        <f t="shared" si="180"/>
        <v>5812126.4099999843</v>
      </c>
      <c r="CJ19" s="91">
        <f t="shared" si="181"/>
        <v>5829882.2099999841</v>
      </c>
      <c r="CK19" s="91">
        <f t="shared" si="182"/>
        <v>5847638.0099999839</v>
      </c>
      <c r="CL19" s="91">
        <f t="shared" si="183"/>
        <v>5865393.8099999838</v>
      </c>
      <c r="CM19" s="91">
        <f t="shared" si="184"/>
        <v>5883149.6099999836</v>
      </c>
      <c r="CN19" s="91">
        <f t="shared" si="185"/>
        <v>5900905.4099999834</v>
      </c>
      <c r="CO19" s="91">
        <f t="shared" si="186"/>
        <v>5918661.2099999832</v>
      </c>
      <c r="CP19" s="91">
        <f t="shared" si="187"/>
        <v>5936417.009999983</v>
      </c>
      <c r="CQ19" s="91">
        <f t="shared" ca="1" si="188"/>
        <v>5954172.8099999828</v>
      </c>
      <c r="CR19" s="91">
        <f t="shared" ca="1" si="189"/>
        <v>5971928.6099999826</v>
      </c>
      <c r="CS19" s="91">
        <f t="shared" ca="1" si="190"/>
        <v>5989684.4099999825</v>
      </c>
      <c r="CT19" s="91">
        <f t="shared" ca="1" si="191"/>
        <v>6007440.2099999823</v>
      </c>
      <c r="CU19" s="91">
        <f t="shared" ca="1" si="192"/>
        <v>6025196.0099999821</v>
      </c>
      <c r="CV19" s="91">
        <f t="shared" ca="1" si="193"/>
        <v>6042951.8099999819</v>
      </c>
      <c r="CW19" s="91">
        <f t="shared" ca="1" si="194"/>
        <v>6060707.6099999817</v>
      </c>
      <c r="CX19" s="91">
        <f t="shared" ca="1" si="195"/>
        <v>6078463.4099999815</v>
      </c>
      <c r="CY19" s="91">
        <f t="shared" ca="1" si="196"/>
        <v>6096219.2099999813</v>
      </c>
      <c r="CZ19" s="91">
        <f t="shared" ca="1" si="197"/>
        <v>6095663.0399999814</v>
      </c>
      <c r="DA19" s="91">
        <f t="shared" ca="1" si="198"/>
        <v>6113402.7599999812</v>
      </c>
      <c r="DB19" s="91">
        <f t="shared" ca="1" si="199"/>
        <v>6131142.4799999809</v>
      </c>
      <c r="DC19" s="91">
        <f t="shared" ca="1" si="200"/>
        <v>6148882.1999999806</v>
      </c>
      <c r="DD19" s="91">
        <f t="shared" ca="1" si="201"/>
        <v>6166621.9199999804</v>
      </c>
      <c r="DE19" s="91">
        <f t="shared" ca="1" si="202"/>
        <v>6184361.6399999801</v>
      </c>
      <c r="DF19" s="91">
        <f t="shared" ca="1" si="203"/>
        <v>6202101.3599999798</v>
      </c>
      <c r="DG19" s="91">
        <f t="shared" ca="1" si="204"/>
        <v>6218710.1565382173</v>
      </c>
      <c r="DH19" s="91">
        <f t="shared" ca="1" si="205"/>
        <v>6235316.9767194716</v>
      </c>
      <c r="DI19" s="91">
        <f t="shared" ca="1" si="206"/>
        <v>6251921.8205437427</v>
      </c>
      <c r="DJ19" s="91">
        <f t="shared" ca="1" si="207"/>
        <v>6268524.6880110307</v>
      </c>
      <c r="DK19" s="91">
        <f t="shared" ca="1" si="208"/>
        <v>6285125.5791213354</v>
      </c>
      <c r="DL19" s="91">
        <f t="shared" ca="1" si="108"/>
        <v>6301724.493874657</v>
      </c>
      <c r="DM19" s="91">
        <f t="shared" ca="1" si="109"/>
        <v>6318321.4322709953</v>
      </c>
      <c r="DN19" s="91">
        <f t="shared" ca="1" si="110"/>
        <v>6334916.3943103505</v>
      </c>
      <c r="DO19" s="91">
        <f t="shared" ca="1" si="111"/>
        <v>6351509.3799927225</v>
      </c>
      <c r="DP19" s="91">
        <f t="shared" ca="1" si="112"/>
        <v>6368100.3893181114</v>
      </c>
      <c r="DQ19" s="91">
        <f t="shared" ca="1" si="113"/>
        <v>6384689.422286517</v>
      </c>
      <c r="DR19" s="91">
        <f t="shared" ca="1" si="114"/>
        <v>6401276.4788979394</v>
      </c>
      <c r="DS19" s="91">
        <f t="shared" ca="1" si="115"/>
        <v>6417861.5591523787</v>
      </c>
      <c r="DT19" s="91">
        <f t="shared" ca="1" si="116"/>
        <v>6434444.6630498348</v>
      </c>
      <c r="DU19" s="91">
        <f t="shared" ca="1" si="117"/>
        <v>6451025.7905903077</v>
      </c>
      <c r="DV19" s="91">
        <f t="shared" ca="1" si="118"/>
        <v>6467604.9417737974</v>
      </c>
      <c r="DW19" s="91">
        <f t="shared" ca="1" si="119"/>
        <v>6484182.1166003039</v>
      </c>
      <c r="DX19" s="91">
        <f t="shared" ca="1" si="120"/>
        <v>6500757.3150698273</v>
      </c>
      <c r="DY19" s="91">
        <f t="shared" ca="1" si="121"/>
        <v>6517330.5371823674</v>
      </c>
      <c r="DZ19" s="91">
        <f t="shared" ca="1" si="122"/>
        <v>6533901.7829379244</v>
      </c>
      <c r="EA19" s="91">
        <f t="shared" ca="1" si="123"/>
        <v>6550471.0523364982</v>
      </c>
      <c r="EB19" s="91">
        <f t="shared" ca="1" si="124"/>
        <v>6567038.3453780888</v>
      </c>
      <c r="EC19" s="91">
        <f t="shared" ca="1" si="125"/>
        <v>6583603.6620626962</v>
      </c>
      <c r="ED19" s="91">
        <f t="shared" ca="1" si="126"/>
        <v>6600167.0023903195</v>
      </c>
      <c r="EE19" s="91">
        <f t="shared" ca="1" si="127"/>
        <v>6616728.3663609596</v>
      </c>
      <c r="EF19" s="91">
        <f t="shared" ca="1" si="128"/>
        <v>6633287.7539746165</v>
      </c>
      <c r="EG19" s="91">
        <f t="shared" ca="1" si="129"/>
        <v>6649845.1652312903</v>
      </c>
      <c r="EH19" s="91">
        <f t="shared" ca="1" si="130"/>
        <v>6666400.6001309808</v>
      </c>
      <c r="EI19" s="91">
        <f t="shared" ca="1" si="131"/>
        <v>6682954.0586736882</v>
      </c>
      <c r="EJ19" s="91">
        <f t="shared" ca="1" si="132"/>
        <v>6699505.5408594124</v>
      </c>
      <c r="EK19" s="91">
        <f t="shared" ca="1" si="133"/>
        <v>6716055.0466881534</v>
      </c>
      <c r="EL19" s="91">
        <f t="shared" ca="1" si="134"/>
        <v>6732602.5761599112</v>
      </c>
      <c r="EM19" s="91">
        <f t="shared" ca="1" si="135"/>
        <v>6749148.1292746859</v>
      </c>
      <c r="EN19" s="91">
        <f t="shared" ca="1" si="136"/>
        <v>6765691.7060324773</v>
      </c>
      <c r="EO19" s="91">
        <f t="shared" ca="1" si="137"/>
        <v>6782233.3064332856</v>
      </c>
      <c r="EP19" s="91">
        <f t="shared" ca="1" si="138"/>
        <v>6798772.9304771107</v>
      </c>
      <c r="EQ19" s="91">
        <f t="shared" ca="1" si="139"/>
        <v>6815310.5781639526</v>
      </c>
      <c r="ER19" s="91">
        <f t="shared" ca="1" si="140"/>
        <v>6831846.2494938113</v>
      </c>
      <c r="ES19" s="91">
        <f t="shared" ca="1" si="141"/>
        <v>6848379.9444666868</v>
      </c>
      <c r="ET19" s="91">
        <f t="shared" ca="1" si="142"/>
        <v>6864911.6630825792</v>
      </c>
      <c r="EU19" s="91">
        <f t="shared" ca="1" si="143"/>
        <v>6881441.4053414883</v>
      </c>
      <c r="EV19" s="169">
        <f t="shared" ca="1" si="220"/>
        <v>6384676</v>
      </c>
      <c r="EW19" s="169">
        <f t="shared" ca="1" si="209"/>
        <v>6583590</v>
      </c>
      <c r="EX19" s="169">
        <f t="shared" ca="1" si="210"/>
        <v>6782219</v>
      </c>
      <c r="EY19" s="55">
        <v>2.1110253775496021E-2</v>
      </c>
      <c r="EZ19" s="91">
        <v>19724.509999999998</v>
      </c>
      <c r="FA19" s="91">
        <v>19724.509999999998</v>
      </c>
      <c r="FB19" s="91">
        <v>19724.509999999998</v>
      </c>
      <c r="FC19" s="91">
        <v>19724.509999999998</v>
      </c>
      <c r="FD19" s="91">
        <v>19724.509999999998</v>
      </c>
      <c r="FE19" s="91">
        <v>19724.810000000001</v>
      </c>
      <c r="FF19" s="91">
        <v>19724.810000000001</v>
      </c>
      <c r="FG19" s="91">
        <v>19724.810000000001</v>
      </c>
      <c r="FH19" s="91">
        <v>19724.810000000001</v>
      </c>
      <c r="FI19" s="91">
        <v>19724.810000000001</v>
      </c>
      <c r="FJ19" s="91">
        <v>19724.810000000001</v>
      </c>
      <c r="FK19" s="91">
        <v>19724.810000000001</v>
      </c>
      <c r="FL19" s="91">
        <v>19724.810000000001</v>
      </c>
      <c r="FM19" s="91">
        <v>19724.810000000001</v>
      </c>
      <c r="FN19" s="91">
        <v>19724.810000000001</v>
      </c>
      <c r="FO19" s="91">
        <v>19876.22</v>
      </c>
      <c r="FP19" s="91">
        <v>19876.22</v>
      </c>
      <c r="FQ19" s="91">
        <v>19876.22</v>
      </c>
      <c r="FR19" s="91">
        <v>19876.22</v>
      </c>
      <c r="FS19" s="91">
        <v>19876.22</v>
      </c>
      <c r="FT19" s="91">
        <v>19618.03</v>
      </c>
      <c r="FU19" s="91">
        <v>19560.310000000001</v>
      </c>
      <c r="FV19" s="91">
        <v>19560.310000000001</v>
      </c>
      <c r="FW19" s="91">
        <v>19560.310000000001</v>
      </c>
      <c r="FX19" s="91">
        <v>19560.310000000001</v>
      </c>
      <c r="FY19" s="91">
        <v>19560.310000000001</v>
      </c>
      <c r="FZ19" s="91">
        <v>19560.310000000001</v>
      </c>
      <c r="GA19" s="91">
        <v>21999.56</v>
      </c>
      <c r="GB19" s="91">
        <v>21999.56</v>
      </c>
      <c r="GC19" s="91">
        <v>21999.56</v>
      </c>
      <c r="GD19" s="91">
        <v>22180.600000000002</v>
      </c>
      <c r="GE19" s="91">
        <v>22180.600000000002</v>
      </c>
      <c r="GF19" s="91">
        <v>22172.97</v>
      </c>
      <c r="GG19" s="91">
        <v>22172.97</v>
      </c>
      <c r="GH19" s="91">
        <v>22172.97</v>
      </c>
      <c r="GI19" s="91">
        <v>21076.639999999999</v>
      </c>
      <c r="GJ19" s="91">
        <v>21076.639999999999</v>
      </c>
      <c r="GK19" s="91">
        <v>21076.639999999999</v>
      </c>
      <c r="GL19" s="91">
        <v>21076.639999999999</v>
      </c>
      <c r="GM19" s="91">
        <v>23862.39</v>
      </c>
      <c r="GN19" s="91">
        <v>23862.39</v>
      </c>
      <c r="GO19" s="91">
        <v>23862.39</v>
      </c>
      <c r="GP19" s="91">
        <v>296163.82</v>
      </c>
      <c r="GQ19" s="91">
        <v>296163.82</v>
      </c>
      <c r="GR19" s="91">
        <v>296334.67</v>
      </c>
      <c r="GS19" s="91">
        <v>296334.67</v>
      </c>
      <c r="GT19" s="91">
        <v>296334.67</v>
      </c>
      <c r="GU19" s="91">
        <v>296529.98</v>
      </c>
      <c r="GV19" s="91">
        <v>296198.86</v>
      </c>
      <c r="GW19" s="91">
        <v>296198.86</v>
      </c>
      <c r="GX19" s="91">
        <v>305145.18</v>
      </c>
      <c r="GY19" s="91">
        <v>16927.740000000002</v>
      </c>
      <c r="GZ19" s="91">
        <v>16927.740000000002</v>
      </c>
      <c r="HA19" s="91">
        <v>16927.740000000002</v>
      </c>
      <c r="HB19" s="91">
        <v>17417.41</v>
      </c>
      <c r="HC19" s="91">
        <v>17417.41</v>
      </c>
      <c r="HD19" s="91">
        <v>17417.41</v>
      </c>
      <c r="HE19" s="91">
        <v>17417.41</v>
      </c>
      <c r="HF19" s="91">
        <v>17417.41</v>
      </c>
      <c r="HG19" s="91">
        <v>17417.41</v>
      </c>
      <c r="HH19" s="91">
        <v>17417.41</v>
      </c>
      <c r="HI19" s="91">
        <v>17698.080000000002</v>
      </c>
      <c r="HJ19" s="91">
        <v>17698.080000000002</v>
      </c>
      <c r="HK19" s="91">
        <v>17755.8</v>
      </c>
      <c r="HL19" s="91">
        <v>17755.8</v>
      </c>
      <c r="HM19" s="91">
        <v>17755.8</v>
      </c>
      <c r="HN19" s="91">
        <v>17755.8</v>
      </c>
      <c r="HO19" s="91">
        <v>17755.8</v>
      </c>
      <c r="HP19" s="91">
        <v>17755.8</v>
      </c>
      <c r="HQ19" s="91">
        <v>17755.8</v>
      </c>
      <c r="HR19" s="335">
        <v>17755.8</v>
      </c>
      <c r="HS19" s="91">
        <v>17755.8</v>
      </c>
      <c r="HT19" s="91">
        <v>17755.8</v>
      </c>
      <c r="HU19" s="91">
        <v>17755.8</v>
      </c>
      <c r="HV19" s="91">
        <v>17755.8</v>
      </c>
      <c r="HW19" s="91">
        <v>17755.8</v>
      </c>
      <c r="HX19" s="91">
        <v>17755.8</v>
      </c>
      <c r="HY19" s="91">
        <v>17755.8</v>
      </c>
      <c r="HZ19" s="91">
        <v>17755.8</v>
      </c>
      <c r="IA19" s="91">
        <v>17755.8</v>
      </c>
      <c r="IB19" s="91">
        <v>17755.8</v>
      </c>
      <c r="IC19" s="91">
        <v>17755.8</v>
      </c>
      <c r="ID19" s="91">
        <v>17755.8</v>
      </c>
      <c r="IE19" s="91">
        <v>17755.8</v>
      </c>
      <c r="IF19" s="91">
        <v>17755.8</v>
      </c>
      <c r="IG19" s="91">
        <v>17755.8</v>
      </c>
      <c r="IH19" s="91">
        <v>17755.8</v>
      </c>
      <c r="II19" s="91">
        <v>17755.8</v>
      </c>
      <c r="IJ19" s="91">
        <v>17755.8</v>
      </c>
      <c r="IK19" s="91">
        <v>17755.8</v>
      </c>
      <c r="IL19" s="91">
        <v>17755.8</v>
      </c>
      <c r="IM19" s="91">
        <v>17755.8</v>
      </c>
      <c r="IN19" s="91">
        <v>17755.8</v>
      </c>
      <c r="IO19" s="91">
        <v>17755.8</v>
      </c>
      <c r="IP19" s="91">
        <v>17755.8</v>
      </c>
      <c r="IQ19" s="91">
        <v>17755.8</v>
      </c>
      <c r="IR19" s="91">
        <v>17755.8</v>
      </c>
      <c r="IS19" s="91">
        <v>17755.8</v>
      </c>
      <c r="IT19" s="91">
        <v>17755.8</v>
      </c>
      <c r="IU19" s="91">
        <v>17739.72</v>
      </c>
      <c r="IV19" s="91">
        <v>17739.72</v>
      </c>
      <c r="IW19" s="91">
        <v>17739.72</v>
      </c>
      <c r="IX19" s="91">
        <v>17739.72</v>
      </c>
      <c r="IY19" s="91">
        <v>17739.72</v>
      </c>
      <c r="IZ19" s="91">
        <v>17739.72</v>
      </c>
      <c r="JA19" s="91">
        <v>17739.72</v>
      </c>
      <c r="JB19" s="91">
        <f ca="1">IF('WP 2-1-4 Plant Details'!AAM19&gt;0,('WP 2-1-4 Plant Details'!DF19+'Schedule 6'!$F19)*'WP 2-2-1 Accum Res'!$EY19/12,0)</f>
        <v>17732.245078958324</v>
      </c>
      <c r="JC19" s="91">
        <f ca="1">IF('WP 2-1-4 Plant Details'!AAN19&gt;0,('WP 2-1-4 Plant Details'!DG19+'Schedule 6'!$F19)*'WP 2-2-1 Accum Res'!$EY19/12,0)</f>
        <v>17730.268721975131</v>
      </c>
      <c r="JD19" s="91">
        <f ca="1">IF('WP 2-1-4 Plant Details'!AAO19&gt;0,('WP 2-1-4 Plant Details'!DH19+'Schedule 6'!$F19)*'WP 2-2-1 Accum Res'!$EY19/12,0)</f>
        <v>17728.292364991936</v>
      </c>
      <c r="JE19" s="91">
        <f ca="1">IF('WP 2-1-4 Plant Details'!AAP19&gt;0,('WP 2-1-4 Plant Details'!DI19+'Schedule 6'!$F19)*'WP 2-2-1 Accum Res'!$EY19/12,0)</f>
        <v>17726.316008008744</v>
      </c>
      <c r="JF19" s="91">
        <f ca="1">IF('WP 2-1-4 Plant Details'!AAQ19&gt;0,('WP 2-1-4 Plant Details'!DJ19+'Schedule 6'!$F19)*'WP 2-2-1 Accum Res'!$EY19/12,0)</f>
        <v>17724.339651025548</v>
      </c>
      <c r="JG19" s="91">
        <f ca="1">IF('WP 2-1-4 Plant Details'!AAR19&gt;0,('WP 2-1-4 Plant Details'!DK19+'Schedule 6'!$F19)*'WP 2-2-1 Accum Res'!$EY19/12,0)</f>
        <v>17722.363294042352</v>
      </c>
      <c r="JH19" s="91">
        <f ca="1">IF('WP 2-1-4 Plant Details'!AAS19&gt;0,('WP 2-1-4 Plant Details'!DL19+'Schedule 6'!$F19)*'WP 2-2-1 Accum Res'!$EY19/12,0)</f>
        <v>17720.38693705916</v>
      </c>
      <c r="JI19" s="91">
        <f ca="1">IF('WP 2-1-4 Plant Details'!AAT19&gt;0,('WP 2-1-4 Plant Details'!DM19+'Schedule 6'!$F19)*'WP 2-2-1 Accum Res'!$EY19/12,0)</f>
        <v>17718.410580075964</v>
      </c>
      <c r="JJ19" s="91">
        <f ca="1">IF('WP 2-1-4 Plant Details'!AAU19&gt;0,('WP 2-1-4 Plant Details'!DN19+'Schedule 6'!$F19)*'WP 2-2-1 Accum Res'!$EY19/12,0)</f>
        <v>17716.434223092769</v>
      </c>
      <c r="JK19" s="91">
        <f ca="1">IF('WP 2-1-4 Plant Details'!AAV19&gt;0,('WP 2-1-4 Plant Details'!DO19+'Schedule 6'!$F19)*'WP 2-2-1 Accum Res'!$EY19/12,0)</f>
        <v>17714.457866109577</v>
      </c>
      <c r="JL19" s="91">
        <f ca="1">IF('WP 2-1-4 Plant Details'!AAW19&gt;0,('WP 2-1-4 Plant Details'!DP19+'Schedule 6'!$F19)*'WP 2-2-1 Accum Res'!$EY19/12,0)</f>
        <v>17712.481509126381</v>
      </c>
      <c r="JM19" s="91">
        <f ca="1">IF('WP 2-1-4 Plant Details'!AAX19&gt;0,('WP 2-1-4 Plant Details'!DQ19+'Schedule 6'!$F19)*'WP 2-2-1 Accum Res'!$EY19/12,0)</f>
        <v>17710.505152143185</v>
      </c>
      <c r="JN19" s="91">
        <f ca="1">IF('WP 2-1-4 Plant Details'!AAY19&gt;0,('WP 2-1-4 Plant Details'!DR19+'Schedule 6'!$F19)*'WP 2-2-1 Accum Res'!$EY19/12,0)</f>
        <v>17708.528795159993</v>
      </c>
      <c r="JO19" s="91">
        <f ca="1">IF('WP 2-1-4 Plant Details'!AAZ19&gt;0,('WP 2-1-4 Plant Details'!DS19+'Schedule 6'!$F19)*'WP 2-2-1 Accum Res'!$EY19/12,0)</f>
        <v>17706.552438176797</v>
      </c>
      <c r="JP19" s="91">
        <f ca="1">IF('WP 2-1-4 Plant Details'!ABA19&gt;0,('WP 2-1-4 Plant Details'!DT19+'Schedule 6'!$F19)*'WP 2-2-1 Accum Res'!$EY19/12,0)</f>
        <v>17704.576081193602</v>
      </c>
      <c r="JQ19" s="91">
        <f ca="1">IF('WP 2-1-4 Plant Details'!ABB19&gt;0,('WP 2-1-4 Plant Details'!DU19+'Schedule 6'!$F19)*'WP 2-2-1 Accum Res'!$EY19/12,0)</f>
        <v>17702.599724210409</v>
      </c>
      <c r="JR19" s="91">
        <f ca="1">IF('WP 2-1-4 Plant Details'!ABC19&gt;0,('WP 2-1-4 Plant Details'!DV19+'Schedule 6'!$F19)*'WP 2-2-1 Accum Res'!$EY19/12,0)</f>
        <v>17700.623367227214</v>
      </c>
      <c r="JS19" s="91">
        <f ca="1">IF('WP 2-1-4 Plant Details'!ABD19&gt;0,('WP 2-1-4 Plant Details'!DW19+'Schedule 6'!$F19)*'WP 2-2-1 Accum Res'!$EY19/12,0)</f>
        <v>17698.647010244018</v>
      </c>
      <c r="JT19" s="91">
        <f ca="1">IF('WP 2-1-4 Plant Details'!ABE19&gt;0,('WP 2-1-4 Plant Details'!DX19+'Schedule 6'!$F19)*'WP 2-2-1 Accum Res'!$EY19/12,0)</f>
        <v>17696.670653260826</v>
      </c>
      <c r="JU19" s="91">
        <f ca="1">IF('WP 2-1-4 Plant Details'!ABF19&gt;0,('WP 2-1-4 Plant Details'!DY19+'Schedule 6'!$F19)*'WP 2-2-1 Accum Res'!$EY19/12,0)</f>
        <v>17694.69429627763</v>
      </c>
      <c r="JV19" s="91">
        <f ca="1">IF('WP 2-1-4 Plant Details'!ABG19&gt;0,('WP 2-1-4 Plant Details'!DZ19+'Schedule 6'!$F19)*'WP 2-2-1 Accum Res'!$EY19/12,0)</f>
        <v>17692.717939294434</v>
      </c>
      <c r="JW19" s="91">
        <f ca="1">IF('WP 2-1-4 Plant Details'!ABH19&gt;0,('WP 2-1-4 Plant Details'!EA19+'Schedule 6'!$F19)*'WP 2-2-1 Accum Res'!$EY19/12,0)</f>
        <v>17690.741582311242</v>
      </c>
      <c r="JX19" s="91">
        <f ca="1">IF('WP 2-1-4 Plant Details'!ABI19&gt;0,('WP 2-1-4 Plant Details'!EB19+'Schedule 6'!$F19)*'WP 2-2-1 Accum Res'!$EY19/12,0)</f>
        <v>17688.76522532805</v>
      </c>
      <c r="JY19" s="91">
        <f ca="1">IF('WP 2-1-4 Plant Details'!ABJ19&gt;0,('WP 2-1-4 Plant Details'!EC19+'Schedule 6'!$F19)*'WP 2-2-1 Accum Res'!$EY19/12,0)</f>
        <v>17686.788868344855</v>
      </c>
      <c r="JZ19" s="91">
        <f ca="1">IF('WP 2-1-4 Plant Details'!ABK19&gt;0,('WP 2-1-4 Plant Details'!ED19+'Schedule 6'!$F19)*'WP 2-2-1 Accum Res'!$EY19/12,0)</f>
        <v>17684.812511361659</v>
      </c>
      <c r="KA19" s="91">
        <f ca="1">IF('WP 2-1-4 Plant Details'!ABL19&gt;0,('WP 2-1-4 Plant Details'!EE19+'Schedule 6'!$F19)*'WP 2-2-1 Accum Res'!$EY19/12,0)</f>
        <v>17682.836154378467</v>
      </c>
      <c r="KB19" s="91">
        <f ca="1">IF('WP 2-1-4 Plant Details'!ABM19&gt;0,('WP 2-1-4 Plant Details'!EF19+'Schedule 6'!$F19)*'WP 2-2-1 Accum Res'!$EY19/12,0)</f>
        <v>17680.859797395271</v>
      </c>
      <c r="KC19" s="91">
        <f ca="1">IF('WP 2-1-4 Plant Details'!ABN19&gt;0,('WP 2-1-4 Plant Details'!EG19+'Schedule 6'!$F19)*'WP 2-2-1 Accum Res'!$EY19/12,0)</f>
        <v>17678.883440412075</v>
      </c>
      <c r="KD19" s="91">
        <f ca="1">IF('WP 2-1-4 Plant Details'!ABO19&gt;0,('WP 2-1-4 Plant Details'!EH19+'Schedule 6'!$F19)*'WP 2-2-1 Accum Res'!$EY19/12,0)</f>
        <v>17676.907083428883</v>
      </c>
      <c r="KE19" s="91">
        <f ca="1">IF('WP 2-1-4 Plant Details'!ABP19&gt;0,('WP 2-1-4 Plant Details'!EI19+'Schedule 6'!$F19)*'WP 2-2-1 Accum Res'!$EY19/12,0)</f>
        <v>17674.930726445687</v>
      </c>
      <c r="KF19" s="91">
        <f ca="1">IF('WP 2-1-4 Plant Details'!ABQ19&gt;0,('WP 2-1-4 Plant Details'!EJ19+'Schedule 6'!$F19)*'WP 2-2-1 Accum Res'!$EY19/12,0)</f>
        <v>17672.954369462492</v>
      </c>
      <c r="KG19" s="91">
        <f ca="1">IF('WP 2-1-4 Plant Details'!ABR19&gt;0,('WP 2-1-4 Plant Details'!EK19+'Schedule 6'!$F19)*'WP 2-2-1 Accum Res'!$EY19/12,0)</f>
        <v>17670.9780124793</v>
      </c>
      <c r="KH19" s="91">
        <f ca="1">IF('WP 2-1-4 Plant Details'!ABS19&gt;0,('WP 2-1-4 Plant Details'!EL19+'Schedule 6'!$F19)*'WP 2-2-1 Accum Res'!$EY19/12,0)</f>
        <v>17669.001655496104</v>
      </c>
      <c r="KI19" s="91">
        <f ca="1">IF('WP 2-1-4 Plant Details'!ABT19&gt;0,('WP 2-1-4 Plant Details'!EM19+'Schedule 6'!$F19)*'WP 2-2-1 Accum Res'!$EY19/12,0)</f>
        <v>17667.025298512908</v>
      </c>
      <c r="KJ19" s="91">
        <f ca="1">IF('WP 2-1-4 Plant Details'!ABU19&gt;0,('WP 2-1-4 Plant Details'!EN19+'Schedule 6'!$F19)*'WP 2-2-1 Accum Res'!$EY19/12,0)</f>
        <v>17665.048941529716</v>
      </c>
      <c r="KK19" s="91">
        <f ca="1">IF('WP 2-1-4 Plant Details'!ABV19&gt;0,('WP 2-1-4 Plant Details'!EO19+'Schedule 6'!$F19)*'WP 2-2-1 Accum Res'!$EY19/12,0)</f>
        <v>17663.07258454652</v>
      </c>
      <c r="KL19" s="91">
        <f ca="1">IF('WP 2-1-4 Plant Details'!ABW19&gt;0,('WP 2-1-4 Plant Details'!EP19+'Schedule 6'!$F19)*'WP 2-2-1 Accum Res'!$EY19/12,0)</f>
        <v>17661.096227563325</v>
      </c>
      <c r="KM19" s="91">
        <f ca="1">IF('WP 2-1-4 Plant Details'!ABX19&gt;0,('WP 2-1-4 Plant Details'!EQ19+'Schedule 6'!$F19)*'WP 2-2-1 Accum Res'!$EY19/12,0)</f>
        <v>17659.119870580133</v>
      </c>
      <c r="KN19" s="91">
        <f ca="1">IF('WP 2-1-4 Plant Details'!ABY19&gt;0,('WP 2-1-4 Plant Details'!ER19+'Schedule 6'!$F19)*'WP 2-2-1 Accum Res'!$EY19/12,0)</f>
        <v>17657.143513596937</v>
      </c>
      <c r="KO19" s="91">
        <f ca="1">IF('WP 2-1-4 Plant Details'!ABZ19&gt;0,('WP 2-1-4 Plant Details'!ES19+'Schedule 6'!$F19)*'WP 2-2-1 Accum Res'!$EY19/12,0)</f>
        <v>17655.167156613741</v>
      </c>
      <c r="KP19" s="91">
        <f ca="1">IF('WP 2-1-4 Plant Details'!ACA19&gt;0,('WP 2-1-4 Plant Details'!ET19+'Schedule 6'!$F19)*'WP 2-2-1 Accum Res'!$EY19/12,0)</f>
        <v>17653.190799630549</v>
      </c>
      <c r="KQ19" s="169">
        <f t="shared" ca="1" si="221"/>
        <v>212538</v>
      </c>
      <c r="KR19" s="169">
        <f t="shared" ca="1" si="211"/>
        <v>212253</v>
      </c>
      <c r="KS19" s="169">
        <f t="shared" ca="1" si="212"/>
        <v>211969</v>
      </c>
      <c r="KT19" s="91"/>
      <c r="KU19" s="91">
        <v>0</v>
      </c>
      <c r="KV19" s="91">
        <v>0</v>
      </c>
      <c r="KW19" s="91">
        <v>0</v>
      </c>
      <c r="KX19" s="91">
        <v>0</v>
      </c>
      <c r="KY19" s="91">
        <v>0</v>
      </c>
      <c r="KZ19" s="91">
        <v>0</v>
      </c>
      <c r="LA19" s="91">
        <v>0</v>
      </c>
      <c r="LB19" s="91">
        <v>0</v>
      </c>
      <c r="LC19" s="91">
        <v>0</v>
      </c>
      <c r="LD19" s="91">
        <v>0</v>
      </c>
      <c r="LE19" s="91">
        <v>0</v>
      </c>
      <c r="LF19" s="91">
        <v>0</v>
      </c>
      <c r="LG19" s="91">
        <v>0</v>
      </c>
      <c r="LH19" s="91">
        <v>0</v>
      </c>
      <c r="LI19" s="91">
        <v>0</v>
      </c>
      <c r="LJ19" s="91">
        <v>0</v>
      </c>
      <c r="LK19" s="91">
        <v>0</v>
      </c>
      <c r="LL19" s="91">
        <v>0</v>
      </c>
      <c r="LM19" s="91">
        <v>0</v>
      </c>
      <c r="LN19" s="91">
        <v>0</v>
      </c>
      <c r="LO19" s="91">
        <v>-118124.49</v>
      </c>
      <c r="LP19" s="91">
        <v>-22634.5</v>
      </c>
      <c r="LQ19" s="91">
        <v>0</v>
      </c>
      <c r="LR19" s="91">
        <v>0</v>
      </c>
      <c r="LS19" s="91">
        <v>0</v>
      </c>
      <c r="LT19" s="91">
        <v>0</v>
      </c>
      <c r="LU19" s="91">
        <v>0</v>
      </c>
      <c r="LV19" s="91">
        <v>0</v>
      </c>
      <c r="LW19" s="91">
        <v>0</v>
      </c>
      <c r="LX19" s="91">
        <v>0</v>
      </c>
      <c r="LY19" s="91">
        <v>0</v>
      </c>
      <c r="LZ19" s="91">
        <v>0</v>
      </c>
      <c r="MA19" s="91">
        <v>0</v>
      </c>
      <c r="MB19" s="91">
        <v>0</v>
      </c>
      <c r="MC19" s="91">
        <v>0</v>
      </c>
      <c r="MD19" s="91">
        <v>-286621</v>
      </c>
      <c r="ME19" s="91">
        <v>0</v>
      </c>
      <c r="MF19" s="91">
        <v>0</v>
      </c>
      <c r="MG19" s="91">
        <v>0</v>
      </c>
      <c r="MH19" s="91">
        <v>0</v>
      </c>
      <c r="MI19" s="91">
        <v>0</v>
      </c>
      <c r="MJ19" s="91">
        <v>0</v>
      </c>
      <c r="MK19" s="91">
        <v>0</v>
      </c>
      <c r="ML19" s="91">
        <v>0</v>
      </c>
      <c r="MM19" s="91">
        <v>0</v>
      </c>
      <c r="MN19" s="91"/>
      <c r="MO19" s="91"/>
      <c r="MP19" s="91"/>
      <c r="MQ19" s="91">
        <v>-65537</v>
      </c>
      <c r="MR19" s="91"/>
      <c r="MS19" s="91"/>
      <c r="MT19" s="91">
        <v>0</v>
      </c>
      <c r="MU19" s="91">
        <v>0</v>
      </c>
      <c r="MV19" s="91">
        <v>0</v>
      </c>
      <c r="MW19" s="91">
        <v>0</v>
      </c>
      <c r="MX19" s="91">
        <v>0</v>
      </c>
      <c r="MY19" s="91">
        <v>0</v>
      </c>
      <c r="MZ19" s="91">
        <v>0</v>
      </c>
      <c r="NA19" s="91">
        <v>0</v>
      </c>
      <c r="NB19" s="91">
        <v>0</v>
      </c>
      <c r="NC19" s="91">
        <v>0</v>
      </c>
      <c r="ND19" s="91">
        <v>0</v>
      </c>
      <c r="NE19" s="91">
        <v>0</v>
      </c>
      <c r="NF19" s="91"/>
      <c r="NG19" s="91"/>
      <c r="NH19" s="91"/>
      <c r="NI19" s="91">
        <v>0</v>
      </c>
      <c r="NJ19" s="91">
        <v>0</v>
      </c>
      <c r="NK19" s="91"/>
      <c r="NL19" s="91"/>
      <c r="NM19" s="91"/>
      <c r="NN19" s="91"/>
      <c r="NO19" s="91"/>
      <c r="NP19" s="91"/>
      <c r="NQ19" s="91"/>
      <c r="NR19" s="91">
        <v>0</v>
      </c>
      <c r="NS19" s="91">
        <v>0</v>
      </c>
      <c r="NT19" s="91">
        <v>0</v>
      </c>
      <c r="NU19" s="91">
        <v>0</v>
      </c>
      <c r="NV19" s="91">
        <v>0</v>
      </c>
      <c r="NW19" s="91">
        <v>0</v>
      </c>
      <c r="NX19" s="91">
        <v>0</v>
      </c>
      <c r="NY19" s="91">
        <v>0</v>
      </c>
      <c r="NZ19" s="91">
        <v>0</v>
      </c>
      <c r="OA19" s="91"/>
      <c r="OB19" s="91"/>
      <c r="OC19" s="91"/>
      <c r="OD19" s="91"/>
      <c r="OE19" s="91"/>
      <c r="OF19" s="91"/>
      <c r="OG19" s="91">
        <f ca="1">'WP 2-1-4 Plant Details'!OG19</f>
        <v>0</v>
      </c>
      <c r="OH19" s="91">
        <v>0</v>
      </c>
      <c r="OI19" s="91"/>
      <c r="OJ19" s="91">
        <v>0</v>
      </c>
      <c r="OK19" s="91">
        <v>0</v>
      </c>
      <c r="OL19" s="91">
        <v>0</v>
      </c>
      <c r="OM19" s="91"/>
      <c r="ON19" s="91"/>
      <c r="OO19" s="91"/>
      <c r="OP19" s="91">
        <v>-18295.89</v>
      </c>
      <c r="OQ19" s="91">
        <v>0</v>
      </c>
      <c r="OR19" s="91">
        <v>0</v>
      </c>
      <c r="OS19" s="91">
        <v>0</v>
      </c>
      <c r="OT19" s="91">
        <v>0</v>
      </c>
      <c r="OU19" s="91">
        <v>0</v>
      </c>
      <c r="OV19" s="91">
        <f>'WP 2-1-4 Plant Details'!OV19</f>
        <v>0</v>
      </c>
      <c r="OW19" s="91">
        <f>'WP 2-1-4 Plant Details'!OW19</f>
        <v>-1123.4485407207105</v>
      </c>
      <c r="OX19" s="91">
        <f>'WP 2-1-4 Plant Details'!OX19</f>
        <v>-1123.4485407207105</v>
      </c>
      <c r="OY19" s="91">
        <f>'WP 2-1-4 Plant Details'!OY19</f>
        <v>-1123.4485407207105</v>
      </c>
      <c r="OZ19" s="91">
        <f>'WP 2-1-4 Plant Details'!OZ19</f>
        <v>-1123.4485407207105</v>
      </c>
      <c r="PA19" s="91">
        <f>'WP 2-1-4 Plant Details'!PA19</f>
        <v>-1123.4485407207105</v>
      </c>
      <c r="PB19" s="91">
        <f>'WP 2-1-4 Plant Details'!PB19</f>
        <v>-1123.4485407207105</v>
      </c>
      <c r="PC19" s="91">
        <f>'WP 2-1-4 Plant Details'!PC19</f>
        <v>-1123.4485407207105</v>
      </c>
      <c r="PD19" s="91">
        <f>'WP 2-1-4 Plant Details'!PD19</f>
        <v>-1123.4485407207105</v>
      </c>
      <c r="PE19" s="91">
        <f>'WP 2-1-4 Plant Details'!PE19</f>
        <v>-1123.4485407207105</v>
      </c>
      <c r="PF19" s="91">
        <f>'WP 2-1-4 Plant Details'!PF19</f>
        <v>-1123.4485407207105</v>
      </c>
      <c r="PG19" s="91">
        <f>'WP 2-1-4 Plant Details'!PG19</f>
        <v>-1123.4485407207105</v>
      </c>
      <c r="PH19" s="91">
        <f>'WP 2-1-4 Plant Details'!PH19</f>
        <v>-1123.4485407207105</v>
      </c>
      <c r="PI19" s="91">
        <f>'WP 2-1-4 Plant Details'!PI19</f>
        <v>-1123.4485407207105</v>
      </c>
      <c r="PJ19" s="91">
        <f>'WP 2-1-4 Plant Details'!PJ19</f>
        <v>-1123.4485407207105</v>
      </c>
      <c r="PK19" s="91">
        <f>'WP 2-1-4 Plant Details'!PK19</f>
        <v>-1123.4485407207105</v>
      </c>
      <c r="PL19" s="91">
        <f>'WP 2-1-4 Plant Details'!PL19</f>
        <v>-1123.4485407207105</v>
      </c>
      <c r="PM19" s="91">
        <f>'WP 2-1-4 Plant Details'!PM19</f>
        <v>-1123.4485407207105</v>
      </c>
      <c r="PN19" s="91">
        <f>'WP 2-1-4 Plant Details'!PN19</f>
        <v>-1123.4485407207105</v>
      </c>
      <c r="PO19" s="91">
        <f>'WP 2-1-4 Plant Details'!PO19</f>
        <v>-1123.4485407207105</v>
      </c>
      <c r="PP19" s="91">
        <f>'WP 2-1-4 Plant Details'!PP19</f>
        <v>-1123.4485407207105</v>
      </c>
      <c r="PQ19" s="91">
        <f>'WP 2-1-4 Plant Details'!PQ19</f>
        <v>-1123.4485407207105</v>
      </c>
      <c r="PR19" s="91">
        <f>'WP 2-1-4 Plant Details'!PR19</f>
        <v>-1123.4485407207105</v>
      </c>
      <c r="PS19" s="91">
        <f>'WP 2-1-4 Plant Details'!PS19</f>
        <v>-1123.4485407207105</v>
      </c>
      <c r="PT19" s="91">
        <f>'WP 2-1-4 Plant Details'!PT19</f>
        <v>-1123.4485407207105</v>
      </c>
      <c r="PU19" s="91">
        <f>'WP 2-1-4 Plant Details'!PU19</f>
        <v>-1123.4485407207105</v>
      </c>
      <c r="PV19" s="91">
        <f>'WP 2-1-4 Plant Details'!PV19</f>
        <v>-1123.4485407207105</v>
      </c>
      <c r="PW19" s="91">
        <f>'WP 2-1-4 Plant Details'!PW19</f>
        <v>-1123.4485407207105</v>
      </c>
      <c r="PX19" s="91">
        <f>'WP 2-1-4 Plant Details'!PX19</f>
        <v>-1123.4485407207105</v>
      </c>
      <c r="PY19" s="91">
        <f>'WP 2-1-4 Plant Details'!PY19</f>
        <v>-1123.4485407207105</v>
      </c>
      <c r="PZ19" s="91">
        <f>'WP 2-1-4 Plant Details'!PZ19</f>
        <v>-1123.4485407207105</v>
      </c>
      <c r="QA19" s="91">
        <f>'WP 2-1-4 Plant Details'!QA19</f>
        <v>-1123.4485407207105</v>
      </c>
      <c r="QB19" s="91">
        <f>'WP 2-1-4 Plant Details'!QB19</f>
        <v>-1123.4485407207105</v>
      </c>
      <c r="QC19" s="91">
        <f>'WP 2-1-4 Plant Details'!QC19</f>
        <v>-1123.4485407207105</v>
      </c>
      <c r="QD19" s="91">
        <f>'WP 2-1-4 Plant Details'!QD19</f>
        <v>-1123.4485407207105</v>
      </c>
      <c r="QE19" s="91">
        <f>'WP 2-1-4 Plant Details'!QE19</f>
        <v>-1123.4485407207105</v>
      </c>
      <c r="QF19" s="91">
        <f>'WP 2-1-4 Plant Details'!QF19</f>
        <v>-1123.4485407207105</v>
      </c>
      <c r="QG19" s="91">
        <f>'WP 2-1-4 Plant Details'!QG19</f>
        <v>-1123.4485407207105</v>
      </c>
      <c r="QH19" s="91">
        <f>'WP 2-1-4 Plant Details'!QH19</f>
        <v>-1123.4485407207105</v>
      </c>
      <c r="QI19" s="91">
        <f>'WP 2-1-4 Plant Details'!QI19</f>
        <v>-1123.4485407207105</v>
      </c>
      <c r="QJ19" s="91">
        <f>'WP 2-1-4 Plant Details'!QJ19</f>
        <v>-1123.4485407207105</v>
      </c>
      <c r="QK19" s="91">
        <f>'WP 2-1-4 Plant Details'!QK19</f>
        <v>-1123.4485407207105</v>
      </c>
      <c r="QL19" s="169">
        <f t="shared" si="213"/>
        <v>-13481</v>
      </c>
      <c r="QM19" s="169">
        <f t="shared" si="214"/>
        <v>-13481</v>
      </c>
      <c r="QN19" s="169">
        <f t="shared" si="215"/>
        <v>-13481</v>
      </c>
      <c r="QO19" s="95"/>
      <c r="QP19" s="91">
        <v>0</v>
      </c>
      <c r="QQ19" s="91">
        <v>0</v>
      </c>
      <c r="QR19" s="91">
        <v>0</v>
      </c>
      <c r="QS19" s="91">
        <v>0</v>
      </c>
      <c r="QT19" s="91">
        <v>0</v>
      </c>
      <c r="QU19" s="91">
        <v>0</v>
      </c>
      <c r="QV19" s="91">
        <v>0</v>
      </c>
      <c r="QW19" s="91">
        <v>0</v>
      </c>
      <c r="QX19" s="91">
        <v>0</v>
      </c>
      <c r="QY19" s="91">
        <v>0</v>
      </c>
      <c r="QZ19" s="91">
        <v>0</v>
      </c>
      <c r="RA19" s="91">
        <v>0</v>
      </c>
      <c r="RB19" s="91">
        <v>0</v>
      </c>
      <c r="RC19" s="91">
        <v>0</v>
      </c>
      <c r="RD19" s="91">
        <v>0</v>
      </c>
      <c r="RE19" s="91">
        <v>0</v>
      </c>
      <c r="RF19" s="91">
        <v>0</v>
      </c>
      <c r="RG19" s="91">
        <v>0</v>
      </c>
      <c r="RH19" s="91">
        <v>0</v>
      </c>
      <c r="RI19" s="91">
        <v>0</v>
      </c>
      <c r="RJ19" s="91">
        <v>0</v>
      </c>
      <c r="RK19" s="91">
        <v>0</v>
      </c>
      <c r="RL19" s="91">
        <v>0</v>
      </c>
      <c r="RM19" s="91">
        <v>0</v>
      </c>
      <c r="RN19" s="91">
        <v>0</v>
      </c>
      <c r="RO19" s="91">
        <v>0</v>
      </c>
      <c r="RP19" s="91">
        <v>0</v>
      </c>
      <c r="RQ19" s="91">
        <v>0</v>
      </c>
      <c r="RR19" s="91">
        <v>0</v>
      </c>
      <c r="RS19" s="91">
        <v>0</v>
      </c>
      <c r="RT19" s="91">
        <v>0</v>
      </c>
      <c r="RU19" s="91">
        <v>0</v>
      </c>
      <c r="RV19" s="91">
        <v>0</v>
      </c>
      <c r="RW19" s="91">
        <v>0</v>
      </c>
      <c r="RX19" s="91">
        <v>0</v>
      </c>
      <c r="RY19" s="91">
        <v>0</v>
      </c>
      <c r="RZ19" s="91">
        <v>0</v>
      </c>
      <c r="SA19" s="91">
        <v>0</v>
      </c>
      <c r="SB19" s="91">
        <v>0</v>
      </c>
      <c r="SC19" s="91">
        <v>0</v>
      </c>
      <c r="SD19" s="91">
        <v>0</v>
      </c>
      <c r="SE19" s="91">
        <v>0</v>
      </c>
      <c r="SF19" s="91">
        <v>0</v>
      </c>
      <c r="SG19" s="91">
        <v>0</v>
      </c>
      <c r="SH19" s="91">
        <v>0</v>
      </c>
      <c r="SI19" s="91"/>
      <c r="SJ19" s="91"/>
      <c r="SK19" s="91"/>
      <c r="SL19" s="91"/>
      <c r="SM19" s="91"/>
      <c r="SN19" s="91"/>
      <c r="SO19" s="91">
        <v>0</v>
      </c>
      <c r="SP19" s="91">
        <v>0</v>
      </c>
      <c r="SQ19" s="91">
        <v>0</v>
      </c>
      <c r="SR19" s="91">
        <v>0</v>
      </c>
      <c r="SS19" s="91">
        <v>0</v>
      </c>
      <c r="ST19" s="91">
        <v>0</v>
      </c>
      <c r="SU19" s="91">
        <v>0</v>
      </c>
      <c r="SV19" s="91">
        <v>0</v>
      </c>
      <c r="SW19" s="91">
        <v>0</v>
      </c>
      <c r="SX19" s="91">
        <v>0</v>
      </c>
      <c r="SY19" s="91">
        <v>0</v>
      </c>
      <c r="SZ19" s="91">
        <v>0</v>
      </c>
      <c r="TA19" s="91"/>
      <c r="TB19" s="91"/>
      <c r="TC19" s="91"/>
      <c r="TD19" s="91">
        <v>0</v>
      </c>
      <c r="TE19" s="91">
        <v>0</v>
      </c>
      <c r="TF19" s="91"/>
      <c r="TG19" s="91"/>
      <c r="TH19" s="91"/>
      <c r="TI19" s="91"/>
      <c r="TJ19" s="91"/>
      <c r="TK19" s="91"/>
      <c r="TL19" s="91"/>
      <c r="TM19" s="91">
        <v>0</v>
      </c>
      <c r="TN19" s="91">
        <v>0</v>
      </c>
      <c r="TO19" s="91">
        <v>0</v>
      </c>
      <c r="TP19" s="91"/>
      <c r="TQ19" s="91"/>
      <c r="TR19" s="91">
        <v>0</v>
      </c>
      <c r="TS19" s="91"/>
      <c r="TT19" s="91">
        <v>0</v>
      </c>
      <c r="TU19" s="91">
        <v>0</v>
      </c>
      <c r="TV19" s="91"/>
      <c r="TW19" s="91"/>
      <c r="TX19" s="91"/>
      <c r="TY19" s="91"/>
      <c r="TZ19" s="91"/>
      <c r="UA19" s="91"/>
      <c r="UB19" s="91"/>
      <c r="UC19" s="91"/>
      <c r="UD19" s="91"/>
      <c r="UE19" s="91">
        <v>0</v>
      </c>
      <c r="UF19" s="91">
        <v>0</v>
      </c>
      <c r="UG19" s="91">
        <v>0</v>
      </c>
      <c r="UH19" s="91"/>
      <c r="UI19" s="91"/>
      <c r="UJ19" s="91"/>
      <c r="UK19" s="91"/>
      <c r="UL19" s="91">
        <v>0</v>
      </c>
      <c r="UM19" s="91">
        <v>0</v>
      </c>
      <c r="UN19" s="91">
        <v>0</v>
      </c>
      <c r="UO19" s="91">
        <v>0</v>
      </c>
      <c r="UP19" s="91">
        <v>0</v>
      </c>
      <c r="UQ19" s="91"/>
      <c r="UR19" s="91"/>
      <c r="US19" s="91"/>
      <c r="UT19" s="91"/>
      <c r="UU19" s="91"/>
      <c r="UV19" s="91"/>
      <c r="UW19" s="91"/>
      <c r="UX19" s="91"/>
      <c r="UY19" s="91"/>
      <c r="UZ19" s="91"/>
      <c r="VA19" s="91"/>
      <c r="VB19" s="91"/>
      <c r="VC19" s="91"/>
      <c r="VD19" s="91"/>
      <c r="VE19" s="91"/>
      <c r="VF19" s="91"/>
      <c r="VG19" s="91"/>
      <c r="VH19" s="91"/>
      <c r="VI19" s="91"/>
      <c r="VJ19" s="91"/>
      <c r="VK19" s="91"/>
      <c r="VL19" s="91"/>
      <c r="VM19" s="91"/>
      <c r="VN19" s="91"/>
      <c r="VO19" s="91"/>
      <c r="VP19" s="91"/>
      <c r="VQ19" s="91"/>
      <c r="VR19" s="91"/>
      <c r="VS19" s="91"/>
      <c r="VT19" s="91"/>
      <c r="VU19" s="91"/>
      <c r="VV19" s="91"/>
      <c r="VW19" s="91"/>
      <c r="VX19" s="91"/>
      <c r="VY19" s="91"/>
      <c r="VZ19" s="91"/>
      <c r="WA19" s="91"/>
      <c r="WB19" s="91"/>
      <c r="WC19" s="91"/>
      <c r="WD19" s="91"/>
      <c r="WE19" s="91"/>
      <c r="WF19" s="91"/>
      <c r="WG19" s="169">
        <f t="shared" si="216"/>
        <v>0</v>
      </c>
      <c r="WH19" s="169">
        <f t="shared" si="222"/>
        <v>0</v>
      </c>
      <c r="WI19" s="169">
        <f t="shared" si="223"/>
        <v>0</v>
      </c>
      <c r="WJ19" s="91"/>
      <c r="WK19" s="91">
        <v>0</v>
      </c>
      <c r="WL19" s="91">
        <v>0</v>
      </c>
      <c r="WM19" s="91">
        <v>0</v>
      </c>
      <c r="WN19" s="91">
        <v>0</v>
      </c>
      <c r="WO19" s="91">
        <v>0</v>
      </c>
      <c r="WP19" s="91">
        <v>0</v>
      </c>
      <c r="WQ19" s="91">
        <v>0</v>
      </c>
      <c r="WR19" s="91">
        <v>0</v>
      </c>
      <c r="WS19" s="91">
        <v>0</v>
      </c>
      <c r="WT19" s="91">
        <v>0</v>
      </c>
      <c r="WU19" s="91">
        <v>0</v>
      </c>
      <c r="WV19" s="91">
        <v>0</v>
      </c>
      <c r="WW19" s="91">
        <v>0</v>
      </c>
      <c r="WX19" s="91">
        <v>0</v>
      </c>
      <c r="WY19" s="91">
        <v>0</v>
      </c>
      <c r="WZ19" s="91">
        <v>0</v>
      </c>
      <c r="XA19" s="91">
        <v>0</v>
      </c>
      <c r="XB19" s="91">
        <v>0</v>
      </c>
      <c r="XC19" s="91">
        <v>0</v>
      </c>
      <c r="XD19" s="91">
        <v>0</v>
      </c>
      <c r="XE19" s="91">
        <v>0</v>
      </c>
      <c r="XF19" s="91">
        <v>0</v>
      </c>
      <c r="XG19" s="91">
        <v>0</v>
      </c>
      <c r="XH19" s="91">
        <v>0</v>
      </c>
      <c r="XI19" s="91">
        <v>0</v>
      </c>
      <c r="XJ19" s="91">
        <v>0</v>
      </c>
      <c r="XK19" s="91">
        <v>0</v>
      </c>
      <c r="XL19" s="91">
        <v>0</v>
      </c>
      <c r="XM19" s="91">
        <v>0</v>
      </c>
      <c r="XN19" s="91">
        <v>0</v>
      </c>
      <c r="XO19" s="91">
        <v>0</v>
      </c>
      <c r="XP19" s="91">
        <v>0</v>
      </c>
      <c r="XQ19" s="91">
        <v>0</v>
      </c>
      <c r="XR19" s="91">
        <v>0</v>
      </c>
      <c r="XS19" s="91">
        <v>0</v>
      </c>
      <c r="XT19" s="91">
        <v>0</v>
      </c>
      <c r="XU19" s="91">
        <v>0</v>
      </c>
      <c r="XV19" s="91">
        <v>0</v>
      </c>
      <c r="XW19" s="91">
        <v>0</v>
      </c>
      <c r="XX19" s="91">
        <v>0</v>
      </c>
      <c r="XY19" s="91">
        <v>0</v>
      </c>
      <c r="XZ19" s="91">
        <v>0</v>
      </c>
      <c r="YA19" s="91">
        <v>0</v>
      </c>
      <c r="YB19" s="91">
        <v>0</v>
      </c>
      <c r="YC19" s="91">
        <v>0</v>
      </c>
      <c r="YD19" s="91"/>
      <c r="YE19" s="91"/>
      <c r="YF19" s="91"/>
      <c r="YG19" s="91"/>
      <c r="YH19" s="91"/>
      <c r="YI19" s="91"/>
      <c r="YJ19" s="91">
        <v>0</v>
      </c>
      <c r="YK19" s="91">
        <v>0</v>
      </c>
      <c r="YL19" s="91">
        <v>412643.26</v>
      </c>
      <c r="YM19" s="91">
        <v>0</v>
      </c>
      <c r="YN19" s="91">
        <v>0</v>
      </c>
      <c r="YO19" s="91">
        <v>0</v>
      </c>
      <c r="YP19" s="91">
        <v>0</v>
      </c>
      <c r="YQ19" s="91">
        <v>0</v>
      </c>
      <c r="YR19" s="91">
        <v>0</v>
      </c>
      <c r="YS19" s="91">
        <v>0</v>
      </c>
      <c r="YT19" s="91">
        <v>0</v>
      </c>
      <c r="YU19" s="91">
        <v>0</v>
      </c>
      <c r="YV19" s="91"/>
      <c r="YW19" s="91"/>
      <c r="YX19" s="91"/>
      <c r="YY19" s="91">
        <v>0</v>
      </c>
      <c r="YZ19" s="91">
        <v>-2404770.9700000002</v>
      </c>
      <c r="ZA19" s="91"/>
      <c r="ZB19" s="91"/>
      <c r="ZC19" s="91"/>
      <c r="ZD19" s="91"/>
      <c r="ZE19" s="91"/>
      <c r="ZF19" s="91"/>
      <c r="ZG19" s="91"/>
      <c r="ZH19" s="91">
        <v>0</v>
      </c>
      <c r="ZI19" s="91">
        <v>0</v>
      </c>
      <c r="ZJ19" s="91">
        <v>0</v>
      </c>
      <c r="ZK19" s="91"/>
      <c r="ZL19" s="91"/>
      <c r="ZM19" s="91">
        <v>0</v>
      </c>
      <c r="ZN19" s="91"/>
      <c r="ZO19" s="91"/>
      <c r="ZP19" s="91"/>
      <c r="ZQ19" s="91"/>
      <c r="ZR19" s="91"/>
      <c r="ZS19" s="91"/>
      <c r="ZT19" s="91"/>
      <c r="ZU19" s="91"/>
      <c r="ZV19" s="91"/>
      <c r="ZW19" s="91"/>
      <c r="ZX19" s="91"/>
      <c r="ZY19" s="91"/>
      <c r="ZZ19" s="91"/>
      <c r="AAA19" s="91">
        <v>0</v>
      </c>
      <c r="AAB19" s="91"/>
      <c r="AAC19" s="91"/>
      <c r="AAD19" s="91"/>
      <c r="AAE19" s="91"/>
      <c r="AAF19" s="91"/>
      <c r="AAG19" s="91"/>
      <c r="AAH19" s="91"/>
      <c r="AAI19" s="91">
        <v>0</v>
      </c>
      <c r="AAJ19" s="91"/>
      <c r="AAK19" s="91"/>
      <c r="AAL19" s="91"/>
      <c r="AAM19" s="91"/>
      <c r="AAN19" s="91"/>
      <c r="AAO19" s="91"/>
      <c r="AAP19" s="91"/>
      <c r="AAQ19" s="91"/>
      <c r="AAR19" s="91"/>
      <c r="AAS19" s="91"/>
      <c r="AAT19" s="91"/>
      <c r="AAU19" s="91"/>
      <c r="AAV19" s="91"/>
      <c r="AAW19" s="91"/>
      <c r="AAX19" s="91"/>
      <c r="AAY19" s="91"/>
      <c r="AAZ19" s="91"/>
      <c r="ABA19" s="91"/>
      <c r="ABB19" s="91"/>
      <c r="ABC19" s="91"/>
      <c r="ABD19" s="91"/>
      <c r="ABE19" s="91"/>
      <c r="ABF19" s="91"/>
      <c r="ABG19" s="91"/>
      <c r="ABH19" s="91"/>
      <c r="ABI19" s="91"/>
      <c r="ABJ19" s="91"/>
      <c r="ABK19" s="91"/>
      <c r="ABL19" s="91"/>
      <c r="ABM19" s="91"/>
      <c r="ABN19" s="91"/>
      <c r="ABO19" s="91"/>
      <c r="ABP19" s="91"/>
      <c r="ABQ19" s="91"/>
      <c r="ABR19" s="91"/>
      <c r="ABS19" s="91"/>
      <c r="ABT19" s="91"/>
      <c r="ABU19" s="91"/>
      <c r="ABV19" s="91"/>
      <c r="ABW19" s="91"/>
      <c r="ABX19" s="91"/>
      <c r="ABY19" s="91"/>
      <c r="ABZ19" s="91"/>
      <c r="ACA19" s="91"/>
      <c r="ACB19" s="169">
        <f t="shared" si="224"/>
        <v>0</v>
      </c>
      <c r="ACC19" s="169">
        <f t="shared" si="217"/>
        <v>0</v>
      </c>
      <c r="ACD19" s="169">
        <f t="shared" si="218"/>
        <v>0</v>
      </c>
    </row>
    <row r="20" spans="1:758">
      <c r="A20" s="160">
        <f t="shared" si="219"/>
        <v>12</v>
      </c>
      <c r="B20" s="160" t="s">
        <v>320</v>
      </c>
      <c r="C20" s="44" t="s">
        <v>321</v>
      </c>
      <c r="D20" s="91">
        <v>12440546.349999998</v>
      </c>
      <c r="E20" s="91">
        <f t="shared" si="225"/>
        <v>12493907.549999997</v>
      </c>
      <c r="F20" s="91">
        <f t="shared" si="226"/>
        <v>12547268.749999996</v>
      </c>
      <c r="G20" s="91">
        <f t="shared" si="227"/>
        <v>12600629.949999996</v>
      </c>
      <c r="H20" s="91">
        <f t="shared" si="228"/>
        <v>12657457.959999995</v>
      </c>
      <c r="I20" s="91">
        <f t="shared" si="229"/>
        <v>12714285.969999995</v>
      </c>
      <c r="J20" s="91">
        <f t="shared" si="230"/>
        <v>12771113.979999995</v>
      </c>
      <c r="K20" s="91">
        <f t="shared" si="231"/>
        <v>12827985.789999995</v>
      </c>
      <c r="L20" s="91">
        <f t="shared" si="232"/>
        <v>12884857.599999996</v>
      </c>
      <c r="M20" s="91">
        <f t="shared" si="233"/>
        <v>12941729.409999996</v>
      </c>
      <c r="N20" s="91">
        <f t="shared" si="234"/>
        <v>12998601.219999997</v>
      </c>
      <c r="O20" s="91">
        <f t="shared" si="235"/>
        <v>13058503.939999998</v>
      </c>
      <c r="P20" s="91">
        <f t="shared" si="236"/>
        <v>13118406.659999998</v>
      </c>
      <c r="Q20" s="91">
        <f t="shared" si="237"/>
        <v>13178309.379999999</v>
      </c>
      <c r="R20" s="91">
        <f t="shared" si="238"/>
        <v>13238212.1</v>
      </c>
      <c r="S20" s="91">
        <f t="shared" si="239"/>
        <v>13298114.82</v>
      </c>
      <c r="T20" s="91">
        <f t="shared" si="240"/>
        <v>13357534.290000001</v>
      </c>
      <c r="U20" s="91">
        <f t="shared" si="241"/>
        <v>13416953.760000002</v>
      </c>
      <c r="V20" s="91">
        <f t="shared" si="242"/>
        <v>13476373.230000002</v>
      </c>
      <c r="W20" s="91">
        <f t="shared" si="243"/>
        <v>13535792.700000003</v>
      </c>
      <c r="X20" s="91">
        <f t="shared" si="244"/>
        <v>13595212.170000004</v>
      </c>
      <c r="Y20" s="91">
        <f t="shared" si="245"/>
        <v>13654631.640000004</v>
      </c>
      <c r="Z20" s="91">
        <f t="shared" si="246"/>
        <v>13714051.110000005</v>
      </c>
      <c r="AA20" s="91">
        <f t="shared" si="247"/>
        <v>13773470.580000006</v>
      </c>
      <c r="AB20" s="91">
        <f t="shared" si="248"/>
        <v>13832890.050000006</v>
      </c>
      <c r="AC20" s="91">
        <f t="shared" si="249"/>
        <v>13892309.520000007</v>
      </c>
      <c r="AD20" s="91">
        <f t="shared" si="250"/>
        <v>13951728.990000008</v>
      </c>
      <c r="AE20" s="91">
        <f t="shared" si="251"/>
        <v>14011148.460000008</v>
      </c>
      <c r="AF20" s="91">
        <f t="shared" si="252"/>
        <v>14070567.930000009</v>
      </c>
      <c r="AG20" s="91">
        <f t="shared" si="253"/>
        <v>14129987.40000001</v>
      </c>
      <c r="AH20" s="91">
        <f t="shared" si="254"/>
        <v>14189406.87000001</v>
      </c>
      <c r="AI20" s="91">
        <f t="shared" si="255"/>
        <v>14248826.340000011</v>
      </c>
      <c r="AJ20" s="91">
        <f t="shared" si="256"/>
        <v>14308245.810000012</v>
      </c>
      <c r="AK20" s="91">
        <f t="shared" si="257"/>
        <v>14367665.280000012</v>
      </c>
      <c r="AL20" s="91">
        <f t="shared" si="258"/>
        <v>14427084.750000013</v>
      </c>
      <c r="AM20" s="91">
        <f t="shared" si="259"/>
        <v>14486504.220000014</v>
      </c>
      <c r="AN20" s="91">
        <f t="shared" si="260"/>
        <v>14545923.690000014</v>
      </c>
      <c r="AO20" s="91">
        <f t="shared" si="261"/>
        <v>14605343.160000015</v>
      </c>
      <c r="AP20" s="91">
        <f t="shared" si="262"/>
        <v>14664762.630000016</v>
      </c>
      <c r="AQ20" s="91">
        <f t="shared" si="263"/>
        <v>14724182.100000016</v>
      </c>
      <c r="AR20" s="91">
        <f t="shared" si="264"/>
        <v>14783601.570000017</v>
      </c>
      <c r="AS20" s="91">
        <f t="shared" si="265"/>
        <v>14843021.040000018</v>
      </c>
      <c r="AT20" s="91">
        <f t="shared" si="266"/>
        <v>14902440.510000018</v>
      </c>
      <c r="AU20" s="91">
        <f t="shared" si="267"/>
        <v>14902440.510000018</v>
      </c>
      <c r="AV20" s="91">
        <f t="shared" si="268"/>
        <v>14902440.510000018</v>
      </c>
      <c r="AW20" s="91">
        <f t="shared" si="269"/>
        <v>14902440.510000018</v>
      </c>
      <c r="AX20" s="91">
        <v>14902440.510000018</v>
      </c>
      <c r="AY20" s="91">
        <f t="shared" si="144"/>
        <v>14902440.510000018</v>
      </c>
      <c r="AZ20" s="91">
        <f t="shared" si="145"/>
        <v>14902440.510000018</v>
      </c>
      <c r="BA20" s="91">
        <f t="shared" si="146"/>
        <v>14902440.510000018</v>
      </c>
      <c r="BB20" s="91">
        <f t="shared" si="147"/>
        <v>14902440.510000018</v>
      </c>
      <c r="BC20" s="91">
        <f t="shared" si="148"/>
        <v>14902440.510000018</v>
      </c>
      <c r="BD20" s="91">
        <f t="shared" si="149"/>
        <v>14944302.150000019</v>
      </c>
      <c r="BE20" s="91">
        <f t="shared" si="150"/>
        <v>14986163.79000002</v>
      </c>
      <c r="BF20" s="91">
        <f t="shared" si="151"/>
        <v>15912368.50000002</v>
      </c>
      <c r="BG20" s="91">
        <f t="shared" si="152"/>
        <v>15954230.140000021</v>
      </c>
      <c r="BH20" s="91">
        <f t="shared" si="153"/>
        <v>15996091.780000022</v>
      </c>
      <c r="BI20" s="91">
        <f t="shared" si="154"/>
        <v>16037953.420000022</v>
      </c>
      <c r="BJ20" s="91">
        <f t="shared" si="155"/>
        <v>16079815.060000023</v>
      </c>
      <c r="BK20" s="91">
        <f t="shared" si="156"/>
        <v>16121676.700000023</v>
      </c>
      <c r="BL20" s="91">
        <f t="shared" si="157"/>
        <v>16163538.340000024</v>
      </c>
      <c r="BM20" s="91">
        <f t="shared" si="158"/>
        <v>16205399.980000025</v>
      </c>
      <c r="BN20" s="91">
        <f t="shared" si="159"/>
        <v>16247261.620000025</v>
      </c>
      <c r="BO20" s="91">
        <f t="shared" si="160"/>
        <v>16289123.260000026</v>
      </c>
      <c r="BP20" s="91">
        <f t="shared" si="161"/>
        <v>16330984.900000026</v>
      </c>
      <c r="BQ20" s="91">
        <f t="shared" si="162"/>
        <v>16372846.540000027</v>
      </c>
      <c r="BR20" s="91">
        <f t="shared" si="163"/>
        <v>16414708.180000028</v>
      </c>
      <c r="BS20" s="91">
        <f t="shared" si="164"/>
        <v>16456569.820000028</v>
      </c>
      <c r="BT20" s="91">
        <f t="shared" si="165"/>
        <v>17034168.810000028</v>
      </c>
      <c r="BU20" s="91">
        <f t="shared" si="166"/>
        <v>17076177.380000029</v>
      </c>
      <c r="BV20" s="91">
        <f t="shared" si="167"/>
        <v>17118185.950000029</v>
      </c>
      <c r="BW20" s="91">
        <f t="shared" si="168"/>
        <v>17160401.48000003</v>
      </c>
      <c r="BX20" s="91">
        <f t="shared" si="169"/>
        <v>17202482.32000003</v>
      </c>
      <c r="BY20" s="91">
        <f t="shared" si="170"/>
        <v>17245334.14000003</v>
      </c>
      <c r="BZ20" s="91">
        <f t="shared" si="171"/>
        <v>17289004.68000003</v>
      </c>
      <c r="CA20" s="91">
        <f t="shared" si="172"/>
        <v>17335738.150000028</v>
      </c>
      <c r="CB20" s="91">
        <f t="shared" si="173"/>
        <v>17379021.670000028</v>
      </c>
      <c r="CC20" s="91">
        <f t="shared" si="174"/>
        <v>17427006.520000026</v>
      </c>
      <c r="CD20" s="91">
        <f t="shared" si="175"/>
        <v>17473020.650000025</v>
      </c>
      <c r="CE20" s="91">
        <f t="shared" si="176"/>
        <v>17519034.780000024</v>
      </c>
      <c r="CF20" s="91">
        <f t="shared" si="177"/>
        <v>17565048.910000023</v>
      </c>
      <c r="CG20" s="91">
        <f t="shared" si="178"/>
        <v>17611063.040000021</v>
      </c>
      <c r="CH20" s="91">
        <f t="shared" si="179"/>
        <v>17657077.17000002</v>
      </c>
      <c r="CI20" s="91">
        <f t="shared" si="180"/>
        <v>17701850.12000002</v>
      </c>
      <c r="CJ20" s="91">
        <f t="shared" si="181"/>
        <v>17746623.070000019</v>
      </c>
      <c r="CK20" s="91">
        <f t="shared" si="182"/>
        <v>17791396.020000018</v>
      </c>
      <c r="CL20" s="91">
        <f t="shared" si="183"/>
        <v>17836168.970000017</v>
      </c>
      <c r="CM20" s="91">
        <f t="shared" si="184"/>
        <v>17880941.920000017</v>
      </c>
      <c r="CN20" s="91">
        <f t="shared" si="185"/>
        <v>17926954.960000016</v>
      </c>
      <c r="CO20" s="91">
        <f t="shared" si="186"/>
        <v>17972968.000000015</v>
      </c>
      <c r="CP20" s="91">
        <f t="shared" si="187"/>
        <v>18018981.040000014</v>
      </c>
      <c r="CQ20" s="91">
        <f t="shared" ca="1" si="188"/>
        <v>18064994.080000013</v>
      </c>
      <c r="CR20" s="91">
        <f t="shared" ca="1" si="189"/>
        <v>18111007.120000012</v>
      </c>
      <c r="CS20" s="91">
        <f t="shared" ca="1" si="190"/>
        <v>18157020.160000011</v>
      </c>
      <c r="CT20" s="91">
        <f t="shared" ca="1" si="191"/>
        <v>18203033.20000001</v>
      </c>
      <c r="CU20" s="91">
        <f t="shared" ca="1" si="192"/>
        <v>18249046.24000001</v>
      </c>
      <c r="CV20" s="91">
        <f t="shared" ca="1" si="193"/>
        <v>18295059.280000009</v>
      </c>
      <c r="CW20" s="91">
        <f t="shared" ca="1" si="194"/>
        <v>18341072.320000008</v>
      </c>
      <c r="CX20" s="91">
        <f t="shared" ca="1" si="195"/>
        <v>18387085.360000007</v>
      </c>
      <c r="CY20" s="91">
        <f t="shared" ca="1" si="196"/>
        <v>18433098.400000006</v>
      </c>
      <c r="CZ20" s="91">
        <f t="shared" ca="1" si="197"/>
        <v>18469266.430000007</v>
      </c>
      <c r="DA20" s="91">
        <f t="shared" ca="1" si="198"/>
        <v>18515270.660000008</v>
      </c>
      <c r="DB20" s="91">
        <f t="shared" ca="1" si="199"/>
        <v>18561274.890000008</v>
      </c>
      <c r="DC20" s="91">
        <f t="shared" ca="1" si="200"/>
        <v>18607279.120000008</v>
      </c>
      <c r="DD20" s="91">
        <f t="shared" ca="1" si="201"/>
        <v>18653283.350000009</v>
      </c>
      <c r="DE20" s="91">
        <f t="shared" ca="1" si="202"/>
        <v>18719863.65000001</v>
      </c>
      <c r="DF20" s="91">
        <f t="shared" ca="1" si="203"/>
        <v>18827177.65000001</v>
      </c>
      <c r="DG20" s="91">
        <f t="shared" ca="1" si="204"/>
        <v>18937384.849114448</v>
      </c>
      <c r="DH20" s="91">
        <f t="shared" ca="1" si="205"/>
        <v>19047590.965337913</v>
      </c>
      <c r="DI20" s="91">
        <f t="shared" ca="1" si="206"/>
        <v>19157795.998670403</v>
      </c>
      <c r="DJ20" s="91">
        <f t="shared" ca="1" si="207"/>
        <v>19267999.94911192</v>
      </c>
      <c r="DK20" s="91">
        <f t="shared" ca="1" si="208"/>
        <v>19378202.816662464</v>
      </c>
      <c r="DL20" s="91">
        <f t="shared" ca="1" si="108"/>
        <v>19622259.305471148</v>
      </c>
      <c r="DM20" s="91">
        <f t="shared" ca="1" si="109"/>
        <v>19866314.71138886</v>
      </c>
      <c r="DN20" s="91">
        <f t="shared" ca="1" si="110"/>
        <v>20110369.034415595</v>
      </c>
      <c r="DO20" s="91">
        <f t="shared" ca="1" si="111"/>
        <v>20354422.274551358</v>
      </c>
      <c r="DP20" s="91">
        <f t="shared" ca="1" si="112"/>
        <v>20598474.431796148</v>
      </c>
      <c r="DQ20" s="91">
        <f t="shared" ca="1" si="113"/>
        <v>20842525.506149966</v>
      </c>
      <c r="DR20" s="91">
        <f t="shared" ca="1" si="114"/>
        <v>21086575.497612808</v>
      </c>
      <c r="DS20" s="91">
        <f t="shared" ca="1" si="115"/>
        <v>21330624.406184677</v>
      </c>
      <c r="DT20" s="91">
        <f t="shared" ca="1" si="116"/>
        <v>21574672.231865574</v>
      </c>
      <c r="DU20" s="91">
        <f t="shared" ca="1" si="117"/>
        <v>21818718.974655494</v>
      </c>
      <c r="DV20" s="91">
        <f t="shared" ca="1" si="118"/>
        <v>22062764.634554442</v>
      </c>
      <c r="DW20" s="91">
        <f t="shared" ca="1" si="119"/>
        <v>22306809.211562417</v>
      </c>
      <c r="DX20" s="91">
        <f t="shared" ca="1" si="120"/>
        <v>22550852.705679417</v>
      </c>
      <c r="DY20" s="91">
        <f t="shared" ca="1" si="121"/>
        <v>22794895.116905443</v>
      </c>
      <c r="DZ20" s="91">
        <f t="shared" ca="1" si="122"/>
        <v>23038936.445240498</v>
      </c>
      <c r="EA20" s="91">
        <f t="shared" ca="1" si="123"/>
        <v>23282976.690684576</v>
      </c>
      <c r="EB20" s="91">
        <f t="shared" ca="1" si="124"/>
        <v>23527015.853237681</v>
      </c>
      <c r="EC20" s="91">
        <f t="shared" ca="1" si="125"/>
        <v>23771053.932899814</v>
      </c>
      <c r="ED20" s="91">
        <f t="shared" ca="1" si="126"/>
        <v>24015090.929670971</v>
      </c>
      <c r="EE20" s="91">
        <f t="shared" ca="1" si="127"/>
        <v>24259126.843551155</v>
      </c>
      <c r="EF20" s="91">
        <f t="shared" ca="1" si="128"/>
        <v>24503161.674540367</v>
      </c>
      <c r="EG20" s="91">
        <f t="shared" ca="1" si="129"/>
        <v>24747195.422638603</v>
      </c>
      <c r="EH20" s="91">
        <f t="shared" ca="1" si="130"/>
        <v>24991228.087845866</v>
      </c>
      <c r="EI20" s="91">
        <f t="shared" ca="1" si="131"/>
        <v>25235259.670162156</v>
      </c>
      <c r="EJ20" s="91">
        <f t="shared" ca="1" si="132"/>
        <v>25479290.169587471</v>
      </c>
      <c r="EK20" s="91">
        <f t="shared" ca="1" si="133"/>
        <v>25723319.586121812</v>
      </c>
      <c r="EL20" s="91">
        <f t="shared" ca="1" si="134"/>
        <v>25967347.919765182</v>
      </c>
      <c r="EM20" s="91">
        <f t="shared" ca="1" si="135"/>
        <v>26211375.170517579</v>
      </c>
      <c r="EN20" s="91">
        <f t="shared" ca="1" si="136"/>
        <v>26455401.338378999</v>
      </c>
      <c r="EO20" s="91">
        <f t="shared" ca="1" si="137"/>
        <v>26699426.423349448</v>
      </c>
      <c r="EP20" s="91">
        <f t="shared" ca="1" si="138"/>
        <v>26943450.425428923</v>
      </c>
      <c r="EQ20" s="91">
        <f t="shared" ca="1" si="139"/>
        <v>27187473.344617423</v>
      </c>
      <c r="ER20" s="91">
        <f t="shared" ca="1" si="140"/>
        <v>27431495.18091495</v>
      </c>
      <c r="ES20" s="91">
        <f t="shared" ca="1" si="141"/>
        <v>27675515.934321504</v>
      </c>
      <c r="ET20" s="91">
        <f t="shared" ca="1" si="142"/>
        <v>27919535.604837082</v>
      </c>
      <c r="EU20" s="91">
        <f t="shared" ca="1" si="143"/>
        <v>28163554.192461688</v>
      </c>
      <c r="EV20" s="169">
        <f t="shared" ca="1" si="220"/>
        <v>20842518</v>
      </c>
      <c r="EW20" s="169">
        <f t="shared" ca="1" si="209"/>
        <v>23771046</v>
      </c>
      <c r="EX20" s="169">
        <f t="shared" ca="1" si="210"/>
        <v>26699419</v>
      </c>
      <c r="EY20" s="55">
        <v>2.1514882822542727E-2</v>
      </c>
      <c r="EZ20" s="91">
        <v>53361.2</v>
      </c>
      <c r="FA20" s="91">
        <v>53361.2</v>
      </c>
      <c r="FB20" s="91">
        <v>53361.2</v>
      </c>
      <c r="FC20" s="91">
        <v>56828.01</v>
      </c>
      <c r="FD20" s="91">
        <v>56828.01</v>
      </c>
      <c r="FE20" s="91">
        <v>56828.01</v>
      </c>
      <c r="FF20" s="91">
        <v>56871.81</v>
      </c>
      <c r="FG20" s="91">
        <v>56871.81</v>
      </c>
      <c r="FH20" s="91">
        <v>56871.81</v>
      </c>
      <c r="FI20" s="91">
        <v>56871.81</v>
      </c>
      <c r="FJ20" s="91">
        <v>59902.720000000001</v>
      </c>
      <c r="FK20" s="91">
        <v>59902.720000000001</v>
      </c>
      <c r="FL20" s="91">
        <v>59902.720000000001</v>
      </c>
      <c r="FM20" s="91">
        <v>59902.720000000001</v>
      </c>
      <c r="FN20" s="91">
        <v>59902.720000000001</v>
      </c>
      <c r="FO20" s="91">
        <v>59419.47</v>
      </c>
      <c r="FP20" s="91">
        <v>59419.47</v>
      </c>
      <c r="FQ20" s="91">
        <v>59419.47</v>
      </c>
      <c r="FR20" s="91">
        <v>59419.47</v>
      </c>
      <c r="FS20" s="91">
        <v>59419.47</v>
      </c>
      <c r="FT20" s="91">
        <v>59419.47</v>
      </c>
      <c r="FU20" s="91">
        <v>59419.47</v>
      </c>
      <c r="FV20" s="91">
        <v>59419.47</v>
      </c>
      <c r="FW20" s="91">
        <v>59419.47</v>
      </c>
      <c r="FX20" s="91">
        <v>59419.47</v>
      </c>
      <c r="FY20" s="91">
        <v>59419.47</v>
      </c>
      <c r="FZ20" s="91">
        <v>59419.47</v>
      </c>
      <c r="GA20" s="91">
        <v>59419.47</v>
      </c>
      <c r="GB20" s="91">
        <v>59419.47</v>
      </c>
      <c r="GC20" s="91">
        <v>59419.47</v>
      </c>
      <c r="GD20" s="91">
        <v>59419.47</v>
      </c>
      <c r="GE20" s="91">
        <v>59419.47</v>
      </c>
      <c r="GF20" s="91">
        <v>59419.47</v>
      </c>
      <c r="GG20" s="91">
        <v>59419.47</v>
      </c>
      <c r="GH20" s="91">
        <v>59419.47</v>
      </c>
      <c r="GI20" s="91">
        <v>59419.47</v>
      </c>
      <c r="GJ20" s="91">
        <v>59419.47</v>
      </c>
      <c r="GK20" s="91">
        <v>59419.47</v>
      </c>
      <c r="GL20" s="91">
        <v>59419.47</v>
      </c>
      <c r="GM20" s="91">
        <v>59419.47</v>
      </c>
      <c r="GN20" s="91">
        <v>59419.47</v>
      </c>
      <c r="GO20" s="91">
        <v>59419.47</v>
      </c>
      <c r="GP20" s="91">
        <v>0</v>
      </c>
      <c r="GQ20" s="91">
        <v>0</v>
      </c>
      <c r="GR20" s="91">
        <v>0</v>
      </c>
      <c r="GS20" s="91"/>
      <c r="GT20" s="91"/>
      <c r="GU20" s="91"/>
      <c r="GV20" s="91"/>
      <c r="GW20" s="91"/>
      <c r="GX20" s="91"/>
      <c r="GY20" s="91">
        <v>41861.64</v>
      </c>
      <c r="GZ20" s="91">
        <v>41861.64</v>
      </c>
      <c r="HA20" s="91">
        <v>41861.64</v>
      </c>
      <c r="HB20" s="91">
        <v>41861.64</v>
      </c>
      <c r="HC20" s="91">
        <v>41861.64</v>
      </c>
      <c r="HD20" s="91">
        <v>41861.64</v>
      </c>
      <c r="HE20" s="91">
        <v>41861.64</v>
      </c>
      <c r="HF20" s="91">
        <v>41861.64</v>
      </c>
      <c r="HG20" s="91">
        <v>41861.64</v>
      </c>
      <c r="HH20" s="91">
        <v>41861.64</v>
      </c>
      <c r="HI20" s="91">
        <v>41861.64</v>
      </c>
      <c r="HJ20" s="91">
        <v>41861.64</v>
      </c>
      <c r="HK20" s="91">
        <v>41861.64</v>
      </c>
      <c r="HL20" s="91">
        <v>41861.64</v>
      </c>
      <c r="HM20" s="91">
        <v>41861.64</v>
      </c>
      <c r="HN20" s="91">
        <v>41861.64</v>
      </c>
      <c r="HO20" s="91">
        <v>41861.64</v>
      </c>
      <c r="HP20" s="91">
        <v>42008.57</v>
      </c>
      <c r="HQ20" s="91">
        <v>42008.57</v>
      </c>
      <c r="HR20" s="335">
        <v>42215.53</v>
      </c>
      <c r="HS20" s="91">
        <v>42080.84</v>
      </c>
      <c r="HT20" s="91">
        <v>42851.82</v>
      </c>
      <c r="HU20" s="91">
        <v>43670.54</v>
      </c>
      <c r="HV20" s="91">
        <v>46733.47</v>
      </c>
      <c r="HW20" s="91">
        <v>43283.519999999997</v>
      </c>
      <c r="HX20" s="91">
        <v>46014.13</v>
      </c>
      <c r="HY20" s="91">
        <v>46014.13</v>
      </c>
      <c r="HZ20" s="91">
        <v>46014.13</v>
      </c>
      <c r="IA20" s="91">
        <v>46014.13</v>
      </c>
      <c r="IB20" s="91">
        <v>46014.13</v>
      </c>
      <c r="IC20" s="91">
        <v>46014.13</v>
      </c>
      <c r="ID20" s="91">
        <v>44772.950000000004</v>
      </c>
      <c r="IE20" s="91">
        <v>44772.950000000004</v>
      </c>
      <c r="IF20" s="91">
        <v>44772.950000000004</v>
      </c>
      <c r="IG20" s="91">
        <v>44772.950000000004</v>
      </c>
      <c r="IH20" s="91">
        <v>44772.950000000004</v>
      </c>
      <c r="II20" s="91">
        <v>46013.04</v>
      </c>
      <c r="IJ20" s="91">
        <v>46013.04</v>
      </c>
      <c r="IK20" s="91">
        <v>46013.04</v>
      </c>
      <c r="IL20" s="91">
        <v>46013.04</v>
      </c>
      <c r="IM20" s="91">
        <v>46013.04</v>
      </c>
      <c r="IN20" s="91">
        <v>46013.04</v>
      </c>
      <c r="IO20" s="91">
        <v>46013.04</v>
      </c>
      <c r="IP20" s="91">
        <v>46013.04</v>
      </c>
      <c r="IQ20" s="91">
        <v>46013.04</v>
      </c>
      <c r="IR20" s="91">
        <v>46013.04</v>
      </c>
      <c r="IS20" s="91">
        <v>46013.04</v>
      </c>
      <c r="IT20" s="91">
        <v>46013.04</v>
      </c>
      <c r="IU20" s="91">
        <v>46004.23</v>
      </c>
      <c r="IV20" s="91">
        <v>46004.23</v>
      </c>
      <c r="IW20" s="91">
        <v>46004.23</v>
      </c>
      <c r="IX20" s="91">
        <v>46004.23</v>
      </c>
      <c r="IY20" s="91">
        <v>46004.23</v>
      </c>
      <c r="IZ20" s="91">
        <v>66580.3</v>
      </c>
      <c r="JA20" s="91">
        <v>107314</v>
      </c>
      <c r="JB20" s="91">
        <f ca="1">IF('WP 2-1-4 Plant Details'!AAM20&gt;0,('WP 2-1-4 Plant Details'!DF20+'Schedule 6'!$F20)*'WP 2-2-1 Accum Res'!$EY20/12,0)</f>
        <v>110811.18528489792</v>
      </c>
      <c r="JC20" s="91">
        <f ca="1">IF('WP 2-1-4 Plant Details'!AAN20&gt;0,('WP 2-1-4 Plant Details'!DG20+'Schedule 6'!$F20)*'WP 2-2-1 Accum Res'!$EY20/12,0)</f>
        <v>110810.10239392426</v>
      </c>
      <c r="JD20" s="91">
        <f ca="1">IF('WP 2-1-4 Plant Details'!AAO20&gt;0,('WP 2-1-4 Plant Details'!DH20+'Schedule 6'!$F20)*'WP 2-2-1 Accum Res'!$EY20/12,0)</f>
        <v>110809.01950295061</v>
      </c>
      <c r="JE20" s="91">
        <f ca="1">IF('WP 2-1-4 Plant Details'!AAP20&gt;0,('WP 2-1-4 Plant Details'!DI20+'Schedule 6'!$F20)*'WP 2-2-1 Accum Res'!$EY20/12,0)</f>
        <v>110807.93661197695</v>
      </c>
      <c r="JF20" s="91">
        <f ca="1">IF('WP 2-1-4 Plant Details'!AAQ20&gt;0,('WP 2-1-4 Plant Details'!DJ20+'Schedule 6'!$F20)*'WP 2-2-1 Accum Res'!$EY20/12,0)</f>
        <v>110806.85372100332</v>
      </c>
      <c r="JG20" s="91">
        <f ca="1">IF('WP 2-1-4 Plant Details'!AAR20&gt;0,('WP 2-1-4 Plant Details'!DK20+'Schedule 6'!$F20)*'WP 2-2-1 Accum Res'!$EY20/12,0)</f>
        <v>244660.47497914394</v>
      </c>
      <c r="JH20" s="91">
        <f ca="1">IF('WP 2-1-4 Plant Details'!AAS20&gt;0,('WP 2-1-4 Plant Details'!DL20+'Schedule 6'!$F20)*'WP 2-2-1 Accum Res'!$EY20/12,0)</f>
        <v>244659.39208817028</v>
      </c>
      <c r="JI20" s="91">
        <f ca="1">IF('WP 2-1-4 Plant Details'!AAT20&gt;0,('WP 2-1-4 Plant Details'!DM20+'Schedule 6'!$F20)*'WP 2-2-1 Accum Res'!$EY20/12,0)</f>
        <v>244658.30919719659</v>
      </c>
      <c r="JJ20" s="91">
        <f ca="1">IF('WP 2-1-4 Plant Details'!AAU20&gt;0,('WP 2-1-4 Plant Details'!DN20+'Schedule 6'!$F20)*'WP 2-2-1 Accum Res'!$EY20/12,0)</f>
        <v>244657.22630622293</v>
      </c>
      <c r="JK20" s="91">
        <f ca="1">IF('WP 2-1-4 Plant Details'!AAV20&gt;0,('WP 2-1-4 Plant Details'!DO20+'Schedule 6'!$F20)*'WP 2-2-1 Accum Res'!$EY20/12,0)</f>
        <v>244656.14341524927</v>
      </c>
      <c r="JL20" s="91">
        <f ca="1">IF('WP 2-1-4 Plant Details'!AAW20&gt;0,('WP 2-1-4 Plant Details'!DP20+'Schedule 6'!$F20)*'WP 2-2-1 Accum Res'!$EY20/12,0)</f>
        <v>244655.06052427556</v>
      </c>
      <c r="JM20" s="91">
        <f ca="1">IF('WP 2-1-4 Plant Details'!AAX20&gt;0,('WP 2-1-4 Plant Details'!DQ20+'Schedule 6'!$F20)*'WP 2-2-1 Accum Res'!$EY20/12,0)</f>
        <v>244653.9776333019</v>
      </c>
      <c r="JN20" s="91">
        <f ca="1">IF('WP 2-1-4 Plant Details'!AAY20&gt;0,('WP 2-1-4 Plant Details'!DR20+'Schedule 6'!$F20)*'WP 2-2-1 Accum Res'!$EY20/12,0)</f>
        <v>244652.89474232821</v>
      </c>
      <c r="JO20" s="91">
        <f ca="1">IF('WP 2-1-4 Plant Details'!AAZ20&gt;0,('WP 2-1-4 Plant Details'!DS20+'Schedule 6'!$F20)*'WP 2-2-1 Accum Res'!$EY20/12,0)</f>
        <v>244651.81185135455</v>
      </c>
      <c r="JP20" s="91">
        <f ca="1">IF('WP 2-1-4 Plant Details'!ABA20&gt;0,('WP 2-1-4 Plant Details'!DT20+'Schedule 6'!$F20)*'WP 2-2-1 Accum Res'!$EY20/12,0)</f>
        <v>244650.72896038086</v>
      </c>
      <c r="JQ20" s="91">
        <f ca="1">IF('WP 2-1-4 Plant Details'!ABB20&gt;0,('WP 2-1-4 Plant Details'!DU20+'Schedule 6'!$F20)*'WP 2-2-1 Accum Res'!$EY20/12,0)</f>
        <v>244649.6460694072</v>
      </c>
      <c r="JR20" s="91">
        <f ca="1">IF('WP 2-1-4 Plant Details'!ABC20&gt;0,('WP 2-1-4 Plant Details'!DV20+'Schedule 6'!$F20)*'WP 2-2-1 Accum Res'!$EY20/12,0)</f>
        <v>244648.56317843354</v>
      </c>
      <c r="JS20" s="91">
        <f ca="1">IF('WP 2-1-4 Plant Details'!ABD20&gt;0,('WP 2-1-4 Plant Details'!DW20+'Schedule 6'!$F20)*'WP 2-2-1 Accum Res'!$EY20/12,0)</f>
        <v>244647.48028745982</v>
      </c>
      <c r="JT20" s="91">
        <f ca="1">IF('WP 2-1-4 Plant Details'!ABE20&gt;0,('WP 2-1-4 Plant Details'!DX20+'Schedule 6'!$F20)*'WP 2-2-1 Accum Res'!$EY20/12,0)</f>
        <v>244646.39739648617</v>
      </c>
      <c r="JU20" s="91">
        <f ca="1">IF('WP 2-1-4 Plant Details'!ABF20&gt;0,('WP 2-1-4 Plant Details'!DY20+'Schedule 6'!$F20)*'WP 2-2-1 Accum Res'!$EY20/12,0)</f>
        <v>244645.31450551248</v>
      </c>
      <c r="JV20" s="91">
        <f ca="1">IF('WP 2-1-4 Plant Details'!ABG20&gt;0,('WP 2-1-4 Plant Details'!DZ20+'Schedule 6'!$F20)*'WP 2-2-1 Accum Res'!$EY20/12,0)</f>
        <v>244644.23161453882</v>
      </c>
      <c r="JW20" s="91">
        <f ca="1">IF('WP 2-1-4 Plant Details'!ABH20&gt;0,('WP 2-1-4 Plant Details'!EA20+'Schedule 6'!$F20)*'WP 2-2-1 Accum Res'!$EY20/12,0)</f>
        <v>244643.14872356513</v>
      </c>
      <c r="JX20" s="91">
        <f ca="1">IF('WP 2-1-4 Plant Details'!ABI20&gt;0,('WP 2-1-4 Plant Details'!EB20+'Schedule 6'!$F20)*'WP 2-2-1 Accum Res'!$EY20/12,0)</f>
        <v>244642.06583259147</v>
      </c>
      <c r="JY20" s="91">
        <f ca="1">IF('WP 2-1-4 Plant Details'!ABJ20&gt;0,('WP 2-1-4 Plant Details'!EC20+'Schedule 6'!$F20)*'WP 2-2-1 Accum Res'!$EY20/12,0)</f>
        <v>244640.98294161775</v>
      </c>
      <c r="JZ20" s="91">
        <f ca="1">IF('WP 2-1-4 Plant Details'!ABK20&gt;0,('WP 2-1-4 Plant Details'!ED20+'Schedule 6'!$F20)*'WP 2-2-1 Accum Res'!$EY20/12,0)</f>
        <v>244639.90005064409</v>
      </c>
      <c r="KA20" s="91">
        <f ca="1">IF('WP 2-1-4 Plant Details'!ABL20&gt;0,('WP 2-1-4 Plant Details'!EE20+'Schedule 6'!$F20)*'WP 2-2-1 Accum Res'!$EY20/12,0)</f>
        <v>244638.81715967043</v>
      </c>
      <c r="KB20" s="91">
        <f ca="1">IF('WP 2-1-4 Plant Details'!ABM20&gt;0,('WP 2-1-4 Plant Details'!EF20+'Schedule 6'!$F20)*'WP 2-2-1 Accum Res'!$EY20/12,0)</f>
        <v>244637.73426869675</v>
      </c>
      <c r="KC20" s="91">
        <f ca="1">IF('WP 2-1-4 Plant Details'!ABN20&gt;0,('WP 2-1-4 Plant Details'!EG20+'Schedule 6'!$F20)*'WP 2-2-1 Accum Res'!$EY20/12,0)</f>
        <v>244636.65137772309</v>
      </c>
      <c r="KD20" s="91">
        <f ca="1">IF('WP 2-1-4 Plant Details'!ABO20&gt;0,('WP 2-1-4 Plant Details'!EH20+'Schedule 6'!$F20)*'WP 2-2-1 Accum Res'!$EY20/12,0)</f>
        <v>244635.5684867494</v>
      </c>
      <c r="KE20" s="91">
        <f ca="1">IF('WP 2-1-4 Plant Details'!ABP20&gt;0,('WP 2-1-4 Plant Details'!EI20+'Schedule 6'!$F20)*'WP 2-2-1 Accum Res'!$EY20/12,0)</f>
        <v>244634.48559577574</v>
      </c>
      <c r="KF20" s="91">
        <f ca="1">IF('WP 2-1-4 Plant Details'!ABQ20&gt;0,('WP 2-1-4 Plant Details'!EJ20+'Schedule 6'!$F20)*'WP 2-2-1 Accum Res'!$EY20/12,0)</f>
        <v>244633.40270480202</v>
      </c>
      <c r="KG20" s="91">
        <f ca="1">IF('WP 2-1-4 Plant Details'!ABR20&gt;0,('WP 2-1-4 Plant Details'!EK20+'Schedule 6'!$F20)*'WP 2-2-1 Accum Res'!$EY20/12,0)</f>
        <v>244632.31981382836</v>
      </c>
      <c r="KH20" s="91">
        <f ca="1">IF('WP 2-1-4 Plant Details'!ABS20&gt;0,('WP 2-1-4 Plant Details'!EL20+'Schedule 6'!$F20)*'WP 2-2-1 Accum Res'!$EY20/12,0)</f>
        <v>244631.2369228547</v>
      </c>
      <c r="KI20" s="91">
        <f ca="1">IF('WP 2-1-4 Plant Details'!ABT20&gt;0,('WP 2-1-4 Plant Details'!EM20+'Schedule 6'!$F20)*'WP 2-2-1 Accum Res'!$EY20/12,0)</f>
        <v>244630.15403188101</v>
      </c>
      <c r="KJ20" s="91">
        <f ca="1">IF('WP 2-1-4 Plant Details'!ABU20&gt;0,('WP 2-1-4 Plant Details'!EN20+'Schedule 6'!$F20)*'WP 2-2-1 Accum Res'!$EY20/12,0)</f>
        <v>244629.07114090736</v>
      </c>
      <c r="KK20" s="91">
        <f ca="1">IF('WP 2-1-4 Plant Details'!ABV20&gt;0,('WP 2-1-4 Plant Details'!EO20+'Schedule 6'!$F20)*'WP 2-2-1 Accum Res'!$EY20/12,0)</f>
        <v>244627.98824993367</v>
      </c>
      <c r="KL20" s="91">
        <f ca="1">IF('WP 2-1-4 Plant Details'!ABW20&gt;0,('WP 2-1-4 Plant Details'!EP20+'Schedule 6'!$F20)*'WP 2-2-1 Accum Res'!$EY20/12,0)</f>
        <v>244626.90535896001</v>
      </c>
      <c r="KM20" s="91">
        <f ca="1">IF('WP 2-1-4 Plant Details'!ABX20&gt;0,('WP 2-1-4 Plant Details'!EQ20+'Schedule 6'!$F20)*'WP 2-2-1 Accum Res'!$EY20/12,0)</f>
        <v>244625.82246798629</v>
      </c>
      <c r="KN20" s="91">
        <f ca="1">IF('WP 2-1-4 Plant Details'!ABY20&gt;0,('WP 2-1-4 Plant Details'!ER20+'Schedule 6'!$F20)*'WP 2-2-1 Accum Res'!$EY20/12,0)</f>
        <v>244624.73957701263</v>
      </c>
      <c r="KO20" s="91">
        <f ca="1">IF('WP 2-1-4 Plant Details'!ABZ20&gt;0,('WP 2-1-4 Plant Details'!ES20+'Schedule 6'!$F20)*'WP 2-2-1 Accum Res'!$EY20/12,0)</f>
        <v>244623.65668603894</v>
      </c>
      <c r="KP20" s="91">
        <f ca="1">IF('WP 2-1-4 Plant Details'!ACA20&gt;0,('WP 2-1-4 Plant Details'!ET20+'Schedule 6'!$F20)*'WP 2-2-1 Accum Res'!$EY20/12,0)</f>
        <v>244622.57379506528</v>
      </c>
      <c r="KQ20" s="169">
        <f t="shared" ca="1" si="221"/>
        <v>2935854</v>
      </c>
      <c r="KR20" s="169">
        <f t="shared" ca="1" si="211"/>
        <v>2935698</v>
      </c>
      <c r="KS20" s="169">
        <f t="shared" ca="1" si="212"/>
        <v>2935542</v>
      </c>
      <c r="KT20" s="91"/>
      <c r="KU20" s="91">
        <v>0</v>
      </c>
      <c r="KV20" s="91">
        <v>0</v>
      </c>
      <c r="KW20" s="91">
        <v>0</v>
      </c>
      <c r="KX20" s="91">
        <v>0</v>
      </c>
      <c r="KY20" s="91">
        <v>0</v>
      </c>
      <c r="KZ20" s="91">
        <v>0</v>
      </c>
      <c r="LA20" s="91">
        <v>0</v>
      </c>
      <c r="LB20" s="91">
        <v>0</v>
      </c>
      <c r="LC20" s="91">
        <v>0</v>
      </c>
      <c r="LD20" s="91">
        <v>0</v>
      </c>
      <c r="LE20" s="91">
        <v>0</v>
      </c>
      <c r="LF20" s="91">
        <v>0</v>
      </c>
      <c r="LG20" s="91">
        <v>0</v>
      </c>
      <c r="LH20" s="91">
        <v>0</v>
      </c>
      <c r="LI20" s="91">
        <v>0</v>
      </c>
      <c r="LJ20" s="91">
        <v>0</v>
      </c>
      <c r="LK20" s="91">
        <v>0</v>
      </c>
      <c r="LL20" s="91">
        <v>0</v>
      </c>
      <c r="LM20" s="91">
        <v>0</v>
      </c>
      <c r="LN20" s="91">
        <v>0</v>
      </c>
      <c r="LO20" s="91">
        <v>0</v>
      </c>
      <c r="LP20" s="91">
        <v>0</v>
      </c>
      <c r="LQ20" s="91">
        <v>0</v>
      </c>
      <c r="LR20" s="91">
        <v>0</v>
      </c>
      <c r="LS20" s="91">
        <v>0</v>
      </c>
      <c r="LT20" s="91">
        <v>0</v>
      </c>
      <c r="LU20" s="91">
        <v>0</v>
      </c>
      <c r="LV20" s="91">
        <v>0</v>
      </c>
      <c r="LW20" s="91">
        <v>0</v>
      </c>
      <c r="LX20" s="91">
        <v>0</v>
      </c>
      <c r="LY20" s="91">
        <v>0</v>
      </c>
      <c r="LZ20" s="91">
        <v>0</v>
      </c>
      <c r="MA20" s="91">
        <v>0</v>
      </c>
      <c r="MB20" s="91">
        <v>0</v>
      </c>
      <c r="MC20" s="91">
        <v>0</v>
      </c>
      <c r="MD20" s="91">
        <v>0</v>
      </c>
      <c r="ME20" s="91">
        <v>0</v>
      </c>
      <c r="MF20" s="91">
        <v>0</v>
      </c>
      <c r="MG20" s="91">
        <v>0</v>
      </c>
      <c r="MH20" s="91">
        <v>0</v>
      </c>
      <c r="MI20" s="91">
        <v>0</v>
      </c>
      <c r="MJ20" s="91">
        <v>0</v>
      </c>
      <c r="MK20" s="91">
        <v>0</v>
      </c>
      <c r="ML20" s="91">
        <v>0</v>
      </c>
      <c r="MM20" s="91">
        <v>0</v>
      </c>
      <c r="MN20" s="91"/>
      <c r="MO20" s="91"/>
      <c r="MP20" s="91"/>
      <c r="MQ20" s="91"/>
      <c r="MR20" s="91"/>
      <c r="MS20" s="91"/>
      <c r="MT20" s="91">
        <v>0</v>
      </c>
      <c r="MU20" s="91">
        <v>0</v>
      </c>
      <c r="MV20" s="91">
        <v>0</v>
      </c>
      <c r="MW20" s="91">
        <v>0</v>
      </c>
      <c r="MX20" s="91">
        <v>0</v>
      </c>
      <c r="MY20" s="91">
        <v>0</v>
      </c>
      <c r="MZ20" s="91">
        <v>0</v>
      </c>
      <c r="NA20" s="91">
        <v>0</v>
      </c>
      <c r="NB20" s="91">
        <v>0</v>
      </c>
      <c r="NC20" s="91">
        <v>0</v>
      </c>
      <c r="ND20" s="91">
        <v>0</v>
      </c>
      <c r="NE20" s="91">
        <v>0</v>
      </c>
      <c r="NF20" s="91"/>
      <c r="NG20" s="91"/>
      <c r="NH20" s="91"/>
      <c r="NI20" s="91">
        <v>0</v>
      </c>
      <c r="NJ20" s="91">
        <v>0</v>
      </c>
      <c r="NK20" s="91"/>
      <c r="NL20" s="91"/>
      <c r="NM20" s="91"/>
      <c r="NN20" s="91"/>
      <c r="NO20" s="91"/>
      <c r="NP20" s="91"/>
      <c r="NQ20" s="91"/>
      <c r="NR20" s="91">
        <v>0</v>
      </c>
      <c r="NS20" s="91">
        <v>0</v>
      </c>
      <c r="NT20" s="91">
        <v>0</v>
      </c>
      <c r="NU20" s="91">
        <v>0</v>
      </c>
      <c r="NV20" s="91">
        <v>0</v>
      </c>
      <c r="NW20" s="91">
        <v>0</v>
      </c>
      <c r="NX20" s="91">
        <v>0</v>
      </c>
      <c r="NY20" s="91">
        <v>0</v>
      </c>
      <c r="NZ20" s="91">
        <v>0</v>
      </c>
      <c r="OA20" s="91"/>
      <c r="OB20" s="91"/>
      <c r="OC20" s="91"/>
      <c r="OD20" s="91"/>
      <c r="OE20" s="91"/>
      <c r="OF20" s="91"/>
      <c r="OG20" s="91">
        <f ca="1">'WP 2-1-4 Plant Details'!OG20</f>
        <v>0</v>
      </c>
      <c r="OH20" s="91">
        <v>0</v>
      </c>
      <c r="OI20" s="91"/>
      <c r="OJ20" s="91">
        <v>0</v>
      </c>
      <c r="OK20" s="91">
        <v>0</v>
      </c>
      <c r="OL20" s="91">
        <v>0</v>
      </c>
      <c r="OM20" s="91"/>
      <c r="ON20" s="91"/>
      <c r="OO20" s="91"/>
      <c r="OP20" s="91">
        <v>-9836.2000000000007</v>
      </c>
      <c r="OQ20" s="91">
        <v>0</v>
      </c>
      <c r="OR20" s="91">
        <v>0</v>
      </c>
      <c r="OS20" s="91">
        <v>0</v>
      </c>
      <c r="OT20" s="91">
        <v>0</v>
      </c>
      <c r="OU20" s="91">
        <v>0</v>
      </c>
      <c r="OV20" s="91">
        <f>'WP 2-1-4 Plant Details'!OV20</f>
        <v>0</v>
      </c>
      <c r="OW20" s="91">
        <f>'WP 2-1-4 Plant Details'!OW20</f>
        <v>-603.9861704588875</v>
      </c>
      <c r="OX20" s="91">
        <f>'WP 2-1-4 Plant Details'!OX20</f>
        <v>-603.9861704588875</v>
      </c>
      <c r="OY20" s="91">
        <f>'WP 2-1-4 Plant Details'!OY20</f>
        <v>-603.9861704588875</v>
      </c>
      <c r="OZ20" s="91">
        <f>'WP 2-1-4 Plant Details'!OZ20</f>
        <v>-603.9861704588875</v>
      </c>
      <c r="PA20" s="91">
        <f>'WP 2-1-4 Plant Details'!PA20</f>
        <v>-603.9861704588875</v>
      </c>
      <c r="PB20" s="91">
        <f>'WP 2-1-4 Plant Details'!PB20</f>
        <v>-603.9861704588875</v>
      </c>
      <c r="PC20" s="91">
        <f>'WP 2-1-4 Plant Details'!PC20</f>
        <v>-603.9861704588875</v>
      </c>
      <c r="PD20" s="91">
        <f>'WP 2-1-4 Plant Details'!PD20</f>
        <v>-603.9861704588875</v>
      </c>
      <c r="PE20" s="91">
        <f>'WP 2-1-4 Plant Details'!PE20</f>
        <v>-603.9861704588875</v>
      </c>
      <c r="PF20" s="91">
        <f>'WP 2-1-4 Plant Details'!PF20</f>
        <v>-603.9861704588875</v>
      </c>
      <c r="PG20" s="91">
        <f>'WP 2-1-4 Plant Details'!PG20</f>
        <v>-603.9861704588875</v>
      </c>
      <c r="PH20" s="91">
        <f>'WP 2-1-4 Plant Details'!PH20</f>
        <v>-603.9861704588875</v>
      </c>
      <c r="PI20" s="91">
        <f>'WP 2-1-4 Plant Details'!PI20</f>
        <v>-603.9861704588875</v>
      </c>
      <c r="PJ20" s="91">
        <f>'WP 2-1-4 Plant Details'!PJ20</f>
        <v>-603.9861704588875</v>
      </c>
      <c r="PK20" s="91">
        <f>'WP 2-1-4 Plant Details'!PK20</f>
        <v>-603.9861704588875</v>
      </c>
      <c r="PL20" s="91">
        <f>'WP 2-1-4 Plant Details'!PL20</f>
        <v>-603.9861704588875</v>
      </c>
      <c r="PM20" s="91">
        <f>'WP 2-1-4 Plant Details'!PM20</f>
        <v>-603.9861704588875</v>
      </c>
      <c r="PN20" s="91">
        <f>'WP 2-1-4 Plant Details'!PN20</f>
        <v>-603.9861704588875</v>
      </c>
      <c r="PO20" s="91">
        <f>'WP 2-1-4 Plant Details'!PO20</f>
        <v>-603.9861704588875</v>
      </c>
      <c r="PP20" s="91">
        <f>'WP 2-1-4 Plant Details'!PP20</f>
        <v>-603.9861704588875</v>
      </c>
      <c r="PQ20" s="91">
        <f>'WP 2-1-4 Plant Details'!PQ20</f>
        <v>-603.9861704588875</v>
      </c>
      <c r="PR20" s="91">
        <f>'WP 2-1-4 Plant Details'!PR20</f>
        <v>-603.9861704588875</v>
      </c>
      <c r="PS20" s="91">
        <f>'WP 2-1-4 Plant Details'!PS20</f>
        <v>-603.9861704588875</v>
      </c>
      <c r="PT20" s="91">
        <f>'WP 2-1-4 Plant Details'!PT20</f>
        <v>-603.9861704588875</v>
      </c>
      <c r="PU20" s="91">
        <f>'WP 2-1-4 Plant Details'!PU20</f>
        <v>-603.9861704588875</v>
      </c>
      <c r="PV20" s="91">
        <f>'WP 2-1-4 Plant Details'!PV20</f>
        <v>-603.9861704588875</v>
      </c>
      <c r="PW20" s="91">
        <f>'WP 2-1-4 Plant Details'!PW20</f>
        <v>-603.9861704588875</v>
      </c>
      <c r="PX20" s="91">
        <f>'WP 2-1-4 Plant Details'!PX20</f>
        <v>-603.9861704588875</v>
      </c>
      <c r="PY20" s="91">
        <f>'WP 2-1-4 Plant Details'!PY20</f>
        <v>-603.9861704588875</v>
      </c>
      <c r="PZ20" s="91">
        <f>'WP 2-1-4 Plant Details'!PZ20</f>
        <v>-603.9861704588875</v>
      </c>
      <c r="QA20" s="91">
        <f>'WP 2-1-4 Plant Details'!QA20</f>
        <v>-603.9861704588875</v>
      </c>
      <c r="QB20" s="91">
        <f>'WP 2-1-4 Plant Details'!QB20</f>
        <v>-603.9861704588875</v>
      </c>
      <c r="QC20" s="91">
        <f>'WP 2-1-4 Plant Details'!QC20</f>
        <v>-603.9861704588875</v>
      </c>
      <c r="QD20" s="91">
        <f>'WP 2-1-4 Plant Details'!QD20</f>
        <v>-603.9861704588875</v>
      </c>
      <c r="QE20" s="91">
        <f>'WP 2-1-4 Plant Details'!QE20</f>
        <v>-603.9861704588875</v>
      </c>
      <c r="QF20" s="91">
        <f>'WP 2-1-4 Plant Details'!QF20</f>
        <v>-603.9861704588875</v>
      </c>
      <c r="QG20" s="91">
        <f>'WP 2-1-4 Plant Details'!QG20</f>
        <v>-603.9861704588875</v>
      </c>
      <c r="QH20" s="91">
        <f>'WP 2-1-4 Plant Details'!QH20</f>
        <v>-603.9861704588875</v>
      </c>
      <c r="QI20" s="91">
        <f>'WP 2-1-4 Plant Details'!QI20</f>
        <v>-603.9861704588875</v>
      </c>
      <c r="QJ20" s="91">
        <f>'WP 2-1-4 Plant Details'!QJ20</f>
        <v>-603.9861704588875</v>
      </c>
      <c r="QK20" s="91">
        <f>'WP 2-1-4 Plant Details'!QK20</f>
        <v>-603.9861704588875</v>
      </c>
      <c r="QL20" s="169">
        <f t="shared" si="213"/>
        <v>-7248</v>
      </c>
      <c r="QM20" s="169">
        <f t="shared" si="214"/>
        <v>-7248</v>
      </c>
      <c r="QN20" s="169">
        <f t="shared" si="215"/>
        <v>-7248</v>
      </c>
      <c r="QO20" s="95"/>
      <c r="QP20" s="91">
        <v>0</v>
      </c>
      <c r="QQ20" s="91">
        <v>0</v>
      </c>
      <c r="QR20" s="91">
        <v>0</v>
      </c>
      <c r="QS20" s="91">
        <v>0</v>
      </c>
      <c r="QT20" s="91">
        <v>0</v>
      </c>
      <c r="QU20" s="91">
        <v>0</v>
      </c>
      <c r="QV20" s="91">
        <v>0</v>
      </c>
      <c r="QW20" s="91">
        <v>0</v>
      </c>
      <c r="QX20" s="91">
        <v>0</v>
      </c>
      <c r="QY20" s="91">
        <v>0</v>
      </c>
      <c r="QZ20" s="91">
        <v>0</v>
      </c>
      <c r="RA20" s="91">
        <v>0</v>
      </c>
      <c r="RB20" s="91">
        <v>0</v>
      </c>
      <c r="RC20" s="91">
        <v>0</v>
      </c>
      <c r="RD20" s="91">
        <v>0</v>
      </c>
      <c r="RE20" s="91">
        <v>0</v>
      </c>
      <c r="RF20" s="91">
        <v>0</v>
      </c>
      <c r="RG20" s="91">
        <v>0</v>
      </c>
      <c r="RH20" s="91">
        <v>0</v>
      </c>
      <c r="RI20" s="91">
        <v>0</v>
      </c>
      <c r="RJ20" s="91">
        <v>0</v>
      </c>
      <c r="RK20" s="91">
        <v>0</v>
      </c>
      <c r="RL20" s="91">
        <v>0</v>
      </c>
      <c r="RM20" s="91">
        <v>0</v>
      </c>
      <c r="RN20" s="91">
        <v>0</v>
      </c>
      <c r="RO20" s="91">
        <v>0</v>
      </c>
      <c r="RP20" s="91">
        <v>0</v>
      </c>
      <c r="RQ20" s="91">
        <v>0</v>
      </c>
      <c r="RR20" s="91">
        <v>0</v>
      </c>
      <c r="RS20" s="91">
        <v>0</v>
      </c>
      <c r="RT20" s="91">
        <v>0</v>
      </c>
      <c r="RU20" s="91">
        <v>0</v>
      </c>
      <c r="RV20" s="91">
        <v>0</v>
      </c>
      <c r="RW20" s="91">
        <v>0</v>
      </c>
      <c r="RX20" s="91">
        <v>0</v>
      </c>
      <c r="RY20" s="91">
        <v>0</v>
      </c>
      <c r="RZ20" s="91">
        <v>0</v>
      </c>
      <c r="SA20" s="91">
        <v>0</v>
      </c>
      <c r="SB20" s="91">
        <v>0</v>
      </c>
      <c r="SC20" s="91">
        <v>0</v>
      </c>
      <c r="SD20" s="91">
        <v>0</v>
      </c>
      <c r="SE20" s="91">
        <v>0</v>
      </c>
      <c r="SF20" s="91">
        <v>0</v>
      </c>
      <c r="SG20" s="91">
        <v>0</v>
      </c>
      <c r="SH20" s="91">
        <v>0</v>
      </c>
      <c r="SI20" s="91"/>
      <c r="SJ20" s="91"/>
      <c r="SK20" s="91"/>
      <c r="SL20" s="91"/>
      <c r="SM20" s="91"/>
      <c r="SN20" s="91"/>
      <c r="SO20" s="91">
        <v>0</v>
      </c>
      <c r="SP20" s="91">
        <v>0</v>
      </c>
      <c r="SQ20" s="91">
        <v>0</v>
      </c>
      <c r="SR20" s="91">
        <v>0</v>
      </c>
      <c r="SS20" s="91">
        <v>0</v>
      </c>
      <c r="ST20" s="91">
        <v>0</v>
      </c>
      <c r="SU20" s="91">
        <v>0</v>
      </c>
      <c r="SV20" s="91">
        <v>0</v>
      </c>
      <c r="SW20" s="91">
        <v>0</v>
      </c>
      <c r="SX20" s="91">
        <v>0</v>
      </c>
      <c r="SY20" s="91">
        <v>0</v>
      </c>
      <c r="SZ20" s="91">
        <v>0</v>
      </c>
      <c r="TA20" s="91"/>
      <c r="TB20" s="91"/>
      <c r="TC20" s="91"/>
      <c r="TD20" s="91">
        <v>0</v>
      </c>
      <c r="TE20" s="91">
        <v>0</v>
      </c>
      <c r="TF20" s="91"/>
      <c r="TG20" s="91"/>
      <c r="TH20" s="91"/>
      <c r="TI20" s="91"/>
      <c r="TJ20" s="91"/>
      <c r="TK20" s="91"/>
      <c r="TL20" s="91"/>
      <c r="TM20" s="91">
        <v>0</v>
      </c>
      <c r="TN20" s="91">
        <v>0</v>
      </c>
      <c r="TO20" s="91">
        <v>0</v>
      </c>
      <c r="TP20" s="91"/>
      <c r="TQ20" s="91"/>
      <c r="TR20" s="91">
        <v>0</v>
      </c>
      <c r="TS20" s="91"/>
      <c r="TT20" s="91">
        <v>0</v>
      </c>
      <c r="TU20" s="91">
        <v>0</v>
      </c>
      <c r="TV20" s="91"/>
      <c r="TW20" s="91"/>
      <c r="TX20" s="91"/>
      <c r="TY20" s="91"/>
      <c r="TZ20" s="91"/>
      <c r="UA20" s="91"/>
      <c r="UB20" s="91"/>
      <c r="UC20" s="91"/>
      <c r="UD20" s="91"/>
      <c r="UE20" s="91">
        <v>0</v>
      </c>
      <c r="UF20" s="91">
        <v>0</v>
      </c>
      <c r="UG20" s="91">
        <v>0</v>
      </c>
      <c r="UH20" s="91"/>
      <c r="UI20" s="91"/>
      <c r="UJ20" s="91"/>
      <c r="UK20" s="91"/>
      <c r="UL20" s="91">
        <v>0</v>
      </c>
      <c r="UM20" s="91">
        <v>0</v>
      </c>
      <c r="UN20" s="91">
        <v>0</v>
      </c>
      <c r="UO20" s="91">
        <v>0</v>
      </c>
      <c r="UP20" s="91">
        <v>0</v>
      </c>
      <c r="UQ20" s="91"/>
      <c r="UR20" s="91"/>
      <c r="US20" s="91"/>
      <c r="UT20" s="91"/>
      <c r="UU20" s="91"/>
      <c r="UV20" s="91"/>
      <c r="UW20" s="91"/>
      <c r="UX20" s="91"/>
      <c r="UY20" s="91"/>
      <c r="UZ20" s="91"/>
      <c r="VA20" s="91"/>
      <c r="VB20" s="91"/>
      <c r="VC20" s="91"/>
      <c r="VD20" s="91"/>
      <c r="VE20" s="91"/>
      <c r="VF20" s="91"/>
      <c r="VG20" s="91"/>
      <c r="VH20" s="91"/>
      <c r="VI20" s="91"/>
      <c r="VJ20" s="91"/>
      <c r="VK20" s="91"/>
      <c r="VL20" s="91"/>
      <c r="VM20" s="91"/>
      <c r="VN20" s="91"/>
      <c r="VO20" s="91"/>
      <c r="VP20" s="91"/>
      <c r="VQ20" s="91"/>
      <c r="VR20" s="91"/>
      <c r="VS20" s="91"/>
      <c r="VT20" s="91"/>
      <c r="VU20" s="91"/>
      <c r="VV20" s="91"/>
      <c r="VW20" s="91"/>
      <c r="VX20" s="91"/>
      <c r="VY20" s="91"/>
      <c r="VZ20" s="91"/>
      <c r="WA20" s="91"/>
      <c r="WB20" s="91"/>
      <c r="WC20" s="91"/>
      <c r="WD20" s="91"/>
      <c r="WE20" s="91"/>
      <c r="WF20" s="91"/>
      <c r="WG20" s="169">
        <f t="shared" si="216"/>
        <v>0</v>
      </c>
      <c r="WH20" s="169">
        <f t="shared" si="222"/>
        <v>0</v>
      </c>
      <c r="WI20" s="169">
        <f t="shared" si="223"/>
        <v>0</v>
      </c>
      <c r="WJ20" s="91"/>
      <c r="WK20" s="91">
        <v>0</v>
      </c>
      <c r="WL20" s="91">
        <v>0</v>
      </c>
      <c r="WM20" s="91">
        <v>0</v>
      </c>
      <c r="WN20" s="91">
        <v>0</v>
      </c>
      <c r="WO20" s="91">
        <v>0</v>
      </c>
      <c r="WP20" s="91">
        <v>0</v>
      </c>
      <c r="WQ20" s="91">
        <v>0</v>
      </c>
      <c r="WR20" s="91">
        <v>0</v>
      </c>
      <c r="WS20" s="91">
        <v>0</v>
      </c>
      <c r="WT20" s="91">
        <v>0</v>
      </c>
      <c r="WU20" s="91">
        <v>0</v>
      </c>
      <c r="WV20" s="91">
        <v>0</v>
      </c>
      <c r="WW20" s="91">
        <v>0</v>
      </c>
      <c r="WX20" s="91">
        <v>0</v>
      </c>
      <c r="WY20" s="91">
        <v>0</v>
      </c>
      <c r="WZ20" s="91">
        <v>0</v>
      </c>
      <c r="XA20" s="91">
        <v>0</v>
      </c>
      <c r="XB20" s="91">
        <v>0</v>
      </c>
      <c r="XC20" s="91">
        <v>0</v>
      </c>
      <c r="XD20" s="91">
        <v>0</v>
      </c>
      <c r="XE20" s="91">
        <v>0</v>
      </c>
      <c r="XF20" s="91">
        <v>0</v>
      </c>
      <c r="XG20" s="91">
        <v>0</v>
      </c>
      <c r="XH20" s="91">
        <v>0</v>
      </c>
      <c r="XI20" s="91">
        <v>0</v>
      </c>
      <c r="XJ20" s="91">
        <v>0</v>
      </c>
      <c r="XK20" s="91">
        <v>0</v>
      </c>
      <c r="XL20" s="91">
        <v>0</v>
      </c>
      <c r="XM20" s="91">
        <v>0</v>
      </c>
      <c r="XN20" s="91">
        <v>0</v>
      </c>
      <c r="XO20" s="91">
        <v>0</v>
      </c>
      <c r="XP20" s="91">
        <v>0</v>
      </c>
      <c r="XQ20" s="91">
        <v>0</v>
      </c>
      <c r="XR20" s="91">
        <v>0</v>
      </c>
      <c r="XS20" s="91">
        <v>0</v>
      </c>
      <c r="XT20" s="91">
        <v>0</v>
      </c>
      <c r="XU20" s="91">
        <v>0</v>
      </c>
      <c r="XV20" s="91">
        <v>0</v>
      </c>
      <c r="XW20" s="91">
        <v>0</v>
      </c>
      <c r="XX20" s="91">
        <v>0</v>
      </c>
      <c r="XY20" s="91">
        <v>0</v>
      </c>
      <c r="XZ20" s="91">
        <v>0</v>
      </c>
      <c r="YA20" s="91">
        <v>0</v>
      </c>
      <c r="YB20" s="91">
        <v>0</v>
      </c>
      <c r="YC20" s="91">
        <v>0</v>
      </c>
      <c r="YD20" s="91"/>
      <c r="YE20" s="91"/>
      <c r="YF20" s="91"/>
      <c r="YG20" s="91"/>
      <c r="YH20" s="91"/>
      <c r="YI20" s="91"/>
      <c r="YJ20" s="91">
        <v>0</v>
      </c>
      <c r="YK20" s="91">
        <v>0</v>
      </c>
      <c r="YL20" s="91">
        <v>884343.07</v>
      </c>
      <c r="YM20" s="91">
        <v>0</v>
      </c>
      <c r="YN20" s="91">
        <v>0</v>
      </c>
      <c r="YO20" s="91">
        <v>0</v>
      </c>
      <c r="YP20" s="91">
        <v>0</v>
      </c>
      <c r="YQ20" s="91">
        <v>0</v>
      </c>
      <c r="YR20" s="91">
        <v>0</v>
      </c>
      <c r="YS20" s="91">
        <v>0</v>
      </c>
      <c r="YT20" s="91">
        <v>0</v>
      </c>
      <c r="YU20" s="91">
        <v>0</v>
      </c>
      <c r="YV20" s="91"/>
      <c r="YW20" s="91"/>
      <c r="YX20" s="91"/>
      <c r="YY20" s="91">
        <v>0</v>
      </c>
      <c r="YZ20" s="91">
        <v>535737.35</v>
      </c>
      <c r="ZA20" s="91"/>
      <c r="ZB20" s="91"/>
      <c r="ZC20" s="91"/>
      <c r="ZD20" s="91"/>
      <c r="ZE20" s="91"/>
      <c r="ZF20" s="91"/>
      <c r="ZG20" s="91"/>
      <c r="ZH20" s="91">
        <v>0</v>
      </c>
      <c r="ZI20" s="91">
        <v>1970.72</v>
      </c>
      <c r="ZJ20" s="91">
        <v>0</v>
      </c>
      <c r="ZK20" s="91"/>
      <c r="ZL20" s="91"/>
      <c r="ZM20" s="91">
        <v>0</v>
      </c>
      <c r="ZN20" s="91"/>
      <c r="ZO20" s="91"/>
      <c r="ZP20" s="91"/>
      <c r="ZQ20" s="91"/>
      <c r="ZR20" s="91"/>
      <c r="ZS20" s="91"/>
      <c r="ZT20" s="91"/>
      <c r="ZU20" s="91"/>
      <c r="ZV20" s="91"/>
      <c r="ZW20" s="91"/>
      <c r="ZX20" s="91"/>
      <c r="ZY20" s="91"/>
      <c r="ZZ20" s="91"/>
      <c r="AAA20" s="91">
        <v>0</v>
      </c>
      <c r="AAB20" s="91"/>
      <c r="AAC20" s="91"/>
      <c r="AAD20" s="91"/>
      <c r="AAE20" s="91"/>
      <c r="AAF20" s="91"/>
      <c r="AAG20" s="91"/>
      <c r="AAH20" s="91"/>
      <c r="AAI20" s="91">
        <v>0</v>
      </c>
      <c r="AAJ20" s="91"/>
      <c r="AAK20" s="91"/>
      <c r="AAL20" s="91"/>
      <c r="AAM20" s="91"/>
      <c r="AAN20" s="91"/>
      <c r="AAO20" s="91"/>
      <c r="AAP20" s="91"/>
      <c r="AAQ20" s="91"/>
      <c r="AAR20" s="91"/>
      <c r="AAS20" s="91"/>
      <c r="AAT20" s="91"/>
      <c r="AAU20" s="91"/>
      <c r="AAV20" s="91"/>
      <c r="AAW20" s="91"/>
      <c r="AAX20" s="91"/>
      <c r="AAY20" s="91"/>
      <c r="AAZ20" s="91"/>
      <c r="ABA20" s="91"/>
      <c r="ABB20" s="91"/>
      <c r="ABC20" s="91"/>
      <c r="ABD20" s="91"/>
      <c r="ABE20" s="91"/>
      <c r="ABF20" s="91"/>
      <c r="ABG20" s="91"/>
      <c r="ABH20" s="91"/>
      <c r="ABI20" s="91"/>
      <c r="ABJ20" s="91"/>
      <c r="ABK20" s="91"/>
      <c r="ABL20" s="91"/>
      <c r="ABM20" s="91"/>
      <c r="ABN20" s="91"/>
      <c r="ABO20" s="91"/>
      <c r="ABP20" s="91"/>
      <c r="ABQ20" s="91"/>
      <c r="ABR20" s="91"/>
      <c r="ABS20" s="91"/>
      <c r="ABT20" s="91"/>
      <c r="ABU20" s="91"/>
      <c r="ABV20" s="91"/>
      <c r="ABW20" s="91"/>
      <c r="ABX20" s="91"/>
      <c r="ABY20" s="91"/>
      <c r="ABZ20" s="91"/>
      <c r="ACA20" s="91"/>
      <c r="ACB20" s="169">
        <f t="shared" si="224"/>
        <v>0</v>
      </c>
      <c r="ACC20" s="169">
        <f t="shared" si="217"/>
        <v>0</v>
      </c>
      <c r="ACD20" s="169">
        <f t="shared" si="218"/>
        <v>0</v>
      </c>
    </row>
    <row r="21" spans="1:758">
      <c r="A21" s="160">
        <f t="shared" si="219"/>
        <v>13</v>
      </c>
      <c r="B21" s="160" t="s">
        <v>322</v>
      </c>
      <c r="C21" s="44" t="s">
        <v>323</v>
      </c>
      <c r="D21" s="91">
        <v>16621008.909999998</v>
      </c>
      <c r="E21" s="91">
        <f t="shared" si="225"/>
        <v>16713246.249999998</v>
      </c>
      <c r="F21" s="91">
        <f t="shared" si="226"/>
        <v>16805483.59</v>
      </c>
      <c r="G21" s="91">
        <f t="shared" si="227"/>
        <v>16897720.93</v>
      </c>
      <c r="H21" s="91">
        <f t="shared" si="228"/>
        <v>16989958.27</v>
      </c>
      <c r="I21" s="91">
        <f t="shared" si="229"/>
        <v>17082195.609999999</v>
      </c>
      <c r="J21" s="91">
        <f t="shared" si="230"/>
        <v>17174432.949999999</v>
      </c>
      <c r="K21" s="91">
        <f t="shared" si="231"/>
        <v>17266706.629999999</v>
      </c>
      <c r="L21" s="91">
        <f t="shared" si="232"/>
        <v>17358980.309999999</v>
      </c>
      <c r="M21" s="91">
        <f t="shared" si="233"/>
        <v>17451253.989999998</v>
      </c>
      <c r="N21" s="91">
        <f t="shared" si="234"/>
        <v>17543527.669999998</v>
      </c>
      <c r="O21" s="91">
        <f t="shared" si="235"/>
        <v>17635801.349999998</v>
      </c>
      <c r="P21" s="91">
        <f t="shared" si="236"/>
        <v>17728075.029999997</v>
      </c>
      <c r="Q21" s="91">
        <f t="shared" si="237"/>
        <v>17820616.259999998</v>
      </c>
      <c r="R21" s="91">
        <f t="shared" si="238"/>
        <v>17912990.809999999</v>
      </c>
      <c r="S21" s="91">
        <f t="shared" si="239"/>
        <v>18005365.359999999</v>
      </c>
      <c r="T21" s="91">
        <f t="shared" si="240"/>
        <v>18097707.649999999</v>
      </c>
      <c r="U21" s="91">
        <f t="shared" si="241"/>
        <v>18190049.939999998</v>
      </c>
      <c r="V21" s="91">
        <f t="shared" si="242"/>
        <v>18282392.229999997</v>
      </c>
      <c r="W21" s="91">
        <f t="shared" si="243"/>
        <v>18374734.519999996</v>
      </c>
      <c r="X21" s="91">
        <f t="shared" si="244"/>
        <v>18467076.809999995</v>
      </c>
      <c r="Y21" s="91">
        <f t="shared" si="245"/>
        <v>18559650.879999995</v>
      </c>
      <c r="Z21" s="91">
        <f t="shared" si="246"/>
        <v>18652224.949999996</v>
      </c>
      <c r="AA21" s="91">
        <f t="shared" si="247"/>
        <v>18744799.019999996</v>
      </c>
      <c r="AB21" s="91">
        <f t="shared" si="248"/>
        <v>18837373.089999996</v>
      </c>
      <c r="AC21" s="91">
        <f t="shared" si="249"/>
        <v>18929947.159999996</v>
      </c>
      <c r="AD21" s="91">
        <f t="shared" si="250"/>
        <v>19022521.229999997</v>
      </c>
      <c r="AE21" s="91">
        <f t="shared" si="251"/>
        <v>19115095.299999997</v>
      </c>
      <c r="AF21" s="91">
        <f t="shared" si="252"/>
        <v>19207707.999999996</v>
      </c>
      <c r="AG21" s="91">
        <f t="shared" si="253"/>
        <v>19300320.699999996</v>
      </c>
      <c r="AH21" s="91">
        <f t="shared" si="254"/>
        <v>19392933.399999995</v>
      </c>
      <c r="AI21" s="91">
        <f t="shared" si="255"/>
        <v>19485546.099999994</v>
      </c>
      <c r="AJ21" s="91">
        <f t="shared" si="256"/>
        <v>19578158.799999993</v>
      </c>
      <c r="AK21" s="91">
        <f t="shared" si="257"/>
        <v>19670771.499999993</v>
      </c>
      <c r="AL21" s="91">
        <f t="shared" si="258"/>
        <v>19763384.199999992</v>
      </c>
      <c r="AM21" s="91">
        <f t="shared" si="259"/>
        <v>19855996.899999991</v>
      </c>
      <c r="AN21" s="91">
        <f t="shared" si="260"/>
        <v>19948609.59999999</v>
      </c>
      <c r="AO21" s="91">
        <f t="shared" si="261"/>
        <v>20041222.29999999</v>
      </c>
      <c r="AP21" s="91">
        <f t="shared" si="262"/>
        <v>20133834.999999989</v>
      </c>
      <c r="AQ21" s="91">
        <f t="shared" si="263"/>
        <v>20226447.699999988</v>
      </c>
      <c r="AR21" s="91">
        <f t="shared" si="264"/>
        <v>20319060.399999987</v>
      </c>
      <c r="AS21" s="91">
        <f t="shared" si="265"/>
        <v>20411673.099999987</v>
      </c>
      <c r="AT21" s="91">
        <f t="shared" si="266"/>
        <v>20504285.799999986</v>
      </c>
      <c r="AU21" s="91">
        <f t="shared" si="267"/>
        <v>20504285.799999986</v>
      </c>
      <c r="AV21" s="91">
        <f t="shared" si="268"/>
        <v>20504285.799999986</v>
      </c>
      <c r="AW21" s="91">
        <f t="shared" si="269"/>
        <v>20504285.799999986</v>
      </c>
      <c r="AX21" s="91">
        <v>20504285.799999986</v>
      </c>
      <c r="AY21" s="91">
        <f t="shared" si="144"/>
        <v>20504285.799999986</v>
      </c>
      <c r="AZ21" s="91">
        <f t="shared" si="145"/>
        <v>20504285.799999986</v>
      </c>
      <c r="BA21" s="91">
        <f t="shared" si="146"/>
        <v>20504285.799999986</v>
      </c>
      <c r="BB21" s="91">
        <f t="shared" si="147"/>
        <v>20504285.799999986</v>
      </c>
      <c r="BC21" s="91">
        <f t="shared" si="148"/>
        <v>20504285.799999986</v>
      </c>
      <c r="BD21" s="91">
        <f t="shared" si="149"/>
        <v>20557250.579999987</v>
      </c>
      <c r="BE21" s="91">
        <f t="shared" si="150"/>
        <v>20610215.359999988</v>
      </c>
      <c r="BF21" s="91">
        <f t="shared" si="151"/>
        <v>20748844.289999988</v>
      </c>
      <c r="BG21" s="91">
        <f t="shared" si="152"/>
        <v>20801809.069999989</v>
      </c>
      <c r="BH21" s="91">
        <f t="shared" si="153"/>
        <v>20854773.84999999</v>
      </c>
      <c r="BI21" s="91">
        <f t="shared" si="154"/>
        <v>20907738.629999992</v>
      </c>
      <c r="BJ21" s="91">
        <f t="shared" si="155"/>
        <v>20960703.409999993</v>
      </c>
      <c r="BK21" s="91">
        <f t="shared" si="156"/>
        <v>21013668.189999994</v>
      </c>
      <c r="BL21" s="91">
        <f t="shared" si="157"/>
        <v>21066632.969999995</v>
      </c>
      <c r="BM21" s="91">
        <f t="shared" si="158"/>
        <v>21120386.409999996</v>
      </c>
      <c r="BN21" s="91">
        <f t="shared" si="159"/>
        <v>21175125.559999995</v>
      </c>
      <c r="BO21" s="91">
        <f t="shared" si="160"/>
        <v>21229927.519999996</v>
      </c>
      <c r="BP21" s="91">
        <f t="shared" si="161"/>
        <v>21283646.909999996</v>
      </c>
      <c r="BQ21" s="91">
        <f t="shared" si="162"/>
        <v>21339024.139999997</v>
      </c>
      <c r="BR21" s="91">
        <f t="shared" si="163"/>
        <v>21392505.099999998</v>
      </c>
      <c r="BS21" s="91">
        <f t="shared" si="164"/>
        <v>21445973.749999996</v>
      </c>
      <c r="BT21" s="91">
        <f t="shared" si="165"/>
        <v>22332975.269999996</v>
      </c>
      <c r="BU21" s="91">
        <f t="shared" si="166"/>
        <v>22386464.609999996</v>
      </c>
      <c r="BV21" s="91">
        <f t="shared" si="167"/>
        <v>22440428.009999994</v>
      </c>
      <c r="BW21" s="91">
        <f t="shared" si="168"/>
        <v>22493941.249999993</v>
      </c>
      <c r="BX21" s="91">
        <f t="shared" si="169"/>
        <v>22547501.139999993</v>
      </c>
      <c r="BY21" s="91">
        <f t="shared" si="170"/>
        <v>22601166.559999995</v>
      </c>
      <c r="BZ21" s="91">
        <f t="shared" si="171"/>
        <v>22654967.659999996</v>
      </c>
      <c r="CA21" s="91">
        <f t="shared" si="172"/>
        <v>22874768.389999997</v>
      </c>
      <c r="CB21" s="91">
        <f t="shared" si="173"/>
        <v>22956291.179999996</v>
      </c>
      <c r="CC21" s="91">
        <f t="shared" si="174"/>
        <v>23037815.479999997</v>
      </c>
      <c r="CD21" s="91">
        <f t="shared" si="175"/>
        <v>21612505.739999995</v>
      </c>
      <c r="CE21" s="91">
        <f t="shared" si="176"/>
        <v>21692711.769999996</v>
      </c>
      <c r="CF21" s="91">
        <f t="shared" si="177"/>
        <v>21772921.469999995</v>
      </c>
      <c r="CG21" s="91">
        <f t="shared" si="178"/>
        <v>21853202.039999995</v>
      </c>
      <c r="CH21" s="91">
        <f t="shared" si="179"/>
        <v>21933482.779999994</v>
      </c>
      <c r="CI21" s="91">
        <f t="shared" si="180"/>
        <v>22014668.809999995</v>
      </c>
      <c r="CJ21" s="91">
        <f t="shared" si="181"/>
        <v>22095854.839999996</v>
      </c>
      <c r="CK21" s="91">
        <f t="shared" si="182"/>
        <v>22175530.089999996</v>
      </c>
      <c r="CL21" s="91">
        <f t="shared" si="183"/>
        <v>22255205.339999996</v>
      </c>
      <c r="CM21" s="91">
        <f t="shared" si="184"/>
        <v>22334880.589999996</v>
      </c>
      <c r="CN21" s="91">
        <f t="shared" si="185"/>
        <v>22414312.039999995</v>
      </c>
      <c r="CO21" s="91">
        <f t="shared" si="186"/>
        <v>22493743.489999995</v>
      </c>
      <c r="CP21" s="91">
        <f t="shared" si="187"/>
        <v>22573174.939999994</v>
      </c>
      <c r="CQ21" s="91">
        <f t="shared" ca="1" si="188"/>
        <v>22652606.389999993</v>
      </c>
      <c r="CR21" s="91">
        <f t="shared" ca="1" si="189"/>
        <v>22732037.839999992</v>
      </c>
      <c r="CS21" s="91">
        <f t="shared" ca="1" si="190"/>
        <v>22811469.289999992</v>
      </c>
      <c r="CT21" s="91">
        <f t="shared" ca="1" si="191"/>
        <v>22890900.739999991</v>
      </c>
      <c r="CU21" s="91">
        <f t="shared" ca="1" si="192"/>
        <v>22970332.18999999</v>
      </c>
      <c r="CV21" s="91">
        <f t="shared" ca="1" si="193"/>
        <v>23049763.639999989</v>
      </c>
      <c r="CW21" s="91">
        <f t="shared" ca="1" si="194"/>
        <v>23129195.089999989</v>
      </c>
      <c r="CX21" s="91">
        <f t="shared" ca="1" si="195"/>
        <v>23208626.539999988</v>
      </c>
      <c r="CY21" s="91">
        <f t="shared" ca="1" si="196"/>
        <v>23288057.989999987</v>
      </c>
      <c r="CZ21" s="91">
        <f t="shared" ca="1" si="197"/>
        <v>23367489.439999986</v>
      </c>
      <c r="DA21" s="91">
        <f t="shared" ca="1" si="198"/>
        <v>23446920.889999986</v>
      </c>
      <c r="DB21" s="91">
        <f t="shared" ca="1" si="199"/>
        <v>23526352.339999985</v>
      </c>
      <c r="DC21" s="91">
        <f t="shared" ca="1" si="200"/>
        <v>23605783.789999984</v>
      </c>
      <c r="DD21" s="91">
        <f t="shared" ca="1" si="201"/>
        <v>23685215.239999983</v>
      </c>
      <c r="DE21" s="91">
        <f t="shared" ca="1" si="202"/>
        <v>23764646.689999983</v>
      </c>
      <c r="DF21" s="91">
        <f t="shared" ca="1" si="203"/>
        <v>23844078.139999982</v>
      </c>
      <c r="DG21" s="91">
        <f t="shared" ca="1" si="204"/>
        <v>23923478.940188836</v>
      </c>
      <c r="DH21" s="91">
        <f t="shared" ca="1" si="205"/>
        <v>24002879.740377691</v>
      </c>
      <c r="DI21" s="91">
        <f t="shared" ca="1" si="206"/>
        <v>24082280.540566545</v>
      </c>
      <c r="DJ21" s="91">
        <f t="shared" ca="1" si="207"/>
        <v>24161681.340755399</v>
      </c>
      <c r="DK21" s="91">
        <f t="shared" ca="1" si="208"/>
        <v>24241082.140944254</v>
      </c>
      <c r="DL21" s="91">
        <f t="shared" ca="1" si="108"/>
        <v>24320482.941133108</v>
      </c>
      <c r="DM21" s="91">
        <f t="shared" ca="1" si="109"/>
        <v>24399883.741321962</v>
      </c>
      <c r="DN21" s="91">
        <f t="shared" ca="1" si="110"/>
        <v>24479284.541510817</v>
      </c>
      <c r="DO21" s="91">
        <f t="shared" ca="1" si="111"/>
        <v>24558685.341699671</v>
      </c>
      <c r="DP21" s="91">
        <f t="shared" ca="1" si="112"/>
        <v>24638086.141888525</v>
      </c>
      <c r="DQ21" s="91">
        <f t="shared" ca="1" si="113"/>
        <v>24717486.94207738</v>
      </c>
      <c r="DR21" s="91">
        <f t="shared" ca="1" si="114"/>
        <v>24796887.742266234</v>
      </c>
      <c r="DS21" s="91">
        <f t="shared" ca="1" si="115"/>
        <v>24876288.542455088</v>
      </c>
      <c r="DT21" s="91">
        <f t="shared" ca="1" si="116"/>
        <v>24955689.342643943</v>
      </c>
      <c r="DU21" s="91">
        <f t="shared" ca="1" si="117"/>
        <v>25105051.66638593</v>
      </c>
      <c r="DV21" s="91">
        <f t="shared" ca="1" si="118"/>
        <v>25257809.745289095</v>
      </c>
      <c r="DW21" s="91">
        <f t="shared" ca="1" si="119"/>
        <v>25413777.454094719</v>
      </c>
      <c r="DX21" s="91">
        <f t="shared" ca="1" si="120"/>
        <v>25572954.792802799</v>
      </c>
      <c r="DY21" s="91">
        <f t="shared" ca="1" si="121"/>
        <v>25732132.13151088</v>
      </c>
      <c r="DZ21" s="91">
        <f t="shared" ca="1" si="122"/>
        <v>25891309.47021896</v>
      </c>
      <c r="EA21" s="91">
        <f t="shared" ca="1" si="123"/>
        <v>26050486.808927041</v>
      </c>
      <c r="EB21" s="91">
        <f t="shared" ca="1" si="124"/>
        <v>26209664.147635121</v>
      </c>
      <c r="EC21" s="91">
        <f t="shared" ca="1" si="125"/>
        <v>26368841.486343201</v>
      </c>
      <c r="ED21" s="91">
        <f t="shared" ca="1" si="126"/>
        <v>26528018.825051282</v>
      </c>
      <c r="EE21" s="91">
        <f t="shared" ca="1" si="127"/>
        <v>26687196.163759362</v>
      </c>
      <c r="EF21" s="91">
        <f t="shared" ca="1" si="128"/>
        <v>26846373.502467442</v>
      </c>
      <c r="EG21" s="91">
        <f t="shared" ca="1" si="129"/>
        <v>27005550.841175523</v>
      </c>
      <c r="EH21" s="91">
        <f t="shared" ca="1" si="130"/>
        <v>27164728.179883603</v>
      </c>
      <c r="EI21" s="91">
        <f t="shared" ca="1" si="131"/>
        <v>27323905.518591683</v>
      </c>
      <c r="EJ21" s="91">
        <f t="shared" ca="1" si="132"/>
        <v>27483082.857299764</v>
      </c>
      <c r="EK21" s="91">
        <f t="shared" ca="1" si="133"/>
        <v>27642260.196007844</v>
      </c>
      <c r="EL21" s="91">
        <f t="shared" ca="1" si="134"/>
        <v>27801437.534715924</v>
      </c>
      <c r="EM21" s="91">
        <f t="shared" ca="1" si="135"/>
        <v>27960614.873424005</v>
      </c>
      <c r="EN21" s="91">
        <f t="shared" ca="1" si="136"/>
        <v>28119792.212132085</v>
      </c>
      <c r="EO21" s="91">
        <f t="shared" ca="1" si="137"/>
        <v>28278969.550840165</v>
      </c>
      <c r="EP21" s="91">
        <f t="shared" ca="1" si="138"/>
        <v>28438146.889548246</v>
      </c>
      <c r="EQ21" s="91">
        <f t="shared" ca="1" si="139"/>
        <v>28597324.228256326</v>
      </c>
      <c r="ER21" s="91">
        <f t="shared" ca="1" si="140"/>
        <v>28756501.566964407</v>
      </c>
      <c r="ES21" s="91">
        <f t="shared" ca="1" si="141"/>
        <v>28915678.905672487</v>
      </c>
      <c r="ET21" s="91">
        <f t="shared" ca="1" si="142"/>
        <v>29074856.244380567</v>
      </c>
      <c r="EU21" s="91">
        <f t="shared" ca="1" si="143"/>
        <v>29234033.583088648</v>
      </c>
      <c r="EV21" s="169">
        <f t="shared" ca="1" si="220"/>
        <v>24750807</v>
      </c>
      <c r="EW21" s="169">
        <f t="shared" ca="1" si="209"/>
        <v>26368841</v>
      </c>
      <c r="EX21" s="169">
        <f t="shared" ca="1" si="210"/>
        <v>28278970</v>
      </c>
      <c r="EY21" s="55">
        <v>1.7493247726591731E-2</v>
      </c>
      <c r="EZ21" s="91">
        <v>92237.340000000011</v>
      </c>
      <c r="FA21" s="91">
        <v>92237.340000000011</v>
      </c>
      <c r="FB21" s="91">
        <v>92237.340000000011</v>
      </c>
      <c r="FC21" s="91">
        <v>92237.340000000011</v>
      </c>
      <c r="FD21" s="91">
        <v>92237.340000000011</v>
      </c>
      <c r="FE21" s="91">
        <v>92237.340000000011</v>
      </c>
      <c r="FF21" s="91">
        <v>92273.680000000008</v>
      </c>
      <c r="FG21" s="91">
        <v>92273.680000000008</v>
      </c>
      <c r="FH21" s="91">
        <v>92273.680000000008</v>
      </c>
      <c r="FI21" s="91">
        <v>92273.680000000008</v>
      </c>
      <c r="FJ21" s="91">
        <v>92273.680000000008</v>
      </c>
      <c r="FK21" s="91">
        <v>92273.680000000008</v>
      </c>
      <c r="FL21" s="91">
        <v>92374.55</v>
      </c>
      <c r="FM21" s="91">
        <v>92374.55</v>
      </c>
      <c r="FN21" s="91">
        <v>92374.55</v>
      </c>
      <c r="FO21" s="91">
        <v>92342.290000000008</v>
      </c>
      <c r="FP21" s="91">
        <v>92342.290000000008</v>
      </c>
      <c r="FQ21" s="91">
        <v>92342.290000000008</v>
      </c>
      <c r="FR21" s="91">
        <v>92342.290000000008</v>
      </c>
      <c r="FS21" s="91">
        <v>92342.290000000008</v>
      </c>
      <c r="FT21" s="91">
        <v>92574.07</v>
      </c>
      <c r="FU21" s="91">
        <v>92574.07</v>
      </c>
      <c r="FV21" s="91">
        <v>92574.07</v>
      </c>
      <c r="FW21" s="91">
        <v>92574.07</v>
      </c>
      <c r="FX21" s="91">
        <v>92574.07</v>
      </c>
      <c r="FY21" s="91">
        <v>92574.07</v>
      </c>
      <c r="FZ21" s="91">
        <v>92574.07</v>
      </c>
      <c r="GA21" s="91">
        <v>92612.7</v>
      </c>
      <c r="GB21" s="91">
        <v>92612.7</v>
      </c>
      <c r="GC21" s="91">
        <v>92612.7</v>
      </c>
      <c r="GD21" s="91">
        <v>92612.7</v>
      </c>
      <c r="GE21" s="91">
        <v>92612.7</v>
      </c>
      <c r="GF21" s="91">
        <v>92612.7</v>
      </c>
      <c r="GG21" s="91">
        <v>92612.7</v>
      </c>
      <c r="GH21" s="91">
        <v>92612.7</v>
      </c>
      <c r="GI21" s="91">
        <v>92612.7</v>
      </c>
      <c r="GJ21" s="91">
        <v>92612.7</v>
      </c>
      <c r="GK21" s="91">
        <v>92612.7</v>
      </c>
      <c r="GL21" s="91">
        <v>92612.7</v>
      </c>
      <c r="GM21" s="91">
        <v>92612.7</v>
      </c>
      <c r="GN21" s="91">
        <v>92612.7</v>
      </c>
      <c r="GO21" s="91">
        <v>92612.7</v>
      </c>
      <c r="GP21" s="91">
        <v>0</v>
      </c>
      <c r="GQ21" s="91">
        <v>0</v>
      </c>
      <c r="GR21" s="91">
        <v>0</v>
      </c>
      <c r="GS21" s="91"/>
      <c r="GT21" s="91"/>
      <c r="GU21" s="91"/>
      <c r="GV21" s="91"/>
      <c r="GW21" s="91"/>
      <c r="GX21" s="91"/>
      <c r="GY21" s="91">
        <v>52964.78</v>
      </c>
      <c r="GZ21" s="91">
        <v>52964.78</v>
      </c>
      <c r="HA21" s="91">
        <v>52964.78</v>
      </c>
      <c r="HB21" s="91">
        <v>52964.78</v>
      </c>
      <c r="HC21" s="91">
        <v>52964.78</v>
      </c>
      <c r="HD21" s="91">
        <v>52964.78</v>
      </c>
      <c r="HE21" s="91">
        <v>52964.78</v>
      </c>
      <c r="HF21" s="91">
        <v>52964.78</v>
      </c>
      <c r="HG21" s="91">
        <v>52964.78</v>
      </c>
      <c r="HH21" s="91">
        <v>53753.440000000002</v>
      </c>
      <c r="HI21" s="91">
        <v>54739.149999999994</v>
      </c>
      <c r="HJ21" s="91">
        <v>54801.96</v>
      </c>
      <c r="HK21" s="91">
        <v>53719.39</v>
      </c>
      <c r="HL21" s="91">
        <v>55377.229999999996</v>
      </c>
      <c r="HM21" s="91">
        <v>53480.959999999999</v>
      </c>
      <c r="HN21" s="91">
        <v>53468.649999999994</v>
      </c>
      <c r="HO21" s="91">
        <v>53487.22</v>
      </c>
      <c r="HP21" s="91">
        <v>53489.34</v>
      </c>
      <c r="HQ21" s="91">
        <v>53963.399999999994</v>
      </c>
      <c r="HR21" s="91">
        <v>53513.24</v>
      </c>
      <c r="HS21" s="91">
        <v>53559.89</v>
      </c>
      <c r="HT21" s="91">
        <v>53665.42</v>
      </c>
      <c r="HU21" s="91">
        <v>53801.1</v>
      </c>
      <c r="HV21" s="91">
        <v>219800.72999999998</v>
      </c>
      <c r="HW21" s="91">
        <v>81522.790000000008</v>
      </c>
      <c r="HX21" s="91">
        <v>81524.299999999988</v>
      </c>
      <c r="HY21" s="91">
        <v>80304.450000000012</v>
      </c>
      <c r="HZ21" s="91">
        <v>80206.03</v>
      </c>
      <c r="IA21" s="91">
        <v>80209.700000000012</v>
      </c>
      <c r="IB21" s="91">
        <v>80280.570000000007</v>
      </c>
      <c r="IC21" s="91">
        <v>80280.740000000005</v>
      </c>
      <c r="ID21" s="91">
        <v>81186.03</v>
      </c>
      <c r="IE21" s="91">
        <v>81186.03</v>
      </c>
      <c r="IF21" s="91">
        <v>79675.25</v>
      </c>
      <c r="IG21" s="91">
        <v>79675.25</v>
      </c>
      <c r="IH21" s="91">
        <v>79675.25</v>
      </c>
      <c r="II21" s="91">
        <v>79431.45</v>
      </c>
      <c r="IJ21" s="91">
        <v>79431.45</v>
      </c>
      <c r="IK21" s="91">
        <v>79431.45</v>
      </c>
      <c r="IL21" s="91">
        <v>79431.45</v>
      </c>
      <c r="IM21" s="91">
        <v>79431.45</v>
      </c>
      <c r="IN21" s="91">
        <v>79431.45</v>
      </c>
      <c r="IO21" s="91">
        <v>79431.45</v>
      </c>
      <c r="IP21" s="91">
        <v>79431.45</v>
      </c>
      <c r="IQ21" s="91">
        <v>79431.45</v>
      </c>
      <c r="IR21" s="91">
        <v>79431.45</v>
      </c>
      <c r="IS21" s="91">
        <v>79431.45</v>
      </c>
      <c r="IT21" s="91">
        <v>79431.45</v>
      </c>
      <c r="IU21" s="91">
        <v>79431.45</v>
      </c>
      <c r="IV21" s="91">
        <v>79431.45</v>
      </c>
      <c r="IW21" s="91">
        <v>79431.45</v>
      </c>
      <c r="IX21" s="91">
        <v>79431.45</v>
      </c>
      <c r="IY21" s="91">
        <v>79431.45</v>
      </c>
      <c r="IZ21" s="91">
        <v>79431.45</v>
      </c>
      <c r="JA21" s="91">
        <v>79431.45</v>
      </c>
      <c r="JB21" s="91">
        <f ca="1">IF('WP 2-1-4 Plant Details'!AAM21&gt;0,('WP 2-1-4 Plant Details'!DF21+'Schedule 6'!$F21)*'WP 2-2-1 Accum Res'!$EY21/12,0)</f>
        <v>79400.800188855457</v>
      </c>
      <c r="JC21" s="91">
        <f ca="1">IF('WP 2-1-4 Plant Details'!AAN21&gt;0,('WP 2-1-4 Plant Details'!DG21+'Schedule 6'!$F21)*'WP 2-2-1 Accum Res'!$EY21/12,0)</f>
        <v>79400.800188855457</v>
      </c>
      <c r="JD21" s="91">
        <f ca="1">IF('WP 2-1-4 Plant Details'!AAO21&gt;0,('WP 2-1-4 Plant Details'!DH21+'Schedule 6'!$F21)*'WP 2-2-1 Accum Res'!$EY21/12,0)</f>
        <v>79400.800188855457</v>
      </c>
      <c r="JE21" s="91">
        <f ca="1">IF('WP 2-1-4 Plant Details'!AAP21&gt;0,('WP 2-1-4 Plant Details'!DI21+'Schedule 6'!$F21)*'WP 2-2-1 Accum Res'!$EY21/12,0)</f>
        <v>79400.800188855457</v>
      </c>
      <c r="JF21" s="91">
        <f ca="1">IF('WP 2-1-4 Plant Details'!AAQ21&gt;0,('WP 2-1-4 Plant Details'!DJ21+'Schedule 6'!$F21)*'WP 2-2-1 Accum Res'!$EY21/12,0)</f>
        <v>79400.800188855457</v>
      </c>
      <c r="JG21" s="91">
        <f ca="1">IF('WP 2-1-4 Plant Details'!AAR21&gt;0,('WP 2-1-4 Plant Details'!DK21+'Schedule 6'!$F21)*'WP 2-2-1 Accum Res'!$EY21/12,0)</f>
        <v>79400.800188855457</v>
      </c>
      <c r="JH21" s="91">
        <f ca="1">IF('WP 2-1-4 Plant Details'!AAS21&gt;0,('WP 2-1-4 Plant Details'!DL21+'Schedule 6'!$F21)*'WP 2-2-1 Accum Res'!$EY21/12,0)</f>
        <v>79400.800188855457</v>
      </c>
      <c r="JI21" s="91">
        <f ca="1">IF('WP 2-1-4 Plant Details'!AAT21&gt;0,('WP 2-1-4 Plant Details'!DM21+'Schedule 6'!$F21)*'WP 2-2-1 Accum Res'!$EY21/12,0)</f>
        <v>79400.800188855457</v>
      </c>
      <c r="JJ21" s="91">
        <f ca="1">IF('WP 2-1-4 Plant Details'!AAU21&gt;0,('WP 2-1-4 Plant Details'!DN21+'Schedule 6'!$F21)*'WP 2-2-1 Accum Res'!$EY21/12,0)</f>
        <v>79400.800188855457</v>
      </c>
      <c r="JK21" s="91">
        <f ca="1">IF('WP 2-1-4 Plant Details'!AAV21&gt;0,('WP 2-1-4 Plant Details'!DO21+'Schedule 6'!$F21)*'WP 2-2-1 Accum Res'!$EY21/12,0)</f>
        <v>79400.800188855457</v>
      </c>
      <c r="JL21" s="91">
        <f ca="1">IF('WP 2-1-4 Plant Details'!AAW21&gt;0,('WP 2-1-4 Plant Details'!DP21+'Schedule 6'!$F21)*'WP 2-2-1 Accum Res'!$EY21/12,0)</f>
        <v>79400.800188855457</v>
      </c>
      <c r="JM21" s="91">
        <f ca="1">IF('WP 2-1-4 Plant Details'!AAX21&gt;0,('WP 2-1-4 Plant Details'!DQ21+'Schedule 6'!$F21)*'WP 2-2-1 Accum Res'!$EY21/12,0)</f>
        <v>79400.800188855457</v>
      </c>
      <c r="JN21" s="91">
        <f ca="1">IF('WP 2-1-4 Plant Details'!AAY21&gt;0,('WP 2-1-4 Plant Details'!DR21+'Schedule 6'!$F21)*'WP 2-2-1 Accum Res'!$EY21/12,0)</f>
        <v>79400.800188855457</v>
      </c>
      <c r="JO21" s="91">
        <f ca="1">IF('WP 2-1-4 Plant Details'!AAZ21&gt;0,('WP 2-1-4 Plant Details'!DS21+'Schedule 6'!$F21)*'WP 2-2-1 Accum Res'!$EY21/12,0)</f>
        <v>79400.800188855457</v>
      </c>
      <c r="JP21" s="91">
        <f ca="1">IF('WP 2-1-4 Plant Details'!ABA21&gt;0,('WP 2-1-4 Plant Details'!DT21+'Schedule 6'!$F21)*'WP 2-2-1 Accum Res'!$EY21/12,0)</f>
        <v>149362.32374198749</v>
      </c>
      <c r="JQ21" s="91">
        <f ca="1">IF('WP 2-1-4 Plant Details'!ABB21&gt;0,('WP 2-1-4 Plant Details'!DU21+'Schedule 6'!$F21)*'WP 2-2-1 Accum Res'!$EY21/12,0)</f>
        <v>152758.07890316451</v>
      </c>
      <c r="JR21" s="91">
        <f ca="1">IF('WP 2-1-4 Plant Details'!ABC21&gt;0,('WP 2-1-4 Plant Details'!DV21+'Schedule 6'!$F21)*'WP 2-2-1 Accum Res'!$EY21/12,0)</f>
        <v>155967.70880562294</v>
      </c>
      <c r="JS21" s="91">
        <f ca="1">IF('WP 2-1-4 Plant Details'!ABD21&gt;0,('WP 2-1-4 Plant Details'!DW21+'Schedule 6'!$F21)*'WP 2-2-1 Accum Res'!$EY21/12,0)</f>
        <v>159177.33870808134</v>
      </c>
      <c r="JT21" s="91">
        <f ca="1">IF('WP 2-1-4 Plant Details'!ABE21&gt;0,('WP 2-1-4 Plant Details'!DX21+'Schedule 6'!$F21)*'WP 2-2-1 Accum Res'!$EY21/12,0)</f>
        <v>159177.33870808134</v>
      </c>
      <c r="JU21" s="91">
        <f ca="1">IF('WP 2-1-4 Plant Details'!ABF21&gt;0,('WP 2-1-4 Plant Details'!DY21+'Schedule 6'!$F21)*'WP 2-2-1 Accum Res'!$EY21/12,0)</f>
        <v>159177.33870808134</v>
      </c>
      <c r="JV21" s="91">
        <f ca="1">IF('WP 2-1-4 Plant Details'!ABG21&gt;0,('WP 2-1-4 Plant Details'!DZ21+'Schedule 6'!$F21)*'WP 2-2-1 Accum Res'!$EY21/12,0)</f>
        <v>159177.33870808134</v>
      </c>
      <c r="JW21" s="91">
        <f ca="1">IF('WP 2-1-4 Plant Details'!ABH21&gt;0,('WP 2-1-4 Plant Details'!EA21+'Schedule 6'!$F21)*'WP 2-2-1 Accum Res'!$EY21/12,0)</f>
        <v>159177.33870808134</v>
      </c>
      <c r="JX21" s="91">
        <f ca="1">IF('WP 2-1-4 Plant Details'!ABI21&gt;0,('WP 2-1-4 Plant Details'!EB21+'Schedule 6'!$F21)*'WP 2-2-1 Accum Res'!$EY21/12,0)</f>
        <v>159177.33870808134</v>
      </c>
      <c r="JY21" s="91">
        <f ca="1">IF('WP 2-1-4 Plant Details'!ABJ21&gt;0,('WP 2-1-4 Plant Details'!EC21+'Schedule 6'!$F21)*'WP 2-2-1 Accum Res'!$EY21/12,0)</f>
        <v>159177.33870808134</v>
      </c>
      <c r="JZ21" s="91">
        <f ca="1">IF('WP 2-1-4 Plant Details'!ABK21&gt;0,('WP 2-1-4 Plant Details'!ED21+'Schedule 6'!$F21)*'WP 2-2-1 Accum Res'!$EY21/12,0)</f>
        <v>159177.33870808134</v>
      </c>
      <c r="KA21" s="91">
        <f ca="1">IF('WP 2-1-4 Plant Details'!ABL21&gt;0,('WP 2-1-4 Plant Details'!EE21+'Schedule 6'!$F21)*'WP 2-2-1 Accum Res'!$EY21/12,0)</f>
        <v>159177.33870808134</v>
      </c>
      <c r="KB21" s="91">
        <f ca="1">IF('WP 2-1-4 Plant Details'!ABM21&gt;0,('WP 2-1-4 Plant Details'!EF21+'Schedule 6'!$F21)*'WP 2-2-1 Accum Res'!$EY21/12,0)</f>
        <v>159177.33870808134</v>
      </c>
      <c r="KC21" s="91">
        <f ca="1">IF('WP 2-1-4 Plant Details'!ABN21&gt;0,('WP 2-1-4 Plant Details'!EG21+'Schedule 6'!$F21)*'WP 2-2-1 Accum Res'!$EY21/12,0)</f>
        <v>159177.33870808134</v>
      </c>
      <c r="KD21" s="91">
        <f ca="1">IF('WP 2-1-4 Plant Details'!ABO21&gt;0,('WP 2-1-4 Plant Details'!EH21+'Schedule 6'!$F21)*'WP 2-2-1 Accum Res'!$EY21/12,0)</f>
        <v>159177.33870808134</v>
      </c>
      <c r="KE21" s="91">
        <f ca="1">IF('WP 2-1-4 Plant Details'!ABP21&gt;0,('WP 2-1-4 Plant Details'!EI21+'Schedule 6'!$F21)*'WP 2-2-1 Accum Res'!$EY21/12,0)</f>
        <v>159177.33870808134</v>
      </c>
      <c r="KF21" s="91">
        <f ca="1">IF('WP 2-1-4 Plant Details'!ABQ21&gt;0,('WP 2-1-4 Plant Details'!EJ21+'Schedule 6'!$F21)*'WP 2-2-1 Accum Res'!$EY21/12,0)</f>
        <v>159177.33870808134</v>
      </c>
      <c r="KG21" s="91">
        <f ca="1">IF('WP 2-1-4 Plant Details'!ABR21&gt;0,('WP 2-1-4 Plant Details'!EK21+'Schedule 6'!$F21)*'WP 2-2-1 Accum Res'!$EY21/12,0)</f>
        <v>159177.33870808134</v>
      </c>
      <c r="KH21" s="91">
        <f ca="1">IF('WP 2-1-4 Plant Details'!ABS21&gt;0,('WP 2-1-4 Plant Details'!EL21+'Schedule 6'!$F21)*'WP 2-2-1 Accum Res'!$EY21/12,0)</f>
        <v>159177.33870808134</v>
      </c>
      <c r="KI21" s="91">
        <f ca="1">IF('WP 2-1-4 Plant Details'!ABT21&gt;0,('WP 2-1-4 Plant Details'!EM21+'Schedule 6'!$F21)*'WP 2-2-1 Accum Res'!$EY21/12,0)</f>
        <v>159177.33870808134</v>
      </c>
      <c r="KJ21" s="91">
        <f ca="1">IF('WP 2-1-4 Plant Details'!ABU21&gt;0,('WP 2-1-4 Plant Details'!EN21+'Schedule 6'!$F21)*'WP 2-2-1 Accum Res'!$EY21/12,0)</f>
        <v>159177.33870808134</v>
      </c>
      <c r="KK21" s="91">
        <f ca="1">IF('WP 2-1-4 Plant Details'!ABV21&gt;0,('WP 2-1-4 Plant Details'!EO21+'Schedule 6'!$F21)*'WP 2-2-1 Accum Res'!$EY21/12,0)</f>
        <v>159177.33870808134</v>
      </c>
      <c r="KL21" s="91">
        <f ca="1">IF('WP 2-1-4 Plant Details'!ABW21&gt;0,('WP 2-1-4 Plant Details'!EP21+'Schedule 6'!$F21)*'WP 2-2-1 Accum Res'!$EY21/12,0)</f>
        <v>159177.33870808134</v>
      </c>
      <c r="KM21" s="91">
        <f ca="1">IF('WP 2-1-4 Plant Details'!ABX21&gt;0,('WP 2-1-4 Plant Details'!EQ21+'Schedule 6'!$F21)*'WP 2-2-1 Accum Res'!$EY21/12,0)</f>
        <v>159177.33870808134</v>
      </c>
      <c r="KN21" s="91">
        <f ca="1">IF('WP 2-1-4 Plant Details'!ABY21&gt;0,('WP 2-1-4 Plant Details'!ER21+'Schedule 6'!$F21)*'WP 2-2-1 Accum Res'!$EY21/12,0)</f>
        <v>159177.33870808134</v>
      </c>
      <c r="KO21" s="91">
        <f ca="1">IF('WP 2-1-4 Plant Details'!ABZ21&gt;0,('WP 2-1-4 Plant Details'!ES21+'Schedule 6'!$F21)*'WP 2-2-1 Accum Res'!$EY21/12,0)</f>
        <v>159177.33870808134</v>
      </c>
      <c r="KP21" s="91">
        <f ca="1">IF('WP 2-1-4 Plant Details'!ACA21&gt;0,('WP 2-1-4 Plant Details'!ET21+'Schedule 6'!$F21)*'WP 2-2-1 Accum Res'!$EY21/12,0)</f>
        <v>159177.33870808134</v>
      </c>
      <c r="KQ21" s="169">
        <f t="shared" ca="1" si="221"/>
        <v>1172695</v>
      </c>
      <c r="KR21" s="169">
        <f t="shared" ca="1" si="211"/>
        <v>1910128</v>
      </c>
      <c r="KS21" s="169">
        <f t="shared" ca="1" si="212"/>
        <v>1910128</v>
      </c>
      <c r="KT21" s="91"/>
      <c r="KU21" s="91">
        <v>0</v>
      </c>
      <c r="KV21" s="91">
        <v>0</v>
      </c>
      <c r="KW21" s="91">
        <v>0</v>
      </c>
      <c r="KX21" s="91">
        <v>0</v>
      </c>
      <c r="KY21" s="91">
        <v>0</v>
      </c>
      <c r="KZ21" s="91">
        <v>0</v>
      </c>
      <c r="LA21" s="91">
        <v>0</v>
      </c>
      <c r="LB21" s="91">
        <v>0</v>
      </c>
      <c r="LC21" s="91">
        <v>0</v>
      </c>
      <c r="LD21" s="91">
        <v>0</v>
      </c>
      <c r="LE21" s="91">
        <v>0</v>
      </c>
      <c r="LF21" s="91">
        <v>0</v>
      </c>
      <c r="LG21" s="91">
        <v>0</v>
      </c>
      <c r="LH21" s="91">
        <v>0</v>
      </c>
      <c r="LI21" s="91">
        <v>0</v>
      </c>
      <c r="LJ21" s="91">
        <v>0</v>
      </c>
      <c r="LK21" s="91">
        <v>0</v>
      </c>
      <c r="LL21" s="91">
        <v>0</v>
      </c>
      <c r="LM21" s="91">
        <v>0</v>
      </c>
      <c r="LN21" s="91">
        <v>0</v>
      </c>
      <c r="LO21" s="91">
        <v>0</v>
      </c>
      <c r="LP21" s="91">
        <v>0</v>
      </c>
      <c r="LQ21" s="91">
        <v>0</v>
      </c>
      <c r="LR21" s="91">
        <v>0</v>
      </c>
      <c r="LS21" s="91">
        <v>0</v>
      </c>
      <c r="LT21" s="91">
        <v>0</v>
      </c>
      <c r="LU21" s="91">
        <v>0</v>
      </c>
      <c r="LV21" s="91">
        <v>0</v>
      </c>
      <c r="LW21" s="91">
        <v>0</v>
      </c>
      <c r="LX21" s="91">
        <v>0</v>
      </c>
      <c r="LY21" s="91">
        <v>0</v>
      </c>
      <c r="LZ21" s="91">
        <v>0</v>
      </c>
      <c r="MA21" s="91">
        <v>0</v>
      </c>
      <c r="MB21" s="91">
        <v>0</v>
      </c>
      <c r="MC21" s="91">
        <v>0</v>
      </c>
      <c r="MD21" s="91">
        <v>0</v>
      </c>
      <c r="ME21" s="91">
        <v>0</v>
      </c>
      <c r="MF21" s="91">
        <v>0</v>
      </c>
      <c r="MG21" s="91">
        <v>0</v>
      </c>
      <c r="MH21" s="91">
        <v>0</v>
      </c>
      <c r="MI21" s="91">
        <v>0</v>
      </c>
      <c r="MJ21" s="91">
        <v>0</v>
      </c>
      <c r="MK21" s="91">
        <v>0</v>
      </c>
      <c r="ML21" s="91">
        <v>0</v>
      </c>
      <c r="MM21" s="91">
        <v>0</v>
      </c>
      <c r="MN21" s="91"/>
      <c r="MO21" s="91"/>
      <c r="MP21" s="91"/>
      <c r="MQ21" s="91"/>
      <c r="MR21" s="91"/>
      <c r="MS21" s="91"/>
      <c r="MT21" s="91">
        <v>0</v>
      </c>
      <c r="MU21" s="91">
        <v>0</v>
      </c>
      <c r="MV21" s="91">
        <v>0</v>
      </c>
      <c r="MW21" s="91">
        <v>0</v>
      </c>
      <c r="MX21" s="91">
        <v>0</v>
      </c>
      <c r="MY21" s="91">
        <v>0</v>
      </c>
      <c r="MZ21" s="91">
        <v>0</v>
      </c>
      <c r="NA21" s="91">
        <v>0</v>
      </c>
      <c r="NB21" s="91">
        <v>0</v>
      </c>
      <c r="NC21" s="91">
        <v>0</v>
      </c>
      <c r="ND21" s="91">
        <v>0</v>
      </c>
      <c r="NE21" s="91">
        <v>0</v>
      </c>
      <c r="NF21" s="91"/>
      <c r="NG21" s="91"/>
      <c r="NH21" s="91"/>
      <c r="NI21" s="91">
        <v>0</v>
      </c>
      <c r="NJ21" s="91">
        <v>0</v>
      </c>
      <c r="NK21" s="91"/>
      <c r="NL21" s="91"/>
      <c r="NM21" s="91"/>
      <c r="NN21" s="91"/>
      <c r="NO21" s="91"/>
      <c r="NP21" s="91"/>
      <c r="NQ21" s="91"/>
      <c r="NR21" s="91">
        <v>0</v>
      </c>
      <c r="NS21" s="91">
        <v>0</v>
      </c>
      <c r="NT21" s="91">
        <v>-1505614.19</v>
      </c>
      <c r="NU21" s="91">
        <v>0</v>
      </c>
      <c r="NV21" s="91">
        <v>0</v>
      </c>
      <c r="NW21" s="91">
        <v>0</v>
      </c>
      <c r="NX21" s="91">
        <v>0</v>
      </c>
      <c r="NY21" s="91">
        <v>0</v>
      </c>
      <c r="NZ21" s="91">
        <v>0</v>
      </c>
      <c r="OA21" s="91"/>
      <c r="OB21" s="91"/>
      <c r="OC21" s="91"/>
      <c r="OD21" s="91"/>
      <c r="OE21" s="91"/>
      <c r="OF21" s="91"/>
      <c r="OG21" s="91">
        <f ca="1">'WP 2-1-4 Plant Details'!OG21</f>
        <v>0</v>
      </c>
      <c r="OH21" s="91">
        <v>0</v>
      </c>
      <c r="OI21" s="91"/>
      <c r="OJ21" s="91">
        <v>0</v>
      </c>
      <c r="OK21" s="91">
        <v>0</v>
      </c>
      <c r="OL21" s="91">
        <v>0</v>
      </c>
      <c r="OM21" s="91"/>
      <c r="ON21" s="91"/>
      <c r="OO21" s="91"/>
      <c r="OP21" s="91">
        <v>0</v>
      </c>
      <c r="OQ21" s="91">
        <v>0</v>
      </c>
      <c r="OR21" s="91">
        <v>0</v>
      </c>
      <c r="OS21" s="91">
        <v>0</v>
      </c>
      <c r="OT21" s="91">
        <v>0</v>
      </c>
      <c r="OU21" s="91">
        <v>0</v>
      </c>
      <c r="OV21" s="91">
        <f>'WP 2-1-4 Plant Details'!OV21</f>
        <v>0</v>
      </c>
      <c r="OW21" s="91">
        <f>'WP 2-1-4 Plant Details'!OW21</f>
        <v>0</v>
      </c>
      <c r="OX21" s="91">
        <f>'WP 2-1-4 Plant Details'!OX21</f>
        <v>0</v>
      </c>
      <c r="OY21" s="91">
        <f>'WP 2-1-4 Plant Details'!OY21</f>
        <v>0</v>
      </c>
      <c r="OZ21" s="91">
        <f>'WP 2-1-4 Plant Details'!OZ21</f>
        <v>0</v>
      </c>
      <c r="PA21" s="91">
        <f>'WP 2-1-4 Plant Details'!PA21</f>
        <v>0</v>
      </c>
      <c r="PB21" s="91">
        <f>'WP 2-1-4 Plant Details'!PB21</f>
        <v>0</v>
      </c>
      <c r="PC21" s="91">
        <f>'WP 2-1-4 Plant Details'!PC21</f>
        <v>0</v>
      </c>
      <c r="PD21" s="91">
        <f>'WP 2-1-4 Plant Details'!PD21</f>
        <v>0</v>
      </c>
      <c r="PE21" s="91">
        <f>'WP 2-1-4 Plant Details'!PE21</f>
        <v>0</v>
      </c>
      <c r="PF21" s="91">
        <f>'WP 2-1-4 Plant Details'!PF21</f>
        <v>0</v>
      </c>
      <c r="PG21" s="91">
        <f>'WP 2-1-4 Plant Details'!PG21</f>
        <v>0</v>
      </c>
      <c r="PH21" s="91">
        <f>'WP 2-1-4 Plant Details'!PH21</f>
        <v>0</v>
      </c>
      <c r="PI21" s="91">
        <f>'WP 2-1-4 Plant Details'!PI21</f>
        <v>0</v>
      </c>
      <c r="PJ21" s="91">
        <f>'WP 2-1-4 Plant Details'!PJ21</f>
        <v>0</v>
      </c>
      <c r="PK21" s="91">
        <f>'WP 2-1-4 Plant Details'!PK21</f>
        <v>0</v>
      </c>
      <c r="PL21" s="91">
        <f>'WP 2-1-4 Plant Details'!PL21</f>
        <v>0</v>
      </c>
      <c r="PM21" s="91">
        <f>'WP 2-1-4 Plant Details'!PM21</f>
        <v>0</v>
      </c>
      <c r="PN21" s="91">
        <f>'WP 2-1-4 Plant Details'!PN21</f>
        <v>0</v>
      </c>
      <c r="PO21" s="91">
        <f>'WP 2-1-4 Plant Details'!PO21</f>
        <v>0</v>
      </c>
      <c r="PP21" s="91">
        <f>'WP 2-1-4 Plant Details'!PP21</f>
        <v>0</v>
      </c>
      <c r="PQ21" s="91">
        <f>'WP 2-1-4 Plant Details'!PQ21</f>
        <v>0</v>
      </c>
      <c r="PR21" s="91">
        <f>'WP 2-1-4 Plant Details'!PR21</f>
        <v>0</v>
      </c>
      <c r="PS21" s="91">
        <f>'WP 2-1-4 Plant Details'!PS21</f>
        <v>0</v>
      </c>
      <c r="PT21" s="91">
        <f>'WP 2-1-4 Plant Details'!PT21</f>
        <v>0</v>
      </c>
      <c r="PU21" s="91">
        <f>'WP 2-1-4 Plant Details'!PU21</f>
        <v>0</v>
      </c>
      <c r="PV21" s="91">
        <f>'WP 2-1-4 Plant Details'!PV21</f>
        <v>0</v>
      </c>
      <c r="PW21" s="91">
        <f>'WP 2-1-4 Plant Details'!PW21</f>
        <v>0</v>
      </c>
      <c r="PX21" s="91">
        <f>'WP 2-1-4 Plant Details'!PX21</f>
        <v>0</v>
      </c>
      <c r="PY21" s="91">
        <f>'WP 2-1-4 Plant Details'!PY21</f>
        <v>0</v>
      </c>
      <c r="PZ21" s="91">
        <f>'WP 2-1-4 Plant Details'!PZ21</f>
        <v>0</v>
      </c>
      <c r="QA21" s="91">
        <f>'WP 2-1-4 Plant Details'!QA21</f>
        <v>0</v>
      </c>
      <c r="QB21" s="91">
        <f>'WP 2-1-4 Plant Details'!QB21</f>
        <v>0</v>
      </c>
      <c r="QC21" s="91">
        <f>'WP 2-1-4 Plant Details'!QC21</f>
        <v>0</v>
      </c>
      <c r="QD21" s="91">
        <f>'WP 2-1-4 Plant Details'!QD21</f>
        <v>0</v>
      </c>
      <c r="QE21" s="91">
        <f>'WP 2-1-4 Plant Details'!QE21</f>
        <v>0</v>
      </c>
      <c r="QF21" s="91">
        <f>'WP 2-1-4 Plant Details'!QF21</f>
        <v>0</v>
      </c>
      <c r="QG21" s="91">
        <f>'WP 2-1-4 Plant Details'!QG21</f>
        <v>0</v>
      </c>
      <c r="QH21" s="91">
        <f>'WP 2-1-4 Plant Details'!QH21</f>
        <v>0</v>
      </c>
      <c r="QI21" s="91">
        <f>'WP 2-1-4 Plant Details'!QI21</f>
        <v>0</v>
      </c>
      <c r="QJ21" s="91">
        <f>'WP 2-1-4 Plant Details'!QJ21</f>
        <v>0</v>
      </c>
      <c r="QK21" s="91">
        <f>'WP 2-1-4 Plant Details'!QK21</f>
        <v>0</v>
      </c>
      <c r="QL21" s="169">
        <f t="shared" si="213"/>
        <v>0</v>
      </c>
      <c r="QM21" s="169">
        <f t="shared" si="214"/>
        <v>0</v>
      </c>
      <c r="QN21" s="169">
        <f t="shared" si="215"/>
        <v>0</v>
      </c>
      <c r="QO21" s="95"/>
      <c r="QP21" s="91">
        <v>0</v>
      </c>
      <c r="QQ21" s="91">
        <v>0</v>
      </c>
      <c r="QR21" s="91">
        <v>0</v>
      </c>
      <c r="QS21" s="91">
        <v>0</v>
      </c>
      <c r="QT21" s="91">
        <v>0</v>
      </c>
      <c r="QU21" s="91">
        <v>0</v>
      </c>
      <c r="QV21" s="91">
        <v>0</v>
      </c>
      <c r="QW21" s="91">
        <v>0</v>
      </c>
      <c r="QX21" s="91">
        <v>0</v>
      </c>
      <c r="QY21" s="91">
        <v>0</v>
      </c>
      <c r="QZ21" s="91">
        <v>0</v>
      </c>
      <c r="RA21" s="91">
        <v>0</v>
      </c>
      <c r="RB21" s="91">
        <v>0</v>
      </c>
      <c r="RC21" s="91">
        <v>0</v>
      </c>
      <c r="RD21" s="91">
        <v>0</v>
      </c>
      <c r="RE21" s="91">
        <v>0</v>
      </c>
      <c r="RF21" s="91">
        <v>0</v>
      </c>
      <c r="RG21" s="91">
        <v>0</v>
      </c>
      <c r="RH21" s="91">
        <v>0</v>
      </c>
      <c r="RI21" s="91">
        <v>0</v>
      </c>
      <c r="RJ21" s="91">
        <v>0</v>
      </c>
      <c r="RK21" s="91">
        <v>0</v>
      </c>
      <c r="RL21" s="91">
        <v>0</v>
      </c>
      <c r="RM21" s="91">
        <v>0</v>
      </c>
      <c r="RN21" s="91">
        <v>0</v>
      </c>
      <c r="RO21" s="91">
        <v>0</v>
      </c>
      <c r="RP21" s="91">
        <v>0</v>
      </c>
      <c r="RQ21" s="91">
        <v>0</v>
      </c>
      <c r="RR21" s="91">
        <v>0</v>
      </c>
      <c r="RS21" s="91">
        <v>0</v>
      </c>
      <c r="RT21" s="91">
        <v>0</v>
      </c>
      <c r="RU21" s="91">
        <v>0</v>
      </c>
      <c r="RV21" s="91">
        <v>0</v>
      </c>
      <c r="RW21" s="91">
        <v>0</v>
      </c>
      <c r="RX21" s="91">
        <v>0</v>
      </c>
      <c r="RY21" s="91">
        <v>0</v>
      </c>
      <c r="RZ21" s="91">
        <v>0</v>
      </c>
      <c r="SA21" s="91">
        <v>0</v>
      </c>
      <c r="SB21" s="91">
        <v>0</v>
      </c>
      <c r="SC21" s="91">
        <v>0</v>
      </c>
      <c r="SD21" s="91">
        <v>0</v>
      </c>
      <c r="SE21" s="91">
        <v>0</v>
      </c>
      <c r="SF21" s="91">
        <v>0</v>
      </c>
      <c r="SG21" s="91">
        <v>0</v>
      </c>
      <c r="SH21" s="91">
        <v>0</v>
      </c>
      <c r="SI21" s="91"/>
      <c r="SJ21" s="91"/>
      <c r="SK21" s="91"/>
      <c r="SL21" s="91"/>
      <c r="SM21" s="91"/>
      <c r="SN21" s="91"/>
      <c r="SO21" s="91">
        <v>0</v>
      </c>
      <c r="SP21" s="91">
        <v>0</v>
      </c>
      <c r="SQ21" s="91">
        <v>0</v>
      </c>
      <c r="SR21" s="91">
        <v>0</v>
      </c>
      <c r="SS21" s="91">
        <v>0</v>
      </c>
      <c r="ST21" s="91">
        <v>0</v>
      </c>
      <c r="SU21" s="91">
        <v>0</v>
      </c>
      <c r="SV21" s="91">
        <v>0</v>
      </c>
      <c r="SW21" s="91">
        <v>0</v>
      </c>
      <c r="SX21" s="91">
        <v>0</v>
      </c>
      <c r="SY21" s="91">
        <v>0</v>
      </c>
      <c r="SZ21" s="91">
        <v>0</v>
      </c>
      <c r="TA21" s="91"/>
      <c r="TB21" s="91"/>
      <c r="TC21" s="91"/>
      <c r="TD21" s="91">
        <v>0</v>
      </c>
      <c r="TE21" s="91">
        <v>0</v>
      </c>
      <c r="TF21" s="91"/>
      <c r="TG21" s="91"/>
      <c r="TH21" s="91"/>
      <c r="TI21" s="91"/>
      <c r="TJ21" s="91"/>
      <c r="TK21" s="91"/>
      <c r="TL21" s="91"/>
      <c r="TM21" s="91">
        <v>0</v>
      </c>
      <c r="TN21" s="91">
        <v>0</v>
      </c>
      <c r="TO21" s="91">
        <v>0</v>
      </c>
      <c r="TP21" s="91"/>
      <c r="TQ21" s="91"/>
      <c r="TR21" s="91">
        <v>0</v>
      </c>
      <c r="TS21" s="91"/>
      <c r="TT21" s="91">
        <v>0</v>
      </c>
      <c r="TU21" s="91">
        <v>0</v>
      </c>
      <c r="TV21" s="91"/>
      <c r="TW21" s="91"/>
      <c r="TX21" s="91"/>
      <c r="TY21" s="91"/>
      <c r="TZ21" s="91"/>
      <c r="UA21" s="91"/>
      <c r="UB21" s="91"/>
      <c r="UC21" s="91"/>
      <c r="UD21" s="91"/>
      <c r="UE21" s="91">
        <v>0</v>
      </c>
      <c r="UF21" s="91">
        <v>0</v>
      </c>
      <c r="UG21" s="91">
        <v>0</v>
      </c>
      <c r="UH21" s="91"/>
      <c r="UI21" s="91"/>
      <c r="UJ21" s="91"/>
      <c r="UK21" s="91"/>
      <c r="UL21" s="91">
        <v>0</v>
      </c>
      <c r="UM21" s="91">
        <v>0</v>
      </c>
      <c r="UN21" s="91">
        <v>0</v>
      </c>
      <c r="UO21" s="91">
        <v>0</v>
      </c>
      <c r="UP21" s="91">
        <v>0</v>
      </c>
      <c r="UQ21" s="91"/>
      <c r="UR21" s="91"/>
      <c r="US21" s="91"/>
      <c r="UT21" s="91"/>
      <c r="UU21" s="91"/>
      <c r="UV21" s="91"/>
      <c r="UW21" s="91"/>
      <c r="UX21" s="91"/>
      <c r="UY21" s="91"/>
      <c r="UZ21" s="91"/>
      <c r="VA21" s="91"/>
      <c r="VB21" s="91"/>
      <c r="VC21" s="91"/>
      <c r="VD21" s="91"/>
      <c r="VE21" s="91"/>
      <c r="VF21" s="91"/>
      <c r="VG21" s="91"/>
      <c r="VH21" s="91"/>
      <c r="VI21" s="91"/>
      <c r="VJ21" s="91"/>
      <c r="VK21" s="91"/>
      <c r="VL21" s="91"/>
      <c r="VM21" s="91"/>
      <c r="VN21" s="91"/>
      <c r="VO21" s="91"/>
      <c r="VP21" s="91"/>
      <c r="VQ21" s="91"/>
      <c r="VR21" s="91"/>
      <c r="VS21" s="91"/>
      <c r="VT21" s="91"/>
      <c r="VU21" s="91"/>
      <c r="VV21" s="91"/>
      <c r="VW21" s="91"/>
      <c r="VX21" s="91"/>
      <c r="VY21" s="91"/>
      <c r="VZ21" s="91"/>
      <c r="WA21" s="91"/>
      <c r="WB21" s="91"/>
      <c r="WC21" s="91"/>
      <c r="WD21" s="91"/>
      <c r="WE21" s="91"/>
      <c r="WF21" s="91"/>
      <c r="WG21" s="169">
        <f t="shared" si="216"/>
        <v>0</v>
      </c>
      <c r="WH21" s="169">
        <f t="shared" si="222"/>
        <v>0</v>
      </c>
      <c r="WI21" s="169">
        <f t="shared" si="223"/>
        <v>0</v>
      </c>
      <c r="WJ21" s="91"/>
      <c r="WK21" s="91">
        <v>0</v>
      </c>
      <c r="WL21" s="91">
        <v>0</v>
      </c>
      <c r="WM21" s="91">
        <v>0</v>
      </c>
      <c r="WN21" s="91">
        <v>0</v>
      </c>
      <c r="WO21" s="91">
        <v>0</v>
      </c>
      <c r="WP21" s="91">
        <v>0</v>
      </c>
      <c r="WQ21" s="91">
        <v>0</v>
      </c>
      <c r="WR21" s="91">
        <v>0</v>
      </c>
      <c r="WS21" s="91">
        <v>0</v>
      </c>
      <c r="WT21" s="91">
        <v>0</v>
      </c>
      <c r="WU21" s="91">
        <v>0</v>
      </c>
      <c r="WV21" s="91">
        <v>0</v>
      </c>
      <c r="WW21" s="91">
        <v>166.68</v>
      </c>
      <c r="WX21" s="91">
        <v>0</v>
      </c>
      <c r="WY21" s="91">
        <v>0</v>
      </c>
      <c r="WZ21" s="91">
        <v>0</v>
      </c>
      <c r="XA21" s="91">
        <v>0</v>
      </c>
      <c r="XB21" s="91">
        <v>0</v>
      </c>
      <c r="XC21" s="91">
        <v>0</v>
      </c>
      <c r="XD21" s="91">
        <v>0</v>
      </c>
      <c r="XE21" s="91">
        <v>0</v>
      </c>
      <c r="XF21" s="91">
        <v>0</v>
      </c>
      <c r="XG21" s="91">
        <v>0</v>
      </c>
      <c r="XH21" s="91">
        <v>0</v>
      </c>
      <c r="XI21" s="91">
        <v>0</v>
      </c>
      <c r="XJ21" s="91">
        <v>0</v>
      </c>
      <c r="XK21" s="91">
        <v>0</v>
      </c>
      <c r="XL21" s="91">
        <v>0</v>
      </c>
      <c r="XM21" s="91">
        <v>0</v>
      </c>
      <c r="XN21" s="91">
        <v>0</v>
      </c>
      <c r="XO21" s="91">
        <v>0</v>
      </c>
      <c r="XP21" s="91">
        <v>0</v>
      </c>
      <c r="XQ21" s="91">
        <v>0</v>
      </c>
      <c r="XR21" s="91">
        <v>0</v>
      </c>
      <c r="XS21" s="91">
        <v>0</v>
      </c>
      <c r="XT21" s="91">
        <v>0</v>
      </c>
      <c r="XU21" s="91">
        <v>0</v>
      </c>
      <c r="XV21" s="91">
        <v>0</v>
      </c>
      <c r="XW21" s="91">
        <v>0</v>
      </c>
      <c r="XX21" s="91">
        <v>0</v>
      </c>
      <c r="XY21" s="91">
        <v>0</v>
      </c>
      <c r="XZ21" s="91">
        <v>0</v>
      </c>
      <c r="YA21" s="91">
        <v>0</v>
      </c>
      <c r="YB21" s="91">
        <v>0</v>
      </c>
      <c r="YC21" s="91">
        <v>0</v>
      </c>
      <c r="YD21" s="91"/>
      <c r="YE21" s="91"/>
      <c r="YF21" s="91"/>
      <c r="YG21" s="91"/>
      <c r="YH21" s="91"/>
      <c r="YI21" s="91"/>
      <c r="YJ21" s="91">
        <v>0</v>
      </c>
      <c r="YK21" s="91">
        <v>0</v>
      </c>
      <c r="YL21" s="91">
        <v>85664.150000000009</v>
      </c>
      <c r="YM21" s="91">
        <v>0</v>
      </c>
      <c r="YN21" s="91">
        <v>0</v>
      </c>
      <c r="YO21" s="91">
        <v>0</v>
      </c>
      <c r="YP21" s="91">
        <v>0</v>
      </c>
      <c r="YQ21" s="91">
        <v>0</v>
      </c>
      <c r="YR21" s="91">
        <v>0</v>
      </c>
      <c r="YS21" s="91">
        <v>0</v>
      </c>
      <c r="YT21" s="91">
        <v>0</v>
      </c>
      <c r="YU21" s="91">
        <v>0</v>
      </c>
      <c r="YV21" s="91"/>
      <c r="YW21" s="91"/>
      <c r="YX21" s="91"/>
      <c r="YY21" s="91">
        <v>0</v>
      </c>
      <c r="YZ21" s="91">
        <v>833514.3</v>
      </c>
      <c r="ZA21" s="91"/>
      <c r="ZB21" s="91"/>
      <c r="ZC21" s="91"/>
      <c r="ZD21" s="91"/>
      <c r="ZE21" s="91"/>
      <c r="ZF21" s="91"/>
      <c r="ZG21" s="91"/>
      <c r="ZH21" s="91">
        <v>0</v>
      </c>
      <c r="ZI21" s="91">
        <v>0</v>
      </c>
      <c r="ZJ21" s="91">
        <v>0</v>
      </c>
      <c r="ZK21" s="91"/>
      <c r="ZL21" s="91"/>
      <c r="ZM21" s="91">
        <v>0</v>
      </c>
      <c r="ZN21" s="91"/>
      <c r="ZO21" s="91"/>
      <c r="ZP21" s="91"/>
      <c r="ZQ21" s="91"/>
      <c r="ZR21" s="91"/>
      <c r="ZS21" s="91"/>
      <c r="ZT21" s="91"/>
      <c r="ZU21" s="91"/>
      <c r="ZV21" s="91"/>
      <c r="ZW21" s="91"/>
      <c r="ZX21" s="91"/>
      <c r="ZY21" s="91"/>
      <c r="ZZ21" s="91"/>
      <c r="AAA21" s="91">
        <v>0</v>
      </c>
      <c r="AAB21" s="91"/>
      <c r="AAC21" s="91"/>
      <c r="AAD21" s="91"/>
      <c r="AAE21" s="91"/>
      <c r="AAF21" s="91"/>
      <c r="AAG21" s="91"/>
      <c r="AAH21" s="91"/>
      <c r="AAI21" s="91">
        <v>0</v>
      </c>
      <c r="AAJ21" s="91"/>
      <c r="AAK21" s="91"/>
      <c r="AAL21" s="91"/>
      <c r="AAM21" s="91"/>
      <c r="AAN21" s="91"/>
      <c r="AAO21" s="91"/>
      <c r="AAP21" s="91"/>
      <c r="AAQ21" s="91"/>
      <c r="AAR21" s="91"/>
      <c r="AAS21" s="91"/>
      <c r="AAT21" s="91"/>
      <c r="AAU21" s="91"/>
      <c r="AAV21" s="91"/>
      <c r="AAW21" s="91"/>
      <c r="AAX21" s="91"/>
      <c r="AAY21" s="91"/>
      <c r="AAZ21" s="91"/>
      <c r="ABA21" s="91"/>
      <c r="ABB21" s="91"/>
      <c r="ABC21" s="91"/>
      <c r="ABD21" s="91"/>
      <c r="ABE21" s="91"/>
      <c r="ABF21" s="91"/>
      <c r="ABG21" s="91"/>
      <c r="ABH21" s="91"/>
      <c r="ABI21" s="91"/>
      <c r="ABJ21" s="91"/>
      <c r="ABK21" s="91"/>
      <c r="ABL21" s="91"/>
      <c r="ABM21" s="91"/>
      <c r="ABN21" s="91"/>
      <c r="ABO21" s="91"/>
      <c r="ABP21" s="91"/>
      <c r="ABQ21" s="91"/>
      <c r="ABR21" s="91"/>
      <c r="ABS21" s="91"/>
      <c r="ABT21" s="91"/>
      <c r="ABU21" s="91"/>
      <c r="ABV21" s="91"/>
      <c r="ABW21" s="91"/>
      <c r="ABX21" s="91"/>
      <c r="ABY21" s="91"/>
      <c r="ABZ21" s="91"/>
      <c r="ACA21" s="91"/>
      <c r="ACB21" s="169">
        <f t="shared" si="224"/>
        <v>0</v>
      </c>
      <c r="ACC21" s="169">
        <f t="shared" si="217"/>
        <v>0</v>
      </c>
      <c r="ACD21" s="169">
        <f t="shared" si="218"/>
        <v>0</v>
      </c>
    </row>
    <row r="22" spans="1:758">
      <c r="A22" s="160">
        <f t="shared" si="219"/>
        <v>14</v>
      </c>
      <c r="B22" s="160" t="s">
        <v>324</v>
      </c>
      <c r="C22" s="44" t="s">
        <v>325</v>
      </c>
      <c r="D22" s="91">
        <v>5438896.3200000012</v>
      </c>
      <c r="E22" s="91">
        <f t="shared" si="225"/>
        <v>5464204.8000000017</v>
      </c>
      <c r="F22" s="91">
        <f t="shared" si="226"/>
        <v>5489513.2800000021</v>
      </c>
      <c r="G22" s="91">
        <f t="shared" si="227"/>
        <v>5514821.7600000026</v>
      </c>
      <c r="H22" s="91">
        <f t="shared" si="228"/>
        <v>5540130.240000003</v>
      </c>
      <c r="I22" s="91">
        <f t="shared" si="229"/>
        <v>5565438.7200000035</v>
      </c>
      <c r="J22" s="91">
        <f t="shared" si="230"/>
        <v>5590747.2000000039</v>
      </c>
      <c r="K22" s="91">
        <f t="shared" si="231"/>
        <v>5616055.6800000044</v>
      </c>
      <c r="L22" s="91">
        <f t="shared" si="232"/>
        <v>5641364.1600000048</v>
      </c>
      <c r="M22" s="91">
        <f t="shared" si="233"/>
        <v>5666672.6400000053</v>
      </c>
      <c r="N22" s="91">
        <f t="shared" si="234"/>
        <v>5691981.1200000057</v>
      </c>
      <c r="O22" s="91">
        <f t="shared" si="235"/>
        <v>5717289.6000000061</v>
      </c>
      <c r="P22" s="91">
        <f t="shared" si="236"/>
        <v>5742598.0800000066</v>
      </c>
      <c r="Q22" s="91">
        <f t="shared" si="237"/>
        <v>5767906.560000007</v>
      </c>
      <c r="R22" s="91">
        <f t="shared" si="238"/>
        <v>5793215.0400000075</v>
      </c>
      <c r="S22" s="91">
        <f t="shared" si="239"/>
        <v>5819456.060000007</v>
      </c>
      <c r="T22" s="91">
        <f t="shared" si="240"/>
        <v>5844930.0400000075</v>
      </c>
      <c r="U22" s="91">
        <f t="shared" si="241"/>
        <v>5870404.0400000075</v>
      </c>
      <c r="V22" s="91">
        <f t="shared" si="242"/>
        <v>5895878.0400000075</v>
      </c>
      <c r="W22" s="91">
        <f t="shared" si="243"/>
        <v>5921352.0400000075</v>
      </c>
      <c r="X22" s="91">
        <f t="shared" si="244"/>
        <v>5946826.0400000075</v>
      </c>
      <c r="Y22" s="91">
        <f t="shared" si="245"/>
        <v>5972300.0400000075</v>
      </c>
      <c r="Z22" s="91">
        <f t="shared" si="246"/>
        <v>5997774.0400000075</v>
      </c>
      <c r="AA22" s="91">
        <f t="shared" si="247"/>
        <v>6023248.0400000075</v>
      </c>
      <c r="AB22" s="91">
        <f t="shared" si="248"/>
        <v>6048722.0400000075</v>
      </c>
      <c r="AC22" s="91">
        <f t="shared" si="249"/>
        <v>6074196.0400000075</v>
      </c>
      <c r="AD22" s="91">
        <f t="shared" si="250"/>
        <v>6099670.0400000075</v>
      </c>
      <c r="AE22" s="91">
        <f t="shared" si="251"/>
        <v>6125144.0400000075</v>
      </c>
      <c r="AF22" s="91">
        <f t="shared" si="252"/>
        <v>6150628.1400000071</v>
      </c>
      <c r="AG22" s="91">
        <f t="shared" si="253"/>
        <v>6176112.2400000067</v>
      </c>
      <c r="AH22" s="91">
        <f t="shared" si="254"/>
        <v>6201596.3400000064</v>
      </c>
      <c r="AI22" s="91">
        <f t="shared" si="255"/>
        <v>6227080.440000006</v>
      </c>
      <c r="AJ22" s="91">
        <f t="shared" si="256"/>
        <v>6252564.5400000056</v>
      </c>
      <c r="AK22" s="91">
        <f t="shared" si="257"/>
        <v>6278079.1400000053</v>
      </c>
      <c r="AL22" s="91">
        <f t="shared" si="258"/>
        <v>6303593.7400000049</v>
      </c>
      <c r="AM22" s="91">
        <f t="shared" si="259"/>
        <v>6329108.3400000045</v>
      </c>
      <c r="AN22" s="91">
        <f t="shared" si="260"/>
        <v>6160158.9500000048</v>
      </c>
      <c r="AO22" s="91">
        <f t="shared" si="261"/>
        <v>6184932.5600000052</v>
      </c>
      <c r="AP22" s="91">
        <f t="shared" si="262"/>
        <v>6209706.1700000055</v>
      </c>
      <c r="AQ22" s="91">
        <f t="shared" si="263"/>
        <v>6238265.5500000054</v>
      </c>
      <c r="AR22" s="91">
        <f t="shared" si="264"/>
        <v>6263922.2000000058</v>
      </c>
      <c r="AS22" s="91">
        <f t="shared" si="265"/>
        <v>6289578.8500000061</v>
      </c>
      <c r="AT22" s="91">
        <f t="shared" si="266"/>
        <v>6315235.5000000065</v>
      </c>
      <c r="AU22" s="91">
        <f t="shared" si="267"/>
        <v>6315235.5000000065</v>
      </c>
      <c r="AV22" s="91">
        <f t="shared" si="268"/>
        <v>6315235.5000000065</v>
      </c>
      <c r="AW22" s="91">
        <f t="shared" si="269"/>
        <v>6315235.5000000065</v>
      </c>
      <c r="AX22" s="91">
        <v>6315235.5000000065</v>
      </c>
      <c r="AY22" s="91">
        <f t="shared" si="144"/>
        <v>6315235.5000000065</v>
      </c>
      <c r="AZ22" s="91">
        <f t="shared" si="145"/>
        <v>6315235.5000000065</v>
      </c>
      <c r="BA22" s="91">
        <f t="shared" si="146"/>
        <v>6315235.5000000065</v>
      </c>
      <c r="BB22" s="91">
        <f t="shared" si="147"/>
        <v>6315235.5000000065</v>
      </c>
      <c r="BC22" s="91">
        <f t="shared" si="148"/>
        <v>6315235.5000000065</v>
      </c>
      <c r="BD22" s="91">
        <f t="shared" si="149"/>
        <v>6329379.0500000063</v>
      </c>
      <c r="BE22" s="91">
        <f t="shared" si="150"/>
        <v>6343526.5100000063</v>
      </c>
      <c r="BF22" s="91">
        <f t="shared" si="151"/>
        <v>5784764.690000006</v>
      </c>
      <c r="BG22" s="91">
        <f t="shared" si="152"/>
        <v>5799237.9100000057</v>
      </c>
      <c r="BH22" s="91">
        <f t="shared" si="153"/>
        <v>5813756.480000006</v>
      </c>
      <c r="BI22" s="91">
        <f t="shared" si="154"/>
        <v>5829225.5100000063</v>
      </c>
      <c r="BJ22" s="91">
        <f t="shared" si="155"/>
        <v>5844695.4200000064</v>
      </c>
      <c r="BK22" s="91">
        <f t="shared" si="156"/>
        <v>5860165.3500000061</v>
      </c>
      <c r="BL22" s="91">
        <f t="shared" si="157"/>
        <v>5875635.2800000058</v>
      </c>
      <c r="BM22" s="91">
        <f t="shared" si="158"/>
        <v>5891346.3700000057</v>
      </c>
      <c r="BN22" s="91">
        <f t="shared" si="159"/>
        <v>5907058.480000006</v>
      </c>
      <c r="BO22" s="91">
        <f t="shared" si="160"/>
        <v>5922718.150000006</v>
      </c>
      <c r="BP22" s="91">
        <f t="shared" si="161"/>
        <v>5938642.1800000062</v>
      </c>
      <c r="BQ22" s="91">
        <f t="shared" si="162"/>
        <v>5954566.2100000065</v>
      </c>
      <c r="BR22" s="91">
        <f t="shared" si="163"/>
        <v>5970490.2400000067</v>
      </c>
      <c r="BS22" s="91">
        <f t="shared" si="164"/>
        <v>5986414.270000007</v>
      </c>
      <c r="BT22" s="91">
        <f t="shared" si="165"/>
        <v>6236335.2500000065</v>
      </c>
      <c r="BU22" s="91">
        <f t="shared" si="166"/>
        <v>6009377.4100000067</v>
      </c>
      <c r="BV22" s="91">
        <f t="shared" si="167"/>
        <v>5986924.5700000068</v>
      </c>
      <c r="BW22" s="91">
        <f t="shared" si="168"/>
        <v>6006871.1300000064</v>
      </c>
      <c r="BX22" s="91">
        <f t="shared" si="169"/>
        <v>6026862.5000000065</v>
      </c>
      <c r="BY22" s="91">
        <f t="shared" si="170"/>
        <v>6079359.6500000069</v>
      </c>
      <c r="BZ22" s="91">
        <f t="shared" si="171"/>
        <v>6132160.8600000069</v>
      </c>
      <c r="CA22" s="91">
        <f t="shared" si="172"/>
        <v>6186334.020000007</v>
      </c>
      <c r="CB22" s="91">
        <f t="shared" si="173"/>
        <v>6224023.3000000073</v>
      </c>
      <c r="CC22" s="91">
        <f t="shared" si="174"/>
        <v>6261736.560000007</v>
      </c>
      <c r="CD22" s="91">
        <f t="shared" si="175"/>
        <v>5983895.5800000066</v>
      </c>
      <c r="CE22" s="91">
        <f t="shared" si="176"/>
        <v>6021364.810000007</v>
      </c>
      <c r="CF22" s="91">
        <f t="shared" si="177"/>
        <v>6058891.8500000071</v>
      </c>
      <c r="CG22" s="91">
        <f t="shared" si="178"/>
        <v>6096418.8900000071</v>
      </c>
      <c r="CH22" s="91">
        <f t="shared" si="179"/>
        <v>6133945.9300000072</v>
      </c>
      <c r="CI22" s="91">
        <f t="shared" si="180"/>
        <v>6171482.7800000068</v>
      </c>
      <c r="CJ22" s="91">
        <f t="shared" si="181"/>
        <v>6209019.6300000064</v>
      </c>
      <c r="CK22" s="91">
        <f t="shared" si="182"/>
        <v>6246556.480000006</v>
      </c>
      <c r="CL22" s="91">
        <f t="shared" si="183"/>
        <v>6284093.3300000057</v>
      </c>
      <c r="CM22" s="91">
        <f t="shared" si="184"/>
        <v>6321630.1800000053</v>
      </c>
      <c r="CN22" s="91">
        <f t="shared" si="185"/>
        <v>6359646.5600000052</v>
      </c>
      <c r="CO22" s="91">
        <f t="shared" si="186"/>
        <v>6397858.400000005</v>
      </c>
      <c r="CP22" s="91">
        <f t="shared" si="187"/>
        <v>6436070.2400000049</v>
      </c>
      <c r="CQ22" s="91">
        <f t="shared" ca="1" si="188"/>
        <v>6474282.0800000047</v>
      </c>
      <c r="CR22" s="91">
        <f t="shared" ca="1" si="189"/>
        <v>6512493.9200000046</v>
      </c>
      <c r="CS22" s="91">
        <f t="shared" ca="1" si="190"/>
        <v>6550705.7600000044</v>
      </c>
      <c r="CT22" s="91">
        <f t="shared" ca="1" si="191"/>
        <v>6588917.6000000043</v>
      </c>
      <c r="CU22" s="91">
        <f t="shared" ca="1" si="192"/>
        <v>6627129.4400000041</v>
      </c>
      <c r="CV22" s="91">
        <f t="shared" ca="1" si="193"/>
        <v>6665341.280000004</v>
      </c>
      <c r="CW22" s="91">
        <f t="shared" ca="1" si="194"/>
        <v>6703607.3300000038</v>
      </c>
      <c r="CX22" s="91">
        <f t="shared" ca="1" si="195"/>
        <v>6741873.3800000036</v>
      </c>
      <c r="CY22" s="91">
        <f t="shared" ca="1" si="196"/>
        <v>6780139.4300000034</v>
      </c>
      <c r="CZ22" s="91">
        <f t="shared" ca="1" si="197"/>
        <v>6819121.7300000032</v>
      </c>
      <c r="DA22" s="91">
        <f t="shared" ca="1" si="198"/>
        <v>6858104.0300000031</v>
      </c>
      <c r="DB22" s="91">
        <f t="shared" ca="1" si="199"/>
        <v>6897086.3300000029</v>
      </c>
      <c r="DC22" s="91">
        <f t="shared" ca="1" si="200"/>
        <v>6937270.9400000032</v>
      </c>
      <c r="DD22" s="91">
        <f t="shared" ca="1" si="201"/>
        <v>6977078.5600000033</v>
      </c>
      <c r="DE22" s="91">
        <f t="shared" ca="1" si="202"/>
        <v>7016886.1800000034</v>
      </c>
      <c r="DF22" s="91">
        <f t="shared" ca="1" si="203"/>
        <v>7057735.7300000032</v>
      </c>
      <c r="DG22" s="91">
        <f t="shared" ca="1" si="204"/>
        <v>7098957.3261589045</v>
      </c>
      <c r="DH22" s="91">
        <f t="shared" ca="1" si="205"/>
        <v>7140178.9223178057</v>
      </c>
      <c r="DI22" s="91">
        <f t="shared" ca="1" si="206"/>
        <v>7181400.5184767069</v>
      </c>
      <c r="DJ22" s="91">
        <f t="shared" ca="1" si="207"/>
        <v>7222622.1146356082</v>
      </c>
      <c r="DK22" s="91">
        <f t="shared" ca="1" si="208"/>
        <v>7263843.7107945094</v>
      </c>
      <c r="DL22" s="91">
        <f t="shared" ca="1" si="108"/>
        <v>7305065.3069534106</v>
      </c>
      <c r="DM22" s="91">
        <f t="shared" ca="1" si="109"/>
        <v>7346286.9031123118</v>
      </c>
      <c r="DN22" s="91">
        <f t="shared" ca="1" si="110"/>
        <v>7387508.4992712131</v>
      </c>
      <c r="DO22" s="91">
        <f t="shared" ca="1" si="111"/>
        <v>7428730.0954301143</v>
      </c>
      <c r="DP22" s="91">
        <f t="shared" ca="1" si="112"/>
        <v>7469951.6915890155</v>
      </c>
      <c r="DQ22" s="91">
        <f t="shared" ca="1" si="113"/>
        <v>7511173.2877479168</v>
      </c>
      <c r="DR22" s="91">
        <f t="shared" ca="1" si="114"/>
        <v>7552394.883906818</v>
      </c>
      <c r="DS22" s="91">
        <f t="shared" ca="1" si="115"/>
        <v>7593616.4800657192</v>
      </c>
      <c r="DT22" s="91">
        <f t="shared" ca="1" si="116"/>
        <v>7634838.0762246205</v>
      </c>
      <c r="DU22" s="91">
        <f t="shared" ca="1" si="117"/>
        <v>7676059.6723835217</v>
      </c>
      <c r="DV22" s="91">
        <f t="shared" ca="1" si="118"/>
        <v>7717281.2685424229</v>
      </c>
      <c r="DW22" s="91">
        <f t="shared" ca="1" si="119"/>
        <v>7758502.8647013241</v>
      </c>
      <c r="DX22" s="91">
        <f t="shared" ca="1" si="120"/>
        <v>7799724.4608602254</v>
      </c>
      <c r="DY22" s="91">
        <f t="shared" ca="1" si="121"/>
        <v>7840946.0570191266</v>
      </c>
      <c r="DZ22" s="91">
        <f t="shared" ca="1" si="122"/>
        <v>7882167.6531780278</v>
      </c>
      <c r="EA22" s="91">
        <f t="shared" ca="1" si="123"/>
        <v>7923389.2493369291</v>
      </c>
      <c r="EB22" s="91">
        <f t="shared" ca="1" si="124"/>
        <v>7964610.8454958303</v>
      </c>
      <c r="EC22" s="91">
        <f t="shared" ca="1" si="125"/>
        <v>8005832.4416547315</v>
      </c>
      <c r="ED22" s="91">
        <f t="shared" ca="1" si="126"/>
        <v>8047054.0378136327</v>
      </c>
      <c r="EE22" s="91">
        <f t="shared" ca="1" si="127"/>
        <v>8088275.633972534</v>
      </c>
      <c r="EF22" s="91">
        <f t="shared" ca="1" si="128"/>
        <v>8129497.2301314352</v>
      </c>
      <c r="EG22" s="91">
        <f t="shared" ca="1" si="129"/>
        <v>8170718.8262903364</v>
      </c>
      <c r="EH22" s="91">
        <f t="shared" ca="1" si="130"/>
        <v>8211940.4224492377</v>
      </c>
      <c r="EI22" s="91">
        <f t="shared" ca="1" si="131"/>
        <v>8253162.0186081389</v>
      </c>
      <c r="EJ22" s="91">
        <f t="shared" ca="1" si="132"/>
        <v>8294383.6147670401</v>
      </c>
      <c r="EK22" s="91">
        <f t="shared" ca="1" si="133"/>
        <v>8335605.2109259414</v>
      </c>
      <c r="EL22" s="91">
        <f t="shared" ca="1" si="134"/>
        <v>8376826.8070848426</v>
      </c>
      <c r="EM22" s="91">
        <f t="shared" ca="1" si="135"/>
        <v>8418048.4032437447</v>
      </c>
      <c r="EN22" s="91">
        <f t="shared" ca="1" si="136"/>
        <v>8459269.999402646</v>
      </c>
      <c r="EO22" s="91">
        <f t="shared" ca="1" si="137"/>
        <v>8500491.5955615472</v>
      </c>
      <c r="EP22" s="91">
        <f t="shared" ca="1" si="138"/>
        <v>8541713.1917204484</v>
      </c>
      <c r="EQ22" s="91">
        <f t="shared" ca="1" si="139"/>
        <v>8582934.7878793497</v>
      </c>
      <c r="ER22" s="91">
        <f t="shared" ca="1" si="140"/>
        <v>8624156.3840382509</v>
      </c>
      <c r="ES22" s="91">
        <f t="shared" ca="1" si="141"/>
        <v>8665377.9801971521</v>
      </c>
      <c r="ET22" s="91">
        <f t="shared" ca="1" si="142"/>
        <v>8706599.5763560534</v>
      </c>
      <c r="EU22" s="91">
        <f t="shared" ca="1" si="143"/>
        <v>8747821.1725149546</v>
      </c>
      <c r="EV22" s="169">
        <f t="shared" ca="1" si="220"/>
        <v>7511173</v>
      </c>
      <c r="EW22" s="169">
        <f t="shared" ca="1" si="209"/>
        <v>8005832</v>
      </c>
      <c r="EX22" s="169">
        <f t="shared" ca="1" si="210"/>
        <v>8500492</v>
      </c>
      <c r="EY22" s="55">
        <v>1.5584645471721514E-2</v>
      </c>
      <c r="EZ22" s="91">
        <v>25308.48</v>
      </c>
      <c r="FA22" s="91">
        <v>25308.48</v>
      </c>
      <c r="FB22" s="91">
        <v>25308.48</v>
      </c>
      <c r="FC22" s="91">
        <v>25308.48</v>
      </c>
      <c r="FD22" s="91">
        <v>25308.48</v>
      </c>
      <c r="FE22" s="91">
        <v>25308.48</v>
      </c>
      <c r="FF22" s="91">
        <v>25308.48</v>
      </c>
      <c r="FG22" s="91">
        <v>25308.48</v>
      </c>
      <c r="FH22" s="91">
        <v>25308.48</v>
      </c>
      <c r="FI22" s="91">
        <v>25308.48</v>
      </c>
      <c r="FJ22" s="91">
        <v>25308.48</v>
      </c>
      <c r="FK22" s="91">
        <v>25308.48</v>
      </c>
      <c r="FL22" s="91">
        <v>25308.48</v>
      </c>
      <c r="FM22" s="91">
        <v>25308.48</v>
      </c>
      <c r="FN22" s="91">
        <v>26241.02</v>
      </c>
      <c r="FO22" s="91">
        <v>25473.98</v>
      </c>
      <c r="FP22" s="91">
        <v>25474</v>
      </c>
      <c r="FQ22" s="91">
        <v>25474</v>
      </c>
      <c r="FR22" s="91">
        <v>25474</v>
      </c>
      <c r="FS22" s="91">
        <v>25474</v>
      </c>
      <c r="FT22" s="91">
        <v>25474</v>
      </c>
      <c r="FU22" s="91">
        <v>25474</v>
      </c>
      <c r="FV22" s="91">
        <v>25474</v>
      </c>
      <c r="FW22" s="91">
        <v>25474</v>
      </c>
      <c r="FX22" s="91">
        <v>25474</v>
      </c>
      <c r="FY22" s="91">
        <v>25474</v>
      </c>
      <c r="FZ22" s="91">
        <v>25474</v>
      </c>
      <c r="GA22" s="91">
        <v>25484.100000000002</v>
      </c>
      <c r="GB22" s="91">
        <v>25484.100000000002</v>
      </c>
      <c r="GC22" s="91">
        <v>25484.100000000002</v>
      </c>
      <c r="GD22" s="91">
        <v>25484.100000000002</v>
      </c>
      <c r="GE22" s="91">
        <v>25484.100000000002</v>
      </c>
      <c r="GF22" s="91">
        <v>25514.600000000002</v>
      </c>
      <c r="GG22" s="91">
        <v>25514.6</v>
      </c>
      <c r="GH22" s="91">
        <v>25514.6</v>
      </c>
      <c r="GI22" s="91">
        <v>24773.61</v>
      </c>
      <c r="GJ22" s="91">
        <v>24773.61</v>
      </c>
      <c r="GK22" s="91">
        <v>24773.61</v>
      </c>
      <c r="GL22" s="91">
        <v>28559.38</v>
      </c>
      <c r="GM22" s="91">
        <v>25656.65</v>
      </c>
      <c r="GN22" s="91">
        <v>25656.65</v>
      </c>
      <c r="GO22" s="91">
        <v>25656.65</v>
      </c>
      <c r="GP22" s="91">
        <v>0</v>
      </c>
      <c r="GQ22" s="91">
        <v>0</v>
      </c>
      <c r="GR22" s="91">
        <v>0</v>
      </c>
      <c r="GS22" s="91"/>
      <c r="GT22" s="91"/>
      <c r="GU22" s="91"/>
      <c r="GV22" s="91"/>
      <c r="GW22" s="91"/>
      <c r="GX22" s="91"/>
      <c r="GY22" s="91">
        <v>14143.55</v>
      </c>
      <c r="GZ22" s="91">
        <v>14147.46</v>
      </c>
      <c r="HA22" s="91">
        <v>14148.22</v>
      </c>
      <c r="HB22" s="91">
        <v>14473.22</v>
      </c>
      <c r="HC22" s="91">
        <v>14518.57</v>
      </c>
      <c r="HD22" s="91">
        <v>15469.03</v>
      </c>
      <c r="HE22" s="91">
        <v>15469.91</v>
      </c>
      <c r="HF22" s="91">
        <v>15469.93</v>
      </c>
      <c r="HG22" s="91">
        <v>15469.93</v>
      </c>
      <c r="HH22" s="91">
        <v>15711.09</v>
      </c>
      <c r="HI22" s="91">
        <v>15712.11</v>
      </c>
      <c r="HJ22" s="91">
        <v>15659.67</v>
      </c>
      <c r="HK22" s="91">
        <v>15924.03</v>
      </c>
      <c r="HL22" s="91">
        <v>15924.03</v>
      </c>
      <c r="HM22" s="91">
        <v>15924.03</v>
      </c>
      <c r="HN22" s="91">
        <v>15924.03</v>
      </c>
      <c r="HO22" s="91">
        <v>19238.310000000001</v>
      </c>
      <c r="HP22" s="91">
        <v>19589.16</v>
      </c>
      <c r="HQ22" s="91">
        <v>19589.16</v>
      </c>
      <c r="HR22" s="91">
        <v>19946.560000000001</v>
      </c>
      <c r="HS22" s="91">
        <v>19991.37</v>
      </c>
      <c r="HT22" s="91">
        <v>52497.15</v>
      </c>
      <c r="HU22" s="91">
        <v>52801.21</v>
      </c>
      <c r="HV22" s="91">
        <v>54173.16</v>
      </c>
      <c r="HW22" s="91">
        <v>37689.279999999999</v>
      </c>
      <c r="HX22" s="91">
        <v>37713.26</v>
      </c>
      <c r="HY22" s="91">
        <v>37469.21</v>
      </c>
      <c r="HZ22" s="91">
        <v>37469.230000000003</v>
      </c>
      <c r="IA22" s="91">
        <v>37527.040000000001</v>
      </c>
      <c r="IB22" s="91">
        <v>37527.040000000001</v>
      </c>
      <c r="IC22" s="91">
        <v>37527.040000000001</v>
      </c>
      <c r="ID22" s="91">
        <v>37536.85</v>
      </c>
      <c r="IE22" s="91">
        <v>37536.85</v>
      </c>
      <c r="IF22" s="91">
        <v>37536.85</v>
      </c>
      <c r="IG22" s="91">
        <v>37536.85</v>
      </c>
      <c r="IH22" s="91">
        <v>37536.85</v>
      </c>
      <c r="II22" s="91">
        <v>38016.379999999997</v>
      </c>
      <c r="IJ22" s="91">
        <v>38211.840000000004</v>
      </c>
      <c r="IK22" s="91">
        <v>38211.840000000004</v>
      </c>
      <c r="IL22" s="91">
        <v>38211.840000000004</v>
      </c>
      <c r="IM22" s="91">
        <v>38211.840000000004</v>
      </c>
      <c r="IN22" s="91">
        <v>38211.840000000004</v>
      </c>
      <c r="IO22" s="91">
        <v>38211.840000000004</v>
      </c>
      <c r="IP22" s="91">
        <v>38211.840000000004</v>
      </c>
      <c r="IQ22" s="91">
        <v>38211.840000000004</v>
      </c>
      <c r="IR22" s="91">
        <v>38266.050000000003</v>
      </c>
      <c r="IS22" s="91">
        <v>38266.050000000003</v>
      </c>
      <c r="IT22" s="91">
        <v>38266.050000000003</v>
      </c>
      <c r="IU22" s="91">
        <v>38982.300000000003</v>
      </c>
      <c r="IV22" s="91">
        <v>38982.300000000003</v>
      </c>
      <c r="IW22" s="91">
        <v>38982.300000000003</v>
      </c>
      <c r="IX22" s="91">
        <v>39807.620000000003</v>
      </c>
      <c r="IY22" s="91">
        <v>39807.620000000003</v>
      </c>
      <c r="IZ22" s="91">
        <v>39807.620000000003</v>
      </c>
      <c r="JA22" s="91">
        <v>40849.550000000003</v>
      </c>
      <c r="JB22" s="91">
        <f ca="1">IF('WP 2-1-4 Plant Details'!AAM22&gt;0,('WP 2-1-4 Plant Details'!DF22+'Schedule 6'!$F22)*'WP 2-2-1 Accum Res'!$EY22/12,0)</f>
        <v>41221.596158901542</v>
      </c>
      <c r="JC22" s="91">
        <f ca="1">IF('WP 2-1-4 Plant Details'!AAN22&gt;0,('WP 2-1-4 Plant Details'!DG22+'Schedule 6'!$F22)*'WP 2-2-1 Accum Res'!$EY22/12,0)</f>
        <v>41221.596158901542</v>
      </c>
      <c r="JD22" s="91">
        <f ca="1">IF('WP 2-1-4 Plant Details'!AAO22&gt;0,('WP 2-1-4 Plant Details'!DH22+'Schedule 6'!$F22)*'WP 2-2-1 Accum Res'!$EY22/12,0)</f>
        <v>41221.596158901542</v>
      </c>
      <c r="JE22" s="91">
        <f ca="1">IF('WP 2-1-4 Plant Details'!AAP22&gt;0,('WP 2-1-4 Plant Details'!DI22+'Schedule 6'!$F22)*'WP 2-2-1 Accum Res'!$EY22/12,0)</f>
        <v>41221.596158901542</v>
      </c>
      <c r="JF22" s="91">
        <f ca="1">IF('WP 2-1-4 Plant Details'!AAQ22&gt;0,('WP 2-1-4 Plant Details'!DJ22+'Schedule 6'!$F22)*'WP 2-2-1 Accum Res'!$EY22/12,0)</f>
        <v>41221.596158901542</v>
      </c>
      <c r="JG22" s="91">
        <f ca="1">IF('WP 2-1-4 Plant Details'!AAR22&gt;0,('WP 2-1-4 Plant Details'!DK22+'Schedule 6'!$F22)*'WP 2-2-1 Accum Res'!$EY22/12,0)</f>
        <v>41221.596158901542</v>
      </c>
      <c r="JH22" s="91">
        <f ca="1">IF('WP 2-1-4 Plant Details'!AAS22&gt;0,('WP 2-1-4 Plant Details'!DL22+'Schedule 6'!$F22)*'WP 2-2-1 Accum Res'!$EY22/12,0)</f>
        <v>41221.596158901542</v>
      </c>
      <c r="JI22" s="91">
        <f ca="1">IF('WP 2-1-4 Plant Details'!AAT22&gt;0,('WP 2-1-4 Plant Details'!DM22+'Schedule 6'!$F22)*'WP 2-2-1 Accum Res'!$EY22/12,0)</f>
        <v>41221.596158901542</v>
      </c>
      <c r="JJ22" s="91">
        <f ca="1">IF('WP 2-1-4 Plant Details'!AAU22&gt;0,('WP 2-1-4 Plant Details'!DN22+'Schedule 6'!$F22)*'WP 2-2-1 Accum Res'!$EY22/12,0)</f>
        <v>41221.596158901542</v>
      </c>
      <c r="JK22" s="91">
        <f ca="1">IF('WP 2-1-4 Plant Details'!AAV22&gt;0,('WP 2-1-4 Plant Details'!DO22+'Schedule 6'!$F22)*'WP 2-2-1 Accum Res'!$EY22/12,0)</f>
        <v>41221.596158901542</v>
      </c>
      <c r="JL22" s="91">
        <f ca="1">IF('WP 2-1-4 Plant Details'!AAW22&gt;0,('WP 2-1-4 Plant Details'!DP22+'Schedule 6'!$F22)*'WP 2-2-1 Accum Res'!$EY22/12,0)</f>
        <v>41221.596158901542</v>
      </c>
      <c r="JM22" s="91">
        <f ca="1">IF('WP 2-1-4 Plant Details'!AAX22&gt;0,('WP 2-1-4 Plant Details'!DQ22+'Schedule 6'!$F22)*'WP 2-2-1 Accum Res'!$EY22/12,0)</f>
        <v>41221.596158901542</v>
      </c>
      <c r="JN22" s="91">
        <f ca="1">IF('WP 2-1-4 Plant Details'!AAY22&gt;0,('WP 2-1-4 Plant Details'!DR22+'Schedule 6'!$F22)*'WP 2-2-1 Accum Res'!$EY22/12,0)</f>
        <v>41221.596158901542</v>
      </c>
      <c r="JO22" s="91">
        <f ca="1">IF('WP 2-1-4 Plant Details'!AAZ22&gt;0,('WP 2-1-4 Plant Details'!DS22+'Schedule 6'!$F22)*'WP 2-2-1 Accum Res'!$EY22/12,0)</f>
        <v>41221.596158901542</v>
      </c>
      <c r="JP22" s="91">
        <f ca="1">IF('WP 2-1-4 Plant Details'!ABA22&gt;0,('WP 2-1-4 Plant Details'!DT22+'Schedule 6'!$F22)*'WP 2-2-1 Accum Res'!$EY22/12,0)</f>
        <v>41221.596158901542</v>
      </c>
      <c r="JQ22" s="91">
        <f ca="1">IF('WP 2-1-4 Plant Details'!ABB22&gt;0,('WP 2-1-4 Plant Details'!DU22+'Schedule 6'!$F22)*'WP 2-2-1 Accum Res'!$EY22/12,0)</f>
        <v>41221.596158901542</v>
      </c>
      <c r="JR22" s="91">
        <f ca="1">IF('WP 2-1-4 Plant Details'!ABC22&gt;0,('WP 2-1-4 Plant Details'!DV22+'Schedule 6'!$F22)*'WP 2-2-1 Accum Res'!$EY22/12,0)</f>
        <v>41221.596158901542</v>
      </c>
      <c r="JS22" s="91">
        <f ca="1">IF('WP 2-1-4 Plant Details'!ABD22&gt;0,('WP 2-1-4 Plant Details'!DW22+'Schedule 6'!$F22)*'WP 2-2-1 Accum Res'!$EY22/12,0)</f>
        <v>41221.596158901542</v>
      </c>
      <c r="JT22" s="91">
        <f ca="1">IF('WP 2-1-4 Plant Details'!ABE22&gt;0,('WP 2-1-4 Plant Details'!DX22+'Schedule 6'!$F22)*'WP 2-2-1 Accum Res'!$EY22/12,0)</f>
        <v>41221.596158901542</v>
      </c>
      <c r="JU22" s="91">
        <f ca="1">IF('WP 2-1-4 Plant Details'!ABF22&gt;0,('WP 2-1-4 Plant Details'!DY22+'Schedule 6'!$F22)*'WP 2-2-1 Accum Res'!$EY22/12,0)</f>
        <v>41221.596158901542</v>
      </c>
      <c r="JV22" s="91">
        <f ca="1">IF('WP 2-1-4 Plant Details'!ABG22&gt;0,('WP 2-1-4 Plant Details'!DZ22+'Schedule 6'!$F22)*'WP 2-2-1 Accum Res'!$EY22/12,0)</f>
        <v>41221.596158901542</v>
      </c>
      <c r="JW22" s="91">
        <f ca="1">IF('WP 2-1-4 Plant Details'!ABH22&gt;0,('WP 2-1-4 Plant Details'!EA22+'Schedule 6'!$F22)*'WP 2-2-1 Accum Res'!$EY22/12,0)</f>
        <v>41221.596158901542</v>
      </c>
      <c r="JX22" s="91">
        <f ca="1">IF('WP 2-1-4 Plant Details'!ABI22&gt;0,('WP 2-1-4 Plant Details'!EB22+'Schedule 6'!$F22)*'WP 2-2-1 Accum Res'!$EY22/12,0)</f>
        <v>41221.596158901542</v>
      </c>
      <c r="JY22" s="91">
        <f ca="1">IF('WP 2-1-4 Plant Details'!ABJ22&gt;0,('WP 2-1-4 Plant Details'!EC22+'Schedule 6'!$F22)*'WP 2-2-1 Accum Res'!$EY22/12,0)</f>
        <v>41221.596158901542</v>
      </c>
      <c r="JZ22" s="91">
        <f ca="1">IF('WP 2-1-4 Plant Details'!ABK22&gt;0,('WP 2-1-4 Plant Details'!ED22+'Schedule 6'!$F22)*'WP 2-2-1 Accum Res'!$EY22/12,0)</f>
        <v>41221.596158901542</v>
      </c>
      <c r="KA22" s="91">
        <f ca="1">IF('WP 2-1-4 Plant Details'!ABL22&gt;0,('WP 2-1-4 Plant Details'!EE22+'Schedule 6'!$F22)*'WP 2-2-1 Accum Res'!$EY22/12,0)</f>
        <v>41221.596158901542</v>
      </c>
      <c r="KB22" s="91">
        <f ca="1">IF('WP 2-1-4 Plant Details'!ABM22&gt;0,('WP 2-1-4 Plant Details'!EF22+'Schedule 6'!$F22)*'WP 2-2-1 Accum Res'!$EY22/12,0)</f>
        <v>41221.596158901542</v>
      </c>
      <c r="KC22" s="91">
        <f ca="1">IF('WP 2-1-4 Plant Details'!ABN22&gt;0,('WP 2-1-4 Plant Details'!EG22+'Schedule 6'!$F22)*'WP 2-2-1 Accum Res'!$EY22/12,0)</f>
        <v>41221.596158901542</v>
      </c>
      <c r="KD22" s="91">
        <f ca="1">IF('WP 2-1-4 Plant Details'!ABO22&gt;0,('WP 2-1-4 Plant Details'!EH22+'Schedule 6'!$F22)*'WP 2-2-1 Accum Res'!$EY22/12,0)</f>
        <v>41221.596158901542</v>
      </c>
      <c r="KE22" s="91">
        <f ca="1">IF('WP 2-1-4 Plant Details'!ABP22&gt;0,('WP 2-1-4 Plant Details'!EI22+'Schedule 6'!$F22)*'WP 2-2-1 Accum Res'!$EY22/12,0)</f>
        <v>41221.596158901542</v>
      </c>
      <c r="KF22" s="91">
        <f ca="1">IF('WP 2-1-4 Plant Details'!ABQ22&gt;0,('WP 2-1-4 Plant Details'!EJ22+'Schedule 6'!$F22)*'WP 2-2-1 Accum Res'!$EY22/12,0)</f>
        <v>41221.596158901542</v>
      </c>
      <c r="KG22" s="91">
        <f ca="1">IF('WP 2-1-4 Plant Details'!ABR22&gt;0,('WP 2-1-4 Plant Details'!EK22+'Schedule 6'!$F22)*'WP 2-2-1 Accum Res'!$EY22/12,0)</f>
        <v>41221.596158901542</v>
      </c>
      <c r="KH22" s="91">
        <f ca="1">IF('WP 2-1-4 Plant Details'!ABS22&gt;0,('WP 2-1-4 Plant Details'!EL22+'Schedule 6'!$F22)*'WP 2-2-1 Accum Res'!$EY22/12,0)</f>
        <v>41221.596158901542</v>
      </c>
      <c r="KI22" s="91">
        <f ca="1">IF('WP 2-1-4 Plant Details'!ABT22&gt;0,('WP 2-1-4 Plant Details'!EM22+'Schedule 6'!$F22)*'WP 2-2-1 Accum Res'!$EY22/12,0)</f>
        <v>41221.596158901542</v>
      </c>
      <c r="KJ22" s="91">
        <f ca="1">IF('WP 2-1-4 Plant Details'!ABU22&gt;0,('WP 2-1-4 Plant Details'!EN22+'Schedule 6'!$F22)*'WP 2-2-1 Accum Res'!$EY22/12,0)</f>
        <v>41221.596158901542</v>
      </c>
      <c r="KK22" s="91">
        <f ca="1">IF('WP 2-1-4 Plant Details'!ABV22&gt;0,('WP 2-1-4 Plant Details'!EO22+'Schedule 6'!$F22)*'WP 2-2-1 Accum Res'!$EY22/12,0)</f>
        <v>41221.596158901542</v>
      </c>
      <c r="KL22" s="91">
        <f ca="1">IF('WP 2-1-4 Plant Details'!ABW22&gt;0,('WP 2-1-4 Plant Details'!EP22+'Schedule 6'!$F22)*'WP 2-2-1 Accum Res'!$EY22/12,0)</f>
        <v>41221.596158901542</v>
      </c>
      <c r="KM22" s="91">
        <f ca="1">IF('WP 2-1-4 Plant Details'!ABX22&gt;0,('WP 2-1-4 Plant Details'!EQ22+'Schedule 6'!$F22)*'WP 2-2-1 Accum Res'!$EY22/12,0)</f>
        <v>41221.596158901542</v>
      </c>
      <c r="KN22" s="91">
        <f ca="1">IF('WP 2-1-4 Plant Details'!ABY22&gt;0,('WP 2-1-4 Plant Details'!ER22+'Schedule 6'!$F22)*'WP 2-2-1 Accum Res'!$EY22/12,0)</f>
        <v>41221.596158901542</v>
      </c>
      <c r="KO22" s="91">
        <f ca="1">IF('WP 2-1-4 Plant Details'!ABZ22&gt;0,('WP 2-1-4 Plant Details'!ES22+'Schedule 6'!$F22)*'WP 2-2-1 Accum Res'!$EY22/12,0)</f>
        <v>41221.596158901542</v>
      </c>
      <c r="KP22" s="91">
        <f ca="1">IF('WP 2-1-4 Plant Details'!ACA22&gt;0,('WP 2-1-4 Plant Details'!ET22+'Schedule 6'!$F22)*'WP 2-2-1 Accum Res'!$EY22/12,0)</f>
        <v>41221.596158901542</v>
      </c>
      <c r="KQ22" s="169">
        <f t="shared" ca="1" si="221"/>
        <v>494659</v>
      </c>
      <c r="KR22" s="169">
        <f t="shared" ca="1" si="211"/>
        <v>494659</v>
      </c>
      <c r="KS22" s="169">
        <f t="shared" ca="1" si="212"/>
        <v>494659</v>
      </c>
      <c r="KT22" s="91"/>
      <c r="KU22" s="91">
        <v>0</v>
      </c>
      <c r="KV22" s="91">
        <v>0</v>
      </c>
      <c r="KW22" s="91">
        <v>0</v>
      </c>
      <c r="KX22" s="91">
        <v>0</v>
      </c>
      <c r="KY22" s="91">
        <v>0</v>
      </c>
      <c r="KZ22" s="91">
        <v>0</v>
      </c>
      <c r="LA22" s="91">
        <v>0</v>
      </c>
      <c r="LB22" s="91">
        <v>0</v>
      </c>
      <c r="LC22" s="91">
        <v>0</v>
      </c>
      <c r="LD22" s="91">
        <v>0</v>
      </c>
      <c r="LE22" s="91">
        <v>0</v>
      </c>
      <c r="LF22" s="91">
        <v>0</v>
      </c>
      <c r="LG22" s="91">
        <v>0</v>
      </c>
      <c r="LH22" s="91">
        <v>0</v>
      </c>
      <c r="LI22" s="91">
        <v>0</v>
      </c>
      <c r="LJ22" s="91">
        <v>0</v>
      </c>
      <c r="LK22" s="91">
        <v>0</v>
      </c>
      <c r="LL22" s="91">
        <v>0</v>
      </c>
      <c r="LM22" s="91">
        <v>0</v>
      </c>
      <c r="LN22" s="91">
        <v>0</v>
      </c>
      <c r="LO22" s="91">
        <v>0</v>
      </c>
      <c r="LP22" s="91">
        <v>0</v>
      </c>
      <c r="LQ22" s="91">
        <v>0</v>
      </c>
      <c r="LR22" s="91">
        <v>0</v>
      </c>
      <c r="LS22" s="91">
        <v>0</v>
      </c>
      <c r="LT22" s="91">
        <v>0</v>
      </c>
      <c r="LU22" s="91">
        <v>0</v>
      </c>
      <c r="LV22" s="91">
        <v>0</v>
      </c>
      <c r="LW22" s="91">
        <v>0</v>
      </c>
      <c r="LX22" s="91">
        <v>0</v>
      </c>
      <c r="LY22" s="91">
        <v>0</v>
      </c>
      <c r="LZ22" s="91">
        <v>0</v>
      </c>
      <c r="MA22" s="91">
        <v>0</v>
      </c>
      <c r="MB22" s="91">
        <v>0</v>
      </c>
      <c r="MC22" s="91">
        <v>0</v>
      </c>
      <c r="MD22" s="91">
        <v>-193723</v>
      </c>
      <c r="ME22" s="91">
        <v>0</v>
      </c>
      <c r="MF22" s="91">
        <v>0</v>
      </c>
      <c r="MG22" s="91">
        <v>0</v>
      </c>
      <c r="MH22" s="91">
        <v>0</v>
      </c>
      <c r="MI22" s="91">
        <v>0</v>
      </c>
      <c r="MJ22" s="91">
        <v>0</v>
      </c>
      <c r="MK22" s="91">
        <v>0</v>
      </c>
      <c r="ML22" s="91">
        <v>0</v>
      </c>
      <c r="MM22" s="91">
        <v>0</v>
      </c>
      <c r="MN22" s="91"/>
      <c r="MO22" s="91"/>
      <c r="MP22" s="91"/>
      <c r="MQ22" s="91"/>
      <c r="MR22" s="91"/>
      <c r="MS22" s="91"/>
      <c r="MT22" s="91">
        <v>0</v>
      </c>
      <c r="MU22" s="91">
        <v>0</v>
      </c>
      <c r="MV22" s="91">
        <v>0</v>
      </c>
      <c r="MW22" s="91">
        <v>0</v>
      </c>
      <c r="MX22" s="91">
        <v>0</v>
      </c>
      <c r="MY22" s="91">
        <v>0</v>
      </c>
      <c r="MZ22" s="91">
        <v>0</v>
      </c>
      <c r="NA22" s="91">
        <v>0</v>
      </c>
      <c r="NB22" s="91">
        <v>0</v>
      </c>
      <c r="NC22" s="91">
        <v>0</v>
      </c>
      <c r="ND22" s="91">
        <v>0</v>
      </c>
      <c r="NE22" s="91">
        <v>0</v>
      </c>
      <c r="NF22" s="91"/>
      <c r="NG22" s="91"/>
      <c r="NH22" s="91"/>
      <c r="NI22" s="91">
        <v>0</v>
      </c>
      <c r="NJ22" s="91">
        <v>0</v>
      </c>
      <c r="NK22" s="91"/>
      <c r="NL22" s="91"/>
      <c r="NM22" s="91"/>
      <c r="NN22" s="91"/>
      <c r="NO22" s="91"/>
      <c r="NP22" s="91"/>
      <c r="NQ22" s="91"/>
      <c r="NR22" s="91">
        <v>0</v>
      </c>
      <c r="NS22" s="91">
        <v>0</v>
      </c>
      <c r="NT22" s="91">
        <v>-315310.19</v>
      </c>
      <c r="NU22" s="91">
        <v>0</v>
      </c>
      <c r="NV22" s="91">
        <v>0</v>
      </c>
      <c r="NW22" s="91">
        <v>0</v>
      </c>
      <c r="NX22" s="91">
        <v>0</v>
      </c>
      <c r="NY22" s="91">
        <v>0</v>
      </c>
      <c r="NZ22" s="91">
        <v>0</v>
      </c>
      <c r="OA22" s="91"/>
      <c r="OB22" s="91"/>
      <c r="OC22" s="91"/>
      <c r="OD22" s="91"/>
      <c r="OE22" s="91"/>
      <c r="OF22" s="91"/>
      <c r="OG22" s="91">
        <f ca="1">'WP 2-1-4 Plant Details'!OG22</f>
        <v>0</v>
      </c>
      <c r="OH22" s="91">
        <v>0</v>
      </c>
      <c r="OI22" s="91"/>
      <c r="OJ22" s="91">
        <v>0</v>
      </c>
      <c r="OK22" s="91">
        <v>0</v>
      </c>
      <c r="OL22" s="91">
        <v>0</v>
      </c>
      <c r="OM22" s="91"/>
      <c r="ON22" s="91"/>
      <c r="OO22" s="91"/>
      <c r="OP22" s="91">
        <v>0</v>
      </c>
      <c r="OQ22" s="91">
        <v>0</v>
      </c>
      <c r="OR22" s="91">
        <v>0</v>
      </c>
      <c r="OS22" s="91">
        <v>0</v>
      </c>
      <c r="OT22" s="91">
        <v>0</v>
      </c>
      <c r="OU22" s="91">
        <v>0</v>
      </c>
      <c r="OV22" s="91">
        <f>'WP 2-1-4 Plant Details'!OV22</f>
        <v>0</v>
      </c>
      <c r="OW22" s="91">
        <f>'WP 2-1-4 Plant Details'!OW22</f>
        <v>0</v>
      </c>
      <c r="OX22" s="91">
        <f>'WP 2-1-4 Plant Details'!OX22</f>
        <v>0</v>
      </c>
      <c r="OY22" s="91">
        <f>'WP 2-1-4 Plant Details'!OY22</f>
        <v>0</v>
      </c>
      <c r="OZ22" s="91">
        <f>'WP 2-1-4 Plant Details'!OZ22</f>
        <v>0</v>
      </c>
      <c r="PA22" s="91">
        <f>'WP 2-1-4 Plant Details'!PA22</f>
        <v>0</v>
      </c>
      <c r="PB22" s="91">
        <f>'WP 2-1-4 Plant Details'!PB22</f>
        <v>0</v>
      </c>
      <c r="PC22" s="91">
        <f>'WP 2-1-4 Plant Details'!PC22</f>
        <v>0</v>
      </c>
      <c r="PD22" s="91">
        <f>'WP 2-1-4 Plant Details'!PD22</f>
        <v>0</v>
      </c>
      <c r="PE22" s="91">
        <f>'WP 2-1-4 Plant Details'!PE22</f>
        <v>0</v>
      </c>
      <c r="PF22" s="91">
        <f>'WP 2-1-4 Plant Details'!PF22</f>
        <v>0</v>
      </c>
      <c r="PG22" s="91">
        <f>'WP 2-1-4 Plant Details'!PG22</f>
        <v>0</v>
      </c>
      <c r="PH22" s="91">
        <f>'WP 2-1-4 Plant Details'!PH22</f>
        <v>0</v>
      </c>
      <c r="PI22" s="91">
        <f>'WP 2-1-4 Plant Details'!PI22</f>
        <v>0</v>
      </c>
      <c r="PJ22" s="91">
        <f>'WP 2-1-4 Plant Details'!PJ22</f>
        <v>0</v>
      </c>
      <c r="PK22" s="91">
        <f>'WP 2-1-4 Plant Details'!PK22</f>
        <v>0</v>
      </c>
      <c r="PL22" s="91">
        <f>'WP 2-1-4 Plant Details'!PL22</f>
        <v>0</v>
      </c>
      <c r="PM22" s="91">
        <f>'WP 2-1-4 Plant Details'!PM22</f>
        <v>0</v>
      </c>
      <c r="PN22" s="91">
        <f>'WP 2-1-4 Plant Details'!PN22</f>
        <v>0</v>
      </c>
      <c r="PO22" s="91">
        <f>'WP 2-1-4 Plant Details'!PO22</f>
        <v>0</v>
      </c>
      <c r="PP22" s="91">
        <f>'WP 2-1-4 Plant Details'!PP22</f>
        <v>0</v>
      </c>
      <c r="PQ22" s="91">
        <f>'WP 2-1-4 Plant Details'!PQ22</f>
        <v>0</v>
      </c>
      <c r="PR22" s="91">
        <f>'WP 2-1-4 Plant Details'!PR22</f>
        <v>0</v>
      </c>
      <c r="PS22" s="91">
        <f>'WP 2-1-4 Plant Details'!PS22</f>
        <v>0</v>
      </c>
      <c r="PT22" s="91">
        <f>'WP 2-1-4 Plant Details'!PT22</f>
        <v>0</v>
      </c>
      <c r="PU22" s="91">
        <f>'WP 2-1-4 Plant Details'!PU22</f>
        <v>0</v>
      </c>
      <c r="PV22" s="91">
        <f>'WP 2-1-4 Plant Details'!PV22</f>
        <v>0</v>
      </c>
      <c r="PW22" s="91">
        <f>'WP 2-1-4 Plant Details'!PW22</f>
        <v>0</v>
      </c>
      <c r="PX22" s="91">
        <f>'WP 2-1-4 Plant Details'!PX22</f>
        <v>0</v>
      </c>
      <c r="PY22" s="91">
        <f>'WP 2-1-4 Plant Details'!PY22</f>
        <v>0</v>
      </c>
      <c r="PZ22" s="91">
        <f>'WP 2-1-4 Plant Details'!PZ22</f>
        <v>0</v>
      </c>
      <c r="QA22" s="91">
        <f>'WP 2-1-4 Plant Details'!QA22</f>
        <v>0</v>
      </c>
      <c r="QB22" s="91">
        <f>'WP 2-1-4 Plant Details'!QB22</f>
        <v>0</v>
      </c>
      <c r="QC22" s="91">
        <f>'WP 2-1-4 Plant Details'!QC22</f>
        <v>0</v>
      </c>
      <c r="QD22" s="91">
        <f>'WP 2-1-4 Plant Details'!QD22</f>
        <v>0</v>
      </c>
      <c r="QE22" s="91">
        <f>'WP 2-1-4 Plant Details'!QE22</f>
        <v>0</v>
      </c>
      <c r="QF22" s="91">
        <f>'WP 2-1-4 Plant Details'!QF22</f>
        <v>0</v>
      </c>
      <c r="QG22" s="91">
        <f>'WP 2-1-4 Plant Details'!QG22</f>
        <v>0</v>
      </c>
      <c r="QH22" s="91">
        <f>'WP 2-1-4 Plant Details'!QH22</f>
        <v>0</v>
      </c>
      <c r="QI22" s="91">
        <f>'WP 2-1-4 Plant Details'!QI22</f>
        <v>0</v>
      </c>
      <c r="QJ22" s="91">
        <f>'WP 2-1-4 Plant Details'!QJ22</f>
        <v>0</v>
      </c>
      <c r="QK22" s="91">
        <f>'WP 2-1-4 Plant Details'!QK22</f>
        <v>0</v>
      </c>
      <c r="QL22" s="169">
        <f t="shared" si="213"/>
        <v>0</v>
      </c>
      <c r="QM22" s="169">
        <f t="shared" si="214"/>
        <v>0</v>
      </c>
      <c r="QN22" s="169">
        <f t="shared" si="215"/>
        <v>0</v>
      </c>
      <c r="QO22" s="95"/>
      <c r="QP22" s="91">
        <v>0</v>
      </c>
      <c r="QQ22" s="91">
        <v>0</v>
      </c>
      <c r="QR22" s="91">
        <v>0</v>
      </c>
      <c r="QS22" s="91">
        <v>0</v>
      </c>
      <c r="QT22" s="91">
        <v>0</v>
      </c>
      <c r="QU22" s="91">
        <v>0</v>
      </c>
      <c r="QV22" s="91">
        <v>0</v>
      </c>
      <c r="QW22" s="91">
        <v>0</v>
      </c>
      <c r="QX22" s="91">
        <v>0</v>
      </c>
      <c r="QY22" s="91">
        <v>0</v>
      </c>
      <c r="QZ22" s="91">
        <v>0</v>
      </c>
      <c r="RA22" s="91">
        <v>0</v>
      </c>
      <c r="RB22" s="91">
        <v>0</v>
      </c>
      <c r="RC22" s="91">
        <v>0</v>
      </c>
      <c r="RD22" s="91">
        <v>0</v>
      </c>
      <c r="RE22" s="91">
        <v>0</v>
      </c>
      <c r="RF22" s="91">
        <v>0</v>
      </c>
      <c r="RG22" s="91">
        <v>0</v>
      </c>
      <c r="RH22" s="91">
        <v>0</v>
      </c>
      <c r="RI22" s="91">
        <v>0</v>
      </c>
      <c r="RJ22" s="91">
        <v>0</v>
      </c>
      <c r="RK22" s="91">
        <v>0</v>
      </c>
      <c r="RL22" s="91">
        <v>0</v>
      </c>
      <c r="RM22" s="91">
        <v>0</v>
      </c>
      <c r="RN22" s="91">
        <v>0</v>
      </c>
      <c r="RO22" s="91">
        <v>0</v>
      </c>
      <c r="RP22" s="91">
        <v>0</v>
      </c>
      <c r="RQ22" s="91">
        <v>0</v>
      </c>
      <c r="RR22" s="91">
        <v>0</v>
      </c>
      <c r="RS22" s="91">
        <v>0</v>
      </c>
      <c r="RT22" s="91">
        <v>0</v>
      </c>
      <c r="RU22" s="91">
        <v>0</v>
      </c>
      <c r="RV22" s="91">
        <v>0</v>
      </c>
      <c r="RW22" s="91">
        <v>0</v>
      </c>
      <c r="RX22" s="91">
        <v>0</v>
      </c>
      <c r="RY22" s="91">
        <v>0</v>
      </c>
      <c r="RZ22" s="91">
        <v>0</v>
      </c>
      <c r="SA22" s="91">
        <v>0</v>
      </c>
      <c r="SB22" s="91">
        <v>0</v>
      </c>
      <c r="SC22" s="91">
        <v>0</v>
      </c>
      <c r="SD22" s="91">
        <v>0</v>
      </c>
      <c r="SE22" s="91">
        <v>0</v>
      </c>
      <c r="SF22" s="91">
        <v>0</v>
      </c>
      <c r="SG22" s="91">
        <v>0</v>
      </c>
      <c r="SH22" s="91">
        <v>0</v>
      </c>
      <c r="SI22" s="91"/>
      <c r="SJ22" s="91"/>
      <c r="SK22" s="91"/>
      <c r="SL22" s="91"/>
      <c r="SM22" s="91"/>
      <c r="SN22" s="91"/>
      <c r="SO22" s="91">
        <v>0</v>
      </c>
      <c r="SP22" s="91">
        <v>0</v>
      </c>
      <c r="SQ22" s="91">
        <v>0</v>
      </c>
      <c r="SR22" s="91">
        <v>0</v>
      </c>
      <c r="SS22" s="91">
        <v>0</v>
      </c>
      <c r="ST22" s="91">
        <v>0</v>
      </c>
      <c r="SU22" s="91">
        <v>0</v>
      </c>
      <c r="SV22" s="91">
        <v>0</v>
      </c>
      <c r="SW22" s="91">
        <v>0</v>
      </c>
      <c r="SX22" s="91">
        <v>0</v>
      </c>
      <c r="SY22" s="91">
        <v>0</v>
      </c>
      <c r="SZ22" s="91">
        <v>0</v>
      </c>
      <c r="TA22" s="91"/>
      <c r="TB22" s="91"/>
      <c r="TC22" s="91"/>
      <c r="TD22" s="91">
        <v>0</v>
      </c>
      <c r="TE22" s="91">
        <v>0</v>
      </c>
      <c r="TF22" s="91">
        <v>-246547</v>
      </c>
      <c r="TG22" s="91">
        <v>-42042</v>
      </c>
      <c r="TH22" s="91"/>
      <c r="TI22" s="91"/>
      <c r="TJ22" s="91"/>
      <c r="TK22" s="91"/>
      <c r="TL22" s="91"/>
      <c r="TM22" s="91">
        <v>0</v>
      </c>
      <c r="TN22" s="91">
        <v>0</v>
      </c>
      <c r="TO22" s="91">
        <v>0</v>
      </c>
      <c r="TP22" s="91"/>
      <c r="TQ22" s="91"/>
      <c r="TR22" s="91">
        <v>0</v>
      </c>
      <c r="TS22" s="91"/>
      <c r="TT22" s="91">
        <v>0</v>
      </c>
      <c r="TU22" s="91">
        <v>0</v>
      </c>
      <c r="TV22" s="91"/>
      <c r="TW22" s="91"/>
      <c r="TX22" s="91"/>
      <c r="TY22" s="91"/>
      <c r="TZ22" s="91"/>
      <c r="UA22" s="91"/>
      <c r="UB22" s="91"/>
      <c r="UC22" s="91"/>
      <c r="UD22" s="91"/>
      <c r="UE22" s="91">
        <v>0</v>
      </c>
      <c r="UF22" s="91">
        <v>0</v>
      </c>
      <c r="UG22" s="91">
        <v>0</v>
      </c>
      <c r="UH22" s="91"/>
      <c r="UI22" s="91"/>
      <c r="UJ22" s="91"/>
      <c r="UK22" s="91"/>
      <c r="UL22" s="91">
        <v>0</v>
      </c>
      <c r="UM22" s="91">
        <v>0</v>
      </c>
      <c r="UN22" s="91">
        <v>376.99</v>
      </c>
      <c r="UO22" s="91">
        <v>0</v>
      </c>
      <c r="UP22" s="91">
        <v>0</v>
      </c>
      <c r="UQ22" s="91"/>
      <c r="UR22" s="91"/>
      <c r="US22" s="91"/>
      <c r="UT22" s="91"/>
      <c r="UU22" s="91"/>
      <c r="UV22" s="91"/>
      <c r="UW22" s="91"/>
      <c r="UX22" s="91"/>
      <c r="UY22" s="91"/>
      <c r="UZ22" s="91"/>
      <c r="VA22" s="91"/>
      <c r="VB22" s="91"/>
      <c r="VC22" s="91"/>
      <c r="VD22" s="91"/>
      <c r="VE22" s="91"/>
      <c r="VF22" s="91"/>
      <c r="VG22" s="91"/>
      <c r="VH22" s="91"/>
      <c r="VI22" s="91"/>
      <c r="VJ22" s="91"/>
      <c r="VK22" s="91"/>
      <c r="VL22" s="91"/>
      <c r="VM22" s="91"/>
      <c r="VN22" s="91"/>
      <c r="VO22" s="91"/>
      <c r="VP22" s="91"/>
      <c r="VQ22" s="91"/>
      <c r="VR22" s="91"/>
      <c r="VS22" s="91"/>
      <c r="VT22" s="91"/>
      <c r="VU22" s="91"/>
      <c r="VV22" s="91"/>
      <c r="VW22" s="91"/>
      <c r="VX22" s="91"/>
      <c r="VY22" s="91"/>
      <c r="VZ22" s="91"/>
      <c r="WA22" s="91"/>
      <c r="WB22" s="91"/>
      <c r="WC22" s="91"/>
      <c r="WD22" s="91"/>
      <c r="WE22" s="91"/>
      <c r="WF22" s="91"/>
      <c r="WG22" s="169">
        <f t="shared" si="216"/>
        <v>0</v>
      </c>
      <c r="WH22" s="169">
        <f t="shared" si="222"/>
        <v>0</v>
      </c>
      <c r="WI22" s="169">
        <f t="shared" si="223"/>
        <v>0</v>
      </c>
      <c r="WJ22" s="91"/>
      <c r="WK22" s="91">
        <v>0</v>
      </c>
      <c r="WL22" s="91">
        <v>0</v>
      </c>
      <c r="WM22" s="91">
        <v>0</v>
      </c>
      <c r="WN22" s="91">
        <v>0</v>
      </c>
      <c r="WO22" s="91">
        <v>0</v>
      </c>
      <c r="WP22" s="91">
        <v>0</v>
      </c>
      <c r="WQ22" s="91">
        <v>0</v>
      </c>
      <c r="WR22" s="91">
        <v>0</v>
      </c>
      <c r="WS22" s="91">
        <v>0</v>
      </c>
      <c r="WT22" s="91">
        <v>0</v>
      </c>
      <c r="WU22" s="91">
        <v>0</v>
      </c>
      <c r="WV22" s="91">
        <v>0</v>
      </c>
      <c r="WW22" s="91">
        <v>0</v>
      </c>
      <c r="WX22" s="91">
        <v>0</v>
      </c>
      <c r="WY22" s="91">
        <v>0</v>
      </c>
      <c r="WZ22" s="91">
        <v>0</v>
      </c>
      <c r="XA22" s="91">
        <v>0</v>
      </c>
      <c r="XB22" s="91">
        <v>0</v>
      </c>
      <c r="XC22" s="91">
        <v>0</v>
      </c>
      <c r="XD22" s="91">
        <v>0</v>
      </c>
      <c r="XE22" s="91">
        <v>0</v>
      </c>
      <c r="XF22" s="91">
        <v>0</v>
      </c>
      <c r="XG22" s="91">
        <v>0</v>
      </c>
      <c r="XH22" s="91">
        <v>0</v>
      </c>
      <c r="XI22" s="91">
        <v>0</v>
      </c>
      <c r="XJ22" s="91">
        <v>0</v>
      </c>
      <c r="XK22" s="91">
        <v>0</v>
      </c>
      <c r="XL22" s="91">
        <v>0</v>
      </c>
      <c r="XM22" s="91">
        <v>0</v>
      </c>
      <c r="XN22" s="91">
        <v>0</v>
      </c>
      <c r="XO22" s="91">
        <v>0</v>
      </c>
      <c r="XP22" s="91">
        <v>0</v>
      </c>
      <c r="XQ22" s="91">
        <v>0</v>
      </c>
      <c r="XR22" s="91">
        <v>0</v>
      </c>
      <c r="XS22" s="91">
        <v>0</v>
      </c>
      <c r="XT22" s="91">
        <v>0</v>
      </c>
      <c r="XU22" s="91">
        <v>0</v>
      </c>
      <c r="XV22" s="91">
        <v>0</v>
      </c>
      <c r="XW22" s="91">
        <v>0</v>
      </c>
      <c r="XX22" s="91">
        <v>0</v>
      </c>
      <c r="XY22" s="91">
        <v>0</v>
      </c>
      <c r="XZ22" s="91">
        <v>0</v>
      </c>
      <c r="YA22" s="91">
        <v>0</v>
      </c>
      <c r="YB22" s="91">
        <v>0</v>
      </c>
      <c r="YC22" s="91">
        <v>0</v>
      </c>
      <c r="YD22" s="91"/>
      <c r="YE22" s="91"/>
      <c r="YF22" s="91"/>
      <c r="YG22" s="91"/>
      <c r="YH22" s="91"/>
      <c r="YI22" s="91"/>
      <c r="YJ22" s="91">
        <v>0</v>
      </c>
      <c r="YK22" s="91">
        <v>0</v>
      </c>
      <c r="YL22" s="91">
        <v>-572910.04</v>
      </c>
      <c r="YM22" s="91">
        <v>0</v>
      </c>
      <c r="YN22" s="91">
        <v>0</v>
      </c>
      <c r="YO22" s="91">
        <v>0</v>
      </c>
      <c r="YP22" s="91">
        <v>0</v>
      </c>
      <c r="YQ22" s="91">
        <v>0</v>
      </c>
      <c r="YR22" s="91">
        <v>0</v>
      </c>
      <c r="YS22" s="91">
        <v>0</v>
      </c>
      <c r="YT22" s="91">
        <v>0</v>
      </c>
      <c r="YU22" s="91">
        <v>0</v>
      </c>
      <c r="YV22" s="91"/>
      <c r="YW22" s="91"/>
      <c r="YX22" s="91"/>
      <c r="YY22" s="91">
        <v>0</v>
      </c>
      <c r="YZ22" s="91">
        <v>230682.67</v>
      </c>
      <c r="ZA22" s="91"/>
      <c r="ZB22" s="91"/>
      <c r="ZC22" s="91"/>
      <c r="ZD22" s="91"/>
      <c r="ZE22" s="91"/>
      <c r="ZF22" s="91"/>
      <c r="ZG22" s="91"/>
      <c r="ZH22" s="91">
        <v>0</v>
      </c>
      <c r="ZI22" s="91">
        <v>0</v>
      </c>
      <c r="ZJ22" s="91">
        <v>0</v>
      </c>
      <c r="ZK22" s="91"/>
      <c r="ZL22" s="91"/>
      <c r="ZM22" s="91">
        <v>0</v>
      </c>
      <c r="ZN22" s="91"/>
      <c r="ZO22" s="91"/>
      <c r="ZP22" s="91"/>
      <c r="ZQ22" s="91"/>
      <c r="ZR22" s="91"/>
      <c r="ZS22" s="91"/>
      <c r="ZT22" s="91"/>
      <c r="ZU22" s="91"/>
      <c r="ZV22" s="91"/>
      <c r="ZW22" s="91"/>
      <c r="ZX22" s="91"/>
      <c r="ZY22" s="91"/>
      <c r="ZZ22" s="91"/>
      <c r="AAA22" s="91">
        <v>0</v>
      </c>
      <c r="AAB22" s="91"/>
      <c r="AAC22" s="91"/>
      <c r="AAD22" s="91"/>
      <c r="AAE22" s="91"/>
      <c r="AAF22" s="91"/>
      <c r="AAG22" s="91"/>
      <c r="AAH22" s="91"/>
      <c r="AAI22" s="91">
        <v>0</v>
      </c>
      <c r="AAJ22" s="91"/>
      <c r="AAK22" s="91"/>
      <c r="AAL22" s="91"/>
      <c r="AAM22" s="91"/>
      <c r="AAN22" s="91"/>
      <c r="AAO22" s="91"/>
      <c r="AAP22" s="91"/>
      <c r="AAQ22" s="91"/>
      <c r="AAR22" s="91"/>
      <c r="AAS22" s="91"/>
      <c r="AAT22" s="91"/>
      <c r="AAU22" s="91"/>
      <c r="AAV22" s="91"/>
      <c r="AAW22" s="91"/>
      <c r="AAX22" s="91"/>
      <c r="AAY22" s="91"/>
      <c r="AAZ22" s="91"/>
      <c r="ABA22" s="91"/>
      <c r="ABB22" s="91"/>
      <c r="ABC22" s="91"/>
      <c r="ABD22" s="91"/>
      <c r="ABE22" s="91"/>
      <c r="ABF22" s="91"/>
      <c r="ABG22" s="91"/>
      <c r="ABH22" s="91"/>
      <c r="ABI22" s="91"/>
      <c r="ABJ22" s="91"/>
      <c r="ABK22" s="91"/>
      <c r="ABL22" s="91"/>
      <c r="ABM22" s="91"/>
      <c r="ABN22" s="91"/>
      <c r="ABO22" s="91"/>
      <c r="ABP22" s="91"/>
      <c r="ABQ22" s="91"/>
      <c r="ABR22" s="91"/>
      <c r="ABS22" s="91"/>
      <c r="ABT22" s="91"/>
      <c r="ABU22" s="91"/>
      <c r="ABV22" s="91"/>
      <c r="ABW22" s="91"/>
      <c r="ABX22" s="91"/>
      <c r="ABY22" s="91"/>
      <c r="ABZ22" s="91"/>
      <c r="ACA22" s="91"/>
      <c r="ACB22" s="169">
        <f t="shared" si="224"/>
        <v>0</v>
      </c>
      <c r="ACC22" s="169">
        <f t="shared" si="217"/>
        <v>0</v>
      </c>
      <c r="ACD22" s="169">
        <f t="shared" si="218"/>
        <v>0</v>
      </c>
    </row>
    <row r="23" spans="1:758">
      <c r="A23" s="160">
        <f t="shared" si="219"/>
        <v>15</v>
      </c>
      <c r="B23" s="160" t="s">
        <v>326</v>
      </c>
      <c r="C23" s="44" t="s">
        <v>327</v>
      </c>
      <c r="D23" s="91">
        <v>21578448.959999997</v>
      </c>
      <c r="E23" s="91">
        <f t="shared" si="225"/>
        <v>21674710.449999996</v>
      </c>
      <c r="F23" s="91">
        <f t="shared" si="226"/>
        <v>21770971.939999994</v>
      </c>
      <c r="G23" s="91">
        <f t="shared" si="227"/>
        <v>21867233.429999992</v>
      </c>
      <c r="H23" s="91">
        <f t="shared" si="228"/>
        <v>21963494.919999991</v>
      </c>
      <c r="I23" s="91">
        <f t="shared" si="229"/>
        <v>22031400.539999992</v>
      </c>
      <c r="J23" s="91">
        <f t="shared" si="230"/>
        <v>22127621.839999992</v>
      </c>
      <c r="K23" s="91">
        <f t="shared" si="231"/>
        <v>22223843.139999993</v>
      </c>
      <c r="L23" s="91">
        <f t="shared" si="232"/>
        <v>22320064.439999994</v>
      </c>
      <c r="M23" s="91">
        <f t="shared" si="233"/>
        <v>22416285.739999995</v>
      </c>
      <c r="N23" s="91">
        <f t="shared" si="234"/>
        <v>22394133.719999995</v>
      </c>
      <c r="O23" s="91">
        <f t="shared" si="235"/>
        <v>22489000.929999996</v>
      </c>
      <c r="P23" s="91">
        <f t="shared" si="236"/>
        <v>22583868.139999997</v>
      </c>
      <c r="Q23" s="91">
        <f t="shared" si="237"/>
        <v>22678735.349999998</v>
      </c>
      <c r="R23" s="91">
        <f t="shared" si="238"/>
        <v>22773602.559999999</v>
      </c>
      <c r="S23" s="91">
        <f t="shared" si="239"/>
        <v>22868469.77</v>
      </c>
      <c r="T23" s="91">
        <f t="shared" si="240"/>
        <v>22963303.489999998</v>
      </c>
      <c r="U23" s="91">
        <f t="shared" si="241"/>
        <v>23058137.209999997</v>
      </c>
      <c r="V23" s="91">
        <f t="shared" si="242"/>
        <v>23152970.929999996</v>
      </c>
      <c r="W23" s="91">
        <f t="shared" si="243"/>
        <v>23247804.649999995</v>
      </c>
      <c r="X23" s="91">
        <f t="shared" si="244"/>
        <v>23342638.369999994</v>
      </c>
      <c r="Y23" s="91">
        <f t="shared" si="245"/>
        <v>23437472.089999992</v>
      </c>
      <c r="Z23" s="91">
        <f t="shared" si="246"/>
        <v>23532305.809999991</v>
      </c>
      <c r="AA23" s="91">
        <f t="shared" si="247"/>
        <v>23627139.52999999</v>
      </c>
      <c r="AB23" s="91">
        <f t="shared" si="248"/>
        <v>23721973.249999989</v>
      </c>
      <c r="AC23" s="91">
        <f t="shared" si="249"/>
        <v>23816806.969999988</v>
      </c>
      <c r="AD23" s="91">
        <f t="shared" si="250"/>
        <v>23911640.689999986</v>
      </c>
      <c r="AE23" s="91">
        <f t="shared" si="251"/>
        <v>24006474.409999985</v>
      </c>
      <c r="AF23" s="91">
        <f t="shared" si="252"/>
        <v>24101308.129999984</v>
      </c>
      <c r="AG23" s="91">
        <f t="shared" si="253"/>
        <v>24196141.849999983</v>
      </c>
      <c r="AH23" s="91">
        <f t="shared" si="254"/>
        <v>24290975.569999982</v>
      </c>
      <c r="AI23" s="91">
        <f t="shared" si="255"/>
        <v>24385809.28999998</v>
      </c>
      <c r="AJ23" s="91">
        <f t="shared" si="256"/>
        <v>24480643.009999979</v>
      </c>
      <c r="AK23" s="91">
        <f t="shared" si="257"/>
        <v>24575476.729999978</v>
      </c>
      <c r="AL23" s="91">
        <f t="shared" si="258"/>
        <v>24670310.449999977</v>
      </c>
      <c r="AM23" s="91">
        <f t="shared" si="259"/>
        <v>24765144.169999976</v>
      </c>
      <c r="AN23" s="91">
        <f t="shared" si="260"/>
        <v>24463476.199999973</v>
      </c>
      <c r="AO23" s="91">
        <f t="shared" si="261"/>
        <v>24556799.079999972</v>
      </c>
      <c r="AP23" s="91">
        <f t="shared" si="262"/>
        <v>24650121.959999971</v>
      </c>
      <c r="AQ23" s="91">
        <f t="shared" si="263"/>
        <v>24743444.83999997</v>
      </c>
      <c r="AR23" s="91">
        <f t="shared" si="264"/>
        <v>24837271.329999968</v>
      </c>
      <c r="AS23" s="91">
        <f t="shared" si="265"/>
        <v>24931097.819999967</v>
      </c>
      <c r="AT23" s="91">
        <f t="shared" si="266"/>
        <v>25024924.309999965</v>
      </c>
      <c r="AU23" s="91">
        <f t="shared" si="267"/>
        <v>25024924.309999965</v>
      </c>
      <c r="AV23" s="91">
        <f t="shared" si="268"/>
        <v>25024924.309999965</v>
      </c>
      <c r="AW23" s="91">
        <f t="shared" si="269"/>
        <v>25024924.309999965</v>
      </c>
      <c r="AX23" s="91">
        <v>25024924.309999965</v>
      </c>
      <c r="AY23" s="91">
        <f t="shared" si="144"/>
        <v>25024924.309999965</v>
      </c>
      <c r="AZ23" s="91">
        <f t="shared" si="145"/>
        <v>25024924.309999965</v>
      </c>
      <c r="BA23" s="91">
        <f t="shared" si="146"/>
        <v>25024924.309999965</v>
      </c>
      <c r="BB23" s="91">
        <f t="shared" si="147"/>
        <v>25024924.309999965</v>
      </c>
      <c r="BC23" s="91">
        <f t="shared" si="148"/>
        <v>25024924.309999965</v>
      </c>
      <c r="BD23" s="91">
        <f t="shared" si="149"/>
        <v>25088327.889999963</v>
      </c>
      <c r="BE23" s="91">
        <f t="shared" si="150"/>
        <v>25151731.469999962</v>
      </c>
      <c r="BF23" s="91">
        <f t="shared" si="151"/>
        <v>24697193.409999959</v>
      </c>
      <c r="BG23" s="91">
        <f t="shared" si="152"/>
        <v>24760596.989999957</v>
      </c>
      <c r="BH23" s="91">
        <f t="shared" si="153"/>
        <v>24824000.569999956</v>
      </c>
      <c r="BI23" s="91">
        <f t="shared" si="154"/>
        <v>24887404.149999954</v>
      </c>
      <c r="BJ23" s="91">
        <f t="shared" si="155"/>
        <v>24950807.729999952</v>
      </c>
      <c r="BK23" s="91">
        <f t="shared" si="156"/>
        <v>25014211.30999995</v>
      </c>
      <c r="BL23" s="91">
        <f t="shared" si="157"/>
        <v>25077614.889999948</v>
      </c>
      <c r="BM23" s="91">
        <f t="shared" si="158"/>
        <v>25141018.469999947</v>
      </c>
      <c r="BN23" s="91">
        <f t="shared" si="159"/>
        <v>25204422.049999945</v>
      </c>
      <c r="BO23" s="91">
        <f t="shared" si="160"/>
        <v>25267825.629999943</v>
      </c>
      <c r="BP23" s="91">
        <f t="shared" si="161"/>
        <v>25331229.209999941</v>
      </c>
      <c r="BQ23" s="91">
        <f t="shared" si="162"/>
        <v>25394632.78999994</v>
      </c>
      <c r="BR23" s="91">
        <f t="shared" si="163"/>
        <v>25458036.369999938</v>
      </c>
      <c r="BS23" s="91">
        <f t="shared" si="164"/>
        <v>25521439.949999936</v>
      </c>
      <c r="BT23" s="91">
        <f t="shared" si="165"/>
        <v>26389680.179999933</v>
      </c>
      <c r="BU23" s="91">
        <f t="shared" si="166"/>
        <v>26453083.759999931</v>
      </c>
      <c r="BV23" s="91">
        <f t="shared" si="167"/>
        <v>26516487.339999929</v>
      </c>
      <c r="BW23" s="91">
        <f t="shared" si="168"/>
        <v>26579890.919999927</v>
      </c>
      <c r="BX23" s="91">
        <f t="shared" si="169"/>
        <v>26643294.499999925</v>
      </c>
      <c r="BY23" s="91">
        <f t="shared" si="170"/>
        <v>26706698.079999924</v>
      </c>
      <c r="BZ23" s="91">
        <f t="shared" si="171"/>
        <v>26770101.659999922</v>
      </c>
      <c r="CA23" s="91">
        <f t="shared" si="172"/>
        <v>26833505.23999992</v>
      </c>
      <c r="CB23" s="91">
        <f t="shared" si="173"/>
        <v>26896908.819999918</v>
      </c>
      <c r="CC23" s="91">
        <f t="shared" si="174"/>
        <v>26960312.399999917</v>
      </c>
      <c r="CD23" s="91">
        <f t="shared" si="175"/>
        <v>27020107.589999918</v>
      </c>
      <c r="CE23" s="91">
        <f t="shared" si="176"/>
        <v>27083507.439999919</v>
      </c>
      <c r="CF23" s="91">
        <f t="shared" si="177"/>
        <v>27146907.289999921</v>
      </c>
      <c r="CG23" s="91">
        <f t="shared" si="178"/>
        <v>27210307.139999922</v>
      </c>
      <c r="CH23" s="91">
        <f t="shared" si="179"/>
        <v>27273706.989999924</v>
      </c>
      <c r="CI23" s="91">
        <f t="shared" si="180"/>
        <v>27337106.839999925</v>
      </c>
      <c r="CJ23" s="91">
        <f t="shared" si="181"/>
        <v>27400506.689999927</v>
      </c>
      <c r="CK23" s="91">
        <f t="shared" si="182"/>
        <v>27463906.539999928</v>
      </c>
      <c r="CL23" s="91">
        <f t="shared" si="183"/>
        <v>27527306.38999993</v>
      </c>
      <c r="CM23" s="91">
        <f t="shared" si="184"/>
        <v>27590706.239999931</v>
      </c>
      <c r="CN23" s="91">
        <f t="shared" si="185"/>
        <v>27654103.599999931</v>
      </c>
      <c r="CO23" s="91">
        <f t="shared" si="186"/>
        <v>27717500.95999993</v>
      </c>
      <c r="CP23" s="91">
        <f t="shared" si="187"/>
        <v>27780898.31999993</v>
      </c>
      <c r="CQ23" s="91">
        <f t="shared" ca="1" si="188"/>
        <v>27844295.679999929</v>
      </c>
      <c r="CR23" s="91">
        <f t="shared" ca="1" si="189"/>
        <v>27907693.039999928</v>
      </c>
      <c r="CS23" s="91">
        <f t="shared" ca="1" si="190"/>
        <v>27971090.399999928</v>
      </c>
      <c r="CT23" s="91">
        <f t="shared" ca="1" si="191"/>
        <v>28034487.759999927</v>
      </c>
      <c r="CU23" s="91">
        <f t="shared" ca="1" si="192"/>
        <v>28097885.119999927</v>
      </c>
      <c r="CV23" s="91">
        <f t="shared" ca="1" si="193"/>
        <v>28161282.479999926</v>
      </c>
      <c r="CW23" s="91">
        <f t="shared" ca="1" si="194"/>
        <v>28224679.839999925</v>
      </c>
      <c r="CX23" s="91">
        <f t="shared" ca="1" si="195"/>
        <v>28288077.199999925</v>
      </c>
      <c r="CY23" s="91">
        <f t="shared" ca="1" si="196"/>
        <v>28351474.559999924</v>
      </c>
      <c r="CZ23" s="91">
        <f t="shared" ca="1" si="197"/>
        <v>28366036.999999925</v>
      </c>
      <c r="DA23" s="91">
        <f t="shared" ca="1" si="198"/>
        <v>28429392.279999927</v>
      </c>
      <c r="DB23" s="91">
        <f t="shared" ca="1" si="199"/>
        <v>28492747.559999928</v>
      </c>
      <c r="DC23" s="91">
        <f t="shared" ca="1" si="200"/>
        <v>28556102.839999929</v>
      </c>
      <c r="DD23" s="91">
        <f t="shared" ca="1" si="201"/>
        <v>28619458.11999993</v>
      </c>
      <c r="DE23" s="91">
        <f t="shared" ca="1" si="202"/>
        <v>28682813.399999931</v>
      </c>
      <c r="DF23" s="91">
        <f t="shared" ca="1" si="203"/>
        <v>28746168.679999933</v>
      </c>
      <c r="DG23" s="91">
        <f t="shared" ca="1" si="204"/>
        <v>28806594.987061325</v>
      </c>
      <c r="DH23" s="91">
        <f t="shared" ca="1" si="205"/>
        <v>28867618.625745434</v>
      </c>
      <c r="DI23" s="91">
        <f t="shared" ca="1" si="206"/>
        <v>28991629.319852892</v>
      </c>
      <c r="DJ23" s="91">
        <f t="shared" ca="1" si="207"/>
        <v>29116207.491989158</v>
      </c>
      <c r="DK23" s="91">
        <f t="shared" ca="1" si="208"/>
        <v>29241361.32983321</v>
      </c>
      <c r="DL23" s="91">
        <f t="shared" ca="1" si="108"/>
        <v>29367089.125082433</v>
      </c>
      <c r="DM23" s="91">
        <f t="shared" ca="1" si="109"/>
        <v>29492811.743150882</v>
      </c>
      <c r="DN23" s="91">
        <f t="shared" ca="1" si="110"/>
        <v>29618529.184038553</v>
      </c>
      <c r="DO23" s="91">
        <f t="shared" ca="1" si="111"/>
        <v>29744241.44774545</v>
      </c>
      <c r="DP23" s="91">
        <f t="shared" ca="1" si="112"/>
        <v>29869948.534271568</v>
      </c>
      <c r="DQ23" s="91">
        <f t="shared" ca="1" si="113"/>
        <v>29995650.443616912</v>
      </c>
      <c r="DR23" s="91">
        <f t="shared" ca="1" si="114"/>
        <v>30121347.175781477</v>
      </c>
      <c r="DS23" s="91">
        <f t="shared" ca="1" si="115"/>
        <v>30247038.730765268</v>
      </c>
      <c r="DT23" s="91">
        <f t="shared" ca="1" si="116"/>
        <v>30372725.108568281</v>
      </c>
      <c r="DU23" s="91">
        <f t="shared" ca="1" si="117"/>
        <v>30498406.309190519</v>
      </c>
      <c r="DV23" s="91">
        <f t="shared" ca="1" si="118"/>
        <v>30624082.332631979</v>
      </c>
      <c r="DW23" s="91">
        <f t="shared" ca="1" si="119"/>
        <v>30749753.178892665</v>
      </c>
      <c r="DX23" s="91">
        <f t="shared" ca="1" si="120"/>
        <v>30875418.847972572</v>
      </c>
      <c r="DY23" s="91">
        <f t="shared" ca="1" si="121"/>
        <v>31001079.339871705</v>
      </c>
      <c r="DZ23" s="91">
        <f t="shared" ca="1" si="122"/>
        <v>31126734.654590059</v>
      </c>
      <c r="EA23" s="91">
        <f t="shared" ca="1" si="123"/>
        <v>31252384.792127639</v>
      </c>
      <c r="EB23" s="91">
        <f t="shared" ca="1" si="124"/>
        <v>31378029.752484441</v>
      </c>
      <c r="EC23" s="91">
        <f t="shared" ca="1" si="125"/>
        <v>31503669.535660468</v>
      </c>
      <c r="ED23" s="91">
        <f t="shared" ca="1" si="126"/>
        <v>31629304.141655717</v>
      </c>
      <c r="EE23" s="91">
        <f t="shared" ca="1" si="127"/>
        <v>31754933.570470192</v>
      </c>
      <c r="EF23" s="91">
        <f t="shared" ca="1" si="128"/>
        <v>31880557.822103888</v>
      </c>
      <c r="EG23" s="91">
        <f t="shared" ca="1" si="129"/>
        <v>32006176.89655681</v>
      </c>
      <c r="EH23" s="91">
        <f t="shared" ca="1" si="130"/>
        <v>32131790.793828953</v>
      </c>
      <c r="EI23" s="91">
        <f t="shared" ca="1" si="131"/>
        <v>32257399.513920322</v>
      </c>
      <c r="EJ23" s="91">
        <f t="shared" ca="1" si="132"/>
        <v>32383003.056830913</v>
      </c>
      <c r="EK23" s="91">
        <f t="shared" ca="1" si="133"/>
        <v>32508601.422560729</v>
      </c>
      <c r="EL23" s="91">
        <f t="shared" ca="1" si="134"/>
        <v>32634194.611109767</v>
      </c>
      <c r="EM23" s="91">
        <f t="shared" ca="1" si="135"/>
        <v>32759782.622478031</v>
      </c>
      <c r="EN23" s="91">
        <f t="shared" ca="1" si="136"/>
        <v>32885365.456665516</v>
      </c>
      <c r="EO23" s="91">
        <f t="shared" ca="1" si="137"/>
        <v>33010943.113672227</v>
      </c>
      <c r="EP23" s="91">
        <f t="shared" ca="1" si="138"/>
        <v>33136515.593498159</v>
      </c>
      <c r="EQ23" s="91">
        <f t="shared" ca="1" si="139"/>
        <v>33262082.896143317</v>
      </c>
      <c r="ER23" s="91">
        <f t="shared" ca="1" si="140"/>
        <v>33387645.021607697</v>
      </c>
      <c r="ES23" s="91">
        <f t="shared" ca="1" si="141"/>
        <v>33513201.969891302</v>
      </c>
      <c r="ET23" s="91">
        <f t="shared" ca="1" si="142"/>
        <v>33638753.740994133</v>
      </c>
      <c r="EU23" s="91">
        <f t="shared" ca="1" si="143"/>
        <v>33764300.334916182</v>
      </c>
      <c r="EV23" s="169">
        <f t="shared" ca="1" si="220"/>
        <v>29995614</v>
      </c>
      <c r="EW23" s="169">
        <f t="shared" ca="1" si="209"/>
        <v>31503633</v>
      </c>
      <c r="EX23" s="169">
        <f t="shared" ca="1" si="210"/>
        <v>33010907</v>
      </c>
      <c r="EY23" s="55">
        <v>2.0735706396874297E-2</v>
      </c>
      <c r="EZ23" s="91">
        <v>96261.489999999991</v>
      </c>
      <c r="FA23" s="91">
        <v>96261.489999999991</v>
      </c>
      <c r="FB23" s="91">
        <v>96261.489999999991</v>
      </c>
      <c r="FC23" s="91">
        <v>96261.489999999991</v>
      </c>
      <c r="FD23" s="91">
        <v>96221.299999999988</v>
      </c>
      <c r="FE23" s="91">
        <v>96221.299999999988</v>
      </c>
      <c r="FF23" s="91">
        <v>96221.299999999988</v>
      </c>
      <c r="FG23" s="91">
        <v>96221.299999999988</v>
      </c>
      <c r="FH23" s="91">
        <v>96221.299999999988</v>
      </c>
      <c r="FI23" s="91">
        <v>94867.209999999992</v>
      </c>
      <c r="FJ23" s="91">
        <v>94867.209999999992</v>
      </c>
      <c r="FK23" s="91">
        <v>94867.209999999992</v>
      </c>
      <c r="FL23" s="91">
        <v>94867.209999999992</v>
      </c>
      <c r="FM23" s="91">
        <v>94867.209999999992</v>
      </c>
      <c r="FN23" s="91">
        <v>94867.209999999992</v>
      </c>
      <c r="FO23" s="91">
        <v>94833.72</v>
      </c>
      <c r="FP23" s="91">
        <v>94833.72</v>
      </c>
      <c r="FQ23" s="91">
        <v>94833.72</v>
      </c>
      <c r="FR23" s="91">
        <v>94833.72</v>
      </c>
      <c r="FS23" s="91">
        <v>94833.72</v>
      </c>
      <c r="FT23" s="91">
        <v>94833.72</v>
      </c>
      <c r="FU23" s="91">
        <v>94833.72</v>
      </c>
      <c r="FV23" s="91">
        <v>94833.72</v>
      </c>
      <c r="FW23" s="91">
        <v>94833.72</v>
      </c>
      <c r="FX23" s="91">
        <v>94833.72</v>
      </c>
      <c r="FY23" s="91">
        <v>94833.72</v>
      </c>
      <c r="FZ23" s="91">
        <v>94833.72</v>
      </c>
      <c r="GA23" s="91">
        <v>94833.72</v>
      </c>
      <c r="GB23" s="91">
        <v>94833.72</v>
      </c>
      <c r="GC23" s="91">
        <v>94833.72</v>
      </c>
      <c r="GD23" s="91">
        <v>94833.72</v>
      </c>
      <c r="GE23" s="91">
        <v>94833.72</v>
      </c>
      <c r="GF23" s="91">
        <v>94833.72</v>
      </c>
      <c r="GG23" s="91">
        <v>94833.72</v>
      </c>
      <c r="GH23" s="91">
        <v>94833.72</v>
      </c>
      <c r="GI23" s="91">
        <v>93322.880000000005</v>
      </c>
      <c r="GJ23" s="91">
        <v>93322.880000000005</v>
      </c>
      <c r="GK23" s="91">
        <v>93322.880000000005</v>
      </c>
      <c r="GL23" s="91">
        <v>93322.880000000005</v>
      </c>
      <c r="GM23" s="91">
        <v>93826.49</v>
      </c>
      <c r="GN23" s="91">
        <v>93826.49</v>
      </c>
      <c r="GO23" s="91">
        <v>93826.49</v>
      </c>
      <c r="GP23" s="91">
        <v>0</v>
      </c>
      <c r="GQ23" s="91">
        <v>0</v>
      </c>
      <c r="GR23" s="91">
        <v>0</v>
      </c>
      <c r="GS23" s="91"/>
      <c r="GT23" s="91"/>
      <c r="GU23" s="91"/>
      <c r="GV23" s="91"/>
      <c r="GW23" s="91"/>
      <c r="GX23" s="91"/>
      <c r="GY23" s="91">
        <v>63403.58</v>
      </c>
      <c r="GZ23" s="91">
        <v>63403.58</v>
      </c>
      <c r="HA23" s="91">
        <v>63403.58</v>
      </c>
      <c r="HB23" s="91">
        <v>63403.58</v>
      </c>
      <c r="HC23" s="91">
        <v>63403.58</v>
      </c>
      <c r="HD23" s="91">
        <v>63403.58</v>
      </c>
      <c r="HE23" s="91">
        <v>63403.58</v>
      </c>
      <c r="HF23" s="91">
        <v>63403.58</v>
      </c>
      <c r="HG23" s="91">
        <v>63403.58</v>
      </c>
      <c r="HH23" s="91">
        <v>63403.58</v>
      </c>
      <c r="HI23" s="91">
        <v>63403.58</v>
      </c>
      <c r="HJ23" s="91">
        <v>63403.58</v>
      </c>
      <c r="HK23" s="91">
        <v>63403.58</v>
      </c>
      <c r="HL23" s="91">
        <v>63403.58</v>
      </c>
      <c r="HM23" s="91">
        <v>63403.58</v>
      </c>
      <c r="HN23" s="91">
        <v>63403.58</v>
      </c>
      <c r="HO23" s="91">
        <v>63403.58</v>
      </c>
      <c r="HP23" s="91">
        <v>63403.58</v>
      </c>
      <c r="HQ23" s="91">
        <v>63403.58</v>
      </c>
      <c r="HR23" s="335">
        <v>63403.58</v>
      </c>
      <c r="HS23" s="91">
        <v>63403.58</v>
      </c>
      <c r="HT23" s="91">
        <v>63403.58</v>
      </c>
      <c r="HU23" s="91">
        <v>63403.58</v>
      </c>
      <c r="HV23" s="91">
        <v>63403.58</v>
      </c>
      <c r="HW23" s="91">
        <v>63403.58</v>
      </c>
      <c r="HX23" s="91">
        <v>63403.58</v>
      </c>
      <c r="HY23" s="91">
        <v>63399.850000000006</v>
      </c>
      <c r="HZ23" s="91">
        <v>63399.850000000006</v>
      </c>
      <c r="IA23" s="91">
        <v>63399.850000000006</v>
      </c>
      <c r="IB23" s="91">
        <v>63399.850000000006</v>
      </c>
      <c r="IC23" s="91">
        <v>63399.850000000006</v>
      </c>
      <c r="ID23" s="91">
        <v>63399.850000000006</v>
      </c>
      <c r="IE23" s="91">
        <v>63399.850000000006</v>
      </c>
      <c r="IF23" s="91">
        <v>63399.850000000006</v>
      </c>
      <c r="IG23" s="91">
        <v>63399.850000000006</v>
      </c>
      <c r="IH23" s="91">
        <v>63399.850000000006</v>
      </c>
      <c r="II23" s="91">
        <v>63397.36</v>
      </c>
      <c r="IJ23" s="91">
        <v>63397.36</v>
      </c>
      <c r="IK23" s="91">
        <v>63397.36</v>
      </c>
      <c r="IL23" s="91">
        <v>63397.36</v>
      </c>
      <c r="IM23" s="91">
        <v>63397.36</v>
      </c>
      <c r="IN23" s="91">
        <v>63397.36</v>
      </c>
      <c r="IO23" s="91">
        <v>63397.36</v>
      </c>
      <c r="IP23" s="91">
        <v>63397.36</v>
      </c>
      <c r="IQ23" s="91">
        <v>63397.36</v>
      </c>
      <c r="IR23" s="91">
        <v>63397.36</v>
      </c>
      <c r="IS23" s="91">
        <v>63397.36</v>
      </c>
      <c r="IT23" s="91">
        <v>63397.36</v>
      </c>
      <c r="IU23" s="91">
        <v>63355.280000000006</v>
      </c>
      <c r="IV23" s="91">
        <v>63355.280000000006</v>
      </c>
      <c r="IW23" s="91">
        <v>63355.280000000006</v>
      </c>
      <c r="IX23" s="91">
        <v>63355.280000000006</v>
      </c>
      <c r="IY23" s="91">
        <v>63355.280000000006</v>
      </c>
      <c r="IZ23" s="91">
        <v>63355.280000000006</v>
      </c>
      <c r="JA23" s="91">
        <v>63355.280000000006</v>
      </c>
      <c r="JB23" s="91">
        <f ca="1">IF('WP 2-1-4 Plant Details'!AAM23&gt;0,('WP 2-1-4 Plant Details'!DF23+'Schedule 6'!$F23)*'WP 2-2-1 Accum Res'!$EY23/12,0)</f>
        <v>63422.40317345017</v>
      </c>
      <c r="JC23" s="91">
        <f ca="1">IF('WP 2-1-4 Plant Details'!AAN23&gt;0,('WP 2-1-4 Plant Details'!DG23+'Schedule 6'!$F23)*'WP 2-2-1 Accum Res'!$EY23/12,0)</f>
        <v>64019.73479616781</v>
      </c>
      <c r="JD23" s="91">
        <f ca="1">IF('WP 2-1-4 Plant Details'!AAO23&gt;0,('WP 2-1-4 Plant Details'!DH23+'Schedule 6'!$F23)*'WP 2-2-1 Accum Res'!$EY23/12,0)</f>
        <v>127006.79021951485</v>
      </c>
      <c r="JE23" s="91">
        <f ca="1">IF('WP 2-1-4 Plant Details'!AAP23&gt;0,('WP 2-1-4 Plant Details'!DI23+'Schedule 6'!$F23)*'WP 2-2-1 Accum Res'!$EY23/12,0)</f>
        <v>127574.26824832223</v>
      </c>
      <c r="JF23" s="91">
        <f ca="1">IF('WP 2-1-4 Plant Details'!AAQ23&gt;0,('WP 2-1-4 Plant Details'!DJ23+'Schedule 6'!$F23)*'WP 2-2-1 Accum Res'!$EY23/12,0)</f>
        <v>128149.93395611017</v>
      </c>
      <c r="JG23" s="91">
        <f ca="1">IF('WP 2-1-4 Plant Details'!AAR23&gt;0,('WP 2-1-4 Plant Details'!DK23+'Schedule 6'!$F23)*'WP 2-2-1 Accum Res'!$EY23/12,0)</f>
        <v>128723.89136128176</v>
      </c>
      <c r="JH23" s="91">
        <f ca="1">IF('WP 2-1-4 Plant Details'!AAS23&gt;0,('WP 2-1-4 Plant Details'!DL23+'Schedule 6'!$F23)*'WP 2-2-1 Accum Res'!$EY23/12,0)</f>
        <v>128718.71418050538</v>
      </c>
      <c r="JI23" s="91">
        <f ca="1">IF('WP 2-1-4 Plant Details'!AAT23&gt;0,('WP 2-1-4 Plant Details'!DM23+'Schedule 6'!$F23)*'WP 2-2-1 Accum Res'!$EY23/12,0)</f>
        <v>128713.53699972904</v>
      </c>
      <c r="JJ23" s="91">
        <f ca="1">IF('WP 2-1-4 Plant Details'!AAU23&gt;0,('WP 2-1-4 Plant Details'!DN23+'Schedule 6'!$F23)*'WP 2-2-1 Accum Res'!$EY23/12,0)</f>
        <v>128708.35981895267</v>
      </c>
      <c r="JK23" s="91">
        <f ca="1">IF('WP 2-1-4 Plant Details'!AAV23&gt;0,('WP 2-1-4 Plant Details'!DO23+'Schedule 6'!$F23)*'WP 2-2-1 Accum Res'!$EY23/12,0)</f>
        <v>128703.18263817629</v>
      </c>
      <c r="JL23" s="91">
        <f ca="1">IF('WP 2-1-4 Plant Details'!AAW23&gt;0,('WP 2-1-4 Plant Details'!DP23+'Schedule 6'!$F23)*'WP 2-2-1 Accum Res'!$EY23/12,0)</f>
        <v>128698.00545739992</v>
      </c>
      <c r="JM23" s="91">
        <f ca="1">IF('WP 2-1-4 Plant Details'!AAX23&gt;0,('WP 2-1-4 Plant Details'!DQ23+'Schedule 6'!$F23)*'WP 2-2-1 Accum Res'!$EY23/12,0)</f>
        <v>128692.82827662355</v>
      </c>
      <c r="JN23" s="91">
        <f ca="1">IF('WP 2-1-4 Plant Details'!AAY23&gt;0,('WP 2-1-4 Plant Details'!DR23+'Schedule 6'!$F23)*'WP 2-2-1 Accum Res'!$EY23/12,0)</f>
        <v>128687.65109584718</v>
      </c>
      <c r="JO23" s="91">
        <f ca="1">IF('WP 2-1-4 Plant Details'!AAZ23&gt;0,('WP 2-1-4 Plant Details'!DS23+'Schedule 6'!$F23)*'WP 2-2-1 Accum Res'!$EY23/12,0)</f>
        <v>128682.4739150708</v>
      </c>
      <c r="JP23" s="91">
        <f ca="1">IF('WP 2-1-4 Plant Details'!ABA23&gt;0,('WP 2-1-4 Plant Details'!DT23+'Schedule 6'!$F23)*'WP 2-2-1 Accum Res'!$EY23/12,0)</f>
        <v>128677.29673429443</v>
      </c>
      <c r="JQ23" s="91">
        <f ca="1">IF('WP 2-1-4 Plant Details'!ABB23&gt;0,('WP 2-1-4 Plant Details'!DU23+'Schedule 6'!$F23)*'WP 2-2-1 Accum Res'!$EY23/12,0)</f>
        <v>128672.11955351807</v>
      </c>
      <c r="JR23" s="91">
        <f ca="1">IF('WP 2-1-4 Plant Details'!ABC23&gt;0,('WP 2-1-4 Plant Details'!DV23+'Schedule 6'!$F23)*'WP 2-2-1 Accum Res'!$EY23/12,0)</f>
        <v>128666.9423727417</v>
      </c>
      <c r="JS23" s="91">
        <f ca="1">IF('WP 2-1-4 Plant Details'!ABD23&gt;0,('WP 2-1-4 Plant Details'!DW23+'Schedule 6'!$F23)*'WP 2-2-1 Accum Res'!$EY23/12,0)</f>
        <v>128661.76519196533</v>
      </c>
      <c r="JT23" s="91">
        <f ca="1">IF('WP 2-1-4 Plant Details'!ABE23&gt;0,('WP 2-1-4 Plant Details'!DX23+'Schedule 6'!$F23)*'WP 2-2-1 Accum Res'!$EY23/12,0)</f>
        <v>128656.58801118896</v>
      </c>
      <c r="JU23" s="91">
        <f ca="1">IF('WP 2-1-4 Plant Details'!ABF23&gt;0,('WP 2-1-4 Plant Details'!DY23+'Schedule 6'!$F23)*'WP 2-2-1 Accum Res'!$EY23/12,0)</f>
        <v>128651.41083041258</v>
      </c>
      <c r="JV23" s="91">
        <f ca="1">IF('WP 2-1-4 Plant Details'!ABG23&gt;0,('WP 2-1-4 Plant Details'!DZ23+'Schedule 6'!$F23)*'WP 2-2-1 Accum Res'!$EY23/12,0)</f>
        <v>128646.23364963621</v>
      </c>
      <c r="JW23" s="91">
        <f ca="1">IF('WP 2-1-4 Plant Details'!ABH23&gt;0,('WP 2-1-4 Plant Details'!EA23+'Schedule 6'!$F23)*'WP 2-2-1 Accum Res'!$EY23/12,0)</f>
        <v>128641.05646885984</v>
      </c>
      <c r="JX23" s="91">
        <f ca="1">IF('WP 2-1-4 Plant Details'!ABI23&gt;0,('WP 2-1-4 Plant Details'!EB23+'Schedule 6'!$F23)*'WP 2-2-1 Accum Res'!$EY23/12,0)</f>
        <v>128635.87928808347</v>
      </c>
      <c r="JY23" s="91">
        <f ca="1">IF('WP 2-1-4 Plant Details'!ABJ23&gt;0,('WP 2-1-4 Plant Details'!EC23+'Schedule 6'!$F23)*'WP 2-2-1 Accum Res'!$EY23/12,0)</f>
        <v>128630.70210730711</v>
      </c>
      <c r="JZ23" s="91">
        <f ca="1">IF('WP 2-1-4 Plant Details'!ABK23&gt;0,('WP 2-1-4 Plant Details'!ED23+'Schedule 6'!$F23)*'WP 2-2-1 Accum Res'!$EY23/12,0)</f>
        <v>128625.52492653074</v>
      </c>
      <c r="KA23" s="91">
        <f ca="1">IF('WP 2-1-4 Plant Details'!ABL23&gt;0,('WP 2-1-4 Plant Details'!EE23+'Schedule 6'!$F23)*'WP 2-2-1 Accum Res'!$EY23/12,0)</f>
        <v>128620.34774575436</v>
      </c>
      <c r="KB23" s="91">
        <f ca="1">IF('WP 2-1-4 Plant Details'!ABM23&gt;0,('WP 2-1-4 Plant Details'!EF23+'Schedule 6'!$F23)*'WP 2-2-1 Accum Res'!$EY23/12,0)</f>
        <v>128615.17056497799</v>
      </c>
      <c r="KC23" s="91">
        <f ca="1">IF('WP 2-1-4 Plant Details'!ABN23&gt;0,('WP 2-1-4 Plant Details'!EG23+'Schedule 6'!$F23)*'WP 2-2-1 Accum Res'!$EY23/12,0)</f>
        <v>128609.99338420162</v>
      </c>
      <c r="KD23" s="91">
        <f ca="1">IF('WP 2-1-4 Plant Details'!ABO23&gt;0,('WP 2-1-4 Plant Details'!EH23+'Schedule 6'!$F23)*'WP 2-2-1 Accum Res'!$EY23/12,0)</f>
        <v>128604.81620342525</v>
      </c>
      <c r="KE23" s="91">
        <f ca="1">IF('WP 2-1-4 Plant Details'!ABP23&gt;0,('WP 2-1-4 Plant Details'!EI23+'Schedule 6'!$F23)*'WP 2-2-1 Accum Res'!$EY23/12,0)</f>
        <v>128599.63902264887</v>
      </c>
      <c r="KF23" s="91">
        <f ca="1">IF('WP 2-1-4 Plant Details'!ABQ23&gt;0,('WP 2-1-4 Plant Details'!EJ23+'Schedule 6'!$F23)*'WP 2-2-1 Accum Res'!$EY23/12,0)</f>
        <v>128594.4618418725</v>
      </c>
      <c r="KG23" s="91">
        <f ca="1">IF('WP 2-1-4 Plant Details'!ABR23&gt;0,('WP 2-1-4 Plant Details'!EK23+'Schedule 6'!$F23)*'WP 2-2-1 Accum Res'!$EY23/12,0)</f>
        <v>128589.28466109613</v>
      </c>
      <c r="KH23" s="91">
        <f ca="1">IF('WP 2-1-4 Plant Details'!ABS23&gt;0,('WP 2-1-4 Plant Details'!EL23+'Schedule 6'!$F23)*'WP 2-2-1 Accum Res'!$EY23/12,0)</f>
        <v>128584.10748031978</v>
      </c>
      <c r="KI23" s="91">
        <f ca="1">IF('WP 2-1-4 Plant Details'!ABT23&gt;0,('WP 2-1-4 Plant Details'!EM23+'Schedule 6'!$F23)*'WP 2-2-1 Accum Res'!$EY23/12,0)</f>
        <v>128578.93029954341</v>
      </c>
      <c r="KJ23" s="91">
        <f ca="1">IF('WP 2-1-4 Plant Details'!ABU23&gt;0,('WP 2-1-4 Plant Details'!EN23+'Schedule 6'!$F23)*'WP 2-2-1 Accum Res'!$EY23/12,0)</f>
        <v>128573.75311876704</v>
      </c>
      <c r="KK23" s="91">
        <f ca="1">IF('WP 2-1-4 Plant Details'!ABV23&gt;0,('WP 2-1-4 Plant Details'!EO23+'Schedule 6'!$F23)*'WP 2-2-1 Accum Res'!$EY23/12,0)</f>
        <v>128568.57593799067</v>
      </c>
      <c r="KL23" s="91">
        <f ca="1">IF('WP 2-1-4 Plant Details'!ABW23&gt;0,('WP 2-1-4 Plant Details'!EP23+'Schedule 6'!$F23)*'WP 2-2-1 Accum Res'!$EY23/12,0)</f>
        <v>128563.39875721429</v>
      </c>
      <c r="KM23" s="91">
        <f ca="1">IF('WP 2-1-4 Plant Details'!ABX23&gt;0,('WP 2-1-4 Plant Details'!EQ23+'Schedule 6'!$F23)*'WP 2-2-1 Accum Res'!$EY23/12,0)</f>
        <v>128558.22157643792</v>
      </c>
      <c r="KN23" s="91">
        <f ca="1">IF('WP 2-1-4 Plant Details'!ABY23&gt;0,('WP 2-1-4 Plant Details'!ER23+'Schedule 6'!$F23)*'WP 2-2-1 Accum Res'!$EY23/12,0)</f>
        <v>128553.04439566155</v>
      </c>
      <c r="KO23" s="91">
        <f ca="1">IF('WP 2-1-4 Plant Details'!ABZ23&gt;0,('WP 2-1-4 Plant Details'!ES23+'Schedule 6'!$F23)*'WP 2-2-1 Accum Res'!$EY23/12,0)</f>
        <v>128547.86721488518</v>
      </c>
      <c r="KP23" s="91">
        <f ca="1">IF('WP 2-1-4 Plant Details'!ACA23&gt;0,('WP 2-1-4 Plant Details'!ET23+'Schedule 6'!$F23)*'WP 2-2-1 Accum Res'!$EY23/12,0)</f>
        <v>128542.69003410882</v>
      </c>
      <c r="KQ23" s="169">
        <f t="shared" ca="1" si="221"/>
        <v>1544345</v>
      </c>
      <c r="KR23" s="169">
        <f t="shared" ca="1" si="211"/>
        <v>1543599</v>
      </c>
      <c r="KS23" s="169">
        <f t="shared" ca="1" si="212"/>
        <v>1542854</v>
      </c>
      <c r="KT23" s="91"/>
      <c r="KU23" s="91">
        <v>0</v>
      </c>
      <c r="KV23" s="91">
        <v>0</v>
      </c>
      <c r="KW23" s="91">
        <v>0</v>
      </c>
      <c r="KX23" s="91">
        <v>0</v>
      </c>
      <c r="KY23" s="91">
        <v>-28890.68</v>
      </c>
      <c r="KZ23" s="91">
        <v>0</v>
      </c>
      <c r="LA23" s="91">
        <v>0</v>
      </c>
      <c r="LB23" s="91">
        <v>0</v>
      </c>
      <c r="LC23" s="91">
        <v>0</v>
      </c>
      <c r="LD23" s="91">
        <v>-531019.23</v>
      </c>
      <c r="LE23" s="91">
        <v>0</v>
      </c>
      <c r="LF23" s="91">
        <v>0</v>
      </c>
      <c r="LG23" s="91">
        <v>0</v>
      </c>
      <c r="LH23" s="91">
        <v>0</v>
      </c>
      <c r="LI23" s="91">
        <v>0</v>
      </c>
      <c r="LJ23" s="91">
        <v>0</v>
      </c>
      <c r="LK23" s="91">
        <v>0</v>
      </c>
      <c r="LL23" s="91">
        <v>0</v>
      </c>
      <c r="LM23" s="91">
        <v>0</v>
      </c>
      <c r="LN23" s="91">
        <v>0</v>
      </c>
      <c r="LO23" s="91">
        <v>0</v>
      </c>
      <c r="LP23" s="91">
        <v>0</v>
      </c>
      <c r="LQ23" s="91">
        <v>0</v>
      </c>
      <c r="LR23" s="91">
        <v>0</v>
      </c>
      <c r="LS23" s="91">
        <v>0</v>
      </c>
      <c r="LT23" s="91">
        <v>0</v>
      </c>
      <c r="LU23" s="91">
        <v>0</v>
      </c>
      <c r="LV23" s="91">
        <v>0</v>
      </c>
      <c r="LW23" s="91">
        <v>0</v>
      </c>
      <c r="LX23" s="91">
        <v>0</v>
      </c>
      <c r="LY23" s="91">
        <v>0</v>
      </c>
      <c r="LZ23" s="91">
        <v>0</v>
      </c>
      <c r="MA23" s="91">
        <v>0</v>
      </c>
      <c r="MB23" s="91">
        <v>0</v>
      </c>
      <c r="MC23" s="91">
        <v>0</v>
      </c>
      <c r="MD23" s="91">
        <v>-394990.85</v>
      </c>
      <c r="ME23" s="91">
        <v>0</v>
      </c>
      <c r="MF23" s="91">
        <v>0</v>
      </c>
      <c r="MG23" s="91">
        <v>0</v>
      </c>
      <c r="MH23" s="91">
        <v>0</v>
      </c>
      <c r="MI23" s="91">
        <v>0</v>
      </c>
      <c r="MJ23" s="91">
        <v>0</v>
      </c>
      <c r="MK23" s="91">
        <v>0</v>
      </c>
      <c r="ML23" s="91">
        <v>0</v>
      </c>
      <c r="MM23" s="91">
        <v>0</v>
      </c>
      <c r="MN23" s="91"/>
      <c r="MO23" s="91"/>
      <c r="MP23" s="91"/>
      <c r="MQ23" s="91"/>
      <c r="MR23" s="91"/>
      <c r="MS23" s="91"/>
      <c r="MT23" s="91">
        <v>0</v>
      </c>
      <c r="MU23" s="91">
        <v>0</v>
      </c>
      <c r="MV23" s="91">
        <v>0</v>
      </c>
      <c r="MW23" s="91">
        <v>0</v>
      </c>
      <c r="MX23" s="91">
        <v>0</v>
      </c>
      <c r="MY23" s="91">
        <v>0</v>
      </c>
      <c r="MZ23" s="91">
        <v>0</v>
      </c>
      <c r="NA23" s="91">
        <v>0</v>
      </c>
      <c r="NB23" s="91">
        <v>0</v>
      </c>
      <c r="NC23" s="91">
        <v>0</v>
      </c>
      <c r="ND23" s="91">
        <v>0</v>
      </c>
      <c r="NE23" s="91">
        <v>0</v>
      </c>
      <c r="NF23" s="91"/>
      <c r="NG23" s="91"/>
      <c r="NH23" s="91"/>
      <c r="NI23" s="91">
        <v>0</v>
      </c>
      <c r="NJ23" s="91">
        <v>0</v>
      </c>
      <c r="NK23" s="91"/>
      <c r="NL23" s="91"/>
      <c r="NM23" s="91"/>
      <c r="NN23" s="91"/>
      <c r="NO23" s="91"/>
      <c r="NP23" s="91"/>
      <c r="NQ23" s="91"/>
      <c r="NR23" s="91">
        <v>0</v>
      </c>
      <c r="NS23" s="91">
        <v>0</v>
      </c>
      <c r="NT23" s="91">
        <v>-3604.66</v>
      </c>
      <c r="NU23" s="91">
        <v>0</v>
      </c>
      <c r="NV23" s="91">
        <v>0</v>
      </c>
      <c r="NW23" s="91">
        <v>0</v>
      </c>
      <c r="NX23" s="91">
        <v>0</v>
      </c>
      <c r="NY23" s="91">
        <v>0</v>
      </c>
      <c r="NZ23" s="91">
        <v>0</v>
      </c>
      <c r="OA23" s="91"/>
      <c r="OB23" s="91"/>
      <c r="OC23" s="91"/>
      <c r="OD23" s="91"/>
      <c r="OE23" s="91"/>
      <c r="OF23" s="91"/>
      <c r="OG23" s="91">
        <f ca="1">'WP 2-1-4 Plant Details'!OG23</f>
        <v>0</v>
      </c>
      <c r="OH23" s="91">
        <v>0</v>
      </c>
      <c r="OI23" s="91"/>
      <c r="OJ23" s="91">
        <v>0</v>
      </c>
      <c r="OK23" s="91">
        <v>0</v>
      </c>
      <c r="OL23" s="91">
        <v>0</v>
      </c>
      <c r="OM23" s="91"/>
      <c r="ON23" s="91"/>
      <c r="OO23" s="91"/>
      <c r="OP23" s="91">
        <v>-48792.840000000004</v>
      </c>
      <c r="OQ23" s="91">
        <v>0</v>
      </c>
      <c r="OR23" s="91">
        <v>0</v>
      </c>
      <c r="OS23" s="91">
        <v>0</v>
      </c>
      <c r="OT23" s="91">
        <v>0</v>
      </c>
      <c r="OU23" s="91">
        <v>0</v>
      </c>
      <c r="OV23" s="91">
        <f>'WP 2-1-4 Plant Details'!OV23</f>
        <v>0</v>
      </c>
      <c r="OW23" s="91">
        <f>'WP 2-1-4 Plant Details'!OW23</f>
        <v>-2996.0961120568131</v>
      </c>
      <c r="OX23" s="91">
        <f>'WP 2-1-4 Plant Details'!OX23</f>
        <v>-2996.0961120568131</v>
      </c>
      <c r="OY23" s="91">
        <f>'WP 2-1-4 Plant Details'!OY23</f>
        <v>-2996.0961120568131</v>
      </c>
      <c r="OZ23" s="91">
        <f>'WP 2-1-4 Plant Details'!OZ23</f>
        <v>-2996.0961120568131</v>
      </c>
      <c r="PA23" s="91">
        <f>'WP 2-1-4 Plant Details'!PA23</f>
        <v>-2996.0961120568131</v>
      </c>
      <c r="PB23" s="91">
        <f>'WP 2-1-4 Plant Details'!PB23</f>
        <v>-2996.0961120568131</v>
      </c>
      <c r="PC23" s="91">
        <f>'WP 2-1-4 Plant Details'!PC23</f>
        <v>-2996.0961120568131</v>
      </c>
      <c r="PD23" s="91">
        <f>'WP 2-1-4 Plant Details'!PD23</f>
        <v>-2996.0961120568131</v>
      </c>
      <c r="PE23" s="91">
        <f>'WP 2-1-4 Plant Details'!PE23</f>
        <v>-2996.0961120568131</v>
      </c>
      <c r="PF23" s="91">
        <f>'WP 2-1-4 Plant Details'!PF23</f>
        <v>-2996.0961120568131</v>
      </c>
      <c r="PG23" s="91">
        <f>'WP 2-1-4 Plant Details'!PG23</f>
        <v>-2996.0961120568131</v>
      </c>
      <c r="PH23" s="91">
        <f>'WP 2-1-4 Plant Details'!PH23</f>
        <v>-2996.0961120568131</v>
      </c>
      <c r="PI23" s="91">
        <f>'WP 2-1-4 Plant Details'!PI23</f>
        <v>-2996.0961120568131</v>
      </c>
      <c r="PJ23" s="91">
        <f>'WP 2-1-4 Plant Details'!PJ23</f>
        <v>-2996.0961120568131</v>
      </c>
      <c r="PK23" s="91">
        <f>'WP 2-1-4 Plant Details'!PK23</f>
        <v>-2996.0961120568131</v>
      </c>
      <c r="PL23" s="91">
        <f>'WP 2-1-4 Plant Details'!PL23</f>
        <v>-2996.0961120568131</v>
      </c>
      <c r="PM23" s="91">
        <f>'WP 2-1-4 Plant Details'!PM23</f>
        <v>-2996.0961120568131</v>
      </c>
      <c r="PN23" s="91">
        <f>'WP 2-1-4 Plant Details'!PN23</f>
        <v>-2996.0961120568131</v>
      </c>
      <c r="PO23" s="91">
        <f>'WP 2-1-4 Plant Details'!PO23</f>
        <v>-2996.0961120568131</v>
      </c>
      <c r="PP23" s="91">
        <f>'WP 2-1-4 Plant Details'!PP23</f>
        <v>-2996.0961120568131</v>
      </c>
      <c r="PQ23" s="91">
        <f>'WP 2-1-4 Plant Details'!PQ23</f>
        <v>-2996.0961120568131</v>
      </c>
      <c r="PR23" s="91">
        <f>'WP 2-1-4 Plant Details'!PR23</f>
        <v>-2996.0961120568131</v>
      </c>
      <c r="PS23" s="91">
        <f>'WP 2-1-4 Plant Details'!PS23</f>
        <v>-2996.0961120568131</v>
      </c>
      <c r="PT23" s="91">
        <f>'WP 2-1-4 Plant Details'!PT23</f>
        <v>-2996.0961120568131</v>
      </c>
      <c r="PU23" s="91">
        <f>'WP 2-1-4 Plant Details'!PU23</f>
        <v>-2996.0961120568131</v>
      </c>
      <c r="PV23" s="91">
        <f>'WP 2-1-4 Plant Details'!PV23</f>
        <v>-2996.0961120568131</v>
      </c>
      <c r="PW23" s="91">
        <f>'WP 2-1-4 Plant Details'!PW23</f>
        <v>-2996.0961120568131</v>
      </c>
      <c r="PX23" s="91">
        <f>'WP 2-1-4 Plant Details'!PX23</f>
        <v>-2996.0961120568131</v>
      </c>
      <c r="PY23" s="91">
        <f>'WP 2-1-4 Plant Details'!PY23</f>
        <v>-2996.0961120568131</v>
      </c>
      <c r="PZ23" s="91">
        <f>'WP 2-1-4 Plant Details'!PZ23</f>
        <v>-2996.0961120568131</v>
      </c>
      <c r="QA23" s="91">
        <f>'WP 2-1-4 Plant Details'!QA23</f>
        <v>-2996.0961120568131</v>
      </c>
      <c r="QB23" s="91">
        <f>'WP 2-1-4 Plant Details'!QB23</f>
        <v>-2996.0961120568131</v>
      </c>
      <c r="QC23" s="91">
        <f>'WP 2-1-4 Plant Details'!QC23</f>
        <v>-2996.0961120568131</v>
      </c>
      <c r="QD23" s="91">
        <f>'WP 2-1-4 Plant Details'!QD23</f>
        <v>-2996.0961120568131</v>
      </c>
      <c r="QE23" s="91">
        <f>'WP 2-1-4 Plant Details'!QE23</f>
        <v>-2996.0961120568131</v>
      </c>
      <c r="QF23" s="91">
        <f>'WP 2-1-4 Plant Details'!QF23</f>
        <v>-2996.0961120568131</v>
      </c>
      <c r="QG23" s="91">
        <f>'WP 2-1-4 Plant Details'!QG23</f>
        <v>-2996.0961120568131</v>
      </c>
      <c r="QH23" s="91">
        <f>'WP 2-1-4 Plant Details'!QH23</f>
        <v>-2996.0961120568131</v>
      </c>
      <c r="QI23" s="91">
        <f>'WP 2-1-4 Plant Details'!QI23</f>
        <v>-2996.0961120568131</v>
      </c>
      <c r="QJ23" s="91">
        <f>'WP 2-1-4 Plant Details'!QJ23</f>
        <v>-2996.0961120568131</v>
      </c>
      <c r="QK23" s="91">
        <f>'WP 2-1-4 Plant Details'!QK23</f>
        <v>-2996.0961120568131</v>
      </c>
      <c r="QL23" s="169">
        <f t="shared" si="213"/>
        <v>-35953</v>
      </c>
      <c r="QM23" s="169">
        <f t="shared" si="214"/>
        <v>-35953</v>
      </c>
      <c r="QN23" s="169">
        <f t="shared" si="215"/>
        <v>-35953</v>
      </c>
      <c r="QO23" s="95"/>
      <c r="QP23" s="91">
        <v>0</v>
      </c>
      <c r="QQ23" s="91">
        <v>0</v>
      </c>
      <c r="QR23" s="91">
        <v>0</v>
      </c>
      <c r="QS23" s="91">
        <v>0</v>
      </c>
      <c r="QT23" s="91">
        <v>0</v>
      </c>
      <c r="QU23" s="91">
        <v>0</v>
      </c>
      <c r="QV23" s="91">
        <v>0</v>
      </c>
      <c r="QW23" s="91">
        <v>0</v>
      </c>
      <c r="QX23" s="91">
        <v>0</v>
      </c>
      <c r="QY23" s="91">
        <v>0</v>
      </c>
      <c r="QZ23" s="91">
        <v>0</v>
      </c>
      <c r="RA23" s="91">
        <v>0</v>
      </c>
      <c r="RB23" s="91">
        <v>0</v>
      </c>
      <c r="RC23" s="91">
        <v>0</v>
      </c>
      <c r="RD23" s="91">
        <v>0</v>
      </c>
      <c r="RE23" s="91">
        <v>0</v>
      </c>
      <c r="RF23" s="91">
        <v>0</v>
      </c>
      <c r="RG23" s="91">
        <v>0</v>
      </c>
      <c r="RH23" s="91">
        <v>0</v>
      </c>
      <c r="RI23" s="91">
        <v>0</v>
      </c>
      <c r="RJ23" s="91">
        <v>0</v>
      </c>
      <c r="RK23" s="91">
        <v>0</v>
      </c>
      <c r="RL23" s="91">
        <v>0</v>
      </c>
      <c r="RM23" s="91">
        <v>0</v>
      </c>
      <c r="RN23" s="91">
        <v>0</v>
      </c>
      <c r="RO23" s="91">
        <v>0</v>
      </c>
      <c r="RP23" s="91">
        <v>0</v>
      </c>
      <c r="RQ23" s="91">
        <v>0</v>
      </c>
      <c r="RR23" s="91">
        <v>0</v>
      </c>
      <c r="RS23" s="91">
        <v>0</v>
      </c>
      <c r="RT23" s="91">
        <v>0</v>
      </c>
      <c r="RU23" s="91">
        <v>0</v>
      </c>
      <c r="RV23" s="91">
        <v>0</v>
      </c>
      <c r="RW23" s="91">
        <v>0</v>
      </c>
      <c r="RX23" s="91">
        <v>0</v>
      </c>
      <c r="RY23" s="91">
        <v>0</v>
      </c>
      <c r="RZ23" s="91">
        <v>0</v>
      </c>
      <c r="SA23" s="91">
        <v>0</v>
      </c>
      <c r="SB23" s="91">
        <v>0</v>
      </c>
      <c r="SC23" s="91">
        <v>0</v>
      </c>
      <c r="SD23" s="91">
        <v>0</v>
      </c>
      <c r="SE23" s="91">
        <v>0</v>
      </c>
      <c r="SF23" s="91">
        <v>0</v>
      </c>
      <c r="SG23" s="91">
        <v>0</v>
      </c>
      <c r="SH23" s="91">
        <v>0</v>
      </c>
      <c r="SI23" s="91"/>
      <c r="SJ23" s="91"/>
      <c r="SK23" s="91"/>
      <c r="SL23" s="91"/>
      <c r="SM23" s="91"/>
      <c r="SN23" s="91"/>
      <c r="SO23" s="91">
        <v>0</v>
      </c>
      <c r="SP23" s="91">
        <v>0</v>
      </c>
      <c r="SQ23" s="91">
        <v>0</v>
      </c>
      <c r="SR23" s="91">
        <v>0</v>
      </c>
      <c r="SS23" s="91">
        <v>0</v>
      </c>
      <c r="ST23" s="91">
        <v>0</v>
      </c>
      <c r="SU23" s="91">
        <v>0</v>
      </c>
      <c r="SV23" s="91">
        <v>0</v>
      </c>
      <c r="SW23" s="91">
        <v>0</v>
      </c>
      <c r="SX23" s="91">
        <v>0</v>
      </c>
      <c r="SY23" s="91">
        <v>0</v>
      </c>
      <c r="SZ23" s="91">
        <v>0</v>
      </c>
      <c r="TA23" s="91"/>
      <c r="TB23" s="91"/>
      <c r="TC23" s="91"/>
      <c r="TD23" s="91">
        <v>0</v>
      </c>
      <c r="TE23" s="91">
        <v>0</v>
      </c>
      <c r="TF23" s="91"/>
      <c r="TG23" s="91"/>
      <c r="TH23" s="91"/>
      <c r="TI23" s="91"/>
      <c r="TJ23" s="91"/>
      <c r="TK23" s="91"/>
      <c r="TL23" s="91"/>
      <c r="TM23" s="91">
        <v>0</v>
      </c>
      <c r="TN23" s="91">
        <v>0</v>
      </c>
      <c r="TO23" s="91">
        <v>0</v>
      </c>
      <c r="TP23" s="91"/>
      <c r="TQ23" s="91"/>
      <c r="TR23" s="91">
        <v>0</v>
      </c>
      <c r="TS23" s="91"/>
      <c r="TT23" s="91">
        <v>0</v>
      </c>
      <c r="TU23" s="91">
        <v>0</v>
      </c>
      <c r="TV23" s="91"/>
      <c r="TW23" s="91"/>
      <c r="TX23" s="91"/>
      <c r="TY23" s="91"/>
      <c r="TZ23" s="91"/>
      <c r="UA23" s="91"/>
      <c r="UB23" s="91"/>
      <c r="UC23" s="91"/>
      <c r="UD23" s="91"/>
      <c r="UE23" s="91">
        <v>0</v>
      </c>
      <c r="UF23" s="91">
        <v>0</v>
      </c>
      <c r="UG23" s="91">
        <v>0</v>
      </c>
      <c r="UH23" s="91"/>
      <c r="UI23" s="91"/>
      <c r="UJ23" s="91"/>
      <c r="UK23" s="91"/>
      <c r="UL23" s="91">
        <v>0</v>
      </c>
      <c r="UM23" s="91">
        <v>0</v>
      </c>
      <c r="UN23" s="91">
        <v>0</v>
      </c>
      <c r="UO23" s="91">
        <v>0</v>
      </c>
      <c r="UP23" s="91">
        <v>0</v>
      </c>
      <c r="UQ23" s="91"/>
      <c r="UR23" s="91"/>
      <c r="US23" s="91"/>
      <c r="UT23" s="91"/>
      <c r="UU23" s="91"/>
      <c r="UV23" s="91"/>
      <c r="UW23" s="91"/>
      <c r="UX23" s="91"/>
      <c r="UY23" s="91"/>
      <c r="UZ23" s="91"/>
      <c r="VA23" s="91"/>
      <c r="VB23" s="91"/>
      <c r="VC23" s="91"/>
      <c r="VD23" s="91"/>
      <c r="VE23" s="91"/>
      <c r="VF23" s="91"/>
      <c r="VG23" s="91"/>
      <c r="VH23" s="91"/>
      <c r="VI23" s="91"/>
      <c r="VJ23" s="91"/>
      <c r="VK23" s="91"/>
      <c r="VL23" s="91"/>
      <c r="VM23" s="91"/>
      <c r="VN23" s="91"/>
      <c r="VO23" s="91"/>
      <c r="VP23" s="91"/>
      <c r="VQ23" s="91"/>
      <c r="VR23" s="91"/>
      <c r="VS23" s="91"/>
      <c r="VT23" s="91"/>
      <c r="VU23" s="91"/>
      <c r="VV23" s="91"/>
      <c r="VW23" s="91"/>
      <c r="VX23" s="91"/>
      <c r="VY23" s="91"/>
      <c r="VZ23" s="91"/>
      <c r="WA23" s="91"/>
      <c r="WB23" s="91"/>
      <c r="WC23" s="91"/>
      <c r="WD23" s="91"/>
      <c r="WE23" s="91"/>
      <c r="WF23" s="91"/>
      <c r="WG23" s="169">
        <f t="shared" si="216"/>
        <v>0</v>
      </c>
      <c r="WH23" s="169">
        <f t="shared" si="222"/>
        <v>0</v>
      </c>
      <c r="WI23" s="169">
        <f t="shared" si="223"/>
        <v>0</v>
      </c>
      <c r="WJ23" s="91"/>
      <c r="WK23" s="91">
        <v>0</v>
      </c>
      <c r="WL23" s="91">
        <v>0</v>
      </c>
      <c r="WM23" s="91">
        <v>0</v>
      </c>
      <c r="WN23" s="91">
        <v>0</v>
      </c>
      <c r="WO23" s="91">
        <v>575</v>
      </c>
      <c r="WP23" s="91">
        <v>0</v>
      </c>
      <c r="WQ23" s="91">
        <v>0</v>
      </c>
      <c r="WR23" s="91">
        <v>0</v>
      </c>
      <c r="WS23" s="91">
        <v>0</v>
      </c>
      <c r="WT23" s="91">
        <v>414000</v>
      </c>
      <c r="WU23" s="91">
        <v>0</v>
      </c>
      <c r="WV23" s="91">
        <v>0</v>
      </c>
      <c r="WW23" s="91">
        <v>0</v>
      </c>
      <c r="WX23" s="91">
        <v>0</v>
      </c>
      <c r="WY23" s="91">
        <v>0</v>
      </c>
      <c r="WZ23" s="91">
        <v>0</v>
      </c>
      <c r="XA23" s="91">
        <v>0</v>
      </c>
      <c r="XB23" s="91">
        <v>0</v>
      </c>
      <c r="XC23" s="91">
        <v>0</v>
      </c>
      <c r="XD23" s="91">
        <v>0</v>
      </c>
      <c r="XE23" s="91">
        <v>0</v>
      </c>
      <c r="XF23" s="91">
        <v>0</v>
      </c>
      <c r="XG23" s="91">
        <v>0</v>
      </c>
      <c r="XH23" s="91">
        <v>0</v>
      </c>
      <c r="XI23" s="91">
        <v>0</v>
      </c>
      <c r="XJ23" s="91">
        <v>0</v>
      </c>
      <c r="XK23" s="91">
        <v>0</v>
      </c>
      <c r="XL23" s="91">
        <v>0</v>
      </c>
      <c r="XM23" s="91">
        <v>0</v>
      </c>
      <c r="XN23" s="91">
        <v>0</v>
      </c>
      <c r="XO23" s="91">
        <v>0</v>
      </c>
      <c r="XP23" s="91">
        <v>0</v>
      </c>
      <c r="XQ23" s="91">
        <v>0</v>
      </c>
      <c r="XR23" s="91">
        <v>0</v>
      </c>
      <c r="XS23" s="91">
        <v>0</v>
      </c>
      <c r="XT23" s="91">
        <v>0</v>
      </c>
      <c r="XU23" s="91">
        <v>0</v>
      </c>
      <c r="XV23" s="91">
        <v>0</v>
      </c>
      <c r="XW23" s="91">
        <v>0</v>
      </c>
      <c r="XX23" s="91">
        <v>0</v>
      </c>
      <c r="XY23" s="91">
        <v>0</v>
      </c>
      <c r="XZ23" s="91">
        <v>0</v>
      </c>
      <c r="YA23" s="91">
        <v>0</v>
      </c>
      <c r="YB23" s="91">
        <v>0</v>
      </c>
      <c r="YC23" s="91">
        <v>0</v>
      </c>
      <c r="YD23" s="91"/>
      <c r="YE23" s="91"/>
      <c r="YF23" s="91"/>
      <c r="YG23" s="91"/>
      <c r="YH23" s="91"/>
      <c r="YI23" s="91"/>
      <c r="YJ23" s="91">
        <v>0</v>
      </c>
      <c r="YK23" s="91">
        <v>0</v>
      </c>
      <c r="YL23" s="91">
        <v>-517941.6399999999</v>
      </c>
      <c r="YM23" s="91">
        <v>0</v>
      </c>
      <c r="YN23" s="91">
        <v>0</v>
      </c>
      <c r="YO23" s="91">
        <v>0</v>
      </c>
      <c r="YP23" s="91">
        <v>0</v>
      </c>
      <c r="YQ23" s="91">
        <v>0</v>
      </c>
      <c r="YR23" s="91">
        <v>0</v>
      </c>
      <c r="YS23" s="91">
        <v>0</v>
      </c>
      <c r="YT23" s="91">
        <v>0</v>
      </c>
      <c r="YU23" s="91">
        <v>0</v>
      </c>
      <c r="YV23" s="91"/>
      <c r="YW23" s="91"/>
      <c r="YX23" s="91"/>
      <c r="YY23" s="91">
        <v>0</v>
      </c>
      <c r="YZ23" s="91">
        <v>804836.64999999991</v>
      </c>
      <c r="ZA23" s="91"/>
      <c r="ZB23" s="91"/>
      <c r="ZC23" s="91"/>
      <c r="ZD23" s="91"/>
      <c r="ZE23" s="91"/>
      <c r="ZF23" s="91"/>
      <c r="ZG23" s="91"/>
      <c r="ZH23" s="91">
        <v>0</v>
      </c>
      <c r="ZI23" s="91">
        <v>0</v>
      </c>
      <c r="ZJ23" s="91">
        <v>0</v>
      </c>
      <c r="ZK23" s="91"/>
      <c r="ZL23" s="91"/>
      <c r="ZM23" s="91">
        <v>0</v>
      </c>
      <c r="ZN23" s="91"/>
      <c r="ZO23" s="91"/>
      <c r="ZP23" s="91"/>
      <c r="ZQ23" s="91"/>
      <c r="ZR23" s="91"/>
      <c r="ZS23" s="91"/>
      <c r="ZT23" s="91"/>
      <c r="ZU23" s="91"/>
      <c r="ZV23" s="91"/>
      <c r="ZW23" s="91"/>
      <c r="ZX23" s="91"/>
      <c r="ZY23" s="91"/>
      <c r="ZZ23" s="91"/>
      <c r="AAA23" s="91">
        <v>0</v>
      </c>
      <c r="AAB23" s="91"/>
      <c r="AAC23" s="91"/>
      <c r="AAD23" s="91"/>
      <c r="AAE23" s="91"/>
      <c r="AAF23" s="91"/>
      <c r="AAG23" s="91"/>
      <c r="AAH23" s="91"/>
      <c r="AAI23" s="91">
        <v>0</v>
      </c>
      <c r="AAJ23" s="91"/>
      <c r="AAK23" s="91"/>
      <c r="AAL23" s="91"/>
      <c r="AAM23" s="91"/>
      <c r="AAN23" s="91"/>
      <c r="AAO23" s="91"/>
      <c r="AAP23" s="91"/>
      <c r="AAQ23" s="91"/>
      <c r="AAR23" s="91"/>
      <c r="AAS23" s="91"/>
      <c r="AAT23" s="91"/>
      <c r="AAU23" s="91"/>
      <c r="AAV23" s="91"/>
      <c r="AAW23" s="91"/>
      <c r="AAX23" s="91"/>
      <c r="AAY23" s="91"/>
      <c r="AAZ23" s="91"/>
      <c r="ABA23" s="91"/>
      <c r="ABB23" s="91"/>
      <c r="ABC23" s="91"/>
      <c r="ABD23" s="91"/>
      <c r="ABE23" s="91"/>
      <c r="ABF23" s="91"/>
      <c r="ABG23" s="91"/>
      <c r="ABH23" s="91"/>
      <c r="ABI23" s="91"/>
      <c r="ABJ23" s="91"/>
      <c r="ABK23" s="91"/>
      <c r="ABL23" s="91"/>
      <c r="ABM23" s="91"/>
      <c r="ABN23" s="91"/>
      <c r="ABO23" s="91"/>
      <c r="ABP23" s="91"/>
      <c r="ABQ23" s="91"/>
      <c r="ABR23" s="91"/>
      <c r="ABS23" s="91"/>
      <c r="ABT23" s="91"/>
      <c r="ABU23" s="91"/>
      <c r="ABV23" s="91"/>
      <c r="ABW23" s="91"/>
      <c r="ABX23" s="91"/>
      <c r="ABY23" s="91"/>
      <c r="ABZ23" s="91"/>
      <c r="ACA23" s="91"/>
      <c r="ACB23" s="169">
        <f t="shared" si="224"/>
        <v>0</v>
      </c>
      <c r="ACC23" s="169">
        <f t="shared" si="217"/>
        <v>0</v>
      </c>
      <c r="ACD23" s="169">
        <f t="shared" si="218"/>
        <v>0</v>
      </c>
    </row>
    <row r="24" spans="1:758">
      <c r="A24" s="160">
        <f t="shared" si="219"/>
        <v>16</v>
      </c>
      <c r="B24" s="160" t="s">
        <v>328</v>
      </c>
      <c r="C24" s="44" t="s">
        <v>329</v>
      </c>
      <c r="D24" s="91">
        <v>5392.53</v>
      </c>
      <c r="E24" s="91">
        <f t="shared" si="225"/>
        <v>5752.03</v>
      </c>
      <c r="F24" s="91">
        <f t="shared" si="226"/>
        <v>6111.53</v>
      </c>
      <c r="G24" s="91">
        <f t="shared" si="227"/>
        <v>6567.2999999999993</v>
      </c>
      <c r="H24" s="91">
        <f t="shared" si="228"/>
        <v>6942.8499999999995</v>
      </c>
      <c r="I24" s="91">
        <f t="shared" si="229"/>
        <v>7318.4</v>
      </c>
      <c r="J24" s="91">
        <f t="shared" si="230"/>
        <v>7693.95</v>
      </c>
      <c r="K24" s="91">
        <f t="shared" si="231"/>
        <v>8539.52</v>
      </c>
      <c r="L24" s="91">
        <f t="shared" si="232"/>
        <v>9385.09</v>
      </c>
      <c r="M24" s="91">
        <f t="shared" si="233"/>
        <v>10230.66</v>
      </c>
      <c r="N24" s="91">
        <f t="shared" si="234"/>
        <v>11076.23</v>
      </c>
      <c r="O24" s="91">
        <f t="shared" si="235"/>
        <v>11921.8</v>
      </c>
      <c r="P24" s="91">
        <f t="shared" si="236"/>
        <v>12767.369999999999</v>
      </c>
      <c r="Q24" s="91">
        <f t="shared" si="237"/>
        <v>13612.939999999999</v>
      </c>
      <c r="R24" s="91">
        <f t="shared" si="238"/>
        <v>14458.509999999998</v>
      </c>
      <c r="S24" s="91">
        <f t="shared" si="239"/>
        <v>15304.079999999998</v>
      </c>
      <c r="T24" s="91">
        <f t="shared" si="240"/>
        <v>16384.669999999998</v>
      </c>
      <c r="U24" s="91">
        <f t="shared" si="241"/>
        <v>17465.259999999998</v>
      </c>
      <c r="V24" s="91">
        <f t="shared" si="242"/>
        <v>18545.849999999999</v>
      </c>
      <c r="W24" s="91">
        <f t="shared" si="243"/>
        <v>19626.439999999999</v>
      </c>
      <c r="X24" s="91">
        <f t="shared" si="244"/>
        <v>20707.03</v>
      </c>
      <c r="Y24" s="91">
        <f t="shared" si="245"/>
        <v>21787.62</v>
      </c>
      <c r="Z24" s="91">
        <f t="shared" si="246"/>
        <v>22868.21</v>
      </c>
      <c r="AA24" s="91">
        <f t="shared" si="247"/>
        <v>23948.799999999999</v>
      </c>
      <c r="AB24" s="91">
        <f t="shared" si="248"/>
        <v>25029.39</v>
      </c>
      <c r="AC24" s="91">
        <f t="shared" si="249"/>
        <v>26109.98</v>
      </c>
      <c r="AD24" s="91">
        <f t="shared" si="250"/>
        <v>27190.57</v>
      </c>
      <c r="AE24" s="91">
        <f t="shared" si="251"/>
        <v>28271.16</v>
      </c>
      <c r="AF24" s="91">
        <f t="shared" si="252"/>
        <v>29351.75</v>
      </c>
      <c r="AG24" s="91">
        <f t="shared" si="253"/>
        <v>30432.34</v>
      </c>
      <c r="AH24" s="91">
        <f t="shared" si="254"/>
        <v>31512.93</v>
      </c>
      <c r="AI24" s="91">
        <f t="shared" si="255"/>
        <v>32593.52</v>
      </c>
      <c r="AJ24" s="91">
        <f t="shared" si="256"/>
        <v>33674.11</v>
      </c>
      <c r="AK24" s="91">
        <f t="shared" si="257"/>
        <v>34754.699999999997</v>
      </c>
      <c r="AL24" s="91">
        <f t="shared" si="258"/>
        <v>35835.289999999994</v>
      </c>
      <c r="AM24" s="91">
        <f t="shared" si="259"/>
        <v>36915.87999999999</v>
      </c>
      <c r="AN24" s="91">
        <f t="shared" si="260"/>
        <v>37996.469999999987</v>
      </c>
      <c r="AO24" s="91">
        <f t="shared" si="261"/>
        <v>39077.059999999983</v>
      </c>
      <c r="AP24" s="91">
        <f t="shared" si="262"/>
        <v>40157.64999999998</v>
      </c>
      <c r="AQ24" s="91">
        <f t="shared" si="263"/>
        <v>41238.239999999976</v>
      </c>
      <c r="AR24" s="91">
        <f t="shared" si="264"/>
        <v>42318.829999999973</v>
      </c>
      <c r="AS24" s="91">
        <f t="shared" si="265"/>
        <v>43399.419999999969</v>
      </c>
      <c r="AT24" s="91">
        <f t="shared" si="266"/>
        <v>44480.009999999966</v>
      </c>
      <c r="AU24" s="91">
        <f t="shared" si="267"/>
        <v>45560.599999999962</v>
      </c>
      <c r="AV24" s="91">
        <f t="shared" si="268"/>
        <v>46641.189999999959</v>
      </c>
      <c r="AW24" s="91">
        <f t="shared" si="269"/>
        <v>47721.779999999955</v>
      </c>
      <c r="AX24" s="91">
        <v>48802.369999999952</v>
      </c>
      <c r="AY24" s="91">
        <f t="shared" si="144"/>
        <v>49882.959999999948</v>
      </c>
      <c r="AZ24" s="91">
        <f t="shared" si="145"/>
        <v>50963.549999999945</v>
      </c>
      <c r="BA24" s="91">
        <f t="shared" si="146"/>
        <v>52044.139999999941</v>
      </c>
      <c r="BB24" s="91">
        <f t="shared" si="147"/>
        <v>53124.729999999938</v>
      </c>
      <c r="BC24" s="91">
        <f t="shared" si="148"/>
        <v>54205.319999999934</v>
      </c>
      <c r="BD24" s="91">
        <f t="shared" si="149"/>
        <v>55021.059999999932</v>
      </c>
      <c r="BE24" s="91">
        <f t="shared" si="150"/>
        <v>55836.79999999993</v>
      </c>
      <c r="BF24" s="91">
        <f t="shared" si="151"/>
        <v>68108.249999999927</v>
      </c>
      <c r="BG24" s="91">
        <f t="shared" si="152"/>
        <v>68923.989999999932</v>
      </c>
      <c r="BH24" s="91">
        <f t="shared" si="153"/>
        <v>69739.729999999938</v>
      </c>
      <c r="BI24" s="91">
        <f t="shared" si="154"/>
        <v>70555.469999999943</v>
      </c>
      <c r="BJ24" s="91">
        <f t="shared" si="155"/>
        <v>71371.209999999948</v>
      </c>
      <c r="BK24" s="91">
        <f t="shared" si="156"/>
        <v>72186.949999999953</v>
      </c>
      <c r="BL24" s="91">
        <f t="shared" si="157"/>
        <v>73002.689999999959</v>
      </c>
      <c r="BM24" s="91">
        <f t="shared" si="158"/>
        <v>73818.429999999964</v>
      </c>
      <c r="BN24" s="91">
        <f t="shared" si="159"/>
        <v>74754.069999999963</v>
      </c>
      <c r="BO24" s="91">
        <f t="shared" si="160"/>
        <v>75689.709999999963</v>
      </c>
      <c r="BP24" s="91">
        <f t="shared" si="161"/>
        <v>76545.40999999996</v>
      </c>
      <c r="BQ24" s="91">
        <f t="shared" si="162"/>
        <v>77401.109999999957</v>
      </c>
      <c r="BR24" s="91">
        <f t="shared" si="163"/>
        <v>78256.809999999954</v>
      </c>
      <c r="BS24" s="91">
        <f t="shared" si="164"/>
        <v>79112.509999999951</v>
      </c>
      <c r="BT24" s="91">
        <f t="shared" si="165"/>
        <v>79968.209999999948</v>
      </c>
      <c r="BU24" s="91">
        <f t="shared" si="166"/>
        <v>80823.909999999945</v>
      </c>
      <c r="BV24" s="91">
        <f t="shared" si="167"/>
        <v>81679.609999999942</v>
      </c>
      <c r="BW24" s="91">
        <f t="shared" si="168"/>
        <v>82535.309999999939</v>
      </c>
      <c r="BX24" s="91">
        <f t="shared" si="169"/>
        <v>83391.009999999937</v>
      </c>
      <c r="BY24" s="91">
        <f t="shared" si="170"/>
        <v>84246.709999999934</v>
      </c>
      <c r="BZ24" s="91">
        <f t="shared" si="171"/>
        <v>85102.409999999931</v>
      </c>
      <c r="CA24" s="91">
        <f t="shared" si="172"/>
        <v>85958.109999999928</v>
      </c>
      <c r="CB24" s="91">
        <f t="shared" si="173"/>
        <v>86813.809999999925</v>
      </c>
      <c r="CC24" s="91">
        <f t="shared" si="174"/>
        <v>87669.509999999922</v>
      </c>
      <c r="CD24" s="91">
        <f t="shared" si="175"/>
        <v>88525.209999999919</v>
      </c>
      <c r="CE24" s="91">
        <f t="shared" si="176"/>
        <v>89412.459999999919</v>
      </c>
      <c r="CF24" s="91">
        <f t="shared" si="177"/>
        <v>90299.709999999919</v>
      </c>
      <c r="CG24" s="91">
        <f t="shared" si="178"/>
        <v>91186.959999999919</v>
      </c>
      <c r="CH24" s="91">
        <f t="shared" si="179"/>
        <v>92074.209999999919</v>
      </c>
      <c r="CI24" s="91">
        <f t="shared" si="180"/>
        <v>92961.459999999919</v>
      </c>
      <c r="CJ24" s="91">
        <f t="shared" si="181"/>
        <v>93848.709999999919</v>
      </c>
      <c r="CK24" s="91">
        <f t="shared" si="182"/>
        <v>94735.959999999919</v>
      </c>
      <c r="CL24" s="91">
        <f t="shared" si="183"/>
        <v>95623.209999999919</v>
      </c>
      <c r="CM24" s="91">
        <f t="shared" si="184"/>
        <v>96510.459999999919</v>
      </c>
      <c r="CN24" s="91">
        <f t="shared" si="185"/>
        <v>97413.479999999923</v>
      </c>
      <c r="CO24" s="91">
        <f t="shared" si="186"/>
        <v>98316.499999999927</v>
      </c>
      <c r="CP24" s="91">
        <f t="shared" si="187"/>
        <v>99219.519999999931</v>
      </c>
      <c r="CQ24" s="91">
        <f t="shared" ca="1" si="188"/>
        <v>100122.53999999994</v>
      </c>
      <c r="CR24" s="91">
        <f t="shared" ca="1" si="189"/>
        <v>101025.55999999994</v>
      </c>
      <c r="CS24" s="91">
        <f t="shared" ca="1" si="190"/>
        <v>101928.57999999994</v>
      </c>
      <c r="CT24" s="91">
        <f t="shared" ca="1" si="191"/>
        <v>102831.59999999995</v>
      </c>
      <c r="CU24" s="91">
        <f t="shared" ca="1" si="192"/>
        <v>103734.61999999995</v>
      </c>
      <c r="CV24" s="91">
        <f t="shared" ca="1" si="193"/>
        <v>104637.63999999996</v>
      </c>
      <c r="CW24" s="91">
        <f t="shared" ca="1" si="194"/>
        <v>105540.65999999996</v>
      </c>
      <c r="CX24" s="91">
        <f t="shared" ca="1" si="195"/>
        <v>106443.67999999996</v>
      </c>
      <c r="CY24" s="91">
        <f t="shared" ca="1" si="196"/>
        <v>107346.69999999997</v>
      </c>
      <c r="CZ24" s="91">
        <f t="shared" ca="1" si="197"/>
        <v>108249.71999999997</v>
      </c>
      <c r="DA24" s="91">
        <f t="shared" ca="1" si="198"/>
        <v>109152.73999999998</v>
      </c>
      <c r="DB24" s="91">
        <f t="shared" ca="1" si="199"/>
        <v>110055.75999999998</v>
      </c>
      <c r="DC24" s="91">
        <f t="shared" ca="1" si="200"/>
        <v>110958.77999999998</v>
      </c>
      <c r="DD24" s="91">
        <f t="shared" ca="1" si="201"/>
        <v>111861.79999999999</v>
      </c>
      <c r="DE24" s="91">
        <f t="shared" ca="1" si="202"/>
        <v>112764.81999999999</v>
      </c>
      <c r="DF24" s="91">
        <f t="shared" ca="1" si="203"/>
        <v>116180.43</v>
      </c>
      <c r="DG24" s="91">
        <f t="shared" ca="1" si="204"/>
        <v>119595.58294083123</v>
      </c>
      <c r="DH24" s="91">
        <f t="shared" ca="1" si="205"/>
        <v>123010.73588166246</v>
      </c>
      <c r="DI24" s="91">
        <f t="shared" ca="1" si="206"/>
        <v>126425.8888224937</v>
      </c>
      <c r="DJ24" s="91">
        <f t="shared" ca="1" si="207"/>
        <v>129841.04176332493</v>
      </c>
      <c r="DK24" s="91">
        <f t="shared" ca="1" si="208"/>
        <v>133256.19470415617</v>
      </c>
      <c r="DL24" s="91">
        <f t="shared" ca="1" si="108"/>
        <v>136671.3476449874</v>
      </c>
      <c r="DM24" s="91">
        <f t="shared" ca="1" si="109"/>
        <v>140086.50058581863</v>
      </c>
      <c r="DN24" s="91">
        <f t="shared" ca="1" si="110"/>
        <v>143501.65352664987</v>
      </c>
      <c r="DO24" s="91">
        <f t="shared" ca="1" si="111"/>
        <v>146916.8064674811</v>
      </c>
      <c r="DP24" s="91">
        <f t="shared" ca="1" si="112"/>
        <v>150331.95940831234</v>
      </c>
      <c r="DQ24" s="91">
        <f ca="1">+DP24+JL24+PG24+VB24+AAW24</f>
        <v>153747.11234914357</v>
      </c>
      <c r="DR24" s="91">
        <f t="shared" ca="1" si="114"/>
        <v>157162.26528997481</v>
      </c>
      <c r="DS24" s="91">
        <f t="shared" ca="1" si="115"/>
        <v>160577.41823080604</v>
      </c>
      <c r="DT24" s="91">
        <f t="shared" ca="1" si="116"/>
        <v>163992.57117163728</v>
      </c>
      <c r="DU24" s="91">
        <f t="shared" ca="1" si="117"/>
        <v>167407.72411246851</v>
      </c>
      <c r="DV24" s="91">
        <f t="shared" ca="1" si="118"/>
        <v>170822.87705329974</v>
      </c>
      <c r="DW24" s="91">
        <f t="shared" ca="1" si="119"/>
        <v>174238.02999413098</v>
      </c>
      <c r="DX24" s="91">
        <f t="shared" ca="1" si="120"/>
        <v>177653.18293496221</v>
      </c>
      <c r="DY24" s="91">
        <f t="shared" ca="1" si="121"/>
        <v>181068.33587579345</v>
      </c>
      <c r="DZ24" s="91">
        <f t="shared" ca="1" si="122"/>
        <v>184483.48881662468</v>
      </c>
      <c r="EA24" s="91">
        <f t="shared" ca="1" si="123"/>
        <v>187898.64175745592</v>
      </c>
      <c r="EB24" s="91">
        <f t="shared" ca="1" si="124"/>
        <v>191313.79469828715</v>
      </c>
      <c r="EC24" s="91">
        <f t="shared" ca="1" si="125"/>
        <v>194728.94763911839</v>
      </c>
      <c r="ED24" s="91">
        <f t="shared" ca="1" si="126"/>
        <v>198144.10057994962</v>
      </c>
      <c r="EE24" s="91">
        <f t="shared" ca="1" si="127"/>
        <v>201559.25352078085</v>
      </c>
      <c r="EF24" s="91">
        <f t="shared" ca="1" si="128"/>
        <v>204974.40646161209</v>
      </c>
      <c r="EG24" s="91">
        <f t="shared" ca="1" si="129"/>
        <v>208389.55940244332</v>
      </c>
      <c r="EH24" s="91">
        <f t="shared" ca="1" si="130"/>
        <v>211804.71234327456</v>
      </c>
      <c r="EI24" s="91">
        <f t="shared" ca="1" si="131"/>
        <v>215219.86528410579</v>
      </c>
      <c r="EJ24" s="91">
        <f t="shared" ca="1" si="132"/>
        <v>218635.01822493703</v>
      </c>
      <c r="EK24" s="91">
        <f t="shared" ca="1" si="133"/>
        <v>222050.17116576826</v>
      </c>
      <c r="EL24" s="91">
        <f t="shared" ca="1" si="134"/>
        <v>225465.3241065995</v>
      </c>
      <c r="EM24" s="91">
        <f t="shared" ca="1" si="135"/>
        <v>228880.47704743073</v>
      </c>
      <c r="EN24" s="91">
        <f t="shared" ca="1" si="136"/>
        <v>232295.62998826196</v>
      </c>
      <c r="EO24" s="91">
        <f t="shared" ca="1" si="137"/>
        <v>235710.7829290932</v>
      </c>
      <c r="EP24" s="91">
        <f t="shared" ca="1" si="138"/>
        <v>239125.93586992443</v>
      </c>
      <c r="EQ24" s="91">
        <f t="shared" ca="1" si="139"/>
        <v>242541.08881075567</v>
      </c>
      <c r="ER24" s="91">
        <f t="shared" ca="1" si="140"/>
        <v>245956.2417515869</v>
      </c>
      <c r="ES24" s="91">
        <f t="shared" ca="1" si="141"/>
        <v>249371.39469241814</v>
      </c>
      <c r="ET24" s="91">
        <f t="shared" ca="1" si="142"/>
        <v>252786.54763324937</v>
      </c>
      <c r="EU24" s="91">
        <f t="shared" ca="1" si="143"/>
        <v>256201.70057408061</v>
      </c>
      <c r="EV24" s="169">
        <f t="shared" ca="1" si="220"/>
        <v>153747</v>
      </c>
      <c r="EW24" s="169">
        <f t="shared" ca="1" si="209"/>
        <v>194729</v>
      </c>
      <c r="EX24" s="169">
        <f t="shared" ca="1" si="210"/>
        <v>235711</v>
      </c>
      <c r="EY24" s="55">
        <v>2.309692823651785E-2</v>
      </c>
      <c r="EZ24" s="91">
        <v>359.5</v>
      </c>
      <c r="FA24" s="91">
        <v>359.5</v>
      </c>
      <c r="FB24" s="91">
        <v>455.77</v>
      </c>
      <c r="FC24" s="91">
        <v>375.55</v>
      </c>
      <c r="FD24" s="91">
        <v>375.55</v>
      </c>
      <c r="FE24" s="91">
        <v>375.55</v>
      </c>
      <c r="FF24" s="91">
        <v>845.57</v>
      </c>
      <c r="FG24" s="91">
        <v>845.57</v>
      </c>
      <c r="FH24" s="91">
        <v>845.57</v>
      </c>
      <c r="FI24" s="91">
        <v>845.57</v>
      </c>
      <c r="FJ24" s="91">
        <v>845.57</v>
      </c>
      <c r="FK24" s="91">
        <v>845.57</v>
      </c>
      <c r="FL24" s="91">
        <v>845.57</v>
      </c>
      <c r="FM24" s="91">
        <v>845.57</v>
      </c>
      <c r="FN24" s="91">
        <v>845.57</v>
      </c>
      <c r="FO24" s="91">
        <v>1080.5899999999999</v>
      </c>
      <c r="FP24" s="91">
        <v>1080.5899999999999</v>
      </c>
      <c r="FQ24" s="91">
        <v>1080.5899999999999</v>
      </c>
      <c r="FR24" s="91">
        <v>1080.5899999999999</v>
      </c>
      <c r="FS24" s="91">
        <v>1080.5899999999999</v>
      </c>
      <c r="FT24" s="91">
        <v>1080.5899999999999</v>
      </c>
      <c r="FU24" s="91">
        <v>1080.5899999999999</v>
      </c>
      <c r="FV24" s="91">
        <v>1080.5899999999999</v>
      </c>
      <c r="FW24" s="91">
        <v>1080.5899999999999</v>
      </c>
      <c r="FX24" s="91">
        <v>1080.5899999999999</v>
      </c>
      <c r="FY24" s="91">
        <v>1080.5899999999999</v>
      </c>
      <c r="FZ24" s="91">
        <v>1080.5899999999999</v>
      </c>
      <c r="GA24" s="91">
        <v>1080.5899999999999</v>
      </c>
      <c r="GB24" s="91">
        <v>1080.5899999999999</v>
      </c>
      <c r="GC24" s="91">
        <v>1080.5899999999999</v>
      </c>
      <c r="GD24" s="91">
        <v>1080.5899999999999</v>
      </c>
      <c r="GE24" s="91">
        <v>1080.5899999999999</v>
      </c>
      <c r="GF24" s="91">
        <v>1080.5899999999999</v>
      </c>
      <c r="GG24" s="91">
        <v>1080.5899999999999</v>
      </c>
      <c r="GH24" s="91">
        <v>1080.5899999999999</v>
      </c>
      <c r="GI24" s="91">
        <v>1080.5899999999999</v>
      </c>
      <c r="GJ24" s="91">
        <v>1080.5899999999999</v>
      </c>
      <c r="GK24" s="91">
        <v>1080.5899999999999</v>
      </c>
      <c r="GL24" s="91">
        <v>1080.5899999999999</v>
      </c>
      <c r="GM24" s="91">
        <v>1080.5899999999999</v>
      </c>
      <c r="GN24" s="91">
        <v>1080.5899999999999</v>
      </c>
      <c r="GO24" s="91">
        <v>1080.5899999999999</v>
      </c>
      <c r="GP24" s="91">
        <v>1080.5899999999999</v>
      </c>
      <c r="GQ24" s="91">
        <v>1080.5899999999999</v>
      </c>
      <c r="GR24" s="91">
        <v>1080.5899999999999</v>
      </c>
      <c r="GS24" s="91">
        <v>1080.5899999999999</v>
      </c>
      <c r="GT24" s="91">
        <v>1080.5899999999999</v>
      </c>
      <c r="GU24" s="91">
        <v>1080.5899999999999</v>
      </c>
      <c r="GV24" s="91">
        <v>1080.5899999999999</v>
      </c>
      <c r="GW24" s="91">
        <v>1080.5899999999999</v>
      </c>
      <c r="GX24" s="91">
        <v>1080.5899999999999</v>
      </c>
      <c r="GY24" s="91">
        <v>815.74</v>
      </c>
      <c r="GZ24" s="91">
        <v>815.74</v>
      </c>
      <c r="HA24" s="91">
        <v>815.74</v>
      </c>
      <c r="HB24" s="91">
        <v>815.74</v>
      </c>
      <c r="HC24" s="91">
        <v>815.74</v>
      </c>
      <c r="HD24" s="91">
        <v>815.74</v>
      </c>
      <c r="HE24" s="91">
        <v>815.74</v>
      </c>
      <c r="HF24" s="91">
        <v>815.74</v>
      </c>
      <c r="HG24" s="91">
        <v>815.74</v>
      </c>
      <c r="HH24" s="91">
        <v>815.74</v>
      </c>
      <c r="HI24" s="91">
        <v>935.64</v>
      </c>
      <c r="HJ24" s="91">
        <v>935.64</v>
      </c>
      <c r="HK24" s="91">
        <v>855.7</v>
      </c>
      <c r="HL24" s="91">
        <v>855.7</v>
      </c>
      <c r="HM24" s="91">
        <v>855.7</v>
      </c>
      <c r="HN24" s="91">
        <v>855.7</v>
      </c>
      <c r="HO24" s="91">
        <v>855.7</v>
      </c>
      <c r="HP24" s="91">
        <v>855.7</v>
      </c>
      <c r="HQ24" s="91">
        <v>855.7</v>
      </c>
      <c r="HR24" s="91">
        <v>855.7</v>
      </c>
      <c r="HS24" s="91">
        <v>855.7</v>
      </c>
      <c r="HT24" s="91">
        <v>855.7</v>
      </c>
      <c r="HU24" s="91">
        <v>855.7</v>
      </c>
      <c r="HV24" s="91">
        <v>855.7</v>
      </c>
      <c r="HW24" s="91">
        <v>855.7</v>
      </c>
      <c r="HX24" s="91">
        <v>855.7</v>
      </c>
      <c r="HY24" s="91">
        <v>855.7</v>
      </c>
      <c r="HZ24" s="91">
        <v>887.25</v>
      </c>
      <c r="IA24" s="91">
        <v>887.25</v>
      </c>
      <c r="IB24" s="91">
        <v>887.25</v>
      </c>
      <c r="IC24" s="91">
        <v>887.25</v>
      </c>
      <c r="ID24" s="91">
        <v>887.25</v>
      </c>
      <c r="IE24" s="91">
        <v>887.25</v>
      </c>
      <c r="IF24" s="91">
        <v>887.25</v>
      </c>
      <c r="IG24" s="91">
        <v>887.25</v>
      </c>
      <c r="IH24" s="91">
        <v>887.25</v>
      </c>
      <c r="II24" s="91">
        <v>903.02</v>
      </c>
      <c r="IJ24" s="91">
        <v>903.02</v>
      </c>
      <c r="IK24" s="91">
        <v>903.02</v>
      </c>
      <c r="IL24" s="91">
        <v>903.02</v>
      </c>
      <c r="IM24" s="91">
        <v>903.02</v>
      </c>
      <c r="IN24" s="91">
        <v>903.02</v>
      </c>
      <c r="IO24" s="91">
        <v>903.02</v>
      </c>
      <c r="IP24" s="91">
        <v>903.02</v>
      </c>
      <c r="IQ24" s="91">
        <v>903.02</v>
      </c>
      <c r="IR24" s="91">
        <v>903.02</v>
      </c>
      <c r="IS24" s="91">
        <v>903.02</v>
      </c>
      <c r="IT24" s="91">
        <v>903.02</v>
      </c>
      <c r="IU24" s="91">
        <v>903.02</v>
      </c>
      <c r="IV24" s="91">
        <v>903.02</v>
      </c>
      <c r="IW24" s="91">
        <v>903.02</v>
      </c>
      <c r="IX24" s="91">
        <v>903.02</v>
      </c>
      <c r="IY24" s="91">
        <v>903.02</v>
      </c>
      <c r="IZ24" s="91">
        <v>903.02</v>
      </c>
      <c r="JA24" s="91">
        <v>3415.61</v>
      </c>
      <c r="JB24" s="91">
        <f ca="1">IF('WP 2-1-4 Plant Details'!AAM24&gt;0,('WP 2-1-4 Plant Details'!DF24+'Schedule 6'!$F24)*'WP 2-2-1 Accum Res'!$EY24/12,0)</f>
        <v>3415.1529408312308</v>
      </c>
      <c r="JC24" s="91">
        <f ca="1">IF('WP 2-1-4 Plant Details'!AAN24&gt;0,('WP 2-1-4 Plant Details'!DG24+'Schedule 6'!$F24)*'WP 2-2-1 Accum Res'!$EY24/12,0)</f>
        <v>3415.1529408312308</v>
      </c>
      <c r="JD24" s="91">
        <f ca="1">IF('WP 2-1-4 Plant Details'!AAO24&gt;0,('WP 2-1-4 Plant Details'!DH24+'Schedule 6'!$F24)*'WP 2-2-1 Accum Res'!$EY24/12,0)</f>
        <v>3415.1529408312308</v>
      </c>
      <c r="JE24" s="91">
        <f ca="1">IF('WP 2-1-4 Plant Details'!AAP24&gt;0,('WP 2-1-4 Plant Details'!DI24+'Schedule 6'!$F24)*'WP 2-2-1 Accum Res'!$EY24/12,0)</f>
        <v>3415.1529408312308</v>
      </c>
      <c r="JF24" s="91">
        <f ca="1">IF('WP 2-1-4 Plant Details'!AAQ24&gt;0,('WP 2-1-4 Plant Details'!DJ24+'Schedule 6'!$F24)*'WP 2-2-1 Accum Res'!$EY24/12,0)</f>
        <v>3415.1529408312308</v>
      </c>
      <c r="JG24" s="91">
        <f ca="1">IF('WP 2-1-4 Plant Details'!AAR24&gt;0,('WP 2-1-4 Plant Details'!DK24+'Schedule 6'!$F24)*'WP 2-2-1 Accum Res'!$EY24/12,0)</f>
        <v>3415.1529408312308</v>
      </c>
      <c r="JH24" s="91">
        <f ca="1">IF('WP 2-1-4 Plant Details'!AAS24&gt;0,('WP 2-1-4 Plant Details'!DL24+'Schedule 6'!$F24)*'WP 2-2-1 Accum Res'!$EY24/12,0)</f>
        <v>3415.1529408312308</v>
      </c>
      <c r="JI24" s="91">
        <f ca="1">IF('WP 2-1-4 Plant Details'!AAT24&gt;0,('WP 2-1-4 Plant Details'!DM24+'Schedule 6'!$F24)*'WP 2-2-1 Accum Res'!$EY24/12,0)</f>
        <v>3415.1529408312308</v>
      </c>
      <c r="JJ24" s="91">
        <f ca="1">IF('WP 2-1-4 Plant Details'!AAU24&gt;0,('WP 2-1-4 Plant Details'!DN24+'Schedule 6'!$F24)*'WP 2-2-1 Accum Res'!$EY24/12,0)</f>
        <v>3415.1529408312308</v>
      </c>
      <c r="JK24" s="91">
        <f ca="1">IF('WP 2-1-4 Plant Details'!AAV24&gt;0,('WP 2-1-4 Plant Details'!DO24+'Schedule 6'!$F24)*'WP 2-2-1 Accum Res'!$EY24/12,0)</f>
        <v>3415.1529408312308</v>
      </c>
      <c r="JL24" s="91">
        <f ca="1">IF('WP 2-1-4 Plant Details'!AAW24&gt;0,('WP 2-1-4 Plant Details'!DP24+'Schedule 6'!$F24)*'WP 2-2-1 Accum Res'!$EY24/12,0)</f>
        <v>3415.1529408312308</v>
      </c>
      <c r="JM24" s="91">
        <f ca="1">IF('WP 2-1-4 Plant Details'!AAX24&gt;0,('WP 2-1-4 Plant Details'!DQ24+'Schedule 6'!$F24)*'WP 2-2-1 Accum Res'!$EY24/12,0)</f>
        <v>3415.1529408312308</v>
      </c>
      <c r="JN24" s="91">
        <f ca="1">IF('WP 2-1-4 Plant Details'!AAY24&gt;0,('WP 2-1-4 Plant Details'!DR24+'Schedule 6'!$F24)*'WP 2-2-1 Accum Res'!$EY24/12,0)</f>
        <v>3415.1529408312308</v>
      </c>
      <c r="JO24" s="91">
        <f ca="1">IF('WP 2-1-4 Plant Details'!AAZ24&gt;0,('WP 2-1-4 Plant Details'!DS24+'Schedule 6'!$F24)*'WP 2-2-1 Accum Res'!$EY24/12,0)</f>
        <v>3415.1529408312308</v>
      </c>
      <c r="JP24" s="91">
        <f ca="1">IF('WP 2-1-4 Plant Details'!ABA24&gt;0,('WP 2-1-4 Plant Details'!DT24+'Schedule 6'!$F24)*'WP 2-2-1 Accum Res'!$EY24/12,0)</f>
        <v>3415.1529408312308</v>
      </c>
      <c r="JQ24" s="91">
        <f ca="1">IF('WP 2-1-4 Plant Details'!ABB24&gt;0,('WP 2-1-4 Plant Details'!DU24+'Schedule 6'!$F24)*'WP 2-2-1 Accum Res'!$EY24/12,0)</f>
        <v>3415.1529408312308</v>
      </c>
      <c r="JR24" s="91">
        <f ca="1">IF('WP 2-1-4 Plant Details'!ABC24&gt;0,('WP 2-1-4 Plant Details'!DV24+'Schedule 6'!$F24)*'WP 2-2-1 Accum Res'!$EY24/12,0)</f>
        <v>3415.1529408312308</v>
      </c>
      <c r="JS24" s="91">
        <f ca="1">IF('WP 2-1-4 Plant Details'!ABD24&gt;0,('WP 2-1-4 Plant Details'!DW24+'Schedule 6'!$F24)*'WP 2-2-1 Accum Res'!$EY24/12,0)</f>
        <v>3415.1529408312308</v>
      </c>
      <c r="JT24" s="91">
        <f ca="1">IF('WP 2-1-4 Plant Details'!ABE24&gt;0,('WP 2-1-4 Plant Details'!DX24+'Schedule 6'!$F24)*'WP 2-2-1 Accum Res'!$EY24/12,0)</f>
        <v>3415.1529408312308</v>
      </c>
      <c r="JU24" s="91">
        <f ca="1">IF('WP 2-1-4 Plant Details'!ABF24&gt;0,('WP 2-1-4 Plant Details'!DY24+'Schedule 6'!$F24)*'WP 2-2-1 Accum Res'!$EY24/12,0)</f>
        <v>3415.1529408312308</v>
      </c>
      <c r="JV24" s="91">
        <f ca="1">IF('WP 2-1-4 Plant Details'!ABG24&gt;0,('WP 2-1-4 Plant Details'!DZ24+'Schedule 6'!$F24)*'WP 2-2-1 Accum Res'!$EY24/12,0)</f>
        <v>3415.1529408312308</v>
      </c>
      <c r="JW24" s="91">
        <f ca="1">IF('WP 2-1-4 Plant Details'!ABH24&gt;0,('WP 2-1-4 Plant Details'!EA24+'Schedule 6'!$F24)*'WP 2-2-1 Accum Res'!$EY24/12,0)</f>
        <v>3415.1529408312308</v>
      </c>
      <c r="JX24" s="91">
        <f ca="1">IF('WP 2-1-4 Plant Details'!ABI24&gt;0,('WP 2-1-4 Plant Details'!EB24+'Schedule 6'!$F24)*'WP 2-2-1 Accum Res'!$EY24/12,0)</f>
        <v>3415.1529408312308</v>
      </c>
      <c r="JY24" s="91">
        <f ca="1">IF('WP 2-1-4 Plant Details'!ABJ24&gt;0,('WP 2-1-4 Plant Details'!EC24+'Schedule 6'!$F24)*'WP 2-2-1 Accum Res'!$EY24/12,0)</f>
        <v>3415.1529408312308</v>
      </c>
      <c r="JZ24" s="91">
        <f ca="1">IF('WP 2-1-4 Plant Details'!ABK24&gt;0,('WP 2-1-4 Plant Details'!ED24+'Schedule 6'!$F24)*'WP 2-2-1 Accum Res'!$EY24/12,0)</f>
        <v>3415.1529408312308</v>
      </c>
      <c r="KA24" s="91">
        <f ca="1">IF('WP 2-1-4 Plant Details'!ABL24&gt;0,('WP 2-1-4 Plant Details'!EE24+'Schedule 6'!$F24)*'WP 2-2-1 Accum Res'!$EY24/12,0)</f>
        <v>3415.1529408312308</v>
      </c>
      <c r="KB24" s="91">
        <f ca="1">IF('WP 2-1-4 Plant Details'!ABM24&gt;0,('WP 2-1-4 Plant Details'!EF24+'Schedule 6'!$F24)*'WP 2-2-1 Accum Res'!$EY24/12,0)</f>
        <v>3415.1529408312308</v>
      </c>
      <c r="KC24" s="91">
        <f ca="1">IF('WP 2-1-4 Plant Details'!ABN24&gt;0,('WP 2-1-4 Plant Details'!EG24+'Schedule 6'!$F24)*'WP 2-2-1 Accum Res'!$EY24/12,0)</f>
        <v>3415.1529408312308</v>
      </c>
      <c r="KD24" s="91">
        <f ca="1">IF('WP 2-1-4 Plant Details'!ABO24&gt;0,('WP 2-1-4 Plant Details'!EH24+'Schedule 6'!$F24)*'WP 2-2-1 Accum Res'!$EY24/12,0)</f>
        <v>3415.1529408312308</v>
      </c>
      <c r="KE24" s="91">
        <f ca="1">IF('WP 2-1-4 Plant Details'!ABP24&gt;0,('WP 2-1-4 Plant Details'!EI24+'Schedule 6'!$F24)*'WP 2-2-1 Accum Res'!$EY24/12,0)</f>
        <v>3415.1529408312308</v>
      </c>
      <c r="KF24" s="91">
        <f ca="1">IF('WP 2-1-4 Plant Details'!ABQ24&gt;0,('WP 2-1-4 Plant Details'!EJ24+'Schedule 6'!$F24)*'WP 2-2-1 Accum Res'!$EY24/12,0)</f>
        <v>3415.1529408312308</v>
      </c>
      <c r="KG24" s="91">
        <f ca="1">IF('WP 2-1-4 Plant Details'!ABR24&gt;0,('WP 2-1-4 Plant Details'!EK24+'Schedule 6'!$F24)*'WP 2-2-1 Accum Res'!$EY24/12,0)</f>
        <v>3415.1529408312308</v>
      </c>
      <c r="KH24" s="91">
        <f ca="1">IF('WP 2-1-4 Plant Details'!ABS24&gt;0,('WP 2-1-4 Plant Details'!EL24+'Schedule 6'!$F24)*'WP 2-2-1 Accum Res'!$EY24/12,0)</f>
        <v>3415.1529408312308</v>
      </c>
      <c r="KI24" s="91">
        <f ca="1">IF('WP 2-1-4 Plant Details'!ABT24&gt;0,('WP 2-1-4 Plant Details'!EM24+'Schedule 6'!$F24)*'WP 2-2-1 Accum Res'!$EY24/12,0)</f>
        <v>3415.1529408312308</v>
      </c>
      <c r="KJ24" s="91">
        <f ca="1">IF('WP 2-1-4 Plant Details'!ABU24&gt;0,('WP 2-1-4 Plant Details'!EN24+'Schedule 6'!$F24)*'WP 2-2-1 Accum Res'!$EY24/12,0)</f>
        <v>3415.1529408312308</v>
      </c>
      <c r="KK24" s="91">
        <f ca="1">IF('WP 2-1-4 Plant Details'!ABV24&gt;0,('WP 2-1-4 Plant Details'!EO24+'Schedule 6'!$F24)*'WP 2-2-1 Accum Res'!$EY24/12,0)</f>
        <v>3415.1529408312308</v>
      </c>
      <c r="KL24" s="91">
        <f ca="1">IF('WP 2-1-4 Plant Details'!ABW24&gt;0,('WP 2-1-4 Plant Details'!EP24+'Schedule 6'!$F24)*'WP 2-2-1 Accum Res'!$EY24/12,0)</f>
        <v>3415.1529408312308</v>
      </c>
      <c r="KM24" s="91">
        <f ca="1">IF('WP 2-1-4 Plant Details'!ABX24&gt;0,('WP 2-1-4 Plant Details'!EQ24+'Schedule 6'!$F24)*'WP 2-2-1 Accum Res'!$EY24/12,0)</f>
        <v>3415.1529408312308</v>
      </c>
      <c r="KN24" s="91">
        <f ca="1">IF('WP 2-1-4 Plant Details'!ABY24&gt;0,('WP 2-1-4 Plant Details'!ER24+'Schedule 6'!$F24)*'WP 2-2-1 Accum Res'!$EY24/12,0)</f>
        <v>3415.1529408312308</v>
      </c>
      <c r="KO24" s="91">
        <f ca="1">IF('WP 2-1-4 Plant Details'!ABZ24&gt;0,('WP 2-1-4 Plant Details'!ES24+'Schedule 6'!$F24)*'WP 2-2-1 Accum Res'!$EY24/12,0)</f>
        <v>3415.1529408312308</v>
      </c>
      <c r="KP24" s="91">
        <f ca="1">IF('WP 2-1-4 Plant Details'!ACA24&gt;0,('WP 2-1-4 Plant Details'!ET24+'Schedule 6'!$F24)*'WP 2-2-1 Accum Res'!$EY24/12,0)</f>
        <v>3415.1529408312308</v>
      </c>
      <c r="KQ24" s="169">
        <f t="shared" ca="1" si="221"/>
        <v>40982</v>
      </c>
      <c r="KR24" s="169">
        <f t="shared" ca="1" si="211"/>
        <v>40982</v>
      </c>
      <c r="KS24" s="169">
        <f t="shared" ca="1" si="212"/>
        <v>40982</v>
      </c>
      <c r="KT24" s="91"/>
      <c r="KU24" s="91">
        <v>0</v>
      </c>
      <c r="KV24" s="91">
        <v>0</v>
      </c>
      <c r="KW24" s="91">
        <v>0</v>
      </c>
      <c r="KX24" s="91">
        <v>0</v>
      </c>
      <c r="KY24" s="91">
        <v>0</v>
      </c>
      <c r="KZ24" s="91">
        <v>0</v>
      </c>
      <c r="LA24" s="91">
        <v>0</v>
      </c>
      <c r="LB24" s="91">
        <v>0</v>
      </c>
      <c r="LC24" s="91">
        <v>0</v>
      </c>
      <c r="LD24" s="91">
        <v>0</v>
      </c>
      <c r="LE24" s="91">
        <v>0</v>
      </c>
      <c r="LF24" s="91">
        <v>0</v>
      </c>
      <c r="LG24" s="91">
        <v>0</v>
      </c>
      <c r="LH24" s="91">
        <v>0</v>
      </c>
      <c r="LI24" s="91">
        <v>0</v>
      </c>
      <c r="LJ24" s="91">
        <v>0</v>
      </c>
      <c r="LK24" s="91">
        <v>0</v>
      </c>
      <c r="LL24" s="91">
        <v>0</v>
      </c>
      <c r="LM24" s="91">
        <v>0</v>
      </c>
      <c r="LN24" s="91">
        <v>0</v>
      </c>
      <c r="LO24" s="91">
        <v>0</v>
      </c>
      <c r="LP24" s="91">
        <v>0</v>
      </c>
      <c r="LQ24" s="91">
        <v>0</v>
      </c>
      <c r="LR24" s="91">
        <v>0</v>
      </c>
      <c r="LS24" s="91">
        <v>0</v>
      </c>
      <c r="LT24" s="91">
        <v>0</v>
      </c>
      <c r="LU24" s="91">
        <v>0</v>
      </c>
      <c r="LV24" s="91">
        <v>0</v>
      </c>
      <c r="LW24" s="91">
        <v>0</v>
      </c>
      <c r="LX24" s="91">
        <v>0</v>
      </c>
      <c r="LY24" s="91">
        <v>0</v>
      </c>
      <c r="LZ24" s="91">
        <v>0</v>
      </c>
      <c r="MA24" s="91">
        <v>0</v>
      </c>
      <c r="MB24" s="91">
        <v>0</v>
      </c>
      <c r="MC24" s="91">
        <v>0</v>
      </c>
      <c r="MD24" s="91">
        <v>0</v>
      </c>
      <c r="ME24" s="91">
        <v>0</v>
      </c>
      <c r="MF24" s="91">
        <v>0</v>
      </c>
      <c r="MG24" s="91">
        <v>0</v>
      </c>
      <c r="MH24" s="91">
        <v>0</v>
      </c>
      <c r="MI24" s="91">
        <v>0</v>
      </c>
      <c r="MJ24" s="91">
        <v>0</v>
      </c>
      <c r="MK24" s="91">
        <v>0</v>
      </c>
      <c r="ML24" s="91">
        <v>0</v>
      </c>
      <c r="MM24" s="91">
        <v>0</v>
      </c>
      <c r="MN24" s="91"/>
      <c r="MO24" s="91"/>
      <c r="MP24" s="91"/>
      <c r="MQ24" s="91"/>
      <c r="MR24" s="91"/>
      <c r="MS24" s="91"/>
      <c r="MT24" s="91">
        <v>0</v>
      </c>
      <c r="MU24" s="91">
        <v>0</v>
      </c>
      <c r="MV24" s="91">
        <v>0</v>
      </c>
      <c r="MW24" s="91">
        <v>0</v>
      </c>
      <c r="MX24" s="91">
        <v>0</v>
      </c>
      <c r="MY24" s="91">
        <v>0</v>
      </c>
      <c r="MZ24" s="91">
        <v>0</v>
      </c>
      <c r="NA24" s="91">
        <v>0</v>
      </c>
      <c r="NB24" s="91">
        <v>0</v>
      </c>
      <c r="NC24" s="91">
        <v>0</v>
      </c>
      <c r="ND24" s="91">
        <v>0</v>
      </c>
      <c r="NE24" s="91">
        <v>0</v>
      </c>
      <c r="NF24" s="91"/>
      <c r="NG24" s="91"/>
      <c r="NH24" s="91"/>
      <c r="NI24" s="91">
        <v>0</v>
      </c>
      <c r="NJ24" s="91">
        <v>0</v>
      </c>
      <c r="NK24" s="91"/>
      <c r="NL24" s="91"/>
      <c r="NM24" s="91"/>
      <c r="NN24" s="91"/>
      <c r="NO24" s="91"/>
      <c r="NP24" s="91"/>
      <c r="NQ24" s="91"/>
      <c r="NR24" s="91">
        <v>0</v>
      </c>
      <c r="NS24" s="91">
        <v>0</v>
      </c>
      <c r="NT24" s="91">
        <v>0</v>
      </c>
      <c r="NU24" s="91">
        <v>0</v>
      </c>
      <c r="NV24" s="91">
        <v>0</v>
      </c>
      <c r="NW24" s="91">
        <v>0</v>
      </c>
      <c r="NX24" s="91">
        <v>0</v>
      </c>
      <c r="NY24" s="91">
        <v>0</v>
      </c>
      <c r="NZ24" s="91">
        <v>0</v>
      </c>
      <c r="OA24" s="91"/>
      <c r="OB24" s="91"/>
      <c r="OC24" s="91"/>
      <c r="OD24" s="91"/>
      <c r="OE24" s="91"/>
      <c r="OF24" s="91"/>
      <c r="OG24" s="91">
        <f ca="1">'WP 2-1-4 Plant Details'!OG24</f>
        <v>0</v>
      </c>
      <c r="OH24" s="91">
        <v>0</v>
      </c>
      <c r="OI24" s="91"/>
      <c r="OJ24" s="91">
        <v>0</v>
      </c>
      <c r="OK24" s="91">
        <v>0</v>
      </c>
      <c r="OL24" s="91">
        <v>0</v>
      </c>
      <c r="OM24" s="91"/>
      <c r="ON24" s="91"/>
      <c r="OO24" s="91"/>
      <c r="OP24" s="91">
        <v>0</v>
      </c>
      <c r="OQ24" s="91">
        <v>0</v>
      </c>
      <c r="OR24" s="91">
        <v>0</v>
      </c>
      <c r="OS24" s="91">
        <v>0</v>
      </c>
      <c r="OT24" s="91">
        <v>0</v>
      </c>
      <c r="OU24" s="91">
        <v>0</v>
      </c>
      <c r="OV24" s="91">
        <f>'WP 2-1-4 Plant Details'!OV24</f>
        <v>0</v>
      </c>
      <c r="OW24" s="91">
        <f>'WP 2-1-4 Plant Details'!OW24</f>
        <v>0</v>
      </c>
      <c r="OX24" s="91">
        <f>'WP 2-1-4 Plant Details'!OX24</f>
        <v>0</v>
      </c>
      <c r="OY24" s="91">
        <f>'WP 2-1-4 Plant Details'!OY24</f>
        <v>0</v>
      </c>
      <c r="OZ24" s="91">
        <f>'WP 2-1-4 Plant Details'!OZ24</f>
        <v>0</v>
      </c>
      <c r="PA24" s="91">
        <f>'WP 2-1-4 Plant Details'!PA24</f>
        <v>0</v>
      </c>
      <c r="PB24" s="91">
        <f>'WP 2-1-4 Plant Details'!PB24</f>
        <v>0</v>
      </c>
      <c r="PC24" s="91">
        <f>'WP 2-1-4 Plant Details'!PC24</f>
        <v>0</v>
      </c>
      <c r="PD24" s="91">
        <f>'WP 2-1-4 Plant Details'!PD24</f>
        <v>0</v>
      </c>
      <c r="PE24" s="91">
        <f>'WP 2-1-4 Plant Details'!PE24</f>
        <v>0</v>
      </c>
      <c r="PF24" s="91">
        <f>'WP 2-1-4 Plant Details'!PF24</f>
        <v>0</v>
      </c>
      <c r="PG24" s="91">
        <f>'WP 2-1-4 Plant Details'!PG24</f>
        <v>0</v>
      </c>
      <c r="PH24" s="91">
        <f>'WP 2-1-4 Plant Details'!PH24</f>
        <v>0</v>
      </c>
      <c r="PI24" s="91">
        <f>'WP 2-1-4 Plant Details'!PI24</f>
        <v>0</v>
      </c>
      <c r="PJ24" s="91">
        <f>'WP 2-1-4 Plant Details'!PJ24</f>
        <v>0</v>
      </c>
      <c r="PK24" s="91">
        <f>'WP 2-1-4 Plant Details'!PK24</f>
        <v>0</v>
      </c>
      <c r="PL24" s="91">
        <f>'WP 2-1-4 Plant Details'!PL24</f>
        <v>0</v>
      </c>
      <c r="PM24" s="91">
        <f>'WP 2-1-4 Plant Details'!PM24</f>
        <v>0</v>
      </c>
      <c r="PN24" s="91">
        <f>'WP 2-1-4 Plant Details'!PN24</f>
        <v>0</v>
      </c>
      <c r="PO24" s="91">
        <f>'WP 2-1-4 Plant Details'!PO24</f>
        <v>0</v>
      </c>
      <c r="PP24" s="91">
        <f>'WP 2-1-4 Plant Details'!PP24</f>
        <v>0</v>
      </c>
      <c r="PQ24" s="91">
        <f>'WP 2-1-4 Plant Details'!PQ24</f>
        <v>0</v>
      </c>
      <c r="PR24" s="91">
        <f>'WP 2-1-4 Plant Details'!PR24</f>
        <v>0</v>
      </c>
      <c r="PS24" s="91">
        <f>'WP 2-1-4 Plant Details'!PS24</f>
        <v>0</v>
      </c>
      <c r="PT24" s="91">
        <f>'WP 2-1-4 Plant Details'!PT24</f>
        <v>0</v>
      </c>
      <c r="PU24" s="91">
        <f>'WP 2-1-4 Plant Details'!PU24</f>
        <v>0</v>
      </c>
      <c r="PV24" s="91">
        <f>'WP 2-1-4 Plant Details'!PV24</f>
        <v>0</v>
      </c>
      <c r="PW24" s="91">
        <f>'WP 2-1-4 Plant Details'!PW24</f>
        <v>0</v>
      </c>
      <c r="PX24" s="91">
        <f>'WP 2-1-4 Plant Details'!PX24</f>
        <v>0</v>
      </c>
      <c r="PY24" s="91">
        <f>'WP 2-1-4 Plant Details'!PY24</f>
        <v>0</v>
      </c>
      <c r="PZ24" s="91">
        <f>'WP 2-1-4 Plant Details'!PZ24</f>
        <v>0</v>
      </c>
      <c r="QA24" s="91">
        <f>'WP 2-1-4 Plant Details'!QA24</f>
        <v>0</v>
      </c>
      <c r="QB24" s="91">
        <f>'WP 2-1-4 Plant Details'!QB24</f>
        <v>0</v>
      </c>
      <c r="QC24" s="91">
        <f>'WP 2-1-4 Plant Details'!QC24</f>
        <v>0</v>
      </c>
      <c r="QD24" s="91">
        <f>'WP 2-1-4 Plant Details'!QD24</f>
        <v>0</v>
      </c>
      <c r="QE24" s="91">
        <f>'WP 2-1-4 Plant Details'!QE24</f>
        <v>0</v>
      </c>
      <c r="QF24" s="91">
        <f>'WP 2-1-4 Plant Details'!QF24</f>
        <v>0</v>
      </c>
      <c r="QG24" s="91">
        <f>'WP 2-1-4 Plant Details'!QG24</f>
        <v>0</v>
      </c>
      <c r="QH24" s="91">
        <f>'WP 2-1-4 Plant Details'!QH24</f>
        <v>0</v>
      </c>
      <c r="QI24" s="91">
        <f>'WP 2-1-4 Plant Details'!QI24</f>
        <v>0</v>
      </c>
      <c r="QJ24" s="91">
        <f>'WP 2-1-4 Plant Details'!QJ24</f>
        <v>0</v>
      </c>
      <c r="QK24" s="91">
        <f>'WP 2-1-4 Plant Details'!QK24</f>
        <v>0</v>
      </c>
      <c r="QL24" s="169">
        <f t="shared" si="213"/>
        <v>0</v>
      </c>
      <c r="QM24" s="169">
        <f t="shared" si="214"/>
        <v>0</v>
      </c>
      <c r="QN24" s="169">
        <f t="shared" si="215"/>
        <v>0</v>
      </c>
      <c r="QO24" s="95"/>
      <c r="QP24" s="91">
        <v>0</v>
      </c>
      <c r="QQ24" s="91">
        <v>0</v>
      </c>
      <c r="QR24" s="91">
        <v>0</v>
      </c>
      <c r="QS24" s="91">
        <v>0</v>
      </c>
      <c r="QT24" s="91">
        <v>0</v>
      </c>
      <c r="QU24" s="91">
        <v>0</v>
      </c>
      <c r="QV24" s="91">
        <v>0</v>
      </c>
      <c r="QW24" s="91">
        <v>0</v>
      </c>
      <c r="QX24" s="91">
        <v>0</v>
      </c>
      <c r="QY24" s="91">
        <v>0</v>
      </c>
      <c r="QZ24" s="91">
        <v>0</v>
      </c>
      <c r="RA24" s="91">
        <v>0</v>
      </c>
      <c r="RB24" s="91">
        <v>0</v>
      </c>
      <c r="RC24" s="91">
        <v>0</v>
      </c>
      <c r="RD24" s="91">
        <v>0</v>
      </c>
      <c r="RE24" s="91">
        <v>0</v>
      </c>
      <c r="RF24" s="91">
        <v>0</v>
      </c>
      <c r="RG24" s="91">
        <v>0</v>
      </c>
      <c r="RH24" s="91">
        <v>0</v>
      </c>
      <c r="RI24" s="91">
        <v>0</v>
      </c>
      <c r="RJ24" s="91">
        <v>0</v>
      </c>
      <c r="RK24" s="91">
        <v>0</v>
      </c>
      <c r="RL24" s="91">
        <v>0</v>
      </c>
      <c r="RM24" s="91">
        <v>0</v>
      </c>
      <c r="RN24" s="91">
        <v>0</v>
      </c>
      <c r="RO24" s="91">
        <v>0</v>
      </c>
      <c r="RP24" s="91">
        <v>0</v>
      </c>
      <c r="RQ24" s="91">
        <v>0</v>
      </c>
      <c r="RR24" s="91">
        <v>0</v>
      </c>
      <c r="RS24" s="91">
        <v>0</v>
      </c>
      <c r="RT24" s="91">
        <v>0</v>
      </c>
      <c r="RU24" s="91">
        <v>0</v>
      </c>
      <c r="RV24" s="91">
        <v>0</v>
      </c>
      <c r="RW24" s="91">
        <v>0</v>
      </c>
      <c r="RX24" s="91">
        <v>0</v>
      </c>
      <c r="RY24" s="91">
        <v>0</v>
      </c>
      <c r="RZ24" s="91">
        <v>0</v>
      </c>
      <c r="SA24" s="91">
        <v>0</v>
      </c>
      <c r="SB24" s="91">
        <v>0</v>
      </c>
      <c r="SC24" s="91">
        <v>0</v>
      </c>
      <c r="SD24" s="91">
        <v>0</v>
      </c>
      <c r="SE24" s="91">
        <v>0</v>
      </c>
      <c r="SF24" s="91">
        <v>0</v>
      </c>
      <c r="SG24" s="91">
        <v>0</v>
      </c>
      <c r="SH24" s="91">
        <v>0</v>
      </c>
      <c r="SI24" s="91"/>
      <c r="SJ24" s="91"/>
      <c r="SK24" s="91"/>
      <c r="SL24" s="91"/>
      <c r="SM24" s="91"/>
      <c r="SN24" s="91"/>
      <c r="SO24" s="91">
        <v>0</v>
      </c>
      <c r="SP24" s="91">
        <v>0</v>
      </c>
      <c r="SQ24" s="91">
        <v>0</v>
      </c>
      <c r="SR24" s="91">
        <v>0</v>
      </c>
      <c r="SS24" s="91">
        <v>0</v>
      </c>
      <c r="ST24" s="91">
        <v>0</v>
      </c>
      <c r="SU24" s="91">
        <v>0</v>
      </c>
      <c r="SV24" s="91">
        <v>0</v>
      </c>
      <c r="SW24" s="91">
        <v>0</v>
      </c>
      <c r="SX24" s="91">
        <v>0</v>
      </c>
      <c r="SY24" s="91">
        <v>0</v>
      </c>
      <c r="SZ24" s="91">
        <v>0</v>
      </c>
      <c r="TA24" s="91"/>
      <c r="TB24" s="91"/>
      <c r="TC24" s="91"/>
      <c r="TD24" s="91">
        <v>0</v>
      </c>
      <c r="TE24" s="91">
        <v>0</v>
      </c>
      <c r="TF24" s="91"/>
      <c r="TG24" s="91"/>
      <c r="TH24" s="91"/>
      <c r="TI24" s="91"/>
      <c r="TJ24" s="91"/>
      <c r="TK24" s="91"/>
      <c r="TL24" s="91"/>
      <c r="TM24" s="91">
        <v>0</v>
      </c>
      <c r="TN24" s="91">
        <v>0</v>
      </c>
      <c r="TO24" s="91">
        <v>0</v>
      </c>
      <c r="TP24" s="91"/>
      <c r="TQ24" s="91"/>
      <c r="TR24" s="91">
        <v>0</v>
      </c>
      <c r="TS24" s="91"/>
      <c r="TT24" s="91">
        <v>0</v>
      </c>
      <c r="TU24" s="91">
        <v>0</v>
      </c>
      <c r="TV24" s="91"/>
      <c r="TW24" s="91"/>
      <c r="TX24" s="91"/>
      <c r="TY24" s="91"/>
      <c r="TZ24" s="91"/>
      <c r="UA24" s="91"/>
      <c r="UB24" s="91"/>
      <c r="UC24" s="91"/>
      <c r="UD24" s="91"/>
      <c r="UE24" s="91">
        <v>0</v>
      </c>
      <c r="UF24" s="91">
        <v>0</v>
      </c>
      <c r="UG24" s="91">
        <v>0</v>
      </c>
      <c r="UH24" s="91"/>
      <c r="UI24" s="91"/>
      <c r="UJ24" s="91"/>
      <c r="UK24" s="91"/>
      <c r="UL24" s="91">
        <v>0</v>
      </c>
      <c r="UM24" s="91">
        <v>0</v>
      </c>
      <c r="UN24" s="91">
        <v>0</v>
      </c>
      <c r="UO24" s="91">
        <v>0</v>
      </c>
      <c r="UP24" s="91">
        <v>0</v>
      </c>
      <c r="UQ24" s="91"/>
      <c r="UR24" s="91"/>
      <c r="US24" s="91"/>
      <c r="UT24" s="91"/>
      <c r="UU24" s="91"/>
      <c r="UV24" s="91"/>
      <c r="UW24" s="91"/>
      <c r="UX24" s="91"/>
      <c r="UY24" s="91"/>
      <c r="UZ24" s="91"/>
      <c r="VA24" s="91"/>
      <c r="VB24" s="91"/>
      <c r="VC24" s="91"/>
      <c r="VD24" s="91"/>
      <c r="VE24" s="91"/>
      <c r="VF24" s="91"/>
      <c r="VG24" s="91"/>
      <c r="VH24" s="91"/>
      <c r="VI24" s="91"/>
      <c r="VJ24" s="91"/>
      <c r="VK24" s="91"/>
      <c r="VL24" s="91"/>
      <c r="VM24" s="91"/>
      <c r="VN24" s="91"/>
      <c r="VO24" s="91"/>
      <c r="VP24" s="91"/>
      <c r="VQ24" s="91"/>
      <c r="VR24" s="91"/>
      <c r="VS24" s="91"/>
      <c r="VT24" s="91"/>
      <c r="VU24" s="91"/>
      <c r="VV24" s="91"/>
      <c r="VW24" s="91"/>
      <c r="VX24" s="91"/>
      <c r="VY24" s="91"/>
      <c r="VZ24" s="91"/>
      <c r="WA24" s="91"/>
      <c r="WB24" s="91"/>
      <c r="WC24" s="91"/>
      <c r="WD24" s="91"/>
      <c r="WE24" s="91"/>
      <c r="WF24" s="91"/>
      <c r="WG24" s="169">
        <f t="shared" si="216"/>
        <v>0</v>
      </c>
      <c r="WH24" s="169">
        <f t="shared" si="222"/>
        <v>0</v>
      </c>
      <c r="WI24" s="169">
        <f t="shared" si="223"/>
        <v>0</v>
      </c>
      <c r="WJ24" s="91"/>
      <c r="WK24" s="91">
        <v>0</v>
      </c>
      <c r="WL24" s="91">
        <v>0</v>
      </c>
      <c r="WM24" s="91">
        <v>0</v>
      </c>
      <c r="WN24" s="91">
        <v>0</v>
      </c>
      <c r="WO24" s="91">
        <v>0</v>
      </c>
      <c r="WP24" s="91">
        <v>0</v>
      </c>
      <c r="WQ24" s="91">
        <v>0</v>
      </c>
      <c r="WR24" s="91">
        <v>0</v>
      </c>
      <c r="WS24" s="91">
        <v>0</v>
      </c>
      <c r="WT24" s="91">
        <v>0</v>
      </c>
      <c r="WU24" s="91">
        <v>0</v>
      </c>
      <c r="WV24" s="91">
        <v>0</v>
      </c>
      <c r="WW24" s="91">
        <v>0</v>
      </c>
      <c r="WX24" s="91">
        <v>0</v>
      </c>
      <c r="WY24" s="91">
        <v>0</v>
      </c>
      <c r="WZ24" s="91">
        <v>0</v>
      </c>
      <c r="XA24" s="91">
        <v>0</v>
      </c>
      <c r="XB24" s="91">
        <v>0</v>
      </c>
      <c r="XC24" s="91">
        <v>0</v>
      </c>
      <c r="XD24" s="91">
        <v>0</v>
      </c>
      <c r="XE24" s="91">
        <v>0</v>
      </c>
      <c r="XF24" s="91">
        <v>0</v>
      </c>
      <c r="XG24" s="91">
        <v>0</v>
      </c>
      <c r="XH24" s="91">
        <v>0</v>
      </c>
      <c r="XI24" s="91">
        <v>0</v>
      </c>
      <c r="XJ24" s="91">
        <v>0</v>
      </c>
      <c r="XK24" s="91">
        <v>0</v>
      </c>
      <c r="XL24" s="91">
        <v>0</v>
      </c>
      <c r="XM24" s="91">
        <v>0</v>
      </c>
      <c r="XN24" s="91">
        <v>0</v>
      </c>
      <c r="XO24" s="91">
        <v>0</v>
      </c>
      <c r="XP24" s="91">
        <v>0</v>
      </c>
      <c r="XQ24" s="91">
        <v>0</v>
      </c>
      <c r="XR24" s="91">
        <v>0</v>
      </c>
      <c r="XS24" s="91">
        <v>0</v>
      </c>
      <c r="XT24" s="91">
        <v>0</v>
      </c>
      <c r="XU24" s="91">
        <v>0</v>
      </c>
      <c r="XV24" s="91">
        <v>0</v>
      </c>
      <c r="XW24" s="91">
        <v>0</v>
      </c>
      <c r="XX24" s="91">
        <v>0</v>
      </c>
      <c r="XY24" s="91">
        <v>0</v>
      </c>
      <c r="XZ24" s="91">
        <v>0</v>
      </c>
      <c r="YA24" s="91">
        <v>0</v>
      </c>
      <c r="YB24" s="91">
        <v>0</v>
      </c>
      <c r="YC24" s="91">
        <v>0</v>
      </c>
      <c r="YD24" s="91"/>
      <c r="YE24" s="91"/>
      <c r="YF24" s="91"/>
      <c r="YG24" s="91"/>
      <c r="YH24" s="91"/>
      <c r="YI24" s="91"/>
      <c r="YJ24" s="91">
        <v>0</v>
      </c>
      <c r="YK24" s="91">
        <v>0</v>
      </c>
      <c r="YL24" s="91">
        <v>11455.71</v>
      </c>
      <c r="YM24" s="91">
        <v>0</v>
      </c>
      <c r="YN24" s="91">
        <v>0</v>
      </c>
      <c r="YO24" s="91">
        <v>0</v>
      </c>
      <c r="YP24" s="91">
        <v>0</v>
      </c>
      <c r="YQ24" s="91">
        <v>0</v>
      </c>
      <c r="YR24" s="91">
        <v>0</v>
      </c>
      <c r="YS24" s="91">
        <v>0</v>
      </c>
      <c r="YT24" s="91">
        <v>0</v>
      </c>
      <c r="YU24" s="91">
        <v>0</v>
      </c>
      <c r="YV24" s="91"/>
      <c r="YW24" s="91"/>
      <c r="YX24" s="91"/>
      <c r="YY24" s="91">
        <v>0</v>
      </c>
      <c r="YZ24" s="91">
        <v>0</v>
      </c>
      <c r="ZA24" s="91"/>
      <c r="ZB24" s="91"/>
      <c r="ZC24" s="91"/>
      <c r="ZD24" s="91"/>
      <c r="ZE24" s="91"/>
      <c r="ZF24" s="91"/>
      <c r="ZG24" s="91"/>
      <c r="ZH24" s="91">
        <v>0</v>
      </c>
      <c r="ZI24" s="91">
        <v>0</v>
      </c>
      <c r="ZJ24" s="91">
        <v>0</v>
      </c>
      <c r="ZK24" s="91"/>
      <c r="ZL24" s="91"/>
      <c r="ZM24" s="91">
        <v>0</v>
      </c>
      <c r="ZN24" s="91"/>
      <c r="ZO24" s="91"/>
      <c r="ZP24" s="91"/>
      <c r="ZQ24" s="91"/>
      <c r="ZR24" s="91"/>
      <c r="ZS24" s="91"/>
      <c r="ZT24" s="91"/>
      <c r="ZU24" s="91"/>
      <c r="ZV24" s="91"/>
      <c r="ZW24" s="91"/>
      <c r="ZX24" s="91"/>
      <c r="ZY24" s="91"/>
      <c r="ZZ24" s="91"/>
      <c r="AAA24" s="91">
        <v>0</v>
      </c>
      <c r="AAB24" s="91"/>
      <c r="AAC24" s="91"/>
      <c r="AAD24" s="91"/>
      <c r="AAE24" s="91"/>
      <c r="AAF24" s="91"/>
      <c r="AAG24" s="91"/>
      <c r="AAH24" s="91"/>
      <c r="AAI24" s="91">
        <v>0</v>
      </c>
      <c r="AAJ24" s="91"/>
      <c r="AAK24" s="91"/>
      <c r="AAL24" s="91"/>
      <c r="AAM24" s="91"/>
      <c r="AAN24" s="91"/>
      <c r="AAO24" s="91"/>
      <c r="AAP24" s="91"/>
      <c r="AAQ24" s="91"/>
      <c r="AAR24" s="91"/>
      <c r="AAS24" s="91"/>
      <c r="AAT24" s="91"/>
      <c r="AAU24" s="91"/>
      <c r="AAV24" s="91"/>
      <c r="AAW24" s="91"/>
      <c r="AAX24" s="91"/>
      <c r="AAY24" s="91"/>
      <c r="AAZ24" s="91"/>
      <c r="ABA24" s="91"/>
      <c r="ABB24" s="91"/>
      <c r="ABC24" s="91"/>
      <c r="ABD24" s="91"/>
      <c r="ABE24" s="91"/>
      <c r="ABF24" s="91"/>
      <c r="ABG24" s="91"/>
      <c r="ABH24" s="91"/>
      <c r="ABI24" s="91"/>
      <c r="ABJ24" s="91"/>
      <c r="ABK24" s="91"/>
      <c r="ABL24" s="91"/>
      <c r="ABM24" s="91"/>
      <c r="ABN24" s="91"/>
      <c r="ABO24" s="91"/>
      <c r="ABP24" s="91"/>
      <c r="ABQ24" s="91"/>
      <c r="ABR24" s="91"/>
      <c r="ABS24" s="91"/>
      <c r="ABT24" s="91"/>
      <c r="ABU24" s="91"/>
      <c r="ABV24" s="91"/>
      <c r="ABW24" s="91"/>
      <c r="ABX24" s="91"/>
      <c r="ABY24" s="91"/>
      <c r="ABZ24" s="91"/>
      <c r="ACA24" s="91"/>
      <c r="ACB24" s="169">
        <f t="shared" si="224"/>
        <v>0</v>
      </c>
      <c r="ACC24" s="169">
        <f t="shared" si="217"/>
        <v>0</v>
      </c>
      <c r="ACD24" s="169">
        <f t="shared" si="218"/>
        <v>0</v>
      </c>
    </row>
    <row r="25" spans="1:758">
      <c r="A25" s="160">
        <f t="shared" si="219"/>
        <v>17</v>
      </c>
      <c r="B25" s="160" t="s">
        <v>330</v>
      </c>
      <c r="C25" s="44" t="s">
        <v>331</v>
      </c>
      <c r="D25" s="91">
        <v>1789.3500000000004</v>
      </c>
      <c r="E25" s="91">
        <f t="shared" si="225"/>
        <v>1927.7500000000005</v>
      </c>
      <c r="F25" s="91">
        <f t="shared" si="226"/>
        <v>2194.1800000000003</v>
      </c>
      <c r="G25" s="91">
        <f t="shared" si="227"/>
        <v>2460.61</v>
      </c>
      <c r="H25" s="91">
        <f t="shared" si="228"/>
        <v>2651.2400000000002</v>
      </c>
      <c r="I25" s="91">
        <f t="shared" si="229"/>
        <v>2841.8700000000003</v>
      </c>
      <c r="J25" s="91">
        <f t="shared" si="230"/>
        <v>3032.5000000000005</v>
      </c>
      <c r="K25" s="91">
        <f t="shared" si="231"/>
        <v>3223.1300000000006</v>
      </c>
      <c r="L25" s="91">
        <f t="shared" si="232"/>
        <v>3413.7600000000007</v>
      </c>
      <c r="M25" s="91">
        <f t="shared" si="233"/>
        <v>3604.3900000000008</v>
      </c>
      <c r="N25" s="91">
        <f t="shared" si="234"/>
        <v>3795.0200000000009</v>
      </c>
      <c r="O25" s="91">
        <f t="shared" si="235"/>
        <v>3985.650000000001</v>
      </c>
      <c r="P25" s="91">
        <f t="shared" si="236"/>
        <v>4176.2800000000007</v>
      </c>
      <c r="Q25" s="91">
        <f t="shared" si="237"/>
        <v>4366.9100000000008</v>
      </c>
      <c r="R25" s="91">
        <f t="shared" si="238"/>
        <v>4557.5400000000009</v>
      </c>
      <c r="S25" s="91">
        <f t="shared" si="239"/>
        <v>4748.170000000001</v>
      </c>
      <c r="T25" s="91">
        <f t="shared" si="240"/>
        <v>4938.8000000000011</v>
      </c>
      <c r="U25" s="91">
        <f t="shared" si="241"/>
        <v>5129.4300000000012</v>
      </c>
      <c r="V25" s="91">
        <f t="shared" si="242"/>
        <v>5320.0600000000013</v>
      </c>
      <c r="W25" s="91">
        <f t="shared" si="243"/>
        <v>5510.6900000000014</v>
      </c>
      <c r="X25" s="91">
        <f t="shared" si="244"/>
        <v>5701.3200000000015</v>
      </c>
      <c r="Y25" s="91">
        <f t="shared" si="245"/>
        <v>5891.9500000000016</v>
      </c>
      <c r="Z25" s="91">
        <f t="shared" si="246"/>
        <v>6082.5800000000017</v>
      </c>
      <c r="AA25" s="91">
        <f t="shared" si="247"/>
        <v>6273.2100000000019</v>
      </c>
      <c r="AB25" s="91">
        <f t="shared" si="248"/>
        <v>6463.840000000002</v>
      </c>
      <c r="AC25" s="91">
        <f t="shared" si="249"/>
        <v>6654.4700000000021</v>
      </c>
      <c r="AD25" s="91">
        <f t="shared" si="250"/>
        <v>6845.1000000000022</v>
      </c>
      <c r="AE25" s="91">
        <f t="shared" si="251"/>
        <v>7035.7300000000023</v>
      </c>
      <c r="AF25" s="91">
        <f t="shared" si="252"/>
        <v>7226.3600000000024</v>
      </c>
      <c r="AG25" s="91">
        <f t="shared" si="253"/>
        <v>7416.9900000000025</v>
      </c>
      <c r="AH25" s="91">
        <f t="shared" si="254"/>
        <v>7607.6200000000026</v>
      </c>
      <c r="AI25" s="91">
        <f t="shared" si="255"/>
        <v>7798.2500000000027</v>
      </c>
      <c r="AJ25" s="91">
        <f t="shared" si="256"/>
        <v>7988.8800000000028</v>
      </c>
      <c r="AK25" s="91">
        <f t="shared" si="257"/>
        <v>8475.220000000003</v>
      </c>
      <c r="AL25" s="91">
        <f t="shared" si="258"/>
        <v>8961.5600000000031</v>
      </c>
      <c r="AM25" s="91">
        <f t="shared" si="259"/>
        <v>9447.9000000000033</v>
      </c>
      <c r="AN25" s="91">
        <f t="shared" si="260"/>
        <v>9934.2400000000034</v>
      </c>
      <c r="AO25" s="91">
        <f t="shared" si="261"/>
        <v>10420.580000000004</v>
      </c>
      <c r="AP25" s="91">
        <f t="shared" si="262"/>
        <v>10906.920000000004</v>
      </c>
      <c r="AQ25" s="91">
        <f t="shared" si="263"/>
        <v>11393.260000000004</v>
      </c>
      <c r="AR25" s="91">
        <f t="shared" si="264"/>
        <v>11928.890000000003</v>
      </c>
      <c r="AS25" s="91">
        <f t="shared" si="265"/>
        <v>12464.520000000002</v>
      </c>
      <c r="AT25" s="91">
        <f t="shared" si="266"/>
        <v>13000.150000000001</v>
      </c>
      <c r="AU25" s="91">
        <f t="shared" si="267"/>
        <v>13535.78</v>
      </c>
      <c r="AV25" s="91">
        <f t="shared" si="268"/>
        <v>14071.41</v>
      </c>
      <c r="AW25" s="91">
        <f t="shared" si="269"/>
        <v>14607.039999999999</v>
      </c>
      <c r="AX25" s="91">
        <v>15142.669999999998</v>
      </c>
      <c r="AY25" s="91">
        <f t="shared" si="144"/>
        <v>15678.299999999997</v>
      </c>
      <c r="AZ25" s="91">
        <f t="shared" si="145"/>
        <v>16213.929999999997</v>
      </c>
      <c r="BA25" s="91">
        <f t="shared" si="146"/>
        <v>16749.559999999998</v>
      </c>
      <c r="BB25" s="91">
        <f t="shared" si="147"/>
        <v>17285.189999999999</v>
      </c>
      <c r="BC25" s="91">
        <f t="shared" si="148"/>
        <v>17820.82</v>
      </c>
      <c r="BD25" s="91">
        <f t="shared" si="149"/>
        <v>18312.689999999999</v>
      </c>
      <c r="BE25" s="91">
        <f t="shared" si="150"/>
        <v>18804.559999999998</v>
      </c>
      <c r="BF25" s="91">
        <f t="shared" si="151"/>
        <v>23602.759999999995</v>
      </c>
      <c r="BG25" s="91">
        <f t="shared" si="152"/>
        <v>24094.629999999994</v>
      </c>
      <c r="BH25" s="91">
        <f t="shared" si="153"/>
        <v>24586.499999999993</v>
      </c>
      <c r="BI25" s="91">
        <f t="shared" si="154"/>
        <v>25078.369999999992</v>
      </c>
      <c r="BJ25" s="91">
        <f t="shared" si="155"/>
        <v>25570.239999999991</v>
      </c>
      <c r="BK25" s="91">
        <f t="shared" si="156"/>
        <v>26062.10999999999</v>
      </c>
      <c r="BL25" s="91">
        <f t="shared" si="157"/>
        <v>26553.979999999989</v>
      </c>
      <c r="BM25" s="91">
        <f t="shared" si="158"/>
        <v>27045.849999999988</v>
      </c>
      <c r="BN25" s="91">
        <f t="shared" si="159"/>
        <v>27537.719999999987</v>
      </c>
      <c r="BO25" s="91">
        <f t="shared" si="160"/>
        <v>28029.589999999986</v>
      </c>
      <c r="BP25" s="91">
        <f t="shared" si="161"/>
        <v>28521.459999999985</v>
      </c>
      <c r="BQ25" s="91">
        <f t="shared" si="162"/>
        <v>29013.329999999984</v>
      </c>
      <c r="BR25" s="91">
        <f t="shared" si="163"/>
        <v>29505.199999999983</v>
      </c>
      <c r="BS25" s="91">
        <f t="shared" si="164"/>
        <v>29997.069999999982</v>
      </c>
      <c r="BT25" s="91">
        <f t="shared" si="165"/>
        <v>30488.939999999981</v>
      </c>
      <c r="BU25" s="91">
        <f t="shared" si="166"/>
        <v>30980.809999999979</v>
      </c>
      <c r="BV25" s="91">
        <f t="shared" si="167"/>
        <v>31472.679999999978</v>
      </c>
      <c r="BW25" s="91">
        <f t="shared" si="168"/>
        <v>31964.549999999977</v>
      </c>
      <c r="BX25" s="91">
        <f t="shared" si="169"/>
        <v>35110.689999999973</v>
      </c>
      <c r="BY25" s="91">
        <f t="shared" si="170"/>
        <v>35602.559999999976</v>
      </c>
      <c r="BZ25" s="91">
        <f t="shared" si="171"/>
        <v>36094.429999999978</v>
      </c>
      <c r="CA25" s="91">
        <f t="shared" si="172"/>
        <v>36586.299999999981</v>
      </c>
      <c r="CB25" s="91">
        <f t="shared" si="173"/>
        <v>37078.169999999984</v>
      </c>
      <c r="CC25" s="91">
        <f t="shared" si="174"/>
        <v>37570.039999999986</v>
      </c>
      <c r="CD25" s="91">
        <f t="shared" si="175"/>
        <v>38061.909999999989</v>
      </c>
      <c r="CE25" s="91">
        <f t="shared" si="176"/>
        <v>38553.779999999992</v>
      </c>
      <c r="CF25" s="91">
        <f t="shared" si="177"/>
        <v>39045.649999999994</v>
      </c>
      <c r="CG25" s="91">
        <f t="shared" si="178"/>
        <v>39537.519999999997</v>
      </c>
      <c r="CH25" s="91">
        <f t="shared" si="179"/>
        <v>40029.39</v>
      </c>
      <c r="CI25" s="91">
        <f t="shared" si="180"/>
        <v>40521.26</v>
      </c>
      <c r="CJ25" s="91">
        <f t="shared" si="181"/>
        <v>41013.130000000005</v>
      </c>
      <c r="CK25" s="91">
        <f t="shared" si="182"/>
        <v>41505.000000000007</v>
      </c>
      <c r="CL25" s="91">
        <f t="shared" si="183"/>
        <v>41996.87000000001</v>
      </c>
      <c r="CM25" s="91">
        <f t="shared" si="184"/>
        <v>42488.740000000013</v>
      </c>
      <c r="CN25" s="91">
        <f t="shared" si="185"/>
        <v>42980.610000000015</v>
      </c>
      <c r="CO25" s="91">
        <f t="shared" si="186"/>
        <v>43472.480000000018</v>
      </c>
      <c r="CP25" s="91">
        <f t="shared" si="187"/>
        <v>43964.35000000002</v>
      </c>
      <c r="CQ25" s="91">
        <f t="shared" ca="1" si="188"/>
        <v>44456.220000000023</v>
      </c>
      <c r="CR25" s="91">
        <f t="shared" ca="1" si="189"/>
        <v>44948.090000000026</v>
      </c>
      <c r="CS25" s="91">
        <f t="shared" ca="1" si="190"/>
        <v>45439.960000000028</v>
      </c>
      <c r="CT25" s="91">
        <f t="shared" ca="1" si="191"/>
        <v>45931.830000000031</v>
      </c>
      <c r="CU25" s="91">
        <f t="shared" ca="1" si="192"/>
        <v>46423.700000000033</v>
      </c>
      <c r="CV25" s="91">
        <f t="shared" ca="1" si="193"/>
        <v>46915.570000000036</v>
      </c>
      <c r="CW25" s="91">
        <f t="shared" ca="1" si="194"/>
        <v>47407.440000000039</v>
      </c>
      <c r="CX25" s="91">
        <f t="shared" ca="1" si="195"/>
        <v>47899.310000000041</v>
      </c>
      <c r="CY25" s="91">
        <f t="shared" ca="1" si="196"/>
        <v>48391.180000000044</v>
      </c>
      <c r="CZ25" s="91">
        <f t="shared" ca="1" si="197"/>
        <v>48883.050000000047</v>
      </c>
      <c r="DA25" s="91">
        <f t="shared" ca="1" si="198"/>
        <v>49374.920000000049</v>
      </c>
      <c r="DB25" s="91">
        <f t="shared" ca="1" si="199"/>
        <v>49866.790000000052</v>
      </c>
      <c r="DC25" s="91">
        <f t="shared" ca="1" si="200"/>
        <v>50358.660000000054</v>
      </c>
      <c r="DD25" s="91">
        <f t="shared" ca="1" si="201"/>
        <v>50850.530000000057</v>
      </c>
      <c r="DE25" s="91">
        <f t="shared" ca="1" si="202"/>
        <v>51342.40000000006</v>
      </c>
      <c r="DF25" s="91">
        <f t="shared" ca="1" si="203"/>
        <v>51834.270000000062</v>
      </c>
      <c r="DG25" s="91">
        <f t="shared" ca="1" si="204"/>
        <v>52326.277086208866</v>
      </c>
      <c r="DH25" s="91">
        <f t="shared" ca="1" si="205"/>
        <v>52818.284172417669</v>
      </c>
      <c r="DI25" s="91">
        <f t="shared" ca="1" si="206"/>
        <v>53310.291258626472</v>
      </c>
      <c r="DJ25" s="91">
        <f t="shared" ca="1" si="207"/>
        <v>53802.298344835275</v>
      </c>
      <c r="DK25" s="91">
        <f t="shared" ca="1" si="208"/>
        <v>54294.305431044078</v>
      </c>
      <c r="DL25" s="91">
        <f t="shared" ca="1" si="108"/>
        <v>54786.312517252882</v>
      </c>
      <c r="DM25" s="91">
        <f t="shared" ca="1" si="109"/>
        <v>55278.319603461685</v>
      </c>
      <c r="DN25" s="91">
        <f t="shared" ca="1" si="110"/>
        <v>55770.326689670488</v>
      </c>
      <c r="DO25" s="91">
        <f t="shared" ca="1" si="111"/>
        <v>56262.333775879291</v>
      </c>
      <c r="DP25" s="91">
        <f t="shared" ca="1" si="112"/>
        <v>56754.340862088095</v>
      </c>
      <c r="DQ25" s="91">
        <f t="shared" ca="1" si="113"/>
        <v>57246.347948296898</v>
      </c>
      <c r="DR25" s="91">
        <f t="shared" ca="1" si="114"/>
        <v>57738.355034505701</v>
      </c>
      <c r="DS25" s="91">
        <f t="shared" ca="1" si="115"/>
        <v>58230.362120714504</v>
      </c>
      <c r="DT25" s="91">
        <f t="shared" ca="1" si="116"/>
        <v>58722.369206923308</v>
      </c>
      <c r="DU25" s="91">
        <f t="shared" ca="1" si="117"/>
        <v>59214.376293132111</v>
      </c>
      <c r="DV25" s="91">
        <f t="shared" ca="1" si="118"/>
        <v>59706.383379340914</v>
      </c>
      <c r="DW25" s="91">
        <f t="shared" ca="1" si="119"/>
        <v>60198.390465549717</v>
      </c>
      <c r="DX25" s="91">
        <f t="shared" ca="1" si="120"/>
        <v>60690.39755175852</v>
      </c>
      <c r="DY25" s="91">
        <f t="shared" ca="1" si="121"/>
        <v>61182.404637967324</v>
      </c>
      <c r="DZ25" s="91">
        <f t="shared" ca="1" si="122"/>
        <v>61674.411724176127</v>
      </c>
      <c r="EA25" s="91">
        <f t="shared" ca="1" si="123"/>
        <v>62166.41881038493</v>
      </c>
      <c r="EB25" s="91">
        <f t="shared" ca="1" si="124"/>
        <v>62658.425896593733</v>
      </c>
      <c r="EC25" s="91">
        <f t="shared" ca="1" si="125"/>
        <v>63150.432982802537</v>
      </c>
      <c r="ED25" s="91">
        <f t="shared" ca="1" si="126"/>
        <v>63642.44006901134</v>
      </c>
      <c r="EE25" s="91">
        <f t="shared" ca="1" si="127"/>
        <v>64134.447155220143</v>
      </c>
      <c r="EF25" s="91">
        <f t="shared" ca="1" si="128"/>
        <v>64626.454241428946</v>
      </c>
      <c r="EG25" s="91">
        <f t="shared" ca="1" si="129"/>
        <v>65118.461327637749</v>
      </c>
      <c r="EH25" s="91">
        <f t="shared" ca="1" si="130"/>
        <v>65610.468413846553</v>
      </c>
      <c r="EI25" s="91">
        <f t="shared" ca="1" si="131"/>
        <v>66102.475500055356</v>
      </c>
      <c r="EJ25" s="91">
        <f t="shared" ca="1" si="132"/>
        <v>66594.482586264159</v>
      </c>
      <c r="EK25" s="91">
        <f t="shared" ca="1" si="133"/>
        <v>67086.489672472962</v>
      </c>
      <c r="EL25" s="91">
        <f t="shared" ca="1" si="134"/>
        <v>67578.496758681766</v>
      </c>
      <c r="EM25" s="91">
        <f t="shared" ca="1" si="135"/>
        <v>68070.503844890569</v>
      </c>
      <c r="EN25" s="91">
        <f t="shared" ca="1" si="136"/>
        <v>68562.510931099372</v>
      </c>
      <c r="EO25" s="91">
        <f t="shared" ca="1" si="137"/>
        <v>69054.518017308175</v>
      </c>
      <c r="EP25" s="91">
        <f t="shared" ca="1" si="138"/>
        <v>69546.525103516979</v>
      </c>
      <c r="EQ25" s="91">
        <f t="shared" ca="1" si="139"/>
        <v>70038.532189725782</v>
      </c>
      <c r="ER25" s="91">
        <f t="shared" ca="1" si="140"/>
        <v>70530.539275934585</v>
      </c>
      <c r="ES25" s="91">
        <f t="shared" ca="1" si="141"/>
        <v>71022.546362143388</v>
      </c>
      <c r="ET25" s="91">
        <f t="shared" ca="1" si="142"/>
        <v>71514.553448352191</v>
      </c>
      <c r="EU25" s="91">
        <f t="shared" ca="1" si="143"/>
        <v>72006.560534560995</v>
      </c>
      <c r="EV25" s="169">
        <f t="shared" ca="1" si="220"/>
        <v>57246</v>
      </c>
      <c r="EW25" s="169">
        <f t="shared" ca="1" si="209"/>
        <v>63150</v>
      </c>
      <c r="EX25" s="169">
        <f t="shared" ca="1" si="210"/>
        <v>69055</v>
      </c>
      <c r="EY25" s="55">
        <v>2.8108050448204174E-2</v>
      </c>
      <c r="EZ25" s="91">
        <v>138.4</v>
      </c>
      <c r="FA25" s="91">
        <v>266.43</v>
      </c>
      <c r="FB25" s="91">
        <v>266.43</v>
      </c>
      <c r="FC25" s="91">
        <v>190.63</v>
      </c>
      <c r="FD25" s="91">
        <v>190.63</v>
      </c>
      <c r="FE25" s="91">
        <v>190.63</v>
      </c>
      <c r="FF25" s="91">
        <v>190.63</v>
      </c>
      <c r="FG25" s="91">
        <v>190.63</v>
      </c>
      <c r="FH25" s="91">
        <v>190.63</v>
      </c>
      <c r="FI25" s="91">
        <v>190.63</v>
      </c>
      <c r="FJ25" s="91">
        <v>190.63</v>
      </c>
      <c r="FK25" s="91">
        <v>190.63</v>
      </c>
      <c r="FL25" s="91">
        <v>190.63</v>
      </c>
      <c r="FM25" s="91">
        <v>190.63</v>
      </c>
      <c r="FN25" s="91">
        <v>190.63</v>
      </c>
      <c r="FO25" s="91">
        <v>190.63</v>
      </c>
      <c r="FP25" s="91">
        <v>190.63</v>
      </c>
      <c r="FQ25" s="91">
        <v>190.63</v>
      </c>
      <c r="FR25" s="91">
        <v>190.63</v>
      </c>
      <c r="FS25" s="91">
        <v>190.63</v>
      </c>
      <c r="FT25" s="91">
        <v>190.63</v>
      </c>
      <c r="FU25" s="91">
        <v>190.63</v>
      </c>
      <c r="FV25" s="91">
        <v>190.63</v>
      </c>
      <c r="FW25" s="91">
        <v>190.63</v>
      </c>
      <c r="FX25" s="91">
        <v>190.63</v>
      </c>
      <c r="FY25" s="91">
        <v>190.63</v>
      </c>
      <c r="FZ25" s="91">
        <v>190.63</v>
      </c>
      <c r="GA25" s="91">
        <v>190.63</v>
      </c>
      <c r="GB25" s="91">
        <v>190.63</v>
      </c>
      <c r="GC25" s="91">
        <v>190.63</v>
      </c>
      <c r="GD25" s="91">
        <v>190.63</v>
      </c>
      <c r="GE25" s="91">
        <v>190.63</v>
      </c>
      <c r="GF25" s="91">
        <v>486.34000000000003</v>
      </c>
      <c r="GG25" s="91">
        <v>486.34</v>
      </c>
      <c r="GH25" s="91">
        <v>486.34</v>
      </c>
      <c r="GI25" s="91">
        <v>486.34</v>
      </c>
      <c r="GJ25" s="91">
        <v>486.34</v>
      </c>
      <c r="GK25" s="91">
        <v>486.34</v>
      </c>
      <c r="GL25" s="91">
        <v>486.34</v>
      </c>
      <c r="GM25" s="91">
        <v>535.63</v>
      </c>
      <c r="GN25" s="91">
        <v>535.63</v>
      </c>
      <c r="GO25" s="91">
        <v>535.63</v>
      </c>
      <c r="GP25" s="91">
        <v>535.63</v>
      </c>
      <c r="GQ25" s="91">
        <v>535.63</v>
      </c>
      <c r="GR25" s="91">
        <v>535.63</v>
      </c>
      <c r="GS25" s="91">
        <v>535.63</v>
      </c>
      <c r="GT25" s="91">
        <v>535.63</v>
      </c>
      <c r="GU25" s="91">
        <v>535.63</v>
      </c>
      <c r="GV25" s="91">
        <v>535.63</v>
      </c>
      <c r="GW25" s="91">
        <v>535.63</v>
      </c>
      <c r="GX25" s="91">
        <v>535.63</v>
      </c>
      <c r="GY25" s="91">
        <v>491.87</v>
      </c>
      <c r="GZ25" s="91">
        <v>491.87</v>
      </c>
      <c r="HA25" s="91">
        <v>491.87</v>
      </c>
      <c r="HB25" s="91">
        <v>491.87</v>
      </c>
      <c r="HC25" s="91">
        <v>491.87</v>
      </c>
      <c r="HD25" s="91">
        <v>491.87</v>
      </c>
      <c r="HE25" s="91">
        <v>491.87</v>
      </c>
      <c r="HF25" s="91">
        <v>491.87</v>
      </c>
      <c r="HG25" s="91">
        <v>491.87</v>
      </c>
      <c r="HH25" s="91">
        <v>491.87</v>
      </c>
      <c r="HI25" s="91">
        <v>491.87</v>
      </c>
      <c r="HJ25" s="91">
        <v>491.87</v>
      </c>
      <c r="HK25" s="91">
        <v>491.87</v>
      </c>
      <c r="HL25" s="91">
        <v>491.87</v>
      </c>
      <c r="HM25" s="91">
        <v>491.87</v>
      </c>
      <c r="HN25" s="91">
        <v>491.87</v>
      </c>
      <c r="HO25" s="91">
        <v>491.87</v>
      </c>
      <c r="HP25" s="91">
        <v>491.87</v>
      </c>
      <c r="HQ25" s="91">
        <v>491.87</v>
      </c>
      <c r="HR25" s="91">
        <v>491.87</v>
      </c>
      <c r="HS25" s="91">
        <v>491.87</v>
      </c>
      <c r="HT25" s="91">
        <v>491.87</v>
      </c>
      <c r="HU25" s="91">
        <v>491.87</v>
      </c>
      <c r="HV25" s="91">
        <v>491.87</v>
      </c>
      <c r="HW25" s="91">
        <v>491.87</v>
      </c>
      <c r="HX25" s="91">
        <v>491.87</v>
      </c>
      <c r="HY25" s="91">
        <v>491.87</v>
      </c>
      <c r="HZ25" s="91">
        <v>491.87</v>
      </c>
      <c r="IA25" s="91">
        <v>491.87</v>
      </c>
      <c r="IB25" s="91">
        <v>491.87</v>
      </c>
      <c r="IC25" s="91">
        <v>491.87</v>
      </c>
      <c r="ID25" s="91">
        <v>491.87</v>
      </c>
      <c r="IE25" s="91">
        <v>491.87</v>
      </c>
      <c r="IF25" s="91">
        <v>491.87</v>
      </c>
      <c r="IG25" s="91">
        <v>491.87</v>
      </c>
      <c r="IH25" s="91">
        <v>491.87</v>
      </c>
      <c r="II25" s="91">
        <v>491.87</v>
      </c>
      <c r="IJ25" s="91">
        <v>491.87</v>
      </c>
      <c r="IK25" s="91">
        <v>491.87</v>
      </c>
      <c r="IL25" s="91">
        <v>491.87</v>
      </c>
      <c r="IM25" s="91">
        <v>491.87</v>
      </c>
      <c r="IN25" s="91">
        <v>491.87</v>
      </c>
      <c r="IO25" s="91">
        <v>491.87</v>
      </c>
      <c r="IP25" s="91">
        <v>491.87</v>
      </c>
      <c r="IQ25" s="91">
        <v>491.87</v>
      </c>
      <c r="IR25" s="91">
        <v>491.87</v>
      </c>
      <c r="IS25" s="91">
        <v>491.87</v>
      </c>
      <c r="IT25" s="91">
        <v>491.87</v>
      </c>
      <c r="IU25" s="91">
        <v>491.87</v>
      </c>
      <c r="IV25" s="91">
        <v>491.87</v>
      </c>
      <c r="IW25" s="91">
        <v>491.87</v>
      </c>
      <c r="IX25" s="91">
        <v>491.87</v>
      </c>
      <c r="IY25" s="91">
        <v>491.87</v>
      </c>
      <c r="IZ25" s="91">
        <v>491.87</v>
      </c>
      <c r="JA25" s="91">
        <v>491.87</v>
      </c>
      <c r="JB25" s="91">
        <f ca="1">IF('WP 2-1-4 Plant Details'!AAM25&gt;0,('WP 2-1-4 Plant Details'!DF25+'Schedule 6'!$F25)*'WP 2-2-1 Accum Res'!$EY25/12,0)</f>
        <v>492.00708620880096</v>
      </c>
      <c r="JC25" s="91">
        <f ca="1">IF('WP 2-1-4 Plant Details'!AAN25&gt;0,('WP 2-1-4 Plant Details'!DG25+'Schedule 6'!$F25)*'WP 2-2-1 Accum Res'!$EY25/12,0)</f>
        <v>492.00708620880096</v>
      </c>
      <c r="JD25" s="91">
        <f ca="1">IF('WP 2-1-4 Plant Details'!AAO25&gt;0,('WP 2-1-4 Plant Details'!DH25+'Schedule 6'!$F25)*'WP 2-2-1 Accum Res'!$EY25/12,0)</f>
        <v>492.00708620880096</v>
      </c>
      <c r="JE25" s="91">
        <f ca="1">IF('WP 2-1-4 Plant Details'!AAP25&gt;0,('WP 2-1-4 Plant Details'!DI25+'Schedule 6'!$F25)*'WP 2-2-1 Accum Res'!$EY25/12,0)</f>
        <v>492.00708620880096</v>
      </c>
      <c r="JF25" s="91">
        <f ca="1">IF('WP 2-1-4 Plant Details'!AAQ25&gt;0,('WP 2-1-4 Plant Details'!DJ25+'Schedule 6'!$F25)*'WP 2-2-1 Accum Res'!$EY25/12,0)</f>
        <v>492.00708620880096</v>
      </c>
      <c r="JG25" s="91">
        <f ca="1">IF('WP 2-1-4 Plant Details'!AAR25&gt;0,('WP 2-1-4 Plant Details'!DK25+'Schedule 6'!$F25)*'WP 2-2-1 Accum Res'!$EY25/12,0)</f>
        <v>492.00708620880096</v>
      </c>
      <c r="JH25" s="91">
        <f ca="1">IF('WP 2-1-4 Plant Details'!AAS25&gt;0,('WP 2-1-4 Plant Details'!DL25+'Schedule 6'!$F25)*'WP 2-2-1 Accum Res'!$EY25/12,0)</f>
        <v>492.00708620880096</v>
      </c>
      <c r="JI25" s="91">
        <f ca="1">IF('WP 2-1-4 Plant Details'!AAT25&gt;0,('WP 2-1-4 Plant Details'!DM25+'Schedule 6'!$F25)*'WP 2-2-1 Accum Res'!$EY25/12,0)</f>
        <v>492.00708620880096</v>
      </c>
      <c r="JJ25" s="91">
        <f ca="1">IF('WP 2-1-4 Plant Details'!AAU25&gt;0,('WP 2-1-4 Plant Details'!DN25+'Schedule 6'!$F25)*'WP 2-2-1 Accum Res'!$EY25/12,0)</f>
        <v>492.00708620880096</v>
      </c>
      <c r="JK25" s="91">
        <f ca="1">IF('WP 2-1-4 Plant Details'!AAV25&gt;0,('WP 2-1-4 Plant Details'!DO25+'Schedule 6'!$F25)*'WP 2-2-1 Accum Res'!$EY25/12,0)</f>
        <v>492.00708620880096</v>
      </c>
      <c r="JL25" s="91">
        <f ca="1">IF('WP 2-1-4 Plant Details'!AAW25&gt;0,('WP 2-1-4 Plant Details'!DP25+'Schedule 6'!$F25)*'WP 2-2-1 Accum Res'!$EY25/12,0)</f>
        <v>492.00708620880096</v>
      </c>
      <c r="JM25" s="91">
        <f ca="1">IF('WP 2-1-4 Plant Details'!AAX25&gt;0,('WP 2-1-4 Plant Details'!DQ25+'Schedule 6'!$F25)*'WP 2-2-1 Accum Res'!$EY25/12,0)</f>
        <v>492.00708620880096</v>
      </c>
      <c r="JN25" s="91">
        <f ca="1">IF('WP 2-1-4 Plant Details'!AAY25&gt;0,('WP 2-1-4 Plant Details'!DR25+'Schedule 6'!$F25)*'WP 2-2-1 Accum Res'!$EY25/12,0)</f>
        <v>492.00708620880096</v>
      </c>
      <c r="JO25" s="91">
        <f ca="1">IF('WP 2-1-4 Plant Details'!AAZ25&gt;0,('WP 2-1-4 Plant Details'!DS25+'Schedule 6'!$F25)*'WP 2-2-1 Accum Res'!$EY25/12,0)</f>
        <v>492.00708620880096</v>
      </c>
      <c r="JP25" s="91">
        <f ca="1">IF('WP 2-1-4 Plant Details'!ABA25&gt;0,('WP 2-1-4 Plant Details'!DT25+'Schedule 6'!$F25)*'WP 2-2-1 Accum Res'!$EY25/12,0)</f>
        <v>492.00708620880096</v>
      </c>
      <c r="JQ25" s="91">
        <f ca="1">IF('WP 2-1-4 Plant Details'!ABB25&gt;0,('WP 2-1-4 Plant Details'!DU25+'Schedule 6'!$F25)*'WP 2-2-1 Accum Res'!$EY25/12,0)</f>
        <v>492.00708620880096</v>
      </c>
      <c r="JR25" s="91">
        <f ca="1">IF('WP 2-1-4 Plant Details'!ABC25&gt;0,('WP 2-1-4 Plant Details'!DV25+'Schedule 6'!$F25)*'WP 2-2-1 Accum Res'!$EY25/12,0)</f>
        <v>492.00708620880096</v>
      </c>
      <c r="JS25" s="91">
        <f ca="1">IF('WP 2-1-4 Plant Details'!ABD25&gt;0,('WP 2-1-4 Plant Details'!DW25+'Schedule 6'!$F25)*'WP 2-2-1 Accum Res'!$EY25/12,0)</f>
        <v>492.00708620880096</v>
      </c>
      <c r="JT25" s="91">
        <f ca="1">IF('WP 2-1-4 Plant Details'!ABE25&gt;0,('WP 2-1-4 Plant Details'!DX25+'Schedule 6'!$F25)*'WP 2-2-1 Accum Res'!$EY25/12,0)</f>
        <v>492.00708620880096</v>
      </c>
      <c r="JU25" s="91">
        <f ca="1">IF('WP 2-1-4 Plant Details'!ABF25&gt;0,('WP 2-1-4 Plant Details'!DY25+'Schedule 6'!$F25)*'WP 2-2-1 Accum Res'!$EY25/12,0)</f>
        <v>492.00708620880096</v>
      </c>
      <c r="JV25" s="91">
        <f ca="1">IF('WP 2-1-4 Plant Details'!ABG25&gt;0,('WP 2-1-4 Plant Details'!DZ25+'Schedule 6'!$F25)*'WP 2-2-1 Accum Res'!$EY25/12,0)</f>
        <v>492.00708620880096</v>
      </c>
      <c r="JW25" s="91">
        <f ca="1">IF('WP 2-1-4 Plant Details'!ABH25&gt;0,('WP 2-1-4 Plant Details'!EA25+'Schedule 6'!$F25)*'WP 2-2-1 Accum Res'!$EY25/12,0)</f>
        <v>492.00708620880096</v>
      </c>
      <c r="JX25" s="91">
        <f ca="1">IF('WP 2-1-4 Plant Details'!ABI25&gt;0,('WP 2-1-4 Plant Details'!EB25+'Schedule 6'!$F25)*'WP 2-2-1 Accum Res'!$EY25/12,0)</f>
        <v>492.00708620880096</v>
      </c>
      <c r="JY25" s="91">
        <f ca="1">IF('WP 2-1-4 Plant Details'!ABJ25&gt;0,('WP 2-1-4 Plant Details'!EC25+'Schedule 6'!$F25)*'WP 2-2-1 Accum Res'!$EY25/12,0)</f>
        <v>492.00708620880096</v>
      </c>
      <c r="JZ25" s="91">
        <f ca="1">IF('WP 2-1-4 Plant Details'!ABK25&gt;0,('WP 2-1-4 Plant Details'!ED25+'Schedule 6'!$F25)*'WP 2-2-1 Accum Res'!$EY25/12,0)</f>
        <v>492.00708620880096</v>
      </c>
      <c r="KA25" s="91">
        <f ca="1">IF('WP 2-1-4 Plant Details'!ABL25&gt;0,('WP 2-1-4 Plant Details'!EE25+'Schedule 6'!$F25)*'WP 2-2-1 Accum Res'!$EY25/12,0)</f>
        <v>492.00708620880096</v>
      </c>
      <c r="KB25" s="91">
        <f ca="1">IF('WP 2-1-4 Plant Details'!ABM25&gt;0,('WP 2-1-4 Plant Details'!EF25+'Schedule 6'!$F25)*'WP 2-2-1 Accum Res'!$EY25/12,0)</f>
        <v>492.00708620880096</v>
      </c>
      <c r="KC25" s="91">
        <f ca="1">IF('WP 2-1-4 Plant Details'!ABN25&gt;0,('WP 2-1-4 Plant Details'!EG25+'Schedule 6'!$F25)*'WP 2-2-1 Accum Res'!$EY25/12,0)</f>
        <v>492.00708620880096</v>
      </c>
      <c r="KD25" s="91">
        <f ca="1">IF('WP 2-1-4 Plant Details'!ABO25&gt;0,('WP 2-1-4 Plant Details'!EH25+'Schedule 6'!$F25)*'WP 2-2-1 Accum Res'!$EY25/12,0)</f>
        <v>492.00708620880096</v>
      </c>
      <c r="KE25" s="91">
        <f ca="1">IF('WP 2-1-4 Plant Details'!ABP25&gt;0,('WP 2-1-4 Plant Details'!EI25+'Schedule 6'!$F25)*'WP 2-2-1 Accum Res'!$EY25/12,0)</f>
        <v>492.00708620880096</v>
      </c>
      <c r="KF25" s="91">
        <f ca="1">IF('WP 2-1-4 Plant Details'!ABQ25&gt;0,('WP 2-1-4 Plant Details'!EJ25+'Schedule 6'!$F25)*'WP 2-2-1 Accum Res'!$EY25/12,0)</f>
        <v>492.00708620880096</v>
      </c>
      <c r="KG25" s="91">
        <f ca="1">IF('WP 2-1-4 Plant Details'!ABR25&gt;0,('WP 2-1-4 Plant Details'!EK25+'Schedule 6'!$F25)*'WP 2-2-1 Accum Res'!$EY25/12,0)</f>
        <v>492.00708620880096</v>
      </c>
      <c r="KH25" s="91">
        <f ca="1">IF('WP 2-1-4 Plant Details'!ABS25&gt;0,('WP 2-1-4 Plant Details'!EL25+'Schedule 6'!$F25)*'WP 2-2-1 Accum Res'!$EY25/12,0)</f>
        <v>492.00708620880096</v>
      </c>
      <c r="KI25" s="91">
        <f ca="1">IF('WP 2-1-4 Plant Details'!ABT25&gt;0,('WP 2-1-4 Plant Details'!EM25+'Schedule 6'!$F25)*'WP 2-2-1 Accum Res'!$EY25/12,0)</f>
        <v>492.00708620880096</v>
      </c>
      <c r="KJ25" s="91">
        <f ca="1">IF('WP 2-1-4 Plant Details'!ABU25&gt;0,('WP 2-1-4 Plant Details'!EN25+'Schedule 6'!$F25)*'WP 2-2-1 Accum Res'!$EY25/12,0)</f>
        <v>492.00708620880096</v>
      </c>
      <c r="KK25" s="91">
        <f ca="1">IF('WP 2-1-4 Plant Details'!ABV25&gt;0,('WP 2-1-4 Plant Details'!EO25+'Schedule 6'!$F25)*'WP 2-2-1 Accum Res'!$EY25/12,0)</f>
        <v>492.00708620880096</v>
      </c>
      <c r="KL25" s="91">
        <f ca="1">IF('WP 2-1-4 Plant Details'!ABW25&gt;0,('WP 2-1-4 Plant Details'!EP25+'Schedule 6'!$F25)*'WP 2-2-1 Accum Res'!$EY25/12,0)</f>
        <v>492.00708620880096</v>
      </c>
      <c r="KM25" s="91">
        <f ca="1">IF('WP 2-1-4 Plant Details'!ABX25&gt;0,('WP 2-1-4 Plant Details'!EQ25+'Schedule 6'!$F25)*'WP 2-2-1 Accum Res'!$EY25/12,0)</f>
        <v>492.00708620880096</v>
      </c>
      <c r="KN25" s="91">
        <f ca="1">IF('WP 2-1-4 Plant Details'!ABY25&gt;0,('WP 2-1-4 Plant Details'!ER25+'Schedule 6'!$F25)*'WP 2-2-1 Accum Res'!$EY25/12,0)</f>
        <v>492.00708620880096</v>
      </c>
      <c r="KO25" s="91">
        <f ca="1">IF('WP 2-1-4 Plant Details'!ABZ25&gt;0,('WP 2-1-4 Plant Details'!ES25+'Schedule 6'!$F25)*'WP 2-2-1 Accum Res'!$EY25/12,0)</f>
        <v>492.00708620880096</v>
      </c>
      <c r="KP25" s="91">
        <f ca="1">IF('WP 2-1-4 Plant Details'!ACA25&gt;0,('WP 2-1-4 Plant Details'!ET25+'Schedule 6'!$F25)*'WP 2-2-1 Accum Res'!$EY25/12,0)</f>
        <v>492.00708620880096</v>
      </c>
      <c r="KQ25" s="169">
        <f t="shared" ca="1" si="221"/>
        <v>5904</v>
      </c>
      <c r="KR25" s="169">
        <f t="shared" ca="1" si="211"/>
        <v>5904</v>
      </c>
      <c r="KS25" s="169">
        <f t="shared" ca="1" si="212"/>
        <v>5904</v>
      </c>
      <c r="KT25" s="91"/>
      <c r="KU25" s="91">
        <v>0</v>
      </c>
      <c r="KV25" s="91">
        <v>0</v>
      </c>
      <c r="KW25" s="91">
        <v>0</v>
      </c>
      <c r="KX25" s="91">
        <v>0</v>
      </c>
      <c r="KY25" s="91">
        <v>0</v>
      </c>
      <c r="KZ25" s="91">
        <v>0</v>
      </c>
      <c r="LA25" s="91">
        <v>0</v>
      </c>
      <c r="LB25" s="91">
        <v>0</v>
      </c>
      <c r="LC25" s="91">
        <v>0</v>
      </c>
      <c r="LD25" s="91">
        <v>0</v>
      </c>
      <c r="LE25" s="91">
        <v>0</v>
      </c>
      <c r="LF25" s="91">
        <v>0</v>
      </c>
      <c r="LG25" s="91">
        <v>0</v>
      </c>
      <c r="LH25" s="91">
        <v>0</v>
      </c>
      <c r="LI25" s="91">
        <v>0</v>
      </c>
      <c r="LJ25" s="91">
        <v>0</v>
      </c>
      <c r="LK25" s="91">
        <v>0</v>
      </c>
      <c r="LL25" s="91">
        <v>0</v>
      </c>
      <c r="LM25" s="91">
        <v>0</v>
      </c>
      <c r="LN25" s="91">
        <v>0</v>
      </c>
      <c r="LO25" s="91">
        <v>0</v>
      </c>
      <c r="LP25" s="91">
        <v>0</v>
      </c>
      <c r="LQ25" s="91">
        <v>0</v>
      </c>
      <c r="LR25" s="91">
        <v>0</v>
      </c>
      <c r="LS25" s="91">
        <v>0</v>
      </c>
      <c r="LT25" s="91">
        <v>0</v>
      </c>
      <c r="LU25" s="91">
        <v>0</v>
      </c>
      <c r="LV25" s="91">
        <v>0</v>
      </c>
      <c r="LW25" s="91">
        <v>0</v>
      </c>
      <c r="LX25" s="91">
        <v>0</v>
      </c>
      <c r="LY25" s="91">
        <v>0</v>
      </c>
      <c r="LZ25" s="91">
        <v>0</v>
      </c>
      <c r="MA25" s="91">
        <v>0</v>
      </c>
      <c r="MB25" s="91">
        <v>0</v>
      </c>
      <c r="MC25" s="91">
        <v>0</v>
      </c>
      <c r="MD25" s="91">
        <v>0</v>
      </c>
      <c r="ME25" s="91">
        <v>0</v>
      </c>
      <c r="MF25" s="91">
        <v>0</v>
      </c>
      <c r="MG25" s="91">
        <v>0</v>
      </c>
      <c r="MH25" s="91">
        <v>0</v>
      </c>
      <c r="MI25" s="91">
        <v>0</v>
      </c>
      <c r="MJ25" s="91">
        <v>0</v>
      </c>
      <c r="MK25" s="91">
        <v>0</v>
      </c>
      <c r="ML25" s="91">
        <v>0</v>
      </c>
      <c r="MM25" s="91">
        <v>0</v>
      </c>
      <c r="MN25" s="91"/>
      <c r="MO25" s="91"/>
      <c r="MP25" s="91"/>
      <c r="MQ25" s="91"/>
      <c r="MR25" s="91"/>
      <c r="MS25" s="91"/>
      <c r="MT25" s="91">
        <v>0</v>
      </c>
      <c r="MU25" s="91">
        <v>0</v>
      </c>
      <c r="MV25" s="91">
        <v>0</v>
      </c>
      <c r="MW25" s="91">
        <v>0</v>
      </c>
      <c r="MX25" s="91">
        <v>0</v>
      </c>
      <c r="MY25" s="91">
        <v>0</v>
      </c>
      <c r="MZ25" s="91">
        <v>0</v>
      </c>
      <c r="NA25" s="91">
        <v>0</v>
      </c>
      <c r="NB25" s="91">
        <v>0</v>
      </c>
      <c r="NC25" s="91">
        <v>0</v>
      </c>
      <c r="ND25" s="91">
        <v>0</v>
      </c>
      <c r="NE25" s="91">
        <v>0</v>
      </c>
      <c r="NF25" s="91"/>
      <c r="NG25" s="91"/>
      <c r="NH25" s="91"/>
      <c r="NI25" s="91">
        <v>0</v>
      </c>
      <c r="NJ25" s="91">
        <v>0</v>
      </c>
      <c r="NK25" s="91"/>
      <c r="NL25" s="91"/>
      <c r="NM25" s="91"/>
      <c r="NN25" s="91"/>
      <c r="NO25" s="91"/>
      <c r="NP25" s="91"/>
      <c r="NQ25" s="91"/>
      <c r="NR25" s="91">
        <v>0</v>
      </c>
      <c r="NS25" s="91">
        <v>0</v>
      </c>
      <c r="NT25" s="91">
        <v>0</v>
      </c>
      <c r="NU25" s="91">
        <v>0</v>
      </c>
      <c r="NV25" s="91">
        <v>0</v>
      </c>
      <c r="NW25" s="91">
        <v>0</v>
      </c>
      <c r="NX25" s="91">
        <v>0</v>
      </c>
      <c r="NY25" s="91">
        <v>0</v>
      </c>
      <c r="NZ25" s="91">
        <v>0</v>
      </c>
      <c r="OA25" s="91"/>
      <c r="OB25" s="91"/>
      <c r="OC25" s="91"/>
      <c r="OD25" s="91"/>
      <c r="OE25" s="91"/>
      <c r="OF25" s="91"/>
      <c r="OG25" s="91">
        <f ca="1">'WP 2-1-4 Plant Details'!OG25</f>
        <v>0</v>
      </c>
      <c r="OH25" s="91">
        <v>0</v>
      </c>
      <c r="OI25" s="91"/>
      <c r="OJ25" s="91">
        <v>0</v>
      </c>
      <c r="OK25" s="91">
        <v>0</v>
      </c>
      <c r="OL25" s="91">
        <v>0</v>
      </c>
      <c r="OM25" s="91"/>
      <c r="ON25" s="91"/>
      <c r="OO25" s="91"/>
      <c r="OP25" s="91">
        <v>0</v>
      </c>
      <c r="OQ25" s="91">
        <v>0</v>
      </c>
      <c r="OR25" s="91">
        <v>0</v>
      </c>
      <c r="OS25" s="91">
        <v>0</v>
      </c>
      <c r="OT25" s="91">
        <v>0</v>
      </c>
      <c r="OU25" s="91">
        <v>0</v>
      </c>
      <c r="OV25" s="91">
        <f>'WP 2-1-4 Plant Details'!OV25</f>
        <v>0</v>
      </c>
      <c r="OW25" s="91">
        <f>'WP 2-1-4 Plant Details'!OW25</f>
        <v>0</v>
      </c>
      <c r="OX25" s="91">
        <f>'WP 2-1-4 Plant Details'!OX25</f>
        <v>0</v>
      </c>
      <c r="OY25" s="91">
        <f>'WP 2-1-4 Plant Details'!OY25</f>
        <v>0</v>
      </c>
      <c r="OZ25" s="91">
        <f>'WP 2-1-4 Plant Details'!OZ25</f>
        <v>0</v>
      </c>
      <c r="PA25" s="91">
        <f>'WP 2-1-4 Plant Details'!PA25</f>
        <v>0</v>
      </c>
      <c r="PB25" s="91">
        <f>'WP 2-1-4 Plant Details'!PB25</f>
        <v>0</v>
      </c>
      <c r="PC25" s="91">
        <f>'WP 2-1-4 Plant Details'!PC25</f>
        <v>0</v>
      </c>
      <c r="PD25" s="91">
        <f>'WP 2-1-4 Plant Details'!PD25</f>
        <v>0</v>
      </c>
      <c r="PE25" s="91">
        <f>'WP 2-1-4 Plant Details'!PE25</f>
        <v>0</v>
      </c>
      <c r="PF25" s="91">
        <f>'WP 2-1-4 Plant Details'!PF25</f>
        <v>0</v>
      </c>
      <c r="PG25" s="91">
        <f>'WP 2-1-4 Plant Details'!PG25</f>
        <v>0</v>
      </c>
      <c r="PH25" s="91">
        <f>'WP 2-1-4 Plant Details'!PH25</f>
        <v>0</v>
      </c>
      <c r="PI25" s="91">
        <f>'WP 2-1-4 Plant Details'!PI25</f>
        <v>0</v>
      </c>
      <c r="PJ25" s="91">
        <f>'WP 2-1-4 Plant Details'!PJ25</f>
        <v>0</v>
      </c>
      <c r="PK25" s="91">
        <f>'WP 2-1-4 Plant Details'!PK25</f>
        <v>0</v>
      </c>
      <c r="PL25" s="91">
        <f>'WP 2-1-4 Plant Details'!PL25</f>
        <v>0</v>
      </c>
      <c r="PM25" s="91">
        <f>'WP 2-1-4 Plant Details'!PM25</f>
        <v>0</v>
      </c>
      <c r="PN25" s="91">
        <f>'WP 2-1-4 Plant Details'!PN25</f>
        <v>0</v>
      </c>
      <c r="PO25" s="91">
        <f>'WP 2-1-4 Plant Details'!PO25</f>
        <v>0</v>
      </c>
      <c r="PP25" s="91">
        <f>'WP 2-1-4 Plant Details'!PP25</f>
        <v>0</v>
      </c>
      <c r="PQ25" s="91">
        <f>'WP 2-1-4 Plant Details'!PQ25</f>
        <v>0</v>
      </c>
      <c r="PR25" s="91">
        <f>'WP 2-1-4 Plant Details'!PR25</f>
        <v>0</v>
      </c>
      <c r="PS25" s="91">
        <f>'WP 2-1-4 Plant Details'!PS25</f>
        <v>0</v>
      </c>
      <c r="PT25" s="91">
        <f>'WP 2-1-4 Plant Details'!PT25</f>
        <v>0</v>
      </c>
      <c r="PU25" s="91">
        <f>'WP 2-1-4 Plant Details'!PU25</f>
        <v>0</v>
      </c>
      <c r="PV25" s="91">
        <f>'WP 2-1-4 Plant Details'!PV25</f>
        <v>0</v>
      </c>
      <c r="PW25" s="91">
        <f>'WP 2-1-4 Plant Details'!PW25</f>
        <v>0</v>
      </c>
      <c r="PX25" s="91">
        <f>'WP 2-1-4 Plant Details'!PX25</f>
        <v>0</v>
      </c>
      <c r="PY25" s="91">
        <f>'WP 2-1-4 Plant Details'!PY25</f>
        <v>0</v>
      </c>
      <c r="PZ25" s="91">
        <f>'WP 2-1-4 Plant Details'!PZ25</f>
        <v>0</v>
      </c>
      <c r="QA25" s="91">
        <f>'WP 2-1-4 Plant Details'!QA25</f>
        <v>0</v>
      </c>
      <c r="QB25" s="91">
        <f>'WP 2-1-4 Plant Details'!QB25</f>
        <v>0</v>
      </c>
      <c r="QC25" s="91">
        <f>'WP 2-1-4 Plant Details'!QC25</f>
        <v>0</v>
      </c>
      <c r="QD25" s="91">
        <f>'WP 2-1-4 Plant Details'!QD25</f>
        <v>0</v>
      </c>
      <c r="QE25" s="91">
        <f>'WP 2-1-4 Plant Details'!QE25</f>
        <v>0</v>
      </c>
      <c r="QF25" s="91">
        <f>'WP 2-1-4 Plant Details'!QF25</f>
        <v>0</v>
      </c>
      <c r="QG25" s="91">
        <f>'WP 2-1-4 Plant Details'!QG25</f>
        <v>0</v>
      </c>
      <c r="QH25" s="91">
        <f>'WP 2-1-4 Plant Details'!QH25</f>
        <v>0</v>
      </c>
      <c r="QI25" s="91">
        <f>'WP 2-1-4 Plant Details'!QI25</f>
        <v>0</v>
      </c>
      <c r="QJ25" s="91">
        <f>'WP 2-1-4 Plant Details'!QJ25</f>
        <v>0</v>
      </c>
      <c r="QK25" s="91">
        <f>'WP 2-1-4 Plant Details'!QK25</f>
        <v>0</v>
      </c>
      <c r="QL25" s="169">
        <f t="shared" si="213"/>
        <v>0</v>
      </c>
      <c r="QM25" s="169">
        <f t="shared" si="214"/>
        <v>0</v>
      </c>
      <c r="QN25" s="169">
        <f t="shared" si="215"/>
        <v>0</v>
      </c>
      <c r="QO25" s="95"/>
      <c r="QP25" s="91">
        <v>0</v>
      </c>
      <c r="QQ25" s="91">
        <v>0</v>
      </c>
      <c r="QR25" s="91">
        <v>0</v>
      </c>
      <c r="QS25" s="91">
        <v>0</v>
      </c>
      <c r="QT25" s="91">
        <v>0</v>
      </c>
      <c r="QU25" s="91">
        <v>0</v>
      </c>
      <c r="QV25" s="91">
        <v>0</v>
      </c>
      <c r="QW25" s="91">
        <v>0</v>
      </c>
      <c r="QX25" s="91">
        <v>0</v>
      </c>
      <c r="QY25" s="91">
        <v>0</v>
      </c>
      <c r="QZ25" s="91">
        <v>0</v>
      </c>
      <c r="RA25" s="91">
        <v>0</v>
      </c>
      <c r="RB25" s="91">
        <v>0</v>
      </c>
      <c r="RC25" s="91">
        <v>0</v>
      </c>
      <c r="RD25" s="91">
        <v>0</v>
      </c>
      <c r="RE25" s="91">
        <v>0</v>
      </c>
      <c r="RF25" s="91">
        <v>0</v>
      </c>
      <c r="RG25" s="91">
        <v>0</v>
      </c>
      <c r="RH25" s="91">
        <v>0</v>
      </c>
      <c r="RI25" s="91">
        <v>0</v>
      </c>
      <c r="RJ25" s="91">
        <v>0</v>
      </c>
      <c r="RK25" s="91">
        <v>0</v>
      </c>
      <c r="RL25" s="91">
        <v>0</v>
      </c>
      <c r="RM25" s="91">
        <v>0</v>
      </c>
      <c r="RN25" s="91">
        <v>0</v>
      </c>
      <c r="RO25" s="91">
        <v>0</v>
      </c>
      <c r="RP25" s="91">
        <v>0</v>
      </c>
      <c r="RQ25" s="91">
        <v>0</v>
      </c>
      <c r="RR25" s="91">
        <v>0</v>
      </c>
      <c r="RS25" s="91">
        <v>0</v>
      </c>
      <c r="RT25" s="91">
        <v>0</v>
      </c>
      <c r="RU25" s="91">
        <v>0</v>
      </c>
      <c r="RV25" s="91">
        <v>0</v>
      </c>
      <c r="RW25" s="91">
        <v>0</v>
      </c>
      <c r="RX25" s="91">
        <v>0</v>
      </c>
      <c r="RY25" s="91">
        <v>0</v>
      </c>
      <c r="RZ25" s="91">
        <v>0</v>
      </c>
      <c r="SA25" s="91">
        <v>0</v>
      </c>
      <c r="SB25" s="91">
        <v>0</v>
      </c>
      <c r="SC25" s="91">
        <v>0</v>
      </c>
      <c r="SD25" s="91">
        <v>0</v>
      </c>
      <c r="SE25" s="91">
        <v>0</v>
      </c>
      <c r="SF25" s="91">
        <v>0</v>
      </c>
      <c r="SG25" s="91">
        <v>0</v>
      </c>
      <c r="SH25" s="91">
        <v>0</v>
      </c>
      <c r="SI25" s="91"/>
      <c r="SJ25" s="91"/>
      <c r="SK25" s="91"/>
      <c r="SL25" s="91"/>
      <c r="SM25" s="91"/>
      <c r="SN25" s="91"/>
      <c r="SO25" s="91">
        <v>0</v>
      </c>
      <c r="SP25" s="91">
        <v>0</v>
      </c>
      <c r="SQ25" s="91">
        <v>0</v>
      </c>
      <c r="SR25" s="91">
        <v>0</v>
      </c>
      <c r="SS25" s="91">
        <v>0</v>
      </c>
      <c r="ST25" s="91">
        <v>0</v>
      </c>
      <c r="SU25" s="91">
        <v>0</v>
      </c>
      <c r="SV25" s="91">
        <v>0</v>
      </c>
      <c r="SW25" s="91">
        <v>0</v>
      </c>
      <c r="SX25" s="91">
        <v>0</v>
      </c>
      <c r="SY25" s="91">
        <v>0</v>
      </c>
      <c r="SZ25" s="91">
        <v>0</v>
      </c>
      <c r="TA25" s="91"/>
      <c r="TB25" s="91"/>
      <c r="TC25" s="91"/>
      <c r="TD25" s="91">
        <v>0</v>
      </c>
      <c r="TE25" s="91">
        <v>0</v>
      </c>
      <c r="TF25" s="91"/>
      <c r="TG25" s="91"/>
      <c r="TH25" s="91"/>
      <c r="TI25" s="91">
        <v>2654.27</v>
      </c>
      <c r="TJ25" s="91"/>
      <c r="TK25" s="91"/>
      <c r="TL25" s="91"/>
      <c r="TM25" s="91">
        <v>0</v>
      </c>
      <c r="TN25" s="91">
        <v>0</v>
      </c>
      <c r="TO25" s="91">
        <v>0</v>
      </c>
      <c r="TP25" s="91"/>
      <c r="TQ25" s="91"/>
      <c r="TR25" s="91">
        <v>0</v>
      </c>
      <c r="TS25" s="91"/>
      <c r="TT25" s="91">
        <v>0</v>
      </c>
      <c r="TU25" s="91">
        <v>0</v>
      </c>
      <c r="TV25" s="91"/>
      <c r="TW25" s="91"/>
      <c r="TX25" s="91"/>
      <c r="TY25" s="91"/>
      <c r="TZ25" s="91"/>
      <c r="UA25" s="91"/>
      <c r="UB25" s="91"/>
      <c r="UC25" s="91"/>
      <c r="UD25" s="91"/>
      <c r="UE25" s="91">
        <v>0</v>
      </c>
      <c r="UF25" s="91">
        <v>0</v>
      </c>
      <c r="UG25" s="91">
        <v>0</v>
      </c>
      <c r="UH25" s="91"/>
      <c r="UI25" s="91"/>
      <c r="UJ25" s="91"/>
      <c r="UK25" s="91"/>
      <c r="UL25" s="91">
        <v>0</v>
      </c>
      <c r="UM25" s="91">
        <v>0</v>
      </c>
      <c r="UN25" s="91">
        <v>0</v>
      </c>
      <c r="UO25" s="91">
        <v>0</v>
      </c>
      <c r="UP25" s="91">
        <v>0</v>
      </c>
      <c r="UQ25" s="91"/>
      <c r="UR25" s="91"/>
      <c r="US25" s="91"/>
      <c r="UT25" s="91"/>
      <c r="UU25" s="91"/>
      <c r="UV25" s="91"/>
      <c r="UW25" s="91"/>
      <c r="UX25" s="91"/>
      <c r="UY25" s="91"/>
      <c r="UZ25" s="91"/>
      <c r="VA25" s="91"/>
      <c r="VB25" s="91"/>
      <c r="VC25" s="91"/>
      <c r="VD25" s="91"/>
      <c r="VE25" s="91"/>
      <c r="VF25" s="91"/>
      <c r="VG25" s="91"/>
      <c r="VH25" s="91"/>
      <c r="VI25" s="91"/>
      <c r="VJ25" s="91"/>
      <c r="VK25" s="91"/>
      <c r="VL25" s="91"/>
      <c r="VM25" s="91"/>
      <c r="VN25" s="91"/>
      <c r="VO25" s="91"/>
      <c r="VP25" s="91"/>
      <c r="VQ25" s="91"/>
      <c r="VR25" s="91"/>
      <c r="VS25" s="91"/>
      <c r="VT25" s="91"/>
      <c r="VU25" s="91"/>
      <c r="VV25" s="91"/>
      <c r="VW25" s="91"/>
      <c r="VX25" s="91"/>
      <c r="VY25" s="91"/>
      <c r="VZ25" s="91"/>
      <c r="WA25" s="91"/>
      <c r="WB25" s="91"/>
      <c r="WC25" s="91"/>
      <c r="WD25" s="91"/>
      <c r="WE25" s="91"/>
      <c r="WF25" s="91"/>
      <c r="WG25" s="169">
        <f t="shared" si="216"/>
        <v>0</v>
      </c>
      <c r="WH25" s="169">
        <f t="shared" si="222"/>
        <v>0</v>
      </c>
      <c r="WI25" s="169">
        <f t="shared" si="223"/>
        <v>0</v>
      </c>
      <c r="WJ25" s="91"/>
      <c r="WK25" s="91">
        <v>0</v>
      </c>
      <c r="WL25" s="91">
        <v>0</v>
      </c>
      <c r="WM25" s="91">
        <v>0</v>
      </c>
      <c r="WN25" s="91">
        <v>0</v>
      </c>
      <c r="WO25" s="91">
        <v>0</v>
      </c>
      <c r="WP25" s="91">
        <v>0</v>
      </c>
      <c r="WQ25" s="91">
        <v>0</v>
      </c>
      <c r="WR25" s="91">
        <v>0</v>
      </c>
      <c r="WS25" s="91">
        <v>0</v>
      </c>
      <c r="WT25" s="91">
        <v>0</v>
      </c>
      <c r="WU25" s="91">
        <v>0</v>
      </c>
      <c r="WV25" s="91">
        <v>0</v>
      </c>
      <c r="WW25" s="91">
        <v>0</v>
      </c>
      <c r="WX25" s="91">
        <v>0</v>
      </c>
      <c r="WY25" s="91">
        <v>0</v>
      </c>
      <c r="WZ25" s="91">
        <v>0</v>
      </c>
      <c r="XA25" s="91">
        <v>0</v>
      </c>
      <c r="XB25" s="91">
        <v>0</v>
      </c>
      <c r="XC25" s="91">
        <v>0</v>
      </c>
      <c r="XD25" s="91">
        <v>0</v>
      </c>
      <c r="XE25" s="91">
        <v>0</v>
      </c>
      <c r="XF25" s="91">
        <v>0</v>
      </c>
      <c r="XG25" s="91">
        <v>0</v>
      </c>
      <c r="XH25" s="91">
        <v>0</v>
      </c>
      <c r="XI25" s="91">
        <v>0</v>
      </c>
      <c r="XJ25" s="91">
        <v>0</v>
      </c>
      <c r="XK25" s="91">
        <v>0</v>
      </c>
      <c r="XL25" s="91">
        <v>0</v>
      </c>
      <c r="XM25" s="91">
        <v>0</v>
      </c>
      <c r="XN25" s="91">
        <v>0</v>
      </c>
      <c r="XO25" s="91">
        <v>0</v>
      </c>
      <c r="XP25" s="91">
        <v>0</v>
      </c>
      <c r="XQ25" s="91">
        <v>0</v>
      </c>
      <c r="XR25" s="91">
        <v>0</v>
      </c>
      <c r="XS25" s="91">
        <v>0</v>
      </c>
      <c r="XT25" s="91">
        <v>0</v>
      </c>
      <c r="XU25" s="91">
        <v>0</v>
      </c>
      <c r="XV25" s="91">
        <v>0</v>
      </c>
      <c r="XW25" s="91">
        <v>0</v>
      </c>
      <c r="XX25" s="91">
        <v>0</v>
      </c>
      <c r="XY25" s="91">
        <v>0</v>
      </c>
      <c r="XZ25" s="91">
        <v>0</v>
      </c>
      <c r="YA25" s="91">
        <v>0</v>
      </c>
      <c r="YB25" s="91">
        <v>0</v>
      </c>
      <c r="YC25" s="91">
        <v>0</v>
      </c>
      <c r="YD25" s="91"/>
      <c r="YE25" s="91"/>
      <c r="YF25" s="91"/>
      <c r="YG25" s="91"/>
      <c r="YH25" s="91"/>
      <c r="YI25" s="91"/>
      <c r="YJ25" s="91">
        <v>0</v>
      </c>
      <c r="YK25" s="91">
        <v>0</v>
      </c>
      <c r="YL25" s="91">
        <v>4306.33</v>
      </c>
      <c r="YM25" s="91">
        <v>0</v>
      </c>
      <c r="YN25" s="91">
        <v>0</v>
      </c>
      <c r="YO25" s="91">
        <v>0</v>
      </c>
      <c r="YP25" s="91">
        <v>0</v>
      </c>
      <c r="YQ25" s="91">
        <v>0</v>
      </c>
      <c r="YR25" s="91">
        <v>0</v>
      </c>
      <c r="YS25" s="91">
        <v>0</v>
      </c>
      <c r="YT25" s="91">
        <v>0</v>
      </c>
      <c r="YU25" s="91">
        <v>0</v>
      </c>
      <c r="YV25" s="91"/>
      <c r="YW25" s="91"/>
      <c r="YX25" s="91"/>
      <c r="YY25" s="91">
        <v>0</v>
      </c>
      <c r="YZ25" s="91">
        <v>0</v>
      </c>
      <c r="ZA25" s="91"/>
      <c r="ZB25" s="91"/>
      <c r="ZC25" s="91"/>
      <c r="ZD25" s="91"/>
      <c r="ZE25" s="91"/>
      <c r="ZF25" s="91"/>
      <c r="ZG25" s="91"/>
      <c r="ZH25" s="91">
        <v>0</v>
      </c>
      <c r="ZI25" s="91">
        <v>0</v>
      </c>
      <c r="ZJ25" s="91">
        <v>0</v>
      </c>
      <c r="ZK25" s="91"/>
      <c r="ZL25" s="91"/>
      <c r="ZM25" s="91">
        <v>0</v>
      </c>
      <c r="ZN25" s="91"/>
      <c r="ZO25" s="91"/>
      <c r="ZP25" s="91"/>
      <c r="ZQ25" s="91"/>
      <c r="ZR25" s="91"/>
      <c r="ZS25" s="91"/>
      <c r="ZT25" s="91"/>
      <c r="ZU25" s="91"/>
      <c r="ZV25" s="91"/>
      <c r="ZW25" s="91"/>
      <c r="ZX25" s="91"/>
      <c r="ZY25" s="91"/>
      <c r="ZZ25" s="91"/>
      <c r="AAA25" s="91">
        <v>0</v>
      </c>
      <c r="AAB25" s="91"/>
      <c r="AAC25" s="91"/>
      <c r="AAD25" s="91"/>
      <c r="AAE25" s="91"/>
      <c r="AAF25" s="91"/>
      <c r="AAG25" s="91"/>
      <c r="AAH25" s="91"/>
      <c r="AAI25" s="91">
        <v>0</v>
      </c>
      <c r="AAJ25" s="91"/>
      <c r="AAK25" s="91"/>
      <c r="AAL25" s="91"/>
      <c r="AAM25" s="91"/>
      <c r="AAN25" s="91"/>
      <c r="AAO25" s="91"/>
      <c r="AAP25" s="91"/>
      <c r="AAQ25" s="91"/>
      <c r="AAR25" s="91"/>
      <c r="AAS25" s="91"/>
      <c r="AAT25" s="91"/>
      <c r="AAU25" s="91"/>
      <c r="AAV25" s="91"/>
      <c r="AAW25" s="91"/>
      <c r="AAX25" s="91"/>
      <c r="AAY25" s="91"/>
      <c r="AAZ25" s="91"/>
      <c r="ABA25" s="91"/>
      <c r="ABB25" s="91"/>
      <c r="ABC25" s="91"/>
      <c r="ABD25" s="91"/>
      <c r="ABE25" s="91"/>
      <c r="ABF25" s="91"/>
      <c r="ABG25" s="91"/>
      <c r="ABH25" s="91"/>
      <c r="ABI25" s="91"/>
      <c r="ABJ25" s="91"/>
      <c r="ABK25" s="91"/>
      <c r="ABL25" s="91"/>
      <c r="ABM25" s="91"/>
      <c r="ABN25" s="91"/>
      <c r="ABO25" s="91"/>
      <c r="ABP25" s="91"/>
      <c r="ABQ25" s="91"/>
      <c r="ABR25" s="91"/>
      <c r="ABS25" s="91"/>
      <c r="ABT25" s="91"/>
      <c r="ABU25" s="91"/>
      <c r="ABV25" s="91"/>
      <c r="ABW25" s="91"/>
      <c r="ABX25" s="91"/>
      <c r="ABY25" s="91"/>
      <c r="ABZ25" s="91"/>
      <c r="ACA25" s="91"/>
      <c r="ACB25" s="169">
        <f t="shared" si="224"/>
        <v>0</v>
      </c>
      <c r="ACC25" s="169">
        <f t="shared" si="217"/>
        <v>0</v>
      </c>
      <c r="ACD25" s="169">
        <f t="shared" si="218"/>
        <v>0</v>
      </c>
    </row>
    <row r="26" spans="1:758">
      <c r="A26" s="160">
        <f t="shared" si="219"/>
        <v>18</v>
      </c>
      <c r="B26" s="160" t="s">
        <v>332</v>
      </c>
      <c r="C26" s="44" t="s">
        <v>333</v>
      </c>
      <c r="D26" s="91">
        <v>-8691.0600000000013</v>
      </c>
      <c r="E26" s="91">
        <f t="shared" si="225"/>
        <v>-6653.8400000000011</v>
      </c>
      <c r="F26" s="91">
        <f t="shared" si="226"/>
        <v>-4103.7100000000009</v>
      </c>
      <c r="G26" s="91">
        <f t="shared" si="227"/>
        <v>-1553.5800000000008</v>
      </c>
      <c r="H26" s="91">
        <f t="shared" si="228"/>
        <v>818.33999999999924</v>
      </c>
      <c r="I26" s="91">
        <f t="shared" si="229"/>
        <v>3190.2599999999993</v>
      </c>
      <c r="J26" s="91">
        <f t="shared" si="230"/>
        <v>5620.3499999999995</v>
      </c>
      <c r="K26" s="91">
        <f t="shared" si="231"/>
        <v>8126.33</v>
      </c>
      <c r="L26" s="91">
        <f t="shared" si="232"/>
        <v>10634.279999999999</v>
      </c>
      <c r="M26" s="91">
        <f t="shared" si="233"/>
        <v>13142.23</v>
      </c>
      <c r="N26" s="91">
        <f t="shared" si="234"/>
        <v>16761.169999999998</v>
      </c>
      <c r="O26" s="91">
        <f t="shared" si="235"/>
        <v>20402.519999999997</v>
      </c>
      <c r="P26" s="91">
        <f t="shared" si="236"/>
        <v>24043.869999999995</v>
      </c>
      <c r="Q26" s="91">
        <f t="shared" si="237"/>
        <v>27966.109999999997</v>
      </c>
      <c r="R26" s="91">
        <f t="shared" si="238"/>
        <v>40275.299999999996</v>
      </c>
      <c r="S26" s="91">
        <f t="shared" si="239"/>
        <v>54333.119999999995</v>
      </c>
      <c r="T26" s="91">
        <f t="shared" si="240"/>
        <v>61995.519999999997</v>
      </c>
      <c r="U26" s="91">
        <f t="shared" si="241"/>
        <v>69611.38</v>
      </c>
      <c r="V26" s="91">
        <f t="shared" si="242"/>
        <v>77227.240000000005</v>
      </c>
      <c r="W26" s="91">
        <f t="shared" si="243"/>
        <v>84843.1</v>
      </c>
      <c r="X26" s="91">
        <f t="shared" si="244"/>
        <v>92458.96</v>
      </c>
      <c r="Y26" s="91">
        <f t="shared" si="245"/>
        <v>101845.47</v>
      </c>
      <c r="Z26" s="91">
        <f t="shared" si="246"/>
        <v>111226.73</v>
      </c>
      <c r="AA26" s="91">
        <f t="shared" si="247"/>
        <v>123808.42</v>
      </c>
      <c r="AB26" s="91">
        <f t="shared" si="248"/>
        <v>136401.51999999999</v>
      </c>
      <c r="AC26" s="91">
        <f t="shared" si="249"/>
        <v>148994.62</v>
      </c>
      <c r="AD26" s="91">
        <f t="shared" si="250"/>
        <v>163043.74</v>
      </c>
      <c r="AE26" s="91">
        <f t="shared" si="251"/>
        <v>177092.86</v>
      </c>
      <c r="AF26" s="91">
        <f t="shared" si="252"/>
        <v>190661.91999999998</v>
      </c>
      <c r="AG26" s="91">
        <f t="shared" si="253"/>
        <v>204231.11</v>
      </c>
      <c r="AH26" s="91">
        <f t="shared" si="254"/>
        <v>217800.31</v>
      </c>
      <c r="AI26" s="91">
        <f t="shared" si="255"/>
        <v>231741.22</v>
      </c>
      <c r="AJ26" s="91">
        <f t="shared" si="256"/>
        <v>245682.13</v>
      </c>
      <c r="AK26" s="91">
        <f t="shared" si="257"/>
        <v>260596.08000000002</v>
      </c>
      <c r="AL26" s="91">
        <f t="shared" si="258"/>
        <v>275510.78000000003</v>
      </c>
      <c r="AM26" s="91">
        <f t="shared" si="259"/>
        <v>292668.28000000003</v>
      </c>
      <c r="AN26" s="91">
        <f t="shared" si="260"/>
        <v>309825.78000000003</v>
      </c>
      <c r="AO26" s="91">
        <f t="shared" si="261"/>
        <v>331105.23000000004</v>
      </c>
      <c r="AP26" s="91">
        <f t="shared" si="262"/>
        <v>354930.54000000004</v>
      </c>
      <c r="AQ26" s="91">
        <f t="shared" si="263"/>
        <v>403932.85000000003</v>
      </c>
      <c r="AR26" s="91">
        <f t="shared" si="264"/>
        <v>428577.7</v>
      </c>
      <c r="AS26" s="91">
        <f t="shared" si="265"/>
        <v>453661.85000000003</v>
      </c>
      <c r="AT26" s="91">
        <f t="shared" si="266"/>
        <v>478747.55000000005</v>
      </c>
      <c r="AU26" s="91">
        <f t="shared" si="267"/>
        <v>504234.37000000005</v>
      </c>
      <c r="AV26" s="91">
        <f t="shared" si="268"/>
        <v>529698.32000000007</v>
      </c>
      <c r="AW26" s="91">
        <f t="shared" si="269"/>
        <v>555161.37000000011</v>
      </c>
      <c r="AX26" s="91">
        <v>581161.07000000007</v>
      </c>
      <c r="AY26" s="91">
        <f t="shared" si="144"/>
        <v>607690.51000000013</v>
      </c>
      <c r="AZ26" s="91">
        <f t="shared" si="145"/>
        <v>634263.04000000015</v>
      </c>
      <c r="BA26" s="91">
        <f t="shared" si="146"/>
        <v>660835.57000000018</v>
      </c>
      <c r="BB26" s="91">
        <f t="shared" si="147"/>
        <v>687408.10000000021</v>
      </c>
      <c r="BC26" s="91">
        <f t="shared" si="148"/>
        <v>720272.77000000025</v>
      </c>
      <c r="BD26" s="91">
        <f t="shared" si="149"/>
        <v>750435.58000000031</v>
      </c>
      <c r="BE26" s="91">
        <f t="shared" si="150"/>
        <v>781365.9500000003</v>
      </c>
      <c r="BF26" s="91">
        <f t="shared" si="151"/>
        <v>1419056.0300000003</v>
      </c>
      <c r="BG26" s="91">
        <f t="shared" si="152"/>
        <v>1450386.7700000003</v>
      </c>
      <c r="BH26" s="91">
        <f t="shared" si="153"/>
        <v>1481717.5100000002</v>
      </c>
      <c r="BI26" s="91">
        <f t="shared" si="154"/>
        <v>1513048.2500000002</v>
      </c>
      <c r="BJ26" s="91">
        <f t="shared" si="155"/>
        <v>1544378.9900000002</v>
      </c>
      <c r="BK26" s="91">
        <f t="shared" si="156"/>
        <v>1575709.7300000002</v>
      </c>
      <c r="BL26" s="91">
        <f t="shared" si="157"/>
        <v>1607040.4700000002</v>
      </c>
      <c r="BM26" s="91">
        <f t="shared" si="158"/>
        <v>1638371.2100000002</v>
      </c>
      <c r="BN26" s="91">
        <f t="shared" si="159"/>
        <v>1674127.4200000002</v>
      </c>
      <c r="BO26" s="91">
        <f t="shared" si="160"/>
        <v>1709891.05</v>
      </c>
      <c r="BP26" s="91">
        <f t="shared" si="161"/>
        <v>1743564.11</v>
      </c>
      <c r="BQ26" s="91">
        <f t="shared" si="162"/>
        <v>1779638.6500000001</v>
      </c>
      <c r="BR26" s="91">
        <f t="shared" si="163"/>
        <v>1815771.4400000002</v>
      </c>
      <c r="BS26" s="91">
        <f t="shared" si="164"/>
        <v>1852091.87</v>
      </c>
      <c r="BT26" s="91">
        <f t="shared" si="165"/>
        <v>1888471.4100000001</v>
      </c>
      <c r="BU26" s="91">
        <f t="shared" si="166"/>
        <v>1924852.57</v>
      </c>
      <c r="BV26" s="91">
        <f t="shared" si="167"/>
        <v>1961233.73</v>
      </c>
      <c r="BW26" s="91">
        <f t="shared" si="168"/>
        <v>1997681.58</v>
      </c>
      <c r="BX26" s="91">
        <f t="shared" si="169"/>
        <v>2034255.7100000002</v>
      </c>
      <c r="BY26" s="91">
        <f t="shared" si="170"/>
        <v>2070704.0700000003</v>
      </c>
      <c r="BZ26" s="91">
        <f t="shared" si="171"/>
        <v>2107152.4300000002</v>
      </c>
      <c r="CA26" s="91">
        <f t="shared" si="172"/>
        <v>2143600.79</v>
      </c>
      <c r="CB26" s="91">
        <f t="shared" si="173"/>
        <v>2182206.48</v>
      </c>
      <c r="CC26" s="91">
        <f t="shared" si="174"/>
        <v>2220812.17</v>
      </c>
      <c r="CD26" s="91">
        <f t="shared" si="175"/>
        <v>2259417.86</v>
      </c>
      <c r="CE26" s="91">
        <f t="shared" si="176"/>
        <v>2298023.5499999998</v>
      </c>
      <c r="CF26" s="91">
        <f t="shared" si="177"/>
        <v>2336548.2399999998</v>
      </c>
      <c r="CG26" s="91">
        <f t="shared" si="178"/>
        <v>2374949.9299999997</v>
      </c>
      <c r="CH26" s="91">
        <f t="shared" si="179"/>
        <v>2407655.13</v>
      </c>
      <c r="CI26" s="91">
        <f t="shared" si="180"/>
        <v>2446015.44</v>
      </c>
      <c r="CJ26" s="91">
        <f t="shared" si="181"/>
        <v>2484375.75</v>
      </c>
      <c r="CK26" s="91">
        <f t="shared" si="182"/>
        <v>2522736.06</v>
      </c>
      <c r="CL26" s="91">
        <f t="shared" si="183"/>
        <v>2561096.37</v>
      </c>
      <c r="CM26" s="91">
        <f t="shared" si="184"/>
        <v>2599456.6800000002</v>
      </c>
      <c r="CN26" s="91">
        <f t="shared" si="185"/>
        <v>2637816.9900000002</v>
      </c>
      <c r="CO26" s="91">
        <f t="shared" si="186"/>
        <v>2676189.8600000003</v>
      </c>
      <c r="CP26" s="91">
        <f t="shared" si="187"/>
        <v>2714223.6500000004</v>
      </c>
      <c r="CQ26" s="91">
        <f t="shared" ca="1" si="188"/>
        <v>2752249.6400000006</v>
      </c>
      <c r="CR26" s="91">
        <f t="shared" ca="1" si="189"/>
        <v>2790275.5300000007</v>
      </c>
      <c r="CS26" s="91">
        <f t="shared" ca="1" si="190"/>
        <v>2829049.4300000006</v>
      </c>
      <c r="CT26" s="91">
        <f t="shared" ca="1" si="191"/>
        <v>2866539.7500000005</v>
      </c>
      <c r="CU26" s="91">
        <f t="shared" ca="1" si="192"/>
        <v>2904079.7400000007</v>
      </c>
      <c r="CV26" s="91">
        <f t="shared" ca="1" si="193"/>
        <v>2940840.1300000008</v>
      </c>
      <c r="CW26" s="91">
        <f t="shared" ca="1" si="194"/>
        <v>2981130.5300000007</v>
      </c>
      <c r="CX26" s="91">
        <f t="shared" ca="1" si="195"/>
        <v>3015967.8600000008</v>
      </c>
      <c r="CY26" s="91">
        <f t="shared" ca="1" si="196"/>
        <v>3053741.2300000009</v>
      </c>
      <c r="CZ26" s="91">
        <f t="shared" ca="1" si="197"/>
        <v>3092197.2500000009</v>
      </c>
      <c r="DA26" s="91">
        <f t="shared" ca="1" si="198"/>
        <v>3130782.060000001</v>
      </c>
      <c r="DB26" s="91">
        <f t="shared" ca="1" si="199"/>
        <v>3169295.2300000009</v>
      </c>
      <c r="DC26" s="91">
        <f t="shared" ca="1" si="200"/>
        <v>3207802.1800000011</v>
      </c>
      <c r="DD26" s="91">
        <f t="shared" ca="1" si="201"/>
        <v>3246408.620000001</v>
      </c>
      <c r="DE26" s="91">
        <f t="shared" ca="1" si="202"/>
        <v>3284832.2400000012</v>
      </c>
      <c r="DF26" s="91">
        <f t="shared" ca="1" si="203"/>
        <v>3324242.290000001</v>
      </c>
      <c r="DG26" s="91">
        <f t="shared" ca="1" si="204"/>
        <v>3362742.5368075115</v>
      </c>
      <c r="DH26" s="91">
        <f t="shared" ca="1" si="205"/>
        <v>3401242.783615022</v>
      </c>
      <c r="DI26" s="91">
        <f t="shared" ca="1" si="206"/>
        <v>3439743.0304225325</v>
      </c>
      <c r="DJ26" s="91">
        <f t="shared" ca="1" si="207"/>
        <v>3478243.277230043</v>
      </c>
      <c r="DK26" s="91">
        <f t="shared" ca="1" si="208"/>
        <v>3516743.5240375535</v>
      </c>
      <c r="DL26" s="91">
        <f t="shared" ca="1" si="108"/>
        <v>3717779.770845064</v>
      </c>
      <c r="DM26" s="91">
        <f t="shared" ca="1" si="109"/>
        <v>3770436.559710172</v>
      </c>
      <c r="DN26" s="91">
        <f t="shared" ca="1" si="110"/>
        <v>3823093.34857528</v>
      </c>
      <c r="DO26" s="91">
        <f t="shared" ca="1" si="111"/>
        <v>3875750.1374403881</v>
      </c>
      <c r="DP26" s="91">
        <f t="shared" ca="1" si="112"/>
        <v>3928406.9263054961</v>
      </c>
      <c r="DQ26" s="91">
        <f t="shared" ca="1" si="113"/>
        <v>3981063.7151706042</v>
      </c>
      <c r="DR26" s="91">
        <f t="shared" ca="1" si="114"/>
        <v>4033720.5040357122</v>
      </c>
      <c r="DS26" s="91">
        <f t="shared" ca="1" si="115"/>
        <v>4086377.2929008203</v>
      </c>
      <c r="DT26" s="91">
        <f t="shared" ca="1" si="116"/>
        <v>4139034.0817659283</v>
      </c>
      <c r="DU26" s="91">
        <f t="shared" ca="1" si="117"/>
        <v>4191690.8706310363</v>
      </c>
      <c r="DV26" s="91">
        <f t="shared" ca="1" si="118"/>
        <v>4244347.6594961444</v>
      </c>
      <c r="DW26" s="91">
        <f t="shared" ca="1" si="119"/>
        <v>4297004.4483612524</v>
      </c>
      <c r="DX26" s="91">
        <f t="shared" ca="1" si="120"/>
        <v>4349661.2372263605</v>
      </c>
      <c r="DY26" s="91">
        <f t="shared" ca="1" si="121"/>
        <v>4402318.0260914685</v>
      </c>
      <c r="DZ26" s="91">
        <f t="shared" ca="1" si="122"/>
        <v>4454974.8149565766</v>
      </c>
      <c r="EA26" s="91">
        <f t="shared" ca="1" si="123"/>
        <v>4507631.6038216846</v>
      </c>
      <c r="EB26" s="91">
        <f t="shared" ca="1" si="124"/>
        <v>4560288.3926867926</v>
      </c>
      <c r="EC26" s="91">
        <f t="shared" ca="1" si="125"/>
        <v>4612945.1815519007</v>
      </c>
      <c r="ED26" s="91">
        <f t="shared" ca="1" si="126"/>
        <v>4665601.9704170087</v>
      </c>
      <c r="EE26" s="91">
        <f t="shared" ca="1" si="127"/>
        <v>4718258.7592821168</v>
      </c>
      <c r="EF26" s="91">
        <f t="shared" ca="1" si="128"/>
        <v>4770915.5481472248</v>
      </c>
      <c r="EG26" s="91">
        <f t="shared" ca="1" si="129"/>
        <v>4823572.3370123329</v>
      </c>
      <c r="EH26" s="91">
        <f t="shared" ca="1" si="130"/>
        <v>4876229.1258774409</v>
      </c>
      <c r="EI26" s="91">
        <f t="shared" ca="1" si="131"/>
        <v>4928885.914742549</v>
      </c>
      <c r="EJ26" s="91">
        <f t="shared" ca="1" si="132"/>
        <v>4981542.703607657</v>
      </c>
      <c r="EK26" s="91">
        <f t="shared" ca="1" si="133"/>
        <v>5034199.492472765</v>
      </c>
      <c r="EL26" s="91">
        <f t="shared" ca="1" si="134"/>
        <v>5086856.2813378731</v>
      </c>
      <c r="EM26" s="91">
        <f t="shared" ca="1" si="135"/>
        <v>5139513.0702029811</v>
      </c>
      <c r="EN26" s="91">
        <f t="shared" ca="1" si="136"/>
        <v>5192169.8590680892</v>
      </c>
      <c r="EO26" s="91">
        <f t="shared" ca="1" si="137"/>
        <v>5244826.6479331972</v>
      </c>
      <c r="EP26" s="91">
        <f t="shared" ca="1" si="138"/>
        <v>5297483.4367983053</v>
      </c>
      <c r="EQ26" s="91">
        <f t="shared" ca="1" si="139"/>
        <v>5350140.2256634133</v>
      </c>
      <c r="ER26" s="91">
        <f t="shared" ca="1" si="140"/>
        <v>5402797.0145285213</v>
      </c>
      <c r="ES26" s="91">
        <f t="shared" ca="1" si="141"/>
        <v>5455453.8033936294</v>
      </c>
      <c r="ET26" s="91">
        <f t="shared" ca="1" si="142"/>
        <v>5508110.5922587374</v>
      </c>
      <c r="EU26" s="91">
        <f t="shared" ca="1" si="143"/>
        <v>5560767.3811238455</v>
      </c>
      <c r="EV26" s="169">
        <f t="shared" ca="1" si="220"/>
        <v>3969650</v>
      </c>
      <c r="EW26" s="169">
        <f t="shared" ca="1" si="209"/>
        <v>4612945</v>
      </c>
      <c r="EX26" s="169">
        <f t="shared" ca="1" si="210"/>
        <v>5244827</v>
      </c>
      <c r="EY26" s="55">
        <v>3.263754902590283E-2</v>
      </c>
      <c r="EZ26" s="91">
        <v>2037.22</v>
      </c>
      <c r="FA26" s="91">
        <v>2550.13</v>
      </c>
      <c r="FB26" s="91">
        <v>2550.13</v>
      </c>
      <c r="FC26" s="91">
        <v>2371.92</v>
      </c>
      <c r="FD26" s="91">
        <v>2371.92</v>
      </c>
      <c r="FE26" s="91">
        <v>2430.09</v>
      </c>
      <c r="FF26" s="91">
        <v>2505.98</v>
      </c>
      <c r="FG26" s="91">
        <v>2507.9499999999998</v>
      </c>
      <c r="FH26" s="91">
        <v>2507.9499999999998</v>
      </c>
      <c r="FI26" s="91">
        <v>3618.94</v>
      </c>
      <c r="FJ26" s="91">
        <v>3641.35</v>
      </c>
      <c r="FK26" s="91">
        <v>3641.35</v>
      </c>
      <c r="FL26" s="91">
        <v>3922.2400000000002</v>
      </c>
      <c r="FM26" s="91">
        <v>12309.19</v>
      </c>
      <c r="FN26" s="91">
        <v>14268.25</v>
      </c>
      <c r="FO26" s="91">
        <v>7662.4000000000005</v>
      </c>
      <c r="FP26" s="91">
        <v>7615.8600000000006</v>
      </c>
      <c r="FQ26" s="91">
        <v>7615.8600000000006</v>
      </c>
      <c r="FR26" s="91">
        <v>7615.8600000000006</v>
      </c>
      <c r="FS26" s="91">
        <v>7615.8600000000006</v>
      </c>
      <c r="FT26" s="91">
        <v>9386.51</v>
      </c>
      <c r="FU26" s="91">
        <v>9381.26</v>
      </c>
      <c r="FV26" s="91">
        <v>12581.69</v>
      </c>
      <c r="FW26" s="91">
        <v>12593.1</v>
      </c>
      <c r="FX26" s="91">
        <v>12593.1</v>
      </c>
      <c r="FY26" s="91">
        <v>14049.12</v>
      </c>
      <c r="FZ26" s="91">
        <v>14049.12</v>
      </c>
      <c r="GA26" s="91">
        <v>13569.06</v>
      </c>
      <c r="GB26" s="91">
        <v>13569.19</v>
      </c>
      <c r="GC26" s="91">
        <v>13569.2</v>
      </c>
      <c r="GD26" s="91">
        <v>13940.91</v>
      </c>
      <c r="GE26" s="91">
        <v>13940.91</v>
      </c>
      <c r="GF26" s="91">
        <v>14913.95</v>
      </c>
      <c r="GG26" s="91">
        <v>14914.7</v>
      </c>
      <c r="GH26" s="91">
        <v>17157.5</v>
      </c>
      <c r="GI26" s="91">
        <v>17157.5</v>
      </c>
      <c r="GJ26" s="91">
        <v>21279.45</v>
      </c>
      <c r="GK26" s="91">
        <v>23825.31</v>
      </c>
      <c r="GL26" s="91">
        <v>49002.31</v>
      </c>
      <c r="GM26" s="91">
        <v>24644.85</v>
      </c>
      <c r="GN26" s="91">
        <v>25084.15</v>
      </c>
      <c r="GO26" s="91">
        <v>25085.7</v>
      </c>
      <c r="GP26" s="91">
        <v>25486.82</v>
      </c>
      <c r="GQ26" s="91">
        <v>25463.95</v>
      </c>
      <c r="GR26" s="91">
        <v>25463.05</v>
      </c>
      <c r="GS26" s="91">
        <v>25999.7</v>
      </c>
      <c r="GT26" s="91">
        <v>26001.02</v>
      </c>
      <c r="GU26" s="91">
        <v>26572.53</v>
      </c>
      <c r="GV26" s="91">
        <v>26572.53</v>
      </c>
      <c r="GW26" s="91">
        <v>26572.53</v>
      </c>
      <c r="GX26" s="91">
        <v>32864.67</v>
      </c>
      <c r="GY26" s="91">
        <v>30162.81</v>
      </c>
      <c r="GZ26" s="91">
        <v>30930.37</v>
      </c>
      <c r="HA26" s="91">
        <v>30990.99</v>
      </c>
      <c r="HB26" s="91">
        <v>31330.74</v>
      </c>
      <c r="HC26" s="91">
        <v>31330.74</v>
      </c>
      <c r="HD26" s="91">
        <v>31330.74</v>
      </c>
      <c r="HE26" s="91">
        <v>31330.74</v>
      </c>
      <c r="HF26" s="91">
        <v>31330.74</v>
      </c>
      <c r="HG26" s="91">
        <v>31330.74</v>
      </c>
      <c r="HH26" s="91">
        <v>31330.74</v>
      </c>
      <c r="HI26" s="91">
        <v>35756.21</v>
      </c>
      <c r="HJ26" s="91">
        <v>35763.629999999997</v>
      </c>
      <c r="HK26" s="91">
        <v>33673.06</v>
      </c>
      <c r="HL26" s="91">
        <v>36074.54</v>
      </c>
      <c r="HM26" s="91">
        <v>36132.79</v>
      </c>
      <c r="HN26" s="91">
        <v>36320.43</v>
      </c>
      <c r="HO26" s="91">
        <v>36379.54</v>
      </c>
      <c r="HP26" s="91">
        <v>36381.160000000003</v>
      </c>
      <c r="HQ26" s="91">
        <v>36381.160000000003</v>
      </c>
      <c r="HR26" s="335">
        <v>36447.85</v>
      </c>
      <c r="HS26" s="91">
        <v>36448.36</v>
      </c>
      <c r="HT26" s="91">
        <v>36448.36</v>
      </c>
      <c r="HU26" s="91">
        <v>36448.36</v>
      </c>
      <c r="HV26" s="91">
        <v>36448.36</v>
      </c>
      <c r="HW26" s="91">
        <v>38605.69</v>
      </c>
      <c r="HX26" s="91">
        <v>38605.69</v>
      </c>
      <c r="HY26" s="91">
        <v>38605.69</v>
      </c>
      <c r="HZ26" s="91">
        <v>38605.69</v>
      </c>
      <c r="IA26" s="91">
        <v>38605.69</v>
      </c>
      <c r="IB26" s="91">
        <v>38605.69</v>
      </c>
      <c r="IC26" s="91">
        <v>38606.31</v>
      </c>
      <c r="ID26" s="91">
        <v>38606.31</v>
      </c>
      <c r="IE26" s="91">
        <v>38606.31</v>
      </c>
      <c r="IF26" s="91">
        <v>38606.31</v>
      </c>
      <c r="IG26" s="91">
        <v>38606.31</v>
      </c>
      <c r="IH26" s="91">
        <v>38606.31</v>
      </c>
      <c r="II26" s="91">
        <v>38606.31</v>
      </c>
      <c r="IJ26" s="91">
        <v>38961.870000000003</v>
      </c>
      <c r="IK26" s="91">
        <v>38977.79</v>
      </c>
      <c r="IL26" s="91">
        <v>38981.99</v>
      </c>
      <c r="IM26" s="91">
        <v>38981.89</v>
      </c>
      <c r="IN26" s="91">
        <v>42921.9</v>
      </c>
      <c r="IO26" s="91">
        <v>44830.32</v>
      </c>
      <c r="IP26" s="91">
        <v>44914.99</v>
      </c>
      <c r="IQ26" s="91">
        <v>43799.39</v>
      </c>
      <c r="IR26" s="91">
        <v>48009.4</v>
      </c>
      <c r="IS26" s="91">
        <v>42729.33</v>
      </c>
      <c r="IT26" s="91">
        <v>44972.37</v>
      </c>
      <c r="IU26" s="91">
        <v>45719.020000000004</v>
      </c>
      <c r="IV26" s="91">
        <v>45798.81</v>
      </c>
      <c r="IW26" s="91">
        <v>45806.17</v>
      </c>
      <c r="IX26" s="91">
        <v>45805.950000000004</v>
      </c>
      <c r="IY26" s="91">
        <v>46102.44</v>
      </c>
      <c r="IZ26" s="91">
        <v>46139.62</v>
      </c>
      <c r="JA26" s="91">
        <v>48155.05</v>
      </c>
      <c r="JB26" s="91">
        <f ca="1">IF('WP 2-1-4 Plant Details'!AAM26&gt;0,('WP 2-1-4 Plant Details'!DF26+'Schedule 6'!$F26)*'WP 2-2-1 Accum Res'!$EY26/12,0)</f>
        <v>38500.246807510564</v>
      </c>
      <c r="JC26" s="91">
        <f ca="1">IF('WP 2-1-4 Plant Details'!AAN26&gt;0,('WP 2-1-4 Plant Details'!DG26+'Schedule 6'!$F26)*'WP 2-2-1 Accum Res'!$EY26/12,0)</f>
        <v>38500.246807510564</v>
      </c>
      <c r="JD26" s="91">
        <f ca="1">IF('WP 2-1-4 Plant Details'!AAO26&gt;0,('WP 2-1-4 Plant Details'!DH26+'Schedule 6'!$F26)*'WP 2-2-1 Accum Res'!$EY26/12,0)</f>
        <v>38500.246807510564</v>
      </c>
      <c r="JE26" s="91">
        <f ca="1">IF('WP 2-1-4 Plant Details'!AAP26&gt;0,('WP 2-1-4 Plant Details'!DI26+'Schedule 6'!$F26)*'WP 2-2-1 Accum Res'!$EY26/12,0)</f>
        <v>38500.246807510564</v>
      </c>
      <c r="JF26" s="91">
        <f ca="1">IF('WP 2-1-4 Plant Details'!AAQ26&gt;0,('WP 2-1-4 Plant Details'!DJ26+'Schedule 6'!$F26)*'WP 2-2-1 Accum Res'!$EY26/12,0)</f>
        <v>38500.246807510564</v>
      </c>
      <c r="JG26" s="91">
        <f ca="1">IF('WP 2-1-4 Plant Details'!AAR26&gt;0,('WP 2-1-4 Plant Details'!DK26+'Schedule 6'!$F26)*'WP 2-2-1 Accum Res'!$EY26/12,0)</f>
        <v>38500.246807510564</v>
      </c>
      <c r="JH26" s="91">
        <f ca="1">IF('WP 2-1-4 Plant Details'!AAS26&gt;0,('WP 2-1-4 Plant Details'!DL26+'Schedule 6'!$F26)*'WP 2-2-1 Accum Res'!$EY26/12,0)</f>
        <v>52656.788865107839</v>
      </c>
      <c r="JI26" s="91">
        <f ca="1">IF('WP 2-1-4 Plant Details'!AAT26&gt;0,('WP 2-1-4 Plant Details'!DM26+'Schedule 6'!$F26)*'WP 2-2-1 Accum Res'!$EY26/12,0)</f>
        <v>52656.788865107839</v>
      </c>
      <c r="JJ26" s="91">
        <f ca="1">IF('WP 2-1-4 Plant Details'!AAU26&gt;0,('WP 2-1-4 Plant Details'!DN26+'Schedule 6'!$F26)*'WP 2-2-1 Accum Res'!$EY26/12,0)</f>
        <v>52656.788865107839</v>
      </c>
      <c r="JK26" s="91">
        <f ca="1">IF('WP 2-1-4 Plant Details'!AAV26&gt;0,('WP 2-1-4 Plant Details'!DO26+'Schedule 6'!$F26)*'WP 2-2-1 Accum Res'!$EY26/12,0)</f>
        <v>52656.788865107839</v>
      </c>
      <c r="JL26" s="91">
        <f ca="1">IF('WP 2-1-4 Plant Details'!AAW26&gt;0,('WP 2-1-4 Plant Details'!DP26+'Schedule 6'!$F26)*'WP 2-2-1 Accum Res'!$EY26/12,0)</f>
        <v>52656.788865107839</v>
      </c>
      <c r="JM26" s="91">
        <f ca="1">IF('WP 2-1-4 Plant Details'!AAX26&gt;0,('WP 2-1-4 Plant Details'!DQ26+'Schedule 6'!$F26)*'WP 2-2-1 Accum Res'!$EY26/12,0)</f>
        <v>52656.788865107839</v>
      </c>
      <c r="JN26" s="91">
        <f ca="1">IF('WP 2-1-4 Plant Details'!AAY26&gt;0,('WP 2-1-4 Plant Details'!DR26+'Schedule 6'!$F26)*'WP 2-2-1 Accum Res'!$EY26/12,0)</f>
        <v>52656.788865107839</v>
      </c>
      <c r="JO26" s="91">
        <f ca="1">IF('WP 2-1-4 Plant Details'!AAZ26&gt;0,('WP 2-1-4 Plant Details'!DS26+'Schedule 6'!$F26)*'WP 2-2-1 Accum Res'!$EY26/12,0)</f>
        <v>52656.788865107839</v>
      </c>
      <c r="JP26" s="91">
        <f ca="1">IF('WP 2-1-4 Plant Details'!ABA26&gt;0,('WP 2-1-4 Plant Details'!DT26+'Schedule 6'!$F26)*'WP 2-2-1 Accum Res'!$EY26/12,0)</f>
        <v>52656.788865107839</v>
      </c>
      <c r="JQ26" s="91">
        <f ca="1">IF('WP 2-1-4 Plant Details'!ABB26&gt;0,('WP 2-1-4 Plant Details'!DU26+'Schedule 6'!$F26)*'WP 2-2-1 Accum Res'!$EY26/12,0)</f>
        <v>52656.788865107839</v>
      </c>
      <c r="JR26" s="91">
        <f ca="1">IF('WP 2-1-4 Plant Details'!ABC26&gt;0,('WP 2-1-4 Plant Details'!DV26+'Schedule 6'!$F26)*'WP 2-2-1 Accum Res'!$EY26/12,0)</f>
        <v>52656.788865107839</v>
      </c>
      <c r="JS26" s="91">
        <f ca="1">IF('WP 2-1-4 Plant Details'!ABD26&gt;0,('WP 2-1-4 Plant Details'!DW26+'Schedule 6'!$F26)*'WP 2-2-1 Accum Res'!$EY26/12,0)</f>
        <v>52656.788865107839</v>
      </c>
      <c r="JT26" s="91">
        <f ca="1">IF('WP 2-1-4 Plant Details'!ABE26&gt;0,('WP 2-1-4 Plant Details'!DX26+'Schedule 6'!$F26)*'WP 2-2-1 Accum Res'!$EY26/12,0)</f>
        <v>52656.788865107839</v>
      </c>
      <c r="JU26" s="91">
        <f ca="1">IF('WP 2-1-4 Plant Details'!ABF26&gt;0,('WP 2-1-4 Plant Details'!DY26+'Schedule 6'!$F26)*'WP 2-2-1 Accum Res'!$EY26/12,0)</f>
        <v>52656.788865107839</v>
      </c>
      <c r="JV26" s="91">
        <f ca="1">IF('WP 2-1-4 Plant Details'!ABG26&gt;0,('WP 2-1-4 Plant Details'!DZ26+'Schedule 6'!$F26)*'WP 2-2-1 Accum Res'!$EY26/12,0)</f>
        <v>52656.788865107839</v>
      </c>
      <c r="JW26" s="91">
        <f ca="1">IF('WP 2-1-4 Plant Details'!ABH26&gt;0,('WP 2-1-4 Plant Details'!EA26+'Schedule 6'!$F26)*'WP 2-2-1 Accum Res'!$EY26/12,0)</f>
        <v>52656.788865107839</v>
      </c>
      <c r="JX26" s="91">
        <f ca="1">IF('WP 2-1-4 Plant Details'!ABI26&gt;0,('WP 2-1-4 Plant Details'!EB26+'Schedule 6'!$F26)*'WP 2-2-1 Accum Res'!$EY26/12,0)</f>
        <v>52656.788865107839</v>
      </c>
      <c r="JY26" s="91">
        <f ca="1">IF('WP 2-1-4 Plant Details'!ABJ26&gt;0,('WP 2-1-4 Plant Details'!EC26+'Schedule 6'!$F26)*'WP 2-2-1 Accum Res'!$EY26/12,0)</f>
        <v>52656.788865107839</v>
      </c>
      <c r="JZ26" s="91">
        <f ca="1">IF('WP 2-1-4 Plant Details'!ABK26&gt;0,('WP 2-1-4 Plant Details'!ED26+'Schedule 6'!$F26)*'WP 2-2-1 Accum Res'!$EY26/12,0)</f>
        <v>52656.788865107839</v>
      </c>
      <c r="KA26" s="91">
        <f ca="1">IF('WP 2-1-4 Plant Details'!ABL26&gt;0,('WP 2-1-4 Plant Details'!EE26+'Schedule 6'!$F26)*'WP 2-2-1 Accum Res'!$EY26/12,0)</f>
        <v>52656.788865107839</v>
      </c>
      <c r="KB26" s="91">
        <f ca="1">IF('WP 2-1-4 Plant Details'!ABM26&gt;0,('WP 2-1-4 Plant Details'!EF26+'Schedule 6'!$F26)*'WP 2-2-1 Accum Res'!$EY26/12,0)</f>
        <v>52656.788865107839</v>
      </c>
      <c r="KC26" s="91">
        <f ca="1">IF('WP 2-1-4 Plant Details'!ABN26&gt;0,('WP 2-1-4 Plant Details'!EG26+'Schedule 6'!$F26)*'WP 2-2-1 Accum Res'!$EY26/12,0)</f>
        <v>52656.788865107839</v>
      </c>
      <c r="KD26" s="91">
        <f ca="1">IF('WP 2-1-4 Plant Details'!ABO26&gt;0,('WP 2-1-4 Plant Details'!EH26+'Schedule 6'!$F26)*'WP 2-2-1 Accum Res'!$EY26/12,0)</f>
        <v>52656.788865107839</v>
      </c>
      <c r="KE26" s="91">
        <f ca="1">IF('WP 2-1-4 Plant Details'!ABP26&gt;0,('WP 2-1-4 Plant Details'!EI26+'Schedule 6'!$F26)*'WP 2-2-1 Accum Res'!$EY26/12,0)</f>
        <v>52656.788865107839</v>
      </c>
      <c r="KF26" s="91">
        <f ca="1">IF('WP 2-1-4 Plant Details'!ABQ26&gt;0,('WP 2-1-4 Plant Details'!EJ26+'Schedule 6'!$F26)*'WP 2-2-1 Accum Res'!$EY26/12,0)</f>
        <v>52656.788865107839</v>
      </c>
      <c r="KG26" s="91">
        <f ca="1">IF('WP 2-1-4 Plant Details'!ABR26&gt;0,('WP 2-1-4 Plant Details'!EK26+'Schedule 6'!$F26)*'WP 2-2-1 Accum Res'!$EY26/12,0)</f>
        <v>52656.788865107839</v>
      </c>
      <c r="KH26" s="91">
        <f ca="1">IF('WP 2-1-4 Plant Details'!ABS26&gt;0,('WP 2-1-4 Plant Details'!EL26+'Schedule 6'!$F26)*'WP 2-2-1 Accum Res'!$EY26/12,0)</f>
        <v>52656.788865107839</v>
      </c>
      <c r="KI26" s="91">
        <f ca="1">IF('WP 2-1-4 Plant Details'!ABT26&gt;0,('WP 2-1-4 Plant Details'!EM26+'Schedule 6'!$F26)*'WP 2-2-1 Accum Res'!$EY26/12,0)</f>
        <v>52656.788865107839</v>
      </c>
      <c r="KJ26" s="91">
        <f ca="1">IF('WP 2-1-4 Plant Details'!ABU26&gt;0,('WP 2-1-4 Plant Details'!EN26+'Schedule 6'!$F26)*'WP 2-2-1 Accum Res'!$EY26/12,0)</f>
        <v>52656.788865107839</v>
      </c>
      <c r="KK26" s="91">
        <f ca="1">IF('WP 2-1-4 Plant Details'!ABV26&gt;0,('WP 2-1-4 Plant Details'!EO26+'Schedule 6'!$F26)*'WP 2-2-1 Accum Res'!$EY26/12,0)</f>
        <v>52656.788865107839</v>
      </c>
      <c r="KL26" s="91">
        <f ca="1">IF('WP 2-1-4 Plant Details'!ABW26&gt;0,('WP 2-1-4 Plant Details'!EP26+'Schedule 6'!$F26)*'WP 2-2-1 Accum Res'!$EY26/12,0)</f>
        <v>52656.788865107839</v>
      </c>
      <c r="KM26" s="91">
        <f ca="1">IF('WP 2-1-4 Plant Details'!ABX26&gt;0,('WP 2-1-4 Plant Details'!EQ26+'Schedule 6'!$F26)*'WP 2-2-1 Accum Res'!$EY26/12,0)</f>
        <v>52656.788865107839</v>
      </c>
      <c r="KN26" s="91">
        <f ca="1">IF('WP 2-1-4 Plant Details'!ABY26&gt;0,('WP 2-1-4 Plant Details'!ER26+'Schedule 6'!$F26)*'WP 2-2-1 Accum Res'!$EY26/12,0)</f>
        <v>52656.788865107839</v>
      </c>
      <c r="KO26" s="91">
        <f ca="1">IF('WP 2-1-4 Plant Details'!ABZ26&gt;0,('WP 2-1-4 Plant Details'!ES26+'Schedule 6'!$F26)*'WP 2-2-1 Accum Res'!$EY26/12,0)</f>
        <v>52656.788865107839</v>
      </c>
      <c r="KP26" s="91">
        <f ca="1">IF('WP 2-1-4 Plant Details'!ACA26&gt;0,('WP 2-1-4 Plant Details'!ET26+'Schedule 6'!$F26)*'WP 2-2-1 Accum Res'!$EY26/12,0)</f>
        <v>52656.788865107839</v>
      </c>
      <c r="KQ26" s="169">
        <f t="shared" ca="1" si="221"/>
        <v>617725</v>
      </c>
      <c r="KR26" s="169">
        <f t="shared" ca="1" si="211"/>
        <v>631881</v>
      </c>
      <c r="KS26" s="169">
        <f t="shared" ca="1" si="212"/>
        <v>631881</v>
      </c>
      <c r="KT26" s="91"/>
      <c r="KU26" s="91">
        <v>0</v>
      </c>
      <c r="KV26" s="91">
        <v>0</v>
      </c>
      <c r="KW26" s="91">
        <v>0</v>
      </c>
      <c r="KX26" s="91">
        <v>0</v>
      </c>
      <c r="KY26" s="91">
        <v>0</v>
      </c>
      <c r="KZ26" s="91">
        <v>0</v>
      </c>
      <c r="LA26" s="91">
        <v>0</v>
      </c>
      <c r="LB26" s="91">
        <v>0</v>
      </c>
      <c r="LC26" s="91">
        <v>0</v>
      </c>
      <c r="LD26" s="91">
        <v>0</v>
      </c>
      <c r="LE26" s="91">
        <v>0</v>
      </c>
      <c r="LF26" s="91">
        <v>0</v>
      </c>
      <c r="LG26" s="91">
        <v>0</v>
      </c>
      <c r="LH26" s="91">
        <v>0</v>
      </c>
      <c r="LI26" s="91">
        <v>0</v>
      </c>
      <c r="LJ26" s="91">
        <v>0</v>
      </c>
      <c r="LK26" s="91">
        <v>0</v>
      </c>
      <c r="LL26" s="91">
        <v>0</v>
      </c>
      <c r="LM26" s="91">
        <v>0</v>
      </c>
      <c r="LN26" s="91">
        <v>0</v>
      </c>
      <c r="LO26" s="91">
        <v>0</v>
      </c>
      <c r="LP26" s="91">
        <v>0</v>
      </c>
      <c r="LQ26" s="91">
        <v>0</v>
      </c>
      <c r="LR26" s="91">
        <v>0</v>
      </c>
      <c r="LS26" s="91">
        <v>0</v>
      </c>
      <c r="LT26" s="91">
        <v>0</v>
      </c>
      <c r="LU26" s="91">
        <v>0</v>
      </c>
      <c r="LV26" s="91">
        <v>0</v>
      </c>
      <c r="LW26" s="91">
        <v>0</v>
      </c>
      <c r="LX26" s="91">
        <v>0</v>
      </c>
      <c r="LY26" s="91">
        <v>0</v>
      </c>
      <c r="LZ26" s="91">
        <v>0</v>
      </c>
      <c r="MA26" s="91">
        <v>0</v>
      </c>
      <c r="MB26" s="91">
        <v>0</v>
      </c>
      <c r="MC26" s="91">
        <v>0</v>
      </c>
      <c r="MD26" s="91">
        <v>0</v>
      </c>
      <c r="ME26" s="91">
        <v>0</v>
      </c>
      <c r="MF26" s="91">
        <v>0</v>
      </c>
      <c r="MG26" s="91">
        <v>0</v>
      </c>
      <c r="MH26" s="91">
        <v>0</v>
      </c>
      <c r="MI26" s="91">
        <v>0</v>
      </c>
      <c r="MJ26" s="91">
        <v>0</v>
      </c>
      <c r="MK26" s="91">
        <v>0</v>
      </c>
      <c r="ML26" s="91">
        <v>0</v>
      </c>
      <c r="MM26" s="91">
        <v>0</v>
      </c>
      <c r="MN26" s="91"/>
      <c r="MO26" s="91"/>
      <c r="MP26" s="91"/>
      <c r="MQ26" s="91"/>
      <c r="MR26" s="91"/>
      <c r="MS26" s="91"/>
      <c r="MT26" s="91">
        <v>0</v>
      </c>
      <c r="MU26" s="91">
        <v>0</v>
      </c>
      <c r="MV26" s="91">
        <v>0</v>
      </c>
      <c r="MW26" s="91">
        <v>0</v>
      </c>
      <c r="MX26" s="91">
        <v>0</v>
      </c>
      <c r="MY26" s="91">
        <v>0</v>
      </c>
      <c r="MZ26" s="91">
        <v>0</v>
      </c>
      <c r="NA26" s="91">
        <v>0</v>
      </c>
      <c r="NB26" s="91">
        <v>0</v>
      </c>
      <c r="NC26" s="91">
        <v>0</v>
      </c>
      <c r="ND26" s="91">
        <v>0</v>
      </c>
      <c r="NE26" s="91">
        <v>0</v>
      </c>
      <c r="NF26" s="91"/>
      <c r="NG26" s="91"/>
      <c r="NH26" s="91"/>
      <c r="NI26" s="91">
        <v>0</v>
      </c>
      <c r="NJ26" s="91">
        <v>0</v>
      </c>
      <c r="NK26" s="91"/>
      <c r="NL26" s="91"/>
      <c r="NM26" s="91"/>
      <c r="NN26" s="91"/>
      <c r="NO26" s="91"/>
      <c r="NP26" s="91"/>
      <c r="NQ26" s="91"/>
      <c r="NR26" s="91">
        <v>0</v>
      </c>
      <c r="NS26" s="91">
        <v>0</v>
      </c>
      <c r="NT26" s="91">
        <v>0</v>
      </c>
      <c r="NU26" s="91">
        <v>0</v>
      </c>
      <c r="NV26" s="91">
        <v>0</v>
      </c>
      <c r="NW26" s="91">
        <v>0</v>
      </c>
      <c r="NX26" s="91">
        <v>0</v>
      </c>
      <c r="NY26" s="91">
        <v>0</v>
      </c>
      <c r="NZ26" s="91">
        <v>0</v>
      </c>
      <c r="OA26" s="91"/>
      <c r="OB26" s="91"/>
      <c r="OC26" s="91"/>
      <c r="OD26" s="91"/>
      <c r="OE26" s="91"/>
      <c r="OF26" s="91"/>
      <c r="OG26" s="91">
        <f ca="1">'WP 2-1-4 Plant Details'!OG26</f>
        <v>0</v>
      </c>
      <c r="OH26" s="91">
        <v>0</v>
      </c>
      <c r="OI26" s="91"/>
      <c r="OJ26" s="91">
        <v>0</v>
      </c>
      <c r="OK26" s="91">
        <v>0</v>
      </c>
      <c r="OL26" s="91">
        <v>0</v>
      </c>
      <c r="OM26" s="91"/>
      <c r="ON26" s="91"/>
      <c r="OO26" s="91"/>
      <c r="OP26" s="91">
        <v>0</v>
      </c>
      <c r="OQ26" s="91">
        <v>0</v>
      </c>
      <c r="OR26" s="91">
        <v>0</v>
      </c>
      <c r="OS26" s="91">
        <v>0</v>
      </c>
      <c r="OT26" s="91">
        <v>0</v>
      </c>
      <c r="OU26" s="91">
        <v>0</v>
      </c>
      <c r="OV26" s="91">
        <f>'WP 2-1-4 Plant Details'!OV26</f>
        <v>0</v>
      </c>
      <c r="OW26" s="91">
        <f>'WP 2-1-4 Plant Details'!OW26</f>
        <v>0</v>
      </c>
      <c r="OX26" s="91">
        <f>'WP 2-1-4 Plant Details'!OX26</f>
        <v>0</v>
      </c>
      <c r="OY26" s="91">
        <f>'WP 2-1-4 Plant Details'!OY26</f>
        <v>0</v>
      </c>
      <c r="OZ26" s="91">
        <f>'WP 2-1-4 Plant Details'!OZ26</f>
        <v>0</v>
      </c>
      <c r="PA26" s="91">
        <f>'WP 2-1-4 Plant Details'!PA26</f>
        <v>0</v>
      </c>
      <c r="PB26" s="91">
        <f>'WP 2-1-4 Plant Details'!PB26</f>
        <v>0</v>
      </c>
      <c r="PC26" s="91">
        <f>'WP 2-1-4 Plant Details'!PC26</f>
        <v>0</v>
      </c>
      <c r="PD26" s="91">
        <f>'WP 2-1-4 Plant Details'!PD26</f>
        <v>0</v>
      </c>
      <c r="PE26" s="91">
        <f>'WP 2-1-4 Plant Details'!PE26</f>
        <v>0</v>
      </c>
      <c r="PF26" s="91">
        <f>'WP 2-1-4 Plant Details'!PF26</f>
        <v>0</v>
      </c>
      <c r="PG26" s="91">
        <f>'WP 2-1-4 Plant Details'!PG26</f>
        <v>0</v>
      </c>
      <c r="PH26" s="91">
        <f>'WP 2-1-4 Plant Details'!PH26</f>
        <v>0</v>
      </c>
      <c r="PI26" s="91">
        <f>'WP 2-1-4 Plant Details'!PI26</f>
        <v>0</v>
      </c>
      <c r="PJ26" s="91">
        <f>'WP 2-1-4 Plant Details'!PJ26</f>
        <v>0</v>
      </c>
      <c r="PK26" s="91">
        <f>'WP 2-1-4 Plant Details'!PK26</f>
        <v>0</v>
      </c>
      <c r="PL26" s="91">
        <f>'WP 2-1-4 Plant Details'!PL26</f>
        <v>0</v>
      </c>
      <c r="PM26" s="91">
        <f>'WP 2-1-4 Plant Details'!PM26</f>
        <v>0</v>
      </c>
      <c r="PN26" s="91">
        <f>'WP 2-1-4 Plant Details'!PN26</f>
        <v>0</v>
      </c>
      <c r="PO26" s="91">
        <f>'WP 2-1-4 Plant Details'!PO26</f>
        <v>0</v>
      </c>
      <c r="PP26" s="91">
        <f>'WP 2-1-4 Plant Details'!PP26</f>
        <v>0</v>
      </c>
      <c r="PQ26" s="91">
        <f>'WP 2-1-4 Plant Details'!PQ26</f>
        <v>0</v>
      </c>
      <c r="PR26" s="91">
        <f>'WP 2-1-4 Plant Details'!PR26</f>
        <v>0</v>
      </c>
      <c r="PS26" s="91">
        <f>'WP 2-1-4 Plant Details'!PS26</f>
        <v>0</v>
      </c>
      <c r="PT26" s="91">
        <f>'WP 2-1-4 Plant Details'!PT26</f>
        <v>0</v>
      </c>
      <c r="PU26" s="91">
        <f>'WP 2-1-4 Plant Details'!PU26</f>
        <v>0</v>
      </c>
      <c r="PV26" s="91">
        <f>'WP 2-1-4 Plant Details'!PV26</f>
        <v>0</v>
      </c>
      <c r="PW26" s="91">
        <f>'WP 2-1-4 Plant Details'!PW26</f>
        <v>0</v>
      </c>
      <c r="PX26" s="91">
        <f>'WP 2-1-4 Plant Details'!PX26</f>
        <v>0</v>
      </c>
      <c r="PY26" s="91">
        <f>'WP 2-1-4 Plant Details'!PY26</f>
        <v>0</v>
      </c>
      <c r="PZ26" s="91">
        <f>'WP 2-1-4 Plant Details'!PZ26</f>
        <v>0</v>
      </c>
      <c r="QA26" s="91">
        <f>'WP 2-1-4 Plant Details'!QA26</f>
        <v>0</v>
      </c>
      <c r="QB26" s="91">
        <f>'WP 2-1-4 Plant Details'!QB26</f>
        <v>0</v>
      </c>
      <c r="QC26" s="91">
        <f>'WP 2-1-4 Plant Details'!QC26</f>
        <v>0</v>
      </c>
      <c r="QD26" s="91">
        <f>'WP 2-1-4 Plant Details'!QD26</f>
        <v>0</v>
      </c>
      <c r="QE26" s="91">
        <f>'WP 2-1-4 Plant Details'!QE26</f>
        <v>0</v>
      </c>
      <c r="QF26" s="91">
        <f>'WP 2-1-4 Plant Details'!QF26</f>
        <v>0</v>
      </c>
      <c r="QG26" s="91">
        <f>'WP 2-1-4 Plant Details'!QG26</f>
        <v>0</v>
      </c>
      <c r="QH26" s="91">
        <f>'WP 2-1-4 Plant Details'!QH26</f>
        <v>0</v>
      </c>
      <c r="QI26" s="91">
        <f>'WP 2-1-4 Plant Details'!QI26</f>
        <v>0</v>
      </c>
      <c r="QJ26" s="91">
        <f>'WP 2-1-4 Plant Details'!QJ26</f>
        <v>0</v>
      </c>
      <c r="QK26" s="91">
        <f>'WP 2-1-4 Plant Details'!QK26</f>
        <v>0</v>
      </c>
      <c r="QL26" s="169">
        <f t="shared" si="213"/>
        <v>0</v>
      </c>
      <c r="QM26" s="169">
        <f t="shared" si="214"/>
        <v>0</v>
      </c>
      <c r="QN26" s="169">
        <f t="shared" si="215"/>
        <v>0</v>
      </c>
      <c r="QO26" s="95"/>
      <c r="QP26" s="91">
        <v>0</v>
      </c>
      <c r="QQ26" s="91">
        <v>0</v>
      </c>
      <c r="QR26" s="91">
        <v>0</v>
      </c>
      <c r="QS26" s="91">
        <v>0</v>
      </c>
      <c r="QT26" s="91">
        <v>0</v>
      </c>
      <c r="QU26" s="91">
        <v>0</v>
      </c>
      <c r="QV26" s="91">
        <v>0</v>
      </c>
      <c r="QW26" s="91">
        <v>0</v>
      </c>
      <c r="QX26" s="91">
        <v>0</v>
      </c>
      <c r="QY26" s="91">
        <v>0</v>
      </c>
      <c r="QZ26" s="91">
        <v>0</v>
      </c>
      <c r="RA26" s="91">
        <v>0</v>
      </c>
      <c r="RB26" s="91">
        <v>0</v>
      </c>
      <c r="RC26" s="91">
        <v>0</v>
      </c>
      <c r="RD26" s="91">
        <v>-210.43</v>
      </c>
      <c r="RE26" s="91">
        <v>0</v>
      </c>
      <c r="RF26" s="91">
        <v>0</v>
      </c>
      <c r="RG26" s="91">
        <v>0</v>
      </c>
      <c r="RH26" s="91">
        <v>0</v>
      </c>
      <c r="RI26" s="91">
        <v>0</v>
      </c>
      <c r="RJ26" s="91">
        <v>0</v>
      </c>
      <c r="RK26" s="91">
        <v>0</v>
      </c>
      <c r="RL26" s="91">
        <v>0</v>
      </c>
      <c r="RM26" s="91">
        <v>0</v>
      </c>
      <c r="RN26" s="91">
        <v>0</v>
      </c>
      <c r="RO26" s="91">
        <v>0</v>
      </c>
      <c r="RP26" s="91">
        <v>0</v>
      </c>
      <c r="RQ26" s="91">
        <v>0</v>
      </c>
      <c r="RR26" s="91">
        <v>0</v>
      </c>
      <c r="RS26" s="91">
        <v>0</v>
      </c>
      <c r="RT26" s="91">
        <v>0</v>
      </c>
      <c r="RU26" s="91">
        <v>0</v>
      </c>
      <c r="RV26" s="91">
        <v>0</v>
      </c>
      <c r="RW26" s="91">
        <v>0</v>
      </c>
      <c r="RX26" s="91">
        <v>0</v>
      </c>
      <c r="RY26" s="91">
        <v>0</v>
      </c>
      <c r="RZ26" s="91">
        <v>0</v>
      </c>
      <c r="SA26" s="91">
        <v>0</v>
      </c>
      <c r="SB26" s="91">
        <v>0</v>
      </c>
      <c r="SC26" s="91">
        <v>0</v>
      </c>
      <c r="SD26" s="91">
        <v>0</v>
      </c>
      <c r="SE26" s="91">
        <v>0</v>
      </c>
      <c r="SF26" s="91">
        <v>0</v>
      </c>
      <c r="SG26" s="91">
        <v>0</v>
      </c>
      <c r="SH26" s="91">
        <v>0</v>
      </c>
      <c r="SI26" s="91"/>
      <c r="SJ26" s="91"/>
      <c r="SK26" s="91"/>
      <c r="SL26" s="91"/>
      <c r="SM26" s="91"/>
      <c r="SN26" s="91"/>
      <c r="SO26" s="91">
        <v>0</v>
      </c>
      <c r="SP26" s="91">
        <v>0</v>
      </c>
      <c r="SQ26" s="91">
        <v>0</v>
      </c>
      <c r="SR26" s="91">
        <v>0</v>
      </c>
      <c r="SS26" s="91">
        <v>0</v>
      </c>
      <c r="ST26" s="91">
        <v>0</v>
      </c>
      <c r="SU26" s="91">
        <v>0</v>
      </c>
      <c r="SV26" s="91">
        <v>0</v>
      </c>
      <c r="SW26" s="91">
        <v>0</v>
      </c>
      <c r="SX26" s="91">
        <v>0</v>
      </c>
      <c r="SY26" s="91">
        <v>0</v>
      </c>
      <c r="SZ26" s="91">
        <v>0</v>
      </c>
      <c r="TA26" s="91"/>
      <c r="TB26" s="91"/>
      <c r="TC26" s="91"/>
      <c r="TD26" s="91">
        <v>0</v>
      </c>
      <c r="TE26" s="91">
        <v>0</v>
      </c>
      <c r="TF26" s="91"/>
      <c r="TG26" s="91"/>
      <c r="TH26" s="91"/>
      <c r="TI26" s="91">
        <v>125.77</v>
      </c>
      <c r="TJ26" s="91"/>
      <c r="TK26" s="91"/>
      <c r="TL26" s="91"/>
      <c r="TM26" s="91">
        <v>0</v>
      </c>
      <c r="TN26" s="91">
        <v>0</v>
      </c>
      <c r="TO26" s="91">
        <v>0</v>
      </c>
      <c r="TP26" s="91"/>
      <c r="TQ26" s="91"/>
      <c r="TR26" s="91">
        <v>0</v>
      </c>
      <c r="TS26" s="91">
        <v>-5655.11</v>
      </c>
      <c r="TT26" s="91">
        <v>0</v>
      </c>
      <c r="TU26" s="91">
        <v>0</v>
      </c>
      <c r="TV26" s="91"/>
      <c r="TW26" s="91"/>
      <c r="TX26" s="91"/>
      <c r="TY26" s="91"/>
      <c r="TZ26" s="91"/>
      <c r="UA26" s="91"/>
      <c r="UB26" s="91"/>
      <c r="UC26" s="91"/>
      <c r="UD26" s="91"/>
      <c r="UE26" s="91">
        <v>0</v>
      </c>
      <c r="UF26" s="91">
        <v>0</v>
      </c>
      <c r="UG26" s="91">
        <v>0</v>
      </c>
      <c r="UH26" s="91"/>
      <c r="UI26" s="91"/>
      <c r="UJ26" s="91"/>
      <c r="UK26" s="91"/>
      <c r="UL26" s="91">
        <v>0</v>
      </c>
      <c r="UM26" s="91">
        <v>0</v>
      </c>
      <c r="UN26" s="91">
        <v>0</v>
      </c>
      <c r="UO26" s="91">
        <v>0</v>
      </c>
      <c r="UP26" s="91">
        <v>0</v>
      </c>
      <c r="UQ26" s="91"/>
      <c r="UR26" s="91"/>
      <c r="US26" s="91"/>
      <c r="UT26" s="91"/>
      <c r="UU26" s="91"/>
      <c r="UV26" s="91"/>
      <c r="UW26" s="91"/>
      <c r="UX26" s="91"/>
      <c r="UY26" s="91"/>
      <c r="UZ26" s="91"/>
      <c r="VA26" s="91"/>
      <c r="VB26" s="91"/>
      <c r="VC26" s="91"/>
      <c r="VD26" s="91"/>
      <c r="VE26" s="91"/>
      <c r="VF26" s="91"/>
      <c r="VG26" s="91"/>
      <c r="VH26" s="91"/>
      <c r="VI26" s="91"/>
      <c r="VJ26" s="91"/>
      <c r="VK26" s="91"/>
      <c r="VL26" s="91"/>
      <c r="VM26" s="91"/>
      <c r="VN26" s="91"/>
      <c r="VO26" s="91"/>
      <c r="VP26" s="91"/>
      <c r="VQ26" s="91"/>
      <c r="VR26" s="91"/>
      <c r="VS26" s="91"/>
      <c r="VT26" s="91"/>
      <c r="VU26" s="91"/>
      <c r="VV26" s="91"/>
      <c r="VW26" s="91"/>
      <c r="VX26" s="91"/>
      <c r="VY26" s="91"/>
      <c r="VZ26" s="91"/>
      <c r="WA26" s="91"/>
      <c r="WB26" s="91"/>
      <c r="WC26" s="91"/>
      <c r="WD26" s="91"/>
      <c r="WE26" s="91"/>
      <c r="WF26" s="91"/>
      <c r="WG26" s="169">
        <f t="shared" si="216"/>
        <v>0</v>
      </c>
      <c r="WH26" s="169">
        <f t="shared" si="222"/>
        <v>0</v>
      </c>
      <c r="WI26" s="169">
        <f t="shared" si="223"/>
        <v>0</v>
      </c>
      <c r="WJ26" s="91"/>
      <c r="WK26" s="91">
        <v>0</v>
      </c>
      <c r="WL26" s="91">
        <v>0</v>
      </c>
      <c r="WM26" s="91">
        <v>0</v>
      </c>
      <c r="WN26" s="91">
        <v>0</v>
      </c>
      <c r="WO26" s="91">
        <v>0</v>
      </c>
      <c r="WP26" s="91">
        <v>0</v>
      </c>
      <c r="WQ26" s="91">
        <v>0</v>
      </c>
      <c r="WR26" s="91">
        <v>0</v>
      </c>
      <c r="WS26" s="91">
        <v>0</v>
      </c>
      <c r="WT26" s="91">
        <v>0</v>
      </c>
      <c r="WU26" s="91">
        <v>0</v>
      </c>
      <c r="WV26" s="91">
        <v>0</v>
      </c>
      <c r="WW26" s="91">
        <v>0</v>
      </c>
      <c r="WX26" s="91">
        <v>0</v>
      </c>
      <c r="WY26" s="91">
        <v>0</v>
      </c>
      <c r="WZ26" s="91">
        <v>0</v>
      </c>
      <c r="XA26" s="91">
        <v>0</v>
      </c>
      <c r="XB26" s="91">
        <v>0</v>
      </c>
      <c r="XC26" s="91">
        <v>0</v>
      </c>
      <c r="XD26" s="91">
        <v>0</v>
      </c>
      <c r="XE26" s="91">
        <v>0</v>
      </c>
      <c r="XF26" s="91">
        <v>0</v>
      </c>
      <c r="XG26" s="91">
        <v>0</v>
      </c>
      <c r="XH26" s="91">
        <v>0</v>
      </c>
      <c r="XI26" s="91">
        <v>0</v>
      </c>
      <c r="XJ26" s="91">
        <v>0</v>
      </c>
      <c r="XK26" s="91">
        <v>0</v>
      </c>
      <c r="XL26" s="91">
        <v>0</v>
      </c>
      <c r="XM26" s="91">
        <v>0</v>
      </c>
      <c r="XN26" s="91">
        <v>0</v>
      </c>
      <c r="XO26" s="91">
        <v>0</v>
      </c>
      <c r="XP26" s="91">
        <v>0</v>
      </c>
      <c r="XQ26" s="91">
        <v>0</v>
      </c>
      <c r="XR26" s="91">
        <v>0</v>
      </c>
      <c r="XS26" s="91">
        <v>0</v>
      </c>
      <c r="XT26" s="91">
        <v>0</v>
      </c>
      <c r="XU26" s="91">
        <v>0</v>
      </c>
      <c r="XV26" s="91">
        <v>0</v>
      </c>
      <c r="XW26" s="91">
        <v>0</v>
      </c>
      <c r="XX26" s="91">
        <v>0</v>
      </c>
      <c r="XY26" s="91">
        <v>0</v>
      </c>
      <c r="XZ26" s="91">
        <v>0</v>
      </c>
      <c r="YA26" s="91">
        <v>0</v>
      </c>
      <c r="YB26" s="91">
        <v>0</v>
      </c>
      <c r="YC26" s="91">
        <v>0</v>
      </c>
      <c r="YD26" s="91"/>
      <c r="YE26" s="91">
        <v>528.41999999999996</v>
      </c>
      <c r="YF26" s="91"/>
      <c r="YG26" s="91"/>
      <c r="YH26" s="91"/>
      <c r="YI26" s="91"/>
      <c r="YJ26" s="91">
        <v>0</v>
      </c>
      <c r="YK26" s="91">
        <v>0</v>
      </c>
      <c r="YL26" s="91">
        <v>606699.09</v>
      </c>
      <c r="YM26" s="91">
        <v>0</v>
      </c>
      <c r="YN26" s="91">
        <v>0</v>
      </c>
      <c r="YO26" s="91">
        <v>0</v>
      </c>
      <c r="YP26" s="91">
        <v>0</v>
      </c>
      <c r="YQ26" s="91">
        <v>0</v>
      </c>
      <c r="YR26" s="91">
        <v>0</v>
      </c>
      <c r="YS26" s="91">
        <v>0</v>
      </c>
      <c r="YT26" s="91">
        <v>0</v>
      </c>
      <c r="YU26" s="91">
        <v>0</v>
      </c>
      <c r="YV26" s="91"/>
      <c r="YW26" s="91"/>
      <c r="YX26" s="91"/>
      <c r="YY26" s="91">
        <v>0</v>
      </c>
      <c r="YZ26" s="91">
        <v>0</v>
      </c>
      <c r="ZA26" s="91"/>
      <c r="ZB26" s="91"/>
      <c r="ZC26" s="91"/>
      <c r="ZD26" s="91"/>
      <c r="ZE26" s="91"/>
      <c r="ZF26" s="91"/>
      <c r="ZG26" s="91"/>
      <c r="ZH26" s="91">
        <f>-Inputs!B492</f>
        <v>0</v>
      </c>
      <c r="ZI26" s="91">
        <f>-Inputs!C492</f>
        <v>0</v>
      </c>
      <c r="ZJ26" s="91">
        <f>-Inputs!D492</f>
        <v>0</v>
      </c>
      <c r="ZK26" s="91">
        <f>-Inputs!E492</f>
        <v>0</v>
      </c>
      <c r="ZL26" s="91">
        <f>-Inputs!F492</f>
        <v>-81</v>
      </c>
      <c r="ZM26" s="91">
        <f>-Inputs!G492</f>
        <v>-204</v>
      </c>
      <c r="ZN26" s="91">
        <f>-Inputs!H492</f>
        <v>-246</v>
      </c>
      <c r="ZO26" s="91">
        <f>-Inputs!I492</f>
        <v>-246</v>
      </c>
      <c r="ZP26" s="91">
        <f>-Inputs!J492</f>
        <v>-246</v>
      </c>
      <c r="ZQ26" s="91">
        <f>-Inputs!K492</f>
        <v>-246</v>
      </c>
      <c r="ZR26" s="91">
        <f>-Inputs!L492</f>
        <v>-246</v>
      </c>
      <c r="ZS26" s="91">
        <f>-Inputs!M492</f>
        <v>-246</v>
      </c>
      <c r="ZT26" s="91">
        <f>-Inputs!N492</f>
        <v>-246</v>
      </c>
      <c r="ZU26" s="91">
        <f>-Inputs!O492</f>
        <v>-589</v>
      </c>
      <c r="ZV26" s="91">
        <f>-Inputs!P492</f>
        <v>-944</v>
      </c>
      <c r="ZW26" s="91">
        <f>-Inputs!Q492</f>
        <v>-956</v>
      </c>
      <c r="ZX26" s="91">
        <f>-Inputs!R492</f>
        <v>-956</v>
      </c>
      <c r="ZY26" s="91">
        <f>-Inputs!S492</f>
        <v>-4148</v>
      </c>
      <c r="ZZ26" s="91">
        <f>-Inputs!T492</f>
        <v>-7340</v>
      </c>
      <c r="AAA26" s="91">
        <f>-Inputs!U492</f>
        <v>-7375</v>
      </c>
      <c r="AAB26" s="91">
        <f>-Inputs!V492</f>
        <v>-7039</v>
      </c>
      <c r="AAC26" s="91">
        <f>-Inputs!W492</f>
        <v>-7719</v>
      </c>
      <c r="AAD26" s="91">
        <f>-Inputs!X492</f>
        <v>-7892</v>
      </c>
      <c r="AAE26" s="91">
        <f>-Inputs!Y492</f>
        <v>-7199</v>
      </c>
      <c r="AAF26" s="91">
        <f>-Inputs!Z492</f>
        <v>-7263</v>
      </c>
      <c r="AAG26" s="91">
        <f>-Inputs!AA492</f>
        <v>-7214</v>
      </c>
      <c r="AAH26" s="91">
        <f>-Inputs!AB492</f>
        <v>-7293</v>
      </c>
      <c r="AAI26" s="91">
        <f>-Inputs!AC492</f>
        <v>-7299</v>
      </c>
      <c r="AAJ26" s="91">
        <f>-Inputs!AD492</f>
        <v>-7496</v>
      </c>
      <c r="AAK26" s="91">
        <f>-Inputs!AE492</f>
        <v>-7716</v>
      </c>
      <c r="AAL26" s="91">
        <f>-Inputs!AF492</f>
        <v>-8745</v>
      </c>
      <c r="AAM26" s="91"/>
      <c r="AAN26" s="91"/>
      <c r="AAO26" s="91"/>
      <c r="AAP26" s="91"/>
      <c r="AAQ26" s="91"/>
      <c r="AAR26" s="91">
        <f>-Inputs!B506</f>
        <v>162536</v>
      </c>
      <c r="AAS26" s="91"/>
      <c r="AAT26" s="91"/>
      <c r="AAU26" s="91"/>
      <c r="AAV26" s="91"/>
      <c r="AAW26" s="91"/>
      <c r="AAX26" s="91"/>
      <c r="AAY26" s="91"/>
      <c r="AAZ26" s="91"/>
      <c r="ABA26" s="91"/>
      <c r="ABB26" s="91"/>
      <c r="ABC26" s="91"/>
      <c r="ABD26" s="91"/>
      <c r="ABE26" s="91"/>
      <c r="ABF26" s="91"/>
      <c r="ABG26" s="91"/>
      <c r="ABH26" s="91"/>
      <c r="ABI26" s="91"/>
      <c r="ABJ26" s="91"/>
      <c r="ABK26" s="91"/>
      <c r="ABL26" s="91"/>
      <c r="ABM26" s="91"/>
      <c r="ABN26" s="91"/>
      <c r="ABO26" s="91"/>
      <c r="ABP26" s="91"/>
      <c r="ABQ26" s="91"/>
      <c r="ABR26" s="91"/>
      <c r="ABS26" s="91"/>
      <c r="ABT26" s="91"/>
      <c r="ABU26" s="91"/>
      <c r="ABV26" s="91"/>
      <c r="ABW26" s="91"/>
      <c r="ABX26" s="91"/>
      <c r="ABY26" s="91"/>
      <c r="ABZ26" s="91"/>
      <c r="ACA26" s="91"/>
      <c r="ACB26" s="169">
        <f t="shared" si="224"/>
        <v>162536</v>
      </c>
      <c r="ACC26" s="169">
        <f t="shared" si="217"/>
        <v>0</v>
      </c>
      <c r="ACD26" s="169">
        <f t="shared" si="218"/>
        <v>0</v>
      </c>
    </row>
    <row r="27" spans="1:758">
      <c r="A27" s="160">
        <f t="shared" si="219"/>
        <v>19</v>
      </c>
      <c r="B27" s="160" t="s">
        <v>334</v>
      </c>
      <c r="C27" s="44" t="s">
        <v>335</v>
      </c>
      <c r="D27" s="91">
        <v>10828.83</v>
      </c>
      <c r="E27" s="91">
        <f t="shared" si="225"/>
        <v>11672.57</v>
      </c>
      <c r="F27" s="91">
        <f t="shared" si="226"/>
        <v>12516.31</v>
      </c>
      <c r="G27" s="91">
        <f t="shared" si="227"/>
        <v>13752.55</v>
      </c>
      <c r="H27" s="91">
        <f t="shared" si="228"/>
        <v>14735.22</v>
      </c>
      <c r="I27" s="91">
        <f t="shared" si="229"/>
        <v>15718.31</v>
      </c>
      <c r="J27" s="91">
        <f t="shared" si="230"/>
        <v>16703.07</v>
      </c>
      <c r="K27" s="91">
        <f t="shared" si="231"/>
        <v>17687.849999999999</v>
      </c>
      <c r="L27" s="91">
        <f t="shared" si="232"/>
        <v>18672.629999999997</v>
      </c>
      <c r="M27" s="91">
        <f t="shared" si="233"/>
        <v>19657.409999999996</v>
      </c>
      <c r="N27" s="91">
        <f t="shared" si="234"/>
        <v>20642.189999999995</v>
      </c>
      <c r="O27" s="91">
        <f t="shared" si="235"/>
        <v>25245.969999999994</v>
      </c>
      <c r="P27" s="91">
        <f t="shared" si="236"/>
        <v>26265.199999999993</v>
      </c>
      <c r="Q27" s="91">
        <f t="shared" si="237"/>
        <v>27284.429999999993</v>
      </c>
      <c r="R27" s="91">
        <f t="shared" si="238"/>
        <v>28303.659999999993</v>
      </c>
      <c r="S27" s="91">
        <f t="shared" si="239"/>
        <v>29322.889999999992</v>
      </c>
      <c r="T27" s="91">
        <f t="shared" si="240"/>
        <v>30357.719999999994</v>
      </c>
      <c r="U27" s="91">
        <f t="shared" si="241"/>
        <v>31392.549999999996</v>
      </c>
      <c r="V27" s="91">
        <f t="shared" si="242"/>
        <v>32427.379999999997</v>
      </c>
      <c r="W27" s="91">
        <f t="shared" si="243"/>
        <v>33462.21</v>
      </c>
      <c r="X27" s="91">
        <f t="shared" si="244"/>
        <v>34810.949999999997</v>
      </c>
      <c r="Y27" s="91">
        <f t="shared" si="245"/>
        <v>36160.199999999997</v>
      </c>
      <c r="Z27" s="91">
        <f t="shared" si="246"/>
        <v>37510.089999999997</v>
      </c>
      <c r="AA27" s="91">
        <f t="shared" si="247"/>
        <v>38868.5</v>
      </c>
      <c r="AB27" s="91">
        <f t="shared" si="248"/>
        <v>40229.01</v>
      </c>
      <c r="AC27" s="91">
        <f t="shared" si="249"/>
        <v>41628.230000000003</v>
      </c>
      <c r="AD27" s="91">
        <f t="shared" si="250"/>
        <v>43029.19</v>
      </c>
      <c r="AE27" s="91">
        <f t="shared" si="251"/>
        <v>44258.560000000005</v>
      </c>
      <c r="AF27" s="91">
        <f t="shared" si="252"/>
        <v>45713.860000000008</v>
      </c>
      <c r="AG27" s="91">
        <f t="shared" si="253"/>
        <v>47169.010000000009</v>
      </c>
      <c r="AH27" s="91">
        <f t="shared" si="254"/>
        <v>48628.140000000007</v>
      </c>
      <c r="AI27" s="91">
        <f t="shared" si="255"/>
        <v>50089.500000000007</v>
      </c>
      <c r="AJ27" s="91">
        <f t="shared" si="256"/>
        <v>51551.350000000006</v>
      </c>
      <c r="AK27" s="91">
        <f t="shared" si="257"/>
        <v>57703.510000000009</v>
      </c>
      <c r="AL27" s="91">
        <f t="shared" si="258"/>
        <v>63851.240000000013</v>
      </c>
      <c r="AM27" s="91">
        <f t="shared" si="259"/>
        <v>70009.48000000001</v>
      </c>
      <c r="AN27" s="91">
        <f t="shared" si="260"/>
        <v>76170.300000000017</v>
      </c>
      <c r="AO27" s="91">
        <f t="shared" si="261"/>
        <v>82334.910000000018</v>
      </c>
      <c r="AP27" s="91">
        <f t="shared" si="262"/>
        <v>88504.260000000024</v>
      </c>
      <c r="AQ27" s="91">
        <f t="shared" si="263"/>
        <v>94673.61000000003</v>
      </c>
      <c r="AR27" s="91">
        <f t="shared" si="264"/>
        <v>101614.38000000003</v>
      </c>
      <c r="AS27" s="91">
        <f t="shared" si="265"/>
        <v>108555.15000000004</v>
      </c>
      <c r="AT27" s="91">
        <f t="shared" si="266"/>
        <v>115495.92000000004</v>
      </c>
      <c r="AU27" s="91">
        <f t="shared" si="267"/>
        <v>122436.69000000005</v>
      </c>
      <c r="AV27" s="91">
        <f t="shared" si="268"/>
        <v>129377.46000000005</v>
      </c>
      <c r="AW27" s="91">
        <f t="shared" si="269"/>
        <v>136318.23000000004</v>
      </c>
      <c r="AX27" s="91">
        <v>143259.00000000003</v>
      </c>
      <c r="AY27" s="91">
        <f t="shared" si="144"/>
        <v>150199.77000000002</v>
      </c>
      <c r="AZ27" s="91">
        <f t="shared" si="145"/>
        <v>157140.54</v>
      </c>
      <c r="BA27" s="91">
        <f t="shared" si="146"/>
        <v>164081.31</v>
      </c>
      <c r="BB27" s="91">
        <f t="shared" si="147"/>
        <v>171022.07999999999</v>
      </c>
      <c r="BC27" s="91">
        <f t="shared" si="148"/>
        <v>177962.84999999998</v>
      </c>
      <c r="BD27" s="91">
        <f t="shared" si="149"/>
        <v>185103.35999999996</v>
      </c>
      <c r="BE27" s="91">
        <f t="shared" si="150"/>
        <v>192287.65999999995</v>
      </c>
      <c r="BF27" s="91">
        <f t="shared" si="151"/>
        <v>344128.80999999994</v>
      </c>
      <c r="BG27" s="91">
        <f t="shared" si="152"/>
        <v>351313.10999999993</v>
      </c>
      <c r="BH27" s="91">
        <f t="shared" si="153"/>
        <v>358497.40999999992</v>
      </c>
      <c r="BI27" s="91">
        <f t="shared" si="154"/>
        <v>365681.7099999999</v>
      </c>
      <c r="BJ27" s="91">
        <f t="shared" si="155"/>
        <v>372866.00999999989</v>
      </c>
      <c r="BK27" s="91">
        <f t="shared" si="156"/>
        <v>380050.30999999988</v>
      </c>
      <c r="BL27" s="91">
        <f t="shared" si="157"/>
        <v>387234.60999999987</v>
      </c>
      <c r="BM27" s="91">
        <f t="shared" si="158"/>
        <v>394418.90999999986</v>
      </c>
      <c r="BN27" s="91">
        <f t="shared" si="159"/>
        <v>401603.20999999985</v>
      </c>
      <c r="BO27" s="91">
        <f t="shared" si="160"/>
        <v>408787.50999999983</v>
      </c>
      <c r="BP27" s="91">
        <f t="shared" si="161"/>
        <v>415971.80999999982</v>
      </c>
      <c r="BQ27" s="91">
        <f t="shared" si="162"/>
        <v>423156.10999999981</v>
      </c>
      <c r="BR27" s="91">
        <f t="shared" si="163"/>
        <v>430340.4099999998</v>
      </c>
      <c r="BS27" s="91">
        <f t="shared" si="164"/>
        <v>437524.70999999979</v>
      </c>
      <c r="BT27" s="91">
        <f t="shared" si="165"/>
        <v>444709.00999999978</v>
      </c>
      <c r="BU27" s="91">
        <f t="shared" si="166"/>
        <v>451893.30999999976</v>
      </c>
      <c r="BV27" s="91">
        <f t="shared" si="167"/>
        <v>459077.60999999975</v>
      </c>
      <c r="BW27" s="91">
        <f t="shared" si="168"/>
        <v>466261.90999999974</v>
      </c>
      <c r="BX27" s="91">
        <f t="shared" si="169"/>
        <v>473446.20999999973</v>
      </c>
      <c r="BY27" s="91">
        <f t="shared" si="170"/>
        <v>490603.13999999972</v>
      </c>
      <c r="BZ27" s="91">
        <f t="shared" si="171"/>
        <v>507760.06999999972</v>
      </c>
      <c r="CA27" s="91">
        <f t="shared" si="172"/>
        <v>524916.99999999977</v>
      </c>
      <c r="CB27" s="91">
        <f t="shared" si="173"/>
        <v>532101.29999999981</v>
      </c>
      <c r="CC27" s="91">
        <f t="shared" si="174"/>
        <v>539285.59999999986</v>
      </c>
      <c r="CD27" s="91">
        <f t="shared" si="175"/>
        <v>546469.89999999991</v>
      </c>
      <c r="CE27" s="91">
        <f t="shared" si="176"/>
        <v>553654.19999999995</v>
      </c>
      <c r="CF27" s="91">
        <f t="shared" si="177"/>
        <v>560838.5</v>
      </c>
      <c r="CG27" s="91">
        <f t="shared" si="178"/>
        <v>568022.80000000005</v>
      </c>
      <c r="CH27" s="91">
        <f t="shared" si="179"/>
        <v>575207.10000000009</v>
      </c>
      <c r="CI27" s="91">
        <f t="shared" si="180"/>
        <v>582391.40000000014</v>
      </c>
      <c r="CJ27" s="91">
        <f t="shared" si="181"/>
        <v>589575.70000000019</v>
      </c>
      <c r="CK27" s="91">
        <f t="shared" si="182"/>
        <v>596760.00000000023</v>
      </c>
      <c r="CL27" s="91">
        <f t="shared" si="183"/>
        <v>603944.30000000028</v>
      </c>
      <c r="CM27" s="91">
        <f t="shared" si="184"/>
        <v>611128.60000000033</v>
      </c>
      <c r="CN27" s="91">
        <f t="shared" si="185"/>
        <v>618312.90000000037</v>
      </c>
      <c r="CO27" s="91">
        <f t="shared" si="186"/>
        <v>625497.20000000042</v>
      </c>
      <c r="CP27" s="91">
        <f t="shared" si="187"/>
        <v>632681.50000000047</v>
      </c>
      <c r="CQ27" s="91">
        <f t="shared" ca="1" si="188"/>
        <v>639865.80000000051</v>
      </c>
      <c r="CR27" s="91">
        <f t="shared" ca="1" si="189"/>
        <v>647050.10000000056</v>
      </c>
      <c r="CS27" s="91">
        <f t="shared" ca="1" si="190"/>
        <v>654234.40000000061</v>
      </c>
      <c r="CT27" s="91">
        <f t="shared" ca="1" si="191"/>
        <v>661418.70000000065</v>
      </c>
      <c r="CU27" s="91">
        <f t="shared" ca="1" si="192"/>
        <v>668603.0000000007</v>
      </c>
      <c r="CV27" s="91">
        <f t="shared" ca="1" si="193"/>
        <v>675787.30000000075</v>
      </c>
      <c r="CW27" s="91">
        <f t="shared" ca="1" si="194"/>
        <v>682971.60000000079</v>
      </c>
      <c r="CX27" s="91">
        <f t="shared" ca="1" si="195"/>
        <v>690155.90000000084</v>
      </c>
      <c r="CY27" s="91">
        <f t="shared" ca="1" si="196"/>
        <v>697340.20000000088</v>
      </c>
      <c r="CZ27" s="91">
        <f t="shared" ca="1" si="197"/>
        <v>704524.50000000093</v>
      </c>
      <c r="DA27" s="91">
        <f t="shared" ca="1" si="198"/>
        <v>711708.80000000098</v>
      </c>
      <c r="DB27" s="91">
        <f t="shared" ca="1" si="199"/>
        <v>718893.10000000102</v>
      </c>
      <c r="DC27" s="91">
        <f t="shared" ca="1" si="200"/>
        <v>726077.40000000107</v>
      </c>
      <c r="DD27" s="91">
        <f t="shared" ca="1" si="201"/>
        <v>733261.70000000112</v>
      </c>
      <c r="DE27" s="91">
        <f t="shared" ca="1" si="202"/>
        <v>740446.00000000116</v>
      </c>
      <c r="DF27" s="91">
        <f t="shared" ca="1" si="203"/>
        <v>747630.30000000121</v>
      </c>
      <c r="DG27" s="91">
        <f t="shared" ca="1" si="204"/>
        <v>754814.60122266784</v>
      </c>
      <c r="DH27" s="91">
        <f t="shared" ca="1" si="205"/>
        <v>761998.90244533448</v>
      </c>
      <c r="DI27" s="91">
        <f t="shared" ca="1" si="206"/>
        <v>769183.20366800111</v>
      </c>
      <c r="DJ27" s="91">
        <f t="shared" ca="1" si="207"/>
        <v>776367.50489066774</v>
      </c>
      <c r="DK27" s="91">
        <f t="shared" ca="1" si="208"/>
        <v>783551.80611333437</v>
      </c>
      <c r="DL27" s="91">
        <f t="shared" ca="1" si="108"/>
        <v>790736.10733600101</v>
      </c>
      <c r="DM27" s="91">
        <f t="shared" ca="1" si="109"/>
        <v>797920.40855866764</v>
      </c>
      <c r="DN27" s="91">
        <f t="shared" ca="1" si="110"/>
        <v>805104.70978133427</v>
      </c>
      <c r="DO27" s="91">
        <f t="shared" ca="1" si="111"/>
        <v>812289.0110040009</v>
      </c>
      <c r="DP27" s="91">
        <f t="shared" ca="1" si="112"/>
        <v>819473.31222666753</v>
      </c>
      <c r="DQ27" s="91">
        <f t="shared" ca="1" si="113"/>
        <v>826657.61344933417</v>
      </c>
      <c r="DR27" s="91">
        <f t="shared" ca="1" si="114"/>
        <v>833841.9146720008</v>
      </c>
      <c r="DS27" s="91">
        <f t="shared" ca="1" si="115"/>
        <v>841026.21589466743</v>
      </c>
      <c r="DT27" s="91">
        <f t="shared" ca="1" si="116"/>
        <v>848210.51711733406</v>
      </c>
      <c r="DU27" s="91">
        <f t="shared" ca="1" si="117"/>
        <v>855394.8183400007</v>
      </c>
      <c r="DV27" s="91">
        <f t="shared" ca="1" si="118"/>
        <v>862579.11956266733</v>
      </c>
      <c r="DW27" s="91">
        <f t="shared" ca="1" si="119"/>
        <v>869763.42078533396</v>
      </c>
      <c r="DX27" s="91">
        <f t="shared" ca="1" si="120"/>
        <v>876947.72200800059</v>
      </c>
      <c r="DY27" s="91">
        <f t="shared" ca="1" si="121"/>
        <v>884132.02323066723</v>
      </c>
      <c r="DZ27" s="91">
        <f t="shared" ca="1" si="122"/>
        <v>891316.32445333386</v>
      </c>
      <c r="EA27" s="91">
        <f t="shared" ca="1" si="123"/>
        <v>898500.62567600049</v>
      </c>
      <c r="EB27" s="91">
        <f t="shared" ca="1" si="124"/>
        <v>905684.92689866712</v>
      </c>
      <c r="EC27" s="91">
        <f t="shared" ca="1" si="125"/>
        <v>912869.22812133376</v>
      </c>
      <c r="ED27" s="91">
        <f t="shared" ca="1" si="126"/>
        <v>920053.52934400039</v>
      </c>
      <c r="EE27" s="91">
        <f t="shared" ca="1" si="127"/>
        <v>927237.83056666702</v>
      </c>
      <c r="EF27" s="91">
        <f t="shared" ca="1" si="128"/>
        <v>934422.13178933365</v>
      </c>
      <c r="EG27" s="91">
        <f t="shared" ca="1" si="129"/>
        <v>941606.43301200029</v>
      </c>
      <c r="EH27" s="91">
        <f t="shared" ca="1" si="130"/>
        <v>948790.73423466692</v>
      </c>
      <c r="EI27" s="91">
        <f t="shared" ca="1" si="131"/>
        <v>955975.03545733355</v>
      </c>
      <c r="EJ27" s="91">
        <f t="shared" ca="1" si="132"/>
        <v>963159.33668000018</v>
      </c>
      <c r="EK27" s="91">
        <f t="shared" ca="1" si="133"/>
        <v>970343.63790266681</v>
      </c>
      <c r="EL27" s="91">
        <f t="shared" ca="1" si="134"/>
        <v>977527.93912533345</v>
      </c>
      <c r="EM27" s="91">
        <f t="shared" ca="1" si="135"/>
        <v>984712.24034800008</v>
      </c>
      <c r="EN27" s="91">
        <f t="shared" ca="1" si="136"/>
        <v>991896.54157066671</v>
      </c>
      <c r="EO27" s="91">
        <f t="shared" ca="1" si="137"/>
        <v>999080.84279333334</v>
      </c>
      <c r="EP27" s="91">
        <f t="shared" ca="1" si="138"/>
        <v>1006265.144016</v>
      </c>
      <c r="EQ27" s="91">
        <f t="shared" ca="1" si="139"/>
        <v>1013449.4452386666</v>
      </c>
      <c r="ER27" s="91">
        <f t="shared" ca="1" si="140"/>
        <v>1020633.7464613332</v>
      </c>
      <c r="ES27" s="91">
        <f t="shared" ca="1" si="141"/>
        <v>1027818.0476839999</v>
      </c>
      <c r="ET27" s="91">
        <f t="shared" ca="1" si="142"/>
        <v>1035002.3489066665</v>
      </c>
      <c r="EU27" s="91">
        <f t="shared" ca="1" si="143"/>
        <v>1042186.6501293331</v>
      </c>
      <c r="EV27" s="169">
        <f t="shared" ca="1" si="220"/>
        <v>826658</v>
      </c>
      <c r="EW27" s="169">
        <f t="shared" ca="1" si="209"/>
        <v>912869</v>
      </c>
      <c r="EX27" s="169">
        <f t="shared" ca="1" si="210"/>
        <v>999081</v>
      </c>
      <c r="EY27" s="55">
        <v>1.18E-2</v>
      </c>
      <c r="EZ27" s="91">
        <v>843.74</v>
      </c>
      <c r="FA27" s="91">
        <v>843.74</v>
      </c>
      <c r="FB27" s="91">
        <v>1236.24</v>
      </c>
      <c r="FC27" s="91">
        <v>982.67</v>
      </c>
      <c r="FD27" s="91">
        <v>983.09</v>
      </c>
      <c r="FE27" s="91">
        <v>984.76</v>
      </c>
      <c r="FF27" s="91">
        <v>984.78</v>
      </c>
      <c r="FG27" s="91">
        <v>984.78</v>
      </c>
      <c r="FH27" s="91">
        <v>984.78</v>
      </c>
      <c r="FI27" s="91">
        <v>984.78</v>
      </c>
      <c r="FJ27" s="91">
        <v>984.78</v>
      </c>
      <c r="FK27" s="91">
        <v>1019.23</v>
      </c>
      <c r="FL27" s="91">
        <v>1019.23</v>
      </c>
      <c r="FM27" s="91">
        <v>1019.23</v>
      </c>
      <c r="FN27" s="91">
        <v>1019.23</v>
      </c>
      <c r="FO27" s="91">
        <v>1034.83</v>
      </c>
      <c r="FP27" s="91">
        <v>1034.83</v>
      </c>
      <c r="FQ27" s="91">
        <v>1034.83</v>
      </c>
      <c r="FR27" s="91">
        <v>1034.83</v>
      </c>
      <c r="FS27" s="91">
        <v>1348.74</v>
      </c>
      <c r="FT27" s="91">
        <v>1349.25</v>
      </c>
      <c r="FU27" s="91">
        <v>1349.89</v>
      </c>
      <c r="FV27" s="91">
        <v>1358.41</v>
      </c>
      <c r="FW27" s="91">
        <v>1360.51</v>
      </c>
      <c r="FX27" s="91">
        <v>1399.22</v>
      </c>
      <c r="FY27" s="91">
        <v>1400.96</v>
      </c>
      <c r="FZ27" s="91">
        <v>1229.3700000000001</v>
      </c>
      <c r="GA27" s="91">
        <v>1455.3</v>
      </c>
      <c r="GB27" s="91">
        <v>1455.15</v>
      </c>
      <c r="GC27" s="91">
        <v>1459.13</v>
      </c>
      <c r="GD27" s="91">
        <v>1461.3600000000001</v>
      </c>
      <c r="GE27" s="91">
        <v>1461.8500000000001</v>
      </c>
      <c r="GF27" s="91">
        <v>6152.1600000000008</v>
      </c>
      <c r="GG27" s="91">
        <v>6147.7300000000005</v>
      </c>
      <c r="GH27" s="91">
        <v>6158.24</v>
      </c>
      <c r="GI27" s="91">
        <v>6160.82</v>
      </c>
      <c r="GJ27" s="91">
        <v>6164.61</v>
      </c>
      <c r="GK27" s="91">
        <v>6169.3499999999995</v>
      </c>
      <c r="GL27" s="91">
        <v>6169.3499999999995</v>
      </c>
      <c r="GM27" s="91">
        <v>6940.77</v>
      </c>
      <c r="GN27" s="91">
        <v>6940.77</v>
      </c>
      <c r="GO27" s="91">
        <v>6940.77</v>
      </c>
      <c r="GP27" s="91">
        <v>6940.77</v>
      </c>
      <c r="GQ27" s="91">
        <v>6940.77</v>
      </c>
      <c r="GR27" s="91">
        <v>6940.77</v>
      </c>
      <c r="GS27" s="91">
        <v>6940.77</v>
      </c>
      <c r="GT27" s="91">
        <v>6940.77</v>
      </c>
      <c r="GU27" s="91">
        <v>6940.77</v>
      </c>
      <c r="GV27" s="91">
        <v>6940.77</v>
      </c>
      <c r="GW27" s="91">
        <v>6940.77</v>
      </c>
      <c r="GX27" s="91">
        <v>6940.77</v>
      </c>
      <c r="GY27" s="91">
        <v>7184.3</v>
      </c>
      <c r="GZ27" s="91">
        <v>7184.3</v>
      </c>
      <c r="HA27" s="91">
        <v>7184.3</v>
      </c>
      <c r="HB27" s="91">
        <v>7184.3</v>
      </c>
      <c r="HC27" s="91">
        <v>7184.3</v>
      </c>
      <c r="HD27" s="91">
        <v>7184.3</v>
      </c>
      <c r="HE27" s="91">
        <v>7184.3</v>
      </c>
      <c r="HF27" s="91">
        <v>7184.3</v>
      </c>
      <c r="HG27" s="91">
        <v>7184.3</v>
      </c>
      <c r="HH27" s="91">
        <v>7184.3</v>
      </c>
      <c r="HI27" s="91">
        <v>7184.3</v>
      </c>
      <c r="HJ27" s="91">
        <v>7184.3</v>
      </c>
      <c r="HK27" s="91">
        <v>7184.3</v>
      </c>
      <c r="HL27" s="91">
        <v>7184.3</v>
      </c>
      <c r="HM27" s="91">
        <v>7184.3</v>
      </c>
      <c r="HN27" s="91">
        <v>7184.3</v>
      </c>
      <c r="HO27" s="91">
        <v>7184.3</v>
      </c>
      <c r="HP27" s="91">
        <v>7184.3</v>
      </c>
      <c r="HQ27" s="91">
        <v>7184.3</v>
      </c>
      <c r="HR27" s="335">
        <v>7184.3</v>
      </c>
      <c r="HS27" s="91">
        <v>7184.3</v>
      </c>
      <c r="HT27" s="91">
        <v>17156.93</v>
      </c>
      <c r="HU27" s="91">
        <v>17156.93</v>
      </c>
      <c r="HV27" s="91">
        <v>17156.93</v>
      </c>
      <c r="HW27" s="91">
        <v>7184.3</v>
      </c>
      <c r="HX27" s="91">
        <v>7184.3</v>
      </c>
      <c r="HY27" s="91">
        <v>7184.3</v>
      </c>
      <c r="HZ27" s="91">
        <v>7184.3</v>
      </c>
      <c r="IA27" s="91">
        <v>7184.3</v>
      </c>
      <c r="IB27" s="91">
        <v>7184.3</v>
      </c>
      <c r="IC27" s="91">
        <v>7184.3</v>
      </c>
      <c r="ID27" s="91">
        <v>7184.3</v>
      </c>
      <c r="IE27" s="91">
        <v>7184.3</v>
      </c>
      <c r="IF27" s="91">
        <v>7184.3</v>
      </c>
      <c r="IG27" s="91">
        <v>7184.3</v>
      </c>
      <c r="IH27" s="91">
        <v>7184.3</v>
      </c>
      <c r="II27" s="91">
        <v>7184.3</v>
      </c>
      <c r="IJ27" s="91">
        <v>7184.3</v>
      </c>
      <c r="IK27" s="91">
        <v>7184.3</v>
      </c>
      <c r="IL27" s="91">
        <v>7184.3</v>
      </c>
      <c r="IM27" s="91">
        <v>7184.3</v>
      </c>
      <c r="IN27" s="91">
        <v>7184.3</v>
      </c>
      <c r="IO27" s="91">
        <v>7184.3</v>
      </c>
      <c r="IP27" s="91">
        <v>7184.3</v>
      </c>
      <c r="IQ27" s="91">
        <v>7184.3</v>
      </c>
      <c r="IR27" s="91">
        <v>7184.3</v>
      </c>
      <c r="IS27" s="91">
        <v>7184.3</v>
      </c>
      <c r="IT27" s="91">
        <v>7184.3</v>
      </c>
      <c r="IU27" s="91">
        <v>7184.3</v>
      </c>
      <c r="IV27" s="91">
        <v>7184.3</v>
      </c>
      <c r="IW27" s="91">
        <v>7184.3</v>
      </c>
      <c r="IX27" s="91">
        <v>7184.3</v>
      </c>
      <c r="IY27" s="91">
        <v>7184.3</v>
      </c>
      <c r="IZ27" s="91">
        <v>7184.3</v>
      </c>
      <c r="JA27" s="91">
        <v>7184.3</v>
      </c>
      <c r="JB27" s="91">
        <f ca="1">IF('WP 2-1-4 Plant Details'!AAM27&gt;0,('WP 2-1-4 Plant Details'!DF27+'Schedule 6'!$F27)*'WP 2-2-1 Accum Res'!$EY27/12,0)</f>
        <v>7184.3012226666578</v>
      </c>
      <c r="JC27" s="91">
        <f ca="1">IF('WP 2-1-4 Plant Details'!AAN27&gt;0,('WP 2-1-4 Plant Details'!DG27+'Schedule 6'!$F27)*'WP 2-2-1 Accum Res'!$EY27/12,0)</f>
        <v>7184.3012226666578</v>
      </c>
      <c r="JD27" s="91">
        <f ca="1">IF('WP 2-1-4 Plant Details'!AAO27&gt;0,('WP 2-1-4 Plant Details'!DH27+'Schedule 6'!$F27)*'WP 2-2-1 Accum Res'!$EY27/12,0)</f>
        <v>7184.3012226666578</v>
      </c>
      <c r="JE27" s="91">
        <f ca="1">IF('WP 2-1-4 Plant Details'!AAP27&gt;0,('WP 2-1-4 Plant Details'!DI27+'Schedule 6'!$F27)*'WP 2-2-1 Accum Res'!$EY27/12,0)</f>
        <v>7184.3012226666578</v>
      </c>
      <c r="JF27" s="91">
        <f ca="1">IF('WP 2-1-4 Plant Details'!AAQ27&gt;0,('WP 2-1-4 Plant Details'!DJ27+'Schedule 6'!$F27)*'WP 2-2-1 Accum Res'!$EY27/12,0)</f>
        <v>7184.3012226666578</v>
      </c>
      <c r="JG27" s="91">
        <f ca="1">IF('WP 2-1-4 Plant Details'!AAR27&gt;0,('WP 2-1-4 Plant Details'!DK27+'Schedule 6'!$F27)*'WP 2-2-1 Accum Res'!$EY27/12,0)</f>
        <v>7184.3012226666578</v>
      </c>
      <c r="JH27" s="91">
        <f ca="1">IF('WP 2-1-4 Plant Details'!AAS27&gt;0,('WP 2-1-4 Plant Details'!DL27+'Schedule 6'!$F27)*'WP 2-2-1 Accum Res'!$EY27/12,0)</f>
        <v>7184.3012226666578</v>
      </c>
      <c r="JI27" s="91">
        <f ca="1">IF('WP 2-1-4 Plant Details'!AAT27&gt;0,('WP 2-1-4 Plant Details'!DM27+'Schedule 6'!$F27)*'WP 2-2-1 Accum Res'!$EY27/12,0)</f>
        <v>7184.3012226666578</v>
      </c>
      <c r="JJ27" s="91">
        <f ca="1">IF('WP 2-1-4 Plant Details'!AAU27&gt;0,('WP 2-1-4 Plant Details'!DN27+'Schedule 6'!$F27)*'WP 2-2-1 Accum Res'!$EY27/12,0)</f>
        <v>7184.3012226666578</v>
      </c>
      <c r="JK27" s="91">
        <f ca="1">IF('WP 2-1-4 Plant Details'!AAV27&gt;0,('WP 2-1-4 Plant Details'!DO27+'Schedule 6'!$F27)*'WP 2-2-1 Accum Res'!$EY27/12,0)</f>
        <v>7184.3012226666578</v>
      </c>
      <c r="JL27" s="91">
        <f ca="1">IF('WP 2-1-4 Plant Details'!AAW27&gt;0,('WP 2-1-4 Plant Details'!DP27+'Schedule 6'!$F27)*'WP 2-2-1 Accum Res'!$EY27/12,0)</f>
        <v>7184.3012226666578</v>
      </c>
      <c r="JM27" s="91">
        <f ca="1">IF('WP 2-1-4 Plant Details'!AAX27&gt;0,('WP 2-1-4 Plant Details'!DQ27+'Schedule 6'!$F27)*'WP 2-2-1 Accum Res'!$EY27/12,0)</f>
        <v>7184.3012226666578</v>
      </c>
      <c r="JN27" s="91">
        <f ca="1">IF('WP 2-1-4 Plant Details'!AAY27&gt;0,('WP 2-1-4 Plant Details'!DR27+'Schedule 6'!$F27)*'WP 2-2-1 Accum Res'!$EY27/12,0)</f>
        <v>7184.3012226666578</v>
      </c>
      <c r="JO27" s="91">
        <f ca="1">IF('WP 2-1-4 Plant Details'!AAZ27&gt;0,('WP 2-1-4 Plant Details'!DS27+'Schedule 6'!$F27)*'WP 2-2-1 Accum Res'!$EY27/12,0)</f>
        <v>7184.3012226666578</v>
      </c>
      <c r="JP27" s="91">
        <f ca="1">IF('WP 2-1-4 Plant Details'!ABA27&gt;0,('WP 2-1-4 Plant Details'!DT27+'Schedule 6'!$F27)*'WP 2-2-1 Accum Res'!$EY27/12,0)</f>
        <v>7184.3012226666578</v>
      </c>
      <c r="JQ27" s="91">
        <f ca="1">IF('WP 2-1-4 Plant Details'!ABB27&gt;0,('WP 2-1-4 Plant Details'!DU27+'Schedule 6'!$F27)*'WP 2-2-1 Accum Res'!$EY27/12,0)</f>
        <v>7184.3012226666578</v>
      </c>
      <c r="JR27" s="91">
        <f ca="1">IF('WP 2-1-4 Plant Details'!ABC27&gt;0,('WP 2-1-4 Plant Details'!DV27+'Schedule 6'!$F27)*'WP 2-2-1 Accum Res'!$EY27/12,0)</f>
        <v>7184.3012226666578</v>
      </c>
      <c r="JS27" s="91">
        <f ca="1">IF('WP 2-1-4 Plant Details'!ABD27&gt;0,('WP 2-1-4 Plant Details'!DW27+'Schedule 6'!$F27)*'WP 2-2-1 Accum Res'!$EY27/12,0)</f>
        <v>7184.3012226666578</v>
      </c>
      <c r="JT27" s="91">
        <f ca="1">IF('WP 2-1-4 Plant Details'!ABE27&gt;0,('WP 2-1-4 Plant Details'!DX27+'Schedule 6'!$F27)*'WP 2-2-1 Accum Res'!$EY27/12,0)</f>
        <v>7184.3012226666578</v>
      </c>
      <c r="JU27" s="91">
        <f ca="1">IF('WP 2-1-4 Plant Details'!ABF27&gt;0,('WP 2-1-4 Plant Details'!DY27+'Schedule 6'!$F27)*'WP 2-2-1 Accum Res'!$EY27/12,0)</f>
        <v>7184.3012226666578</v>
      </c>
      <c r="JV27" s="91">
        <f ca="1">IF('WP 2-1-4 Plant Details'!ABG27&gt;0,('WP 2-1-4 Plant Details'!DZ27+'Schedule 6'!$F27)*'WP 2-2-1 Accum Res'!$EY27/12,0)</f>
        <v>7184.3012226666578</v>
      </c>
      <c r="JW27" s="91">
        <f ca="1">IF('WP 2-1-4 Plant Details'!ABH27&gt;0,('WP 2-1-4 Plant Details'!EA27+'Schedule 6'!$F27)*'WP 2-2-1 Accum Res'!$EY27/12,0)</f>
        <v>7184.3012226666578</v>
      </c>
      <c r="JX27" s="91">
        <f ca="1">IF('WP 2-1-4 Plant Details'!ABI27&gt;0,('WP 2-1-4 Plant Details'!EB27+'Schedule 6'!$F27)*'WP 2-2-1 Accum Res'!$EY27/12,0)</f>
        <v>7184.3012226666578</v>
      </c>
      <c r="JY27" s="91">
        <f ca="1">IF('WP 2-1-4 Plant Details'!ABJ27&gt;0,('WP 2-1-4 Plant Details'!EC27+'Schedule 6'!$F27)*'WP 2-2-1 Accum Res'!$EY27/12,0)</f>
        <v>7184.3012226666578</v>
      </c>
      <c r="JZ27" s="91">
        <f ca="1">IF('WP 2-1-4 Plant Details'!ABK27&gt;0,('WP 2-1-4 Plant Details'!ED27+'Schedule 6'!$F27)*'WP 2-2-1 Accum Res'!$EY27/12,0)</f>
        <v>7184.3012226666578</v>
      </c>
      <c r="KA27" s="91">
        <f ca="1">IF('WP 2-1-4 Plant Details'!ABL27&gt;0,('WP 2-1-4 Plant Details'!EE27+'Schedule 6'!$F27)*'WP 2-2-1 Accum Res'!$EY27/12,0)</f>
        <v>7184.3012226666578</v>
      </c>
      <c r="KB27" s="91">
        <f ca="1">IF('WP 2-1-4 Plant Details'!ABM27&gt;0,('WP 2-1-4 Plant Details'!EF27+'Schedule 6'!$F27)*'WP 2-2-1 Accum Res'!$EY27/12,0)</f>
        <v>7184.3012226666578</v>
      </c>
      <c r="KC27" s="91">
        <f ca="1">IF('WP 2-1-4 Plant Details'!ABN27&gt;0,('WP 2-1-4 Plant Details'!EG27+'Schedule 6'!$F27)*'WP 2-2-1 Accum Res'!$EY27/12,0)</f>
        <v>7184.3012226666578</v>
      </c>
      <c r="KD27" s="91">
        <f ca="1">IF('WP 2-1-4 Plant Details'!ABO27&gt;0,('WP 2-1-4 Plant Details'!EH27+'Schedule 6'!$F27)*'WP 2-2-1 Accum Res'!$EY27/12,0)</f>
        <v>7184.3012226666578</v>
      </c>
      <c r="KE27" s="91">
        <f ca="1">IF('WP 2-1-4 Plant Details'!ABP27&gt;0,('WP 2-1-4 Plant Details'!EI27+'Schedule 6'!$F27)*'WP 2-2-1 Accum Res'!$EY27/12,0)</f>
        <v>7184.3012226666578</v>
      </c>
      <c r="KF27" s="91">
        <f ca="1">IF('WP 2-1-4 Plant Details'!ABQ27&gt;0,('WP 2-1-4 Plant Details'!EJ27+'Schedule 6'!$F27)*'WP 2-2-1 Accum Res'!$EY27/12,0)</f>
        <v>7184.3012226666578</v>
      </c>
      <c r="KG27" s="91">
        <f ca="1">IF('WP 2-1-4 Plant Details'!ABR27&gt;0,('WP 2-1-4 Plant Details'!EK27+'Schedule 6'!$F27)*'WP 2-2-1 Accum Res'!$EY27/12,0)</f>
        <v>7184.3012226666578</v>
      </c>
      <c r="KH27" s="91">
        <f ca="1">IF('WP 2-1-4 Plant Details'!ABS27&gt;0,('WP 2-1-4 Plant Details'!EL27+'Schedule 6'!$F27)*'WP 2-2-1 Accum Res'!$EY27/12,0)</f>
        <v>7184.3012226666578</v>
      </c>
      <c r="KI27" s="91">
        <f ca="1">IF('WP 2-1-4 Plant Details'!ABT27&gt;0,('WP 2-1-4 Plant Details'!EM27+'Schedule 6'!$F27)*'WP 2-2-1 Accum Res'!$EY27/12,0)</f>
        <v>7184.3012226666578</v>
      </c>
      <c r="KJ27" s="91">
        <f ca="1">IF('WP 2-1-4 Plant Details'!ABU27&gt;0,('WP 2-1-4 Plant Details'!EN27+'Schedule 6'!$F27)*'WP 2-2-1 Accum Res'!$EY27/12,0)</f>
        <v>7184.3012226666578</v>
      </c>
      <c r="KK27" s="91">
        <f ca="1">IF('WP 2-1-4 Plant Details'!ABV27&gt;0,('WP 2-1-4 Plant Details'!EO27+'Schedule 6'!$F27)*'WP 2-2-1 Accum Res'!$EY27/12,0)</f>
        <v>7184.3012226666578</v>
      </c>
      <c r="KL27" s="91">
        <f ca="1">IF('WP 2-1-4 Plant Details'!ABW27&gt;0,('WP 2-1-4 Plant Details'!EP27+'Schedule 6'!$F27)*'WP 2-2-1 Accum Res'!$EY27/12,0)</f>
        <v>7184.3012226666578</v>
      </c>
      <c r="KM27" s="91">
        <f ca="1">IF('WP 2-1-4 Plant Details'!ABX27&gt;0,('WP 2-1-4 Plant Details'!EQ27+'Schedule 6'!$F27)*'WP 2-2-1 Accum Res'!$EY27/12,0)</f>
        <v>7184.3012226666578</v>
      </c>
      <c r="KN27" s="91">
        <f ca="1">IF('WP 2-1-4 Plant Details'!ABY27&gt;0,('WP 2-1-4 Plant Details'!ER27+'Schedule 6'!$F27)*'WP 2-2-1 Accum Res'!$EY27/12,0)</f>
        <v>7184.3012226666578</v>
      </c>
      <c r="KO27" s="91">
        <f ca="1">IF('WP 2-1-4 Plant Details'!ABZ27&gt;0,('WP 2-1-4 Plant Details'!ES27+'Schedule 6'!$F27)*'WP 2-2-1 Accum Res'!$EY27/12,0)</f>
        <v>7184.3012226666578</v>
      </c>
      <c r="KP27" s="91">
        <f ca="1">IF('WP 2-1-4 Plant Details'!ACA27&gt;0,('WP 2-1-4 Plant Details'!ET27+'Schedule 6'!$F27)*'WP 2-2-1 Accum Res'!$EY27/12,0)</f>
        <v>7184.3012226666578</v>
      </c>
      <c r="KQ27" s="169">
        <f t="shared" ca="1" si="221"/>
        <v>86212</v>
      </c>
      <c r="KR27" s="169">
        <f t="shared" ca="1" si="211"/>
        <v>86212</v>
      </c>
      <c r="KS27" s="169">
        <f t="shared" ca="1" si="212"/>
        <v>86212</v>
      </c>
      <c r="KT27" s="91"/>
      <c r="KU27" s="91">
        <v>0</v>
      </c>
      <c r="KV27" s="91">
        <v>0</v>
      </c>
      <c r="KW27" s="91">
        <v>0</v>
      </c>
      <c r="KX27" s="91">
        <v>0</v>
      </c>
      <c r="KY27" s="91">
        <v>0</v>
      </c>
      <c r="KZ27" s="91">
        <v>0</v>
      </c>
      <c r="LA27" s="91">
        <v>0</v>
      </c>
      <c r="LB27" s="91">
        <v>0</v>
      </c>
      <c r="LC27" s="91">
        <v>0</v>
      </c>
      <c r="LD27" s="91">
        <v>0</v>
      </c>
      <c r="LE27" s="91">
        <v>-1400</v>
      </c>
      <c r="LF27" s="91">
        <v>0</v>
      </c>
      <c r="LG27" s="91">
        <v>0</v>
      </c>
      <c r="LH27" s="91">
        <v>0</v>
      </c>
      <c r="LI27" s="91">
        <v>0</v>
      </c>
      <c r="LJ27" s="91">
        <v>0</v>
      </c>
      <c r="LK27" s="91">
        <v>0</v>
      </c>
      <c r="LL27" s="91">
        <v>0</v>
      </c>
      <c r="LM27" s="91">
        <v>0</v>
      </c>
      <c r="LN27" s="91">
        <v>0</v>
      </c>
      <c r="LO27" s="91">
        <v>0</v>
      </c>
      <c r="LP27" s="91">
        <v>0</v>
      </c>
      <c r="LQ27" s="91">
        <v>0</v>
      </c>
      <c r="LR27" s="91">
        <v>0</v>
      </c>
      <c r="LS27" s="91">
        <v>0</v>
      </c>
      <c r="LT27" s="91">
        <v>0</v>
      </c>
      <c r="LU27" s="91">
        <v>0</v>
      </c>
      <c r="LV27" s="91">
        <v>0</v>
      </c>
      <c r="LW27" s="91">
        <v>0</v>
      </c>
      <c r="LX27" s="91">
        <v>0</v>
      </c>
      <c r="LY27" s="91">
        <v>0</v>
      </c>
      <c r="LZ27" s="91">
        <v>0</v>
      </c>
      <c r="MA27" s="91">
        <v>0</v>
      </c>
      <c r="MB27" s="91">
        <v>0</v>
      </c>
      <c r="MC27" s="91">
        <v>0</v>
      </c>
      <c r="MD27" s="91">
        <v>0</v>
      </c>
      <c r="ME27" s="91">
        <v>0</v>
      </c>
      <c r="MF27" s="91">
        <v>0</v>
      </c>
      <c r="MG27" s="91">
        <v>0</v>
      </c>
      <c r="MH27" s="91">
        <v>0</v>
      </c>
      <c r="MI27" s="91">
        <v>0</v>
      </c>
      <c r="MJ27" s="91">
        <v>0</v>
      </c>
      <c r="MK27" s="91">
        <v>0</v>
      </c>
      <c r="ML27" s="91">
        <v>0</v>
      </c>
      <c r="MM27" s="91">
        <v>0</v>
      </c>
      <c r="MN27" s="91"/>
      <c r="MO27" s="91"/>
      <c r="MP27" s="91"/>
      <c r="MQ27" s="91"/>
      <c r="MR27" s="91"/>
      <c r="MS27" s="91"/>
      <c r="MT27" s="91">
        <v>0</v>
      </c>
      <c r="MU27" s="91">
        <v>0</v>
      </c>
      <c r="MV27" s="91">
        <v>0</v>
      </c>
      <c r="MW27" s="91">
        <v>0</v>
      </c>
      <c r="MX27" s="91">
        <v>0</v>
      </c>
      <c r="MY27" s="91">
        <v>0</v>
      </c>
      <c r="MZ27" s="91">
        <v>0</v>
      </c>
      <c r="NA27" s="91">
        <v>0</v>
      </c>
      <c r="NB27" s="91">
        <v>0</v>
      </c>
      <c r="NC27" s="91">
        <v>0</v>
      </c>
      <c r="ND27" s="91">
        <v>0</v>
      </c>
      <c r="NE27" s="91">
        <v>0</v>
      </c>
      <c r="NF27" s="91"/>
      <c r="NG27" s="91"/>
      <c r="NH27" s="91"/>
      <c r="NI27" s="91">
        <v>0</v>
      </c>
      <c r="NJ27" s="91">
        <v>0</v>
      </c>
      <c r="NK27" s="91"/>
      <c r="NL27" s="91"/>
      <c r="NM27" s="91"/>
      <c r="NN27" s="91"/>
      <c r="NO27" s="91"/>
      <c r="NP27" s="91"/>
      <c r="NQ27" s="91"/>
      <c r="NR27" s="91">
        <v>0</v>
      </c>
      <c r="NS27" s="91">
        <v>0</v>
      </c>
      <c r="NT27" s="91">
        <v>0</v>
      </c>
      <c r="NU27" s="91">
        <v>0</v>
      </c>
      <c r="NV27" s="91">
        <v>0</v>
      </c>
      <c r="NW27" s="91">
        <v>0</v>
      </c>
      <c r="NX27" s="91">
        <v>0</v>
      </c>
      <c r="NY27" s="91">
        <v>0</v>
      </c>
      <c r="NZ27" s="91">
        <v>0</v>
      </c>
      <c r="OA27" s="91"/>
      <c r="OB27" s="91"/>
      <c r="OC27" s="91"/>
      <c r="OD27" s="91"/>
      <c r="OE27" s="91"/>
      <c r="OF27" s="91"/>
      <c r="OG27" s="91">
        <f ca="1">'WP 2-1-4 Plant Details'!OG27</f>
        <v>0</v>
      </c>
      <c r="OH27" s="91">
        <v>0</v>
      </c>
      <c r="OI27" s="91"/>
      <c r="OJ27" s="91">
        <v>0</v>
      </c>
      <c r="OK27" s="91">
        <v>0</v>
      </c>
      <c r="OL27" s="91">
        <v>0</v>
      </c>
      <c r="OM27" s="91"/>
      <c r="ON27" s="91"/>
      <c r="OO27" s="91"/>
      <c r="OP27" s="91">
        <v>0</v>
      </c>
      <c r="OQ27" s="91">
        <v>0</v>
      </c>
      <c r="OR27" s="91">
        <v>0</v>
      </c>
      <c r="OS27" s="91">
        <v>0</v>
      </c>
      <c r="OT27" s="91">
        <v>0</v>
      </c>
      <c r="OU27" s="91">
        <v>0</v>
      </c>
      <c r="OV27" s="91">
        <f>'WP 2-1-4 Plant Details'!OV27</f>
        <v>0</v>
      </c>
      <c r="OW27" s="91">
        <f>'WP 2-1-4 Plant Details'!OW27</f>
        <v>0</v>
      </c>
      <c r="OX27" s="91">
        <f>'WP 2-1-4 Plant Details'!OX27</f>
        <v>0</v>
      </c>
      <c r="OY27" s="91">
        <f>'WP 2-1-4 Plant Details'!OY27</f>
        <v>0</v>
      </c>
      <c r="OZ27" s="91">
        <f>'WP 2-1-4 Plant Details'!OZ27</f>
        <v>0</v>
      </c>
      <c r="PA27" s="91">
        <f>'WP 2-1-4 Plant Details'!PA27</f>
        <v>0</v>
      </c>
      <c r="PB27" s="91">
        <f>'WP 2-1-4 Plant Details'!PB27</f>
        <v>0</v>
      </c>
      <c r="PC27" s="91">
        <f>'WP 2-1-4 Plant Details'!PC27</f>
        <v>0</v>
      </c>
      <c r="PD27" s="91">
        <f>'WP 2-1-4 Plant Details'!PD27</f>
        <v>0</v>
      </c>
      <c r="PE27" s="91">
        <f>'WP 2-1-4 Plant Details'!PE27</f>
        <v>0</v>
      </c>
      <c r="PF27" s="91">
        <f>'WP 2-1-4 Plant Details'!PF27</f>
        <v>0</v>
      </c>
      <c r="PG27" s="91">
        <f>'WP 2-1-4 Plant Details'!PG27</f>
        <v>0</v>
      </c>
      <c r="PH27" s="91">
        <f>'WP 2-1-4 Plant Details'!PH27</f>
        <v>0</v>
      </c>
      <c r="PI27" s="91">
        <f>'WP 2-1-4 Plant Details'!PI27</f>
        <v>0</v>
      </c>
      <c r="PJ27" s="91">
        <f>'WP 2-1-4 Plant Details'!PJ27</f>
        <v>0</v>
      </c>
      <c r="PK27" s="91">
        <f>'WP 2-1-4 Plant Details'!PK27</f>
        <v>0</v>
      </c>
      <c r="PL27" s="91">
        <f>'WP 2-1-4 Plant Details'!PL27</f>
        <v>0</v>
      </c>
      <c r="PM27" s="91">
        <f>'WP 2-1-4 Plant Details'!PM27</f>
        <v>0</v>
      </c>
      <c r="PN27" s="91">
        <f>'WP 2-1-4 Plant Details'!PN27</f>
        <v>0</v>
      </c>
      <c r="PO27" s="91">
        <f>'WP 2-1-4 Plant Details'!PO27</f>
        <v>0</v>
      </c>
      <c r="PP27" s="91">
        <f>'WP 2-1-4 Plant Details'!PP27</f>
        <v>0</v>
      </c>
      <c r="PQ27" s="91">
        <f>'WP 2-1-4 Plant Details'!PQ27</f>
        <v>0</v>
      </c>
      <c r="PR27" s="91">
        <f>'WP 2-1-4 Plant Details'!PR27</f>
        <v>0</v>
      </c>
      <c r="PS27" s="91">
        <f>'WP 2-1-4 Plant Details'!PS27</f>
        <v>0</v>
      </c>
      <c r="PT27" s="91">
        <f>'WP 2-1-4 Plant Details'!PT27</f>
        <v>0</v>
      </c>
      <c r="PU27" s="91">
        <f>'WP 2-1-4 Plant Details'!PU27</f>
        <v>0</v>
      </c>
      <c r="PV27" s="91">
        <f>'WP 2-1-4 Plant Details'!PV27</f>
        <v>0</v>
      </c>
      <c r="PW27" s="91">
        <f>'WP 2-1-4 Plant Details'!PW27</f>
        <v>0</v>
      </c>
      <c r="PX27" s="91">
        <f>'WP 2-1-4 Plant Details'!PX27</f>
        <v>0</v>
      </c>
      <c r="PY27" s="91">
        <f>'WP 2-1-4 Plant Details'!PY27</f>
        <v>0</v>
      </c>
      <c r="PZ27" s="91">
        <f>'WP 2-1-4 Plant Details'!PZ27</f>
        <v>0</v>
      </c>
      <c r="QA27" s="91">
        <f>'WP 2-1-4 Plant Details'!QA27</f>
        <v>0</v>
      </c>
      <c r="QB27" s="91">
        <f>'WP 2-1-4 Plant Details'!QB27</f>
        <v>0</v>
      </c>
      <c r="QC27" s="91">
        <f>'WP 2-1-4 Plant Details'!QC27</f>
        <v>0</v>
      </c>
      <c r="QD27" s="91">
        <f>'WP 2-1-4 Plant Details'!QD27</f>
        <v>0</v>
      </c>
      <c r="QE27" s="91">
        <f>'WP 2-1-4 Plant Details'!QE27</f>
        <v>0</v>
      </c>
      <c r="QF27" s="91">
        <f>'WP 2-1-4 Plant Details'!QF27</f>
        <v>0</v>
      </c>
      <c r="QG27" s="91">
        <f>'WP 2-1-4 Plant Details'!QG27</f>
        <v>0</v>
      </c>
      <c r="QH27" s="91">
        <f>'WP 2-1-4 Plant Details'!QH27</f>
        <v>0</v>
      </c>
      <c r="QI27" s="91">
        <f>'WP 2-1-4 Plant Details'!QI27</f>
        <v>0</v>
      </c>
      <c r="QJ27" s="91">
        <f>'WP 2-1-4 Plant Details'!QJ27</f>
        <v>0</v>
      </c>
      <c r="QK27" s="91">
        <f>'WP 2-1-4 Plant Details'!QK27</f>
        <v>0</v>
      </c>
      <c r="QL27" s="169">
        <f t="shared" si="213"/>
        <v>0</v>
      </c>
      <c r="QM27" s="169">
        <f t="shared" si="214"/>
        <v>0</v>
      </c>
      <c r="QN27" s="169">
        <f t="shared" si="215"/>
        <v>0</v>
      </c>
      <c r="QO27" s="95"/>
      <c r="QP27" s="91">
        <v>0</v>
      </c>
      <c r="QQ27" s="91">
        <v>0</v>
      </c>
      <c r="QR27" s="91">
        <v>0</v>
      </c>
      <c r="QS27" s="91">
        <v>0</v>
      </c>
      <c r="QT27" s="91">
        <v>0</v>
      </c>
      <c r="QU27" s="91">
        <v>0</v>
      </c>
      <c r="QV27" s="91">
        <v>0</v>
      </c>
      <c r="QW27" s="91">
        <v>0</v>
      </c>
      <c r="QX27" s="91">
        <v>0</v>
      </c>
      <c r="QY27" s="91">
        <v>0</v>
      </c>
      <c r="QZ27" s="91">
        <v>0</v>
      </c>
      <c r="RA27" s="91">
        <v>0</v>
      </c>
      <c r="RB27" s="91">
        <v>0</v>
      </c>
      <c r="RC27" s="91">
        <v>0</v>
      </c>
      <c r="RD27" s="91">
        <v>0</v>
      </c>
      <c r="RE27" s="91">
        <v>0</v>
      </c>
      <c r="RF27" s="91">
        <v>0</v>
      </c>
      <c r="RG27" s="91">
        <v>0</v>
      </c>
      <c r="RH27" s="91">
        <v>0</v>
      </c>
      <c r="RI27" s="91">
        <v>0</v>
      </c>
      <c r="RJ27" s="91">
        <v>0</v>
      </c>
      <c r="RK27" s="91">
        <v>0</v>
      </c>
      <c r="RL27" s="91">
        <v>0</v>
      </c>
      <c r="RM27" s="91">
        <v>0</v>
      </c>
      <c r="RN27" s="91">
        <v>0</v>
      </c>
      <c r="RO27" s="91">
        <v>0</v>
      </c>
      <c r="RP27" s="91">
        <v>0</v>
      </c>
      <c r="RQ27" s="91">
        <v>0</v>
      </c>
      <c r="RR27" s="91">
        <v>0</v>
      </c>
      <c r="RS27" s="91">
        <v>0</v>
      </c>
      <c r="RT27" s="91">
        <v>0</v>
      </c>
      <c r="RU27" s="91">
        <v>0</v>
      </c>
      <c r="RV27" s="91">
        <v>0</v>
      </c>
      <c r="RW27" s="91">
        <v>0</v>
      </c>
      <c r="RX27" s="91">
        <v>0</v>
      </c>
      <c r="RY27" s="91">
        <v>0</v>
      </c>
      <c r="RZ27" s="91">
        <v>0</v>
      </c>
      <c r="SA27" s="91">
        <v>0</v>
      </c>
      <c r="SB27" s="91">
        <v>0</v>
      </c>
      <c r="SC27" s="91">
        <v>0</v>
      </c>
      <c r="SD27" s="91">
        <v>0</v>
      </c>
      <c r="SE27" s="91">
        <v>0</v>
      </c>
      <c r="SF27" s="91">
        <v>0</v>
      </c>
      <c r="SG27" s="91">
        <v>0</v>
      </c>
      <c r="SH27" s="91">
        <v>0</v>
      </c>
      <c r="SI27" s="91"/>
      <c r="SJ27" s="91"/>
      <c r="SK27" s="91"/>
      <c r="SL27" s="91"/>
      <c r="SM27" s="91"/>
      <c r="SN27" s="91"/>
      <c r="SO27" s="91">
        <v>0</v>
      </c>
      <c r="SP27" s="91">
        <v>0</v>
      </c>
      <c r="SQ27" s="91">
        <v>0</v>
      </c>
      <c r="SR27" s="91">
        <v>0</v>
      </c>
      <c r="SS27" s="91">
        <v>0</v>
      </c>
      <c r="ST27" s="91">
        <v>0</v>
      </c>
      <c r="SU27" s="91">
        <v>0</v>
      </c>
      <c r="SV27" s="91">
        <v>0</v>
      </c>
      <c r="SW27" s="91">
        <v>0</v>
      </c>
      <c r="SX27" s="91">
        <v>0</v>
      </c>
      <c r="SY27" s="91">
        <v>0</v>
      </c>
      <c r="SZ27" s="91">
        <v>0</v>
      </c>
      <c r="TA27" s="91"/>
      <c r="TB27" s="91"/>
      <c r="TC27" s="91"/>
      <c r="TD27" s="91">
        <v>0</v>
      </c>
      <c r="TE27" s="91">
        <v>0</v>
      </c>
      <c r="TF27" s="91"/>
      <c r="TG27" s="91"/>
      <c r="TH27" s="91"/>
      <c r="TI27" s="91"/>
      <c r="TJ27" s="91"/>
      <c r="TK27" s="91"/>
      <c r="TL27" s="91"/>
      <c r="TM27" s="91">
        <v>0</v>
      </c>
      <c r="TN27" s="91">
        <v>0</v>
      </c>
      <c r="TO27" s="91">
        <v>0</v>
      </c>
      <c r="TP27" s="91"/>
      <c r="TQ27" s="91"/>
      <c r="TR27" s="91">
        <v>0</v>
      </c>
      <c r="TS27" s="91">
        <v>0</v>
      </c>
      <c r="TT27" s="91">
        <v>0</v>
      </c>
      <c r="TU27" s="91">
        <v>0</v>
      </c>
      <c r="TV27" s="91"/>
      <c r="TW27" s="91"/>
      <c r="TX27" s="91"/>
      <c r="TY27" s="91"/>
      <c r="TZ27" s="91"/>
      <c r="UA27" s="91"/>
      <c r="UB27" s="91"/>
      <c r="UC27" s="91"/>
      <c r="UD27" s="91"/>
      <c r="UE27" s="91">
        <v>0</v>
      </c>
      <c r="UF27" s="91">
        <v>0</v>
      </c>
      <c r="UG27" s="91">
        <v>0</v>
      </c>
      <c r="UH27" s="91"/>
      <c r="UI27" s="91"/>
      <c r="UJ27" s="91"/>
      <c r="UK27" s="91"/>
      <c r="UL27" s="91">
        <v>0</v>
      </c>
      <c r="UM27" s="91">
        <v>0</v>
      </c>
      <c r="UN27" s="91">
        <v>0</v>
      </c>
      <c r="UO27" s="91">
        <v>0</v>
      </c>
      <c r="UP27" s="91">
        <v>0</v>
      </c>
      <c r="UQ27" s="91"/>
      <c r="UR27" s="91"/>
      <c r="US27" s="91"/>
      <c r="UT27" s="91"/>
      <c r="UU27" s="91"/>
      <c r="UV27" s="91"/>
      <c r="UW27" s="91"/>
      <c r="UX27" s="91"/>
      <c r="UY27" s="91"/>
      <c r="UZ27" s="91"/>
      <c r="VA27" s="91"/>
      <c r="VB27" s="91"/>
      <c r="VC27" s="91"/>
      <c r="VD27" s="91"/>
      <c r="VE27" s="91"/>
      <c r="VF27" s="91"/>
      <c r="VG27" s="91"/>
      <c r="VH27" s="91"/>
      <c r="VI27" s="91"/>
      <c r="VJ27" s="91"/>
      <c r="VK27" s="91"/>
      <c r="VL27" s="91"/>
      <c r="VM27" s="91"/>
      <c r="VN27" s="91"/>
      <c r="VO27" s="91"/>
      <c r="VP27" s="91"/>
      <c r="VQ27" s="91"/>
      <c r="VR27" s="91"/>
      <c r="VS27" s="91"/>
      <c r="VT27" s="91"/>
      <c r="VU27" s="91"/>
      <c r="VV27" s="91"/>
      <c r="VW27" s="91"/>
      <c r="VX27" s="91"/>
      <c r="VY27" s="91"/>
      <c r="VZ27" s="91"/>
      <c r="WA27" s="91"/>
      <c r="WB27" s="91"/>
      <c r="WC27" s="91"/>
      <c r="WD27" s="91"/>
      <c r="WE27" s="91"/>
      <c r="WF27" s="91"/>
      <c r="WG27" s="169">
        <f t="shared" si="216"/>
        <v>0</v>
      </c>
      <c r="WH27" s="169">
        <f t="shared" si="222"/>
        <v>0</v>
      </c>
      <c r="WI27" s="169">
        <f t="shared" si="223"/>
        <v>0</v>
      </c>
      <c r="WJ27" s="91"/>
      <c r="WK27" s="91">
        <v>0</v>
      </c>
      <c r="WL27" s="91">
        <v>0</v>
      </c>
      <c r="WM27" s="91">
        <v>0</v>
      </c>
      <c r="WN27" s="91">
        <v>0</v>
      </c>
      <c r="WO27" s="91">
        <v>0</v>
      </c>
      <c r="WP27" s="91">
        <v>0</v>
      </c>
      <c r="WQ27" s="91">
        <v>0</v>
      </c>
      <c r="WR27" s="91">
        <v>0</v>
      </c>
      <c r="WS27" s="91">
        <v>0</v>
      </c>
      <c r="WT27" s="91">
        <v>0</v>
      </c>
      <c r="WU27" s="91">
        <v>5019</v>
      </c>
      <c r="WV27" s="91">
        <v>0</v>
      </c>
      <c r="WW27" s="91">
        <v>0</v>
      </c>
      <c r="WX27" s="91">
        <v>0</v>
      </c>
      <c r="WY27" s="91">
        <v>0</v>
      </c>
      <c r="WZ27" s="91">
        <v>0</v>
      </c>
      <c r="XA27" s="91">
        <v>0</v>
      </c>
      <c r="XB27" s="91">
        <v>0</v>
      </c>
      <c r="XC27" s="91">
        <v>0</v>
      </c>
      <c r="XD27" s="91">
        <v>0</v>
      </c>
      <c r="XE27" s="91">
        <v>0</v>
      </c>
      <c r="XF27" s="91">
        <v>0</v>
      </c>
      <c r="XG27" s="91">
        <v>0</v>
      </c>
      <c r="XH27" s="91">
        <v>0</v>
      </c>
      <c r="XI27" s="91">
        <v>0</v>
      </c>
      <c r="XJ27" s="91">
        <v>0</v>
      </c>
      <c r="XK27" s="91">
        <v>0</v>
      </c>
      <c r="XL27" s="91">
        <v>0</v>
      </c>
      <c r="XM27" s="91">
        <v>0</v>
      </c>
      <c r="XN27" s="91">
        <v>0</v>
      </c>
      <c r="XO27" s="91">
        <v>0</v>
      </c>
      <c r="XP27" s="91">
        <v>0</v>
      </c>
      <c r="XQ27" s="91">
        <v>0</v>
      </c>
      <c r="XR27" s="91">
        <v>0</v>
      </c>
      <c r="XS27" s="91">
        <v>0</v>
      </c>
      <c r="XT27" s="91">
        <v>0</v>
      </c>
      <c r="XU27" s="91">
        <v>0</v>
      </c>
      <c r="XV27" s="91">
        <v>0</v>
      </c>
      <c r="XW27" s="91">
        <v>0</v>
      </c>
      <c r="XX27" s="91">
        <v>0</v>
      </c>
      <c r="XY27" s="91">
        <v>0</v>
      </c>
      <c r="XZ27" s="91">
        <v>0</v>
      </c>
      <c r="YA27" s="91">
        <v>0</v>
      </c>
      <c r="YB27" s="91">
        <v>0</v>
      </c>
      <c r="YC27" s="91">
        <v>0</v>
      </c>
      <c r="YD27" s="91"/>
      <c r="YE27" s="91"/>
      <c r="YF27" s="91"/>
      <c r="YG27" s="91"/>
      <c r="YH27" s="91"/>
      <c r="YI27" s="91"/>
      <c r="YJ27" s="91">
        <v>-43.79</v>
      </c>
      <c r="YK27" s="91">
        <v>0</v>
      </c>
      <c r="YL27" s="91">
        <v>144656.85</v>
      </c>
      <c r="YM27" s="91">
        <v>0</v>
      </c>
      <c r="YN27" s="91">
        <v>0</v>
      </c>
      <c r="YO27" s="91">
        <v>0</v>
      </c>
      <c r="YP27" s="91">
        <v>0</v>
      </c>
      <c r="YQ27" s="91">
        <v>0</v>
      </c>
      <c r="YR27" s="91">
        <v>0</v>
      </c>
      <c r="YS27" s="91">
        <v>0</v>
      </c>
      <c r="YT27" s="91">
        <v>0</v>
      </c>
      <c r="YU27" s="91">
        <v>0</v>
      </c>
      <c r="YV27" s="91"/>
      <c r="YW27" s="91"/>
      <c r="YX27" s="91"/>
      <c r="YY27" s="91">
        <v>0</v>
      </c>
      <c r="YZ27" s="91">
        <v>0</v>
      </c>
      <c r="ZA27" s="91"/>
      <c r="ZB27" s="91"/>
      <c r="ZC27" s="91"/>
      <c r="ZD27" s="91"/>
      <c r="ZE27" s="91"/>
      <c r="ZF27" s="91"/>
      <c r="ZG27" s="91"/>
      <c r="ZH27" s="91">
        <v>0</v>
      </c>
      <c r="ZI27" s="91">
        <v>0</v>
      </c>
      <c r="ZJ27" s="91">
        <v>0</v>
      </c>
      <c r="ZK27" s="91"/>
      <c r="ZL27" s="91"/>
      <c r="ZM27" s="91">
        <v>0</v>
      </c>
      <c r="ZN27" s="91"/>
      <c r="ZO27" s="91"/>
      <c r="ZP27" s="91"/>
      <c r="ZQ27" s="91"/>
      <c r="ZR27" s="91"/>
      <c r="ZS27" s="91"/>
      <c r="ZT27" s="91"/>
      <c r="ZU27" s="91"/>
      <c r="ZV27" s="91"/>
      <c r="ZW27" s="91"/>
      <c r="ZX27" s="91"/>
      <c r="ZY27" s="91"/>
      <c r="ZZ27" s="91"/>
      <c r="AAA27" s="91">
        <v>0</v>
      </c>
      <c r="AAB27" s="91"/>
      <c r="AAC27" s="91"/>
      <c r="AAD27" s="91"/>
      <c r="AAE27" s="91"/>
      <c r="AAF27" s="91"/>
      <c r="AAG27" s="91"/>
      <c r="AAH27" s="91"/>
      <c r="AAI27" s="91">
        <v>0</v>
      </c>
      <c r="AAJ27" s="91"/>
      <c r="AAK27" s="91"/>
      <c r="AAL27" s="91"/>
      <c r="AAM27" s="91"/>
      <c r="AAN27" s="91"/>
      <c r="AAO27" s="91"/>
      <c r="AAP27" s="91"/>
      <c r="AAQ27" s="91"/>
      <c r="AAR27" s="91"/>
      <c r="AAS27" s="91"/>
      <c r="AAT27" s="91"/>
      <c r="AAU27" s="91"/>
      <c r="AAV27" s="91"/>
      <c r="AAW27" s="91"/>
      <c r="AAX27" s="91"/>
      <c r="AAY27" s="91"/>
      <c r="AAZ27" s="91"/>
      <c r="ABA27" s="91"/>
      <c r="ABB27" s="91"/>
      <c r="ABC27" s="91"/>
      <c r="ABD27" s="91"/>
      <c r="ABE27" s="91"/>
      <c r="ABF27" s="91"/>
      <c r="ABG27" s="91"/>
      <c r="ABH27" s="91"/>
      <c r="ABI27" s="91"/>
      <c r="ABJ27" s="91"/>
      <c r="ABK27" s="91"/>
      <c r="ABL27" s="91"/>
      <c r="ABM27" s="91"/>
      <c r="ABN27" s="91"/>
      <c r="ABO27" s="91"/>
      <c r="ABP27" s="91"/>
      <c r="ABQ27" s="91"/>
      <c r="ABR27" s="91"/>
      <c r="ABS27" s="91"/>
      <c r="ABT27" s="91"/>
      <c r="ABU27" s="91"/>
      <c r="ABV27" s="91"/>
      <c r="ABW27" s="91"/>
      <c r="ABX27" s="91"/>
      <c r="ABY27" s="91"/>
      <c r="ABZ27" s="91"/>
      <c r="ACA27" s="91"/>
      <c r="ACB27" s="169">
        <f t="shared" si="224"/>
        <v>0</v>
      </c>
      <c r="ACC27" s="169">
        <f t="shared" si="217"/>
        <v>0</v>
      </c>
      <c r="ACD27" s="169">
        <f t="shared" si="218"/>
        <v>0</v>
      </c>
    </row>
    <row r="28" spans="1:758">
      <c r="A28" s="160">
        <f t="shared" si="219"/>
        <v>20</v>
      </c>
      <c r="B28" s="160" t="s">
        <v>336</v>
      </c>
      <c r="C28" s="44" t="s">
        <v>337</v>
      </c>
      <c r="D28" s="91">
        <v>6341372.9000000004</v>
      </c>
      <c r="E28" s="91">
        <f t="shared" si="225"/>
        <v>6365149.3700000001</v>
      </c>
      <c r="F28" s="91">
        <f t="shared" si="226"/>
        <v>6388925.8399999999</v>
      </c>
      <c r="G28" s="91">
        <f t="shared" si="227"/>
        <v>6412716.9900000002</v>
      </c>
      <c r="H28" s="91">
        <f t="shared" si="228"/>
        <v>6436519.4000000004</v>
      </c>
      <c r="I28" s="91">
        <f t="shared" si="229"/>
        <v>6460321.8100000005</v>
      </c>
      <c r="J28" s="91">
        <f t="shared" si="230"/>
        <v>6484124.2200000007</v>
      </c>
      <c r="K28" s="91">
        <f t="shared" si="231"/>
        <v>6507926.6300000008</v>
      </c>
      <c r="L28" s="91">
        <f t="shared" si="232"/>
        <v>6531731.870000001</v>
      </c>
      <c r="M28" s="91">
        <f t="shared" si="233"/>
        <v>6555537.1100000013</v>
      </c>
      <c r="N28" s="91">
        <f t="shared" si="234"/>
        <v>6579342.3500000015</v>
      </c>
      <c r="O28" s="91">
        <f t="shared" si="235"/>
        <v>6603147.5900000017</v>
      </c>
      <c r="P28" s="91">
        <f t="shared" si="236"/>
        <v>6626952.8300000019</v>
      </c>
      <c r="Q28" s="91">
        <f t="shared" si="237"/>
        <v>6650758.0700000022</v>
      </c>
      <c r="R28" s="91">
        <f t="shared" si="238"/>
        <v>6674563.3100000024</v>
      </c>
      <c r="S28" s="91">
        <f t="shared" si="239"/>
        <v>6698368.5500000026</v>
      </c>
      <c r="T28" s="91">
        <f t="shared" si="240"/>
        <v>6722175.450000003</v>
      </c>
      <c r="U28" s="91">
        <f t="shared" si="241"/>
        <v>6745982.3500000034</v>
      </c>
      <c r="V28" s="91">
        <f t="shared" si="242"/>
        <v>6769789.2500000037</v>
      </c>
      <c r="W28" s="91">
        <f t="shared" si="243"/>
        <v>6793596.1500000041</v>
      </c>
      <c r="X28" s="91">
        <f t="shared" si="244"/>
        <v>6817411.0500000045</v>
      </c>
      <c r="Y28" s="91">
        <f t="shared" si="245"/>
        <v>6841225.9500000048</v>
      </c>
      <c r="Z28" s="91">
        <f t="shared" si="246"/>
        <v>6865040.8500000052</v>
      </c>
      <c r="AA28" s="91">
        <f t="shared" si="247"/>
        <v>6888855.7500000056</v>
      </c>
      <c r="AB28" s="91">
        <f t="shared" si="248"/>
        <v>6912670.650000006</v>
      </c>
      <c r="AC28" s="91">
        <f t="shared" si="249"/>
        <v>6950188.9600000056</v>
      </c>
      <c r="AD28" s="91">
        <f t="shared" si="250"/>
        <v>6987965.7600000054</v>
      </c>
      <c r="AE28" s="91">
        <f t="shared" si="251"/>
        <v>7025825.8500000052</v>
      </c>
      <c r="AF28" s="91">
        <f t="shared" si="252"/>
        <v>7056621.610000005</v>
      </c>
      <c r="AG28" s="91">
        <f t="shared" si="253"/>
        <v>7097757.7200000053</v>
      </c>
      <c r="AH28" s="91">
        <f t="shared" si="254"/>
        <v>7138957.9200000055</v>
      </c>
      <c r="AI28" s="91">
        <f t="shared" si="255"/>
        <v>7180199.8000000054</v>
      </c>
      <c r="AJ28" s="91">
        <f t="shared" si="256"/>
        <v>7221441.6800000053</v>
      </c>
      <c r="AK28" s="91">
        <f t="shared" si="257"/>
        <v>7262779.5000000056</v>
      </c>
      <c r="AL28" s="91">
        <f t="shared" si="258"/>
        <v>7304165.440000006</v>
      </c>
      <c r="AM28" s="91">
        <f t="shared" si="259"/>
        <v>7345898.6400000062</v>
      </c>
      <c r="AN28" s="91">
        <f t="shared" si="260"/>
        <v>7387739.7600000063</v>
      </c>
      <c r="AO28" s="91">
        <f t="shared" si="261"/>
        <v>7429878.2000000067</v>
      </c>
      <c r="AP28" s="91">
        <f t="shared" si="262"/>
        <v>7472252.6300000064</v>
      </c>
      <c r="AQ28" s="91">
        <f t="shared" si="263"/>
        <v>7515973.9900000067</v>
      </c>
      <c r="AR28" s="91">
        <f t="shared" si="264"/>
        <v>7566903.4600000065</v>
      </c>
      <c r="AS28" s="91">
        <f t="shared" si="265"/>
        <v>7617826.0700000068</v>
      </c>
      <c r="AT28" s="91">
        <f t="shared" si="266"/>
        <v>7668771.7800000068</v>
      </c>
      <c r="AU28" s="91">
        <f t="shared" si="267"/>
        <v>7719727.0500000063</v>
      </c>
      <c r="AV28" s="91">
        <f t="shared" si="268"/>
        <v>7770682.4900000067</v>
      </c>
      <c r="AW28" s="91">
        <f t="shared" si="269"/>
        <v>7820989.1400000071</v>
      </c>
      <c r="AX28" s="91">
        <v>7871305.5800000075</v>
      </c>
      <c r="AY28" s="91">
        <f t="shared" si="144"/>
        <v>7921622.0400000075</v>
      </c>
      <c r="AZ28" s="91">
        <f t="shared" si="145"/>
        <v>7971939.0500000073</v>
      </c>
      <c r="BA28" s="91">
        <f t="shared" si="146"/>
        <v>8022256.1100000069</v>
      </c>
      <c r="BB28" s="91">
        <f t="shared" si="147"/>
        <v>8072573.2100000065</v>
      </c>
      <c r="BC28" s="91">
        <f t="shared" si="148"/>
        <v>8122890.3100000061</v>
      </c>
      <c r="BD28" s="91">
        <f t="shared" si="149"/>
        <v>8149504.0400000066</v>
      </c>
      <c r="BE28" s="91">
        <f t="shared" si="150"/>
        <v>8176117.770000007</v>
      </c>
      <c r="BF28" s="91">
        <f t="shared" si="151"/>
        <v>6323783.0100000072</v>
      </c>
      <c r="BG28" s="91">
        <f t="shared" si="152"/>
        <v>6350396.7400000077</v>
      </c>
      <c r="BH28" s="91">
        <f t="shared" si="153"/>
        <v>6377010.4700000081</v>
      </c>
      <c r="BI28" s="91">
        <f t="shared" si="154"/>
        <v>6403624.2000000086</v>
      </c>
      <c r="BJ28" s="91">
        <f t="shared" si="155"/>
        <v>6430237.930000009</v>
      </c>
      <c r="BK28" s="91">
        <f t="shared" si="156"/>
        <v>6456851.930000009</v>
      </c>
      <c r="BL28" s="91">
        <f t="shared" si="157"/>
        <v>6483465.6600000095</v>
      </c>
      <c r="BM28" s="91">
        <f t="shared" si="158"/>
        <v>6510079.3900000099</v>
      </c>
      <c r="BN28" s="91">
        <f t="shared" si="159"/>
        <v>6536693.1200000104</v>
      </c>
      <c r="BO28" s="91">
        <f t="shared" si="160"/>
        <v>6563247.6100000106</v>
      </c>
      <c r="BP28" s="91">
        <f t="shared" si="161"/>
        <v>6589852.0400000103</v>
      </c>
      <c r="BQ28" s="91">
        <f t="shared" si="162"/>
        <v>6616456.2800000105</v>
      </c>
      <c r="BR28" s="91">
        <f t="shared" si="163"/>
        <v>6643060.5000000102</v>
      </c>
      <c r="BS28" s="91">
        <f t="shared" si="164"/>
        <v>6669666.3200000105</v>
      </c>
      <c r="BT28" s="91">
        <f t="shared" si="165"/>
        <v>7159136.1500000106</v>
      </c>
      <c r="BU28" s="91">
        <f t="shared" si="166"/>
        <v>7185741.9700000109</v>
      </c>
      <c r="BV28" s="91">
        <f t="shared" si="167"/>
        <v>7237729.1600000113</v>
      </c>
      <c r="BW28" s="91">
        <f t="shared" si="168"/>
        <v>7289716.3500000117</v>
      </c>
      <c r="BX28" s="91">
        <f t="shared" si="169"/>
        <v>7341703.5400000121</v>
      </c>
      <c r="BY28" s="91">
        <f t="shared" si="170"/>
        <v>7383718.1000000117</v>
      </c>
      <c r="BZ28" s="91">
        <f t="shared" si="171"/>
        <v>7425732.6600000113</v>
      </c>
      <c r="CA28" s="91">
        <f t="shared" si="172"/>
        <v>7467747.2200000109</v>
      </c>
      <c r="CB28" s="91">
        <f t="shared" si="173"/>
        <v>7519735.6100000106</v>
      </c>
      <c r="CC28" s="91">
        <f t="shared" si="174"/>
        <v>7571724.0000000102</v>
      </c>
      <c r="CD28" s="91">
        <f t="shared" si="175"/>
        <v>7623711.9300000099</v>
      </c>
      <c r="CE28" s="91">
        <f t="shared" si="176"/>
        <v>7675699.8600000096</v>
      </c>
      <c r="CF28" s="91">
        <f t="shared" si="177"/>
        <v>7727687.7900000094</v>
      </c>
      <c r="CG28" s="91">
        <f t="shared" si="178"/>
        <v>7779675.7200000091</v>
      </c>
      <c r="CH28" s="91">
        <f t="shared" si="179"/>
        <v>7831663.6500000088</v>
      </c>
      <c r="CI28" s="91">
        <f t="shared" si="180"/>
        <v>7883651.5800000085</v>
      </c>
      <c r="CJ28" s="91">
        <f t="shared" si="181"/>
        <v>7935639.5100000082</v>
      </c>
      <c r="CK28" s="91">
        <f t="shared" si="182"/>
        <v>7987627.4400000079</v>
      </c>
      <c r="CL28" s="91">
        <f t="shared" si="183"/>
        <v>8039615.3700000076</v>
      </c>
      <c r="CM28" s="91">
        <f t="shared" si="184"/>
        <v>8091603.3000000073</v>
      </c>
      <c r="CN28" s="91">
        <f t="shared" si="185"/>
        <v>8143590.9300000072</v>
      </c>
      <c r="CO28" s="91">
        <f t="shared" si="186"/>
        <v>8195578.560000007</v>
      </c>
      <c r="CP28" s="91">
        <f t="shared" si="187"/>
        <v>8247566.1900000069</v>
      </c>
      <c r="CQ28" s="91">
        <f t="shared" ca="1" si="188"/>
        <v>8299553.8200000068</v>
      </c>
      <c r="CR28" s="91">
        <f t="shared" ca="1" si="189"/>
        <v>8351541.4500000067</v>
      </c>
      <c r="CS28" s="91">
        <f t="shared" ca="1" si="190"/>
        <v>8403529.0800000075</v>
      </c>
      <c r="CT28" s="91">
        <f t="shared" ca="1" si="191"/>
        <v>8455516.7100000083</v>
      </c>
      <c r="CU28" s="91">
        <f t="shared" ca="1" si="192"/>
        <v>8507504.3400000092</v>
      </c>
      <c r="CV28" s="91">
        <f t="shared" ca="1" si="193"/>
        <v>8559491.97000001</v>
      </c>
      <c r="CW28" s="91">
        <f t="shared" ca="1" si="194"/>
        <v>8611479.6000000108</v>
      </c>
      <c r="CX28" s="91">
        <f t="shared" ca="1" si="195"/>
        <v>8663467.2300000116</v>
      </c>
      <c r="CY28" s="91">
        <f t="shared" ca="1" si="196"/>
        <v>8715454.8600000124</v>
      </c>
      <c r="CZ28" s="91">
        <f t="shared" ca="1" si="197"/>
        <v>8767442.4900000133</v>
      </c>
      <c r="DA28" s="91">
        <f t="shared" ca="1" si="198"/>
        <v>8819430.1200000141</v>
      </c>
      <c r="DB28" s="91">
        <f t="shared" ca="1" si="199"/>
        <v>8871417.7500000149</v>
      </c>
      <c r="DC28" s="91">
        <f t="shared" ca="1" si="200"/>
        <v>8923405.3800000157</v>
      </c>
      <c r="DD28" s="91">
        <f t="shared" ca="1" si="201"/>
        <v>8975393.0100000165</v>
      </c>
      <c r="DE28" s="91">
        <f t="shared" ca="1" si="202"/>
        <v>9027380.6400000174</v>
      </c>
      <c r="DF28" s="91">
        <f t="shared" ca="1" si="203"/>
        <v>9079368.2700000182</v>
      </c>
      <c r="DG28" s="91">
        <f t="shared" ca="1" si="204"/>
        <v>9131355.8974028509</v>
      </c>
      <c r="DH28" s="91">
        <f t="shared" ca="1" si="205"/>
        <v>9183343.5248056836</v>
      </c>
      <c r="DI28" s="91">
        <f t="shared" ca="1" si="206"/>
        <v>9235331.1522085164</v>
      </c>
      <c r="DJ28" s="91">
        <f t="shared" ca="1" si="207"/>
        <v>9287318.7796113491</v>
      </c>
      <c r="DK28" s="91">
        <f t="shared" ca="1" si="208"/>
        <v>9339306.4070141818</v>
      </c>
      <c r="DL28" s="91">
        <f t="shared" ca="1" si="108"/>
        <v>9391294.0344170146</v>
      </c>
      <c r="DM28" s="91">
        <f t="shared" ca="1" si="109"/>
        <v>9443281.6618198473</v>
      </c>
      <c r="DN28" s="91">
        <f t="shared" ca="1" si="110"/>
        <v>9495269.28922268</v>
      </c>
      <c r="DO28" s="91">
        <f t="shared" ca="1" si="111"/>
        <v>9547256.9166255128</v>
      </c>
      <c r="DP28" s="91">
        <f t="shared" ca="1" si="112"/>
        <v>9599244.5440283455</v>
      </c>
      <c r="DQ28" s="91">
        <f t="shared" ca="1" si="113"/>
        <v>9651232.1714311782</v>
      </c>
      <c r="DR28" s="91">
        <f t="shared" ca="1" si="114"/>
        <v>9703219.798834011</v>
      </c>
      <c r="DS28" s="91">
        <f t="shared" ca="1" si="115"/>
        <v>9755207.4262368437</v>
      </c>
      <c r="DT28" s="91">
        <f t="shared" ca="1" si="116"/>
        <v>9807195.0536396764</v>
      </c>
      <c r="DU28" s="91">
        <f t="shared" ca="1" si="117"/>
        <v>9859182.6810425092</v>
      </c>
      <c r="DV28" s="91">
        <f t="shared" ca="1" si="118"/>
        <v>9911170.3084453419</v>
      </c>
      <c r="DW28" s="91">
        <f t="shared" ca="1" si="119"/>
        <v>9963157.9358481746</v>
      </c>
      <c r="DX28" s="91">
        <f t="shared" ca="1" si="120"/>
        <v>10015145.563251007</v>
      </c>
      <c r="DY28" s="91">
        <f t="shared" ca="1" si="121"/>
        <v>10067133.19065384</v>
      </c>
      <c r="DZ28" s="91">
        <f t="shared" ca="1" si="122"/>
        <v>10119120.818056673</v>
      </c>
      <c r="EA28" s="91">
        <f t="shared" ca="1" si="123"/>
        <v>10171108.445459506</v>
      </c>
      <c r="EB28" s="91">
        <f t="shared" ca="1" si="124"/>
        <v>10223096.072862338</v>
      </c>
      <c r="EC28" s="91">
        <f t="shared" ca="1" si="125"/>
        <v>10275083.700265171</v>
      </c>
      <c r="ED28" s="91">
        <f t="shared" ca="1" si="126"/>
        <v>10327071.327668004</v>
      </c>
      <c r="EE28" s="91">
        <f t="shared" ca="1" si="127"/>
        <v>10379058.955070836</v>
      </c>
      <c r="EF28" s="91">
        <f t="shared" ca="1" si="128"/>
        <v>10431046.582473669</v>
      </c>
      <c r="EG28" s="91">
        <f t="shared" ca="1" si="129"/>
        <v>10483034.209876502</v>
      </c>
      <c r="EH28" s="91">
        <f t="shared" ca="1" si="130"/>
        <v>10535021.837279335</v>
      </c>
      <c r="EI28" s="91">
        <f t="shared" ca="1" si="131"/>
        <v>10587009.464682167</v>
      </c>
      <c r="EJ28" s="91">
        <f t="shared" ca="1" si="132"/>
        <v>10638997.092085</v>
      </c>
      <c r="EK28" s="91">
        <f t="shared" ca="1" si="133"/>
        <v>10690984.719487833</v>
      </c>
      <c r="EL28" s="91">
        <f t="shared" ca="1" si="134"/>
        <v>10742972.346890666</v>
      </c>
      <c r="EM28" s="91">
        <f t="shared" ca="1" si="135"/>
        <v>10794959.974293498</v>
      </c>
      <c r="EN28" s="91">
        <f t="shared" ca="1" si="136"/>
        <v>10846947.601696331</v>
      </c>
      <c r="EO28" s="91">
        <f t="shared" ca="1" si="137"/>
        <v>10898935.229099164</v>
      </c>
      <c r="EP28" s="91">
        <f t="shared" ca="1" si="138"/>
        <v>10950922.856501997</v>
      </c>
      <c r="EQ28" s="91">
        <f t="shared" ca="1" si="139"/>
        <v>11002910.483904829</v>
      </c>
      <c r="ER28" s="91">
        <f t="shared" ca="1" si="140"/>
        <v>11054898.111307662</v>
      </c>
      <c r="ES28" s="91">
        <f t="shared" ca="1" si="141"/>
        <v>11106885.738710495</v>
      </c>
      <c r="ET28" s="91">
        <f t="shared" ca="1" si="142"/>
        <v>11158873.366113327</v>
      </c>
      <c r="EU28" s="91">
        <f t="shared" ca="1" si="143"/>
        <v>11210860.99351616</v>
      </c>
      <c r="EV28" s="169">
        <f t="shared" ca="1" si="220"/>
        <v>9651232</v>
      </c>
      <c r="EW28" s="169">
        <f t="shared" ca="1" si="209"/>
        <v>10275084</v>
      </c>
      <c r="EX28" s="169">
        <f t="shared" ca="1" si="210"/>
        <v>10898935</v>
      </c>
      <c r="EY28" s="55">
        <v>1.18E-2</v>
      </c>
      <c r="EZ28" s="91">
        <v>23776.47</v>
      </c>
      <c r="FA28" s="91">
        <v>23776.47</v>
      </c>
      <c r="FB28" s="91">
        <v>23791.15</v>
      </c>
      <c r="FC28" s="91">
        <v>23802.410000000003</v>
      </c>
      <c r="FD28" s="91">
        <v>23802.410000000003</v>
      </c>
      <c r="FE28" s="91">
        <v>23802.410000000003</v>
      </c>
      <c r="FF28" s="91">
        <v>23802.410000000003</v>
      </c>
      <c r="FG28" s="91">
        <v>23805.24</v>
      </c>
      <c r="FH28" s="91">
        <v>23805.24</v>
      </c>
      <c r="FI28" s="91">
        <v>23805.24</v>
      </c>
      <c r="FJ28" s="91">
        <v>23805.24</v>
      </c>
      <c r="FK28" s="91">
        <v>23805.24</v>
      </c>
      <c r="FL28" s="91">
        <v>23805.24</v>
      </c>
      <c r="FM28" s="91">
        <v>23805.24</v>
      </c>
      <c r="FN28" s="91">
        <v>23805.24</v>
      </c>
      <c r="FO28" s="91">
        <v>23806.9</v>
      </c>
      <c r="FP28" s="91">
        <v>23806.9</v>
      </c>
      <c r="FQ28" s="91">
        <v>23806.9</v>
      </c>
      <c r="FR28" s="91">
        <v>23806.9</v>
      </c>
      <c r="FS28" s="91">
        <v>23814.9</v>
      </c>
      <c r="FT28" s="91">
        <v>23814.9</v>
      </c>
      <c r="FU28" s="91">
        <v>23814.9</v>
      </c>
      <c r="FV28" s="91">
        <v>23814.9</v>
      </c>
      <c r="FW28" s="91">
        <v>23814.9</v>
      </c>
      <c r="FX28" s="91">
        <v>37518.31</v>
      </c>
      <c r="FY28" s="91">
        <v>37776.800000000003</v>
      </c>
      <c r="FZ28" s="91">
        <v>37860.089999999997</v>
      </c>
      <c r="GA28" s="91">
        <v>30795.760000000002</v>
      </c>
      <c r="GB28" s="91">
        <v>41136.109999999993</v>
      </c>
      <c r="GC28" s="91">
        <v>41200.199999999997</v>
      </c>
      <c r="GD28" s="91">
        <v>41241.880000000005</v>
      </c>
      <c r="GE28" s="91">
        <v>41241.880000000005</v>
      </c>
      <c r="GF28" s="91">
        <v>41337.82</v>
      </c>
      <c r="GG28" s="91">
        <v>41385.939999999995</v>
      </c>
      <c r="GH28" s="91">
        <v>41733.199999999997</v>
      </c>
      <c r="GI28" s="91">
        <v>41841.119999999995</v>
      </c>
      <c r="GJ28" s="91">
        <v>42138.44</v>
      </c>
      <c r="GK28" s="91">
        <v>42374.43</v>
      </c>
      <c r="GL28" s="91">
        <v>43721.36</v>
      </c>
      <c r="GM28" s="91">
        <v>50929.47</v>
      </c>
      <c r="GN28" s="91">
        <v>50922.61</v>
      </c>
      <c r="GO28" s="91">
        <v>50945.71</v>
      </c>
      <c r="GP28" s="91">
        <v>50955.27</v>
      </c>
      <c r="GQ28" s="91">
        <v>50955.44</v>
      </c>
      <c r="GR28" s="91">
        <v>50306.65</v>
      </c>
      <c r="GS28" s="91">
        <v>50316.44</v>
      </c>
      <c r="GT28" s="91">
        <v>50316.46</v>
      </c>
      <c r="GU28" s="91">
        <v>50317.01</v>
      </c>
      <c r="GV28" s="91">
        <v>50317.06</v>
      </c>
      <c r="GW28" s="91">
        <v>50317.1</v>
      </c>
      <c r="GX28" s="91">
        <v>50317.1</v>
      </c>
      <c r="GY28" s="91">
        <v>26613.73</v>
      </c>
      <c r="GZ28" s="91">
        <v>26613.73</v>
      </c>
      <c r="HA28" s="91">
        <v>26613.73</v>
      </c>
      <c r="HB28" s="91">
        <v>26613.73</v>
      </c>
      <c r="HC28" s="91">
        <v>26613.73</v>
      </c>
      <c r="HD28" s="91">
        <v>26613.73</v>
      </c>
      <c r="HE28" s="91">
        <v>26613.73</v>
      </c>
      <c r="HF28" s="91">
        <v>26614</v>
      </c>
      <c r="HG28" s="91">
        <v>26613.73</v>
      </c>
      <c r="HH28" s="91">
        <v>26613.73</v>
      </c>
      <c r="HI28" s="91">
        <v>26613.73</v>
      </c>
      <c r="HJ28" s="91">
        <v>26554.49</v>
      </c>
      <c r="HK28" s="91">
        <v>26604.43</v>
      </c>
      <c r="HL28" s="91">
        <v>26604.240000000002</v>
      </c>
      <c r="HM28" s="91">
        <v>26604.22</v>
      </c>
      <c r="HN28" s="91">
        <v>26605.82</v>
      </c>
      <c r="HO28" s="91">
        <v>26605.82</v>
      </c>
      <c r="HP28" s="91">
        <v>26605.82</v>
      </c>
      <c r="HQ28" s="91">
        <v>51987.189999999995</v>
      </c>
      <c r="HR28" s="91">
        <v>51987.189999999995</v>
      </c>
      <c r="HS28" s="91">
        <v>51987.189999999995</v>
      </c>
      <c r="HT28" s="91">
        <v>42014.559999999998</v>
      </c>
      <c r="HU28" s="91">
        <v>42014.559999999998</v>
      </c>
      <c r="HV28" s="91">
        <v>42014.559999999998</v>
      </c>
      <c r="HW28" s="91">
        <v>51988.39</v>
      </c>
      <c r="HX28" s="91">
        <v>51988.39</v>
      </c>
      <c r="HY28" s="91">
        <v>51987.93</v>
      </c>
      <c r="HZ28" s="91">
        <v>51987.93</v>
      </c>
      <c r="IA28" s="91">
        <v>51987.93</v>
      </c>
      <c r="IB28" s="91">
        <v>51987.93</v>
      </c>
      <c r="IC28" s="91">
        <v>51987.93</v>
      </c>
      <c r="ID28" s="91">
        <v>51987.93</v>
      </c>
      <c r="IE28" s="91">
        <v>51987.93</v>
      </c>
      <c r="IF28" s="91">
        <v>51987.93</v>
      </c>
      <c r="IG28" s="91">
        <v>51987.93</v>
      </c>
      <c r="IH28" s="91">
        <v>51987.93</v>
      </c>
      <c r="II28" s="91">
        <v>51987.63</v>
      </c>
      <c r="IJ28" s="91">
        <v>51987.63</v>
      </c>
      <c r="IK28" s="91">
        <v>51987.63</v>
      </c>
      <c r="IL28" s="91">
        <v>51987.63</v>
      </c>
      <c r="IM28" s="91">
        <v>51987.63</v>
      </c>
      <c r="IN28" s="91">
        <v>51987.63</v>
      </c>
      <c r="IO28" s="91">
        <v>51987.63</v>
      </c>
      <c r="IP28" s="91">
        <v>51987.63</v>
      </c>
      <c r="IQ28" s="91">
        <v>51987.63</v>
      </c>
      <c r="IR28" s="91">
        <v>51987.63</v>
      </c>
      <c r="IS28" s="91">
        <v>51987.63</v>
      </c>
      <c r="IT28" s="91">
        <v>51987.63</v>
      </c>
      <c r="IU28" s="91">
        <v>51987.63</v>
      </c>
      <c r="IV28" s="91">
        <v>51987.63</v>
      </c>
      <c r="IW28" s="91">
        <v>51987.63</v>
      </c>
      <c r="IX28" s="91">
        <v>51987.63</v>
      </c>
      <c r="IY28" s="91">
        <v>51987.63</v>
      </c>
      <c r="IZ28" s="91">
        <v>51987.63</v>
      </c>
      <c r="JA28" s="91">
        <v>51987.63</v>
      </c>
      <c r="JB28" s="91">
        <f ca="1">IF('WP 2-1-4 Plant Details'!AAM28&gt;0,('WP 2-1-4 Plant Details'!DF28+'Schedule 6'!$F28)*'WP 2-2-1 Accum Res'!$EY28/12,0)</f>
        <v>51987.627402833343</v>
      </c>
      <c r="JC28" s="91">
        <f ca="1">IF('WP 2-1-4 Plant Details'!AAN28&gt;0,('WP 2-1-4 Plant Details'!DG28+'Schedule 6'!$F28)*'WP 2-2-1 Accum Res'!$EY28/12,0)</f>
        <v>51987.627402833343</v>
      </c>
      <c r="JD28" s="91">
        <f ca="1">IF('WP 2-1-4 Plant Details'!AAO28&gt;0,('WP 2-1-4 Plant Details'!DH28+'Schedule 6'!$F28)*'WP 2-2-1 Accum Res'!$EY28/12,0)</f>
        <v>51987.627402833343</v>
      </c>
      <c r="JE28" s="91">
        <f ca="1">IF('WP 2-1-4 Plant Details'!AAP28&gt;0,('WP 2-1-4 Plant Details'!DI28+'Schedule 6'!$F28)*'WP 2-2-1 Accum Res'!$EY28/12,0)</f>
        <v>51987.627402833343</v>
      </c>
      <c r="JF28" s="91">
        <f ca="1">IF('WP 2-1-4 Plant Details'!AAQ28&gt;0,('WP 2-1-4 Plant Details'!DJ28+'Schedule 6'!$F28)*'WP 2-2-1 Accum Res'!$EY28/12,0)</f>
        <v>51987.627402833343</v>
      </c>
      <c r="JG28" s="91">
        <f ca="1">IF('WP 2-1-4 Plant Details'!AAR28&gt;0,('WP 2-1-4 Plant Details'!DK28+'Schedule 6'!$F28)*'WP 2-2-1 Accum Res'!$EY28/12,0)</f>
        <v>51987.627402833343</v>
      </c>
      <c r="JH28" s="91">
        <f ca="1">IF('WP 2-1-4 Plant Details'!AAS28&gt;0,('WP 2-1-4 Plant Details'!DL28+'Schedule 6'!$F28)*'WP 2-2-1 Accum Res'!$EY28/12,0)</f>
        <v>51987.627402833343</v>
      </c>
      <c r="JI28" s="91">
        <f ca="1">IF('WP 2-1-4 Plant Details'!AAT28&gt;0,('WP 2-1-4 Plant Details'!DM28+'Schedule 6'!$F28)*'WP 2-2-1 Accum Res'!$EY28/12,0)</f>
        <v>51987.627402833343</v>
      </c>
      <c r="JJ28" s="91">
        <f ca="1">IF('WP 2-1-4 Plant Details'!AAU28&gt;0,('WP 2-1-4 Plant Details'!DN28+'Schedule 6'!$F28)*'WP 2-2-1 Accum Res'!$EY28/12,0)</f>
        <v>51987.627402833343</v>
      </c>
      <c r="JK28" s="91">
        <f ca="1">IF('WP 2-1-4 Plant Details'!AAV28&gt;0,('WP 2-1-4 Plant Details'!DO28+'Schedule 6'!$F28)*'WP 2-2-1 Accum Res'!$EY28/12,0)</f>
        <v>51987.627402833343</v>
      </c>
      <c r="JL28" s="91">
        <f ca="1">IF('WP 2-1-4 Plant Details'!AAW28&gt;0,('WP 2-1-4 Plant Details'!DP28+'Schedule 6'!$F28)*'WP 2-2-1 Accum Res'!$EY28/12,0)</f>
        <v>51987.627402833343</v>
      </c>
      <c r="JM28" s="91">
        <f ca="1">IF('WP 2-1-4 Plant Details'!AAX28&gt;0,('WP 2-1-4 Plant Details'!DQ28+'Schedule 6'!$F28)*'WP 2-2-1 Accum Res'!$EY28/12,0)</f>
        <v>51987.627402833343</v>
      </c>
      <c r="JN28" s="91">
        <f ca="1">IF('WP 2-1-4 Plant Details'!AAY28&gt;0,('WP 2-1-4 Plant Details'!DR28+'Schedule 6'!$F28)*'WP 2-2-1 Accum Res'!$EY28/12,0)</f>
        <v>51987.627402833343</v>
      </c>
      <c r="JO28" s="91">
        <f ca="1">IF('WP 2-1-4 Plant Details'!AAZ28&gt;0,('WP 2-1-4 Plant Details'!DS28+'Schedule 6'!$F28)*'WP 2-2-1 Accum Res'!$EY28/12,0)</f>
        <v>51987.627402833343</v>
      </c>
      <c r="JP28" s="91">
        <f ca="1">IF('WP 2-1-4 Plant Details'!ABA28&gt;0,('WP 2-1-4 Plant Details'!DT28+'Schedule 6'!$F28)*'WP 2-2-1 Accum Res'!$EY28/12,0)</f>
        <v>51987.627402833343</v>
      </c>
      <c r="JQ28" s="91">
        <f ca="1">IF('WP 2-1-4 Plant Details'!ABB28&gt;0,('WP 2-1-4 Plant Details'!DU28+'Schedule 6'!$F28)*'WP 2-2-1 Accum Res'!$EY28/12,0)</f>
        <v>51987.627402833343</v>
      </c>
      <c r="JR28" s="91">
        <f ca="1">IF('WP 2-1-4 Plant Details'!ABC28&gt;0,('WP 2-1-4 Plant Details'!DV28+'Schedule 6'!$F28)*'WP 2-2-1 Accum Res'!$EY28/12,0)</f>
        <v>51987.627402833343</v>
      </c>
      <c r="JS28" s="91">
        <f ca="1">IF('WP 2-1-4 Plant Details'!ABD28&gt;0,('WP 2-1-4 Plant Details'!DW28+'Schedule 6'!$F28)*'WP 2-2-1 Accum Res'!$EY28/12,0)</f>
        <v>51987.627402833343</v>
      </c>
      <c r="JT28" s="91">
        <f ca="1">IF('WP 2-1-4 Plant Details'!ABE28&gt;0,('WP 2-1-4 Plant Details'!DX28+'Schedule 6'!$F28)*'WP 2-2-1 Accum Res'!$EY28/12,0)</f>
        <v>51987.627402833343</v>
      </c>
      <c r="JU28" s="91">
        <f ca="1">IF('WP 2-1-4 Plant Details'!ABF28&gt;0,('WP 2-1-4 Plant Details'!DY28+'Schedule 6'!$F28)*'WP 2-2-1 Accum Res'!$EY28/12,0)</f>
        <v>51987.627402833343</v>
      </c>
      <c r="JV28" s="91">
        <f ca="1">IF('WP 2-1-4 Plant Details'!ABG28&gt;0,('WP 2-1-4 Plant Details'!DZ28+'Schedule 6'!$F28)*'WP 2-2-1 Accum Res'!$EY28/12,0)</f>
        <v>51987.627402833343</v>
      </c>
      <c r="JW28" s="91">
        <f ca="1">IF('WP 2-1-4 Plant Details'!ABH28&gt;0,('WP 2-1-4 Plant Details'!EA28+'Schedule 6'!$F28)*'WP 2-2-1 Accum Res'!$EY28/12,0)</f>
        <v>51987.627402833343</v>
      </c>
      <c r="JX28" s="91">
        <f ca="1">IF('WP 2-1-4 Plant Details'!ABI28&gt;0,('WP 2-1-4 Plant Details'!EB28+'Schedule 6'!$F28)*'WP 2-2-1 Accum Res'!$EY28/12,0)</f>
        <v>51987.627402833343</v>
      </c>
      <c r="JY28" s="91">
        <f ca="1">IF('WP 2-1-4 Plant Details'!ABJ28&gt;0,('WP 2-1-4 Plant Details'!EC28+'Schedule 6'!$F28)*'WP 2-2-1 Accum Res'!$EY28/12,0)</f>
        <v>51987.627402833343</v>
      </c>
      <c r="JZ28" s="91">
        <f ca="1">IF('WP 2-1-4 Plant Details'!ABK28&gt;0,('WP 2-1-4 Plant Details'!ED28+'Schedule 6'!$F28)*'WP 2-2-1 Accum Res'!$EY28/12,0)</f>
        <v>51987.627402833343</v>
      </c>
      <c r="KA28" s="91">
        <f ca="1">IF('WP 2-1-4 Plant Details'!ABL28&gt;0,('WP 2-1-4 Plant Details'!EE28+'Schedule 6'!$F28)*'WP 2-2-1 Accum Res'!$EY28/12,0)</f>
        <v>51987.627402833343</v>
      </c>
      <c r="KB28" s="91">
        <f ca="1">IF('WP 2-1-4 Plant Details'!ABM28&gt;0,('WP 2-1-4 Plant Details'!EF28+'Schedule 6'!$F28)*'WP 2-2-1 Accum Res'!$EY28/12,0)</f>
        <v>51987.627402833343</v>
      </c>
      <c r="KC28" s="91">
        <f ca="1">IF('WP 2-1-4 Plant Details'!ABN28&gt;0,('WP 2-1-4 Plant Details'!EG28+'Schedule 6'!$F28)*'WP 2-2-1 Accum Res'!$EY28/12,0)</f>
        <v>51987.627402833343</v>
      </c>
      <c r="KD28" s="91">
        <f ca="1">IF('WP 2-1-4 Plant Details'!ABO28&gt;0,('WP 2-1-4 Plant Details'!EH28+'Schedule 6'!$F28)*'WP 2-2-1 Accum Res'!$EY28/12,0)</f>
        <v>51987.627402833343</v>
      </c>
      <c r="KE28" s="91">
        <f ca="1">IF('WP 2-1-4 Plant Details'!ABP28&gt;0,('WP 2-1-4 Plant Details'!EI28+'Schedule 6'!$F28)*'WP 2-2-1 Accum Res'!$EY28/12,0)</f>
        <v>51987.627402833343</v>
      </c>
      <c r="KF28" s="91">
        <f ca="1">IF('WP 2-1-4 Plant Details'!ABQ28&gt;0,('WP 2-1-4 Plant Details'!EJ28+'Schedule 6'!$F28)*'WP 2-2-1 Accum Res'!$EY28/12,0)</f>
        <v>51987.627402833343</v>
      </c>
      <c r="KG28" s="91">
        <f ca="1">IF('WP 2-1-4 Plant Details'!ABR28&gt;0,('WP 2-1-4 Plant Details'!EK28+'Schedule 6'!$F28)*'WP 2-2-1 Accum Res'!$EY28/12,0)</f>
        <v>51987.627402833343</v>
      </c>
      <c r="KH28" s="91">
        <f ca="1">IF('WP 2-1-4 Plant Details'!ABS28&gt;0,('WP 2-1-4 Plant Details'!EL28+'Schedule 6'!$F28)*'WP 2-2-1 Accum Res'!$EY28/12,0)</f>
        <v>51987.627402833343</v>
      </c>
      <c r="KI28" s="91">
        <f ca="1">IF('WP 2-1-4 Plant Details'!ABT28&gt;0,('WP 2-1-4 Plant Details'!EM28+'Schedule 6'!$F28)*'WP 2-2-1 Accum Res'!$EY28/12,0)</f>
        <v>51987.627402833343</v>
      </c>
      <c r="KJ28" s="91">
        <f ca="1">IF('WP 2-1-4 Plant Details'!ABU28&gt;0,('WP 2-1-4 Plant Details'!EN28+'Schedule 6'!$F28)*'WP 2-2-1 Accum Res'!$EY28/12,0)</f>
        <v>51987.627402833343</v>
      </c>
      <c r="KK28" s="91">
        <f ca="1">IF('WP 2-1-4 Plant Details'!ABV28&gt;0,('WP 2-1-4 Plant Details'!EO28+'Schedule 6'!$F28)*'WP 2-2-1 Accum Res'!$EY28/12,0)</f>
        <v>51987.627402833343</v>
      </c>
      <c r="KL28" s="91">
        <f ca="1">IF('WP 2-1-4 Plant Details'!ABW28&gt;0,('WP 2-1-4 Plant Details'!EP28+'Schedule 6'!$F28)*'WP 2-2-1 Accum Res'!$EY28/12,0)</f>
        <v>51987.627402833343</v>
      </c>
      <c r="KM28" s="91">
        <f ca="1">IF('WP 2-1-4 Plant Details'!ABX28&gt;0,('WP 2-1-4 Plant Details'!EQ28+'Schedule 6'!$F28)*'WP 2-2-1 Accum Res'!$EY28/12,0)</f>
        <v>51987.627402833343</v>
      </c>
      <c r="KN28" s="91">
        <f ca="1">IF('WP 2-1-4 Plant Details'!ABY28&gt;0,('WP 2-1-4 Plant Details'!ER28+'Schedule 6'!$F28)*'WP 2-2-1 Accum Res'!$EY28/12,0)</f>
        <v>51987.627402833343</v>
      </c>
      <c r="KO28" s="91">
        <f ca="1">IF('WP 2-1-4 Plant Details'!ABZ28&gt;0,('WP 2-1-4 Plant Details'!ES28+'Schedule 6'!$F28)*'WP 2-2-1 Accum Res'!$EY28/12,0)</f>
        <v>51987.627402833343</v>
      </c>
      <c r="KP28" s="91">
        <f ca="1">IF('WP 2-1-4 Plant Details'!ACA28&gt;0,('WP 2-1-4 Plant Details'!ET28+'Schedule 6'!$F28)*'WP 2-2-1 Accum Res'!$EY28/12,0)</f>
        <v>51987.627402833343</v>
      </c>
      <c r="KQ28" s="169">
        <f t="shared" ca="1" si="221"/>
        <v>623852</v>
      </c>
      <c r="KR28" s="169">
        <f t="shared" ca="1" si="211"/>
        <v>623852</v>
      </c>
      <c r="KS28" s="169">
        <f t="shared" ca="1" si="212"/>
        <v>623852</v>
      </c>
      <c r="KT28" s="91"/>
      <c r="KU28" s="91">
        <v>0</v>
      </c>
      <c r="KV28" s="91">
        <v>0</v>
      </c>
      <c r="KW28" s="91">
        <v>0</v>
      </c>
      <c r="KX28" s="91">
        <v>0</v>
      </c>
      <c r="KY28" s="91">
        <v>0</v>
      </c>
      <c r="KZ28" s="91">
        <v>0</v>
      </c>
      <c r="LA28" s="91">
        <v>0</v>
      </c>
      <c r="LB28" s="91">
        <v>0</v>
      </c>
      <c r="LC28" s="91">
        <v>0</v>
      </c>
      <c r="LD28" s="91">
        <v>0</v>
      </c>
      <c r="LE28" s="91">
        <v>0</v>
      </c>
      <c r="LF28" s="91">
        <v>0</v>
      </c>
      <c r="LG28" s="91">
        <v>0</v>
      </c>
      <c r="LH28" s="91">
        <v>0</v>
      </c>
      <c r="LI28" s="91">
        <v>0</v>
      </c>
      <c r="LJ28" s="91">
        <v>0</v>
      </c>
      <c r="LK28" s="91">
        <v>0</v>
      </c>
      <c r="LL28" s="91">
        <v>0</v>
      </c>
      <c r="LM28" s="91">
        <v>0</v>
      </c>
      <c r="LN28" s="91">
        <v>0</v>
      </c>
      <c r="LO28" s="91">
        <v>0</v>
      </c>
      <c r="LP28" s="91">
        <v>0</v>
      </c>
      <c r="LQ28" s="91">
        <v>0</v>
      </c>
      <c r="LR28" s="91">
        <v>0</v>
      </c>
      <c r="LS28" s="91">
        <v>0</v>
      </c>
      <c r="LT28" s="91">
        <v>0</v>
      </c>
      <c r="LU28" s="91">
        <v>0</v>
      </c>
      <c r="LV28" s="91">
        <v>0</v>
      </c>
      <c r="LW28" s="91">
        <v>0</v>
      </c>
      <c r="LX28" s="91">
        <v>0</v>
      </c>
      <c r="LY28" s="91">
        <v>0</v>
      </c>
      <c r="LZ28" s="91">
        <v>0</v>
      </c>
      <c r="MA28" s="91">
        <v>0</v>
      </c>
      <c r="MB28" s="91">
        <v>0</v>
      </c>
      <c r="MC28" s="91">
        <v>0</v>
      </c>
      <c r="MD28" s="91">
        <v>0</v>
      </c>
      <c r="ME28" s="91">
        <v>0</v>
      </c>
      <c r="MF28" s="91">
        <v>0</v>
      </c>
      <c r="MG28" s="91">
        <v>0</v>
      </c>
      <c r="MH28" s="91">
        <v>0</v>
      </c>
      <c r="MI28" s="91">
        <v>0</v>
      </c>
      <c r="MJ28" s="91">
        <v>0</v>
      </c>
      <c r="MK28" s="91">
        <v>0</v>
      </c>
      <c r="ML28" s="91">
        <v>0</v>
      </c>
      <c r="MM28" s="91">
        <v>0</v>
      </c>
      <c r="MN28" s="91"/>
      <c r="MO28" s="91"/>
      <c r="MP28" s="91"/>
      <c r="MQ28" s="91"/>
      <c r="MR28" s="91"/>
      <c r="MS28" s="91"/>
      <c r="MT28" s="91">
        <v>0</v>
      </c>
      <c r="MU28" s="91">
        <v>0</v>
      </c>
      <c r="MV28" s="91">
        <v>0</v>
      </c>
      <c r="MW28" s="91">
        <v>0</v>
      </c>
      <c r="MX28" s="91">
        <v>0</v>
      </c>
      <c r="MY28" s="91">
        <v>0</v>
      </c>
      <c r="MZ28" s="91">
        <v>0</v>
      </c>
      <c r="NA28" s="91">
        <v>0</v>
      </c>
      <c r="NB28" s="91">
        <v>0</v>
      </c>
      <c r="NC28" s="91">
        <v>0</v>
      </c>
      <c r="ND28" s="91">
        <v>0</v>
      </c>
      <c r="NE28" s="91">
        <v>0</v>
      </c>
      <c r="NF28" s="91"/>
      <c r="NG28" s="91"/>
      <c r="NH28" s="91"/>
      <c r="NI28" s="91">
        <v>0</v>
      </c>
      <c r="NJ28" s="91">
        <v>0</v>
      </c>
      <c r="NK28" s="91"/>
      <c r="NL28" s="91"/>
      <c r="NM28" s="91"/>
      <c r="NN28" s="91"/>
      <c r="NO28" s="91"/>
      <c r="NP28" s="91"/>
      <c r="NQ28" s="91"/>
      <c r="NR28" s="91">
        <v>0</v>
      </c>
      <c r="NS28" s="91">
        <v>0</v>
      </c>
      <c r="NT28" s="91">
        <v>0</v>
      </c>
      <c r="NU28" s="91">
        <v>0</v>
      </c>
      <c r="NV28" s="91">
        <v>0</v>
      </c>
      <c r="NW28" s="91">
        <v>0</v>
      </c>
      <c r="NX28" s="91">
        <v>0</v>
      </c>
      <c r="NY28" s="91">
        <v>0</v>
      </c>
      <c r="NZ28" s="91">
        <v>0</v>
      </c>
      <c r="OA28" s="91"/>
      <c r="OB28" s="91"/>
      <c r="OC28" s="91"/>
      <c r="OD28" s="91"/>
      <c r="OE28" s="91"/>
      <c r="OF28" s="91"/>
      <c r="OG28" s="91">
        <f ca="1">'WP 2-1-4 Plant Details'!OG28</f>
        <v>0</v>
      </c>
      <c r="OH28" s="91">
        <v>0</v>
      </c>
      <c r="OI28" s="91"/>
      <c r="OJ28" s="91">
        <v>0</v>
      </c>
      <c r="OK28" s="91">
        <v>0</v>
      </c>
      <c r="OL28" s="91">
        <v>0</v>
      </c>
      <c r="OM28" s="91"/>
      <c r="ON28" s="91"/>
      <c r="OO28" s="91"/>
      <c r="OP28" s="91">
        <v>0</v>
      </c>
      <c r="OQ28" s="91">
        <v>0</v>
      </c>
      <c r="OR28" s="91">
        <v>0</v>
      </c>
      <c r="OS28" s="91">
        <v>0</v>
      </c>
      <c r="OT28" s="91">
        <v>0</v>
      </c>
      <c r="OU28" s="91">
        <v>0</v>
      </c>
      <c r="OV28" s="91">
        <f>'WP 2-1-4 Plant Details'!OV28</f>
        <v>0</v>
      </c>
      <c r="OW28" s="91">
        <f>'WP 2-1-4 Plant Details'!OW28</f>
        <v>0</v>
      </c>
      <c r="OX28" s="91">
        <f>'WP 2-1-4 Plant Details'!OX28</f>
        <v>0</v>
      </c>
      <c r="OY28" s="91">
        <f>'WP 2-1-4 Plant Details'!OY28</f>
        <v>0</v>
      </c>
      <c r="OZ28" s="91">
        <f>'WP 2-1-4 Plant Details'!OZ28</f>
        <v>0</v>
      </c>
      <c r="PA28" s="91">
        <f>'WP 2-1-4 Plant Details'!PA28</f>
        <v>0</v>
      </c>
      <c r="PB28" s="91">
        <f>'WP 2-1-4 Plant Details'!PB28</f>
        <v>0</v>
      </c>
      <c r="PC28" s="91">
        <f>'WP 2-1-4 Plant Details'!PC28</f>
        <v>0</v>
      </c>
      <c r="PD28" s="91">
        <f>'WP 2-1-4 Plant Details'!PD28</f>
        <v>0</v>
      </c>
      <c r="PE28" s="91">
        <f>'WP 2-1-4 Plant Details'!PE28</f>
        <v>0</v>
      </c>
      <c r="PF28" s="91">
        <f>'WP 2-1-4 Plant Details'!PF28</f>
        <v>0</v>
      </c>
      <c r="PG28" s="91">
        <f>'WP 2-1-4 Plant Details'!PG28</f>
        <v>0</v>
      </c>
      <c r="PH28" s="91">
        <f>'WP 2-1-4 Plant Details'!PH28</f>
        <v>0</v>
      </c>
      <c r="PI28" s="91">
        <f>'WP 2-1-4 Plant Details'!PI28</f>
        <v>0</v>
      </c>
      <c r="PJ28" s="91">
        <f>'WP 2-1-4 Plant Details'!PJ28</f>
        <v>0</v>
      </c>
      <c r="PK28" s="91">
        <f>'WP 2-1-4 Plant Details'!PK28</f>
        <v>0</v>
      </c>
      <c r="PL28" s="91">
        <f>'WP 2-1-4 Plant Details'!PL28</f>
        <v>0</v>
      </c>
      <c r="PM28" s="91">
        <f>'WP 2-1-4 Plant Details'!PM28</f>
        <v>0</v>
      </c>
      <c r="PN28" s="91">
        <f>'WP 2-1-4 Plant Details'!PN28</f>
        <v>0</v>
      </c>
      <c r="PO28" s="91">
        <f>'WP 2-1-4 Plant Details'!PO28</f>
        <v>0</v>
      </c>
      <c r="PP28" s="91">
        <f>'WP 2-1-4 Plant Details'!PP28</f>
        <v>0</v>
      </c>
      <c r="PQ28" s="91">
        <f>'WP 2-1-4 Plant Details'!PQ28</f>
        <v>0</v>
      </c>
      <c r="PR28" s="91">
        <f>'WP 2-1-4 Plant Details'!PR28</f>
        <v>0</v>
      </c>
      <c r="PS28" s="91">
        <f>'WP 2-1-4 Plant Details'!PS28</f>
        <v>0</v>
      </c>
      <c r="PT28" s="91">
        <f>'WP 2-1-4 Plant Details'!PT28</f>
        <v>0</v>
      </c>
      <c r="PU28" s="91">
        <f>'WP 2-1-4 Plant Details'!PU28</f>
        <v>0</v>
      </c>
      <c r="PV28" s="91">
        <f>'WP 2-1-4 Plant Details'!PV28</f>
        <v>0</v>
      </c>
      <c r="PW28" s="91">
        <f>'WP 2-1-4 Plant Details'!PW28</f>
        <v>0</v>
      </c>
      <c r="PX28" s="91">
        <f>'WP 2-1-4 Plant Details'!PX28</f>
        <v>0</v>
      </c>
      <c r="PY28" s="91">
        <f>'WP 2-1-4 Plant Details'!PY28</f>
        <v>0</v>
      </c>
      <c r="PZ28" s="91">
        <f>'WP 2-1-4 Plant Details'!PZ28</f>
        <v>0</v>
      </c>
      <c r="QA28" s="91">
        <f>'WP 2-1-4 Plant Details'!QA28</f>
        <v>0</v>
      </c>
      <c r="QB28" s="91">
        <f>'WP 2-1-4 Plant Details'!QB28</f>
        <v>0</v>
      </c>
      <c r="QC28" s="91">
        <f>'WP 2-1-4 Plant Details'!QC28</f>
        <v>0</v>
      </c>
      <c r="QD28" s="91">
        <f>'WP 2-1-4 Plant Details'!QD28</f>
        <v>0</v>
      </c>
      <c r="QE28" s="91">
        <f>'WP 2-1-4 Plant Details'!QE28</f>
        <v>0</v>
      </c>
      <c r="QF28" s="91">
        <f>'WP 2-1-4 Plant Details'!QF28</f>
        <v>0</v>
      </c>
      <c r="QG28" s="91">
        <f>'WP 2-1-4 Plant Details'!QG28</f>
        <v>0</v>
      </c>
      <c r="QH28" s="91">
        <f>'WP 2-1-4 Plant Details'!QH28</f>
        <v>0</v>
      </c>
      <c r="QI28" s="91">
        <f>'WP 2-1-4 Plant Details'!QI28</f>
        <v>0</v>
      </c>
      <c r="QJ28" s="91">
        <f>'WP 2-1-4 Plant Details'!QJ28</f>
        <v>0</v>
      </c>
      <c r="QK28" s="91">
        <f>'WP 2-1-4 Plant Details'!QK28</f>
        <v>0</v>
      </c>
      <c r="QL28" s="169">
        <f t="shared" si="213"/>
        <v>0</v>
      </c>
      <c r="QM28" s="169">
        <f t="shared" si="214"/>
        <v>0</v>
      </c>
      <c r="QN28" s="169">
        <f t="shared" si="215"/>
        <v>0</v>
      </c>
      <c r="QO28" s="95"/>
      <c r="QP28" s="91">
        <v>0</v>
      </c>
      <c r="QQ28" s="91">
        <v>0</v>
      </c>
      <c r="QR28" s="91">
        <v>0</v>
      </c>
      <c r="QS28" s="91">
        <v>0</v>
      </c>
      <c r="QT28" s="91">
        <v>0</v>
      </c>
      <c r="QU28" s="91">
        <v>0</v>
      </c>
      <c r="QV28" s="91">
        <v>0</v>
      </c>
      <c r="QW28" s="91">
        <v>0</v>
      </c>
      <c r="QX28" s="91">
        <v>0</v>
      </c>
      <c r="QY28" s="91">
        <v>0</v>
      </c>
      <c r="QZ28" s="91">
        <v>0</v>
      </c>
      <c r="RA28" s="91">
        <v>0</v>
      </c>
      <c r="RB28" s="91">
        <v>0</v>
      </c>
      <c r="RC28" s="91">
        <v>0</v>
      </c>
      <c r="RD28" s="91">
        <v>0</v>
      </c>
      <c r="RE28" s="91">
        <v>0</v>
      </c>
      <c r="RF28" s="91">
        <v>0</v>
      </c>
      <c r="RG28" s="91">
        <v>0</v>
      </c>
      <c r="RH28" s="91">
        <v>0</v>
      </c>
      <c r="RI28" s="91">
        <v>0</v>
      </c>
      <c r="RJ28" s="91">
        <v>0</v>
      </c>
      <c r="RK28" s="91">
        <v>0</v>
      </c>
      <c r="RL28" s="91">
        <v>0</v>
      </c>
      <c r="RM28" s="91">
        <v>0</v>
      </c>
      <c r="RN28" s="91">
        <v>0</v>
      </c>
      <c r="RO28" s="91">
        <v>0</v>
      </c>
      <c r="RP28" s="91">
        <v>0</v>
      </c>
      <c r="RQ28" s="91">
        <v>0</v>
      </c>
      <c r="RR28" s="91">
        <v>0</v>
      </c>
      <c r="RS28" s="91">
        <v>0</v>
      </c>
      <c r="RT28" s="91">
        <v>0</v>
      </c>
      <c r="RU28" s="91">
        <v>0</v>
      </c>
      <c r="RV28" s="91">
        <v>0</v>
      </c>
      <c r="RW28" s="91">
        <v>0</v>
      </c>
      <c r="RX28" s="91">
        <v>0</v>
      </c>
      <c r="RY28" s="91">
        <v>0</v>
      </c>
      <c r="RZ28" s="91">
        <v>0</v>
      </c>
      <c r="SA28" s="91">
        <v>0</v>
      </c>
      <c r="SB28" s="91">
        <v>0</v>
      </c>
      <c r="SC28" s="91">
        <v>0</v>
      </c>
      <c r="SD28" s="91">
        <v>0</v>
      </c>
      <c r="SE28" s="91">
        <v>0</v>
      </c>
      <c r="SF28" s="91">
        <v>0</v>
      </c>
      <c r="SG28" s="91">
        <v>0</v>
      </c>
      <c r="SH28" s="91">
        <v>0</v>
      </c>
      <c r="SI28" s="91"/>
      <c r="SJ28" s="91"/>
      <c r="SK28" s="91"/>
      <c r="SL28" s="91"/>
      <c r="SM28" s="91"/>
      <c r="SN28" s="91"/>
      <c r="SO28" s="91">
        <v>0</v>
      </c>
      <c r="SP28" s="91">
        <v>0</v>
      </c>
      <c r="SQ28" s="91">
        <v>0</v>
      </c>
      <c r="SR28" s="91">
        <v>0</v>
      </c>
      <c r="SS28" s="91">
        <v>0</v>
      </c>
      <c r="ST28" s="91">
        <v>0</v>
      </c>
      <c r="SU28" s="91">
        <v>0</v>
      </c>
      <c r="SV28" s="91">
        <v>0</v>
      </c>
      <c r="SW28" s="91">
        <v>0</v>
      </c>
      <c r="SX28" s="91">
        <v>0</v>
      </c>
      <c r="SY28" s="91">
        <v>0</v>
      </c>
      <c r="SZ28" s="91">
        <v>0</v>
      </c>
      <c r="TA28" s="91"/>
      <c r="TB28" s="91"/>
      <c r="TC28" s="91"/>
      <c r="TD28" s="91">
        <v>0</v>
      </c>
      <c r="TE28" s="91">
        <v>0</v>
      </c>
      <c r="TF28" s="91"/>
      <c r="TG28" s="91"/>
      <c r="TH28" s="91"/>
      <c r="TI28" s="91"/>
      <c r="TJ28" s="91"/>
      <c r="TK28" s="91"/>
      <c r="TL28" s="91"/>
      <c r="TM28" s="91">
        <v>0</v>
      </c>
      <c r="TN28" s="91">
        <v>0</v>
      </c>
      <c r="TO28" s="91">
        <v>0</v>
      </c>
      <c r="TP28" s="91"/>
      <c r="TQ28" s="91"/>
      <c r="TR28" s="91">
        <v>0</v>
      </c>
      <c r="TS28" s="91">
        <v>0</v>
      </c>
      <c r="TT28" s="91">
        <v>0</v>
      </c>
      <c r="TU28" s="91">
        <v>0</v>
      </c>
      <c r="TV28" s="91"/>
      <c r="TW28" s="91"/>
      <c r="TX28" s="91"/>
      <c r="TY28" s="91"/>
      <c r="TZ28" s="91"/>
      <c r="UA28" s="91"/>
      <c r="UB28" s="91"/>
      <c r="UC28" s="91"/>
      <c r="UD28" s="91"/>
      <c r="UE28" s="91">
        <v>0</v>
      </c>
      <c r="UF28" s="91">
        <v>0</v>
      </c>
      <c r="UG28" s="91">
        <v>0</v>
      </c>
      <c r="UH28" s="91"/>
      <c r="UI28" s="91"/>
      <c r="UJ28" s="91"/>
      <c r="UK28" s="91"/>
      <c r="UL28" s="91">
        <v>0</v>
      </c>
      <c r="UM28" s="91">
        <v>0</v>
      </c>
      <c r="UN28" s="91">
        <v>0</v>
      </c>
      <c r="UO28" s="91">
        <v>0</v>
      </c>
      <c r="UP28" s="91">
        <v>0</v>
      </c>
      <c r="UQ28" s="91"/>
      <c r="UR28" s="91"/>
      <c r="US28" s="91"/>
      <c r="UT28" s="91"/>
      <c r="UU28" s="91"/>
      <c r="UV28" s="91"/>
      <c r="UW28" s="91"/>
      <c r="UX28" s="91"/>
      <c r="UY28" s="91"/>
      <c r="UZ28" s="91"/>
      <c r="VA28" s="91"/>
      <c r="VB28" s="91"/>
      <c r="VC28" s="91"/>
      <c r="VD28" s="91"/>
      <c r="VE28" s="91"/>
      <c r="VF28" s="91"/>
      <c r="VG28" s="91"/>
      <c r="VH28" s="91"/>
      <c r="VI28" s="91"/>
      <c r="VJ28" s="91"/>
      <c r="VK28" s="91"/>
      <c r="VL28" s="91"/>
      <c r="VM28" s="91"/>
      <c r="VN28" s="91"/>
      <c r="VO28" s="91"/>
      <c r="VP28" s="91"/>
      <c r="VQ28" s="91"/>
      <c r="VR28" s="91"/>
      <c r="VS28" s="91"/>
      <c r="VT28" s="91"/>
      <c r="VU28" s="91"/>
      <c r="VV28" s="91"/>
      <c r="VW28" s="91"/>
      <c r="VX28" s="91"/>
      <c r="VY28" s="91"/>
      <c r="VZ28" s="91"/>
      <c r="WA28" s="91"/>
      <c r="WB28" s="91"/>
      <c r="WC28" s="91"/>
      <c r="WD28" s="91"/>
      <c r="WE28" s="91"/>
      <c r="WF28" s="91"/>
      <c r="WG28" s="169">
        <f t="shared" si="216"/>
        <v>0</v>
      </c>
      <c r="WH28" s="169">
        <f t="shared" si="222"/>
        <v>0</v>
      </c>
      <c r="WI28" s="169">
        <f t="shared" si="223"/>
        <v>0</v>
      </c>
      <c r="WJ28" s="91"/>
      <c r="WK28" s="91">
        <v>0</v>
      </c>
      <c r="WL28" s="91">
        <v>0</v>
      </c>
      <c r="WM28" s="91">
        <v>0</v>
      </c>
      <c r="WN28" s="91">
        <v>0</v>
      </c>
      <c r="WO28" s="91">
        <v>0</v>
      </c>
      <c r="WP28" s="91">
        <v>0</v>
      </c>
      <c r="WQ28" s="91">
        <v>0</v>
      </c>
      <c r="WR28" s="91">
        <v>0</v>
      </c>
      <c r="WS28" s="91">
        <v>0</v>
      </c>
      <c r="WT28" s="91">
        <v>0</v>
      </c>
      <c r="WU28" s="91">
        <v>0</v>
      </c>
      <c r="WV28" s="91">
        <v>0</v>
      </c>
      <c r="WW28" s="91">
        <v>0</v>
      </c>
      <c r="WX28" s="91">
        <v>0</v>
      </c>
      <c r="WY28" s="91">
        <v>0</v>
      </c>
      <c r="WZ28" s="91">
        <v>0</v>
      </c>
      <c r="XA28" s="91">
        <v>0</v>
      </c>
      <c r="XB28" s="91">
        <v>0</v>
      </c>
      <c r="XC28" s="91">
        <v>0</v>
      </c>
      <c r="XD28" s="91">
        <v>0</v>
      </c>
      <c r="XE28" s="91">
        <v>0</v>
      </c>
      <c r="XF28" s="91">
        <v>0</v>
      </c>
      <c r="XG28" s="91">
        <v>0</v>
      </c>
      <c r="XH28" s="91">
        <v>0</v>
      </c>
      <c r="XI28" s="91">
        <v>0</v>
      </c>
      <c r="XJ28" s="91">
        <v>0</v>
      </c>
      <c r="XK28" s="91">
        <v>0</v>
      </c>
      <c r="XL28" s="91">
        <v>0</v>
      </c>
      <c r="XM28" s="91">
        <v>0</v>
      </c>
      <c r="XN28" s="91">
        <v>0</v>
      </c>
      <c r="XO28" s="91">
        <v>0</v>
      </c>
      <c r="XP28" s="91">
        <v>0</v>
      </c>
      <c r="XQ28" s="91">
        <v>0</v>
      </c>
      <c r="XR28" s="91">
        <v>0</v>
      </c>
      <c r="XS28" s="91">
        <v>0</v>
      </c>
      <c r="XT28" s="91">
        <v>0</v>
      </c>
      <c r="XU28" s="91">
        <v>0</v>
      </c>
      <c r="XV28" s="91">
        <v>0</v>
      </c>
      <c r="XW28" s="91">
        <v>0</v>
      </c>
      <c r="XX28" s="91">
        <v>0</v>
      </c>
      <c r="XY28" s="91">
        <v>0</v>
      </c>
      <c r="XZ28" s="91">
        <v>0</v>
      </c>
      <c r="YA28" s="91">
        <v>0</v>
      </c>
      <c r="YB28" s="91">
        <v>0</v>
      </c>
      <c r="YC28" s="91">
        <v>0</v>
      </c>
      <c r="YD28" s="91"/>
      <c r="YE28" s="91"/>
      <c r="YF28" s="91"/>
      <c r="YG28" s="91"/>
      <c r="YH28" s="91"/>
      <c r="YI28" s="91"/>
      <c r="YJ28" s="91">
        <v>0</v>
      </c>
      <c r="YK28" s="91">
        <v>0</v>
      </c>
      <c r="YL28" s="91">
        <v>-1878948.4900000002</v>
      </c>
      <c r="YM28" s="91">
        <v>0</v>
      </c>
      <c r="YN28" s="91">
        <v>0</v>
      </c>
      <c r="YO28" s="91">
        <v>0</v>
      </c>
      <c r="YP28" s="91">
        <v>0</v>
      </c>
      <c r="YQ28" s="91">
        <v>0</v>
      </c>
      <c r="YR28" s="91">
        <v>0</v>
      </c>
      <c r="YS28" s="91">
        <v>0</v>
      </c>
      <c r="YT28" s="91">
        <v>0</v>
      </c>
      <c r="YU28" s="91">
        <v>0</v>
      </c>
      <c r="YV28" s="91"/>
      <c r="YW28" s="91"/>
      <c r="YX28" s="91"/>
      <c r="YY28" s="91">
        <v>0</v>
      </c>
      <c r="YZ28" s="91">
        <v>462864.01</v>
      </c>
      <c r="ZA28" s="91"/>
      <c r="ZB28" s="91"/>
      <c r="ZC28" s="91"/>
      <c r="ZD28" s="91"/>
      <c r="ZE28" s="91"/>
      <c r="ZF28" s="91"/>
      <c r="ZG28" s="91"/>
      <c r="ZH28" s="91">
        <v>0</v>
      </c>
      <c r="ZI28" s="91">
        <v>0</v>
      </c>
      <c r="ZJ28" s="91">
        <v>0</v>
      </c>
      <c r="ZK28" s="91"/>
      <c r="ZL28" s="91"/>
      <c r="ZM28" s="91">
        <v>0</v>
      </c>
      <c r="ZN28" s="91"/>
      <c r="ZO28" s="91"/>
      <c r="ZP28" s="91"/>
      <c r="ZQ28" s="91"/>
      <c r="ZR28" s="91"/>
      <c r="ZS28" s="91"/>
      <c r="ZT28" s="91"/>
      <c r="ZU28" s="91"/>
      <c r="ZV28" s="91"/>
      <c r="ZW28" s="91"/>
      <c r="ZX28" s="91"/>
      <c r="ZY28" s="91"/>
      <c r="ZZ28" s="91"/>
      <c r="AAA28" s="91">
        <v>0</v>
      </c>
      <c r="AAB28" s="91"/>
      <c r="AAC28" s="91"/>
      <c r="AAD28" s="91"/>
      <c r="AAE28" s="91"/>
      <c r="AAF28" s="91"/>
      <c r="AAG28" s="91"/>
      <c r="AAH28" s="91"/>
      <c r="AAI28" s="91">
        <v>0</v>
      </c>
      <c r="AAJ28" s="91"/>
      <c r="AAK28" s="91"/>
      <c r="AAL28" s="91"/>
      <c r="AAM28" s="91"/>
      <c r="AAN28" s="91"/>
      <c r="AAO28" s="91"/>
      <c r="AAP28" s="91"/>
      <c r="AAQ28" s="91"/>
      <c r="AAR28" s="91"/>
      <c r="AAS28" s="91"/>
      <c r="AAT28" s="91"/>
      <c r="AAU28" s="91"/>
      <c r="AAV28" s="91"/>
      <c r="AAW28" s="91"/>
      <c r="AAX28" s="91"/>
      <c r="AAY28" s="91"/>
      <c r="AAZ28" s="91"/>
      <c r="ABA28" s="91"/>
      <c r="ABB28" s="91"/>
      <c r="ABC28" s="91"/>
      <c r="ABD28" s="91"/>
      <c r="ABE28" s="91"/>
      <c r="ABF28" s="91"/>
      <c r="ABG28" s="91"/>
      <c r="ABH28" s="91"/>
      <c r="ABI28" s="91"/>
      <c r="ABJ28" s="91"/>
      <c r="ABK28" s="91"/>
      <c r="ABL28" s="91"/>
      <c r="ABM28" s="91"/>
      <c r="ABN28" s="91"/>
      <c r="ABO28" s="91"/>
      <c r="ABP28" s="91"/>
      <c r="ABQ28" s="91"/>
      <c r="ABR28" s="91"/>
      <c r="ABS28" s="91"/>
      <c r="ABT28" s="91"/>
      <c r="ABU28" s="91"/>
      <c r="ABV28" s="91"/>
      <c r="ABW28" s="91"/>
      <c r="ABX28" s="91"/>
      <c r="ABY28" s="91"/>
      <c r="ABZ28" s="91"/>
      <c r="ACA28" s="91"/>
      <c r="ACB28" s="169">
        <f t="shared" si="224"/>
        <v>0</v>
      </c>
      <c r="ACC28" s="169">
        <f t="shared" si="217"/>
        <v>0</v>
      </c>
      <c r="ACD28" s="169">
        <f t="shared" si="218"/>
        <v>0</v>
      </c>
    </row>
    <row r="29" spans="1:758">
      <c r="A29" s="160">
        <f t="shared" si="219"/>
        <v>21</v>
      </c>
      <c r="B29" s="160" t="s">
        <v>338</v>
      </c>
      <c r="C29" s="44" t="s">
        <v>339</v>
      </c>
      <c r="D29" s="91">
        <v>1232704.0300000003</v>
      </c>
      <c r="E29" s="91">
        <f t="shared" si="225"/>
        <v>1238682.6500000004</v>
      </c>
      <c r="F29" s="91">
        <f t="shared" si="226"/>
        <v>1244661.2700000005</v>
      </c>
      <c r="G29" s="91">
        <f t="shared" si="227"/>
        <v>1250639.8900000006</v>
      </c>
      <c r="H29" s="91">
        <f t="shared" si="228"/>
        <v>1256757.1000000006</v>
      </c>
      <c r="I29" s="91">
        <f t="shared" si="229"/>
        <v>1262874.3100000005</v>
      </c>
      <c r="J29" s="91">
        <f t="shared" si="230"/>
        <v>1268991.5200000005</v>
      </c>
      <c r="K29" s="91">
        <f t="shared" si="231"/>
        <v>1275108.7300000004</v>
      </c>
      <c r="L29" s="91">
        <f t="shared" si="232"/>
        <v>1281225.9400000004</v>
      </c>
      <c r="M29" s="91">
        <f t="shared" si="233"/>
        <v>1287343.1500000004</v>
      </c>
      <c r="N29" s="91">
        <f t="shared" si="234"/>
        <v>1293460.3600000003</v>
      </c>
      <c r="O29" s="91">
        <f t="shared" si="235"/>
        <v>1299577.5700000003</v>
      </c>
      <c r="P29" s="91">
        <f t="shared" si="236"/>
        <v>1305694.7800000003</v>
      </c>
      <c r="Q29" s="91">
        <f t="shared" si="237"/>
        <v>1311811.9900000002</v>
      </c>
      <c r="R29" s="91">
        <f t="shared" si="238"/>
        <v>1317929.2000000002</v>
      </c>
      <c r="S29" s="91">
        <f t="shared" si="239"/>
        <v>1324046.4100000001</v>
      </c>
      <c r="T29" s="91">
        <f t="shared" si="240"/>
        <v>1330163.6200000001</v>
      </c>
      <c r="U29" s="91">
        <f t="shared" si="241"/>
        <v>1336280.83</v>
      </c>
      <c r="V29" s="91">
        <f t="shared" si="242"/>
        <v>1342398.04</v>
      </c>
      <c r="W29" s="91">
        <f t="shared" si="243"/>
        <v>1348515.25</v>
      </c>
      <c r="X29" s="91">
        <f t="shared" si="244"/>
        <v>1354632.46</v>
      </c>
      <c r="Y29" s="91">
        <f t="shared" si="245"/>
        <v>1360749.67</v>
      </c>
      <c r="Z29" s="91">
        <f t="shared" si="246"/>
        <v>1366866.88</v>
      </c>
      <c r="AA29" s="91">
        <f t="shared" si="247"/>
        <v>1372984.0899999999</v>
      </c>
      <c r="AB29" s="91">
        <f t="shared" si="248"/>
        <v>1379101.2999999998</v>
      </c>
      <c r="AC29" s="91">
        <f t="shared" si="249"/>
        <v>1385218.5099999998</v>
      </c>
      <c r="AD29" s="91">
        <f t="shared" si="250"/>
        <v>1391335.7199999997</v>
      </c>
      <c r="AE29" s="91">
        <f t="shared" si="251"/>
        <v>1397452.9299999997</v>
      </c>
      <c r="AF29" s="91">
        <f t="shared" si="252"/>
        <v>1403570.1399999997</v>
      </c>
      <c r="AG29" s="91">
        <f t="shared" si="253"/>
        <v>1409687.3499999996</v>
      </c>
      <c r="AH29" s="91">
        <f t="shared" si="254"/>
        <v>1415804.5599999996</v>
      </c>
      <c r="AI29" s="91">
        <f t="shared" si="255"/>
        <v>1421921.7699999996</v>
      </c>
      <c r="AJ29" s="91">
        <f t="shared" si="256"/>
        <v>1428038.9799999995</v>
      </c>
      <c r="AK29" s="91">
        <f t="shared" si="257"/>
        <v>1434156.1899999995</v>
      </c>
      <c r="AL29" s="91">
        <f t="shared" si="258"/>
        <v>1440273.3999999994</v>
      </c>
      <c r="AM29" s="91">
        <f t="shared" si="259"/>
        <v>1446390.6099999994</v>
      </c>
      <c r="AN29" s="91">
        <f t="shared" si="260"/>
        <v>1452507.8199999994</v>
      </c>
      <c r="AO29" s="91">
        <f t="shared" si="261"/>
        <v>1458629.4299999995</v>
      </c>
      <c r="AP29" s="91">
        <f t="shared" si="262"/>
        <v>1464752.6899999995</v>
      </c>
      <c r="AQ29" s="91">
        <f t="shared" si="263"/>
        <v>1470875.9499999995</v>
      </c>
      <c r="AR29" s="91">
        <f t="shared" si="264"/>
        <v>1476995.9099999995</v>
      </c>
      <c r="AS29" s="91">
        <f t="shared" si="265"/>
        <v>1483115.8699999994</v>
      </c>
      <c r="AT29" s="91">
        <f t="shared" si="266"/>
        <v>1489251.4699999995</v>
      </c>
      <c r="AU29" s="91">
        <f t="shared" si="267"/>
        <v>1495387.0699999996</v>
      </c>
      <c r="AV29" s="91">
        <f t="shared" si="268"/>
        <v>1501522.6699999997</v>
      </c>
      <c r="AW29" s="91">
        <f t="shared" si="269"/>
        <v>1507658.2699999998</v>
      </c>
      <c r="AX29" s="91">
        <v>1513793.8699999999</v>
      </c>
      <c r="AY29" s="91">
        <f t="shared" si="144"/>
        <v>1519929.47</v>
      </c>
      <c r="AZ29" s="91">
        <f t="shared" si="145"/>
        <v>1526065.07</v>
      </c>
      <c r="BA29" s="91">
        <f t="shared" si="146"/>
        <v>1532234.87</v>
      </c>
      <c r="BB29" s="91">
        <f t="shared" si="147"/>
        <v>1538404.6700000002</v>
      </c>
      <c r="BC29" s="91">
        <f t="shared" si="148"/>
        <v>1548588.62</v>
      </c>
      <c r="BD29" s="91">
        <f t="shared" si="149"/>
        <v>1559436.1600000001</v>
      </c>
      <c r="BE29" s="91">
        <f t="shared" si="150"/>
        <v>1570283.7000000002</v>
      </c>
      <c r="BF29" s="91">
        <f t="shared" si="151"/>
        <v>1783881.7800000003</v>
      </c>
      <c r="BG29" s="91">
        <f t="shared" si="152"/>
        <v>1794778.2700000003</v>
      </c>
      <c r="BH29" s="91">
        <f t="shared" si="153"/>
        <v>1805674.7600000002</v>
      </c>
      <c r="BI29" s="91">
        <f t="shared" si="154"/>
        <v>1816571.5900000003</v>
      </c>
      <c r="BJ29" s="91">
        <f t="shared" si="155"/>
        <v>1827468.4200000004</v>
      </c>
      <c r="BK29" s="91">
        <f t="shared" si="156"/>
        <v>1838365.2500000005</v>
      </c>
      <c r="BL29" s="91">
        <f t="shared" si="157"/>
        <v>1849262.0800000005</v>
      </c>
      <c r="BM29" s="91">
        <f t="shared" si="158"/>
        <v>1860158.9100000006</v>
      </c>
      <c r="BN29" s="91">
        <f t="shared" si="159"/>
        <v>1871055.7400000007</v>
      </c>
      <c r="BO29" s="91">
        <f t="shared" si="160"/>
        <v>1881952.5700000008</v>
      </c>
      <c r="BP29" s="91">
        <f t="shared" si="161"/>
        <v>1892873.9400000009</v>
      </c>
      <c r="BQ29" s="91">
        <f t="shared" si="162"/>
        <v>1903795.310000001</v>
      </c>
      <c r="BR29" s="91">
        <f t="shared" si="163"/>
        <v>1914716.6800000011</v>
      </c>
      <c r="BS29" s="91">
        <f t="shared" si="164"/>
        <v>1925639.0500000012</v>
      </c>
      <c r="BT29" s="91">
        <f t="shared" si="165"/>
        <v>1936561.4200000013</v>
      </c>
      <c r="BU29" s="91">
        <f t="shared" si="166"/>
        <v>1947483.7900000014</v>
      </c>
      <c r="BV29" s="91">
        <f t="shared" si="167"/>
        <v>1958406.1600000015</v>
      </c>
      <c r="BW29" s="91">
        <f t="shared" si="168"/>
        <v>1969328.5300000017</v>
      </c>
      <c r="BX29" s="91">
        <f t="shared" si="169"/>
        <v>1980250.9000000018</v>
      </c>
      <c r="BY29" s="91">
        <f t="shared" si="170"/>
        <v>1991189.5000000019</v>
      </c>
      <c r="BZ29" s="91">
        <f t="shared" si="171"/>
        <v>2002150.3000000019</v>
      </c>
      <c r="CA29" s="91">
        <f t="shared" si="172"/>
        <v>2013140.150000002</v>
      </c>
      <c r="CB29" s="91">
        <f t="shared" si="173"/>
        <v>2024101.8100000019</v>
      </c>
      <c r="CC29" s="91">
        <f t="shared" si="174"/>
        <v>2035062.9600000018</v>
      </c>
      <c r="CD29" s="91">
        <f t="shared" si="175"/>
        <v>2046021.3400000017</v>
      </c>
      <c r="CE29" s="91">
        <f t="shared" si="176"/>
        <v>2056979.7200000016</v>
      </c>
      <c r="CF29" s="91">
        <f t="shared" si="177"/>
        <v>2068014.0000000016</v>
      </c>
      <c r="CG29" s="91">
        <f t="shared" si="178"/>
        <v>2079048.3100000017</v>
      </c>
      <c r="CH29" s="91">
        <f t="shared" si="179"/>
        <v>2090082.6700000018</v>
      </c>
      <c r="CI29" s="91">
        <f t="shared" si="180"/>
        <v>2101117.2200000016</v>
      </c>
      <c r="CJ29" s="91">
        <f t="shared" si="181"/>
        <v>2112151.7800000017</v>
      </c>
      <c r="CK29" s="91">
        <f t="shared" si="182"/>
        <v>2123186.3400000017</v>
      </c>
      <c r="CL29" s="91">
        <f t="shared" si="183"/>
        <v>2134220.9000000018</v>
      </c>
      <c r="CM29" s="91">
        <f t="shared" si="184"/>
        <v>2145259.4700000016</v>
      </c>
      <c r="CN29" s="91">
        <f t="shared" si="185"/>
        <v>2156336.1300000018</v>
      </c>
      <c r="CO29" s="91">
        <f t="shared" si="186"/>
        <v>2167515.9900000016</v>
      </c>
      <c r="CP29" s="91">
        <f t="shared" si="187"/>
        <v>2178695.8500000015</v>
      </c>
      <c r="CQ29" s="91">
        <f t="shared" ca="1" si="188"/>
        <v>2189875.7100000014</v>
      </c>
      <c r="CR29" s="91">
        <f t="shared" ca="1" si="189"/>
        <v>2201055.5700000012</v>
      </c>
      <c r="CS29" s="91">
        <f t="shared" ca="1" si="190"/>
        <v>2212235.4300000011</v>
      </c>
      <c r="CT29" s="91">
        <f t="shared" ca="1" si="191"/>
        <v>2223415.290000001</v>
      </c>
      <c r="CU29" s="91">
        <f t="shared" ca="1" si="192"/>
        <v>2234595.1500000008</v>
      </c>
      <c r="CV29" s="91">
        <f t="shared" ca="1" si="193"/>
        <v>2245775.0300000007</v>
      </c>
      <c r="CW29" s="91">
        <f t="shared" ca="1" si="194"/>
        <v>2256954.9100000006</v>
      </c>
      <c r="CX29" s="91">
        <f t="shared" ca="1" si="195"/>
        <v>2268134.7900000005</v>
      </c>
      <c r="CY29" s="91">
        <f t="shared" ca="1" si="196"/>
        <v>2279314.6700000004</v>
      </c>
      <c r="CZ29" s="91">
        <f t="shared" ca="1" si="197"/>
        <v>2290580.5400000005</v>
      </c>
      <c r="DA29" s="91">
        <f t="shared" ca="1" si="198"/>
        <v>2301846.4100000006</v>
      </c>
      <c r="DB29" s="91">
        <f t="shared" ca="1" si="199"/>
        <v>2313112.2800000007</v>
      </c>
      <c r="DC29" s="91">
        <f t="shared" ca="1" si="200"/>
        <v>2324378.1500000008</v>
      </c>
      <c r="DD29" s="91">
        <f t="shared" ca="1" si="201"/>
        <v>2335644.0200000009</v>
      </c>
      <c r="DE29" s="91">
        <f t="shared" ca="1" si="202"/>
        <v>2346909.8900000011</v>
      </c>
      <c r="DF29" s="91">
        <f t="shared" ca="1" si="203"/>
        <v>2358175.7600000012</v>
      </c>
      <c r="DG29" s="91">
        <f t="shared" ca="1" si="204"/>
        <v>2369471.4545566789</v>
      </c>
      <c r="DH29" s="91">
        <f t="shared" ca="1" si="205"/>
        <v>2380767.1491133566</v>
      </c>
      <c r="DI29" s="91">
        <f t="shared" ca="1" si="206"/>
        <v>2392062.8436700343</v>
      </c>
      <c r="DJ29" s="91">
        <f t="shared" ca="1" si="207"/>
        <v>2403358.538226712</v>
      </c>
      <c r="DK29" s="91">
        <f t="shared" ca="1" si="208"/>
        <v>2414654.2327833897</v>
      </c>
      <c r="DL29" s="91">
        <f t="shared" ca="1" si="108"/>
        <v>2425949.9273400675</v>
      </c>
      <c r="DM29" s="91">
        <f t="shared" ca="1" si="109"/>
        <v>2437245.6218967452</v>
      </c>
      <c r="DN29" s="91">
        <f t="shared" ca="1" si="110"/>
        <v>2448541.3164534229</v>
      </c>
      <c r="DO29" s="91">
        <f t="shared" ca="1" si="111"/>
        <v>2459837.0110101006</v>
      </c>
      <c r="DP29" s="91">
        <f t="shared" ca="1" si="112"/>
        <v>2471132.7055667783</v>
      </c>
      <c r="DQ29" s="91">
        <f t="shared" ca="1" si="113"/>
        <v>2482428.400123456</v>
      </c>
      <c r="DR29" s="91">
        <f t="shared" ca="1" si="114"/>
        <v>2493724.0946801337</v>
      </c>
      <c r="DS29" s="91">
        <f t="shared" ca="1" si="115"/>
        <v>2505019.7892368115</v>
      </c>
      <c r="DT29" s="91">
        <f t="shared" ca="1" si="116"/>
        <v>2516315.4837934892</v>
      </c>
      <c r="DU29" s="91">
        <f t="shared" ca="1" si="117"/>
        <v>2527611.1783501669</v>
      </c>
      <c r="DV29" s="91">
        <f t="shared" ca="1" si="118"/>
        <v>2538906.8729068446</v>
      </c>
      <c r="DW29" s="91">
        <f t="shared" ca="1" si="119"/>
        <v>2550202.5674635223</v>
      </c>
      <c r="DX29" s="91">
        <f t="shared" ca="1" si="120"/>
        <v>2561498.2620202</v>
      </c>
      <c r="DY29" s="91">
        <f t="shared" ca="1" si="121"/>
        <v>2572793.9565768777</v>
      </c>
      <c r="DZ29" s="91">
        <f t="shared" ca="1" si="122"/>
        <v>2584089.6511335555</v>
      </c>
      <c r="EA29" s="91">
        <f t="shared" ca="1" si="123"/>
        <v>2595385.3456902332</v>
      </c>
      <c r="EB29" s="91">
        <f t="shared" ca="1" si="124"/>
        <v>2606681.0402469109</v>
      </c>
      <c r="EC29" s="91">
        <f t="shared" ca="1" si="125"/>
        <v>2617976.7348035886</v>
      </c>
      <c r="ED29" s="91">
        <f t="shared" ca="1" si="126"/>
        <v>2629272.4293602663</v>
      </c>
      <c r="EE29" s="91">
        <f t="shared" ca="1" si="127"/>
        <v>2640568.123916944</v>
      </c>
      <c r="EF29" s="91">
        <f t="shared" ca="1" si="128"/>
        <v>2651863.8184736217</v>
      </c>
      <c r="EG29" s="91">
        <f t="shared" ca="1" si="129"/>
        <v>2663159.5130302995</v>
      </c>
      <c r="EH29" s="91">
        <f t="shared" ca="1" si="130"/>
        <v>2674455.2075869772</v>
      </c>
      <c r="EI29" s="91">
        <f t="shared" ca="1" si="131"/>
        <v>2685750.9021436549</v>
      </c>
      <c r="EJ29" s="91">
        <f t="shared" ca="1" si="132"/>
        <v>2697046.5967003326</v>
      </c>
      <c r="EK29" s="91">
        <f t="shared" ca="1" si="133"/>
        <v>2708342.2912570103</v>
      </c>
      <c r="EL29" s="91">
        <f t="shared" ca="1" si="134"/>
        <v>2719637.985813688</v>
      </c>
      <c r="EM29" s="91">
        <f t="shared" ca="1" si="135"/>
        <v>2730933.6803703657</v>
      </c>
      <c r="EN29" s="91">
        <f t="shared" ca="1" si="136"/>
        <v>2742229.3749270434</v>
      </c>
      <c r="EO29" s="91">
        <f t="shared" ca="1" si="137"/>
        <v>2753525.0694837212</v>
      </c>
      <c r="EP29" s="91">
        <f t="shared" ca="1" si="138"/>
        <v>2764820.7640403989</v>
      </c>
      <c r="EQ29" s="91">
        <f t="shared" ca="1" si="139"/>
        <v>2776116.4585970766</v>
      </c>
      <c r="ER29" s="91">
        <f t="shared" ca="1" si="140"/>
        <v>2787412.1531537543</v>
      </c>
      <c r="ES29" s="91">
        <f t="shared" ca="1" si="141"/>
        <v>2798707.847710432</v>
      </c>
      <c r="ET29" s="91">
        <f t="shared" ca="1" si="142"/>
        <v>2810003.5422671097</v>
      </c>
      <c r="EU29" s="91">
        <f t="shared" ca="1" si="143"/>
        <v>2821299.2368237874</v>
      </c>
      <c r="EV29" s="169">
        <f t="shared" ca="1" si="220"/>
        <v>2482428</v>
      </c>
      <c r="EW29" s="169">
        <f t="shared" ca="1" si="209"/>
        <v>2617977</v>
      </c>
      <c r="EX29" s="169">
        <f t="shared" ca="1" si="210"/>
        <v>2753525</v>
      </c>
      <c r="EY29" s="55">
        <v>1.8147915109382417E-2</v>
      </c>
      <c r="EZ29" s="91">
        <v>5978.62</v>
      </c>
      <c r="FA29" s="91">
        <v>5978.62</v>
      </c>
      <c r="FB29" s="91">
        <v>5978.62</v>
      </c>
      <c r="FC29" s="91">
        <v>6117.21</v>
      </c>
      <c r="FD29" s="91">
        <v>6117.21</v>
      </c>
      <c r="FE29" s="91">
        <v>6117.21</v>
      </c>
      <c r="FF29" s="91">
        <v>6117.21</v>
      </c>
      <c r="FG29" s="91">
        <v>6117.21</v>
      </c>
      <c r="FH29" s="91">
        <v>6117.21</v>
      </c>
      <c r="FI29" s="91">
        <v>6117.21</v>
      </c>
      <c r="FJ29" s="91">
        <v>6117.21</v>
      </c>
      <c r="FK29" s="91">
        <v>6117.21</v>
      </c>
      <c r="FL29" s="91">
        <v>6117.21</v>
      </c>
      <c r="FM29" s="91">
        <v>6117.21</v>
      </c>
      <c r="FN29" s="91">
        <v>6117.21</v>
      </c>
      <c r="FO29" s="91">
        <v>6117.21</v>
      </c>
      <c r="FP29" s="91">
        <v>6117.21</v>
      </c>
      <c r="FQ29" s="91">
        <v>6117.21</v>
      </c>
      <c r="FR29" s="91">
        <v>6117.21</v>
      </c>
      <c r="FS29" s="91">
        <v>6117.21</v>
      </c>
      <c r="FT29" s="91">
        <v>6117.21</v>
      </c>
      <c r="FU29" s="91">
        <v>6117.21</v>
      </c>
      <c r="FV29" s="91">
        <v>6117.21</v>
      </c>
      <c r="FW29" s="91">
        <v>6117.21</v>
      </c>
      <c r="FX29" s="91">
        <v>6117.21</v>
      </c>
      <c r="FY29" s="91">
        <v>6117.21</v>
      </c>
      <c r="FZ29" s="91">
        <v>6117.21</v>
      </c>
      <c r="GA29" s="91">
        <v>6117.21</v>
      </c>
      <c r="GB29" s="91">
        <v>6117.21</v>
      </c>
      <c r="GC29" s="91">
        <v>6117.21</v>
      </c>
      <c r="GD29" s="91">
        <v>6117.21</v>
      </c>
      <c r="GE29" s="91">
        <v>6117.21</v>
      </c>
      <c r="GF29" s="91">
        <v>6117.21</v>
      </c>
      <c r="GG29" s="91">
        <v>6117.21</v>
      </c>
      <c r="GH29" s="91">
        <v>6117.21</v>
      </c>
      <c r="GI29" s="91">
        <v>6117.21</v>
      </c>
      <c r="GJ29" s="91">
        <v>6121.61</v>
      </c>
      <c r="GK29" s="91">
        <v>6123.26</v>
      </c>
      <c r="GL29" s="91">
        <v>6123.26</v>
      </c>
      <c r="GM29" s="91">
        <v>6119.96</v>
      </c>
      <c r="GN29" s="91">
        <v>6119.96</v>
      </c>
      <c r="GO29" s="91">
        <v>6135.6</v>
      </c>
      <c r="GP29" s="91">
        <v>6135.6</v>
      </c>
      <c r="GQ29" s="91">
        <v>6135.6</v>
      </c>
      <c r="GR29" s="91">
        <v>6135.6</v>
      </c>
      <c r="GS29" s="91">
        <v>6135.6</v>
      </c>
      <c r="GT29" s="91">
        <v>6135.6</v>
      </c>
      <c r="GU29" s="91">
        <v>6135.6</v>
      </c>
      <c r="GV29" s="91">
        <v>6169.8</v>
      </c>
      <c r="GW29" s="91">
        <v>6169.8</v>
      </c>
      <c r="GX29" s="91">
        <v>10183.950000000001</v>
      </c>
      <c r="GY29" s="91">
        <v>10847.54</v>
      </c>
      <c r="GZ29" s="91">
        <v>10847.54</v>
      </c>
      <c r="HA29" s="91">
        <v>10847.54</v>
      </c>
      <c r="HB29" s="91">
        <v>10896.49</v>
      </c>
      <c r="HC29" s="91">
        <v>10896.49</v>
      </c>
      <c r="HD29" s="91">
        <v>10896.83</v>
      </c>
      <c r="HE29" s="91">
        <v>10896.83</v>
      </c>
      <c r="HF29" s="91">
        <v>10896.83</v>
      </c>
      <c r="HG29" s="91">
        <v>10896.83</v>
      </c>
      <c r="HH29" s="91">
        <v>10896.83</v>
      </c>
      <c r="HI29" s="91">
        <v>10896.83</v>
      </c>
      <c r="HJ29" s="91">
        <v>10896.83</v>
      </c>
      <c r="HK29" s="91">
        <v>10921.37</v>
      </c>
      <c r="HL29" s="91">
        <v>10921.37</v>
      </c>
      <c r="HM29" s="91">
        <v>10921.37</v>
      </c>
      <c r="HN29" s="91">
        <v>10922.37</v>
      </c>
      <c r="HO29" s="91">
        <v>10922.37</v>
      </c>
      <c r="HP29" s="91">
        <v>10922.37</v>
      </c>
      <c r="HQ29" s="91">
        <v>10922.37</v>
      </c>
      <c r="HR29" s="91">
        <v>10922.37</v>
      </c>
      <c r="HS29" s="91">
        <v>10922.37</v>
      </c>
      <c r="HT29" s="91">
        <v>10938.6</v>
      </c>
      <c r="HU29" s="91">
        <v>10960.8</v>
      </c>
      <c r="HV29" s="91">
        <v>10989.85</v>
      </c>
      <c r="HW29" s="91">
        <v>10961.66</v>
      </c>
      <c r="HX29" s="91">
        <v>10961.15</v>
      </c>
      <c r="HY29" s="91">
        <v>10958.38</v>
      </c>
      <c r="HZ29" s="91">
        <v>10958.38</v>
      </c>
      <c r="IA29" s="91">
        <v>11034.28</v>
      </c>
      <c r="IB29" s="91">
        <v>11034.31</v>
      </c>
      <c r="IC29" s="91">
        <v>11034.36</v>
      </c>
      <c r="ID29" s="91">
        <v>11034.550000000001</v>
      </c>
      <c r="IE29" s="91">
        <v>11034.56</v>
      </c>
      <c r="IF29" s="91">
        <v>11034.56</v>
      </c>
      <c r="IG29" s="91">
        <v>11034.56</v>
      </c>
      <c r="IH29" s="91">
        <v>11038.57</v>
      </c>
      <c r="II29" s="91">
        <v>11076.66</v>
      </c>
      <c r="IJ29" s="91">
        <v>11179.86</v>
      </c>
      <c r="IK29" s="91">
        <v>11179.86</v>
      </c>
      <c r="IL29" s="91">
        <v>11179.86</v>
      </c>
      <c r="IM29" s="91">
        <v>11179.86</v>
      </c>
      <c r="IN29" s="91">
        <v>11179.86</v>
      </c>
      <c r="IO29" s="91">
        <v>11179.86</v>
      </c>
      <c r="IP29" s="91">
        <v>11179.86</v>
      </c>
      <c r="IQ29" s="91">
        <v>11179.880000000001</v>
      </c>
      <c r="IR29" s="91">
        <v>11179.880000000001</v>
      </c>
      <c r="IS29" s="91">
        <v>11179.880000000001</v>
      </c>
      <c r="IT29" s="91">
        <v>11179.880000000001</v>
      </c>
      <c r="IU29" s="91">
        <v>11265.87</v>
      </c>
      <c r="IV29" s="91">
        <v>11265.87</v>
      </c>
      <c r="IW29" s="91">
        <v>11265.87</v>
      </c>
      <c r="IX29" s="91">
        <v>11265.87</v>
      </c>
      <c r="IY29" s="91">
        <v>11265.87</v>
      </c>
      <c r="IZ29" s="91">
        <v>11265.87</v>
      </c>
      <c r="JA29" s="91">
        <v>11265.87</v>
      </c>
      <c r="JB29" s="91">
        <f ca="1">IF('WP 2-1-4 Plant Details'!AAM29&gt;0,('WP 2-1-4 Plant Details'!DF29+'Schedule 6'!$F29)*'WP 2-2-1 Accum Res'!$EY29/12,0)</f>
        <v>11295.694556677941</v>
      </c>
      <c r="JC29" s="91">
        <f ca="1">IF('WP 2-1-4 Plant Details'!AAN29&gt;0,('WP 2-1-4 Plant Details'!DG29+'Schedule 6'!$F29)*'WP 2-2-1 Accum Res'!$EY29/12,0)</f>
        <v>11295.694556677941</v>
      </c>
      <c r="JD29" s="91">
        <f ca="1">IF('WP 2-1-4 Plant Details'!AAO29&gt;0,('WP 2-1-4 Plant Details'!DH29+'Schedule 6'!$F29)*'WP 2-2-1 Accum Res'!$EY29/12,0)</f>
        <v>11295.694556677941</v>
      </c>
      <c r="JE29" s="91">
        <f ca="1">IF('WP 2-1-4 Plant Details'!AAP29&gt;0,('WP 2-1-4 Plant Details'!DI29+'Schedule 6'!$F29)*'WP 2-2-1 Accum Res'!$EY29/12,0)</f>
        <v>11295.694556677941</v>
      </c>
      <c r="JF29" s="91">
        <f ca="1">IF('WP 2-1-4 Plant Details'!AAQ29&gt;0,('WP 2-1-4 Plant Details'!DJ29+'Schedule 6'!$F29)*'WP 2-2-1 Accum Res'!$EY29/12,0)</f>
        <v>11295.694556677941</v>
      </c>
      <c r="JG29" s="91">
        <f ca="1">IF('WP 2-1-4 Plant Details'!AAR29&gt;0,('WP 2-1-4 Plant Details'!DK29+'Schedule 6'!$F29)*'WP 2-2-1 Accum Res'!$EY29/12,0)</f>
        <v>11295.694556677941</v>
      </c>
      <c r="JH29" s="91">
        <f ca="1">IF('WP 2-1-4 Plant Details'!AAS29&gt;0,('WP 2-1-4 Plant Details'!DL29+'Schedule 6'!$F29)*'WP 2-2-1 Accum Res'!$EY29/12,0)</f>
        <v>11295.694556677941</v>
      </c>
      <c r="JI29" s="91">
        <f ca="1">IF('WP 2-1-4 Plant Details'!AAT29&gt;0,('WP 2-1-4 Plant Details'!DM29+'Schedule 6'!$F29)*'WP 2-2-1 Accum Res'!$EY29/12,0)</f>
        <v>11295.694556677941</v>
      </c>
      <c r="JJ29" s="91">
        <f ca="1">IF('WP 2-1-4 Plant Details'!AAU29&gt;0,('WP 2-1-4 Plant Details'!DN29+'Schedule 6'!$F29)*'WP 2-2-1 Accum Res'!$EY29/12,0)</f>
        <v>11295.694556677941</v>
      </c>
      <c r="JK29" s="91">
        <f ca="1">IF('WP 2-1-4 Plant Details'!AAV29&gt;0,('WP 2-1-4 Plant Details'!DO29+'Schedule 6'!$F29)*'WP 2-2-1 Accum Res'!$EY29/12,0)</f>
        <v>11295.694556677941</v>
      </c>
      <c r="JL29" s="91">
        <f ca="1">IF('WP 2-1-4 Plant Details'!AAW29&gt;0,('WP 2-1-4 Plant Details'!DP29+'Schedule 6'!$F29)*'WP 2-2-1 Accum Res'!$EY29/12,0)</f>
        <v>11295.694556677941</v>
      </c>
      <c r="JM29" s="91">
        <f ca="1">IF('WP 2-1-4 Plant Details'!AAX29&gt;0,('WP 2-1-4 Plant Details'!DQ29+'Schedule 6'!$F29)*'WP 2-2-1 Accum Res'!$EY29/12,0)</f>
        <v>11295.694556677941</v>
      </c>
      <c r="JN29" s="91">
        <f ca="1">IF('WP 2-1-4 Plant Details'!AAY29&gt;0,('WP 2-1-4 Plant Details'!DR29+'Schedule 6'!$F29)*'WP 2-2-1 Accum Res'!$EY29/12,0)</f>
        <v>11295.694556677941</v>
      </c>
      <c r="JO29" s="91">
        <f ca="1">IF('WP 2-1-4 Plant Details'!AAZ29&gt;0,('WP 2-1-4 Plant Details'!DS29+'Schedule 6'!$F29)*'WP 2-2-1 Accum Res'!$EY29/12,0)</f>
        <v>11295.694556677941</v>
      </c>
      <c r="JP29" s="91">
        <f ca="1">IF('WP 2-1-4 Plant Details'!ABA29&gt;0,('WP 2-1-4 Plant Details'!DT29+'Schedule 6'!$F29)*'WP 2-2-1 Accum Res'!$EY29/12,0)</f>
        <v>11295.694556677941</v>
      </c>
      <c r="JQ29" s="91">
        <f ca="1">IF('WP 2-1-4 Plant Details'!ABB29&gt;0,('WP 2-1-4 Plant Details'!DU29+'Schedule 6'!$F29)*'WP 2-2-1 Accum Res'!$EY29/12,0)</f>
        <v>11295.694556677941</v>
      </c>
      <c r="JR29" s="91">
        <f ca="1">IF('WP 2-1-4 Plant Details'!ABC29&gt;0,('WP 2-1-4 Plant Details'!DV29+'Schedule 6'!$F29)*'WP 2-2-1 Accum Res'!$EY29/12,0)</f>
        <v>11295.694556677941</v>
      </c>
      <c r="JS29" s="91">
        <f ca="1">IF('WP 2-1-4 Plant Details'!ABD29&gt;0,('WP 2-1-4 Plant Details'!DW29+'Schedule 6'!$F29)*'WP 2-2-1 Accum Res'!$EY29/12,0)</f>
        <v>11295.694556677941</v>
      </c>
      <c r="JT29" s="91">
        <f ca="1">IF('WP 2-1-4 Plant Details'!ABE29&gt;0,('WP 2-1-4 Plant Details'!DX29+'Schedule 6'!$F29)*'WP 2-2-1 Accum Res'!$EY29/12,0)</f>
        <v>11295.694556677941</v>
      </c>
      <c r="JU29" s="91">
        <f ca="1">IF('WP 2-1-4 Plant Details'!ABF29&gt;0,('WP 2-1-4 Plant Details'!DY29+'Schedule 6'!$F29)*'WP 2-2-1 Accum Res'!$EY29/12,0)</f>
        <v>11295.694556677941</v>
      </c>
      <c r="JV29" s="91">
        <f ca="1">IF('WP 2-1-4 Plant Details'!ABG29&gt;0,('WP 2-1-4 Plant Details'!DZ29+'Schedule 6'!$F29)*'WP 2-2-1 Accum Res'!$EY29/12,0)</f>
        <v>11295.694556677941</v>
      </c>
      <c r="JW29" s="91">
        <f ca="1">IF('WP 2-1-4 Plant Details'!ABH29&gt;0,('WP 2-1-4 Plant Details'!EA29+'Schedule 6'!$F29)*'WP 2-2-1 Accum Res'!$EY29/12,0)</f>
        <v>11295.694556677941</v>
      </c>
      <c r="JX29" s="91">
        <f ca="1">IF('WP 2-1-4 Plant Details'!ABI29&gt;0,('WP 2-1-4 Plant Details'!EB29+'Schedule 6'!$F29)*'WP 2-2-1 Accum Res'!$EY29/12,0)</f>
        <v>11295.694556677941</v>
      </c>
      <c r="JY29" s="91">
        <f ca="1">IF('WP 2-1-4 Plant Details'!ABJ29&gt;0,('WP 2-1-4 Plant Details'!EC29+'Schedule 6'!$F29)*'WP 2-2-1 Accum Res'!$EY29/12,0)</f>
        <v>11295.694556677941</v>
      </c>
      <c r="JZ29" s="91">
        <f ca="1">IF('WP 2-1-4 Plant Details'!ABK29&gt;0,('WP 2-1-4 Plant Details'!ED29+'Schedule 6'!$F29)*'WP 2-2-1 Accum Res'!$EY29/12,0)</f>
        <v>11295.694556677941</v>
      </c>
      <c r="KA29" s="91">
        <f ca="1">IF('WP 2-1-4 Plant Details'!ABL29&gt;0,('WP 2-1-4 Plant Details'!EE29+'Schedule 6'!$F29)*'WP 2-2-1 Accum Res'!$EY29/12,0)</f>
        <v>11295.694556677941</v>
      </c>
      <c r="KB29" s="91">
        <f ca="1">IF('WP 2-1-4 Plant Details'!ABM29&gt;0,('WP 2-1-4 Plant Details'!EF29+'Schedule 6'!$F29)*'WP 2-2-1 Accum Res'!$EY29/12,0)</f>
        <v>11295.694556677941</v>
      </c>
      <c r="KC29" s="91">
        <f ca="1">IF('WP 2-1-4 Plant Details'!ABN29&gt;0,('WP 2-1-4 Plant Details'!EG29+'Schedule 6'!$F29)*'WP 2-2-1 Accum Res'!$EY29/12,0)</f>
        <v>11295.694556677941</v>
      </c>
      <c r="KD29" s="91">
        <f ca="1">IF('WP 2-1-4 Plant Details'!ABO29&gt;0,('WP 2-1-4 Plant Details'!EH29+'Schedule 6'!$F29)*'WP 2-2-1 Accum Res'!$EY29/12,0)</f>
        <v>11295.694556677941</v>
      </c>
      <c r="KE29" s="91">
        <f ca="1">IF('WP 2-1-4 Plant Details'!ABP29&gt;0,('WP 2-1-4 Plant Details'!EI29+'Schedule 6'!$F29)*'WP 2-2-1 Accum Res'!$EY29/12,0)</f>
        <v>11295.694556677941</v>
      </c>
      <c r="KF29" s="91">
        <f ca="1">IF('WP 2-1-4 Plant Details'!ABQ29&gt;0,('WP 2-1-4 Plant Details'!EJ29+'Schedule 6'!$F29)*'WP 2-2-1 Accum Res'!$EY29/12,0)</f>
        <v>11295.694556677941</v>
      </c>
      <c r="KG29" s="91">
        <f ca="1">IF('WP 2-1-4 Plant Details'!ABR29&gt;0,('WP 2-1-4 Plant Details'!EK29+'Schedule 6'!$F29)*'WP 2-2-1 Accum Res'!$EY29/12,0)</f>
        <v>11295.694556677941</v>
      </c>
      <c r="KH29" s="91">
        <f ca="1">IF('WP 2-1-4 Plant Details'!ABS29&gt;0,('WP 2-1-4 Plant Details'!EL29+'Schedule 6'!$F29)*'WP 2-2-1 Accum Res'!$EY29/12,0)</f>
        <v>11295.694556677941</v>
      </c>
      <c r="KI29" s="91">
        <f ca="1">IF('WP 2-1-4 Plant Details'!ABT29&gt;0,('WP 2-1-4 Plant Details'!EM29+'Schedule 6'!$F29)*'WP 2-2-1 Accum Res'!$EY29/12,0)</f>
        <v>11295.694556677941</v>
      </c>
      <c r="KJ29" s="91">
        <f ca="1">IF('WP 2-1-4 Plant Details'!ABU29&gt;0,('WP 2-1-4 Plant Details'!EN29+'Schedule 6'!$F29)*'WP 2-2-1 Accum Res'!$EY29/12,0)</f>
        <v>11295.694556677941</v>
      </c>
      <c r="KK29" s="91">
        <f ca="1">IF('WP 2-1-4 Plant Details'!ABV29&gt;0,('WP 2-1-4 Plant Details'!EO29+'Schedule 6'!$F29)*'WP 2-2-1 Accum Res'!$EY29/12,0)</f>
        <v>11295.694556677941</v>
      </c>
      <c r="KL29" s="91">
        <f ca="1">IF('WP 2-1-4 Plant Details'!ABW29&gt;0,('WP 2-1-4 Plant Details'!EP29+'Schedule 6'!$F29)*'WP 2-2-1 Accum Res'!$EY29/12,0)</f>
        <v>11295.694556677941</v>
      </c>
      <c r="KM29" s="91">
        <f ca="1">IF('WP 2-1-4 Plant Details'!ABX29&gt;0,('WP 2-1-4 Plant Details'!EQ29+'Schedule 6'!$F29)*'WP 2-2-1 Accum Res'!$EY29/12,0)</f>
        <v>11295.694556677941</v>
      </c>
      <c r="KN29" s="91">
        <f ca="1">IF('WP 2-1-4 Plant Details'!ABY29&gt;0,('WP 2-1-4 Plant Details'!ER29+'Schedule 6'!$F29)*'WP 2-2-1 Accum Res'!$EY29/12,0)</f>
        <v>11295.694556677941</v>
      </c>
      <c r="KO29" s="91">
        <f ca="1">IF('WP 2-1-4 Plant Details'!ABZ29&gt;0,('WP 2-1-4 Plant Details'!ES29+'Schedule 6'!$F29)*'WP 2-2-1 Accum Res'!$EY29/12,0)</f>
        <v>11295.694556677941</v>
      </c>
      <c r="KP29" s="91">
        <f ca="1">IF('WP 2-1-4 Plant Details'!ACA29&gt;0,('WP 2-1-4 Plant Details'!ET29+'Schedule 6'!$F29)*'WP 2-2-1 Accum Res'!$EY29/12,0)</f>
        <v>11295.694556677941</v>
      </c>
      <c r="KQ29" s="169">
        <f t="shared" ca="1" si="221"/>
        <v>135548</v>
      </c>
      <c r="KR29" s="169">
        <f t="shared" ca="1" si="211"/>
        <v>135548</v>
      </c>
      <c r="KS29" s="169">
        <f t="shared" ca="1" si="212"/>
        <v>135548</v>
      </c>
      <c r="KT29" s="91"/>
      <c r="KU29" s="91">
        <v>0</v>
      </c>
      <c r="KV29" s="91">
        <v>0</v>
      </c>
      <c r="KW29" s="91">
        <v>0</v>
      </c>
      <c r="KX29" s="91">
        <v>0</v>
      </c>
      <c r="KY29" s="91">
        <v>0</v>
      </c>
      <c r="KZ29" s="91">
        <v>0</v>
      </c>
      <c r="LA29" s="91">
        <v>0</v>
      </c>
      <c r="LB29" s="91">
        <v>0</v>
      </c>
      <c r="LC29" s="91">
        <v>0</v>
      </c>
      <c r="LD29" s="91">
        <v>0</v>
      </c>
      <c r="LE29" s="91">
        <v>0</v>
      </c>
      <c r="LF29" s="91">
        <v>0</v>
      </c>
      <c r="LG29" s="91">
        <v>0</v>
      </c>
      <c r="LH29" s="91">
        <v>0</v>
      </c>
      <c r="LI29" s="91">
        <v>0</v>
      </c>
      <c r="LJ29" s="91">
        <v>0</v>
      </c>
      <c r="LK29" s="91">
        <v>0</v>
      </c>
      <c r="LL29" s="91">
        <v>0</v>
      </c>
      <c r="LM29" s="91">
        <v>0</v>
      </c>
      <c r="LN29" s="91">
        <v>0</v>
      </c>
      <c r="LO29" s="91">
        <v>0</v>
      </c>
      <c r="LP29" s="91">
        <v>0</v>
      </c>
      <c r="LQ29" s="91">
        <v>0</v>
      </c>
      <c r="LR29" s="91">
        <v>0</v>
      </c>
      <c r="LS29" s="91">
        <v>0</v>
      </c>
      <c r="LT29" s="91">
        <v>0</v>
      </c>
      <c r="LU29" s="91">
        <v>0</v>
      </c>
      <c r="LV29" s="91">
        <v>0</v>
      </c>
      <c r="LW29" s="91">
        <v>0</v>
      </c>
      <c r="LX29" s="91">
        <v>0</v>
      </c>
      <c r="LY29" s="91">
        <v>0</v>
      </c>
      <c r="LZ29" s="91">
        <v>0</v>
      </c>
      <c r="MA29" s="91">
        <v>0</v>
      </c>
      <c r="MB29" s="91">
        <v>0</v>
      </c>
      <c r="MC29" s="91">
        <v>0</v>
      </c>
      <c r="MD29" s="91">
        <v>0</v>
      </c>
      <c r="ME29" s="91">
        <v>0</v>
      </c>
      <c r="MF29" s="91">
        <v>0</v>
      </c>
      <c r="MG29" s="91">
        <v>0</v>
      </c>
      <c r="MH29" s="91">
        <v>0</v>
      </c>
      <c r="MI29" s="91">
        <v>0</v>
      </c>
      <c r="MJ29" s="91">
        <v>0</v>
      </c>
      <c r="MK29" s="91">
        <v>0</v>
      </c>
      <c r="ML29" s="91">
        <v>0</v>
      </c>
      <c r="MM29" s="91">
        <v>0</v>
      </c>
      <c r="MN29" s="91"/>
      <c r="MO29" s="91"/>
      <c r="MP29" s="91"/>
      <c r="MQ29" s="91"/>
      <c r="MR29" s="91"/>
      <c r="MS29" s="91"/>
      <c r="MT29" s="91">
        <v>0</v>
      </c>
      <c r="MU29" s="91">
        <v>0</v>
      </c>
      <c r="MV29" s="91">
        <v>0</v>
      </c>
      <c r="MW29" s="91">
        <v>0</v>
      </c>
      <c r="MX29" s="91">
        <v>0</v>
      </c>
      <c r="MY29" s="91">
        <v>0</v>
      </c>
      <c r="MZ29" s="91">
        <v>0</v>
      </c>
      <c r="NA29" s="91">
        <v>0</v>
      </c>
      <c r="NB29" s="91">
        <v>0</v>
      </c>
      <c r="NC29" s="91">
        <v>0</v>
      </c>
      <c r="ND29" s="91">
        <v>0</v>
      </c>
      <c r="NE29" s="91">
        <v>0</v>
      </c>
      <c r="NF29" s="91"/>
      <c r="NG29" s="91"/>
      <c r="NH29" s="91"/>
      <c r="NI29" s="91">
        <v>0</v>
      </c>
      <c r="NJ29" s="91">
        <v>0</v>
      </c>
      <c r="NK29" s="91"/>
      <c r="NL29" s="91"/>
      <c r="NM29" s="91"/>
      <c r="NN29" s="91"/>
      <c r="NO29" s="91"/>
      <c r="NP29" s="91"/>
      <c r="NQ29" s="91"/>
      <c r="NR29" s="91">
        <v>0</v>
      </c>
      <c r="NS29" s="91">
        <v>0</v>
      </c>
      <c r="NT29" s="91">
        <v>0</v>
      </c>
      <c r="NU29" s="91">
        <v>0</v>
      </c>
      <c r="NV29" s="91">
        <v>0</v>
      </c>
      <c r="NW29" s="91">
        <v>0</v>
      </c>
      <c r="NX29" s="91">
        <v>0</v>
      </c>
      <c r="NY29" s="91">
        <v>0</v>
      </c>
      <c r="NZ29" s="91">
        <v>0</v>
      </c>
      <c r="OA29" s="91"/>
      <c r="OB29" s="91"/>
      <c r="OC29" s="91"/>
      <c r="OD29" s="91"/>
      <c r="OE29" s="91"/>
      <c r="OF29" s="91"/>
      <c r="OG29" s="91">
        <f ca="1">'WP 2-1-4 Plant Details'!OG29</f>
        <v>0</v>
      </c>
      <c r="OH29" s="91">
        <v>0</v>
      </c>
      <c r="OI29" s="91"/>
      <c r="OJ29" s="91">
        <v>0</v>
      </c>
      <c r="OK29" s="91">
        <v>0</v>
      </c>
      <c r="OL29" s="91">
        <v>0</v>
      </c>
      <c r="OM29" s="91"/>
      <c r="ON29" s="91"/>
      <c r="OO29" s="91"/>
      <c r="OP29" s="91">
        <v>0</v>
      </c>
      <c r="OQ29" s="91">
        <v>0</v>
      </c>
      <c r="OR29" s="91">
        <v>0</v>
      </c>
      <c r="OS29" s="91">
        <v>0</v>
      </c>
      <c r="OT29" s="91">
        <v>0</v>
      </c>
      <c r="OU29" s="91">
        <v>0</v>
      </c>
      <c r="OV29" s="91">
        <f>'WP 2-1-4 Plant Details'!OV29</f>
        <v>0</v>
      </c>
      <c r="OW29" s="91">
        <f>'WP 2-1-4 Plant Details'!OW29</f>
        <v>0</v>
      </c>
      <c r="OX29" s="91">
        <f>'WP 2-1-4 Plant Details'!OX29</f>
        <v>0</v>
      </c>
      <c r="OY29" s="91">
        <f>'WP 2-1-4 Plant Details'!OY29</f>
        <v>0</v>
      </c>
      <c r="OZ29" s="91">
        <f>'WP 2-1-4 Plant Details'!OZ29</f>
        <v>0</v>
      </c>
      <c r="PA29" s="91">
        <f>'WP 2-1-4 Plant Details'!PA29</f>
        <v>0</v>
      </c>
      <c r="PB29" s="91">
        <f>'WP 2-1-4 Plant Details'!PB29</f>
        <v>0</v>
      </c>
      <c r="PC29" s="91">
        <f>'WP 2-1-4 Plant Details'!PC29</f>
        <v>0</v>
      </c>
      <c r="PD29" s="91">
        <f>'WP 2-1-4 Plant Details'!PD29</f>
        <v>0</v>
      </c>
      <c r="PE29" s="91">
        <f>'WP 2-1-4 Plant Details'!PE29</f>
        <v>0</v>
      </c>
      <c r="PF29" s="91">
        <f>'WP 2-1-4 Plant Details'!PF29</f>
        <v>0</v>
      </c>
      <c r="PG29" s="91">
        <f>'WP 2-1-4 Plant Details'!PG29</f>
        <v>0</v>
      </c>
      <c r="PH29" s="91">
        <f>'WP 2-1-4 Plant Details'!PH29</f>
        <v>0</v>
      </c>
      <c r="PI29" s="91">
        <f>'WP 2-1-4 Plant Details'!PI29</f>
        <v>0</v>
      </c>
      <c r="PJ29" s="91">
        <f>'WP 2-1-4 Plant Details'!PJ29</f>
        <v>0</v>
      </c>
      <c r="PK29" s="91">
        <f>'WP 2-1-4 Plant Details'!PK29</f>
        <v>0</v>
      </c>
      <c r="PL29" s="91">
        <f>'WP 2-1-4 Plant Details'!PL29</f>
        <v>0</v>
      </c>
      <c r="PM29" s="91">
        <f>'WP 2-1-4 Plant Details'!PM29</f>
        <v>0</v>
      </c>
      <c r="PN29" s="91">
        <f>'WP 2-1-4 Plant Details'!PN29</f>
        <v>0</v>
      </c>
      <c r="PO29" s="91">
        <f>'WP 2-1-4 Plant Details'!PO29</f>
        <v>0</v>
      </c>
      <c r="PP29" s="91">
        <f>'WP 2-1-4 Plant Details'!PP29</f>
        <v>0</v>
      </c>
      <c r="PQ29" s="91">
        <f>'WP 2-1-4 Plant Details'!PQ29</f>
        <v>0</v>
      </c>
      <c r="PR29" s="91">
        <f>'WP 2-1-4 Plant Details'!PR29</f>
        <v>0</v>
      </c>
      <c r="PS29" s="91">
        <f>'WP 2-1-4 Plant Details'!PS29</f>
        <v>0</v>
      </c>
      <c r="PT29" s="91">
        <f>'WP 2-1-4 Plant Details'!PT29</f>
        <v>0</v>
      </c>
      <c r="PU29" s="91">
        <f>'WP 2-1-4 Plant Details'!PU29</f>
        <v>0</v>
      </c>
      <c r="PV29" s="91">
        <f>'WP 2-1-4 Plant Details'!PV29</f>
        <v>0</v>
      </c>
      <c r="PW29" s="91">
        <f>'WP 2-1-4 Plant Details'!PW29</f>
        <v>0</v>
      </c>
      <c r="PX29" s="91">
        <f>'WP 2-1-4 Plant Details'!PX29</f>
        <v>0</v>
      </c>
      <c r="PY29" s="91">
        <f>'WP 2-1-4 Plant Details'!PY29</f>
        <v>0</v>
      </c>
      <c r="PZ29" s="91">
        <f>'WP 2-1-4 Plant Details'!PZ29</f>
        <v>0</v>
      </c>
      <c r="QA29" s="91">
        <f>'WP 2-1-4 Plant Details'!QA29</f>
        <v>0</v>
      </c>
      <c r="QB29" s="91">
        <f>'WP 2-1-4 Plant Details'!QB29</f>
        <v>0</v>
      </c>
      <c r="QC29" s="91">
        <f>'WP 2-1-4 Plant Details'!QC29</f>
        <v>0</v>
      </c>
      <c r="QD29" s="91">
        <f>'WP 2-1-4 Plant Details'!QD29</f>
        <v>0</v>
      </c>
      <c r="QE29" s="91">
        <f>'WP 2-1-4 Plant Details'!QE29</f>
        <v>0</v>
      </c>
      <c r="QF29" s="91">
        <f>'WP 2-1-4 Plant Details'!QF29</f>
        <v>0</v>
      </c>
      <c r="QG29" s="91">
        <f>'WP 2-1-4 Plant Details'!QG29</f>
        <v>0</v>
      </c>
      <c r="QH29" s="91">
        <f>'WP 2-1-4 Plant Details'!QH29</f>
        <v>0</v>
      </c>
      <c r="QI29" s="91">
        <f>'WP 2-1-4 Plant Details'!QI29</f>
        <v>0</v>
      </c>
      <c r="QJ29" s="91">
        <f>'WP 2-1-4 Plant Details'!QJ29</f>
        <v>0</v>
      </c>
      <c r="QK29" s="91">
        <f>'WP 2-1-4 Plant Details'!QK29</f>
        <v>0</v>
      </c>
      <c r="QL29" s="169">
        <f t="shared" si="213"/>
        <v>0</v>
      </c>
      <c r="QM29" s="169">
        <f t="shared" si="214"/>
        <v>0</v>
      </c>
      <c r="QN29" s="169">
        <f t="shared" si="215"/>
        <v>0</v>
      </c>
      <c r="QO29" s="95"/>
      <c r="QP29" s="91">
        <v>0</v>
      </c>
      <c r="QQ29" s="91">
        <v>0</v>
      </c>
      <c r="QR29" s="91">
        <v>0</v>
      </c>
      <c r="QS29" s="91">
        <v>0</v>
      </c>
      <c r="QT29" s="91">
        <v>0</v>
      </c>
      <c r="QU29" s="91">
        <v>0</v>
      </c>
      <c r="QV29" s="91">
        <v>0</v>
      </c>
      <c r="QW29" s="91">
        <v>0</v>
      </c>
      <c r="QX29" s="91">
        <v>0</v>
      </c>
      <c r="QY29" s="91">
        <v>0</v>
      </c>
      <c r="QZ29" s="91">
        <v>0</v>
      </c>
      <c r="RA29" s="91">
        <v>0</v>
      </c>
      <c r="RB29" s="91">
        <v>0</v>
      </c>
      <c r="RC29" s="91">
        <v>0</v>
      </c>
      <c r="RD29" s="91">
        <v>0</v>
      </c>
      <c r="RE29" s="91">
        <v>0</v>
      </c>
      <c r="RF29" s="91">
        <v>0</v>
      </c>
      <c r="RG29" s="91">
        <v>0</v>
      </c>
      <c r="RH29" s="91">
        <v>0</v>
      </c>
      <c r="RI29" s="91">
        <v>0</v>
      </c>
      <c r="RJ29" s="91">
        <v>0</v>
      </c>
      <c r="RK29" s="91">
        <v>0</v>
      </c>
      <c r="RL29" s="91">
        <v>0</v>
      </c>
      <c r="RM29" s="91">
        <v>0</v>
      </c>
      <c r="RN29" s="91">
        <v>0</v>
      </c>
      <c r="RO29" s="91">
        <v>0</v>
      </c>
      <c r="RP29" s="91">
        <v>0</v>
      </c>
      <c r="RQ29" s="91">
        <v>0</v>
      </c>
      <c r="RR29" s="91">
        <v>0</v>
      </c>
      <c r="RS29" s="91">
        <v>0</v>
      </c>
      <c r="RT29" s="91">
        <v>0</v>
      </c>
      <c r="RU29" s="91">
        <v>0</v>
      </c>
      <c r="RV29" s="91">
        <v>0</v>
      </c>
      <c r="RW29" s="91">
        <v>0</v>
      </c>
      <c r="RX29" s="91">
        <v>0</v>
      </c>
      <c r="RY29" s="91">
        <v>0</v>
      </c>
      <c r="RZ29" s="91">
        <v>0</v>
      </c>
      <c r="SA29" s="91">
        <v>0</v>
      </c>
      <c r="SB29" s="91">
        <v>0</v>
      </c>
      <c r="SC29" s="91">
        <v>0</v>
      </c>
      <c r="SD29" s="91">
        <v>0</v>
      </c>
      <c r="SE29" s="91">
        <v>0</v>
      </c>
      <c r="SF29" s="91">
        <v>0</v>
      </c>
      <c r="SG29" s="91">
        <v>0</v>
      </c>
      <c r="SH29" s="91">
        <v>0</v>
      </c>
      <c r="SI29" s="91"/>
      <c r="SJ29" s="91"/>
      <c r="SK29" s="91"/>
      <c r="SL29" s="91"/>
      <c r="SM29" s="91"/>
      <c r="SN29" s="91"/>
      <c r="SO29" s="91">
        <v>0</v>
      </c>
      <c r="SP29" s="91">
        <v>0</v>
      </c>
      <c r="SQ29" s="91">
        <v>0</v>
      </c>
      <c r="SR29" s="91">
        <v>0</v>
      </c>
      <c r="SS29" s="91">
        <v>0</v>
      </c>
      <c r="ST29" s="91">
        <v>0</v>
      </c>
      <c r="SU29" s="91">
        <v>0</v>
      </c>
      <c r="SV29" s="91">
        <v>0</v>
      </c>
      <c r="SW29" s="91">
        <v>0</v>
      </c>
      <c r="SX29" s="91">
        <v>0</v>
      </c>
      <c r="SY29" s="91">
        <v>0</v>
      </c>
      <c r="SZ29" s="91">
        <v>0</v>
      </c>
      <c r="TA29" s="91"/>
      <c r="TB29" s="91"/>
      <c r="TC29" s="91"/>
      <c r="TD29" s="91">
        <v>0</v>
      </c>
      <c r="TE29" s="91">
        <v>0</v>
      </c>
      <c r="TF29" s="91"/>
      <c r="TG29" s="91"/>
      <c r="TH29" s="91"/>
      <c r="TI29" s="91"/>
      <c r="TJ29" s="91"/>
      <c r="TK29" s="91"/>
      <c r="TL29" s="91"/>
      <c r="TM29" s="91">
        <v>0</v>
      </c>
      <c r="TN29" s="91">
        <v>0</v>
      </c>
      <c r="TO29" s="91">
        <v>0</v>
      </c>
      <c r="TP29" s="91"/>
      <c r="TQ29" s="91"/>
      <c r="TR29" s="91">
        <v>0</v>
      </c>
      <c r="TS29" s="91">
        <v>0</v>
      </c>
      <c r="TT29" s="91">
        <v>0</v>
      </c>
      <c r="TU29" s="91">
        <v>0</v>
      </c>
      <c r="TV29" s="91"/>
      <c r="TW29" s="91"/>
      <c r="TX29" s="91"/>
      <c r="TY29" s="91"/>
      <c r="TZ29" s="91"/>
      <c r="UA29" s="91"/>
      <c r="UB29" s="91"/>
      <c r="UC29" s="91"/>
      <c r="UD29" s="91"/>
      <c r="UE29" s="91">
        <v>0</v>
      </c>
      <c r="UF29" s="91">
        <v>0</v>
      </c>
      <c r="UG29" s="91">
        <v>0</v>
      </c>
      <c r="UH29" s="91"/>
      <c r="UI29" s="91"/>
      <c r="UJ29" s="91"/>
      <c r="UK29" s="91"/>
      <c r="UL29" s="91">
        <v>0</v>
      </c>
      <c r="UM29" s="91">
        <v>0</v>
      </c>
      <c r="UN29" s="91">
        <v>0</v>
      </c>
      <c r="UO29" s="91">
        <v>0</v>
      </c>
      <c r="UP29" s="91">
        <v>0</v>
      </c>
      <c r="UQ29" s="91"/>
      <c r="UR29" s="91"/>
      <c r="US29" s="91"/>
      <c r="UT29" s="91"/>
      <c r="UU29" s="91"/>
      <c r="UV29" s="91"/>
      <c r="UW29" s="91"/>
      <c r="UX29" s="91"/>
      <c r="UY29" s="91"/>
      <c r="UZ29" s="91"/>
      <c r="VA29" s="91"/>
      <c r="VB29" s="91"/>
      <c r="VC29" s="91"/>
      <c r="VD29" s="91"/>
      <c r="VE29" s="91"/>
      <c r="VF29" s="91"/>
      <c r="VG29" s="91"/>
      <c r="VH29" s="91"/>
      <c r="VI29" s="91"/>
      <c r="VJ29" s="91"/>
      <c r="VK29" s="91"/>
      <c r="VL29" s="91"/>
      <c r="VM29" s="91"/>
      <c r="VN29" s="91"/>
      <c r="VO29" s="91"/>
      <c r="VP29" s="91"/>
      <c r="VQ29" s="91"/>
      <c r="VR29" s="91"/>
      <c r="VS29" s="91"/>
      <c r="VT29" s="91"/>
      <c r="VU29" s="91"/>
      <c r="VV29" s="91"/>
      <c r="VW29" s="91"/>
      <c r="VX29" s="91"/>
      <c r="VY29" s="91"/>
      <c r="VZ29" s="91"/>
      <c r="WA29" s="91"/>
      <c r="WB29" s="91"/>
      <c r="WC29" s="91"/>
      <c r="WD29" s="91"/>
      <c r="WE29" s="91"/>
      <c r="WF29" s="91"/>
      <c r="WG29" s="169">
        <f t="shared" si="216"/>
        <v>0</v>
      </c>
      <c r="WH29" s="169">
        <f t="shared" si="222"/>
        <v>0</v>
      </c>
      <c r="WI29" s="169">
        <f t="shared" si="223"/>
        <v>0</v>
      </c>
      <c r="WJ29" s="91"/>
      <c r="WK29" s="91">
        <v>0</v>
      </c>
      <c r="WL29" s="91">
        <v>0</v>
      </c>
      <c r="WM29" s="91">
        <v>0</v>
      </c>
      <c r="WN29" s="91">
        <v>0</v>
      </c>
      <c r="WO29" s="91">
        <v>0</v>
      </c>
      <c r="WP29" s="91">
        <v>0</v>
      </c>
      <c r="WQ29" s="91">
        <v>0</v>
      </c>
      <c r="WR29" s="91">
        <v>0</v>
      </c>
      <c r="WS29" s="91">
        <v>0</v>
      </c>
      <c r="WT29" s="91">
        <v>0</v>
      </c>
      <c r="WU29" s="91">
        <v>0</v>
      </c>
      <c r="WV29" s="91">
        <v>0</v>
      </c>
      <c r="WW29" s="91">
        <v>0</v>
      </c>
      <c r="WX29" s="91">
        <v>0</v>
      </c>
      <c r="WY29" s="91">
        <v>0</v>
      </c>
      <c r="WZ29" s="91">
        <v>0</v>
      </c>
      <c r="XA29" s="91">
        <v>0</v>
      </c>
      <c r="XB29" s="91">
        <v>0</v>
      </c>
      <c r="XC29" s="91">
        <v>0</v>
      </c>
      <c r="XD29" s="91">
        <v>0</v>
      </c>
      <c r="XE29" s="91">
        <v>0</v>
      </c>
      <c r="XF29" s="91">
        <v>0</v>
      </c>
      <c r="XG29" s="91">
        <v>0</v>
      </c>
      <c r="XH29" s="91">
        <v>0</v>
      </c>
      <c r="XI29" s="91">
        <v>0</v>
      </c>
      <c r="XJ29" s="91">
        <v>0</v>
      </c>
      <c r="XK29" s="91">
        <v>0</v>
      </c>
      <c r="XL29" s="91">
        <v>0</v>
      </c>
      <c r="XM29" s="91">
        <v>0</v>
      </c>
      <c r="XN29" s="91">
        <v>0</v>
      </c>
      <c r="XO29" s="91">
        <v>0</v>
      </c>
      <c r="XP29" s="91">
        <v>0</v>
      </c>
      <c r="XQ29" s="91">
        <v>0</v>
      </c>
      <c r="XR29" s="91">
        <v>0</v>
      </c>
      <c r="XS29" s="91">
        <v>0</v>
      </c>
      <c r="XT29" s="91">
        <v>0</v>
      </c>
      <c r="XU29" s="91">
        <v>0</v>
      </c>
      <c r="XV29" s="91">
        <v>0</v>
      </c>
      <c r="XW29" s="91">
        <v>0</v>
      </c>
      <c r="XX29" s="91">
        <v>0</v>
      </c>
      <c r="XY29" s="91">
        <v>0</v>
      </c>
      <c r="XZ29" s="91">
        <v>0</v>
      </c>
      <c r="YA29" s="91">
        <v>0</v>
      </c>
      <c r="YB29" s="91">
        <v>0</v>
      </c>
      <c r="YC29" s="91">
        <v>0</v>
      </c>
      <c r="YD29" s="91"/>
      <c r="YE29" s="91"/>
      <c r="YF29" s="91"/>
      <c r="YG29" s="91"/>
      <c r="YH29" s="91"/>
      <c r="YI29" s="91"/>
      <c r="YJ29" s="91">
        <v>0</v>
      </c>
      <c r="YK29" s="91">
        <v>0</v>
      </c>
      <c r="YL29" s="91">
        <v>202750.54</v>
      </c>
      <c r="YM29" s="91">
        <v>0</v>
      </c>
      <c r="YN29" s="91">
        <v>0</v>
      </c>
      <c r="YO29" s="91">
        <v>0</v>
      </c>
      <c r="YP29" s="91">
        <v>0</v>
      </c>
      <c r="YQ29" s="91">
        <v>0</v>
      </c>
      <c r="YR29" s="91">
        <v>0</v>
      </c>
      <c r="YS29" s="91">
        <v>0</v>
      </c>
      <c r="YT29" s="91">
        <v>0</v>
      </c>
      <c r="YU29" s="91">
        <v>0</v>
      </c>
      <c r="YV29" s="91"/>
      <c r="YW29" s="91"/>
      <c r="YX29" s="91"/>
      <c r="YY29" s="91">
        <v>0</v>
      </c>
      <c r="YZ29" s="91">
        <v>0</v>
      </c>
      <c r="ZA29" s="91"/>
      <c r="ZB29" s="91"/>
      <c r="ZC29" s="91"/>
      <c r="ZD29" s="91"/>
      <c r="ZE29" s="91"/>
      <c r="ZF29" s="91"/>
      <c r="ZG29" s="91"/>
      <c r="ZH29" s="91">
        <v>0</v>
      </c>
      <c r="ZI29" s="91">
        <v>0</v>
      </c>
      <c r="ZJ29" s="91">
        <v>0</v>
      </c>
      <c r="ZK29" s="91"/>
      <c r="ZL29" s="91"/>
      <c r="ZM29" s="91">
        <v>0</v>
      </c>
      <c r="ZN29" s="91"/>
      <c r="ZO29" s="91"/>
      <c r="ZP29" s="91"/>
      <c r="ZQ29" s="91"/>
      <c r="ZR29" s="91"/>
      <c r="ZS29" s="91"/>
      <c r="ZT29" s="91"/>
      <c r="ZU29" s="91"/>
      <c r="ZV29" s="91"/>
      <c r="ZW29" s="91"/>
      <c r="ZX29" s="91"/>
      <c r="ZY29" s="91"/>
      <c r="ZZ29" s="91"/>
      <c r="AAA29" s="91">
        <v>0</v>
      </c>
      <c r="AAB29" s="91"/>
      <c r="AAC29" s="91"/>
      <c r="AAD29" s="91"/>
      <c r="AAE29" s="91"/>
      <c r="AAF29" s="91"/>
      <c r="AAG29" s="91"/>
      <c r="AAH29" s="91"/>
      <c r="AAI29" s="91">
        <v>0</v>
      </c>
      <c r="AAJ29" s="91"/>
      <c r="AAK29" s="91"/>
      <c r="AAL29" s="91"/>
      <c r="AAM29" s="91"/>
      <c r="AAN29" s="91"/>
      <c r="AAO29" s="91"/>
      <c r="AAP29" s="91"/>
      <c r="AAQ29" s="91"/>
      <c r="AAR29" s="91"/>
      <c r="AAS29" s="91"/>
      <c r="AAT29" s="91"/>
      <c r="AAU29" s="91"/>
      <c r="AAV29" s="91"/>
      <c r="AAW29" s="91"/>
      <c r="AAX29" s="91"/>
      <c r="AAY29" s="91"/>
      <c r="AAZ29" s="91"/>
      <c r="ABA29" s="91"/>
      <c r="ABB29" s="91"/>
      <c r="ABC29" s="91"/>
      <c r="ABD29" s="91"/>
      <c r="ABE29" s="91"/>
      <c r="ABF29" s="91"/>
      <c r="ABG29" s="91"/>
      <c r="ABH29" s="91"/>
      <c r="ABI29" s="91"/>
      <c r="ABJ29" s="91"/>
      <c r="ABK29" s="91"/>
      <c r="ABL29" s="91"/>
      <c r="ABM29" s="91"/>
      <c r="ABN29" s="91"/>
      <c r="ABO29" s="91"/>
      <c r="ABP29" s="91"/>
      <c r="ABQ29" s="91"/>
      <c r="ABR29" s="91"/>
      <c r="ABS29" s="91"/>
      <c r="ABT29" s="91"/>
      <c r="ABU29" s="91"/>
      <c r="ABV29" s="91"/>
      <c r="ABW29" s="91"/>
      <c r="ABX29" s="91"/>
      <c r="ABY29" s="91"/>
      <c r="ABZ29" s="91"/>
      <c r="ACA29" s="91"/>
      <c r="ACB29" s="169">
        <f t="shared" si="224"/>
        <v>0</v>
      </c>
      <c r="ACC29" s="169">
        <f t="shared" si="217"/>
        <v>0</v>
      </c>
      <c r="ACD29" s="169">
        <f t="shared" si="218"/>
        <v>0</v>
      </c>
    </row>
    <row r="30" spans="1:758">
      <c r="A30" s="160">
        <f t="shared" si="219"/>
        <v>22</v>
      </c>
      <c r="B30" s="160" t="s">
        <v>340</v>
      </c>
      <c r="C30" s="44" t="s">
        <v>341</v>
      </c>
      <c r="D30" s="91">
        <v>3329.87</v>
      </c>
      <c r="E30" s="91">
        <f t="shared" si="225"/>
        <v>3331.45</v>
      </c>
      <c r="F30" s="91">
        <f t="shared" si="226"/>
        <v>3333.0299999999997</v>
      </c>
      <c r="G30" s="91">
        <f t="shared" si="227"/>
        <v>3334.6099999999997</v>
      </c>
      <c r="H30" s="91">
        <f t="shared" si="228"/>
        <v>3336.1899999999996</v>
      </c>
      <c r="I30" s="91">
        <f t="shared" si="229"/>
        <v>3337.7699999999995</v>
      </c>
      <c r="J30" s="91">
        <f t="shared" si="230"/>
        <v>3339.3499999999995</v>
      </c>
      <c r="K30" s="91">
        <f t="shared" si="231"/>
        <v>3340.9299999999994</v>
      </c>
      <c r="L30" s="91">
        <f t="shared" si="232"/>
        <v>3342.5099999999993</v>
      </c>
      <c r="M30" s="91">
        <f t="shared" si="233"/>
        <v>3344.0899999999992</v>
      </c>
      <c r="N30" s="91">
        <f t="shared" si="234"/>
        <v>3345.6699999999992</v>
      </c>
      <c r="O30" s="91">
        <f t="shared" si="235"/>
        <v>3347.2499999999991</v>
      </c>
      <c r="P30" s="91">
        <f t="shared" si="236"/>
        <v>3348.829999999999</v>
      </c>
      <c r="Q30" s="91">
        <f t="shared" si="237"/>
        <v>3350.4099999999989</v>
      </c>
      <c r="R30" s="91">
        <f t="shared" si="238"/>
        <v>3351.9899999999989</v>
      </c>
      <c r="S30" s="91">
        <f t="shared" si="239"/>
        <v>3353.5699999999988</v>
      </c>
      <c r="T30" s="91">
        <f t="shared" si="240"/>
        <v>3355.1499999999987</v>
      </c>
      <c r="U30" s="91">
        <f t="shared" si="241"/>
        <v>3356.7299999999987</v>
      </c>
      <c r="V30" s="91">
        <f t="shared" si="242"/>
        <v>3358.3099999999986</v>
      </c>
      <c r="W30" s="91">
        <f t="shared" si="243"/>
        <v>3359.8899999999985</v>
      </c>
      <c r="X30" s="91">
        <f t="shared" si="244"/>
        <v>3361.4699999999984</v>
      </c>
      <c r="Y30" s="91">
        <f t="shared" si="245"/>
        <v>3363.0499999999984</v>
      </c>
      <c r="Z30" s="91">
        <f t="shared" si="246"/>
        <v>3364.6299999999983</v>
      </c>
      <c r="AA30" s="91">
        <f t="shared" si="247"/>
        <v>3366.2099999999982</v>
      </c>
      <c r="AB30" s="91">
        <f t="shared" si="248"/>
        <v>3367.7899999999981</v>
      </c>
      <c r="AC30" s="91">
        <f t="shared" si="249"/>
        <v>3369.3699999999981</v>
      </c>
      <c r="AD30" s="91">
        <f t="shared" si="250"/>
        <v>3370.949999999998</v>
      </c>
      <c r="AE30" s="91">
        <f t="shared" si="251"/>
        <v>3372.5299999999979</v>
      </c>
      <c r="AF30" s="91">
        <f t="shared" si="252"/>
        <v>3374.1099999999979</v>
      </c>
      <c r="AG30" s="91">
        <f t="shared" si="253"/>
        <v>3375.6899999999978</v>
      </c>
      <c r="AH30" s="91">
        <f t="shared" si="254"/>
        <v>3377.2699999999977</v>
      </c>
      <c r="AI30" s="91">
        <f t="shared" si="255"/>
        <v>3378.8499999999976</v>
      </c>
      <c r="AJ30" s="91">
        <f t="shared" si="256"/>
        <v>3380.4299999999976</v>
      </c>
      <c r="AK30" s="91">
        <f t="shared" si="257"/>
        <v>3382.0099999999975</v>
      </c>
      <c r="AL30" s="91">
        <f t="shared" si="258"/>
        <v>3383.5899999999974</v>
      </c>
      <c r="AM30" s="91">
        <f t="shared" si="259"/>
        <v>3385.1699999999973</v>
      </c>
      <c r="AN30" s="91">
        <f t="shared" si="260"/>
        <v>3386.7499999999973</v>
      </c>
      <c r="AO30" s="91">
        <f t="shared" si="261"/>
        <v>3388.3299999999972</v>
      </c>
      <c r="AP30" s="91">
        <f t="shared" si="262"/>
        <v>3389.9099999999971</v>
      </c>
      <c r="AQ30" s="91">
        <f t="shared" si="263"/>
        <v>3391.4899999999971</v>
      </c>
      <c r="AR30" s="91">
        <f t="shared" si="264"/>
        <v>3393.069999999997</v>
      </c>
      <c r="AS30" s="91">
        <f t="shared" si="265"/>
        <v>3394.6499999999969</v>
      </c>
      <c r="AT30" s="91">
        <f t="shared" si="266"/>
        <v>3396.2299999999968</v>
      </c>
      <c r="AU30" s="91">
        <f t="shared" si="267"/>
        <v>3397.8099999999968</v>
      </c>
      <c r="AV30" s="91">
        <f t="shared" si="268"/>
        <v>3399.3899999999967</v>
      </c>
      <c r="AW30" s="91">
        <f t="shared" si="269"/>
        <v>3400.9699999999966</v>
      </c>
      <c r="AX30" s="91">
        <v>3402.5499999999965</v>
      </c>
      <c r="AY30" s="91">
        <f t="shared" si="144"/>
        <v>3404.1299999999965</v>
      </c>
      <c r="AZ30" s="91">
        <f t="shared" si="145"/>
        <v>3405.7099999999964</v>
      </c>
      <c r="BA30" s="91">
        <f t="shared" si="146"/>
        <v>3407.2899999999963</v>
      </c>
      <c r="BB30" s="91">
        <f t="shared" si="147"/>
        <v>3408.8499999999963</v>
      </c>
      <c r="BC30" s="91">
        <f t="shared" si="148"/>
        <v>3408.8499999999963</v>
      </c>
      <c r="BD30" s="91">
        <f t="shared" si="149"/>
        <v>3408.8499999999963</v>
      </c>
      <c r="BE30" s="91">
        <f t="shared" si="150"/>
        <v>3408.8499999999963</v>
      </c>
      <c r="BF30" s="91">
        <f t="shared" si="151"/>
        <v>2548.879999999996</v>
      </c>
      <c r="BG30" s="91">
        <f t="shared" si="152"/>
        <v>2553.7899999999959</v>
      </c>
      <c r="BH30" s="91">
        <f t="shared" si="153"/>
        <v>2558.6999999999957</v>
      </c>
      <c r="BI30" s="91">
        <f t="shared" si="154"/>
        <v>2563.6099999999956</v>
      </c>
      <c r="BJ30" s="91">
        <f t="shared" si="155"/>
        <v>2568.5199999999954</v>
      </c>
      <c r="BK30" s="91">
        <f t="shared" si="156"/>
        <v>2573.4299999999953</v>
      </c>
      <c r="BL30" s="91">
        <f t="shared" si="157"/>
        <v>2578.3399999999951</v>
      </c>
      <c r="BM30" s="91">
        <f t="shared" si="158"/>
        <v>2583.249999999995</v>
      </c>
      <c r="BN30" s="91">
        <f t="shared" si="159"/>
        <v>2588.1599999999949</v>
      </c>
      <c r="BO30" s="91">
        <f t="shared" si="160"/>
        <v>2593.0699999999947</v>
      </c>
      <c r="BP30" s="91">
        <f t="shared" si="161"/>
        <v>2597.9799999999946</v>
      </c>
      <c r="BQ30" s="91">
        <f t="shared" si="162"/>
        <v>2602.8899999999944</v>
      </c>
      <c r="BR30" s="91">
        <f t="shared" si="163"/>
        <v>2607.7999999999943</v>
      </c>
      <c r="BS30" s="91">
        <f t="shared" si="164"/>
        <v>2612.7099999999941</v>
      </c>
      <c r="BT30" s="91">
        <f t="shared" si="165"/>
        <v>2617.619999999994</v>
      </c>
      <c r="BU30" s="91">
        <f t="shared" si="166"/>
        <v>2622.5299999999938</v>
      </c>
      <c r="BV30" s="91">
        <f t="shared" si="167"/>
        <v>2627.4399999999937</v>
      </c>
      <c r="BW30" s="91">
        <f t="shared" si="168"/>
        <v>2632.3499999999935</v>
      </c>
      <c r="BX30" s="91">
        <f t="shared" si="169"/>
        <v>2637.2599999999934</v>
      </c>
      <c r="BY30" s="91">
        <f t="shared" si="170"/>
        <v>2642.1699999999933</v>
      </c>
      <c r="BZ30" s="91">
        <f t="shared" si="171"/>
        <v>2647.0799999999931</v>
      </c>
      <c r="CA30" s="91">
        <f t="shared" si="172"/>
        <v>2651.989999999993</v>
      </c>
      <c r="CB30" s="91">
        <f t="shared" si="173"/>
        <v>2656.8999999999928</v>
      </c>
      <c r="CC30" s="91">
        <f t="shared" si="174"/>
        <v>2661.8099999999927</v>
      </c>
      <c r="CD30" s="91">
        <f t="shared" si="175"/>
        <v>2666.7199999999925</v>
      </c>
      <c r="CE30" s="91">
        <f t="shared" si="176"/>
        <v>2671.6299999999924</v>
      </c>
      <c r="CF30" s="91">
        <f t="shared" si="177"/>
        <v>2676.5399999999922</v>
      </c>
      <c r="CG30" s="91">
        <f t="shared" si="178"/>
        <v>2681.4499999999921</v>
      </c>
      <c r="CH30" s="91">
        <f t="shared" si="179"/>
        <v>2686.3599999999919</v>
      </c>
      <c r="CI30" s="91">
        <f t="shared" si="180"/>
        <v>2691.2699999999918</v>
      </c>
      <c r="CJ30" s="91">
        <f t="shared" si="181"/>
        <v>2696.1799999999917</v>
      </c>
      <c r="CK30" s="91">
        <f t="shared" si="182"/>
        <v>2701.0899999999915</v>
      </c>
      <c r="CL30" s="91">
        <f t="shared" si="183"/>
        <v>2705.9999999999914</v>
      </c>
      <c r="CM30" s="91">
        <f t="shared" si="184"/>
        <v>2710.9099999999912</v>
      </c>
      <c r="CN30" s="91">
        <f t="shared" si="185"/>
        <v>2715.8199999999911</v>
      </c>
      <c r="CO30" s="91">
        <f t="shared" si="186"/>
        <v>3195.7999999999911</v>
      </c>
      <c r="CP30" s="91">
        <f t="shared" si="187"/>
        <v>3686.6399999999912</v>
      </c>
      <c r="CQ30" s="91">
        <f t="shared" ca="1" si="188"/>
        <v>4178.1199999999917</v>
      </c>
      <c r="CR30" s="91">
        <f t="shared" ca="1" si="189"/>
        <v>4696.049999999992</v>
      </c>
      <c r="CS30" s="91">
        <f t="shared" ca="1" si="190"/>
        <v>5212.0599999999922</v>
      </c>
      <c r="CT30" s="91">
        <f t="shared" ca="1" si="191"/>
        <v>5728.9699999999921</v>
      </c>
      <c r="CU30" s="91">
        <f t="shared" ca="1" si="192"/>
        <v>6245.4799999999923</v>
      </c>
      <c r="CV30" s="91">
        <f t="shared" ca="1" si="193"/>
        <v>6761.7899999999927</v>
      </c>
      <c r="CW30" s="91">
        <f t="shared" ca="1" si="194"/>
        <v>7487.7099999999928</v>
      </c>
      <c r="CX30" s="91">
        <f t="shared" ca="1" si="195"/>
        <v>8220.7699999999932</v>
      </c>
      <c r="CY30" s="91">
        <f t="shared" ca="1" si="196"/>
        <v>8954.7499999999927</v>
      </c>
      <c r="CZ30" s="91">
        <f t="shared" ca="1" si="197"/>
        <v>9990.549999999992</v>
      </c>
      <c r="DA30" s="91">
        <f t="shared" ca="1" si="198"/>
        <v>11026.349999999991</v>
      </c>
      <c r="DB30" s="91">
        <f t="shared" ca="1" si="199"/>
        <v>12062.149999999991</v>
      </c>
      <c r="DC30" s="91">
        <f t="shared" ca="1" si="200"/>
        <v>13097.94999999999</v>
      </c>
      <c r="DD30" s="91">
        <f t="shared" ca="1" si="201"/>
        <v>14133.749999999989</v>
      </c>
      <c r="DE30" s="91">
        <f t="shared" ca="1" si="202"/>
        <v>15169.549999999988</v>
      </c>
      <c r="DF30" s="91">
        <f t="shared" ca="1" si="203"/>
        <v>16205.349999999988</v>
      </c>
      <c r="DG30" s="91">
        <f t="shared" ca="1" si="204"/>
        <v>17243.959673318932</v>
      </c>
      <c r="DH30" s="91">
        <f t="shared" ca="1" si="205"/>
        <v>18282.569346637876</v>
      </c>
      <c r="DI30" s="91">
        <f t="shared" ca="1" si="206"/>
        <v>19321.17901995682</v>
      </c>
      <c r="DJ30" s="91">
        <f t="shared" ca="1" si="207"/>
        <v>20359.788693275765</v>
      </c>
      <c r="DK30" s="91">
        <f t="shared" ca="1" si="208"/>
        <v>21398.398366594709</v>
      </c>
      <c r="DL30" s="91">
        <f t="shared" ca="1" si="108"/>
        <v>22437.008039913653</v>
      </c>
      <c r="DM30" s="91">
        <f t="shared" ca="1" si="109"/>
        <v>23475.617713232597</v>
      </c>
      <c r="DN30" s="91">
        <f t="shared" ca="1" si="110"/>
        <v>24514.227386551542</v>
      </c>
      <c r="DO30" s="91">
        <f t="shared" ca="1" si="111"/>
        <v>25552.837059870486</v>
      </c>
      <c r="DP30" s="91">
        <f t="shared" ca="1" si="112"/>
        <v>26591.44673318943</v>
      </c>
      <c r="DQ30" s="91">
        <f t="shared" ca="1" si="113"/>
        <v>27630.056406508374</v>
      </c>
      <c r="DR30" s="91">
        <f t="shared" ca="1" si="114"/>
        <v>28668.666079827319</v>
      </c>
      <c r="DS30" s="91">
        <f t="shared" ca="1" si="115"/>
        <v>29707.275753146263</v>
      </c>
      <c r="DT30" s="91">
        <f t="shared" ca="1" si="116"/>
        <v>30745.885426465207</v>
      </c>
      <c r="DU30" s="91">
        <f t="shared" ca="1" si="117"/>
        <v>31784.495099784152</v>
      </c>
      <c r="DV30" s="91">
        <f t="shared" ca="1" si="118"/>
        <v>32823.104773103099</v>
      </c>
      <c r="DW30" s="91">
        <f t="shared" ca="1" si="119"/>
        <v>33861.714446422047</v>
      </c>
      <c r="DX30" s="91">
        <f t="shared" ca="1" si="120"/>
        <v>34900.324119740995</v>
      </c>
      <c r="DY30" s="91">
        <f t="shared" ca="1" si="121"/>
        <v>35938.933793059943</v>
      </c>
      <c r="DZ30" s="91">
        <f t="shared" ca="1" si="122"/>
        <v>36977.543466378891</v>
      </c>
      <c r="EA30" s="91">
        <f t="shared" ca="1" si="123"/>
        <v>38016.153139697839</v>
      </c>
      <c r="EB30" s="91">
        <f t="shared" ca="1" si="124"/>
        <v>39054.762813016787</v>
      </c>
      <c r="EC30" s="91">
        <f t="shared" ca="1" si="125"/>
        <v>40093.372486335735</v>
      </c>
      <c r="ED30" s="91">
        <f t="shared" ca="1" si="126"/>
        <v>41131.982159654683</v>
      </c>
      <c r="EE30" s="91">
        <f t="shared" ca="1" si="127"/>
        <v>42170.591832973631</v>
      </c>
      <c r="EF30" s="91">
        <f t="shared" ca="1" si="128"/>
        <v>43209.201506292578</v>
      </c>
      <c r="EG30" s="91">
        <f t="shared" ca="1" si="129"/>
        <v>44247.811179611526</v>
      </c>
      <c r="EH30" s="91">
        <f t="shared" ca="1" si="130"/>
        <v>45286.420852930474</v>
      </c>
      <c r="EI30" s="91">
        <f t="shared" ca="1" si="131"/>
        <v>46325.030526249422</v>
      </c>
      <c r="EJ30" s="91">
        <f t="shared" ca="1" si="132"/>
        <v>47363.64019956837</v>
      </c>
      <c r="EK30" s="91">
        <f t="shared" ca="1" si="133"/>
        <v>48402.249872887318</v>
      </c>
      <c r="EL30" s="91">
        <f t="shared" ca="1" si="134"/>
        <v>49440.859546206266</v>
      </c>
      <c r="EM30" s="91">
        <f t="shared" ca="1" si="135"/>
        <v>50479.469219525214</v>
      </c>
      <c r="EN30" s="91">
        <f t="shared" ca="1" si="136"/>
        <v>51518.078892844162</v>
      </c>
      <c r="EO30" s="91">
        <f t="shared" ca="1" si="137"/>
        <v>52556.688566163109</v>
      </c>
      <c r="EP30" s="91">
        <f t="shared" ca="1" si="138"/>
        <v>53595.298239482057</v>
      </c>
      <c r="EQ30" s="91">
        <f t="shared" ca="1" si="139"/>
        <v>54633.907912801005</v>
      </c>
      <c r="ER30" s="91">
        <f t="shared" ca="1" si="140"/>
        <v>55672.517586119953</v>
      </c>
      <c r="ES30" s="91">
        <f t="shared" ca="1" si="141"/>
        <v>56711.127259438901</v>
      </c>
      <c r="ET30" s="91">
        <f t="shared" ca="1" si="142"/>
        <v>57749.736932757849</v>
      </c>
      <c r="EU30" s="91">
        <f t="shared" ca="1" si="143"/>
        <v>58788.346606076797</v>
      </c>
      <c r="EV30" s="169">
        <f t="shared" ca="1" si="220"/>
        <v>27630</v>
      </c>
      <c r="EW30" s="169">
        <f t="shared" ca="1" si="209"/>
        <v>40093</v>
      </c>
      <c r="EX30" s="169">
        <f t="shared" ca="1" si="210"/>
        <v>52557</v>
      </c>
      <c r="EY30" s="55">
        <v>1.8147915109382417E-2</v>
      </c>
      <c r="EZ30" s="91">
        <v>1.58</v>
      </c>
      <c r="FA30" s="91">
        <v>1.58</v>
      </c>
      <c r="FB30" s="91">
        <v>1.58</v>
      </c>
      <c r="FC30" s="91">
        <v>1.58</v>
      </c>
      <c r="FD30" s="91">
        <v>1.58</v>
      </c>
      <c r="FE30" s="91">
        <v>1.58</v>
      </c>
      <c r="FF30" s="91">
        <v>1.58</v>
      </c>
      <c r="FG30" s="91">
        <v>1.58</v>
      </c>
      <c r="FH30" s="91">
        <v>1.58</v>
      </c>
      <c r="FI30" s="91">
        <v>1.58</v>
      </c>
      <c r="FJ30" s="91">
        <v>1.58</v>
      </c>
      <c r="FK30" s="91">
        <v>1.58</v>
      </c>
      <c r="FL30" s="91">
        <v>1.58</v>
      </c>
      <c r="FM30" s="91">
        <v>1.58</v>
      </c>
      <c r="FN30" s="91">
        <v>1.58</v>
      </c>
      <c r="FO30" s="91">
        <v>1.58</v>
      </c>
      <c r="FP30" s="91">
        <v>1.58</v>
      </c>
      <c r="FQ30" s="91">
        <v>1.58</v>
      </c>
      <c r="FR30" s="91">
        <v>1.58</v>
      </c>
      <c r="FS30" s="91">
        <v>1.58</v>
      </c>
      <c r="FT30" s="91">
        <v>1.58</v>
      </c>
      <c r="FU30" s="91">
        <v>1.58</v>
      </c>
      <c r="FV30" s="91">
        <v>1.58</v>
      </c>
      <c r="FW30" s="91">
        <v>1.58</v>
      </c>
      <c r="FX30" s="91">
        <v>1.58</v>
      </c>
      <c r="FY30" s="91">
        <v>1.58</v>
      </c>
      <c r="FZ30" s="91">
        <v>1.58</v>
      </c>
      <c r="GA30" s="91">
        <v>1.58</v>
      </c>
      <c r="GB30" s="91">
        <v>1.58</v>
      </c>
      <c r="GC30" s="91">
        <v>1.58</v>
      </c>
      <c r="GD30" s="91">
        <v>1.58</v>
      </c>
      <c r="GE30" s="91">
        <v>1.58</v>
      </c>
      <c r="GF30" s="91">
        <v>1.58</v>
      </c>
      <c r="GG30" s="91">
        <v>1.58</v>
      </c>
      <c r="GH30" s="91">
        <v>1.58</v>
      </c>
      <c r="GI30" s="91">
        <v>1.58</v>
      </c>
      <c r="GJ30" s="91">
        <v>1.58</v>
      </c>
      <c r="GK30" s="91">
        <v>1.58</v>
      </c>
      <c r="GL30" s="91">
        <v>1.58</v>
      </c>
      <c r="GM30" s="91">
        <v>1.58</v>
      </c>
      <c r="GN30" s="91">
        <v>1.58</v>
      </c>
      <c r="GO30" s="91">
        <v>1.58</v>
      </c>
      <c r="GP30" s="91">
        <v>1.58</v>
      </c>
      <c r="GQ30" s="91">
        <v>1.58</v>
      </c>
      <c r="GR30" s="91">
        <v>1.58</v>
      </c>
      <c r="GS30" s="91">
        <v>1.58</v>
      </c>
      <c r="GT30" s="91">
        <v>1.58</v>
      </c>
      <c r="GU30" s="91">
        <v>1.58</v>
      </c>
      <c r="GV30" s="91">
        <v>1.58</v>
      </c>
      <c r="GW30" s="91">
        <v>1.56</v>
      </c>
      <c r="GX30" s="91"/>
      <c r="GY30" s="91">
        <v>0</v>
      </c>
      <c r="GZ30" s="91">
        <v>0</v>
      </c>
      <c r="HA30" s="91">
        <v>4.91</v>
      </c>
      <c r="HB30" s="91">
        <v>4.91</v>
      </c>
      <c r="HC30" s="91">
        <v>4.91</v>
      </c>
      <c r="HD30" s="91">
        <v>4.91</v>
      </c>
      <c r="HE30" s="91">
        <v>4.91</v>
      </c>
      <c r="HF30" s="91">
        <v>4.91</v>
      </c>
      <c r="HG30" s="91">
        <v>4.91</v>
      </c>
      <c r="HH30" s="91">
        <v>4.91</v>
      </c>
      <c r="HI30" s="91">
        <v>4.91</v>
      </c>
      <c r="HJ30" s="91">
        <v>4.91</v>
      </c>
      <c r="HK30" s="91">
        <v>4.91</v>
      </c>
      <c r="HL30" s="91">
        <v>4.91</v>
      </c>
      <c r="HM30" s="91">
        <v>4.91</v>
      </c>
      <c r="HN30" s="91">
        <v>4.91</v>
      </c>
      <c r="HO30" s="91">
        <v>4.91</v>
      </c>
      <c r="HP30" s="91">
        <v>4.91</v>
      </c>
      <c r="HQ30" s="91">
        <v>4.91</v>
      </c>
      <c r="HR30" s="91">
        <v>4.91</v>
      </c>
      <c r="HS30" s="91">
        <v>4.91</v>
      </c>
      <c r="HT30" s="91">
        <v>4.91</v>
      </c>
      <c r="HU30" s="91">
        <v>4.91</v>
      </c>
      <c r="HV30" s="91">
        <v>4.91</v>
      </c>
      <c r="HW30" s="91">
        <v>4.91</v>
      </c>
      <c r="HX30" s="91">
        <v>4.91</v>
      </c>
      <c r="HY30" s="91">
        <v>4.91</v>
      </c>
      <c r="HZ30" s="91">
        <v>4.91</v>
      </c>
      <c r="IA30" s="91">
        <v>4.91</v>
      </c>
      <c r="IB30" s="91">
        <v>4.91</v>
      </c>
      <c r="IC30" s="91">
        <v>4.91</v>
      </c>
      <c r="ID30" s="91">
        <v>4.91</v>
      </c>
      <c r="IE30" s="91">
        <v>4.91</v>
      </c>
      <c r="IF30" s="91">
        <v>4.91</v>
      </c>
      <c r="IG30" s="91">
        <v>4.91</v>
      </c>
      <c r="IH30" s="91">
        <v>4.91</v>
      </c>
      <c r="II30" s="91">
        <v>4.91</v>
      </c>
      <c r="IJ30" s="91">
        <v>479.98</v>
      </c>
      <c r="IK30" s="91">
        <v>490.84000000000003</v>
      </c>
      <c r="IL30" s="91">
        <v>491.48</v>
      </c>
      <c r="IM30" s="91">
        <v>517.93000000000006</v>
      </c>
      <c r="IN30" s="91">
        <v>516.01</v>
      </c>
      <c r="IO30" s="91">
        <v>516.91</v>
      </c>
      <c r="IP30" s="91">
        <v>516.51</v>
      </c>
      <c r="IQ30" s="91">
        <v>516.31000000000006</v>
      </c>
      <c r="IR30" s="91">
        <v>725.92</v>
      </c>
      <c r="IS30" s="91">
        <v>733.06000000000006</v>
      </c>
      <c r="IT30" s="91">
        <v>733.98</v>
      </c>
      <c r="IU30" s="91">
        <v>1035.8</v>
      </c>
      <c r="IV30" s="91">
        <v>1035.8</v>
      </c>
      <c r="IW30" s="91">
        <v>1035.8</v>
      </c>
      <c r="IX30" s="91">
        <v>1035.8</v>
      </c>
      <c r="IY30" s="91">
        <v>1035.8</v>
      </c>
      <c r="IZ30" s="91">
        <v>1035.8</v>
      </c>
      <c r="JA30" s="91">
        <v>1035.8</v>
      </c>
      <c r="JB30" s="91">
        <f ca="1">IF('WP 2-1-4 Plant Details'!AAM30&gt;0,('WP 2-1-4 Plant Details'!DF30+'Schedule 6'!$F30)*'WP 2-2-1 Accum Res'!$EY30/12,0)</f>
        <v>1038.6096733189454</v>
      </c>
      <c r="JC30" s="91">
        <f ca="1">IF('WP 2-1-4 Plant Details'!AAN30&gt;0,('WP 2-1-4 Plant Details'!DG30+'Schedule 6'!$F30)*'WP 2-2-1 Accum Res'!$EY30/12,0)</f>
        <v>1038.6096733189454</v>
      </c>
      <c r="JD30" s="91">
        <f ca="1">IF('WP 2-1-4 Plant Details'!AAO30&gt;0,('WP 2-1-4 Plant Details'!DH30+'Schedule 6'!$F30)*'WP 2-2-1 Accum Res'!$EY30/12,0)</f>
        <v>1038.6096733189454</v>
      </c>
      <c r="JE30" s="91">
        <f ca="1">IF('WP 2-1-4 Plant Details'!AAP30&gt;0,('WP 2-1-4 Plant Details'!DI30+'Schedule 6'!$F30)*'WP 2-2-1 Accum Res'!$EY30/12,0)</f>
        <v>1038.6096733189454</v>
      </c>
      <c r="JF30" s="91">
        <f ca="1">IF('WP 2-1-4 Plant Details'!AAQ30&gt;0,('WP 2-1-4 Plant Details'!DJ30+'Schedule 6'!$F30)*'WP 2-2-1 Accum Res'!$EY30/12,0)</f>
        <v>1038.6096733189454</v>
      </c>
      <c r="JG30" s="91">
        <f ca="1">IF('WP 2-1-4 Plant Details'!AAR30&gt;0,('WP 2-1-4 Plant Details'!DK30+'Schedule 6'!$F30)*'WP 2-2-1 Accum Res'!$EY30/12,0)</f>
        <v>1038.6096733189454</v>
      </c>
      <c r="JH30" s="91">
        <f ca="1">IF('WP 2-1-4 Plant Details'!AAS30&gt;0,('WP 2-1-4 Plant Details'!DL30+'Schedule 6'!$F30)*'WP 2-2-1 Accum Res'!$EY30/12,0)</f>
        <v>1038.6096733189454</v>
      </c>
      <c r="JI30" s="91">
        <f ca="1">IF('WP 2-1-4 Plant Details'!AAT30&gt;0,('WP 2-1-4 Plant Details'!DM30+'Schedule 6'!$F30)*'WP 2-2-1 Accum Res'!$EY30/12,0)</f>
        <v>1038.6096733189454</v>
      </c>
      <c r="JJ30" s="91">
        <f ca="1">IF('WP 2-1-4 Plant Details'!AAU30&gt;0,('WP 2-1-4 Plant Details'!DN30+'Schedule 6'!$F30)*'WP 2-2-1 Accum Res'!$EY30/12,0)</f>
        <v>1038.6096733189454</v>
      </c>
      <c r="JK30" s="91">
        <f ca="1">IF('WP 2-1-4 Plant Details'!AAV30&gt;0,('WP 2-1-4 Plant Details'!DO30+'Schedule 6'!$F30)*'WP 2-2-1 Accum Res'!$EY30/12,0)</f>
        <v>1038.6096733189454</v>
      </c>
      <c r="JL30" s="91">
        <f ca="1">IF('WP 2-1-4 Plant Details'!AAW30&gt;0,('WP 2-1-4 Plant Details'!DP30+'Schedule 6'!$F30)*'WP 2-2-1 Accum Res'!$EY30/12,0)</f>
        <v>1038.6096733189454</v>
      </c>
      <c r="JM30" s="91">
        <f ca="1">IF('WP 2-1-4 Plant Details'!AAX30&gt;0,('WP 2-1-4 Plant Details'!DQ30+'Schedule 6'!$F30)*'WP 2-2-1 Accum Res'!$EY30/12,0)</f>
        <v>1038.6096733189454</v>
      </c>
      <c r="JN30" s="91">
        <f ca="1">IF('WP 2-1-4 Plant Details'!AAY30&gt;0,('WP 2-1-4 Plant Details'!DR30+'Schedule 6'!$F30)*'WP 2-2-1 Accum Res'!$EY30/12,0)</f>
        <v>1038.6096733189454</v>
      </c>
      <c r="JO30" s="91">
        <f ca="1">IF('WP 2-1-4 Plant Details'!AAZ30&gt;0,('WP 2-1-4 Plant Details'!DS30+'Schedule 6'!$F30)*'WP 2-2-1 Accum Res'!$EY30/12,0)</f>
        <v>1038.6096733189454</v>
      </c>
      <c r="JP30" s="91">
        <f ca="1">IF('WP 2-1-4 Plant Details'!ABA30&gt;0,('WP 2-1-4 Plant Details'!DT30+'Schedule 6'!$F30)*'WP 2-2-1 Accum Res'!$EY30/12,0)</f>
        <v>1038.6096733189454</v>
      </c>
      <c r="JQ30" s="91">
        <f ca="1">IF('WP 2-1-4 Plant Details'!ABB30&gt;0,('WP 2-1-4 Plant Details'!DU30+'Schedule 6'!$F30)*'WP 2-2-1 Accum Res'!$EY30/12,0)</f>
        <v>1038.6096733189454</v>
      </c>
      <c r="JR30" s="91">
        <f ca="1">IF('WP 2-1-4 Plant Details'!ABC30&gt;0,('WP 2-1-4 Plant Details'!DV30+'Schedule 6'!$F30)*'WP 2-2-1 Accum Res'!$EY30/12,0)</f>
        <v>1038.6096733189454</v>
      </c>
      <c r="JS30" s="91">
        <f ca="1">IF('WP 2-1-4 Plant Details'!ABD30&gt;0,('WP 2-1-4 Plant Details'!DW30+'Schedule 6'!$F30)*'WP 2-2-1 Accum Res'!$EY30/12,0)</f>
        <v>1038.6096733189454</v>
      </c>
      <c r="JT30" s="91">
        <f ca="1">IF('WP 2-1-4 Plant Details'!ABE30&gt;0,('WP 2-1-4 Plant Details'!DX30+'Schedule 6'!$F30)*'WP 2-2-1 Accum Res'!$EY30/12,0)</f>
        <v>1038.6096733189454</v>
      </c>
      <c r="JU30" s="91">
        <f ca="1">IF('WP 2-1-4 Plant Details'!ABF30&gt;0,('WP 2-1-4 Plant Details'!DY30+'Schedule 6'!$F30)*'WP 2-2-1 Accum Res'!$EY30/12,0)</f>
        <v>1038.6096733189454</v>
      </c>
      <c r="JV30" s="91">
        <f ca="1">IF('WP 2-1-4 Plant Details'!ABG30&gt;0,('WP 2-1-4 Plant Details'!DZ30+'Schedule 6'!$F30)*'WP 2-2-1 Accum Res'!$EY30/12,0)</f>
        <v>1038.6096733189454</v>
      </c>
      <c r="JW30" s="91">
        <f ca="1">IF('WP 2-1-4 Plant Details'!ABH30&gt;0,('WP 2-1-4 Plant Details'!EA30+'Schedule 6'!$F30)*'WP 2-2-1 Accum Res'!$EY30/12,0)</f>
        <v>1038.6096733189454</v>
      </c>
      <c r="JX30" s="91">
        <f ca="1">IF('WP 2-1-4 Plant Details'!ABI30&gt;0,('WP 2-1-4 Plant Details'!EB30+'Schedule 6'!$F30)*'WP 2-2-1 Accum Res'!$EY30/12,0)</f>
        <v>1038.6096733189454</v>
      </c>
      <c r="JY30" s="91">
        <f ca="1">IF('WP 2-1-4 Plant Details'!ABJ30&gt;0,('WP 2-1-4 Plant Details'!EC30+'Schedule 6'!$F30)*'WP 2-2-1 Accum Res'!$EY30/12,0)</f>
        <v>1038.6096733189454</v>
      </c>
      <c r="JZ30" s="91">
        <f ca="1">IF('WP 2-1-4 Plant Details'!ABK30&gt;0,('WP 2-1-4 Plant Details'!ED30+'Schedule 6'!$F30)*'WP 2-2-1 Accum Res'!$EY30/12,0)</f>
        <v>1038.6096733189454</v>
      </c>
      <c r="KA30" s="91">
        <f ca="1">IF('WP 2-1-4 Plant Details'!ABL30&gt;0,('WP 2-1-4 Plant Details'!EE30+'Schedule 6'!$F30)*'WP 2-2-1 Accum Res'!$EY30/12,0)</f>
        <v>1038.6096733189454</v>
      </c>
      <c r="KB30" s="91">
        <f ca="1">IF('WP 2-1-4 Plant Details'!ABM30&gt;0,('WP 2-1-4 Plant Details'!EF30+'Schedule 6'!$F30)*'WP 2-2-1 Accum Res'!$EY30/12,0)</f>
        <v>1038.6096733189454</v>
      </c>
      <c r="KC30" s="91">
        <f ca="1">IF('WP 2-1-4 Plant Details'!ABN30&gt;0,('WP 2-1-4 Plant Details'!EG30+'Schedule 6'!$F30)*'WP 2-2-1 Accum Res'!$EY30/12,0)</f>
        <v>1038.6096733189454</v>
      </c>
      <c r="KD30" s="91">
        <f ca="1">IF('WP 2-1-4 Plant Details'!ABO30&gt;0,('WP 2-1-4 Plant Details'!EH30+'Schedule 6'!$F30)*'WP 2-2-1 Accum Res'!$EY30/12,0)</f>
        <v>1038.6096733189454</v>
      </c>
      <c r="KE30" s="91">
        <f ca="1">IF('WP 2-1-4 Plant Details'!ABP30&gt;0,('WP 2-1-4 Plant Details'!EI30+'Schedule 6'!$F30)*'WP 2-2-1 Accum Res'!$EY30/12,0)</f>
        <v>1038.6096733189454</v>
      </c>
      <c r="KF30" s="91">
        <f ca="1">IF('WP 2-1-4 Plant Details'!ABQ30&gt;0,('WP 2-1-4 Plant Details'!EJ30+'Schedule 6'!$F30)*'WP 2-2-1 Accum Res'!$EY30/12,0)</f>
        <v>1038.6096733189454</v>
      </c>
      <c r="KG30" s="91">
        <f ca="1">IF('WP 2-1-4 Plant Details'!ABR30&gt;0,('WP 2-1-4 Plant Details'!EK30+'Schedule 6'!$F30)*'WP 2-2-1 Accum Res'!$EY30/12,0)</f>
        <v>1038.6096733189454</v>
      </c>
      <c r="KH30" s="91">
        <f ca="1">IF('WP 2-1-4 Plant Details'!ABS30&gt;0,('WP 2-1-4 Plant Details'!EL30+'Schedule 6'!$F30)*'WP 2-2-1 Accum Res'!$EY30/12,0)</f>
        <v>1038.6096733189454</v>
      </c>
      <c r="KI30" s="91">
        <f ca="1">IF('WP 2-1-4 Plant Details'!ABT30&gt;0,('WP 2-1-4 Plant Details'!EM30+'Schedule 6'!$F30)*'WP 2-2-1 Accum Res'!$EY30/12,0)</f>
        <v>1038.6096733189454</v>
      </c>
      <c r="KJ30" s="91">
        <f ca="1">IF('WP 2-1-4 Plant Details'!ABU30&gt;0,('WP 2-1-4 Plant Details'!EN30+'Schedule 6'!$F30)*'WP 2-2-1 Accum Res'!$EY30/12,0)</f>
        <v>1038.6096733189454</v>
      </c>
      <c r="KK30" s="91">
        <f ca="1">IF('WP 2-1-4 Plant Details'!ABV30&gt;0,('WP 2-1-4 Plant Details'!EO30+'Schedule 6'!$F30)*'WP 2-2-1 Accum Res'!$EY30/12,0)</f>
        <v>1038.6096733189454</v>
      </c>
      <c r="KL30" s="91">
        <f ca="1">IF('WP 2-1-4 Plant Details'!ABW30&gt;0,('WP 2-1-4 Plant Details'!EP30+'Schedule 6'!$F30)*'WP 2-2-1 Accum Res'!$EY30/12,0)</f>
        <v>1038.6096733189454</v>
      </c>
      <c r="KM30" s="91">
        <f ca="1">IF('WP 2-1-4 Plant Details'!ABX30&gt;0,('WP 2-1-4 Plant Details'!EQ30+'Schedule 6'!$F30)*'WP 2-2-1 Accum Res'!$EY30/12,0)</f>
        <v>1038.6096733189454</v>
      </c>
      <c r="KN30" s="91">
        <f ca="1">IF('WP 2-1-4 Plant Details'!ABY30&gt;0,('WP 2-1-4 Plant Details'!ER30+'Schedule 6'!$F30)*'WP 2-2-1 Accum Res'!$EY30/12,0)</f>
        <v>1038.6096733189454</v>
      </c>
      <c r="KO30" s="91">
        <f ca="1">IF('WP 2-1-4 Plant Details'!ABZ30&gt;0,('WP 2-1-4 Plant Details'!ES30+'Schedule 6'!$F30)*'WP 2-2-1 Accum Res'!$EY30/12,0)</f>
        <v>1038.6096733189454</v>
      </c>
      <c r="KP30" s="91">
        <f ca="1">IF('WP 2-1-4 Plant Details'!ACA30&gt;0,('WP 2-1-4 Plant Details'!ET30+'Schedule 6'!$F30)*'WP 2-2-1 Accum Res'!$EY30/12,0)</f>
        <v>1038.6096733189454</v>
      </c>
      <c r="KQ30" s="169">
        <f t="shared" ca="1" si="221"/>
        <v>12463</v>
      </c>
      <c r="KR30" s="169">
        <f t="shared" ca="1" si="211"/>
        <v>12463</v>
      </c>
      <c r="KS30" s="169">
        <f t="shared" ca="1" si="212"/>
        <v>12463</v>
      </c>
      <c r="KT30" s="91"/>
      <c r="KU30" s="91">
        <v>0</v>
      </c>
      <c r="KV30" s="91">
        <v>0</v>
      </c>
      <c r="KW30" s="91">
        <v>0</v>
      </c>
      <c r="KX30" s="91">
        <v>0</v>
      </c>
      <c r="KY30" s="91">
        <v>0</v>
      </c>
      <c r="KZ30" s="91">
        <v>0</v>
      </c>
      <c r="LA30" s="91">
        <v>0</v>
      </c>
      <c r="LB30" s="91">
        <v>0</v>
      </c>
      <c r="LC30" s="91">
        <v>0</v>
      </c>
      <c r="LD30" s="91">
        <v>0</v>
      </c>
      <c r="LE30" s="91">
        <v>0</v>
      </c>
      <c r="LF30" s="91">
        <v>0</v>
      </c>
      <c r="LG30" s="91">
        <v>0</v>
      </c>
      <c r="LH30" s="91">
        <v>0</v>
      </c>
      <c r="LI30" s="91">
        <v>0</v>
      </c>
      <c r="LJ30" s="91">
        <v>0</v>
      </c>
      <c r="LK30" s="91">
        <v>0</v>
      </c>
      <c r="LL30" s="91">
        <v>0</v>
      </c>
      <c r="LM30" s="91">
        <v>0</v>
      </c>
      <c r="LN30" s="91">
        <v>0</v>
      </c>
      <c r="LO30" s="91">
        <v>0</v>
      </c>
      <c r="LP30" s="91">
        <v>0</v>
      </c>
      <c r="LQ30" s="91">
        <v>0</v>
      </c>
      <c r="LR30" s="91">
        <v>0</v>
      </c>
      <c r="LS30" s="91">
        <v>0</v>
      </c>
      <c r="LT30" s="91">
        <v>0</v>
      </c>
      <c r="LU30" s="91">
        <v>0</v>
      </c>
      <c r="LV30" s="91">
        <v>0</v>
      </c>
      <c r="LW30" s="91">
        <v>0</v>
      </c>
      <c r="LX30" s="91">
        <v>0</v>
      </c>
      <c r="LY30" s="91">
        <v>0</v>
      </c>
      <c r="LZ30" s="91">
        <v>0</v>
      </c>
      <c r="MA30" s="91">
        <v>0</v>
      </c>
      <c r="MB30" s="91">
        <v>0</v>
      </c>
      <c r="MC30" s="91">
        <v>0</v>
      </c>
      <c r="MD30" s="91">
        <v>0</v>
      </c>
      <c r="ME30" s="91">
        <v>0</v>
      </c>
      <c r="MF30" s="91">
        <v>0</v>
      </c>
      <c r="MG30" s="91">
        <v>0</v>
      </c>
      <c r="MH30" s="91">
        <v>0</v>
      </c>
      <c r="MI30" s="91">
        <v>0</v>
      </c>
      <c r="MJ30" s="91">
        <v>0</v>
      </c>
      <c r="MK30" s="91">
        <v>0</v>
      </c>
      <c r="ML30" s="91">
        <v>0</v>
      </c>
      <c r="MM30" s="91">
        <v>0</v>
      </c>
      <c r="MN30" s="91"/>
      <c r="MO30" s="91"/>
      <c r="MP30" s="91"/>
      <c r="MQ30" s="91"/>
      <c r="MR30" s="91"/>
      <c r="MS30" s="91"/>
      <c r="MT30" s="91">
        <v>0</v>
      </c>
      <c r="MU30" s="91">
        <v>0</v>
      </c>
      <c r="MV30" s="91">
        <v>0</v>
      </c>
      <c r="MW30" s="91">
        <v>0</v>
      </c>
      <c r="MX30" s="91">
        <v>0</v>
      </c>
      <c r="MY30" s="91">
        <v>0</v>
      </c>
      <c r="MZ30" s="91">
        <v>0</v>
      </c>
      <c r="NA30" s="91">
        <v>0</v>
      </c>
      <c r="NB30" s="91">
        <v>0</v>
      </c>
      <c r="NC30" s="91">
        <v>0</v>
      </c>
      <c r="ND30" s="91">
        <v>0</v>
      </c>
      <c r="NE30" s="91">
        <v>0</v>
      </c>
      <c r="NF30" s="91"/>
      <c r="NG30" s="91"/>
      <c r="NH30" s="91"/>
      <c r="NI30" s="91">
        <v>0</v>
      </c>
      <c r="NJ30" s="91">
        <v>0</v>
      </c>
      <c r="NK30" s="91"/>
      <c r="NL30" s="91"/>
      <c r="NM30" s="91"/>
      <c r="NN30" s="91"/>
      <c r="NO30" s="91"/>
      <c r="NP30" s="91"/>
      <c r="NQ30" s="91"/>
      <c r="NR30" s="91">
        <v>0</v>
      </c>
      <c r="NS30" s="91">
        <v>0</v>
      </c>
      <c r="NT30" s="91">
        <v>0</v>
      </c>
      <c r="NU30" s="91">
        <v>0</v>
      </c>
      <c r="NV30" s="91">
        <v>0</v>
      </c>
      <c r="NW30" s="91">
        <v>0</v>
      </c>
      <c r="NX30" s="91">
        <v>0</v>
      </c>
      <c r="NY30" s="91">
        <v>0</v>
      </c>
      <c r="NZ30" s="91">
        <v>0</v>
      </c>
      <c r="OA30" s="91"/>
      <c r="OB30" s="91"/>
      <c r="OC30" s="91"/>
      <c r="OD30" s="91"/>
      <c r="OE30" s="91"/>
      <c r="OF30" s="91"/>
      <c r="OG30" s="91">
        <f ca="1">'WP 2-1-4 Plant Details'!OG30</f>
        <v>0</v>
      </c>
      <c r="OH30" s="91">
        <v>0</v>
      </c>
      <c r="OI30" s="91"/>
      <c r="OJ30" s="91">
        <v>0</v>
      </c>
      <c r="OK30" s="91">
        <v>0</v>
      </c>
      <c r="OL30" s="91">
        <v>0</v>
      </c>
      <c r="OM30" s="91"/>
      <c r="ON30" s="91"/>
      <c r="OO30" s="91"/>
      <c r="OP30" s="91">
        <v>0</v>
      </c>
      <c r="OQ30" s="91">
        <v>0</v>
      </c>
      <c r="OR30" s="91">
        <v>0</v>
      </c>
      <c r="OS30" s="91">
        <v>0</v>
      </c>
      <c r="OT30" s="91">
        <v>0</v>
      </c>
      <c r="OU30" s="91">
        <v>0</v>
      </c>
      <c r="OV30" s="91">
        <f>'WP 2-1-4 Plant Details'!OV30</f>
        <v>0</v>
      </c>
      <c r="OW30" s="91">
        <f>'WP 2-1-4 Plant Details'!OW30</f>
        <v>0</v>
      </c>
      <c r="OX30" s="91">
        <f>'WP 2-1-4 Plant Details'!OX30</f>
        <v>0</v>
      </c>
      <c r="OY30" s="91">
        <f>'WP 2-1-4 Plant Details'!OY30</f>
        <v>0</v>
      </c>
      <c r="OZ30" s="91">
        <f>'WP 2-1-4 Plant Details'!OZ30</f>
        <v>0</v>
      </c>
      <c r="PA30" s="91">
        <f>'WP 2-1-4 Plant Details'!PA30</f>
        <v>0</v>
      </c>
      <c r="PB30" s="91">
        <f>'WP 2-1-4 Plant Details'!PB30</f>
        <v>0</v>
      </c>
      <c r="PC30" s="91">
        <f>'WP 2-1-4 Plant Details'!PC30</f>
        <v>0</v>
      </c>
      <c r="PD30" s="91">
        <f>'WP 2-1-4 Plant Details'!PD30</f>
        <v>0</v>
      </c>
      <c r="PE30" s="91">
        <f>'WP 2-1-4 Plant Details'!PE30</f>
        <v>0</v>
      </c>
      <c r="PF30" s="91">
        <f>'WP 2-1-4 Plant Details'!PF30</f>
        <v>0</v>
      </c>
      <c r="PG30" s="91">
        <f>'WP 2-1-4 Plant Details'!PG30</f>
        <v>0</v>
      </c>
      <c r="PH30" s="91">
        <f>'WP 2-1-4 Plant Details'!PH30</f>
        <v>0</v>
      </c>
      <c r="PI30" s="91">
        <f>'WP 2-1-4 Plant Details'!PI30</f>
        <v>0</v>
      </c>
      <c r="PJ30" s="91">
        <f>'WP 2-1-4 Plant Details'!PJ30</f>
        <v>0</v>
      </c>
      <c r="PK30" s="91">
        <f>'WP 2-1-4 Plant Details'!PK30</f>
        <v>0</v>
      </c>
      <c r="PL30" s="91">
        <f>'WP 2-1-4 Plant Details'!PL30</f>
        <v>0</v>
      </c>
      <c r="PM30" s="91">
        <f>'WP 2-1-4 Plant Details'!PM30</f>
        <v>0</v>
      </c>
      <c r="PN30" s="91">
        <f>'WP 2-1-4 Plant Details'!PN30</f>
        <v>0</v>
      </c>
      <c r="PO30" s="91">
        <f>'WP 2-1-4 Plant Details'!PO30</f>
        <v>0</v>
      </c>
      <c r="PP30" s="91">
        <f>'WP 2-1-4 Plant Details'!PP30</f>
        <v>0</v>
      </c>
      <c r="PQ30" s="91">
        <f>'WP 2-1-4 Plant Details'!PQ30</f>
        <v>0</v>
      </c>
      <c r="PR30" s="91">
        <f>'WP 2-1-4 Plant Details'!PR30</f>
        <v>0</v>
      </c>
      <c r="PS30" s="91">
        <f>'WP 2-1-4 Plant Details'!PS30</f>
        <v>0</v>
      </c>
      <c r="PT30" s="91">
        <f>'WP 2-1-4 Plant Details'!PT30</f>
        <v>0</v>
      </c>
      <c r="PU30" s="91">
        <f>'WP 2-1-4 Plant Details'!PU30</f>
        <v>0</v>
      </c>
      <c r="PV30" s="91">
        <f>'WP 2-1-4 Plant Details'!PV30</f>
        <v>0</v>
      </c>
      <c r="PW30" s="91">
        <f>'WP 2-1-4 Plant Details'!PW30</f>
        <v>0</v>
      </c>
      <c r="PX30" s="91">
        <f>'WP 2-1-4 Plant Details'!PX30</f>
        <v>0</v>
      </c>
      <c r="PY30" s="91">
        <f>'WP 2-1-4 Plant Details'!PY30</f>
        <v>0</v>
      </c>
      <c r="PZ30" s="91">
        <f>'WP 2-1-4 Plant Details'!PZ30</f>
        <v>0</v>
      </c>
      <c r="QA30" s="91">
        <f>'WP 2-1-4 Plant Details'!QA30</f>
        <v>0</v>
      </c>
      <c r="QB30" s="91">
        <f>'WP 2-1-4 Plant Details'!QB30</f>
        <v>0</v>
      </c>
      <c r="QC30" s="91">
        <f>'WP 2-1-4 Plant Details'!QC30</f>
        <v>0</v>
      </c>
      <c r="QD30" s="91">
        <f>'WP 2-1-4 Plant Details'!QD30</f>
        <v>0</v>
      </c>
      <c r="QE30" s="91">
        <f>'WP 2-1-4 Plant Details'!QE30</f>
        <v>0</v>
      </c>
      <c r="QF30" s="91">
        <f>'WP 2-1-4 Plant Details'!QF30</f>
        <v>0</v>
      </c>
      <c r="QG30" s="91">
        <f>'WP 2-1-4 Plant Details'!QG30</f>
        <v>0</v>
      </c>
      <c r="QH30" s="91">
        <f>'WP 2-1-4 Plant Details'!QH30</f>
        <v>0</v>
      </c>
      <c r="QI30" s="91">
        <f>'WP 2-1-4 Plant Details'!QI30</f>
        <v>0</v>
      </c>
      <c r="QJ30" s="91">
        <f>'WP 2-1-4 Plant Details'!QJ30</f>
        <v>0</v>
      </c>
      <c r="QK30" s="91">
        <f>'WP 2-1-4 Plant Details'!QK30</f>
        <v>0</v>
      </c>
      <c r="QL30" s="169">
        <f t="shared" si="213"/>
        <v>0</v>
      </c>
      <c r="QM30" s="169">
        <f t="shared" si="214"/>
        <v>0</v>
      </c>
      <c r="QN30" s="169">
        <f t="shared" si="215"/>
        <v>0</v>
      </c>
      <c r="QO30" s="95"/>
      <c r="QP30" s="91">
        <v>0</v>
      </c>
      <c r="QQ30" s="91">
        <v>0</v>
      </c>
      <c r="QR30" s="91">
        <v>0</v>
      </c>
      <c r="QS30" s="91">
        <v>0</v>
      </c>
      <c r="QT30" s="91">
        <v>0</v>
      </c>
      <c r="QU30" s="91">
        <v>0</v>
      </c>
      <c r="QV30" s="91">
        <v>0</v>
      </c>
      <c r="QW30" s="91">
        <v>0</v>
      </c>
      <c r="QX30" s="91">
        <v>0</v>
      </c>
      <c r="QY30" s="91">
        <v>0</v>
      </c>
      <c r="QZ30" s="91">
        <v>0</v>
      </c>
      <c r="RA30" s="91">
        <v>0</v>
      </c>
      <c r="RB30" s="91">
        <v>0</v>
      </c>
      <c r="RC30" s="91">
        <v>0</v>
      </c>
      <c r="RD30" s="91">
        <v>0</v>
      </c>
      <c r="RE30" s="91">
        <v>0</v>
      </c>
      <c r="RF30" s="91">
        <v>0</v>
      </c>
      <c r="RG30" s="91">
        <v>0</v>
      </c>
      <c r="RH30" s="91">
        <v>0</v>
      </c>
      <c r="RI30" s="91">
        <v>0</v>
      </c>
      <c r="RJ30" s="91">
        <v>0</v>
      </c>
      <c r="RK30" s="91">
        <v>0</v>
      </c>
      <c r="RL30" s="91">
        <v>0</v>
      </c>
      <c r="RM30" s="91">
        <v>0</v>
      </c>
      <c r="RN30" s="91">
        <v>0</v>
      </c>
      <c r="RO30" s="91">
        <v>0</v>
      </c>
      <c r="RP30" s="91">
        <v>0</v>
      </c>
      <c r="RQ30" s="91">
        <v>0</v>
      </c>
      <c r="RR30" s="91">
        <v>0</v>
      </c>
      <c r="RS30" s="91">
        <v>0</v>
      </c>
      <c r="RT30" s="91">
        <v>0</v>
      </c>
      <c r="RU30" s="91">
        <v>0</v>
      </c>
      <c r="RV30" s="91">
        <v>0</v>
      </c>
      <c r="RW30" s="91">
        <v>0</v>
      </c>
      <c r="RX30" s="91">
        <v>0</v>
      </c>
      <c r="RY30" s="91">
        <v>0</v>
      </c>
      <c r="RZ30" s="91">
        <v>0</v>
      </c>
      <c r="SA30" s="91">
        <v>0</v>
      </c>
      <c r="SB30" s="91">
        <v>0</v>
      </c>
      <c r="SC30" s="91">
        <v>0</v>
      </c>
      <c r="SD30" s="91">
        <v>0</v>
      </c>
      <c r="SE30" s="91">
        <v>0</v>
      </c>
      <c r="SF30" s="91">
        <v>0</v>
      </c>
      <c r="SG30" s="91">
        <v>0</v>
      </c>
      <c r="SH30" s="91">
        <v>0</v>
      </c>
      <c r="SI30" s="91"/>
      <c r="SJ30" s="91"/>
      <c r="SK30" s="91"/>
      <c r="SL30" s="91"/>
      <c r="SM30" s="91"/>
      <c r="SN30" s="91"/>
      <c r="SO30" s="91">
        <v>0</v>
      </c>
      <c r="SP30" s="91">
        <v>0</v>
      </c>
      <c r="SQ30" s="91">
        <v>0</v>
      </c>
      <c r="SR30" s="91">
        <v>0</v>
      </c>
      <c r="SS30" s="91">
        <v>0</v>
      </c>
      <c r="ST30" s="91">
        <v>0</v>
      </c>
      <c r="SU30" s="91">
        <v>0</v>
      </c>
      <c r="SV30" s="91">
        <v>0</v>
      </c>
      <c r="SW30" s="91">
        <v>0</v>
      </c>
      <c r="SX30" s="91">
        <v>0</v>
      </c>
      <c r="SY30" s="91">
        <v>0</v>
      </c>
      <c r="SZ30" s="91">
        <v>0</v>
      </c>
      <c r="TA30" s="91"/>
      <c r="TB30" s="91"/>
      <c r="TC30" s="91"/>
      <c r="TD30" s="91">
        <v>0</v>
      </c>
      <c r="TE30" s="91">
        <v>0</v>
      </c>
      <c r="TF30" s="91"/>
      <c r="TG30" s="91"/>
      <c r="TH30" s="91"/>
      <c r="TI30" s="91"/>
      <c r="TJ30" s="91"/>
      <c r="TK30" s="91"/>
      <c r="TL30" s="91"/>
      <c r="TM30" s="91">
        <v>0</v>
      </c>
      <c r="TN30" s="91">
        <v>0</v>
      </c>
      <c r="TO30" s="91">
        <v>0</v>
      </c>
      <c r="TP30" s="91"/>
      <c r="TQ30" s="91"/>
      <c r="TR30" s="91">
        <v>0</v>
      </c>
      <c r="TS30" s="91">
        <v>0</v>
      </c>
      <c r="TT30" s="91">
        <v>0</v>
      </c>
      <c r="TU30" s="91">
        <v>0</v>
      </c>
      <c r="TV30" s="91"/>
      <c r="TW30" s="91"/>
      <c r="TX30" s="91"/>
      <c r="TY30" s="91"/>
      <c r="TZ30" s="91"/>
      <c r="UA30" s="91"/>
      <c r="UB30" s="91"/>
      <c r="UC30" s="91"/>
      <c r="UD30" s="91"/>
      <c r="UE30" s="91">
        <v>0</v>
      </c>
      <c r="UF30" s="91">
        <v>0</v>
      </c>
      <c r="UG30" s="91">
        <v>0</v>
      </c>
      <c r="UH30" s="91"/>
      <c r="UI30" s="91"/>
      <c r="UJ30" s="91"/>
      <c r="UK30" s="91"/>
      <c r="UL30" s="91">
        <v>0</v>
      </c>
      <c r="UM30" s="91">
        <v>0</v>
      </c>
      <c r="UN30" s="91">
        <v>0</v>
      </c>
      <c r="UO30" s="91">
        <v>0</v>
      </c>
      <c r="UP30" s="91">
        <v>0</v>
      </c>
      <c r="UQ30" s="91"/>
      <c r="UR30" s="91"/>
      <c r="US30" s="91"/>
      <c r="UT30" s="91"/>
      <c r="UU30" s="91"/>
      <c r="UV30" s="91"/>
      <c r="UW30" s="91"/>
      <c r="UX30" s="91"/>
      <c r="UY30" s="91"/>
      <c r="UZ30" s="91"/>
      <c r="VA30" s="91"/>
      <c r="VB30" s="91"/>
      <c r="VC30" s="91"/>
      <c r="VD30" s="91"/>
      <c r="VE30" s="91"/>
      <c r="VF30" s="91"/>
      <c r="VG30" s="91"/>
      <c r="VH30" s="91"/>
      <c r="VI30" s="91"/>
      <c r="VJ30" s="91"/>
      <c r="VK30" s="91"/>
      <c r="VL30" s="91"/>
      <c r="VM30" s="91"/>
      <c r="VN30" s="91"/>
      <c r="VO30" s="91"/>
      <c r="VP30" s="91"/>
      <c r="VQ30" s="91"/>
      <c r="VR30" s="91"/>
      <c r="VS30" s="91"/>
      <c r="VT30" s="91"/>
      <c r="VU30" s="91"/>
      <c r="VV30" s="91"/>
      <c r="VW30" s="91"/>
      <c r="VX30" s="91"/>
      <c r="VY30" s="91"/>
      <c r="VZ30" s="91"/>
      <c r="WA30" s="91"/>
      <c r="WB30" s="91"/>
      <c r="WC30" s="91"/>
      <c r="WD30" s="91"/>
      <c r="WE30" s="91"/>
      <c r="WF30" s="91"/>
      <c r="WG30" s="169">
        <f t="shared" si="216"/>
        <v>0</v>
      </c>
      <c r="WH30" s="169">
        <f t="shared" si="222"/>
        <v>0</v>
      </c>
      <c r="WI30" s="169">
        <f t="shared" si="223"/>
        <v>0</v>
      </c>
      <c r="WJ30" s="91"/>
      <c r="WK30" s="91">
        <v>0</v>
      </c>
      <c r="WL30" s="91">
        <v>0</v>
      </c>
      <c r="WM30" s="91">
        <v>0</v>
      </c>
      <c r="WN30" s="91">
        <v>0</v>
      </c>
      <c r="WO30" s="91">
        <v>0</v>
      </c>
      <c r="WP30" s="91">
        <v>0</v>
      </c>
      <c r="WQ30" s="91">
        <v>0</v>
      </c>
      <c r="WR30" s="91">
        <v>0</v>
      </c>
      <c r="WS30" s="91">
        <v>0</v>
      </c>
      <c r="WT30" s="91">
        <v>0</v>
      </c>
      <c r="WU30" s="91">
        <v>0</v>
      </c>
      <c r="WV30" s="91">
        <v>0</v>
      </c>
      <c r="WW30" s="91">
        <v>0</v>
      </c>
      <c r="WX30" s="91">
        <v>0</v>
      </c>
      <c r="WY30" s="91">
        <v>0</v>
      </c>
      <c r="WZ30" s="91">
        <v>0</v>
      </c>
      <c r="XA30" s="91">
        <v>0</v>
      </c>
      <c r="XB30" s="91">
        <v>0</v>
      </c>
      <c r="XC30" s="91">
        <v>0</v>
      </c>
      <c r="XD30" s="91">
        <v>0</v>
      </c>
      <c r="XE30" s="91">
        <v>0</v>
      </c>
      <c r="XF30" s="91">
        <v>0</v>
      </c>
      <c r="XG30" s="91">
        <v>0</v>
      </c>
      <c r="XH30" s="91">
        <v>0</v>
      </c>
      <c r="XI30" s="91">
        <v>0</v>
      </c>
      <c r="XJ30" s="91">
        <v>0</v>
      </c>
      <c r="XK30" s="91">
        <v>0</v>
      </c>
      <c r="XL30" s="91">
        <v>0</v>
      </c>
      <c r="XM30" s="91">
        <v>0</v>
      </c>
      <c r="XN30" s="91">
        <v>0</v>
      </c>
      <c r="XO30" s="91">
        <v>0</v>
      </c>
      <c r="XP30" s="91">
        <v>0</v>
      </c>
      <c r="XQ30" s="91">
        <v>0</v>
      </c>
      <c r="XR30" s="91">
        <v>0</v>
      </c>
      <c r="XS30" s="91">
        <v>0</v>
      </c>
      <c r="XT30" s="91">
        <v>0</v>
      </c>
      <c r="XU30" s="91">
        <v>0</v>
      </c>
      <c r="XV30" s="91">
        <v>0</v>
      </c>
      <c r="XW30" s="91">
        <v>0</v>
      </c>
      <c r="XX30" s="91">
        <v>0</v>
      </c>
      <c r="XY30" s="91">
        <v>0</v>
      </c>
      <c r="XZ30" s="91">
        <v>0</v>
      </c>
      <c r="YA30" s="91">
        <v>0</v>
      </c>
      <c r="YB30" s="91">
        <v>0</v>
      </c>
      <c r="YC30" s="91">
        <v>0</v>
      </c>
      <c r="YD30" s="91"/>
      <c r="YE30" s="91"/>
      <c r="YF30" s="91"/>
      <c r="YG30" s="91"/>
      <c r="YH30" s="91"/>
      <c r="YI30" s="91"/>
      <c r="YJ30" s="91">
        <v>0</v>
      </c>
      <c r="YK30" s="91">
        <v>0</v>
      </c>
      <c r="YL30" s="91">
        <v>-864.88</v>
      </c>
      <c r="YM30" s="91">
        <v>0</v>
      </c>
      <c r="YN30" s="91">
        <v>0</v>
      </c>
      <c r="YO30" s="91">
        <v>0</v>
      </c>
      <c r="YP30" s="91">
        <v>0</v>
      </c>
      <c r="YQ30" s="91">
        <v>0</v>
      </c>
      <c r="YR30" s="91">
        <v>0</v>
      </c>
      <c r="YS30" s="91">
        <v>0</v>
      </c>
      <c r="YT30" s="91">
        <v>0</v>
      </c>
      <c r="YU30" s="91">
        <v>0</v>
      </c>
      <c r="YV30" s="91"/>
      <c r="YW30" s="91"/>
      <c r="YX30" s="91"/>
      <c r="YY30" s="91">
        <v>0</v>
      </c>
      <c r="YZ30" s="91">
        <v>0</v>
      </c>
      <c r="ZA30" s="91"/>
      <c r="ZB30" s="91"/>
      <c r="ZC30" s="91"/>
      <c r="ZD30" s="91"/>
      <c r="ZE30" s="91"/>
      <c r="ZF30" s="91"/>
      <c r="ZG30" s="91"/>
      <c r="ZH30" s="91">
        <v>0</v>
      </c>
      <c r="ZI30" s="91">
        <v>0</v>
      </c>
      <c r="ZJ30" s="91">
        <v>0</v>
      </c>
      <c r="ZK30" s="91"/>
      <c r="ZL30" s="91"/>
      <c r="ZM30" s="91">
        <v>0</v>
      </c>
      <c r="ZN30" s="91"/>
      <c r="ZO30" s="91"/>
      <c r="ZP30" s="91"/>
      <c r="ZQ30" s="91"/>
      <c r="ZR30" s="91"/>
      <c r="ZS30" s="91"/>
      <c r="ZT30" s="91"/>
      <c r="ZU30" s="91"/>
      <c r="ZV30" s="91"/>
      <c r="ZW30" s="91"/>
      <c r="ZX30" s="91"/>
      <c r="ZY30" s="91"/>
      <c r="ZZ30" s="91"/>
      <c r="AAA30" s="91">
        <v>0</v>
      </c>
      <c r="AAB30" s="91"/>
      <c r="AAC30" s="91"/>
      <c r="AAD30" s="91"/>
      <c r="AAE30" s="91"/>
      <c r="AAF30" s="91"/>
      <c r="AAG30" s="91"/>
      <c r="AAH30" s="91"/>
      <c r="AAI30" s="91">
        <v>0</v>
      </c>
      <c r="AAJ30" s="91"/>
      <c r="AAK30" s="91"/>
      <c r="AAL30" s="91"/>
      <c r="AAM30" s="91"/>
      <c r="AAN30" s="91"/>
      <c r="AAO30" s="91"/>
      <c r="AAP30" s="91"/>
      <c r="AAQ30" s="91"/>
      <c r="AAR30" s="91"/>
      <c r="AAS30" s="91"/>
      <c r="AAT30" s="91"/>
      <c r="AAU30" s="91"/>
      <c r="AAV30" s="91"/>
      <c r="AAW30" s="91"/>
      <c r="AAX30" s="91"/>
      <c r="AAY30" s="91"/>
      <c r="AAZ30" s="91"/>
      <c r="ABA30" s="91"/>
      <c r="ABB30" s="91"/>
      <c r="ABC30" s="91"/>
      <c r="ABD30" s="91"/>
      <c r="ABE30" s="91"/>
      <c r="ABF30" s="91"/>
      <c r="ABG30" s="91"/>
      <c r="ABH30" s="91"/>
      <c r="ABI30" s="91"/>
      <c r="ABJ30" s="91"/>
      <c r="ABK30" s="91"/>
      <c r="ABL30" s="91"/>
      <c r="ABM30" s="91"/>
      <c r="ABN30" s="91"/>
      <c r="ABO30" s="91"/>
      <c r="ABP30" s="91"/>
      <c r="ABQ30" s="91"/>
      <c r="ABR30" s="91"/>
      <c r="ABS30" s="91"/>
      <c r="ABT30" s="91"/>
      <c r="ABU30" s="91"/>
      <c r="ABV30" s="91"/>
      <c r="ABW30" s="91"/>
      <c r="ABX30" s="91"/>
      <c r="ABY30" s="91"/>
      <c r="ABZ30" s="91"/>
      <c r="ACA30" s="91"/>
      <c r="ACB30" s="169">
        <f t="shared" si="224"/>
        <v>0</v>
      </c>
      <c r="ACC30" s="169">
        <f t="shared" si="217"/>
        <v>0</v>
      </c>
      <c r="ACD30" s="169">
        <f t="shared" si="218"/>
        <v>0</v>
      </c>
    </row>
    <row r="31" spans="1:758">
      <c r="A31" s="160">
        <f t="shared" si="219"/>
        <v>23</v>
      </c>
      <c r="B31" s="160" t="s">
        <v>342</v>
      </c>
      <c r="C31" s="44" t="s">
        <v>343</v>
      </c>
      <c r="D31" s="91">
        <v>309431.34000000003</v>
      </c>
      <c r="E31" s="91">
        <f t="shared" si="225"/>
        <v>304737.98000000004</v>
      </c>
      <c r="F31" s="91">
        <f t="shared" si="226"/>
        <v>300044.62000000005</v>
      </c>
      <c r="G31" s="91">
        <f t="shared" si="227"/>
        <v>295351.26000000007</v>
      </c>
      <c r="H31" s="91">
        <f t="shared" si="228"/>
        <v>295351.26000000007</v>
      </c>
      <c r="I31" s="91">
        <f t="shared" si="229"/>
        <v>295351.26000000007</v>
      </c>
      <c r="J31" s="91">
        <f t="shared" si="230"/>
        <v>295351.26000000007</v>
      </c>
      <c r="K31" s="91">
        <f t="shared" si="231"/>
        <v>295351.26000000007</v>
      </c>
      <c r="L31" s="91">
        <f t="shared" si="232"/>
        <v>295351.26000000007</v>
      </c>
      <c r="M31" s="91">
        <f t="shared" si="233"/>
        <v>295351.26000000007</v>
      </c>
      <c r="N31" s="91">
        <f t="shared" si="234"/>
        <v>295351.26000000007</v>
      </c>
      <c r="O31" s="91">
        <f t="shared" si="235"/>
        <v>295351.26000000007</v>
      </c>
      <c r="P31" s="91">
        <f t="shared" si="236"/>
        <v>295351.26000000007</v>
      </c>
      <c r="Q31" s="91">
        <f t="shared" si="237"/>
        <v>295351.26000000007</v>
      </c>
      <c r="R31" s="91">
        <f t="shared" si="238"/>
        <v>295351.26000000007</v>
      </c>
      <c r="S31" s="91">
        <f t="shared" si="239"/>
        <v>295351.26000000007</v>
      </c>
      <c r="T31" s="91">
        <f t="shared" si="240"/>
        <v>295351.26000000007</v>
      </c>
      <c r="U31" s="91">
        <f t="shared" si="241"/>
        <v>295351.26000000007</v>
      </c>
      <c r="V31" s="91">
        <f t="shared" si="242"/>
        <v>295351.26000000007</v>
      </c>
      <c r="W31" s="91">
        <f t="shared" si="243"/>
        <v>295351.26000000007</v>
      </c>
      <c r="X31" s="91">
        <f t="shared" si="244"/>
        <v>295351.26000000007</v>
      </c>
      <c r="Y31" s="91">
        <f t="shared" si="245"/>
        <v>295351.26000000007</v>
      </c>
      <c r="Z31" s="91">
        <f t="shared" si="246"/>
        <v>295351.26000000007</v>
      </c>
      <c r="AA31" s="91">
        <f t="shared" si="247"/>
        <v>295351.26000000007</v>
      </c>
      <c r="AB31" s="91">
        <f t="shared" si="248"/>
        <v>295351.26000000007</v>
      </c>
      <c r="AC31" s="91">
        <f t="shared" si="249"/>
        <v>295351.26000000007</v>
      </c>
      <c r="AD31" s="91">
        <f t="shared" si="250"/>
        <v>295351.26000000007</v>
      </c>
      <c r="AE31" s="91">
        <f t="shared" si="251"/>
        <v>295351.26000000007</v>
      </c>
      <c r="AF31" s="91">
        <f t="shared" si="252"/>
        <v>295351.26000000007</v>
      </c>
      <c r="AG31" s="91">
        <f t="shared" si="253"/>
        <v>295351.26000000007</v>
      </c>
      <c r="AH31" s="91">
        <f t="shared" si="254"/>
        <v>295351.26000000007</v>
      </c>
      <c r="AI31" s="91">
        <f t="shared" si="255"/>
        <v>295351.26000000007</v>
      </c>
      <c r="AJ31" s="91">
        <f t="shared" si="256"/>
        <v>295351.26000000007</v>
      </c>
      <c r="AK31" s="91">
        <f t="shared" si="257"/>
        <v>295351.26000000007</v>
      </c>
      <c r="AL31" s="91">
        <f t="shared" si="258"/>
        <v>295351.26000000007</v>
      </c>
      <c r="AM31" s="91">
        <f t="shared" si="259"/>
        <v>295351.26000000007</v>
      </c>
      <c r="AN31" s="91">
        <f t="shared" si="260"/>
        <v>17872.350000000035</v>
      </c>
      <c r="AO31" s="91">
        <f t="shared" si="261"/>
        <v>18017.140000000036</v>
      </c>
      <c r="AP31" s="91">
        <f t="shared" si="262"/>
        <v>18161.930000000037</v>
      </c>
      <c r="AQ31" s="91">
        <f t="shared" si="263"/>
        <v>18306.720000000038</v>
      </c>
      <c r="AR31" s="91">
        <f t="shared" si="264"/>
        <v>18451.510000000038</v>
      </c>
      <c r="AS31" s="91">
        <f t="shared" si="265"/>
        <v>18596.300000000039</v>
      </c>
      <c r="AT31" s="91">
        <f t="shared" si="266"/>
        <v>18741.09000000004</v>
      </c>
      <c r="AU31" s="91">
        <f t="shared" si="267"/>
        <v>18885.880000000041</v>
      </c>
      <c r="AV31" s="91">
        <f t="shared" si="268"/>
        <v>19030.670000000042</v>
      </c>
      <c r="AW31" s="91">
        <f t="shared" si="269"/>
        <v>19175.460000000043</v>
      </c>
      <c r="AX31" s="91">
        <v>19320.250000000044</v>
      </c>
      <c r="AY31" s="91">
        <f t="shared" si="144"/>
        <v>19465.040000000045</v>
      </c>
      <c r="AZ31" s="91">
        <f t="shared" si="145"/>
        <v>19609.830000000045</v>
      </c>
      <c r="BA31" s="91">
        <f t="shared" si="146"/>
        <v>19754.620000000046</v>
      </c>
      <c r="BB31" s="91">
        <f t="shared" si="147"/>
        <v>19899.410000000047</v>
      </c>
      <c r="BC31" s="91">
        <f t="shared" si="148"/>
        <v>20044.200000000048</v>
      </c>
      <c r="BD31" s="91">
        <f t="shared" si="149"/>
        <v>45654.260000000046</v>
      </c>
      <c r="BE31" s="91">
        <f t="shared" si="150"/>
        <v>71264.620000000054</v>
      </c>
      <c r="BF31" s="91">
        <f t="shared" si="151"/>
        <v>144286.34000000005</v>
      </c>
      <c r="BG31" s="91">
        <f t="shared" si="152"/>
        <v>169896.73000000004</v>
      </c>
      <c r="BH31" s="91">
        <f t="shared" si="153"/>
        <v>195507.58000000005</v>
      </c>
      <c r="BI31" s="91">
        <f t="shared" si="154"/>
        <v>221118.42000000004</v>
      </c>
      <c r="BJ31" s="91">
        <f t="shared" si="155"/>
        <v>246729.26000000004</v>
      </c>
      <c r="BK31" s="91">
        <f t="shared" si="156"/>
        <v>272340.26</v>
      </c>
      <c r="BL31" s="91">
        <f t="shared" si="157"/>
        <v>297951.10000000003</v>
      </c>
      <c r="BM31" s="91">
        <f t="shared" si="158"/>
        <v>323561.94000000006</v>
      </c>
      <c r="BN31" s="91">
        <f t="shared" si="159"/>
        <v>349172.78000000009</v>
      </c>
      <c r="BO31" s="91">
        <f t="shared" si="160"/>
        <v>374783.62000000011</v>
      </c>
      <c r="BP31" s="91">
        <f t="shared" si="161"/>
        <v>400394.88000000012</v>
      </c>
      <c r="BQ31" s="91">
        <f t="shared" si="162"/>
        <v>426006.14000000013</v>
      </c>
      <c r="BR31" s="91">
        <f t="shared" si="163"/>
        <v>451617.40000000014</v>
      </c>
      <c r="BS31" s="91">
        <f t="shared" si="164"/>
        <v>477228.66000000015</v>
      </c>
      <c r="BT31" s="91">
        <f t="shared" si="165"/>
        <v>39975.480000000156</v>
      </c>
      <c r="BU31" s="91">
        <f t="shared" si="166"/>
        <v>65586.740000000151</v>
      </c>
      <c r="BV31" s="91">
        <f t="shared" si="167"/>
        <v>65816.63000000015</v>
      </c>
      <c r="BW31" s="91">
        <f t="shared" si="168"/>
        <v>66046.52000000015</v>
      </c>
      <c r="BX31" s="91">
        <f t="shared" si="169"/>
        <v>66276.410000000149</v>
      </c>
      <c r="BY31" s="91">
        <f t="shared" si="170"/>
        <v>66506.300000000148</v>
      </c>
      <c r="BZ31" s="91">
        <f t="shared" si="171"/>
        <v>66736.190000000148</v>
      </c>
      <c r="CA31" s="91">
        <f t="shared" si="172"/>
        <v>66966.080000000147</v>
      </c>
      <c r="CB31" s="91">
        <f t="shared" si="173"/>
        <v>67195.970000000147</v>
      </c>
      <c r="CC31" s="91">
        <f t="shared" si="174"/>
        <v>67425.860000000146</v>
      </c>
      <c r="CD31" s="91">
        <f t="shared" si="175"/>
        <v>67655.750000000146</v>
      </c>
      <c r="CE31" s="91">
        <f t="shared" si="176"/>
        <v>67885.640000000145</v>
      </c>
      <c r="CF31" s="91">
        <f t="shared" si="177"/>
        <v>68115.530000000144</v>
      </c>
      <c r="CG31" s="91">
        <f t="shared" si="178"/>
        <v>68345.420000000144</v>
      </c>
      <c r="CH31" s="91">
        <f t="shared" si="179"/>
        <v>68575.310000000143</v>
      </c>
      <c r="CI31" s="91">
        <f t="shared" si="180"/>
        <v>68805.200000000143</v>
      </c>
      <c r="CJ31" s="91">
        <f t="shared" si="181"/>
        <v>69035.090000000142</v>
      </c>
      <c r="CK31" s="91">
        <f t="shared" si="182"/>
        <v>69264.980000000141</v>
      </c>
      <c r="CL31" s="91">
        <f t="shared" si="183"/>
        <v>69494.870000000141</v>
      </c>
      <c r="CM31" s="91">
        <f t="shared" si="184"/>
        <v>69724.76000000014</v>
      </c>
      <c r="CN31" s="91">
        <f t="shared" si="185"/>
        <v>69954.65000000014</v>
      </c>
      <c r="CO31" s="91">
        <f t="shared" si="186"/>
        <v>70184.540000000139</v>
      </c>
      <c r="CP31" s="91">
        <f t="shared" si="187"/>
        <v>70414.430000000139</v>
      </c>
      <c r="CQ31" s="91">
        <f t="shared" ca="1" si="188"/>
        <v>70644.320000000138</v>
      </c>
      <c r="CR31" s="91">
        <f t="shared" ca="1" si="189"/>
        <v>70874.210000000137</v>
      </c>
      <c r="CS31" s="91">
        <f t="shared" ca="1" si="190"/>
        <v>71104.100000000137</v>
      </c>
      <c r="CT31" s="91">
        <f t="shared" ca="1" si="191"/>
        <v>71333.990000000136</v>
      </c>
      <c r="CU31" s="91">
        <f t="shared" ca="1" si="192"/>
        <v>71563.880000000136</v>
      </c>
      <c r="CV31" s="91">
        <f t="shared" ca="1" si="193"/>
        <v>71793.770000000135</v>
      </c>
      <c r="CW31" s="91">
        <f t="shared" ca="1" si="194"/>
        <v>72023.660000000134</v>
      </c>
      <c r="CX31" s="91">
        <f t="shared" ca="1" si="195"/>
        <v>72253.550000000134</v>
      </c>
      <c r="CY31" s="91">
        <f t="shared" ca="1" si="196"/>
        <v>72483.440000000133</v>
      </c>
      <c r="CZ31" s="91">
        <f t="shared" ca="1" si="197"/>
        <v>72713.330000000133</v>
      </c>
      <c r="DA31" s="91">
        <f t="shared" ca="1" si="198"/>
        <v>72943.220000000132</v>
      </c>
      <c r="DB31" s="91">
        <f t="shared" ca="1" si="199"/>
        <v>73173.110000000132</v>
      </c>
      <c r="DC31" s="91">
        <f t="shared" ca="1" si="200"/>
        <v>73403.000000000131</v>
      </c>
      <c r="DD31" s="91">
        <f t="shared" ca="1" si="201"/>
        <v>73632.89000000013</v>
      </c>
      <c r="DE31" s="91">
        <f t="shared" ca="1" si="202"/>
        <v>73862.78000000013</v>
      </c>
      <c r="DF31" s="91">
        <f t="shared" ca="1" si="203"/>
        <v>74092.670000000129</v>
      </c>
      <c r="DG31" s="91">
        <f t="shared" ca="1" si="204"/>
        <v>74323.166654681132</v>
      </c>
      <c r="DH31" s="91">
        <f t="shared" ca="1" si="205"/>
        <v>74553.663309362135</v>
      </c>
      <c r="DI31" s="91">
        <f t="shared" ca="1" si="206"/>
        <v>74784.159964043138</v>
      </c>
      <c r="DJ31" s="91">
        <f t="shared" ca="1" si="207"/>
        <v>75014.656618724141</v>
      </c>
      <c r="DK31" s="91">
        <f t="shared" ca="1" si="208"/>
        <v>75245.153273405143</v>
      </c>
      <c r="DL31" s="91">
        <f t="shared" ca="1" si="108"/>
        <v>75475.649928086146</v>
      </c>
      <c r="DM31" s="91">
        <f t="shared" ca="1" si="109"/>
        <v>75706.146582767149</v>
      </c>
      <c r="DN31" s="91">
        <f t="shared" ca="1" si="110"/>
        <v>75936.643237448152</v>
      </c>
      <c r="DO31" s="91">
        <f t="shared" ca="1" si="111"/>
        <v>76167.139892129155</v>
      </c>
      <c r="DP31" s="91">
        <f t="shared" ca="1" si="112"/>
        <v>76397.636546810158</v>
      </c>
      <c r="DQ31" s="91">
        <f t="shared" ca="1" si="113"/>
        <v>76628.13320149116</v>
      </c>
      <c r="DR31" s="91">
        <f t="shared" ca="1" si="114"/>
        <v>76858.629856172163</v>
      </c>
      <c r="DS31" s="91">
        <f t="shared" ca="1" si="115"/>
        <v>77089.126510853166</v>
      </c>
      <c r="DT31" s="91">
        <f t="shared" ca="1" si="116"/>
        <v>77319.623165534169</v>
      </c>
      <c r="DU31" s="91">
        <f t="shared" ca="1" si="117"/>
        <v>77550.119820215172</v>
      </c>
      <c r="DV31" s="91">
        <f t="shared" ca="1" si="118"/>
        <v>77780.616474896175</v>
      </c>
      <c r="DW31" s="91">
        <f t="shared" ca="1" si="119"/>
        <v>78011.113129577177</v>
      </c>
      <c r="DX31" s="91">
        <f t="shared" ca="1" si="120"/>
        <v>78241.60978425818</v>
      </c>
      <c r="DY31" s="91">
        <f t="shared" ca="1" si="121"/>
        <v>78472.106438939183</v>
      </c>
      <c r="DZ31" s="91">
        <f t="shared" ca="1" si="122"/>
        <v>78702.603093620186</v>
      </c>
      <c r="EA31" s="91">
        <f t="shared" ca="1" si="123"/>
        <v>78933.099748301189</v>
      </c>
      <c r="EB31" s="91">
        <f t="shared" ca="1" si="124"/>
        <v>79163.596402982192</v>
      </c>
      <c r="EC31" s="91">
        <f t="shared" ca="1" si="125"/>
        <v>79394.093057663194</v>
      </c>
      <c r="ED31" s="91">
        <f t="shared" ca="1" si="126"/>
        <v>79624.589712344197</v>
      </c>
      <c r="EE31" s="91">
        <f t="shared" ca="1" si="127"/>
        <v>79855.0863670252</v>
      </c>
      <c r="EF31" s="91">
        <f t="shared" ca="1" si="128"/>
        <v>80085.583021706203</v>
      </c>
      <c r="EG31" s="91">
        <f t="shared" ca="1" si="129"/>
        <v>80316.079676387206</v>
      </c>
      <c r="EH31" s="91">
        <f t="shared" ca="1" si="130"/>
        <v>80546.576331068209</v>
      </c>
      <c r="EI31" s="91">
        <f t="shared" ca="1" si="131"/>
        <v>80777.072985749212</v>
      </c>
      <c r="EJ31" s="91">
        <f t="shared" ca="1" si="132"/>
        <v>81007.569640430214</v>
      </c>
      <c r="EK31" s="91">
        <f t="shared" ca="1" si="133"/>
        <v>81238.066295111217</v>
      </c>
      <c r="EL31" s="91">
        <f t="shared" ca="1" si="134"/>
        <v>81468.56294979222</v>
      </c>
      <c r="EM31" s="91">
        <f t="shared" ca="1" si="135"/>
        <v>81699.059604473223</v>
      </c>
      <c r="EN31" s="91">
        <f t="shared" ca="1" si="136"/>
        <v>81929.556259154226</v>
      </c>
      <c r="EO31" s="91">
        <f t="shared" ca="1" si="137"/>
        <v>82160.052913835229</v>
      </c>
      <c r="EP31" s="91">
        <f t="shared" ca="1" si="138"/>
        <v>82390.549568516231</v>
      </c>
      <c r="EQ31" s="91">
        <f t="shared" ca="1" si="139"/>
        <v>82621.046223197234</v>
      </c>
      <c r="ER31" s="91">
        <f t="shared" ca="1" si="140"/>
        <v>82851.542877878237</v>
      </c>
      <c r="ES31" s="91">
        <f t="shared" ca="1" si="141"/>
        <v>83082.03953255924</v>
      </c>
      <c r="ET31" s="91">
        <f t="shared" ca="1" si="142"/>
        <v>83312.536187240243</v>
      </c>
      <c r="EU31" s="91">
        <f t="shared" ca="1" si="143"/>
        <v>83543.032841921246</v>
      </c>
      <c r="EV31" s="169">
        <f t="shared" ca="1" si="220"/>
        <v>76628</v>
      </c>
      <c r="EW31" s="169">
        <f t="shared" ca="1" si="209"/>
        <v>79394</v>
      </c>
      <c r="EX31" s="169">
        <f t="shared" ca="1" si="210"/>
        <v>82160</v>
      </c>
      <c r="EY31" s="55">
        <v>1.8147915109382417E-2</v>
      </c>
      <c r="EZ31" s="91">
        <v>-4693.3599999999997</v>
      </c>
      <c r="FA31" s="91">
        <v>-4693.3599999999997</v>
      </c>
      <c r="FB31" s="91">
        <v>-4693.3599999999997</v>
      </c>
      <c r="FC31" s="91">
        <v>0</v>
      </c>
      <c r="FD31" s="91">
        <v>0</v>
      </c>
      <c r="FE31" s="91">
        <v>0</v>
      </c>
      <c r="FF31" s="91">
        <v>0</v>
      </c>
      <c r="FG31" s="91">
        <v>0</v>
      </c>
      <c r="FH31" s="91">
        <v>0</v>
      </c>
      <c r="FI31" s="91">
        <v>0</v>
      </c>
      <c r="FJ31" s="91">
        <v>0</v>
      </c>
      <c r="FK31" s="91">
        <v>0</v>
      </c>
      <c r="FL31" s="91">
        <v>0</v>
      </c>
      <c r="FM31" s="91">
        <v>0</v>
      </c>
      <c r="FN31" s="91">
        <v>0</v>
      </c>
      <c r="FO31" s="91">
        <v>0</v>
      </c>
      <c r="FP31" s="91">
        <v>0</v>
      </c>
      <c r="FQ31" s="91">
        <v>0</v>
      </c>
      <c r="FR31" s="91">
        <v>0</v>
      </c>
      <c r="FS31" s="91">
        <v>0</v>
      </c>
      <c r="FT31" s="91">
        <v>0</v>
      </c>
      <c r="FU31" s="91">
        <v>0</v>
      </c>
      <c r="FV31" s="91">
        <v>0</v>
      </c>
      <c r="FW31" s="91">
        <v>0</v>
      </c>
      <c r="FX31" s="91">
        <v>0</v>
      </c>
      <c r="FY31" s="91">
        <v>0</v>
      </c>
      <c r="FZ31" s="91">
        <v>0</v>
      </c>
      <c r="GA31" s="91">
        <v>0</v>
      </c>
      <c r="GB31" s="91">
        <v>0</v>
      </c>
      <c r="GC31" s="91">
        <v>0</v>
      </c>
      <c r="GD31" s="91">
        <v>0</v>
      </c>
      <c r="GE31" s="91">
        <v>0</v>
      </c>
      <c r="GF31" s="91">
        <v>0</v>
      </c>
      <c r="GG31" s="91">
        <v>0</v>
      </c>
      <c r="GH31" s="91">
        <v>0</v>
      </c>
      <c r="GI31" s="91">
        <v>144.79</v>
      </c>
      <c r="GJ31" s="91">
        <v>144.79</v>
      </c>
      <c r="GK31" s="91">
        <v>144.79</v>
      </c>
      <c r="GL31" s="91">
        <v>144.79</v>
      </c>
      <c r="GM31" s="91">
        <v>144.79</v>
      </c>
      <c r="GN31" s="91">
        <v>144.79</v>
      </c>
      <c r="GO31" s="91">
        <v>144.79</v>
      </c>
      <c r="GP31" s="91">
        <v>144.79</v>
      </c>
      <c r="GQ31" s="91">
        <v>144.79</v>
      </c>
      <c r="GR31" s="91">
        <v>144.79</v>
      </c>
      <c r="GS31" s="91">
        <v>144.79</v>
      </c>
      <c r="GT31" s="91">
        <v>144.79</v>
      </c>
      <c r="GU31" s="91">
        <v>144.79</v>
      </c>
      <c r="GV31" s="91">
        <v>144.79</v>
      </c>
      <c r="GW31" s="91">
        <v>144.79</v>
      </c>
      <c r="GX31" s="91">
        <v>144.79</v>
      </c>
      <c r="GY31" s="91">
        <v>25610.059999999998</v>
      </c>
      <c r="GZ31" s="91">
        <v>25610.36</v>
      </c>
      <c r="HA31" s="91">
        <v>25610.39</v>
      </c>
      <c r="HB31" s="91">
        <v>25610.39</v>
      </c>
      <c r="HC31" s="91">
        <v>25610.85</v>
      </c>
      <c r="HD31" s="91">
        <v>25610.84</v>
      </c>
      <c r="HE31" s="91">
        <v>25610.84</v>
      </c>
      <c r="HF31" s="91">
        <v>25611</v>
      </c>
      <c r="HG31" s="91">
        <v>25610.84</v>
      </c>
      <c r="HH31" s="91">
        <v>25610.84</v>
      </c>
      <c r="HI31" s="91">
        <v>25610.84</v>
      </c>
      <c r="HJ31" s="91">
        <v>25610.84</v>
      </c>
      <c r="HK31" s="91">
        <v>25611.26</v>
      </c>
      <c r="HL31" s="91">
        <v>25611.26</v>
      </c>
      <c r="HM31" s="91">
        <v>25611.26</v>
      </c>
      <c r="HN31" s="91">
        <v>25611.26</v>
      </c>
      <c r="HO31" s="91">
        <v>25611.26</v>
      </c>
      <c r="HP31" s="91">
        <v>25611.26</v>
      </c>
      <c r="HQ31" s="91">
        <v>229.89</v>
      </c>
      <c r="HR31" s="91">
        <v>229.89</v>
      </c>
      <c r="HS31" s="91">
        <v>229.89</v>
      </c>
      <c r="HT31" s="91">
        <v>229.89</v>
      </c>
      <c r="HU31" s="91">
        <v>229.89</v>
      </c>
      <c r="HV31" s="91">
        <v>229.89</v>
      </c>
      <c r="HW31" s="91">
        <v>229.89</v>
      </c>
      <c r="HX31" s="91">
        <v>229.89</v>
      </c>
      <c r="HY31" s="91">
        <v>229.89</v>
      </c>
      <c r="HZ31" s="91">
        <v>229.89</v>
      </c>
      <c r="IA31" s="91">
        <v>229.89</v>
      </c>
      <c r="IB31" s="91">
        <v>229.89</v>
      </c>
      <c r="IC31" s="91">
        <v>229.89000000000001</v>
      </c>
      <c r="ID31" s="91">
        <v>229.89000000000001</v>
      </c>
      <c r="IE31" s="91">
        <v>229.89000000000001</v>
      </c>
      <c r="IF31" s="91">
        <v>229.89000000000001</v>
      </c>
      <c r="IG31" s="91">
        <v>229.89000000000001</v>
      </c>
      <c r="IH31" s="91">
        <v>229.89000000000001</v>
      </c>
      <c r="II31" s="91">
        <v>229.89000000000001</v>
      </c>
      <c r="IJ31" s="91">
        <v>229.89000000000001</v>
      </c>
      <c r="IK31" s="91">
        <v>229.89000000000001</v>
      </c>
      <c r="IL31" s="91">
        <v>229.89000000000001</v>
      </c>
      <c r="IM31" s="91">
        <v>229.89000000000001</v>
      </c>
      <c r="IN31" s="91">
        <v>229.89000000000001</v>
      </c>
      <c r="IO31" s="91">
        <v>229.89000000000001</v>
      </c>
      <c r="IP31" s="91">
        <v>229.89000000000001</v>
      </c>
      <c r="IQ31" s="91">
        <v>229.89000000000001</v>
      </c>
      <c r="IR31" s="91">
        <v>229.89000000000001</v>
      </c>
      <c r="IS31" s="91">
        <v>229.89000000000001</v>
      </c>
      <c r="IT31" s="91">
        <v>229.89000000000001</v>
      </c>
      <c r="IU31" s="91">
        <v>229.89000000000001</v>
      </c>
      <c r="IV31" s="91">
        <v>229.89000000000001</v>
      </c>
      <c r="IW31" s="91">
        <v>229.89000000000001</v>
      </c>
      <c r="IX31" s="91">
        <v>229.89000000000001</v>
      </c>
      <c r="IY31" s="91">
        <v>229.89000000000001</v>
      </c>
      <c r="IZ31" s="91">
        <v>229.89000000000001</v>
      </c>
      <c r="JA31" s="91">
        <v>229.89000000000001</v>
      </c>
      <c r="JB31" s="91">
        <f ca="1">IF('WP 2-1-4 Plant Details'!AAM31&gt;0,('WP 2-1-4 Plant Details'!DF31+'Schedule 6'!$F31)*'WP 2-2-1 Accum Res'!$EY31/12,0)</f>
        <v>230.49665468100224</v>
      </c>
      <c r="JC31" s="91">
        <f ca="1">IF('WP 2-1-4 Plant Details'!AAN31&gt;0,('WP 2-1-4 Plant Details'!DG31+'Schedule 6'!$F31)*'WP 2-2-1 Accum Res'!$EY31/12,0)</f>
        <v>230.49665468100224</v>
      </c>
      <c r="JD31" s="91">
        <f ca="1">IF('WP 2-1-4 Plant Details'!AAO31&gt;0,('WP 2-1-4 Plant Details'!DH31+'Schedule 6'!$F31)*'WP 2-2-1 Accum Res'!$EY31/12,0)</f>
        <v>230.49665468100224</v>
      </c>
      <c r="JE31" s="91">
        <f ca="1">IF('WP 2-1-4 Plant Details'!AAP31&gt;0,('WP 2-1-4 Plant Details'!DI31+'Schedule 6'!$F31)*'WP 2-2-1 Accum Res'!$EY31/12,0)</f>
        <v>230.49665468100224</v>
      </c>
      <c r="JF31" s="91">
        <f ca="1">IF('WP 2-1-4 Plant Details'!AAQ31&gt;0,('WP 2-1-4 Plant Details'!DJ31+'Schedule 6'!$F31)*'WP 2-2-1 Accum Res'!$EY31/12,0)</f>
        <v>230.49665468100224</v>
      </c>
      <c r="JG31" s="91">
        <f ca="1">IF('WP 2-1-4 Plant Details'!AAR31&gt;0,('WP 2-1-4 Plant Details'!DK31+'Schedule 6'!$F31)*'WP 2-2-1 Accum Res'!$EY31/12,0)</f>
        <v>230.49665468100224</v>
      </c>
      <c r="JH31" s="91">
        <f ca="1">IF('WP 2-1-4 Plant Details'!AAS31&gt;0,('WP 2-1-4 Plant Details'!DL31+'Schedule 6'!$F31)*'WP 2-2-1 Accum Res'!$EY31/12,0)</f>
        <v>230.49665468100224</v>
      </c>
      <c r="JI31" s="91">
        <f ca="1">IF('WP 2-1-4 Plant Details'!AAT31&gt;0,('WP 2-1-4 Plant Details'!DM31+'Schedule 6'!$F31)*'WP 2-2-1 Accum Res'!$EY31/12,0)</f>
        <v>230.49665468100224</v>
      </c>
      <c r="JJ31" s="91">
        <f ca="1">IF('WP 2-1-4 Plant Details'!AAU31&gt;0,('WP 2-1-4 Plant Details'!DN31+'Schedule 6'!$F31)*'WP 2-2-1 Accum Res'!$EY31/12,0)</f>
        <v>230.49665468100224</v>
      </c>
      <c r="JK31" s="91">
        <f ca="1">IF('WP 2-1-4 Plant Details'!AAV31&gt;0,('WP 2-1-4 Plant Details'!DO31+'Schedule 6'!$F31)*'WP 2-2-1 Accum Res'!$EY31/12,0)</f>
        <v>230.49665468100224</v>
      </c>
      <c r="JL31" s="91">
        <f ca="1">IF('WP 2-1-4 Plant Details'!AAW31&gt;0,('WP 2-1-4 Plant Details'!DP31+'Schedule 6'!$F31)*'WP 2-2-1 Accum Res'!$EY31/12,0)</f>
        <v>230.49665468100224</v>
      </c>
      <c r="JM31" s="91">
        <f ca="1">IF('WP 2-1-4 Plant Details'!AAX31&gt;0,('WP 2-1-4 Plant Details'!DQ31+'Schedule 6'!$F31)*'WP 2-2-1 Accum Res'!$EY31/12,0)</f>
        <v>230.49665468100224</v>
      </c>
      <c r="JN31" s="91">
        <f ca="1">IF('WP 2-1-4 Plant Details'!AAY31&gt;0,('WP 2-1-4 Plant Details'!DR31+'Schedule 6'!$F31)*'WP 2-2-1 Accum Res'!$EY31/12,0)</f>
        <v>230.49665468100224</v>
      </c>
      <c r="JO31" s="91">
        <f ca="1">IF('WP 2-1-4 Plant Details'!AAZ31&gt;0,('WP 2-1-4 Plant Details'!DS31+'Schedule 6'!$F31)*'WP 2-2-1 Accum Res'!$EY31/12,0)</f>
        <v>230.49665468100224</v>
      </c>
      <c r="JP31" s="91">
        <f ca="1">IF('WP 2-1-4 Plant Details'!ABA31&gt;0,('WP 2-1-4 Plant Details'!DT31+'Schedule 6'!$F31)*'WP 2-2-1 Accum Res'!$EY31/12,0)</f>
        <v>230.49665468100224</v>
      </c>
      <c r="JQ31" s="91">
        <f ca="1">IF('WP 2-1-4 Plant Details'!ABB31&gt;0,('WP 2-1-4 Plant Details'!DU31+'Schedule 6'!$F31)*'WP 2-2-1 Accum Res'!$EY31/12,0)</f>
        <v>230.49665468100224</v>
      </c>
      <c r="JR31" s="91">
        <f ca="1">IF('WP 2-1-4 Plant Details'!ABC31&gt;0,('WP 2-1-4 Plant Details'!DV31+'Schedule 6'!$F31)*'WP 2-2-1 Accum Res'!$EY31/12,0)</f>
        <v>230.49665468100224</v>
      </c>
      <c r="JS31" s="91">
        <f ca="1">IF('WP 2-1-4 Plant Details'!ABD31&gt;0,('WP 2-1-4 Plant Details'!DW31+'Schedule 6'!$F31)*'WP 2-2-1 Accum Res'!$EY31/12,0)</f>
        <v>230.49665468100224</v>
      </c>
      <c r="JT31" s="91">
        <f ca="1">IF('WP 2-1-4 Plant Details'!ABE31&gt;0,('WP 2-1-4 Plant Details'!DX31+'Schedule 6'!$F31)*'WP 2-2-1 Accum Res'!$EY31/12,0)</f>
        <v>230.49665468100224</v>
      </c>
      <c r="JU31" s="91">
        <f ca="1">IF('WP 2-1-4 Plant Details'!ABF31&gt;0,('WP 2-1-4 Plant Details'!DY31+'Schedule 6'!$F31)*'WP 2-2-1 Accum Res'!$EY31/12,0)</f>
        <v>230.49665468100224</v>
      </c>
      <c r="JV31" s="91">
        <f ca="1">IF('WP 2-1-4 Plant Details'!ABG31&gt;0,('WP 2-1-4 Plant Details'!DZ31+'Schedule 6'!$F31)*'WP 2-2-1 Accum Res'!$EY31/12,0)</f>
        <v>230.49665468100224</v>
      </c>
      <c r="JW31" s="91">
        <f ca="1">IF('WP 2-1-4 Plant Details'!ABH31&gt;0,('WP 2-1-4 Plant Details'!EA31+'Schedule 6'!$F31)*'WP 2-2-1 Accum Res'!$EY31/12,0)</f>
        <v>230.49665468100224</v>
      </c>
      <c r="JX31" s="91">
        <f ca="1">IF('WP 2-1-4 Plant Details'!ABI31&gt;0,('WP 2-1-4 Plant Details'!EB31+'Schedule 6'!$F31)*'WP 2-2-1 Accum Res'!$EY31/12,0)</f>
        <v>230.49665468100224</v>
      </c>
      <c r="JY31" s="91">
        <f ca="1">IF('WP 2-1-4 Plant Details'!ABJ31&gt;0,('WP 2-1-4 Plant Details'!EC31+'Schedule 6'!$F31)*'WP 2-2-1 Accum Res'!$EY31/12,0)</f>
        <v>230.49665468100224</v>
      </c>
      <c r="JZ31" s="91">
        <f ca="1">IF('WP 2-1-4 Plant Details'!ABK31&gt;0,('WP 2-1-4 Plant Details'!ED31+'Schedule 6'!$F31)*'WP 2-2-1 Accum Res'!$EY31/12,0)</f>
        <v>230.49665468100224</v>
      </c>
      <c r="KA31" s="91">
        <f ca="1">IF('WP 2-1-4 Plant Details'!ABL31&gt;0,('WP 2-1-4 Plant Details'!EE31+'Schedule 6'!$F31)*'WP 2-2-1 Accum Res'!$EY31/12,0)</f>
        <v>230.49665468100224</v>
      </c>
      <c r="KB31" s="91">
        <f ca="1">IF('WP 2-1-4 Plant Details'!ABM31&gt;0,('WP 2-1-4 Plant Details'!EF31+'Schedule 6'!$F31)*'WP 2-2-1 Accum Res'!$EY31/12,0)</f>
        <v>230.49665468100224</v>
      </c>
      <c r="KC31" s="91">
        <f ca="1">IF('WP 2-1-4 Plant Details'!ABN31&gt;0,('WP 2-1-4 Plant Details'!EG31+'Schedule 6'!$F31)*'WP 2-2-1 Accum Res'!$EY31/12,0)</f>
        <v>230.49665468100224</v>
      </c>
      <c r="KD31" s="91">
        <f ca="1">IF('WP 2-1-4 Plant Details'!ABO31&gt;0,('WP 2-1-4 Plant Details'!EH31+'Schedule 6'!$F31)*'WP 2-2-1 Accum Res'!$EY31/12,0)</f>
        <v>230.49665468100224</v>
      </c>
      <c r="KE31" s="91">
        <f ca="1">IF('WP 2-1-4 Plant Details'!ABP31&gt;0,('WP 2-1-4 Plant Details'!EI31+'Schedule 6'!$F31)*'WP 2-2-1 Accum Res'!$EY31/12,0)</f>
        <v>230.49665468100224</v>
      </c>
      <c r="KF31" s="91">
        <f ca="1">IF('WP 2-1-4 Plant Details'!ABQ31&gt;0,('WP 2-1-4 Plant Details'!EJ31+'Schedule 6'!$F31)*'WP 2-2-1 Accum Res'!$EY31/12,0)</f>
        <v>230.49665468100224</v>
      </c>
      <c r="KG31" s="91">
        <f ca="1">IF('WP 2-1-4 Plant Details'!ABR31&gt;0,('WP 2-1-4 Plant Details'!EK31+'Schedule 6'!$F31)*'WP 2-2-1 Accum Res'!$EY31/12,0)</f>
        <v>230.49665468100224</v>
      </c>
      <c r="KH31" s="91">
        <f ca="1">IF('WP 2-1-4 Plant Details'!ABS31&gt;0,('WP 2-1-4 Plant Details'!EL31+'Schedule 6'!$F31)*'WP 2-2-1 Accum Res'!$EY31/12,0)</f>
        <v>230.49665468100224</v>
      </c>
      <c r="KI31" s="91">
        <f ca="1">IF('WP 2-1-4 Plant Details'!ABT31&gt;0,('WP 2-1-4 Plant Details'!EM31+'Schedule 6'!$F31)*'WP 2-2-1 Accum Res'!$EY31/12,0)</f>
        <v>230.49665468100224</v>
      </c>
      <c r="KJ31" s="91">
        <f ca="1">IF('WP 2-1-4 Plant Details'!ABU31&gt;0,('WP 2-1-4 Plant Details'!EN31+'Schedule 6'!$F31)*'WP 2-2-1 Accum Res'!$EY31/12,0)</f>
        <v>230.49665468100224</v>
      </c>
      <c r="KK31" s="91">
        <f ca="1">IF('WP 2-1-4 Plant Details'!ABV31&gt;0,('WP 2-1-4 Plant Details'!EO31+'Schedule 6'!$F31)*'WP 2-2-1 Accum Res'!$EY31/12,0)</f>
        <v>230.49665468100224</v>
      </c>
      <c r="KL31" s="91">
        <f ca="1">IF('WP 2-1-4 Plant Details'!ABW31&gt;0,('WP 2-1-4 Plant Details'!EP31+'Schedule 6'!$F31)*'WP 2-2-1 Accum Res'!$EY31/12,0)</f>
        <v>230.49665468100224</v>
      </c>
      <c r="KM31" s="91">
        <f ca="1">IF('WP 2-1-4 Plant Details'!ABX31&gt;0,('WP 2-1-4 Plant Details'!EQ31+'Schedule 6'!$F31)*'WP 2-2-1 Accum Res'!$EY31/12,0)</f>
        <v>230.49665468100224</v>
      </c>
      <c r="KN31" s="91">
        <f ca="1">IF('WP 2-1-4 Plant Details'!ABY31&gt;0,('WP 2-1-4 Plant Details'!ER31+'Schedule 6'!$F31)*'WP 2-2-1 Accum Res'!$EY31/12,0)</f>
        <v>230.49665468100224</v>
      </c>
      <c r="KO31" s="91">
        <f ca="1">IF('WP 2-1-4 Plant Details'!ABZ31&gt;0,('WP 2-1-4 Plant Details'!ES31+'Schedule 6'!$F31)*'WP 2-2-1 Accum Res'!$EY31/12,0)</f>
        <v>230.49665468100224</v>
      </c>
      <c r="KP31" s="91">
        <f ca="1">IF('WP 2-1-4 Plant Details'!ACA31&gt;0,('WP 2-1-4 Plant Details'!ET31+'Schedule 6'!$F31)*'WP 2-2-1 Accum Res'!$EY31/12,0)</f>
        <v>230.49665468100224</v>
      </c>
      <c r="KQ31" s="169">
        <f t="shared" ca="1" si="221"/>
        <v>2766</v>
      </c>
      <c r="KR31" s="169">
        <f t="shared" ca="1" si="211"/>
        <v>2766</v>
      </c>
      <c r="KS31" s="169">
        <f t="shared" ca="1" si="212"/>
        <v>2766</v>
      </c>
      <c r="KT31" s="91"/>
      <c r="KU31" s="91">
        <v>0</v>
      </c>
      <c r="KV31" s="91">
        <v>0</v>
      </c>
      <c r="KW31" s="91">
        <v>0</v>
      </c>
      <c r="KX31" s="91">
        <v>0</v>
      </c>
      <c r="KY31" s="91">
        <v>0</v>
      </c>
      <c r="KZ31" s="91">
        <v>0</v>
      </c>
      <c r="LA31" s="91">
        <v>0</v>
      </c>
      <c r="LB31" s="91">
        <v>0</v>
      </c>
      <c r="LC31" s="91">
        <v>0</v>
      </c>
      <c r="LD31" s="91">
        <v>0</v>
      </c>
      <c r="LE31" s="91">
        <v>0</v>
      </c>
      <c r="LF31" s="91">
        <v>0</v>
      </c>
      <c r="LG31" s="91">
        <v>0</v>
      </c>
      <c r="LH31" s="91">
        <v>0</v>
      </c>
      <c r="LI31" s="91">
        <v>0</v>
      </c>
      <c r="LJ31" s="91">
        <v>0</v>
      </c>
      <c r="LK31" s="91">
        <v>0</v>
      </c>
      <c r="LL31" s="91">
        <v>0</v>
      </c>
      <c r="LM31" s="91">
        <v>0</v>
      </c>
      <c r="LN31" s="91">
        <v>0</v>
      </c>
      <c r="LO31" s="91">
        <v>0</v>
      </c>
      <c r="LP31" s="91">
        <v>0</v>
      </c>
      <c r="LQ31" s="91">
        <v>0</v>
      </c>
      <c r="LR31" s="91">
        <v>0</v>
      </c>
      <c r="LS31" s="91">
        <v>0</v>
      </c>
      <c r="LT31" s="91">
        <v>0</v>
      </c>
      <c r="LU31" s="91">
        <v>0</v>
      </c>
      <c r="LV31" s="91">
        <v>0</v>
      </c>
      <c r="LW31" s="91">
        <v>0</v>
      </c>
      <c r="LX31" s="91">
        <v>0</v>
      </c>
      <c r="LY31" s="91">
        <v>0</v>
      </c>
      <c r="LZ31" s="91">
        <v>0</v>
      </c>
      <c r="MA31" s="91">
        <v>0</v>
      </c>
      <c r="MB31" s="91">
        <v>0</v>
      </c>
      <c r="MC31" s="91">
        <v>0</v>
      </c>
      <c r="MD31" s="91">
        <v>0</v>
      </c>
      <c r="ME31" s="91">
        <v>0</v>
      </c>
      <c r="MF31" s="91">
        <v>0</v>
      </c>
      <c r="MG31" s="91">
        <v>0</v>
      </c>
      <c r="MH31" s="91">
        <v>0</v>
      </c>
      <c r="MI31" s="91">
        <v>0</v>
      </c>
      <c r="MJ31" s="91">
        <v>0</v>
      </c>
      <c r="MK31" s="91">
        <v>0</v>
      </c>
      <c r="ML31" s="91">
        <v>0</v>
      </c>
      <c r="MM31" s="91">
        <v>0</v>
      </c>
      <c r="MN31" s="91"/>
      <c r="MO31" s="91"/>
      <c r="MP31" s="91"/>
      <c r="MQ31" s="91"/>
      <c r="MR31" s="91"/>
      <c r="MS31" s="91"/>
      <c r="MT31" s="91">
        <v>0</v>
      </c>
      <c r="MU31" s="91">
        <v>0</v>
      </c>
      <c r="MV31" s="91">
        <v>0</v>
      </c>
      <c r="MW31" s="91">
        <v>0</v>
      </c>
      <c r="MX31" s="91">
        <v>0</v>
      </c>
      <c r="MY31" s="91">
        <v>0</v>
      </c>
      <c r="MZ31" s="91">
        <v>0</v>
      </c>
      <c r="NA31" s="91">
        <v>0</v>
      </c>
      <c r="NB31" s="91">
        <v>0</v>
      </c>
      <c r="NC31" s="91">
        <v>0</v>
      </c>
      <c r="ND31" s="91">
        <v>0</v>
      </c>
      <c r="NE31" s="91">
        <v>0</v>
      </c>
      <c r="NF31" s="91"/>
      <c r="NG31" s="91"/>
      <c r="NH31" s="91"/>
      <c r="NI31" s="91">
        <v>0</v>
      </c>
      <c r="NJ31" s="91">
        <v>0</v>
      </c>
      <c r="NK31" s="91"/>
      <c r="NL31" s="91"/>
      <c r="NM31" s="91"/>
      <c r="NN31" s="91"/>
      <c r="NO31" s="91"/>
      <c r="NP31" s="91"/>
      <c r="NQ31" s="91"/>
      <c r="NR31" s="91">
        <v>0</v>
      </c>
      <c r="NS31" s="91">
        <v>0</v>
      </c>
      <c r="NT31" s="91">
        <v>0</v>
      </c>
      <c r="NU31" s="91">
        <v>0</v>
      </c>
      <c r="NV31" s="91">
        <v>0</v>
      </c>
      <c r="NW31" s="91">
        <v>0</v>
      </c>
      <c r="NX31" s="91">
        <v>0</v>
      </c>
      <c r="NY31" s="91">
        <v>0</v>
      </c>
      <c r="NZ31" s="91">
        <v>0</v>
      </c>
      <c r="OA31" s="91"/>
      <c r="OB31" s="91"/>
      <c r="OC31" s="91"/>
      <c r="OD31" s="91"/>
      <c r="OE31" s="91"/>
      <c r="OF31" s="91"/>
      <c r="OG31" s="91">
        <f ca="1">'WP 2-1-4 Plant Details'!OG31</f>
        <v>0</v>
      </c>
      <c r="OH31" s="91">
        <v>0</v>
      </c>
      <c r="OI31" s="91"/>
      <c r="OJ31" s="91">
        <v>0</v>
      </c>
      <c r="OK31" s="91">
        <v>0</v>
      </c>
      <c r="OL31" s="91">
        <v>0</v>
      </c>
      <c r="OM31" s="91"/>
      <c r="ON31" s="91"/>
      <c r="OO31" s="91"/>
      <c r="OP31" s="91">
        <v>0</v>
      </c>
      <c r="OQ31" s="91">
        <v>0</v>
      </c>
      <c r="OR31" s="91">
        <v>0</v>
      </c>
      <c r="OS31" s="91">
        <v>0</v>
      </c>
      <c r="OT31" s="91">
        <v>0</v>
      </c>
      <c r="OU31" s="91">
        <v>0</v>
      </c>
      <c r="OV31" s="91">
        <f>'WP 2-1-4 Plant Details'!OV31</f>
        <v>0</v>
      </c>
      <c r="OW31" s="91">
        <f>'WP 2-1-4 Plant Details'!OW31</f>
        <v>0</v>
      </c>
      <c r="OX31" s="91">
        <f>'WP 2-1-4 Plant Details'!OX31</f>
        <v>0</v>
      </c>
      <c r="OY31" s="91">
        <f>'WP 2-1-4 Plant Details'!OY31</f>
        <v>0</v>
      </c>
      <c r="OZ31" s="91">
        <f>'WP 2-1-4 Plant Details'!OZ31</f>
        <v>0</v>
      </c>
      <c r="PA31" s="91">
        <f>'WP 2-1-4 Plant Details'!PA31</f>
        <v>0</v>
      </c>
      <c r="PB31" s="91">
        <f>'WP 2-1-4 Plant Details'!PB31</f>
        <v>0</v>
      </c>
      <c r="PC31" s="91">
        <f>'WP 2-1-4 Plant Details'!PC31</f>
        <v>0</v>
      </c>
      <c r="PD31" s="91">
        <f>'WP 2-1-4 Plant Details'!PD31</f>
        <v>0</v>
      </c>
      <c r="PE31" s="91">
        <f>'WP 2-1-4 Plant Details'!PE31</f>
        <v>0</v>
      </c>
      <c r="PF31" s="91">
        <f>'WP 2-1-4 Plant Details'!PF31</f>
        <v>0</v>
      </c>
      <c r="PG31" s="91">
        <f>'WP 2-1-4 Plant Details'!PG31</f>
        <v>0</v>
      </c>
      <c r="PH31" s="91">
        <f>'WP 2-1-4 Plant Details'!PH31</f>
        <v>0</v>
      </c>
      <c r="PI31" s="91">
        <f>'WP 2-1-4 Plant Details'!PI31</f>
        <v>0</v>
      </c>
      <c r="PJ31" s="91">
        <f>'WP 2-1-4 Plant Details'!PJ31</f>
        <v>0</v>
      </c>
      <c r="PK31" s="91">
        <f>'WP 2-1-4 Plant Details'!PK31</f>
        <v>0</v>
      </c>
      <c r="PL31" s="91">
        <f>'WP 2-1-4 Plant Details'!PL31</f>
        <v>0</v>
      </c>
      <c r="PM31" s="91">
        <f>'WP 2-1-4 Plant Details'!PM31</f>
        <v>0</v>
      </c>
      <c r="PN31" s="91">
        <f>'WP 2-1-4 Plant Details'!PN31</f>
        <v>0</v>
      </c>
      <c r="PO31" s="91">
        <f>'WP 2-1-4 Plant Details'!PO31</f>
        <v>0</v>
      </c>
      <c r="PP31" s="91">
        <f>'WP 2-1-4 Plant Details'!PP31</f>
        <v>0</v>
      </c>
      <c r="PQ31" s="91">
        <f>'WP 2-1-4 Plant Details'!PQ31</f>
        <v>0</v>
      </c>
      <c r="PR31" s="91">
        <f>'WP 2-1-4 Plant Details'!PR31</f>
        <v>0</v>
      </c>
      <c r="PS31" s="91">
        <f>'WP 2-1-4 Plant Details'!PS31</f>
        <v>0</v>
      </c>
      <c r="PT31" s="91">
        <f>'WP 2-1-4 Plant Details'!PT31</f>
        <v>0</v>
      </c>
      <c r="PU31" s="91">
        <f>'WP 2-1-4 Plant Details'!PU31</f>
        <v>0</v>
      </c>
      <c r="PV31" s="91">
        <f>'WP 2-1-4 Plant Details'!PV31</f>
        <v>0</v>
      </c>
      <c r="PW31" s="91">
        <f>'WP 2-1-4 Plant Details'!PW31</f>
        <v>0</v>
      </c>
      <c r="PX31" s="91">
        <f>'WP 2-1-4 Plant Details'!PX31</f>
        <v>0</v>
      </c>
      <c r="PY31" s="91">
        <f>'WP 2-1-4 Plant Details'!PY31</f>
        <v>0</v>
      </c>
      <c r="PZ31" s="91">
        <f>'WP 2-1-4 Plant Details'!PZ31</f>
        <v>0</v>
      </c>
      <c r="QA31" s="91">
        <f>'WP 2-1-4 Plant Details'!QA31</f>
        <v>0</v>
      </c>
      <c r="QB31" s="91">
        <f>'WP 2-1-4 Plant Details'!QB31</f>
        <v>0</v>
      </c>
      <c r="QC31" s="91">
        <f>'WP 2-1-4 Plant Details'!QC31</f>
        <v>0</v>
      </c>
      <c r="QD31" s="91">
        <f>'WP 2-1-4 Plant Details'!QD31</f>
        <v>0</v>
      </c>
      <c r="QE31" s="91">
        <f>'WP 2-1-4 Plant Details'!QE31</f>
        <v>0</v>
      </c>
      <c r="QF31" s="91">
        <f>'WP 2-1-4 Plant Details'!QF31</f>
        <v>0</v>
      </c>
      <c r="QG31" s="91">
        <f>'WP 2-1-4 Plant Details'!QG31</f>
        <v>0</v>
      </c>
      <c r="QH31" s="91">
        <f>'WP 2-1-4 Plant Details'!QH31</f>
        <v>0</v>
      </c>
      <c r="QI31" s="91">
        <f>'WP 2-1-4 Plant Details'!QI31</f>
        <v>0</v>
      </c>
      <c r="QJ31" s="91">
        <f>'WP 2-1-4 Plant Details'!QJ31</f>
        <v>0</v>
      </c>
      <c r="QK31" s="91">
        <f>'WP 2-1-4 Plant Details'!QK31</f>
        <v>0</v>
      </c>
      <c r="QL31" s="169">
        <f t="shared" si="213"/>
        <v>0</v>
      </c>
      <c r="QM31" s="169">
        <f t="shared" si="214"/>
        <v>0</v>
      </c>
      <c r="QN31" s="169">
        <f t="shared" si="215"/>
        <v>0</v>
      </c>
      <c r="QO31" s="95"/>
      <c r="QP31" s="91">
        <v>0</v>
      </c>
      <c r="QQ31" s="91">
        <v>0</v>
      </c>
      <c r="QR31" s="91">
        <v>0</v>
      </c>
      <c r="QS31" s="91">
        <v>0</v>
      </c>
      <c r="QT31" s="91">
        <v>0</v>
      </c>
      <c r="QU31" s="91">
        <v>0</v>
      </c>
      <c r="QV31" s="91">
        <v>0</v>
      </c>
      <c r="QW31" s="91">
        <v>0</v>
      </c>
      <c r="QX31" s="91">
        <v>0</v>
      </c>
      <c r="QY31" s="91">
        <v>0</v>
      </c>
      <c r="QZ31" s="91">
        <v>0</v>
      </c>
      <c r="RA31" s="91">
        <v>0</v>
      </c>
      <c r="RB31" s="91">
        <v>0</v>
      </c>
      <c r="RC31" s="91">
        <v>0</v>
      </c>
      <c r="RD31" s="91">
        <v>0</v>
      </c>
      <c r="RE31" s="91">
        <v>0</v>
      </c>
      <c r="RF31" s="91">
        <v>0</v>
      </c>
      <c r="RG31" s="91">
        <v>0</v>
      </c>
      <c r="RH31" s="91">
        <v>0</v>
      </c>
      <c r="RI31" s="91">
        <v>0</v>
      </c>
      <c r="RJ31" s="91">
        <v>0</v>
      </c>
      <c r="RK31" s="91">
        <v>0</v>
      </c>
      <c r="RL31" s="91">
        <v>0</v>
      </c>
      <c r="RM31" s="91">
        <v>0</v>
      </c>
      <c r="RN31" s="91">
        <v>0</v>
      </c>
      <c r="RO31" s="91">
        <v>0</v>
      </c>
      <c r="RP31" s="91">
        <v>0</v>
      </c>
      <c r="RQ31" s="91">
        <v>0</v>
      </c>
      <c r="RR31" s="91">
        <v>0</v>
      </c>
      <c r="RS31" s="91">
        <v>0</v>
      </c>
      <c r="RT31" s="91">
        <v>0</v>
      </c>
      <c r="RU31" s="91">
        <v>0</v>
      </c>
      <c r="RV31" s="91">
        <v>0</v>
      </c>
      <c r="RW31" s="91">
        <v>0</v>
      </c>
      <c r="RX31" s="91">
        <v>0</v>
      </c>
      <c r="RY31" s="91">
        <v>0</v>
      </c>
      <c r="RZ31" s="91">
        <v>0</v>
      </c>
      <c r="SA31" s="91">
        <v>0</v>
      </c>
      <c r="SB31" s="91">
        <v>0</v>
      </c>
      <c r="SC31" s="91">
        <v>0</v>
      </c>
      <c r="SD31" s="91">
        <v>0</v>
      </c>
      <c r="SE31" s="91">
        <v>0</v>
      </c>
      <c r="SF31" s="91">
        <v>0</v>
      </c>
      <c r="SG31" s="91">
        <v>0</v>
      </c>
      <c r="SH31" s="91">
        <v>0</v>
      </c>
      <c r="SI31" s="91"/>
      <c r="SJ31" s="91"/>
      <c r="SK31" s="91"/>
      <c r="SL31" s="91"/>
      <c r="SM31" s="91"/>
      <c r="SN31" s="91"/>
      <c r="SO31" s="91">
        <v>0</v>
      </c>
      <c r="SP31" s="91">
        <v>0</v>
      </c>
      <c r="SQ31" s="91">
        <v>0</v>
      </c>
      <c r="SR31" s="91">
        <v>0</v>
      </c>
      <c r="SS31" s="91">
        <v>0</v>
      </c>
      <c r="ST31" s="91">
        <v>0</v>
      </c>
      <c r="SU31" s="91">
        <v>0</v>
      </c>
      <c r="SV31" s="91">
        <v>0</v>
      </c>
      <c r="SW31" s="91">
        <v>0</v>
      </c>
      <c r="SX31" s="91">
        <v>0</v>
      </c>
      <c r="SY31" s="91">
        <v>0</v>
      </c>
      <c r="SZ31" s="91">
        <v>0</v>
      </c>
      <c r="TA31" s="91"/>
      <c r="TB31" s="91"/>
      <c r="TC31" s="91"/>
      <c r="TD31" s="91">
        <v>0</v>
      </c>
      <c r="TE31" s="91">
        <v>0</v>
      </c>
      <c r="TF31" s="91"/>
      <c r="TG31" s="91"/>
      <c r="TH31" s="91"/>
      <c r="TI31" s="91"/>
      <c r="TJ31" s="91"/>
      <c r="TK31" s="91"/>
      <c r="TL31" s="91"/>
      <c r="TM31" s="91">
        <v>0</v>
      </c>
      <c r="TN31" s="91">
        <v>0</v>
      </c>
      <c r="TO31" s="91">
        <v>0</v>
      </c>
      <c r="TP31" s="91"/>
      <c r="TQ31" s="91"/>
      <c r="TR31" s="91">
        <v>0</v>
      </c>
      <c r="TS31" s="91">
        <v>0</v>
      </c>
      <c r="TT31" s="91">
        <v>0</v>
      </c>
      <c r="TU31" s="91">
        <v>0</v>
      </c>
      <c r="TV31" s="91"/>
      <c r="TW31" s="91"/>
      <c r="TX31" s="91"/>
      <c r="TY31" s="91"/>
      <c r="TZ31" s="91"/>
      <c r="UA31" s="91"/>
      <c r="UB31" s="91"/>
      <c r="UC31" s="91"/>
      <c r="UD31" s="91"/>
      <c r="UE31" s="91">
        <v>0</v>
      </c>
      <c r="UF31" s="91">
        <v>0</v>
      </c>
      <c r="UG31" s="91">
        <v>0</v>
      </c>
      <c r="UH31" s="91"/>
      <c r="UI31" s="91"/>
      <c r="UJ31" s="91"/>
      <c r="UK31" s="91"/>
      <c r="UL31" s="91">
        <v>0</v>
      </c>
      <c r="UM31" s="91">
        <v>0</v>
      </c>
      <c r="UN31" s="91">
        <v>0</v>
      </c>
      <c r="UO31" s="91">
        <v>0</v>
      </c>
      <c r="UP31" s="91">
        <v>0</v>
      </c>
      <c r="UQ31" s="91"/>
      <c r="UR31" s="91"/>
      <c r="US31" s="91"/>
      <c r="UT31" s="91"/>
      <c r="UU31" s="91"/>
      <c r="UV31" s="91"/>
      <c r="UW31" s="91"/>
      <c r="UX31" s="91"/>
      <c r="UY31" s="91"/>
      <c r="UZ31" s="91"/>
      <c r="VA31" s="91"/>
      <c r="VB31" s="91"/>
      <c r="VC31" s="91"/>
      <c r="VD31" s="91"/>
      <c r="VE31" s="91"/>
      <c r="VF31" s="91"/>
      <c r="VG31" s="91"/>
      <c r="VH31" s="91"/>
      <c r="VI31" s="91"/>
      <c r="VJ31" s="91"/>
      <c r="VK31" s="91"/>
      <c r="VL31" s="91"/>
      <c r="VM31" s="91"/>
      <c r="VN31" s="91"/>
      <c r="VO31" s="91"/>
      <c r="VP31" s="91"/>
      <c r="VQ31" s="91"/>
      <c r="VR31" s="91"/>
      <c r="VS31" s="91"/>
      <c r="VT31" s="91"/>
      <c r="VU31" s="91"/>
      <c r="VV31" s="91"/>
      <c r="VW31" s="91"/>
      <c r="VX31" s="91"/>
      <c r="VY31" s="91"/>
      <c r="VZ31" s="91"/>
      <c r="WA31" s="91"/>
      <c r="WB31" s="91"/>
      <c r="WC31" s="91"/>
      <c r="WD31" s="91"/>
      <c r="WE31" s="91"/>
      <c r="WF31" s="91"/>
      <c r="WG31" s="169">
        <f t="shared" si="216"/>
        <v>0</v>
      </c>
      <c r="WH31" s="169">
        <f t="shared" si="222"/>
        <v>0</v>
      </c>
      <c r="WI31" s="169">
        <f t="shared" si="223"/>
        <v>0</v>
      </c>
      <c r="WJ31" s="91"/>
      <c r="WK31" s="91">
        <v>0</v>
      </c>
      <c r="WL31" s="91">
        <v>0</v>
      </c>
      <c r="WM31" s="91">
        <v>0</v>
      </c>
      <c r="WN31" s="91">
        <v>0</v>
      </c>
      <c r="WO31" s="91">
        <v>0</v>
      </c>
      <c r="WP31" s="91">
        <v>0</v>
      </c>
      <c r="WQ31" s="91">
        <v>0</v>
      </c>
      <c r="WR31" s="91">
        <v>0</v>
      </c>
      <c r="WS31" s="91">
        <v>0</v>
      </c>
      <c r="WT31" s="91">
        <v>0</v>
      </c>
      <c r="WU31" s="91">
        <v>0</v>
      </c>
      <c r="WV31" s="91">
        <v>0</v>
      </c>
      <c r="WW31" s="91">
        <v>0</v>
      </c>
      <c r="WX31" s="91">
        <v>0</v>
      </c>
      <c r="WY31" s="91">
        <v>0</v>
      </c>
      <c r="WZ31" s="91">
        <v>0</v>
      </c>
      <c r="XA31" s="91">
        <v>0</v>
      </c>
      <c r="XB31" s="91">
        <v>0</v>
      </c>
      <c r="XC31" s="91">
        <v>0</v>
      </c>
      <c r="XD31" s="91">
        <v>0</v>
      </c>
      <c r="XE31" s="91">
        <v>0</v>
      </c>
      <c r="XF31" s="91">
        <v>0</v>
      </c>
      <c r="XG31" s="91">
        <v>0</v>
      </c>
      <c r="XH31" s="91">
        <v>0</v>
      </c>
      <c r="XI31" s="91">
        <v>0</v>
      </c>
      <c r="XJ31" s="91">
        <v>0</v>
      </c>
      <c r="XK31" s="91">
        <v>0</v>
      </c>
      <c r="XL31" s="91">
        <v>0</v>
      </c>
      <c r="XM31" s="91">
        <v>0</v>
      </c>
      <c r="XN31" s="91">
        <v>0</v>
      </c>
      <c r="XO31" s="91">
        <v>0</v>
      </c>
      <c r="XP31" s="91">
        <v>0</v>
      </c>
      <c r="XQ31" s="91">
        <v>0</v>
      </c>
      <c r="XR31" s="91">
        <v>0</v>
      </c>
      <c r="XS31" s="91">
        <v>0</v>
      </c>
      <c r="XT31" s="91">
        <v>-277623.7</v>
      </c>
      <c r="XU31" s="91">
        <v>0</v>
      </c>
      <c r="XV31" s="91">
        <v>0</v>
      </c>
      <c r="XW31" s="91">
        <v>0</v>
      </c>
      <c r="XX31" s="91">
        <v>0</v>
      </c>
      <c r="XY31" s="91">
        <v>0</v>
      </c>
      <c r="XZ31" s="91">
        <v>0</v>
      </c>
      <c r="YA31" s="91">
        <v>0</v>
      </c>
      <c r="YB31" s="91">
        <v>0</v>
      </c>
      <c r="YC31" s="91">
        <v>0</v>
      </c>
      <c r="YD31" s="91"/>
      <c r="YE31" s="91"/>
      <c r="YF31" s="91"/>
      <c r="YG31" s="91"/>
      <c r="YH31" s="91"/>
      <c r="YI31" s="91"/>
      <c r="YJ31" s="91">
        <v>0</v>
      </c>
      <c r="YK31" s="91">
        <v>0</v>
      </c>
      <c r="YL31" s="91">
        <v>47411.33</v>
      </c>
      <c r="YM31" s="91">
        <v>0</v>
      </c>
      <c r="YN31" s="91">
        <v>0</v>
      </c>
      <c r="YO31" s="91">
        <v>0</v>
      </c>
      <c r="YP31" s="91">
        <v>0</v>
      </c>
      <c r="YQ31" s="91">
        <v>0</v>
      </c>
      <c r="YR31" s="91">
        <v>0</v>
      </c>
      <c r="YS31" s="91">
        <v>0</v>
      </c>
      <c r="YT31" s="91">
        <v>0</v>
      </c>
      <c r="YU31" s="91">
        <v>0</v>
      </c>
      <c r="YV31" s="91"/>
      <c r="YW31" s="91"/>
      <c r="YX31" s="91"/>
      <c r="YY31" s="91">
        <v>0</v>
      </c>
      <c r="YZ31" s="91">
        <v>-462864.44</v>
      </c>
      <c r="ZA31" s="91"/>
      <c r="ZB31" s="91"/>
      <c r="ZC31" s="91"/>
      <c r="ZD31" s="91"/>
      <c r="ZE31" s="91"/>
      <c r="ZF31" s="91"/>
      <c r="ZG31" s="91"/>
      <c r="ZH31" s="91">
        <v>0</v>
      </c>
      <c r="ZI31" s="91">
        <v>0</v>
      </c>
      <c r="ZJ31" s="91">
        <v>0</v>
      </c>
      <c r="ZK31" s="91"/>
      <c r="ZL31" s="91"/>
      <c r="ZM31" s="91">
        <v>0</v>
      </c>
      <c r="ZN31" s="91"/>
      <c r="ZO31" s="91"/>
      <c r="ZP31" s="91"/>
      <c r="ZQ31" s="91"/>
      <c r="ZR31" s="91"/>
      <c r="ZS31" s="91"/>
      <c r="ZT31" s="91"/>
      <c r="ZU31" s="91"/>
      <c r="ZV31" s="91"/>
      <c r="ZW31" s="91"/>
      <c r="ZX31" s="91"/>
      <c r="ZY31" s="91"/>
      <c r="ZZ31" s="91"/>
      <c r="AAA31" s="91">
        <v>0</v>
      </c>
      <c r="AAB31" s="91"/>
      <c r="AAC31" s="91"/>
      <c r="AAD31" s="91"/>
      <c r="AAE31" s="91"/>
      <c r="AAF31" s="91"/>
      <c r="AAG31" s="91"/>
      <c r="AAH31" s="91"/>
      <c r="AAI31" s="91">
        <v>0</v>
      </c>
      <c r="AAJ31" s="91"/>
      <c r="AAK31" s="91"/>
      <c r="AAL31" s="91"/>
      <c r="AAM31" s="91"/>
      <c r="AAN31" s="91"/>
      <c r="AAO31" s="91"/>
      <c r="AAP31" s="91"/>
      <c r="AAQ31" s="91"/>
      <c r="AAR31" s="91"/>
      <c r="AAS31" s="91"/>
      <c r="AAT31" s="91"/>
      <c r="AAU31" s="91"/>
      <c r="AAV31" s="91"/>
      <c r="AAW31" s="91"/>
      <c r="AAX31" s="91"/>
      <c r="AAY31" s="91"/>
      <c r="AAZ31" s="91"/>
      <c r="ABA31" s="91"/>
      <c r="ABB31" s="91"/>
      <c r="ABC31" s="91"/>
      <c r="ABD31" s="91"/>
      <c r="ABE31" s="91"/>
      <c r="ABF31" s="91"/>
      <c r="ABG31" s="91"/>
      <c r="ABH31" s="91"/>
      <c r="ABI31" s="91"/>
      <c r="ABJ31" s="91"/>
      <c r="ABK31" s="91"/>
      <c r="ABL31" s="91"/>
      <c r="ABM31" s="91"/>
      <c r="ABN31" s="91"/>
      <c r="ABO31" s="91"/>
      <c r="ABP31" s="91"/>
      <c r="ABQ31" s="91"/>
      <c r="ABR31" s="91"/>
      <c r="ABS31" s="91"/>
      <c r="ABT31" s="91"/>
      <c r="ABU31" s="91"/>
      <c r="ABV31" s="91"/>
      <c r="ABW31" s="91"/>
      <c r="ABX31" s="91"/>
      <c r="ABY31" s="91"/>
      <c r="ABZ31" s="91"/>
      <c r="ACA31" s="91"/>
      <c r="ACB31" s="169">
        <f t="shared" si="224"/>
        <v>0</v>
      </c>
      <c r="ACC31" s="169">
        <f t="shared" si="217"/>
        <v>0</v>
      </c>
      <c r="ACD31" s="169">
        <f t="shared" si="218"/>
        <v>0</v>
      </c>
    </row>
    <row r="32" spans="1:758">
      <c r="A32" s="160">
        <f t="shared" si="219"/>
        <v>24</v>
      </c>
      <c r="B32" s="160" t="s">
        <v>344</v>
      </c>
      <c r="C32" s="44" t="s">
        <v>345</v>
      </c>
      <c r="D32" s="91">
        <v>98578375.930000007</v>
      </c>
      <c r="E32" s="91">
        <f t="shared" si="225"/>
        <v>99220469.690000013</v>
      </c>
      <c r="F32" s="91">
        <f t="shared" si="226"/>
        <v>99857392.300000012</v>
      </c>
      <c r="G32" s="91">
        <f t="shared" si="227"/>
        <v>100205726.28000002</v>
      </c>
      <c r="H32" s="91">
        <f t="shared" si="228"/>
        <v>100853109.12000002</v>
      </c>
      <c r="I32" s="91">
        <f t="shared" si="229"/>
        <v>101500714.38000003</v>
      </c>
      <c r="J32" s="91">
        <f t="shared" si="230"/>
        <v>102152808.19000001</v>
      </c>
      <c r="K32" s="91">
        <f t="shared" si="231"/>
        <v>102806058.25000001</v>
      </c>
      <c r="L32" s="91">
        <f t="shared" si="232"/>
        <v>103462505.11000001</v>
      </c>
      <c r="M32" s="91">
        <f t="shared" si="233"/>
        <v>103773904.08000001</v>
      </c>
      <c r="N32" s="91">
        <f t="shared" si="234"/>
        <v>104433853.24000001</v>
      </c>
      <c r="O32" s="91">
        <f t="shared" si="235"/>
        <v>98257365.300000012</v>
      </c>
      <c r="P32" s="91">
        <f t="shared" si="236"/>
        <v>98712221.500000015</v>
      </c>
      <c r="Q32" s="91">
        <f t="shared" si="237"/>
        <v>99413588.610000014</v>
      </c>
      <c r="R32" s="91">
        <f t="shared" si="238"/>
        <v>100115115.22000001</v>
      </c>
      <c r="S32" s="91">
        <f t="shared" si="239"/>
        <v>100775865.13000001</v>
      </c>
      <c r="T32" s="91">
        <f t="shared" si="240"/>
        <v>101477335.99000001</v>
      </c>
      <c r="U32" s="91">
        <f t="shared" si="241"/>
        <v>102174125.76000002</v>
      </c>
      <c r="V32" s="91">
        <f t="shared" si="242"/>
        <v>102875762.09000002</v>
      </c>
      <c r="W32" s="91">
        <f t="shared" si="243"/>
        <v>103512383.79000002</v>
      </c>
      <c r="X32" s="91">
        <f t="shared" si="244"/>
        <v>104221559.07000002</v>
      </c>
      <c r="Y32" s="91">
        <f t="shared" si="245"/>
        <v>104766364.40000002</v>
      </c>
      <c r="Z32" s="91">
        <f t="shared" si="246"/>
        <v>105476205.78000002</v>
      </c>
      <c r="AA32" s="91">
        <f t="shared" si="247"/>
        <v>106186476.68000002</v>
      </c>
      <c r="AB32" s="91">
        <f t="shared" si="248"/>
        <v>106864450.61000001</v>
      </c>
      <c r="AC32" s="91">
        <f t="shared" si="249"/>
        <v>107670889.45000002</v>
      </c>
      <c r="AD32" s="91">
        <f t="shared" si="250"/>
        <v>108479175.48000002</v>
      </c>
      <c r="AE32" s="91">
        <f t="shared" si="251"/>
        <v>109660718.77000003</v>
      </c>
      <c r="AF32" s="91">
        <f t="shared" si="252"/>
        <v>110485625.29000002</v>
      </c>
      <c r="AG32" s="91">
        <f t="shared" si="253"/>
        <v>111329139.23000002</v>
      </c>
      <c r="AH32" s="91">
        <f t="shared" si="254"/>
        <v>112178140.10000002</v>
      </c>
      <c r="AI32" s="91">
        <f t="shared" si="255"/>
        <v>113029737.77000003</v>
      </c>
      <c r="AJ32" s="91">
        <f t="shared" si="256"/>
        <v>113881434.38000003</v>
      </c>
      <c r="AK32" s="91">
        <f t="shared" si="257"/>
        <v>114729543.21000002</v>
      </c>
      <c r="AL32" s="91">
        <f t="shared" si="258"/>
        <v>115577644.88000003</v>
      </c>
      <c r="AM32" s="91">
        <f t="shared" si="259"/>
        <v>116212415.94000003</v>
      </c>
      <c r="AN32" s="91">
        <f t="shared" si="260"/>
        <v>116615655.12000002</v>
      </c>
      <c r="AO32" s="91">
        <f t="shared" si="261"/>
        <v>117490080.75000001</v>
      </c>
      <c r="AP32" s="91">
        <f t="shared" si="262"/>
        <v>118467502.50000001</v>
      </c>
      <c r="AQ32" s="91">
        <f t="shared" si="263"/>
        <v>119468243.45000002</v>
      </c>
      <c r="AR32" s="91">
        <f t="shared" si="264"/>
        <v>120401932.94000001</v>
      </c>
      <c r="AS32" s="91">
        <f t="shared" si="265"/>
        <v>121335627.64000002</v>
      </c>
      <c r="AT32" s="91">
        <f t="shared" si="266"/>
        <v>122270766.96000001</v>
      </c>
      <c r="AU32" s="91">
        <f t="shared" si="267"/>
        <v>123205503.92</v>
      </c>
      <c r="AV32" s="91">
        <f t="shared" si="268"/>
        <v>124141770.73999999</v>
      </c>
      <c r="AW32" s="91">
        <f t="shared" si="269"/>
        <v>125088641.5</v>
      </c>
      <c r="AX32" s="91">
        <v>126364642.34</v>
      </c>
      <c r="AY32" s="91">
        <f t="shared" si="144"/>
        <v>127346522.76000001</v>
      </c>
      <c r="AZ32" s="91">
        <f t="shared" si="145"/>
        <v>128302094.48</v>
      </c>
      <c r="BA32" s="91">
        <f t="shared" si="146"/>
        <v>128746674.10000001</v>
      </c>
      <c r="BB32" s="91">
        <f t="shared" si="147"/>
        <v>129703352.04000001</v>
      </c>
      <c r="BC32" s="91">
        <f t="shared" si="148"/>
        <v>130664880.99000001</v>
      </c>
      <c r="BD32" s="91">
        <f t="shared" si="149"/>
        <v>131852580.10000001</v>
      </c>
      <c r="BE32" s="91">
        <f t="shared" si="150"/>
        <v>133057400.19000001</v>
      </c>
      <c r="BF32" s="91">
        <f t="shared" si="151"/>
        <v>134466102.16</v>
      </c>
      <c r="BG32" s="91">
        <f t="shared" si="152"/>
        <v>135660675.59999999</v>
      </c>
      <c r="BH32" s="91">
        <f t="shared" si="153"/>
        <v>136861411.43000001</v>
      </c>
      <c r="BI32" s="91">
        <f t="shared" si="154"/>
        <v>138073718.94</v>
      </c>
      <c r="BJ32" s="91">
        <f t="shared" si="155"/>
        <v>139379411.52000001</v>
      </c>
      <c r="BK32" s="91">
        <f t="shared" si="156"/>
        <v>140633484.52000001</v>
      </c>
      <c r="BL32" s="91">
        <f t="shared" si="157"/>
        <v>141921076.03000003</v>
      </c>
      <c r="BM32" s="91">
        <f t="shared" si="158"/>
        <v>143263910.09000003</v>
      </c>
      <c r="BN32" s="91">
        <f t="shared" si="159"/>
        <v>144652950.84000003</v>
      </c>
      <c r="BO32" s="91">
        <f t="shared" si="160"/>
        <v>146135929.98000005</v>
      </c>
      <c r="BP32" s="91">
        <f t="shared" si="161"/>
        <v>147872101.49000004</v>
      </c>
      <c r="BQ32" s="91">
        <f t="shared" si="162"/>
        <v>149299178.01000005</v>
      </c>
      <c r="BR32" s="91">
        <f t="shared" si="163"/>
        <v>150738526.48000005</v>
      </c>
      <c r="BS32" s="91">
        <f t="shared" si="164"/>
        <v>152177577.22000006</v>
      </c>
      <c r="BT32" s="91">
        <f t="shared" si="165"/>
        <v>154184288.12000006</v>
      </c>
      <c r="BU32" s="91">
        <f t="shared" si="166"/>
        <v>155645989.92000008</v>
      </c>
      <c r="BV32" s="91">
        <f t="shared" si="167"/>
        <v>157109797.20000008</v>
      </c>
      <c r="BW32" s="91">
        <f t="shared" si="168"/>
        <v>158579525.04000008</v>
      </c>
      <c r="BX32" s="91">
        <f t="shared" si="169"/>
        <v>160072594.45000008</v>
      </c>
      <c r="BY32" s="91">
        <f t="shared" si="170"/>
        <v>161580808.48000008</v>
      </c>
      <c r="BZ32" s="91">
        <f t="shared" si="171"/>
        <v>163089243.15000007</v>
      </c>
      <c r="CA32" s="91">
        <f t="shared" si="172"/>
        <v>164657032.97000006</v>
      </c>
      <c r="CB32" s="91">
        <f t="shared" si="173"/>
        <v>166199092.92000005</v>
      </c>
      <c r="CC32" s="91">
        <f t="shared" si="174"/>
        <v>167739114.03000003</v>
      </c>
      <c r="CD32" s="91">
        <f t="shared" si="175"/>
        <v>168806655.69000003</v>
      </c>
      <c r="CE32" s="91">
        <f t="shared" si="176"/>
        <v>170173337.31000003</v>
      </c>
      <c r="CF32" s="91">
        <f t="shared" si="177"/>
        <v>171468645.18000001</v>
      </c>
      <c r="CG32" s="91">
        <f t="shared" si="178"/>
        <v>173045222.63</v>
      </c>
      <c r="CH32" s="91">
        <f t="shared" si="179"/>
        <v>174618468.22</v>
      </c>
      <c r="CI32" s="91">
        <f t="shared" si="180"/>
        <v>176212652.80000001</v>
      </c>
      <c r="CJ32" s="91">
        <f t="shared" si="181"/>
        <v>177800916.22999999</v>
      </c>
      <c r="CK32" s="91">
        <f t="shared" si="182"/>
        <v>179412417.76999998</v>
      </c>
      <c r="CL32" s="91">
        <f t="shared" si="183"/>
        <v>181046859.35999995</v>
      </c>
      <c r="CM32" s="91">
        <f t="shared" si="184"/>
        <v>182894678.63999993</v>
      </c>
      <c r="CN32" s="91">
        <f t="shared" si="185"/>
        <v>184555622.74999994</v>
      </c>
      <c r="CO32" s="91">
        <f t="shared" si="186"/>
        <v>186222709.63999993</v>
      </c>
      <c r="CP32" s="91">
        <f t="shared" si="187"/>
        <v>187620882.46999994</v>
      </c>
      <c r="CQ32" s="91">
        <f t="shared" si="188"/>
        <v>189292671.02999994</v>
      </c>
      <c r="CR32" s="91">
        <f t="shared" si="189"/>
        <v>190671608.89999992</v>
      </c>
      <c r="CS32" s="91">
        <f t="shared" si="190"/>
        <v>192346831.47999993</v>
      </c>
      <c r="CT32" s="91">
        <f t="shared" si="191"/>
        <v>194044086.06999993</v>
      </c>
      <c r="CU32" s="91">
        <f t="shared" si="192"/>
        <v>195731089.46999994</v>
      </c>
      <c r="CV32" s="91">
        <f t="shared" si="193"/>
        <v>197422291.31999993</v>
      </c>
      <c r="CW32" s="91">
        <f t="shared" si="194"/>
        <v>199153728.02999994</v>
      </c>
      <c r="CX32" s="91">
        <f t="shared" si="195"/>
        <v>200847979.84999993</v>
      </c>
      <c r="CY32" s="91">
        <f t="shared" si="196"/>
        <v>202742603.29999992</v>
      </c>
      <c r="CZ32" s="91">
        <f t="shared" si="197"/>
        <v>204106663.15999994</v>
      </c>
      <c r="DA32" s="91">
        <f t="shared" si="198"/>
        <v>205855014.79999992</v>
      </c>
      <c r="DB32" s="91">
        <f t="shared" si="199"/>
        <v>207633805.75999993</v>
      </c>
      <c r="DC32" s="91">
        <f t="shared" si="200"/>
        <v>209410751.53999993</v>
      </c>
      <c r="DD32" s="91">
        <f t="shared" si="201"/>
        <v>211190863.01999992</v>
      </c>
      <c r="DE32" s="91">
        <f t="shared" si="202"/>
        <v>212092053.70999992</v>
      </c>
      <c r="DF32" s="91">
        <f t="shared" si="203"/>
        <v>213879019.25999993</v>
      </c>
      <c r="DG32" s="91">
        <f t="shared" si="204"/>
        <v>215672345.74764693</v>
      </c>
      <c r="DH32" s="91">
        <f t="shared" si="205"/>
        <v>217487804.58229616</v>
      </c>
      <c r="DI32" s="91">
        <f t="shared" si="206"/>
        <v>219318830.1811828</v>
      </c>
      <c r="DJ32" s="91">
        <f t="shared" si="207"/>
        <v>221163114.2512427</v>
      </c>
      <c r="DK32" s="91">
        <f t="shared" si="208"/>
        <v>223019583.06453663</v>
      </c>
      <c r="DL32" s="91">
        <f t="shared" si="108"/>
        <v>225382333.72984272</v>
      </c>
      <c r="DM32" s="91">
        <f t="shared" si="109"/>
        <v>227285357.82101461</v>
      </c>
      <c r="DN32" s="91">
        <f t="shared" si="110"/>
        <v>229191334.19441125</v>
      </c>
      <c r="DO32" s="91">
        <f t="shared" si="111"/>
        <v>231131589.40748835</v>
      </c>
      <c r="DP32" s="91">
        <f t="shared" si="112"/>
        <v>233075092.53463331</v>
      </c>
      <c r="DQ32" s="91">
        <f t="shared" si="113"/>
        <v>235022167.98275867</v>
      </c>
      <c r="DR32" s="91">
        <f t="shared" si="114"/>
        <v>236972719.90947857</v>
      </c>
      <c r="DS32" s="91">
        <f t="shared" si="115"/>
        <v>238926122.56922653</v>
      </c>
      <c r="DT32" s="91">
        <f t="shared" si="116"/>
        <v>240881533.41588458</v>
      </c>
      <c r="DU32" s="91">
        <f t="shared" si="117"/>
        <v>242838099.22568947</v>
      </c>
      <c r="DV32" s="91">
        <f t="shared" si="118"/>
        <v>244795357.7489734</v>
      </c>
      <c r="DW32" s="91">
        <f t="shared" si="119"/>
        <v>246753022.25992244</v>
      </c>
      <c r="DX32" s="91">
        <f t="shared" si="120"/>
        <v>248792535.82048297</v>
      </c>
      <c r="DY32" s="91">
        <f t="shared" si="121"/>
        <v>250838586.89881596</v>
      </c>
      <c r="DZ32" s="91">
        <f t="shared" si="122"/>
        <v>252887196.63939276</v>
      </c>
      <c r="EA32" s="91">
        <f t="shared" si="123"/>
        <v>254965278.24135137</v>
      </c>
      <c r="EB32" s="91">
        <f t="shared" si="124"/>
        <v>257045918.50555378</v>
      </c>
      <c r="EC32" s="91">
        <f t="shared" si="125"/>
        <v>259129117.43200001</v>
      </c>
      <c r="ED32" s="91">
        <f t="shared" si="126"/>
        <v>261214875.02069005</v>
      </c>
      <c r="EE32" s="91">
        <f t="shared" si="127"/>
        <v>263303191.27162391</v>
      </c>
      <c r="EF32" s="91">
        <f t="shared" si="128"/>
        <v>265394066.18480161</v>
      </c>
      <c r="EG32" s="91">
        <f t="shared" si="129"/>
        <v>267487499.76022312</v>
      </c>
      <c r="EH32" s="91">
        <f t="shared" si="130"/>
        <v>269583491.99788851</v>
      </c>
      <c r="EI32" s="91">
        <f t="shared" si="131"/>
        <v>271682042.8977977</v>
      </c>
      <c r="EJ32" s="91">
        <f t="shared" si="132"/>
        <v>273898077.0260359</v>
      </c>
      <c r="EK32" s="91">
        <f t="shared" si="133"/>
        <v>276116165.81217706</v>
      </c>
      <c r="EL32" s="91">
        <f t="shared" si="134"/>
        <v>278336309.25622112</v>
      </c>
      <c r="EM32" s="91">
        <f t="shared" si="135"/>
        <v>280558507.35816807</v>
      </c>
      <c r="EN32" s="91">
        <f t="shared" si="136"/>
        <v>282782760.11801791</v>
      </c>
      <c r="EO32" s="91">
        <f t="shared" si="137"/>
        <v>285009067.53577065</v>
      </c>
      <c r="EP32" s="91">
        <f t="shared" si="138"/>
        <v>287237429.61142629</v>
      </c>
      <c r="EQ32" s="91">
        <f t="shared" si="139"/>
        <v>289467846.34498483</v>
      </c>
      <c r="ER32" s="91">
        <f t="shared" si="140"/>
        <v>291700317.73644626</v>
      </c>
      <c r="ES32" s="91">
        <f t="shared" si="141"/>
        <v>293934843.78581059</v>
      </c>
      <c r="ET32" s="91">
        <f t="shared" si="142"/>
        <v>296171424.49307781</v>
      </c>
      <c r="EU32" s="91">
        <f t="shared" si="143"/>
        <v>298410059.85824794</v>
      </c>
      <c r="EV32" s="169">
        <f t="shared" si="220"/>
        <v>235021101</v>
      </c>
      <c r="EW32" s="169">
        <f t="shared" si="209"/>
        <v>259159756</v>
      </c>
      <c r="EX32" s="169">
        <f t="shared" si="210"/>
        <v>285023450</v>
      </c>
      <c r="EY32" s="55">
        <v>1.3999999999999999E-2</v>
      </c>
      <c r="EZ32" s="91">
        <v>642093.76</v>
      </c>
      <c r="FA32" s="91">
        <v>642077.15</v>
      </c>
      <c r="FB32" s="91">
        <v>647974.82999999996</v>
      </c>
      <c r="FC32" s="91">
        <v>647382.84</v>
      </c>
      <c r="FD32" s="91">
        <v>647605.26</v>
      </c>
      <c r="FE32" s="91">
        <v>656436.71000000008</v>
      </c>
      <c r="FF32" s="91">
        <v>653250.05999999994</v>
      </c>
      <c r="FG32" s="91">
        <v>656446.86</v>
      </c>
      <c r="FH32" s="91">
        <v>663708.31999999995</v>
      </c>
      <c r="FI32" s="91">
        <v>663813.39</v>
      </c>
      <c r="FJ32" s="91">
        <v>696277.67</v>
      </c>
      <c r="FK32" s="91">
        <v>699315.37</v>
      </c>
      <c r="FL32" s="91">
        <v>701367.11</v>
      </c>
      <c r="FM32" s="91">
        <v>701526.61</v>
      </c>
      <c r="FN32" s="91">
        <v>705796.9800000001</v>
      </c>
      <c r="FO32" s="91">
        <v>701470.86</v>
      </c>
      <c r="FP32" s="91">
        <v>701464.12</v>
      </c>
      <c r="FQ32" s="91">
        <v>701636.33</v>
      </c>
      <c r="FR32" s="91">
        <v>701601.08</v>
      </c>
      <c r="FS32" s="91">
        <v>709175.28</v>
      </c>
      <c r="FT32" s="91">
        <v>709448.70000000007</v>
      </c>
      <c r="FU32" s="91">
        <v>709841.38</v>
      </c>
      <c r="FV32" s="91">
        <v>710270.9</v>
      </c>
      <c r="FW32" s="91">
        <v>710310.38</v>
      </c>
      <c r="FX32" s="91">
        <v>806438.84000000008</v>
      </c>
      <c r="FY32" s="91">
        <v>808286.03</v>
      </c>
      <c r="FZ32" s="91">
        <v>1181543.29</v>
      </c>
      <c r="GA32" s="91">
        <v>824906.52000000014</v>
      </c>
      <c r="GB32" s="91">
        <v>843513.94000000006</v>
      </c>
      <c r="GC32" s="91">
        <v>849000.87</v>
      </c>
      <c r="GD32" s="91">
        <v>851597.67</v>
      </c>
      <c r="GE32" s="91">
        <v>851696.61</v>
      </c>
      <c r="GF32" s="91">
        <v>848108.83000000007</v>
      </c>
      <c r="GG32" s="91">
        <v>848101.67</v>
      </c>
      <c r="GH32" s="91">
        <v>850452.58000000019</v>
      </c>
      <c r="GI32" s="91">
        <v>850233.85000000009</v>
      </c>
      <c r="GJ32" s="91">
        <v>948745.50000000012</v>
      </c>
      <c r="GK32" s="91">
        <v>977421.75000000012</v>
      </c>
      <c r="GL32" s="91">
        <v>1000740.9500000001</v>
      </c>
      <c r="GM32" s="91">
        <v>933689.49</v>
      </c>
      <c r="GN32" s="91">
        <v>933694.7</v>
      </c>
      <c r="GO32" s="91">
        <v>935139.32</v>
      </c>
      <c r="GP32" s="91">
        <v>934736.96</v>
      </c>
      <c r="GQ32" s="91">
        <v>936266.82</v>
      </c>
      <c r="GR32" s="91">
        <v>946870.76</v>
      </c>
      <c r="GS32" s="91">
        <v>949731.38</v>
      </c>
      <c r="GT32" s="91">
        <v>953619.45</v>
      </c>
      <c r="GU32" s="91">
        <v>955571.72</v>
      </c>
      <c r="GV32" s="91">
        <v>956672.26</v>
      </c>
      <c r="GW32" s="91">
        <v>956677.94</v>
      </c>
      <c r="GX32" s="91">
        <v>961528.95</v>
      </c>
      <c r="GY32" s="91">
        <v>1177369.4900000002</v>
      </c>
      <c r="GZ32" s="91">
        <v>1181626.3400000001</v>
      </c>
      <c r="HA32" s="91">
        <v>1189744.8999999999</v>
      </c>
      <c r="HB32" s="91">
        <v>1194573.44</v>
      </c>
      <c r="HC32" s="91">
        <v>1200735.83</v>
      </c>
      <c r="HD32" s="91">
        <v>1213603.6000000001</v>
      </c>
      <c r="HE32" s="91">
        <v>1305692.58</v>
      </c>
      <c r="HF32" s="91">
        <v>1254073</v>
      </c>
      <c r="HG32" s="91">
        <v>1287643.83</v>
      </c>
      <c r="HH32" s="91">
        <v>1342834.06</v>
      </c>
      <c r="HI32" s="91">
        <v>1389040.75</v>
      </c>
      <c r="HJ32" s="91">
        <v>1483987.96</v>
      </c>
      <c r="HK32" s="91">
        <v>1736171.51</v>
      </c>
      <c r="HL32" s="91">
        <v>1427076.52</v>
      </c>
      <c r="HM32" s="91">
        <v>1439348.47</v>
      </c>
      <c r="HN32" s="91">
        <v>1439050.74</v>
      </c>
      <c r="HO32" s="91">
        <v>1446644.32</v>
      </c>
      <c r="HP32" s="91">
        <v>1461701.8</v>
      </c>
      <c r="HQ32" s="91">
        <v>1463807.28</v>
      </c>
      <c r="HR32" s="91">
        <v>1469727.8399999999</v>
      </c>
      <c r="HS32" s="91">
        <v>1493185.6700000002</v>
      </c>
      <c r="HT32" s="91">
        <v>1508214.03</v>
      </c>
      <c r="HU32" s="91">
        <v>1508434.6700000002</v>
      </c>
      <c r="HV32" s="91">
        <v>1572640.6300000001</v>
      </c>
      <c r="HW32" s="91">
        <v>1542214.2</v>
      </c>
      <c r="HX32" s="91">
        <v>1547045.97</v>
      </c>
      <c r="HY32" s="91">
        <v>1552931.63</v>
      </c>
      <c r="HZ32" s="91">
        <v>1554295.8399999999</v>
      </c>
      <c r="IA32" s="91">
        <v>1565214.4500000002</v>
      </c>
      <c r="IB32" s="91">
        <v>1576577.4500000002</v>
      </c>
      <c r="IC32" s="91">
        <v>1578720.6</v>
      </c>
      <c r="ID32" s="91">
        <v>1594184.58</v>
      </c>
      <c r="IE32" s="91">
        <v>1601898.4500000002</v>
      </c>
      <c r="IF32" s="91">
        <v>1611501.5399999998</v>
      </c>
      <c r="IG32" s="91">
        <v>1637512.6700000002</v>
      </c>
      <c r="IH32" s="91">
        <v>1851245.8900000001</v>
      </c>
      <c r="II32" s="91">
        <v>1662774.46</v>
      </c>
      <c r="IJ32" s="91">
        <v>1667086.8900000001</v>
      </c>
      <c r="IK32" s="91">
        <v>1668053.6500000001</v>
      </c>
      <c r="IL32" s="91">
        <v>1672680.07</v>
      </c>
      <c r="IM32" s="91">
        <v>1677498.32</v>
      </c>
      <c r="IN32" s="91">
        <v>1675240.58</v>
      </c>
      <c r="IO32" s="91">
        <v>1711050.61</v>
      </c>
      <c r="IP32" s="91">
        <v>1713297.43</v>
      </c>
      <c r="IQ32" s="91">
        <v>1717756.31</v>
      </c>
      <c r="IR32" s="91">
        <v>1757736.71</v>
      </c>
      <c r="IS32" s="91">
        <v>1765583.8900000001</v>
      </c>
      <c r="IT32" s="91">
        <v>1920928.45</v>
      </c>
      <c r="IU32" s="91">
        <v>1774482.83</v>
      </c>
      <c r="IV32" s="91">
        <v>1774656.6400000001</v>
      </c>
      <c r="IW32" s="91">
        <v>1806971.9600000002</v>
      </c>
      <c r="IX32" s="91">
        <v>1807008.78</v>
      </c>
      <c r="IY32" s="91">
        <v>1809876.48</v>
      </c>
      <c r="IZ32" s="91">
        <v>1816349.0999999999</v>
      </c>
      <c r="JA32" s="91">
        <v>1816429.55</v>
      </c>
      <c r="JB32" s="91">
        <f>IF('WP 2-1-4 Plant Details'!AAM32&gt;0,('WP 2-1-4 Plant Details'!DF32+'Schedule 6'!$F32)*'WP 2-2-1 Accum Res'!$EY32/12,0)</f>
        <v>1811984.0608450004</v>
      </c>
      <c r="JC32" s="91">
        <f>IF('WP 2-1-4 Plant Details'!AAN32&gt;0,('WP 2-1-4 Plant Details'!DG32+'Schedule 6'!$F32)*'WP 2-2-1 Accum Res'!$EY32/12,0)</f>
        <v>1834116.4078472198</v>
      </c>
      <c r="JD32" s="91">
        <f>IF('WP 2-1-4 Plant Details'!AAO32&gt;0,('WP 2-1-4 Plant Details'!DH32+'Schedule 6'!$F32)*'WP 2-2-1 Accum Res'!$EY32/12,0)</f>
        <v>1849683.1720846256</v>
      </c>
      <c r="JE32" s="91">
        <f>IF('WP 2-1-4 Plant Details'!AAP32&gt;0,('WP 2-1-4 Plant Details'!DI32+'Schedule 6'!$F32)*'WP 2-2-1 Accum Res'!$EY32/12,0)</f>
        <v>1862941.6432578964</v>
      </c>
      <c r="JF32" s="91">
        <f>IF('WP 2-1-4 Plant Details'!AAQ32&gt;0,('WP 2-1-4 Plant Details'!DJ32+'Schedule 6'!$F32)*'WP 2-2-1 Accum Res'!$EY32/12,0)</f>
        <v>1875126.3864919378</v>
      </c>
      <c r="JG32" s="91">
        <f>IF('WP 2-1-4 Plant Details'!AAR32&gt;0,('WP 2-1-4 Plant Details'!DK32+'Schedule 6'!$F32)*'WP 2-2-1 Accum Res'!$EY32/12,0)</f>
        <v>1889817.2385040803</v>
      </c>
      <c r="JH32" s="91">
        <f>IF('WP 2-1-4 Plant Details'!AAS32&gt;0,('WP 2-1-4 Plant Details'!DL32+'Schedule 6'!$F32)*'WP 2-2-1 Accum Res'!$EY32/12,0)</f>
        <v>1921681.6643698821</v>
      </c>
      <c r="JI32" s="91">
        <f>IF('WP 2-1-4 Plant Details'!AAT32&gt;0,('WP 2-1-4 Plant Details'!DM32+'Schedule 6'!$F32)*'WP 2-2-1 Accum Res'!$EY32/12,0)</f>
        <v>1924633.946594625</v>
      </c>
      <c r="JJ32" s="91">
        <f>IF('WP 2-1-4 Plant Details'!AAU32&gt;0,('WP 2-1-4 Plant Details'!DN32+'Schedule 6'!$F32)*'WP 2-2-1 Accum Res'!$EY32/12,0)</f>
        <v>1958912.7862750932</v>
      </c>
      <c r="JK32" s="91">
        <f>IF('WP 2-1-4 Plant Details'!AAV32&gt;0,('WP 2-1-4 Plant Details'!DO32+'Schedule 6'!$F32)*'WP 2-2-1 Accum Res'!$EY32/12,0)</f>
        <v>1962160.7003429679</v>
      </c>
      <c r="JL32" s="91">
        <f>IF('WP 2-1-4 Plant Details'!AAW32&gt;0,('WP 2-1-4 Plant Details'!DP32+'Schedule 6'!$F32)*'WP 2-2-1 Accum Res'!$EY32/12,0)</f>
        <v>1965733.0213233409</v>
      </c>
      <c r="JM32" s="91">
        <f>IF('WP 2-1-4 Plant Details'!AAX32&gt;0,('WP 2-1-4 Plant Details'!DQ32+'Schedule 6'!$F32)*'WP 2-2-1 Accum Res'!$EY32/12,0)</f>
        <v>1969209.4999179074</v>
      </c>
      <c r="JN32" s="91">
        <f>IF('WP 2-1-4 Plant Details'!AAY32&gt;0,('WP 2-1-4 Plant Details'!DR32+'Schedule 6'!$F32)*'WP 2-2-1 Accum Res'!$EY32/12,0)</f>
        <v>1972060.2329459486</v>
      </c>
      <c r="JO32" s="91">
        <f>IF('WP 2-1-4 Plant Details'!AAZ32&gt;0,('WP 2-1-4 Plant Details'!DS32+'Schedule 6'!$F32)*'WP 2-2-1 Accum Res'!$EY32/12,0)</f>
        <v>1974068.4198560433</v>
      </c>
      <c r="JP32" s="91">
        <f>IF('WP 2-1-4 Plant Details'!ABA32&gt;0,('WP 2-1-4 Plant Details'!DT32+'Schedule 6'!$F32)*'WP 2-2-1 Accum Res'!$EY32/12,0)</f>
        <v>1975223.3830028793</v>
      </c>
      <c r="JQ32" s="91">
        <f>IF('WP 2-1-4 Plant Details'!ABB32&gt;0,('WP 2-1-4 Plant Details'!DU32+'Schedule 6'!$F32)*'WP 2-2-1 Accum Res'!$EY32/12,0)</f>
        <v>1975916.0964819288</v>
      </c>
      <c r="JR32" s="91">
        <f>IF('WP 2-1-4 Plant Details'!ABC32&gt;0,('WP 2-1-4 Plant Details'!DV32+'Schedule 6'!$F32)*'WP 2-2-1 Accum Res'!$EY32/12,0)</f>
        <v>1976322.0841470289</v>
      </c>
      <c r="JS32" s="91">
        <f>IF('WP 2-1-4 Plant Details'!ABD32&gt;0,('WP 2-1-4 Plant Details'!DW32+'Schedule 6'!$F32)*'WP 2-2-1 Accum Res'!$EY32/12,0)</f>
        <v>2058171.1337585179</v>
      </c>
      <c r="JT32" s="91">
        <f>IF('WP 2-1-4 Plant Details'!ABE32&gt;0,('WP 2-1-4 Plant Details'!DX32+'Schedule 6'!$F32)*'WP 2-2-1 Accum Res'!$EY32/12,0)</f>
        <v>2064708.6515309887</v>
      </c>
      <c r="JU32" s="91">
        <f>IF('WP 2-1-4 Plant Details'!ABF32&gt;0,('WP 2-1-4 Plant Details'!DY32+'Schedule 6'!$F32)*'WP 2-2-1 Accum Res'!$EY32/12,0)</f>
        <v>2067267.313774809</v>
      </c>
      <c r="JV32" s="91">
        <f>IF('WP 2-1-4 Plant Details'!ABG32&gt;0,('WP 2-1-4 Plant Details'!DZ32+'Schedule 6'!$F32)*'WP 2-2-1 Accum Res'!$EY32/12,0)</f>
        <v>2096739.1751565791</v>
      </c>
      <c r="JW32" s="91">
        <f>IF('WP 2-1-4 Plant Details'!ABH32&gt;0,('WP 2-1-4 Plant Details'!EA32+'Schedule 6'!$F32)*'WP 2-2-1 Accum Res'!$EY32/12,0)</f>
        <v>2099297.8374003987</v>
      </c>
      <c r="JX32" s="91">
        <f>IF('WP 2-1-4 Plant Details'!ABI32&gt;0,('WP 2-1-4 Plant Details'!EB32+'Schedule 6'!$F32)*'WP 2-2-1 Accum Res'!$EY32/12,0)</f>
        <v>2101856.4996442189</v>
      </c>
      <c r="JY32" s="91">
        <f>IF('WP 2-1-4 Plant Details'!ABJ32&gt;0,('WP 2-1-4 Plant Details'!EC32+'Schedule 6'!$F32)*'WP 2-2-1 Accum Res'!$EY32/12,0)</f>
        <v>2104415.1618880387</v>
      </c>
      <c r="JZ32" s="91">
        <f>IF('WP 2-1-4 Plant Details'!ABK32&gt;0,('WP 2-1-4 Plant Details'!ED32+'Schedule 6'!$F32)*'WP 2-2-1 Accum Res'!$EY32/12,0)</f>
        <v>2106973.8241318585</v>
      </c>
      <c r="KA32" s="91">
        <f>IF('WP 2-1-4 Plant Details'!ABL32&gt;0,('WP 2-1-4 Plant Details'!EE32+'Schedule 6'!$F32)*'WP 2-2-1 Accum Res'!$EY32/12,0)</f>
        <v>2109532.4863756788</v>
      </c>
      <c r="KB32" s="91">
        <f>IF('WP 2-1-4 Plant Details'!ABM32&gt;0,('WP 2-1-4 Plant Details'!EF32+'Schedule 6'!$F32)*'WP 2-2-1 Accum Res'!$EY32/12,0)</f>
        <v>2112091.1486194986</v>
      </c>
      <c r="KC32" s="91">
        <f>IF('WP 2-1-4 Plant Details'!ABN32&gt;0,('WP 2-1-4 Plant Details'!EG32+'Schedule 6'!$F32)*'WP 2-2-1 Accum Res'!$EY32/12,0)</f>
        <v>2114649.8108633184</v>
      </c>
      <c r="KD32" s="91">
        <f>IF('WP 2-1-4 Plant Details'!ABO32&gt;0,('WP 2-1-4 Plant Details'!EH32+'Schedule 6'!$F32)*'WP 2-2-1 Accum Res'!$EY32/12,0)</f>
        <v>2117208.4731071382</v>
      </c>
      <c r="KE32" s="91">
        <f>IF('WP 2-1-4 Plant Details'!ABP32&gt;0,('WP 2-1-4 Plant Details'!EI32+'Schedule 6'!$F32)*'WP 2-2-1 Accum Res'!$EY32/12,0)</f>
        <v>2234691.7014361913</v>
      </c>
      <c r="KF32" s="91">
        <f>IF('WP 2-1-4 Plant Details'!ABQ32&gt;0,('WP 2-1-4 Plant Details'!EJ32+'Schedule 6'!$F32)*'WP 2-2-1 Accum Res'!$EY32/12,0)</f>
        <v>2236746.3593390887</v>
      </c>
      <c r="KG32" s="91">
        <f>IF('WP 2-1-4 Plant Details'!ABR32&gt;0,('WP 2-1-4 Plant Details'!EK32+'Schedule 6'!$F32)*'WP 2-2-1 Accum Res'!$EY32/12,0)</f>
        <v>2238801.0172419869</v>
      </c>
      <c r="KH32" s="91">
        <f>IF('WP 2-1-4 Plant Details'!ABS32&gt;0,('WP 2-1-4 Plant Details'!EL32+'Schedule 6'!$F32)*'WP 2-2-1 Accum Res'!$EY32/12,0)</f>
        <v>2240855.6751448843</v>
      </c>
      <c r="KI32" s="91">
        <f>IF('WP 2-1-4 Plant Details'!ABT32&gt;0,('WP 2-1-4 Plant Details'!EM32+'Schedule 6'!$F32)*'WP 2-2-1 Accum Res'!$EY32/12,0)</f>
        <v>2242910.3330477825</v>
      </c>
      <c r="KJ32" s="91">
        <f>IF('WP 2-1-4 Plant Details'!ABU32&gt;0,('WP 2-1-4 Plant Details'!EN32+'Schedule 6'!$F32)*'WP 2-2-1 Accum Res'!$EY32/12,0)</f>
        <v>2244964.9909506799</v>
      </c>
      <c r="KK32" s="91">
        <f>IF('WP 2-1-4 Plant Details'!ABV32&gt;0,('WP 2-1-4 Plant Details'!EO32+'Schedule 6'!$F32)*'WP 2-2-1 Accum Res'!$EY32/12,0)</f>
        <v>2247019.6488535781</v>
      </c>
      <c r="KL32" s="91">
        <f>IF('WP 2-1-4 Plant Details'!ABW32&gt;0,('WP 2-1-4 Plant Details'!EP32+'Schedule 6'!$F32)*'WP 2-2-1 Accum Res'!$EY32/12,0)</f>
        <v>2249074.3067564755</v>
      </c>
      <c r="KM32" s="91">
        <f>IF('WP 2-1-4 Plant Details'!ABX32&gt;0,('WP 2-1-4 Plant Details'!EQ32+'Schedule 6'!$F32)*'WP 2-2-1 Accum Res'!$EY32/12,0)</f>
        <v>2251128.9646593737</v>
      </c>
      <c r="KN32" s="91">
        <f>IF('WP 2-1-4 Plant Details'!ABY32&gt;0,('WP 2-1-4 Plant Details'!ER32+'Schedule 6'!$F32)*'WP 2-2-1 Accum Res'!$EY32/12,0)</f>
        <v>2253183.6225622711</v>
      </c>
      <c r="KO32" s="91">
        <f>IF('WP 2-1-4 Plant Details'!ABZ32&gt;0,('WP 2-1-4 Plant Details'!ES32+'Schedule 6'!$F32)*'WP 2-2-1 Accum Res'!$EY32/12,0)</f>
        <v>2255238.2804651693</v>
      </c>
      <c r="KP32" s="91">
        <f>IF('WP 2-1-4 Plant Details'!ACA32&gt;0,('WP 2-1-4 Plant Details'!ET32+'Schedule 6'!$F32)*'WP 2-2-1 Accum Res'!$EY32/12,0)</f>
        <v>2257292.9383680667</v>
      </c>
      <c r="KQ32" s="169">
        <f t="shared" si="221"/>
        <v>23465739</v>
      </c>
      <c r="KR32" s="169">
        <f t="shared" si="211"/>
        <v>25152912</v>
      </c>
      <c r="KS32" s="169">
        <f t="shared" si="212"/>
        <v>26951908</v>
      </c>
      <c r="KT32" s="91"/>
      <c r="KU32" s="91">
        <v>0</v>
      </c>
      <c r="KV32" s="91">
        <v>-5154.54</v>
      </c>
      <c r="KW32" s="91">
        <v>0</v>
      </c>
      <c r="KX32" s="91">
        <v>0</v>
      </c>
      <c r="KY32" s="91">
        <v>0</v>
      </c>
      <c r="KZ32" s="91">
        <v>0</v>
      </c>
      <c r="LA32" s="91">
        <v>0</v>
      </c>
      <c r="LB32" s="91">
        <v>0</v>
      </c>
      <c r="LC32" s="91">
        <v>-44268.66</v>
      </c>
      <c r="LD32" s="91">
        <v>-3864.23</v>
      </c>
      <c r="LE32" s="91">
        <v>-6872765.6100000003</v>
      </c>
      <c r="LF32" s="91">
        <v>-61343.53</v>
      </c>
      <c r="LG32" s="91">
        <v>0</v>
      </c>
      <c r="LH32" s="91">
        <v>0</v>
      </c>
      <c r="LI32" s="91">
        <v>-852.9</v>
      </c>
      <c r="LJ32" s="91">
        <v>0</v>
      </c>
      <c r="LK32" s="91">
        <v>-4674.3500000000004</v>
      </c>
      <c r="LL32" s="91">
        <v>0</v>
      </c>
      <c r="LM32" s="91">
        <v>-64979.380000000005</v>
      </c>
      <c r="LN32" s="91">
        <v>0</v>
      </c>
      <c r="LO32" s="91">
        <v>-164643.37</v>
      </c>
      <c r="LP32" s="91">
        <v>0</v>
      </c>
      <c r="LQ32" s="91">
        <v>0</v>
      </c>
      <c r="LR32" s="91">
        <v>-815.69</v>
      </c>
      <c r="LS32" s="91">
        <v>0</v>
      </c>
      <c r="LT32" s="91">
        <v>0</v>
      </c>
      <c r="LU32" s="91">
        <v>0</v>
      </c>
      <c r="LV32" s="91">
        <v>0</v>
      </c>
      <c r="LW32" s="91">
        <v>0</v>
      </c>
      <c r="LX32" s="91">
        <v>0</v>
      </c>
      <c r="LY32" s="91">
        <v>0</v>
      </c>
      <c r="LZ32" s="91">
        <v>0</v>
      </c>
      <c r="MA32" s="91">
        <v>0</v>
      </c>
      <c r="MB32" s="91">
        <v>0</v>
      </c>
      <c r="MC32" s="91">
        <v>0</v>
      </c>
      <c r="MD32" s="91">
        <v>-299923.65999999997</v>
      </c>
      <c r="ME32" s="91">
        <v>-74319.87</v>
      </c>
      <c r="MF32" s="91">
        <v>0</v>
      </c>
      <c r="MG32" s="91">
        <v>0</v>
      </c>
      <c r="MH32" s="91">
        <v>0</v>
      </c>
      <c r="MI32" s="91">
        <v>0</v>
      </c>
      <c r="MJ32" s="91">
        <v>0</v>
      </c>
      <c r="MK32" s="91">
        <v>0</v>
      </c>
      <c r="ML32" s="91">
        <v>0</v>
      </c>
      <c r="MM32" s="91">
        <v>0</v>
      </c>
      <c r="MN32" s="91">
        <v>374243.53</v>
      </c>
      <c r="MO32" s="91"/>
      <c r="MP32" s="91"/>
      <c r="MQ32" s="91">
        <v>-512092.64</v>
      </c>
      <c r="MR32" s="91"/>
      <c r="MS32" s="91"/>
      <c r="MT32" s="91">
        <v>0</v>
      </c>
      <c r="MU32" s="91">
        <v>0</v>
      </c>
      <c r="MV32" s="91">
        <v>0</v>
      </c>
      <c r="MW32" s="91">
        <v>0</v>
      </c>
      <c r="MX32" s="91">
        <v>0</v>
      </c>
      <c r="MY32" s="91">
        <v>-1296.0899999999999</v>
      </c>
      <c r="MZ32" s="91">
        <v>0</v>
      </c>
      <c r="NA32" s="91">
        <v>0</v>
      </c>
      <c r="NB32" s="91">
        <v>0</v>
      </c>
      <c r="NC32" s="91">
        <v>0</v>
      </c>
      <c r="ND32" s="91">
        <v>0</v>
      </c>
      <c r="NE32" s="91">
        <v>-1008.82</v>
      </c>
      <c r="NF32" s="91"/>
      <c r="NG32" s="91"/>
      <c r="NH32" s="91"/>
      <c r="NI32" s="91">
        <v>0</v>
      </c>
      <c r="NJ32" s="91">
        <v>0</v>
      </c>
      <c r="NK32" s="91"/>
      <c r="NL32" s="91"/>
      <c r="NM32" s="91"/>
      <c r="NN32" s="91"/>
      <c r="NO32" s="91"/>
      <c r="NP32" s="91"/>
      <c r="NQ32" s="91"/>
      <c r="NR32" s="91">
        <v>0</v>
      </c>
      <c r="NS32" s="91">
        <v>0</v>
      </c>
      <c r="NT32" s="91">
        <v>-485389.97</v>
      </c>
      <c r="NU32" s="91">
        <v>-60361.68</v>
      </c>
      <c r="NV32" s="91">
        <v>-14539.53</v>
      </c>
      <c r="NW32" s="91">
        <v>0</v>
      </c>
      <c r="NX32" s="91">
        <v>-5475.01</v>
      </c>
      <c r="NY32" s="91">
        <v>0</v>
      </c>
      <c r="NZ32" s="91">
        <v>-13635.02</v>
      </c>
      <c r="OA32" s="91"/>
      <c r="OB32" s="91">
        <v>-3071.08</v>
      </c>
      <c r="OC32" s="91">
        <v>-3426.61</v>
      </c>
      <c r="OD32" s="91"/>
      <c r="OE32" s="91"/>
      <c r="OF32" s="91"/>
      <c r="OG32" s="91">
        <v>-873.51</v>
      </c>
      <c r="OH32" s="91">
        <v>-257919.84</v>
      </c>
      <c r="OI32" s="91"/>
      <c r="OJ32" s="91">
        <v>-640.02</v>
      </c>
      <c r="OK32" s="91">
        <v>0</v>
      </c>
      <c r="OL32" s="91">
        <v>-260.45999999999998</v>
      </c>
      <c r="OM32" s="91"/>
      <c r="ON32" s="91">
        <v>-45027.07</v>
      </c>
      <c r="OO32" s="91"/>
      <c r="OP32" s="91">
        <v>0</v>
      </c>
      <c r="OQ32" s="91">
        <v>0</v>
      </c>
      <c r="OR32" s="91">
        <v>0</v>
      </c>
      <c r="OS32" s="91">
        <v>0</v>
      </c>
      <c r="OT32" s="91">
        <v>0</v>
      </c>
      <c r="OU32" s="91">
        <v>-885697.41</v>
      </c>
      <c r="OV32" s="91">
        <f>'WP 2-1-4 Plant Details'!OV32</f>
        <v>0</v>
      </c>
      <c r="OW32" s="91">
        <f>'WP 2-1-4 Plant Details'!OW32</f>
        <v>-18657.57319798581</v>
      </c>
      <c r="OX32" s="91">
        <f>'WP 2-1-4 Plant Details'!OX32</f>
        <v>-18657.57319798581</v>
      </c>
      <c r="OY32" s="91">
        <f>'WP 2-1-4 Plant Details'!OY32</f>
        <v>-18657.57319798581</v>
      </c>
      <c r="OZ32" s="91">
        <f>'WP 2-1-4 Plant Details'!OZ32</f>
        <v>-18657.57319798581</v>
      </c>
      <c r="PA32" s="91">
        <f>'WP 2-1-4 Plant Details'!PA32</f>
        <v>-18657.57319798581</v>
      </c>
      <c r="PB32" s="91">
        <f>'WP 2-1-4 Plant Details'!PB32</f>
        <v>-18657.57319798581</v>
      </c>
      <c r="PC32" s="91">
        <f>'WP 2-1-4 Plant Details'!PC32</f>
        <v>-18657.57319798581</v>
      </c>
      <c r="PD32" s="91">
        <f>'WP 2-1-4 Plant Details'!PD32</f>
        <v>-18657.57319798581</v>
      </c>
      <c r="PE32" s="91">
        <f>'WP 2-1-4 Plant Details'!PE32</f>
        <v>-18657.57319798581</v>
      </c>
      <c r="PF32" s="91">
        <f>'WP 2-1-4 Plant Details'!PF32</f>
        <v>-18657.57319798581</v>
      </c>
      <c r="PG32" s="91">
        <f>'WP 2-1-4 Plant Details'!PG32</f>
        <v>-18657.57319798581</v>
      </c>
      <c r="PH32" s="91">
        <f>'WP 2-1-4 Plant Details'!PH32</f>
        <v>-18657.57319798581</v>
      </c>
      <c r="PI32" s="91">
        <f>'WP 2-1-4 Plant Details'!PI32</f>
        <v>-18657.57319798581</v>
      </c>
      <c r="PJ32" s="91">
        <f>'WP 2-1-4 Plant Details'!PJ32</f>
        <v>-18657.57319798581</v>
      </c>
      <c r="PK32" s="91">
        <f>'WP 2-1-4 Plant Details'!PK32</f>
        <v>-18657.57319798581</v>
      </c>
      <c r="PL32" s="91">
        <f>'WP 2-1-4 Plant Details'!PL32</f>
        <v>-18657.57319798581</v>
      </c>
      <c r="PM32" s="91">
        <f>'WP 2-1-4 Plant Details'!PM32</f>
        <v>-18657.57319798581</v>
      </c>
      <c r="PN32" s="91">
        <f>'WP 2-1-4 Plant Details'!PN32</f>
        <v>-18657.57319798581</v>
      </c>
      <c r="PO32" s="91">
        <f>'WP 2-1-4 Plant Details'!PO32</f>
        <v>-18657.57319798581</v>
      </c>
      <c r="PP32" s="91">
        <f>'WP 2-1-4 Plant Details'!PP32</f>
        <v>-18657.57319798581</v>
      </c>
      <c r="PQ32" s="91">
        <f>'WP 2-1-4 Plant Details'!PQ32</f>
        <v>-18657.57319798581</v>
      </c>
      <c r="PR32" s="91">
        <f>'WP 2-1-4 Plant Details'!PR32</f>
        <v>-18657.57319798581</v>
      </c>
      <c r="PS32" s="91">
        <f>'WP 2-1-4 Plant Details'!PS32</f>
        <v>-18657.57319798581</v>
      </c>
      <c r="PT32" s="91">
        <f>'WP 2-1-4 Plant Details'!PT32</f>
        <v>-18657.57319798581</v>
      </c>
      <c r="PU32" s="91">
        <f>'WP 2-1-4 Plant Details'!PU32</f>
        <v>-18657.57319798581</v>
      </c>
      <c r="PV32" s="91">
        <f>'WP 2-1-4 Plant Details'!PV32</f>
        <v>-18657.57319798581</v>
      </c>
      <c r="PW32" s="91">
        <f>'WP 2-1-4 Plant Details'!PW32</f>
        <v>-18657.57319798581</v>
      </c>
      <c r="PX32" s="91">
        <f>'WP 2-1-4 Plant Details'!PX32</f>
        <v>-18657.57319798581</v>
      </c>
      <c r="PY32" s="91">
        <f>'WP 2-1-4 Plant Details'!PY32</f>
        <v>-18657.57319798581</v>
      </c>
      <c r="PZ32" s="91">
        <f>'WP 2-1-4 Plant Details'!PZ32</f>
        <v>-18657.57319798581</v>
      </c>
      <c r="QA32" s="91">
        <f>'WP 2-1-4 Plant Details'!QA32</f>
        <v>-18657.57319798581</v>
      </c>
      <c r="QB32" s="91">
        <f>'WP 2-1-4 Plant Details'!QB32</f>
        <v>-18657.57319798581</v>
      </c>
      <c r="QC32" s="91">
        <f>'WP 2-1-4 Plant Details'!QC32</f>
        <v>-18657.57319798581</v>
      </c>
      <c r="QD32" s="91">
        <f>'WP 2-1-4 Plant Details'!QD32</f>
        <v>-18657.57319798581</v>
      </c>
      <c r="QE32" s="91">
        <f>'WP 2-1-4 Plant Details'!QE32</f>
        <v>-18657.57319798581</v>
      </c>
      <c r="QF32" s="91">
        <f>'WP 2-1-4 Plant Details'!QF32</f>
        <v>-18657.57319798581</v>
      </c>
      <c r="QG32" s="91">
        <f>'WP 2-1-4 Plant Details'!QG32</f>
        <v>-18657.57319798581</v>
      </c>
      <c r="QH32" s="91">
        <f>'WP 2-1-4 Plant Details'!QH32</f>
        <v>-18657.57319798581</v>
      </c>
      <c r="QI32" s="91">
        <f>'WP 2-1-4 Plant Details'!QI32</f>
        <v>-18657.57319798581</v>
      </c>
      <c r="QJ32" s="91">
        <f>'WP 2-1-4 Plant Details'!QJ32</f>
        <v>-18657.57319798581</v>
      </c>
      <c r="QK32" s="91">
        <f>'WP 2-1-4 Plant Details'!QK32</f>
        <v>-18657.57319798581</v>
      </c>
      <c r="QL32" s="169">
        <f t="shared" si="213"/>
        <v>-223891</v>
      </c>
      <c r="QM32" s="169">
        <f t="shared" si="214"/>
        <v>-223891</v>
      </c>
      <c r="QN32" s="169">
        <f t="shared" si="215"/>
        <v>-223891</v>
      </c>
      <c r="QO32" s="95"/>
      <c r="QP32" s="91">
        <v>0</v>
      </c>
      <c r="QQ32" s="91">
        <v>0</v>
      </c>
      <c r="QR32" s="91">
        <v>-299640.84999999998</v>
      </c>
      <c r="QS32" s="91">
        <v>0</v>
      </c>
      <c r="QT32" s="91">
        <v>0</v>
      </c>
      <c r="QU32" s="91">
        <v>-4342.8999999999996</v>
      </c>
      <c r="QV32" s="91">
        <v>0</v>
      </c>
      <c r="QW32" s="91">
        <v>0</v>
      </c>
      <c r="QX32" s="91">
        <v>-308040.69</v>
      </c>
      <c r="QY32" s="91">
        <v>0</v>
      </c>
      <c r="QZ32" s="91">
        <v>0</v>
      </c>
      <c r="RA32" s="91">
        <v>-183115.64</v>
      </c>
      <c r="RB32" s="91">
        <v>0</v>
      </c>
      <c r="RC32" s="91">
        <v>0</v>
      </c>
      <c r="RD32" s="91">
        <v>-44194.17</v>
      </c>
      <c r="RE32" s="91">
        <v>0</v>
      </c>
      <c r="RF32" s="91">
        <v>0</v>
      </c>
      <c r="RG32" s="91">
        <v>0</v>
      </c>
      <c r="RH32" s="91">
        <v>0</v>
      </c>
      <c r="RI32" s="91">
        <v>0</v>
      </c>
      <c r="RJ32" s="91">
        <v>0</v>
      </c>
      <c r="RK32" s="91">
        <v>0</v>
      </c>
      <c r="RL32" s="91">
        <v>0</v>
      </c>
      <c r="RM32" s="91">
        <v>-31520.760000000002</v>
      </c>
      <c r="RN32" s="91">
        <v>0</v>
      </c>
      <c r="RO32" s="91">
        <v>0</v>
      </c>
      <c r="RP32" s="91">
        <v>0</v>
      </c>
      <c r="RQ32" s="91">
        <v>0</v>
      </c>
      <c r="RR32" s="91">
        <v>0</v>
      </c>
      <c r="RS32" s="91">
        <v>0</v>
      </c>
      <c r="RT32" s="91">
        <v>0</v>
      </c>
      <c r="RU32" s="91">
        <v>0</v>
      </c>
      <c r="RV32" s="91">
        <v>0</v>
      </c>
      <c r="RW32" s="91">
        <v>0</v>
      </c>
      <c r="RX32" s="91">
        <v>-215681.52</v>
      </c>
      <c r="RY32" s="91">
        <v>-147071.01</v>
      </c>
      <c r="RZ32" s="91">
        <v>0</v>
      </c>
      <c r="SA32" s="91">
        <v>0</v>
      </c>
      <c r="SB32" s="91">
        <v>0</v>
      </c>
      <c r="SC32" s="91">
        <v>0</v>
      </c>
      <c r="SD32" s="91">
        <v>0</v>
      </c>
      <c r="SE32" s="91">
        <v>0</v>
      </c>
      <c r="SF32" s="91">
        <v>0</v>
      </c>
      <c r="SG32" s="91">
        <v>0</v>
      </c>
      <c r="SH32" s="91">
        <v>0</v>
      </c>
      <c r="SI32" s="91">
        <v>-47974.07</v>
      </c>
      <c r="SJ32" s="91">
        <v>28260.97</v>
      </c>
      <c r="SK32" s="91"/>
      <c r="SL32" s="91"/>
      <c r="SM32" s="91"/>
      <c r="SN32" s="91"/>
      <c r="SO32" s="91">
        <v>0</v>
      </c>
      <c r="SP32" s="91">
        <v>23193.75</v>
      </c>
      <c r="SQ32" s="91">
        <v>0</v>
      </c>
      <c r="SR32" s="91">
        <v>0</v>
      </c>
      <c r="SS32" s="91">
        <v>0</v>
      </c>
      <c r="ST32" s="91">
        <v>0</v>
      </c>
      <c r="SU32" s="91">
        <v>0</v>
      </c>
      <c r="SV32" s="91">
        <v>0</v>
      </c>
      <c r="SW32" s="91">
        <v>-52.32</v>
      </c>
      <c r="SX32" s="91">
        <v>0</v>
      </c>
      <c r="SY32" s="91">
        <v>0</v>
      </c>
      <c r="SZ32" s="91">
        <v>0</v>
      </c>
      <c r="TA32" s="91"/>
      <c r="TB32" s="91"/>
      <c r="TC32" s="91"/>
      <c r="TD32" s="91">
        <v>0</v>
      </c>
      <c r="TE32" s="91">
        <v>0</v>
      </c>
      <c r="TF32" s="91"/>
      <c r="TG32" s="91"/>
      <c r="TH32" s="91"/>
      <c r="TI32" s="91">
        <v>-116.26</v>
      </c>
      <c r="TJ32" s="91"/>
      <c r="TK32" s="91"/>
      <c r="TL32" s="91">
        <v>-4850.8100000000004</v>
      </c>
      <c r="TM32" s="91">
        <v>-154.25</v>
      </c>
      <c r="TN32" s="91">
        <v>-7024.86</v>
      </c>
      <c r="TO32" s="91">
        <v>0</v>
      </c>
      <c r="TP32" s="91">
        <v>-127252.54</v>
      </c>
      <c r="TQ32" s="91">
        <v>-255367.05</v>
      </c>
      <c r="TR32" s="91">
        <v>0</v>
      </c>
      <c r="TS32" s="91">
        <v>0</v>
      </c>
      <c r="TT32" s="91">
        <v>0</v>
      </c>
      <c r="TU32" s="91">
        <v>0</v>
      </c>
      <c r="TV32" s="91"/>
      <c r="TW32" s="91"/>
      <c r="TX32" s="91"/>
      <c r="TY32" s="91">
        <v>-1830.3500000000001</v>
      </c>
      <c r="TZ32" s="91"/>
      <c r="UA32" s="91">
        <v>-269871.82</v>
      </c>
      <c r="UB32" s="91"/>
      <c r="UC32" s="91">
        <v>-40622.61</v>
      </c>
      <c r="UD32" s="91"/>
      <c r="UE32" s="91">
        <v>0</v>
      </c>
      <c r="UF32" s="91">
        <v>-0.03</v>
      </c>
      <c r="UG32" s="91">
        <v>0</v>
      </c>
      <c r="UH32" s="91"/>
      <c r="UI32" s="91"/>
      <c r="UJ32" s="91"/>
      <c r="UK32" s="91">
        <v>-384117.97000000003</v>
      </c>
      <c r="UL32" s="91">
        <v>0</v>
      </c>
      <c r="UM32" s="91">
        <v>0</v>
      </c>
      <c r="UN32" s="91">
        <v>0</v>
      </c>
      <c r="UO32" s="91">
        <v>0</v>
      </c>
      <c r="UP32" s="91">
        <v>0</v>
      </c>
      <c r="UQ32" s="91"/>
      <c r="UR32" s="91"/>
      <c r="US32" s="91"/>
      <c r="UT32" s="91"/>
      <c r="UU32" s="91"/>
      <c r="UV32" s="91"/>
      <c r="UW32" s="91"/>
      <c r="UX32" s="91"/>
      <c r="UY32" s="91"/>
      <c r="UZ32" s="91"/>
      <c r="VA32" s="91"/>
      <c r="VB32" s="91"/>
      <c r="VC32" s="91"/>
      <c r="VD32" s="91"/>
      <c r="VE32" s="91"/>
      <c r="VF32" s="91"/>
      <c r="VG32" s="91"/>
      <c r="VH32" s="91"/>
      <c r="VI32" s="91"/>
      <c r="VJ32" s="91"/>
      <c r="VK32" s="91"/>
      <c r="VL32" s="91"/>
      <c r="VM32" s="91"/>
      <c r="VN32" s="91"/>
      <c r="VO32" s="91"/>
      <c r="VP32" s="91"/>
      <c r="VQ32" s="91"/>
      <c r="VR32" s="91"/>
      <c r="VS32" s="91"/>
      <c r="VT32" s="91"/>
      <c r="VU32" s="91"/>
      <c r="VV32" s="91"/>
      <c r="VW32" s="91"/>
      <c r="VX32" s="91"/>
      <c r="VY32" s="91"/>
      <c r="VZ32" s="91"/>
      <c r="WA32" s="91"/>
      <c r="WB32" s="91"/>
      <c r="WC32" s="91"/>
      <c r="WD32" s="91"/>
      <c r="WE32" s="91"/>
      <c r="WF32" s="91"/>
      <c r="WG32" s="169">
        <f t="shared" si="216"/>
        <v>0</v>
      </c>
      <c r="WH32" s="169">
        <f t="shared" si="222"/>
        <v>0</v>
      </c>
      <c r="WI32" s="169">
        <f t="shared" si="223"/>
        <v>0</v>
      </c>
      <c r="WJ32" s="91"/>
      <c r="WK32" s="91">
        <v>0</v>
      </c>
      <c r="WL32" s="91">
        <v>0</v>
      </c>
      <c r="WM32" s="91">
        <v>0</v>
      </c>
      <c r="WN32" s="91">
        <v>0</v>
      </c>
      <c r="WO32" s="91">
        <v>0</v>
      </c>
      <c r="WP32" s="91">
        <v>0</v>
      </c>
      <c r="WQ32" s="91">
        <v>0</v>
      </c>
      <c r="WR32" s="91">
        <v>0</v>
      </c>
      <c r="WS32" s="91">
        <v>0</v>
      </c>
      <c r="WT32" s="91">
        <v>0</v>
      </c>
      <c r="WU32" s="91">
        <v>0</v>
      </c>
      <c r="WV32" s="91">
        <v>0</v>
      </c>
      <c r="WW32" s="91">
        <v>0</v>
      </c>
      <c r="WX32" s="91">
        <v>0</v>
      </c>
      <c r="WY32" s="91">
        <v>0</v>
      </c>
      <c r="WZ32" s="91">
        <v>0</v>
      </c>
      <c r="XA32" s="91">
        <v>0</v>
      </c>
      <c r="XB32" s="91">
        <v>0</v>
      </c>
      <c r="XC32" s="91">
        <v>0</v>
      </c>
      <c r="XD32" s="91">
        <v>0</v>
      </c>
      <c r="XE32" s="91">
        <v>0</v>
      </c>
      <c r="XF32" s="91">
        <v>0</v>
      </c>
      <c r="XG32" s="91">
        <v>0</v>
      </c>
      <c r="XH32" s="91">
        <v>0</v>
      </c>
      <c r="XI32" s="91">
        <v>0</v>
      </c>
      <c r="XJ32" s="91">
        <v>0</v>
      </c>
      <c r="XK32" s="91">
        <v>0</v>
      </c>
      <c r="XL32" s="91">
        <v>0</v>
      </c>
      <c r="XM32" s="91">
        <v>0</v>
      </c>
      <c r="XN32" s="91">
        <v>0</v>
      </c>
      <c r="XO32" s="91">
        <v>0</v>
      </c>
      <c r="XP32" s="91">
        <v>0</v>
      </c>
      <c r="XQ32" s="91">
        <v>0</v>
      </c>
      <c r="XR32" s="91">
        <v>0</v>
      </c>
      <c r="XS32" s="91">
        <v>0</v>
      </c>
      <c r="XT32" s="91">
        <v>0</v>
      </c>
      <c r="XU32" s="91">
        <v>0</v>
      </c>
      <c r="XV32" s="91">
        <v>0</v>
      </c>
      <c r="XW32" s="91">
        <v>0</v>
      </c>
      <c r="XX32" s="91">
        <v>0</v>
      </c>
      <c r="XY32" s="91">
        <v>0</v>
      </c>
      <c r="XZ32" s="91">
        <v>0</v>
      </c>
      <c r="YA32" s="91">
        <v>0</v>
      </c>
      <c r="YB32" s="91">
        <v>0</v>
      </c>
      <c r="YC32" s="91">
        <v>0</v>
      </c>
      <c r="YD32" s="91"/>
      <c r="YE32" s="91"/>
      <c r="YF32" s="91"/>
      <c r="YG32" s="91"/>
      <c r="YH32" s="91"/>
      <c r="YI32" s="91"/>
      <c r="YJ32" s="91">
        <v>10329.620000000001</v>
      </c>
      <c r="YK32" s="91">
        <v>0</v>
      </c>
      <c r="YL32" s="91">
        <v>218957.06999999951</v>
      </c>
      <c r="YM32" s="91">
        <v>0</v>
      </c>
      <c r="YN32" s="91">
        <v>0</v>
      </c>
      <c r="YO32" s="91">
        <v>0</v>
      </c>
      <c r="YP32" s="91">
        <v>0</v>
      </c>
      <c r="YQ32" s="91">
        <v>0</v>
      </c>
      <c r="YR32" s="91">
        <v>0</v>
      </c>
      <c r="YS32" s="91">
        <v>0</v>
      </c>
      <c r="YT32" s="91">
        <v>0</v>
      </c>
      <c r="YU32" s="91">
        <v>0</v>
      </c>
      <c r="YV32" s="91"/>
      <c r="YW32" s="91"/>
      <c r="YX32" s="91"/>
      <c r="YY32" s="91">
        <v>0</v>
      </c>
      <c r="YZ32" s="91">
        <v>560066.57999999996</v>
      </c>
      <c r="ZA32" s="91"/>
      <c r="ZB32" s="91"/>
      <c r="ZC32" s="91"/>
      <c r="ZD32" s="91"/>
      <c r="ZE32" s="91"/>
      <c r="ZF32" s="91"/>
      <c r="ZG32" s="91"/>
      <c r="ZH32" s="91">
        <v>0</v>
      </c>
      <c r="ZI32" s="91">
        <v>0</v>
      </c>
      <c r="ZJ32" s="91">
        <v>0</v>
      </c>
      <c r="ZK32" s="91"/>
      <c r="ZL32" s="91"/>
      <c r="ZM32" s="91">
        <v>0</v>
      </c>
      <c r="ZN32" s="91"/>
      <c r="ZO32" s="91"/>
      <c r="ZP32" s="91"/>
      <c r="ZQ32" s="91"/>
      <c r="ZR32" s="91"/>
      <c r="ZS32" s="91"/>
      <c r="ZT32" s="91">
        <f>-Inputs!N490</f>
        <v>0</v>
      </c>
      <c r="ZU32" s="91">
        <f>-Inputs!O490</f>
        <v>0</v>
      </c>
      <c r="ZV32" s="91">
        <f>-Inputs!P490</f>
        <v>-9</v>
      </c>
      <c r="ZW32" s="91">
        <f>-Inputs!Q490</f>
        <v>-18</v>
      </c>
      <c r="ZX32" s="91">
        <f>-Inputs!R490</f>
        <v>-18</v>
      </c>
      <c r="ZY32" s="91">
        <f>-Inputs!S490</f>
        <v>-18</v>
      </c>
      <c r="ZZ32" s="91">
        <f>-Inputs!T490</f>
        <v>-13156</v>
      </c>
      <c r="AAA32" s="91">
        <f>-Inputs!U490</f>
        <v>-26294</v>
      </c>
      <c r="AAB32" s="91">
        <f>-Inputs!V490</f>
        <v>-26294</v>
      </c>
      <c r="AAC32" s="91">
        <f>-Inputs!W490</f>
        <v>-26300</v>
      </c>
      <c r="AAD32" s="91">
        <f>-Inputs!X490</f>
        <v>-26305</v>
      </c>
      <c r="AAE32" s="91">
        <f>-Inputs!Y490</f>
        <v>-26305</v>
      </c>
      <c r="AAF32" s="91">
        <f>-Inputs!Z490</f>
        <v>-26305</v>
      </c>
      <c r="AAG32" s="91">
        <f>-Inputs!AA490</f>
        <v>-26305</v>
      </c>
      <c r="AAH32" s="91">
        <f>-Inputs!AB490</f>
        <v>-28181</v>
      </c>
      <c r="AAI32" s="91">
        <f>-Inputs!AC490</f>
        <v>-30063</v>
      </c>
      <c r="AAJ32" s="91">
        <f>-Inputs!AD490</f>
        <v>-29765</v>
      </c>
      <c r="AAK32" s="91">
        <f>-Inputs!AE490</f>
        <v>-29461</v>
      </c>
      <c r="AAL32" s="91">
        <f>-Inputs!AF490</f>
        <v>-29464</v>
      </c>
      <c r="AAM32" s="91"/>
      <c r="AAN32" s="91"/>
      <c r="AAO32" s="91"/>
      <c r="AAP32" s="91"/>
      <c r="AAQ32" s="91"/>
      <c r="AAR32" s="91">
        <f>-Inputs!B504</f>
        <v>491591</v>
      </c>
      <c r="AAS32" s="91"/>
      <c r="AAT32" s="91"/>
      <c r="AAU32" s="91"/>
      <c r="AAV32" s="91"/>
      <c r="AAW32" s="91"/>
      <c r="AAX32" s="91"/>
      <c r="AAY32" s="91"/>
      <c r="AAZ32" s="91"/>
      <c r="ABA32" s="91"/>
      <c r="ABB32" s="91"/>
      <c r="ABC32" s="91"/>
      <c r="ABD32" s="91"/>
      <c r="ABE32" s="91"/>
      <c r="ABF32" s="91"/>
      <c r="ABG32" s="91"/>
      <c r="ABH32" s="91"/>
      <c r="ABI32" s="91"/>
      <c r="ABJ32" s="91"/>
      <c r="ABK32" s="91"/>
      <c r="ABL32" s="91"/>
      <c r="ABM32" s="91"/>
      <c r="ABN32" s="91"/>
      <c r="ABO32" s="91"/>
      <c r="ABP32" s="91"/>
      <c r="ABQ32" s="91"/>
      <c r="ABR32" s="91"/>
      <c r="ABS32" s="91"/>
      <c r="ABT32" s="91"/>
      <c r="ABU32" s="91"/>
      <c r="ABV32" s="91"/>
      <c r="ABW32" s="91"/>
      <c r="ABX32" s="91"/>
      <c r="ABY32" s="91"/>
      <c r="ABZ32" s="91"/>
      <c r="ACA32" s="91"/>
      <c r="ACB32" s="169">
        <f t="shared" si="224"/>
        <v>491591</v>
      </c>
      <c r="ACC32" s="169">
        <f t="shared" si="217"/>
        <v>0</v>
      </c>
      <c r="ACD32" s="169">
        <f t="shared" si="218"/>
        <v>0</v>
      </c>
    </row>
    <row r="33" spans="1:758">
      <c r="A33" s="160">
        <f t="shared" si="219"/>
        <v>25</v>
      </c>
      <c r="B33" s="160" t="s">
        <v>346</v>
      </c>
      <c r="C33" s="44" t="s">
        <v>347</v>
      </c>
      <c r="D33" s="91">
        <v>5664923.2199999997</v>
      </c>
      <c r="E33" s="91">
        <f t="shared" si="225"/>
        <v>5699417.8300000001</v>
      </c>
      <c r="F33" s="91">
        <f t="shared" si="226"/>
        <v>5733917.0099999998</v>
      </c>
      <c r="G33" s="91">
        <f t="shared" si="227"/>
        <v>5768416.1899999995</v>
      </c>
      <c r="H33" s="91">
        <f t="shared" si="228"/>
        <v>5799668.0799999991</v>
      </c>
      <c r="I33" s="91">
        <f t="shared" si="229"/>
        <v>5830938.5999999987</v>
      </c>
      <c r="J33" s="91">
        <f t="shared" si="230"/>
        <v>5862211.1999999983</v>
      </c>
      <c r="K33" s="91">
        <f t="shared" si="231"/>
        <v>5893523.1499999985</v>
      </c>
      <c r="L33" s="91">
        <f t="shared" si="232"/>
        <v>5924839.3299999982</v>
      </c>
      <c r="M33" s="91">
        <f t="shared" si="233"/>
        <v>5945178.6899999985</v>
      </c>
      <c r="N33" s="91">
        <f t="shared" si="234"/>
        <v>5976503.5699999984</v>
      </c>
      <c r="O33" s="91">
        <f t="shared" si="235"/>
        <v>6007828.4499999983</v>
      </c>
      <c r="P33" s="91">
        <f t="shared" si="236"/>
        <v>6039153.3299999982</v>
      </c>
      <c r="Q33" s="91">
        <f t="shared" si="237"/>
        <v>6070478.2099999981</v>
      </c>
      <c r="R33" s="91">
        <f t="shared" si="238"/>
        <v>6101803.089999998</v>
      </c>
      <c r="S33" s="91">
        <f t="shared" si="239"/>
        <v>6133127.9699999979</v>
      </c>
      <c r="T33" s="91">
        <f t="shared" si="240"/>
        <v>6164492.2899999982</v>
      </c>
      <c r="U33" s="91">
        <f t="shared" si="241"/>
        <v>6195856.6099999985</v>
      </c>
      <c r="V33" s="91">
        <f t="shared" si="242"/>
        <v>6227220.9299999988</v>
      </c>
      <c r="W33" s="91">
        <f t="shared" si="243"/>
        <v>6258585.2499999991</v>
      </c>
      <c r="X33" s="91">
        <f t="shared" si="244"/>
        <v>6289949.5699999994</v>
      </c>
      <c r="Y33" s="91">
        <f t="shared" si="245"/>
        <v>6321650.0699999994</v>
      </c>
      <c r="Z33" s="91">
        <f t="shared" si="246"/>
        <v>6353350.5699999994</v>
      </c>
      <c r="AA33" s="91">
        <f t="shared" si="247"/>
        <v>6385131.7699999996</v>
      </c>
      <c r="AB33" s="91">
        <f t="shared" si="248"/>
        <v>6416912.9699999997</v>
      </c>
      <c r="AC33" s="91">
        <f t="shared" si="249"/>
        <v>6448704.6799999997</v>
      </c>
      <c r="AD33" s="91">
        <f t="shared" si="250"/>
        <v>6479998.3199999994</v>
      </c>
      <c r="AE33" s="91">
        <f t="shared" si="251"/>
        <v>6511788.6199999992</v>
      </c>
      <c r="AF33" s="91">
        <f t="shared" si="252"/>
        <v>6543657.0499999989</v>
      </c>
      <c r="AG33" s="91">
        <f t="shared" si="253"/>
        <v>6575214.3399999989</v>
      </c>
      <c r="AH33" s="91">
        <f t="shared" si="254"/>
        <v>6607082.6899999985</v>
      </c>
      <c r="AI33" s="91">
        <f t="shared" si="255"/>
        <v>6638951.0399999982</v>
      </c>
      <c r="AJ33" s="91">
        <f t="shared" si="256"/>
        <v>6670819.3899999978</v>
      </c>
      <c r="AK33" s="91">
        <f t="shared" si="257"/>
        <v>6712911.2399999974</v>
      </c>
      <c r="AL33" s="91">
        <f t="shared" si="258"/>
        <v>6754857.0299999975</v>
      </c>
      <c r="AM33" s="91">
        <f t="shared" si="259"/>
        <v>6796837.5699999975</v>
      </c>
      <c r="AN33" s="91">
        <f t="shared" si="260"/>
        <v>7133198.8099999977</v>
      </c>
      <c r="AO33" s="91">
        <f t="shared" si="261"/>
        <v>7192438.1799999978</v>
      </c>
      <c r="AP33" s="91">
        <f t="shared" si="262"/>
        <v>7251750.5699999975</v>
      </c>
      <c r="AQ33" s="91">
        <f t="shared" si="263"/>
        <v>7317518.1599999974</v>
      </c>
      <c r="AR33" s="91">
        <f t="shared" si="264"/>
        <v>7373771.7799999975</v>
      </c>
      <c r="AS33" s="91">
        <f t="shared" si="265"/>
        <v>7430021.8899999978</v>
      </c>
      <c r="AT33" s="91">
        <f t="shared" si="266"/>
        <v>7486273.1799999978</v>
      </c>
      <c r="AU33" s="91">
        <f t="shared" si="267"/>
        <v>7543000.339999998</v>
      </c>
      <c r="AV33" s="91">
        <f t="shared" si="268"/>
        <v>7599743.2799999984</v>
      </c>
      <c r="AW33" s="91">
        <f t="shared" si="269"/>
        <v>7656486.9899999984</v>
      </c>
      <c r="AX33" s="91">
        <v>7713230.6999999983</v>
      </c>
      <c r="AY33" s="91">
        <f t="shared" si="144"/>
        <v>7756966.2099999981</v>
      </c>
      <c r="AZ33" s="91">
        <f t="shared" si="145"/>
        <v>7813711.3499999978</v>
      </c>
      <c r="BA33" s="91">
        <f t="shared" si="146"/>
        <v>7870504.0799999982</v>
      </c>
      <c r="BB33" s="91">
        <f t="shared" si="147"/>
        <v>7927296.8099999987</v>
      </c>
      <c r="BC33" s="91">
        <f t="shared" si="148"/>
        <v>7984089.5399999991</v>
      </c>
      <c r="BD33" s="91">
        <f t="shared" si="149"/>
        <v>8079626.9899999993</v>
      </c>
      <c r="BE33" s="91">
        <f t="shared" si="150"/>
        <v>8175171.5099999988</v>
      </c>
      <c r="BF33" s="91">
        <f t="shared" si="151"/>
        <v>9217535.5499999989</v>
      </c>
      <c r="BG33" s="91">
        <f t="shared" si="152"/>
        <v>9313638.8299999982</v>
      </c>
      <c r="BH33" s="91">
        <f t="shared" si="153"/>
        <v>9409756.4799999986</v>
      </c>
      <c r="BI33" s="91">
        <f t="shared" si="154"/>
        <v>9507290.8599999994</v>
      </c>
      <c r="BJ33" s="91">
        <f t="shared" si="155"/>
        <v>9648162.9199999999</v>
      </c>
      <c r="BK33" s="91">
        <f t="shared" si="156"/>
        <v>9750923.9199999999</v>
      </c>
      <c r="BL33" s="91">
        <f t="shared" si="157"/>
        <v>9846827.5300000012</v>
      </c>
      <c r="BM33" s="91">
        <f t="shared" si="158"/>
        <v>9953541.8500000015</v>
      </c>
      <c r="BN33" s="91">
        <f t="shared" si="159"/>
        <v>10059055.990000002</v>
      </c>
      <c r="BO33" s="91">
        <f t="shared" si="160"/>
        <v>10171505.260000002</v>
      </c>
      <c r="BP33" s="91">
        <f t="shared" si="161"/>
        <v>10277587.510000002</v>
      </c>
      <c r="BQ33" s="91">
        <f t="shared" si="162"/>
        <v>10383965.140000002</v>
      </c>
      <c r="BR33" s="91">
        <f t="shared" si="163"/>
        <v>10490521.570000002</v>
      </c>
      <c r="BS33" s="91">
        <f t="shared" si="164"/>
        <v>10597214.090000002</v>
      </c>
      <c r="BT33" s="91">
        <f t="shared" si="165"/>
        <v>10703906.350000001</v>
      </c>
      <c r="BU33" s="91">
        <f t="shared" si="166"/>
        <v>10810616.540000001</v>
      </c>
      <c r="BV33" s="91">
        <f t="shared" si="167"/>
        <v>10917326.73</v>
      </c>
      <c r="BW33" s="91">
        <f t="shared" si="168"/>
        <v>11024169.950000001</v>
      </c>
      <c r="BX33" s="91">
        <f t="shared" si="169"/>
        <v>11131013.170000002</v>
      </c>
      <c r="BY33" s="91">
        <f t="shared" si="170"/>
        <v>11017498.450000001</v>
      </c>
      <c r="BZ33" s="91">
        <f t="shared" si="171"/>
        <v>11123863.440000001</v>
      </c>
      <c r="CA33" s="91">
        <f t="shared" si="172"/>
        <v>11239169.440000001</v>
      </c>
      <c r="CB33" s="91">
        <f t="shared" si="173"/>
        <v>11350501.490000002</v>
      </c>
      <c r="CC33" s="91">
        <f t="shared" si="174"/>
        <v>11413081.110000001</v>
      </c>
      <c r="CD33" s="91">
        <f t="shared" si="175"/>
        <v>11524418.310000001</v>
      </c>
      <c r="CE33" s="91">
        <f t="shared" si="176"/>
        <v>11636034.49</v>
      </c>
      <c r="CF33" s="91">
        <f t="shared" si="177"/>
        <v>11747811.92</v>
      </c>
      <c r="CG33" s="91">
        <f t="shared" si="178"/>
        <v>11860382.630000001</v>
      </c>
      <c r="CH33" s="91">
        <f t="shared" si="179"/>
        <v>11972953.340000002</v>
      </c>
      <c r="CI33" s="91">
        <f t="shared" si="180"/>
        <v>12085524.050000003</v>
      </c>
      <c r="CJ33" s="91">
        <f t="shared" si="181"/>
        <v>12198177.220000003</v>
      </c>
      <c r="CK33" s="91">
        <f t="shared" si="182"/>
        <v>12310830.390000002</v>
      </c>
      <c r="CL33" s="91">
        <f t="shared" si="183"/>
        <v>12423483.560000002</v>
      </c>
      <c r="CM33" s="91">
        <f t="shared" si="184"/>
        <v>12536136.730000002</v>
      </c>
      <c r="CN33" s="91">
        <f t="shared" si="185"/>
        <v>12649101.020000001</v>
      </c>
      <c r="CO33" s="91">
        <f t="shared" si="186"/>
        <v>12762065.310000001</v>
      </c>
      <c r="CP33" s="91">
        <f t="shared" si="187"/>
        <v>12875029.6</v>
      </c>
      <c r="CQ33" s="91">
        <f t="shared" si="188"/>
        <v>12988007.859999999</v>
      </c>
      <c r="CR33" s="91">
        <f t="shared" si="189"/>
        <v>13100986.34</v>
      </c>
      <c r="CS33" s="91">
        <f t="shared" si="190"/>
        <v>13213964.82</v>
      </c>
      <c r="CT33" s="91">
        <f t="shared" si="191"/>
        <v>13295060.390000001</v>
      </c>
      <c r="CU33" s="91">
        <f t="shared" si="192"/>
        <v>13408038.870000001</v>
      </c>
      <c r="CV33" s="91">
        <f t="shared" si="193"/>
        <v>13521017.350000001</v>
      </c>
      <c r="CW33" s="91">
        <f t="shared" si="194"/>
        <v>13633995.830000002</v>
      </c>
      <c r="CX33" s="91">
        <f t="shared" si="195"/>
        <v>13765947.510000002</v>
      </c>
      <c r="CY33" s="91">
        <f t="shared" si="196"/>
        <v>13897899.190000001</v>
      </c>
      <c r="CZ33" s="91">
        <f t="shared" si="197"/>
        <v>14016800.450000001</v>
      </c>
      <c r="DA33" s="91">
        <f t="shared" si="198"/>
        <v>14138345.82</v>
      </c>
      <c r="DB33" s="91">
        <f t="shared" si="199"/>
        <v>14259958.85</v>
      </c>
      <c r="DC33" s="91">
        <f t="shared" si="200"/>
        <v>14381571.879999999</v>
      </c>
      <c r="DD33" s="91">
        <f t="shared" si="201"/>
        <v>14503368.889999999</v>
      </c>
      <c r="DE33" s="91">
        <f t="shared" si="202"/>
        <v>14625182.239999998</v>
      </c>
      <c r="DF33" s="91">
        <f t="shared" si="203"/>
        <v>14747002.029999997</v>
      </c>
      <c r="DG33" s="91">
        <f t="shared" si="204"/>
        <v>14870725.72419158</v>
      </c>
      <c r="DH33" s="91">
        <f t="shared" si="205"/>
        <v>14994449.418383162</v>
      </c>
      <c r="DI33" s="91">
        <f t="shared" si="206"/>
        <v>15118173.112574745</v>
      </c>
      <c r="DJ33" s="91">
        <f t="shared" si="207"/>
        <v>15241896.806766327</v>
      </c>
      <c r="DK33" s="91">
        <f t="shared" si="208"/>
        <v>15365620.50095791</v>
      </c>
      <c r="DL33" s="91">
        <f t="shared" si="108"/>
        <v>15489344.195149492</v>
      </c>
      <c r="DM33" s="91">
        <f t="shared" si="109"/>
        <v>15613067.889341075</v>
      </c>
      <c r="DN33" s="91">
        <f t="shared" si="110"/>
        <v>15736791.583532657</v>
      </c>
      <c r="DO33" s="91">
        <f t="shared" si="111"/>
        <v>15860515.27772424</v>
      </c>
      <c r="DP33" s="91">
        <f t="shared" si="112"/>
        <v>15984238.971915822</v>
      </c>
      <c r="DQ33" s="91">
        <f t="shared" si="113"/>
        <v>16107962.666107405</v>
      </c>
      <c r="DR33" s="91">
        <f t="shared" si="114"/>
        <v>16231686.360298987</v>
      </c>
      <c r="DS33" s="91">
        <f t="shared" si="115"/>
        <v>16355410.05449057</v>
      </c>
      <c r="DT33" s="91">
        <f t="shared" si="116"/>
        <v>16479133.748682152</v>
      </c>
      <c r="DU33" s="91">
        <f t="shared" si="117"/>
        <v>16602857.442873735</v>
      </c>
      <c r="DV33" s="91">
        <f t="shared" si="118"/>
        <v>16726581.137065317</v>
      </c>
      <c r="DW33" s="91">
        <f t="shared" si="119"/>
        <v>16850304.8312569</v>
      </c>
      <c r="DX33" s="91">
        <f t="shared" si="120"/>
        <v>16974028.525448482</v>
      </c>
      <c r="DY33" s="91">
        <f t="shared" si="121"/>
        <v>17097752.219640065</v>
      </c>
      <c r="DZ33" s="91">
        <f t="shared" si="122"/>
        <v>17221475.913831647</v>
      </c>
      <c r="EA33" s="91">
        <f t="shared" si="123"/>
        <v>17345199.60802323</v>
      </c>
      <c r="EB33" s="91">
        <f t="shared" si="124"/>
        <v>17468923.302214812</v>
      </c>
      <c r="EC33" s="91">
        <f t="shared" si="125"/>
        <v>17592646.996406395</v>
      </c>
      <c r="ED33" s="91">
        <f t="shared" si="126"/>
        <v>17716370.690597977</v>
      </c>
      <c r="EE33" s="91">
        <f t="shared" si="127"/>
        <v>17840094.38478956</v>
      </c>
      <c r="EF33" s="91">
        <f t="shared" si="128"/>
        <v>17963818.078981142</v>
      </c>
      <c r="EG33" s="91">
        <f t="shared" si="129"/>
        <v>18087541.773172725</v>
      </c>
      <c r="EH33" s="91">
        <f t="shared" si="130"/>
        <v>18211265.467364307</v>
      </c>
      <c r="EI33" s="91">
        <f t="shared" si="131"/>
        <v>18334989.16155589</v>
      </c>
      <c r="EJ33" s="91">
        <f t="shared" si="132"/>
        <v>18458712.855747472</v>
      </c>
      <c r="EK33" s="91">
        <f t="shared" si="133"/>
        <v>18582436.549939055</v>
      </c>
      <c r="EL33" s="91">
        <f t="shared" si="134"/>
        <v>18706160.244130637</v>
      </c>
      <c r="EM33" s="91">
        <f t="shared" si="135"/>
        <v>18829883.93832222</v>
      </c>
      <c r="EN33" s="91">
        <f t="shared" si="136"/>
        <v>18953607.632513802</v>
      </c>
      <c r="EO33" s="91">
        <f t="shared" si="137"/>
        <v>19077331.326705385</v>
      </c>
      <c r="EP33" s="91">
        <f t="shared" si="138"/>
        <v>19201055.020896968</v>
      </c>
      <c r="EQ33" s="91">
        <f t="shared" si="139"/>
        <v>19324778.71508855</v>
      </c>
      <c r="ER33" s="91">
        <f t="shared" si="140"/>
        <v>19448502.409280133</v>
      </c>
      <c r="ES33" s="91">
        <f t="shared" si="141"/>
        <v>19572226.103471715</v>
      </c>
      <c r="ET33" s="91">
        <f t="shared" si="142"/>
        <v>19695949.797663298</v>
      </c>
      <c r="EU33" s="91">
        <f t="shared" si="143"/>
        <v>19819673.49185488</v>
      </c>
      <c r="EV33" s="169">
        <f t="shared" si="220"/>
        <v>16107963</v>
      </c>
      <c r="EW33" s="169">
        <f t="shared" si="209"/>
        <v>17592647</v>
      </c>
      <c r="EX33" s="169">
        <f t="shared" si="210"/>
        <v>19077331</v>
      </c>
      <c r="EY33" s="55">
        <v>1.9100000000000002E-2</v>
      </c>
      <c r="EZ33" s="91">
        <v>34494.61</v>
      </c>
      <c r="FA33" s="91">
        <v>34499.18</v>
      </c>
      <c r="FB33" s="91">
        <v>34499.18</v>
      </c>
      <c r="FC33" s="91">
        <v>31251.89</v>
      </c>
      <c r="FD33" s="91">
        <v>31270.52</v>
      </c>
      <c r="FE33" s="91">
        <v>31272.6</v>
      </c>
      <c r="FF33" s="91">
        <v>31311.949999999997</v>
      </c>
      <c r="FG33" s="91">
        <v>31316.18</v>
      </c>
      <c r="FH33" s="91">
        <v>31324.879999999997</v>
      </c>
      <c r="FI33" s="91">
        <v>31324.879999999997</v>
      </c>
      <c r="FJ33" s="91">
        <v>31324.879999999997</v>
      </c>
      <c r="FK33" s="91">
        <v>31324.879999999997</v>
      </c>
      <c r="FL33" s="91">
        <v>31324.879999999997</v>
      </c>
      <c r="FM33" s="91">
        <v>31324.879999999997</v>
      </c>
      <c r="FN33" s="91">
        <v>31324.879999999997</v>
      </c>
      <c r="FO33" s="91">
        <v>31364.32</v>
      </c>
      <c r="FP33" s="91">
        <v>31364.32</v>
      </c>
      <c r="FQ33" s="91">
        <v>31364.32</v>
      </c>
      <c r="FR33" s="91">
        <v>31364.32</v>
      </c>
      <c r="FS33" s="91">
        <v>31364.32</v>
      </c>
      <c r="FT33" s="91">
        <v>31700.5</v>
      </c>
      <c r="FU33" s="91">
        <v>31700.5</v>
      </c>
      <c r="FV33" s="91">
        <v>31781.199999999997</v>
      </c>
      <c r="FW33" s="91">
        <v>31781.199999999997</v>
      </c>
      <c r="FX33" s="91">
        <v>31791.71</v>
      </c>
      <c r="FY33" s="91">
        <v>31790.3</v>
      </c>
      <c r="FZ33" s="91">
        <v>31790.3</v>
      </c>
      <c r="GA33" s="91">
        <v>31868.43</v>
      </c>
      <c r="GB33" s="91">
        <v>31868.35</v>
      </c>
      <c r="GC33" s="91">
        <v>31868.35</v>
      </c>
      <c r="GD33" s="91">
        <v>31868.35</v>
      </c>
      <c r="GE33" s="91">
        <v>31868.35</v>
      </c>
      <c r="GF33" s="91">
        <v>42091.85</v>
      </c>
      <c r="GG33" s="91">
        <v>41945.789999999994</v>
      </c>
      <c r="GH33" s="91">
        <v>41980.539999999994</v>
      </c>
      <c r="GI33" s="91">
        <v>58737.539999999994</v>
      </c>
      <c r="GJ33" s="91">
        <v>59239.369999999995</v>
      </c>
      <c r="GK33" s="91">
        <v>59312.39</v>
      </c>
      <c r="GL33" s="91">
        <v>65767.59</v>
      </c>
      <c r="GM33" s="91">
        <v>56253.62</v>
      </c>
      <c r="GN33" s="91">
        <v>56250.11</v>
      </c>
      <c r="GO33" s="91">
        <v>56251.29</v>
      </c>
      <c r="GP33" s="91">
        <v>56727.16</v>
      </c>
      <c r="GQ33" s="91">
        <v>56742.94</v>
      </c>
      <c r="GR33" s="91">
        <v>56743.71</v>
      </c>
      <c r="GS33" s="91">
        <v>56743.71</v>
      </c>
      <c r="GT33" s="91">
        <v>56743.71</v>
      </c>
      <c r="GU33" s="91">
        <v>56745.14</v>
      </c>
      <c r="GV33" s="91">
        <v>56792.73</v>
      </c>
      <c r="GW33" s="91">
        <v>56792.73</v>
      </c>
      <c r="GX33" s="91">
        <v>56792.73</v>
      </c>
      <c r="GY33" s="91">
        <v>95537.45</v>
      </c>
      <c r="GZ33" s="91">
        <v>95544.51999999999</v>
      </c>
      <c r="HA33" s="91">
        <v>96093.700000000012</v>
      </c>
      <c r="HB33" s="91">
        <v>96103.28</v>
      </c>
      <c r="HC33" s="91">
        <v>96117.65</v>
      </c>
      <c r="HD33" s="91">
        <v>97534.38</v>
      </c>
      <c r="HE33" s="91">
        <v>140872.06</v>
      </c>
      <c r="HF33" s="91">
        <v>102761</v>
      </c>
      <c r="HG33" s="91">
        <v>102761.14000000001</v>
      </c>
      <c r="HH33" s="91">
        <v>106714.32</v>
      </c>
      <c r="HI33" s="91">
        <v>105514.14000000001</v>
      </c>
      <c r="HJ33" s="91">
        <v>112449.26999999999</v>
      </c>
      <c r="HK33" s="91">
        <v>106082.25</v>
      </c>
      <c r="HL33" s="91">
        <v>106377.63</v>
      </c>
      <c r="HM33" s="91">
        <v>106556.43000000001</v>
      </c>
      <c r="HN33" s="91">
        <v>106692.52</v>
      </c>
      <c r="HO33" s="91">
        <v>106692.12</v>
      </c>
      <c r="HP33" s="91">
        <v>106710.19</v>
      </c>
      <c r="HQ33" s="91">
        <v>106710.19</v>
      </c>
      <c r="HR33" s="91">
        <v>106843.22</v>
      </c>
      <c r="HS33" s="91">
        <v>106843.22</v>
      </c>
      <c r="HT33" s="91">
        <v>106144.49</v>
      </c>
      <c r="HU33" s="91">
        <v>106364.99</v>
      </c>
      <c r="HV33" s="91">
        <v>130706.57</v>
      </c>
      <c r="HW33" s="91">
        <v>111332.05</v>
      </c>
      <c r="HX33" s="91">
        <v>111336.09</v>
      </c>
      <c r="HY33" s="91">
        <v>111337.2</v>
      </c>
      <c r="HZ33" s="91">
        <v>111616.18000000001</v>
      </c>
      <c r="IA33" s="91">
        <v>111777.43000000001</v>
      </c>
      <c r="IB33" s="91">
        <v>112570.71</v>
      </c>
      <c r="IC33" s="91">
        <v>112570.71</v>
      </c>
      <c r="ID33" s="91">
        <v>112570.71</v>
      </c>
      <c r="IE33" s="91">
        <v>112653.17</v>
      </c>
      <c r="IF33" s="91">
        <v>112653.17</v>
      </c>
      <c r="IG33" s="91">
        <v>112653.17</v>
      </c>
      <c r="IH33" s="91">
        <v>112653.17</v>
      </c>
      <c r="II33" s="91">
        <v>112964.29000000001</v>
      </c>
      <c r="IJ33" s="91">
        <v>112964.29000000001</v>
      </c>
      <c r="IK33" s="91">
        <v>112964.29000000001</v>
      </c>
      <c r="IL33" s="91">
        <v>112978.26000000001</v>
      </c>
      <c r="IM33" s="91">
        <v>112978.48000000001</v>
      </c>
      <c r="IN33" s="91">
        <v>112978.48000000001</v>
      </c>
      <c r="IO33" s="91">
        <v>112978.48000000001</v>
      </c>
      <c r="IP33" s="91">
        <v>112978.48000000001</v>
      </c>
      <c r="IQ33" s="91">
        <v>112978.48000000001</v>
      </c>
      <c r="IR33" s="91">
        <v>112978.48000000001</v>
      </c>
      <c r="IS33" s="91">
        <v>131951.67999999999</v>
      </c>
      <c r="IT33" s="91">
        <v>131951.67999999999</v>
      </c>
      <c r="IU33" s="91">
        <v>118901.26000000001</v>
      </c>
      <c r="IV33" s="91">
        <v>121545.37000000001</v>
      </c>
      <c r="IW33" s="91">
        <v>121613.03</v>
      </c>
      <c r="IX33" s="91">
        <v>121613.03</v>
      </c>
      <c r="IY33" s="91">
        <v>121797.01000000001</v>
      </c>
      <c r="IZ33" s="91">
        <v>121813.35</v>
      </c>
      <c r="JA33" s="91">
        <v>121819.79000000001</v>
      </c>
      <c r="JB33" s="91">
        <f>IF('WP 2-1-4 Plant Details'!AAM33&gt;0,('WP 2-1-4 Plant Details'!DF33+'Schedule 6'!$F33)*'WP 2-2-1 Accum Res'!$EY33/12,0)</f>
        <v>123723.69419158336</v>
      </c>
      <c r="JC33" s="91">
        <f>IF('WP 2-1-4 Plant Details'!AAN33&gt;0,('WP 2-1-4 Plant Details'!DG33+'Schedule 6'!$F33)*'WP 2-2-1 Accum Res'!$EY33/12,0)</f>
        <v>123723.69419158336</v>
      </c>
      <c r="JD33" s="91">
        <f>IF('WP 2-1-4 Plant Details'!AAO33&gt;0,('WP 2-1-4 Plant Details'!DH33+'Schedule 6'!$F33)*'WP 2-2-1 Accum Res'!$EY33/12,0)</f>
        <v>123723.69419158336</v>
      </c>
      <c r="JE33" s="91">
        <f>IF('WP 2-1-4 Plant Details'!AAP33&gt;0,('WP 2-1-4 Plant Details'!DI33+'Schedule 6'!$F33)*'WP 2-2-1 Accum Res'!$EY33/12,0)</f>
        <v>123723.69419158336</v>
      </c>
      <c r="JF33" s="91">
        <f>IF('WP 2-1-4 Plant Details'!AAQ33&gt;0,('WP 2-1-4 Plant Details'!DJ33+'Schedule 6'!$F33)*'WP 2-2-1 Accum Res'!$EY33/12,0)</f>
        <v>123723.69419158336</v>
      </c>
      <c r="JG33" s="91">
        <f>IF('WP 2-1-4 Plant Details'!AAR33&gt;0,('WP 2-1-4 Plant Details'!DK33+'Schedule 6'!$F33)*'WP 2-2-1 Accum Res'!$EY33/12,0)</f>
        <v>123723.69419158336</v>
      </c>
      <c r="JH33" s="91">
        <f>IF('WP 2-1-4 Plant Details'!AAS33&gt;0,('WP 2-1-4 Plant Details'!DL33+'Schedule 6'!$F33)*'WP 2-2-1 Accum Res'!$EY33/12,0)</f>
        <v>123723.69419158336</v>
      </c>
      <c r="JI33" s="91">
        <f>IF('WP 2-1-4 Plant Details'!AAT33&gt;0,('WP 2-1-4 Plant Details'!DM33+'Schedule 6'!$F33)*'WP 2-2-1 Accum Res'!$EY33/12,0)</f>
        <v>123723.69419158336</v>
      </c>
      <c r="JJ33" s="91">
        <f>IF('WP 2-1-4 Plant Details'!AAU33&gt;0,('WP 2-1-4 Plant Details'!DN33+'Schedule 6'!$F33)*'WP 2-2-1 Accum Res'!$EY33/12,0)</f>
        <v>123723.69419158336</v>
      </c>
      <c r="JK33" s="91">
        <f>IF('WP 2-1-4 Plant Details'!AAV33&gt;0,('WP 2-1-4 Plant Details'!DO33+'Schedule 6'!$F33)*'WP 2-2-1 Accum Res'!$EY33/12,0)</f>
        <v>123723.69419158336</v>
      </c>
      <c r="JL33" s="91">
        <f>IF('WP 2-1-4 Plant Details'!AAW33&gt;0,('WP 2-1-4 Plant Details'!DP33+'Schedule 6'!$F33)*'WP 2-2-1 Accum Res'!$EY33/12,0)</f>
        <v>123723.69419158336</v>
      </c>
      <c r="JM33" s="91">
        <f>IF('WP 2-1-4 Plant Details'!AAX33&gt;0,('WP 2-1-4 Plant Details'!DQ33+'Schedule 6'!$F33)*'WP 2-2-1 Accum Res'!$EY33/12,0)</f>
        <v>123723.69419158336</v>
      </c>
      <c r="JN33" s="91">
        <f>IF('WP 2-1-4 Plant Details'!AAY33&gt;0,('WP 2-1-4 Plant Details'!DR33+'Schedule 6'!$F33)*'WP 2-2-1 Accum Res'!$EY33/12,0)</f>
        <v>123723.69419158336</v>
      </c>
      <c r="JO33" s="91">
        <f>IF('WP 2-1-4 Plant Details'!AAZ33&gt;0,('WP 2-1-4 Plant Details'!DS33+'Schedule 6'!$F33)*'WP 2-2-1 Accum Res'!$EY33/12,0)</f>
        <v>123723.69419158336</v>
      </c>
      <c r="JP33" s="91">
        <f>IF('WP 2-1-4 Plant Details'!ABA33&gt;0,('WP 2-1-4 Plant Details'!DT33+'Schedule 6'!$F33)*'WP 2-2-1 Accum Res'!$EY33/12,0)</f>
        <v>123723.69419158336</v>
      </c>
      <c r="JQ33" s="91">
        <f>IF('WP 2-1-4 Plant Details'!ABB33&gt;0,('WP 2-1-4 Plant Details'!DU33+'Schedule 6'!$F33)*'WP 2-2-1 Accum Res'!$EY33/12,0)</f>
        <v>123723.69419158336</v>
      </c>
      <c r="JR33" s="91">
        <f>IF('WP 2-1-4 Plant Details'!ABC33&gt;0,('WP 2-1-4 Plant Details'!DV33+'Schedule 6'!$F33)*'WP 2-2-1 Accum Res'!$EY33/12,0)</f>
        <v>123723.69419158336</v>
      </c>
      <c r="JS33" s="91">
        <f>IF('WP 2-1-4 Plant Details'!ABD33&gt;0,('WP 2-1-4 Plant Details'!DW33+'Schedule 6'!$F33)*'WP 2-2-1 Accum Res'!$EY33/12,0)</f>
        <v>123723.69419158336</v>
      </c>
      <c r="JT33" s="91">
        <f>IF('WP 2-1-4 Plant Details'!ABE33&gt;0,('WP 2-1-4 Plant Details'!DX33+'Schedule 6'!$F33)*'WP 2-2-1 Accum Res'!$EY33/12,0)</f>
        <v>123723.69419158336</v>
      </c>
      <c r="JU33" s="91">
        <f>IF('WP 2-1-4 Plant Details'!ABF33&gt;0,('WP 2-1-4 Plant Details'!DY33+'Schedule 6'!$F33)*'WP 2-2-1 Accum Res'!$EY33/12,0)</f>
        <v>123723.69419158336</v>
      </c>
      <c r="JV33" s="91">
        <f>IF('WP 2-1-4 Plant Details'!ABG33&gt;0,('WP 2-1-4 Plant Details'!DZ33+'Schedule 6'!$F33)*'WP 2-2-1 Accum Res'!$EY33/12,0)</f>
        <v>123723.69419158336</v>
      </c>
      <c r="JW33" s="91">
        <f>IF('WP 2-1-4 Plant Details'!ABH33&gt;0,('WP 2-1-4 Plant Details'!EA33+'Schedule 6'!$F33)*'WP 2-2-1 Accum Res'!$EY33/12,0)</f>
        <v>123723.69419158336</v>
      </c>
      <c r="JX33" s="91">
        <f>IF('WP 2-1-4 Plant Details'!ABI33&gt;0,('WP 2-1-4 Plant Details'!EB33+'Schedule 6'!$F33)*'WP 2-2-1 Accum Res'!$EY33/12,0)</f>
        <v>123723.69419158336</v>
      </c>
      <c r="JY33" s="91">
        <f>IF('WP 2-1-4 Plant Details'!ABJ33&gt;0,('WP 2-1-4 Plant Details'!EC33+'Schedule 6'!$F33)*'WP 2-2-1 Accum Res'!$EY33/12,0)</f>
        <v>123723.69419158336</v>
      </c>
      <c r="JZ33" s="91">
        <f>IF('WP 2-1-4 Plant Details'!ABK33&gt;0,('WP 2-1-4 Plant Details'!ED33+'Schedule 6'!$F33)*'WP 2-2-1 Accum Res'!$EY33/12,0)</f>
        <v>123723.69419158336</v>
      </c>
      <c r="KA33" s="91">
        <f>IF('WP 2-1-4 Plant Details'!ABL33&gt;0,('WP 2-1-4 Plant Details'!EE33+'Schedule 6'!$F33)*'WP 2-2-1 Accum Res'!$EY33/12,0)</f>
        <v>123723.69419158336</v>
      </c>
      <c r="KB33" s="91">
        <f>IF('WP 2-1-4 Plant Details'!ABM33&gt;0,('WP 2-1-4 Plant Details'!EF33+'Schedule 6'!$F33)*'WP 2-2-1 Accum Res'!$EY33/12,0)</f>
        <v>123723.69419158336</v>
      </c>
      <c r="KC33" s="91">
        <f>IF('WP 2-1-4 Plant Details'!ABN33&gt;0,('WP 2-1-4 Plant Details'!EG33+'Schedule 6'!$F33)*'WP 2-2-1 Accum Res'!$EY33/12,0)</f>
        <v>123723.69419158336</v>
      </c>
      <c r="KD33" s="91">
        <f>IF('WP 2-1-4 Plant Details'!ABO33&gt;0,('WP 2-1-4 Plant Details'!EH33+'Schedule 6'!$F33)*'WP 2-2-1 Accum Res'!$EY33/12,0)</f>
        <v>123723.69419158336</v>
      </c>
      <c r="KE33" s="91">
        <f>IF('WP 2-1-4 Plant Details'!ABP33&gt;0,('WP 2-1-4 Plant Details'!EI33+'Schedule 6'!$F33)*'WP 2-2-1 Accum Res'!$EY33/12,0)</f>
        <v>123723.69419158336</v>
      </c>
      <c r="KF33" s="91">
        <f>IF('WP 2-1-4 Plant Details'!ABQ33&gt;0,('WP 2-1-4 Plant Details'!EJ33+'Schedule 6'!$F33)*'WP 2-2-1 Accum Res'!$EY33/12,0)</f>
        <v>123723.69419158336</v>
      </c>
      <c r="KG33" s="91">
        <f>IF('WP 2-1-4 Plant Details'!ABR33&gt;0,('WP 2-1-4 Plant Details'!EK33+'Schedule 6'!$F33)*'WP 2-2-1 Accum Res'!$EY33/12,0)</f>
        <v>123723.69419158336</v>
      </c>
      <c r="KH33" s="91">
        <f>IF('WP 2-1-4 Plant Details'!ABS33&gt;0,('WP 2-1-4 Plant Details'!EL33+'Schedule 6'!$F33)*'WP 2-2-1 Accum Res'!$EY33/12,0)</f>
        <v>123723.69419158336</v>
      </c>
      <c r="KI33" s="91">
        <f>IF('WP 2-1-4 Plant Details'!ABT33&gt;0,('WP 2-1-4 Plant Details'!EM33+'Schedule 6'!$F33)*'WP 2-2-1 Accum Res'!$EY33/12,0)</f>
        <v>123723.69419158336</v>
      </c>
      <c r="KJ33" s="91">
        <f>IF('WP 2-1-4 Plant Details'!ABU33&gt;0,('WP 2-1-4 Plant Details'!EN33+'Schedule 6'!$F33)*'WP 2-2-1 Accum Res'!$EY33/12,0)</f>
        <v>123723.69419158336</v>
      </c>
      <c r="KK33" s="91">
        <f>IF('WP 2-1-4 Plant Details'!ABV33&gt;0,('WP 2-1-4 Plant Details'!EO33+'Schedule 6'!$F33)*'WP 2-2-1 Accum Res'!$EY33/12,0)</f>
        <v>123723.69419158336</v>
      </c>
      <c r="KL33" s="91">
        <f>IF('WP 2-1-4 Plant Details'!ABW33&gt;0,('WP 2-1-4 Plant Details'!EP33+'Schedule 6'!$F33)*'WP 2-2-1 Accum Res'!$EY33/12,0)</f>
        <v>123723.69419158336</v>
      </c>
      <c r="KM33" s="91">
        <f>IF('WP 2-1-4 Plant Details'!ABX33&gt;0,('WP 2-1-4 Plant Details'!EQ33+'Schedule 6'!$F33)*'WP 2-2-1 Accum Res'!$EY33/12,0)</f>
        <v>123723.69419158336</v>
      </c>
      <c r="KN33" s="91">
        <f>IF('WP 2-1-4 Plant Details'!ABY33&gt;0,('WP 2-1-4 Plant Details'!ER33+'Schedule 6'!$F33)*'WP 2-2-1 Accum Res'!$EY33/12,0)</f>
        <v>123723.69419158336</v>
      </c>
      <c r="KO33" s="91">
        <f>IF('WP 2-1-4 Plant Details'!ABZ33&gt;0,('WP 2-1-4 Plant Details'!ES33+'Schedule 6'!$F33)*'WP 2-2-1 Accum Res'!$EY33/12,0)</f>
        <v>123723.69419158336</v>
      </c>
      <c r="KP33" s="91">
        <f>IF('WP 2-1-4 Plant Details'!ACA33&gt;0,('WP 2-1-4 Plant Details'!ET33+'Schedule 6'!$F33)*'WP 2-2-1 Accum Res'!$EY33/12,0)</f>
        <v>123723.69419158336</v>
      </c>
      <c r="KQ33" s="169">
        <f t="shared" si="221"/>
        <v>1484684</v>
      </c>
      <c r="KR33" s="169">
        <f t="shared" si="211"/>
        <v>1484684</v>
      </c>
      <c r="KS33" s="169">
        <f t="shared" si="212"/>
        <v>1484684</v>
      </c>
      <c r="KT33" s="91"/>
      <c r="KU33" s="91">
        <v>0</v>
      </c>
      <c r="KV33" s="91">
        <v>0</v>
      </c>
      <c r="KW33" s="91">
        <v>0</v>
      </c>
      <c r="KX33" s="91">
        <v>0</v>
      </c>
      <c r="KY33" s="91">
        <v>0</v>
      </c>
      <c r="KZ33" s="91">
        <v>0</v>
      </c>
      <c r="LA33" s="91">
        <v>0</v>
      </c>
      <c r="LB33" s="91">
        <v>0</v>
      </c>
      <c r="LC33" s="91">
        <v>0</v>
      </c>
      <c r="LD33" s="91">
        <v>0</v>
      </c>
      <c r="LE33" s="91">
        <v>0</v>
      </c>
      <c r="LF33" s="91">
        <v>0</v>
      </c>
      <c r="LG33" s="91">
        <v>0</v>
      </c>
      <c r="LH33" s="91">
        <v>0</v>
      </c>
      <c r="LI33" s="91">
        <v>0</v>
      </c>
      <c r="LJ33" s="91">
        <v>0</v>
      </c>
      <c r="LK33" s="91">
        <v>0</v>
      </c>
      <c r="LL33" s="91">
        <v>0</v>
      </c>
      <c r="LM33" s="91">
        <v>0</v>
      </c>
      <c r="LN33" s="91">
        <v>0</v>
      </c>
      <c r="LO33" s="91">
        <v>0</v>
      </c>
      <c r="LP33" s="91">
        <v>0</v>
      </c>
      <c r="LQ33" s="91">
        <v>0</v>
      </c>
      <c r="LR33" s="91">
        <v>0</v>
      </c>
      <c r="LS33" s="91">
        <v>0</v>
      </c>
      <c r="LT33" s="91">
        <v>-496.66</v>
      </c>
      <c r="LU33" s="91">
        <v>0</v>
      </c>
      <c r="LV33" s="91">
        <v>0</v>
      </c>
      <c r="LW33" s="91">
        <v>-311.06</v>
      </c>
      <c r="LX33" s="91">
        <v>0</v>
      </c>
      <c r="LY33" s="91">
        <v>0</v>
      </c>
      <c r="LZ33" s="91">
        <v>0</v>
      </c>
      <c r="MA33" s="91">
        <v>0</v>
      </c>
      <c r="MB33" s="91">
        <v>0</v>
      </c>
      <c r="MC33" s="91">
        <v>0</v>
      </c>
      <c r="MD33" s="91">
        <v>0</v>
      </c>
      <c r="ME33" s="91">
        <v>0</v>
      </c>
      <c r="MF33" s="91">
        <v>0</v>
      </c>
      <c r="MG33" s="91">
        <v>0</v>
      </c>
      <c r="MH33" s="91">
        <v>0</v>
      </c>
      <c r="MI33" s="91">
        <v>0</v>
      </c>
      <c r="MJ33" s="91">
        <v>0</v>
      </c>
      <c r="MK33" s="91">
        <v>0</v>
      </c>
      <c r="ML33" s="91">
        <v>0</v>
      </c>
      <c r="MM33" s="91">
        <v>0</v>
      </c>
      <c r="MN33" s="91"/>
      <c r="MO33" s="91"/>
      <c r="MP33" s="91"/>
      <c r="MQ33" s="91"/>
      <c r="MR33" s="91"/>
      <c r="MS33" s="91"/>
      <c r="MT33" s="91">
        <v>0</v>
      </c>
      <c r="MU33" s="91">
        <v>0</v>
      </c>
      <c r="MV33" s="91">
        <v>0</v>
      </c>
      <c r="MW33" s="91">
        <v>0</v>
      </c>
      <c r="MX33" s="91">
        <v>0</v>
      </c>
      <c r="MY33" s="91">
        <v>0</v>
      </c>
      <c r="MZ33" s="91">
        <v>0</v>
      </c>
      <c r="NA33" s="91">
        <v>0</v>
      </c>
      <c r="NB33" s="91">
        <v>0</v>
      </c>
      <c r="NC33" s="91">
        <v>0</v>
      </c>
      <c r="ND33" s="91">
        <v>0</v>
      </c>
      <c r="NE33" s="91">
        <v>0</v>
      </c>
      <c r="NF33" s="91"/>
      <c r="NG33" s="91"/>
      <c r="NH33" s="91"/>
      <c r="NI33" s="91">
        <v>0</v>
      </c>
      <c r="NJ33" s="91">
        <v>0</v>
      </c>
      <c r="NK33" s="91"/>
      <c r="NL33" s="91"/>
      <c r="NM33" s="91"/>
      <c r="NN33" s="91"/>
      <c r="NO33" s="91">
        <v>-219659.21</v>
      </c>
      <c r="NP33" s="91"/>
      <c r="NQ33" s="91"/>
      <c r="NR33" s="91">
        <v>0</v>
      </c>
      <c r="NS33" s="91">
        <v>0</v>
      </c>
      <c r="NT33" s="91">
        <v>0</v>
      </c>
      <c r="NU33" s="91">
        <v>0</v>
      </c>
      <c r="NV33" s="91">
        <v>0</v>
      </c>
      <c r="NW33" s="91">
        <v>0</v>
      </c>
      <c r="NX33" s="91">
        <v>0</v>
      </c>
      <c r="NY33" s="91">
        <v>0</v>
      </c>
      <c r="NZ33" s="91">
        <v>0</v>
      </c>
      <c r="OA33" s="91"/>
      <c r="OB33" s="91">
        <v>0</v>
      </c>
      <c r="OC33" s="91">
        <v>0</v>
      </c>
      <c r="OD33" s="91"/>
      <c r="OE33" s="91"/>
      <c r="OF33" s="91"/>
      <c r="OG33" s="91">
        <v>0</v>
      </c>
      <c r="OH33" s="91">
        <v>0</v>
      </c>
      <c r="OI33" s="91"/>
      <c r="OJ33" s="91">
        <v>0</v>
      </c>
      <c r="OK33" s="91">
        <v>0</v>
      </c>
      <c r="OL33" s="91">
        <v>0</v>
      </c>
      <c r="OM33" s="91"/>
      <c r="ON33" s="91">
        <v>0</v>
      </c>
      <c r="OO33" s="91"/>
      <c r="OP33" s="91">
        <v>0</v>
      </c>
      <c r="OQ33" s="91">
        <v>0</v>
      </c>
      <c r="OR33" s="91">
        <v>0</v>
      </c>
      <c r="OS33" s="91">
        <v>0</v>
      </c>
      <c r="OT33" s="91">
        <v>0</v>
      </c>
      <c r="OU33" s="91">
        <v>0</v>
      </c>
      <c r="OV33" s="91">
        <f>'WP 2-1-4 Plant Details'!OV33</f>
        <v>0</v>
      </c>
      <c r="OW33" s="91">
        <f>'WP 2-1-4 Plant Details'!OW33</f>
        <v>0</v>
      </c>
      <c r="OX33" s="91">
        <f>'WP 2-1-4 Plant Details'!OX33</f>
        <v>0</v>
      </c>
      <c r="OY33" s="91">
        <f>'WP 2-1-4 Plant Details'!OY33</f>
        <v>0</v>
      </c>
      <c r="OZ33" s="91">
        <f>'WP 2-1-4 Plant Details'!OZ33</f>
        <v>0</v>
      </c>
      <c r="PA33" s="91">
        <f>'WP 2-1-4 Plant Details'!PA33</f>
        <v>0</v>
      </c>
      <c r="PB33" s="91">
        <f>'WP 2-1-4 Plant Details'!PB33</f>
        <v>0</v>
      </c>
      <c r="PC33" s="91">
        <f>'WP 2-1-4 Plant Details'!PC33</f>
        <v>0</v>
      </c>
      <c r="PD33" s="91">
        <f>'WP 2-1-4 Plant Details'!PD33</f>
        <v>0</v>
      </c>
      <c r="PE33" s="91">
        <f>'WP 2-1-4 Plant Details'!PE33</f>
        <v>0</v>
      </c>
      <c r="PF33" s="91">
        <f>'WP 2-1-4 Plant Details'!PF33</f>
        <v>0</v>
      </c>
      <c r="PG33" s="91">
        <f>'WP 2-1-4 Plant Details'!PG33</f>
        <v>0</v>
      </c>
      <c r="PH33" s="91">
        <f>'WP 2-1-4 Plant Details'!PH33</f>
        <v>0</v>
      </c>
      <c r="PI33" s="91">
        <f>'WP 2-1-4 Plant Details'!PI33</f>
        <v>0</v>
      </c>
      <c r="PJ33" s="91">
        <f>'WP 2-1-4 Plant Details'!PJ33</f>
        <v>0</v>
      </c>
      <c r="PK33" s="91">
        <f>'WP 2-1-4 Plant Details'!PK33</f>
        <v>0</v>
      </c>
      <c r="PL33" s="91">
        <f>'WP 2-1-4 Plant Details'!PL33</f>
        <v>0</v>
      </c>
      <c r="PM33" s="91">
        <f>'WP 2-1-4 Plant Details'!PM33</f>
        <v>0</v>
      </c>
      <c r="PN33" s="91">
        <f>'WP 2-1-4 Plant Details'!PN33</f>
        <v>0</v>
      </c>
      <c r="PO33" s="91">
        <f>'WP 2-1-4 Plant Details'!PO33</f>
        <v>0</v>
      </c>
      <c r="PP33" s="91">
        <f>'WP 2-1-4 Plant Details'!PP33</f>
        <v>0</v>
      </c>
      <c r="PQ33" s="91">
        <f>'WP 2-1-4 Plant Details'!PQ33</f>
        <v>0</v>
      </c>
      <c r="PR33" s="91">
        <f>'WP 2-1-4 Plant Details'!PR33</f>
        <v>0</v>
      </c>
      <c r="PS33" s="91">
        <f>'WP 2-1-4 Plant Details'!PS33</f>
        <v>0</v>
      </c>
      <c r="PT33" s="91">
        <f>'WP 2-1-4 Plant Details'!PT33</f>
        <v>0</v>
      </c>
      <c r="PU33" s="91">
        <f>'WP 2-1-4 Plant Details'!PU33</f>
        <v>0</v>
      </c>
      <c r="PV33" s="91">
        <f>'WP 2-1-4 Plant Details'!PV33</f>
        <v>0</v>
      </c>
      <c r="PW33" s="91">
        <f>'WP 2-1-4 Plant Details'!PW33</f>
        <v>0</v>
      </c>
      <c r="PX33" s="91">
        <f>'WP 2-1-4 Plant Details'!PX33</f>
        <v>0</v>
      </c>
      <c r="PY33" s="91">
        <f>'WP 2-1-4 Plant Details'!PY33</f>
        <v>0</v>
      </c>
      <c r="PZ33" s="91">
        <f>'WP 2-1-4 Plant Details'!PZ33</f>
        <v>0</v>
      </c>
      <c r="QA33" s="91">
        <f>'WP 2-1-4 Plant Details'!QA33</f>
        <v>0</v>
      </c>
      <c r="QB33" s="91">
        <f>'WP 2-1-4 Plant Details'!QB33</f>
        <v>0</v>
      </c>
      <c r="QC33" s="91">
        <f>'WP 2-1-4 Plant Details'!QC33</f>
        <v>0</v>
      </c>
      <c r="QD33" s="91">
        <f>'WP 2-1-4 Plant Details'!QD33</f>
        <v>0</v>
      </c>
      <c r="QE33" s="91">
        <f>'WP 2-1-4 Plant Details'!QE33</f>
        <v>0</v>
      </c>
      <c r="QF33" s="91">
        <f>'WP 2-1-4 Plant Details'!QF33</f>
        <v>0</v>
      </c>
      <c r="QG33" s="91">
        <f>'WP 2-1-4 Plant Details'!QG33</f>
        <v>0</v>
      </c>
      <c r="QH33" s="91">
        <f>'WP 2-1-4 Plant Details'!QH33</f>
        <v>0</v>
      </c>
      <c r="QI33" s="91">
        <f>'WP 2-1-4 Plant Details'!QI33</f>
        <v>0</v>
      </c>
      <c r="QJ33" s="91">
        <f>'WP 2-1-4 Plant Details'!QJ33</f>
        <v>0</v>
      </c>
      <c r="QK33" s="91">
        <f>'WP 2-1-4 Plant Details'!QK33</f>
        <v>0</v>
      </c>
      <c r="QL33" s="169">
        <f t="shared" si="213"/>
        <v>0</v>
      </c>
      <c r="QM33" s="169">
        <f t="shared" si="214"/>
        <v>0</v>
      </c>
      <c r="QN33" s="169">
        <f t="shared" si="215"/>
        <v>0</v>
      </c>
      <c r="QO33" s="95"/>
      <c r="QP33" s="91">
        <v>0</v>
      </c>
      <c r="QQ33" s="91">
        <v>0</v>
      </c>
      <c r="QR33" s="91">
        <v>0</v>
      </c>
      <c r="QS33" s="91">
        <v>0</v>
      </c>
      <c r="QT33" s="91">
        <v>0</v>
      </c>
      <c r="QU33" s="91">
        <v>0</v>
      </c>
      <c r="QV33" s="91">
        <v>0</v>
      </c>
      <c r="QW33" s="91">
        <v>0</v>
      </c>
      <c r="QX33" s="91">
        <v>-10985.52</v>
      </c>
      <c r="QY33" s="91">
        <v>0</v>
      </c>
      <c r="QZ33" s="91">
        <v>0</v>
      </c>
      <c r="RA33" s="91">
        <v>0</v>
      </c>
      <c r="RB33" s="91">
        <v>0</v>
      </c>
      <c r="RC33" s="91">
        <v>0</v>
      </c>
      <c r="RD33" s="91">
        <v>0</v>
      </c>
      <c r="RE33" s="91">
        <v>0</v>
      </c>
      <c r="RF33" s="91">
        <v>0</v>
      </c>
      <c r="RG33" s="91">
        <v>0</v>
      </c>
      <c r="RH33" s="91">
        <v>0</v>
      </c>
      <c r="RI33" s="91">
        <v>0</v>
      </c>
      <c r="RJ33" s="91">
        <v>0</v>
      </c>
      <c r="RK33" s="91">
        <v>0</v>
      </c>
      <c r="RL33" s="91">
        <v>0</v>
      </c>
      <c r="RM33" s="91">
        <v>0</v>
      </c>
      <c r="RN33" s="91">
        <v>0</v>
      </c>
      <c r="RO33" s="91">
        <v>0</v>
      </c>
      <c r="RP33" s="91">
        <v>0</v>
      </c>
      <c r="RQ33" s="91">
        <v>0</v>
      </c>
      <c r="RR33" s="91">
        <v>0</v>
      </c>
      <c r="RS33" s="91">
        <v>0</v>
      </c>
      <c r="RT33" s="91">
        <v>0</v>
      </c>
      <c r="RU33" s="91">
        <v>0</v>
      </c>
      <c r="RV33" s="91">
        <v>0</v>
      </c>
      <c r="RW33" s="91">
        <v>0</v>
      </c>
      <c r="RX33" s="91">
        <v>0</v>
      </c>
      <c r="RY33" s="91">
        <v>0</v>
      </c>
      <c r="RZ33" s="91">
        <v>0</v>
      </c>
      <c r="SA33" s="91">
        <v>0</v>
      </c>
      <c r="SB33" s="91">
        <v>0</v>
      </c>
      <c r="SC33" s="91">
        <v>0</v>
      </c>
      <c r="SD33" s="91">
        <v>0</v>
      </c>
      <c r="SE33" s="91">
        <v>0</v>
      </c>
      <c r="SF33" s="91">
        <v>0</v>
      </c>
      <c r="SG33" s="91">
        <v>0</v>
      </c>
      <c r="SH33" s="91">
        <v>0</v>
      </c>
      <c r="SI33" s="91"/>
      <c r="SJ33" s="91">
        <v>-13008.2</v>
      </c>
      <c r="SK33" s="91"/>
      <c r="SL33" s="91"/>
      <c r="SM33" s="91"/>
      <c r="SN33" s="91"/>
      <c r="SO33" s="91">
        <v>0</v>
      </c>
      <c r="SP33" s="91">
        <v>0</v>
      </c>
      <c r="SQ33" s="91">
        <v>0</v>
      </c>
      <c r="SR33" s="91">
        <v>0</v>
      </c>
      <c r="SS33" s="91">
        <v>0</v>
      </c>
      <c r="ST33" s="91">
        <v>0</v>
      </c>
      <c r="SU33" s="91">
        <v>0</v>
      </c>
      <c r="SV33" s="91">
        <v>0</v>
      </c>
      <c r="SW33" s="91">
        <v>-6857.53</v>
      </c>
      <c r="SX33" s="91">
        <v>0</v>
      </c>
      <c r="SY33" s="91">
        <v>0</v>
      </c>
      <c r="SZ33" s="91">
        <v>0</v>
      </c>
      <c r="TA33" s="91"/>
      <c r="TB33" s="91"/>
      <c r="TC33" s="91"/>
      <c r="TD33" s="91">
        <v>0</v>
      </c>
      <c r="TE33" s="91">
        <v>0</v>
      </c>
      <c r="TF33" s="91"/>
      <c r="TG33" s="91"/>
      <c r="TH33" s="91"/>
      <c r="TI33" s="91"/>
      <c r="TJ33" s="91"/>
      <c r="TK33" s="91"/>
      <c r="TL33" s="91">
        <v>-15400.57</v>
      </c>
      <c r="TM33" s="91">
        <v>0</v>
      </c>
      <c r="TN33" s="91">
        <v>-48756.47</v>
      </c>
      <c r="TO33" s="91">
        <v>0</v>
      </c>
      <c r="TP33" s="91">
        <v>0</v>
      </c>
      <c r="TQ33" s="91">
        <v>0</v>
      </c>
      <c r="TR33" s="91">
        <v>0</v>
      </c>
      <c r="TS33" s="91">
        <v>0</v>
      </c>
      <c r="TT33" s="91">
        <v>0</v>
      </c>
      <c r="TU33" s="91">
        <v>0</v>
      </c>
      <c r="TV33" s="91"/>
      <c r="TW33" s="91"/>
      <c r="TX33" s="91"/>
      <c r="TY33" s="91">
        <v>0</v>
      </c>
      <c r="TZ33" s="91"/>
      <c r="UA33" s="91">
        <v>0</v>
      </c>
      <c r="UB33" s="91"/>
      <c r="UC33" s="91">
        <v>0</v>
      </c>
      <c r="UD33" s="91"/>
      <c r="UE33" s="91">
        <v>-31882.91</v>
      </c>
      <c r="UF33" s="91">
        <v>0</v>
      </c>
      <c r="UG33" s="91">
        <v>0</v>
      </c>
      <c r="UH33" s="91"/>
      <c r="UI33" s="91"/>
      <c r="UJ33" s="91"/>
      <c r="UK33" s="91">
        <v>0</v>
      </c>
      <c r="UL33" s="91">
        <v>0</v>
      </c>
      <c r="UM33" s="91">
        <v>0</v>
      </c>
      <c r="UN33" s="91">
        <v>0</v>
      </c>
      <c r="UO33" s="91">
        <v>0</v>
      </c>
      <c r="UP33" s="91">
        <v>0</v>
      </c>
      <c r="UQ33" s="91"/>
      <c r="UR33" s="91"/>
      <c r="US33" s="91"/>
      <c r="UT33" s="91"/>
      <c r="UU33" s="91"/>
      <c r="UV33" s="91"/>
      <c r="UW33" s="91"/>
      <c r="UX33" s="91"/>
      <c r="UY33" s="91"/>
      <c r="UZ33" s="91"/>
      <c r="VA33" s="91"/>
      <c r="VB33" s="91"/>
      <c r="VC33" s="91"/>
      <c r="VD33" s="91"/>
      <c r="VE33" s="91"/>
      <c r="VF33" s="91"/>
      <c r="VG33" s="91"/>
      <c r="VH33" s="91"/>
      <c r="VI33" s="91"/>
      <c r="VJ33" s="91"/>
      <c r="VK33" s="91"/>
      <c r="VL33" s="91"/>
      <c r="VM33" s="91"/>
      <c r="VN33" s="91"/>
      <c r="VO33" s="91"/>
      <c r="VP33" s="91"/>
      <c r="VQ33" s="91"/>
      <c r="VR33" s="91"/>
      <c r="VS33" s="91"/>
      <c r="VT33" s="91"/>
      <c r="VU33" s="91"/>
      <c r="VV33" s="91"/>
      <c r="VW33" s="91"/>
      <c r="VX33" s="91"/>
      <c r="VY33" s="91"/>
      <c r="VZ33" s="91"/>
      <c r="WA33" s="91"/>
      <c r="WB33" s="91"/>
      <c r="WC33" s="91"/>
      <c r="WD33" s="91"/>
      <c r="WE33" s="91"/>
      <c r="WF33" s="91"/>
      <c r="WG33" s="169">
        <f t="shared" si="216"/>
        <v>0</v>
      </c>
      <c r="WH33" s="169">
        <f t="shared" si="222"/>
        <v>0</v>
      </c>
      <c r="WI33" s="169">
        <f t="shared" si="223"/>
        <v>0</v>
      </c>
      <c r="WJ33" s="91"/>
      <c r="WK33" s="91">
        <v>0</v>
      </c>
      <c r="WL33" s="91">
        <v>0</v>
      </c>
      <c r="WM33" s="91">
        <v>0</v>
      </c>
      <c r="WN33" s="91">
        <v>0</v>
      </c>
      <c r="WO33" s="91">
        <v>0</v>
      </c>
      <c r="WP33" s="91">
        <v>0</v>
      </c>
      <c r="WQ33" s="91">
        <v>0</v>
      </c>
      <c r="WR33" s="91">
        <v>0</v>
      </c>
      <c r="WS33" s="91">
        <v>0</v>
      </c>
      <c r="WT33" s="91">
        <v>0</v>
      </c>
      <c r="WU33" s="91">
        <v>0</v>
      </c>
      <c r="WV33" s="91">
        <v>0</v>
      </c>
      <c r="WW33" s="91">
        <v>0</v>
      </c>
      <c r="WX33" s="91">
        <v>0</v>
      </c>
      <c r="WY33" s="91">
        <v>0</v>
      </c>
      <c r="WZ33" s="91">
        <v>0</v>
      </c>
      <c r="XA33" s="91">
        <v>0</v>
      </c>
      <c r="XB33" s="91">
        <v>0</v>
      </c>
      <c r="XC33" s="91">
        <v>0</v>
      </c>
      <c r="XD33" s="91">
        <v>0</v>
      </c>
      <c r="XE33" s="91">
        <v>0</v>
      </c>
      <c r="XF33" s="91">
        <v>0</v>
      </c>
      <c r="XG33" s="91">
        <v>0</v>
      </c>
      <c r="XH33" s="91">
        <v>0</v>
      </c>
      <c r="XI33" s="91">
        <v>0</v>
      </c>
      <c r="XJ33" s="91">
        <v>0</v>
      </c>
      <c r="XK33" s="91">
        <v>0</v>
      </c>
      <c r="XL33" s="91">
        <v>0</v>
      </c>
      <c r="XM33" s="91">
        <v>0</v>
      </c>
      <c r="XN33" s="91">
        <v>0</v>
      </c>
      <c r="XO33" s="91">
        <v>0</v>
      </c>
      <c r="XP33" s="91">
        <v>0</v>
      </c>
      <c r="XQ33" s="91">
        <v>0</v>
      </c>
      <c r="XR33" s="91">
        <v>0</v>
      </c>
      <c r="XS33" s="91">
        <v>0</v>
      </c>
      <c r="XT33" s="91">
        <v>277623.7</v>
      </c>
      <c r="XU33" s="91">
        <v>0</v>
      </c>
      <c r="XV33" s="91">
        <v>0</v>
      </c>
      <c r="XW33" s="91">
        <v>0</v>
      </c>
      <c r="XX33" s="91">
        <v>0</v>
      </c>
      <c r="XY33" s="91">
        <v>0</v>
      </c>
      <c r="XZ33" s="91">
        <v>0</v>
      </c>
      <c r="YA33" s="91">
        <v>0</v>
      </c>
      <c r="YB33" s="91">
        <v>0</v>
      </c>
      <c r="YC33" s="91">
        <v>0</v>
      </c>
      <c r="YD33" s="91"/>
      <c r="YE33" s="91"/>
      <c r="YF33" s="91"/>
      <c r="YG33" s="91"/>
      <c r="YH33" s="91"/>
      <c r="YI33" s="91"/>
      <c r="YJ33" s="91">
        <v>0</v>
      </c>
      <c r="YK33" s="91">
        <v>0</v>
      </c>
      <c r="YL33" s="91">
        <v>946270.34</v>
      </c>
      <c r="YM33" s="91">
        <v>0</v>
      </c>
      <c r="YN33" s="91">
        <v>0</v>
      </c>
      <c r="YO33" s="91">
        <v>0</v>
      </c>
      <c r="YP33" s="91">
        <v>0</v>
      </c>
      <c r="YQ33" s="91">
        <v>0</v>
      </c>
      <c r="YR33" s="91">
        <v>0</v>
      </c>
      <c r="YS33" s="91">
        <v>0</v>
      </c>
      <c r="YT33" s="91">
        <v>0</v>
      </c>
      <c r="YU33" s="91">
        <v>0</v>
      </c>
      <c r="YV33" s="91"/>
      <c r="YW33" s="91"/>
      <c r="YX33" s="91"/>
      <c r="YY33" s="91">
        <v>0</v>
      </c>
      <c r="YZ33" s="91">
        <v>0.14000000000000001</v>
      </c>
      <c r="ZA33" s="91"/>
      <c r="ZB33" s="91"/>
      <c r="ZC33" s="91"/>
      <c r="ZD33" s="91"/>
      <c r="ZE33" s="91"/>
      <c r="ZF33" s="91"/>
      <c r="ZG33" s="91"/>
      <c r="ZH33" s="91">
        <v>0</v>
      </c>
      <c r="ZI33" s="91">
        <v>0</v>
      </c>
      <c r="ZJ33" s="91">
        <v>0</v>
      </c>
      <c r="ZK33" s="91"/>
      <c r="ZL33" s="91"/>
      <c r="ZM33" s="91">
        <v>0</v>
      </c>
      <c r="ZN33" s="91"/>
      <c r="ZO33" s="91"/>
      <c r="ZP33" s="91"/>
      <c r="ZQ33" s="91"/>
      <c r="ZR33" s="91"/>
      <c r="ZS33" s="91"/>
      <c r="ZT33" s="91"/>
      <c r="ZU33" s="91"/>
      <c r="ZV33" s="91"/>
      <c r="ZW33" s="91"/>
      <c r="ZX33" s="91"/>
      <c r="ZY33" s="91"/>
      <c r="ZZ33" s="91"/>
      <c r="AAA33" s="91">
        <v>0</v>
      </c>
      <c r="AAB33" s="91"/>
      <c r="AAC33" s="91"/>
      <c r="AAD33" s="91"/>
      <c r="AAE33" s="91"/>
      <c r="AAF33" s="91"/>
      <c r="AAG33" s="91"/>
      <c r="AAH33" s="91"/>
      <c r="AAI33" s="91">
        <v>0</v>
      </c>
      <c r="AAJ33" s="91"/>
      <c r="AAK33" s="91"/>
      <c r="AAL33" s="91"/>
      <c r="AAM33" s="91"/>
      <c r="AAN33" s="91"/>
      <c r="AAO33" s="91"/>
      <c r="AAP33" s="91"/>
      <c r="AAQ33" s="91"/>
      <c r="AAR33" s="91"/>
      <c r="AAS33" s="91"/>
      <c r="AAT33" s="91"/>
      <c r="AAU33" s="91"/>
      <c r="AAV33" s="91"/>
      <c r="AAW33" s="91"/>
      <c r="AAX33" s="91"/>
      <c r="AAY33" s="91"/>
      <c r="AAZ33" s="91"/>
      <c r="ABA33" s="91"/>
      <c r="ABB33" s="91"/>
      <c r="ABC33" s="91"/>
      <c r="ABD33" s="91"/>
      <c r="ABE33" s="91"/>
      <c r="ABF33" s="91"/>
      <c r="ABG33" s="91"/>
      <c r="ABH33" s="91"/>
      <c r="ABI33" s="91"/>
      <c r="ABJ33" s="91"/>
      <c r="ABK33" s="91"/>
      <c r="ABL33" s="91"/>
      <c r="ABM33" s="91"/>
      <c r="ABN33" s="91"/>
      <c r="ABO33" s="91"/>
      <c r="ABP33" s="91"/>
      <c r="ABQ33" s="91"/>
      <c r="ABR33" s="91"/>
      <c r="ABS33" s="91"/>
      <c r="ABT33" s="91"/>
      <c r="ABU33" s="91"/>
      <c r="ABV33" s="91"/>
      <c r="ABW33" s="91"/>
      <c r="ABX33" s="91"/>
      <c r="ABY33" s="91"/>
      <c r="ABZ33" s="91"/>
      <c r="ACA33" s="91"/>
      <c r="ACB33" s="169">
        <f t="shared" si="224"/>
        <v>0</v>
      </c>
      <c r="ACC33" s="169">
        <f t="shared" si="217"/>
        <v>0</v>
      </c>
      <c r="ACD33" s="169">
        <f t="shared" si="218"/>
        <v>0</v>
      </c>
    </row>
    <row r="34" spans="1:758">
      <c r="A34" s="160">
        <f t="shared" si="219"/>
        <v>26</v>
      </c>
      <c r="B34" s="160" t="s">
        <v>348</v>
      </c>
      <c r="C34" s="44" t="s">
        <v>349</v>
      </c>
      <c r="D34" s="91">
        <v>26182.11</v>
      </c>
      <c r="E34" s="91">
        <f t="shared" si="225"/>
        <v>27449.15</v>
      </c>
      <c r="F34" s="91">
        <f t="shared" si="226"/>
        <v>28716.190000000002</v>
      </c>
      <c r="G34" s="91">
        <f t="shared" si="227"/>
        <v>29983.230000000003</v>
      </c>
      <c r="H34" s="91">
        <f t="shared" si="228"/>
        <v>31158.500000000004</v>
      </c>
      <c r="I34" s="91">
        <f t="shared" si="229"/>
        <v>32347.550000000003</v>
      </c>
      <c r="J34" s="91">
        <f t="shared" si="230"/>
        <v>33539.760000000002</v>
      </c>
      <c r="K34" s="91">
        <f t="shared" si="231"/>
        <v>34750.630000000005</v>
      </c>
      <c r="L34" s="91">
        <f t="shared" si="232"/>
        <v>36015.750000000007</v>
      </c>
      <c r="M34" s="91">
        <f t="shared" si="233"/>
        <v>37349.220000000008</v>
      </c>
      <c r="N34" s="91">
        <f t="shared" si="234"/>
        <v>38682.94000000001</v>
      </c>
      <c r="O34" s="91">
        <f t="shared" si="235"/>
        <v>40016.660000000011</v>
      </c>
      <c r="P34" s="91">
        <f t="shared" si="236"/>
        <v>41349.62000000001</v>
      </c>
      <c r="Q34" s="91">
        <f t="shared" si="237"/>
        <v>42682.580000000009</v>
      </c>
      <c r="R34" s="91">
        <f t="shared" si="238"/>
        <v>44023.240000000013</v>
      </c>
      <c r="S34" s="91">
        <f t="shared" si="239"/>
        <v>45399.900000000016</v>
      </c>
      <c r="T34" s="91">
        <f t="shared" si="240"/>
        <v>46797.800000000017</v>
      </c>
      <c r="U34" s="91">
        <f t="shared" si="241"/>
        <v>48279.85000000002</v>
      </c>
      <c r="V34" s="91">
        <f t="shared" si="242"/>
        <v>49779.390000000021</v>
      </c>
      <c r="W34" s="91">
        <f t="shared" si="243"/>
        <v>51281.410000000018</v>
      </c>
      <c r="X34" s="91">
        <f t="shared" si="244"/>
        <v>52786.200000000019</v>
      </c>
      <c r="Y34" s="91">
        <f t="shared" si="245"/>
        <v>54301.510000000017</v>
      </c>
      <c r="Z34" s="91">
        <f t="shared" si="246"/>
        <v>55830.290000000015</v>
      </c>
      <c r="AA34" s="91">
        <f t="shared" si="247"/>
        <v>57680.970000000016</v>
      </c>
      <c r="AB34" s="91">
        <f t="shared" si="248"/>
        <v>59483.450000000019</v>
      </c>
      <c r="AC34" s="91">
        <f t="shared" si="249"/>
        <v>61405.610000000015</v>
      </c>
      <c r="AD34" s="91">
        <f t="shared" si="250"/>
        <v>63379.000000000015</v>
      </c>
      <c r="AE34" s="91">
        <f t="shared" si="251"/>
        <v>65556.070000000007</v>
      </c>
      <c r="AF34" s="91">
        <f t="shared" si="252"/>
        <v>67522.12000000001</v>
      </c>
      <c r="AG34" s="91">
        <f t="shared" si="253"/>
        <v>69489.820000000007</v>
      </c>
      <c r="AH34" s="91">
        <f t="shared" si="254"/>
        <v>71452.87000000001</v>
      </c>
      <c r="AI34" s="91">
        <f t="shared" si="255"/>
        <v>73434.430000000008</v>
      </c>
      <c r="AJ34" s="91">
        <f t="shared" si="256"/>
        <v>75417.08</v>
      </c>
      <c r="AK34" s="91">
        <f t="shared" si="257"/>
        <v>77411.009999999995</v>
      </c>
      <c r="AL34" s="91">
        <f t="shared" si="258"/>
        <v>79413.47</v>
      </c>
      <c r="AM34" s="91">
        <f t="shared" si="259"/>
        <v>81485.5</v>
      </c>
      <c r="AN34" s="91">
        <f t="shared" si="260"/>
        <v>83686.009999999995</v>
      </c>
      <c r="AO34" s="91">
        <f t="shared" si="261"/>
        <v>85909.599999999991</v>
      </c>
      <c r="AP34" s="91">
        <f t="shared" si="262"/>
        <v>88179.799999999988</v>
      </c>
      <c r="AQ34" s="91">
        <f t="shared" si="263"/>
        <v>90707.339999999982</v>
      </c>
      <c r="AR34" s="91">
        <f t="shared" si="264"/>
        <v>92936.209999999977</v>
      </c>
      <c r="AS34" s="91">
        <f t="shared" si="265"/>
        <v>95165.079999999973</v>
      </c>
      <c r="AT34" s="91">
        <f t="shared" si="266"/>
        <v>97412.849999999977</v>
      </c>
      <c r="AU34" s="91">
        <f t="shared" si="267"/>
        <v>99660.619999999981</v>
      </c>
      <c r="AV34" s="91">
        <f t="shared" si="268"/>
        <v>101916.22999999998</v>
      </c>
      <c r="AW34" s="91">
        <f t="shared" si="269"/>
        <v>104171.76999999997</v>
      </c>
      <c r="AX34" s="91">
        <v>106429.08999999998</v>
      </c>
      <c r="AY34" s="91">
        <f t="shared" si="144"/>
        <v>108687.93999999999</v>
      </c>
      <c r="AZ34" s="91">
        <f t="shared" si="145"/>
        <v>110954.85999999999</v>
      </c>
      <c r="BA34" s="91">
        <f t="shared" si="146"/>
        <v>113248.46999999999</v>
      </c>
      <c r="BB34" s="91">
        <f t="shared" si="147"/>
        <v>115751.15999999999</v>
      </c>
      <c r="BC34" s="91">
        <f t="shared" si="148"/>
        <v>118385.26999999999</v>
      </c>
      <c r="BD34" s="91">
        <f t="shared" si="149"/>
        <v>126752.93999999999</v>
      </c>
      <c r="BE34" s="91">
        <f t="shared" si="150"/>
        <v>135120.71999999997</v>
      </c>
      <c r="BF34" s="91">
        <f t="shared" si="151"/>
        <v>463226.98</v>
      </c>
      <c r="BG34" s="91">
        <f t="shared" si="152"/>
        <v>471753.8</v>
      </c>
      <c r="BH34" s="91">
        <f t="shared" si="153"/>
        <v>480390.06</v>
      </c>
      <c r="BI34" s="91">
        <f t="shared" si="154"/>
        <v>489050.52999999997</v>
      </c>
      <c r="BJ34" s="91">
        <f t="shared" si="155"/>
        <v>498295.68</v>
      </c>
      <c r="BK34" s="91">
        <f t="shared" si="156"/>
        <v>507772.08999999997</v>
      </c>
      <c r="BL34" s="91">
        <f t="shared" si="157"/>
        <v>517545.99</v>
      </c>
      <c r="BM34" s="91">
        <f t="shared" si="158"/>
        <v>527510.77</v>
      </c>
      <c r="BN34" s="91">
        <f t="shared" si="159"/>
        <v>537643.35</v>
      </c>
      <c r="BO34" s="91">
        <f t="shared" si="160"/>
        <v>547840.66999999993</v>
      </c>
      <c r="BP34" s="91">
        <f t="shared" si="161"/>
        <v>557759.1399999999</v>
      </c>
      <c r="BQ34" s="91">
        <f t="shared" si="162"/>
        <v>567678.78999999992</v>
      </c>
      <c r="BR34" s="91">
        <f t="shared" si="163"/>
        <v>577598.47999999986</v>
      </c>
      <c r="BS34" s="91">
        <f t="shared" si="164"/>
        <v>587486.49999999988</v>
      </c>
      <c r="BT34" s="91">
        <f t="shared" si="165"/>
        <v>597374.5199999999</v>
      </c>
      <c r="BU34" s="91">
        <f t="shared" si="166"/>
        <v>607177.33999999985</v>
      </c>
      <c r="BV34" s="91">
        <f t="shared" si="167"/>
        <v>616980.1599999998</v>
      </c>
      <c r="BW34" s="91">
        <f t="shared" si="168"/>
        <v>626782.97999999975</v>
      </c>
      <c r="BX34" s="91">
        <f t="shared" si="169"/>
        <v>636644.21999999974</v>
      </c>
      <c r="BY34" s="91">
        <f t="shared" si="170"/>
        <v>646659.5499999997</v>
      </c>
      <c r="BZ34" s="91">
        <f t="shared" si="171"/>
        <v>656682.37999999966</v>
      </c>
      <c r="CA34" s="91">
        <f t="shared" si="172"/>
        <v>667056.33999999962</v>
      </c>
      <c r="CB34" s="91">
        <f t="shared" si="173"/>
        <v>677013.03999999957</v>
      </c>
      <c r="CC34" s="91">
        <f t="shared" si="174"/>
        <v>686969.73999999953</v>
      </c>
      <c r="CD34" s="91">
        <f t="shared" si="175"/>
        <v>696926.43999999948</v>
      </c>
      <c r="CE34" s="91">
        <f t="shared" si="176"/>
        <v>706883.13999999943</v>
      </c>
      <c r="CF34" s="91">
        <f t="shared" si="177"/>
        <v>716860.11999999941</v>
      </c>
      <c r="CG34" s="91">
        <f t="shared" si="178"/>
        <v>726837.74999999942</v>
      </c>
      <c r="CH34" s="91">
        <f t="shared" si="179"/>
        <v>736814.20999999938</v>
      </c>
      <c r="CI34" s="91">
        <f t="shared" si="180"/>
        <v>746797.26999999944</v>
      </c>
      <c r="CJ34" s="91">
        <f t="shared" si="181"/>
        <v>756155.59999999939</v>
      </c>
      <c r="CK34" s="91">
        <f t="shared" si="182"/>
        <v>765515.12999999942</v>
      </c>
      <c r="CL34" s="91">
        <f t="shared" si="183"/>
        <v>775997.92999999947</v>
      </c>
      <c r="CM34" s="91">
        <f t="shared" si="184"/>
        <v>784208.17999999947</v>
      </c>
      <c r="CN34" s="91">
        <f t="shared" si="185"/>
        <v>793765.54999999946</v>
      </c>
      <c r="CO34" s="91">
        <f t="shared" si="186"/>
        <v>803310.52999999945</v>
      </c>
      <c r="CP34" s="91">
        <f t="shared" si="187"/>
        <v>812855.49999999942</v>
      </c>
      <c r="CQ34" s="91">
        <f t="shared" si="188"/>
        <v>822377.4799999994</v>
      </c>
      <c r="CR34" s="91">
        <f t="shared" si="189"/>
        <v>831925.79999999935</v>
      </c>
      <c r="CS34" s="91">
        <f t="shared" si="190"/>
        <v>841523.89999999932</v>
      </c>
      <c r="CT34" s="91">
        <f t="shared" si="191"/>
        <v>851097.63999999932</v>
      </c>
      <c r="CU34" s="91">
        <f t="shared" si="192"/>
        <v>860716.67999999935</v>
      </c>
      <c r="CV34" s="91">
        <f t="shared" si="193"/>
        <v>870181.44999999937</v>
      </c>
      <c r="CW34" s="91">
        <f t="shared" si="194"/>
        <v>879649.87999999942</v>
      </c>
      <c r="CX34" s="91">
        <f t="shared" si="195"/>
        <v>891925.84999999939</v>
      </c>
      <c r="CY34" s="91">
        <f t="shared" si="196"/>
        <v>904193.51999999944</v>
      </c>
      <c r="CZ34" s="91">
        <f t="shared" si="197"/>
        <v>914634.8599999994</v>
      </c>
      <c r="DA34" s="91">
        <f t="shared" si="198"/>
        <v>925076.62999999942</v>
      </c>
      <c r="DB34" s="91">
        <f t="shared" si="199"/>
        <v>935501.93999999948</v>
      </c>
      <c r="DC34" s="91">
        <f t="shared" si="200"/>
        <v>946123.16999999946</v>
      </c>
      <c r="DD34" s="91">
        <f t="shared" si="201"/>
        <v>956703.1099999994</v>
      </c>
      <c r="DE34" s="91">
        <f t="shared" si="202"/>
        <v>967078.2299999994</v>
      </c>
      <c r="DF34" s="91">
        <f t="shared" si="203"/>
        <v>977481.06999999937</v>
      </c>
      <c r="DG34" s="91">
        <f t="shared" si="204"/>
        <v>987984.77724708733</v>
      </c>
      <c r="DH34" s="91">
        <f t="shared" si="205"/>
        <v>998488.4844941753</v>
      </c>
      <c r="DI34" s="91">
        <f t="shared" si="206"/>
        <v>1008992.1917412633</v>
      </c>
      <c r="DJ34" s="91">
        <f t="shared" si="207"/>
        <v>1019495.8989883512</v>
      </c>
      <c r="DK34" s="91">
        <f t="shared" si="208"/>
        <v>1029999.6062354392</v>
      </c>
      <c r="DL34" s="91">
        <f t="shared" si="108"/>
        <v>1040503.3134825272</v>
      </c>
      <c r="DM34" s="91">
        <f t="shared" si="109"/>
        <v>1051007.0207296151</v>
      </c>
      <c r="DN34" s="91">
        <f t="shared" si="110"/>
        <v>1061510.7279767031</v>
      </c>
      <c r="DO34" s="91">
        <f t="shared" si="111"/>
        <v>1072014.435223791</v>
      </c>
      <c r="DP34" s="91">
        <f t="shared" si="112"/>
        <v>1082518.142470879</v>
      </c>
      <c r="DQ34" s="91">
        <f t="shared" si="113"/>
        <v>1093021.849717967</v>
      </c>
      <c r="DR34" s="91">
        <f t="shared" si="114"/>
        <v>1103525.5569650549</v>
      </c>
      <c r="DS34" s="91">
        <f t="shared" si="115"/>
        <v>1114029.2642121429</v>
      </c>
      <c r="DT34" s="91">
        <f t="shared" si="116"/>
        <v>1124532.9714592309</v>
      </c>
      <c r="DU34" s="91">
        <f t="shared" si="117"/>
        <v>1135036.6787063188</v>
      </c>
      <c r="DV34" s="91">
        <f t="shared" si="118"/>
        <v>1145540.3859534068</v>
      </c>
      <c r="DW34" s="91">
        <f t="shared" si="119"/>
        <v>1156044.0932004948</v>
      </c>
      <c r="DX34" s="91">
        <f t="shared" si="120"/>
        <v>1166547.8004475827</v>
      </c>
      <c r="DY34" s="91">
        <f t="shared" si="121"/>
        <v>1177051.5076946707</v>
      </c>
      <c r="DZ34" s="91">
        <f t="shared" si="122"/>
        <v>1187555.2149417587</v>
      </c>
      <c r="EA34" s="91">
        <f t="shared" si="123"/>
        <v>1198058.9221888466</v>
      </c>
      <c r="EB34" s="91">
        <f t="shared" si="124"/>
        <v>1208562.6294359346</v>
      </c>
      <c r="EC34" s="91">
        <f t="shared" si="125"/>
        <v>1219066.3366830226</v>
      </c>
      <c r="ED34" s="91">
        <f t="shared" si="126"/>
        <v>1229570.0439301105</v>
      </c>
      <c r="EE34" s="91">
        <f t="shared" si="127"/>
        <v>1240073.7511771985</v>
      </c>
      <c r="EF34" s="91">
        <f t="shared" si="128"/>
        <v>1250577.4584242865</v>
      </c>
      <c r="EG34" s="91">
        <f t="shared" si="129"/>
        <v>1261081.1656713744</v>
      </c>
      <c r="EH34" s="91">
        <f t="shared" si="130"/>
        <v>1271584.8729184624</v>
      </c>
      <c r="EI34" s="91">
        <f t="shared" si="131"/>
        <v>1282088.5801655503</v>
      </c>
      <c r="EJ34" s="91">
        <f t="shared" si="132"/>
        <v>1292592.2874126383</v>
      </c>
      <c r="EK34" s="91">
        <f t="shared" si="133"/>
        <v>1303095.9946597263</v>
      </c>
      <c r="EL34" s="91">
        <f t="shared" si="134"/>
        <v>1313599.7019068142</v>
      </c>
      <c r="EM34" s="91">
        <f t="shared" si="135"/>
        <v>1324103.4091539022</v>
      </c>
      <c r="EN34" s="91">
        <f t="shared" si="136"/>
        <v>1334607.1164009902</v>
      </c>
      <c r="EO34" s="91">
        <f t="shared" si="137"/>
        <v>1345110.8236480781</v>
      </c>
      <c r="EP34" s="91">
        <f t="shared" si="138"/>
        <v>1355614.5308951661</v>
      </c>
      <c r="EQ34" s="91">
        <f t="shared" si="139"/>
        <v>1366118.2381422541</v>
      </c>
      <c r="ER34" s="91">
        <f t="shared" si="140"/>
        <v>1376621.945389342</v>
      </c>
      <c r="ES34" s="91">
        <f t="shared" si="141"/>
        <v>1387125.65263643</v>
      </c>
      <c r="ET34" s="91">
        <f t="shared" si="142"/>
        <v>1397629.359883518</v>
      </c>
      <c r="EU34" s="91">
        <f t="shared" si="143"/>
        <v>1408133.0671306059</v>
      </c>
      <c r="EV34" s="169">
        <f t="shared" si="220"/>
        <v>1093022</v>
      </c>
      <c r="EW34" s="169">
        <f t="shared" si="209"/>
        <v>1219066</v>
      </c>
      <c r="EX34" s="169">
        <f t="shared" si="210"/>
        <v>1345111</v>
      </c>
      <c r="EY34" s="55">
        <v>3.996207915202802E-2</v>
      </c>
      <c r="EZ34" s="91">
        <v>1267.04</v>
      </c>
      <c r="FA34" s="91">
        <v>1267.04</v>
      </c>
      <c r="FB34" s="91">
        <v>1267.04</v>
      </c>
      <c r="FC34" s="91">
        <v>1175.27</v>
      </c>
      <c r="FD34" s="91">
        <v>1189.05</v>
      </c>
      <c r="FE34" s="91">
        <v>1192.21</v>
      </c>
      <c r="FF34" s="91">
        <v>1210.8699999999999</v>
      </c>
      <c r="FG34" s="91">
        <v>1265.1200000000001</v>
      </c>
      <c r="FH34" s="91">
        <v>1333.47</v>
      </c>
      <c r="FI34" s="91">
        <v>1333.72</v>
      </c>
      <c r="FJ34" s="91">
        <v>1333.72</v>
      </c>
      <c r="FK34" s="91">
        <v>1332.96</v>
      </c>
      <c r="FL34" s="91">
        <v>1332.96</v>
      </c>
      <c r="FM34" s="91">
        <v>1340.66</v>
      </c>
      <c r="FN34" s="91">
        <v>1376.66</v>
      </c>
      <c r="FO34" s="91">
        <v>1397.9</v>
      </c>
      <c r="FP34" s="91">
        <v>1482.0500000000002</v>
      </c>
      <c r="FQ34" s="91">
        <v>1499.54</v>
      </c>
      <c r="FR34" s="91">
        <v>1502.02</v>
      </c>
      <c r="FS34" s="91">
        <v>1504.79</v>
      </c>
      <c r="FT34" s="91">
        <v>1515.3100000000002</v>
      </c>
      <c r="FU34" s="91">
        <v>1528.78</v>
      </c>
      <c r="FV34" s="91">
        <v>1850.6799999999998</v>
      </c>
      <c r="FW34" s="91">
        <v>1802.48</v>
      </c>
      <c r="FX34" s="91">
        <v>1922.1599999999999</v>
      </c>
      <c r="FY34" s="91">
        <v>1973.3899999999999</v>
      </c>
      <c r="FZ34" s="91">
        <v>2177.0699999999997</v>
      </c>
      <c r="GA34" s="91">
        <v>1966.0500000000002</v>
      </c>
      <c r="GB34" s="91">
        <v>1967.6999999999998</v>
      </c>
      <c r="GC34" s="91">
        <v>1963.0500000000002</v>
      </c>
      <c r="GD34" s="91">
        <v>1981.56</v>
      </c>
      <c r="GE34" s="91">
        <v>1982.65</v>
      </c>
      <c r="GF34" s="91">
        <v>1993.93</v>
      </c>
      <c r="GG34" s="91">
        <v>2002.46</v>
      </c>
      <c r="GH34" s="91">
        <v>2072.0300000000002</v>
      </c>
      <c r="GI34" s="91">
        <v>2200.5100000000002</v>
      </c>
      <c r="GJ34" s="91">
        <v>2223.59</v>
      </c>
      <c r="GK34" s="91">
        <v>2270.1999999999998</v>
      </c>
      <c r="GL34" s="91">
        <v>2527.54</v>
      </c>
      <c r="GM34" s="91">
        <v>2228.87</v>
      </c>
      <c r="GN34" s="91">
        <v>2228.87</v>
      </c>
      <c r="GO34" s="91">
        <v>2247.77</v>
      </c>
      <c r="GP34" s="91">
        <v>2247.77</v>
      </c>
      <c r="GQ34" s="91">
        <v>2255.61</v>
      </c>
      <c r="GR34" s="91">
        <v>2255.54</v>
      </c>
      <c r="GS34" s="91">
        <v>2257.3200000000002</v>
      </c>
      <c r="GT34" s="91">
        <v>2258.85</v>
      </c>
      <c r="GU34" s="91">
        <v>2266.92</v>
      </c>
      <c r="GV34" s="91">
        <v>2293.61</v>
      </c>
      <c r="GW34" s="91">
        <v>2502.69</v>
      </c>
      <c r="GX34" s="91">
        <v>2634.11</v>
      </c>
      <c r="GY34" s="91">
        <v>8367.67</v>
      </c>
      <c r="GZ34" s="91">
        <v>8367.7799999999988</v>
      </c>
      <c r="HA34" s="91">
        <v>8337.98</v>
      </c>
      <c r="HB34" s="91">
        <v>8526.82</v>
      </c>
      <c r="HC34" s="91">
        <v>8636.26</v>
      </c>
      <c r="HD34" s="91">
        <v>8660.4699999999993</v>
      </c>
      <c r="HE34" s="91">
        <v>9245.15</v>
      </c>
      <c r="HF34" s="91">
        <v>9476.41</v>
      </c>
      <c r="HG34" s="91">
        <v>9773.9000000000015</v>
      </c>
      <c r="HH34" s="91">
        <v>9964.7799999999988</v>
      </c>
      <c r="HI34" s="91">
        <v>10132.58</v>
      </c>
      <c r="HJ34" s="91">
        <v>10197.32</v>
      </c>
      <c r="HK34" s="91">
        <v>9918.4699999999993</v>
      </c>
      <c r="HL34" s="91">
        <v>9919.65</v>
      </c>
      <c r="HM34" s="91">
        <v>9919.69</v>
      </c>
      <c r="HN34" s="91">
        <v>9888.02</v>
      </c>
      <c r="HO34" s="91">
        <v>9888.02</v>
      </c>
      <c r="HP34" s="91">
        <v>9802.82</v>
      </c>
      <c r="HQ34" s="91">
        <v>9802.82</v>
      </c>
      <c r="HR34" s="91">
        <v>9802.82</v>
      </c>
      <c r="HS34" s="91">
        <v>9861.24</v>
      </c>
      <c r="HT34" s="91">
        <v>10015.33</v>
      </c>
      <c r="HU34" s="91">
        <v>10022.83</v>
      </c>
      <c r="HV34" s="91">
        <v>10373.959999999999</v>
      </c>
      <c r="HW34" s="91">
        <v>9956.7000000000007</v>
      </c>
      <c r="HX34" s="91">
        <v>9956.7000000000007</v>
      </c>
      <c r="HY34" s="91">
        <v>9956.7000000000007</v>
      </c>
      <c r="HZ34" s="91">
        <v>9956.7000000000007</v>
      </c>
      <c r="IA34" s="91">
        <v>9976.98</v>
      </c>
      <c r="IB34" s="91">
        <v>9977.630000000001</v>
      </c>
      <c r="IC34" s="91">
        <v>9976.4599999999991</v>
      </c>
      <c r="ID34" s="91">
        <v>9983.0600000000013</v>
      </c>
      <c r="IE34" s="91">
        <v>9358.33</v>
      </c>
      <c r="IF34" s="91">
        <v>9359.5300000000007</v>
      </c>
      <c r="IG34" s="91">
        <v>10482.799999999999</v>
      </c>
      <c r="IH34" s="91">
        <v>8210.25</v>
      </c>
      <c r="II34" s="91">
        <v>9557.3700000000008</v>
      </c>
      <c r="IJ34" s="91">
        <v>9544.98</v>
      </c>
      <c r="IK34" s="91">
        <v>9544.9700000000012</v>
      </c>
      <c r="IL34" s="91">
        <v>9521.98</v>
      </c>
      <c r="IM34" s="91">
        <v>9548.32</v>
      </c>
      <c r="IN34" s="91">
        <v>9598.1</v>
      </c>
      <c r="IO34" s="91">
        <v>9573.74</v>
      </c>
      <c r="IP34" s="91">
        <v>9619.0400000000009</v>
      </c>
      <c r="IQ34" s="91">
        <v>9464.77</v>
      </c>
      <c r="IR34" s="91">
        <v>9468.43</v>
      </c>
      <c r="IS34" s="91">
        <v>12275.970000000001</v>
      </c>
      <c r="IT34" s="91">
        <v>12267.67</v>
      </c>
      <c r="IU34" s="91">
        <v>10441.34</v>
      </c>
      <c r="IV34" s="91">
        <v>10441.77</v>
      </c>
      <c r="IW34" s="91">
        <v>10425.31</v>
      </c>
      <c r="IX34" s="91">
        <v>10621.23</v>
      </c>
      <c r="IY34" s="91">
        <v>10579.94</v>
      </c>
      <c r="IZ34" s="91">
        <v>10375.119999999999</v>
      </c>
      <c r="JA34" s="91">
        <v>10402.84</v>
      </c>
      <c r="JB34" s="91">
        <f>IF('WP 2-1-4 Plant Details'!AAM34&gt;0,('WP 2-1-4 Plant Details'!DF34+'Schedule 6'!$F34)*'WP 2-2-1 Accum Res'!$EY34/12,0)</f>
        <v>10503.707247087999</v>
      </c>
      <c r="JC34" s="91">
        <f>IF('WP 2-1-4 Plant Details'!AAN34&gt;0,('WP 2-1-4 Plant Details'!DG34+'Schedule 6'!$F34)*'WP 2-2-1 Accum Res'!$EY34/12,0)</f>
        <v>10503.707247087999</v>
      </c>
      <c r="JD34" s="91">
        <f>IF('WP 2-1-4 Plant Details'!AAO34&gt;0,('WP 2-1-4 Plant Details'!DH34+'Schedule 6'!$F34)*'WP 2-2-1 Accum Res'!$EY34/12,0)</f>
        <v>10503.707247087999</v>
      </c>
      <c r="JE34" s="91">
        <f>IF('WP 2-1-4 Plant Details'!AAP34&gt;0,('WP 2-1-4 Plant Details'!DI34+'Schedule 6'!$F34)*'WP 2-2-1 Accum Res'!$EY34/12,0)</f>
        <v>10503.707247087999</v>
      </c>
      <c r="JF34" s="91">
        <f>IF('WP 2-1-4 Plant Details'!AAQ34&gt;0,('WP 2-1-4 Plant Details'!DJ34+'Schedule 6'!$F34)*'WP 2-2-1 Accum Res'!$EY34/12,0)</f>
        <v>10503.707247087999</v>
      </c>
      <c r="JG34" s="91">
        <f>IF('WP 2-1-4 Plant Details'!AAR34&gt;0,('WP 2-1-4 Plant Details'!DK34+'Schedule 6'!$F34)*'WP 2-2-1 Accum Res'!$EY34/12,0)</f>
        <v>10503.707247087999</v>
      </c>
      <c r="JH34" s="91">
        <f>IF('WP 2-1-4 Plant Details'!AAS34&gt;0,('WP 2-1-4 Plant Details'!DL34+'Schedule 6'!$F34)*'WP 2-2-1 Accum Res'!$EY34/12,0)</f>
        <v>10503.707247087999</v>
      </c>
      <c r="JI34" s="91">
        <f>IF('WP 2-1-4 Plant Details'!AAT34&gt;0,('WP 2-1-4 Plant Details'!DM34+'Schedule 6'!$F34)*'WP 2-2-1 Accum Res'!$EY34/12,0)</f>
        <v>10503.707247087999</v>
      </c>
      <c r="JJ34" s="91">
        <f>IF('WP 2-1-4 Plant Details'!AAU34&gt;0,('WP 2-1-4 Plant Details'!DN34+'Schedule 6'!$F34)*'WP 2-2-1 Accum Res'!$EY34/12,0)</f>
        <v>10503.707247087999</v>
      </c>
      <c r="JK34" s="91">
        <f>IF('WP 2-1-4 Plant Details'!AAV34&gt;0,('WP 2-1-4 Plant Details'!DO34+'Schedule 6'!$F34)*'WP 2-2-1 Accum Res'!$EY34/12,0)</f>
        <v>10503.707247087999</v>
      </c>
      <c r="JL34" s="91">
        <f>IF('WP 2-1-4 Plant Details'!AAW34&gt;0,('WP 2-1-4 Plant Details'!DP34+'Schedule 6'!$F34)*'WP 2-2-1 Accum Res'!$EY34/12,0)</f>
        <v>10503.707247087999</v>
      </c>
      <c r="JM34" s="91">
        <f>IF('WP 2-1-4 Plant Details'!AAX34&gt;0,('WP 2-1-4 Plant Details'!DQ34+'Schedule 6'!$F34)*'WP 2-2-1 Accum Res'!$EY34/12,0)</f>
        <v>10503.707247087999</v>
      </c>
      <c r="JN34" s="91">
        <f>IF('WP 2-1-4 Plant Details'!AAY34&gt;0,('WP 2-1-4 Plant Details'!DR34+'Schedule 6'!$F34)*'WP 2-2-1 Accum Res'!$EY34/12,0)</f>
        <v>10503.707247087999</v>
      </c>
      <c r="JO34" s="91">
        <f>IF('WP 2-1-4 Plant Details'!AAZ34&gt;0,('WP 2-1-4 Plant Details'!DS34+'Schedule 6'!$F34)*'WP 2-2-1 Accum Res'!$EY34/12,0)</f>
        <v>10503.707247087999</v>
      </c>
      <c r="JP34" s="91">
        <f>IF('WP 2-1-4 Plant Details'!ABA34&gt;0,('WP 2-1-4 Plant Details'!DT34+'Schedule 6'!$F34)*'WP 2-2-1 Accum Res'!$EY34/12,0)</f>
        <v>10503.707247087999</v>
      </c>
      <c r="JQ34" s="91">
        <f>IF('WP 2-1-4 Plant Details'!ABB34&gt;0,('WP 2-1-4 Plant Details'!DU34+'Schedule 6'!$F34)*'WP 2-2-1 Accum Res'!$EY34/12,0)</f>
        <v>10503.707247087999</v>
      </c>
      <c r="JR34" s="91">
        <f>IF('WP 2-1-4 Plant Details'!ABC34&gt;0,('WP 2-1-4 Plant Details'!DV34+'Schedule 6'!$F34)*'WP 2-2-1 Accum Res'!$EY34/12,0)</f>
        <v>10503.707247087999</v>
      </c>
      <c r="JS34" s="91">
        <f>IF('WP 2-1-4 Plant Details'!ABD34&gt;0,('WP 2-1-4 Plant Details'!DW34+'Schedule 6'!$F34)*'WP 2-2-1 Accum Res'!$EY34/12,0)</f>
        <v>10503.707247087999</v>
      </c>
      <c r="JT34" s="91">
        <f>IF('WP 2-1-4 Plant Details'!ABE34&gt;0,('WP 2-1-4 Plant Details'!DX34+'Schedule 6'!$F34)*'WP 2-2-1 Accum Res'!$EY34/12,0)</f>
        <v>10503.707247087999</v>
      </c>
      <c r="JU34" s="91">
        <f>IF('WP 2-1-4 Plant Details'!ABF34&gt;0,('WP 2-1-4 Plant Details'!DY34+'Schedule 6'!$F34)*'WP 2-2-1 Accum Res'!$EY34/12,0)</f>
        <v>10503.707247087999</v>
      </c>
      <c r="JV34" s="91">
        <f>IF('WP 2-1-4 Plant Details'!ABG34&gt;0,('WP 2-1-4 Plant Details'!DZ34+'Schedule 6'!$F34)*'WP 2-2-1 Accum Res'!$EY34/12,0)</f>
        <v>10503.707247087999</v>
      </c>
      <c r="JW34" s="91">
        <f>IF('WP 2-1-4 Plant Details'!ABH34&gt;0,('WP 2-1-4 Plant Details'!EA34+'Schedule 6'!$F34)*'WP 2-2-1 Accum Res'!$EY34/12,0)</f>
        <v>10503.707247087999</v>
      </c>
      <c r="JX34" s="91">
        <f>IF('WP 2-1-4 Plant Details'!ABI34&gt;0,('WP 2-1-4 Plant Details'!EB34+'Schedule 6'!$F34)*'WP 2-2-1 Accum Res'!$EY34/12,0)</f>
        <v>10503.707247087999</v>
      </c>
      <c r="JY34" s="91">
        <f>IF('WP 2-1-4 Plant Details'!ABJ34&gt;0,('WP 2-1-4 Plant Details'!EC34+'Schedule 6'!$F34)*'WP 2-2-1 Accum Res'!$EY34/12,0)</f>
        <v>10503.707247087999</v>
      </c>
      <c r="JZ34" s="91">
        <f>IF('WP 2-1-4 Plant Details'!ABK34&gt;0,('WP 2-1-4 Plant Details'!ED34+'Schedule 6'!$F34)*'WP 2-2-1 Accum Res'!$EY34/12,0)</f>
        <v>10503.707247087999</v>
      </c>
      <c r="KA34" s="91">
        <f>IF('WP 2-1-4 Plant Details'!ABL34&gt;0,('WP 2-1-4 Plant Details'!EE34+'Schedule 6'!$F34)*'WP 2-2-1 Accum Res'!$EY34/12,0)</f>
        <v>10503.707247087999</v>
      </c>
      <c r="KB34" s="91">
        <f>IF('WP 2-1-4 Plant Details'!ABM34&gt;0,('WP 2-1-4 Plant Details'!EF34+'Schedule 6'!$F34)*'WP 2-2-1 Accum Res'!$EY34/12,0)</f>
        <v>10503.707247087999</v>
      </c>
      <c r="KC34" s="91">
        <f>IF('WP 2-1-4 Plant Details'!ABN34&gt;0,('WP 2-1-4 Plant Details'!EG34+'Schedule 6'!$F34)*'WP 2-2-1 Accum Res'!$EY34/12,0)</f>
        <v>10503.707247087999</v>
      </c>
      <c r="KD34" s="91">
        <f>IF('WP 2-1-4 Plant Details'!ABO34&gt;0,('WP 2-1-4 Plant Details'!EH34+'Schedule 6'!$F34)*'WP 2-2-1 Accum Res'!$EY34/12,0)</f>
        <v>10503.707247087999</v>
      </c>
      <c r="KE34" s="91">
        <f>IF('WP 2-1-4 Plant Details'!ABP34&gt;0,('WP 2-1-4 Plant Details'!EI34+'Schedule 6'!$F34)*'WP 2-2-1 Accum Res'!$EY34/12,0)</f>
        <v>10503.707247087999</v>
      </c>
      <c r="KF34" s="91">
        <f>IF('WP 2-1-4 Plant Details'!ABQ34&gt;0,('WP 2-1-4 Plant Details'!EJ34+'Schedule 6'!$F34)*'WP 2-2-1 Accum Res'!$EY34/12,0)</f>
        <v>10503.707247087999</v>
      </c>
      <c r="KG34" s="91">
        <f>IF('WP 2-1-4 Plant Details'!ABR34&gt;0,('WP 2-1-4 Plant Details'!EK34+'Schedule 6'!$F34)*'WP 2-2-1 Accum Res'!$EY34/12,0)</f>
        <v>10503.707247087999</v>
      </c>
      <c r="KH34" s="91">
        <f>IF('WP 2-1-4 Plant Details'!ABS34&gt;0,('WP 2-1-4 Plant Details'!EL34+'Schedule 6'!$F34)*'WP 2-2-1 Accum Res'!$EY34/12,0)</f>
        <v>10503.707247087999</v>
      </c>
      <c r="KI34" s="91">
        <f>IF('WP 2-1-4 Plant Details'!ABT34&gt;0,('WP 2-1-4 Plant Details'!EM34+'Schedule 6'!$F34)*'WP 2-2-1 Accum Res'!$EY34/12,0)</f>
        <v>10503.707247087999</v>
      </c>
      <c r="KJ34" s="91">
        <f>IF('WP 2-1-4 Plant Details'!ABU34&gt;0,('WP 2-1-4 Plant Details'!EN34+'Schedule 6'!$F34)*'WP 2-2-1 Accum Res'!$EY34/12,0)</f>
        <v>10503.707247087999</v>
      </c>
      <c r="KK34" s="91">
        <f>IF('WP 2-1-4 Plant Details'!ABV34&gt;0,('WP 2-1-4 Plant Details'!EO34+'Schedule 6'!$F34)*'WP 2-2-1 Accum Res'!$EY34/12,0)</f>
        <v>10503.707247087999</v>
      </c>
      <c r="KL34" s="91">
        <f>IF('WP 2-1-4 Plant Details'!ABW34&gt;0,('WP 2-1-4 Plant Details'!EP34+'Schedule 6'!$F34)*'WP 2-2-1 Accum Res'!$EY34/12,0)</f>
        <v>10503.707247087999</v>
      </c>
      <c r="KM34" s="91">
        <f>IF('WP 2-1-4 Plant Details'!ABX34&gt;0,('WP 2-1-4 Plant Details'!EQ34+'Schedule 6'!$F34)*'WP 2-2-1 Accum Res'!$EY34/12,0)</f>
        <v>10503.707247087999</v>
      </c>
      <c r="KN34" s="91">
        <f>IF('WP 2-1-4 Plant Details'!ABY34&gt;0,('WP 2-1-4 Plant Details'!ER34+'Schedule 6'!$F34)*'WP 2-2-1 Accum Res'!$EY34/12,0)</f>
        <v>10503.707247087999</v>
      </c>
      <c r="KO34" s="91">
        <f>IF('WP 2-1-4 Plant Details'!ABZ34&gt;0,('WP 2-1-4 Plant Details'!ES34+'Schedule 6'!$F34)*'WP 2-2-1 Accum Res'!$EY34/12,0)</f>
        <v>10503.707247087999</v>
      </c>
      <c r="KP34" s="91">
        <f>IF('WP 2-1-4 Plant Details'!ACA34&gt;0,('WP 2-1-4 Plant Details'!ET34+'Schedule 6'!$F34)*'WP 2-2-1 Accum Res'!$EY34/12,0)</f>
        <v>10503.707247087999</v>
      </c>
      <c r="KQ34" s="169">
        <f t="shared" si="221"/>
        <v>126044</v>
      </c>
      <c r="KR34" s="169">
        <f t="shared" si="211"/>
        <v>126044</v>
      </c>
      <c r="KS34" s="169">
        <f t="shared" si="212"/>
        <v>126044</v>
      </c>
      <c r="KT34" s="91"/>
      <c r="KU34" s="91">
        <v>0</v>
      </c>
      <c r="KV34" s="91">
        <v>0</v>
      </c>
      <c r="KW34" s="91">
        <v>0</v>
      </c>
      <c r="KX34" s="91">
        <v>0</v>
      </c>
      <c r="KY34" s="91">
        <v>0</v>
      </c>
      <c r="KZ34" s="91">
        <v>0</v>
      </c>
      <c r="LA34" s="91">
        <v>0</v>
      </c>
      <c r="LB34" s="91">
        <v>0</v>
      </c>
      <c r="LC34" s="91">
        <v>0</v>
      </c>
      <c r="LD34" s="91">
        <v>0</v>
      </c>
      <c r="LE34" s="91">
        <v>0</v>
      </c>
      <c r="LF34" s="91">
        <v>0</v>
      </c>
      <c r="LG34" s="91">
        <v>0</v>
      </c>
      <c r="LH34" s="91">
        <v>0</v>
      </c>
      <c r="LI34" s="91">
        <v>0</v>
      </c>
      <c r="LJ34" s="91">
        <v>0</v>
      </c>
      <c r="LK34" s="91">
        <v>0</v>
      </c>
      <c r="LL34" s="91">
        <v>0</v>
      </c>
      <c r="LM34" s="91">
        <v>0</v>
      </c>
      <c r="LN34" s="91">
        <v>0</v>
      </c>
      <c r="LO34" s="91">
        <v>0</v>
      </c>
      <c r="LP34" s="91">
        <v>0</v>
      </c>
      <c r="LQ34" s="91">
        <v>0</v>
      </c>
      <c r="LR34" s="91">
        <v>0</v>
      </c>
      <c r="LS34" s="91">
        <v>0</v>
      </c>
      <c r="LT34" s="91">
        <v>0</v>
      </c>
      <c r="LU34" s="91">
        <v>0</v>
      </c>
      <c r="LV34" s="91">
        <v>0</v>
      </c>
      <c r="LW34" s="91">
        <v>0</v>
      </c>
      <c r="LX34" s="91">
        <v>0</v>
      </c>
      <c r="LY34" s="91">
        <v>0</v>
      </c>
      <c r="LZ34" s="91">
        <v>0</v>
      </c>
      <c r="MA34" s="91">
        <v>0</v>
      </c>
      <c r="MB34" s="91">
        <v>0</v>
      </c>
      <c r="MC34" s="91">
        <v>0</v>
      </c>
      <c r="MD34" s="91">
        <v>0</v>
      </c>
      <c r="ME34" s="91">
        <v>0</v>
      </c>
      <c r="MF34" s="91">
        <v>0</v>
      </c>
      <c r="MG34" s="91">
        <v>0</v>
      </c>
      <c r="MH34" s="91">
        <v>0</v>
      </c>
      <c r="MI34" s="91">
        <v>0</v>
      </c>
      <c r="MJ34" s="91">
        <v>0</v>
      </c>
      <c r="MK34" s="91">
        <v>0</v>
      </c>
      <c r="ML34" s="91">
        <v>0</v>
      </c>
      <c r="MM34" s="91">
        <v>0</v>
      </c>
      <c r="MN34" s="91"/>
      <c r="MO34" s="91"/>
      <c r="MP34" s="91"/>
      <c r="MQ34" s="91"/>
      <c r="MR34" s="91"/>
      <c r="MS34" s="91"/>
      <c r="MT34" s="91">
        <v>0</v>
      </c>
      <c r="MU34" s="91">
        <v>0</v>
      </c>
      <c r="MV34" s="91">
        <v>0</v>
      </c>
      <c r="MW34" s="91">
        <v>0</v>
      </c>
      <c r="MX34" s="91">
        <v>0</v>
      </c>
      <c r="MY34" s="91">
        <v>0</v>
      </c>
      <c r="MZ34" s="91">
        <v>0</v>
      </c>
      <c r="NA34" s="91">
        <v>0</v>
      </c>
      <c r="NB34" s="91">
        <v>0</v>
      </c>
      <c r="NC34" s="91">
        <v>0</v>
      </c>
      <c r="ND34" s="91">
        <v>0</v>
      </c>
      <c r="NE34" s="91">
        <v>0</v>
      </c>
      <c r="NF34" s="91"/>
      <c r="NG34" s="91"/>
      <c r="NH34" s="91"/>
      <c r="NI34" s="91">
        <v>0</v>
      </c>
      <c r="NJ34" s="91">
        <v>0</v>
      </c>
      <c r="NK34" s="91"/>
      <c r="NL34" s="91"/>
      <c r="NM34" s="91"/>
      <c r="NN34" s="91"/>
      <c r="NO34" s="91"/>
      <c r="NP34" s="91"/>
      <c r="NQ34" s="91"/>
      <c r="NR34" s="91">
        <v>0</v>
      </c>
      <c r="NS34" s="91">
        <v>0</v>
      </c>
      <c r="NT34" s="91">
        <v>0</v>
      </c>
      <c r="NU34" s="91">
        <v>0</v>
      </c>
      <c r="NV34" s="91">
        <v>0</v>
      </c>
      <c r="NW34" s="91">
        <v>0</v>
      </c>
      <c r="NX34" s="91">
        <v>0</v>
      </c>
      <c r="NY34" s="91">
        <v>0</v>
      </c>
      <c r="NZ34" s="91">
        <v>0</v>
      </c>
      <c r="OA34" s="91"/>
      <c r="OB34" s="91">
        <v>0</v>
      </c>
      <c r="OC34" s="91">
        <v>0</v>
      </c>
      <c r="OD34" s="91"/>
      <c r="OE34" s="91"/>
      <c r="OF34" s="91"/>
      <c r="OG34" s="91">
        <v>0</v>
      </c>
      <c r="OH34" s="91">
        <v>0</v>
      </c>
      <c r="OI34" s="91"/>
      <c r="OJ34" s="91">
        <v>0</v>
      </c>
      <c r="OK34" s="91">
        <v>0</v>
      </c>
      <c r="OL34" s="91">
        <v>0</v>
      </c>
      <c r="OM34" s="91"/>
      <c r="ON34" s="91">
        <v>0</v>
      </c>
      <c r="OO34" s="91"/>
      <c r="OP34" s="91">
        <v>0</v>
      </c>
      <c r="OQ34" s="91">
        <v>0</v>
      </c>
      <c r="OR34" s="91">
        <v>0</v>
      </c>
      <c r="OS34" s="91">
        <v>0</v>
      </c>
      <c r="OT34" s="91">
        <v>0</v>
      </c>
      <c r="OU34" s="91">
        <v>0</v>
      </c>
      <c r="OV34" s="91">
        <f>'WP 2-1-4 Plant Details'!OV34</f>
        <v>0</v>
      </c>
      <c r="OW34" s="91">
        <f>'WP 2-1-4 Plant Details'!OW34</f>
        <v>0</v>
      </c>
      <c r="OX34" s="91">
        <f>'WP 2-1-4 Plant Details'!OX34</f>
        <v>0</v>
      </c>
      <c r="OY34" s="91">
        <f>'WP 2-1-4 Plant Details'!OY34</f>
        <v>0</v>
      </c>
      <c r="OZ34" s="91">
        <f>'WP 2-1-4 Plant Details'!OZ34</f>
        <v>0</v>
      </c>
      <c r="PA34" s="91">
        <f>'WP 2-1-4 Plant Details'!PA34</f>
        <v>0</v>
      </c>
      <c r="PB34" s="91">
        <f>'WP 2-1-4 Plant Details'!PB34</f>
        <v>0</v>
      </c>
      <c r="PC34" s="91">
        <f>'WP 2-1-4 Plant Details'!PC34</f>
        <v>0</v>
      </c>
      <c r="PD34" s="91">
        <f>'WP 2-1-4 Plant Details'!PD34</f>
        <v>0</v>
      </c>
      <c r="PE34" s="91">
        <f>'WP 2-1-4 Plant Details'!PE34</f>
        <v>0</v>
      </c>
      <c r="PF34" s="91">
        <f>'WP 2-1-4 Plant Details'!PF34</f>
        <v>0</v>
      </c>
      <c r="PG34" s="91">
        <f>'WP 2-1-4 Plant Details'!PG34</f>
        <v>0</v>
      </c>
      <c r="PH34" s="91">
        <f>'WP 2-1-4 Plant Details'!PH34</f>
        <v>0</v>
      </c>
      <c r="PI34" s="91">
        <f>'WP 2-1-4 Plant Details'!PI34</f>
        <v>0</v>
      </c>
      <c r="PJ34" s="91">
        <f>'WP 2-1-4 Plant Details'!PJ34</f>
        <v>0</v>
      </c>
      <c r="PK34" s="91">
        <f>'WP 2-1-4 Plant Details'!PK34</f>
        <v>0</v>
      </c>
      <c r="PL34" s="91">
        <f>'WP 2-1-4 Plant Details'!PL34</f>
        <v>0</v>
      </c>
      <c r="PM34" s="91">
        <f>'WP 2-1-4 Plant Details'!PM34</f>
        <v>0</v>
      </c>
      <c r="PN34" s="91">
        <f>'WP 2-1-4 Plant Details'!PN34</f>
        <v>0</v>
      </c>
      <c r="PO34" s="91">
        <f>'WP 2-1-4 Plant Details'!PO34</f>
        <v>0</v>
      </c>
      <c r="PP34" s="91">
        <f>'WP 2-1-4 Plant Details'!PP34</f>
        <v>0</v>
      </c>
      <c r="PQ34" s="91">
        <f>'WP 2-1-4 Plant Details'!PQ34</f>
        <v>0</v>
      </c>
      <c r="PR34" s="91">
        <f>'WP 2-1-4 Plant Details'!PR34</f>
        <v>0</v>
      </c>
      <c r="PS34" s="91">
        <f>'WP 2-1-4 Plant Details'!PS34</f>
        <v>0</v>
      </c>
      <c r="PT34" s="91">
        <f>'WP 2-1-4 Plant Details'!PT34</f>
        <v>0</v>
      </c>
      <c r="PU34" s="91">
        <f>'WP 2-1-4 Plant Details'!PU34</f>
        <v>0</v>
      </c>
      <c r="PV34" s="91">
        <f>'WP 2-1-4 Plant Details'!PV34</f>
        <v>0</v>
      </c>
      <c r="PW34" s="91">
        <f>'WP 2-1-4 Plant Details'!PW34</f>
        <v>0</v>
      </c>
      <c r="PX34" s="91">
        <f>'WP 2-1-4 Plant Details'!PX34</f>
        <v>0</v>
      </c>
      <c r="PY34" s="91">
        <f>'WP 2-1-4 Plant Details'!PY34</f>
        <v>0</v>
      </c>
      <c r="PZ34" s="91">
        <f>'WP 2-1-4 Plant Details'!PZ34</f>
        <v>0</v>
      </c>
      <c r="QA34" s="91">
        <f>'WP 2-1-4 Plant Details'!QA34</f>
        <v>0</v>
      </c>
      <c r="QB34" s="91">
        <f>'WP 2-1-4 Plant Details'!QB34</f>
        <v>0</v>
      </c>
      <c r="QC34" s="91">
        <f>'WP 2-1-4 Plant Details'!QC34</f>
        <v>0</v>
      </c>
      <c r="QD34" s="91">
        <f>'WP 2-1-4 Plant Details'!QD34</f>
        <v>0</v>
      </c>
      <c r="QE34" s="91">
        <f>'WP 2-1-4 Plant Details'!QE34</f>
        <v>0</v>
      </c>
      <c r="QF34" s="91">
        <f>'WP 2-1-4 Plant Details'!QF34</f>
        <v>0</v>
      </c>
      <c r="QG34" s="91">
        <f>'WP 2-1-4 Plant Details'!QG34</f>
        <v>0</v>
      </c>
      <c r="QH34" s="91">
        <f>'WP 2-1-4 Plant Details'!QH34</f>
        <v>0</v>
      </c>
      <c r="QI34" s="91">
        <f>'WP 2-1-4 Plant Details'!QI34</f>
        <v>0</v>
      </c>
      <c r="QJ34" s="91">
        <f>'WP 2-1-4 Plant Details'!QJ34</f>
        <v>0</v>
      </c>
      <c r="QK34" s="91">
        <f>'WP 2-1-4 Plant Details'!QK34</f>
        <v>0</v>
      </c>
      <c r="QL34" s="169">
        <f t="shared" si="213"/>
        <v>0</v>
      </c>
      <c r="QM34" s="169">
        <f t="shared" si="214"/>
        <v>0</v>
      </c>
      <c r="QN34" s="169">
        <f t="shared" si="215"/>
        <v>0</v>
      </c>
      <c r="QO34" s="95"/>
      <c r="QP34" s="91">
        <v>0</v>
      </c>
      <c r="QQ34" s="91">
        <v>0</v>
      </c>
      <c r="QR34" s="91">
        <v>0</v>
      </c>
      <c r="QS34" s="91">
        <v>0</v>
      </c>
      <c r="QT34" s="91">
        <v>0</v>
      </c>
      <c r="QU34" s="91">
        <v>0</v>
      </c>
      <c r="QV34" s="91">
        <v>0</v>
      </c>
      <c r="QW34" s="91">
        <v>0</v>
      </c>
      <c r="QX34" s="91">
        <v>0</v>
      </c>
      <c r="QY34" s="91">
        <v>0</v>
      </c>
      <c r="QZ34" s="91">
        <v>0</v>
      </c>
      <c r="RA34" s="91">
        <v>0</v>
      </c>
      <c r="RB34" s="91">
        <v>0</v>
      </c>
      <c r="RC34" s="91">
        <v>0</v>
      </c>
      <c r="RD34" s="91">
        <v>0</v>
      </c>
      <c r="RE34" s="91">
        <v>0</v>
      </c>
      <c r="RF34" s="91">
        <v>0</v>
      </c>
      <c r="RG34" s="91">
        <v>0</v>
      </c>
      <c r="RH34" s="91">
        <v>0</v>
      </c>
      <c r="RI34" s="91">
        <v>0</v>
      </c>
      <c r="RJ34" s="91">
        <v>0</v>
      </c>
      <c r="RK34" s="91">
        <v>0</v>
      </c>
      <c r="RL34" s="91">
        <v>0</v>
      </c>
      <c r="RM34" s="91">
        <v>0</v>
      </c>
      <c r="RN34" s="91">
        <v>0</v>
      </c>
      <c r="RO34" s="91">
        <v>0</v>
      </c>
      <c r="RP34" s="91">
        <v>0</v>
      </c>
      <c r="RQ34" s="91">
        <v>0</v>
      </c>
      <c r="RR34" s="91">
        <v>0</v>
      </c>
      <c r="RS34" s="91">
        <v>0</v>
      </c>
      <c r="RT34" s="91">
        <v>0</v>
      </c>
      <c r="RU34" s="91">
        <v>0</v>
      </c>
      <c r="RV34" s="91">
        <v>0</v>
      </c>
      <c r="RW34" s="91">
        <v>0</v>
      </c>
      <c r="RX34" s="91">
        <v>0</v>
      </c>
      <c r="RY34" s="91">
        <v>0</v>
      </c>
      <c r="RZ34" s="91">
        <v>0</v>
      </c>
      <c r="SA34" s="91">
        <v>0</v>
      </c>
      <c r="SB34" s="91">
        <v>0</v>
      </c>
      <c r="SC34" s="91">
        <v>0</v>
      </c>
      <c r="SD34" s="91">
        <v>0</v>
      </c>
      <c r="SE34" s="91">
        <v>0</v>
      </c>
      <c r="SF34" s="91">
        <v>0</v>
      </c>
      <c r="SG34" s="91">
        <v>0</v>
      </c>
      <c r="SH34" s="91">
        <v>0</v>
      </c>
      <c r="SI34" s="91"/>
      <c r="SJ34" s="91"/>
      <c r="SK34" s="91"/>
      <c r="SL34" s="91"/>
      <c r="SM34" s="91"/>
      <c r="SN34" s="91"/>
      <c r="SO34" s="91">
        <v>0</v>
      </c>
      <c r="SP34" s="91">
        <v>0</v>
      </c>
      <c r="SQ34" s="91">
        <v>0</v>
      </c>
      <c r="SR34" s="91">
        <v>0</v>
      </c>
      <c r="SS34" s="91">
        <v>0</v>
      </c>
      <c r="ST34" s="91">
        <v>0</v>
      </c>
      <c r="SU34" s="91">
        <v>0</v>
      </c>
      <c r="SV34" s="91">
        <v>0</v>
      </c>
      <c r="SW34" s="91">
        <v>0</v>
      </c>
      <c r="SX34" s="91">
        <v>0</v>
      </c>
      <c r="SY34" s="91">
        <v>0</v>
      </c>
      <c r="SZ34" s="91">
        <v>0</v>
      </c>
      <c r="TA34" s="91"/>
      <c r="TB34" s="91"/>
      <c r="TC34" s="91"/>
      <c r="TD34" s="91">
        <v>0</v>
      </c>
      <c r="TE34" s="91">
        <v>0</v>
      </c>
      <c r="TF34" s="91"/>
      <c r="TG34" s="91"/>
      <c r="TH34" s="91"/>
      <c r="TI34" s="91"/>
      <c r="TJ34" s="91"/>
      <c r="TK34" s="91"/>
      <c r="TL34" s="91"/>
      <c r="TM34" s="91">
        <v>0</v>
      </c>
      <c r="TN34" s="91">
        <v>0</v>
      </c>
      <c r="TO34" s="91">
        <v>0</v>
      </c>
      <c r="TP34" s="91">
        <v>0</v>
      </c>
      <c r="TQ34" s="91">
        <v>0</v>
      </c>
      <c r="TR34" s="91">
        <v>0</v>
      </c>
      <c r="TS34" s="91">
        <v>0</v>
      </c>
      <c r="TT34" s="91">
        <v>0</v>
      </c>
      <c r="TU34" s="91">
        <v>0</v>
      </c>
      <c r="TV34" s="91"/>
      <c r="TW34" s="91"/>
      <c r="TX34" s="91"/>
      <c r="TY34" s="91">
        <v>0</v>
      </c>
      <c r="TZ34" s="91"/>
      <c r="UA34" s="91">
        <v>0</v>
      </c>
      <c r="UB34" s="91"/>
      <c r="UC34" s="91">
        <v>0</v>
      </c>
      <c r="UD34" s="91"/>
      <c r="UE34" s="91">
        <v>0</v>
      </c>
      <c r="UF34" s="91">
        <v>0</v>
      </c>
      <c r="UG34" s="91">
        <v>0</v>
      </c>
      <c r="UH34" s="91"/>
      <c r="UI34" s="91"/>
      <c r="UJ34" s="91"/>
      <c r="UK34" s="91">
        <v>0</v>
      </c>
      <c r="UL34" s="91">
        <v>0</v>
      </c>
      <c r="UM34" s="91">
        <v>0</v>
      </c>
      <c r="UN34" s="91">
        <v>0</v>
      </c>
      <c r="UO34" s="91">
        <v>0</v>
      </c>
      <c r="UP34" s="91">
        <v>0</v>
      </c>
      <c r="UQ34" s="91"/>
      <c r="UR34" s="91"/>
      <c r="US34" s="91"/>
      <c r="UT34" s="91"/>
      <c r="UU34" s="91"/>
      <c r="UV34" s="91"/>
      <c r="UW34" s="91"/>
      <c r="UX34" s="91"/>
      <c r="UY34" s="91"/>
      <c r="UZ34" s="91"/>
      <c r="VA34" s="91"/>
      <c r="VB34" s="91"/>
      <c r="VC34" s="91"/>
      <c r="VD34" s="91"/>
      <c r="VE34" s="91"/>
      <c r="VF34" s="91"/>
      <c r="VG34" s="91"/>
      <c r="VH34" s="91"/>
      <c r="VI34" s="91"/>
      <c r="VJ34" s="91"/>
      <c r="VK34" s="91"/>
      <c r="VL34" s="91"/>
      <c r="VM34" s="91"/>
      <c r="VN34" s="91"/>
      <c r="VO34" s="91"/>
      <c r="VP34" s="91"/>
      <c r="VQ34" s="91"/>
      <c r="VR34" s="91"/>
      <c r="VS34" s="91"/>
      <c r="VT34" s="91"/>
      <c r="VU34" s="91"/>
      <c r="VV34" s="91"/>
      <c r="VW34" s="91"/>
      <c r="VX34" s="91"/>
      <c r="VY34" s="91"/>
      <c r="VZ34" s="91"/>
      <c r="WA34" s="91"/>
      <c r="WB34" s="91"/>
      <c r="WC34" s="91"/>
      <c r="WD34" s="91"/>
      <c r="WE34" s="91"/>
      <c r="WF34" s="91"/>
      <c r="WG34" s="169">
        <f t="shared" si="216"/>
        <v>0</v>
      </c>
      <c r="WH34" s="169">
        <f t="shared" si="222"/>
        <v>0</v>
      </c>
      <c r="WI34" s="169">
        <f t="shared" si="223"/>
        <v>0</v>
      </c>
      <c r="WJ34" s="91"/>
      <c r="WK34" s="91">
        <v>0</v>
      </c>
      <c r="WL34" s="91">
        <v>0</v>
      </c>
      <c r="WM34" s="91">
        <v>0</v>
      </c>
      <c r="WN34" s="91">
        <v>0</v>
      </c>
      <c r="WO34" s="91">
        <v>0</v>
      </c>
      <c r="WP34" s="91">
        <v>0</v>
      </c>
      <c r="WQ34" s="91">
        <v>0</v>
      </c>
      <c r="WR34" s="91">
        <v>0</v>
      </c>
      <c r="WS34" s="91">
        <v>0</v>
      </c>
      <c r="WT34" s="91">
        <v>0</v>
      </c>
      <c r="WU34" s="91">
        <v>0</v>
      </c>
      <c r="WV34" s="91">
        <v>0</v>
      </c>
      <c r="WW34" s="91">
        <v>0</v>
      </c>
      <c r="WX34" s="91">
        <v>0</v>
      </c>
      <c r="WY34" s="91">
        <v>0</v>
      </c>
      <c r="WZ34" s="91">
        <v>0</v>
      </c>
      <c r="XA34" s="91">
        <v>0</v>
      </c>
      <c r="XB34" s="91">
        <v>0</v>
      </c>
      <c r="XC34" s="91">
        <v>0</v>
      </c>
      <c r="XD34" s="91">
        <v>0</v>
      </c>
      <c r="XE34" s="91">
        <v>0</v>
      </c>
      <c r="XF34" s="91">
        <v>0</v>
      </c>
      <c r="XG34" s="91">
        <v>0</v>
      </c>
      <c r="XH34" s="91">
        <v>0</v>
      </c>
      <c r="XI34" s="91">
        <v>0</v>
      </c>
      <c r="XJ34" s="91">
        <v>0</v>
      </c>
      <c r="XK34" s="91">
        <v>0</v>
      </c>
      <c r="XL34" s="91">
        <v>0</v>
      </c>
      <c r="XM34" s="91">
        <v>0</v>
      </c>
      <c r="XN34" s="91">
        <v>0</v>
      </c>
      <c r="XO34" s="91">
        <v>0</v>
      </c>
      <c r="XP34" s="91">
        <v>0</v>
      </c>
      <c r="XQ34" s="91">
        <v>0</v>
      </c>
      <c r="XR34" s="91">
        <v>0</v>
      </c>
      <c r="XS34" s="91">
        <v>0</v>
      </c>
      <c r="XT34" s="91">
        <v>0</v>
      </c>
      <c r="XU34" s="91">
        <v>0</v>
      </c>
      <c r="XV34" s="91">
        <v>0</v>
      </c>
      <c r="XW34" s="91">
        <v>0</v>
      </c>
      <c r="XX34" s="91">
        <v>0</v>
      </c>
      <c r="XY34" s="91">
        <v>0</v>
      </c>
      <c r="XZ34" s="91">
        <v>0</v>
      </c>
      <c r="YA34" s="91">
        <v>0</v>
      </c>
      <c r="YB34" s="91">
        <v>0</v>
      </c>
      <c r="YC34" s="91">
        <v>0</v>
      </c>
      <c r="YD34" s="91"/>
      <c r="YE34" s="91"/>
      <c r="YF34" s="91"/>
      <c r="YG34" s="91"/>
      <c r="YH34" s="91"/>
      <c r="YI34" s="91"/>
      <c r="YJ34" s="91">
        <v>0</v>
      </c>
      <c r="YK34" s="91">
        <v>0</v>
      </c>
      <c r="YL34" s="91">
        <v>319768.28000000003</v>
      </c>
      <c r="YM34" s="91">
        <v>0</v>
      </c>
      <c r="YN34" s="91">
        <v>0</v>
      </c>
      <c r="YO34" s="91">
        <v>0</v>
      </c>
      <c r="YP34" s="91">
        <v>0</v>
      </c>
      <c r="YQ34" s="91">
        <v>0</v>
      </c>
      <c r="YR34" s="91">
        <v>0</v>
      </c>
      <c r="YS34" s="91">
        <v>0</v>
      </c>
      <c r="YT34" s="91">
        <v>0</v>
      </c>
      <c r="YU34" s="91">
        <v>0</v>
      </c>
      <c r="YV34" s="91"/>
      <c r="YW34" s="91"/>
      <c r="YX34" s="91"/>
      <c r="YY34" s="91">
        <v>0</v>
      </c>
      <c r="YZ34" s="91">
        <v>0</v>
      </c>
      <c r="ZA34" s="91"/>
      <c r="ZB34" s="91"/>
      <c r="ZC34" s="91"/>
      <c r="ZD34" s="91"/>
      <c r="ZE34" s="91"/>
      <c r="ZF34" s="91"/>
      <c r="ZG34" s="91"/>
      <c r="ZH34" s="91">
        <v>0</v>
      </c>
      <c r="ZI34" s="91">
        <v>0</v>
      </c>
      <c r="ZJ34" s="91">
        <v>0</v>
      </c>
      <c r="ZK34" s="91"/>
      <c r="ZL34" s="91"/>
      <c r="ZM34" s="91">
        <v>0</v>
      </c>
      <c r="ZN34" s="91"/>
      <c r="ZO34" s="91"/>
      <c r="ZP34" s="91"/>
      <c r="ZQ34" s="91"/>
      <c r="ZR34" s="91"/>
      <c r="ZS34" s="91"/>
      <c r="ZT34" s="91"/>
      <c r="ZU34" s="91"/>
      <c r="ZV34" s="91"/>
      <c r="ZW34" s="91"/>
      <c r="ZX34" s="91"/>
      <c r="ZY34" s="91"/>
      <c r="ZZ34" s="91"/>
      <c r="AAA34" s="91">
        <v>0</v>
      </c>
      <c r="AAB34" s="91"/>
      <c r="AAC34" s="91"/>
      <c r="AAD34" s="91"/>
      <c r="AAE34" s="91"/>
      <c r="AAF34" s="91"/>
      <c r="AAG34" s="91"/>
      <c r="AAH34" s="91"/>
      <c r="AAI34" s="91">
        <v>0</v>
      </c>
      <c r="AAJ34" s="91"/>
      <c r="AAK34" s="91"/>
      <c r="AAL34" s="91"/>
      <c r="AAM34" s="91"/>
      <c r="AAN34" s="91"/>
      <c r="AAO34" s="91"/>
      <c r="AAP34" s="91"/>
      <c r="AAQ34" s="91"/>
      <c r="AAR34" s="91"/>
      <c r="AAS34" s="91"/>
      <c r="AAT34" s="91"/>
      <c r="AAU34" s="91"/>
      <c r="AAV34" s="91"/>
      <c r="AAW34" s="91"/>
      <c r="AAX34" s="91"/>
      <c r="AAY34" s="91"/>
      <c r="AAZ34" s="91"/>
      <c r="ABA34" s="91"/>
      <c r="ABB34" s="91"/>
      <c r="ABC34" s="91"/>
      <c r="ABD34" s="91"/>
      <c r="ABE34" s="91"/>
      <c r="ABF34" s="91"/>
      <c r="ABG34" s="91"/>
      <c r="ABH34" s="91"/>
      <c r="ABI34" s="91"/>
      <c r="ABJ34" s="91"/>
      <c r="ABK34" s="91"/>
      <c r="ABL34" s="91"/>
      <c r="ABM34" s="91"/>
      <c r="ABN34" s="91"/>
      <c r="ABO34" s="91"/>
      <c r="ABP34" s="91"/>
      <c r="ABQ34" s="91"/>
      <c r="ABR34" s="91"/>
      <c r="ABS34" s="91"/>
      <c r="ABT34" s="91"/>
      <c r="ABU34" s="91"/>
      <c r="ABV34" s="91"/>
      <c r="ABW34" s="91"/>
      <c r="ABX34" s="91"/>
      <c r="ABY34" s="91"/>
      <c r="ABZ34" s="91"/>
      <c r="ACA34" s="91"/>
      <c r="ACB34" s="169">
        <f t="shared" si="224"/>
        <v>0</v>
      </c>
      <c r="ACC34" s="169">
        <f t="shared" si="217"/>
        <v>0</v>
      </c>
      <c r="ACD34" s="169">
        <f t="shared" si="218"/>
        <v>0</v>
      </c>
    </row>
    <row r="35" spans="1:758">
      <c r="A35" s="160">
        <f t="shared" si="219"/>
        <v>27</v>
      </c>
      <c r="B35" s="160" t="s">
        <v>350</v>
      </c>
      <c r="C35" s="44" t="s">
        <v>351</v>
      </c>
      <c r="D35" s="91">
        <v>5282124.2500000009</v>
      </c>
      <c r="E35" s="91">
        <f t="shared" si="225"/>
        <v>5321357.2000000011</v>
      </c>
      <c r="F35" s="91">
        <f t="shared" si="226"/>
        <v>5360759.2600000007</v>
      </c>
      <c r="G35" s="91">
        <f t="shared" si="227"/>
        <v>5401161.2400000012</v>
      </c>
      <c r="H35" s="91">
        <f t="shared" si="228"/>
        <v>5441198.5600000015</v>
      </c>
      <c r="I35" s="91">
        <f t="shared" si="229"/>
        <v>5481363.1800000016</v>
      </c>
      <c r="J35" s="91">
        <f t="shared" si="230"/>
        <v>5521569.4200000018</v>
      </c>
      <c r="K35" s="91">
        <f t="shared" si="231"/>
        <v>5561800.3600000022</v>
      </c>
      <c r="L35" s="91">
        <f t="shared" si="232"/>
        <v>5602486.9700000025</v>
      </c>
      <c r="M35" s="91">
        <f t="shared" si="233"/>
        <v>5643382.6200000029</v>
      </c>
      <c r="N35" s="91">
        <f t="shared" si="234"/>
        <v>5684390.0900000026</v>
      </c>
      <c r="O35" s="91">
        <f t="shared" si="235"/>
        <v>5725408.4600000028</v>
      </c>
      <c r="P35" s="91">
        <f t="shared" si="236"/>
        <v>5766676.2700000023</v>
      </c>
      <c r="Q35" s="91">
        <f t="shared" si="237"/>
        <v>5808223.3000000026</v>
      </c>
      <c r="R35" s="91">
        <f t="shared" si="238"/>
        <v>5849779.8200000022</v>
      </c>
      <c r="S35" s="91">
        <f t="shared" si="239"/>
        <v>5891801.2300000023</v>
      </c>
      <c r="T35" s="91">
        <f t="shared" si="240"/>
        <v>5933566.7700000023</v>
      </c>
      <c r="U35" s="91">
        <f t="shared" si="241"/>
        <v>5975367.1000000024</v>
      </c>
      <c r="V35" s="91">
        <f t="shared" si="242"/>
        <v>6017680.4800000023</v>
      </c>
      <c r="W35" s="91">
        <f t="shared" si="243"/>
        <v>6060029.7400000021</v>
      </c>
      <c r="X35" s="91">
        <f t="shared" si="244"/>
        <v>6102595.7400000021</v>
      </c>
      <c r="Y35" s="91">
        <f t="shared" si="245"/>
        <v>6036417.7200000016</v>
      </c>
      <c r="Z35" s="91">
        <f t="shared" si="246"/>
        <v>6079055.160000002</v>
      </c>
      <c r="AA35" s="91">
        <f t="shared" si="247"/>
        <v>6121925.410000002</v>
      </c>
      <c r="AB35" s="91">
        <f t="shared" si="248"/>
        <v>6164871.8900000025</v>
      </c>
      <c r="AC35" s="91">
        <f t="shared" si="249"/>
        <v>6208352.6200000029</v>
      </c>
      <c r="AD35" s="91">
        <f t="shared" si="250"/>
        <v>6251888.4200000027</v>
      </c>
      <c r="AE35" s="91">
        <f t="shared" si="251"/>
        <v>6295703.6600000029</v>
      </c>
      <c r="AF35" s="91">
        <f t="shared" si="252"/>
        <v>6339429.8800000027</v>
      </c>
      <c r="AG35" s="91">
        <f t="shared" si="253"/>
        <v>6383471.9000000022</v>
      </c>
      <c r="AH35" s="91">
        <f t="shared" si="254"/>
        <v>6427705.8400000026</v>
      </c>
      <c r="AI35" s="91">
        <f t="shared" si="255"/>
        <v>6471961.8900000025</v>
      </c>
      <c r="AJ35" s="91">
        <f t="shared" si="256"/>
        <v>6516333.4400000023</v>
      </c>
      <c r="AK35" s="91">
        <f t="shared" si="257"/>
        <v>6560934.2800000021</v>
      </c>
      <c r="AL35" s="91">
        <f t="shared" si="258"/>
        <v>6605606.5200000023</v>
      </c>
      <c r="AM35" s="91">
        <f t="shared" si="259"/>
        <v>6651441.9400000023</v>
      </c>
      <c r="AN35" s="91">
        <f t="shared" si="260"/>
        <v>6623783.9000000022</v>
      </c>
      <c r="AO35" s="91">
        <f t="shared" si="261"/>
        <v>6670314.9200000018</v>
      </c>
      <c r="AP35" s="91">
        <f t="shared" si="262"/>
        <v>6716774.7100000018</v>
      </c>
      <c r="AQ35" s="91">
        <f t="shared" si="263"/>
        <v>6766573.5000000019</v>
      </c>
      <c r="AR35" s="91">
        <f t="shared" si="264"/>
        <v>6813700.5900000017</v>
      </c>
      <c r="AS35" s="91">
        <f t="shared" si="265"/>
        <v>6860854.6100000013</v>
      </c>
      <c r="AT35" s="91">
        <f t="shared" si="266"/>
        <v>6908906.4100000011</v>
      </c>
      <c r="AU35" s="91">
        <f t="shared" si="267"/>
        <v>6957157.290000001</v>
      </c>
      <c r="AV35" s="91">
        <f t="shared" si="268"/>
        <v>7005575.8000000007</v>
      </c>
      <c r="AW35" s="91">
        <f t="shared" si="269"/>
        <v>7054732.790000001</v>
      </c>
      <c r="AX35" s="91">
        <v>7104395.790000001</v>
      </c>
      <c r="AY35" s="91">
        <f t="shared" si="144"/>
        <v>7141973.5200000005</v>
      </c>
      <c r="AZ35" s="91">
        <f t="shared" si="145"/>
        <v>7193001.6200000001</v>
      </c>
      <c r="BA35" s="91">
        <f t="shared" si="146"/>
        <v>7244375.6299999999</v>
      </c>
      <c r="BB35" s="91">
        <f t="shared" si="147"/>
        <v>7296229.3399999999</v>
      </c>
      <c r="BC35" s="91">
        <f t="shared" si="148"/>
        <v>7351296.9399999995</v>
      </c>
      <c r="BD35" s="91">
        <f t="shared" si="149"/>
        <v>7382118.1799999997</v>
      </c>
      <c r="BE35" s="91">
        <f t="shared" si="150"/>
        <v>7413470.75</v>
      </c>
      <c r="BF35" s="91">
        <f t="shared" si="151"/>
        <v>6433311.5600000005</v>
      </c>
      <c r="BG35" s="91">
        <f t="shared" si="152"/>
        <v>6464700.0900000008</v>
      </c>
      <c r="BH35" s="91">
        <f t="shared" si="153"/>
        <v>6496124.7100000009</v>
      </c>
      <c r="BI35" s="91">
        <f t="shared" si="154"/>
        <v>6527608.080000001</v>
      </c>
      <c r="BJ35" s="91">
        <f t="shared" si="155"/>
        <v>6560961.2000000011</v>
      </c>
      <c r="BK35" s="91">
        <f t="shared" si="156"/>
        <v>6593558.9900000012</v>
      </c>
      <c r="BL35" s="91">
        <f t="shared" si="157"/>
        <v>6626350.5200000014</v>
      </c>
      <c r="BM35" s="91">
        <f t="shared" si="158"/>
        <v>6659341.6700000018</v>
      </c>
      <c r="BN35" s="91">
        <f t="shared" si="159"/>
        <v>6692493.4700000016</v>
      </c>
      <c r="BO35" s="91">
        <f t="shared" si="160"/>
        <v>6726754.7900000019</v>
      </c>
      <c r="BP35" s="91">
        <f t="shared" si="161"/>
        <v>6759953.5100000016</v>
      </c>
      <c r="BQ35" s="91">
        <f t="shared" si="162"/>
        <v>6793169.0200000014</v>
      </c>
      <c r="BR35" s="91">
        <f t="shared" si="163"/>
        <v>6826547.4100000011</v>
      </c>
      <c r="BS35" s="91">
        <f t="shared" si="164"/>
        <v>6859980.0700000012</v>
      </c>
      <c r="BT35" s="91">
        <f t="shared" si="165"/>
        <v>6893482.5000000009</v>
      </c>
      <c r="BU35" s="91">
        <f t="shared" si="166"/>
        <v>6927127.4900000012</v>
      </c>
      <c r="BV35" s="91">
        <f t="shared" si="167"/>
        <v>6960797.1300000008</v>
      </c>
      <c r="BW35" s="91">
        <f t="shared" si="168"/>
        <v>6994850.6400000006</v>
      </c>
      <c r="BX35" s="91">
        <f t="shared" si="169"/>
        <v>7029799.5500000007</v>
      </c>
      <c r="BY35" s="91">
        <f t="shared" si="170"/>
        <v>7064525.5600000005</v>
      </c>
      <c r="BZ35" s="91">
        <f t="shared" si="171"/>
        <v>7099480.3600000003</v>
      </c>
      <c r="CA35" s="91">
        <f t="shared" si="172"/>
        <v>7135324.1699999999</v>
      </c>
      <c r="CB35" s="91">
        <f t="shared" si="173"/>
        <v>7170315.9699999997</v>
      </c>
      <c r="CC35" s="91">
        <f t="shared" si="174"/>
        <v>7205329.3799999999</v>
      </c>
      <c r="CD35" s="91">
        <f t="shared" si="175"/>
        <v>7240377.46</v>
      </c>
      <c r="CE35" s="91">
        <f t="shared" si="176"/>
        <v>7275414.29</v>
      </c>
      <c r="CF35" s="91">
        <f t="shared" si="177"/>
        <v>7310537.9400000004</v>
      </c>
      <c r="CG35" s="91">
        <f t="shared" si="178"/>
        <v>7345698.0200000005</v>
      </c>
      <c r="CH35" s="91">
        <f t="shared" si="179"/>
        <v>7380893.8200000003</v>
      </c>
      <c r="CI35" s="91">
        <f t="shared" si="180"/>
        <v>7416097.9900000002</v>
      </c>
      <c r="CJ35" s="91">
        <f t="shared" si="181"/>
        <v>7451263.6200000001</v>
      </c>
      <c r="CK35" s="91">
        <f t="shared" si="182"/>
        <v>7486365.8300000001</v>
      </c>
      <c r="CL35" s="91">
        <f t="shared" si="183"/>
        <v>7521474.2800000003</v>
      </c>
      <c r="CM35" s="91">
        <f t="shared" si="184"/>
        <v>7556760.5499999998</v>
      </c>
      <c r="CN35" s="91">
        <f t="shared" si="185"/>
        <v>7592100.8099999996</v>
      </c>
      <c r="CO35" s="91">
        <f t="shared" si="186"/>
        <v>7627443.7399999993</v>
      </c>
      <c r="CP35" s="91">
        <f t="shared" si="187"/>
        <v>7662787.1199999992</v>
      </c>
      <c r="CQ35" s="91">
        <f t="shared" si="188"/>
        <v>7697649.419999999</v>
      </c>
      <c r="CR35" s="91">
        <f t="shared" si="189"/>
        <v>7733039.0399999991</v>
      </c>
      <c r="CS35" s="91">
        <f t="shared" si="190"/>
        <v>7768435.0999999987</v>
      </c>
      <c r="CT35" s="91">
        <f t="shared" si="191"/>
        <v>7803829.1999999983</v>
      </c>
      <c r="CU35" s="91">
        <f t="shared" si="192"/>
        <v>7839229.799999998</v>
      </c>
      <c r="CV35" s="91">
        <f t="shared" si="193"/>
        <v>7874773.1699999981</v>
      </c>
      <c r="CW35" s="91">
        <f t="shared" si="194"/>
        <v>7910329.6999999983</v>
      </c>
      <c r="CX35" s="91">
        <f t="shared" si="195"/>
        <v>7946169.5699999984</v>
      </c>
      <c r="CY35" s="91">
        <f t="shared" si="196"/>
        <v>7982012.089999998</v>
      </c>
      <c r="CZ35" s="91">
        <f t="shared" si="197"/>
        <v>8017620.5799999982</v>
      </c>
      <c r="DA35" s="91">
        <f t="shared" si="198"/>
        <v>8053228.7699999986</v>
      </c>
      <c r="DB35" s="91">
        <f t="shared" si="199"/>
        <v>8088840.2199999988</v>
      </c>
      <c r="DC35" s="91">
        <f t="shared" si="200"/>
        <v>8124446.2499999991</v>
      </c>
      <c r="DD35" s="91">
        <f t="shared" si="201"/>
        <v>8160106.1899999995</v>
      </c>
      <c r="DE35" s="91">
        <f t="shared" si="202"/>
        <v>8195767.8299999991</v>
      </c>
      <c r="DF35" s="91">
        <f t="shared" si="203"/>
        <v>8231429.5699999994</v>
      </c>
      <c r="DG35" s="91">
        <f t="shared" si="204"/>
        <v>8267045.4165880969</v>
      </c>
      <c r="DH35" s="91">
        <f t="shared" si="205"/>
        <v>8302661.2631761944</v>
      </c>
      <c r="DI35" s="91">
        <f t="shared" si="206"/>
        <v>8338277.1097642919</v>
      </c>
      <c r="DJ35" s="91">
        <f t="shared" si="207"/>
        <v>8373892.9563523894</v>
      </c>
      <c r="DK35" s="91">
        <f t="shared" si="208"/>
        <v>8409508.802940486</v>
      </c>
      <c r="DL35" s="91">
        <f t="shared" si="108"/>
        <v>8445124.6495285835</v>
      </c>
      <c r="DM35" s="91">
        <f t="shared" si="109"/>
        <v>8480740.496116681</v>
      </c>
      <c r="DN35" s="91">
        <f t="shared" si="110"/>
        <v>8516356.3427047785</v>
      </c>
      <c r="DO35" s="91">
        <f t="shared" si="111"/>
        <v>8551972.189292876</v>
      </c>
      <c r="DP35" s="91">
        <f t="shared" si="112"/>
        <v>8587588.0358809736</v>
      </c>
      <c r="DQ35" s="91">
        <f t="shared" si="113"/>
        <v>8623203.8824690711</v>
      </c>
      <c r="DR35" s="91">
        <f t="shared" si="114"/>
        <v>8658819.7290571686</v>
      </c>
      <c r="DS35" s="91">
        <f t="shared" si="115"/>
        <v>8694435.5756452661</v>
      </c>
      <c r="DT35" s="91">
        <f t="shared" si="116"/>
        <v>8730051.4222333636</v>
      </c>
      <c r="DU35" s="91">
        <f t="shared" si="117"/>
        <v>8765667.2688214611</v>
      </c>
      <c r="DV35" s="91">
        <f t="shared" si="118"/>
        <v>8801283.1154095586</v>
      </c>
      <c r="DW35" s="91">
        <f t="shared" si="119"/>
        <v>8836898.9619976562</v>
      </c>
      <c r="DX35" s="91">
        <f t="shared" si="120"/>
        <v>8872514.8085857537</v>
      </c>
      <c r="DY35" s="91">
        <f t="shared" si="121"/>
        <v>8908130.6551738512</v>
      </c>
      <c r="DZ35" s="91">
        <f t="shared" si="122"/>
        <v>8943746.5017619487</v>
      </c>
      <c r="EA35" s="91">
        <f t="shared" si="123"/>
        <v>8979362.3483500462</v>
      </c>
      <c r="EB35" s="91">
        <f t="shared" si="124"/>
        <v>9014978.1949381437</v>
      </c>
      <c r="EC35" s="91">
        <f t="shared" si="125"/>
        <v>9050594.0415262412</v>
      </c>
      <c r="ED35" s="91">
        <f t="shared" si="126"/>
        <v>9086209.8881143387</v>
      </c>
      <c r="EE35" s="91">
        <f t="shared" si="127"/>
        <v>9121825.7347024363</v>
      </c>
      <c r="EF35" s="91">
        <f t="shared" si="128"/>
        <v>9157441.5812905338</v>
      </c>
      <c r="EG35" s="91">
        <f t="shared" si="129"/>
        <v>9193057.4278786313</v>
      </c>
      <c r="EH35" s="91">
        <f t="shared" si="130"/>
        <v>9228673.2744667288</v>
      </c>
      <c r="EI35" s="91">
        <f t="shared" si="131"/>
        <v>9264289.1210548263</v>
      </c>
      <c r="EJ35" s="91">
        <f t="shared" si="132"/>
        <v>9299904.9676429238</v>
      </c>
      <c r="EK35" s="91">
        <f t="shared" si="133"/>
        <v>9335520.8142310213</v>
      </c>
      <c r="EL35" s="91">
        <f t="shared" si="134"/>
        <v>9371136.6608191188</v>
      </c>
      <c r="EM35" s="91">
        <f t="shared" si="135"/>
        <v>9406752.5074072164</v>
      </c>
      <c r="EN35" s="91">
        <f t="shared" si="136"/>
        <v>9442368.3539953139</v>
      </c>
      <c r="EO35" s="91">
        <f t="shared" si="137"/>
        <v>9477984.2005834114</v>
      </c>
      <c r="EP35" s="91">
        <f t="shared" si="138"/>
        <v>9513600.0471715089</v>
      </c>
      <c r="EQ35" s="91">
        <f t="shared" si="139"/>
        <v>9549215.8937596064</v>
      </c>
      <c r="ER35" s="91">
        <f t="shared" si="140"/>
        <v>9584831.7403477039</v>
      </c>
      <c r="ES35" s="91">
        <f t="shared" si="141"/>
        <v>9620447.5869358014</v>
      </c>
      <c r="ET35" s="91">
        <f t="shared" si="142"/>
        <v>9656063.4335238989</v>
      </c>
      <c r="EU35" s="91">
        <f t="shared" si="143"/>
        <v>9691679.2801119965</v>
      </c>
      <c r="EV35" s="169">
        <f t="shared" si="220"/>
        <v>8623204</v>
      </c>
      <c r="EW35" s="169">
        <f t="shared" si="209"/>
        <v>9050594</v>
      </c>
      <c r="EX35" s="169">
        <f t="shared" si="210"/>
        <v>9477984</v>
      </c>
      <c r="EY35" s="55">
        <v>1.5275014087161724E-2</v>
      </c>
      <c r="EZ35" s="91">
        <v>39232.949999999997</v>
      </c>
      <c r="FA35" s="91">
        <v>39402.06</v>
      </c>
      <c r="FB35" s="91">
        <v>40401.979999999996</v>
      </c>
      <c r="FC35" s="91">
        <v>40037.32</v>
      </c>
      <c r="FD35" s="91">
        <v>40164.619999999995</v>
      </c>
      <c r="FE35" s="91">
        <v>40206.239999999998</v>
      </c>
      <c r="FF35" s="91">
        <v>40230.94</v>
      </c>
      <c r="FG35" s="91">
        <v>40686.61</v>
      </c>
      <c r="FH35" s="91">
        <v>40895.65</v>
      </c>
      <c r="FI35" s="91">
        <v>41007.47</v>
      </c>
      <c r="FJ35" s="91">
        <v>41018.369999999995</v>
      </c>
      <c r="FK35" s="91">
        <v>41267.81</v>
      </c>
      <c r="FL35" s="91">
        <v>41547.03</v>
      </c>
      <c r="FM35" s="91">
        <v>41556.520000000004</v>
      </c>
      <c r="FN35" s="91">
        <v>42021.41</v>
      </c>
      <c r="FO35" s="91">
        <v>41765.54</v>
      </c>
      <c r="FP35" s="91">
        <v>41800.33</v>
      </c>
      <c r="FQ35" s="91">
        <v>42313.380000000005</v>
      </c>
      <c r="FR35" s="91">
        <v>42349.26</v>
      </c>
      <c r="FS35" s="91">
        <v>42566</v>
      </c>
      <c r="FT35" s="91">
        <v>42595.270000000004</v>
      </c>
      <c r="FU35" s="91">
        <v>42637.440000000002</v>
      </c>
      <c r="FV35" s="91">
        <v>42870.25</v>
      </c>
      <c r="FW35" s="91">
        <v>42946.48</v>
      </c>
      <c r="FX35" s="91">
        <v>43480.73</v>
      </c>
      <c r="FY35" s="91">
        <v>43535.8</v>
      </c>
      <c r="FZ35" s="91">
        <v>43815.24</v>
      </c>
      <c r="GA35" s="91">
        <v>43726.22</v>
      </c>
      <c r="GB35" s="91">
        <v>44042.020000000004</v>
      </c>
      <c r="GC35" s="91">
        <v>44233.94</v>
      </c>
      <c r="GD35" s="91">
        <v>44256.05</v>
      </c>
      <c r="GE35" s="91">
        <v>44371.55</v>
      </c>
      <c r="GF35" s="91">
        <v>44600.840000000004</v>
      </c>
      <c r="GG35" s="91">
        <v>44672.240000000005</v>
      </c>
      <c r="GH35" s="91">
        <v>45835.42</v>
      </c>
      <c r="GI35" s="91">
        <v>45922.47</v>
      </c>
      <c r="GJ35" s="91">
        <v>46531.020000000004</v>
      </c>
      <c r="GK35" s="91">
        <v>46459.789999999994</v>
      </c>
      <c r="GL35" s="91">
        <v>49798.789999999994</v>
      </c>
      <c r="GM35" s="91">
        <v>47127.090000000004</v>
      </c>
      <c r="GN35" s="91">
        <v>47154.02</v>
      </c>
      <c r="GO35" s="91">
        <v>48051.8</v>
      </c>
      <c r="GP35" s="91">
        <v>48250.879999999997</v>
      </c>
      <c r="GQ35" s="91">
        <v>48418.51</v>
      </c>
      <c r="GR35" s="91">
        <v>49156.99</v>
      </c>
      <c r="GS35" s="91">
        <v>49663</v>
      </c>
      <c r="GT35" s="91">
        <v>49937.88</v>
      </c>
      <c r="GU35" s="91">
        <v>51028.1</v>
      </c>
      <c r="GV35" s="91">
        <v>51374.01</v>
      </c>
      <c r="GW35" s="91">
        <v>51853.71</v>
      </c>
      <c r="GX35" s="91">
        <v>55067.6</v>
      </c>
      <c r="GY35" s="91">
        <v>30821.239999999998</v>
      </c>
      <c r="GZ35" s="91">
        <v>31352.57</v>
      </c>
      <c r="HA35" s="91">
        <v>31355.040000000001</v>
      </c>
      <c r="HB35" s="91">
        <v>31388.530000000002</v>
      </c>
      <c r="HC35" s="91">
        <v>31424.62</v>
      </c>
      <c r="HD35" s="91">
        <v>31483.37</v>
      </c>
      <c r="HE35" s="91">
        <v>33353.120000000003</v>
      </c>
      <c r="HF35" s="91">
        <v>32597.79</v>
      </c>
      <c r="HG35" s="91">
        <v>32791.53</v>
      </c>
      <c r="HH35" s="91">
        <v>32991.15</v>
      </c>
      <c r="HI35" s="91">
        <v>33151.800000000003</v>
      </c>
      <c r="HJ35" s="91">
        <v>34261.32</v>
      </c>
      <c r="HK35" s="91">
        <v>33198.720000000001</v>
      </c>
      <c r="HL35" s="91">
        <v>33215.51</v>
      </c>
      <c r="HM35" s="91">
        <v>33378.39</v>
      </c>
      <c r="HN35" s="91">
        <v>33432.660000000003</v>
      </c>
      <c r="HO35" s="91">
        <v>33502.43</v>
      </c>
      <c r="HP35" s="91">
        <v>33644.990000000005</v>
      </c>
      <c r="HQ35" s="91">
        <v>33669.64</v>
      </c>
      <c r="HR35" s="91">
        <v>34053.51</v>
      </c>
      <c r="HS35" s="91">
        <v>34948.910000000003</v>
      </c>
      <c r="HT35" s="91">
        <v>34726.01</v>
      </c>
      <c r="HU35" s="91">
        <v>34954.800000000003</v>
      </c>
      <c r="HV35" s="91">
        <v>35843.810000000005</v>
      </c>
      <c r="HW35" s="91">
        <v>34991.800000000003</v>
      </c>
      <c r="HX35" s="91">
        <v>35013.410000000003</v>
      </c>
      <c r="HY35" s="91">
        <v>35048.080000000002</v>
      </c>
      <c r="HZ35" s="91">
        <v>35036.83</v>
      </c>
      <c r="IA35" s="91">
        <v>35123.65</v>
      </c>
      <c r="IB35" s="91">
        <v>35160.080000000002</v>
      </c>
      <c r="IC35" s="91">
        <v>35195.800000000003</v>
      </c>
      <c r="ID35" s="91">
        <v>35204.170000000006</v>
      </c>
      <c r="IE35" s="91">
        <v>35165.630000000005</v>
      </c>
      <c r="IF35" s="91">
        <v>35102.21</v>
      </c>
      <c r="IG35" s="91">
        <v>35108.449999999997</v>
      </c>
      <c r="IH35" s="91">
        <v>35286.270000000004</v>
      </c>
      <c r="II35" s="91">
        <v>35340.26</v>
      </c>
      <c r="IJ35" s="91">
        <v>35342.93</v>
      </c>
      <c r="IK35" s="91">
        <v>35343.379999999997</v>
      </c>
      <c r="IL35" s="91">
        <v>35344.01</v>
      </c>
      <c r="IM35" s="91">
        <v>35389.620000000003</v>
      </c>
      <c r="IN35" s="91">
        <v>35396.060000000005</v>
      </c>
      <c r="IO35" s="91">
        <v>35394.100000000006</v>
      </c>
      <c r="IP35" s="91">
        <v>35400.6</v>
      </c>
      <c r="IQ35" s="91">
        <v>35543.370000000003</v>
      </c>
      <c r="IR35" s="91">
        <v>35556.53</v>
      </c>
      <c r="IS35" s="91">
        <v>35839.870000000003</v>
      </c>
      <c r="IT35" s="91">
        <v>35842.520000000004</v>
      </c>
      <c r="IU35" s="91">
        <v>35608.490000000005</v>
      </c>
      <c r="IV35" s="91">
        <v>35608.19</v>
      </c>
      <c r="IW35" s="91">
        <v>35611.450000000004</v>
      </c>
      <c r="IX35" s="91">
        <v>35612.960000000006</v>
      </c>
      <c r="IY35" s="91">
        <v>35659.94</v>
      </c>
      <c r="IZ35" s="91">
        <v>35661.64</v>
      </c>
      <c r="JA35" s="91">
        <v>35661.74</v>
      </c>
      <c r="JB35" s="91">
        <f>IF('WP 2-1-4 Plant Details'!AAM35&gt;0,('WP 2-1-4 Plant Details'!DF35+'Schedule 6'!$F35)*'WP 2-2-1 Accum Res'!$EY35/12,0)</f>
        <v>35615.846588097324</v>
      </c>
      <c r="JC35" s="91">
        <f>IF('WP 2-1-4 Plant Details'!AAN35&gt;0,('WP 2-1-4 Plant Details'!DG35+'Schedule 6'!$F35)*'WP 2-2-1 Accum Res'!$EY35/12,0)</f>
        <v>35615.846588097324</v>
      </c>
      <c r="JD35" s="91">
        <f>IF('WP 2-1-4 Plant Details'!AAO35&gt;0,('WP 2-1-4 Plant Details'!DH35+'Schedule 6'!$F35)*'WP 2-2-1 Accum Res'!$EY35/12,0)</f>
        <v>35615.846588097324</v>
      </c>
      <c r="JE35" s="91">
        <f>IF('WP 2-1-4 Plant Details'!AAP35&gt;0,('WP 2-1-4 Plant Details'!DI35+'Schedule 6'!$F35)*'WP 2-2-1 Accum Res'!$EY35/12,0)</f>
        <v>35615.846588097324</v>
      </c>
      <c r="JF35" s="91">
        <f>IF('WP 2-1-4 Plant Details'!AAQ35&gt;0,('WP 2-1-4 Plant Details'!DJ35+'Schedule 6'!$F35)*'WP 2-2-1 Accum Res'!$EY35/12,0)</f>
        <v>35615.846588097324</v>
      </c>
      <c r="JG35" s="91">
        <f>IF('WP 2-1-4 Plant Details'!AAR35&gt;0,('WP 2-1-4 Plant Details'!DK35+'Schedule 6'!$F35)*'WP 2-2-1 Accum Res'!$EY35/12,0)</f>
        <v>35615.846588097324</v>
      </c>
      <c r="JH35" s="91">
        <f>IF('WP 2-1-4 Plant Details'!AAS35&gt;0,('WP 2-1-4 Plant Details'!DL35+'Schedule 6'!$F35)*'WP 2-2-1 Accum Res'!$EY35/12,0)</f>
        <v>35615.846588097324</v>
      </c>
      <c r="JI35" s="91">
        <f>IF('WP 2-1-4 Plant Details'!AAT35&gt;0,('WP 2-1-4 Plant Details'!DM35+'Schedule 6'!$F35)*'WP 2-2-1 Accum Res'!$EY35/12,0)</f>
        <v>35615.846588097324</v>
      </c>
      <c r="JJ35" s="91">
        <f>IF('WP 2-1-4 Plant Details'!AAU35&gt;0,('WP 2-1-4 Plant Details'!DN35+'Schedule 6'!$F35)*'WP 2-2-1 Accum Res'!$EY35/12,0)</f>
        <v>35615.846588097324</v>
      </c>
      <c r="JK35" s="91">
        <f>IF('WP 2-1-4 Plant Details'!AAV35&gt;0,('WP 2-1-4 Plant Details'!DO35+'Schedule 6'!$F35)*'WP 2-2-1 Accum Res'!$EY35/12,0)</f>
        <v>35615.846588097324</v>
      </c>
      <c r="JL35" s="91">
        <f>IF('WP 2-1-4 Plant Details'!AAW35&gt;0,('WP 2-1-4 Plant Details'!DP35+'Schedule 6'!$F35)*'WP 2-2-1 Accum Res'!$EY35/12,0)</f>
        <v>35615.846588097324</v>
      </c>
      <c r="JM35" s="91">
        <f>IF('WP 2-1-4 Plant Details'!AAX35&gt;0,('WP 2-1-4 Plant Details'!DQ35+'Schedule 6'!$F35)*'WP 2-2-1 Accum Res'!$EY35/12,0)</f>
        <v>35615.846588097324</v>
      </c>
      <c r="JN35" s="91">
        <f>IF('WP 2-1-4 Plant Details'!AAY35&gt;0,('WP 2-1-4 Plant Details'!DR35+'Schedule 6'!$F35)*'WP 2-2-1 Accum Res'!$EY35/12,0)</f>
        <v>35615.846588097324</v>
      </c>
      <c r="JO35" s="91">
        <f>IF('WP 2-1-4 Plant Details'!AAZ35&gt;0,('WP 2-1-4 Plant Details'!DS35+'Schedule 6'!$F35)*'WP 2-2-1 Accum Res'!$EY35/12,0)</f>
        <v>35615.846588097324</v>
      </c>
      <c r="JP35" s="91">
        <f>IF('WP 2-1-4 Plant Details'!ABA35&gt;0,('WP 2-1-4 Plant Details'!DT35+'Schedule 6'!$F35)*'WP 2-2-1 Accum Res'!$EY35/12,0)</f>
        <v>35615.846588097324</v>
      </c>
      <c r="JQ35" s="91">
        <f>IF('WP 2-1-4 Plant Details'!ABB35&gt;0,('WP 2-1-4 Plant Details'!DU35+'Schedule 6'!$F35)*'WP 2-2-1 Accum Res'!$EY35/12,0)</f>
        <v>35615.846588097324</v>
      </c>
      <c r="JR35" s="91">
        <f>IF('WP 2-1-4 Plant Details'!ABC35&gt;0,('WP 2-1-4 Plant Details'!DV35+'Schedule 6'!$F35)*'WP 2-2-1 Accum Res'!$EY35/12,0)</f>
        <v>35615.846588097324</v>
      </c>
      <c r="JS35" s="91">
        <f>IF('WP 2-1-4 Plant Details'!ABD35&gt;0,('WP 2-1-4 Plant Details'!DW35+'Schedule 6'!$F35)*'WP 2-2-1 Accum Res'!$EY35/12,0)</f>
        <v>35615.846588097324</v>
      </c>
      <c r="JT35" s="91">
        <f>IF('WP 2-1-4 Plant Details'!ABE35&gt;0,('WP 2-1-4 Plant Details'!DX35+'Schedule 6'!$F35)*'WP 2-2-1 Accum Res'!$EY35/12,0)</f>
        <v>35615.846588097324</v>
      </c>
      <c r="JU35" s="91">
        <f>IF('WP 2-1-4 Plant Details'!ABF35&gt;0,('WP 2-1-4 Plant Details'!DY35+'Schedule 6'!$F35)*'WP 2-2-1 Accum Res'!$EY35/12,0)</f>
        <v>35615.846588097324</v>
      </c>
      <c r="JV35" s="91">
        <f>IF('WP 2-1-4 Plant Details'!ABG35&gt;0,('WP 2-1-4 Plant Details'!DZ35+'Schedule 6'!$F35)*'WP 2-2-1 Accum Res'!$EY35/12,0)</f>
        <v>35615.846588097324</v>
      </c>
      <c r="JW35" s="91">
        <f>IF('WP 2-1-4 Plant Details'!ABH35&gt;0,('WP 2-1-4 Plant Details'!EA35+'Schedule 6'!$F35)*'WP 2-2-1 Accum Res'!$EY35/12,0)</f>
        <v>35615.846588097324</v>
      </c>
      <c r="JX35" s="91">
        <f>IF('WP 2-1-4 Plant Details'!ABI35&gt;0,('WP 2-1-4 Plant Details'!EB35+'Schedule 6'!$F35)*'WP 2-2-1 Accum Res'!$EY35/12,0)</f>
        <v>35615.846588097324</v>
      </c>
      <c r="JY35" s="91">
        <f>IF('WP 2-1-4 Plant Details'!ABJ35&gt;0,('WP 2-1-4 Plant Details'!EC35+'Schedule 6'!$F35)*'WP 2-2-1 Accum Res'!$EY35/12,0)</f>
        <v>35615.846588097324</v>
      </c>
      <c r="JZ35" s="91">
        <f>IF('WP 2-1-4 Plant Details'!ABK35&gt;0,('WP 2-1-4 Plant Details'!ED35+'Schedule 6'!$F35)*'WP 2-2-1 Accum Res'!$EY35/12,0)</f>
        <v>35615.846588097324</v>
      </c>
      <c r="KA35" s="91">
        <f>IF('WP 2-1-4 Plant Details'!ABL35&gt;0,('WP 2-1-4 Plant Details'!EE35+'Schedule 6'!$F35)*'WP 2-2-1 Accum Res'!$EY35/12,0)</f>
        <v>35615.846588097324</v>
      </c>
      <c r="KB35" s="91">
        <f>IF('WP 2-1-4 Plant Details'!ABM35&gt;0,('WP 2-1-4 Plant Details'!EF35+'Schedule 6'!$F35)*'WP 2-2-1 Accum Res'!$EY35/12,0)</f>
        <v>35615.846588097324</v>
      </c>
      <c r="KC35" s="91">
        <f>IF('WP 2-1-4 Plant Details'!ABN35&gt;0,('WP 2-1-4 Plant Details'!EG35+'Schedule 6'!$F35)*'WP 2-2-1 Accum Res'!$EY35/12,0)</f>
        <v>35615.846588097324</v>
      </c>
      <c r="KD35" s="91">
        <f>IF('WP 2-1-4 Plant Details'!ABO35&gt;0,('WP 2-1-4 Plant Details'!EH35+'Schedule 6'!$F35)*'WP 2-2-1 Accum Res'!$EY35/12,0)</f>
        <v>35615.846588097324</v>
      </c>
      <c r="KE35" s="91">
        <f>IF('WP 2-1-4 Plant Details'!ABP35&gt;0,('WP 2-1-4 Plant Details'!EI35+'Schedule 6'!$F35)*'WP 2-2-1 Accum Res'!$EY35/12,0)</f>
        <v>35615.846588097324</v>
      </c>
      <c r="KF35" s="91">
        <f>IF('WP 2-1-4 Plant Details'!ABQ35&gt;0,('WP 2-1-4 Plant Details'!EJ35+'Schedule 6'!$F35)*'WP 2-2-1 Accum Res'!$EY35/12,0)</f>
        <v>35615.846588097324</v>
      </c>
      <c r="KG35" s="91">
        <f>IF('WP 2-1-4 Plant Details'!ABR35&gt;0,('WP 2-1-4 Plant Details'!EK35+'Schedule 6'!$F35)*'WP 2-2-1 Accum Res'!$EY35/12,0)</f>
        <v>35615.846588097324</v>
      </c>
      <c r="KH35" s="91">
        <f>IF('WP 2-1-4 Plant Details'!ABS35&gt;0,('WP 2-1-4 Plant Details'!EL35+'Schedule 6'!$F35)*'WP 2-2-1 Accum Res'!$EY35/12,0)</f>
        <v>35615.846588097324</v>
      </c>
      <c r="KI35" s="91">
        <f>IF('WP 2-1-4 Plant Details'!ABT35&gt;0,('WP 2-1-4 Plant Details'!EM35+'Schedule 6'!$F35)*'WP 2-2-1 Accum Res'!$EY35/12,0)</f>
        <v>35615.846588097324</v>
      </c>
      <c r="KJ35" s="91">
        <f>IF('WP 2-1-4 Plant Details'!ABU35&gt;0,('WP 2-1-4 Plant Details'!EN35+'Schedule 6'!$F35)*'WP 2-2-1 Accum Res'!$EY35/12,0)</f>
        <v>35615.846588097324</v>
      </c>
      <c r="KK35" s="91">
        <f>IF('WP 2-1-4 Plant Details'!ABV35&gt;0,('WP 2-1-4 Plant Details'!EO35+'Schedule 6'!$F35)*'WP 2-2-1 Accum Res'!$EY35/12,0)</f>
        <v>35615.846588097324</v>
      </c>
      <c r="KL35" s="91">
        <f>IF('WP 2-1-4 Plant Details'!ABW35&gt;0,('WP 2-1-4 Plant Details'!EP35+'Schedule 6'!$F35)*'WP 2-2-1 Accum Res'!$EY35/12,0)</f>
        <v>35615.846588097324</v>
      </c>
      <c r="KM35" s="91">
        <f>IF('WP 2-1-4 Plant Details'!ABX35&gt;0,('WP 2-1-4 Plant Details'!EQ35+'Schedule 6'!$F35)*'WP 2-2-1 Accum Res'!$EY35/12,0)</f>
        <v>35615.846588097324</v>
      </c>
      <c r="KN35" s="91">
        <f>IF('WP 2-1-4 Plant Details'!ABY35&gt;0,('WP 2-1-4 Plant Details'!ER35+'Schedule 6'!$F35)*'WP 2-2-1 Accum Res'!$EY35/12,0)</f>
        <v>35615.846588097324</v>
      </c>
      <c r="KO35" s="91">
        <f>IF('WP 2-1-4 Plant Details'!ABZ35&gt;0,('WP 2-1-4 Plant Details'!ES35+'Schedule 6'!$F35)*'WP 2-2-1 Accum Res'!$EY35/12,0)</f>
        <v>35615.846588097324</v>
      </c>
      <c r="KP35" s="91">
        <f>IF('WP 2-1-4 Plant Details'!ACA35&gt;0,('WP 2-1-4 Plant Details'!ET35+'Schedule 6'!$F35)*'WP 2-2-1 Accum Res'!$EY35/12,0)</f>
        <v>35615.846588097324</v>
      </c>
      <c r="KQ35" s="169">
        <f t="shared" si="221"/>
        <v>427390</v>
      </c>
      <c r="KR35" s="169">
        <f t="shared" si="211"/>
        <v>427390</v>
      </c>
      <c r="KS35" s="169">
        <f t="shared" si="212"/>
        <v>427390</v>
      </c>
      <c r="KT35" s="91"/>
      <c r="KU35" s="91">
        <v>0</v>
      </c>
      <c r="KV35" s="91">
        <v>0</v>
      </c>
      <c r="KW35" s="91">
        <v>0</v>
      </c>
      <c r="KX35" s="91">
        <v>0</v>
      </c>
      <c r="KY35" s="91">
        <v>0</v>
      </c>
      <c r="KZ35" s="91">
        <v>0</v>
      </c>
      <c r="LA35" s="91">
        <v>0</v>
      </c>
      <c r="LB35" s="91">
        <v>0</v>
      </c>
      <c r="LC35" s="91">
        <v>0</v>
      </c>
      <c r="LD35" s="91">
        <v>0</v>
      </c>
      <c r="LE35" s="91">
        <v>0</v>
      </c>
      <c r="LF35" s="91">
        <v>0</v>
      </c>
      <c r="LG35" s="91">
        <v>0</v>
      </c>
      <c r="LH35" s="91">
        <v>0</v>
      </c>
      <c r="LI35" s="91">
        <v>0</v>
      </c>
      <c r="LJ35" s="91">
        <v>0</v>
      </c>
      <c r="LK35" s="91">
        <v>0</v>
      </c>
      <c r="LL35" s="91">
        <v>0</v>
      </c>
      <c r="LM35" s="91">
        <v>0</v>
      </c>
      <c r="LN35" s="91">
        <v>0</v>
      </c>
      <c r="LO35" s="91">
        <v>0</v>
      </c>
      <c r="LP35" s="91">
        <v>0</v>
      </c>
      <c r="LQ35" s="91">
        <v>0</v>
      </c>
      <c r="LR35" s="91">
        <v>0</v>
      </c>
      <c r="LS35" s="91">
        <v>0</v>
      </c>
      <c r="LT35" s="91">
        <v>0</v>
      </c>
      <c r="LU35" s="91">
        <v>0</v>
      </c>
      <c r="LV35" s="91">
        <v>0</v>
      </c>
      <c r="LW35" s="91">
        <v>0</v>
      </c>
      <c r="LX35" s="91">
        <v>0</v>
      </c>
      <c r="LY35" s="91">
        <v>0</v>
      </c>
      <c r="LZ35" s="91">
        <v>0</v>
      </c>
      <c r="MA35" s="91">
        <v>0</v>
      </c>
      <c r="MB35" s="91">
        <v>0</v>
      </c>
      <c r="MC35" s="91">
        <v>0</v>
      </c>
      <c r="MD35" s="91">
        <v>0</v>
      </c>
      <c r="ME35" s="91">
        <v>0</v>
      </c>
      <c r="MF35" s="91">
        <v>0</v>
      </c>
      <c r="MG35" s="91">
        <v>0</v>
      </c>
      <c r="MH35" s="91">
        <v>0</v>
      </c>
      <c r="MI35" s="91">
        <v>0</v>
      </c>
      <c r="MJ35" s="91">
        <v>0</v>
      </c>
      <c r="MK35" s="91">
        <v>0</v>
      </c>
      <c r="ML35" s="91">
        <v>0</v>
      </c>
      <c r="MM35" s="91">
        <v>0</v>
      </c>
      <c r="MN35" s="91"/>
      <c r="MO35" s="91"/>
      <c r="MP35" s="91"/>
      <c r="MQ35" s="91"/>
      <c r="MR35" s="91"/>
      <c r="MS35" s="91"/>
      <c r="MT35" s="91">
        <v>0</v>
      </c>
      <c r="MU35" s="91">
        <v>0</v>
      </c>
      <c r="MV35" s="91">
        <v>0</v>
      </c>
      <c r="MW35" s="91">
        <v>0</v>
      </c>
      <c r="MX35" s="91">
        <v>0</v>
      </c>
      <c r="MY35" s="91">
        <v>0</v>
      </c>
      <c r="MZ35" s="91">
        <v>0</v>
      </c>
      <c r="NA35" s="91">
        <v>0</v>
      </c>
      <c r="NB35" s="91">
        <v>0</v>
      </c>
      <c r="NC35" s="91">
        <v>0</v>
      </c>
      <c r="ND35" s="91">
        <v>0</v>
      </c>
      <c r="NE35" s="91">
        <v>0</v>
      </c>
      <c r="NF35" s="91"/>
      <c r="NG35" s="91"/>
      <c r="NH35" s="91"/>
      <c r="NI35" s="91">
        <v>0</v>
      </c>
      <c r="NJ35" s="91">
        <v>0</v>
      </c>
      <c r="NK35" s="91"/>
      <c r="NL35" s="91"/>
      <c r="NM35" s="91"/>
      <c r="NN35" s="91"/>
      <c r="NO35" s="91"/>
      <c r="NP35" s="91"/>
      <c r="NQ35" s="91"/>
      <c r="NR35" s="91">
        <v>0</v>
      </c>
      <c r="NS35" s="91">
        <v>0</v>
      </c>
      <c r="NT35" s="91">
        <v>0</v>
      </c>
      <c r="NU35" s="91">
        <v>0</v>
      </c>
      <c r="NV35" s="91">
        <v>0</v>
      </c>
      <c r="NW35" s="91">
        <v>0</v>
      </c>
      <c r="NX35" s="91">
        <v>0</v>
      </c>
      <c r="NY35" s="91">
        <v>0</v>
      </c>
      <c r="NZ35" s="91">
        <v>0</v>
      </c>
      <c r="OA35" s="91"/>
      <c r="OB35" s="91">
        <v>0</v>
      </c>
      <c r="OC35" s="91">
        <v>0</v>
      </c>
      <c r="OD35" s="91"/>
      <c r="OE35" s="91"/>
      <c r="OF35" s="91"/>
      <c r="OG35" s="91">
        <v>0</v>
      </c>
      <c r="OH35" s="91">
        <v>0</v>
      </c>
      <c r="OI35" s="91"/>
      <c r="OJ35" s="91">
        <v>0</v>
      </c>
      <c r="OK35" s="91">
        <v>0</v>
      </c>
      <c r="OL35" s="91">
        <v>0</v>
      </c>
      <c r="OM35" s="91"/>
      <c r="ON35" s="91">
        <v>0</v>
      </c>
      <c r="OO35" s="91"/>
      <c r="OP35" s="91">
        <v>0</v>
      </c>
      <c r="OQ35" s="91">
        <v>0</v>
      </c>
      <c r="OR35" s="91">
        <v>0</v>
      </c>
      <c r="OS35" s="91">
        <v>0</v>
      </c>
      <c r="OT35" s="91">
        <v>0</v>
      </c>
      <c r="OU35" s="91">
        <v>0</v>
      </c>
      <c r="OV35" s="91">
        <f>'WP 2-1-4 Plant Details'!OV35</f>
        <v>0</v>
      </c>
      <c r="OW35" s="91">
        <f>'WP 2-1-4 Plant Details'!OW35</f>
        <v>0</v>
      </c>
      <c r="OX35" s="91">
        <f>'WP 2-1-4 Plant Details'!OX35</f>
        <v>0</v>
      </c>
      <c r="OY35" s="91">
        <f>'WP 2-1-4 Plant Details'!OY35</f>
        <v>0</v>
      </c>
      <c r="OZ35" s="91">
        <f>'WP 2-1-4 Plant Details'!OZ35</f>
        <v>0</v>
      </c>
      <c r="PA35" s="91">
        <f>'WP 2-1-4 Plant Details'!PA35</f>
        <v>0</v>
      </c>
      <c r="PB35" s="91">
        <f>'WP 2-1-4 Plant Details'!PB35</f>
        <v>0</v>
      </c>
      <c r="PC35" s="91">
        <f>'WP 2-1-4 Plant Details'!PC35</f>
        <v>0</v>
      </c>
      <c r="PD35" s="91">
        <f>'WP 2-1-4 Plant Details'!PD35</f>
        <v>0</v>
      </c>
      <c r="PE35" s="91">
        <f>'WP 2-1-4 Plant Details'!PE35</f>
        <v>0</v>
      </c>
      <c r="PF35" s="91">
        <f>'WP 2-1-4 Plant Details'!PF35</f>
        <v>0</v>
      </c>
      <c r="PG35" s="91">
        <f>'WP 2-1-4 Plant Details'!PG35</f>
        <v>0</v>
      </c>
      <c r="PH35" s="91">
        <f>'WP 2-1-4 Plant Details'!PH35</f>
        <v>0</v>
      </c>
      <c r="PI35" s="91">
        <f>'WP 2-1-4 Plant Details'!PI35</f>
        <v>0</v>
      </c>
      <c r="PJ35" s="91">
        <f>'WP 2-1-4 Plant Details'!PJ35</f>
        <v>0</v>
      </c>
      <c r="PK35" s="91">
        <f>'WP 2-1-4 Plant Details'!PK35</f>
        <v>0</v>
      </c>
      <c r="PL35" s="91">
        <f>'WP 2-1-4 Plant Details'!PL35</f>
        <v>0</v>
      </c>
      <c r="PM35" s="91">
        <f>'WP 2-1-4 Plant Details'!PM35</f>
        <v>0</v>
      </c>
      <c r="PN35" s="91">
        <f>'WP 2-1-4 Plant Details'!PN35</f>
        <v>0</v>
      </c>
      <c r="PO35" s="91">
        <f>'WP 2-1-4 Plant Details'!PO35</f>
        <v>0</v>
      </c>
      <c r="PP35" s="91">
        <f>'WP 2-1-4 Plant Details'!PP35</f>
        <v>0</v>
      </c>
      <c r="PQ35" s="91">
        <f>'WP 2-1-4 Plant Details'!PQ35</f>
        <v>0</v>
      </c>
      <c r="PR35" s="91">
        <f>'WP 2-1-4 Plant Details'!PR35</f>
        <v>0</v>
      </c>
      <c r="PS35" s="91">
        <f>'WP 2-1-4 Plant Details'!PS35</f>
        <v>0</v>
      </c>
      <c r="PT35" s="91">
        <f>'WP 2-1-4 Plant Details'!PT35</f>
        <v>0</v>
      </c>
      <c r="PU35" s="91">
        <f>'WP 2-1-4 Plant Details'!PU35</f>
        <v>0</v>
      </c>
      <c r="PV35" s="91">
        <f>'WP 2-1-4 Plant Details'!PV35</f>
        <v>0</v>
      </c>
      <c r="PW35" s="91">
        <f>'WP 2-1-4 Plant Details'!PW35</f>
        <v>0</v>
      </c>
      <c r="PX35" s="91">
        <f>'WP 2-1-4 Plant Details'!PX35</f>
        <v>0</v>
      </c>
      <c r="PY35" s="91">
        <f>'WP 2-1-4 Plant Details'!PY35</f>
        <v>0</v>
      </c>
      <c r="PZ35" s="91">
        <f>'WP 2-1-4 Plant Details'!PZ35</f>
        <v>0</v>
      </c>
      <c r="QA35" s="91">
        <f>'WP 2-1-4 Plant Details'!QA35</f>
        <v>0</v>
      </c>
      <c r="QB35" s="91">
        <f>'WP 2-1-4 Plant Details'!QB35</f>
        <v>0</v>
      </c>
      <c r="QC35" s="91">
        <f>'WP 2-1-4 Plant Details'!QC35</f>
        <v>0</v>
      </c>
      <c r="QD35" s="91">
        <f>'WP 2-1-4 Plant Details'!QD35</f>
        <v>0</v>
      </c>
      <c r="QE35" s="91">
        <f>'WP 2-1-4 Plant Details'!QE35</f>
        <v>0</v>
      </c>
      <c r="QF35" s="91">
        <f>'WP 2-1-4 Plant Details'!QF35</f>
        <v>0</v>
      </c>
      <c r="QG35" s="91">
        <f>'WP 2-1-4 Plant Details'!QG35</f>
        <v>0</v>
      </c>
      <c r="QH35" s="91">
        <f>'WP 2-1-4 Plant Details'!QH35</f>
        <v>0</v>
      </c>
      <c r="QI35" s="91">
        <f>'WP 2-1-4 Plant Details'!QI35</f>
        <v>0</v>
      </c>
      <c r="QJ35" s="91">
        <f>'WP 2-1-4 Plant Details'!QJ35</f>
        <v>0</v>
      </c>
      <c r="QK35" s="91">
        <f>'WP 2-1-4 Plant Details'!QK35</f>
        <v>0</v>
      </c>
      <c r="QL35" s="169">
        <f t="shared" si="213"/>
        <v>0</v>
      </c>
      <c r="QM35" s="169">
        <f t="shared" si="214"/>
        <v>0</v>
      </c>
      <c r="QN35" s="169">
        <f t="shared" si="215"/>
        <v>0</v>
      </c>
      <c r="QO35" s="95"/>
      <c r="QP35" s="91">
        <v>0</v>
      </c>
      <c r="QQ35" s="91">
        <v>0</v>
      </c>
      <c r="QR35" s="91">
        <v>0</v>
      </c>
      <c r="QS35" s="91">
        <v>0</v>
      </c>
      <c r="QT35" s="91">
        <v>0</v>
      </c>
      <c r="QU35" s="91">
        <v>0</v>
      </c>
      <c r="QV35" s="91">
        <v>0</v>
      </c>
      <c r="QW35" s="91">
        <v>0</v>
      </c>
      <c r="QX35" s="91">
        <v>0</v>
      </c>
      <c r="QY35" s="91">
        <v>0</v>
      </c>
      <c r="QZ35" s="91">
        <v>0</v>
      </c>
      <c r="RA35" s="91">
        <v>0</v>
      </c>
      <c r="RB35" s="91">
        <v>0</v>
      </c>
      <c r="RC35" s="91">
        <v>0</v>
      </c>
      <c r="RD35" s="91">
        <v>0</v>
      </c>
      <c r="RE35" s="91">
        <v>0</v>
      </c>
      <c r="RF35" s="91">
        <v>0</v>
      </c>
      <c r="RG35" s="91">
        <v>0</v>
      </c>
      <c r="RH35" s="91">
        <v>0</v>
      </c>
      <c r="RI35" s="91">
        <v>0</v>
      </c>
      <c r="RJ35" s="91">
        <v>-108773.29000000001</v>
      </c>
      <c r="RK35" s="91">
        <v>0</v>
      </c>
      <c r="RL35" s="91">
        <v>0</v>
      </c>
      <c r="RM35" s="91">
        <v>0</v>
      </c>
      <c r="RN35" s="91">
        <v>0</v>
      </c>
      <c r="RO35" s="91">
        <v>0</v>
      </c>
      <c r="RP35" s="91">
        <v>0</v>
      </c>
      <c r="RQ35" s="91">
        <v>0</v>
      </c>
      <c r="RR35" s="91">
        <v>0</v>
      </c>
      <c r="RS35" s="91">
        <v>0</v>
      </c>
      <c r="RT35" s="91">
        <v>0</v>
      </c>
      <c r="RU35" s="91">
        <v>0</v>
      </c>
      <c r="RV35" s="91">
        <v>0</v>
      </c>
      <c r="RW35" s="91">
        <v>0</v>
      </c>
      <c r="RX35" s="91">
        <v>0</v>
      </c>
      <c r="RY35" s="91">
        <v>0</v>
      </c>
      <c r="RZ35" s="91">
        <v>0</v>
      </c>
      <c r="SA35" s="91">
        <v>0</v>
      </c>
      <c r="SB35" s="91">
        <v>0</v>
      </c>
      <c r="SC35" s="91">
        <v>0</v>
      </c>
      <c r="SD35" s="91">
        <v>0</v>
      </c>
      <c r="SE35" s="91">
        <v>0</v>
      </c>
      <c r="SF35" s="91">
        <v>0</v>
      </c>
      <c r="SG35" s="91">
        <v>0</v>
      </c>
      <c r="SH35" s="91">
        <v>0</v>
      </c>
      <c r="SI35" s="91"/>
      <c r="SJ35" s="91">
        <v>-12360.15</v>
      </c>
      <c r="SK35" s="91"/>
      <c r="SL35" s="91"/>
      <c r="SM35" s="91"/>
      <c r="SN35" s="91"/>
      <c r="SO35" s="91">
        <v>0</v>
      </c>
      <c r="SP35" s="91">
        <v>0</v>
      </c>
      <c r="SQ35" s="91">
        <v>0</v>
      </c>
      <c r="SR35" s="91">
        <v>0</v>
      </c>
      <c r="SS35" s="91">
        <v>0</v>
      </c>
      <c r="ST35" s="91">
        <v>0</v>
      </c>
      <c r="SU35" s="91">
        <v>0</v>
      </c>
      <c r="SV35" s="91">
        <v>0</v>
      </c>
      <c r="SW35" s="91">
        <v>0</v>
      </c>
      <c r="SX35" s="91">
        <v>0</v>
      </c>
      <c r="SY35" s="91">
        <v>0</v>
      </c>
      <c r="SZ35" s="91">
        <v>0</v>
      </c>
      <c r="TA35" s="91"/>
      <c r="TB35" s="91"/>
      <c r="TC35" s="91"/>
      <c r="TD35" s="91">
        <v>0</v>
      </c>
      <c r="TE35" s="91">
        <v>0</v>
      </c>
      <c r="TF35" s="91"/>
      <c r="TG35" s="91"/>
      <c r="TH35" s="91"/>
      <c r="TI35" s="91"/>
      <c r="TJ35" s="91"/>
      <c r="TK35" s="91"/>
      <c r="TL35" s="91"/>
      <c r="TM35" s="91">
        <v>0</v>
      </c>
      <c r="TN35" s="91">
        <v>0</v>
      </c>
      <c r="TO35" s="91">
        <v>0</v>
      </c>
      <c r="TP35" s="91">
        <v>0</v>
      </c>
      <c r="TQ35" s="91">
        <v>0</v>
      </c>
      <c r="TR35" s="91">
        <v>0</v>
      </c>
      <c r="TS35" s="91">
        <v>0</v>
      </c>
      <c r="TT35" s="91">
        <v>0</v>
      </c>
      <c r="TU35" s="91">
        <v>0</v>
      </c>
      <c r="TV35" s="91"/>
      <c r="TW35" s="91"/>
      <c r="TX35" s="91"/>
      <c r="TY35" s="91">
        <v>0</v>
      </c>
      <c r="TZ35" s="91"/>
      <c r="UA35" s="91">
        <v>0</v>
      </c>
      <c r="UB35" s="91">
        <v>-481.71000000000004</v>
      </c>
      <c r="UC35" s="91">
        <v>0</v>
      </c>
      <c r="UD35" s="91"/>
      <c r="UE35" s="91">
        <v>0</v>
      </c>
      <c r="UF35" s="91">
        <v>0</v>
      </c>
      <c r="UG35" s="91">
        <v>0</v>
      </c>
      <c r="UH35" s="91"/>
      <c r="UI35" s="91"/>
      <c r="UJ35" s="91"/>
      <c r="UK35" s="91">
        <v>0</v>
      </c>
      <c r="UL35" s="91">
        <v>0</v>
      </c>
      <c r="UM35" s="91">
        <v>0</v>
      </c>
      <c r="UN35" s="91">
        <v>-6.93</v>
      </c>
      <c r="UO35" s="91">
        <v>0</v>
      </c>
      <c r="UP35" s="91">
        <v>0</v>
      </c>
      <c r="UQ35" s="91"/>
      <c r="UR35" s="91"/>
      <c r="US35" s="91"/>
      <c r="UT35" s="91"/>
      <c r="UU35" s="91"/>
      <c r="UV35" s="91"/>
      <c r="UW35" s="91"/>
      <c r="UX35" s="91"/>
      <c r="UY35" s="91"/>
      <c r="UZ35" s="91"/>
      <c r="VA35" s="91"/>
      <c r="VB35" s="91"/>
      <c r="VC35" s="91"/>
      <c r="VD35" s="91"/>
      <c r="VE35" s="91"/>
      <c r="VF35" s="91"/>
      <c r="VG35" s="91"/>
      <c r="VH35" s="91"/>
      <c r="VI35" s="91"/>
      <c r="VJ35" s="91"/>
      <c r="VK35" s="91"/>
      <c r="VL35" s="91"/>
      <c r="VM35" s="91"/>
      <c r="VN35" s="91"/>
      <c r="VO35" s="91"/>
      <c r="VP35" s="91"/>
      <c r="VQ35" s="91"/>
      <c r="VR35" s="91"/>
      <c r="VS35" s="91"/>
      <c r="VT35" s="91"/>
      <c r="VU35" s="91"/>
      <c r="VV35" s="91"/>
      <c r="VW35" s="91"/>
      <c r="VX35" s="91"/>
      <c r="VY35" s="91"/>
      <c r="VZ35" s="91"/>
      <c r="WA35" s="91"/>
      <c r="WB35" s="91"/>
      <c r="WC35" s="91"/>
      <c r="WD35" s="91"/>
      <c r="WE35" s="91"/>
      <c r="WF35" s="91"/>
      <c r="WG35" s="169">
        <f t="shared" si="216"/>
        <v>0</v>
      </c>
      <c r="WH35" s="169">
        <f t="shared" si="222"/>
        <v>0</v>
      </c>
      <c r="WI35" s="169">
        <f t="shared" si="223"/>
        <v>0</v>
      </c>
      <c r="WJ35" s="91"/>
      <c r="WK35" s="91">
        <v>0</v>
      </c>
      <c r="WL35" s="91">
        <v>0</v>
      </c>
      <c r="WM35" s="91">
        <v>0</v>
      </c>
      <c r="WN35" s="91">
        <v>0</v>
      </c>
      <c r="WO35" s="91">
        <v>0</v>
      </c>
      <c r="WP35" s="91">
        <v>0</v>
      </c>
      <c r="WQ35" s="91">
        <v>0</v>
      </c>
      <c r="WR35" s="91">
        <v>0</v>
      </c>
      <c r="WS35" s="91">
        <v>0</v>
      </c>
      <c r="WT35" s="91">
        <v>0</v>
      </c>
      <c r="WU35" s="91">
        <v>0</v>
      </c>
      <c r="WV35" s="91">
        <v>0</v>
      </c>
      <c r="WW35" s="91">
        <v>0</v>
      </c>
      <c r="WX35" s="91">
        <v>0</v>
      </c>
      <c r="WY35" s="91">
        <v>0</v>
      </c>
      <c r="WZ35" s="91">
        <v>0</v>
      </c>
      <c r="XA35" s="91">
        <v>0</v>
      </c>
      <c r="XB35" s="91">
        <v>0</v>
      </c>
      <c r="XC35" s="91">
        <v>0</v>
      </c>
      <c r="XD35" s="91">
        <v>0</v>
      </c>
      <c r="XE35" s="91">
        <v>0</v>
      </c>
      <c r="XF35" s="91">
        <v>0</v>
      </c>
      <c r="XG35" s="91">
        <v>0</v>
      </c>
      <c r="XH35" s="91">
        <v>0</v>
      </c>
      <c r="XI35" s="91">
        <v>0</v>
      </c>
      <c r="XJ35" s="91">
        <v>0</v>
      </c>
      <c r="XK35" s="91">
        <v>0</v>
      </c>
      <c r="XL35" s="91">
        <v>0</v>
      </c>
      <c r="XM35" s="91">
        <v>0</v>
      </c>
      <c r="XN35" s="91">
        <v>0</v>
      </c>
      <c r="XO35" s="91">
        <v>0</v>
      </c>
      <c r="XP35" s="91">
        <v>0</v>
      </c>
      <c r="XQ35" s="91">
        <v>0</v>
      </c>
      <c r="XR35" s="91">
        <v>0</v>
      </c>
      <c r="XS35" s="91">
        <v>0</v>
      </c>
      <c r="XT35" s="91">
        <v>-73580.509999999995</v>
      </c>
      <c r="XU35" s="91">
        <v>0</v>
      </c>
      <c r="XV35" s="91">
        <v>0</v>
      </c>
      <c r="XW35" s="91">
        <v>0</v>
      </c>
      <c r="XX35" s="91">
        <v>0</v>
      </c>
      <c r="XY35" s="91">
        <v>0</v>
      </c>
      <c r="XZ35" s="91">
        <v>0</v>
      </c>
      <c r="YA35" s="91">
        <v>0</v>
      </c>
      <c r="YB35" s="91">
        <v>0</v>
      </c>
      <c r="YC35" s="91">
        <v>0</v>
      </c>
      <c r="YD35" s="91"/>
      <c r="YE35" s="91"/>
      <c r="YF35" s="91"/>
      <c r="YG35" s="91"/>
      <c r="YH35" s="91"/>
      <c r="YI35" s="91"/>
      <c r="YJ35" s="91">
        <v>0</v>
      </c>
      <c r="YK35" s="91">
        <v>0</v>
      </c>
      <c r="YL35" s="91">
        <v>-1011514.23</v>
      </c>
      <c r="YM35" s="91">
        <v>0</v>
      </c>
      <c r="YN35" s="91">
        <v>0</v>
      </c>
      <c r="YO35" s="91">
        <v>0</v>
      </c>
      <c r="YP35" s="91">
        <v>0</v>
      </c>
      <c r="YQ35" s="91">
        <v>0</v>
      </c>
      <c r="YR35" s="91">
        <v>0</v>
      </c>
      <c r="YS35" s="91">
        <v>0</v>
      </c>
      <c r="YT35" s="91">
        <v>0</v>
      </c>
      <c r="YU35" s="91">
        <v>0</v>
      </c>
      <c r="YV35" s="91"/>
      <c r="YW35" s="91"/>
      <c r="YX35" s="91"/>
      <c r="YY35" s="91">
        <v>0</v>
      </c>
      <c r="YZ35" s="91">
        <v>0</v>
      </c>
      <c r="ZA35" s="91"/>
      <c r="ZB35" s="91"/>
      <c r="ZC35" s="91"/>
      <c r="ZD35" s="91"/>
      <c r="ZE35" s="91"/>
      <c r="ZF35" s="91"/>
      <c r="ZG35" s="91"/>
      <c r="ZH35" s="91">
        <v>0</v>
      </c>
      <c r="ZI35" s="91">
        <v>0</v>
      </c>
      <c r="ZJ35" s="91">
        <v>0</v>
      </c>
      <c r="ZK35" s="91"/>
      <c r="ZL35" s="91"/>
      <c r="ZM35" s="91">
        <v>0</v>
      </c>
      <c r="ZN35" s="91"/>
      <c r="ZO35" s="91"/>
      <c r="ZP35" s="91"/>
      <c r="ZQ35" s="91"/>
      <c r="ZR35" s="91"/>
      <c r="ZS35" s="91"/>
      <c r="ZT35" s="91"/>
      <c r="ZU35" s="91"/>
      <c r="ZV35" s="91"/>
      <c r="ZW35" s="91"/>
      <c r="ZX35" s="91"/>
      <c r="ZY35" s="91"/>
      <c r="ZZ35" s="91"/>
      <c r="AAA35" s="91">
        <v>0</v>
      </c>
      <c r="AAB35" s="91"/>
      <c r="AAC35" s="91"/>
      <c r="AAD35" s="91"/>
      <c r="AAE35" s="91"/>
      <c r="AAF35" s="91"/>
      <c r="AAG35" s="91"/>
      <c r="AAH35" s="91"/>
      <c r="AAI35" s="91">
        <v>0</v>
      </c>
      <c r="AAJ35" s="91"/>
      <c r="AAK35" s="91"/>
      <c r="AAL35" s="91"/>
      <c r="AAM35" s="91"/>
      <c r="AAN35" s="91"/>
      <c r="AAO35" s="91"/>
      <c r="AAP35" s="91"/>
      <c r="AAQ35" s="91"/>
      <c r="AAR35" s="91"/>
      <c r="AAS35" s="91"/>
      <c r="AAT35" s="91"/>
      <c r="AAU35" s="91"/>
      <c r="AAV35" s="91"/>
      <c r="AAW35" s="91"/>
      <c r="AAX35" s="91"/>
      <c r="AAY35" s="91"/>
      <c r="AAZ35" s="91"/>
      <c r="ABA35" s="91"/>
      <c r="ABB35" s="91"/>
      <c r="ABC35" s="91"/>
      <c r="ABD35" s="91"/>
      <c r="ABE35" s="91"/>
      <c r="ABF35" s="91"/>
      <c r="ABG35" s="91"/>
      <c r="ABH35" s="91"/>
      <c r="ABI35" s="91"/>
      <c r="ABJ35" s="91"/>
      <c r="ABK35" s="91"/>
      <c r="ABL35" s="91"/>
      <c r="ABM35" s="91"/>
      <c r="ABN35" s="91"/>
      <c r="ABO35" s="91"/>
      <c r="ABP35" s="91"/>
      <c r="ABQ35" s="91"/>
      <c r="ABR35" s="91"/>
      <c r="ABS35" s="91"/>
      <c r="ABT35" s="91"/>
      <c r="ABU35" s="91"/>
      <c r="ABV35" s="91"/>
      <c r="ABW35" s="91"/>
      <c r="ABX35" s="91"/>
      <c r="ABY35" s="91"/>
      <c r="ABZ35" s="91"/>
      <c r="ACA35" s="91"/>
      <c r="ACB35" s="169">
        <f t="shared" si="224"/>
        <v>0</v>
      </c>
      <c r="ACC35" s="169">
        <f t="shared" si="217"/>
        <v>0</v>
      </c>
      <c r="ACD35" s="169">
        <f t="shared" si="218"/>
        <v>0</v>
      </c>
    </row>
    <row r="36" spans="1:758">
      <c r="A36" s="160">
        <f t="shared" si="219"/>
        <v>28</v>
      </c>
      <c r="B36" s="160" t="s">
        <v>352</v>
      </c>
      <c r="C36" s="44" t="s">
        <v>353</v>
      </c>
      <c r="D36" s="91">
        <v>790767.08000000007</v>
      </c>
      <c r="E36" s="91">
        <f t="shared" si="225"/>
        <v>800237.1100000001</v>
      </c>
      <c r="F36" s="91">
        <f t="shared" si="226"/>
        <v>809833.83000000007</v>
      </c>
      <c r="G36" s="91">
        <f t="shared" si="227"/>
        <v>821668.71000000008</v>
      </c>
      <c r="H36" s="91">
        <f t="shared" si="228"/>
        <v>832621.60000000009</v>
      </c>
      <c r="I36" s="91">
        <f t="shared" si="229"/>
        <v>843574.87000000011</v>
      </c>
      <c r="J36" s="91">
        <f t="shared" si="230"/>
        <v>854537.18000000017</v>
      </c>
      <c r="K36" s="91">
        <f t="shared" si="231"/>
        <v>865597.00000000012</v>
      </c>
      <c r="L36" s="91">
        <f t="shared" si="232"/>
        <v>876686.08000000007</v>
      </c>
      <c r="M36" s="91">
        <f t="shared" si="233"/>
        <v>887785.03</v>
      </c>
      <c r="N36" s="91">
        <f t="shared" si="234"/>
        <v>898920.37</v>
      </c>
      <c r="O36" s="91">
        <f t="shared" si="235"/>
        <v>1015480.5700000001</v>
      </c>
      <c r="P36" s="91">
        <f t="shared" si="236"/>
        <v>1028036.8700000001</v>
      </c>
      <c r="Q36" s="91">
        <f t="shared" si="237"/>
        <v>1040989.0100000001</v>
      </c>
      <c r="R36" s="91">
        <f t="shared" si="238"/>
        <v>1054138.9200000002</v>
      </c>
      <c r="S36" s="91">
        <f t="shared" si="239"/>
        <v>1067579.4900000002</v>
      </c>
      <c r="T36" s="91">
        <f t="shared" si="240"/>
        <v>1080279.6800000002</v>
      </c>
      <c r="U36" s="91">
        <f t="shared" si="241"/>
        <v>1092982.0100000002</v>
      </c>
      <c r="V36" s="91">
        <f t="shared" si="242"/>
        <v>1105694.3700000003</v>
      </c>
      <c r="W36" s="91">
        <f t="shared" si="243"/>
        <v>1118411.5100000002</v>
      </c>
      <c r="X36" s="91">
        <f t="shared" si="244"/>
        <v>1131166.1500000001</v>
      </c>
      <c r="Y36" s="91">
        <f t="shared" si="245"/>
        <v>1143942.8</v>
      </c>
      <c r="Z36" s="91">
        <f t="shared" si="246"/>
        <v>1156934.49</v>
      </c>
      <c r="AA36" s="91">
        <f t="shared" si="247"/>
        <v>1170007.29</v>
      </c>
      <c r="AB36" s="91">
        <f t="shared" si="248"/>
        <v>1183222.55</v>
      </c>
      <c r="AC36" s="91">
        <f t="shared" si="249"/>
        <v>1196498.6000000001</v>
      </c>
      <c r="AD36" s="91">
        <f t="shared" si="250"/>
        <v>1209864.1100000001</v>
      </c>
      <c r="AE36" s="91">
        <f t="shared" si="251"/>
        <v>1223339.1800000002</v>
      </c>
      <c r="AF36" s="91">
        <f t="shared" si="252"/>
        <v>1236609.3600000001</v>
      </c>
      <c r="AG36" s="91">
        <f t="shared" si="253"/>
        <v>1249885.82</v>
      </c>
      <c r="AH36" s="91">
        <f t="shared" si="254"/>
        <v>1263190.6800000002</v>
      </c>
      <c r="AI36" s="91">
        <f t="shared" si="255"/>
        <v>1276522.0500000003</v>
      </c>
      <c r="AJ36" s="91">
        <f t="shared" si="256"/>
        <v>1289953.0600000003</v>
      </c>
      <c r="AK36" s="91">
        <f t="shared" si="257"/>
        <v>1303502.6900000002</v>
      </c>
      <c r="AL36" s="91">
        <f t="shared" si="258"/>
        <v>1317100.8500000001</v>
      </c>
      <c r="AM36" s="91">
        <f t="shared" si="259"/>
        <v>1330803.07</v>
      </c>
      <c r="AN36" s="91">
        <f t="shared" si="260"/>
        <v>1344597.3800000001</v>
      </c>
      <c r="AO36" s="91">
        <f t="shared" si="261"/>
        <v>1358429.31</v>
      </c>
      <c r="AP36" s="91">
        <f t="shared" si="262"/>
        <v>1372402.74</v>
      </c>
      <c r="AQ36" s="91">
        <f t="shared" si="263"/>
        <v>1386942.59</v>
      </c>
      <c r="AR36" s="91">
        <f t="shared" si="264"/>
        <v>1400918.26</v>
      </c>
      <c r="AS36" s="91">
        <f t="shared" si="265"/>
        <v>1414918.31</v>
      </c>
      <c r="AT36" s="91">
        <f t="shared" si="266"/>
        <v>1428940.76</v>
      </c>
      <c r="AU36" s="91">
        <f t="shared" si="267"/>
        <v>1442995.22</v>
      </c>
      <c r="AV36" s="91">
        <f t="shared" si="268"/>
        <v>1457082.34</v>
      </c>
      <c r="AW36" s="91">
        <f t="shared" si="269"/>
        <v>1471209.3900000001</v>
      </c>
      <c r="AX36" s="91">
        <v>1485343.7200000002</v>
      </c>
      <c r="AY36" s="91">
        <f t="shared" si="144"/>
        <v>1499516.4300000002</v>
      </c>
      <c r="AZ36" s="91">
        <f t="shared" si="145"/>
        <v>1514151.8000000003</v>
      </c>
      <c r="BA36" s="91">
        <f t="shared" si="146"/>
        <v>1528857.7000000002</v>
      </c>
      <c r="BB36" s="91">
        <f t="shared" si="147"/>
        <v>1543615.2800000003</v>
      </c>
      <c r="BC36" s="91">
        <f t="shared" si="148"/>
        <v>1561690.4900000002</v>
      </c>
      <c r="BD36" s="91">
        <f t="shared" si="149"/>
        <v>1574693.6700000002</v>
      </c>
      <c r="BE36" s="91">
        <f t="shared" si="150"/>
        <v>1587766.4800000002</v>
      </c>
      <c r="BF36" s="91">
        <f t="shared" si="151"/>
        <v>1477389.4100000001</v>
      </c>
      <c r="BG36" s="91">
        <f t="shared" si="152"/>
        <v>1490504.85</v>
      </c>
      <c r="BH36" s="91">
        <f t="shared" si="153"/>
        <v>1503655.32</v>
      </c>
      <c r="BI36" s="91">
        <f t="shared" si="154"/>
        <v>1516811.82</v>
      </c>
      <c r="BJ36" s="91">
        <f t="shared" si="155"/>
        <v>1529970.45</v>
      </c>
      <c r="BK36" s="91">
        <f t="shared" si="156"/>
        <v>1543152.45</v>
      </c>
      <c r="BL36" s="91">
        <f t="shared" si="157"/>
        <v>1556343.89</v>
      </c>
      <c r="BM36" s="91">
        <f t="shared" si="158"/>
        <v>1569541.0799999998</v>
      </c>
      <c r="BN36" s="91">
        <f t="shared" si="159"/>
        <v>1582741.2599999998</v>
      </c>
      <c r="BO36" s="91">
        <f t="shared" si="160"/>
        <v>1596151.9299999997</v>
      </c>
      <c r="BP36" s="91">
        <f t="shared" si="161"/>
        <v>1609423.5699999996</v>
      </c>
      <c r="BQ36" s="91">
        <f t="shared" si="162"/>
        <v>1622700.6099999996</v>
      </c>
      <c r="BR36" s="91">
        <f t="shared" si="163"/>
        <v>1636164.2099999997</v>
      </c>
      <c r="BS36" s="91">
        <f t="shared" si="164"/>
        <v>1665228.7399999998</v>
      </c>
      <c r="BT36" s="91">
        <f t="shared" si="165"/>
        <v>1694293.3999999997</v>
      </c>
      <c r="BU36" s="91">
        <f t="shared" si="166"/>
        <v>1723360.0799999996</v>
      </c>
      <c r="BV36" s="91">
        <f t="shared" si="167"/>
        <v>1752428.9799999995</v>
      </c>
      <c r="BW36" s="91">
        <f t="shared" si="168"/>
        <v>1781500.8899999994</v>
      </c>
      <c r="BX36" s="91">
        <f t="shared" si="169"/>
        <v>1810572.8799999994</v>
      </c>
      <c r="BY36" s="91">
        <f t="shared" si="170"/>
        <v>1840837.0599999994</v>
      </c>
      <c r="BZ36" s="91">
        <f t="shared" si="171"/>
        <v>1871101.2399999993</v>
      </c>
      <c r="CA36" s="91">
        <f t="shared" si="172"/>
        <v>1901373.5599999994</v>
      </c>
      <c r="CB36" s="91">
        <f t="shared" si="173"/>
        <v>1938974.8399999994</v>
      </c>
      <c r="CC36" s="91">
        <f t="shared" si="174"/>
        <v>1976576.1699999995</v>
      </c>
      <c r="CD36" s="91">
        <f t="shared" si="175"/>
        <v>2014177.7199999995</v>
      </c>
      <c r="CE36" s="91">
        <f t="shared" si="176"/>
        <v>2051779.2699999996</v>
      </c>
      <c r="CF36" s="91">
        <f t="shared" si="177"/>
        <v>2089380.8199999996</v>
      </c>
      <c r="CG36" s="91">
        <f t="shared" si="178"/>
        <v>2126982.3699999996</v>
      </c>
      <c r="CH36" s="91">
        <f t="shared" si="179"/>
        <v>2164583.9199999995</v>
      </c>
      <c r="CI36" s="91">
        <f t="shared" si="180"/>
        <v>2202185.4699999993</v>
      </c>
      <c r="CJ36" s="91">
        <f t="shared" si="181"/>
        <v>2239787.0199999991</v>
      </c>
      <c r="CK36" s="91">
        <f t="shared" si="182"/>
        <v>2277388.5699999989</v>
      </c>
      <c r="CL36" s="91">
        <f t="shared" si="183"/>
        <v>2320012.7199999988</v>
      </c>
      <c r="CM36" s="91">
        <f t="shared" si="184"/>
        <v>2370788.0699999989</v>
      </c>
      <c r="CN36" s="91">
        <f t="shared" si="185"/>
        <v>2411470.0799999987</v>
      </c>
      <c r="CO36" s="91">
        <f t="shared" si="186"/>
        <v>2452202.6599999988</v>
      </c>
      <c r="CP36" s="91">
        <f t="shared" si="187"/>
        <v>2492952.0499999989</v>
      </c>
      <c r="CQ36" s="91">
        <f t="shared" si="188"/>
        <v>2534024.169999999</v>
      </c>
      <c r="CR36" s="91">
        <f t="shared" si="189"/>
        <v>2575275.4699999988</v>
      </c>
      <c r="CS36" s="91">
        <f t="shared" si="190"/>
        <v>2616650.8199999989</v>
      </c>
      <c r="CT36" s="91">
        <f t="shared" si="191"/>
        <v>2658294.709999999</v>
      </c>
      <c r="CU36" s="91">
        <f t="shared" si="192"/>
        <v>2699991.3699999992</v>
      </c>
      <c r="CV36" s="91">
        <f t="shared" si="193"/>
        <v>2741799.0799999991</v>
      </c>
      <c r="CW36" s="91">
        <f t="shared" si="194"/>
        <v>2784170.129999999</v>
      </c>
      <c r="CX36" s="91">
        <f t="shared" si="195"/>
        <v>2827065.4999999991</v>
      </c>
      <c r="CY36" s="91">
        <f t="shared" si="196"/>
        <v>2870982.8499999992</v>
      </c>
      <c r="CZ36" s="91">
        <f t="shared" si="197"/>
        <v>2913746.5399999991</v>
      </c>
      <c r="DA36" s="91">
        <f t="shared" si="198"/>
        <v>2956618.6999999993</v>
      </c>
      <c r="DB36" s="91">
        <f t="shared" si="199"/>
        <v>2999577.3899999992</v>
      </c>
      <c r="DC36" s="91">
        <f t="shared" si="200"/>
        <v>3042608.3499999992</v>
      </c>
      <c r="DD36" s="91">
        <f t="shared" si="201"/>
        <v>3085769.129999999</v>
      </c>
      <c r="DE36" s="91">
        <f t="shared" si="202"/>
        <v>3129029.959999999</v>
      </c>
      <c r="DF36" s="91">
        <f t="shared" si="203"/>
        <v>3172775.9799999991</v>
      </c>
      <c r="DG36" s="91">
        <f t="shared" si="204"/>
        <v>3216798.9991544993</v>
      </c>
      <c r="DH36" s="91">
        <f t="shared" si="205"/>
        <v>3260822.0183089995</v>
      </c>
      <c r="DI36" s="91">
        <f t="shared" si="206"/>
        <v>3304845.0374634997</v>
      </c>
      <c r="DJ36" s="91">
        <f t="shared" si="207"/>
        <v>3348868.0566179999</v>
      </c>
      <c r="DK36" s="91">
        <f t="shared" si="208"/>
        <v>3392891.0757725001</v>
      </c>
      <c r="DL36" s="91">
        <f t="shared" si="108"/>
        <v>3436914.0949270003</v>
      </c>
      <c r="DM36" s="91">
        <f t="shared" si="109"/>
        <v>3480937.1140815006</v>
      </c>
      <c r="DN36" s="91">
        <f t="shared" si="110"/>
        <v>3524960.1332360008</v>
      </c>
      <c r="DO36" s="91">
        <f t="shared" si="111"/>
        <v>3568983.152390501</v>
      </c>
      <c r="DP36" s="91">
        <f t="shared" si="112"/>
        <v>3613006.1715450012</v>
      </c>
      <c r="DQ36" s="91">
        <f t="shared" si="113"/>
        <v>3657029.1906995014</v>
      </c>
      <c r="DR36" s="91">
        <f t="shared" si="114"/>
        <v>3701052.2098540016</v>
      </c>
      <c r="DS36" s="91">
        <f t="shared" si="115"/>
        <v>3745075.2290085019</v>
      </c>
      <c r="DT36" s="91">
        <f t="shared" si="116"/>
        <v>3789098.2481630021</v>
      </c>
      <c r="DU36" s="91">
        <f t="shared" si="117"/>
        <v>3833121.2673175023</v>
      </c>
      <c r="DV36" s="91">
        <f t="shared" si="118"/>
        <v>3877144.2864720025</v>
      </c>
      <c r="DW36" s="91">
        <f t="shared" si="119"/>
        <v>3921167.3056265027</v>
      </c>
      <c r="DX36" s="91">
        <f t="shared" si="120"/>
        <v>3965190.3247810029</v>
      </c>
      <c r="DY36" s="91">
        <f t="shared" si="121"/>
        <v>4009213.3439355032</v>
      </c>
      <c r="DZ36" s="91">
        <f t="shared" si="122"/>
        <v>4053236.3630900034</v>
      </c>
      <c r="EA36" s="91">
        <f t="shared" si="123"/>
        <v>4097259.3822445036</v>
      </c>
      <c r="EB36" s="91">
        <f t="shared" si="124"/>
        <v>4141282.4013990038</v>
      </c>
      <c r="EC36" s="91">
        <f t="shared" si="125"/>
        <v>4185305.420553504</v>
      </c>
      <c r="ED36" s="91">
        <f t="shared" si="126"/>
        <v>4229328.4397080038</v>
      </c>
      <c r="EE36" s="91">
        <f t="shared" si="127"/>
        <v>4273351.458862504</v>
      </c>
      <c r="EF36" s="91">
        <f t="shared" si="128"/>
        <v>4317374.4780170042</v>
      </c>
      <c r="EG36" s="91">
        <f t="shared" si="129"/>
        <v>4361397.4971715044</v>
      </c>
      <c r="EH36" s="91">
        <f t="shared" si="130"/>
        <v>4405420.5163260046</v>
      </c>
      <c r="EI36" s="91">
        <f t="shared" si="131"/>
        <v>4449443.5354805049</v>
      </c>
      <c r="EJ36" s="91">
        <f t="shared" si="132"/>
        <v>4493466.5546350051</v>
      </c>
      <c r="EK36" s="91">
        <f t="shared" si="133"/>
        <v>4537489.5737895053</v>
      </c>
      <c r="EL36" s="91">
        <f t="shared" si="134"/>
        <v>4581512.5929440055</v>
      </c>
      <c r="EM36" s="91">
        <f t="shared" si="135"/>
        <v>4625535.6120985057</v>
      </c>
      <c r="EN36" s="91">
        <f t="shared" si="136"/>
        <v>4669558.6312530059</v>
      </c>
      <c r="EO36" s="91">
        <f t="shared" si="137"/>
        <v>4713581.6504075062</v>
      </c>
      <c r="EP36" s="91">
        <f t="shared" si="138"/>
        <v>4757604.6695620064</v>
      </c>
      <c r="EQ36" s="91">
        <f t="shared" si="139"/>
        <v>4801627.6887165066</v>
      </c>
      <c r="ER36" s="91">
        <f t="shared" si="140"/>
        <v>4845650.7078710068</v>
      </c>
      <c r="ES36" s="91">
        <f t="shared" si="141"/>
        <v>4889673.727025507</v>
      </c>
      <c r="ET36" s="91">
        <f t="shared" si="142"/>
        <v>4933696.7461800072</v>
      </c>
      <c r="EU36" s="91">
        <f t="shared" si="143"/>
        <v>4977719.7653345075</v>
      </c>
      <c r="EV36" s="169">
        <f t="shared" si="220"/>
        <v>3657029</v>
      </c>
      <c r="EW36" s="169">
        <f t="shared" si="209"/>
        <v>4185305</v>
      </c>
      <c r="EX36" s="169">
        <f t="shared" si="210"/>
        <v>4713582</v>
      </c>
      <c r="EY36" s="55">
        <v>2.2200000000000001E-2</v>
      </c>
      <c r="EZ36" s="91">
        <v>9470.0300000000007</v>
      </c>
      <c r="FA36" s="91">
        <v>9596.7199999999993</v>
      </c>
      <c r="FB36" s="91">
        <v>11834.88</v>
      </c>
      <c r="FC36" s="91">
        <v>10952.89</v>
      </c>
      <c r="FD36" s="91">
        <v>10953.27</v>
      </c>
      <c r="FE36" s="91">
        <v>10962.31</v>
      </c>
      <c r="FF36" s="91">
        <v>11059.82</v>
      </c>
      <c r="FG36" s="91">
        <v>11089.08</v>
      </c>
      <c r="FH36" s="91">
        <v>11098.95</v>
      </c>
      <c r="FI36" s="91">
        <v>11135.34</v>
      </c>
      <c r="FJ36" s="91">
        <v>12534.39</v>
      </c>
      <c r="FK36" s="91">
        <v>12556.3</v>
      </c>
      <c r="FL36" s="91">
        <v>12952.14</v>
      </c>
      <c r="FM36" s="91">
        <v>13149.91</v>
      </c>
      <c r="FN36" s="91">
        <v>13440.57</v>
      </c>
      <c r="FO36" s="91">
        <v>12700.19</v>
      </c>
      <c r="FP36" s="91">
        <v>12702.33</v>
      </c>
      <c r="FQ36" s="91">
        <v>12712.36</v>
      </c>
      <c r="FR36" s="91">
        <v>12717.14</v>
      </c>
      <c r="FS36" s="91">
        <v>12754.64</v>
      </c>
      <c r="FT36" s="91">
        <v>12776.65</v>
      </c>
      <c r="FU36" s="91">
        <v>12991.69</v>
      </c>
      <c r="FV36" s="91">
        <v>13072.800000000001</v>
      </c>
      <c r="FW36" s="91">
        <v>13215.26</v>
      </c>
      <c r="FX36" s="91">
        <v>13276.050000000001</v>
      </c>
      <c r="FY36" s="91">
        <v>13365.51</v>
      </c>
      <c r="FZ36" s="91">
        <v>13475.07</v>
      </c>
      <c r="GA36" s="91">
        <v>13270.18</v>
      </c>
      <c r="GB36" s="91">
        <v>13276.460000000001</v>
      </c>
      <c r="GC36" s="91">
        <v>13304.86</v>
      </c>
      <c r="GD36" s="91">
        <v>13331.37</v>
      </c>
      <c r="GE36" s="91">
        <v>13431.01</v>
      </c>
      <c r="GF36" s="91">
        <v>13549.630000000001</v>
      </c>
      <c r="GG36" s="91">
        <v>13598.16</v>
      </c>
      <c r="GH36" s="91">
        <v>13702.22</v>
      </c>
      <c r="GI36" s="91">
        <v>13794.31</v>
      </c>
      <c r="GJ36" s="91">
        <v>13831.93</v>
      </c>
      <c r="GK36" s="91">
        <v>13973.43</v>
      </c>
      <c r="GL36" s="91">
        <v>14539.85</v>
      </c>
      <c r="GM36" s="91">
        <v>13975.67</v>
      </c>
      <c r="GN36" s="91">
        <v>14000.05</v>
      </c>
      <c r="GO36" s="91">
        <v>14022.45</v>
      </c>
      <c r="GP36" s="91">
        <v>14054.46</v>
      </c>
      <c r="GQ36" s="91">
        <v>14087.12</v>
      </c>
      <c r="GR36" s="91">
        <v>14127.05</v>
      </c>
      <c r="GS36" s="91">
        <v>14134.33</v>
      </c>
      <c r="GT36" s="91">
        <v>14172.71</v>
      </c>
      <c r="GU36" s="91">
        <v>14635.37</v>
      </c>
      <c r="GV36" s="91">
        <v>14705.9</v>
      </c>
      <c r="GW36" s="91">
        <v>14757.58</v>
      </c>
      <c r="GX36" s="91">
        <v>18075.21</v>
      </c>
      <c r="GY36" s="91">
        <v>13003.18</v>
      </c>
      <c r="GZ36" s="91">
        <v>13072.81</v>
      </c>
      <c r="HA36" s="91">
        <v>13091.22</v>
      </c>
      <c r="HB36" s="91">
        <v>13115.44</v>
      </c>
      <c r="HC36" s="91">
        <v>13150.47</v>
      </c>
      <c r="HD36" s="91">
        <v>13156.5</v>
      </c>
      <c r="HE36" s="91">
        <v>13158.63</v>
      </c>
      <c r="HF36" s="91">
        <v>13182</v>
      </c>
      <c r="HG36" s="91">
        <v>13191.44</v>
      </c>
      <c r="HH36" s="91">
        <v>13197.19</v>
      </c>
      <c r="HI36" s="91">
        <v>13200.18</v>
      </c>
      <c r="HJ36" s="91">
        <v>13410.67</v>
      </c>
      <c r="HK36" s="91">
        <v>13271.64</v>
      </c>
      <c r="HL36" s="91">
        <v>13277.04</v>
      </c>
      <c r="HM36" s="91">
        <v>13463.6</v>
      </c>
      <c r="HN36" s="91">
        <v>29064.53</v>
      </c>
      <c r="HO36" s="91">
        <v>29064.53</v>
      </c>
      <c r="HP36" s="91">
        <v>29066.68</v>
      </c>
      <c r="HQ36" s="91">
        <v>29068.9</v>
      </c>
      <c r="HR36" s="91">
        <v>29071.91</v>
      </c>
      <c r="HS36" s="91">
        <v>29071.99</v>
      </c>
      <c r="HT36" s="91">
        <v>30264.18</v>
      </c>
      <c r="HU36" s="91">
        <v>30264.18</v>
      </c>
      <c r="HV36" s="91">
        <v>30272.32</v>
      </c>
      <c r="HW36" s="91">
        <v>37601.279999999999</v>
      </c>
      <c r="HX36" s="91">
        <v>37601.33</v>
      </c>
      <c r="HY36" s="91">
        <v>37601.550000000003</v>
      </c>
      <c r="HZ36" s="91">
        <v>37601.550000000003</v>
      </c>
      <c r="IA36" s="91">
        <v>37601.550000000003</v>
      </c>
      <c r="IB36" s="91">
        <v>37601.550000000003</v>
      </c>
      <c r="IC36" s="91">
        <v>37601.550000000003</v>
      </c>
      <c r="ID36" s="91">
        <v>37601.550000000003</v>
      </c>
      <c r="IE36" s="91">
        <v>37601.550000000003</v>
      </c>
      <c r="IF36" s="91">
        <v>37601.550000000003</v>
      </c>
      <c r="IG36" s="91">
        <v>42624.15</v>
      </c>
      <c r="IH36" s="91">
        <v>50775.35</v>
      </c>
      <c r="II36" s="91">
        <v>40682.01</v>
      </c>
      <c r="IJ36" s="91">
        <v>40732.58</v>
      </c>
      <c r="IK36" s="91">
        <v>40749.39</v>
      </c>
      <c r="IL36" s="91">
        <v>41072.120000000003</v>
      </c>
      <c r="IM36" s="91">
        <v>41251.300000000003</v>
      </c>
      <c r="IN36" s="91">
        <v>41375.35</v>
      </c>
      <c r="IO36" s="91">
        <v>41643.89</v>
      </c>
      <c r="IP36" s="91">
        <v>41696.660000000003</v>
      </c>
      <c r="IQ36" s="91">
        <v>41807.71</v>
      </c>
      <c r="IR36" s="91">
        <v>42371.05</v>
      </c>
      <c r="IS36" s="91">
        <v>42895.37</v>
      </c>
      <c r="IT36" s="91">
        <v>43917.35</v>
      </c>
      <c r="IU36" s="91">
        <v>42763.69</v>
      </c>
      <c r="IV36" s="91">
        <v>42872.160000000003</v>
      </c>
      <c r="IW36" s="91">
        <v>42958.69</v>
      </c>
      <c r="IX36" s="91">
        <v>43030.96</v>
      </c>
      <c r="IY36" s="91">
        <v>43160.78</v>
      </c>
      <c r="IZ36" s="91">
        <v>43260.83</v>
      </c>
      <c r="JA36" s="91">
        <v>43746.020000000004</v>
      </c>
      <c r="JB36" s="91">
        <f>IF('WP 2-1-4 Plant Details'!AAM36&gt;0,('WP 2-1-4 Plant Details'!DF36+'Schedule 6'!$F36)*'WP 2-2-1 Accum Res'!$EY36/12,0)</f>
        <v>44023.019154499991</v>
      </c>
      <c r="JC36" s="91">
        <f>IF('WP 2-1-4 Plant Details'!AAN36&gt;0,('WP 2-1-4 Plant Details'!DG36+'Schedule 6'!$F36)*'WP 2-2-1 Accum Res'!$EY36/12,0)</f>
        <v>44023.019154499991</v>
      </c>
      <c r="JD36" s="91">
        <f>IF('WP 2-1-4 Plant Details'!AAO36&gt;0,('WP 2-1-4 Plant Details'!DH36+'Schedule 6'!$F36)*'WP 2-2-1 Accum Res'!$EY36/12,0)</f>
        <v>44023.019154499991</v>
      </c>
      <c r="JE36" s="91">
        <f>IF('WP 2-1-4 Plant Details'!AAP36&gt;0,('WP 2-1-4 Plant Details'!DI36+'Schedule 6'!$F36)*'WP 2-2-1 Accum Res'!$EY36/12,0)</f>
        <v>44023.019154499991</v>
      </c>
      <c r="JF36" s="91">
        <f>IF('WP 2-1-4 Plant Details'!AAQ36&gt;0,('WP 2-1-4 Plant Details'!DJ36+'Schedule 6'!$F36)*'WP 2-2-1 Accum Res'!$EY36/12,0)</f>
        <v>44023.019154499991</v>
      </c>
      <c r="JG36" s="91">
        <f>IF('WP 2-1-4 Plant Details'!AAR36&gt;0,('WP 2-1-4 Plant Details'!DK36+'Schedule 6'!$F36)*'WP 2-2-1 Accum Res'!$EY36/12,0)</f>
        <v>44023.019154499991</v>
      </c>
      <c r="JH36" s="91">
        <f>IF('WP 2-1-4 Plant Details'!AAS36&gt;0,('WP 2-1-4 Plant Details'!DL36+'Schedule 6'!$F36)*'WP 2-2-1 Accum Res'!$EY36/12,0)</f>
        <v>44023.019154499991</v>
      </c>
      <c r="JI36" s="91">
        <f>IF('WP 2-1-4 Plant Details'!AAT36&gt;0,('WP 2-1-4 Plant Details'!DM36+'Schedule 6'!$F36)*'WP 2-2-1 Accum Res'!$EY36/12,0)</f>
        <v>44023.019154499991</v>
      </c>
      <c r="JJ36" s="91">
        <f>IF('WP 2-1-4 Plant Details'!AAU36&gt;0,('WP 2-1-4 Plant Details'!DN36+'Schedule 6'!$F36)*'WP 2-2-1 Accum Res'!$EY36/12,0)</f>
        <v>44023.019154499991</v>
      </c>
      <c r="JK36" s="91">
        <f>IF('WP 2-1-4 Plant Details'!AAV36&gt;0,('WP 2-1-4 Plant Details'!DO36+'Schedule 6'!$F36)*'WP 2-2-1 Accum Res'!$EY36/12,0)</f>
        <v>44023.019154499991</v>
      </c>
      <c r="JL36" s="91">
        <f>IF('WP 2-1-4 Plant Details'!AAW36&gt;0,('WP 2-1-4 Plant Details'!DP36+'Schedule 6'!$F36)*'WP 2-2-1 Accum Res'!$EY36/12,0)</f>
        <v>44023.019154499991</v>
      </c>
      <c r="JM36" s="91">
        <f>IF('WP 2-1-4 Plant Details'!AAX36&gt;0,('WP 2-1-4 Plant Details'!DQ36+'Schedule 6'!$F36)*'WP 2-2-1 Accum Res'!$EY36/12,0)</f>
        <v>44023.019154499991</v>
      </c>
      <c r="JN36" s="91">
        <f>IF('WP 2-1-4 Plant Details'!AAY36&gt;0,('WP 2-1-4 Plant Details'!DR36+'Schedule 6'!$F36)*'WP 2-2-1 Accum Res'!$EY36/12,0)</f>
        <v>44023.019154499991</v>
      </c>
      <c r="JO36" s="91">
        <f>IF('WP 2-1-4 Plant Details'!AAZ36&gt;0,('WP 2-1-4 Plant Details'!DS36+'Schedule 6'!$F36)*'WP 2-2-1 Accum Res'!$EY36/12,0)</f>
        <v>44023.019154499991</v>
      </c>
      <c r="JP36" s="91">
        <f>IF('WP 2-1-4 Plant Details'!ABA36&gt;0,('WP 2-1-4 Plant Details'!DT36+'Schedule 6'!$F36)*'WP 2-2-1 Accum Res'!$EY36/12,0)</f>
        <v>44023.019154499991</v>
      </c>
      <c r="JQ36" s="91">
        <f>IF('WP 2-1-4 Plant Details'!ABB36&gt;0,('WP 2-1-4 Plant Details'!DU36+'Schedule 6'!$F36)*'WP 2-2-1 Accum Res'!$EY36/12,0)</f>
        <v>44023.019154499991</v>
      </c>
      <c r="JR36" s="91">
        <f>IF('WP 2-1-4 Plant Details'!ABC36&gt;0,('WP 2-1-4 Plant Details'!DV36+'Schedule 6'!$F36)*'WP 2-2-1 Accum Res'!$EY36/12,0)</f>
        <v>44023.019154499991</v>
      </c>
      <c r="JS36" s="91">
        <f>IF('WP 2-1-4 Plant Details'!ABD36&gt;0,('WP 2-1-4 Plant Details'!DW36+'Schedule 6'!$F36)*'WP 2-2-1 Accum Res'!$EY36/12,0)</f>
        <v>44023.019154499991</v>
      </c>
      <c r="JT36" s="91">
        <f>IF('WP 2-1-4 Plant Details'!ABE36&gt;0,('WP 2-1-4 Plant Details'!DX36+'Schedule 6'!$F36)*'WP 2-2-1 Accum Res'!$EY36/12,0)</f>
        <v>44023.019154499991</v>
      </c>
      <c r="JU36" s="91">
        <f>IF('WP 2-1-4 Plant Details'!ABF36&gt;0,('WP 2-1-4 Plant Details'!DY36+'Schedule 6'!$F36)*'WP 2-2-1 Accum Res'!$EY36/12,0)</f>
        <v>44023.019154499991</v>
      </c>
      <c r="JV36" s="91">
        <f>IF('WP 2-1-4 Plant Details'!ABG36&gt;0,('WP 2-1-4 Plant Details'!DZ36+'Schedule 6'!$F36)*'WP 2-2-1 Accum Res'!$EY36/12,0)</f>
        <v>44023.019154499991</v>
      </c>
      <c r="JW36" s="91">
        <f>IF('WP 2-1-4 Plant Details'!ABH36&gt;0,('WP 2-1-4 Plant Details'!EA36+'Schedule 6'!$F36)*'WP 2-2-1 Accum Res'!$EY36/12,0)</f>
        <v>44023.019154499991</v>
      </c>
      <c r="JX36" s="91">
        <f>IF('WP 2-1-4 Plant Details'!ABI36&gt;0,('WP 2-1-4 Plant Details'!EB36+'Schedule 6'!$F36)*'WP 2-2-1 Accum Res'!$EY36/12,0)</f>
        <v>44023.019154499991</v>
      </c>
      <c r="JY36" s="91">
        <f>IF('WP 2-1-4 Plant Details'!ABJ36&gt;0,('WP 2-1-4 Plant Details'!EC36+'Schedule 6'!$F36)*'WP 2-2-1 Accum Res'!$EY36/12,0)</f>
        <v>44023.019154499991</v>
      </c>
      <c r="JZ36" s="91">
        <f>IF('WP 2-1-4 Plant Details'!ABK36&gt;0,('WP 2-1-4 Plant Details'!ED36+'Schedule 6'!$F36)*'WP 2-2-1 Accum Res'!$EY36/12,0)</f>
        <v>44023.019154499991</v>
      </c>
      <c r="KA36" s="91">
        <f>IF('WP 2-1-4 Plant Details'!ABL36&gt;0,('WP 2-1-4 Plant Details'!EE36+'Schedule 6'!$F36)*'WP 2-2-1 Accum Res'!$EY36/12,0)</f>
        <v>44023.019154499991</v>
      </c>
      <c r="KB36" s="91">
        <f>IF('WP 2-1-4 Plant Details'!ABM36&gt;0,('WP 2-1-4 Plant Details'!EF36+'Schedule 6'!$F36)*'WP 2-2-1 Accum Res'!$EY36/12,0)</f>
        <v>44023.019154499991</v>
      </c>
      <c r="KC36" s="91">
        <f>IF('WP 2-1-4 Plant Details'!ABN36&gt;0,('WP 2-1-4 Plant Details'!EG36+'Schedule 6'!$F36)*'WP 2-2-1 Accum Res'!$EY36/12,0)</f>
        <v>44023.019154499991</v>
      </c>
      <c r="KD36" s="91">
        <f>IF('WP 2-1-4 Plant Details'!ABO36&gt;0,('WP 2-1-4 Plant Details'!EH36+'Schedule 6'!$F36)*'WP 2-2-1 Accum Res'!$EY36/12,0)</f>
        <v>44023.019154499991</v>
      </c>
      <c r="KE36" s="91">
        <f>IF('WP 2-1-4 Plant Details'!ABP36&gt;0,('WP 2-1-4 Plant Details'!EI36+'Schedule 6'!$F36)*'WP 2-2-1 Accum Res'!$EY36/12,0)</f>
        <v>44023.019154499991</v>
      </c>
      <c r="KF36" s="91">
        <f>IF('WP 2-1-4 Plant Details'!ABQ36&gt;0,('WP 2-1-4 Plant Details'!EJ36+'Schedule 6'!$F36)*'WP 2-2-1 Accum Res'!$EY36/12,0)</f>
        <v>44023.019154499991</v>
      </c>
      <c r="KG36" s="91">
        <f>IF('WP 2-1-4 Plant Details'!ABR36&gt;0,('WP 2-1-4 Plant Details'!EK36+'Schedule 6'!$F36)*'WP 2-2-1 Accum Res'!$EY36/12,0)</f>
        <v>44023.019154499991</v>
      </c>
      <c r="KH36" s="91">
        <f>IF('WP 2-1-4 Plant Details'!ABS36&gt;0,('WP 2-1-4 Plant Details'!EL36+'Schedule 6'!$F36)*'WP 2-2-1 Accum Res'!$EY36/12,0)</f>
        <v>44023.019154499991</v>
      </c>
      <c r="KI36" s="91">
        <f>IF('WP 2-1-4 Plant Details'!ABT36&gt;0,('WP 2-1-4 Plant Details'!EM36+'Schedule 6'!$F36)*'WP 2-2-1 Accum Res'!$EY36/12,0)</f>
        <v>44023.019154499991</v>
      </c>
      <c r="KJ36" s="91">
        <f>IF('WP 2-1-4 Plant Details'!ABU36&gt;0,('WP 2-1-4 Plant Details'!EN36+'Schedule 6'!$F36)*'WP 2-2-1 Accum Res'!$EY36/12,0)</f>
        <v>44023.019154499991</v>
      </c>
      <c r="KK36" s="91">
        <f>IF('WP 2-1-4 Plant Details'!ABV36&gt;0,('WP 2-1-4 Plant Details'!EO36+'Schedule 6'!$F36)*'WP 2-2-1 Accum Res'!$EY36/12,0)</f>
        <v>44023.019154499991</v>
      </c>
      <c r="KL36" s="91">
        <f>IF('WP 2-1-4 Plant Details'!ABW36&gt;0,('WP 2-1-4 Plant Details'!EP36+'Schedule 6'!$F36)*'WP 2-2-1 Accum Res'!$EY36/12,0)</f>
        <v>44023.019154499991</v>
      </c>
      <c r="KM36" s="91">
        <f>IF('WP 2-1-4 Plant Details'!ABX36&gt;0,('WP 2-1-4 Plant Details'!EQ36+'Schedule 6'!$F36)*'WP 2-2-1 Accum Res'!$EY36/12,0)</f>
        <v>44023.019154499991</v>
      </c>
      <c r="KN36" s="91">
        <f>IF('WP 2-1-4 Plant Details'!ABY36&gt;0,('WP 2-1-4 Plant Details'!ER36+'Schedule 6'!$F36)*'WP 2-2-1 Accum Res'!$EY36/12,0)</f>
        <v>44023.019154499991</v>
      </c>
      <c r="KO36" s="91">
        <f>IF('WP 2-1-4 Plant Details'!ABZ36&gt;0,('WP 2-1-4 Plant Details'!ES36+'Schedule 6'!$F36)*'WP 2-2-1 Accum Res'!$EY36/12,0)</f>
        <v>44023.019154499991</v>
      </c>
      <c r="KP36" s="91">
        <f>IF('WP 2-1-4 Plant Details'!ACA36&gt;0,('WP 2-1-4 Plant Details'!ET36+'Schedule 6'!$F36)*'WP 2-2-1 Accum Res'!$EY36/12,0)</f>
        <v>44023.019154499991</v>
      </c>
      <c r="KQ36" s="169">
        <f t="shared" si="221"/>
        <v>528276</v>
      </c>
      <c r="KR36" s="169">
        <f t="shared" si="211"/>
        <v>528276</v>
      </c>
      <c r="KS36" s="169">
        <f t="shared" si="212"/>
        <v>528276</v>
      </c>
      <c r="KT36" s="91"/>
      <c r="KU36" s="91">
        <v>0</v>
      </c>
      <c r="KV36" s="91">
        <v>0</v>
      </c>
      <c r="KW36" s="91">
        <v>0</v>
      </c>
      <c r="KX36" s="91">
        <v>0</v>
      </c>
      <c r="KY36" s="91">
        <v>0</v>
      </c>
      <c r="KZ36" s="91">
        <v>0</v>
      </c>
      <c r="LA36" s="91">
        <v>0</v>
      </c>
      <c r="LB36" s="91">
        <v>0</v>
      </c>
      <c r="LC36" s="91">
        <v>0</v>
      </c>
      <c r="LD36" s="91">
        <v>0</v>
      </c>
      <c r="LE36" s="91">
        <v>-869.19</v>
      </c>
      <c r="LF36" s="91">
        <v>0</v>
      </c>
      <c r="LG36" s="91">
        <v>0</v>
      </c>
      <c r="LH36" s="91">
        <v>0</v>
      </c>
      <c r="LI36" s="91">
        <v>0</v>
      </c>
      <c r="LJ36" s="91">
        <v>0</v>
      </c>
      <c r="LK36" s="91">
        <v>0</v>
      </c>
      <c r="LL36" s="91">
        <v>0</v>
      </c>
      <c r="LM36" s="91">
        <v>0</v>
      </c>
      <c r="LN36" s="91">
        <v>0</v>
      </c>
      <c r="LO36" s="91">
        <v>0</v>
      </c>
      <c r="LP36" s="91">
        <v>0</v>
      </c>
      <c r="LQ36" s="91">
        <v>0</v>
      </c>
      <c r="LR36" s="91">
        <v>0</v>
      </c>
      <c r="LS36" s="91">
        <v>0</v>
      </c>
      <c r="LT36" s="91">
        <v>0</v>
      </c>
      <c r="LU36" s="91">
        <v>0</v>
      </c>
      <c r="LV36" s="91">
        <v>0</v>
      </c>
      <c r="LW36" s="91">
        <v>0</v>
      </c>
      <c r="LX36" s="91">
        <v>0</v>
      </c>
      <c r="LY36" s="91">
        <v>0</v>
      </c>
      <c r="LZ36" s="91">
        <v>0</v>
      </c>
      <c r="MA36" s="91">
        <v>0</v>
      </c>
      <c r="MB36" s="91">
        <v>0</v>
      </c>
      <c r="MC36" s="91">
        <v>0</v>
      </c>
      <c r="MD36" s="91">
        <v>0</v>
      </c>
      <c r="ME36" s="91">
        <v>0</v>
      </c>
      <c r="MF36" s="91">
        <v>0</v>
      </c>
      <c r="MG36" s="91">
        <v>0</v>
      </c>
      <c r="MH36" s="91">
        <v>0</v>
      </c>
      <c r="MI36" s="91">
        <v>0</v>
      </c>
      <c r="MJ36" s="91">
        <v>0</v>
      </c>
      <c r="MK36" s="91">
        <v>0</v>
      </c>
      <c r="ML36" s="91">
        <v>0</v>
      </c>
      <c r="MM36" s="91">
        <v>0</v>
      </c>
      <c r="MN36" s="91"/>
      <c r="MO36" s="91"/>
      <c r="MP36" s="91"/>
      <c r="MQ36" s="91"/>
      <c r="MR36" s="91"/>
      <c r="MS36" s="91"/>
      <c r="MT36" s="91">
        <v>0</v>
      </c>
      <c r="MU36" s="91">
        <v>0</v>
      </c>
      <c r="MV36" s="91">
        <v>0</v>
      </c>
      <c r="MW36" s="91">
        <v>0</v>
      </c>
      <c r="MX36" s="91">
        <v>0</v>
      </c>
      <c r="MY36" s="91">
        <v>0</v>
      </c>
      <c r="MZ36" s="91">
        <v>0</v>
      </c>
      <c r="NA36" s="91">
        <v>0</v>
      </c>
      <c r="NB36" s="91">
        <v>0</v>
      </c>
      <c r="NC36" s="91">
        <v>0</v>
      </c>
      <c r="ND36" s="91">
        <v>0</v>
      </c>
      <c r="NE36" s="91">
        <v>0</v>
      </c>
      <c r="NF36" s="91"/>
      <c r="NG36" s="91"/>
      <c r="NH36" s="91"/>
      <c r="NI36" s="91">
        <v>0</v>
      </c>
      <c r="NJ36" s="91">
        <v>0</v>
      </c>
      <c r="NK36" s="91"/>
      <c r="NL36" s="91"/>
      <c r="NM36" s="91"/>
      <c r="NN36" s="91"/>
      <c r="NO36" s="91"/>
      <c r="NP36" s="91"/>
      <c r="NQ36" s="91"/>
      <c r="NR36" s="91">
        <v>0</v>
      </c>
      <c r="NS36" s="91">
        <v>0</v>
      </c>
      <c r="NT36" s="91">
        <v>0</v>
      </c>
      <c r="NU36" s="91">
        <v>0</v>
      </c>
      <c r="NV36" s="91">
        <v>0</v>
      </c>
      <c r="NW36" s="91">
        <v>0</v>
      </c>
      <c r="NX36" s="91">
        <v>0</v>
      </c>
      <c r="NY36" s="91">
        <v>0</v>
      </c>
      <c r="NZ36" s="91">
        <v>0</v>
      </c>
      <c r="OA36" s="91"/>
      <c r="OB36" s="91">
        <v>0</v>
      </c>
      <c r="OC36" s="91">
        <v>0</v>
      </c>
      <c r="OD36" s="91"/>
      <c r="OE36" s="91"/>
      <c r="OF36" s="91"/>
      <c r="OG36" s="91">
        <v>0</v>
      </c>
      <c r="OH36" s="91">
        <v>0</v>
      </c>
      <c r="OI36" s="91"/>
      <c r="OJ36" s="91">
        <v>0</v>
      </c>
      <c r="OK36" s="91">
        <v>0</v>
      </c>
      <c r="OL36" s="91">
        <v>0</v>
      </c>
      <c r="OM36" s="91"/>
      <c r="ON36" s="91">
        <v>0</v>
      </c>
      <c r="OO36" s="91"/>
      <c r="OP36" s="91">
        <v>0</v>
      </c>
      <c r="OQ36" s="91">
        <v>0</v>
      </c>
      <c r="OR36" s="91">
        <v>0</v>
      </c>
      <c r="OS36" s="91">
        <v>0</v>
      </c>
      <c r="OT36" s="91">
        <v>0</v>
      </c>
      <c r="OU36" s="91">
        <v>0</v>
      </c>
      <c r="OV36" s="91">
        <f>'WP 2-1-4 Plant Details'!OV36</f>
        <v>0</v>
      </c>
      <c r="OW36" s="91">
        <f>'WP 2-1-4 Plant Details'!OW36</f>
        <v>0</v>
      </c>
      <c r="OX36" s="91">
        <f>'WP 2-1-4 Plant Details'!OX36</f>
        <v>0</v>
      </c>
      <c r="OY36" s="91">
        <f>'WP 2-1-4 Plant Details'!OY36</f>
        <v>0</v>
      </c>
      <c r="OZ36" s="91">
        <f>'WP 2-1-4 Plant Details'!OZ36</f>
        <v>0</v>
      </c>
      <c r="PA36" s="91">
        <f>'WP 2-1-4 Plant Details'!PA36</f>
        <v>0</v>
      </c>
      <c r="PB36" s="91">
        <f>'WP 2-1-4 Plant Details'!PB36</f>
        <v>0</v>
      </c>
      <c r="PC36" s="91">
        <f>'WP 2-1-4 Plant Details'!PC36</f>
        <v>0</v>
      </c>
      <c r="PD36" s="91">
        <f>'WP 2-1-4 Plant Details'!PD36</f>
        <v>0</v>
      </c>
      <c r="PE36" s="91">
        <f>'WP 2-1-4 Plant Details'!PE36</f>
        <v>0</v>
      </c>
      <c r="PF36" s="91">
        <f>'WP 2-1-4 Plant Details'!PF36</f>
        <v>0</v>
      </c>
      <c r="PG36" s="91">
        <f>'WP 2-1-4 Plant Details'!PG36</f>
        <v>0</v>
      </c>
      <c r="PH36" s="91">
        <f>'WP 2-1-4 Plant Details'!PH36</f>
        <v>0</v>
      </c>
      <c r="PI36" s="91">
        <f>'WP 2-1-4 Plant Details'!PI36</f>
        <v>0</v>
      </c>
      <c r="PJ36" s="91">
        <f>'WP 2-1-4 Plant Details'!PJ36</f>
        <v>0</v>
      </c>
      <c r="PK36" s="91">
        <f>'WP 2-1-4 Plant Details'!PK36</f>
        <v>0</v>
      </c>
      <c r="PL36" s="91">
        <f>'WP 2-1-4 Plant Details'!PL36</f>
        <v>0</v>
      </c>
      <c r="PM36" s="91">
        <f>'WP 2-1-4 Plant Details'!PM36</f>
        <v>0</v>
      </c>
      <c r="PN36" s="91">
        <f>'WP 2-1-4 Plant Details'!PN36</f>
        <v>0</v>
      </c>
      <c r="PO36" s="91">
        <f>'WP 2-1-4 Plant Details'!PO36</f>
        <v>0</v>
      </c>
      <c r="PP36" s="91">
        <f>'WP 2-1-4 Plant Details'!PP36</f>
        <v>0</v>
      </c>
      <c r="PQ36" s="91">
        <f>'WP 2-1-4 Plant Details'!PQ36</f>
        <v>0</v>
      </c>
      <c r="PR36" s="91">
        <f>'WP 2-1-4 Plant Details'!PR36</f>
        <v>0</v>
      </c>
      <c r="PS36" s="91">
        <f>'WP 2-1-4 Plant Details'!PS36</f>
        <v>0</v>
      </c>
      <c r="PT36" s="91">
        <f>'WP 2-1-4 Plant Details'!PT36</f>
        <v>0</v>
      </c>
      <c r="PU36" s="91">
        <f>'WP 2-1-4 Plant Details'!PU36</f>
        <v>0</v>
      </c>
      <c r="PV36" s="91">
        <f>'WP 2-1-4 Plant Details'!PV36</f>
        <v>0</v>
      </c>
      <c r="PW36" s="91">
        <f>'WP 2-1-4 Plant Details'!PW36</f>
        <v>0</v>
      </c>
      <c r="PX36" s="91">
        <f>'WP 2-1-4 Plant Details'!PX36</f>
        <v>0</v>
      </c>
      <c r="PY36" s="91">
        <f>'WP 2-1-4 Plant Details'!PY36</f>
        <v>0</v>
      </c>
      <c r="PZ36" s="91">
        <f>'WP 2-1-4 Plant Details'!PZ36</f>
        <v>0</v>
      </c>
      <c r="QA36" s="91">
        <f>'WP 2-1-4 Plant Details'!QA36</f>
        <v>0</v>
      </c>
      <c r="QB36" s="91">
        <f>'WP 2-1-4 Plant Details'!QB36</f>
        <v>0</v>
      </c>
      <c r="QC36" s="91">
        <f>'WP 2-1-4 Plant Details'!QC36</f>
        <v>0</v>
      </c>
      <c r="QD36" s="91">
        <f>'WP 2-1-4 Plant Details'!QD36</f>
        <v>0</v>
      </c>
      <c r="QE36" s="91">
        <f>'WP 2-1-4 Plant Details'!QE36</f>
        <v>0</v>
      </c>
      <c r="QF36" s="91">
        <f>'WP 2-1-4 Plant Details'!QF36</f>
        <v>0</v>
      </c>
      <c r="QG36" s="91">
        <f>'WP 2-1-4 Plant Details'!QG36</f>
        <v>0</v>
      </c>
      <c r="QH36" s="91">
        <f>'WP 2-1-4 Plant Details'!QH36</f>
        <v>0</v>
      </c>
      <c r="QI36" s="91">
        <f>'WP 2-1-4 Plant Details'!QI36</f>
        <v>0</v>
      </c>
      <c r="QJ36" s="91">
        <f>'WP 2-1-4 Plant Details'!QJ36</f>
        <v>0</v>
      </c>
      <c r="QK36" s="91">
        <f>'WP 2-1-4 Plant Details'!QK36</f>
        <v>0</v>
      </c>
      <c r="QL36" s="169">
        <f t="shared" si="213"/>
        <v>0</v>
      </c>
      <c r="QM36" s="169">
        <f t="shared" si="214"/>
        <v>0</v>
      </c>
      <c r="QN36" s="169">
        <f t="shared" si="215"/>
        <v>0</v>
      </c>
      <c r="QO36" s="95"/>
      <c r="QP36" s="91">
        <v>0</v>
      </c>
      <c r="QQ36" s="91">
        <v>0</v>
      </c>
      <c r="QR36" s="91">
        <v>0</v>
      </c>
      <c r="QS36" s="91">
        <v>0</v>
      </c>
      <c r="QT36" s="91">
        <v>0</v>
      </c>
      <c r="QU36" s="91">
        <v>0</v>
      </c>
      <c r="QV36" s="91">
        <v>0</v>
      </c>
      <c r="QW36" s="91">
        <v>0</v>
      </c>
      <c r="QX36" s="91">
        <v>0</v>
      </c>
      <c r="QY36" s="91">
        <v>0</v>
      </c>
      <c r="QZ36" s="91">
        <v>0</v>
      </c>
      <c r="RA36" s="91">
        <v>0</v>
      </c>
      <c r="RB36" s="91">
        <v>0</v>
      </c>
      <c r="RC36" s="91">
        <v>0</v>
      </c>
      <c r="RD36" s="91">
        <v>0</v>
      </c>
      <c r="RE36" s="91">
        <v>0</v>
      </c>
      <c r="RF36" s="91">
        <v>0</v>
      </c>
      <c r="RG36" s="91">
        <v>0</v>
      </c>
      <c r="RH36" s="91">
        <v>0</v>
      </c>
      <c r="RI36" s="91">
        <v>0</v>
      </c>
      <c r="RJ36" s="91">
        <v>0</v>
      </c>
      <c r="RK36" s="91">
        <v>0</v>
      </c>
      <c r="RL36" s="91">
        <v>0</v>
      </c>
      <c r="RM36" s="91">
        <v>0</v>
      </c>
      <c r="RN36" s="91">
        <v>0</v>
      </c>
      <c r="RO36" s="91">
        <v>0</v>
      </c>
      <c r="RP36" s="91">
        <v>0</v>
      </c>
      <c r="RQ36" s="91">
        <v>0</v>
      </c>
      <c r="RR36" s="91">
        <v>0</v>
      </c>
      <c r="RS36" s="91">
        <v>0</v>
      </c>
      <c r="RT36" s="91">
        <v>0</v>
      </c>
      <c r="RU36" s="91">
        <v>0</v>
      </c>
      <c r="RV36" s="91">
        <v>0</v>
      </c>
      <c r="RW36" s="91">
        <v>0</v>
      </c>
      <c r="RX36" s="91">
        <v>0</v>
      </c>
      <c r="RY36" s="91">
        <v>0</v>
      </c>
      <c r="RZ36" s="91">
        <v>0</v>
      </c>
      <c r="SA36" s="91">
        <v>0</v>
      </c>
      <c r="SB36" s="91">
        <v>0</v>
      </c>
      <c r="SC36" s="91">
        <v>0</v>
      </c>
      <c r="SD36" s="91">
        <v>0</v>
      </c>
      <c r="SE36" s="91">
        <v>0</v>
      </c>
      <c r="SF36" s="91">
        <v>0</v>
      </c>
      <c r="SG36" s="91">
        <v>0</v>
      </c>
      <c r="SH36" s="91">
        <v>0</v>
      </c>
      <c r="SI36" s="91"/>
      <c r="SJ36" s="91"/>
      <c r="SK36" s="91"/>
      <c r="SL36" s="91"/>
      <c r="SM36" s="91"/>
      <c r="SN36" s="91"/>
      <c r="SO36" s="91">
        <v>0</v>
      </c>
      <c r="SP36" s="91">
        <v>0</v>
      </c>
      <c r="SQ36" s="91">
        <v>0</v>
      </c>
      <c r="SR36" s="91">
        <v>0</v>
      </c>
      <c r="SS36" s="91">
        <v>0</v>
      </c>
      <c r="ST36" s="91">
        <v>0</v>
      </c>
      <c r="SU36" s="91">
        <v>0</v>
      </c>
      <c r="SV36" s="91">
        <v>0</v>
      </c>
      <c r="SW36" s="91">
        <v>0</v>
      </c>
      <c r="SX36" s="91">
        <v>0</v>
      </c>
      <c r="SY36" s="91">
        <v>0</v>
      </c>
      <c r="SZ36" s="91">
        <v>0</v>
      </c>
      <c r="TA36" s="91"/>
      <c r="TB36" s="91"/>
      <c r="TC36" s="91"/>
      <c r="TD36" s="91">
        <v>0</v>
      </c>
      <c r="TE36" s="91">
        <v>0</v>
      </c>
      <c r="TF36" s="91"/>
      <c r="TG36" s="91"/>
      <c r="TH36" s="91"/>
      <c r="TI36" s="91"/>
      <c r="TJ36" s="91"/>
      <c r="TK36" s="91"/>
      <c r="TL36" s="91"/>
      <c r="TM36" s="91">
        <v>0</v>
      </c>
      <c r="TN36" s="91">
        <v>0</v>
      </c>
      <c r="TO36" s="91">
        <v>0</v>
      </c>
      <c r="TP36" s="91">
        <v>0</v>
      </c>
      <c r="TQ36" s="91">
        <v>0</v>
      </c>
      <c r="TR36" s="91">
        <v>0</v>
      </c>
      <c r="TS36" s="91">
        <v>0</v>
      </c>
      <c r="TT36" s="91">
        <v>0</v>
      </c>
      <c r="TU36" s="91">
        <v>0</v>
      </c>
      <c r="TV36" s="91"/>
      <c r="TW36" s="91"/>
      <c r="TX36" s="91"/>
      <c r="TY36" s="91">
        <v>0</v>
      </c>
      <c r="TZ36" s="91"/>
      <c r="UA36" s="91">
        <v>0</v>
      </c>
      <c r="UB36" s="91">
        <v>0</v>
      </c>
      <c r="UC36" s="91">
        <v>0</v>
      </c>
      <c r="UD36" s="91"/>
      <c r="UE36" s="91">
        <v>0</v>
      </c>
      <c r="UF36" s="91">
        <v>0</v>
      </c>
      <c r="UG36" s="91">
        <v>0</v>
      </c>
      <c r="UH36" s="91"/>
      <c r="UI36" s="91"/>
      <c r="UJ36" s="91"/>
      <c r="UK36" s="91">
        <v>0</v>
      </c>
      <c r="UL36" s="91">
        <v>0</v>
      </c>
      <c r="UM36" s="91">
        <v>0</v>
      </c>
      <c r="UN36" s="91">
        <v>0</v>
      </c>
      <c r="UO36" s="91">
        <v>0</v>
      </c>
      <c r="UP36" s="91">
        <v>0</v>
      </c>
      <c r="UQ36" s="91"/>
      <c r="UR36" s="91"/>
      <c r="US36" s="91"/>
      <c r="UT36" s="91"/>
      <c r="UU36" s="91"/>
      <c r="UV36" s="91"/>
      <c r="UW36" s="91"/>
      <c r="UX36" s="91"/>
      <c r="UY36" s="91"/>
      <c r="UZ36" s="91"/>
      <c r="VA36" s="91"/>
      <c r="VB36" s="91"/>
      <c r="VC36" s="91"/>
      <c r="VD36" s="91"/>
      <c r="VE36" s="91"/>
      <c r="VF36" s="91"/>
      <c r="VG36" s="91"/>
      <c r="VH36" s="91"/>
      <c r="VI36" s="91"/>
      <c r="VJ36" s="91"/>
      <c r="VK36" s="91"/>
      <c r="VL36" s="91"/>
      <c r="VM36" s="91"/>
      <c r="VN36" s="91"/>
      <c r="VO36" s="91"/>
      <c r="VP36" s="91"/>
      <c r="VQ36" s="91"/>
      <c r="VR36" s="91"/>
      <c r="VS36" s="91"/>
      <c r="VT36" s="91"/>
      <c r="VU36" s="91"/>
      <c r="VV36" s="91"/>
      <c r="VW36" s="91"/>
      <c r="VX36" s="91"/>
      <c r="VY36" s="91"/>
      <c r="VZ36" s="91"/>
      <c r="WA36" s="91"/>
      <c r="WB36" s="91"/>
      <c r="WC36" s="91"/>
      <c r="WD36" s="91"/>
      <c r="WE36" s="91"/>
      <c r="WF36" s="91"/>
      <c r="WG36" s="169">
        <f t="shared" si="216"/>
        <v>0</v>
      </c>
      <c r="WH36" s="169">
        <f t="shared" si="222"/>
        <v>0</v>
      </c>
      <c r="WI36" s="169">
        <f t="shared" si="223"/>
        <v>0</v>
      </c>
      <c r="WJ36" s="91"/>
      <c r="WK36" s="91">
        <v>0</v>
      </c>
      <c r="WL36" s="91">
        <v>0</v>
      </c>
      <c r="WM36" s="91">
        <v>0</v>
      </c>
      <c r="WN36" s="91">
        <v>0</v>
      </c>
      <c r="WO36" s="91">
        <v>0</v>
      </c>
      <c r="WP36" s="91">
        <v>0</v>
      </c>
      <c r="WQ36" s="91">
        <v>0</v>
      </c>
      <c r="WR36" s="91">
        <v>0</v>
      </c>
      <c r="WS36" s="91">
        <v>0</v>
      </c>
      <c r="WT36" s="91">
        <v>0</v>
      </c>
      <c r="WU36" s="91">
        <v>104895</v>
      </c>
      <c r="WV36" s="91">
        <v>0</v>
      </c>
      <c r="WW36" s="91">
        <v>0</v>
      </c>
      <c r="WX36" s="91">
        <v>0</v>
      </c>
      <c r="WY36" s="91">
        <v>0</v>
      </c>
      <c r="WZ36" s="91">
        <v>0</v>
      </c>
      <c r="XA36" s="91">
        <v>0</v>
      </c>
      <c r="XB36" s="91">
        <v>0</v>
      </c>
      <c r="XC36" s="91">
        <v>0</v>
      </c>
      <c r="XD36" s="91">
        <v>0</v>
      </c>
      <c r="XE36" s="91">
        <v>0</v>
      </c>
      <c r="XF36" s="91">
        <v>0</v>
      </c>
      <c r="XG36" s="91">
        <v>0</v>
      </c>
      <c r="XH36" s="91">
        <v>0</v>
      </c>
      <c r="XI36" s="91">
        <v>0</v>
      </c>
      <c r="XJ36" s="91">
        <v>0</v>
      </c>
      <c r="XK36" s="91">
        <v>0</v>
      </c>
      <c r="XL36" s="91">
        <v>0</v>
      </c>
      <c r="XM36" s="91">
        <v>0</v>
      </c>
      <c r="XN36" s="91">
        <v>0</v>
      </c>
      <c r="XO36" s="91">
        <v>0</v>
      </c>
      <c r="XP36" s="91">
        <v>0</v>
      </c>
      <c r="XQ36" s="91">
        <v>0</v>
      </c>
      <c r="XR36" s="91">
        <v>0</v>
      </c>
      <c r="XS36" s="91">
        <v>0</v>
      </c>
      <c r="XT36" s="91">
        <v>0</v>
      </c>
      <c r="XU36" s="91">
        <v>0</v>
      </c>
      <c r="XV36" s="91">
        <v>0</v>
      </c>
      <c r="XW36" s="91">
        <v>0</v>
      </c>
      <c r="XX36" s="91">
        <v>0</v>
      </c>
      <c r="XY36" s="91">
        <v>0</v>
      </c>
      <c r="XZ36" s="91">
        <v>0</v>
      </c>
      <c r="YA36" s="91">
        <v>0</v>
      </c>
      <c r="YB36" s="91">
        <v>0</v>
      </c>
      <c r="YC36" s="91">
        <v>0</v>
      </c>
      <c r="YD36" s="91"/>
      <c r="YE36" s="91"/>
      <c r="YF36" s="91"/>
      <c r="YG36" s="91"/>
      <c r="YH36" s="91"/>
      <c r="YI36" s="91"/>
      <c r="YJ36" s="91">
        <v>0</v>
      </c>
      <c r="YK36" s="91">
        <v>0</v>
      </c>
      <c r="YL36" s="91">
        <v>-123468.29</v>
      </c>
      <c r="YM36" s="91">
        <v>0</v>
      </c>
      <c r="YN36" s="91">
        <v>0</v>
      </c>
      <c r="YO36" s="91">
        <v>0</v>
      </c>
      <c r="YP36" s="91">
        <v>0</v>
      </c>
      <c r="YQ36" s="91">
        <v>0</v>
      </c>
      <c r="YR36" s="91">
        <v>0</v>
      </c>
      <c r="YS36" s="91">
        <v>0</v>
      </c>
      <c r="YT36" s="91">
        <v>0</v>
      </c>
      <c r="YU36" s="91">
        <v>0</v>
      </c>
      <c r="YV36" s="91"/>
      <c r="YW36" s="91"/>
      <c r="YX36" s="91"/>
      <c r="YY36" s="91">
        <v>0</v>
      </c>
      <c r="YZ36" s="91">
        <v>0.13</v>
      </c>
      <c r="ZA36" s="91"/>
      <c r="ZB36" s="91"/>
      <c r="ZC36" s="91"/>
      <c r="ZD36" s="91"/>
      <c r="ZE36" s="91"/>
      <c r="ZF36" s="91"/>
      <c r="ZG36" s="91"/>
      <c r="ZH36" s="91">
        <v>0</v>
      </c>
      <c r="ZI36" s="91">
        <v>0</v>
      </c>
      <c r="ZJ36" s="91">
        <v>0</v>
      </c>
      <c r="ZK36" s="91"/>
      <c r="ZL36" s="91"/>
      <c r="ZM36" s="91">
        <v>0</v>
      </c>
      <c r="ZN36" s="91"/>
      <c r="ZO36" s="91"/>
      <c r="ZP36" s="91"/>
      <c r="ZQ36" s="91"/>
      <c r="ZR36" s="91"/>
      <c r="ZS36" s="91"/>
      <c r="ZT36" s="91"/>
      <c r="ZU36" s="91"/>
      <c r="ZV36" s="91"/>
      <c r="ZW36" s="91"/>
      <c r="ZX36" s="91"/>
      <c r="ZY36" s="91"/>
      <c r="ZZ36" s="91"/>
      <c r="AAA36" s="91">
        <v>0</v>
      </c>
      <c r="AAB36" s="91"/>
      <c r="AAC36" s="91"/>
      <c r="AAD36" s="91"/>
      <c r="AAE36" s="91"/>
      <c r="AAF36" s="91"/>
      <c r="AAG36" s="91"/>
      <c r="AAH36" s="91"/>
      <c r="AAI36" s="91">
        <v>0</v>
      </c>
      <c r="AAJ36" s="91"/>
      <c r="AAK36" s="91"/>
      <c r="AAL36" s="91"/>
      <c r="AAM36" s="91"/>
      <c r="AAN36" s="91"/>
      <c r="AAO36" s="91"/>
      <c r="AAP36" s="91"/>
      <c r="AAQ36" s="91"/>
      <c r="AAR36" s="91"/>
      <c r="AAS36" s="91"/>
      <c r="AAT36" s="91"/>
      <c r="AAU36" s="91"/>
      <c r="AAV36" s="91"/>
      <c r="AAW36" s="91"/>
      <c r="AAX36" s="91"/>
      <c r="AAY36" s="91"/>
      <c r="AAZ36" s="91"/>
      <c r="ABA36" s="91"/>
      <c r="ABB36" s="91"/>
      <c r="ABC36" s="91"/>
      <c r="ABD36" s="91"/>
      <c r="ABE36" s="91"/>
      <c r="ABF36" s="91"/>
      <c r="ABG36" s="91"/>
      <c r="ABH36" s="91"/>
      <c r="ABI36" s="91"/>
      <c r="ABJ36" s="91"/>
      <c r="ABK36" s="91"/>
      <c r="ABL36" s="91"/>
      <c r="ABM36" s="91"/>
      <c r="ABN36" s="91"/>
      <c r="ABO36" s="91"/>
      <c r="ABP36" s="91"/>
      <c r="ABQ36" s="91"/>
      <c r="ABR36" s="91"/>
      <c r="ABS36" s="91"/>
      <c r="ABT36" s="91"/>
      <c r="ABU36" s="91"/>
      <c r="ABV36" s="91"/>
      <c r="ABW36" s="91"/>
      <c r="ABX36" s="91"/>
      <c r="ABY36" s="91"/>
      <c r="ABZ36" s="91"/>
      <c r="ACA36" s="91"/>
      <c r="ACB36" s="169">
        <f t="shared" si="224"/>
        <v>0</v>
      </c>
      <c r="ACC36" s="169">
        <f t="shared" si="217"/>
        <v>0</v>
      </c>
      <c r="ACD36" s="169">
        <f t="shared" si="218"/>
        <v>0</v>
      </c>
    </row>
    <row r="37" spans="1:758" ht="15" customHeight="1">
      <c r="A37" s="160">
        <f t="shared" si="219"/>
        <v>29</v>
      </c>
      <c r="B37" s="160" t="s">
        <v>354</v>
      </c>
      <c r="C37" s="44" t="s">
        <v>355</v>
      </c>
      <c r="D37" s="91">
        <v>516880860.81999987</v>
      </c>
      <c r="E37" s="91">
        <f t="shared" si="225"/>
        <v>521003497.99999988</v>
      </c>
      <c r="F37" s="91">
        <f t="shared" si="226"/>
        <v>522942617.33999991</v>
      </c>
      <c r="G37" s="91">
        <f t="shared" si="227"/>
        <v>525155102.9799999</v>
      </c>
      <c r="H37" s="91">
        <f t="shared" si="228"/>
        <v>529263115.13999993</v>
      </c>
      <c r="I37" s="91">
        <f t="shared" si="229"/>
        <v>533366743.06999993</v>
      </c>
      <c r="J37" s="91">
        <f t="shared" si="230"/>
        <v>537484118.33999991</v>
      </c>
      <c r="K37" s="91">
        <f t="shared" si="231"/>
        <v>541608664.90999997</v>
      </c>
      <c r="L37" s="91">
        <f t="shared" si="232"/>
        <v>544138575.33000004</v>
      </c>
      <c r="M37" s="91">
        <f t="shared" si="233"/>
        <v>546351993.53000009</v>
      </c>
      <c r="N37" s="91">
        <f t="shared" si="234"/>
        <v>549127678.97000015</v>
      </c>
      <c r="O37" s="91">
        <f t="shared" si="235"/>
        <v>552140712.08000004</v>
      </c>
      <c r="P37" s="91">
        <f t="shared" si="236"/>
        <v>555235308.66000009</v>
      </c>
      <c r="Q37" s="91">
        <f t="shared" si="237"/>
        <v>558906565.09000015</v>
      </c>
      <c r="R37" s="91">
        <f t="shared" si="238"/>
        <v>562819127.71000016</v>
      </c>
      <c r="S37" s="91">
        <f t="shared" si="239"/>
        <v>566045656.4200002</v>
      </c>
      <c r="T37" s="91">
        <f t="shared" si="240"/>
        <v>570175590.74000013</v>
      </c>
      <c r="U37" s="91">
        <f t="shared" si="241"/>
        <v>573816678.2700001</v>
      </c>
      <c r="V37" s="91">
        <f t="shared" si="242"/>
        <v>575792188.20000005</v>
      </c>
      <c r="W37" s="91">
        <f t="shared" si="243"/>
        <v>579248534.75999999</v>
      </c>
      <c r="X37" s="91">
        <f t="shared" si="244"/>
        <v>583257452.21000004</v>
      </c>
      <c r="Y37" s="91">
        <f t="shared" si="245"/>
        <v>584899268.78999996</v>
      </c>
      <c r="Z37" s="91">
        <f t="shared" si="246"/>
        <v>588928164.14999998</v>
      </c>
      <c r="AA37" s="91">
        <f t="shared" si="247"/>
        <v>593104536.38</v>
      </c>
      <c r="AB37" s="91">
        <f t="shared" si="248"/>
        <v>595286585.53999996</v>
      </c>
      <c r="AC37" s="91">
        <f t="shared" si="249"/>
        <v>599282588.12999988</v>
      </c>
      <c r="AD37" s="91">
        <f t="shared" si="250"/>
        <v>603529358.79999983</v>
      </c>
      <c r="AE37" s="91">
        <f t="shared" si="251"/>
        <v>605516270.32999992</v>
      </c>
      <c r="AF37" s="91">
        <f t="shared" si="252"/>
        <v>609687388.13999987</v>
      </c>
      <c r="AG37" s="91">
        <f t="shared" si="253"/>
        <v>613584375.16999984</v>
      </c>
      <c r="AH37" s="91">
        <f t="shared" si="254"/>
        <v>616990663.44999981</v>
      </c>
      <c r="AI37" s="91">
        <f t="shared" si="255"/>
        <v>620929366.21999979</v>
      </c>
      <c r="AJ37" s="91">
        <f t="shared" si="256"/>
        <v>625218392.62999976</v>
      </c>
      <c r="AK37" s="91">
        <f t="shared" si="257"/>
        <v>628258818.88999975</v>
      </c>
      <c r="AL37" s="91">
        <f t="shared" si="258"/>
        <v>632548907.78999972</v>
      </c>
      <c r="AM37" s="91">
        <f t="shared" si="259"/>
        <v>632825092.35999978</v>
      </c>
      <c r="AN37" s="91">
        <f t="shared" si="260"/>
        <v>632788036.73999977</v>
      </c>
      <c r="AO37" s="91">
        <f t="shared" si="261"/>
        <v>636148902.13999975</v>
      </c>
      <c r="AP37" s="91">
        <f t="shared" si="262"/>
        <v>640704544.04999971</v>
      </c>
      <c r="AQ37" s="91">
        <f t="shared" si="263"/>
        <v>645323292.13999975</v>
      </c>
      <c r="AR37" s="91">
        <f t="shared" si="264"/>
        <v>649562254.31999969</v>
      </c>
      <c r="AS37" s="91">
        <f t="shared" si="265"/>
        <v>654309963.36999977</v>
      </c>
      <c r="AT37" s="91">
        <f t="shared" si="266"/>
        <v>657581887.39999986</v>
      </c>
      <c r="AU37" s="91">
        <f t="shared" si="267"/>
        <v>662174943.03999984</v>
      </c>
      <c r="AV37" s="91">
        <f t="shared" si="268"/>
        <v>666820992.43999982</v>
      </c>
      <c r="AW37" s="91">
        <f t="shared" si="269"/>
        <v>671394279.77999985</v>
      </c>
      <c r="AX37" s="91">
        <v>687237953.67999983</v>
      </c>
      <c r="AY37" s="91">
        <f t="shared" si="144"/>
        <v>683440569.67999983</v>
      </c>
      <c r="AZ37" s="91">
        <f t="shared" si="145"/>
        <v>688176658.13999975</v>
      </c>
      <c r="BA37" s="91">
        <f t="shared" si="146"/>
        <v>693184118.13999975</v>
      </c>
      <c r="BB37" s="91">
        <f t="shared" si="147"/>
        <v>698239538.37999976</v>
      </c>
      <c r="BC37" s="91">
        <f t="shared" si="148"/>
        <v>703266527.88999975</v>
      </c>
      <c r="BD37" s="91">
        <f t="shared" si="149"/>
        <v>707357479.12999976</v>
      </c>
      <c r="BE37" s="91">
        <f t="shared" si="150"/>
        <v>711032496.23999977</v>
      </c>
      <c r="BF37" s="91">
        <f t="shared" si="151"/>
        <v>712722285.64999974</v>
      </c>
      <c r="BG37" s="91">
        <f t="shared" si="152"/>
        <v>716437054.53999972</v>
      </c>
      <c r="BH37" s="91">
        <f t="shared" si="153"/>
        <v>720625344.32999969</v>
      </c>
      <c r="BI37" s="91">
        <f t="shared" si="154"/>
        <v>723774583.9399997</v>
      </c>
      <c r="BJ37" s="91">
        <f t="shared" si="155"/>
        <v>727996263.1699996</v>
      </c>
      <c r="BK37" s="91">
        <f t="shared" si="156"/>
        <v>732241175.26999962</v>
      </c>
      <c r="BL37" s="91">
        <f t="shared" si="157"/>
        <v>735498255.71999955</v>
      </c>
      <c r="BM37" s="91">
        <f t="shared" si="158"/>
        <v>738726986.33999956</v>
      </c>
      <c r="BN37" s="91">
        <f t="shared" si="159"/>
        <v>743010774.54999959</v>
      </c>
      <c r="BO37" s="91">
        <f t="shared" si="160"/>
        <v>745594875.90999961</v>
      </c>
      <c r="BP37" s="91">
        <f t="shared" si="161"/>
        <v>749565758.60999954</v>
      </c>
      <c r="BQ37" s="91">
        <f t="shared" si="162"/>
        <v>753485996.69999957</v>
      </c>
      <c r="BR37" s="91">
        <f t="shared" si="163"/>
        <v>757094441.70999956</v>
      </c>
      <c r="BS37" s="91">
        <f t="shared" si="164"/>
        <v>760973024.69999957</v>
      </c>
      <c r="BT37" s="91">
        <f t="shared" si="165"/>
        <v>764413374.4199996</v>
      </c>
      <c r="BU37" s="91">
        <f t="shared" si="166"/>
        <v>767723529.65999961</v>
      </c>
      <c r="BV37" s="91">
        <f t="shared" si="167"/>
        <v>772022057.50999951</v>
      </c>
      <c r="BW37" s="91">
        <f t="shared" si="168"/>
        <v>776104656.13999939</v>
      </c>
      <c r="BX37" s="91">
        <f t="shared" si="169"/>
        <v>779266382.8599993</v>
      </c>
      <c r="BY37" s="91">
        <f t="shared" si="170"/>
        <v>782521010.44999921</v>
      </c>
      <c r="BZ37" s="91">
        <f t="shared" si="171"/>
        <v>786997035.59999919</v>
      </c>
      <c r="CA37" s="91">
        <f t="shared" si="172"/>
        <v>791319046.70999908</v>
      </c>
      <c r="CB37" s="91">
        <f t="shared" si="173"/>
        <v>795774343.9399991</v>
      </c>
      <c r="CC37" s="91">
        <f t="shared" si="174"/>
        <v>796915016.86999905</v>
      </c>
      <c r="CD37" s="91">
        <f t="shared" si="175"/>
        <v>801580777.27999902</v>
      </c>
      <c r="CE37" s="91">
        <f t="shared" si="176"/>
        <v>805695022.23999906</v>
      </c>
      <c r="CF37" s="91">
        <f t="shared" si="177"/>
        <v>809404310.82999909</v>
      </c>
      <c r="CG37" s="91">
        <f t="shared" si="178"/>
        <v>813740609.74999905</v>
      </c>
      <c r="CH37" s="91">
        <f t="shared" si="179"/>
        <v>818039033.39999914</v>
      </c>
      <c r="CI37" s="91">
        <f t="shared" si="180"/>
        <v>822435751.4399991</v>
      </c>
      <c r="CJ37" s="91">
        <f t="shared" si="181"/>
        <v>826739577.30999911</v>
      </c>
      <c r="CK37" s="91">
        <f t="shared" si="182"/>
        <v>831111909.92999899</v>
      </c>
      <c r="CL37" s="91">
        <f t="shared" si="183"/>
        <v>835128514.60999894</v>
      </c>
      <c r="CM37" s="91">
        <f t="shared" si="184"/>
        <v>839758644.84999895</v>
      </c>
      <c r="CN37" s="91">
        <f t="shared" si="185"/>
        <v>844344988.37999892</v>
      </c>
      <c r="CO37" s="91">
        <f t="shared" si="186"/>
        <v>848607320.68999887</v>
      </c>
      <c r="CP37" s="91">
        <f t="shared" si="187"/>
        <v>853109617.86999893</v>
      </c>
      <c r="CQ37" s="91">
        <f t="shared" si="188"/>
        <v>857430562.7799989</v>
      </c>
      <c r="CR37" s="91">
        <f t="shared" si="189"/>
        <v>862141210.51999891</v>
      </c>
      <c r="CS37" s="91">
        <f t="shared" si="190"/>
        <v>866549188.42999899</v>
      </c>
      <c r="CT37" s="91">
        <f t="shared" si="191"/>
        <v>871154342.90999901</v>
      </c>
      <c r="CU37" s="91">
        <f t="shared" si="192"/>
        <v>875704512.69999909</v>
      </c>
      <c r="CV37" s="91">
        <f t="shared" si="193"/>
        <v>880490359.64999902</v>
      </c>
      <c r="CW37" s="91">
        <f t="shared" si="194"/>
        <v>885281760.78999901</v>
      </c>
      <c r="CX37" s="91">
        <f t="shared" si="195"/>
        <v>889493751.01999903</v>
      </c>
      <c r="CY37" s="91">
        <f t="shared" si="196"/>
        <v>894075878.01999903</v>
      </c>
      <c r="CZ37" s="91">
        <f t="shared" si="197"/>
        <v>898769040.72999907</v>
      </c>
      <c r="DA37" s="91">
        <f t="shared" si="198"/>
        <v>902421528.9399991</v>
      </c>
      <c r="DB37" s="91">
        <f t="shared" si="199"/>
        <v>906924173.38999915</v>
      </c>
      <c r="DC37" s="91">
        <f t="shared" si="200"/>
        <v>911269325.66999912</v>
      </c>
      <c r="DD37" s="91">
        <f t="shared" si="201"/>
        <v>915918255.25999904</v>
      </c>
      <c r="DE37" s="91">
        <f t="shared" si="202"/>
        <v>920580611.26999915</v>
      </c>
      <c r="DF37" s="91">
        <f t="shared" si="203"/>
        <v>925116546.23999906</v>
      </c>
      <c r="DG37" s="91">
        <f t="shared" si="204"/>
        <v>928790124.30638623</v>
      </c>
      <c r="DH37" s="91">
        <f t="shared" si="205"/>
        <v>932471897.30834866</v>
      </c>
      <c r="DI37" s="91">
        <f t="shared" si="206"/>
        <v>935751824.91595399</v>
      </c>
      <c r="DJ37" s="91">
        <f t="shared" si="207"/>
        <v>939049223.7000618</v>
      </c>
      <c r="DK37" s="91">
        <f t="shared" si="208"/>
        <v>942528379.58933854</v>
      </c>
      <c r="DL37" s="91">
        <f t="shared" si="108"/>
        <v>948061340.28261518</v>
      </c>
      <c r="DM37" s="91">
        <f t="shared" si="109"/>
        <v>952129119.94728017</v>
      </c>
      <c r="DN37" s="91">
        <f t="shared" si="110"/>
        <v>956226851.68003023</v>
      </c>
      <c r="DO37" s="91">
        <f t="shared" si="111"/>
        <v>960333291.94372773</v>
      </c>
      <c r="DP37" s="91">
        <f t="shared" si="112"/>
        <v>964456134.16891086</v>
      </c>
      <c r="DQ37" s="91">
        <f t="shared" si="113"/>
        <v>968593879.02482998</v>
      </c>
      <c r="DR37" s="91">
        <f t="shared" si="114"/>
        <v>972741667.84806418</v>
      </c>
      <c r="DS37" s="91">
        <f t="shared" si="115"/>
        <v>976898192.26991308</v>
      </c>
      <c r="DT37" s="91">
        <f t="shared" si="116"/>
        <v>981067380.70388532</v>
      </c>
      <c r="DU37" s="91">
        <f t="shared" si="117"/>
        <v>985244387.79979193</v>
      </c>
      <c r="DV37" s="91">
        <f t="shared" si="118"/>
        <v>989412686.05048454</v>
      </c>
      <c r="DW37" s="91">
        <f t="shared" si="119"/>
        <v>993597199.09677875</v>
      </c>
      <c r="DX37" s="91">
        <f t="shared" si="120"/>
        <v>997806920.83930326</v>
      </c>
      <c r="DY37" s="91">
        <f t="shared" si="121"/>
        <v>1002027265.3945959</v>
      </c>
      <c r="DZ37" s="91">
        <f t="shared" si="122"/>
        <v>1006258232.7626565</v>
      </c>
      <c r="EA37" s="91">
        <f t="shared" si="123"/>
        <v>1010499822.943485</v>
      </c>
      <c r="EB37" s="91">
        <f t="shared" si="124"/>
        <v>1014752035.9370817</v>
      </c>
      <c r="EC37" s="91">
        <f t="shared" si="125"/>
        <v>1019014871.7434464</v>
      </c>
      <c r="ED37" s="91">
        <f t="shared" si="126"/>
        <v>1023288330.3625791</v>
      </c>
      <c r="EE37" s="91">
        <f t="shared" si="127"/>
        <v>1027572411.7944798</v>
      </c>
      <c r="EF37" s="91">
        <f t="shared" si="128"/>
        <v>1031867116.0391487</v>
      </c>
      <c r="EG37" s="91">
        <f t="shared" si="129"/>
        <v>1036172443.0965855</v>
      </c>
      <c r="EH37" s="91">
        <f t="shared" si="130"/>
        <v>1040488392.9667904</v>
      </c>
      <c r="EI37" s="91">
        <f t="shared" si="131"/>
        <v>1044814965.6497633</v>
      </c>
      <c r="EJ37" s="91">
        <f t="shared" si="132"/>
        <v>1049157442.6432906</v>
      </c>
      <c r="EK37" s="91">
        <f t="shared" si="133"/>
        <v>1053510811.7974813</v>
      </c>
      <c r="EL37" s="91">
        <f t="shared" si="134"/>
        <v>1057875073.1123353</v>
      </c>
      <c r="EM37" s="91">
        <f t="shared" si="135"/>
        <v>1062250226.5878527</v>
      </c>
      <c r="EN37" s="91">
        <f t="shared" si="136"/>
        <v>1066636272.2240335</v>
      </c>
      <c r="EO37" s="91">
        <f t="shared" si="137"/>
        <v>1071033210.0208776</v>
      </c>
      <c r="EP37" s="91">
        <f t="shared" si="138"/>
        <v>1075441039.9783852</v>
      </c>
      <c r="EQ37" s="91">
        <f t="shared" si="139"/>
        <v>1079859762.0965562</v>
      </c>
      <c r="ER37" s="91">
        <f t="shared" si="140"/>
        <v>1084289376.3753905</v>
      </c>
      <c r="ES37" s="91">
        <f t="shared" si="141"/>
        <v>1088729882.8148882</v>
      </c>
      <c r="ET37" s="91">
        <f t="shared" si="142"/>
        <v>1093181281.4150493</v>
      </c>
      <c r="EU37" s="91">
        <f t="shared" si="143"/>
        <v>1097643572.1758738</v>
      </c>
      <c r="EV37" s="169">
        <f t="shared" si="220"/>
        <v>968560808</v>
      </c>
      <c r="EW37" s="169">
        <f t="shared" si="209"/>
        <v>1019089231</v>
      </c>
      <c r="EX37" s="169">
        <f t="shared" si="210"/>
        <v>1071109455</v>
      </c>
      <c r="EY37" s="55">
        <v>2.1000000000000001E-2</v>
      </c>
      <c r="EZ37" s="91">
        <v>4135692.36</v>
      </c>
      <c r="FA37" s="91">
        <v>4161300.2900000005</v>
      </c>
      <c r="FB37" s="91">
        <v>4311844.0599999996</v>
      </c>
      <c r="FC37" s="91">
        <v>4108042.5500000007</v>
      </c>
      <c r="FD37" s="91">
        <v>4116657.92</v>
      </c>
      <c r="FE37" s="91">
        <v>4133915.01</v>
      </c>
      <c r="FF37" s="91">
        <v>4145476.7</v>
      </c>
      <c r="FG37" s="91">
        <v>4172072.2</v>
      </c>
      <c r="FH37" s="91">
        <v>4190949.2600000002</v>
      </c>
      <c r="FI37" s="91">
        <v>4199628.24</v>
      </c>
      <c r="FJ37" s="91">
        <v>4213943.29</v>
      </c>
      <c r="FK37" s="91">
        <v>4263288.01</v>
      </c>
      <c r="FL37" s="91">
        <v>4303149.2200000007</v>
      </c>
      <c r="FM37" s="91">
        <v>4334776.91</v>
      </c>
      <c r="FN37" s="91">
        <v>4418798.9000000004</v>
      </c>
      <c r="FO37" s="91">
        <v>4338669.66</v>
      </c>
      <c r="FP37" s="91">
        <v>4350330.18</v>
      </c>
      <c r="FQ37" s="91">
        <v>4363798.7700000005</v>
      </c>
      <c r="FR37" s="91">
        <v>4373079.5599999987</v>
      </c>
      <c r="FS37" s="91">
        <v>4390911.24</v>
      </c>
      <c r="FT37" s="91">
        <v>4408075.7200000007</v>
      </c>
      <c r="FU37" s="91">
        <v>4419370.8199999994</v>
      </c>
      <c r="FV37" s="91">
        <v>4502897.4499999993</v>
      </c>
      <c r="FW37" s="91">
        <v>4531431.1500000004</v>
      </c>
      <c r="FX37" s="91">
        <v>4558198.03</v>
      </c>
      <c r="FY37" s="91">
        <v>4601868.370000001</v>
      </c>
      <c r="FZ37" s="91">
        <v>4640826.25</v>
      </c>
      <c r="GA37" s="91">
        <v>4594384.0599999987</v>
      </c>
      <c r="GB37" s="91">
        <v>4598770.0399999991</v>
      </c>
      <c r="GC37" s="91">
        <v>4604962.7499999991</v>
      </c>
      <c r="GD37" s="91">
        <v>4608293.0299999984</v>
      </c>
      <c r="GE37" s="91">
        <v>4614789.1399999987</v>
      </c>
      <c r="GF37" s="91">
        <v>4633248.5199999996</v>
      </c>
      <c r="GG37" s="91">
        <v>4645410.79</v>
      </c>
      <c r="GH37" s="91">
        <v>4673289.1900000004</v>
      </c>
      <c r="GI37" s="91">
        <v>4664139</v>
      </c>
      <c r="GJ37" s="91">
        <v>4737195.6399999997</v>
      </c>
      <c r="GK37" s="91">
        <v>4795637.1099999994</v>
      </c>
      <c r="GL37" s="91">
        <v>4913142.8699999982</v>
      </c>
      <c r="GM37" s="91">
        <v>4816094.66</v>
      </c>
      <c r="GN37" s="91">
        <v>4832363.96</v>
      </c>
      <c r="GO37" s="91">
        <v>4846571.58</v>
      </c>
      <c r="GP37" s="91">
        <v>4861696.75</v>
      </c>
      <c r="GQ37" s="91">
        <v>4886985.9000000004</v>
      </c>
      <c r="GR37" s="91">
        <v>4902270.5</v>
      </c>
      <c r="GS37" s="91">
        <v>4940611.88</v>
      </c>
      <c r="GT37" s="91">
        <v>4935796.57</v>
      </c>
      <c r="GU37" s="91">
        <v>4963103.05</v>
      </c>
      <c r="GV37" s="91">
        <v>5007460</v>
      </c>
      <c r="GW37" s="91">
        <v>5055420.24</v>
      </c>
      <c r="GX37" s="91">
        <v>5192900.63</v>
      </c>
      <c r="GY37" s="91">
        <v>4090951.2399999998</v>
      </c>
      <c r="GZ37" s="91">
        <v>4162261.620000001</v>
      </c>
      <c r="HA37" s="91">
        <v>4230536.379999999</v>
      </c>
      <c r="HB37" s="91">
        <v>4178538.0300000007</v>
      </c>
      <c r="HC37" s="91">
        <v>4188289.790000001</v>
      </c>
      <c r="HD37" s="91">
        <v>4200503.9799999995</v>
      </c>
      <c r="HE37" s="91">
        <v>4228714.9299999988</v>
      </c>
      <c r="HF37" s="91">
        <v>4244989</v>
      </c>
      <c r="HG37" s="91">
        <v>4257773.5600000005</v>
      </c>
      <c r="HH37" s="91">
        <v>4288702.6199999992</v>
      </c>
      <c r="HI37" s="91">
        <v>4326419.209999999</v>
      </c>
      <c r="HJ37" s="91">
        <v>4367920.6899999995</v>
      </c>
      <c r="HK37" s="91">
        <v>4316663.5299999993</v>
      </c>
      <c r="HL37" s="91">
        <v>4326759.0899999989</v>
      </c>
      <c r="HM37" s="91">
        <v>4346158.93</v>
      </c>
      <c r="HN37" s="91">
        <v>4362934.2699999996</v>
      </c>
      <c r="HO37" s="91">
        <v>4377148.2699999996</v>
      </c>
      <c r="HP37" s="91">
        <v>4390113.2399999993</v>
      </c>
      <c r="HQ37" s="91">
        <v>4403975.5399999991</v>
      </c>
      <c r="HR37" s="91">
        <v>4432754.76</v>
      </c>
      <c r="HS37" s="91">
        <v>4596189.4899999993</v>
      </c>
      <c r="HT37" s="91">
        <v>4625250.0599999996</v>
      </c>
      <c r="HU37" s="91">
        <v>4714500.8100000005</v>
      </c>
      <c r="HV37" s="91">
        <v>4631851.3100000005</v>
      </c>
      <c r="HW37" s="91">
        <v>4629325.3199999994</v>
      </c>
      <c r="HX37" s="91">
        <v>4631735.0299999993</v>
      </c>
      <c r="HY37" s="91">
        <v>4642059.3499999996</v>
      </c>
      <c r="HZ37" s="91">
        <v>4653889.5299999993</v>
      </c>
      <c r="IA37" s="91">
        <v>4670364.5699999994</v>
      </c>
      <c r="IB37" s="91">
        <v>4773478.7899999991</v>
      </c>
      <c r="IC37" s="91">
        <v>4784242.9799999995</v>
      </c>
      <c r="ID37" s="91">
        <v>4795108.51</v>
      </c>
      <c r="IE37" s="91">
        <v>4804515.5</v>
      </c>
      <c r="IF37" s="91">
        <v>4827373.68</v>
      </c>
      <c r="IG37" s="91">
        <v>4880752.18</v>
      </c>
      <c r="IH37" s="91">
        <v>4981734.8999999994</v>
      </c>
      <c r="II37" s="91">
        <v>4906213.3299999982</v>
      </c>
      <c r="IJ37" s="91">
        <v>4910384.9299999988</v>
      </c>
      <c r="IK37" s="91">
        <v>4919598.959999999</v>
      </c>
      <c r="IL37" s="91">
        <v>4927999.7699999986</v>
      </c>
      <c r="IM37" s="91">
        <v>4939975.7399999993</v>
      </c>
      <c r="IN37" s="91">
        <v>4969819.3199999994</v>
      </c>
      <c r="IO37" s="91">
        <v>4985314.9399999995</v>
      </c>
      <c r="IP37" s="91">
        <v>5002185.3199999984</v>
      </c>
      <c r="IQ37" s="91">
        <v>5063516.7699999986</v>
      </c>
      <c r="IR37" s="91">
        <v>5105452.5299999993</v>
      </c>
      <c r="IS37" s="91">
        <v>5199517.6899999995</v>
      </c>
      <c r="IT37" s="91">
        <v>5450878.7299999995</v>
      </c>
      <c r="IU37" s="91">
        <v>5172975.709999999</v>
      </c>
      <c r="IV37" s="91">
        <v>5171617.5999999987</v>
      </c>
      <c r="IW37" s="91">
        <v>5188334.47</v>
      </c>
      <c r="IX37" s="91">
        <v>5204699.2499999991</v>
      </c>
      <c r="IY37" s="91">
        <v>5230096.169999999</v>
      </c>
      <c r="IZ37" s="91">
        <v>5241148.5799999991</v>
      </c>
      <c r="JA37" s="91">
        <v>5276516.8099999987</v>
      </c>
      <c r="JB37" s="91">
        <f>IF('WP 2-1-4 Plant Details'!AAM37&gt;0,('WP 2-1-4 Plant Details'!DF37+'Schedule 6'!$F37)*'WP 2-2-1 Accum Res'!$EY37/12,0)</f>
        <v>5249909.4618600076</v>
      </c>
      <c r="JC37" s="91">
        <f>IF('WP 2-1-4 Plant Details'!AAN37&gt;0,('WP 2-1-4 Plant Details'!DG37+'Schedule 6'!$F37)*'WP 2-2-1 Accum Res'!$EY37/12,0)</f>
        <v>5270633.4270158457</v>
      </c>
      <c r="JD37" s="91">
        <f>IF('WP 2-1-4 Plant Details'!AAO37&gt;0,('WP 2-1-4 Plant Details'!DH37+'Schedule 6'!$F37)*'WP 2-2-1 Accum Res'!$EY37/12,0)</f>
        <v>5290003.218972764</v>
      </c>
      <c r="JE37" s="91">
        <f>IF('WP 2-1-4 Plant Details'!AAP37&gt;0,('WP 2-1-4 Plant Details'!DI37+'Schedule 6'!$F37)*'WP 2-2-1 Accum Res'!$EY37/12,0)</f>
        <v>5307930.5768733528</v>
      </c>
      <c r="JF37" s="91">
        <f>IF('WP 2-1-4 Plant Details'!AAQ37&gt;0,('WP 2-1-4 Plant Details'!DJ37+'Schedule 6'!$F37)*'WP 2-2-1 Accum Res'!$EY37/12,0)</f>
        <v>5324523.950366741</v>
      </c>
      <c r="JG37" s="91">
        <f>IF('WP 2-1-4 Plant Details'!AAR37&gt;0,('WP 2-1-4 Plant Details'!DK37+'Schedule 6'!$F37)*'WP 2-2-1 Accum Res'!$EY37/12,0)</f>
        <v>5339499.5295638377</v>
      </c>
      <c r="JH37" s="91">
        <f>IF('WP 2-1-4 Plant Details'!AAS37&gt;0,('WP 2-1-4 Plant Details'!DL37+'Schedule 6'!$F37)*'WP 2-2-1 Accum Res'!$EY37/12,0)</f>
        <v>5415152.0218786448</v>
      </c>
      <c r="JI37" s="91">
        <f>IF('WP 2-1-4 Plant Details'!AAT37&gt;0,('WP 2-1-4 Plant Details'!DM37+'Schedule 6'!$F37)*'WP 2-2-1 Accum Res'!$EY37/12,0)</f>
        <v>5422177.0161266662</v>
      </c>
      <c r="JJ37" s="91">
        <f>IF('WP 2-1-4 Plant Details'!AAU37&gt;0,('WP 2-1-4 Plant Details'!DN37+'Schedule 6'!$F37)*'WP 2-2-1 Accum Res'!$EY37/12,0)</f>
        <v>5433795.8552640481</v>
      </c>
      <c r="JK37" s="91">
        <f>IF('WP 2-1-4 Plant Details'!AAV37&gt;0,('WP 2-1-4 Plant Details'!DO37+'Schedule 6'!$F37)*'WP 2-2-1 Accum Res'!$EY37/12,0)</f>
        <v>5443888.5605742158</v>
      </c>
      <c r="JL37" s="91">
        <f>IF('WP 2-1-4 Plant Details'!AAW37&gt;0,('WP 2-1-4 Plant Details'!DP37+'Schedule 6'!$F37)*'WP 2-2-1 Accum Res'!$EY37/12,0)</f>
        <v>5454121.7313601645</v>
      </c>
      <c r="JM37" s="91">
        <f>IF('WP 2-1-4 Plant Details'!AAX37&gt;0,('WP 2-1-4 Plant Details'!DQ37+'Schedule 6'!$F37)*'WP 2-2-1 Accum Res'!$EY37/12,0)</f>
        <v>5465446.7700446993</v>
      </c>
      <c r="JN37" s="91">
        <f>IF('WP 2-1-4 Plant Details'!AAY37&gt;0,('WP 2-1-4 Plant Details'!DR37+'Schedule 6'!$F37)*'WP 2-2-1 Accum Res'!$EY37/12,0)</f>
        <v>5474763.1798335472</v>
      </c>
      <c r="JO37" s="91">
        <f>IF('WP 2-1-4 Plant Details'!AAZ37&gt;0,('WP 2-1-4 Plant Details'!DS37+'Schedule 6'!$F37)*'WP 2-2-1 Accum Res'!$EY37/12,0)</f>
        <v>5486718.660757008</v>
      </c>
      <c r="JP37" s="91">
        <f>IF('WP 2-1-4 Plant Details'!ABA37&gt;0,('WP 2-1-4 Plant Details'!DT37+'Schedule 6'!$F37)*'WP 2-2-1 Accum Res'!$EY37/12,0)</f>
        <v>5497469.22535023</v>
      </c>
      <c r="JQ37" s="91">
        <f>IF('WP 2-1-4 Plant Details'!ABB37&gt;0,('WP 2-1-4 Plant Details'!DU37+'Schedule 6'!$F37)*'WP 2-2-1 Accum Res'!$EY37/12,0)</f>
        <v>5506867.3408915326</v>
      </c>
      <c r="JR37" s="91">
        <f>IF('WP 2-1-4 Plant Details'!ABC37&gt;0,('WP 2-1-4 Plant Details'!DV37+'Schedule 6'!$F37)*'WP 2-2-1 Accum Res'!$EY37/12,0)</f>
        <v>5516219.2937508328</v>
      </c>
      <c r="JS37" s="91">
        <f>IF('WP 2-1-4 Plant Details'!ABD37&gt;0,('WP 2-1-4 Plant Details'!DW37+'Schedule 6'!$F37)*'WP 2-2-1 Accum Res'!$EY37/12,0)</f>
        <v>5538542.8040734725</v>
      </c>
      <c r="JT37" s="91">
        <f>IF('WP 2-1-4 Plant Details'!ABE37&gt;0,('WP 2-1-4 Plant Details'!DX37+'Schedule 6'!$F37)*'WP 2-2-1 Accum Res'!$EY37/12,0)</f>
        <v>5549165.6168415081</v>
      </c>
      <c r="JU37" s="91">
        <f>IF('WP 2-1-4 Plant Details'!ABF37&gt;0,('WP 2-1-4 Plant Details'!DY37+'Schedule 6'!$F37)*'WP 2-2-1 Accum Res'!$EY37/12,0)</f>
        <v>5559788.4296095427</v>
      </c>
      <c r="JV37" s="91">
        <f>IF('WP 2-1-4 Plant Details'!ABG37&gt;0,('WP 2-1-4 Plant Details'!DZ37+'Schedule 6'!$F37)*'WP 2-2-1 Accum Res'!$EY37/12,0)</f>
        <v>5570411.2423775773</v>
      </c>
      <c r="JW37" s="91">
        <f>IF('WP 2-1-4 Plant Details'!ABH37&gt;0,('WP 2-1-4 Plant Details'!EA37+'Schedule 6'!$F37)*'WP 2-2-1 Accum Res'!$EY37/12,0)</f>
        <v>5581034.055145612</v>
      </c>
      <c r="JX37" s="91">
        <f>IF('WP 2-1-4 Plant Details'!ABI37&gt;0,('WP 2-1-4 Plant Details'!EB37+'Schedule 6'!$F37)*'WP 2-2-1 Accum Res'!$EY37/12,0)</f>
        <v>5591656.8679136466</v>
      </c>
      <c r="JY37" s="91">
        <f>IF('WP 2-1-4 Plant Details'!ABJ37&gt;0,('WP 2-1-4 Plant Details'!EC37+'Schedule 6'!$F37)*'WP 2-2-1 Accum Res'!$EY37/12,0)</f>
        <v>5602279.6806816822</v>
      </c>
      <c r="JZ37" s="91">
        <f>IF('WP 2-1-4 Plant Details'!ABK37&gt;0,('WP 2-1-4 Plant Details'!ED37+'Schedule 6'!$F37)*'WP 2-2-1 Accum Res'!$EY37/12,0)</f>
        <v>5612902.4934497168</v>
      </c>
      <c r="KA37" s="91">
        <f>IF('WP 2-1-4 Plant Details'!ABL37&gt;0,('WP 2-1-4 Plant Details'!EE37+'Schedule 6'!$F37)*'WP 2-2-1 Accum Res'!$EY37/12,0)</f>
        <v>5623525.3062177515</v>
      </c>
      <c r="KB37" s="91">
        <f>IF('WP 2-1-4 Plant Details'!ABM37&gt;0,('WP 2-1-4 Plant Details'!EF37+'Schedule 6'!$F37)*'WP 2-2-1 Accum Res'!$EY37/12,0)</f>
        <v>5634148.1189857861</v>
      </c>
      <c r="KC37" s="91">
        <f>IF('WP 2-1-4 Plant Details'!ABN37&gt;0,('WP 2-1-4 Plant Details'!EG37+'Schedule 6'!$F37)*'WP 2-2-1 Accum Res'!$EY37/12,0)</f>
        <v>5644770.9317538207</v>
      </c>
      <c r="KD37" s="91">
        <f>IF('WP 2-1-4 Plant Details'!ABO37&gt;0,('WP 2-1-4 Plant Details'!EH37+'Schedule 6'!$F37)*'WP 2-2-1 Accum Res'!$EY37/12,0)</f>
        <v>5655393.7445218554</v>
      </c>
      <c r="KE37" s="91">
        <f>IF('WP 2-1-4 Plant Details'!ABP37&gt;0,('WP 2-1-4 Plant Details'!EI37+'Schedule 6'!$F37)*'WP 2-2-1 Accum Res'!$EY37/12,0)</f>
        <v>5681071.4474443533</v>
      </c>
      <c r="KF37" s="91">
        <f>IF('WP 2-1-4 Plant Details'!ABQ37&gt;0,('WP 2-1-4 Plant Details'!EJ37+'Schedule 6'!$F37)*'WP 2-2-1 Accum Res'!$EY37/12,0)</f>
        <v>5691963.6081077196</v>
      </c>
      <c r="KG37" s="91">
        <f>IF('WP 2-1-4 Plant Details'!ABR37&gt;0,('WP 2-1-4 Plant Details'!EK37+'Schedule 6'!$F37)*'WP 2-2-1 Accum Res'!$EY37/12,0)</f>
        <v>5702855.7687710859</v>
      </c>
      <c r="KH37" s="91">
        <f>IF('WP 2-1-4 Plant Details'!ABS37&gt;0,('WP 2-1-4 Plant Details'!EL37+'Schedule 6'!$F37)*'WP 2-2-1 Accum Res'!$EY37/12,0)</f>
        <v>5713747.9294344531</v>
      </c>
      <c r="KI37" s="91">
        <f>IF('WP 2-1-4 Plant Details'!ABT37&gt;0,('WP 2-1-4 Plant Details'!EM37+'Schedule 6'!$F37)*'WP 2-2-1 Accum Res'!$EY37/12,0)</f>
        <v>5724640.0900978195</v>
      </c>
      <c r="KJ37" s="91">
        <f>IF('WP 2-1-4 Plant Details'!ABU37&gt;0,('WP 2-1-4 Plant Details'!EN37+'Schedule 6'!$F37)*'WP 2-2-1 Accum Res'!$EY37/12,0)</f>
        <v>5735532.2507611876</v>
      </c>
      <c r="KK37" s="91">
        <f>IF('WP 2-1-4 Plant Details'!ABV37&gt;0,('WP 2-1-4 Plant Details'!EO37+'Schedule 6'!$F37)*'WP 2-2-1 Accum Res'!$EY37/12,0)</f>
        <v>5746424.411424554</v>
      </c>
      <c r="KL37" s="91">
        <f>IF('WP 2-1-4 Plant Details'!ABW37&gt;0,('WP 2-1-4 Plant Details'!EP37+'Schedule 6'!$F37)*'WP 2-2-1 Accum Res'!$EY37/12,0)</f>
        <v>5757316.5720879203</v>
      </c>
      <c r="KM37" s="91">
        <f>IF('WP 2-1-4 Plant Details'!ABX37&gt;0,('WP 2-1-4 Plant Details'!EQ37+'Schedule 6'!$F37)*'WP 2-2-1 Accum Res'!$EY37/12,0)</f>
        <v>5768208.7327512875</v>
      </c>
      <c r="KN37" s="91">
        <f>IF('WP 2-1-4 Plant Details'!ABY37&gt;0,('WP 2-1-4 Plant Details'!ER37+'Schedule 6'!$F37)*'WP 2-2-1 Accum Res'!$EY37/12,0)</f>
        <v>5779100.8934146538</v>
      </c>
      <c r="KO37" s="91">
        <f>IF('WP 2-1-4 Plant Details'!ABZ37&gt;0,('WP 2-1-4 Plant Details'!ES37+'Schedule 6'!$F37)*'WP 2-2-1 Accum Res'!$EY37/12,0)</f>
        <v>5789993.0540780211</v>
      </c>
      <c r="KP37" s="91">
        <f>IF('WP 2-1-4 Plant Details'!ACA37&gt;0,('WP 2-1-4 Plant Details'!ET37+'Schedule 6'!$F37)*'WP 2-2-1 Accum Res'!$EY37/12,0)</f>
        <v>5800885.2147413874</v>
      </c>
      <c r="KQ37" s="169">
        <f t="shared" si="221"/>
        <v>65456119</v>
      </c>
      <c r="KR37" s="169">
        <f t="shared" si="211"/>
        <v>67163619</v>
      </c>
      <c r="KS37" s="169">
        <f t="shared" si="212"/>
        <v>68891740</v>
      </c>
      <c r="KT37" s="91"/>
      <c r="KU37" s="91">
        <v>0</v>
      </c>
      <c r="KV37" s="91">
        <v>-2208221.2000000002</v>
      </c>
      <c r="KW37" s="91">
        <v>0</v>
      </c>
      <c r="KX37" s="91">
        <v>0</v>
      </c>
      <c r="KY37" s="91">
        <v>0</v>
      </c>
      <c r="KZ37" s="91">
        <v>0</v>
      </c>
      <c r="LA37" s="91">
        <v>0</v>
      </c>
      <c r="LB37" s="91">
        <v>-1611705.1</v>
      </c>
      <c r="LC37" s="91">
        <v>-890470.53</v>
      </c>
      <c r="LD37" s="91">
        <v>-1423942.8</v>
      </c>
      <c r="LE37" s="91">
        <v>-1201035.83</v>
      </c>
      <c r="LF37" s="91">
        <v>-526685.78</v>
      </c>
      <c r="LG37" s="91">
        <v>-631892.79</v>
      </c>
      <c r="LH37" s="91">
        <v>-422214.29000000004</v>
      </c>
      <c r="LI37" s="91">
        <v>-242347.53</v>
      </c>
      <c r="LJ37" s="91">
        <v>-208735.34000000003</v>
      </c>
      <c r="LK37" s="91">
        <v>-708758.72</v>
      </c>
      <c r="LL37" s="91">
        <v>-873009.02</v>
      </c>
      <c r="LM37" s="91">
        <v>-885695.71</v>
      </c>
      <c r="LN37" s="91">
        <v>-381993.79000000004</v>
      </c>
      <c r="LO37" s="91">
        <v>-381717.95</v>
      </c>
      <c r="LP37" s="91">
        <v>-390475.46</v>
      </c>
      <c r="LQ37" s="91">
        <v>-326525.22000000003</v>
      </c>
      <c r="LR37" s="91">
        <v>-888677.34000000008</v>
      </c>
      <c r="LS37" s="91">
        <v>-562195.43999999994</v>
      </c>
      <c r="LT37" s="91">
        <v>-355097.69999999995</v>
      </c>
      <c r="LU37" s="91">
        <v>-2476368.2999999998</v>
      </c>
      <c r="LV37" s="91">
        <v>-289279.86</v>
      </c>
      <c r="LW37" s="91">
        <v>-699928.92</v>
      </c>
      <c r="LX37" s="91">
        <v>-1198266.44</v>
      </c>
      <c r="LY37" s="91">
        <v>-669486.91</v>
      </c>
      <c r="LZ37" s="91">
        <v>-325759.13</v>
      </c>
      <c r="MA37" s="91">
        <v>-1172577.6800000002</v>
      </c>
      <c r="MB37" s="91">
        <v>-355321.89</v>
      </c>
      <c r="MC37" s="91">
        <v>0</v>
      </c>
      <c r="MD37" s="91">
        <v>-1527808.79</v>
      </c>
      <c r="ME37" s="91">
        <v>-1349251.6600000001</v>
      </c>
      <c r="MF37" s="91">
        <v>-233399.58000000002</v>
      </c>
      <c r="MG37" s="91">
        <v>-287156.09999999998</v>
      </c>
      <c r="MH37" s="91">
        <v>-577132.48</v>
      </c>
      <c r="MI37" s="91"/>
      <c r="MJ37" s="91">
        <v>-1574647.55</v>
      </c>
      <c r="MK37" s="91">
        <v>-206662.6</v>
      </c>
      <c r="ML37" s="91">
        <v>-163723.82</v>
      </c>
      <c r="MM37" s="91">
        <v>-236578.88</v>
      </c>
      <c r="MN37" s="91">
        <v>10903062.02</v>
      </c>
      <c r="MO37" s="91">
        <v>-7692425.1200000001</v>
      </c>
      <c r="MP37" s="91">
        <v>-227014.59</v>
      </c>
      <c r="MQ37" s="91"/>
      <c r="MR37" s="91"/>
      <c r="MS37" s="91">
        <v>-165911.12</v>
      </c>
      <c r="MT37" s="91">
        <v>0</v>
      </c>
      <c r="MU37" s="91">
        <v>0</v>
      </c>
      <c r="MV37" s="91">
        <v>-798550.45</v>
      </c>
      <c r="MW37" s="91">
        <v>-173393.71000000002</v>
      </c>
      <c r="MX37" s="91">
        <v>0</v>
      </c>
      <c r="MY37" s="91">
        <v>-945459.70000000007</v>
      </c>
      <c r="MZ37" s="91">
        <v>0</v>
      </c>
      <c r="NA37" s="91">
        <v>0</v>
      </c>
      <c r="NB37" s="91">
        <v>-535588.34</v>
      </c>
      <c r="NC37" s="29">
        <v>-1059972</v>
      </c>
      <c r="ND37" s="91">
        <v>0</v>
      </c>
      <c r="NE37" s="91">
        <v>-1783819.33</v>
      </c>
      <c r="NF37" s="91">
        <v>-345780.83</v>
      </c>
      <c r="NG37" s="91">
        <v>-323698</v>
      </c>
      <c r="NH37" s="91">
        <v>-589638.43000000005</v>
      </c>
      <c r="NI37" s="91">
        <v>-505722</v>
      </c>
      <c r="NJ37" s="91">
        <v>-376730.37</v>
      </c>
      <c r="NK37" s="91">
        <v>-127583</v>
      </c>
      <c r="NL37" s="91">
        <v>-65461.61</v>
      </c>
      <c r="NM37" s="91">
        <v>-308735.19</v>
      </c>
      <c r="NN37" s="91">
        <v>-189479.69</v>
      </c>
      <c r="NO37" s="91">
        <v>-97925.440000000002</v>
      </c>
      <c r="NP37" s="91">
        <v>-165657.64000000001</v>
      </c>
      <c r="NQ37" s="91">
        <v>-309840.2</v>
      </c>
      <c r="NR37" s="91">
        <v>-173810.09</v>
      </c>
      <c r="NS37" s="91">
        <v>0</v>
      </c>
      <c r="NT37" s="91">
        <v>254312.64000000007</v>
      </c>
      <c r="NU37" s="91">
        <v>-188402.31</v>
      </c>
      <c r="NV37" s="91">
        <v>-537331.69999999995</v>
      </c>
      <c r="NW37" s="91">
        <v>-332969.58999999997</v>
      </c>
      <c r="NX37" s="91">
        <v>-325463.06</v>
      </c>
      <c r="NY37" s="91">
        <v>-337674.97</v>
      </c>
      <c r="NZ37" s="91">
        <v>-413178.97000000003</v>
      </c>
      <c r="OA37" s="91">
        <v>-205479.22</v>
      </c>
      <c r="OB37" s="91">
        <v>-231075.58000000002</v>
      </c>
      <c r="OC37" s="91">
        <v>-196683.98</v>
      </c>
      <c r="OD37" s="91">
        <v>-261961.09</v>
      </c>
      <c r="OE37" s="91">
        <v>-607610.62</v>
      </c>
      <c r="OF37" s="91">
        <v>-354948.93000000005</v>
      </c>
      <c r="OG37" s="91">
        <v>-59023.61</v>
      </c>
      <c r="OH37" s="91">
        <v>9551.11</v>
      </c>
      <c r="OI37" s="91">
        <v>-463015.35000000003</v>
      </c>
      <c r="OJ37" s="91">
        <v>-99847.7</v>
      </c>
      <c r="OK37" s="91">
        <v>-387173.73</v>
      </c>
      <c r="OL37" s="91">
        <v>-136916.63</v>
      </c>
      <c r="OM37" s="91">
        <v>-98990.39</v>
      </c>
      <c r="ON37" s="91">
        <v>-878861.46</v>
      </c>
      <c r="OO37" s="91">
        <v>-321282.28999999998</v>
      </c>
      <c r="OP37" s="91">
        <v>-216917.44</v>
      </c>
      <c r="OQ37" s="91">
        <v>-1074651.3900000001</v>
      </c>
      <c r="OR37" s="91">
        <v>-579168.25</v>
      </c>
      <c r="OS37" s="91">
        <v>-256163.39</v>
      </c>
      <c r="OT37" s="91">
        <v>-99826.87</v>
      </c>
      <c r="OU37" s="91">
        <v>-381751.79</v>
      </c>
      <c r="OV37" s="91">
        <f>'WP 2-1-4 Plant Details'!OV37</f>
        <v>-256585.13</v>
      </c>
      <c r="OW37" s="91">
        <f>'WP 2-1-4 Plant Details'!OW37</f>
        <v>-282660.74928268051</v>
      </c>
      <c r="OX37" s="91">
        <f>'WP 2-1-4 Plant Details'!OX37</f>
        <v>-282660.74928268051</v>
      </c>
      <c r="OY37" s="91">
        <f>'WP 2-1-4 Plant Details'!OY37</f>
        <v>-282660.74928268051</v>
      </c>
      <c r="OZ37" s="91">
        <f>'WP 2-1-4 Plant Details'!OZ37</f>
        <v>-282660.74928268051</v>
      </c>
      <c r="PA37" s="91">
        <f>'WP 2-1-4 Plant Details'!PA37</f>
        <v>-282660.74928268051</v>
      </c>
      <c r="PB37" s="91">
        <f>'WP 2-1-4 Plant Details'!PB37</f>
        <v>-282660.74928268051</v>
      </c>
      <c r="PC37" s="91">
        <f>'WP 2-1-4 Plant Details'!PC37</f>
        <v>-282660.74928268051</v>
      </c>
      <c r="PD37" s="91">
        <f>'WP 2-1-4 Plant Details'!PD37</f>
        <v>-282660.74928268051</v>
      </c>
      <c r="PE37" s="91">
        <f>'WP 2-1-4 Plant Details'!PE37</f>
        <v>-282660.74928268051</v>
      </c>
      <c r="PF37" s="91">
        <f>'WP 2-1-4 Plant Details'!PF37</f>
        <v>-282660.74928268051</v>
      </c>
      <c r="PG37" s="91">
        <f>'WP 2-1-4 Plant Details'!PG37</f>
        <v>-282660.74928268051</v>
      </c>
      <c r="PH37" s="91">
        <f>'WP 2-1-4 Plant Details'!PH37</f>
        <v>-282660.74928268051</v>
      </c>
      <c r="PI37" s="91">
        <f>'WP 2-1-4 Plant Details'!PI37</f>
        <v>-282660.74928268051</v>
      </c>
      <c r="PJ37" s="91">
        <f>'WP 2-1-4 Plant Details'!PJ37</f>
        <v>-282660.74928268051</v>
      </c>
      <c r="PK37" s="91">
        <f>'WP 2-1-4 Plant Details'!PK37</f>
        <v>-282660.74928268051</v>
      </c>
      <c r="PL37" s="91">
        <f>'WP 2-1-4 Plant Details'!PL37</f>
        <v>-282660.74928268051</v>
      </c>
      <c r="PM37" s="91">
        <f>'WP 2-1-4 Plant Details'!PM37</f>
        <v>-282660.74928268051</v>
      </c>
      <c r="PN37" s="91">
        <f>'WP 2-1-4 Plant Details'!PN37</f>
        <v>-282660.74928268051</v>
      </c>
      <c r="PO37" s="91">
        <f>'WP 2-1-4 Plant Details'!PO37</f>
        <v>-282660.74928268051</v>
      </c>
      <c r="PP37" s="91">
        <f>'WP 2-1-4 Plant Details'!PP37</f>
        <v>-282660.74928268051</v>
      </c>
      <c r="PQ37" s="91">
        <f>'WP 2-1-4 Plant Details'!PQ37</f>
        <v>-282660.74928268051</v>
      </c>
      <c r="PR37" s="91">
        <f>'WP 2-1-4 Plant Details'!PR37</f>
        <v>-282660.74928268051</v>
      </c>
      <c r="PS37" s="91">
        <f>'WP 2-1-4 Plant Details'!PS37</f>
        <v>-282660.74928268051</v>
      </c>
      <c r="PT37" s="91">
        <f>'WP 2-1-4 Plant Details'!PT37</f>
        <v>-282660.74928268051</v>
      </c>
      <c r="PU37" s="91">
        <f>'WP 2-1-4 Plant Details'!PU37</f>
        <v>-282660.74928268051</v>
      </c>
      <c r="PV37" s="91">
        <f>'WP 2-1-4 Plant Details'!PV37</f>
        <v>-282660.74928268051</v>
      </c>
      <c r="PW37" s="91">
        <f>'WP 2-1-4 Plant Details'!PW37</f>
        <v>-282660.74928268051</v>
      </c>
      <c r="PX37" s="91">
        <f>'WP 2-1-4 Plant Details'!PX37</f>
        <v>-282660.74928268051</v>
      </c>
      <c r="PY37" s="91">
        <f>'WP 2-1-4 Plant Details'!PY37</f>
        <v>-282660.74928268051</v>
      </c>
      <c r="PZ37" s="91">
        <f>'WP 2-1-4 Plant Details'!PZ37</f>
        <v>-282660.74928268051</v>
      </c>
      <c r="QA37" s="91">
        <f>'WP 2-1-4 Plant Details'!QA37</f>
        <v>-282660.74928268051</v>
      </c>
      <c r="QB37" s="91">
        <f>'WP 2-1-4 Plant Details'!QB37</f>
        <v>-282660.74928268051</v>
      </c>
      <c r="QC37" s="91">
        <f>'WP 2-1-4 Plant Details'!QC37</f>
        <v>-282660.74928268051</v>
      </c>
      <c r="QD37" s="91">
        <f>'WP 2-1-4 Plant Details'!QD37</f>
        <v>-282660.74928268051</v>
      </c>
      <c r="QE37" s="91">
        <f>'WP 2-1-4 Plant Details'!QE37</f>
        <v>-282660.74928268051</v>
      </c>
      <c r="QF37" s="91">
        <f>'WP 2-1-4 Plant Details'!QF37</f>
        <v>-282660.74928268051</v>
      </c>
      <c r="QG37" s="91">
        <f>'WP 2-1-4 Plant Details'!QG37</f>
        <v>-282660.74928268051</v>
      </c>
      <c r="QH37" s="91">
        <f>'WP 2-1-4 Plant Details'!QH37</f>
        <v>-282660.74928268051</v>
      </c>
      <c r="QI37" s="91">
        <f>'WP 2-1-4 Plant Details'!QI37</f>
        <v>-282660.74928268051</v>
      </c>
      <c r="QJ37" s="91">
        <f>'WP 2-1-4 Plant Details'!QJ37</f>
        <v>-282660.74928268051</v>
      </c>
      <c r="QK37" s="91">
        <f>'WP 2-1-4 Plant Details'!QK37</f>
        <v>-282660.74928268051</v>
      </c>
      <c r="QL37" s="169">
        <f t="shared" si="213"/>
        <v>-3391929</v>
      </c>
      <c r="QM37" s="169">
        <f t="shared" si="214"/>
        <v>-3391929</v>
      </c>
      <c r="QN37" s="169">
        <f t="shared" si="215"/>
        <v>-3391929</v>
      </c>
      <c r="QO37" s="95"/>
      <c r="QP37" s="91">
        <v>-13055.18</v>
      </c>
      <c r="QQ37" s="91">
        <v>-13959.75</v>
      </c>
      <c r="QR37" s="91">
        <v>-2099358.42</v>
      </c>
      <c r="QS37" s="91">
        <v>-30.39</v>
      </c>
      <c r="QT37" s="91">
        <v>-13029.99</v>
      </c>
      <c r="QU37" s="91">
        <v>-16539.739999999998</v>
      </c>
      <c r="QV37" s="91">
        <v>-20930.13</v>
      </c>
      <c r="QW37" s="91">
        <v>-30456.68</v>
      </c>
      <c r="QX37" s="91">
        <v>-1087060.53</v>
      </c>
      <c r="QY37" s="91">
        <v>0</v>
      </c>
      <c r="QZ37" s="91">
        <v>125.65</v>
      </c>
      <c r="RA37" s="91">
        <v>-642005.65</v>
      </c>
      <c r="RB37" s="91">
        <v>0</v>
      </c>
      <c r="RC37" s="91">
        <v>0</v>
      </c>
      <c r="RD37" s="91">
        <v>-949922.65999999992</v>
      </c>
      <c r="RE37" s="91">
        <v>0</v>
      </c>
      <c r="RF37" s="91">
        <v>-483.93</v>
      </c>
      <c r="RG37" s="91">
        <v>-1515279.82</v>
      </c>
      <c r="RH37" s="91">
        <v>-31037.29</v>
      </c>
      <c r="RI37" s="91">
        <v>0</v>
      </c>
      <c r="RJ37" s="91">
        <v>-2384541.1900000004</v>
      </c>
      <c r="RK37" s="91">
        <v>0</v>
      </c>
      <c r="RL37" s="91">
        <v>0</v>
      </c>
      <c r="RM37" s="91">
        <v>-1460704.65</v>
      </c>
      <c r="RN37" s="91">
        <v>0</v>
      </c>
      <c r="RO37" s="91">
        <v>0</v>
      </c>
      <c r="RP37" s="91">
        <v>-177546.41999999998</v>
      </c>
      <c r="RQ37" s="91">
        <v>-133986.39000000001</v>
      </c>
      <c r="RR37" s="91">
        <v>-1854.0900000000001</v>
      </c>
      <c r="RS37" s="91">
        <v>-408.03000000000003</v>
      </c>
      <c r="RT37" s="91">
        <v>-103.35000000000001</v>
      </c>
      <c r="RU37" s="91">
        <v>-3.6</v>
      </c>
      <c r="RV37" s="91">
        <v>-420244.58</v>
      </c>
      <c r="RW37" s="91">
        <v>0</v>
      </c>
      <c r="RX37" s="91">
        <v>-4397104.62</v>
      </c>
      <c r="RY37" s="91">
        <v>-3173385.83</v>
      </c>
      <c r="RZ37" s="91">
        <v>-27078.58</v>
      </c>
      <c r="SA37" s="91">
        <v>-6595.62</v>
      </c>
      <c r="SB37" s="91">
        <v>-7238.68</v>
      </c>
      <c r="SC37" s="91">
        <v>0</v>
      </c>
      <c r="SD37" s="91">
        <v>-84654.91</v>
      </c>
      <c r="SE37" s="91">
        <v>0</v>
      </c>
      <c r="SF37" s="91">
        <v>-61978.51</v>
      </c>
      <c r="SG37" s="91">
        <v>-77212.679999999993</v>
      </c>
      <c r="SH37" s="91">
        <v>-92404.28</v>
      </c>
      <c r="SI37" s="91"/>
      <c r="SJ37" s="91">
        <v>-1040755.45</v>
      </c>
      <c r="SK37" s="91"/>
      <c r="SL37" s="91"/>
      <c r="SM37" s="91"/>
      <c r="SN37" s="91"/>
      <c r="SO37" s="91">
        <v>0</v>
      </c>
      <c r="SP37" s="91">
        <v>-487244.51</v>
      </c>
      <c r="SQ37" s="91">
        <v>-19904.349999999999</v>
      </c>
      <c r="SR37" s="91">
        <v>-290375.43</v>
      </c>
      <c r="SS37" s="91">
        <v>0</v>
      </c>
      <c r="ST37" s="91">
        <v>-105804.67</v>
      </c>
      <c r="SU37" s="91">
        <v>-7035.7</v>
      </c>
      <c r="SV37" s="91">
        <v>-76.900000000000006</v>
      </c>
      <c r="SW37" s="91">
        <v>-465104.77</v>
      </c>
      <c r="SX37" s="91">
        <v>0</v>
      </c>
      <c r="SY37" s="91">
        <v>-42631</v>
      </c>
      <c r="SZ37" s="91">
        <v>0</v>
      </c>
      <c r="TA37" s="91"/>
      <c r="TB37" s="91">
        <v>-82823</v>
      </c>
      <c r="TC37" s="91">
        <v>-148075.49</v>
      </c>
      <c r="TD37" s="91">
        <v>21370.719999999998</v>
      </c>
      <c r="TE37" s="91">
        <v>0</v>
      </c>
      <c r="TF37" s="91">
        <v>-952375</v>
      </c>
      <c r="TG37" s="91">
        <v>-39986.080000000002</v>
      </c>
      <c r="TH37" s="91">
        <v>-41420.94</v>
      </c>
      <c r="TI37" s="91">
        <v>-1244983.08</v>
      </c>
      <c r="TJ37" s="91">
        <v>-1272697.0299999998</v>
      </c>
      <c r="TK37" s="91">
        <v>-72818.01999999999</v>
      </c>
      <c r="TL37" s="91"/>
      <c r="TM37" s="91">
        <v>0</v>
      </c>
      <c r="TN37" s="91">
        <v>-3490597.1</v>
      </c>
      <c r="TO37" s="91">
        <v>-229781.58000000002</v>
      </c>
      <c r="TP37" s="91">
        <v>-350015.26</v>
      </c>
      <c r="TQ37" s="91">
        <v>-421831.28</v>
      </c>
      <c r="TR37" s="91">
        <v>-87040.28</v>
      </c>
      <c r="TS37" s="91">
        <v>-128540.27000000002</v>
      </c>
      <c r="TT37" s="91">
        <v>-28784.5</v>
      </c>
      <c r="TU37" s="91">
        <v>-55477.66</v>
      </c>
      <c r="TV37" s="91">
        <v>-217205.84000000003</v>
      </c>
      <c r="TW37" s="91">
        <v>-600124.91999999993</v>
      </c>
      <c r="TX37" s="91">
        <v>-121248.68000000001</v>
      </c>
      <c r="TY37" s="91">
        <v>-21320.71</v>
      </c>
      <c r="TZ37" s="91"/>
      <c r="UA37" s="91">
        <v>-19040.849999999999</v>
      </c>
      <c r="UB37" s="91">
        <v>-503093.25</v>
      </c>
      <c r="UC37" s="91">
        <v>-193790.11000000002</v>
      </c>
      <c r="UD37" s="91">
        <v>-53020.06</v>
      </c>
      <c r="UE37" s="91">
        <v>-233790.76</v>
      </c>
      <c r="UF37" s="91">
        <v>-18216.8</v>
      </c>
      <c r="UG37" s="91">
        <v>-93955.19</v>
      </c>
      <c r="UH37" s="91">
        <v>-167324</v>
      </c>
      <c r="UI37" s="91">
        <v>-57204</v>
      </c>
      <c r="UJ37" s="91">
        <v>-492688.44</v>
      </c>
      <c r="UK37" s="91">
        <v>-206047.56</v>
      </c>
      <c r="UL37" s="91">
        <v>-385803</v>
      </c>
      <c r="UM37" s="91">
        <v>-45657.770000000004</v>
      </c>
      <c r="UN37" s="91">
        <v>-540424.57999999996</v>
      </c>
      <c r="UO37" s="91">
        <v>-417170.71</v>
      </c>
      <c r="UP37" s="91">
        <v>-132283.78</v>
      </c>
      <c r="UQ37" s="91">
        <v>-418872.70999999996</v>
      </c>
      <c r="UR37" s="91">
        <f>-'WP 2-1-1 Plant Additions'!G271</f>
        <v>-1293670.6461902214</v>
      </c>
      <c r="US37" s="91">
        <f>-'WP 2-1-1 Plant Additions'!H271</f>
        <v>-1306199.6757707677</v>
      </c>
      <c r="UT37" s="91">
        <f>-'WP 2-1-1 Plant Additions'!I271</f>
        <v>-1727414.8620847678</v>
      </c>
      <c r="UU37" s="91">
        <f>-'WP 2-1-1 Plant Additions'!J271</f>
        <v>-1727871.0434827674</v>
      </c>
      <c r="UV37" s="91">
        <f>-'WP 2-1-1 Plant Additions'!K271</f>
        <v>-1562707.3118073021</v>
      </c>
      <c r="UW37" s="91">
        <f>-'WP 2-1-1 Plant Additions'!L271</f>
        <v>-1065982.0870043698</v>
      </c>
      <c r="UX37" s="91">
        <f>-'WP 2-1-1 Plant Additions'!M271</f>
        <v>-1064711.607930854</v>
      </c>
      <c r="UY37" s="91">
        <f>-'WP 2-1-1 Plant Additions'!N271</f>
        <v>-1041784.5340939149</v>
      </c>
      <c r="UZ37" s="91">
        <f>-'WP 2-1-1 Plant Additions'!O271</f>
        <v>-1044694.842283872</v>
      </c>
      <c r="VA37" s="91">
        <f>-'WP 2-1-1 Plant Additions'!P271</f>
        <v>-1038385.5861083039</v>
      </c>
      <c r="VB37" s="91">
        <f>-'WP 2-1-1 Plant Additions'!Q271</f>
        <v>-1033716.1261583199</v>
      </c>
      <c r="VC37" s="91">
        <f>-'WP 2-1-1 Plant Additions'!R271</f>
        <v>-1034997.1975277137</v>
      </c>
      <c r="VD37" s="91">
        <f>-'WP 2-1-1 Plant Additions'!S271</f>
        <v>-1035578.0087018786</v>
      </c>
      <c r="VE37" s="91">
        <f>-'WP 2-1-1 Plant Additions'!T271</f>
        <v>-1034869.4775020794</v>
      </c>
      <c r="VF37" s="91">
        <f>-'WP 2-1-1 Plant Additions'!U271</f>
        <v>-1037801.3801609696</v>
      </c>
      <c r="VG37" s="91">
        <f>-'WP 2-1-1 Plant Additions'!V271</f>
        <v>-1055908.3409161139</v>
      </c>
      <c r="VH37" s="91">
        <f>-'WP 2-1-1 Plant Additions'!W271</f>
        <v>-1049045.4981738934</v>
      </c>
      <c r="VI37" s="91">
        <f>-'WP 2-1-1 Plant Additions'!X271</f>
        <v>-1046160.3122662797</v>
      </c>
      <c r="VJ37" s="91">
        <f>-'WP 2-1-1 Plant Additions'!Y271</f>
        <v>-1046160.3122662797</v>
      </c>
      <c r="VK37" s="91">
        <f>-'WP 2-1-1 Plant Additions'!Z271</f>
        <v>-1046160.3122662797</v>
      </c>
      <c r="VL37" s="91">
        <f>-'WP 2-1-1 Plant Additions'!AA271</f>
        <v>-1046160.3122662797</v>
      </c>
      <c r="VM37" s="91">
        <f>-'WP 2-1-1 Plant Additions'!AB271</f>
        <v>-1046160.3122662797</v>
      </c>
      <c r="VN37" s="91">
        <f>-'WP 2-1-1 Plant Additions'!AC271</f>
        <v>-1046160.3122662797</v>
      </c>
      <c r="VO37" s="91">
        <f>-'WP 2-1-1 Plant Additions'!AD271</f>
        <v>-1046160.3122662797</v>
      </c>
      <c r="VP37" s="91">
        <f>-'WP 2-1-1 Plant Additions'!AE271</f>
        <v>-1046160.3122662797</v>
      </c>
      <c r="VQ37" s="91">
        <f>-'WP 2-1-1 Plant Additions'!AF271</f>
        <v>-1046160.3122662797</v>
      </c>
      <c r="VR37" s="91">
        <f>-'WP 2-1-1 Plant Additions'!AG271</f>
        <v>-1046160.3122662797</v>
      </c>
      <c r="VS37" s="91">
        <f>-'WP 2-1-1 Plant Additions'!AH271</f>
        <v>-1046160.3122662797</v>
      </c>
      <c r="VT37" s="91">
        <f>-'WP 2-1-1 Plant Additions'!AI271</f>
        <v>-1046160.3122662797</v>
      </c>
      <c r="VU37" s="91">
        <f>-'WP 2-1-1 Plant Additions'!AJ271</f>
        <v>-1055933.7046343614</v>
      </c>
      <c r="VV37" s="91">
        <f>-'WP 2-1-1 Plant Additions'!AK271</f>
        <v>-1055933.7046343614</v>
      </c>
      <c r="VW37" s="91">
        <f>-'WP 2-1-1 Plant Additions'!AL271</f>
        <v>-1055933.7046343614</v>
      </c>
      <c r="VX37" s="91">
        <f>-'WP 2-1-1 Plant Additions'!AM271</f>
        <v>-1055933.7046343614</v>
      </c>
      <c r="VY37" s="91">
        <f>-'WP 2-1-1 Plant Additions'!AN271</f>
        <v>-1055933.7046343614</v>
      </c>
      <c r="VZ37" s="91">
        <f>-'WP 2-1-1 Plant Additions'!AO271</f>
        <v>-1055933.7046343614</v>
      </c>
      <c r="WA37" s="91">
        <f>-'WP 2-1-1 Plant Additions'!AP271</f>
        <v>-1055933.7046343614</v>
      </c>
      <c r="WB37" s="91">
        <f>-'WP 2-1-1 Plant Additions'!AQ271</f>
        <v>-1055933.7046343614</v>
      </c>
      <c r="WC37" s="91">
        <f>-'WP 2-1-1 Plant Additions'!AR271</f>
        <v>-1055933.7046343614</v>
      </c>
      <c r="WD37" s="91">
        <f>-'WP 2-1-1 Plant Additions'!AS271</f>
        <v>-1055933.7046343614</v>
      </c>
      <c r="WE37" s="91">
        <f>-'WP 2-1-1 Plant Additions'!AT271</f>
        <v>-1055933.7046343614</v>
      </c>
      <c r="WF37" s="91">
        <f>-'WP 2-1-1 Plant Additions'!AU271</f>
        <v>-1055933.7046343614</v>
      </c>
      <c r="WG37" s="169">
        <f t="shared" si="216"/>
        <v>-12537475</v>
      </c>
      <c r="WH37" s="169">
        <f t="shared" si="222"/>
        <v>-12553924</v>
      </c>
      <c r="WI37" s="169">
        <f t="shared" si="223"/>
        <v>-12671204</v>
      </c>
      <c r="WJ37" s="91"/>
      <c r="WK37" s="91">
        <v>0</v>
      </c>
      <c r="WL37" s="91">
        <v>0</v>
      </c>
      <c r="WM37" s="91">
        <v>0</v>
      </c>
      <c r="WN37" s="91">
        <v>0</v>
      </c>
      <c r="WO37" s="91">
        <v>0</v>
      </c>
      <c r="WP37" s="91">
        <v>0</v>
      </c>
      <c r="WQ37" s="91">
        <v>0</v>
      </c>
      <c r="WR37" s="91">
        <v>0</v>
      </c>
      <c r="WS37" s="91">
        <v>0</v>
      </c>
      <c r="WT37" s="91">
        <v>0</v>
      </c>
      <c r="WU37" s="91">
        <v>0</v>
      </c>
      <c r="WV37" s="91">
        <v>0</v>
      </c>
      <c r="WW37" s="91">
        <v>0</v>
      </c>
      <c r="WX37" s="91">
        <v>0</v>
      </c>
      <c r="WY37" s="91">
        <v>0</v>
      </c>
      <c r="WZ37" s="91">
        <v>0</v>
      </c>
      <c r="XA37" s="91">
        <v>0</v>
      </c>
      <c r="XB37" s="91">
        <v>0</v>
      </c>
      <c r="XC37" s="91">
        <v>0</v>
      </c>
      <c r="XD37" s="91">
        <v>0</v>
      </c>
      <c r="XE37" s="91">
        <v>0</v>
      </c>
      <c r="XF37" s="91">
        <v>0</v>
      </c>
      <c r="XG37" s="91">
        <v>0</v>
      </c>
      <c r="XH37" s="91">
        <v>0</v>
      </c>
      <c r="XI37" s="91">
        <v>0</v>
      </c>
      <c r="XJ37" s="91">
        <v>0</v>
      </c>
      <c r="XK37" s="91">
        <v>0</v>
      </c>
      <c r="XL37" s="91">
        <v>0</v>
      </c>
      <c r="XM37" s="91">
        <v>0</v>
      </c>
      <c r="XN37" s="91">
        <v>0</v>
      </c>
      <c r="XO37" s="91">
        <v>0</v>
      </c>
      <c r="XP37" s="91">
        <v>0</v>
      </c>
      <c r="XQ37" s="91">
        <v>0</v>
      </c>
      <c r="XR37" s="91">
        <v>0</v>
      </c>
      <c r="XS37" s="91">
        <v>0</v>
      </c>
      <c r="XT37" s="91">
        <v>4.5474735088646412E-13</v>
      </c>
      <c r="XU37" s="91">
        <v>0</v>
      </c>
      <c r="XV37" s="91">
        <v>0</v>
      </c>
      <c r="XW37" s="91">
        <v>0</v>
      </c>
      <c r="XX37" s="91">
        <v>0</v>
      </c>
      <c r="XY37" s="91">
        <v>0</v>
      </c>
      <c r="XZ37" s="91">
        <v>0</v>
      </c>
      <c r="YA37" s="91">
        <v>0</v>
      </c>
      <c r="YB37" s="91">
        <v>0</v>
      </c>
      <c r="YC37" s="91">
        <v>0</v>
      </c>
      <c r="YD37" s="91"/>
      <c r="YE37" s="91"/>
      <c r="YF37" s="91"/>
      <c r="YG37" s="91"/>
      <c r="YH37" s="91"/>
      <c r="YI37" s="91"/>
      <c r="YJ37" s="91">
        <v>0</v>
      </c>
      <c r="YK37" s="91">
        <v>0</v>
      </c>
      <c r="YL37" s="91">
        <v>-1722292.1700000027</v>
      </c>
      <c r="YM37" s="91">
        <v>0</v>
      </c>
      <c r="YN37" s="91">
        <v>0</v>
      </c>
      <c r="YO37" s="91">
        <v>0</v>
      </c>
      <c r="YP37" s="91">
        <v>0</v>
      </c>
      <c r="YQ37" s="91">
        <v>0</v>
      </c>
      <c r="YR37" s="91">
        <v>0</v>
      </c>
      <c r="YS37" s="91">
        <v>0</v>
      </c>
      <c r="YT37" s="91">
        <v>0</v>
      </c>
      <c r="YU37" s="91">
        <v>0</v>
      </c>
      <c r="YV37" s="91"/>
      <c r="YW37" s="91"/>
      <c r="YX37" s="91"/>
      <c r="YY37" s="91">
        <v>0</v>
      </c>
      <c r="YZ37" s="91">
        <v>-560068.18000000005</v>
      </c>
      <c r="ZA37" s="91"/>
      <c r="ZB37" s="91"/>
      <c r="ZC37" s="91"/>
      <c r="ZD37" s="91"/>
      <c r="ZE37" s="91"/>
      <c r="ZF37" s="91"/>
      <c r="ZG37" s="91"/>
      <c r="ZH37" s="91">
        <f>-Inputs!B491</f>
        <v>-218</v>
      </c>
      <c r="ZI37" s="91">
        <f>-Inputs!C491</f>
        <v>-465</v>
      </c>
      <c r="ZJ37" s="91">
        <f>-Inputs!D491</f>
        <v>-830</v>
      </c>
      <c r="ZK37" s="91">
        <f>-Inputs!E491</f>
        <v>-1227</v>
      </c>
      <c r="ZL37" s="91">
        <f>-Inputs!F491</f>
        <v>-1913</v>
      </c>
      <c r="ZM37" s="91">
        <f>-Inputs!G491</f>
        <v>-17170</v>
      </c>
      <c r="ZN37" s="91">
        <f>-Inputs!H491</f>
        <v>-31816</v>
      </c>
      <c r="ZO37" s="91">
        <f>-Inputs!I491</f>
        <v>-31931</v>
      </c>
      <c r="ZP37" s="91">
        <f>-Inputs!J491</f>
        <v>-32033</v>
      </c>
      <c r="ZQ37" s="91">
        <f>-Inputs!K491</f>
        <v>-32356</v>
      </c>
      <c r="ZR37" s="91">
        <f>-Inputs!L491</f>
        <v>-32947</v>
      </c>
      <c r="ZS37" s="91">
        <f>-Inputs!M491</f>
        <v>-33672</v>
      </c>
      <c r="ZT37" s="91">
        <f>-Inputs!N491</f>
        <v>-36588</v>
      </c>
      <c r="ZU37" s="91">
        <f>-Inputs!O491</f>
        <v>-40442</v>
      </c>
      <c r="ZV37" s="91">
        <f>-Inputs!P491</f>
        <v>-43312</v>
      </c>
      <c r="ZW37" s="91">
        <f>-Inputs!Q491</f>
        <v>-44938</v>
      </c>
      <c r="ZX37" s="91">
        <f>-Inputs!R491</f>
        <v>-45089</v>
      </c>
      <c r="ZY37" s="91">
        <f>-Inputs!S491</f>
        <v>-45806</v>
      </c>
      <c r="ZZ37" s="91">
        <f>-Inputs!T491</f>
        <v>-46522</v>
      </c>
      <c r="AAA37" s="91">
        <f>-Inputs!U491</f>
        <v>-46625</v>
      </c>
      <c r="AAB37" s="91">
        <f>-Inputs!V491</f>
        <v>-46798</v>
      </c>
      <c r="AAC37" s="91">
        <f>-Inputs!W491</f>
        <v>-47737</v>
      </c>
      <c r="AAD37" s="91">
        <f>-Inputs!X491</f>
        <v>-51462</v>
      </c>
      <c r="AAE37" s="91">
        <f>-Inputs!Y491</f>
        <v>-54781</v>
      </c>
      <c r="AAF37" s="91">
        <f>-Inputs!Z491</f>
        <v>-56848</v>
      </c>
      <c r="AAG37" s="91">
        <f>-Inputs!AA491</f>
        <v>-58675</v>
      </c>
      <c r="AAH37" s="91">
        <f>-Inputs!AB491</f>
        <v>-60864</v>
      </c>
      <c r="AAI37" s="91">
        <f>-Inputs!AC491</f>
        <v>-62959</v>
      </c>
      <c r="AAJ37" s="91">
        <f>-Inputs!AD491</f>
        <v>-64169</v>
      </c>
      <c r="AAK37" s="91">
        <f>-Inputs!AE491</f>
        <v>-64757</v>
      </c>
      <c r="AAL37" s="91">
        <f>-Inputs!AF491</f>
        <v>-65124</v>
      </c>
      <c r="AAM37" s="91"/>
      <c r="AAN37" s="91"/>
      <c r="AAO37" s="91"/>
      <c r="AAP37" s="91"/>
      <c r="AAQ37" s="91"/>
      <c r="AAR37" s="91">
        <f>-Inputs!B505</f>
        <v>1542104</v>
      </c>
      <c r="AAS37" s="91"/>
      <c r="AAT37" s="91"/>
      <c r="AAU37" s="91"/>
      <c r="AAV37" s="91"/>
      <c r="AAW37" s="91"/>
      <c r="AAX37" s="91"/>
      <c r="AAY37" s="91"/>
      <c r="AAZ37" s="91"/>
      <c r="ABA37" s="91"/>
      <c r="ABB37" s="91"/>
      <c r="ABC37" s="91"/>
      <c r="ABD37" s="91"/>
      <c r="ABE37" s="91"/>
      <c r="ABF37" s="91"/>
      <c r="ABG37" s="91"/>
      <c r="ABH37" s="91"/>
      <c r="ABI37" s="91"/>
      <c r="ABJ37" s="91"/>
      <c r="ABK37" s="91"/>
      <c r="ABL37" s="91"/>
      <c r="ABM37" s="91"/>
      <c r="ABN37" s="91"/>
      <c r="ABO37" s="91"/>
      <c r="ABP37" s="91"/>
      <c r="ABQ37" s="91"/>
      <c r="ABR37" s="91"/>
      <c r="ABS37" s="91"/>
      <c r="ABT37" s="91"/>
      <c r="ABU37" s="91"/>
      <c r="ABV37" s="91"/>
      <c r="ABW37" s="91"/>
      <c r="ABX37" s="91"/>
      <c r="ABY37" s="91"/>
      <c r="ABZ37" s="91"/>
      <c r="ACA37" s="91"/>
      <c r="ACB37" s="169">
        <f t="shared" si="224"/>
        <v>1542104</v>
      </c>
      <c r="ACC37" s="169">
        <f t="shared" si="217"/>
        <v>0</v>
      </c>
      <c r="ACD37" s="169">
        <f t="shared" si="218"/>
        <v>0</v>
      </c>
    </row>
    <row r="38" spans="1:758">
      <c r="A38" s="160">
        <f t="shared" si="219"/>
        <v>30</v>
      </c>
      <c r="B38" s="160" t="s">
        <v>356</v>
      </c>
      <c r="C38" s="44" t="s">
        <v>357</v>
      </c>
      <c r="D38" s="91">
        <v>9025074.1799999997</v>
      </c>
      <c r="E38" s="91">
        <f t="shared" si="225"/>
        <v>9090260.3200000003</v>
      </c>
      <c r="F38" s="91">
        <f t="shared" si="226"/>
        <v>9156208.5800000001</v>
      </c>
      <c r="G38" s="91">
        <f t="shared" si="227"/>
        <v>9151303.9800000004</v>
      </c>
      <c r="H38" s="91">
        <f t="shared" si="228"/>
        <v>9217358.0199999996</v>
      </c>
      <c r="I38" s="91">
        <f t="shared" si="229"/>
        <v>9278751.8899999987</v>
      </c>
      <c r="J38" s="91">
        <f t="shared" si="230"/>
        <v>9354025.5699999984</v>
      </c>
      <c r="K38" s="91">
        <f t="shared" si="231"/>
        <v>9430154.9299999978</v>
      </c>
      <c r="L38" s="91">
        <f t="shared" si="232"/>
        <v>9506570.8699999973</v>
      </c>
      <c r="M38" s="91">
        <f t="shared" si="233"/>
        <v>9468552.3199999966</v>
      </c>
      <c r="N38" s="91">
        <f t="shared" si="234"/>
        <v>9545149.2499999963</v>
      </c>
      <c r="O38" s="91">
        <f t="shared" si="235"/>
        <v>9621793.929999996</v>
      </c>
      <c r="P38" s="91">
        <f t="shared" si="236"/>
        <v>9687644.4699999969</v>
      </c>
      <c r="Q38" s="91">
        <f t="shared" si="237"/>
        <v>9764782.0699999966</v>
      </c>
      <c r="R38" s="91">
        <f t="shared" si="238"/>
        <v>9841941.2699999958</v>
      </c>
      <c r="S38" s="91">
        <f t="shared" si="239"/>
        <v>9910849.4799999967</v>
      </c>
      <c r="T38" s="91">
        <f t="shared" si="240"/>
        <v>9994827.3499999959</v>
      </c>
      <c r="U38" s="91">
        <f t="shared" si="241"/>
        <v>10078809.079999996</v>
      </c>
      <c r="V38" s="91">
        <f t="shared" si="242"/>
        <v>10115608.529999997</v>
      </c>
      <c r="W38" s="91">
        <f t="shared" si="243"/>
        <v>10199661.979999997</v>
      </c>
      <c r="X38" s="91">
        <f t="shared" si="244"/>
        <v>10284242.279999997</v>
      </c>
      <c r="Y38" s="91">
        <f t="shared" si="245"/>
        <v>10304164.549999999</v>
      </c>
      <c r="Z38" s="91">
        <f t="shared" si="246"/>
        <v>262220.30999999866</v>
      </c>
      <c r="AA38" s="91">
        <f t="shared" si="247"/>
        <v>278329.48999999865</v>
      </c>
      <c r="AB38" s="91">
        <f t="shared" si="248"/>
        <v>294438.66999999864</v>
      </c>
      <c r="AC38" s="91">
        <f t="shared" si="249"/>
        <v>310547.84999999864</v>
      </c>
      <c r="AD38" s="91">
        <f t="shared" si="250"/>
        <v>326657.02999999863</v>
      </c>
      <c r="AE38" s="91">
        <f t="shared" si="251"/>
        <v>342766.20999999862</v>
      </c>
      <c r="AF38" s="91">
        <f t="shared" si="252"/>
        <v>359130.76999999862</v>
      </c>
      <c r="AG38" s="91">
        <f t="shared" si="253"/>
        <v>375495.32999999862</v>
      </c>
      <c r="AH38" s="91">
        <f t="shared" si="254"/>
        <v>391859.88999999862</v>
      </c>
      <c r="AI38" s="91">
        <f t="shared" si="255"/>
        <v>408224.44999999861</v>
      </c>
      <c r="AJ38" s="91">
        <f t="shared" si="256"/>
        <v>424634.0599999986</v>
      </c>
      <c r="AK38" s="91">
        <f t="shared" si="257"/>
        <v>441043.66999999859</v>
      </c>
      <c r="AL38" s="91">
        <f t="shared" si="258"/>
        <v>457453.27999999857</v>
      </c>
      <c r="AM38" s="91">
        <f t="shared" si="259"/>
        <v>473862.88999999856</v>
      </c>
      <c r="AN38" s="91">
        <f t="shared" si="260"/>
        <v>490844.17999999854</v>
      </c>
      <c r="AO38" s="91">
        <f t="shared" si="261"/>
        <v>507825.46999999852</v>
      </c>
      <c r="AP38" s="91">
        <f t="shared" si="262"/>
        <v>525308.12999999849</v>
      </c>
      <c r="AQ38" s="91">
        <f t="shared" si="263"/>
        <v>733336.96999999858</v>
      </c>
      <c r="AR38" s="91">
        <f t="shared" si="264"/>
        <v>750327.29999999853</v>
      </c>
      <c r="AS38" s="91">
        <f t="shared" si="265"/>
        <v>576890.17999999854</v>
      </c>
      <c r="AT38" s="91">
        <f t="shared" si="266"/>
        <v>593866.73999999859</v>
      </c>
      <c r="AU38" s="91">
        <f t="shared" si="267"/>
        <v>594102.56999999855</v>
      </c>
      <c r="AV38" s="91">
        <f t="shared" si="268"/>
        <v>594338.39999999851</v>
      </c>
      <c r="AW38" s="91">
        <f t="shared" si="269"/>
        <v>594574.22999999847</v>
      </c>
      <c r="AX38" s="91">
        <v>594810.05999999843</v>
      </c>
      <c r="AY38" s="91">
        <f t="shared" si="144"/>
        <v>595045.88999999838</v>
      </c>
      <c r="AZ38" s="91">
        <f t="shared" si="145"/>
        <v>595281.71999999834</v>
      </c>
      <c r="BA38" s="91">
        <f t="shared" si="146"/>
        <v>595517.5499999983</v>
      </c>
      <c r="BB38" s="91">
        <f t="shared" si="147"/>
        <v>595753.37999999826</v>
      </c>
      <c r="BC38" s="91">
        <f t="shared" si="148"/>
        <v>600461.95999999822</v>
      </c>
      <c r="BD38" s="91">
        <f t="shared" si="149"/>
        <v>601985.55999999819</v>
      </c>
      <c r="BE38" s="91">
        <f t="shared" si="150"/>
        <v>603512.97999999824</v>
      </c>
      <c r="BF38" s="91">
        <f t="shared" si="151"/>
        <v>612251.62999999826</v>
      </c>
      <c r="BG38" s="91">
        <f t="shared" si="152"/>
        <v>613796.34999999823</v>
      </c>
      <c r="BH38" s="91">
        <f t="shared" si="153"/>
        <v>615341.0699999982</v>
      </c>
      <c r="BI38" s="91">
        <f t="shared" si="154"/>
        <v>616885.78999999817</v>
      </c>
      <c r="BJ38" s="91">
        <f t="shared" si="155"/>
        <v>618430.50999999815</v>
      </c>
      <c r="BK38" s="91">
        <f t="shared" si="156"/>
        <v>625106.14999999816</v>
      </c>
      <c r="BL38" s="91">
        <f t="shared" si="157"/>
        <v>631781.78999999817</v>
      </c>
      <c r="BM38" s="91">
        <f t="shared" si="158"/>
        <v>638457.42999999819</v>
      </c>
      <c r="BN38" s="91">
        <f t="shared" si="159"/>
        <v>645133.0699999982</v>
      </c>
      <c r="BO38" s="91">
        <f t="shared" si="160"/>
        <v>651808.70999999822</v>
      </c>
      <c r="BP38" s="91">
        <f t="shared" si="161"/>
        <v>657640.72999999824</v>
      </c>
      <c r="BQ38" s="91">
        <f t="shared" si="162"/>
        <v>666290.96999999823</v>
      </c>
      <c r="BR38" s="91">
        <f t="shared" si="163"/>
        <v>674941.13999999827</v>
      </c>
      <c r="BS38" s="91">
        <f t="shared" si="164"/>
        <v>683657.38999999827</v>
      </c>
      <c r="BT38" s="91">
        <f t="shared" si="165"/>
        <v>101295.99999999825</v>
      </c>
      <c r="BU38" s="91">
        <f t="shared" si="166"/>
        <v>110012.24999999825</v>
      </c>
      <c r="BV38" s="91">
        <f t="shared" si="167"/>
        <v>118728.49999999825</v>
      </c>
      <c r="BW38" s="91">
        <f t="shared" si="168"/>
        <v>127444.74999999825</v>
      </c>
      <c r="BX38" s="91">
        <f t="shared" si="169"/>
        <v>136160.99999999825</v>
      </c>
      <c r="BY38" s="91">
        <f t="shared" si="170"/>
        <v>134544.01999999824</v>
      </c>
      <c r="BZ38" s="91">
        <f t="shared" si="171"/>
        <v>133034.61999999825</v>
      </c>
      <c r="CA38" s="91">
        <f t="shared" si="172"/>
        <v>134458.46999999825</v>
      </c>
      <c r="CB38" s="91">
        <f t="shared" si="173"/>
        <v>140941.92999999825</v>
      </c>
      <c r="CC38" s="91">
        <f t="shared" si="174"/>
        <v>147426.83999999825</v>
      </c>
      <c r="CD38" s="91">
        <f t="shared" si="175"/>
        <v>153911.74999999825</v>
      </c>
      <c r="CE38" s="91">
        <f t="shared" si="176"/>
        <v>160396.65999999826</v>
      </c>
      <c r="CF38" s="91">
        <f t="shared" si="177"/>
        <v>164520.38999999827</v>
      </c>
      <c r="CG38" s="91">
        <f t="shared" si="178"/>
        <v>171005.29999999827</v>
      </c>
      <c r="CH38" s="91">
        <f t="shared" si="179"/>
        <v>177490.20999999827</v>
      </c>
      <c r="CI38" s="91">
        <f t="shared" si="180"/>
        <v>197563.09999999829</v>
      </c>
      <c r="CJ38" s="91">
        <f t="shared" si="181"/>
        <v>217699.72999999829</v>
      </c>
      <c r="CK38" s="91">
        <f t="shared" si="182"/>
        <v>238079.7399999983</v>
      </c>
      <c r="CL38" s="91">
        <f t="shared" si="183"/>
        <v>259350.84999999829</v>
      </c>
      <c r="CM38" s="91">
        <f t="shared" si="184"/>
        <v>280652.6099999983</v>
      </c>
      <c r="CN38" s="91">
        <f t="shared" si="185"/>
        <v>298945.14999999828</v>
      </c>
      <c r="CO38" s="91">
        <f t="shared" si="186"/>
        <v>317237.68999999826</v>
      </c>
      <c r="CP38" s="91">
        <f t="shared" si="187"/>
        <v>335529.85999999824</v>
      </c>
      <c r="CQ38" s="91">
        <f t="shared" si="188"/>
        <v>353822.02999999822</v>
      </c>
      <c r="CR38" s="91">
        <f t="shared" si="189"/>
        <v>372114.19999999821</v>
      </c>
      <c r="CS38" s="91">
        <f t="shared" si="190"/>
        <v>390406.36999999819</v>
      </c>
      <c r="CT38" s="91">
        <f t="shared" si="191"/>
        <v>408698.53999999817</v>
      </c>
      <c r="CU38" s="91">
        <f t="shared" si="192"/>
        <v>426990.70999999816</v>
      </c>
      <c r="CV38" s="91">
        <f t="shared" si="193"/>
        <v>445282.87999999814</v>
      </c>
      <c r="CW38" s="91">
        <f t="shared" si="194"/>
        <v>463575.04999999813</v>
      </c>
      <c r="CX38" s="91">
        <f t="shared" si="195"/>
        <v>481867.21999999811</v>
      </c>
      <c r="CY38" s="91">
        <f t="shared" si="196"/>
        <v>500159.38999999809</v>
      </c>
      <c r="CZ38" s="91">
        <f t="shared" si="197"/>
        <v>519933.27999999811</v>
      </c>
      <c r="DA38" s="91">
        <f t="shared" si="198"/>
        <v>538254.22999999812</v>
      </c>
      <c r="DB38" s="91">
        <f t="shared" si="199"/>
        <v>556575.17999999807</v>
      </c>
      <c r="DC38" s="91">
        <f t="shared" si="200"/>
        <v>574896.12999999803</v>
      </c>
      <c r="DD38" s="91">
        <f t="shared" si="201"/>
        <v>593217.07999999798</v>
      </c>
      <c r="DE38" s="91">
        <f t="shared" si="202"/>
        <v>611538.02999999793</v>
      </c>
      <c r="DF38" s="91">
        <f t="shared" si="203"/>
        <v>629858.97999999789</v>
      </c>
      <c r="DG38" s="91">
        <f t="shared" si="204"/>
        <v>648134.9949755061</v>
      </c>
      <c r="DH38" s="91">
        <f t="shared" si="205"/>
        <v>666411.0099510143</v>
      </c>
      <c r="DI38" s="91">
        <f t="shared" si="206"/>
        <v>684687.02492652251</v>
      </c>
      <c r="DJ38" s="91">
        <f t="shared" si="207"/>
        <v>702963.03990203072</v>
      </c>
      <c r="DK38" s="91">
        <f t="shared" si="208"/>
        <v>721239.05487753893</v>
      </c>
      <c r="DL38" s="91">
        <f t="shared" si="108"/>
        <v>739515.06985304714</v>
      </c>
      <c r="DM38" s="91">
        <f t="shared" si="109"/>
        <v>757791.08482855535</v>
      </c>
      <c r="DN38" s="91">
        <f t="shared" si="110"/>
        <v>776067.09980406356</v>
      </c>
      <c r="DO38" s="91">
        <f t="shared" si="111"/>
        <v>794343.11477957177</v>
      </c>
      <c r="DP38" s="91">
        <f t="shared" si="112"/>
        <v>812619.12975507998</v>
      </c>
      <c r="DQ38" s="91">
        <f t="shared" si="113"/>
        <v>830895.14473058819</v>
      </c>
      <c r="DR38" s="91">
        <f t="shared" si="114"/>
        <v>849171.1597060964</v>
      </c>
      <c r="DS38" s="91">
        <f t="shared" si="115"/>
        <v>867447.17468160461</v>
      </c>
      <c r="DT38" s="91">
        <f t="shared" si="116"/>
        <v>885723.18965711282</v>
      </c>
      <c r="DU38" s="91">
        <f t="shared" si="117"/>
        <v>903999.20463262103</v>
      </c>
      <c r="DV38" s="91">
        <f t="shared" si="118"/>
        <v>922275.21960812923</v>
      </c>
      <c r="DW38" s="91">
        <f t="shared" si="119"/>
        <v>940551.23458363744</v>
      </c>
      <c r="DX38" s="91">
        <f t="shared" si="120"/>
        <v>958827.24955914565</v>
      </c>
      <c r="DY38" s="91">
        <f t="shared" si="121"/>
        <v>977103.26453465386</v>
      </c>
      <c r="DZ38" s="91">
        <f t="shared" si="122"/>
        <v>995379.27951016207</v>
      </c>
      <c r="EA38" s="91">
        <f t="shared" si="123"/>
        <v>1013655.2944856703</v>
      </c>
      <c r="EB38" s="91">
        <f t="shared" si="124"/>
        <v>1031931.3094611785</v>
      </c>
      <c r="EC38" s="91">
        <f t="shared" si="125"/>
        <v>1050207.3244366867</v>
      </c>
      <c r="ED38" s="91">
        <f t="shared" si="126"/>
        <v>1068483.3394121949</v>
      </c>
      <c r="EE38" s="91">
        <f t="shared" si="127"/>
        <v>1086759.3543877031</v>
      </c>
      <c r="EF38" s="91">
        <f t="shared" si="128"/>
        <v>1105035.3693632113</v>
      </c>
      <c r="EG38" s="91">
        <f t="shared" si="129"/>
        <v>1123311.3843387195</v>
      </c>
      <c r="EH38" s="91">
        <f t="shared" si="130"/>
        <v>1141587.3993142277</v>
      </c>
      <c r="EI38" s="91">
        <f t="shared" si="131"/>
        <v>1159863.414289736</v>
      </c>
      <c r="EJ38" s="91">
        <f t="shared" si="132"/>
        <v>1184097.064572789</v>
      </c>
      <c r="EK38" s="91">
        <f t="shared" si="133"/>
        <v>1208330.7148558421</v>
      </c>
      <c r="EL38" s="91">
        <f t="shared" si="134"/>
        <v>1232564.3651388951</v>
      </c>
      <c r="EM38" s="91">
        <f t="shared" si="135"/>
        <v>1256798.0154219482</v>
      </c>
      <c r="EN38" s="91">
        <f t="shared" si="136"/>
        <v>1281031.6657050012</v>
      </c>
      <c r="EO38" s="91">
        <f t="shared" si="137"/>
        <v>1305265.3159880543</v>
      </c>
      <c r="EP38" s="91">
        <f t="shared" si="138"/>
        <v>1329498.9662711073</v>
      </c>
      <c r="EQ38" s="91">
        <f t="shared" si="139"/>
        <v>1353732.6165541604</v>
      </c>
      <c r="ER38" s="91">
        <f t="shared" si="140"/>
        <v>1377966.2668372134</v>
      </c>
      <c r="ES38" s="91">
        <f t="shared" si="141"/>
        <v>1402199.9171202665</v>
      </c>
      <c r="ET38" s="91">
        <f t="shared" si="142"/>
        <v>1426433.5674033195</v>
      </c>
      <c r="EU38" s="91">
        <f t="shared" si="143"/>
        <v>1450667.2176863726</v>
      </c>
      <c r="EV38" s="169">
        <f t="shared" si="220"/>
        <v>830895</v>
      </c>
      <c r="EW38" s="169">
        <f t="shared" si="209"/>
        <v>1050207</v>
      </c>
      <c r="EX38" s="169">
        <f t="shared" si="210"/>
        <v>1305265</v>
      </c>
      <c r="EY38" s="55">
        <v>3.9965232890163932E-2</v>
      </c>
      <c r="EZ38" s="91">
        <v>65186.14</v>
      </c>
      <c r="FA38" s="91">
        <v>65948.259999999995</v>
      </c>
      <c r="FB38" s="91">
        <v>67397.59</v>
      </c>
      <c r="FC38" s="91">
        <v>66054.039999999994</v>
      </c>
      <c r="FD38" s="91">
        <v>66259</v>
      </c>
      <c r="FE38" s="91">
        <v>75273.679999999993</v>
      </c>
      <c r="FF38" s="91">
        <v>76129.36</v>
      </c>
      <c r="FG38" s="91">
        <v>76415.94</v>
      </c>
      <c r="FH38" s="91">
        <v>76436.02</v>
      </c>
      <c r="FI38" s="91">
        <v>76596.929999999993</v>
      </c>
      <c r="FJ38" s="91">
        <v>76644.679999999993</v>
      </c>
      <c r="FK38" s="91">
        <v>76899.41</v>
      </c>
      <c r="FL38" s="91">
        <v>77137.600000000006</v>
      </c>
      <c r="FM38" s="91">
        <v>77159.199999999997</v>
      </c>
      <c r="FN38" s="91">
        <v>78196.210000000006</v>
      </c>
      <c r="FO38" s="91">
        <v>83977.87</v>
      </c>
      <c r="FP38" s="91">
        <v>83981.73</v>
      </c>
      <c r="FQ38" s="91">
        <v>84046.39</v>
      </c>
      <c r="FR38" s="91">
        <v>84053.45</v>
      </c>
      <c r="FS38" s="91">
        <v>84580.3</v>
      </c>
      <c r="FT38" s="91">
        <v>84759.81</v>
      </c>
      <c r="FU38" s="91">
        <v>16109.18</v>
      </c>
      <c r="FV38" s="91">
        <v>16109.18</v>
      </c>
      <c r="FW38" s="91">
        <v>16109.18</v>
      </c>
      <c r="FX38" s="91">
        <v>16109.18</v>
      </c>
      <c r="FY38" s="91">
        <v>16109.18</v>
      </c>
      <c r="FZ38" s="91">
        <v>16109.18</v>
      </c>
      <c r="GA38" s="91">
        <v>16364.56</v>
      </c>
      <c r="GB38" s="91">
        <v>16364.56</v>
      </c>
      <c r="GC38" s="91">
        <v>16364.56</v>
      </c>
      <c r="GD38" s="91">
        <v>16364.56</v>
      </c>
      <c r="GE38" s="91">
        <v>16409.61</v>
      </c>
      <c r="GF38" s="91">
        <v>16409.61</v>
      </c>
      <c r="GG38" s="91">
        <v>16409.61</v>
      </c>
      <c r="GH38" s="91">
        <v>16409.61</v>
      </c>
      <c r="GI38" s="91">
        <v>16981.29</v>
      </c>
      <c r="GJ38" s="91">
        <v>16981.29</v>
      </c>
      <c r="GK38" s="91">
        <v>17482.66</v>
      </c>
      <c r="GL38" s="91">
        <v>17587.419999999998</v>
      </c>
      <c r="GM38" s="91">
        <v>16990.330000000002</v>
      </c>
      <c r="GN38" s="91">
        <v>16990.43</v>
      </c>
      <c r="GO38" s="91">
        <v>16990.43</v>
      </c>
      <c r="GP38" s="91">
        <v>235.83</v>
      </c>
      <c r="GQ38" s="91">
        <v>235.83</v>
      </c>
      <c r="GR38" s="91">
        <v>235.83</v>
      </c>
      <c r="GS38" s="91">
        <v>235.83</v>
      </c>
      <c r="GT38" s="91">
        <v>235.83</v>
      </c>
      <c r="GU38" s="91">
        <v>235.83</v>
      </c>
      <c r="GV38" s="91">
        <v>235.83</v>
      </c>
      <c r="GW38" s="91">
        <v>235.83</v>
      </c>
      <c r="GX38" s="91">
        <v>4708.58</v>
      </c>
      <c r="GY38" s="91">
        <v>1523.6</v>
      </c>
      <c r="GZ38" s="91">
        <v>1527.42</v>
      </c>
      <c r="HA38" s="91">
        <v>1544.72</v>
      </c>
      <c r="HB38" s="91">
        <v>1544.72</v>
      </c>
      <c r="HC38" s="91">
        <v>1544.72</v>
      </c>
      <c r="HD38" s="91">
        <v>1544.72</v>
      </c>
      <c r="HE38" s="91">
        <v>1544.72</v>
      </c>
      <c r="HF38" s="91">
        <v>6675.64</v>
      </c>
      <c r="HG38" s="91">
        <v>6675.64</v>
      </c>
      <c r="HH38" s="91">
        <v>6675.64</v>
      </c>
      <c r="HI38" s="91">
        <v>6675.64</v>
      </c>
      <c r="HJ38" s="91">
        <v>6675.64</v>
      </c>
      <c r="HK38" s="91">
        <v>5832.02</v>
      </c>
      <c r="HL38" s="91">
        <v>8650.24</v>
      </c>
      <c r="HM38" s="91">
        <v>8650.17</v>
      </c>
      <c r="HN38" s="91">
        <v>8716.25</v>
      </c>
      <c r="HO38" s="91">
        <v>8716.25</v>
      </c>
      <c r="HP38" s="91">
        <v>8716.25</v>
      </c>
      <c r="HQ38" s="91">
        <v>8716.25</v>
      </c>
      <c r="HR38" s="91">
        <v>8716.25</v>
      </c>
      <c r="HS38" s="91">
        <v>8716.25</v>
      </c>
      <c r="HT38" s="91">
        <v>-1616.98</v>
      </c>
      <c r="HU38" s="91">
        <v>-1582.5</v>
      </c>
      <c r="HV38" s="91">
        <v>1423.85</v>
      </c>
      <c r="HW38" s="91">
        <v>6483.46</v>
      </c>
      <c r="HX38" s="91">
        <v>6484.91</v>
      </c>
      <c r="HY38" s="91">
        <v>6484.91</v>
      </c>
      <c r="HZ38" s="91">
        <v>6484.91</v>
      </c>
      <c r="IA38" s="91">
        <v>6484.91</v>
      </c>
      <c r="IB38" s="91">
        <v>6484.91</v>
      </c>
      <c r="IC38" s="91">
        <v>6484.91</v>
      </c>
      <c r="ID38" s="91">
        <v>20072.89</v>
      </c>
      <c r="IE38" s="91">
        <v>20136.63</v>
      </c>
      <c r="IF38" s="91">
        <v>20380.010000000002</v>
      </c>
      <c r="IG38" s="91">
        <v>21271.11</v>
      </c>
      <c r="IH38" s="91">
        <v>21301.760000000002</v>
      </c>
      <c r="II38" s="91">
        <v>18292.54</v>
      </c>
      <c r="IJ38" s="91">
        <v>18292.54</v>
      </c>
      <c r="IK38" s="91">
        <v>18292.170000000002</v>
      </c>
      <c r="IL38" s="91">
        <v>18292.170000000002</v>
      </c>
      <c r="IM38" s="91">
        <v>18292.170000000002</v>
      </c>
      <c r="IN38" s="91">
        <v>18292.170000000002</v>
      </c>
      <c r="IO38" s="91">
        <v>18292.170000000002</v>
      </c>
      <c r="IP38" s="91">
        <v>18292.170000000002</v>
      </c>
      <c r="IQ38" s="91">
        <v>18292.170000000002</v>
      </c>
      <c r="IR38" s="91">
        <v>18292.170000000002</v>
      </c>
      <c r="IS38" s="91">
        <v>18292.170000000002</v>
      </c>
      <c r="IT38" s="91">
        <v>18292.170000000002</v>
      </c>
      <c r="IU38" s="91">
        <v>18320.95</v>
      </c>
      <c r="IV38" s="91">
        <v>18320.95</v>
      </c>
      <c r="IW38" s="91">
        <v>18320.95</v>
      </c>
      <c r="IX38" s="91">
        <v>18320.95</v>
      </c>
      <c r="IY38" s="91">
        <v>18320.95</v>
      </c>
      <c r="IZ38" s="91">
        <v>18320.95</v>
      </c>
      <c r="JA38" s="91">
        <v>18320.95</v>
      </c>
      <c r="JB38" s="91">
        <f>IF('WP 2-1-4 Plant Details'!AAM38&gt;0,('WP 2-1-4 Plant Details'!DF38+'Schedule 6'!$F38)*'WP 2-2-1 Accum Res'!$EY38/12,0)</f>
        <v>18276.014975508169</v>
      </c>
      <c r="JC38" s="91">
        <f>IF('WP 2-1-4 Plant Details'!AAN38&gt;0,('WP 2-1-4 Plant Details'!DG38+'Schedule 6'!$F38)*'WP 2-2-1 Accum Res'!$EY38/12,0)</f>
        <v>18276.014975508169</v>
      </c>
      <c r="JD38" s="91">
        <f>IF('WP 2-1-4 Plant Details'!AAO38&gt;0,('WP 2-1-4 Plant Details'!DH38+'Schedule 6'!$F38)*'WP 2-2-1 Accum Res'!$EY38/12,0)</f>
        <v>18276.014975508169</v>
      </c>
      <c r="JE38" s="91">
        <f>IF('WP 2-1-4 Plant Details'!AAP38&gt;0,('WP 2-1-4 Plant Details'!DI38+'Schedule 6'!$F38)*'WP 2-2-1 Accum Res'!$EY38/12,0)</f>
        <v>18276.014975508169</v>
      </c>
      <c r="JF38" s="91">
        <f>IF('WP 2-1-4 Plant Details'!AAQ38&gt;0,('WP 2-1-4 Plant Details'!DJ38+'Schedule 6'!$F38)*'WP 2-2-1 Accum Res'!$EY38/12,0)</f>
        <v>18276.014975508169</v>
      </c>
      <c r="JG38" s="91">
        <f>IF('WP 2-1-4 Plant Details'!AAR38&gt;0,('WP 2-1-4 Plant Details'!DK38+'Schedule 6'!$F38)*'WP 2-2-1 Accum Res'!$EY38/12,0)</f>
        <v>18276.014975508169</v>
      </c>
      <c r="JH38" s="91">
        <f>IF('WP 2-1-4 Plant Details'!AAS38&gt;0,('WP 2-1-4 Plant Details'!DL38+'Schedule 6'!$F38)*'WP 2-2-1 Accum Res'!$EY38/12,0)</f>
        <v>18276.014975508169</v>
      </c>
      <c r="JI38" s="91">
        <f>IF('WP 2-1-4 Plant Details'!AAT38&gt;0,('WP 2-1-4 Plant Details'!DM38+'Schedule 6'!$F38)*'WP 2-2-1 Accum Res'!$EY38/12,0)</f>
        <v>18276.014975508169</v>
      </c>
      <c r="JJ38" s="91">
        <f>IF('WP 2-1-4 Plant Details'!AAU38&gt;0,('WP 2-1-4 Plant Details'!DN38+'Schedule 6'!$F38)*'WP 2-2-1 Accum Res'!$EY38/12,0)</f>
        <v>18276.014975508169</v>
      </c>
      <c r="JK38" s="91">
        <f>IF('WP 2-1-4 Plant Details'!AAV38&gt;0,('WP 2-1-4 Plant Details'!DO38+'Schedule 6'!$F38)*'WP 2-2-1 Accum Res'!$EY38/12,0)</f>
        <v>18276.014975508169</v>
      </c>
      <c r="JL38" s="91">
        <f>IF('WP 2-1-4 Plant Details'!AAW38&gt;0,('WP 2-1-4 Plant Details'!DP38+'Schedule 6'!$F38)*'WP 2-2-1 Accum Res'!$EY38/12,0)</f>
        <v>18276.014975508169</v>
      </c>
      <c r="JM38" s="91">
        <f>IF('WP 2-1-4 Plant Details'!AAX38&gt;0,('WP 2-1-4 Plant Details'!DQ38+'Schedule 6'!$F38)*'WP 2-2-1 Accum Res'!$EY38/12,0)</f>
        <v>18276.014975508169</v>
      </c>
      <c r="JN38" s="91">
        <f>IF('WP 2-1-4 Plant Details'!AAY38&gt;0,('WP 2-1-4 Plant Details'!DR38+'Schedule 6'!$F38)*'WP 2-2-1 Accum Res'!$EY38/12,0)</f>
        <v>18276.014975508169</v>
      </c>
      <c r="JO38" s="91">
        <f>IF('WP 2-1-4 Plant Details'!AAZ38&gt;0,('WP 2-1-4 Plant Details'!DS38+'Schedule 6'!$F38)*'WP 2-2-1 Accum Res'!$EY38/12,0)</f>
        <v>18276.014975508169</v>
      </c>
      <c r="JP38" s="91">
        <f>IF('WP 2-1-4 Plant Details'!ABA38&gt;0,('WP 2-1-4 Plant Details'!DT38+'Schedule 6'!$F38)*'WP 2-2-1 Accum Res'!$EY38/12,0)</f>
        <v>18276.014975508169</v>
      </c>
      <c r="JQ38" s="91">
        <f>IF('WP 2-1-4 Plant Details'!ABB38&gt;0,('WP 2-1-4 Plant Details'!DU38+'Schedule 6'!$F38)*'WP 2-2-1 Accum Res'!$EY38/12,0)</f>
        <v>18276.014975508169</v>
      </c>
      <c r="JR38" s="91">
        <f>IF('WP 2-1-4 Plant Details'!ABC38&gt;0,('WP 2-1-4 Plant Details'!DV38+'Schedule 6'!$F38)*'WP 2-2-1 Accum Res'!$EY38/12,0)</f>
        <v>18276.014975508169</v>
      </c>
      <c r="JS38" s="91">
        <f>IF('WP 2-1-4 Plant Details'!ABD38&gt;0,('WP 2-1-4 Plant Details'!DW38+'Schedule 6'!$F38)*'WP 2-2-1 Accum Res'!$EY38/12,0)</f>
        <v>18276.014975508169</v>
      </c>
      <c r="JT38" s="91">
        <f>IF('WP 2-1-4 Plant Details'!ABE38&gt;0,('WP 2-1-4 Plant Details'!DX38+'Schedule 6'!$F38)*'WP 2-2-1 Accum Res'!$EY38/12,0)</f>
        <v>18276.014975508169</v>
      </c>
      <c r="JU38" s="91">
        <f>IF('WP 2-1-4 Plant Details'!ABF38&gt;0,('WP 2-1-4 Plant Details'!DY38+'Schedule 6'!$F38)*'WP 2-2-1 Accum Res'!$EY38/12,0)</f>
        <v>18276.014975508169</v>
      </c>
      <c r="JV38" s="91">
        <f>IF('WP 2-1-4 Plant Details'!ABG38&gt;0,('WP 2-1-4 Plant Details'!DZ38+'Schedule 6'!$F38)*'WP 2-2-1 Accum Res'!$EY38/12,0)</f>
        <v>18276.014975508169</v>
      </c>
      <c r="JW38" s="91">
        <f>IF('WP 2-1-4 Plant Details'!ABH38&gt;0,('WP 2-1-4 Plant Details'!EA38+'Schedule 6'!$F38)*'WP 2-2-1 Accum Res'!$EY38/12,0)</f>
        <v>18276.014975508169</v>
      </c>
      <c r="JX38" s="91">
        <f>IF('WP 2-1-4 Plant Details'!ABI38&gt;0,('WP 2-1-4 Plant Details'!EB38+'Schedule 6'!$F38)*'WP 2-2-1 Accum Res'!$EY38/12,0)</f>
        <v>18276.014975508169</v>
      </c>
      <c r="JY38" s="91">
        <f>IF('WP 2-1-4 Plant Details'!ABJ38&gt;0,('WP 2-1-4 Plant Details'!EC38+'Schedule 6'!$F38)*'WP 2-2-1 Accum Res'!$EY38/12,0)</f>
        <v>18276.014975508169</v>
      </c>
      <c r="JZ38" s="91">
        <f>IF('WP 2-1-4 Plant Details'!ABK38&gt;0,('WP 2-1-4 Plant Details'!ED38+'Schedule 6'!$F38)*'WP 2-2-1 Accum Res'!$EY38/12,0)</f>
        <v>18276.014975508169</v>
      </c>
      <c r="KA38" s="91">
        <f>IF('WP 2-1-4 Plant Details'!ABL38&gt;0,('WP 2-1-4 Plant Details'!EE38+'Schedule 6'!$F38)*'WP 2-2-1 Accum Res'!$EY38/12,0)</f>
        <v>18276.014975508169</v>
      </c>
      <c r="KB38" s="91">
        <f>IF('WP 2-1-4 Plant Details'!ABM38&gt;0,('WP 2-1-4 Plant Details'!EF38+'Schedule 6'!$F38)*'WP 2-2-1 Accum Res'!$EY38/12,0)</f>
        <v>18276.014975508169</v>
      </c>
      <c r="KC38" s="91">
        <f>IF('WP 2-1-4 Plant Details'!ABN38&gt;0,('WP 2-1-4 Plant Details'!EG38+'Schedule 6'!$F38)*'WP 2-2-1 Accum Res'!$EY38/12,0)</f>
        <v>18276.014975508169</v>
      </c>
      <c r="KD38" s="91">
        <f>IF('WP 2-1-4 Plant Details'!ABO38&gt;0,('WP 2-1-4 Plant Details'!EH38+'Schedule 6'!$F38)*'WP 2-2-1 Accum Res'!$EY38/12,0)</f>
        <v>18276.014975508169</v>
      </c>
      <c r="KE38" s="91">
        <f>IF('WP 2-1-4 Plant Details'!ABP38&gt;0,('WP 2-1-4 Plant Details'!EI38+'Schedule 6'!$F38)*'WP 2-2-1 Accum Res'!$EY38/12,0)</f>
        <v>24233.650283053037</v>
      </c>
      <c r="KF38" s="91">
        <f>IF('WP 2-1-4 Plant Details'!ABQ38&gt;0,('WP 2-1-4 Plant Details'!EJ38+'Schedule 6'!$F38)*'WP 2-2-1 Accum Res'!$EY38/12,0)</f>
        <v>24233.650283053037</v>
      </c>
      <c r="KG38" s="91">
        <f>IF('WP 2-1-4 Plant Details'!ABR38&gt;0,('WP 2-1-4 Plant Details'!EK38+'Schedule 6'!$F38)*'WP 2-2-1 Accum Res'!$EY38/12,0)</f>
        <v>24233.650283053037</v>
      </c>
      <c r="KH38" s="91">
        <f>IF('WP 2-1-4 Plant Details'!ABS38&gt;0,('WP 2-1-4 Plant Details'!EL38+'Schedule 6'!$F38)*'WP 2-2-1 Accum Res'!$EY38/12,0)</f>
        <v>24233.650283053037</v>
      </c>
      <c r="KI38" s="91">
        <f>IF('WP 2-1-4 Plant Details'!ABT38&gt;0,('WP 2-1-4 Plant Details'!EM38+'Schedule 6'!$F38)*'WP 2-2-1 Accum Res'!$EY38/12,0)</f>
        <v>24233.650283053037</v>
      </c>
      <c r="KJ38" s="91">
        <f>IF('WP 2-1-4 Plant Details'!ABU38&gt;0,('WP 2-1-4 Plant Details'!EN38+'Schedule 6'!$F38)*'WP 2-2-1 Accum Res'!$EY38/12,0)</f>
        <v>24233.650283053037</v>
      </c>
      <c r="KK38" s="91">
        <f>IF('WP 2-1-4 Plant Details'!ABV38&gt;0,('WP 2-1-4 Plant Details'!EO38+'Schedule 6'!$F38)*'WP 2-2-1 Accum Res'!$EY38/12,0)</f>
        <v>24233.650283053037</v>
      </c>
      <c r="KL38" s="91">
        <f>IF('WP 2-1-4 Plant Details'!ABW38&gt;0,('WP 2-1-4 Plant Details'!EP38+'Schedule 6'!$F38)*'WP 2-2-1 Accum Res'!$EY38/12,0)</f>
        <v>24233.650283053037</v>
      </c>
      <c r="KM38" s="91">
        <f>IF('WP 2-1-4 Plant Details'!ABX38&gt;0,('WP 2-1-4 Plant Details'!EQ38+'Schedule 6'!$F38)*'WP 2-2-1 Accum Res'!$EY38/12,0)</f>
        <v>24233.650283053037</v>
      </c>
      <c r="KN38" s="91">
        <f>IF('WP 2-1-4 Plant Details'!ABY38&gt;0,('WP 2-1-4 Plant Details'!ER38+'Schedule 6'!$F38)*'WP 2-2-1 Accum Res'!$EY38/12,0)</f>
        <v>24233.650283053037</v>
      </c>
      <c r="KO38" s="91">
        <f>IF('WP 2-1-4 Plant Details'!ABZ38&gt;0,('WP 2-1-4 Plant Details'!ES38+'Schedule 6'!$F38)*'WP 2-2-1 Accum Res'!$EY38/12,0)</f>
        <v>24233.650283053037</v>
      </c>
      <c r="KP38" s="91">
        <f>IF('WP 2-1-4 Plant Details'!ACA38&gt;0,('WP 2-1-4 Plant Details'!ET38+'Schedule 6'!$F38)*'WP 2-2-1 Accum Res'!$EY38/12,0)</f>
        <v>24233.650283053037</v>
      </c>
      <c r="KQ38" s="169">
        <f t="shared" si="221"/>
        <v>219312</v>
      </c>
      <c r="KR38" s="169">
        <f t="shared" si="211"/>
        <v>219312</v>
      </c>
      <c r="KS38" s="169">
        <f t="shared" si="212"/>
        <v>290804</v>
      </c>
      <c r="KT38" s="91"/>
      <c r="KU38" s="91">
        <v>0</v>
      </c>
      <c r="KV38" s="91">
        <v>0</v>
      </c>
      <c r="KW38" s="91">
        <v>0</v>
      </c>
      <c r="KX38" s="91">
        <v>0</v>
      </c>
      <c r="KY38" s="91">
        <v>0</v>
      </c>
      <c r="KZ38" s="91">
        <v>0</v>
      </c>
      <c r="LA38" s="91">
        <v>0</v>
      </c>
      <c r="LB38" s="91">
        <v>0</v>
      </c>
      <c r="LC38" s="91">
        <v>0</v>
      </c>
      <c r="LD38" s="91">
        <v>0</v>
      </c>
      <c r="LE38" s="91">
        <v>0</v>
      </c>
      <c r="LF38" s="91">
        <v>0</v>
      </c>
      <c r="LG38" s="91">
        <v>0</v>
      </c>
      <c r="LH38" s="91">
        <v>0</v>
      </c>
      <c r="LI38" s="91">
        <v>0</v>
      </c>
      <c r="LJ38" s="91">
        <v>0</v>
      </c>
      <c r="LK38" s="91">
        <v>0</v>
      </c>
      <c r="LL38" s="91">
        <v>0</v>
      </c>
      <c r="LM38" s="91">
        <v>0</v>
      </c>
      <c r="LN38" s="91">
        <v>0</v>
      </c>
      <c r="LO38" s="91">
        <v>0</v>
      </c>
      <c r="LP38" s="91">
        <v>0</v>
      </c>
      <c r="LQ38" s="91">
        <v>0</v>
      </c>
      <c r="LR38" s="91">
        <v>0</v>
      </c>
      <c r="LS38" s="91">
        <v>0</v>
      </c>
      <c r="LT38" s="91">
        <v>0</v>
      </c>
      <c r="LU38" s="91">
        <v>0</v>
      </c>
      <c r="LV38" s="91">
        <v>0</v>
      </c>
      <c r="LW38" s="91">
        <v>0</v>
      </c>
      <c r="LX38" s="91">
        <v>0</v>
      </c>
      <c r="LY38" s="91">
        <v>0</v>
      </c>
      <c r="LZ38" s="91">
        <v>0</v>
      </c>
      <c r="MA38" s="91">
        <v>0</v>
      </c>
      <c r="MB38" s="91">
        <v>0</v>
      </c>
      <c r="MC38" s="91">
        <v>0</v>
      </c>
      <c r="MD38" s="91">
        <v>0</v>
      </c>
      <c r="ME38" s="91">
        <v>0</v>
      </c>
      <c r="MF38" s="91">
        <v>0</v>
      </c>
      <c r="MG38" s="91">
        <v>0</v>
      </c>
      <c r="MH38" s="91">
        <v>0</v>
      </c>
      <c r="MI38" s="91">
        <v>0</v>
      </c>
      <c r="MJ38" s="91">
        <v>0</v>
      </c>
      <c r="MK38" s="91">
        <v>0</v>
      </c>
      <c r="ML38" s="91">
        <v>0</v>
      </c>
      <c r="MM38" s="91">
        <v>0</v>
      </c>
      <c r="MN38" s="91"/>
      <c r="MO38" s="91"/>
      <c r="MP38" s="91"/>
      <c r="MQ38" s="91"/>
      <c r="MR38" s="91"/>
      <c r="MS38" s="91"/>
      <c r="MT38" s="91">
        <v>0</v>
      </c>
      <c r="MU38" s="91">
        <v>0</v>
      </c>
      <c r="MV38" s="91">
        <v>0</v>
      </c>
      <c r="MW38" s="91">
        <v>0</v>
      </c>
      <c r="MX38" s="91">
        <v>0</v>
      </c>
      <c r="MY38" s="91">
        <v>0</v>
      </c>
      <c r="MZ38" s="91">
        <v>0</v>
      </c>
      <c r="NA38" s="91">
        <v>0</v>
      </c>
      <c r="NB38" s="91">
        <v>0</v>
      </c>
      <c r="NC38" s="91">
        <v>0</v>
      </c>
      <c r="ND38" s="91">
        <v>0</v>
      </c>
      <c r="NE38" s="91">
        <v>0</v>
      </c>
      <c r="NF38" s="91"/>
      <c r="NG38" s="91"/>
      <c r="NH38" s="91">
        <v>0</v>
      </c>
      <c r="NI38" s="91">
        <v>0</v>
      </c>
      <c r="NJ38" s="91">
        <v>0</v>
      </c>
      <c r="NK38" s="91"/>
      <c r="NL38" s="91"/>
      <c r="NM38" s="91"/>
      <c r="NN38" s="91"/>
      <c r="NO38" s="91"/>
      <c r="NP38" s="91"/>
      <c r="NQ38" s="91"/>
      <c r="NR38" s="91">
        <v>0</v>
      </c>
      <c r="NS38" s="91">
        <v>0</v>
      </c>
      <c r="NT38" s="91">
        <v>0</v>
      </c>
      <c r="NU38" s="91">
        <v>0</v>
      </c>
      <c r="NV38" s="91">
        <v>0</v>
      </c>
      <c r="NW38" s="91">
        <v>0</v>
      </c>
      <c r="NX38" s="91">
        <v>0</v>
      </c>
      <c r="NY38" s="91">
        <v>0</v>
      </c>
      <c r="NZ38" s="91">
        <v>0</v>
      </c>
      <c r="OA38" s="91">
        <v>0</v>
      </c>
      <c r="OB38" s="91">
        <v>0</v>
      </c>
      <c r="OC38" s="91">
        <v>0</v>
      </c>
      <c r="OD38" s="91">
        <v>0</v>
      </c>
      <c r="OE38" s="91">
        <v>0</v>
      </c>
      <c r="OF38" s="91">
        <v>0</v>
      </c>
      <c r="OG38" s="91">
        <v>0</v>
      </c>
      <c r="OH38" s="91">
        <v>0</v>
      </c>
      <c r="OI38" s="91">
        <v>0</v>
      </c>
      <c r="OJ38" s="91">
        <v>0</v>
      </c>
      <c r="OK38" s="91">
        <v>0</v>
      </c>
      <c r="OL38" s="91">
        <v>0</v>
      </c>
      <c r="OM38" s="91">
        <v>0</v>
      </c>
      <c r="ON38" s="91">
        <v>0</v>
      </c>
      <c r="OO38" s="91">
        <v>0</v>
      </c>
      <c r="OP38" s="91">
        <v>0</v>
      </c>
      <c r="OQ38" s="91">
        <v>0</v>
      </c>
      <c r="OR38" s="91">
        <v>0</v>
      </c>
      <c r="OS38" s="91">
        <v>0</v>
      </c>
      <c r="OT38" s="91">
        <v>0</v>
      </c>
      <c r="OU38" s="91">
        <v>0</v>
      </c>
      <c r="OV38" s="91">
        <f>'WP 2-1-4 Plant Details'!OV38</f>
        <v>0</v>
      </c>
      <c r="OW38" s="91">
        <f>'WP 2-1-4 Plant Details'!OW38</f>
        <v>0</v>
      </c>
      <c r="OX38" s="91">
        <f>'WP 2-1-4 Plant Details'!OX38</f>
        <v>0</v>
      </c>
      <c r="OY38" s="91">
        <f>'WP 2-1-4 Plant Details'!OY38</f>
        <v>0</v>
      </c>
      <c r="OZ38" s="91">
        <f>'WP 2-1-4 Plant Details'!OZ38</f>
        <v>0</v>
      </c>
      <c r="PA38" s="91">
        <f>'WP 2-1-4 Plant Details'!PA38</f>
        <v>0</v>
      </c>
      <c r="PB38" s="91">
        <f>'WP 2-1-4 Plant Details'!PB38</f>
        <v>0</v>
      </c>
      <c r="PC38" s="91">
        <f>'WP 2-1-4 Plant Details'!PC38</f>
        <v>0</v>
      </c>
      <c r="PD38" s="91">
        <f>'WP 2-1-4 Plant Details'!PD38</f>
        <v>0</v>
      </c>
      <c r="PE38" s="91">
        <f>'WP 2-1-4 Plant Details'!PE38</f>
        <v>0</v>
      </c>
      <c r="PF38" s="91">
        <f>'WP 2-1-4 Plant Details'!PF38</f>
        <v>0</v>
      </c>
      <c r="PG38" s="91">
        <f>'WP 2-1-4 Plant Details'!PG38</f>
        <v>0</v>
      </c>
      <c r="PH38" s="91">
        <f>'WP 2-1-4 Plant Details'!PH38</f>
        <v>0</v>
      </c>
      <c r="PI38" s="91">
        <f>'WP 2-1-4 Plant Details'!PI38</f>
        <v>0</v>
      </c>
      <c r="PJ38" s="91">
        <f>'WP 2-1-4 Plant Details'!PJ38</f>
        <v>0</v>
      </c>
      <c r="PK38" s="91">
        <f>'WP 2-1-4 Plant Details'!PK38</f>
        <v>0</v>
      </c>
      <c r="PL38" s="91">
        <f>'WP 2-1-4 Plant Details'!PL38</f>
        <v>0</v>
      </c>
      <c r="PM38" s="91">
        <f>'WP 2-1-4 Plant Details'!PM38</f>
        <v>0</v>
      </c>
      <c r="PN38" s="91">
        <f>'WP 2-1-4 Plant Details'!PN38</f>
        <v>0</v>
      </c>
      <c r="PO38" s="91">
        <f>'WP 2-1-4 Plant Details'!PO38</f>
        <v>0</v>
      </c>
      <c r="PP38" s="91">
        <f>'WP 2-1-4 Plant Details'!PP38</f>
        <v>0</v>
      </c>
      <c r="PQ38" s="91">
        <f>'WP 2-1-4 Plant Details'!PQ38</f>
        <v>0</v>
      </c>
      <c r="PR38" s="91">
        <f>'WP 2-1-4 Plant Details'!PR38</f>
        <v>0</v>
      </c>
      <c r="PS38" s="91">
        <f>'WP 2-1-4 Plant Details'!PS38</f>
        <v>0</v>
      </c>
      <c r="PT38" s="91">
        <f>'WP 2-1-4 Plant Details'!PT38</f>
        <v>0</v>
      </c>
      <c r="PU38" s="91">
        <f>'WP 2-1-4 Plant Details'!PU38</f>
        <v>0</v>
      </c>
      <c r="PV38" s="91">
        <f>'WP 2-1-4 Plant Details'!PV38</f>
        <v>0</v>
      </c>
      <c r="PW38" s="91">
        <f>'WP 2-1-4 Plant Details'!PW38</f>
        <v>0</v>
      </c>
      <c r="PX38" s="91">
        <f>'WP 2-1-4 Plant Details'!PX38</f>
        <v>0</v>
      </c>
      <c r="PY38" s="91">
        <f>'WP 2-1-4 Plant Details'!PY38</f>
        <v>0</v>
      </c>
      <c r="PZ38" s="91">
        <f>'WP 2-1-4 Plant Details'!PZ38</f>
        <v>0</v>
      </c>
      <c r="QA38" s="91">
        <f>'WP 2-1-4 Plant Details'!QA38</f>
        <v>0</v>
      </c>
      <c r="QB38" s="91">
        <f>'WP 2-1-4 Plant Details'!QB38</f>
        <v>0</v>
      </c>
      <c r="QC38" s="91">
        <f>'WP 2-1-4 Plant Details'!QC38</f>
        <v>0</v>
      </c>
      <c r="QD38" s="91">
        <f>'WP 2-1-4 Plant Details'!QD38</f>
        <v>0</v>
      </c>
      <c r="QE38" s="91">
        <f>'WP 2-1-4 Plant Details'!QE38</f>
        <v>0</v>
      </c>
      <c r="QF38" s="91">
        <f>'WP 2-1-4 Plant Details'!QF38</f>
        <v>0</v>
      </c>
      <c r="QG38" s="91">
        <f>'WP 2-1-4 Plant Details'!QG38</f>
        <v>0</v>
      </c>
      <c r="QH38" s="91">
        <f>'WP 2-1-4 Plant Details'!QH38</f>
        <v>0</v>
      </c>
      <c r="QI38" s="91">
        <f>'WP 2-1-4 Plant Details'!QI38</f>
        <v>0</v>
      </c>
      <c r="QJ38" s="91">
        <f>'WP 2-1-4 Plant Details'!QJ38</f>
        <v>0</v>
      </c>
      <c r="QK38" s="91">
        <f>'WP 2-1-4 Plant Details'!QK38</f>
        <v>0</v>
      </c>
      <c r="QL38" s="169">
        <f t="shared" si="213"/>
        <v>0</v>
      </c>
      <c r="QM38" s="169">
        <f t="shared" si="214"/>
        <v>0</v>
      </c>
      <c r="QN38" s="169">
        <f t="shared" si="215"/>
        <v>0</v>
      </c>
      <c r="QO38" s="95"/>
      <c r="QP38" s="91">
        <v>0</v>
      </c>
      <c r="QQ38" s="91">
        <v>0</v>
      </c>
      <c r="QR38" s="91">
        <v>-72302.19</v>
      </c>
      <c r="QS38" s="91">
        <v>0</v>
      </c>
      <c r="QT38" s="91">
        <v>-4865.13</v>
      </c>
      <c r="QU38" s="91">
        <v>0</v>
      </c>
      <c r="QV38" s="91">
        <v>0</v>
      </c>
      <c r="QW38" s="91">
        <v>0</v>
      </c>
      <c r="QX38" s="91">
        <v>-114454.57</v>
      </c>
      <c r="QY38" s="91">
        <v>0</v>
      </c>
      <c r="QZ38" s="91">
        <v>0</v>
      </c>
      <c r="RA38" s="91">
        <v>-11048.87</v>
      </c>
      <c r="RB38" s="91">
        <v>0</v>
      </c>
      <c r="RC38" s="91">
        <v>0</v>
      </c>
      <c r="RD38" s="91">
        <v>-9288</v>
      </c>
      <c r="RE38" s="91">
        <v>0</v>
      </c>
      <c r="RF38" s="91">
        <v>0</v>
      </c>
      <c r="RG38" s="91">
        <v>-47246.94</v>
      </c>
      <c r="RH38" s="91">
        <v>0</v>
      </c>
      <c r="RI38" s="91">
        <v>0</v>
      </c>
      <c r="RJ38" s="91">
        <v>-64837.54</v>
      </c>
      <c r="RK38" s="91">
        <v>0</v>
      </c>
      <c r="RL38" s="91">
        <v>0</v>
      </c>
      <c r="RM38" s="91">
        <v>0</v>
      </c>
      <c r="RN38" s="91">
        <v>0</v>
      </c>
      <c r="RO38" s="91">
        <v>0</v>
      </c>
      <c r="RP38" s="91">
        <v>0</v>
      </c>
      <c r="RQ38" s="91">
        <v>0</v>
      </c>
      <c r="RR38" s="91">
        <v>0</v>
      </c>
      <c r="RS38" s="91">
        <v>0</v>
      </c>
      <c r="RT38" s="91">
        <v>0</v>
      </c>
      <c r="RU38" s="91">
        <v>0</v>
      </c>
      <c r="RV38" s="91">
        <v>0</v>
      </c>
      <c r="RW38" s="91">
        <v>0</v>
      </c>
      <c r="RX38" s="91">
        <v>0</v>
      </c>
      <c r="RY38" s="91">
        <v>0</v>
      </c>
      <c r="RZ38" s="91">
        <v>0</v>
      </c>
      <c r="SA38" s="91">
        <v>0</v>
      </c>
      <c r="SB38" s="91">
        <v>0</v>
      </c>
      <c r="SC38" s="91">
        <v>0</v>
      </c>
      <c r="SD38" s="91">
        <v>0</v>
      </c>
      <c r="SE38" s="91">
        <v>0</v>
      </c>
      <c r="SF38" s="91">
        <v>0</v>
      </c>
      <c r="SG38" s="91">
        <v>0</v>
      </c>
      <c r="SH38" s="91">
        <v>0</v>
      </c>
      <c r="SI38" s="91"/>
      <c r="SJ38" s="91"/>
      <c r="SK38" s="91"/>
      <c r="SL38" s="91"/>
      <c r="SM38" s="91"/>
      <c r="SN38" s="91"/>
      <c r="SO38" s="91">
        <v>0</v>
      </c>
      <c r="SP38" s="91">
        <v>0</v>
      </c>
      <c r="SQ38" s="91">
        <v>0</v>
      </c>
      <c r="SR38" s="91">
        <v>0</v>
      </c>
      <c r="SS38" s="91">
        <v>0</v>
      </c>
      <c r="ST38" s="91">
        <v>0</v>
      </c>
      <c r="SU38" s="91">
        <v>0</v>
      </c>
      <c r="SV38" s="91">
        <v>0</v>
      </c>
      <c r="SW38" s="91">
        <v>0</v>
      </c>
      <c r="SX38" s="91">
        <v>0</v>
      </c>
      <c r="SY38" s="91">
        <v>0</v>
      </c>
      <c r="SZ38" s="91">
        <v>0</v>
      </c>
      <c r="TA38" s="91"/>
      <c r="TB38" s="91"/>
      <c r="TC38" s="91">
        <v>0</v>
      </c>
      <c r="TD38" s="91">
        <v>0</v>
      </c>
      <c r="TE38" s="91">
        <v>0</v>
      </c>
      <c r="TF38" s="91"/>
      <c r="TG38" s="91"/>
      <c r="TH38" s="91"/>
      <c r="TI38" s="91"/>
      <c r="TJ38" s="91"/>
      <c r="TK38" s="91"/>
      <c r="TL38" s="91"/>
      <c r="TM38" s="91">
        <v>0</v>
      </c>
      <c r="TN38" s="91">
        <v>0</v>
      </c>
      <c r="TO38" s="91">
        <v>0</v>
      </c>
      <c r="TP38" s="91">
        <v>0</v>
      </c>
      <c r="TQ38" s="91">
        <v>-2361.1799999999998</v>
      </c>
      <c r="TR38" s="91">
        <v>0</v>
      </c>
      <c r="TS38" s="91">
        <v>0</v>
      </c>
      <c r="TT38" s="91">
        <v>0</v>
      </c>
      <c r="TU38" s="91">
        <v>0</v>
      </c>
      <c r="TV38" s="91">
        <v>0</v>
      </c>
      <c r="TW38" s="91">
        <v>0</v>
      </c>
      <c r="TX38" s="91">
        <v>0</v>
      </c>
      <c r="TY38" s="91">
        <v>0</v>
      </c>
      <c r="TZ38" s="91"/>
      <c r="UA38" s="91">
        <v>0</v>
      </c>
      <c r="UB38" s="91">
        <v>0</v>
      </c>
      <c r="UC38" s="91">
        <v>0</v>
      </c>
      <c r="UD38" s="91">
        <v>0</v>
      </c>
      <c r="UE38" s="91">
        <v>0</v>
      </c>
      <c r="UF38" s="91">
        <v>0</v>
      </c>
      <c r="UG38" s="91">
        <v>0</v>
      </c>
      <c r="UH38" s="91"/>
      <c r="UI38" s="91">
        <v>0</v>
      </c>
      <c r="UJ38" s="91">
        <v>0</v>
      </c>
      <c r="UK38" s="91">
        <v>0</v>
      </c>
      <c r="UL38" s="91">
        <v>0</v>
      </c>
      <c r="UM38" s="91">
        <v>0</v>
      </c>
      <c r="UN38" s="91">
        <v>0</v>
      </c>
      <c r="UO38" s="91">
        <v>0</v>
      </c>
      <c r="UP38" s="91">
        <v>0</v>
      </c>
      <c r="UQ38" s="91">
        <v>0</v>
      </c>
      <c r="UR38" s="91"/>
      <c r="US38" s="91"/>
      <c r="UT38" s="91"/>
      <c r="UU38" s="91"/>
      <c r="UV38" s="91"/>
      <c r="UW38" s="91"/>
      <c r="UX38" s="91"/>
      <c r="UY38" s="91"/>
      <c r="UZ38" s="91"/>
      <c r="VA38" s="91"/>
      <c r="VB38" s="91"/>
      <c r="VC38" s="91"/>
      <c r="VD38" s="91"/>
      <c r="VE38" s="91"/>
      <c r="VF38" s="91"/>
      <c r="VG38" s="91"/>
      <c r="VH38" s="91"/>
      <c r="VI38" s="91"/>
      <c r="VJ38" s="91"/>
      <c r="VK38" s="91"/>
      <c r="VL38" s="91"/>
      <c r="VM38" s="91"/>
      <c r="VN38" s="91"/>
      <c r="VO38" s="91"/>
      <c r="VP38" s="91"/>
      <c r="VQ38" s="91"/>
      <c r="VR38" s="91"/>
      <c r="VS38" s="91"/>
      <c r="VT38" s="91"/>
      <c r="VU38" s="91"/>
      <c r="VV38" s="91"/>
      <c r="VW38" s="91"/>
      <c r="VX38" s="91"/>
      <c r="VY38" s="91"/>
      <c r="VZ38" s="91"/>
      <c r="WA38" s="91"/>
      <c r="WB38" s="91"/>
      <c r="WC38" s="91"/>
      <c r="WD38" s="91"/>
      <c r="WE38" s="91"/>
      <c r="WF38" s="91"/>
      <c r="WG38" s="169">
        <f t="shared" si="216"/>
        <v>0</v>
      </c>
      <c r="WH38" s="169">
        <f t="shared" si="222"/>
        <v>0</v>
      </c>
      <c r="WI38" s="169">
        <f t="shared" si="223"/>
        <v>0</v>
      </c>
      <c r="WJ38" s="91"/>
      <c r="WK38" s="91">
        <v>0</v>
      </c>
      <c r="WL38" s="91">
        <v>0</v>
      </c>
      <c r="WM38" s="91">
        <v>0</v>
      </c>
      <c r="WN38" s="91">
        <v>0</v>
      </c>
      <c r="WO38" s="91">
        <v>0</v>
      </c>
      <c r="WP38" s="91">
        <v>0</v>
      </c>
      <c r="WQ38" s="91">
        <v>0</v>
      </c>
      <c r="WR38" s="91">
        <v>0</v>
      </c>
      <c r="WS38" s="91">
        <v>0</v>
      </c>
      <c r="WT38" s="91">
        <v>0</v>
      </c>
      <c r="WU38" s="91">
        <v>0</v>
      </c>
      <c r="WV38" s="91">
        <v>0</v>
      </c>
      <c r="WW38" s="91">
        <v>0</v>
      </c>
      <c r="WX38" s="91">
        <v>0</v>
      </c>
      <c r="WY38" s="91">
        <v>0</v>
      </c>
      <c r="WZ38" s="91">
        <v>0</v>
      </c>
      <c r="XA38" s="91">
        <v>0</v>
      </c>
      <c r="XB38" s="91">
        <v>0</v>
      </c>
      <c r="XC38" s="91">
        <v>0</v>
      </c>
      <c r="XD38" s="91">
        <v>0</v>
      </c>
      <c r="XE38" s="91">
        <v>0</v>
      </c>
      <c r="XF38" s="91">
        <v>-10058053.42</v>
      </c>
      <c r="XG38" s="91">
        <v>0</v>
      </c>
      <c r="XH38" s="91">
        <v>0</v>
      </c>
      <c r="XI38" s="91">
        <v>0</v>
      </c>
      <c r="XJ38" s="91">
        <v>0</v>
      </c>
      <c r="XK38" s="91">
        <v>0</v>
      </c>
      <c r="XL38" s="91">
        <v>0</v>
      </c>
      <c r="XM38" s="91">
        <v>0</v>
      </c>
      <c r="XN38" s="91">
        <v>0</v>
      </c>
      <c r="XO38" s="91">
        <v>0</v>
      </c>
      <c r="XP38" s="91">
        <v>0</v>
      </c>
      <c r="XQ38" s="91">
        <v>0</v>
      </c>
      <c r="XR38" s="91">
        <v>0</v>
      </c>
      <c r="XS38" s="91">
        <v>0</v>
      </c>
      <c r="XT38" s="91">
        <v>0</v>
      </c>
      <c r="XU38" s="91">
        <v>0</v>
      </c>
      <c r="XV38" s="91">
        <v>0</v>
      </c>
      <c r="XW38" s="91">
        <v>190441.42</v>
      </c>
      <c r="XX38" s="91">
        <v>0</v>
      </c>
      <c r="XY38" s="91">
        <v>-190427.55000000002</v>
      </c>
      <c r="XZ38" s="91">
        <v>-13.87</v>
      </c>
      <c r="YA38" s="91">
        <v>0</v>
      </c>
      <c r="YB38" s="91">
        <v>0</v>
      </c>
      <c r="YC38" s="91">
        <v>0</v>
      </c>
      <c r="YD38" s="91"/>
      <c r="YE38" s="91"/>
      <c r="YF38" s="91"/>
      <c r="YG38" s="91"/>
      <c r="YH38" s="91"/>
      <c r="YI38" s="91"/>
      <c r="YJ38" s="91">
        <v>0</v>
      </c>
      <c r="YK38" s="91">
        <v>0</v>
      </c>
      <c r="YL38" s="91">
        <v>7193.93</v>
      </c>
      <c r="YM38" s="91">
        <v>0</v>
      </c>
      <c r="YN38" s="91">
        <v>0</v>
      </c>
      <c r="YO38" s="91">
        <v>0</v>
      </c>
      <c r="YP38" s="91">
        <v>0</v>
      </c>
      <c r="YQ38" s="91">
        <v>0</v>
      </c>
      <c r="YR38" s="91">
        <v>0</v>
      </c>
      <c r="YS38" s="91">
        <v>0</v>
      </c>
      <c r="YT38" s="91">
        <v>0</v>
      </c>
      <c r="YU38" s="91">
        <v>0</v>
      </c>
      <c r="YV38" s="91"/>
      <c r="YW38" s="91"/>
      <c r="YX38" s="91"/>
      <c r="YY38" s="91">
        <v>0</v>
      </c>
      <c r="YZ38" s="91">
        <v>-591077.64</v>
      </c>
      <c r="ZA38" s="91"/>
      <c r="ZB38" s="91"/>
      <c r="ZC38" s="91"/>
      <c r="ZD38" s="91"/>
      <c r="ZE38" s="91"/>
      <c r="ZF38" s="91">
        <v>73.099999999999994</v>
      </c>
      <c r="ZG38" s="91"/>
      <c r="ZH38" s="91">
        <v>0</v>
      </c>
      <c r="ZI38" s="91">
        <v>0</v>
      </c>
      <c r="ZJ38" s="91">
        <v>0</v>
      </c>
      <c r="ZK38" s="91"/>
      <c r="ZL38" s="91"/>
      <c r="ZM38" s="91">
        <v>0</v>
      </c>
      <c r="ZN38" s="91"/>
      <c r="ZO38" s="91"/>
      <c r="ZP38" s="91">
        <v>0</v>
      </c>
      <c r="ZQ38" s="91"/>
      <c r="ZR38" s="91"/>
      <c r="ZS38" s="91"/>
      <c r="ZT38" s="91"/>
      <c r="ZU38" s="91"/>
      <c r="ZV38" s="91"/>
      <c r="ZW38" s="91"/>
      <c r="ZX38" s="91"/>
      <c r="ZY38" s="91"/>
      <c r="ZZ38" s="91"/>
      <c r="AAA38" s="91">
        <v>0</v>
      </c>
      <c r="AAB38" s="91"/>
      <c r="AAC38" s="91"/>
      <c r="AAD38" s="91"/>
      <c r="AAE38" s="91"/>
      <c r="AAF38" s="91">
        <v>1452.94</v>
      </c>
      <c r="AAG38" s="91"/>
      <c r="AAH38" s="91"/>
      <c r="AAI38" s="91">
        <v>0</v>
      </c>
      <c r="AAJ38" s="91"/>
      <c r="AAK38" s="91"/>
      <c r="AAL38" s="91"/>
      <c r="AAM38" s="91"/>
      <c r="AAN38" s="91"/>
      <c r="AAO38" s="91"/>
      <c r="AAP38" s="91"/>
      <c r="AAQ38" s="91"/>
      <c r="AAR38" s="91"/>
      <c r="AAS38" s="91"/>
      <c r="AAT38" s="91"/>
      <c r="AAU38" s="91"/>
      <c r="AAV38" s="91"/>
      <c r="AAW38" s="91"/>
      <c r="AAX38" s="91"/>
      <c r="AAY38" s="91"/>
      <c r="AAZ38" s="91"/>
      <c r="ABA38" s="91"/>
      <c r="ABB38" s="91"/>
      <c r="ABC38" s="91"/>
      <c r="ABD38" s="91"/>
      <c r="ABE38" s="91"/>
      <c r="ABF38" s="91"/>
      <c r="ABG38" s="91"/>
      <c r="ABH38" s="91"/>
      <c r="ABI38" s="91"/>
      <c r="ABJ38" s="91"/>
      <c r="ABK38" s="91"/>
      <c r="ABL38" s="91"/>
      <c r="ABM38" s="91"/>
      <c r="ABN38" s="91"/>
      <c r="ABO38" s="91"/>
      <c r="ABP38" s="91"/>
      <c r="ABQ38" s="91"/>
      <c r="ABR38" s="91"/>
      <c r="ABS38" s="91"/>
      <c r="ABT38" s="91"/>
      <c r="ABU38" s="91"/>
      <c r="ABV38" s="91"/>
      <c r="ABW38" s="91"/>
      <c r="ABX38" s="91"/>
      <c r="ABY38" s="91"/>
      <c r="ABZ38" s="91"/>
      <c r="ACA38" s="91"/>
      <c r="ACB38" s="169">
        <f t="shared" si="224"/>
        <v>0</v>
      </c>
      <c r="ACC38" s="169">
        <f t="shared" si="217"/>
        <v>0</v>
      </c>
      <c r="ACD38" s="169">
        <f t="shared" si="218"/>
        <v>0</v>
      </c>
    </row>
    <row r="39" spans="1:758">
      <c r="A39" s="160">
        <f t="shared" si="219"/>
        <v>31</v>
      </c>
      <c r="B39" s="160" t="s">
        <v>358</v>
      </c>
      <c r="C39" s="44" t="s">
        <v>359</v>
      </c>
      <c r="D39" s="91">
        <v>11731.350000000002</v>
      </c>
      <c r="E39" s="91">
        <f t="shared" si="225"/>
        <v>12483.070000000002</v>
      </c>
      <c r="F39" s="91">
        <f t="shared" si="226"/>
        <v>13237.29</v>
      </c>
      <c r="G39" s="91">
        <f t="shared" si="227"/>
        <v>13998.240000000002</v>
      </c>
      <c r="H39" s="91">
        <f t="shared" si="228"/>
        <v>14701.270000000002</v>
      </c>
      <c r="I39" s="91">
        <f t="shared" si="229"/>
        <v>15425.920000000002</v>
      </c>
      <c r="J39" s="91">
        <f t="shared" si="230"/>
        <v>16152.340000000002</v>
      </c>
      <c r="K39" s="91">
        <f t="shared" si="231"/>
        <v>16881.030000000002</v>
      </c>
      <c r="L39" s="91">
        <f t="shared" si="232"/>
        <v>17622.060000000001</v>
      </c>
      <c r="M39" s="91">
        <f t="shared" si="233"/>
        <v>18364.580000000002</v>
      </c>
      <c r="N39" s="91">
        <f t="shared" si="234"/>
        <v>19107.97</v>
      </c>
      <c r="O39" s="91">
        <f t="shared" si="235"/>
        <v>19851.39</v>
      </c>
      <c r="P39" s="91">
        <f t="shared" si="236"/>
        <v>20597.13</v>
      </c>
      <c r="Q39" s="91">
        <f t="shared" si="237"/>
        <v>21427.25</v>
      </c>
      <c r="R39" s="91">
        <f t="shared" si="238"/>
        <v>22260.15</v>
      </c>
      <c r="S39" s="91">
        <f t="shared" si="239"/>
        <v>23099.200000000001</v>
      </c>
      <c r="T39" s="91">
        <f t="shared" si="240"/>
        <v>23916.920000000002</v>
      </c>
      <c r="U39" s="91">
        <f t="shared" si="241"/>
        <v>24734.730000000003</v>
      </c>
      <c r="V39" s="91">
        <f t="shared" si="242"/>
        <v>25552.540000000005</v>
      </c>
      <c r="W39" s="91">
        <f t="shared" si="243"/>
        <v>26370.350000000006</v>
      </c>
      <c r="X39" s="91">
        <f t="shared" si="244"/>
        <v>27188.160000000007</v>
      </c>
      <c r="Y39" s="91">
        <f t="shared" si="245"/>
        <v>28005.970000000008</v>
      </c>
      <c r="Z39" s="91">
        <f t="shared" si="246"/>
        <v>10155630.24</v>
      </c>
      <c r="AA39" s="91">
        <f t="shared" si="247"/>
        <v>10225234.560000001</v>
      </c>
      <c r="AB39" s="91">
        <f t="shared" si="248"/>
        <v>10266300.9</v>
      </c>
      <c r="AC39" s="91">
        <f t="shared" si="249"/>
        <v>10335933.120000001</v>
      </c>
      <c r="AD39" s="91">
        <f t="shared" si="250"/>
        <v>10403934.380000001</v>
      </c>
      <c r="AE39" s="91">
        <f t="shared" si="251"/>
        <v>10469181.67</v>
      </c>
      <c r="AF39" s="91">
        <f t="shared" si="252"/>
        <v>10538897.99</v>
      </c>
      <c r="AG39" s="91">
        <f t="shared" si="253"/>
        <v>10606855.07</v>
      </c>
      <c r="AH39" s="91">
        <f t="shared" si="254"/>
        <v>10676588.42</v>
      </c>
      <c r="AI39" s="91">
        <f t="shared" si="255"/>
        <v>10746327.84</v>
      </c>
      <c r="AJ39" s="91">
        <f t="shared" si="256"/>
        <v>10816070.859999999</v>
      </c>
      <c r="AK39" s="91">
        <f t="shared" si="257"/>
        <v>10871897.719999999</v>
      </c>
      <c r="AL39" s="91">
        <f t="shared" si="258"/>
        <v>10941873.619999999</v>
      </c>
      <c r="AM39" s="91">
        <f t="shared" si="259"/>
        <v>10674821.1</v>
      </c>
      <c r="AN39" s="91">
        <f t="shared" si="260"/>
        <v>10745378.619999999</v>
      </c>
      <c r="AO39" s="91">
        <f t="shared" si="261"/>
        <v>10816924.909999998</v>
      </c>
      <c r="AP39" s="91">
        <f t="shared" si="262"/>
        <v>10888496.169999998</v>
      </c>
      <c r="AQ39" s="91">
        <f t="shared" si="263"/>
        <v>10968690.679999998</v>
      </c>
      <c r="AR39" s="91">
        <f t="shared" si="264"/>
        <v>11041310.469999997</v>
      </c>
      <c r="AS39" s="91">
        <f t="shared" si="265"/>
        <v>11075834.319999998</v>
      </c>
      <c r="AT39" s="91">
        <f t="shared" si="266"/>
        <v>11149272.549999999</v>
      </c>
      <c r="AU39" s="91">
        <f t="shared" si="267"/>
        <v>11223883.839999998</v>
      </c>
      <c r="AV39" s="91">
        <f t="shared" si="268"/>
        <v>11298760.249999998</v>
      </c>
      <c r="AW39" s="91">
        <f t="shared" si="269"/>
        <v>11374132.119999997</v>
      </c>
      <c r="AX39" s="91">
        <v>11445197.839999998</v>
      </c>
      <c r="AY39" s="91">
        <f t="shared" si="144"/>
        <v>11447865.619999997</v>
      </c>
      <c r="AZ39" s="91">
        <f t="shared" si="145"/>
        <v>11525173.729999997</v>
      </c>
      <c r="BA39" s="91">
        <f t="shared" si="146"/>
        <v>11602800.689999998</v>
      </c>
      <c r="BB39" s="91">
        <f t="shared" si="147"/>
        <v>11680919.279999997</v>
      </c>
      <c r="BC39" s="91">
        <f t="shared" si="148"/>
        <v>11762549.119999997</v>
      </c>
      <c r="BD39" s="91">
        <f t="shared" si="149"/>
        <v>11815362.009999998</v>
      </c>
      <c r="BE39" s="91">
        <f t="shared" si="150"/>
        <v>11869210.129999997</v>
      </c>
      <c r="BF39" s="91">
        <f t="shared" si="151"/>
        <v>10563838.209999997</v>
      </c>
      <c r="BG39" s="91">
        <f t="shared" si="152"/>
        <v>10617826.989999996</v>
      </c>
      <c r="BH39" s="91">
        <f t="shared" si="153"/>
        <v>10671820.289999997</v>
      </c>
      <c r="BI39" s="91">
        <f t="shared" si="154"/>
        <v>10725912.029999997</v>
      </c>
      <c r="BJ39" s="91">
        <f t="shared" si="155"/>
        <v>10766310.159999998</v>
      </c>
      <c r="BK39" s="91">
        <f t="shared" si="156"/>
        <v>10820696.459999999</v>
      </c>
      <c r="BL39" s="91">
        <f t="shared" si="157"/>
        <v>10820539.16</v>
      </c>
      <c r="BM39" s="91">
        <f t="shared" si="158"/>
        <v>10875657.24</v>
      </c>
      <c r="BN39" s="91">
        <f t="shared" si="159"/>
        <v>10930823.59</v>
      </c>
      <c r="BO39" s="91">
        <f t="shared" si="160"/>
        <v>10986243.050000001</v>
      </c>
      <c r="BP39" s="91">
        <f t="shared" si="161"/>
        <v>11041284.350000001</v>
      </c>
      <c r="BQ39" s="91">
        <f t="shared" si="162"/>
        <v>11084151.840000002</v>
      </c>
      <c r="BR39" s="91">
        <f t="shared" si="163"/>
        <v>11140036.330000002</v>
      </c>
      <c r="BS39" s="91">
        <f t="shared" si="164"/>
        <v>11195982.070000002</v>
      </c>
      <c r="BT39" s="91">
        <f t="shared" si="165"/>
        <v>11252605.570000002</v>
      </c>
      <c r="BU39" s="91">
        <f t="shared" si="166"/>
        <v>11262475.500000002</v>
      </c>
      <c r="BV39" s="91">
        <f t="shared" si="167"/>
        <v>11319182.170000002</v>
      </c>
      <c r="BW39" s="91">
        <f t="shared" si="168"/>
        <v>11376611.870000001</v>
      </c>
      <c r="BX39" s="91">
        <f t="shared" si="169"/>
        <v>11382030.770000001</v>
      </c>
      <c r="BY39" s="91">
        <f t="shared" si="170"/>
        <v>10713859.57</v>
      </c>
      <c r="BZ39" s="91">
        <f t="shared" si="171"/>
        <v>10770486.040000001</v>
      </c>
      <c r="CA39" s="91">
        <f t="shared" si="172"/>
        <v>10828555.98</v>
      </c>
      <c r="CB39" s="91">
        <f t="shared" si="173"/>
        <v>10886518.18</v>
      </c>
      <c r="CC39" s="91">
        <f t="shared" si="174"/>
        <v>10619663.18</v>
      </c>
      <c r="CD39" s="91">
        <f t="shared" si="175"/>
        <v>10663974.33</v>
      </c>
      <c r="CE39" s="91">
        <f t="shared" si="176"/>
        <v>10698861.540000001</v>
      </c>
      <c r="CF39" s="91">
        <f t="shared" si="177"/>
        <v>10733066.300000001</v>
      </c>
      <c r="CG39" s="91">
        <f t="shared" si="178"/>
        <v>10756144.51</v>
      </c>
      <c r="CH39" s="91">
        <f t="shared" si="179"/>
        <v>10815534.129999999</v>
      </c>
      <c r="CI39" s="91">
        <f t="shared" si="180"/>
        <v>10874990.229999999</v>
      </c>
      <c r="CJ39" s="91">
        <f t="shared" si="181"/>
        <v>10886722.299999999</v>
      </c>
      <c r="CK39" s="91">
        <f t="shared" si="182"/>
        <v>10916611.799999999</v>
      </c>
      <c r="CL39" s="91">
        <f t="shared" si="183"/>
        <v>10971188.259999998</v>
      </c>
      <c r="CM39" s="91">
        <f t="shared" si="184"/>
        <v>11020825.329999998</v>
      </c>
      <c r="CN39" s="91">
        <f t="shared" si="185"/>
        <v>11055271.149999999</v>
      </c>
      <c r="CO39" s="91">
        <f t="shared" si="186"/>
        <v>11115712.039999999</v>
      </c>
      <c r="CP39" s="91">
        <f t="shared" si="187"/>
        <v>11176151.329999998</v>
      </c>
      <c r="CQ39" s="91">
        <f t="shared" si="188"/>
        <v>11236621.969999999</v>
      </c>
      <c r="CR39" s="91">
        <f t="shared" si="189"/>
        <v>11224712.049999999</v>
      </c>
      <c r="CS39" s="91">
        <f t="shared" si="190"/>
        <v>11285282.219999999</v>
      </c>
      <c r="CT39" s="91">
        <f t="shared" si="191"/>
        <v>11346071.479999999</v>
      </c>
      <c r="CU39" s="91">
        <f t="shared" si="192"/>
        <v>11406871.459999999</v>
      </c>
      <c r="CV39" s="91">
        <f t="shared" si="193"/>
        <v>11467726.079999998</v>
      </c>
      <c r="CW39" s="91">
        <f t="shared" si="194"/>
        <v>11528634.809999999</v>
      </c>
      <c r="CX39" s="91">
        <f t="shared" si="195"/>
        <v>11596356.719999999</v>
      </c>
      <c r="CY39" s="91">
        <f t="shared" si="196"/>
        <v>11664118.85</v>
      </c>
      <c r="CZ39" s="91">
        <f t="shared" si="197"/>
        <v>11727514.639999999</v>
      </c>
      <c r="DA39" s="91">
        <f t="shared" si="198"/>
        <v>11790805.839999998</v>
      </c>
      <c r="DB39" s="91">
        <f t="shared" si="199"/>
        <v>11854108.799999999</v>
      </c>
      <c r="DC39" s="91">
        <f t="shared" si="200"/>
        <v>11918290.889999999</v>
      </c>
      <c r="DD39" s="91">
        <f t="shared" si="201"/>
        <v>11982496.569999998</v>
      </c>
      <c r="DE39" s="91">
        <f t="shared" si="202"/>
        <v>12046700.269999998</v>
      </c>
      <c r="DF39" s="91">
        <f t="shared" si="203"/>
        <v>12110896.889999997</v>
      </c>
      <c r="DG39" s="91">
        <f t="shared" si="204"/>
        <v>12175463.657438496</v>
      </c>
      <c r="DH39" s="91">
        <f t="shared" si="205"/>
        <v>12245449.408483204</v>
      </c>
      <c r="DI39" s="91">
        <f t="shared" si="206"/>
        <v>12322353.681994999</v>
      </c>
      <c r="DJ39" s="91">
        <f t="shared" si="207"/>
        <v>12404686.744795764</v>
      </c>
      <c r="DK39" s="91">
        <f t="shared" si="208"/>
        <v>12491986.095353477</v>
      </c>
      <c r="DL39" s="91">
        <f t="shared" si="108"/>
        <v>12585387.335473454</v>
      </c>
      <c r="DM39" s="91">
        <f t="shared" si="109"/>
        <v>12681487.798813025</v>
      </c>
      <c r="DN39" s="91">
        <f t="shared" si="110"/>
        <v>12780293.309270807</v>
      </c>
      <c r="DO39" s="91">
        <f t="shared" si="111"/>
        <v>12884970.278845405</v>
      </c>
      <c r="DP39" s="91">
        <f t="shared" si="112"/>
        <v>12992626.545540033</v>
      </c>
      <c r="DQ39" s="91">
        <f t="shared" si="113"/>
        <v>13105443.853833593</v>
      </c>
      <c r="DR39" s="91">
        <f t="shared" si="114"/>
        <v>13226791.93441546</v>
      </c>
      <c r="DS39" s="91">
        <f t="shared" si="115"/>
        <v>13353688.659365457</v>
      </c>
      <c r="DT39" s="91">
        <f t="shared" si="116"/>
        <v>13486137.338404691</v>
      </c>
      <c r="DU39" s="91">
        <f t="shared" si="117"/>
        <v>13627375.704703338</v>
      </c>
      <c r="DV39" s="91">
        <f t="shared" si="118"/>
        <v>13774269.39730018</v>
      </c>
      <c r="DW39" s="91">
        <f t="shared" si="119"/>
        <v>13924112.215201762</v>
      </c>
      <c r="DX39" s="91">
        <f t="shared" si="120"/>
        <v>14082091.81279764</v>
      </c>
      <c r="DY39" s="91">
        <f t="shared" si="121"/>
        <v>14244577.306823961</v>
      </c>
      <c r="DZ39" s="91">
        <f t="shared" si="122"/>
        <v>14411568.697280725</v>
      </c>
      <c r="EA39" s="91">
        <f t="shared" si="123"/>
        <v>14586536.752461812</v>
      </c>
      <c r="EB39" s="91">
        <f t="shared" si="124"/>
        <v>14766010.704073342</v>
      </c>
      <c r="EC39" s="91">
        <f t="shared" si="125"/>
        <v>14949990.552115314</v>
      </c>
      <c r="ED39" s="91">
        <f t="shared" si="126"/>
        <v>15141947.064881608</v>
      </c>
      <c r="EE39" s="91">
        <f t="shared" si="127"/>
        <v>15338409.474078344</v>
      </c>
      <c r="EF39" s="91">
        <f t="shared" si="128"/>
        <v>15539377.779705524</v>
      </c>
      <c r="EG39" s="91">
        <f t="shared" si="129"/>
        <v>15748322.750057027</v>
      </c>
      <c r="EH39" s="91">
        <f t="shared" si="130"/>
        <v>15961773.616838971</v>
      </c>
      <c r="EI39" s="91">
        <f t="shared" si="131"/>
        <v>16179730.38005136</v>
      </c>
      <c r="EJ39" s="91">
        <f t="shared" si="132"/>
        <v>16405536.313830687</v>
      </c>
      <c r="EK39" s="91">
        <f t="shared" si="133"/>
        <v>16635445.387970861</v>
      </c>
      <c r="EL39" s="91">
        <f t="shared" si="134"/>
        <v>16869457.602471881</v>
      </c>
      <c r="EM39" s="91">
        <f t="shared" si="135"/>
        <v>17108143.41544022</v>
      </c>
      <c r="EN39" s="91">
        <f t="shared" si="136"/>
        <v>17350932.368769407</v>
      </c>
      <c r="EO39" s="91">
        <f t="shared" si="137"/>
        <v>17597824.462459441</v>
      </c>
      <c r="EP39" s="91">
        <f t="shared" si="138"/>
        <v>17849390.154616795</v>
      </c>
      <c r="EQ39" s="91">
        <f t="shared" si="139"/>
        <v>18105058.987134997</v>
      </c>
      <c r="ER39" s="91">
        <f t="shared" si="140"/>
        <v>18364830.960014045</v>
      </c>
      <c r="ES39" s="91">
        <f t="shared" si="141"/>
        <v>18629276.531360414</v>
      </c>
      <c r="ET39" s="91">
        <f t="shared" si="142"/>
        <v>18897825.24306763</v>
      </c>
      <c r="EU39" s="91">
        <f t="shared" si="143"/>
        <v>19170477.095135693</v>
      </c>
      <c r="EV39" s="169">
        <f t="shared" si="220"/>
        <v>13147275</v>
      </c>
      <c r="EW39" s="169">
        <f t="shared" si="209"/>
        <v>14990342</v>
      </c>
      <c r="EX39" s="169">
        <f t="shared" si="210"/>
        <v>17627995</v>
      </c>
      <c r="EY39" s="55">
        <v>1.7399999999999999E-2</v>
      </c>
      <c r="EZ39" s="91">
        <v>751.72</v>
      </c>
      <c r="FA39" s="91">
        <v>754.22</v>
      </c>
      <c r="FB39" s="91">
        <v>760.95</v>
      </c>
      <c r="FC39" s="91">
        <v>703.03</v>
      </c>
      <c r="FD39" s="91">
        <v>724.65</v>
      </c>
      <c r="FE39" s="91">
        <v>726.42</v>
      </c>
      <c r="FF39" s="91">
        <v>728.69</v>
      </c>
      <c r="FG39" s="91">
        <v>741.03</v>
      </c>
      <c r="FH39" s="91">
        <v>742.52</v>
      </c>
      <c r="FI39" s="91">
        <v>743.39</v>
      </c>
      <c r="FJ39" s="91">
        <v>743.42</v>
      </c>
      <c r="FK39" s="91">
        <v>745.74</v>
      </c>
      <c r="FL39" s="91">
        <v>830.12</v>
      </c>
      <c r="FM39" s="91">
        <v>832.9</v>
      </c>
      <c r="FN39" s="91">
        <v>839.05000000000007</v>
      </c>
      <c r="FO39" s="91">
        <v>817.72</v>
      </c>
      <c r="FP39" s="91">
        <v>817.81000000000006</v>
      </c>
      <c r="FQ39" s="91">
        <v>817.81000000000006</v>
      </c>
      <c r="FR39" s="91">
        <v>817.81000000000006</v>
      </c>
      <c r="FS39" s="91">
        <v>817.81000000000006</v>
      </c>
      <c r="FT39" s="91">
        <v>817.81000000000006</v>
      </c>
      <c r="FU39" s="91">
        <v>69570.850000000006</v>
      </c>
      <c r="FV39" s="91">
        <v>69604.320000000007</v>
      </c>
      <c r="FW39" s="91">
        <v>69605.83</v>
      </c>
      <c r="FX39" s="91">
        <v>69632.22</v>
      </c>
      <c r="FY39" s="91">
        <v>69693.070000000007</v>
      </c>
      <c r="FZ39" s="91">
        <v>69766.45</v>
      </c>
      <c r="GA39" s="91">
        <v>69716.320000000007</v>
      </c>
      <c r="GB39" s="91">
        <v>69731.38</v>
      </c>
      <c r="GC39" s="91">
        <v>69733.350000000006</v>
      </c>
      <c r="GD39" s="91">
        <v>69739.42</v>
      </c>
      <c r="GE39" s="91">
        <v>69743.02</v>
      </c>
      <c r="GF39" s="91">
        <v>70034.930000000008</v>
      </c>
      <c r="GG39" s="91">
        <v>69975.899999999994</v>
      </c>
      <c r="GH39" s="91">
        <v>69991.520000000004</v>
      </c>
      <c r="GI39" s="91">
        <v>70557.52</v>
      </c>
      <c r="GJ39" s="91">
        <v>71546.289999999994</v>
      </c>
      <c r="GK39" s="91">
        <v>71571.259999999995</v>
      </c>
      <c r="GL39" s="91">
        <v>80194.509999999995</v>
      </c>
      <c r="GM39" s="91">
        <v>72619.789999999994</v>
      </c>
      <c r="GN39" s="91">
        <v>72942.720000000001</v>
      </c>
      <c r="GO39" s="91">
        <v>73438.23</v>
      </c>
      <c r="GP39" s="91">
        <v>74611.289999999994</v>
      </c>
      <c r="GQ39" s="91">
        <v>74876.41</v>
      </c>
      <c r="GR39" s="91">
        <v>75371.87</v>
      </c>
      <c r="GS39" s="91">
        <v>76076.92</v>
      </c>
      <c r="GT39" s="91">
        <v>76299.350000000006</v>
      </c>
      <c r="GU39" s="91">
        <v>77308.11</v>
      </c>
      <c r="GV39" s="91">
        <v>77626.960000000006</v>
      </c>
      <c r="GW39" s="91">
        <v>78118.59</v>
      </c>
      <c r="GX39" s="91">
        <v>81629.84</v>
      </c>
      <c r="GY39" s="91">
        <v>52812.89</v>
      </c>
      <c r="GZ39" s="91">
        <v>53848.12</v>
      </c>
      <c r="HA39" s="91">
        <v>53923.57</v>
      </c>
      <c r="HB39" s="91">
        <v>53988.78</v>
      </c>
      <c r="HC39" s="91">
        <v>53993.3</v>
      </c>
      <c r="HD39" s="91">
        <v>54091.74</v>
      </c>
      <c r="HE39" s="91">
        <v>54124.91</v>
      </c>
      <c r="HF39" s="91">
        <v>54625</v>
      </c>
      <c r="HG39" s="91">
        <v>54630.64</v>
      </c>
      <c r="HH39" s="91">
        <v>55118.080000000002</v>
      </c>
      <c r="HI39" s="91">
        <v>55166.35</v>
      </c>
      <c r="HJ39" s="91">
        <v>55419.46</v>
      </c>
      <c r="HK39" s="91">
        <v>55041.3</v>
      </c>
      <c r="HL39" s="91">
        <v>55214.49</v>
      </c>
      <c r="HM39" s="91">
        <v>55899.360000000001</v>
      </c>
      <c r="HN39" s="91">
        <v>55945.74</v>
      </c>
      <c r="HO39" s="91">
        <v>56114.04</v>
      </c>
      <c r="HP39" s="91">
        <v>56703.93</v>
      </c>
      <c r="HQ39" s="91">
        <v>56706.67</v>
      </c>
      <c r="HR39" s="91">
        <v>57429.7</v>
      </c>
      <c r="HS39" s="91">
        <v>57447.519999999997</v>
      </c>
      <c r="HT39" s="91">
        <v>56102.29</v>
      </c>
      <c r="HU39" s="91">
        <v>56626.47</v>
      </c>
      <c r="HV39" s="91">
        <v>58069.94</v>
      </c>
      <c r="HW39" s="91">
        <v>57962.2</v>
      </c>
      <c r="HX39" s="91">
        <v>57970.77</v>
      </c>
      <c r="HY39" s="91">
        <v>58415.26</v>
      </c>
      <c r="HZ39" s="91">
        <v>58960.959999999999</v>
      </c>
      <c r="IA39" s="91">
        <v>59069.06</v>
      </c>
      <c r="IB39" s="91">
        <v>59130.29</v>
      </c>
      <c r="IC39" s="91">
        <v>59389.62</v>
      </c>
      <c r="ID39" s="91">
        <v>59456.1</v>
      </c>
      <c r="IE39" s="91">
        <v>59456.380000000005</v>
      </c>
      <c r="IF39" s="91">
        <v>59451.83</v>
      </c>
      <c r="IG39" s="91">
        <v>59596.26</v>
      </c>
      <c r="IH39" s="91">
        <v>59611.15</v>
      </c>
      <c r="II39" s="91">
        <v>60439.44</v>
      </c>
      <c r="IJ39" s="91">
        <v>60440.89</v>
      </c>
      <c r="IK39" s="91">
        <v>60439.29</v>
      </c>
      <c r="IL39" s="91">
        <v>60470.64</v>
      </c>
      <c r="IM39" s="91">
        <v>60564.22</v>
      </c>
      <c r="IN39" s="91">
        <v>60570.17</v>
      </c>
      <c r="IO39" s="91">
        <v>60789.26</v>
      </c>
      <c r="IP39" s="91">
        <v>60799.98</v>
      </c>
      <c r="IQ39" s="91">
        <v>60854.62</v>
      </c>
      <c r="IR39" s="91">
        <v>60908.73</v>
      </c>
      <c r="IS39" s="91">
        <v>67721.91</v>
      </c>
      <c r="IT39" s="91">
        <v>67762.13</v>
      </c>
      <c r="IU39" s="91">
        <v>63395.79</v>
      </c>
      <c r="IV39" s="91">
        <v>63291.200000000004</v>
      </c>
      <c r="IW39" s="91">
        <v>63302.96</v>
      </c>
      <c r="IX39" s="91">
        <v>64182.090000000004</v>
      </c>
      <c r="IY39" s="91">
        <v>64205.68</v>
      </c>
      <c r="IZ39" s="91">
        <v>64203.700000000004</v>
      </c>
      <c r="JA39" s="91">
        <v>64196.62</v>
      </c>
      <c r="JB39" s="91">
        <f>IF('WP 2-1-4 Plant Details'!AAM39&gt;0,('WP 2-1-4 Plant Details'!DF39+'Schedule 6'!$F39)*'WP 2-2-1 Accum Res'!$EY39/12,0)</f>
        <v>64566.767438499985</v>
      </c>
      <c r="JC39" s="91">
        <f>IF('WP 2-1-4 Plant Details'!AAN39&gt;0,('WP 2-1-4 Plant Details'!DG39+'Schedule 6'!$F39)*'WP 2-2-1 Accum Res'!$EY39/12,0)</f>
        <v>69985.751044707155</v>
      </c>
      <c r="JD39" s="91">
        <f>IF('WP 2-1-4 Plant Details'!AAO39&gt;0,('WP 2-1-4 Plant Details'!DH39+'Schedule 6'!$F39)*'WP 2-2-1 Accum Res'!$EY39/12,0)</f>
        <v>76904.273511795152</v>
      </c>
      <c r="JE39" s="91">
        <f>IF('WP 2-1-4 Plant Details'!AAP39&gt;0,('WP 2-1-4 Plant Details'!DI39+'Schedule 6'!$F39)*'WP 2-2-1 Accum Res'!$EY39/12,0)</f>
        <v>82333.062800765489</v>
      </c>
      <c r="JF39" s="91">
        <f>IF('WP 2-1-4 Plant Details'!AAQ39&gt;0,('WP 2-1-4 Plant Details'!DJ39+'Schedule 6'!$F39)*'WP 2-2-1 Accum Res'!$EY39/12,0)</f>
        <v>87299.350557713493</v>
      </c>
      <c r="JG39" s="91">
        <f>IF('WP 2-1-4 Plant Details'!AAR39&gt;0,('WP 2-1-4 Plant Details'!DK39+'Schedule 6'!$F39)*'WP 2-2-1 Accum Res'!$EY39/12,0)</f>
        <v>93401.240119977505</v>
      </c>
      <c r="JH39" s="91">
        <f>IF('WP 2-1-4 Plant Details'!AAS39&gt;0,('WP 2-1-4 Plant Details'!DL39+'Schedule 6'!$F39)*'WP 2-2-1 Accum Res'!$EY39/12,0)</f>
        <v>96100.463339571623</v>
      </c>
      <c r="JI39" s="91">
        <f>IF('WP 2-1-4 Plant Details'!AAT39&gt;0,('WP 2-1-4 Plant Details'!DM39+'Schedule 6'!$F39)*'WP 2-2-1 Accum Res'!$EY39/12,0)</f>
        <v>98805.510457782293</v>
      </c>
      <c r="JJ39" s="91">
        <f>IF('WP 2-1-4 Plant Details'!AAU39&gt;0,('WP 2-1-4 Plant Details'!DN39+'Schedule 6'!$F39)*'WP 2-2-1 Accum Res'!$EY39/12,0)</f>
        <v>104676.9695745994</v>
      </c>
      <c r="JK39" s="91">
        <f>IF('WP 2-1-4 Plant Details'!AAV39&gt;0,('WP 2-1-4 Plant Details'!DO39+'Schedule 6'!$F39)*'WP 2-2-1 Accum Res'!$EY39/12,0)</f>
        <v>107656.26669462699</v>
      </c>
      <c r="JL39" s="91">
        <f>IF('WP 2-1-4 Plant Details'!AAW39&gt;0,('WP 2-1-4 Plant Details'!DP39+'Schedule 6'!$F39)*'WP 2-2-1 Accum Res'!$EY39/12,0)</f>
        <v>112817.30829356069</v>
      </c>
      <c r="JM39" s="91">
        <f>IF('WP 2-1-4 Plant Details'!AAX39&gt;0,('WP 2-1-4 Plant Details'!DQ39+'Schedule 6'!$F39)*'WP 2-2-1 Accum Res'!$EY39/12,0)</f>
        <v>121348.08058186593</v>
      </c>
      <c r="JN39" s="91">
        <f>IF('WP 2-1-4 Plant Details'!AAY39&gt;0,('WP 2-1-4 Plant Details'!DR39+'Schedule 6'!$F39)*'WP 2-2-1 Accum Res'!$EY39/12,0)</f>
        <v>126896.72494999702</v>
      </c>
      <c r="JO39" s="91">
        <f>IF('WP 2-1-4 Plant Details'!AAZ39&gt;0,('WP 2-1-4 Plant Details'!DS39+'Schedule 6'!$F39)*'WP 2-2-1 Accum Res'!$EY39/12,0)</f>
        <v>132448.679039234</v>
      </c>
      <c r="JP39" s="91">
        <f>IF('WP 2-1-4 Plant Details'!ABA39&gt;0,('WP 2-1-4 Plant Details'!DT39+'Schedule 6'!$F39)*'WP 2-2-1 Accum Res'!$EY39/12,0)</f>
        <v>141238.36629864806</v>
      </c>
      <c r="JQ39" s="91">
        <f>IF('WP 2-1-4 Plant Details'!ABB39&gt;0,('WP 2-1-4 Plant Details'!DU39+'Schedule 6'!$F39)*'WP 2-2-1 Accum Res'!$EY39/12,0)</f>
        <v>146893.69259684073</v>
      </c>
      <c r="JR39" s="91">
        <f>IF('WP 2-1-4 Plant Details'!ABC39&gt;0,('WP 2-1-4 Plant Details'!DV39+'Schedule 6'!$F39)*'WP 2-2-1 Accum Res'!$EY39/12,0)</f>
        <v>149842.81790158167</v>
      </c>
      <c r="JS39" s="91">
        <f>IF('WP 2-1-4 Plant Details'!ABD39&gt;0,('WP 2-1-4 Plant Details'!DW39+'Schedule 6'!$F39)*'WP 2-2-1 Accum Res'!$EY39/12,0)</f>
        <v>157979.59759587859</v>
      </c>
      <c r="JT39" s="91">
        <f>IF('WP 2-1-4 Plant Details'!ABE39&gt;0,('WP 2-1-4 Plant Details'!DX39+'Schedule 6'!$F39)*'WP 2-2-1 Accum Res'!$EY39/12,0)</f>
        <v>162485.49402632148</v>
      </c>
      <c r="JU39" s="91">
        <f>IF('WP 2-1-4 Plant Details'!ABF39&gt;0,('WP 2-1-4 Plant Details'!DY39+'Schedule 6'!$F39)*'WP 2-2-1 Accum Res'!$EY39/12,0)</f>
        <v>166991.39045676438</v>
      </c>
      <c r="JV39" s="91">
        <f>IF('WP 2-1-4 Plant Details'!ABG39&gt;0,('WP 2-1-4 Plant Details'!DZ39+'Schedule 6'!$F39)*'WP 2-2-1 Accum Res'!$EY39/12,0)</f>
        <v>174968.05518108638</v>
      </c>
      <c r="JW39" s="91">
        <f>IF('WP 2-1-4 Plant Details'!ABH39&gt;0,('WP 2-1-4 Plant Details'!EA39+'Schedule 6'!$F39)*'WP 2-2-1 Accum Res'!$EY39/12,0)</f>
        <v>179473.95161152925</v>
      </c>
      <c r="JX39" s="91">
        <f>IF('WP 2-1-4 Plant Details'!ABI39&gt;0,('WP 2-1-4 Plant Details'!EB39+'Schedule 6'!$F39)*'WP 2-2-1 Accum Res'!$EY39/12,0)</f>
        <v>183979.84804197215</v>
      </c>
      <c r="JY39" s="91">
        <f>IF('WP 2-1-4 Plant Details'!ABJ39&gt;0,('WP 2-1-4 Plant Details'!EC39+'Schedule 6'!$F39)*'WP 2-2-1 Accum Res'!$EY39/12,0)</f>
        <v>191956.51276629409</v>
      </c>
      <c r="JZ39" s="91">
        <f>IF('WP 2-1-4 Plant Details'!ABK39&gt;0,('WP 2-1-4 Plant Details'!ED39+'Schedule 6'!$F39)*'WP 2-2-1 Accum Res'!$EY39/12,0)</f>
        <v>196462.40919673699</v>
      </c>
      <c r="KA39" s="91">
        <f>IF('WP 2-1-4 Plant Details'!ABL39&gt;0,('WP 2-1-4 Plant Details'!EE39+'Schedule 6'!$F39)*'WP 2-2-1 Accum Res'!$EY39/12,0)</f>
        <v>200968.30562717991</v>
      </c>
      <c r="KB39" s="91">
        <f>IF('WP 2-1-4 Plant Details'!ABM39&gt;0,('WP 2-1-4 Plant Details'!EF39+'Schedule 6'!$F39)*'WP 2-2-1 Accum Res'!$EY39/12,0)</f>
        <v>208944.97035150186</v>
      </c>
      <c r="KC39" s="91">
        <f>IF('WP 2-1-4 Plant Details'!ABN39&gt;0,('WP 2-1-4 Plant Details'!EG39+'Schedule 6'!$F39)*'WP 2-2-1 Accum Res'!$EY39/12,0)</f>
        <v>213450.86678194476</v>
      </c>
      <c r="KD39" s="91">
        <f>IF('WP 2-1-4 Plant Details'!ABO39&gt;0,('WP 2-1-4 Plant Details'!EH39+'Schedule 6'!$F39)*'WP 2-2-1 Accum Res'!$EY39/12,0)</f>
        <v>217956.76321238765</v>
      </c>
      <c r="KE39" s="91">
        <f>IF('WP 2-1-4 Plant Details'!ABP39&gt;0,('WP 2-1-4 Plant Details'!EI39+'Schedule 6'!$F39)*'WP 2-2-1 Accum Res'!$EY39/12,0)</f>
        <v>225805.93377932653</v>
      </c>
      <c r="KF39" s="91">
        <f>IF('WP 2-1-4 Plant Details'!ABQ39&gt;0,('WP 2-1-4 Plant Details'!EJ39+'Schedule 6'!$F39)*'WP 2-2-1 Accum Res'!$EY39/12,0)</f>
        <v>229909.07414017362</v>
      </c>
      <c r="KG39" s="91">
        <f>IF('WP 2-1-4 Plant Details'!ABR39&gt;0,('WP 2-1-4 Plant Details'!EK39+'Schedule 6'!$F39)*'WP 2-2-1 Accum Res'!$EY39/12,0)</f>
        <v>234012.2145010207</v>
      </c>
      <c r="KH39" s="91">
        <f>IF('WP 2-1-4 Plant Details'!ABS39&gt;0,('WP 2-1-4 Plant Details'!EL39+'Schedule 6'!$F39)*'WP 2-2-1 Accum Res'!$EY39/12,0)</f>
        <v>238685.81296834015</v>
      </c>
      <c r="KI39" s="91">
        <f>IF('WP 2-1-4 Plant Details'!ABT39&gt;0,('WP 2-1-4 Plant Details'!EM39+'Schedule 6'!$F39)*'WP 2-2-1 Accum Res'!$EY39/12,0)</f>
        <v>242788.95332918724</v>
      </c>
      <c r="KJ39" s="91">
        <f>IF('WP 2-1-4 Plant Details'!ABU39&gt;0,('WP 2-1-4 Plant Details'!EN39+'Schedule 6'!$F39)*'WP 2-2-1 Accum Res'!$EY39/12,0)</f>
        <v>246892.09369003435</v>
      </c>
      <c r="KK39" s="91">
        <f>IF('WP 2-1-4 Plant Details'!ABV39&gt;0,('WP 2-1-4 Plant Details'!EO39+'Schedule 6'!$F39)*'WP 2-2-1 Accum Res'!$EY39/12,0)</f>
        <v>251565.69215735377</v>
      </c>
      <c r="KL39" s="91">
        <f>IF('WP 2-1-4 Plant Details'!ABW39&gt;0,('WP 2-1-4 Plant Details'!EP39+'Schedule 6'!$F39)*'WP 2-2-1 Accum Res'!$EY39/12,0)</f>
        <v>255668.83251820088</v>
      </c>
      <c r="KM39" s="91">
        <f>IF('WP 2-1-4 Plant Details'!ABX39&gt;0,('WP 2-1-4 Plant Details'!EQ39+'Schedule 6'!$F39)*'WP 2-2-1 Accum Res'!$EY39/12,0)</f>
        <v>259771.97287904797</v>
      </c>
      <c r="KN39" s="91">
        <f>IF('WP 2-1-4 Plant Details'!ABY39&gt;0,('WP 2-1-4 Plant Details'!ER39+'Schedule 6'!$F39)*'WP 2-2-1 Accum Res'!$EY39/12,0)</f>
        <v>264445.57134636742</v>
      </c>
      <c r="KO39" s="91">
        <f>IF('WP 2-1-4 Plant Details'!ABZ39&gt;0,('WP 2-1-4 Plant Details'!ES39+'Schedule 6'!$F39)*'WP 2-2-1 Accum Res'!$EY39/12,0)</f>
        <v>268548.71170721453</v>
      </c>
      <c r="KP39" s="91">
        <f>IF('WP 2-1-4 Plant Details'!ACA39&gt;0,('WP 2-1-4 Plant Details'!ET39+'Schedule 6'!$F39)*'WP 2-2-1 Accum Res'!$EY39/12,0)</f>
        <v>272651.85206806159</v>
      </c>
      <c r="KQ39" s="169">
        <f t="shared" si="221"/>
        <v>1432126</v>
      </c>
      <c r="KR39" s="169">
        <f t="shared" si="211"/>
        <v>2255618</v>
      </c>
      <c r="KS39" s="169">
        <f t="shared" si="212"/>
        <v>2990747</v>
      </c>
      <c r="KT39" s="91"/>
      <c r="KU39" s="91">
        <v>0</v>
      </c>
      <c r="KV39" s="91">
        <v>0</v>
      </c>
      <c r="KW39" s="91">
        <v>0</v>
      </c>
      <c r="KX39" s="91">
        <v>0</v>
      </c>
      <c r="KY39" s="91">
        <v>0</v>
      </c>
      <c r="KZ39" s="91">
        <v>0</v>
      </c>
      <c r="LA39" s="91">
        <v>0</v>
      </c>
      <c r="LB39" s="91">
        <v>0</v>
      </c>
      <c r="LC39" s="91">
        <v>0</v>
      </c>
      <c r="LD39" s="91">
        <v>0</v>
      </c>
      <c r="LE39" s="91">
        <v>0</v>
      </c>
      <c r="LF39" s="91">
        <v>0</v>
      </c>
      <c r="LG39" s="91">
        <v>0</v>
      </c>
      <c r="LH39" s="91">
        <v>0</v>
      </c>
      <c r="LI39" s="91">
        <v>0</v>
      </c>
      <c r="LJ39" s="91">
        <v>0</v>
      </c>
      <c r="LK39" s="91">
        <v>0</v>
      </c>
      <c r="LL39" s="91">
        <v>0</v>
      </c>
      <c r="LM39" s="91">
        <v>0</v>
      </c>
      <c r="LN39" s="91">
        <v>0</v>
      </c>
      <c r="LO39" s="91">
        <v>0</v>
      </c>
      <c r="LP39" s="91">
        <v>0</v>
      </c>
      <c r="LQ39" s="91">
        <v>0</v>
      </c>
      <c r="LR39" s="91">
        <v>0</v>
      </c>
      <c r="LS39" s="91">
        <v>0</v>
      </c>
      <c r="LT39" s="91">
        <v>-1691.81</v>
      </c>
      <c r="LU39" s="91">
        <v>-4506.6500000000005</v>
      </c>
      <c r="LV39" s="91">
        <v>0</v>
      </c>
      <c r="LW39" s="91">
        <v>-1774.3</v>
      </c>
      <c r="LX39" s="91">
        <v>0</v>
      </c>
      <c r="LY39" s="91">
        <v>0</v>
      </c>
      <c r="LZ39" s="91">
        <v>0</v>
      </c>
      <c r="MA39" s="91">
        <v>0</v>
      </c>
      <c r="MB39" s="91">
        <v>0</v>
      </c>
      <c r="MC39" s="91">
        <v>0</v>
      </c>
      <c r="MD39" s="91">
        <v>0</v>
      </c>
      <c r="ME39" s="91">
        <v>0</v>
      </c>
      <c r="MF39" s="91">
        <v>0</v>
      </c>
      <c r="MG39" s="91">
        <v>0</v>
      </c>
      <c r="MH39" s="91">
        <v>0</v>
      </c>
      <c r="MI39" s="91">
        <v>0</v>
      </c>
      <c r="MJ39" s="91">
        <v>0</v>
      </c>
      <c r="MK39" s="91">
        <v>0</v>
      </c>
      <c r="ML39" s="91">
        <v>0</v>
      </c>
      <c r="MM39" s="91">
        <v>0</v>
      </c>
      <c r="MN39" s="91"/>
      <c r="MO39" s="91"/>
      <c r="MP39" s="91"/>
      <c r="MQ39" s="91"/>
      <c r="MR39" s="91"/>
      <c r="MS39" s="91"/>
      <c r="MT39" s="91">
        <v>0</v>
      </c>
      <c r="MU39" s="91">
        <v>0</v>
      </c>
      <c r="MV39" s="91">
        <v>0</v>
      </c>
      <c r="MW39" s="91">
        <v>0</v>
      </c>
      <c r="MX39" s="91">
        <v>0</v>
      </c>
      <c r="MY39" s="91">
        <v>0</v>
      </c>
      <c r="MZ39" s="91">
        <v>0</v>
      </c>
      <c r="NA39" s="91">
        <v>0</v>
      </c>
      <c r="NB39" s="91">
        <v>0</v>
      </c>
      <c r="NC39" s="91">
        <v>0</v>
      </c>
      <c r="ND39" s="91">
        <v>0</v>
      </c>
      <c r="NE39" s="91">
        <v>0</v>
      </c>
      <c r="NF39" s="91"/>
      <c r="NG39" s="91"/>
      <c r="NH39" s="91">
        <v>0</v>
      </c>
      <c r="NI39" s="91">
        <v>0</v>
      </c>
      <c r="NJ39" s="91">
        <v>0</v>
      </c>
      <c r="NK39" s="91"/>
      <c r="NL39" s="91"/>
      <c r="NM39" s="91"/>
      <c r="NN39" s="91"/>
      <c r="NO39" s="91">
        <v>-675027.4</v>
      </c>
      <c r="NP39" s="91"/>
      <c r="NQ39" s="91"/>
      <c r="NR39" s="91">
        <v>0</v>
      </c>
      <c r="NS39" s="91">
        <v>0</v>
      </c>
      <c r="NT39" s="91">
        <v>0</v>
      </c>
      <c r="NU39" s="91">
        <v>0</v>
      </c>
      <c r="NV39" s="91">
        <v>0</v>
      </c>
      <c r="NW39" s="91">
        <v>0</v>
      </c>
      <c r="NX39" s="91">
        <v>0</v>
      </c>
      <c r="NY39" s="91">
        <v>0</v>
      </c>
      <c r="NZ39" s="91">
        <v>0</v>
      </c>
      <c r="OA39" s="91">
        <v>0</v>
      </c>
      <c r="OB39" s="91">
        <v>0</v>
      </c>
      <c r="OC39" s="91">
        <v>0</v>
      </c>
      <c r="OD39" s="91">
        <v>0</v>
      </c>
      <c r="OE39" s="91">
        <v>0</v>
      </c>
      <c r="OF39" s="91">
        <v>0</v>
      </c>
      <c r="OG39" s="91">
        <v>0</v>
      </c>
      <c r="OH39" s="91">
        <v>0</v>
      </c>
      <c r="OI39" s="91">
        <v>0</v>
      </c>
      <c r="OJ39" s="91">
        <v>0</v>
      </c>
      <c r="OK39" s="91">
        <v>0</v>
      </c>
      <c r="OL39" s="91">
        <v>0</v>
      </c>
      <c r="OM39" s="91">
        <v>0</v>
      </c>
      <c r="ON39" s="91">
        <v>0</v>
      </c>
      <c r="OO39" s="91">
        <v>0</v>
      </c>
      <c r="OP39" s="91">
        <v>0</v>
      </c>
      <c r="OQ39" s="91">
        <v>0</v>
      </c>
      <c r="OR39" s="91">
        <v>0</v>
      </c>
      <c r="OS39" s="91">
        <v>0</v>
      </c>
      <c r="OT39" s="91">
        <v>0</v>
      </c>
      <c r="OU39" s="91">
        <v>0</v>
      </c>
      <c r="OV39" s="91">
        <f>'WP 2-1-4 Plant Details'!OV39</f>
        <v>0</v>
      </c>
      <c r="OW39" s="91">
        <f>'WP 2-1-4 Plant Details'!OW39</f>
        <v>0</v>
      </c>
      <c r="OX39" s="91">
        <f>'WP 2-1-4 Plant Details'!OX39</f>
        <v>0</v>
      </c>
      <c r="OY39" s="91">
        <f>'WP 2-1-4 Plant Details'!OY39</f>
        <v>0</v>
      </c>
      <c r="OZ39" s="91">
        <f>'WP 2-1-4 Plant Details'!OZ39</f>
        <v>0</v>
      </c>
      <c r="PA39" s="91">
        <f>'WP 2-1-4 Plant Details'!PA39</f>
        <v>0</v>
      </c>
      <c r="PB39" s="91">
        <f>'WP 2-1-4 Plant Details'!PB39</f>
        <v>0</v>
      </c>
      <c r="PC39" s="91">
        <f>'WP 2-1-4 Plant Details'!PC39</f>
        <v>0</v>
      </c>
      <c r="PD39" s="91">
        <f>'WP 2-1-4 Plant Details'!PD39</f>
        <v>0</v>
      </c>
      <c r="PE39" s="91">
        <f>'WP 2-1-4 Plant Details'!PE39</f>
        <v>0</v>
      </c>
      <c r="PF39" s="91">
        <f>'WP 2-1-4 Plant Details'!PF39</f>
        <v>0</v>
      </c>
      <c r="PG39" s="91">
        <f>'WP 2-1-4 Plant Details'!PG39</f>
        <v>0</v>
      </c>
      <c r="PH39" s="91">
        <f>'WP 2-1-4 Plant Details'!PH39</f>
        <v>0</v>
      </c>
      <c r="PI39" s="91">
        <f>'WP 2-1-4 Plant Details'!PI39</f>
        <v>0</v>
      </c>
      <c r="PJ39" s="91">
        <f>'WP 2-1-4 Plant Details'!PJ39</f>
        <v>0</v>
      </c>
      <c r="PK39" s="91">
        <f>'WP 2-1-4 Plant Details'!PK39</f>
        <v>0</v>
      </c>
      <c r="PL39" s="91">
        <f>'WP 2-1-4 Plant Details'!PL39</f>
        <v>0</v>
      </c>
      <c r="PM39" s="91">
        <f>'WP 2-1-4 Plant Details'!PM39</f>
        <v>0</v>
      </c>
      <c r="PN39" s="91">
        <f>'WP 2-1-4 Plant Details'!PN39</f>
        <v>0</v>
      </c>
      <c r="PO39" s="91">
        <f>'WP 2-1-4 Plant Details'!PO39</f>
        <v>0</v>
      </c>
      <c r="PP39" s="91">
        <f>'WP 2-1-4 Plant Details'!PP39</f>
        <v>0</v>
      </c>
      <c r="PQ39" s="91">
        <f>'WP 2-1-4 Plant Details'!PQ39</f>
        <v>0</v>
      </c>
      <c r="PR39" s="91">
        <f>'WP 2-1-4 Plant Details'!PR39</f>
        <v>0</v>
      </c>
      <c r="PS39" s="91">
        <f>'WP 2-1-4 Plant Details'!PS39</f>
        <v>0</v>
      </c>
      <c r="PT39" s="91">
        <f>'WP 2-1-4 Plant Details'!PT39</f>
        <v>0</v>
      </c>
      <c r="PU39" s="91">
        <f>'WP 2-1-4 Plant Details'!PU39</f>
        <v>0</v>
      </c>
      <c r="PV39" s="91">
        <f>'WP 2-1-4 Plant Details'!PV39</f>
        <v>0</v>
      </c>
      <c r="PW39" s="91">
        <f>'WP 2-1-4 Plant Details'!PW39</f>
        <v>0</v>
      </c>
      <c r="PX39" s="91">
        <f>'WP 2-1-4 Plant Details'!PX39</f>
        <v>0</v>
      </c>
      <c r="PY39" s="91">
        <f>'WP 2-1-4 Plant Details'!PY39</f>
        <v>0</v>
      </c>
      <c r="PZ39" s="91">
        <f>'WP 2-1-4 Plant Details'!PZ39</f>
        <v>0</v>
      </c>
      <c r="QA39" s="91">
        <f>'WP 2-1-4 Plant Details'!QA39</f>
        <v>0</v>
      </c>
      <c r="QB39" s="91">
        <f>'WP 2-1-4 Plant Details'!QB39</f>
        <v>0</v>
      </c>
      <c r="QC39" s="91">
        <f>'WP 2-1-4 Plant Details'!QC39</f>
        <v>0</v>
      </c>
      <c r="QD39" s="91">
        <f>'WP 2-1-4 Plant Details'!QD39</f>
        <v>0</v>
      </c>
      <c r="QE39" s="91">
        <f>'WP 2-1-4 Plant Details'!QE39</f>
        <v>0</v>
      </c>
      <c r="QF39" s="91">
        <f>'WP 2-1-4 Plant Details'!QF39</f>
        <v>0</v>
      </c>
      <c r="QG39" s="91">
        <f>'WP 2-1-4 Plant Details'!QG39</f>
        <v>0</v>
      </c>
      <c r="QH39" s="91">
        <f>'WP 2-1-4 Plant Details'!QH39</f>
        <v>0</v>
      </c>
      <c r="QI39" s="91">
        <f>'WP 2-1-4 Plant Details'!QI39</f>
        <v>0</v>
      </c>
      <c r="QJ39" s="91">
        <f>'WP 2-1-4 Plant Details'!QJ39</f>
        <v>0</v>
      </c>
      <c r="QK39" s="91">
        <f>'WP 2-1-4 Plant Details'!QK39</f>
        <v>0</v>
      </c>
      <c r="QL39" s="169">
        <f t="shared" si="213"/>
        <v>0</v>
      </c>
      <c r="QM39" s="169">
        <f t="shared" si="214"/>
        <v>0</v>
      </c>
      <c r="QN39" s="169">
        <f t="shared" si="215"/>
        <v>0</v>
      </c>
      <c r="QO39" s="95"/>
      <c r="QP39" s="91">
        <v>0</v>
      </c>
      <c r="QQ39" s="91">
        <v>0</v>
      </c>
      <c r="QR39" s="91">
        <v>0</v>
      </c>
      <c r="QS39" s="91">
        <v>0</v>
      </c>
      <c r="QT39" s="91">
        <v>0</v>
      </c>
      <c r="QU39" s="91">
        <v>0</v>
      </c>
      <c r="QV39" s="91">
        <v>0</v>
      </c>
      <c r="QW39" s="91">
        <v>0</v>
      </c>
      <c r="QX39" s="91">
        <v>0</v>
      </c>
      <c r="QY39" s="91">
        <v>0</v>
      </c>
      <c r="QZ39" s="91">
        <v>0</v>
      </c>
      <c r="RA39" s="91">
        <v>0</v>
      </c>
      <c r="RB39" s="91">
        <v>0</v>
      </c>
      <c r="RC39" s="91">
        <v>0</v>
      </c>
      <c r="RD39" s="91">
        <v>0</v>
      </c>
      <c r="RE39" s="91">
        <v>0</v>
      </c>
      <c r="RF39" s="91">
        <v>0</v>
      </c>
      <c r="RG39" s="91">
        <v>0</v>
      </c>
      <c r="RH39" s="91">
        <v>0</v>
      </c>
      <c r="RI39" s="91">
        <v>0</v>
      </c>
      <c r="RJ39" s="91">
        <v>0</v>
      </c>
      <c r="RK39" s="91">
        <v>0</v>
      </c>
      <c r="RL39" s="91">
        <v>0</v>
      </c>
      <c r="RM39" s="91">
        <v>-28539.49</v>
      </c>
      <c r="RN39" s="91">
        <v>0</v>
      </c>
      <c r="RO39" s="91">
        <v>0</v>
      </c>
      <c r="RP39" s="91">
        <v>-12.51</v>
      </c>
      <c r="RQ39" s="91">
        <v>0</v>
      </c>
      <c r="RR39" s="91">
        <v>0</v>
      </c>
      <c r="RS39" s="91">
        <v>0</v>
      </c>
      <c r="RT39" s="91">
        <v>0</v>
      </c>
      <c r="RU39" s="91">
        <v>0</v>
      </c>
      <c r="RV39" s="91">
        <v>-14208.07</v>
      </c>
      <c r="RW39" s="91">
        <v>0</v>
      </c>
      <c r="RX39" s="91">
        <v>-337044.04</v>
      </c>
      <c r="RY39" s="91">
        <v>0</v>
      </c>
      <c r="RZ39" s="91">
        <v>0</v>
      </c>
      <c r="SA39" s="91">
        <v>0</v>
      </c>
      <c r="SB39" s="91">
        <v>0</v>
      </c>
      <c r="SC39" s="91">
        <v>0</v>
      </c>
      <c r="SD39" s="91">
        <v>-38418.870000000003</v>
      </c>
      <c r="SE39" s="91">
        <v>0</v>
      </c>
      <c r="SF39" s="91">
        <v>0</v>
      </c>
      <c r="SG39" s="91">
        <v>0</v>
      </c>
      <c r="SH39" s="91">
        <v>0</v>
      </c>
      <c r="SI39" s="91">
        <v>-5011.2</v>
      </c>
      <c r="SJ39" s="91">
        <v>-73631.570000000007</v>
      </c>
      <c r="SK39" s="91"/>
      <c r="SL39" s="91"/>
      <c r="SM39" s="91"/>
      <c r="SN39" s="91"/>
      <c r="SO39" s="91">
        <v>0</v>
      </c>
      <c r="SP39" s="91">
        <v>0</v>
      </c>
      <c r="SQ39" s="91">
        <v>0</v>
      </c>
      <c r="SR39" s="91">
        <v>0</v>
      </c>
      <c r="SS39" s="91">
        <v>0</v>
      </c>
      <c r="ST39" s="91"/>
      <c r="SU39" s="91">
        <v>-13726.78</v>
      </c>
      <c r="SV39" s="91">
        <v>-238.7</v>
      </c>
      <c r="SW39" s="91">
        <v>-54787.94</v>
      </c>
      <c r="SX39" s="91">
        <v>0</v>
      </c>
      <c r="SY39" s="91">
        <v>0</v>
      </c>
      <c r="SZ39" s="91">
        <v>0</v>
      </c>
      <c r="TA39" s="91"/>
      <c r="TB39" s="91">
        <v>-12347</v>
      </c>
      <c r="TC39" s="91">
        <v>-14.87</v>
      </c>
      <c r="TD39" s="91">
        <v>0</v>
      </c>
      <c r="TE39" s="91">
        <v>0</v>
      </c>
      <c r="TF39" s="91">
        <v>-46834</v>
      </c>
      <c r="TG39" s="91"/>
      <c r="TH39" s="91"/>
      <c r="TI39" s="91">
        <v>-52028.62</v>
      </c>
      <c r="TJ39" s="91">
        <v>-49246.09</v>
      </c>
      <c r="TK39" s="91"/>
      <c r="TL39" s="91"/>
      <c r="TM39" s="91">
        <v>0</v>
      </c>
      <c r="TN39" s="91">
        <v>-324825.77</v>
      </c>
      <c r="TO39" s="91">
        <v>-14104.11</v>
      </c>
      <c r="TP39" s="91">
        <v>-24073.75</v>
      </c>
      <c r="TQ39" s="91">
        <v>-24864.3</v>
      </c>
      <c r="TR39" s="91">
        <v>-36052.080000000002</v>
      </c>
      <c r="TS39" s="91">
        <v>0</v>
      </c>
      <c r="TT39" s="91">
        <v>0</v>
      </c>
      <c r="TU39" s="91">
        <v>-47724.31</v>
      </c>
      <c r="TV39" s="91">
        <v>-29562.33</v>
      </c>
      <c r="TW39" s="91">
        <v>-5019.8</v>
      </c>
      <c r="TX39" s="91">
        <v>-9974.08</v>
      </c>
      <c r="TY39" s="91">
        <v>-25993.62</v>
      </c>
      <c r="TZ39" s="91"/>
      <c r="UA39" s="91">
        <v>0</v>
      </c>
      <c r="UB39" s="91">
        <v>0</v>
      </c>
      <c r="UC39" s="91">
        <v>-72474.14</v>
      </c>
      <c r="UD39" s="91">
        <v>0</v>
      </c>
      <c r="UE39" s="91">
        <v>0</v>
      </c>
      <c r="UF39" s="91">
        <v>0</v>
      </c>
      <c r="UG39" s="91">
        <v>0</v>
      </c>
      <c r="UH39" s="91"/>
      <c r="UI39" s="91">
        <v>0</v>
      </c>
      <c r="UJ39" s="91">
        <v>0</v>
      </c>
      <c r="UK39" s="91">
        <v>0</v>
      </c>
      <c r="UL39" s="91">
        <v>0</v>
      </c>
      <c r="UM39" s="91">
        <v>0</v>
      </c>
      <c r="UN39" s="91">
        <v>0</v>
      </c>
      <c r="UO39" s="91">
        <v>0</v>
      </c>
      <c r="UP39" s="91">
        <v>0</v>
      </c>
      <c r="UQ39" s="91">
        <v>0</v>
      </c>
      <c r="UR39" s="91"/>
      <c r="US39" s="91"/>
      <c r="UT39" s="91"/>
      <c r="UU39" s="91"/>
      <c r="UV39" s="91"/>
      <c r="UW39" s="91"/>
      <c r="UX39" s="91"/>
      <c r="UY39" s="91"/>
      <c r="UZ39" s="91"/>
      <c r="VA39" s="91"/>
      <c r="VB39" s="91"/>
      <c r="VC39" s="91"/>
      <c r="VD39" s="91"/>
      <c r="VE39" s="91"/>
      <c r="VF39" s="91"/>
      <c r="VG39" s="91"/>
      <c r="VH39" s="91"/>
      <c r="VI39" s="91"/>
      <c r="VJ39" s="91"/>
      <c r="VK39" s="91"/>
      <c r="VL39" s="91"/>
      <c r="VM39" s="91"/>
      <c r="VN39" s="91"/>
      <c r="VO39" s="91"/>
      <c r="VP39" s="91"/>
      <c r="VQ39" s="91"/>
      <c r="VR39" s="91"/>
      <c r="VS39" s="91"/>
      <c r="VT39" s="91"/>
      <c r="VU39" s="91"/>
      <c r="VV39" s="91"/>
      <c r="VW39" s="91"/>
      <c r="VX39" s="91"/>
      <c r="VY39" s="91"/>
      <c r="VZ39" s="91"/>
      <c r="WA39" s="91"/>
      <c r="WB39" s="91"/>
      <c r="WC39" s="91"/>
      <c r="WD39" s="91"/>
      <c r="WE39" s="91"/>
      <c r="WF39" s="91"/>
      <c r="WG39" s="169">
        <f t="shared" si="216"/>
        <v>0</v>
      </c>
      <c r="WH39" s="169">
        <f t="shared" si="222"/>
        <v>0</v>
      </c>
      <c r="WI39" s="169">
        <f t="shared" si="223"/>
        <v>0</v>
      </c>
      <c r="WJ39" s="91"/>
      <c r="WK39" s="91">
        <v>0</v>
      </c>
      <c r="WL39" s="91">
        <v>0</v>
      </c>
      <c r="WM39" s="91">
        <v>0</v>
      </c>
      <c r="WN39" s="91">
        <v>0</v>
      </c>
      <c r="WO39" s="91">
        <v>0</v>
      </c>
      <c r="WP39" s="91">
        <v>0</v>
      </c>
      <c r="WQ39" s="91">
        <v>0</v>
      </c>
      <c r="WR39" s="91">
        <v>0</v>
      </c>
      <c r="WS39" s="91">
        <v>0</v>
      </c>
      <c r="WT39" s="91">
        <v>0</v>
      </c>
      <c r="WU39" s="91">
        <v>0</v>
      </c>
      <c r="WV39" s="91">
        <v>0</v>
      </c>
      <c r="WW39" s="91">
        <v>0</v>
      </c>
      <c r="WX39" s="91">
        <v>0</v>
      </c>
      <c r="WY39" s="91">
        <v>0</v>
      </c>
      <c r="WZ39" s="91">
        <v>0</v>
      </c>
      <c r="XA39" s="91">
        <v>0</v>
      </c>
      <c r="XB39" s="91">
        <v>0</v>
      </c>
      <c r="XC39" s="91">
        <v>0</v>
      </c>
      <c r="XD39" s="91">
        <v>0</v>
      </c>
      <c r="XE39" s="91">
        <v>0</v>
      </c>
      <c r="XF39" s="91">
        <v>10058053.42</v>
      </c>
      <c r="XG39" s="91">
        <v>0</v>
      </c>
      <c r="XH39" s="91">
        <v>0</v>
      </c>
      <c r="XI39" s="91">
        <v>0</v>
      </c>
      <c r="XJ39" s="91">
        <v>0</v>
      </c>
      <c r="XK39" s="91">
        <v>0</v>
      </c>
      <c r="XL39" s="91">
        <v>0</v>
      </c>
      <c r="XM39" s="91">
        <v>0</v>
      </c>
      <c r="XN39" s="91">
        <v>0</v>
      </c>
      <c r="XO39" s="91">
        <v>0</v>
      </c>
      <c r="XP39" s="91">
        <v>0</v>
      </c>
      <c r="XQ39" s="91">
        <v>0</v>
      </c>
      <c r="XR39" s="91">
        <v>0</v>
      </c>
      <c r="XS39" s="91">
        <v>0</v>
      </c>
      <c r="XT39" s="91">
        <v>0</v>
      </c>
      <c r="XU39" s="91">
        <v>0</v>
      </c>
      <c r="XV39" s="91">
        <v>0</v>
      </c>
      <c r="XW39" s="91">
        <v>0</v>
      </c>
      <c r="XX39" s="91">
        <v>0</v>
      </c>
      <c r="XY39" s="91">
        <v>0</v>
      </c>
      <c r="XZ39" s="91">
        <v>0</v>
      </c>
      <c r="YA39" s="91">
        <v>0</v>
      </c>
      <c r="YB39" s="91">
        <v>0</v>
      </c>
      <c r="YC39" s="91">
        <v>0</v>
      </c>
      <c r="YD39" s="91"/>
      <c r="YE39" s="91"/>
      <c r="YF39" s="91"/>
      <c r="YG39" s="91"/>
      <c r="YH39" s="91"/>
      <c r="YI39" s="91"/>
      <c r="YJ39" s="91">
        <v>0</v>
      </c>
      <c r="YK39" s="91">
        <v>0</v>
      </c>
      <c r="YL39" s="91">
        <v>-1359295.49</v>
      </c>
      <c r="YM39" s="91">
        <v>0</v>
      </c>
      <c r="YN39" s="91">
        <v>0</v>
      </c>
      <c r="YO39" s="91">
        <v>0</v>
      </c>
      <c r="YP39" s="91">
        <v>0</v>
      </c>
      <c r="YQ39" s="91">
        <v>0</v>
      </c>
      <c r="YR39" s="91">
        <v>0</v>
      </c>
      <c r="YS39" s="91">
        <v>0</v>
      </c>
      <c r="YT39" s="91">
        <v>0</v>
      </c>
      <c r="YU39" s="91">
        <v>0</v>
      </c>
      <c r="YV39" s="91"/>
      <c r="YW39" s="91"/>
      <c r="YX39" s="91"/>
      <c r="YY39" s="91">
        <v>0</v>
      </c>
      <c r="YZ39" s="91">
        <v>509.46</v>
      </c>
      <c r="ZA39" s="91"/>
      <c r="ZB39" s="91"/>
      <c r="ZC39" s="91"/>
      <c r="ZD39" s="91"/>
      <c r="ZE39" s="91"/>
      <c r="ZF39" s="91"/>
      <c r="ZG39" s="91"/>
      <c r="ZH39" s="91">
        <v>0</v>
      </c>
      <c r="ZI39" s="91">
        <v>0</v>
      </c>
      <c r="ZJ39" s="91">
        <v>0</v>
      </c>
      <c r="ZK39" s="91"/>
      <c r="ZL39" s="91"/>
      <c r="ZM39" s="91">
        <v>0</v>
      </c>
      <c r="ZN39" s="91"/>
      <c r="ZO39" s="91"/>
      <c r="ZP39" s="91">
        <v>0</v>
      </c>
      <c r="ZQ39" s="91"/>
      <c r="ZR39" s="91"/>
      <c r="ZS39" s="91"/>
      <c r="ZT39" s="91"/>
      <c r="ZU39" s="91"/>
      <c r="ZV39" s="91"/>
      <c r="ZW39" s="91"/>
      <c r="ZX39" s="91"/>
      <c r="ZY39" s="91"/>
      <c r="ZZ39" s="91"/>
      <c r="AAA39" s="91">
        <v>0</v>
      </c>
      <c r="AAB39" s="91"/>
      <c r="AAC39" s="91"/>
      <c r="AAD39" s="91"/>
      <c r="AAE39" s="91"/>
      <c r="AAF39" s="91"/>
      <c r="AAG39" s="91"/>
      <c r="AAH39" s="91"/>
      <c r="AAI39" s="91">
        <v>0</v>
      </c>
      <c r="AAJ39" s="91"/>
      <c r="AAK39" s="91"/>
      <c r="AAL39" s="91"/>
      <c r="AAM39" s="91"/>
      <c r="AAN39" s="91"/>
      <c r="AAO39" s="91"/>
      <c r="AAP39" s="91"/>
      <c r="AAQ39" s="91"/>
      <c r="AAR39" s="91"/>
      <c r="AAS39" s="91"/>
      <c r="AAT39" s="91"/>
      <c r="AAU39" s="91"/>
      <c r="AAV39" s="91"/>
      <c r="AAW39" s="91"/>
      <c r="AAX39" s="91"/>
      <c r="AAY39" s="91"/>
      <c r="AAZ39" s="91"/>
      <c r="ABA39" s="91"/>
      <c r="ABB39" s="91"/>
      <c r="ABC39" s="91"/>
      <c r="ABD39" s="91"/>
      <c r="ABE39" s="91"/>
      <c r="ABF39" s="91"/>
      <c r="ABG39" s="91"/>
      <c r="ABH39" s="91"/>
      <c r="ABI39" s="91"/>
      <c r="ABJ39" s="91"/>
      <c r="ABK39" s="91"/>
      <c r="ABL39" s="91"/>
      <c r="ABM39" s="91"/>
      <c r="ABN39" s="91"/>
      <c r="ABO39" s="91"/>
      <c r="ABP39" s="91"/>
      <c r="ABQ39" s="91"/>
      <c r="ABR39" s="91"/>
      <c r="ABS39" s="91"/>
      <c r="ABT39" s="91"/>
      <c r="ABU39" s="91"/>
      <c r="ABV39" s="91"/>
      <c r="ABW39" s="91"/>
      <c r="ABX39" s="91"/>
      <c r="ABY39" s="91"/>
      <c r="ABZ39" s="91"/>
      <c r="ACA39" s="91"/>
      <c r="ACB39" s="169">
        <f t="shared" si="224"/>
        <v>0</v>
      </c>
      <c r="ACC39" s="169">
        <f t="shared" si="217"/>
        <v>0</v>
      </c>
      <c r="ACD39" s="169">
        <f t="shared" si="218"/>
        <v>0</v>
      </c>
    </row>
    <row r="40" spans="1:758">
      <c r="A40" s="160">
        <f t="shared" si="219"/>
        <v>32</v>
      </c>
      <c r="B40" s="160" t="s">
        <v>360</v>
      </c>
      <c r="C40" s="44" t="s">
        <v>361</v>
      </c>
      <c r="D40" s="91">
        <v>3122019.7500000005</v>
      </c>
      <c r="E40" s="91">
        <f t="shared" si="225"/>
        <v>3143050.7200000007</v>
      </c>
      <c r="F40" s="91">
        <f t="shared" si="226"/>
        <v>3164081.6900000009</v>
      </c>
      <c r="G40" s="91">
        <f t="shared" si="227"/>
        <v>3175326.8800000008</v>
      </c>
      <c r="H40" s="91">
        <f t="shared" si="228"/>
        <v>3195199.2300000009</v>
      </c>
      <c r="I40" s="91">
        <f t="shared" si="229"/>
        <v>3215071.580000001</v>
      </c>
      <c r="J40" s="91">
        <f t="shared" si="230"/>
        <v>3234943.9500000011</v>
      </c>
      <c r="K40" s="91">
        <f t="shared" si="231"/>
        <v>3255103.4400000013</v>
      </c>
      <c r="L40" s="91">
        <f t="shared" si="232"/>
        <v>3275262.9300000016</v>
      </c>
      <c r="M40" s="91">
        <f t="shared" si="233"/>
        <v>3272660.8400000017</v>
      </c>
      <c r="N40" s="91">
        <f t="shared" si="234"/>
        <v>3292820.3300000019</v>
      </c>
      <c r="O40" s="91">
        <f t="shared" si="235"/>
        <v>3312985.5300000021</v>
      </c>
      <c r="P40" s="91">
        <f t="shared" si="236"/>
        <v>3314563.8000000021</v>
      </c>
      <c r="Q40" s="91">
        <f t="shared" si="237"/>
        <v>3334729.0000000023</v>
      </c>
      <c r="R40" s="91">
        <f t="shared" si="238"/>
        <v>3354894.2000000025</v>
      </c>
      <c r="S40" s="91">
        <f t="shared" si="239"/>
        <v>3375059.4000000027</v>
      </c>
      <c r="T40" s="91">
        <f t="shared" si="240"/>
        <v>3395367.2100000028</v>
      </c>
      <c r="U40" s="91">
        <f t="shared" si="241"/>
        <v>3415675.0200000028</v>
      </c>
      <c r="V40" s="91">
        <f t="shared" si="242"/>
        <v>3435982.8300000029</v>
      </c>
      <c r="W40" s="91">
        <f t="shared" si="243"/>
        <v>3456290.6400000029</v>
      </c>
      <c r="X40" s="91">
        <f t="shared" si="244"/>
        <v>3476598.450000003</v>
      </c>
      <c r="Y40" s="91">
        <f t="shared" si="245"/>
        <v>3496915.3600000031</v>
      </c>
      <c r="Z40" s="91">
        <f t="shared" si="246"/>
        <v>3517232.2700000033</v>
      </c>
      <c r="AA40" s="91">
        <f t="shared" si="247"/>
        <v>3537549.1800000034</v>
      </c>
      <c r="AB40" s="91">
        <f t="shared" si="248"/>
        <v>3557866.0900000036</v>
      </c>
      <c r="AC40" s="91">
        <f t="shared" si="249"/>
        <v>3578183.0000000037</v>
      </c>
      <c r="AD40" s="91">
        <f t="shared" si="250"/>
        <v>3596762.0700000036</v>
      </c>
      <c r="AE40" s="91">
        <f t="shared" si="251"/>
        <v>3615856.7800000035</v>
      </c>
      <c r="AF40" s="91">
        <f t="shared" si="252"/>
        <v>3636168.9400000037</v>
      </c>
      <c r="AG40" s="91">
        <f t="shared" si="253"/>
        <v>3656481.1000000038</v>
      </c>
      <c r="AH40" s="91">
        <f t="shared" si="254"/>
        <v>3676793.260000004</v>
      </c>
      <c r="AI40" s="91">
        <f t="shared" si="255"/>
        <v>3697105.4200000041</v>
      </c>
      <c r="AJ40" s="91">
        <f t="shared" si="256"/>
        <v>3717417.5800000043</v>
      </c>
      <c r="AK40" s="91">
        <f t="shared" si="257"/>
        <v>3737729.7400000044</v>
      </c>
      <c r="AL40" s="91">
        <f t="shared" si="258"/>
        <v>3758041.9000000046</v>
      </c>
      <c r="AM40" s="91">
        <f t="shared" si="259"/>
        <v>3778354.0600000047</v>
      </c>
      <c r="AN40" s="91">
        <f t="shared" si="260"/>
        <v>3798666.2200000049</v>
      </c>
      <c r="AO40" s="91">
        <f t="shared" si="261"/>
        <v>3818978.380000005</v>
      </c>
      <c r="AP40" s="91">
        <f t="shared" si="262"/>
        <v>3839290.5400000052</v>
      </c>
      <c r="AQ40" s="91">
        <f t="shared" si="263"/>
        <v>3859602.7000000053</v>
      </c>
      <c r="AR40" s="91">
        <f t="shared" si="264"/>
        <v>3879914.8600000055</v>
      </c>
      <c r="AS40" s="91">
        <f t="shared" si="265"/>
        <v>3900227.0200000056</v>
      </c>
      <c r="AT40" s="91">
        <f t="shared" si="266"/>
        <v>3920539.1800000058</v>
      </c>
      <c r="AU40" s="91">
        <f t="shared" si="267"/>
        <v>3940851.3400000059</v>
      </c>
      <c r="AV40" s="91">
        <f t="shared" si="268"/>
        <v>3962488.480000006</v>
      </c>
      <c r="AW40" s="91">
        <f t="shared" si="269"/>
        <v>3984125.6200000062</v>
      </c>
      <c r="AX40" s="91">
        <v>4005762.7600000063</v>
      </c>
      <c r="AY40" s="91">
        <f t="shared" si="144"/>
        <v>4027399.9000000064</v>
      </c>
      <c r="AZ40" s="91">
        <f t="shared" si="145"/>
        <v>4049037.0400000066</v>
      </c>
      <c r="BA40" s="91">
        <f t="shared" si="146"/>
        <v>4070674.1800000067</v>
      </c>
      <c r="BB40" s="91">
        <f t="shared" si="147"/>
        <v>4092311.3200000068</v>
      </c>
      <c r="BC40" s="91">
        <f t="shared" si="148"/>
        <v>4113948.4600000069</v>
      </c>
      <c r="BD40" s="91">
        <f t="shared" si="149"/>
        <v>4128724.9300000072</v>
      </c>
      <c r="BE40" s="91">
        <f t="shared" si="150"/>
        <v>4143759.1300000073</v>
      </c>
      <c r="BF40" s="91">
        <f t="shared" si="151"/>
        <v>3301514.4200000074</v>
      </c>
      <c r="BG40" s="91">
        <f t="shared" si="152"/>
        <v>3316548.6200000076</v>
      </c>
      <c r="BH40" s="91">
        <f t="shared" si="153"/>
        <v>3331582.8200000077</v>
      </c>
      <c r="BI40" s="91">
        <f t="shared" si="154"/>
        <v>3346617.0200000079</v>
      </c>
      <c r="BJ40" s="91">
        <f t="shared" si="155"/>
        <v>3361651.2200000081</v>
      </c>
      <c r="BK40" s="91">
        <f t="shared" si="156"/>
        <v>3376685.2200000081</v>
      </c>
      <c r="BL40" s="91">
        <f t="shared" si="157"/>
        <v>3391719.4200000083</v>
      </c>
      <c r="BM40" s="91">
        <f t="shared" si="158"/>
        <v>3406753.6200000085</v>
      </c>
      <c r="BN40" s="91">
        <f t="shared" si="159"/>
        <v>3421787.8200000087</v>
      </c>
      <c r="BO40" s="91">
        <f t="shared" si="160"/>
        <v>3436822.0200000089</v>
      </c>
      <c r="BP40" s="91">
        <f t="shared" si="161"/>
        <v>3451856.2200000091</v>
      </c>
      <c r="BQ40" s="91">
        <f t="shared" si="162"/>
        <v>3466890.4200000092</v>
      </c>
      <c r="BR40" s="91">
        <f t="shared" si="163"/>
        <v>3481924.6200000094</v>
      </c>
      <c r="BS40" s="91">
        <f t="shared" si="164"/>
        <v>3498391.2100000093</v>
      </c>
      <c r="BT40" s="91">
        <f t="shared" si="165"/>
        <v>3514858.0000000093</v>
      </c>
      <c r="BU40" s="91">
        <f t="shared" si="166"/>
        <v>3529299.5900000092</v>
      </c>
      <c r="BV40" s="91">
        <f t="shared" si="167"/>
        <v>3545766.180000009</v>
      </c>
      <c r="BW40" s="91">
        <f t="shared" si="168"/>
        <v>3562232.7700000089</v>
      </c>
      <c r="BX40" s="91">
        <f t="shared" si="169"/>
        <v>3578699.3600000087</v>
      </c>
      <c r="BY40" s="91">
        <f t="shared" si="170"/>
        <v>3510842.5300000086</v>
      </c>
      <c r="BZ40" s="91">
        <f t="shared" si="171"/>
        <v>3527063.8900000085</v>
      </c>
      <c r="CA40" s="91">
        <f t="shared" si="172"/>
        <v>3543285.2500000084</v>
      </c>
      <c r="CB40" s="91">
        <f t="shared" si="173"/>
        <v>3560345.4200000083</v>
      </c>
      <c r="CC40" s="91">
        <f t="shared" si="174"/>
        <v>3577405.5900000082</v>
      </c>
      <c r="CD40" s="91">
        <f t="shared" si="175"/>
        <v>3594465.7600000082</v>
      </c>
      <c r="CE40" s="91">
        <f t="shared" si="176"/>
        <v>3611525.9300000081</v>
      </c>
      <c r="CF40" s="91">
        <f t="shared" si="177"/>
        <v>3628586.100000008</v>
      </c>
      <c r="CG40" s="91">
        <f t="shared" si="178"/>
        <v>3645646.2700000079</v>
      </c>
      <c r="CH40" s="91">
        <f t="shared" si="179"/>
        <v>3662706.4400000079</v>
      </c>
      <c r="CI40" s="91">
        <f t="shared" si="180"/>
        <v>3679766.6100000078</v>
      </c>
      <c r="CJ40" s="91">
        <f t="shared" si="181"/>
        <v>3696826.7800000077</v>
      </c>
      <c r="CK40" s="91">
        <f t="shared" si="182"/>
        <v>3713886.9500000076</v>
      </c>
      <c r="CL40" s="91">
        <f t="shared" si="183"/>
        <v>3730947.1200000076</v>
      </c>
      <c r="CM40" s="91">
        <f t="shared" si="184"/>
        <v>3748007.2900000075</v>
      </c>
      <c r="CN40" s="91">
        <f t="shared" si="185"/>
        <v>3765067.4600000074</v>
      </c>
      <c r="CO40" s="91">
        <f t="shared" si="186"/>
        <v>3782127.6300000073</v>
      </c>
      <c r="CP40" s="91">
        <f t="shared" si="187"/>
        <v>3799187.8000000073</v>
      </c>
      <c r="CQ40" s="91">
        <f t="shared" si="188"/>
        <v>3816247.9700000072</v>
      </c>
      <c r="CR40" s="91">
        <f t="shared" si="189"/>
        <v>3833308.1400000071</v>
      </c>
      <c r="CS40" s="91">
        <f t="shared" si="190"/>
        <v>3850368.310000007</v>
      </c>
      <c r="CT40" s="91">
        <f t="shared" si="191"/>
        <v>3867428.480000007</v>
      </c>
      <c r="CU40" s="91">
        <f t="shared" si="192"/>
        <v>3884488.6500000069</v>
      </c>
      <c r="CV40" s="91">
        <f t="shared" si="193"/>
        <v>3901548.8200000068</v>
      </c>
      <c r="CW40" s="91">
        <f t="shared" si="194"/>
        <v>3918608.9900000067</v>
      </c>
      <c r="CX40" s="91">
        <f t="shared" si="195"/>
        <v>3935669.1600000067</v>
      </c>
      <c r="CY40" s="91">
        <f t="shared" si="196"/>
        <v>3952729.3300000066</v>
      </c>
      <c r="CZ40" s="91">
        <f t="shared" si="197"/>
        <v>3969789.5000000065</v>
      </c>
      <c r="DA40" s="91">
        <f t="shared" si="198"/>
        <v>3986849.6700000064</v>
      </c>
      <c r="DB40" s="91">
        <f t="shared" si="199"/>
        <v>4003909.8400000064</v>
      </c>
      <c r="DC40" s="91">
        <f t="shared" si="200"/>
        <v>4020970.0100000063</v>
      </c>
      <c r="DD40" s="91">
        <f t="shared" si="201"/>
        <v>4038030.1800000062</v>
      </c>
      <c r="DE40" s="91">
        <f t="shared" si="202"/>
        <v>4055090.3500000061</v>
      </c>
      <c r="DF40" s="91">
        <f t="shared" si="203"/>
        <v>4072150.5200000061</v>
      </c>
      <c r="DG40" s="91">
        <f t="shared" si="204"/>
        <v>4089210.6911583394</v>
      </c>
      <c r="DH40" s="91">
        <f t="shared" si="205"/>
        <v>4106270.8623166727</v>
      </c>
      <c r="DI40" s="91">
        <f t="shared" si="206"/>
        <v>4123331.033475006</v>
      </c>
      <c r="DJ40" s="91">
        <f t="shared" si="207"/>
        <v>4140391.2046333393</v>
      </c>
      <c r="DK40" s="91">
        <f t="shared" si="208"/>
        <v>4157451.3757916726</v>
      </c>
      <c r="DL40" s="91">
        <f t="shared" si="108"/>
        <v>4174511.5469500059</v>
      </c>
      <c r="DM40" s="91">
        <f t="shared" si="109"/>
        <v>4191571.7181083392</v>
      </c>
      <c r="DN40" s="91">
        <f t="shared" si="110"/>
        <v>4208631.8892666725</v>
      </c>
      <c r="DO40" s="91">
        <f t="shared" si="111"/>
        <v>4225692.0604250059</v>
      </c>
      <c r="DP40" s="91">
        <f t="shared" si="112"/>
        <v>4242752.2315833392</v>
      </c>
      <c r="DQ40" s="91">
        <f t="shared" si="113"/>
        <v>4259812.4027416725</v>
      </c>
      <c r="DR40" s="91">
        <f t="shared" si="114"/>
        <v>4276872.5739000058</v>
      </c>
      <c r="DS40" s="91">
        <f t="shared" si="115"/>
        <v>4293932.7450583391</v>
      </c>
      <c r="DT40" s="91">
        <f t="shared" si="116"/>
        <v>4310992.9162166724</v>
      </c>
      <c r="DU40" s="91">
        <f t="shared" si="117"/>
        <v>4328053.0873750057</v>
      </c>
      <c r="DV40" s="91">
        <f t="shared" si="118"/>
        <v>4345113.258533339</v>
      </c>
      <c r="DW40" s="91">
        <f t="shared" si="119"/>
        <v>4362173.4296916723</v>
      </c>
      <c r="DX40" s="91">
        <f t="shared" si="120"/>
        <v>4379233.6008500056</v>
      </c>
      <c r="DY40" s="91">
        <f t="shared" si="121"/>
        <v>4396293.7720083389</v>
      </c>
      <c r="DZ40" s="91">
        <f t="shared" si="122"/>
        <v>4413353.9431666723</v>
      </c>
      <c r="EA40" s="91">
        <f t="shared" si="123"/>
        <v>4430414.1143250056</v>
      </c>
      <c r="EB40" s="91">
        <f t="shared" si="124"/>
        <v>4447474.2854833389</v>
      </c>
      <c r="EC40" s="91">
        <f t="shared" si="125"/>
        <v>4464534.4566416722</v>
      </c>
      <c r="ED40" s="91">
        <f t="shared" si="126"/>
        <v>4481594.6278000055</v>
      </c>
      <c r="EE40" s="91">
        <f t="shared" si="127"/>
        <v>4498654.7989583388</v>
      </c>
      <c r="EF40" s="91">
        <f t="shared" si="128"/>
        <v>4515714.9701166721</v>
      </c>
      <c r="EG40" s="91">
        <f t="shared" si="129"/>
        <v>4532775.1412750054</v>
      </c>
      <c r="EH40" s="91">
        <f t="shared" si="130"/>
        <v>4549835.3124333387</v>
      </c>
      <c r="EI40" s="91">
        <f t="shared" si="131"/>
        <v>4566895.483591672</v>
      </c>
      <c r="EJ40" s="91">
        <f t="shared" si="132"/>
        <v>4583955.6547500053</v>
      </c>
      <c r="EK40" s="91">
        <f t="shared" si="133"/>
        <v>4601015.8259083387</v>
      </c>
      <c r="EL40" s="91">
        <f t="shared" si="134"/>
        <v>4618075.997066672</v>
      </c>
      <c r="EM40" s="91">
        <f t="shared" si="135"/>
        <v>4635136.1682250053</v>
      </c>
      <c r="EN40" s="91">
        <f t="shared" si="136"/>
        <v>4652196.3393833386</v>
      </c>
      <c r="EO40" s="91">
        <f t="shared" si="137"/>
        <v>4669256.5105416719</v>
      </c>
      <c r="EP40" s="91">
        <f t="shared" si="138"/>
        <v>4686316.6817000052</v>
      </c>
      <c r="EQ40" s="91">
        <f t="shared" si="139"/>
        <v>4703376.8528583385</v>
      </c>
      <c r="ER40" s="91">
        <f t="shared" si="140"/>
        <v>4720437.0240166718</v>
      </c>
      <c r="ES40" s="91">
        <f t="shared" si="141"/>
        <v>4737497.1951750051</v>
      </c>
      <c r="ET40" s="91">
        <f t="shared" si="142"/>
        <v>4754557.3663333384</v>
      </c>
      <c r="EU40" s="91">
        <f t="shared" si="143"/>
        <v>4771617.5374916717</v>
      </c>
      <c r="EV40" s="169">
        <f t="shared" si="220"/>
        <v>4259812</v>
      </c>
      <c r="EW40" s="169">
        <f t="shared" si="209"/>
        <v>4464534</v>
      </c>
      <c r="EX40" s="169">
        <f t="shared" si="210"/>
        <v>4669257</v>
      </c>
      <c r="EY40" s="55">
        <v>1.7499999999999998E-2</v>
      </c>
      <c r="EZ40" s="91">
        <v>21030.97</v>
      </c>
      <c r="FA40" s="91">
        <v>21030.97</v>
      </c>
      <c r="FB40" s="91">
        <v>11245.19</v>
      </c>
      <c r="FC40" s="91">
        <v>19872.349999999999</v>
      </c>
      <c r="FD40" s="91">
        <v>19872.349999999999</v>
      </c>
      <c r="FE40" s="91">
        <v>19872.37</v>
      </c>
      <c r="FF40" s="91">
        <v>20159.490000000002</v>
      </c>
      <c r="FG40" s="91">
        <v>20159.490000000002</v>
      </c>
      <c r="FH40" s="91">
        <v>20159.490000000002</v>
      </c>
      <c r="FI40" s="91">
        <v>20159.490000000002</v>
      </c>
      <c r="FJ40" s="91">
        <v>20165.2</v>
      </c>
      <c r="FK40" s="91">
        <v>20165.2</v>
      </c>
      <c r="FL40" s="91">
        <v>20165.2</v>
      </c>
      <c r="FM40" s="91">
        <v>20165.2</v>
      </c>
      <c r="FN40" s="91">
        <v>20165.2</v>
      </c>
      <c r="FO40" s="91">
        <v>20307.810000000001</v>
      </c>
      <c r="FP40" s="91">
        <v>20307.810000000001</v>
      </c>
      <c r="FQ40" s="91">
        <v>20307.810000000001</v>
      </c>
      <c r="FR40" s="91">
        <v>20307.810000000001</v>
      </c>
      <c r="FS40" s="91">
        <v>20307.810000000001</v>
      </c>
      <c r="FT40" s="91">
        <v>20316.91</v>
      </c>
      <c r="FU40" s="91">
        <v>20316.91</v>
      </c>
      <c r="FV40" s="91">
        <v>20316.91</v>
      </c>
      <c r="FW40" s="91">
        <v>20316.91</v>
      </c>
      <c r="FX40" s="91">
        <v>20316.91</v>
      </c>
      <c r="FY40" s="91">
        <v>20305.810000000001</v>
      </c>
      <c r="FZ40" s="91">
        <v>20290.45</v>
      </c>
      <c r="GA40" s="91">
        <v>20312.16</v>
      </c>
      <c r="GB40" s="91">
        <v>20312.16</v>
      </c>
      <c r="GC40" s="91">
        <v>20312.16</v>
      </c>
      <c r="GD40" s="91">
        <v>20312.16</v>
      </c>
      <c r="GE40" s="91">
        <v>20312.16</v>
      </c>
      <c r="GF40" s="91">
        <v>20312.16</v>
      </c>
      <c r="GG40" s="91">
        <v>20312.16</v>
      </c>
      <c r="GH40" s="91">
        <v>20312.16</v>
      </c>
      <c r="GI40" s="91">
        <v>20312.16</v>
      </c>
      <c r="GJ40" s="91">
        <v>20312.16</v>
      </c>
      <c r="GK40" s="91">
        <v>20312.16</v>
      </c>
      <c r="GL40" s="91">
        <v>20312.16</v>
      </c>
      <c r="GM40" s="91">
        <v>20312.16</v>
      </c>
      <c r="GN40" s="91">
        <v>20312.16</v>
      </c>
      <c r="GO40" s="91">
        <v>20312.16</v>
      </c>
      <c r="GP40" s="91">
        <v>20312.16</v>
      </c>
      <c r="GQ40" s="91">
        <v>21637.14</v>
      </c>
      <c r="GR40" s="91">
        <v>21637.14</v>
      </c>
      <c r="GS40" s="91">
        <v>21637.14</v>
      </c>
      <c r="GT40" s="91">
        <v>21637.14</v>
      </c>
      <c r="GU40" s="91">
        <v>21637.14</v>
      </c>
      <c r="GV40" s="91">
        <v>21637.14</v>
      </c>
      <c r="GW40" s="91">
        <v>21637.14</v>
      </c>
      <c r="GX40" s="91">
        <v>21637.14</v>
      </c>
      <c r="GY40" s="91">
        <v>14776.47</v>
      </c>
      <c r="GZ40" s="91">
        <v>15034.2</v>
      </c>
      <c r="HA40" s="91">
        <v>15034.2</v>
      </c>
      <c r="HB40" s="91">
        <v>15034.2</v>
      </c>
      <c r="HC40" s="91">
        <v>15034.2</v>
      </c>
      <c r="HD40" s="91">
        <v>15034.2</v>
      </c>
      <c r="HE40" s="91">
        <v>15034.2</v>
      </c>
      <c r="HF40" s="91">
        <v>15034</v>
      </c>
      <c r="HG40" s="91">
        <v>15034.2</v>
      </c>
      <c r="HH40" s="91">
        <v>15034.2</v>
      </c>
      <c r="HI40" s="91">
        <v>15034.2</v>
      </c>
      <c r="HJ40" s="91">
        <v>15034.2</v>
      </c>
      <c r="HK40" s="91">
        <v>15034.2</v>
      </c>
      <c r="HL40" s="91">
        <v>15034.2</v>
      </c>
      <c r="HM40" s="91">
        <v>15034.2</v>
      </c>
      <c r="HN40" s="91">
        <v>16466.59</v>
      </c>
      <c r="HO40" s="91">
        <v>16466.59</v>
      </c>
      <c r="HP40" s="91">
        <v>16466.59</v>
      </c>
      <c r="HQ40" s="91">
        <v>16466.59</v>
      </c>
      <c r="HR40" s="91">
        <v>16466.59</v>
      </c>
      <c r="HS40" s="91">
        <v>16466.59</v>
      </c>
      <c r="HT40" s="91">
        <v>16221.36</v>
      </c>
      <c r="HU40" s="91">
        <v>16221.36</v>
      </c>
      <c r="HV40" s="91">
        <v>16221.36</v>
      </c>
      <c r="HW40" s="91">
        <v>17060.169999999998</v>
      </c>
      <c r="HX40" s="91">
        <v>17060.169999999998</v>
      </c>
      <c r="HY40" s="91">
        <v>17060.169999999998</v>
      </c>
      <c r="HZ40" s="91">
        <v>17060.169999999998</v>
      </c>
      <c r="IA40" s="91">
        <v>17060.169999999998</v>
      </c>
      <c r="IB40" s="91">
        <v>17060.169999999998</v>
      </c>
      <c r="IC40" s="91">
        <v>17060.170000000002</v>
      </c>
      <c r="ID40" s="91">
        <v>17060.170000000002</v>
      </c>
      <c r="IE40" s="91">
        <v>17060.170000000002</v>
      </c>
      <c r="IF40" s="91">
        <v>17060.170000000002</v>
      </c>
      <c r="IG40" s="91">
        <v>17060.170000000002</v>
      </c>
      <c r="IH40" s="91">
        <v>17060.170000000002</v>
      </c>
      <c r="II40" s="91">
        <v>17060.170000000002</v>
      </c>
      <c r="IJ40" s="91">
        <v>17060.170000000002</v>
      </c>
      <c r="IK40" s="91">
        <v>17060.170000000002</v>
      </c>
      <c r="IL40" s="91">
        <v>17060.170000000002</v>
      </c>
      <c r="IM40" s="91">
        <v>17060.170000000002</v>
      </c>
      <c r="IN40" s="91">
        <v>17060.170000000002</v>
      </c>
      <c r="IO40" s="91">
        <v>17060.170000000002</v>
      </c>
      <c r="IP40" s="91">
        <v>17060.170000000002</v>
      </c>
      <c r="IQ40" s="91">
        <v>17060.170000000002</v>
      </c>
      <c r="IR40" s="91">
        <v>17060.170000000002</v>
      </c>
      <c r="IS40" s="91">
        <v>17060.170000000002</v>
      </c>
      <c r="IT40" s="91">
        <v>17060.170000000002</v>
      </c>
      <c r="IU40" s="91">
        <v>17060.170000000002</v>
      </c>
      <c r="IV40" s="91">
        <v>17060.170000000002</v>
      </c>
      <c r="IW40" s="91">
        <v>17060.170000000002</v>
      </c>
      <c r="IX40" s="91">
        <v>17060.170000000002</v>
      </c>
      <c r="IY40" s="91">
        <v>17060.170000000002</v>
      </c>
      <c r="IZ40" s="91">
        <v>17060.170000000002</v>
      </c>
      <c r="JA40" s="91">
        <v>17060.170000000002</v>
      </c>
      <c r="JB40" s="91">
        <f>IF('WP 2-1-4 Plant Details'!AAM40&gt;0,('WP 2-1-4 Plant Details'!DF40+'Schedule 6'!$F40)*'WP 2-2-1 Accum Res'!$EY40/12,0)</f>
        <v>17060.171158333327</v>
      </c>
      <c r="JC40" s="91">
        <f>IF('WP 2-1-4 Plant Details'!AAN40&gt;0,('WP 2-1-4 Plant Details'!DG40+'Schedule 6'!$F40)*'WP 2-2-1 Accum Res'!$EY40/12,0)</f>
        <v>17060.171158333327</v>
      </c>
      <c r="JD40" s="91">
        <f>IF('WP 2-1-4 Plant Details'!AAO40&gt;0,('WP 2-1-4 Plant Details'!DH40+'Schedule 6'!$F40)*'WP 2-2-1 Accum Res'!$EY40/12,0)</f>
        <v>17060.171158333327</v>
      </c>
      <c r="JE40" s="91">
        <f>IF('WP 2-1-4 Plant Details'!AAP40&gt;0,('WP 2-1-4 Plant Details'!DI40+'Schedule 6'!$F40)*'WP 2-2-1 Accum Res'!$EY40/12,0)</f>
        <v>17060.171158333327</v>
      </c>
      <c r="JF40" s="91">
        <f>IF('WP 2-1-4 Plant Details'!AAQ40&gt;0,('WP 2-1-4 Plant Details'!DJ40+'Schedule 6'!$F40)*'WP 2-2-1 Accum Res'!$EY40/12,0)</f>
        <v>17060.171158333327</v>
      </c>
      <c r="JG40" s="91">
        <f>IF('WP 2-1-4 Plant Details'!AAR40&gt;0,('WP 2-1-4 Plant Details'!DK40+'Schedule 6'!$F40)*'WP 2-2-1 Accum Res'!$EY40/12,0)</f>
        <v>17060.171158333327</v>
      </c>
      <c r="JH40" s="91">
        <f>IF('WP 2-1-4 Plant Details'!AAS40&gt;0,('WP 2-1-4 Plant Details'!DL40+'Schedule 6'!$F40)*'WP 2-2-1 Accum Res'!$EY40/12,0)</f>
        <v>17060.171158333327</v>
      </c>
      <c r="JI40" s="91">
        <f>IF('WP 2-1-4 Plant Details'!AAT40&gt;0,('WP 2-1-4 Plant Details'!DM40+'Schedule 6'!$F40)*'WP 2-2-1 Accum Res'!$EY40/12,0)</f>
        <v>17060.171158333327</v>
      </c>
      <c r="JJ40" s="91">
        <f>IF('WP 2-1-4 Plant Details'!AAU40&gt;0,('WP 2-1-4 Plant Details'!DN40+'Schedule 6'!$F40)*'WP 2-2-1 Accum Res'!$EY40/12,0)</f>
        <v>17060.171158333327</v>
      </c>
      <c r="JK40" s="91">
        <f>IF('WP 2-1-4 Plant Details'!AAV40&gt;0,('WP 2-1-4 Plant Details'!DO40+'Schedule 6'!$F40)*'WP 2-2-1 Accum Res'!$EY40/12,0)</f>
        <v>17060.171158333327</v>
      </c>
      <c r="JL40" s="91">
        <f>IF('WP 2-1-4 Plant Details'!AAW40&gt;0,('WP 2-1-4 Plant Details'!DP40+'Schedule 6'!$F40)*'WP 2-2-1 Accum Res'!$EY40/12,0)</f>
        <v>17060.171158333327</v>
      </c>
      <c r="JM40" s="91">
        <f>IF('WP 2-1-4 Plant Details'!AAX40&gt;0,('WP 2-1-4 Plant Details'!DQ40+'Schedule 6'!$F40)*'WP 2-2-1 Accum Res'!$EY40/12,0)</f>
        <v>17060.171158333327</v>
      </c>
      <c r="JN40" s="91">
        <f>IF('WP 2-1-4 Plant Details'!AAY40&gt;0,('WP 2-1-4 Plant Details'!DR40+'Schedule 6'!$F40)*'WP 2-2-1 Accum Res'!$EY40/12,0)</f>
        <v>17060.171158333327</v>
      </c>
      <c r="JO40" s="91">
        <f>IF('WP 2-1-4 Plant Details'!AAZ40&gt;0,('WP 2-1-4 Plant Details'!DS40+'Schedule 6'!$F40)*'WP 2-2-1 Accum Res'!$EY40/12,0)</f>
        <v>17060.171158333327</v>
      </c>
      <c r="JP40" s="91">
        <f>IF('WP 2-1-4 Plant Details'!ABA40&gt;0,('WP 2-1-4 Plant Details'!DT40+'Schedule 6'!$F40)*'WP 2-2-1 Accum Res'!$EY40/12,0)</f>
        <v>17060.171158333327</v>
      </c>
      <c r="JQ40" s="91">
        <f>IF('WP 2-1-4 Plant Details'!ABB40&gt;0,('WP 2-1-4 Plant Details'!DU40+'Schedule 6'!$F40)*'WP 2-2-1 Accum Res'!$EY40/12,0)</f>
        <v>17060.171158333327</v>
      </c>
      <c r="JR40" s="91">
        <f>IF('WP 2-1-4 Plant Details'!ABC40&gt;0,('WP 2-1-4 Plant Details'!DV40+'Schedule 6'!$F40)*'WP 2-2-1 Accum Res'!$EY40/12,0)</f>
        <v>17060.171158333327</v>
      </c>
      <c r="JS40" s="91">
        <f>IF('WP 2-1-4 Plant Details'!ABD40&gt;0,('WP 2-1-4 Plant Details'!DW40+'Schedule 6'!$F40)*'WP 2-2-1 Accum Res'!$EY40/12,0)</f>
        <v>17060.171158333327</v>
      </c>
      <c r="JT40" s="91">
        <f>IF('WP 2-1-4 Plant Details'!ABE40&gt;0,('WP 2-1-4 Plant Details'!DX40+'Schedule 6'!$F40)*'WP 2-2-1 Accum Res'!$EY40/12,0)</f>
        <v>17060.171158333327</v>
      </c>
      <c r="JU40" s="91">
        <f>IF('WP 2-1-4 Plant Details'!ABF40&gt;0,('WP 2-1-4 Plant Details'!DY40+'Schedule 6'!$F40)*'WP 2-2-1 Accum Res'!$EY40/12,0)</f>
        <v>17060.171158333327</v>
      </c>
      <c r="JV40" s="91">
        <f>IF('WP 2-1-4 Plant Details'!ABG40&gt;0,('WP 2-1-4 Plant Details'!DZ40+'Schedule 6'!$F40)*'WP 2-2-1 Accum Res'!$EY40/12,0)</f>
        <v>17060.171158333327</v>
      </c>
      <c r="JW40" s="91">
        <f>IF('WP 2-1-4 Plant Details'!ABH40&gt;0,('WP 2-1-4 Plant Details'!EA40+'Schedule 6'!$F40)*'WP 2-2-1 Accum Res'!$EY40/12,0)</f>
        <v>17060.171158333327</v>
      </c>
      <c r="JX40" s="91">
        <f>IF('WP 2-1-4 Plant Details'!ABI40&gt;0,('WP 2-1-4 Plant Details'!EB40+'Schedule 6'!$F40)*'WP 2-2-1 Accum Res'!$EY40/12,0)</f>
        <v>17060.171158333327</v>
      </c>
      <c r="JY40" s="91">
        <f>IF('WP 2-1-4 Plant Details'!ABJ40&gt;0,('WP 2-1-4 Plant Details'!EC40+'Schedule 6'!$F40)*'WP 2-2-1 Accum Res'!$EY40/12,0)</f>
        <v>17060.171158333327</v>
      </c>
      <c r="JZ40" s="91">
        <f>IF('WP 2-1-4 Plant Details'!ABK40&gt;0,('WP 2-1-4 Plant Details'!ED40+'Schedule 6'!$F40)*'WP 2-2-1 Accum Res'!$EY40/12,0)</f>
        <v>17060.171158333327</v>
      </c>
      <c r="KA40" s="91">
        <f>IF('WP 2-1-4 Plant Details'!ABL40&gt;0,('WP 2-1-4 Plant Details'!EE40+'Schedule 6'!$F40)*'WP 2-2-1 Accum Res'!$EY40/12,0)</f>
        <v>17060.171158333327</v>
      </c>
      <c r="KB40" s="91">
        <f>IF('WP 2-1-4 Plant Details'!ABM40&gt;0,('WP 2-1-4 Plant Details'!EF40+'Schedule 6'!$F40)*'WP 2-2-1 Accum Res'!$EY40/12,0)</f>
        <v>17060.171158333327</v>
      </c>
      <c r="KC40" s="91">
        <f>IF('WP 2-1-4 Plant Details'!ABN40&gt;0,('WP 2-1-4 Plant Details'!EG40+'Schedule 6'!$F40)*'WP 2-2-1 Accum Res'!$EY40/12,0)</f>
        <v>17060.171158333327</v>
      </c>
      <c r="KD40" s="91">
        <f>IF('WP 2-1-4 Plant Details'!ABO40&gt;0,('WP 2-1-4 Plant Details'!EH40+'Schedule 6'!$F40)*'WP 2-2-1 Accum Res'!$EY40/12,0)</f>
        <v>17060.171158333327</v>
      </c>
      <c r="KE40" s="91">
        <f>IF('WP 2-1-4 Plant Details'!ABP40&gt;0,('WP 2-1-4 Plant Details'!EI40+'Schedule 6'!$F40)*'WP 2-2-1 Accum Res'!$EY40/12,0)</f>
        <v>17060.171158333327</v>
      </c>
      <c r="KF40" s="91">
        <f>IF('WP 2-1-4 Plant Details'!ABQ40&gt;0,('WP 2-1-4 Plant Details'!EJ40+'Schedule 6'!$F40)*'WP 2-2-1 Accum Res'!$EY40/12,0)</f>
        <v>17060.171158333327</v>
      </c>
      <c r="KG40" s="91">
        <f>IF('WP 2-1-4 Plant Details'!ABR40&gt;0,('WP 2-1-4 Plant Details'!EK40+'Schedule 6'!$F40)*'WP 2-2-1 Accum Res'!$EY40/12,0)</f>
        <v>17060.171158333327</v>
      </c>
      <c r="KH40" s="91">
        <f>IF('WP 2-1-4 Plant Details'!ABS40&gt;0,('WP 2-1-4 Plant Details'!EL40+'Schedule 6'!$F40)*'WP 2-2-1 Accum Res'!$EY40/12,0)</f>
        <v>17060.171158333327</v>
      </c>
      <c r="KI40" s="91">
        <f>IF('WP 2-1-4 Plant Details'!ABT40&gt;0,('WP 2-1-4 Plant Details'!EM40+'Schedule 6'!$F40)*'WP 2-2-1 Accum Res'!$EY40/12,0)</f>
        <v>17060.171158333327</v>
      </c>
      <c r="KJ40" s="91">
        <f>IF('WP 2-1-4 Plant Details'!ABU40&gt;0,('WP 2-1-4 Plant Details'!EN40+'Schedule 6'!$F40)*'WP 2-2-1 Accum Res'!$EY40/12,0)</f>
        <v>17060.171158333327</v>
      </c>
      <c r="KK40" s="91">
        <f>IF('WP 2-1-4 Plant Details'!ABV40&gt;0,('WP 2-1-4 Plant Details'!EO40+'Schedule 6'!$F40)*'WP 2-2-1 Accum Res'!$EY40/12,0)</f>
        <v>17060.171158333327</v>
      </c>
      <c r="KL40" s="91">
        <f>IF('WP 2-1-4 Plant Details'!ABW40&gt;0,('WP 2-1-4 Plant Details'!EP40+'Schedule 6'!$F40)*'WP 2-2-1 Accum Res'!$EY40/12,0)</f>
        <v>17060.171158333327</v>
      </c>
      <c r="KM40" s="91">
        <f>IF('WP 2-1-4 Plant Details'!ABX40&gt;0,('WP 2-1-4 Plant Details'!EQ40+'Schedule 6'!$F40)*'WP 2-2-1 Accum Res'!$EY40/12,0)</f>
        <v>17060.171158333327</v>
      </c>
      <c r="KN40" s="91">
        <f>IF('WP 2-1-4 Plant Details'!ABY40&gt;0,('WP 2-1-4 Plant Details'!ER40+'Schedule 6'!$F40)*'WP 2-2-1 Accum Res'!$EY40/12,0)</f>
        <v>17060.171158333327</v>
      </c>
      <c r="KO40" s="91">
        <f>IF('WP 2-1-4 Plant Details'!ABZ40&gt;0,('WP 2-1-4 Plant Details'!ES40+'Schedule 6'!$F40)*'WP 2-2-1 Accum Res'!$EY40/12,0)</f>
        <v>17060.171158333327</v>
      </c>
      <c r="KP40" s="91">
        <f>IF('WP 2-1-4 Plant Details'!ACA40&gt;0,('WP 2-1-4 Plant Details'!ET40+'Schedule 6'!$F40)*'WP 2-2-1 Accum Res'!$EY40/12,0)</f>
        <v>17060.171158333327</v>
      </c>
      <c r="KQ40" s="169">
        <f t="shared" si="221"/>
        <v>204722</v>
      </c>
      <c r="KR40" s="169">
        <f t="shared" si="211"/>
        <v>204722</v>
      </c>
      <c r="KS40" s="169">
        <f t="shared" si="212"/>
        <v>204722</v>
      </c>
      <c r="KT40" s="91"/>
      <c r="KU40" s="91">
        <v>0</v>
      </c>
      <c r="KV40" s="91">
        <v>0</v>
      </c>
      <c r="KW40" s="91">
        <v>0</v>
      </c>
      <c r="KX40" s="91">
        <v>0</v>
      </c>
      <c r="KY40" s="91">
        <v>0</v>
      </c>
      <c r="KZ40" s="91">
        <v>0</v>
      </c>
      <c r="LA40" s="91">
        <v>0</v>
      </c>
      <c r="LB40" s="91">
        <v>0</v>
      </c>
      <c r="LC40" s="91">
        <v>0</v>
      </c>
      <c r="LD40" s="91">
        <v>0</v>
      </c>
      <c r="LE40" s="91">
        <v>0</v>
      </c>
      <c r="LF40" s="91">
        <v>0</v>
      </c>
      <c r="LG40" s="91">
        <v>0</v>
      </c>
      <c r="LH40" s="91">
        <v>0</v>
      </c>
      <c r="LI40" s="91">
        <v>0</v>
      </c>
      <c r="LJ40" s="91">
        <v>0</v>
      </c>
      <c r="LK40" s="91">
        <v>0</v>
      </c>
      <c r="LL40" s="91">
        <v>0</v>
      </c>
      <c r="LM40" s="91">
        <v>0</v>
      </c>
      <c r="LN40" s="91">
        <v>0</v>
      </c>
      <c r="LO40" s="91">
        <v>0</v>
      </c>
      <c r="LP40" s="91">
        <v>0</v>
      </c>
      <c r="LQ40" s="91">
        <v>0</v>
      </c>
      <c r="LR40" s="91">
        <v>0</v>
      </c>
      <c r="LS40" s="91">
        <v>0</v>
      </c>
      <c r="LT40" s="91">
        <v>-1726.74</v>
      </c>
      <c r="LU40" s="91">
        <v>-1195.74</v>
      </c>
      <c r="LV40" s="91">
        <v>0</v>
      </c>
      <c r="LW40" s="91">
        <v>0</v>
      </c>
      <c r="LX40" s="91">
        <v>0</v>
      </c>
      <c r="LY40" s="91">
        <v>0</v>
      </c>
      <c r="LZ40" s="91">
        <v>0</v>
      </c>
      <c r="MA40" s="91">
        <v>0</v>
      </c>
      <c r="MB40" s="91">
        <v>0</v>
      </c>
      <c r="MC40" s="91">
        <v>0</v>
      </c>
      <c r="MD40" s="91">
        <v>0</v>
      </c>
      <c r="ME40" s="91">
        <v>0</v>
      </c>
      <c r="MF40" s="91">
        <v>0</v>
      </c>
      <c r="MG40" s="91">
        <v>0</v>
      </c>
      <c r="MH40" s="91">
        <v>0</v>
      </c>
      <c r="MI40" s="91">
        <v>0</v>
      </c>
      <c r="MJ40" s="91">
        <v>0</v>
      </c>
      <c r="MK40" s="91">
        <v>0</v>
      </c>
      <c r="ML40" s="91">
        <v>0</v>
      </c>
      <c r="MM40" s="91">
        <v>0</v>
      </c>
      <c r="MN40" s="91"/>
      <c r="MO40" s="91"/>
      <c r="MP40" s="91"/>
      <c r="MQ40" s="91"/>
      <c r="MR40" s="91"/>
      <c r="MS40" s="91"/>
      <c r="MT40" s="91">
        <v>0</v>
      </c>
      <c r="MU40" s="91">
        <v>0</v>
      </c>
      <c r="MV40" s="91">
        <v>0</v>
      </c>
      <c r="MW40" s="91">
        <v>0</v>
      </c>
      <c r="MX40" s="91">
        <v>0</v>
      </c>
      <c r="MY40" s="91">
        <v>0</v>
      </c>
      <c r="MZ40" s="91">
        <v>0</v>
      </c>
      <c r="NA40" s="91">
        <v>0</v>
      </c>
      <c r="NB40" s="91">
        <v>0</v>
      </c>
      <c r="NC40" s="91">
        <v>0</v>
      </c>
      <c r="ND40" s="91">
        <v>0</v>
      </c>
      <c r="NE40" s="91">
        <v>0</v>
      </c>
      <c r="NF40" s="91"/>
      <c r="NG40" s="91"/>
      <c r="NH40" s="91">
        <v>0</v>
      </c>
      <c r="NI40" s="91">
        <v>0</v>
      </c>
      <c r="NJ40" s="91">
        <v>0</v>
      </c>
      <c r="NK40" s="91"/>
      <c r="NL40" s="91"/>
      <c r="NM40" s="91"/>
      <c r="NN40" s="91"/>
      <c r="NO40" s="91">
        <v>-84078.19</v>
      </c>
      <c r="NP40" s="91"/>
      <c r="NQ40" s="91"/>
      <c r="NR40" s="91">
        <v>0</v>
      </c>
      <c r="NS40" s="91">
        <v>0</v>
      </c>
      <c r="NT40" s="91">
        <v>0</v>
      </c>
      <c r="NU40" s="91">
        <v>0</v>
      </c>
      <c r="NV40" s="91">
        <v>0</v>
      </c>
      <c r="NW40" s="91">
        <v>0</v>
      </c>
      <c r="NX40" s="91">
        <v>0</v>
      </c>
      <c r="NY40" s="91">
        <v>0</v>
      </c>
      <c r="NZ40" s="91">
        <v>0</v>
      </c>
      <c r="OA40" s="91">
        <v>0</v>
      </c>
      <c r="OB40" s="91">
        <v>0</v>
      </c>
      <c r="OC40" s="91">
        <v>0</v>
      </c>
      <c r="OD40" s="91">
        <v>0</v>
      </c>
      <c r="OE40" s="91">
        <v>0</v>
      </c>
      <c r="OF40" s="91">
        <v>0</v>
      </c>
      <c r="OG40" s="91">
        <v>0</v>
      </c>
      <c r="OH40" s="91">
        <v>0</v>
      </c>
      <c r="OI40" s="91">
        <v>0</v>
      </c>
      <c r="OJ40" s="91">
        <v>0</v>
      </c>
      <c r="OK40" s="91">
        <v>0</v>
      </c>
      <c r="OL40" s="91">
        <v>0</v>
      </c>
      <c r="OM40" s="91">
        <v>0</v>
      </c>
      <c r="ON40" s="91">
        <v>0</v>
      </c>
      <c r="OO40" s="91">
        <v>0</v>
      </c>
      <c r="OP40" s="91">
        <v>0</v>
      </c>
      <c r="OQ40" s="91">
        <v>0</v>
      </c>
      <c r="OR40" s="91">
        <v>0</v>
      </c>
      <c r="OS40" s="91">
        <v>0</v>
      </c>
      <c r="OT40" s="91">
        <v>0</v>
      </c>
      <c r="OU40" s="91">
        <v>0</v>
      </c>
      <c r="OV40" s="91">
        <f>'WP 2-1-4 Plant Details'!OV40</f>
        <v>0</v>
      </c>
      <c r="OW40" s="91">
        <f>'WP 2-1-4 Plant Details'!OW40</f>
        <v>0</v>
      </c>
      <c r="OX40" s="91">
        <f>'WP 2-1-4 Plant Details'!OX40</f>
        <v>0</v>
      </c>
      <c r="OY40" s="91">
        <f>'WP 2-1-4 Plant Details'!OY40</f>
        <v>0</v>
      </c>
      <c r="OZ40" s="91">
        <f>'WP 2-1-4 Plant Details'!OZ40</f>
        <v>0</v>
      </c>
      <c r="PA40" s="91">
        <f>'WP 2-1-4 Plant Details'!PA40</f>
        <v>0</v>
      </c>
      <c r="PB40" s="91">
        <f>'WP 2-1-4 Plant Details'!PB40</f>
        <v>0</v>
      </c>
      <c r="PC40" s="91">
        <f>'WP 2-1-4 Plant Details'!PC40</f>
        <v>0</v>
      </c>
      <c r="PD40" s="91">
        <f>'WP 2-1-4 Plant Details'!PD40</f>
        <v>0</v>
      </c>
      <c r="PE40" s="91">
        <f>'WP 2-1-4 Plant Details'!PE40</f>
        <v>0</v>
      </c>
      <c r="PF40" s="91">
        <f>'WP 2-1-4 Plant Details'!PF40</f>
        <v>0</v>
      </c>
      <c r="PG40" s="91">
        <f>'WP 2-1-4 Plant Details'!PG40</f>
        <v>0</v>
      </c>
      <c r="PH40" s="91">
        <f>'WP 2-1-4 Plant Details'!PH40</f>
        <v>0</v>
      </c>
      <c r="PI40" s="91">
        <f>'WP 2-1-4 Plant Details'!PI40</f>
        <v>0</v>
      </c>
      <c r="PJ40" s="91">
        <f>'WP 2-1-4 Plant Details'!PJ40</f>
        <v>0</v>
      </c>
      <c r="PK40" s="91">
        <f>'WP 2-1-4 Plant Details'!PK40</f>
        <v>0</v>
      </c>
      <c r="PL40" s="91">
        <f>'WP 2-1-4 Plant Details'!PL40</f>
        <v>0</v>
      </c>
      <c r="PM40" s="91">
        <f>'WP 2-1-4 Plant Details'!PM40</f>
        <v>0</v>
      </c>
      <c r="PN40" s="91">
        <f>'WP 2-1-4 Plant Details'!PN40</f>
        <v>0</v>
      </c>
      <c r="PO40" s="91">
        <f>'WP 2-1-4 Plant Details'!PO40</f>
        <v>0</v>
      </c>
      <c r="PP40" s="91">
        <f>'WP 2-1-4 Plant Details'!PP40</f>
        <v>0</v>
      </c>
      <c r="PQ40" s="91">
        <f>'WP 2-1-4 Plant Details'!PQ40</f>
        <v>0</v>
      </c>
      <c r="PR40" s="91">
        <f>'WP 2-1-4 Plant Details'!PR40</f>
        <v>0</v>
      </c>
      <c r="PS40" s="91">
        <f>'WP 2-1-4 Plant Details'!PS40</f>
        <v>0</v>
      </c>
      <c r="PT40" s="91">
        <f>'WP 2-1-4 Plant Details'!PT40</f>
        <v>0</v>
      </c>
      <c r="PU40" s="91">
        <f>'WP 2-1-4 Plant Details'!PU40</f>
        <v>0</v>
      </c>
      <c r="PV40" s="91">
        <f>'WP 2-1-4 Plant Details'!PV40</f>
        <v>0</v>
      </c>
      <c r="PW40" s="91">
        <f>'WP 2-1-4 Plant Details'!PW40</f>
        <v>0</v>
      </c>
      <c r="PX40" s="91">
        <f>'WP 2-1-4 Plant Details'!PX40</f>
        <v>0</v>
      </c>
      <c r="PY40" s="91">
        <f>'WP 2-1-4 Plant Details'!PY40</f>
        <v>0</v>
      </c>
      <c r="PZ40" s="91">
        <f>'WP 2-1-4 Plant Details'!PZ40</f>
        <v>0</v>
      </c>
      <c r="QA40" s="91">
        <f>'WP 2-1-4 Plant Details'!QA40</f>
        <v>0</v>
      </c>
      <c r="QB40" s="91">
        <f>'WP 2-1-4 Plant Details'!QB40</f>
        <v>0</v>
      </c>
      <c r="QC40" s="91">
        <f>'WP 2-1-4 Plant Details'!QC40</f>
        <v>0</v>
      </c>
      <c r="QD40" s="91">
        <f>'WP 2-1-4 Plant Details'!QD40</f>
        <v>0</v>
      </c>
      <c r="QE40" s="91">
        <f>'WP 2-1-4 Plant Details'!QE40</f>
        <v>0</v>
      </c>
      <c r="QF40" s="91">
        <f>'WP 2-1-4 Plant Details'!QF40</f>
        <v>0</v>
      </c>
      <c r="QG40" s="91">
        <f>'WP 2-1-4 Plant Details'!QG40</f>
        <v>0</v>
      </c>
      <c r="QH40" s="91">
        <f>'WP 2-1-4 Plant Details'!QH40</f>
        <v>0</v>
      </c>
      <c r="QI40" s="91">
        <f>'WP 2-1-4 Plant Details'!QI40</f>
        <v>0</v>
      </c>
      <c r="QJ40" s="91">
        <f>'WP 2-1-4 Plant Details'!QJ40</f>
        <v>0</v>
      </c>
      <c r="QK40" s="91">
        <f>'WP 2-1-4 Plant Details'!QK40</f>
        <v>0</v>
      </c>
      <c r="QL40" s="169">
        <f t="shared" si="213"/>
        <v>0</v>
      </c>
      <c r="QM40" s="169">
        <f t="shared" si="214"/>
        <v>0</v>
      </c>
      <c r="QN40" s="169">
        <f t="shared" si="215"/>
        <v>0</v>
      </c>
      <c r="QO40" s="95"/>
      <c r="QP40" s="91">
        <v>0</v>
      </c>
      <c r="QQ40" s="91">
        <v>0</v>
      </c>
      <c r="QR40" s="91">
        <v>0</v>
      </c>
      <c r="QS40" s="91">
        <v>0</v>
      </c>
      <c r="QT40" s="91">
        <v>0</v>
      </c>
      <c r="QU40" s="91">
        <v>0</v>
      </c>
      <c r="QV40" s="91">
        <v>0</v>
      </c>
      <c r="QW40" s="91">
        <v>0</v>
      </c>
      <c r="QX40" s="91">
        <v>-22761.58</v>
      </c>
      <c r="QY40" s="91">
        <v>0</v>
      </c>
      <c r="QZ40" s="91">
        <v>0</v>
      </c>
      <c r="RA40" s="91">
        <v>-18586.93</v>
      </c>
      <c r="RB40" s="91">
        <v>0</v>
      </c>
      <c r="RC40" s="91">
        <v>0</v>
      </c>
      <c r="RD40" s="91">
        <v>0</v>
      </c>
      <c r="RE40" s="91">
        <v>0</v>
      </c>
      <c r="RF40" s="91">
        <v>0</v>
      </c>
      <c r="RG40" s="91">
        <v>0</v>
      </c>
      <c r="RH40" s="91">
        <v>0</v>
      </c>
      <c r="RI40" s="91">
        <v>0</v>
      </c>
      <c r="RJ40" s="91">
        <v>0</v>
      </c>
      <c r="RK40" s="91">
        <v>0</v>
      </c>
      <c r="RL40" s="91">
        <v>0</v>
      </c>
      <c r="RM40" s="91">
        <v>0</v>
      </c>
      <c r="RN40" s="91">
        <v>0</v>
      </c>
      <c r="RO40" s="91">
        <v>0</v>
      </c>
      <c r="RP40" s="91">
        <v>0</v>
      </c>
      <c r="RQ40" s="91">
        <v>0</v>
      </c>
      <c r="RR40" s="91">
        <v>0</v>
      </c>
      <c r="RS40" s="91">
        <v>0</v>
      </c>
      <c r="RT40" s="91">
        <v>0</v>
      </c>
      <c r="RU40" s="91">
        <v>0</v>
      </c>
      <c r="RV40" s="91">
        <v>0</v>
      </c>
      <c r="RW40" s="91">
        <v>0</v>
      </c>
      <c r="RX40" s="91">
        <v>0</v>
      </c>
      <c r="RY40" s="91">
        <v>0</v>
      </c>
      <c r="RZ40" s="91">
        <v>0</v>
      </c>
      <c r="SA40" s="91">
        <v>0</v>
      </c>
      <c r="SB40" s="91">
        <v>0</v>
      </c>
      <c r="SC40" s="91">
        <v>0</v>
      </c>
      <c r="SD40" s="91">
        <v>0</v>
      </c>
      <c r="SE40" s="91">
        <v>0</v>
      </c>
      <c r="SF40" s="91">
        <v>0</v>
      </c>
      <c r="SG40" s="91">
        <v>0</v>
      </c>
      <c r="SH40" s="91">
        <v>0</v>
      </c>
      <c r="SI40" s="91"/>
      <c r="SJ40" s="91"/>
      <c r="SK40" s="91"/>
      <c r="SL40" s="91"/>
      <c r="SM40" s="91"/>
      <c r="SN40" s="91"/>
      <c r="SO40" s="91">
        <v>0</v>
      </c>
      <c r="SP40" s="91">
        <v>0</v>
      </c>
      <c r="SQ40" s="91">
        <v>0</v>
      </c>
      <c r="SR40" s="91">
        <v>0</v>
      </c>
      <c r="SS40" s="91">
        <v>0</v>
      </c>
      <c r="ST40" s="91">
        <v>0</v>
      </c>
      <c r="SU40" s="91">
        <v>0</v>
      </c>
      <c r="SV40" s="91">
        <v>0</v>
      </c>
      <c r="SW40" s="91">
        <v>0</v>
      </c>
      <c r="SX40" s="91">
        <v>0</v>
      </c>
      <c r="SY40" s="91">
        <v>0</v>
      </c>
      <c r="SZ40" s="91">
        <v>0</v>
      </c>
      <c r="TA40" s="91"/>
      <c r="TB40" s="91"/>
      <c r="TC40" s="91">
        <v>0</v>
      </c>
      <c r="TD40" s="91">
        <v>0</v>
      </c>
      <c r="TE40" s="91">
        <v>0</v>
      </c>
      <c r="TF40" s="91">
        <v>-2025</v>
      </c>
      <c r="TG40" s="91"/>
      <c r="TH40" s="91"/>
      <c r="TI40" s="91"/>
      <c r="TJ40" s="91"/>
      <c r="TK40" s="91"/>
      <c r="TL40" s="91"/>
      <c r="TM40" s="91">
        <v>0</v>
      </c>
      <c r="TN40" s="91">
        <v>0</v>
      </c>
      <c r="TO40" s="91">
        <v>0</v>
      </c>
      <c r="TP40" s="91">
        <v>0</v>
      </c>
      <c r="TQ40" s="91">
        <v>0</v>
      </c>
      <c r="TR40" s="91">
        <v>0</v>
      </c>
      <c r="TS40" s="91">
        <v>0</v>
      </c>
      <c r="TT40" s="91">
        <v>0</v>
      </c>
      <c r="TU40" s="91">
        <v>0</v>
      </c>
      <c r="TV40" s="91">
        <v>0</v>
      </c>
      <c r="TW40" s="91">
        <v>0</v>
      </c>
      <c r="TX40" s="91">
        <v>0</v>
      </c>
      <c r="TY40" s="91">
        <v>0</v>
      </c>
      <c r="TZ40" s="91"/>
      <c r="UA40" s="91">
        <v>0</v>
      </c>
      <c r="UB40" s="91">
        <v>0</v>
      </c>
      <c r="UC40" s="91">
        <v>0</v>
      </c>
      <c r="UD40" s="91">
        <v>0</v>
      </c>
      <c r="UE40" s="91">
        <v>0</v>
      </c>
      <c r="UF40" s="91">
        <v>0</v>
      </c>
      <c r="UG40" s="91">
        <v>0</v>
      </c>
      <c r="UH40" s="91"/>
      <c r="UI40" s="91">
        <v>0</v>
      </c>
      <c r="UJ40" s="91">
        <v>0</v>
      </c>
      <c r="UK40" s="91">
        <v>0</v>
      </c>
      <c r="UL40" s="91">
        <v>0</v>
      </c>
      <c r="UM40" s="91">
        <v>0</v>
      </c>
      <c r="UN40" s="91">
        <v>0</v>
      </c>
      <c r="UO40" s="91">
        <v>0</v>
      </c>
      <c r="UP40" s="91">
        <v>0</v>
      </c>
      <c r="UQ40" s="91">
        <v>0</v>
      </c>
      <c r="UR40" s="91"/>
      <c r="US40" s="91"/>
      <c r="UT40" s="91"/>
      <c r="UU40" s="91"/>
      <c r="UV40" s="91"/>
      <c r="UW40" s="91"/>
      <c r="UX40" s="91"/>
      <c r="UY40" s="91"/>
      <c r="UZ40" s="91"/>
      <c r="VA40" s="91"/>
      <c r="VB40" s="91"/>
      <c r="VC40" s="91"/>
      <c r="VD40" s="91"/>
      <c r="VE40" s="91"/>
      <c r="VF40" s="91"/>
      <c r="VG40" s="91"/>
      <c r="VH40" s="91"/>
      <c r="VI40" s="91"/>
      <c r="VJ40" s="91"/>
      <c r="VK40" s="91"/>
      <c r="VL40" s="91"/>
      <c r="VM40" s="91"/>
      <c r="VN40" s="91"/>
      <c r="VO40" s="91"/>
      <c r="VP40" s="91"/>
      <c r="VQ40" s="91"/>
      <c r="VR40" s="91"/>
      <c r="VS40" s="91"/>
      <c r="VT40" s="91"/>
      <c r="VU40" s="91"/>
      <c r="VV40" s="91"/>
      <c r="VW40" s="91"/>
      <c r="VX40" s="91"/>
      <c r="VY40" s="91"/>
      <c r="VZ40" s="91"/>
      <c r="WA40" s="91"/>
      <c r="WB40" s="91"/>
      <c r="WC40" s="91"/>
      <c r="WD40" s="91"/>
      <c r="WE40" s="91"/>
      <c r="WF40" s="91"/>
      <c r="WG40" s="169">
        <f t="shared" si="216"/>
        <v>0</v>
      </c>
      <c r="WH40" s="169">
        <f t="shared" si="222"/>
        <v>0</v>
      </c>
      <c r="WI40" s="169">
        <f t="shared" si="223"/>
        <v>0</v>
      </c>
      <c r="WJ40" s="91"/>
      <c r="WK40" s="91">
        <v>0</v>
      </c>
      <c r="WL40" s="91">
        <v>0</v>
      </c>
      <c r="WM40" s="91">
        <v>0</v>
      </c>
      <c r="WN40" s="91">
        <v>0</v>
      </c>
      <c r="WO40" s="91">
        <v>0</v>
      </c>
      <c r="WP40" s="91">
        <v>0</v>
      </c>
      <c r="WQ40" s="91">
        <v>0</v>
      </c>
      <c r="WR40" s="91">
        <v>0</v>
      </c>
      <c r="WS40" s="91">
        <v>0</v>
      </c>
      <c r="WT40" s="91">
        <v>0</v>
      </c>
      <c r="WU40" s="91">
        <v>0</v>
      </c>
      <c r="WV40" s="91">
        <v>0</v>
      </c>
      <c r="WW40" s="91">
        <v>0</v>
      </c>
      <c r="WX40" s="91">
        <v>0</v>
      </c>
      <c r="WY40" s="91">
        <v>0</v>
      </c>
      <c r="WZ40" s="91">
        <v>0</v>
      </c>
      <c r="XA40" s="91">
        <v>0</v>
      </c>
      <c r="XB40" s="91">
        <v>0</v>
      </c>
      <c r="XC40" s="91">
        <v>0</v>
      </c>
      <c r="XD40" s="91">
        <v>0</v>
      </c>
      <c r="XE40" s="91">
        <v>0</v>
      </c>
      <c r="XF40" s="91">
        <v>0</v>
      </c>
      <c r="XG40" s="91">
        <v>0</v>
      </c>
      <c r="XH40" s="91">
        <v>0</v>
      </c>
      <c r="XI40" s="91">
        <v>0</v>
      </c>
      <c r="XJ40" s="91">
        <v>0</v>
      </c>
      <c r="XK40" s="91">
        <v>0</v>
      </c>
      <c r="XL40" s="91">
        <v>0</v>
      </c>
      <c r="XM40" s="91">
        <v>0</v>
      </c>
      <c r="XN40" s="91">
        <v>0</v>
      </c>
      <c r="XO40" s="91">
        <v>0</v>
      </c>
      <c r="XP40" s="91">
        <v>0</v>
      </c>
      <c r="XQ40" s="91">
        <v>0</v>
      </c>
      <c r="XR40" s="91">
        <v>0</v>
      </c>
      <c r="XS40" s="91">
        <v>0</v>
      </c>
      <c r="XT40" s="91">
        <v>0</v>
      </c>
      <c r="XU40" s="91">
        <v>0</v>
      </c>
      <c r="XV40" s="91">
        <v>0</v>
      </c>
      <c r="XW40" s="91">
        <v>0</v>
      </c>
      <c r="XX40" s="91">
        <v>0</v>
      </c>
      <c r="XY40" s="91">
        <v>0</v>
      </c>
      <c r="XZ40" s="91">
        <v>0</v>
      </c>
      <c r="YA40" s="91">
        <v>0</v>
      </c>
      <c r="YB40" s="91">
        <v>0</v>
      </c>
      <c r="YC40" s="91">
        <v>0</v>
      </c>
      <c r="YD40" s="91"/>
      <c r="YE40" s="91"/>
      <c r="YF40" s="91"/>
      <c r="YG40" s="91"/>
      <c r="YH40" s="91"/>
      <c r="YI40" s="91"/>
      <c r="YJ40" s="91">
        <v>0</v>
      </c>
      <c r="YK40" s="91">
        <v>0</v>
      </c>
      <c r="YL40" s="91">
        <v>-857278.91</v>
      </c>
      <c r="YM40" s="91">
        <v>0</v>
      </c>
      <c r="YN40" s="91">
        <v>0</v>
      </c>
      <c r="YO40" s="91">
        <v>0</v>
      </c>
      <c r="YP40" s="91">
        <v>0</v>
      </c>
      <c r="YQ40" s="91">
        <v>0</v>
      </c>
      <c r="YR40" s="91">
        <v>0</v>
      </c>
      <c r="YS40" s="91">
        <v>0</v>
      </c>
      <c r="YT40" s="91">
        <v>0</v>
      </c>
      <c r="YU40" s="91">
        <v>0</v>
      </c>
      <c r="YV40" s="91"/>
      <c r="YW40" s="91"/>
      <c r="YX40" s="91"/>
      <c r="YY40" s="91">
        <v>0</v>
      </c>
      <c r="YZ40" s="91">
        <v>0.2</v>
      </c>
      <c r="ZA40" s="91"/>
      <c r="ZB40" s="91"/>
      <c r="ZC40" s="91"/>
      <c r="ZD40" s="91"/>
      <c r="ZE40" s="91"/>
      <c r="ZF40" s="91"/>
      <c r="ZG40" s="91"/>
      <c r="ZH40" s="91">
        <v>0</v>
      </c>
      <c r="ZI40" s="91">
        <v>0</v>
      </c>
      <c r="ZJ40" s="91">
        <v>0</v>
      </c>
      <c r="ZK40" s="91"/>
      <c r="ZL40" s="91"/>
      <c r="ZM40" s="91">
        <v>0</v>
      </c>
      <c r="ZN40" s="91"/>
      <c r="ZO40" s="91"/>
      <c r="ZP40" s="91">
        <v>0</v>
      </c>
      <c r="ZQ40" s="91"/>
      <c r="ZR40" s="91"/>
      <c r="ZS40" s="91"/>
      <c r="ZT40" s="91"/>
      <c r="ZU40" s="91"/>
      <c r="ZV40" s="91"/>
      <c r="ZW40" s="91"/>
      <c r="ZX40" s="91"/>
      <c r="ZY40" s="91"/>
      <c r="ZZ40" s="91"/>
      <c r="AAA40" s="91">
        <v>0</v>
      </c>
      <c r="AAB40" s="91"/>
      <c r="AAC40" s="91"/>
      <c r="AAD40" s="91"/>
      <c r="AAE40" s="91"/>
      <c r="AAF40" s="91"/>
      <c r="AAG40" s="91"/>
      <c r="AAH40" s="91"/>
      <c r="AAI40" s="91">
        <v>0</v>
      </c>
      <c r="AAJ40" s="91"/>
      <c r="AAK40" s="91"/>
      <c r="AAL40" s="91"/>
      <c r="AAM40" s="91"/>
      <c r="AAN40" s="91"/>
      <c r="AAO40" s="91"/>
      <c r="AAP40" s="91"/>
      <c r="AAQ40" s="91"/>
      <c r="AAR40" s="91"/>
      <c r="AAS40" s="91"/>
      <c r="AAT40" s="91"/>
      <c r="AAU40" s="91"/>
      <c r="AAV40" s="91"/>
      <c r="AAW40" s="91"/>
      <c r="AAX40" s="91"/>
      <c r="AAY40" s="91"/>
      <c r="AAZ40" s="91"/>
      <c r="ABA40" s="91"/>
      <c r="ABB40" s="91"/>
      <c r="ABC40" s="91"/>
      <c r="ABD40" s="91"/>
      <c r="ABE40" s="91"/>
      <c r="ABF40" s="91"/>
      <c r="ABG40" s="91"/>
      <c r="ABH40" s="91"/>
      <c r="ABI40" s="91"/>
      <c r="ABJ40" s="91"/>
      <c r="ABK40" s="91"/>
      <c r="ABL40" s="91"/>
      <c r="ABM40" s="91"/>
      <c r="ABN40" s="91"/>
      <c r="ABO40" s="91"/>
      <c r="ABP40" s="91"/>
      <c r="ABQ40" s="91"/>
      <c r="ABR40" s="91"/>
      <c r="ABS40" s="91"/>
      <c r="ABT40" s="91"/>
      <c r="ABU40" s="91"/>
      <c r="ABV40" s="91"/>
      <c r="ABW40" s="91"/>
      <c r="ABX40" s="91"/>
      <c r="ABY40" s="91"/>
      <c r="ABZ40" s="91"/>
      <c r="ACA40" s="91"/>
      <c r="ACB40" s="169">
        <f t="shared" si="224"/>
        <v>0</v>
      </c>
      <c r="ACC40" s="169">
        <f t="shared" si="217"/>
        <v>0</v>
      </c>
      <c r="ACD40" s="169">
        <f t="shared" si="218"/>
        <v>0</v>
      </c>
    </row>
    <row r="41" spans="1:758">
      <c r="A41" s="160">
        <f t="shared" si="219"/>
        <v>33</v>
      </c>
      <c r="B41" s="160" t="s">
        <v>362</v>
      </c>
      <c r="C41" s="44" t="s">
        <v>363</v>
      </c>
      <c r="D41" s="91">
        <v>461031836.31</v>
      </c>
      <c r="E41" s="91">
        <f t="shared" si="225"/>
        <v>462454816.69</v>
      </c>
      <c r="F41" s="91">
        <f t="shared" si="226"/>
        <v>464232362.69</v>
      </c>
      <c r="G41" s="91">
        <f t="shared" si="227"/>
        <v>463019371.56</v>
      </c>
      <c r="H41" s="91">
        <f t="shared" si="228"/>
        <v>464453691.15999997</v>
      </c>
      <c r="I41" s="91">
        <f t="shared" si="229"/>
        <v>466247203.49000001</v>
      </c>
      <c r="J41" s="91">
        <f t="shared" si="230"/>
        <v>467655858.69000006</v>
      </c>
      <c r="K41" s="91">
        <f t="shared" si="231"/>
        <v>469242589.05000007</v>
      </c>
      <c r="L41" s="91">
        <f t="shared" si="232"/>
        <v>470581994.61000007</v>
      </c>
      <c r="M41" s="91">
        <f t="shared" si="233"/>
        <v>466938629.05000001</v>
      </c>
      <c r="N41" s="91">
        <f t="shared" si="234"/>
        <v>468377688.75</v>
      </c>
      <c r="O41" s="91">
        <f t="shared" si="235"/>
        <v>469471882.13999999</v>
      </c>
      <c r="P41" s="91">
        <f t="shared" si="236"/>
        <v>469698103.38</v>
      </c>
      <c r="Q41" s="91">
        <f t="shared" si="237"/>
        <v>471086269.06</v>
      </c>
      <c r="R41" s="91">
        <f t="shared" si="238"/>
        <v>473010028.63999999</v>
      </c>
      <c r="S41" s="91">
        <f t="shared" si="239"/>
        <v>472779022.93000001</v>
      </c>
      <c r="T41" s="91">
        <f t="shared" si="240"/>
        <v>474710845.68000001</v>
      </c>
      <c r="U41" s="91">
        <f t="shared" si="241"/>
        <v>476582679.46999997</v>
      </c>
      <c r="V41" s="91">
        <f t="shared" si="242"/>
        <v>477144642.59999996</v>
      </c>
      <c r="W41" s="91">
        <f t="shared" si="243"/>
        <v>478856006.95999998</v>
      </c>
      <c r="X41" s="91">
        <f t="shared" si="244"/>
        <v>480770559.66999996</v>
      </c>
      <c r="Y41" s="91">
        <f t="shared" si="245"/>
        <v>481890623.41999996</v>
      </c>
      <c r="Z41" s="91">
        <f t="shared" si="246"/>
        <v>483826311.54999995</v>
      </c>
      <c r="AA41" s="91">
        <f t="shared" si="247"/>
        <v>485583644.24999994</v>
      </c>
      <c r="AB41" s="91">
        <f t="shared" si="248"/>
        <v>486486871.15999991</v>
      </c>
      <c r="AC41" s="91">
        <f t="shared" si="249"/>
        <v>488390372.51999992</v>
      </c>
      <c r="AD41" s="91">
        <f t="shared" si="250"/>
        <v>490376759.19999993</v>
      </c>
      <c r="AE41" s="91">
        <f t="shared" si="251"/>
        <v>492152968.5399999</v>
      </c>
      <c r="AF41" s="91">
        <f t="shared" si="252"/>
        <v>494112128.76999992</v>
      </c>
      <c r="AG41" s="91">
        <f t="shared" si="253"/>
        <v>496096123.61999989</v>
      </c>
      <c r="AH41" s="91">
        <f t="shared" si="254"/>
        <v>498102068.56999993</v>
      </c>
      <c r="AI41" s="91">
        <f t="shared" si="255"/>
        <v>500103739.70999992</v>
      </c>
      <c r="AJ41" s="91">
        <f t="shared" si="256"/>
        <v>502117478.64999992</v>
      </c>
      <c r="AK41" s="91">
        <f t="shared" si="257"/>
        <v>503837954.44999987</v>
      </c>
      <c r="AL41" s="91">
        <f t="shared" si="258"/>
        <v>505999776.51999986</v>
      </c>
      <c r="AM41" s="91">
        <f t="shared" si="259"/>
        <v>505852442.44999987</v>
      </c>
      <c r="AN41" s="91">
        <f t="shared" si="260"/>
        <v>501037754.81999993</v>
      </c>
      <c r="AO41" s="91">
        <f t="shared" si="261"/>
        <v>502663063.77999991</v>
      </c>
      <c r="AP41" s="91">
        <f t="shared" si="262"/>
        <v>503611041.31999993</v>
      </c>
      <c r="AQ41" s="91">
        <f t="shared" si="263"/>
        <v>505055577.27999991</v>
      </c>
      <c r="AR41" s="91">
        <f t="shared" si="264"/>
        <v>506763836.04999995</v>
      </c>
      <c r="AS41" s="91">
        <f t="shared" si="265"/>
        <v>508931281.02999997</v>
      </c>
      <c r="AT41" s="91">
        <f t="shared" si="266"/>
        <v>511036689.69999993</v>
      </c>
      <c r="AU41" s="91">
        <f t="shared" si="267"/>
        <v>513354172.73999995</v>
      </c>
      <c r="AV41" s="91">
        <f t="shared" si="268"/>
        <v>515693098.73999995</v>
      </c>
      <c r="AW41" s="91">
        <f t="shared" si="269"/>
        <v>517679170.45999992</v>
      </c>
      <c r="AX41" s="91">
        <v>519933630.76999992</v>
      </c>
      <c r="AY41" s="91">
        <f t="shared" si="144"/>
        <v>520935873.52999997</v>
      </c>
      <c r="AZ41" s="91">
        <f t="shared" si="145"/>
        <v>523165153.36000001</v>
      </c>
      <c r="BA41" s="91">
        <f t="shared" si="146"/>
        <v>525553562.69</v>
      </c>
      <c r="BB41" s="91">
        <f t="shared" si="147"/>
        <v>528048608.56</v>
      </c>
      <c r="BC41" s="91">
        <f t="shared" si="148"/>
        <v>525932367.88999999</v>
      </c>
      <c r="BD41" s="91">
        <f t="shared" si="149"/>
        <v>528438147.43999994</v>
      </c>
      <c r="BE41" s="91">
        <f t="shared" si="150"/>
        <v>528646880.33999991</v>
      </c>
      <c r="BF41" s="91">
        <f t="shared" si="151"/>
        <v>511400234.89999992</v>
      </c>
      <c r="BG41" s="91">
        <f t="shared" si="152"/>
        <v>513402339.98999995</v>
      </c>
      <c r="BH41" s="91">
        <f t="shared" si="153"/>
        <v>515884670.78999996</v>
      </c>
      <c r="BI41" s="91">
        <f t="shared" si="154"/>
        <v>518070147.89999998</v>
      </c>
      <c r="BJ41" s="91">
        <f t="shared" si="155"/>
        <v>520561104.40999997</v>
      </c>
      <c r="BK41" s="91">
        <f t="shared" si="156"/>
        <v>523058331.40999997</v>
      </c>
      <c r="BL41" s="91">
        <f t="shared" si="157"/>
        <v>525300773.18999994</v>
      </c>
      <c r="BM41" s="91">
        <f t="shared" si="158"/>
        <v>527808906.35999995</v>
      </c>
      <c r="BN41" s="91">
        <f t="shared" si="159"/>
        <v>530373143.21999997</v>
      </c>
      <c r="BO41" s="91">
        <f t="shared" si="160"/>
        <v>532997083.37</v>
      </c>
      <c r="BP41" s="91">
        <f t="shared" si="161"/>
        <v>535550630.10000002</v>
      </c>
      <c r="BQ41" s="91">
        <f t="shared" si="162"/>
        <v>538103658.73000002</v>
      </c>
      <c r="BR41" s="91">
        <f t="shared" si="163"/>
        <v>537837027.25</v>
      </c>
      <c r="BS41" s="91">
        <f t="shared" si="164"/>
        <v>536688022.42000008</v>
      </c>
      <c r="BT41" s="91">
        <f t="shared" si="165"/>
        <v>539168807.70000005</v>
      </c>
      <c r="BU41" s="91">
        <f t="shared" si="166"/>
        <v>541593896.45000005</v>
      </c>
      <c r="BV41" s="91">
        <f t="shared" si="167"/>
        <v>544197362.36000001</v>
      </c>
      <c r="BW41" s="91">
        <f t="shared" si="168"/>
        <v>546809720.4000001</v>
      </c>
      <c r="BX41" s="91">
        <f t="shared" si="169"/>
        <v>536290031.81000012</v>
      </c>
      <c r="BY41" s="91">
        <f t="shared" si="170"/>
        <v>537034905.62000012</v>
      </c>
      <c r="BZ41" s="91">
        <f t="shared" si="171"/>
        <v>539658037.84000015</v>
      </c>
      <c r="CA41" s="91">
        <f t="shared" si="172"/>
        <v>542286047.33000016</v>
      </c>
      <c r="CB41" s="91">
        <f t="shared" si="173"/>
        <v>544936558.85000014</v>
      </c>
      <c r="CC41" s="91">
        <f t="shared" si="174"/>
        <v>546772203.63000023</v>
      </c>
      <c r="CD41" s="91">
        <f t="shared" si="175"/>
        <v>543366135.21000028</v>
      </c>
      <c r="CE41" s="91">
        <f t="shared" si="176"/>
        <v>544992232.52000022</v>
      </c>
      <c r="CF41" s="91">
        <f t="shared" si="177"/>
        <v>537619650.59000027</v>
      </c>
      <c r="CG41" s="91">
        <f t="shared" si="178"/>
        <v>539973847.07000029</v>
      </c>
      <c r="CH41" s="91">
        <f t="shared" si="179"/>
        <v>540124376.23000026</v>
      </c>
      <c r="CI41" s="91">
        <f t="shared" si="180"/>
        <v>542797900.96000028</v>
      </c>
      <c r="CJ41" s="91">
        <f t="shared" si="181"/>
        <v>545508008.49000025</v>
      </c>
      <c r="CK41" s="91">
        <f t="shared" si="182"/>
        <v>547259581.73000026</v>
      </c>
      <c r="CL41" s="91">
        <f t="shared" si="183"/>
        <v>536703220.0000003</v>
      </c>
      <c r="CM41" s="91">
        <f t="shared" si="184"/>
        <v>536947356.75000024</v>
      </c>
      <c r="CN41" s="91">
        <f t="shared" si="185"/>
        <v>536462255.36000031</v>
      </c>
      <c r="CO41" s="91">
        <f t="shared" si="186"/>
        <v>536566951.10000038</v>
      </c>
      <c r="CP41" s="91">
        <f t="shared" si="187"/>
        <v>536290956.40000045</v>
      </c>
      <c r="CQ41" s="91">
        <f t="shared" si="188"/>
        <v>536685851.23000044</v>
      </c>
      <c r="CR41" s="91">
        <f t="shared" si="189"/>
        <v>532879582.49000043</v>
      </c>
      <c r="CS41" s="91">
        <f t="shared" si="190"/>
        <v>533728450.55000043</v>
      </c>
      <c r="CT41" s="91">
        <f t="shared" si="191"/>
        <v>535514310.5400005</v>
      </c>
      <c r="CU41" s="91">
        <f t="shared" si="192"/>
        <v>537294670.2300005</v>
      </c>
      <c r="CV41" s="91">
        <f t="shared" si="193"/>
        <v>538780830.67000055</v>
      </c>
      <c r="CW41" s="91">
        <f t="shared" si="194"/>
        <v>540681461.59000063</v>
      </c>
      <c r="CX41" s="91">
        <f t="shared" si="195"/>
        <v>541744037.71000075</v>
      </c>
      <c r="CY41" s="91">
        <f t="shared" si="196"/>
        <v>543430456.30000079</v>
      </c>
      <c r="CZ41" s="91">
        <f t="shared" si="197"/>
        <v>545453564.76000071</v>
      </c>
      <c r="DA41" s="91">
        <f t="shared" si="198"/>
        <v>547541628.81000066</v>
      </c>
      <c r="DB41" s="91">
        <f t="shared" si="199"/>
        <v>548336267.36000073</v>
      </c>
      <c r="DC41" s="91">
        <f t="shared" si="200"/>
        <v>549680579.47000062</v>
      </c>
      <c r="DD41" s="91">
        <f t="shared" si="201"/>
        <v>551802990.71000063</v>
      </c>
      <c r="DE41" s="91">
        <f t="shared" si="202"/>
        <v>553230931.28000069</v>
      </c>
      <c r="DF41" s="91">
        <f t="shared" si="203"/>
        <v>555621615.39000058</v>
      </c>
      <c r="DG41" s="91">
        <f t="shared" si="204"/>
        <v>557536562.77757704</v>
      </c>
      <c r="DH41" s="91">
        <f t="shared" si="205"/>
        <v>559461642.05107331</v>
      </c>
      <c r="DI41" s="91">
        <f t="shared" si="206"/>
        <v>561398410.14003217</v>
      </c>
      <c r="DJ41" s="91">
        <f t="shared" si="207"/>
        <v>563345486.34390152</v>
      </c>
      <c r="DK41" s="91">
        <f t="shared" si="208"/>
        <v>565304921.17118478</v>
      </c>
      <c r="DL41" s="91">
        <f t="shared" si="108"/>
        <v>567292685.01626229</v>
      </c>
      <c r="DM41" s="91">
        <f t="shared" si="109"/>
        <v>569290754.05451274</v>
      </c>
      <c r="DN41" s="91">
        <f t="shared" si="110"/>
        <v>571299601.63322496</v>
      </c>
      <c r="DO41" s="91">
        <f t="shared" si="111"/>
        <v>573319139.63286257</v>
      </c>
      <c r="DP41" s="91">
        <f t="shared" si="112"/>
        <v>575349389.07304823</v>
      </c>
      <c r="DQ41" s="91">
        <f t="shared" si="113"/>
        <v>577390522.37543631</v>
      </c>
      <c r="DR41" s="91">
        <f t="shared" si="114"/>
        <v>579441258.90971005</v>
      </c>
      <c r="DS41" s="91">
        <f t="shared" si="115"/>
        <v>581502538.94939172</v>
      </c>
      <c r="DT41" s="91">
        <f t="shared" si="116"/>
        <v>583575363.61465418</v>
      </c>
      <c r="DU41" s="91">
        <f t="shared" si="117"/>
        <v>585660410.52926695</v>
      </c>
      <c r="DV41" s="91">
        <f t="shared" si="118"/>
        <v>587756897.92785311</v>
      </c>
      <c r="DW41" s="91">
        <f t="shared" si="119"/>
        <v>589864839.00956714</v>
      </c>
      <c r="DX41" s="91">
        <f t="shared" si="120"/>
        <v>591987397.14853787</v>
      </c>
      <c r="DY41" s="91">
        <f t="shared" si="121"/>
        <v>594121729.6632818</v>
      </c>
      <c r="DZ41" s="91">
        <f t="shared" si="122"/>
        <v>596267836.55379891</v>
      </c>
      <c r="EA41" s="91">
        <f t="shared" si="123"/>
        <v>598425717.8200891</v>
      </c>
      <c r="EB41" s="91">
        <f t="shared" si="124"/>
        <v>600595373.46215248</v>
      </c>
      <c r="EC41" s="91">
        <f t="shared" si="125"/>
        <v>602776803.47998905</v>
      </c>
      <c r="ED41" s="91">
        <f t="shared" si="126"/>
        <v>604970007.87359881</v>
      </c>
      <c r="EE41" s="91">
        <f t="shared" si="127"/>
        <v>607174986.64298177</v>
      </c>
      <c r="EF41" s="91">
        <f t="shared" si="128"/>
        <v>609391739.78813791</v>
      </c>
      <c r="EG41" s="91">
        <f t="shared" si="129"/>
        <v>611620267.30906725</v>
      </c>
      <c r="EH41" s="91">
        <f t="shared" si="130"/>
        <v>613860569.20576978</v>
      </c>
      <c r="EI41" s="91">
        <f t="shared" si="131"/>
        <v>616112645.47824538</v>
      </c>
      <c r="EJ41" s="91">
        <f t="shared" si="132"/>
        <v>618379001.20873654</v>
      </c>
      <c r="EK41" s="91">
        <f t="shared" si="133"/>
        <v>620657881.16832018</v>
      </c>
      <c r="EL41" s="91">
        <f t="shared" si="134"/>
        <v>622949285.35699618</v>
      </c>
      <c r="EM41" s="91">
        <f t="shared" si="135"/>
        <v>625253213.77476466</v>
      </c>
      <c r="EN41" s="91">
        <f t="shared" si="136"/>
        <v>627569666.42162549</v>
      </c>
      <c r="EO41" s="91">
        <f t="shared" si="137"/>
        <v>629898643.29757869</v>
      </c>
      <c r="EP41" s="91">
        <f t="shared" si="138"/>
        <v>632240144.40262437</v>
      </c>
      <c r="EQ41" s="91">
        <f t="shared" si="139"/>
        <v>634594169.7367624</v>
      </c>
      <c r="ER41" s="91">
        <f t="shared" si="140"/>
        <v>636960719.29999292</v>
      </c>
      <c r="ES41" s="91">
        <f t="shared" si="141"/>
        <v>639339793.09231579</v>
      </c>
      <c r="ET41" s="91">
        <f t="shared" si="142"/>
        <v>641731391.11373103</v>
      </c>
      <c r="EU41" s="91">
        <f t="shared" si="143"/>
        <v>644135513.36423874</v>
      </c>
      <c r="EV41" s="169">
        <f t="shared" si="220"/>
        <v>577465256</v>
      </c>
      <c r="EW41" s="169">
        <f t="shared" si="209"/>
        <v>602859224</v>
      </c>
      <c r="EX41" s="169">
        <f t="shared" si="210"/>
        <v>629986313</v>
      </c>
      <c r="EY41" s="55">
        <v>2.6115660190306835E-2</v>
      </c>
      <c r="EZ41" s="91">
        <v>1979922.64</v>
      </c>
      <c r="FA41" s="91">
        <v>2004097.45</v>
      </c>
      <c r="FB41" s="91">
        <v>2066111.35</v>
      </c>
      <c r="FC41" s="91">
        <v>1995559.8900000001</v>
      </c>
      <c r="FD41" s="91">
        <v>2000662.97</v>
      </c>
      <c r="FE41" s="91">
        <v>2006313.8</v>
      </c>
      <c r="FF41" s="91">
        <v>2012611.6200000003</v>
      </c>
      <c r="FG41" s="91">
        <v>2018715.8699999999</v>
      </c>
      <c r="FH41" s="91">
        <v>2020846.2599999998</v>
      </c>
      <c r="FI41" s="91">
        <v>2026548.64</v>
      </c>
      <c r="FJ41" s="91">
        <v>2035739.7800000003</v>
      </c>
      <c r="FK41" s="91">
        <v>2045727.5799999998</v>
      </c>
      <c r="FL41" s="91">
        <v>2063054.3599999999</v>
      </c>
      <c r="FM41" s="91">
        <v>2086624.3399999999</v>
      </c>
      <c r="FN41" s="91">
        <v>2126528.12</v>
      </c>
      <c r="FO41" s="91">
        <v>2082107.6500000001</v>
      </c>
      <c r="FP41" s="91">
        <v>2089071.02</v>
      </c>
      <c r="FQ41" s="91">
        <v>2095685.56</v>
      </c>
      <c r="FR41" s="91">
        <v>2101344.8699999996</v>
      </c>
      <c r="FS41" s="91">
        <v>2109060.7599999998</v>
      </c>
      <c r="FT41" s="91">
        <v>2115916.14</v>
      </c>
      <c r="FU41" s="91">
        <v>2120826.02</v>
      </c>
      <c r="FV41" s="91">
        <v>2130982.04</v>
      </c>
      <c r="FW41" s="91">
        <v>2143405.6199999996</v>
      </c>
      <c r="FX41" s="91">
        <v>2162590.4499999997</v>
      </c>
      <c r="FY41" s="91">
        <v>2192235.1699999995</v>
      </c>
      <c r="FZ41" s="91">
        <v>2251009.09</v>
      </c>
      <c r="GA41" s="91">
        <v>2189866.25</v>
      </c>
      <c r="GB41" s="91">
        <v>2194578.1300000004</v>
      </c>
      <c r="GC41" s="91">
        <v>2200048.7200000007</v>
      </c>
      <c r="GD41" s="91">
        <v>2206395.89</v>
      </c>
      <c r="GE41" s="91">
        <v>2208317.89</v>
      </c>
      <c r="GF41" s="91">
        <v>2221455.2599999998</v>
      </c>
      <c r="GG41" s="91">
        <v>2233138.98</v>
      </c>
      <c r="GH41" s="91">
        <v>2245860.8500000006</v>
      </c>
      <c r="GI41" s="91">
        <v>2269258.04</v>
      </c>
      <c r="GJ41" s="91">
        <v>2300684.9400000004</v>
      </c>
      <c r="GK41" s="91">
        <v>2333856.7899999996</v>
      </c>
      <c r="GL41" s="91">
        <v>2384924.61</v>
      </c>
      <c r="GM41" s="91">
        <v>2312640.48</v>
      </c>
      <c r="GN41" s="91">
        <v>2319660.0499999998</v>
      </c>
      <c r="GO41" s="91">
        <v>2327064.34</v>
      </c>
      <c r="GP41" s="91">
        <v>2333187.37</v>
      </c>
      <c r="GQ41" s="91">
        <v>2341821.67</v>
      </c>
      <c r="GR41" s="91">
        <v>2349384.71</v>
      </c>
      <c r="GS41" s="91">
        <v>2356814.65</v>
      </c>
      <c r="GT41" s="91">
        <v>2367389.62</v>
      </c>
      <c r="GU41" s="91">
        <v>2381207.17</v>
      </c>
      <c r="GV41" s="91">
        <v>2388409.33</v>
      </c>
      <c r="GW41" s="91">
        <v>2430065.29</v>
      </c>
      <c r="GX41" s="91">
        <v>2486615.5099999998</v>
      </c>
      <c r="GY41" s="91">
        <v>2514847.3400000003</v>
      </c>
      <c r="GZ41" s="91">
        <v>2465331.4499999997</v>
      </c>
      <c r="HA41" s="91">
        <v>2420434.31</v>
      </c>
      <c r="HB41" s="91">
        <v>2474834.4300000002</v>
      </c>
      <c r="HC41" s="91">
        <v>2482330.7999999998</v>
      </c>
      <c r="HD41" s="91">
        <v>2488166.6</v>
      </c>
      <c r="HE41" s="91">
        <v>2491757.4400000004</v>
      </c>
      <c r="HF41" s="91">
        <v>2497227</v>
      </c>
      <c r="HG41" s="91">
        <v>2500279.8400000003</v>
      </c>
      <c r="HH41" s="91">
        <v>2508133.17</v>
      </c>
      <c r="HI41" s="91">
        <v>2595275.0500000003</v>
      </c>
      <c r="HJ41" s="91">
        <v>2630619.41</v>
      </c>
      <c r="HK41" s="91">
        <v>2553546.73</v>
      </c>
      <c r="HL41" s="91">
        <v>2555620.6299999994</v>
      </c>
      <c r="HM41" s="91">
        <v>2568333.98</v>
      </c>
      <c r="HN41" s="91">
        <v>2578641.6999999997</v>
      </c>
      <c r="HO41" s="91">
        <v>2586465.5500000003</v>
      </c>
      <c r="HP41" s="91">
        <v>2594557.75</v>
      </c>
      <c r="HQ41" s="91">
        <v>2603465.91</v>
      </c>
      <c r="HR41" s="91">
        <v>2614554.96</v>
      </c>
      <c r="HS41" s="91">
        <v>2587756.2000000002</v>
      </c>
      <c r="HT41" s="91">
        <v>2608193.31</v>
      </c>
      <c r="HU41" s="91">
        <v>2641251.09</v>
      </c>
      <c r="HV41" s="91">
        <v>2724255.9600000004</v>
      </c>
      <c r="HW41" s="91">
        <v>2656366.4299999997</v>
      </c>
      <c r="HX41" s="91">
        <v>2662452.19</v>
      </c>
      <c r="HY41" s="91">
        <v>2669154.8600000008</v>
      </c>
      <c r="HZ41" s="91">
        <v>2675515.0200000005</v>
      </c>
      <c r="IA41" s="91">
        <v>2673777.94</v>
      </c>
      <c r="IB41" s="91">
        <v>2680786.6000000006</v>
      </c>
      <c r="IC41" s="91">
        <v>2683353.5599999996</v>
      </c>
      <c r="ID41" s="91">
        <v>2693925.25</v>
      </c>
      <c r="IE41" s="91">
        <v>2716121.9299999997</v>
      </c>
      <c r="IF41" s="91">
        <v>2742983.36</v>
      </c>
      <c r="IG41" s="91">
        <v>2803924.51</v>
      </c>
      <c r="IH41" s="91">
        <v>2850766.5600000005</v>
      </c>
      <c r="II41" s="91">
        <v>2757783.0699999994</v>
      </c>
      <c r="IJ41" s="91">
        <v>2760589.17</v>
      </c>
      <c r="IK41" s="91">
        <v>2770631.8500000006</v>
      </c>
      <c r="IL41" s="91">
        <v>2774751.05</v>
      </c>
      <c r="IM41" s="91">
        <v>2770534.9499999997</v>
      </c>
      <c r="IN41" s="91">
        <v>2787295.0100000002</v>
      </c>
      <c r="IO41" s="91">
        <v>2792918.48</v>
      </c>
      <c r="IP41" s="91">
        <v>2801671.3099999996</v>
      </c>
      <c r="IQ41" s="91">
        <v>2825516.8400000003</v>
      </c>
      <c r="IR41" s="91">
        <v>2858289.0700000003</v>
      </c>
      <c r="IS41" s="91">
        <v>2857752.3400000003</v>
      </c>
      <c r="IT41" s="91">
        <v>2966452.87</v>
      </c>
      <c r="IU41" s="91">
        <v>2866480.55</v>
      </c>
      <c r="IV41" s="91">
        <v>2869755.86</v>
      </c>
      <c r="IW41" s="91">
        <v>2878116.6999999997</v>
      </c>
      <c r="IX41" s="91">
        <v>2881746.4999999995</v>
      </c>
      <c r="IY41" s="91">
        <v>2887953.44</v>
      </c>
      <c r="IZ41" s="91">
        <v>2903428.2100000004</v>
      </c>
      <c r="JA41" s="91">
        <v>2914560.42</v>
      </c>
      <c r="JB41" s="91">
        <f>IF('WP 2-1-4 Plant Details'!AAM41&gt;0,('WP 2-1-4 Plant Details'!DF41+'Schedule 6'!$F41)*'WP 2-2-1 Accum Res'!$EY41/12,0)</f>
        <v>2934885.5480033476</v>
      </c>
      <c r="JC41" s="91">
        <f>IF('WP 2-1-4 Plant Details'!AAN41&gt;0,('WP 2-1-4 Plant Details'!DG41+'Schedule 6'!$F41)*'WP 2-2-1 Accum Res'!$EY41/12,0)</f>
        <v>2945605.5750058722</v>
      </c>
      <c r="JD41" s="91">
        <f>IF('WP 2-1-4 Plant Details'!AAO41&gt;0,('WP 2-1-4 Plant Details'!DH41+'Schedule 6'!$F41)*'WP 2-2-1 Accum Res'!$EY41/12,0)</f>
        <v>2956855.0764012747</v>
      </c>
      <c r="JE41" s="91">
        <f>IF('WP 2-1-4 Plant Details'!AAP41&gt;0,('WP 2-1-4 Plant Details'!DI41+'Schedule 6'!$F41)*'WP 2-2-1 Accum Res'!$EY41/12,0)</f>
        <v>2967179.2678211294</v>
      </c>
      <c r="JF41" s="91">
        <f>IF('WP 2-1-4 Plant Details'!AAQ41&gt;0,('WP 2-1-4 Plant Details'!DJ41+'Schedule 6'!$F41)*'WP 2-2-1 Accum Res'!$EY41/12,0)</f>
        <v>2979503.6265422176</v>
      </c>
      <c r="JG41" s="91">
        <f>IF('WP 2-1-4 Plant Details'!AAR41&gt;0,('WP 2-1-4 Plant Details'!DK41+'Schedule 6'!$F41)*'WP 2-2-1 Accum Res'!$EY41/12,0)</f>
        <v>2990842.0491084964</v>
      </c>
      <c r="JH41" s="91">
        <f>IF('WP 2-1-4 Plant Details'!AAS41&gt;0,('WP 2-1-4 Plant Details'!DL41+'Schedule 6'!$F41)*'WP 2-2-1 Accum Res'!$EY41/12,0)</f>
        <v>3001094.9588296209</v>
      </c>
      <c r="JI41" s="91">
        <f>IF('WP 2-1-4 Plant Details'!AAT41&gt;0,('WP 2-1-4 Plant Details'!DM41+'Schedule 6'!$F41)*'WP 2-2-1 Accum Res'!$EY41/12,0)</f>
        <v>3010929.9917703569</v>
      </c>
      <c r="JJ41" s="91">
        <f>IF('WP 2-1-4 Plant Details'!AAU41&gt;0,('WP 2-1-4 Plant Details'!DN41+'Schedule 6'!$F41)*'WP 2-2-1 Accum Res'!$EY41/12,0)</f>
        <v>3021740.1792950355</v>
      </c>
      <c r="JK41" s="91">
        <f>IF('WP 2-1-4 Plant Details'!AAV41&gt;0,('WP 2-1-4 Plant Details'!DO41+'Schedule 6'!$F41)*'WP 2-2-1 Accum Res'!$EY41/12,0)</f>
        <v>3032191.9778715163</v>
      </c>
      <c r="JL41" s="91">
        <f>IF('WP 2-1-4 Plant Details'!AAW41&gt;0,('WP 2-1-4 Plant Details'!DP41+'Schedule 6'!$F41)*'WP 2-2-1 Accum Res'!$EY41/12,0)</f>
        <v>3042883.6798962918</v>
      </c>
      <c r="JM41" s="91">
        <f>IF('WP 2-1-4 Plant Details'!AAX41&gt;0,('WP 2-1-4 Plant Details'!DQ41+'Schedule 6'!$F41)*'WP 2-2-1 Accum Res'!$EY41/12,0)</f>
        <v>3052539.6311337738</v>
      </c>
      <c r="JN41" s="91">
        <f>IF('WP 2-1-4 Plant Details'!AAY41&gt;0,('WP 2-1-4 Plant Details'!DR41+'Schedule 6'!$F41)*'WP 2-2-1 Accum Res'!$EY41/12,0)</f>
        <v>3063107.038401695</v>
      </c>
      <c r="JO41" s="91">
        <f>IF('WP 2-1-4 Plant Details'!AAZ41&gt;0,('WP 2-1-4 Plant Details'!DS41+'Schedule 6'!$F41)*'WP 2-2-1 Accum Res'!$EY41/12,0)</f>
        <v>3074622.5061179027</v>
      </c>
      <c r="JP41" s="91">
        <f>IF('WP 2-1-4 Plant Details'!ABA41&gt;0,('WP 2-1-4 Plant Details'!DT41+'Schedule 6'!$F41)*'WP 2-2-1 Accum Res'!$EY41/12,0)</f>
        <v>3086965.4107349701</v>
      </c>
      <c r="JQ41" s="91">
        <f>IF('WP 2-1-4 Plant Details'!ABB41&gt;0,('WP 2-1-4 Plant Details'!DU41+'Schedule 6'!$F41)*'WP 2-2-1 Accum Res'!$EY41/12,0)</f>
        <v>3099151.0422914284</v>
      </c>
      <c r="JR41" s="91">
        <f>IF('WP 2-1-4 Plant Details'!ABC41&gt;0,('WP 2-1-4 Plant Details'!DV41+'Schedule 6'!$F41)*'WP 2-2-1 Accum Res'!$EY41/12,0)</f>
        <v>3110322.3019496421</v>
      </c>
      <c r="JS41" s="91">
        <f>IF('WP 2-1-4 Plant Details'!ABD41&gt;0,('WP 2-1-4 Plant Details'!DW41+'Schedule 6'!$F41)*'WP 2-2-1 Accum Res'!$EY41/12,0)</f>
        <v>3124820.6264529047</v>
      </c>
      <c r="JT41" s="91">
        <f>IF('WP 2-1-4 Plant Details'!ABE41&gt;0,('WP 2-1-4 Plant Details'!DX41+'Schedule 6'!$F41)*'WP 2-2-1 Accum Res'!$EY41/12,0)</f>
        <v>3136595.0022260812</v>
      </c>
      <c r="JU41" s="91">
        <f>IF('WP 2-1-4 Plant Details'!ABF41&gt;0,('WP 2-1-4 Plant Details'!DY41+'Schedule 6'!$F41)*'WP 2-2-1 Accum Res'!$EY41/12,0)</f>
        <v>3148369.3779992587</v>
      </c>
      <c r="JV41" s="91">
        <f>IF('WP 2-1-4 Plant Details'!ABG41&gt;0,('WP 2-1-4 Plant Details'!DZ41+'Schedule 6'!$F41)*'WP 2-2-1 Accum Res'!$EY41/12,0)</f>
        <v>3160143.7537724352</v>
      </c>
      <c r="JW41" s="91">
        <f>IF('WP 2-1-4 Plant Details'!ABH41&gt;0,('WP 2-1-4 Plant Details'!EA41+'Schedule 6'!$F41)*'WP 2-2-1 Accum Res'!$EY41/12,0)</f>
        <v>3171918.1295456118</v>
      </c>
      <c r="JX41" s="91">
        <f>IF('WP 2-1-4 Plant Details'!ABI41&gt;0,('WP 2-1-4 Plant Details'!EB41+'Schedule 6'!$F41)*'WP 2-2-1 Accum Res'!$EY41/12,0)</f>
        <v>3183692.5053187883</v>
      </c>
      <c r="JY41" s="91">
        <f>IF('WP 2-1-4 Plant Details'!ABJ41&gt;0,('WP 2-1-4 Plant Details'!EC41+'Schedule 6'!$F41)*'WP 2-2-1 Accum Res'!$EY41/12,0)</f>
        <v>3195466.8810919654</v>
      </c>
      <c r="JZ41" s="91">
        <f>IF('WP 2-1-4 Plant Details'!ABK41&gt;0,('WP 2-1-4 Plant Details'!ED41+'Schedule 6'!$F41)*'WP 2-2-1 Accum Res'!$EY41/12,0)</f>
        <v>3207241.2568651419</v>
      </c>
      <c r="KA41" s="91">
        <f>IF('WP 2-1-4 Plant Details'!ABL41&gt;0,('WP 2-1-4 Plant Details'!EE41+'Schedule 6'!$F41)*'WP 2-2-1 Accum Res'!$EY41/12,0)</f>
        <v>3219015.6326383185</v>
      </c>
      <c r="KB41" s="91">
        <f>IF('WP 2-1-4 Plant Details'!ABM41&gt;0,('WP 2-1-4 Plant Details'!EF41+'Schedule 6'!$F41)*'WP 2-2-1 Accum Res'!$EY41/12,0)</f>
        <v>3230790.0084114955</v>
      </c>
      <c r="KC41" s="91">
        <f>IF('WP 2-1-4 Plant Details'!ABN41&gt;0,('WP 2-1-4 Plant Details'!EG41+'Schedule 6'!$F41)*'WP 2-2-1 Accum Res'!$EY41/12,0)</f>
        <v>3242564.384184672</v>
      </c>
      <c r="KD41" s="91">
        <f>IF('WP 2-1-4 Plant Details'!ABO41&gt;0,('WP 2-1-4 Plant Details'!EH41+'Schedule 6'!$F41)*'WP 2-2-1 Accum Res'!$EY41/12,0)</f>
        <v>3254338.7599578486</v>
      </c>
      <c r="KE41" s="91">
        <f>IF('WP 2-1-4 Plant Details'!ABP41&gt;0,('WP 2-1-4 Plant Details'!EI41+'Schedule 6'!$F41)*'WP 2-2-1 Accum Res'!$EY41/12,0)</f>
        <v>3268665.6860443833</v>
      </c>
      <c r="KF41" s="91">
        <f>IF('WP 2-1-4 Plant Details'!ABQ41&gt;0,('WP 2-1-4 Plant Details'!EJ41+'Schedule 6'!$F41)*'WP 2-2-1 Accum Res'!$EY41/12,0)</f>
        <v>3281189.9151367918</v>
      </c>
      <c r="KG41" s="91">
        <f>IF('WP 2-1-4 Plant Details'!ABR41&gt;0,('WP 2-1-4 Plant Details'!EK41+'Schedule 6'!$F41)*'WP 2-2-1 Accum Res'!$EY41/12,0)</f>
        <v>3293714.1442291997</v>
      </c>
      <c r="KH41" s="91">
        <f>IF('WP 2-1-4 Plant Details'!ABS41&gt;0,('WP 2-1-4 Plant Details'!EL41+'Schedule 6'!$F41)*'WP 2-2-1 Accum Res'!$EY41/12,0)</f>
        <v>3306238.3733216082</v>
      </c>
      <c r="KI41" s="91">
        <f>IF('WP 2-1-4 Plant Details'!ABT41&gt;0,('WP 2-1-4 Plant Details'!EM41+'Schedule 6'!$F41)*'WP 2-2-1 Accum Res'!$EY41/12,0)</f>
        <v>3318762.6024140171</v>
      </c>
      <c r="KJ41" s="91">
        <f>IF('WP 2-1-4 Plant Details'!ABU41&gt;0,('WP 2-1-4 Plant Details'!EN41+'Schedule 6'!$F41)*'WP 2-2-1 Accum Res'!$EY41/12,0)</f>
        <v>3331286.831506425</v>
      </c>
      <c r="KK41" s="91">
        <f>IF('WP 2-1-4 Plant Details'!ABV41&gt;0,('WP 2-1-4 Plant Details'!EO41+'Schedule 6'!$F41)*'WP 2-2-1 Accum Res'!$EY41/12,0)</f>
        <v>3343811.0605988335</v>
      </c>
      <c r="KL41" s="91">
        <f>IF('WP 2-1-4 Plant Details'!ABW41&gt;0,('WP 2-1-4 Plant Details'!EP41+'Schedule 6'!$F41)*'WP 2-2-1 Accum Res'!$EY41/12,0)</f>
        <v>3356335.2896912419</v>
      </c>
      <c r="KM41" s="91">
        <f>IF('WP 2-1-4 Plant Details'!ABX41&gt;0,('WP 2-1-4 Plant Details'!EQ41+'Schedule 6'!$F41)*'WP 2-2-1 Accum Res'!$EY41/12,0)</f>
        <v>3368859.5187836508</v>
      </c>
      <c r="KN41" s="91">
        <f>IF('WP 2-1-4 Plant Details'!ABY41&gt;0,('WP 2-1-4 Plant Details'!ER41+'Schedule 6'!$F41)*'WP 2-2-1 Accum Res'!$EY41/12,0)</f>
        <v>3381383.7478760588</v>
      </c>
      <c r="KO41" s="91">
        <f>IF('WP 2-1-4 Plant Details'!ABZ41&gt;0,('WP 2-1-4 Plant Details'!ES41+'Schedule 6'!$F41)*'WP 2-2-1 Accum Res'!$EY41/12,0)</f>
        <v>3393907.9769684672</v>
      </c>
      <c r="KP41" s="91">
        <f>IF('WP 2-1-4 Plant Details'!ACA41&gt;0,('WP 2-1-4 Plant Details'!ET41+'Schedule 6'!$F41)*'WP 2-2-1 Accum Res'!$EY41/12,0)</f>
        <v>3406432.2060608757</v>
      </c>
      <c r="KQ41" s="169">
        <f t="shared" si="221"/>
        <v>36586391</v>
      </c>
      <c r="KR41" s="169">
        <f t="shared" si="211"/>
        <v>38274956</v>
      </c>
      <c r="KS41" s="169">
        <f t="shared" si="212"/>
        <v>40050587</v>
      </c>
      <c r="KT41" s="91"/>
      <c r="KU41" s="91">
        <v>-556942.26</v>
      </c>
      <c r="KV41" s="91">
        <v>-226551.45</v>
      </c>
      <c r="KW41" s="91">
        <v>-925555.17999999993</v>
      </c>
      <c r="KX41" s="91">
        <v>-561237.18999999994</v>
      </c>
      <c r="KY41" s="91">
        <v>-196617.44</v>
      </c>
      <c r="KZ41" s="91">
        <v>-595687.82000000007</v>
      </c>
      <c r="LA41" s="91">
        <v>-401317.82</v>
      </c>
      <c r="LB41" s="91">
        <v>-651421.8600000001</v>
      </c>
      <c r="LC41" s="91">
        <v>-1774665.85</v>
      </c>
      <c r="LD41" s="91">
        <v>-514278.35000000003</v>
      </c>
      <c r="LE41" s="91">
        <v>-941546.39</v>
      </c>
      <c r="LF41" s="91">
        <v>-795199.25</v>
      </c>
      <c r="LG41" s="91">
        <v>-674888.67999999993</v>
      </c>
      <c r="LH41" s="91">
        <v>-162864.76</v>
      </c>
      <c r="LI41" s="91">
        <v>-223567.99000000002</v>
      </c>
      <c r="LJ41" s="91">
        <v>-150284.90000000002</v>
      </c>
      <c r="LK41" s="91">
        <v>-194570.62</v>
      </c>
      <c r="LL41" s="91">
        <v>-257783.61000000002</v>
      </c>
      <c r="LM41" s="91">
        <v>-389582.71</v>
      </c>
      <c r="LN41" s="91">
        <v>-194508.05</v>
      </c>
      <c r="LO41" s="91">
        <v>-260377.59000000003</v>
      </c>
      <c r="LP41" s="91">
        <v>-185137.88999999998</v>
      </c>
      <c r="LQ41" s="91">
        <v>-364684.3</v>
      </c>
      <c r="LR41" s="91">
        <v>-134019.55000000002</v>
      </c>
      <c r="LS41" s="91">
        <v>-259089.09</v>
      </c>
      <c r="LT41" s="91">
        <v>-205848.49000000002</v>
      </c>
      <c r="LU41" s="91">
        <v>-154647.06000000003</v>
      </c>
      <c r="LV41" s="91">
        <v>-200535.03</v>
      </c>
      <c r="LW41" s="91">
        <v>-210566.43</v>
      </c>
      <c r="LX41" s="91">
        <v>-187893.08000000002</v>
      </c>
      <c r="LY41" s="91">
        <v>-204173.22000000003</v>
      </c>
      <c r="LZ41" s="91">
        <v>-194578.95</v>
      </c>
      <c r="MA41" s="91">
        <v>-483421.16000000003</v>
      </c>
      <c r="MB41" s="91">
        <v>-71316.91</v>
      </c>
      <c r="MC41" s="91">
        <v>-35469.909999999996</v>
      </c>
      <c r="MD41" s="91">
        <v>-329203.02999999997</v>
      </c>
      <c r="ME41" s="91">
        <v>-659024.86</v>
      </c>
      <c r="MF41" s="91">
        <v>-1334780.92</v>
      </c>
      <c r="MG41" s="91">
        <v>-937840.3</v>
      </c>
      <c r="MH41" s="91">
        <v>-604381.71</v>
      </c>
      <c r="MI41" s="91">
        <v>-127381.19</v>
      </c>
      <c r="MJ41" s="91">
        <v>-130112</v>
      </c>
      <c r="MK41" s="91">
        <v>-13619.82</v>
      </c>
      <c r="ML41" s="91">
        <v>0</v>
      </c>
      <c r="MM41" s="91">
        <v>-144338.67000000001</v>
      </c>
      <c r="MN41" s="91">
        <v>-80778.13</v>
      </c>
      <c r="MO41" s="91">
        <v>-438709.27</v>
      </c>
      <c r="MP41" s="91">
        <v>-151861.39000000001</v>
      </c>
      <c r="MQ41" s="91"/>
      <c r="MR41" s="91">
        <v>-21468.04</v>
      </c>
      <c r="MS41" s="91">
        <v>-3328.18</v>
      </c>
      <c r="MT41" s="91">
        <v>-9067.7900000000009</v>
      </c>
      <c r="MU41" s="91">
        <v>0</v>
      </c>
      <c r="MV41" s="91">
        <v>0</v>
      </c>
      <c r="MW41" s="91">
        <v>0</v>
      </c>
      <c r="MX41" s="91">
        <v>0</v>
      </c>
      <c r="MY41" s="91">
        <v>0</v>
      </c>
      <c r="MZ41" s="91">
        <v>0</v>
      </c>
      <c r="NA41" s="91">
        <v>0</v>
      </c>
      <c r="NB41" s="91">
        <v>0</v>
      </c>
      <c r="NC41" s="91">
        <v>0</v>
      </c>
      <c r="ND41" s="91">
        <v>-22237.19</v>
      </c>
      <c r="NE41" s="91">
        <v>-6679.26</v>
      </c>
      <c r="NF41" s="91"/>
      <c r="NG41" s="91"/>
      <c r="NH41" s="91">
        <v>0</v>
      </c>
      <c r="NI41" s="91">
        <v>0</v>
      </c>
      <c r="NJ41" s="91">
        <v>0</v>
      </c>
      <c r="NK41" s="91"/>
      <c r="NL41" s="91"/>
      <c r="NM41" s="91"/>
      <c r="NN41" s="91">
        <v>-13015654.82</v>
      </c>
      <c r="NO41" s="91">
        <v>-457930.02</v>
      </c>
      <c r="NP41" s="91"/>
      <c r="NQ41" s="91">
        <v>-4954.2599999999993</v>
      </c>
      <c r="NR41" s="91">
        <v>-5567.5</v>
      </c>
      <c r="NS41" s="91">
        <v>0</v>
      </c>
      <c r="NT41" s="91">
        <v>0</v>
      </c>
      <c r="NU41" s="91">
        <v>0</v>
      </c>
      <c r="NV41" s="91">
        <v>-5829396.1400000006</v>
      </c>
      <c r="NW41" s="91">
        <v>-324813.90000000002</v>
      </c>
      <c r="NX41" s="91">
        <v>-321148.59999999998</v>
      </c>
      <c r="NY41" s="91">
        <v>0</v>
      </c>
      <c r="NZ41" s="91">
        <v>-5730.7800000000007</v>
      </c>
      <c r="OA41" s="91">
        <v>0</v>
      </c>
      <c r="OB41" s="91">
        <v>-11039908.060000001</v>
      </c>
      <c r="OC41" s="91">
        <v>-1951266.21</v>
      </c>
      <c r="OD41" s="91">
        <v>-2971347.2</v>
      </c>
      <c r="OE41" s="91">
        <v>-2208231.4299999997</v>
      </c>
      <c r="OF41" s="91">
        <v>-2682920.4000000004</v>
      </c>
      <c r="OG41" s="91">
        <v>-1426985.29</v>
      </c>
      <c r="OH41" s="91">
        <v>-6019560.2399999993</v>
      </c>
      <c r="OI41" s="91">
        <v>-1429123.33</v>
      </c>
      <c r="OJ41" s="91">
        <v>-569107.59</v>
      </c>
      <c r="OK41" s="91">
        <v>-664719.57000000007</v>
      </c>
      <c r="OL41" s="91">
        <v>-809301.4800000001</v>
      </c>
      <c r="OM41" s="91">
        <v>-596231.15</v>
      </c>
      <c r="ON41" s="91">
        <v>-1594596.1800000002</v>
      </c>
      <c r="OO41" s="91">
        <v>-584249.11</v>
      </c>
      <c r="OP41" s="91">
        <v>-374537.13</v>
      </c>
      <c r="OQ41" s="91">
        <v>-438157.21</v>
      </c>
      <c r="OR41" s="91">
        <v>-1027559.0399999999</v>
      </c>
      <c r="OS41" s="91">
        <v>-1069556.32</v>
      </c>
      <c r="OT41" s="91">
        <v>-444494.74</v>
      </c>
      <c r="OU41" s="91">
        <v>-482292.71000000008</v>
      </c>
      <c r="OV41" s="91">
        <f>'WP 2-1-4 Plant Details'!OV41</f>
        <v>-247272.85</v>
      </c>
      <c r="OW41" s="91">
        <f>'WP 2-1-4 Plant Details'!OW41</f>
        <v>-959210.32435574045</v>
      </c>
      <c r="OX41" s="91">
        <f>'WP 2-1-4 Plant Details'!OX41</f>
        <v>-959210.32435574045</v>
      </c>
      <c r="OY41" s="91">
        <f>'WP 2-1-4 Plant Details'!OY41</f>
        <v>-959210.32435574045</v>
      </c>
      <c r="OZ41" s="91">
        <f>'WP 2-1-4 Plant Details'!OZ41</f>
        <v>-959210.32435574045</v>
      </c>
      <c r="PA41" s="91">
        <f>'WP 2-1-4 Plant Details'!PA41</f>
        <v>-959210.32435574045</v>
      </c>
      <c r="PB41" s="91">
        <f>'WP 2-1-4 Plant Details'!PB41</f>
        <v>-959210.32435574045</v>
      </c>
      <c r="PC41" s="91">
        <f>'WP 2-1-4 Plant Details'!PC41</f>
        <v>-959210.32435574045</v>
      </c>
      <c r="PD41" s="91">
        <f>'WP 2-1-4 Plant Details'!PD41</f>
        <v>-959210.32435574045</v>
      </c>
      <c r="PE41" s="91">
        <f>'WP 2-1-4 Plant Details'!PE41</f>
        <v>-959210.32435574045</v>
      </c>
      <c r="PF41" s="91">
        <f>'WP 2-1-4 Plant Details'!PF41</f>
        <v>-959210.32435574045</v>
      </c>
      <c r="PG41" s="91">
        <f>'WP 2-1-4 Plant Details'!PG41</f>
        <v>-959210.32435574045</v>
      </c>
      <c r="PH41" s="91">
        <f>'WP 2-1-4 Plant Details'!PH41</f>
        <v>-959210.32435574045</v>
      </c>
      <c r="PI41" s="91">
        <f>'WP 2-1-4 Plant Details'!PI41</f>
        <v>-959210.32435574045</v>
      </c>
      <c r="PJ41" s="91">
        <f>'WP 2-1-4 Plant Details'!PJ41</f>
        <v>-959210.32435574045</v>
      </c>
      <c r="PK41" s="91">
        <f>'WP 2-1-4 Plant Details'!PK41</f>
        <v>-959210.32435574045</v>
      </c>
      <c r="PL41" s="91">
        <f>'WP 2-1-4 Plant Details'!PL41</f>
        <v>-959210.32435574045</v>
      </c>
      <c r="PM41" s="91">
        <f>'WP 2-1-4 Plant Details'!PM41</f>
        <v>-959210.32435574045</v>
      </c>
      <c r="PN41" s="91">
        <f>'WP 2-1-4 Plant Details'!PN41</f>
        <v>-959210.32435574045</v>
      </c>
      <c r="PO41" s="91">
        <f>'WP 2-1-4 Plant Details'!PO41</f>
        <v>-959210.32435574045</v>
      </c>
      <c r="PP41" s="91">
        <f>'WP 2-1-4 Plant Details'!PP41</f>
        <v>-959210.32435574045</v>
      </c>
      <c r="PQ41" s="91">
        <f>'WP 2-1-4 Plant Details'!PQ41</f>
        <v>-959210.32435574045</v>
      </c>
      <c r="PR41" s="91">
        <f>'WP 2-1-4 Plant Details'!PR41</f>
        <v>-959210.32435574045</v>
      </c>
      <c r="PS41" s="91">
        <f>'WP 2-1-4 Plant Details'!PS41</f>
        <v>-959210.32435574045</v>
      </c>
      <c r="PT41" s="91">
        <f>'WP 2-1-4 Plant Details'!PT41</f>
        <v>-959210.32435574045</v>
      </c>
      <c r="PU41" s="91">
        <f>'WP 2-1-4 Plant Details'!PU41</f>
        <v>-959210.32435574045</v>
      </c>
      <c r="PV41" s="91">
        <f>'WP 2-1-4 Plant Details'!PV41</f>
        <v>-959210.32435574045</v>
      </c>
      <c r="PW41" s="91">
        <f>'WP 2-1-4 Plant Details'!PW41</f>
        <v>-959210.32435574045</v>
      </c>
      <c r="PX41" s="91">
        <f>'WP 2-1-4 Plant Details'!PX41</f>
        <v>-959210.32435574045</v>
      </c>
      <c r="PY41" s="91">
        <f>'WP 2-1-4 Plant Details'!PY41</f>
        <v>-959210.32435574045</v>
      </c>
      <c r="PZ41" s="91">
        <f>'WP 2-1-4 Plant Details'!PZ41</f>
        <v>-959210.32435574045</v>
      </c>
      <c r="QA41" s="91">
        <f>'WP 2-1-4 Plant Details'!QA41</f>
        <v>-959210.32435574045</v>
      </c>
      <c r="QB41" s="91">
        <f>'WP 2-1-4 Plant Details'!QB41</f>
        <v>-959210.32435574045</v>
      </c>
      <c r="QC41" s="91">
        <f>'WP 2-1-4 Plant Details'!QC41</f>
        <v>-959210.32435574045</v>
      </c>
      <c r="QD41" s="91">
        <f>'WP 2-1-4 Plant Details'!QD41</f>
        <v>-959210.32435574045</v>
      </c>
      <c r="QE41" s="91">
        <f>'WP 2-1-4 Plant Details'!QE41</f>
        <v>-959210.32435574045</v>
      </c>
      <c r="QF41" s="91">
        <f>'WP 2-1-4 Plant Details'!QF41</f>
        <v>-959210.32435574045</v>
      </c>
      <c r="QG41" s="91">
        <f>'WP 2-1-4 Plant Details'!QG41</f>
        <v>-959210.32435574045</v>
      </c>
      <c r="QH41" s="91">
        <f>'WP 2-1-4 Plant Details'!QH41</f>
        <v>-959210.32435574045</v>
      </c>
      <c r="QI41" s="91">
        <f>'WP 2-1-4 Plant Details'!QI41</f>
        <v>-959210.32435574045</v>
      </c>
      <c r="QJ41" s="91">
        <f>'WP 2-1-4 Plant Details'!QJ41</f>
        <v>-959210.32435574045</v>
      </c>
      <c r="QK41" s="91">
        <f>'WP 2-1-4 Plant Details'!QK41</f>
        <v>-959210.32435574045</v>
      </c>
      <c r="QL41" s="169">
        <f t="shared" si="213"/>
        <v>-11510524</v>
      </c>
      <c r="QM41" s="169">
        <f t="shared" si="214"/>
        <v>-11510524</v>
      </c>
      <c r="QN41" s="169">
        <f t="shared" si="215"/>
        <v>-11510524</v>
      </c>
      <c r="QO41" s="95"/>
      <c r="QP41" s="91">
        <v>0</v>
      </c>
      <c r="QQ41" s="91">
        <v>0</v>
      </c>
      <c r="QR41" s="91">
        <v>-2353547.3000000003</v>
      </c>
      <c r="QS41" s="91">
        <v>-3.1</v>
      </c>
      <c r="QT41" s="91">
        <v>-10533.199999999999</v>
      </c>
      <c r="QU41" s="91">
        <v>-1970.78</v>
      </c>
      <c r="QV41" s="91">
        <v>-24563.439999999999</v>
      </c>
      <c r="QW41" s="91">
        <v>-27888.45</v>
      </c>
      <c r="QX41" s="91">
        <v>-3889545.9699999997</v>
      </c>
      <c r="QY41" s="91">
        <v>-73210.59</v>
      </c>
      <c r="QZ41" s="91">
        <v>0</v>
      </c>
      <c r="RA41" s="91">
        <v>-1024307.0900000001</v>
      </c>
      <c r="RB41" s="91">
        <v>0</v>
      </c>
      <c r="RC41" s="91">
        <v>0</v>
      </c>
      <c r="RD41" s="91">
        <v>-2133965.84</v>
      </c>
      <c r="RE41" s="91">
        <v>0</v>
      </c>
      <c r="RF41" s="91">
        <v>-22666.61</v>
      </c>
      <c r="RG41" s="91">
        <v>-1275938.82</v>
      </c>
      <c r="RH41" s="91">
        <v>-397.8</v>
      </c>
      <c r="RI41" s="91">
        <v>0</v>
      </c>
      <c r="RJ41" s="91">
        <v>-735474.8</v>
      </c>
      <c r="RK41" s="91">
        <v>0</v>
      </c>
      <c r="RL41" s="91">
        <v>-8965.0400000000009</v>
      </c>
      <c r="RM41" s="91">
        <v>-1106159.1599999999</v>
      </c>
      <c r="RN41" s="91">
        <v>0</v>
      </c>
      <c r="RO41" s="91">
        <v>0</v>
      </c>
      <c r="RP41" s="91">
        <v>-320152.69</v>
      </c>
      <c r="RQ41" s="91">
        <v>-30170.99</v>
      </c>
      <c r="RR41" s="91">
        <v>-16.850000000000001</v>
      </c>
      <c r="RS41" s="91">
        <v>-6210.6900000000005</v>
      </c>
      <c r="RT41" s="91">
        <v>-551.53</v>
      </c>
      <c r="RU41" s="91">
        <v>0</v>
      </c>
      <c r="RV41" s="91">
        <v>-17558.300000000003</v>
      </c>
      <c r="RW41" s="91">
        <v>0</v>
      </c>
      <c r="RX41" s="91">
        <v>-2357725.0100000002</v>
      </c>
      <c r="RY41" s="91">
        <v>-6754742.6400000006</v>
      </c>
      <c r="RZ41" s="91">
        <v>-16351.12</v>
      </c>
      <c r="SA41" s="91">
        <v>-51098.33</v>
      </c>
      <c r="SB41" s="91">
        <v>-2548.35</v>
      </c>
      <c r="SC41" s="91">
        <v>0</v>
      </c>
      <c r="SD41" s="91">
        <v>-24833.88</v>
      </c>
      <c r="SE41" s="91">
        <v>-91543.67</v>
      </c>
      <c r="SF41" s="91">
        <v>-2084.5100000000002</v>
      </c>
      <c r="SG41" s="91">
        <v>-2895.67</v>
      </c>
      <c r="SH41" s="91">
        <v>-218974.32</v>
      </c>
      <c r="SI41" s="91">
        <v>-21576.21</v>
      </c>
      <c r="SJ41" s="91">
        <v>-926437.59</v>
      </c>
      <c r="SK41" s="91">
        <v>-65.95</v>
      </c>
      <c r="SL41" s="91"/>
      <c r="SM41" s="91">
        <v>-101.38</v>
      </c>
      <c r="SN41" s="91">
        <v>-4599528</v>
      </c>
      <c r="SO41" s="91">
        <v>0</v>
      </c>
      <c r="SP41" s="91">
        <v>-2256598.5499999998</v>
      </c>
      <c r="SQ41" s="91">
        <v>-1517.56</v>
      </c>
      <c r="SR41" s="91">
        <v>-472729.33999999997</v>
      </c>
      <c r="SS41" s="91">
        <v>0</v>
      </c>
      <c r="ST41" s="91">
        <v>-302689.49</v>
      </c>
      <c r="SU41" s="91">
        <v>-800.93</v>
      </c>
      <c r="SV41" s="91">
        <v>0</v>
      </c>
      <c r="SW41" s="91">
        <v>-257838.06</v>
      </c>
      <c r="SX41" s="91">
        <v>0</v>
      </c>
      <c r="SY41" s="91">
        <v>-8801</v>
      </c>
      <c r="SZ41" s="91">
        <v>0</v>
      </c>
      <c r="TA41" s="91"/>
      <c r="TB41" s="91">
        <v>-2592</v>
      </c>
      <c r="TC41" s="91">
        <v>-2834965.46</v>
      </c>
      <c r="TD41" s="91">
        <v>-3727646.53</v>
      </c>
      <c r="TE41" s="91">
        <v>0</v>
      </c>
      <c r="TF41" s="91">
        <v>-169469</v>
      </c>
      <c r="TG41" s="91"/>
      <c r="TH41" s="91">
        <v>-2196.92</v>
      </c>
      <c r="TI41" s="91">
        <v>-91789.97</v>
      </c>
      <c r="TJ41" s="91">
        <v>-1405389.4799999997</v>
      </c>
      <c r="TK41" s="91">
        <v>-18118.87</v>
      </c>
      <c r="TL41" s="91">
        <v>-91292.209999999992</v>
      </c>
      <c r="TM41" s="91">
        <v>-287.41000000000003</v>
      </c>
      <c r="TN41" s="91">
        <v>-826807.40999999992</v>
      </c>
      <c r="TO41" s="91">
        <v>-6075223.2800000003</v>
      </c>
      <c r="TP41" s="91">
        <v>-1049417.71</v>
      </c>
      <c r="TQ41" s="91">
        <v>-4216963.7300000004</v>
      </c>
      <c r="TR41" s="91">
        <v>-1776.2199999999998</v>
      </c>
      <c r="TS41" s="91">
        <v>-2211675.7999999998</v>
      </c>
      <c r="TT41" s="91">
        <v>-20400.52</v>
      </c>
      <c r="TU41" s="91">
        <v>-283.62</v>
      </c>
      <c r="TV41" s="91">
        <v>-991410.12000000011</v>
      </c>
      <c r="TW41" s="91">
        <v>-2320378.1799999997</v>
      </c>
      <c r="TX41" s="91">
        <v>-655363.60000000009</v>
      </c>
      <c r="TY41" s="91">
        <v>-271537.25999999995</v>
      </c>
      <c r="TZ41" s="91">
        <v>-447662</v>
      </c>
      <c r="UA41" s="91">
        <v>-363706.15</v>
      </c>
      <c r="UB41" s="91">
        <v>-952870.92999999982</v>
      </c>
      <c r="UC41" s="91">
        <v>-557243.45000000007</v>
      </c>
      <c r="UD41" s="91">
        <v>-509303.62000000005</v>
      </c>
      <c r="UE41" s="91">
        <v>-437950.9</v>
      </c>
      <c r="UF41" s="91">
        <v>-356592.05</v>
      </c>
      <c r="UG41" s="91">
        <v>-530054.92000000004</v>
      </c>
      <c r="UH41" s="91">
        <v>-361427</v>
      </c>
      <c r="UI41" s="91">
        <v>-200580.04</v>
      </c>
      <c r="UJ41" s="91">
        <v>-695785.16999999993</v>
      </c>
      <c r="UK41" s="91">
        <v>-468834.95999999996</v>
      </c>
      <c r="UL41" s="91">
        <v>-343534.60000000003</v>
      </c>
      <c r="UM41" s="91">
        <v>-1055919.1099999999</v>
      </c>
      <c r="UN41" s="91">
        <v>-467878.07000000007</v>
      </c>
      <c r="UO41" s="91">
        <v>-321047.46000000002</v>
      </c>
      <c r="UP41" s="91">
        <v>-993194.92999999993</v>
      </c>
      <c r="UQ41" s="91">
        <v>-276603.46000000002</v>
      </c>
      <c r="UR41" s="91">
        <f>-'WP 2-1-1 Plant Additions'!G272</f>
        <v>-60727.836071174323</v>
      </c>
      <c r="US41" s="91">
        <f>-'WP 2-1-1 Plant Additions'!H272</f>
        <v>-61315.977153867207</v>
      </c>
      <c r="UT41" s="91">
        <f>-'WP 2-1-1 Plant Additions'!I272</f>
        <v>-60876.663086608285</v>
      </c>
      <c r="UU41" s="91">
        <f>-'WP 2-1-1 Plant Additions'!J272</f>
        <v>-60892.739596010826</v>
      </c>
      <c r="UV41" s="91">
        <f>-'WP 2-1-1 Plant Additions'!K272</f>
        <v>-60858.474903171758</v>
      </c>
      <c r="UW41" s="91">
        <f>-'WP 2-1-1 Plant Additions'!L272</f>
        <v>-43867.879675309559</v>
      </c>
      <c r="UX41" s="91">
        <f>-'WP 2-1-1 Plant Additions'!M272</f>
        <v>-43815.596223451925</v>
      </c>
      <c r="UY41" s="91">
        <f>-'WP 2-1-1 Plant Additions'!N272</f>
        <v>-42872.088702408888</v>
      </c>
      <c r="UZ41" s="91">
        <f>-'WP 2-1-1 Plant Additions'!O272</f>
        <v>-42991.855301727534</v>
      </c>
      <c r="VA41" s="91">
        <f>-'WP 2-1-1 Plant Additions'!P272</f>
        <v>-42732.21333013651</v>
      </c>
      <c r="VB41" s="91">
        <f>-'WP 2-1-1 Plant Additions'!Q272</f>
        <v>-42540.053152463901</v>
      </c>
      <c r="VC41" s="91">
        <f>-'WP 2-1-1 Plant Additions'!R272</f>
        <v>-42592.77250429277</v>
      </c>
      <c r="VD41" s="91">
        <f>-'WP 2-1-1 Plant Additions'!S272</f>
        <v>-42616.67436438307</v>
      </c>
      <c r="VE41" s="91">
        <f>-'WP 2-1-1 Plant Additions'!T272</f>
        <v>-42587.516499726698</v>
      </c>
      <c r="VF41" s="91">
        <f>-'WP 2-1-1 Plant Additions'!U272</f>
        <v>-42708.17176647827</v>
      </c>
      <c r="VG41" s="91">
        <f>-'WP 2-1-1 Plant Additions'!V272</f>
        <v>-43453.319349515441</v>
      </c>
      <c r="VH41" s="91">
        <f>-'WP 2-1-1 Plant Additions'!W272</f>
        <v>-43170.895879818745</v>
      </c>
      <c r="VI41" s="91">
        <f>-'WP 2-1-1 Plant Additions'!X272</f>
        <v>-43052.163126445957</v>
      </c>
      <c r="VJ41" s="91">
        <f>-'WP 2-1-1 Plant Additions'!Y272</f>
        <v>-43052.163126445957</v>
      </c>
      <c r="VK41" s="91">
        <f>-'WP 2-1-1 Plant Additions'!Z272</f>
        <v>-43052.163126445957</v>
      </c>
      <c r="VL41" s="91">
        <f>-'WP 2-1-1 Plant Additions'!AA272</f>
        <v>-43052.163126445957</v>
      </c>
      <c r="VM41" s="91">
        <f>-'WP 2-1-1 Plant Additions'!AB272</f>
        <v>-43052.163126445957</v>
      </c>
      <c r="VN41" s="91">
        <f>-'WP 2-1-1 Plant Additions'!AC272</f>
        <v>-43052.163126445957</v>
      </c>
      <c r="VO41" s="91">
        <f>-'WP 2-1-1 Plant Additions'!AD272</f>
        <v>-43052.163126445957</v>
      </c>
      <c r="VP41" s="91">
        <f>-'WP 2-1-1 Plant Additions'!AE272</f>
        <v>-43052.163126445957</v>
      </c>
      <c r="VQ41" s="91">
        <f>-'WP 2-1-1 Plant Additions'!AF272</f>
        <v>-43052.163126445957</v>
      </c>
      <c r="VR41" s="91">
        <f>-'WP 2-1-1 Plant Additions'!AG272</f>
        <v>-43052.163126445957</v>
      </c>
      <c r="VS41" s="91">
        <f>-'WP 2-1-1 Plant Additions'!AH272</f>
        <v>-43052.163126445957</v>
      </c>
      <c r="VT41" s="91">
        <f>-'WP 2-1-1 Plant Additions'!AI272</f>
        <v>-43052.163126445957</v>
      </c>
      <c r="VU41" s="91">
        <f>-'WP 2-1-1 Plant Additions'!AJ272</f>
        <v>-43099.631197397561</v>
      </c>
      <c r="VV41" s="91">
        <f>-'WP 2-1-1 Plant Additions'!AK272</f>
        <v>-43099.631197397561</v>
      </c>
      <c r="VW41" s="91">
        <f>-'WP 2-1-1 Plant Additions'!AL272</f>
        <v>-43099.631197397561</v>
      </c>
      <c r="VX41" s="91">
        <f>-'WP 2-1-1 Plant Additions'!AM272</f>
        <v>-43099.631197397561</v>
      </c>
      <c r="VY41" s="91">
        <f>-'WP 2-1-1 Plant Additions'!AN272</f>
        <v>-43099.631197397561</v>
      </c>
      <c r="VZ41" s="91">
        <f>-'WP 2-1-1 Plant Additions'!AO272</f>
        <v>-43099.631197397561</v>
      </c>
      <c r="WA41" s="91">
        <f>-'WP 2-1-1 Plant Additions'!AP272</f>
        <v>-43099.631197397561</v>
      </c>
      <c r="WB41" s="91">
        <f>-'WP 2-1-1 Plant Additions'!AQ272</f>
        <v>-43099.631197397561</v>
      </c>
      <c r="WC41" s="91">
        <f>-'WP 2-1-1 Plant Additions'!AR272</f>
        <v>-43099.631197397561</v>
      </c>
      <c r="WD41" s="91">
        <f>-'WP 2-1-1 Plant Additions'!AS272</f>
        <v>-43099.631197397561</v>
      </c>
      <c r="WE41" s="91">
        <f>-'WP 2-1-1 Plant Additions'!AT272</f>
        <v>-43099.631197397561</v>
      </c>
      <c r="WF41" s="91">
        <f>-'WP 2-1-1 Plant Additions'!AU272</f>
        <v>-43099.631197397561</v>
      </c>
      <c r="WG41" s="169">
        <f t="shared" si="216"/>
        <v>-515949</v>
      </c>
      <c r="WH41" s="169">
        <f t="shared" si="222"/>
        <v>-516626</v>
      </c>
      <c r="WI41" s="169">
        <f t="shared" si="223"/>
        <v>-517196</v>
      </c>
      <c r="WJ41" s="91"/>
      <c r="WK41" s="91">
        <v>0</v>
      </c>
      <c r="WL41" s="91">
        <v>0</v>
      </c>
      <c r="WM41" s="91">
        <v>0</v>
      </c>
      <c r="WN41" s="91">
        <v>0</v>
      </c>
      <c r="WO41" s="91">
        <v>0</v>
      </c>
      <c r="WP41" s="91">
        <v>0</v>
      </c>
      <c r="WQ41" s="91">
        <v>0</v>
      </c>
      <c r="WR41" s="91">
        <v>0</v>
      </c>
      <c r="WS41" s="91">
        <v>0</v>
      </c>
      <c r="WT41" s="91">
        <v>0</v>
      </c>
      <c r="WU41" s="91">
        <v>0</v>
      </c>
      <c r="WV41" s="91">
        <v>0</v>
      </c>
      <c r="WW41" s="91">
        <v>0</v>
      </c>
      <c r="WX41" s="91">
        <v>0</v>
      </c>
      <c r="WY41" s="91">
        <v>0</v>
      </c>
      <c r="WZ41" s="91">
        <v>0</v>
      </c>
      <c r="XA41" s="91">
        <v>0</v>
      </c>
      <c r="XB41" s="91">
        <v>0</v>
      </c>
      <c r="XC41" s="91">
        <v>0</v>
      </c>
      <c r="XD41" s="91">
        <v>0</v>
      </c>
      <c r="XE41" s="91">
        <v>0</v>
      </c>
      <c r="XF41" s="91">
        <v>0</v>
      </c>
      <c r="XG41" s="91">
        <v>0</v>
      </c>
      <c r="XH41" s="91">
        <v>0</v>
      </c>
      <c r="XI41" s="91">
        <v>0</v>
      </c>
      <c r="XJ41" s="91">
        <v>0</v>
      </c>
      <c r="XK41" s="91">
        <v>0</v>
      </c>
      <c r="XL41" s="91">
        <v>0</v>
      </c>
      <c r="XM41" s="91">
        <v>0</v>
      </c>
      <c r="XN41" s="91">
        <v>0</v>
      </c>
      <c r="XO41" s="91">
        <v>0</v>
      </c>
      <c r="XP41" s="91">
        <v>0</v>
      </c>
      <c r="XQ41" s="91">
        <v>0</v>
      </c>
      <c r="XR41" s="91">
        <v>0</v>
      </c>
      <c r="XS41" s="91">
        <v>0</v>
      </c>
      <c r="XT41" s="91">
        <v>0</v>
      </c>
      <c r="XU41" s="91">
        <v>0</v>
      </c>
      <c r="XV41" s="91">
        <v>0</v>
      </c>
      <c r="XW41" s="91">
        <v>0</v>
      </c>
      <c r="XX41" s="91">
        <v>0</v>
      </c>
      <c r="XY41" s="91">
        <v>0</v>
      </c>
      <c r="XZ41" s="91">
        <v>0</v>
      </c>
      <c r="YA41" s="91">
        <v>0</v>
      </c>
      <c r="YB41" s="91">
        <v>0</v>
      </c>
      <c r="YC41" s="91">
        <v>0</v>
      </c>
      <c r="YD41" s="91"/>
      <c r="YE41" s="91"/>
      <c r="YF41" s="91"/>
      <c r="YG41" s="91"/>
      <c r="YH41" s="91">
        <v>86550</v>
      </c>
      <c r="YI41" s="91"/>
      <c r="YJ41" s="91">
        <v>0</v>
      </c>
      <c r="YK41" s="91">
        <v>0</v>
      </c>
      <c r="YL41" s="91">
        <v>-19665562.189999998</v>
      </c>
      <c r="YM41" s="91">
        <v>0</v>
      </c>
      <c r="YN41" s="91">
        <v>0</v>
      </c>
      <c r="YO41" s="91">
        <v>0</v>
      </c>
      <c r="YP41" s="91">
        <v>0</v>
      </c>
      <c r="YQ41" s="91">
        <v>0</v>
      </c>
      <c r="YR41" s="91">
        <v>0</v>
      </c>
      <c r="YS41" s="91">
        <v>0</v>
      </c>
      <c r="YT41" s="91">
        <v>0</v>
      </c>
      <c r="YU41" s="91">
        <v>0</v>
      </c>
      <c r="YV41" s="91"/>
      <c r="YW41" s="91"/>
      <c r="YX41" s="91"/>
      <c r="YY41" s="91">
        <v>0</v>
      </c>
      <c r="YZ41" s="91">
        <v>-105680.27</v>
      </c>
      <c r="ZA41" s="91"/>
      <c r="ZB41" s="91"/>
      <c r="ZC41" s="91"/>
      <c r="ZD41" s="91"/>
      <c r="ZE41" s="91"/>
      <c r="ZF41" s="91"/>
      <c r="ZG41" s="91"/>
      <c r="ZH41" s="91">
        <v>0</v>
      </c>
      <c r="ZI41" s="91">
        <v>0</v>
      </c>
      <c r="ZJ41" s="91">
        <v>0</v>
      </c>
      <c r="ZK41" s="91"/>
      <c r="ZL41" s="91"/>
      <c r="ZM41" s="91">
        <v>0</v>
      </c>
      <c r="ZN41" s="91"/>
      <c r="ZO41" s="91"/>
      <c r="ZP41" s="91">
        <v>0</v>
      </c>
      <c r="ZQ41" s="91"/>
      <c r="ZR41" s="91"/>
      <c r="ZS41" s="91"/>
      <c r="ZT41" s="91"/>
      <c r="ZU41" s="91"/>
      <c r="ZV41" s="91"/>
      <c r="ZW41" s="91"/>
      <c r="ZX41" s="91"/>
      <c r="ZY41" s="91"/>
      <c r="ZZ41" s="91"/>
      <c r="AAA41" s="91">
        <v>0</v>
      </c>
      <c r="AAB41" s="91"/>
      <c r="AAC41" s="91"/>
      <c r="AAD41" s="91"/>
      <c r="AAE41" s="91"/>
      <c r="AAF41" s="91"/>
      <c r="AAG41" s="91"/>
      <c r="AAH41" s="91"/>
      <c r="AAI41" s="91">
        <v>0</v>
      </c>
      <c r="AAJ41" s="91"/>
      <c r="AAK41" s="91"/>
      <c r="AAL41" s="91"/>
      <c r="AAM41" s="91"/>
      <c r="AAN41" s="91"/>
      <c r="AAO41" s="91"/>
      <c r="AAP41" s="91"/>
      <c r="AAQ41" s="91"/>
      <c r="AAR41" s="91"/>
      <c r="AAS41" s="91"/>
      <c r="AAT41" s="91"/>
      <c r="AAU41" s="91"/>
      <c r="AAV41" s="91"/>
      <c r="AAW41" s="91"/>
      <c r="AAX41" s="91"/>
      <c r="AAY41" s="91"/>
      <c r="AAZ41" s="91"/>
      <c r="ABA41" s="91"/>
      <c r="ABB41" s="91"/>
      <c r="ABC41" s="91"/>
      <c r="ABD41" s="91"/>
      <c r="ABE41" s="91"/>
      <c r="ABF41" s="91"/>
      <c r="ABG41" s="91"/>
      <c r="ABH41" s="91"/>
      <c r="ABI41" s="91"/>
      <c r="ABJ41" s="91"/>
      <c r="ABK41" s="91"/>
      <c r="ABL41" s="91"/>
      <c r="ABM41" s="91"/>
      <c r="ABN41" s="91"/>
      <c r="ABO41" s="91"/>
      <c r="ABP41" s="91"/>
      <c r="ABQ41" s="91"/>
      <c r="ABR41" s="91"/>
      <c r="ABS41" s="91"/>
      <c r="ABT41" s="91"/>
      <c r="ABU41" s="91"/>
      <c r="ABV41" s="91"/>
      <c r="ABW41" s="91"/>
      <c r="ABX41" s="91"/>
      <c r="ABY41" s="91"/>
      <c r="ABZ41" s="91"/>
      <c r="ACA41" s="91"/>
      <c r="ACB41" s="169">
        <f t="shared" si="224"/>
        <v>0</v>
      </c>
      <c r="ACC41" s="169">
        <f t="shared" si="217"/>
        <v>0</v>
      </c>
      <c r="ACD41" s="169">
        <f t="shared" si="218"/>
        <v>0</v>
      </c>
    </row>
    <row r="42" spans="1:758">
      <c r="A42" s="160">
        <f t="shared" si="219"/>
        <v>34</v>
      </c>
      <c r="B42" s="160" t="s">
        <v>364</v>
      </c>
      <c r="C42" s="44" t="s">
        <v>365</v>
      </c>
      <c r="D42" s="91">
        <v>73907127.62999998</v>
      </c>
      <c r="E42" s="91">
        <f t="shared" si="225"/>
        <v>74495469.549999982</v>
      </c>
      <c r="F42" s="91">
        <f t="shared" si="226"/>
        <v>74637867.559999973</v>
      </c>
      <c r="G42" s="91">
        <f t="shared" si="227"/>
        <v>74773829.089999974</v>
      </c>
      <c r="H42" s="91">
        <f t="shared" si="228"/>
        <v>74913420.259999976</v>
      </c>
      <c r="I42" s="91">
        <f t="shared" si="229"/>
        <v>75505053.349999979</v>
      </c>
      <c r="J42" s="91">
        <f t="shared" si="230"/>
        <v>75580310.449999973</v>
      </c>
      <c r="K42" s="91">
        <f t="shared" si="231"/>
        <v>75362092.389999971</v>
      </c>
      <c r="L42" s="91">
        <f t="shared" si="232"/>
        <v>75376328.589999974</v>
      </c>
      <c r="M42" s="91">
        <f t="shared" si="233"/>
        <v>75754693.959999979</v>
      </c>
      <c r="N42" s="91">
        <f t="shared" si="234"/>
        <v>75515582.219999984</v>
      </c>
      <c r="O42" s="91">
        <f t="shared" si="235"/>
        <v>75607449.979999974</v>
      </c>
      <c r="P42" s="91">
        <f t="shared" si="236"/>
        <v>75708915.709999979</v>
      </c>
      <c r="Q42" s="91">
        <f t="shared" si="237"/>
        <v>75920925.489999965</v>
      </c>
      <c r="R42" s="91">
        <f t="shared" si="238"/>
        <v>75924114.719999954</v>
      </c>
      <c r="S42" s="91">
        <f t="shared" si="239"/>
        <v>76093114.229999945</v>
      </c>
      <c r="T42" s="91">
        <f t="shared" si="240"/>
        <v>76188724.039999947</v>
      </c>
      <c r="U42" s="91">
        <f t="shared" si="241"/>
        <v>76416493.709999934</v>
      </c>
      <c r="V42" s="91">
        <f t="shared" si="242"/>
        <v>76645327.809999943</v>
      </c>
      <c r="W42" s="91">
        <f t="shared" si="243"/>
        <v>76909457.289999947</v>
      </c>
      <c r="X42" s="91">
        <f t="shared" si="244"/>
        <v>77009325.909999937</v>
      </c>
      <c r="Y42" s="91">
        <f t="shared" si="245"/>
        <v>77331985.199999943</v>
      </c>
      <c r="Z42" s="91">
        <f t="shared" si="246"/>
        <v>77277102.089999944</v>
      </c>
      <c r="AA42" s="91">
        <f t="shared" si="247"/>
        <v>73900742.469999954</v>
      </c>
      <c r="AB42" s="91">
        <f t="shared" si="248"/>
        <v>73866371.939999953</v>
      </c>
      <c r="AC42" s="91">
        <f t="shared" si="249"/>
        <v>74402668.669999957</v>
      </c>
      <c r="AD42" s="91">
        <f t="shared" si="250"/>
        <v>74345163.659999952</v>
      </c>
      <c r="AE42" s="91">
        <f t="shared" si="251"/>
        <v>73571929.109999955</v>
      </c>
      <c r="AF42" s="91">
        <f t="shared" si="252"/>
        <v>72552704.829999954</v>
      </c>
      <c r="AG42" s="91">
        <f t="shared" si="253"/>
        <v>71055283.169999957</v>
      </c>
      <c r="AH42" s="91">
        <f t="shared" si="254"/>
        <v>70622716.229999945</v>
      </c>
      <c r="AI42" s="91">
        <f t="shared" si="255"/>
        <v>70860711.919999942</v>
      </c>
      <c r="AJ42" s="91">
        <f t="shared" si="256"/>
        <v>71419873.409999937</v>
      </c>
      <c r="AK42" s="91">
        <f t="shared" si="257"/>
        <v>71722185.279999927</v>
      </c>
      <c r="AL42" s="91">
        <f t="shared" si="258"/>
        <v>72188996.609999925</v>
      </c>
      <c r="AM42" s="91">
        <f t="shared" si="259"/>
        <v>72589794.819999918</v>
      </c>
      <c r="AN42" s="91">
        <f t="shared" si="260"/>
        <v>71481552.209999919</v>
      </c>
      <c r="AO42" s="91">
        <f t="shared" si="261"/>
        <v>70974004.59999992</v>
      </c>
      <c r="AP42" s="91">
        <f t="shared" si="262"/>
        <v>71525040.899999917</v>
      </c>
      <c r="AQ42" s="91">
        <f t="shared" si="263"/>
        <v>71962483.379999921</v>
      </c>
      <c r="AR42" s="91">
        <f t="shared" si="264"/>
        <v>71986156.809999913</v>
      </c>
      <c r="AS42" s="91">
        <f t="shared" si="265"/>
        <v>72617904.399999917</v>
      </c>
      <c r="AT42" s="91">
        <f t="shared" si="266"/>
        <v>73034765.029999912</v>
      </c>
      <c r="AU42" s="91">
        <f t="shared" si="267"/>
        <v>73301521.779999912</v>
      </c>
      <c r="AV42" s="91">
        <f t="shared" si="268"/>
        <v>73720306.419999912</v>
      </c>
      <c r="AW42" s="91">
        <f t="shared" si="269"/>
        <v>74330168.059999913</v>
      </c>
      <c r="AX42" s="91">
        <v>74330858.699999914</v>
      </c>
      <c r="AY42" s="91">
        <f t="shared" ref="AY42:AY69" si="270">+AX42+GT42+MO42+SJ42+YE42</f>
        <v>74954871.48999992</v>
      </c>
      <c r="AZ42" s="91">
        <f t="shared" ref="AZ42:AZ69" si="271">+AY42+GU42+MP42+SK42+YF42</f>
        <v>74834353.59999992</v>
      </c>
      <c r="BA42" s="91">
        <f t="shared" ref="BA42:BA69" si="272">+AZ42+GV42+MQ42+SL42+YG42</f>
        <v>75286321.329999924</v>
      </c>
      <c r="BB42" s="91">
        <f t="shared" ref="BB42:BB69" si="273">+BA42+GW42+MR42+SM42+YH42</f>
        <v>75712630.529999927</v>
      </c>
      <c r="BC42" s="91">
        <f t="shared" ref="BC42:BC69" si="274">+BB42+GX42+MS42+SN42+YI42</f>
        <v>73320978.849999934</v>
      </c>
      <c r="BD42" s="91">
        <f t="shared" ref="BD42:BD69" si="275">+BC42+GY42+MT42+SO42+YJ42</f>
        <v>74271734.969999939</v>
      </c>
      <c r="BE42" s="91">
        <f t="shared" ref="BE42:BE69" si="276">+BD42+GZ42+MU42+SP42+YK42</f>
        <v>75246885.289999932</v>
      </c>
      <c r="BF42" s="91">
        <f t="shared" ref="BF42:BF69" si="277">+BE42+HA42+MV42+SQ42+YL42</f>
        <v>110422339.74999994</v>
      </c>
      <c r="BG42" s="91">
        <f t="shared" ref="BG42:BG69" si="278">+BF42+HB42+MW42+SR42+YM42</f>
        <v>111399926.32999994</v>
      </c>
      <c r="BH42" s="91">
        <f t="shared" ref="BH42:BH69" si="279">+BG42+HC42+MX42+SS42+YN42</f>
        <v>112378755.90999994</v>
      </c>
      <c r="BI42" s="91">
        <f t="shared" ref="BI42:BI69" si="280">+BH42+HD42+MY42+ST42+YO42</f>
        <v>113360935.96999994</v>
      </c>
      <c r="BJ42" s="91">
        <f t="shared" ref="BJ42:BJ69" si="281">+BI42+HE42+MZ42+SU42+YP42</f>
        <v>114347506.67999993</v>
      </c>
      <c r="BK42" s="91">
        <f t="shared" ref="BK42:BK69" si="282">+BJ42+HF42+NA42+SV42+YQ42</f>
        <v>115339511.79999994</v>
      </c>
      <c r="BL42" s="91">
        <f t="shared" ref="BL42:BL69" si="283">+BK42+HG42+NB42+SW42+YR42</f>
        <v>116337255.47999994</v>
      </c>
      <c r="BM42" s="91">
        <f t="shared" ref="BM42:BM69" si="284">+BL42+HH42+NC42+SX42+YS42</f>
        <v>116894080.46999994</v>
      </c>
      <c r="BN42" s="91">
        <f t="shared" ref="BN42:BN69" si="285">+BM42+HI42+ND42+SY42+YT42</f>
        <v>117872085.84999993</v>
      </c>
      <c r="BO42" s="91">
        <f t="shared" ref="BO42:BO69" si="286">+BN42+HJ42+NE42+SZ42+YU42</f>
        <v>116587880.94999993</v>
      </c>
      <c r="BP42" s="91">
        <f t="shared" ref="BP42:BP69" si="287">+BO42+HK42+NF42+TA42+YV42</f>
        <v>117281222.62999994</v>
      </c>
      <c r="BQ42" s="91">
        <f t="shared" ref="BQ42:BQ69" si="288">+BP42+HL42+NG42+TB42+YW42</f>
        <v>118116838.14999993</v>
      </c>
      <c r="BR42" s="91">
        <f t="shared" ref="BR42:BR69" si="289">+BQ42+HM42+NH42+TC42+YX42</f>
        <v>118874112.23999994</v>
      </c>
      <c r="BS42" s="91">
        <f t="shared" ref="BS42:BS69" si="290">+BR42+HN42+NI42+TD42+YY42</f>
        <v>119907741.83999993</v>
      </c>
      <c r="BT42" s="91">
        <f t="shared" ref="BT42:BT69" si="291">+BS42+HO42+NJ42+TE42+YZ42</f>
        <v>120775347.89999993</v>
      </c>
      <c r="BU42" s="91">
        <f t="shared" ref="BU42:BU69" si="292">+BT42+HP42+NK42+TF42+ZA42</f>
        <v>120827033.04999994</v>
      </c>
      <c r="BV42" s="91">
        <f t="shared" ref="BV42:BV69" si="293">+BU42+HQ42+NL42+TG42+ZB42</f>
        <v>121533561.86999993</v>
      </c>
      <c r="BW42" s="91">
        <f t="shared" ref="BW42:BW69" si="294">+BV42+HR42+NM42+TH42+ZC42</f>
        <v>121808113.02999993</v>
      </c>
      <c r="BX42" s="91">
        <f t="shared" ref="BX42:BX69" si="295">+BW42+HS42+NN42+TI42+ZD42</f>
        <v>122746707.02999993</v>
      </c>
      <c r="BY42" s="91">
        <f t="shared" ref="BY42:BY69" si="296">+BX42+HT42+NO42+TJ42+ZE42</f>
        <v>123456514.91999993</v>
      </c>
      <c r="BZ42" s="91">
        <f t="shared" ref="BZ42:BZ69" si="297">+BY42+HU42+NP42+TK42+ZF42</f>
        <v>123976269.91999993</v>
      </c>
      <c r="CA42" s="91">
        <f t="shared" ref="CA42:CA69" si="298">+BZ42+HV42+NQ42+TL42+ZG42</f>
        <v>124822841.54999992</v>
      </c>
      <c r="CB42" s="91">
        <f t="shared" ref="CB42:CB69" si="299">+CA42+HW42+NR42+TM42+ZH42</f>
        <v>125856518.31999992</v>
      </c>
      <c r="CC42" s="91">
        <f t="shared" ref="CC42:CC69" si="300">+CB42+HX42+NS42+TN42+ZI42</f>
        <v>126715274.83999991</v>
      </c>
      <c r="CD42" s="91">
        <f t="shared" ref="CD42:CD69" si="301">+CC42+HY42+NT42+TO42+ZJ42</f>
        <v>127273325.02999991</v>
      </c>
      <c r="CE42" s="91">
        <f t="shared" ref="CE42:CE69" si="302">+CD42+HZ42+NU42+TP42+ZK42</f>
        <v>127955557.45999992</v>
      </c>
      <c r="CF42" s="91">
        <f t="shared" ref="CF42:CF69" si="303">+CE42+IA42+NV42+TQ42+ZL42</f>
        <v>128908596.03999992</v>
      </c>
      <c r="CG42" s="91">
        <f t="shared" ref="CG42:CG69" si="304">+CF42+IB42+NW42+TR42+ZM42</f>
        <v>129683463.63999991</v>
      </c>
      <c r="CH42" s="91">
        <f t="shared" ref="CH42:CH69" si="305">+CG42+IC42+NX42+TS42+ZN42</f>
        <v>130605250.38999991</v>
      </c>
      <c r="CI42" s="91">
        <f t="shared" ref="CI42:CI69" si="306">+CH42+ID42+NY42+TT42+ZO42</f>
        <v>131614244.89999992</v>
      </c>
      <c r="CJ42" s="91">
        <f t="shared" ref="CJ42:CJ69" si="307">+CI42+IE42+NZ42+TU42+ZP42</f>
        <v>132661475.75999992</v>
      </c>
      <c r="CK42" s="91">
        <f t="shared" ref="CK42:CK69" si="308">+CJ42+IF42+OA42+TV42+ZQ42</f>
        <v>133555687.10999992</v>
      </c>
      <c r="CL42" s="91">
        <f t="shared" ref="CL42:CL69" si="309">+CK42+IG42+OB42+TW42+ZR42</f>
        <v>134311600.49999994</v>
      </c>
      <c r="CM42" s="91">
        <f t="shared" ref="CM42:CM69" si="310">+CL42+IH42+OC42+TX42+ZS42</f>
        <v>135250883.68999994</v>
      </c>
      <c r="CN42" s="91">
        <f t="shared" ref="CN42:CN69" si="311">+CM42+II42+OD42+TY42+ZT42</f>
        <v>136269859.80999991</v>
      </c>
      <c r="CO42" s="91">
        <f t="shared" ref="CO42:CO69" si="312">+CN42+IJ42+OE42+TZ42+ZU42</f>
        <v>137164015.98999992</v>
      </c>
      <c r="CP42" s="91">
        <f t="shared" ref="CP42:CP69" si="313">+CO42+IK42+OF42+UA42+ZV42</f>
        <v>137984697.77999991</v>
      </c>
      <c r="CQ42" s="91">
        <f t="shared" ref="CQ42:CQ69" si="314">+CP42+IL42+OG42+UB42+ZW42</f>
        <v>139013057.3499999</v>
      </c>
      <c r="CR42" s="91">
        <f t="shared" ref="CR42:CR69" si="315">+CQ42+IM42+OH42+UC42+ZX42</f>
        <v>139897686.18999991</v>
      </c>
      <c r="CS42" s="91">
        <f t="shared" ref="CS42:CS69" si="316">+CR42+IN42+OI42+UD42+ZY42</f>
        <v>140779399.6099999</v>
      </c>
      <c r="CT42" s="91">
        <f t="shared" ref="CT42:CT69" si="317">+CS42+IO42+OJ42+UE42+ZZ42</f>
        <v>141831964.43999991</v>
      </c>
      <c r="CU42" s="91">
        <f t="shared" ref="CU42:CU69" si="318">+CT42+IP42+OK42+UF42+AAA42</f>
        <v>142905798.67999989</v>
      </c>
      <c r="CV42" s="91">
        <f t="shared" ref="CV42:CV69" si="319">+CU42+IQ42+OL42+UG42+AAB42</f>
        <v>143505250.80999988</v>
      </c>
      <c r="CW42" s="91">
        <f t="shared" ref="CW42:CW69" si="320">+CV42+IR42+OM42+UH42+AAC42</f>
        <v>144607471.79999986</v>
      </c>
      <c r="CX42" s="91">
        <f t="shared" ref="CX42:CX69" si="321">+CW42+IS42+ON42+UI42+AAD42</f>
        <v>145648250.27999985</v>
      </c>
      <c r="CY42" s="91">
        <f t="shared" ref="CY42:CY69" si="322">+CX42+IT42+OO42+UJ42+AAE42</f>
        <v>146559684.57999983</v>
      </c>
      <c r="CZ42" s="91">
        <f t="shared" ref="CZ42:CZ69" si="323">+CY42+IU42+OP42+UK42+AAF42</f>
        <v>147553941.72999984</v>
      </c>
      <c r="DA42" s="91">
        <f t="shared" ref="DA42:DA69" si="324">+CZ42+IV42+OQ42+UL42+AAG42</f>
        <v>148666430.73999986</v>
      </c>
      <c r="DB42" s="91">
        <f t="shared" ref="DB42:DB69" si="325">+DA42+IW42+OR42+UM42+AAH42</f>
        <v>149644557.54999986</v>
      </c>
      <c r="DC42" s="91">
        <f t="shared" ref="DC42:DC69" si="326">+DB42+IX42+OS42+UN42+AAI42</f>
        <v>150757452.41999984</v>
      </c>
      <c r="DD42" s="91">
        <f t="shared" ref="DD42:DD69" si="327">+DC42+IY42+OT42+UO42+AAJ42</f>
        <v>151370048.22999984</v>
      </c>
      <c r="DE42" s="91">
        <f t="shared" si="202"/>
        <v>152268182.88999984</v>
      </c>
      <c r="DF42" s="91">
        <f t="shared" si="203"/>
        <v>153077874.78999981</v>
      </c>
      <c r="DG42" s="91">
        <f t="shared" si="204"/>
        <v>154076872.68212748</v>
      </c>
      <c r="DH42" s="91">
        <f t="shared" si="205"/>
        <v>155084650.79166031</v>
      </c>
      <c r="DI42" s="91">
        <f t="shared" si="206"/>
        <v>156101674.37001267</v>
      </c>
      <c r="DJ42" s="91">
        <f t="shared" si="207"/>
        <v>157126657.18290135</v>
      </c>
      <c r="DK42" s="91">
        <f t="shared" si="208"/>
        <v>158160971.75134808</v>
      </c>
      <c r="DL42" s="91">
        <f t="shared" si="108"/>
        <v>159204606.38828599</v>
      </c>
      <c r="DM42" s="91">
        <f t="shared" si="109"/>
        <v>160252334.23164883</v>
      </c>
      <c r="DN42" s="91">
        <f t="shared" si="110"/>
        <v>161303912.61035627</v>
      </c>
      <c r="DO42" s="91">
        <f t="shared" si="111"/>
        <v>162359619.62284231</v>
      </c>
      <c r="DP42" s="91">
        <f t="shared" si="112"/>
        <v>163419287.31198901</v>
      </c>
      <c r="DQ42" s="91">
        <f t="shared" si="113"/>
        <v>164483102.79580751</v>
      </c>
      <c r="DR42" s="91">
        <f t="shared" si="114"/>
        <v>165550645.08284307</v>
      </c>
      <c r="DS42" s="91">
        <f t="shared" si="115"/>
        <v>166622332.98879218</v>
      </c>
      <c r="DT42" s="91">
        <f t="shared" si="116"/>
        <v>167698465.87824318</v>
      </c>
      <c r="DU42" s="91">
        <f t="shared" si="117"/>
        <v>168779230.27659661</v>
      </c>
      <c r="DV42" s="91">
        <f t="shared" si="118"/>
        <v>169864567.1009908</v>
      </c>
      <c r="DW42" s="91">
        <f t="shared" si="119"/>
        <v>170954332.96716166</v>
      </c>
      <c r="DX42" s="91">
        <f t="shared" si="120"/>
        <v>172088611.74883488</v>
      </c>
      <c r="DY42" s="91">
        <f t="shared" si="121"/>
        <v>173227367.14840698</v>
      </c>
      <c r="DZ42" s="91">
        <f t="shared" si="122"/>
        <v>174370599.165878</v>
      </c>
      <c r="EA42" s="91">
        <f t="shared" si="123"/>
        <v>175518307.80124789</v>
      </c>
      <c r="EB42" s="91">
        <f t="shared" si="124"/>
        <v>176670493.05451667</v>
      </c>
      <c r="EC42" s="91">
        <f t="shared" si="125"/>
        <v>177827154.92568436</v>
      </c>
      <c r="ED42" s="91">
        <f t="shared" si="126"/>
        <v>178988293.41475093</v>
      </c>
      <c r="EE42" s="91">
        <f t="shared" si="127"/>
        <v>180153908.52171642</v>
      </c>
      <c r="EF42" s="91">
        <f t="shared" si="128"/>
        <v>181324000.24658078</v>
      </c>
      <c r="EG42" s="91">
        <f t="shared" si="129"/>
        <v>182498568.58934405</v>
      </c>
      <c r="EH42" s="91">
        <f t="shared" si="130"/>
        <v>183677613.55000621</v>
      </c>
      <c r="EI42" s="91">
        <f t="shared" si="131"/>
        <v>184861135.12856728</v>
      </c>
      <c r="EJ42" s="91">
        <f t="shared" si="132"/>
        <v>186090189.83677316</v>
      </c>
      <c r="EK42" s="91">
        <f t="shared" si="133"/>
        <v>187323927.60225827</v>
      </c>
      <c r="EL42" s="91">
        <f t="shared" si="134"/>
        <v>188562348.4250226</v>
      </c>
      <c r="EM42" s="91">
        <f t="shared" si="135"/>
        <v>189805452.30506617</v>
      </c>
      <c r="EN42" s="91">
        <f t="shared" si="136"/>
        <v>191053239.24238896</v>
      </c>
      <c r="EO42" s="91">
        <f t="shared" si="137"/>
        <v>192305709.23699099</v>
      </c>
      <c r="EP42" s="91">
        <f t="shared" si="138"/>
        <v>193562862.28887224</v>
      </c>
      <c r="EQ42" s="91">
        <f t="shared" si="139"/>
        <v>194824698.39803272</v>
      </c>
      <c r="ER42" s="91">
        <f t="shared" si="140"/>
        <v>196091217.56447244</v>
      </c>
      <c r="ES42" s="91">
        <f t="shared" si="141"/>
        <v>197362419.78819141</v>
      </c>
      <c r="ET42" s="91">
        <f t="shared" si="142"/>
        <v>198638305.06918961</v>
      </c>
      <c r="EU42" s="91">
        <f t="shared" si="143"/>
        <v>199918873.40746704</v>
      </c>
      <c r="EV42" s="169">
        <f t="shared" si="220"/>
        <v>164511801</v>
      </c>
      <c r="EW42" s="169">
        <f t="shared" si="209"/>
        <v>177858491</v>
      </c>
      <c r="EX42" s="169">
        <f t="shared" si="210"/>
        <v>192338491</v>
      </c>
      <c r="EY42" s="55">
        <v>3.9600000000000003E-2</v>
      </c>
      <c r="EZ42" s="91">
        <v>588341.91999999993</v>
      </c>
      <c r="FA42" s="91">
        <v>596373.85</v>
      </c>
      <c r="FB42" s="91">
        <v>584877.15999999992</v>
      </c>
      <c r="FC42" s="91">
        <v>591087.05999999994</v>
      </c>
      <c r="FD42" s="91">
        <v>591960.57999999996</v>
      </c>
      <c r="FE42" s="91">
        <v>593350.44000000006</v>
      </c>
      <c r="FF42" s="91">
        <v>593657.79999999993</v>
      </c>
      <c r="FG42" s="91">
        <v>593519.67000000004</v>
      </c>
      <c r="FH42" s="91">
        <v>595225.81000000006</v>
      </c>
      <c r="FI42" s="91">
        <v>594849.22</v>
      </c>
      <c r="FJ42" s="91">
        <v>595854.85</v>
      </c>
      <c r="FK42" s="91">
        <v>596703.26</v>
      </c>
      <c r="FL42" s="91">
        <v>599728.21</v>
      </c>
      <c r="FM42" s="91">
        <v>599539.74</v>
      </c>
      <c r="FN42" s="91">
        <v>604787.56999999995</v>
      </c>
      <c r="FO42" s="91">
        <v>602960.42000000004</v>
      </c>
      <c r="FP42" s="91">
        <v>604021.21</v>
      </c>
      <c r="FQ42" s="91">
        <v>605599.56000000006</v>
      </c>
      <c r="FR42" s="91">
        <v>606612.92999999993</v>
      </c>
      <c r="FS42" s="91">
        <v>607863.6</v>
      </c>
      <c r="FT42" s="91">
        <v>608974.75</v>
      </c>
      <c r="FU42" s="91">
        <v>609597.13</v>
      </c>
      <c r="FV42" s="91">
        <v>603915.98</v>
      </c>
      <c r="FW42" s="91">
        <v>604960.45000000007</v>
      </c>
      <c r="FX42" s="91">
        <v>609389.50999999989</v>
      </c>
      <c r="FY42" s="91">
        <v>614866.53</v>
      </c>
      <c r="FZ42" s="91">
        <v>611998.19000000006</v>
      </c>
      <c r="GA42" s="91">
        <v>611787.07999999996</v>
      </c>
      <c r="GB42" s="91">
        <v>611258.72</v>
      </c>
      <c r="GC42" s="91">
        <v>611342.74</v>
      </c>
      <c r="GD42" s="91">
        <v>612245.55000000005</v>
      </c>
      <c r="GE42" s="91">
        <v>614201.66</v>
      </c>
      <c r="GF42" s="91">
        <v>615032.12999999989</v>
      </c>
      <c r="GG42" s="91">
        <v>616375.79999999993</v>
      </c>
      <c r="GH42" s="91">
        <v>618874.60000000009</v>
      </c>
      <c r="GI42" s="91">
        <v>616491.49</v>
      </c>
      <c r="GJ42" s="91">
        <v>619204.71</v>
      </c>
      <c r="GK42" s="91">
        <v>644227.15999999992</v>
      </c>
      <c r="GL42" s="91">
        <v>665729.09000000008</v>
      </c>
      <c r="GM42" s="91">
        <v>631297.52</v>
      </c>
      <c r="GN42" s="91">
        <v>631747.59</v>
      </c>
      <c r="GO42" s="91">
        <v>632907.22</v>
      </c>
      <c r="GP42" s="91">
        <v>633641.42000000004</v>
      </c>
      <c r="GQ42" s="91">
        <v>635567.41</v>
      </c>
      <c r="GR42" s="91">
        <v>636891.39</v>
      </c>
      <c r="GS42" s="91">
        <v>638480.16</v>
      </c>
      <c r="GT42" s="91">
        <v>624012.79</v>
      </c>
      <c r="GU42" s="91">
        <v>623927.88</v>
      </c>
      <c r="GV42" s="91">
        <v>636560.97</v>
      </c>
      <c r="GW42" s="91">
        <v>638511.11</v>
      </c>
      <c r="GX42" s="91">
        <v>614892.23</v>
      </c>
      <c r="GY42" s="91">
        <v>950756.12</v>
      </c>
      <c r="GZ42" s="91">
        <v>975150.32</v>
      </c>
      <c r="HA42" s="91">
        <v>975078.55999999994</v>
      </c>
      <c r="HB42" s="91">
        <v>977586.58</v>
      </c>
      <c r="HC42" s="91">
        <v>978829.58</v>
      </c>
      <c r="HD42" s="91">
        <v>982180.06</v>
      </c>
      <c r="HE42" s="91">
        <v>986570.71000000008</v>
      </c>
      <c r="HF42" s="91">
        <f>954651.9+37353.22</f>
        <v>992005.12</v>
      </c>
      <c r="HG42" s="91">
        <f>960012.08+37731.6</f>
        <v>997743.67999999993</v>
      </c>
      <c r="HH42" s="91">
        <f>1044380.68-28379.69</f>
        <v>1016000.9900000001</v>
      </c>
      <c r="HI42" s="91">
        <f>1007035.16-29029.78</f>
        <v>978005.38</v>
      </c>
      <c r="HJ42" s="91">
        <f>987576.59-28868.59</f>
        <v>958708</v>
      </c>
      <c r="HK42" s="91">
        <v>1024605.6799999999</v>
      </c>
      <c r="HL42" s="91">
        <v>1028806.52</v>
      </c>
      <c r="HM42" s="91">
        <v>1027784.5800000001</v>
      </c>
      <c r="HN42" s="91">
        <v>1033629.6</v>
      </c>
      <c r="HO42" s="91">
        <v>1032749.4</v>
      </c>
      <c r="HP42" s="91">
        <v>1031577.15</v>
      </c>
      <c r="HQ42" s="91">
        <v>1001688.9099999999</v>
      </c>
      <c r="HR42" s="91">
        <v>1001941.81</v>
      </c>
      <c r="HS42" s="91">
        <v>1005385.9700000001</v>
      </c>
      <c r="HT42" s="91">
        <v>1049272.8999999999</v>
      </c>
      <c r="HU42" s="91">
        <v>1048043.77</v>
      </c>
      <c r="HV42" s="91">
        <v>1057889.1300000001</v>
      </c>
      <c r="HW42" s="91">
        <v>1033676.7699999999</v>
      </c>
      <c r="HX42" s="91">
        <v>1034162.91</v>
      </c>
      <c r="HY42" s="91">
        <v>1034956.19</v>
      </c>
      <c r="HZ42" s="91">
        <v>1038855.37</v>
      </c>
      <c r="IA42" s="91">
        <v>1039575.25</v>
      </c>
      <c r="IB42" s="91">
        <v>1040310.88</v>
      </c>
      <c r="IC42" s="91">
        <v>1043095.34</v>
      </c>
      <c r="ID42" s="91">
        <v>1046684.54</v>
      </c>
      <c r="IE42" s="91">
        <v>1047230.8600000001</v>
      </c>
      <c r="IF42" s="91">
        <v>1059092.8999999999</v>
      </c>
      <c r="IG42" s="91">
        <v>1120301.1099999999</v>
      </c>
      <c r="IH42" s="91">
        <v>1098759.3900000001</v>
      </c>
      <c r="II42" s="91">
        <v>1078421.95</v>
      </c>
      <c r="IJ42" s="91">
        <v>1084335.1499999999</v>
      </c>
      <c r="IK42" s="91">
        <v>1078732.01</v>
      </c>
      <c r="IL42" s="91">
        <v>1085907.51</v>
      </c>
      <c r="IM42" s="91">
        <v>1092408.53</v>
      </c>
      <c r="IN42" s="91">
        <v>1087070.1600000001</v>
      </c>
      <c r="IO42" s="91">
        <v>1095239.27</v>
      </c>
      <c r="IP42" s="91">
        <v>1105360.2</v>
      </c>
      <c r="IQ42" s="91">
        <v>1089138.25</v>
      </c>
      <c r="IR42" s="91">
        <v>1115789.48</v>
      </c>
      <c r="IS42" s="91">
        <v>1123708.32</v>
      </c>
      <c r="IT42" s="91">
        <v>1086880.29</v>
      </c>
      <c r="IU42" s="91">
        <v>1117669.3699999999</v>
      </c>
      <c r="IV42" s="91">
        <v>1121689.8999999999</v>
      </c>
      <c r="IW42" s="91">
        <v>1118874.98</v>
      </c>
      <c r="IX42" s="91">
        <v>1124940.3400000001</v>
      </c>
      <c r="IY42" s="91">
        <v>1129925.5</v>
      </c>
      <c r="IZ42" s="91">
        <v>1121718.26</v>
      </c>
      <c r="JA42" s="91">
        <v>1129140.47</v>
      </c>
      <c r="JB42" s="91">
        <f>IF('WP 2-1-4 Plant Details'!AAM42&gt;0,('WP 2-1-4 Plant Details'!DF42+'Schedule 6'!$F42)*'WP 2-2-1 Accum Res'!$EY42/12,0)</f>
        <v>1134554.864025</v>
      </c>
      <c r="JC42" s="91">
        <f>IF('WP 2-1-4 Plant Details'!AAN42&gt;0,('WP 2-1-4 Plant Details'!DG42+'Schedule 6'!$F42)*'WP 2-2-1 Accum Res'!$EY42/12,0)</f>
        <v>1143335.0814301716</v>
      </c>
      <c r="JD42" s="91">
        <f>IF('WP 2-1-4 Plant Details'!AAO42&gt;0,('WP 2-1-4 Plant Details'!DH42+'Schedule 6'!$F42)*'WP 2-2-1 Accum Res'!$EY42/12,0)</f>
        <v>1152580.5502497011</v>
      </c>
      <c r="JE42" s="91">
        <f>IF('WP 2-1-4 Plant Details'!AAP42&gt;0,('WP 2-1-4 Plant Details'!DI42+'Schedule 6'!$F42)*'WP 2-2-1 Accum Res'!$EY42/12,0)</f>
        <v>1160539.7847860083</v>
      </c>
      <c r="JF42" s="91">
        <f>IF('WP 2-1-4 Plant Details'!AAQ42&gt;0,('WP 2-1-4 Plant Details'!DJ42+'Schedule 6'!$F42)*'WP 2-2-1 Accum Res'!$EY42/12,0)</f>
        <v>1169871.5403440476</v>
      </c>
      <c r="JG42" s="91">
        <f>IF('WP 2-1-4 Plant Details'!AAR42&gt;0,('WP 2-1-4 Plant Details'!DK42+'Schedule 6'!$F42)*'WP 2-2-1 Accum Res'!$EY42/12,0)</f>
        <v>1179191.6088352422</v>
      </c>
      <c r="JH42" s="91">
        <f>IF('WP 2-1-4 Plant Details'!AAS42&gt;0,('WP 2-1-4 Plant Details'!DL42+'Schedule 6'!$F42)*'WP 2-2-1 Accum Res'!$EY42/12,0)</f>
        <v>1183284.8152601777</v>
      </c>
      <c r="JI42" s="91">
        <f>IF('WP 2-1-4 Plant Details'!AAT42&gt;0,('WP 2-1-4 Plant Details'!DM42+'Schedule 6'!$F42)*'WP 2-2-1 Accum Res'!$EY42/12,0)</f>
        <v>1187135.3506047598</v>
      </c>
      <c r="JJ42" s="91">
        <f>IF('WP 2-1-4 Plant Details'!AAU42&gt;0,('WP 2-1-4 Plant Details'!DN42+'Schedule 6'!$F42)*'WP 2-2-1 Accum Res'!$EY42/12,0)</f>
        <v>1191263.9843833721</v>
      </c>
      <c r="JK42" s="91">
        <f>IF('WP 2-1-4 Plant Details'!AAV42&gt;0,('WP 2-1-4 Plant Details'!DO42+'Schedule 6'!$F42)*'WP 2-2-1 Accum Res'!$EY42/12,0)</f>
        <v>1195224.6610440256</v>
      </c>
      <c r="JL42" s="91">
        <f>IF('WP 2-1-4 Plant Details'!AAW42&gt;0,('WP 2-1-4 Plant Details'!DP42+'Schedule 6'!$F42)*'WP 2-2-1 Accum Res'!$EY42/12,0)</f>
        <v>1199372.4557158265</v>
      </c>
      <c r="JM42" s="91">
        <f>IF('WP 2-1-4 Plant Details'!AAX42&gt;0,('WP 2-1-4 Plant Details'!DQ42+'Schedule 6'!$F42)*'WP 2-2-1 Accum Res'!$EY42/12,0)</f>
        <v>1203099.2589328906</v>
      </c>
      <c r="JN42" s="91">
        <f>IF('WP 2-1-4 Plant Details'!AAY42&gt;0,('WP 2-1-4 Plant Details'!DR42+'Schedule 6'!$F42)*'WP 2-2-1 Accum Res'!$EY42/12,0)</f>
        <v>1207244.8778464473</v>
      </c>
      <c r="JO42" s="91">
        <f>IF('WP 2-1-4 Plant Details'!AAZ42&gt;0,('WP 2-1-4 Plant Details'!DS42+'Schedule 6'!$F42)*'WP 2-2-1 Accum Res'!$EY42/12,0)</f>
        <v>1211689.8613483196</v>
      </c>
      <c r="JP42" s="91">
        <f>IF('WP 2-1-4 Plant Details'!ABA42&gt;0,('WP 2-1-4 Plant Details'!DT42+'Schedule 6'!$F42)*'WP 2-2-1 Accum Res'!$EY42/12,0)</f>
        <v>1216321.3702507738</v>
      </c>
      <c r="JQ42" s="91">
        <f>IF('WP 2-1-4 Plant Details'!ABB42&gt;0,('WP 2-1-4 Plant Details'!DU42+'Schedule 6'!$F42)*'WP 2-2-1 Accum Res'!$EY42/12,0)</f>
        <v>1220893.7962915294</v>
      </c>
      <c r="JR42" s="91">
        <f>IF('WP 2-1-4 Plant Details'!ABC42&gt;0,('WP 2-1-4 Plant Details'!DV42+'Schedule 6'!$F42)*'WP 2-2-1 Accum Res'!$EY42/12,0)</f>
        <v>1225322.8380681819</v>
      </c>
      <c r="JS42" s="91">
        <f>IF('WP 2-1-4 Plant Details'!ABD42&gt;0,('WP 2-1-4 Plant Details'!DW42+'Schedule 6'!$F42)*'WP 2-2-1 Accum Res'!$EY42/12,0)</f>
        <v>1269835.7535705483</v>
      </c>
      <c r="JT42" s="91">
        <f>IF('WP 2-1-4 Plant Details'!ABE42&gt;0,('WP 2-1-4 Plant Details'!DX42+'Schedule 6'!$F42)*'WP 2-2-1 Accum Res'!$EY42/12,0)</f>
        <v>1274312.3714694427</v>
      </c>
      <c r="JU42" s="91">
        <f>IF('WP 2-1-4 Plant Details'!ABF42&gt;0,('WP 2-1-4 Plant Details'!DY42+'Schedule 6'!$F42)*'WP 2-2-1 Accum Res'!$EY42/12,0)</f>
        <v>1278788.9893683374</v>
      </c>
      <c r="JV42" s="91">
        <f>IF('WP 2-1-4 Plant Details'!ABG42&gt;0,('WP 2-1-4 Plant Details'!DZ42+'Schedule 6'!$F42)*'WP 2-2-1 Accum Res'!$EY42/12,0)</f>
        <v>1283265.6072672319</v>
      </c>
      <c r="JW42" s="91">
        <f>IF('WP 2-1-4 Plant Details'!ABH42&gt;0,('WP 2-1-4 Plant Details'!EA42+'Schedule 6'!$F42)*'WP 2-2-1 Accum Res'!$EY42/12,0)</f>
        <v>1287742.2251661264</v>
      </c>
      <c r="JX42" s="91">
        <f>IF('WP 2-1-4 Plant Details'!ABI42&gt;0,('WP 2-1-4 Plant Details'!EB42+'Schedule 6'!$F42)*'WP 2-2-1 Accum Res'!$EY42/12,0)</f>
        <v>1292218.8430650211</v>
      </c>
      <c r="JY42" s="91">
        <f>IF('WP 2-1-4 Plant Details'!ABJ42&gt;0,('WP 2-1-4 Plant Details'!EC42+'Schedule 6'!$F42)*'WP 2-2-1 Accum Res'!$EY42/12,0)</f>
        <v>1296695.4609639156</v>
      </c>
      <c r="JZ42" s="91">
        <f>IF('WP 2-1-4 Plant Details'!ABK42&gt;0,('WP 2-1-4 Plant Details'!ED42+'Schedule 6'!$F42)*'WP 2-2-1 Accum Res'!$EY42/12,0)</f>
        <v>1301172.0788628103</v>
      </c>
      <c r="KA42" s="91">
        <f>IF('WP 2-1-4 Plant Details'!ABL42&gt;0,('WP 2-1-4 Plant Details'!EE42+'Schedule 6'!$F42)*'WP 2-2-1 Accum Res'!$EY42/12,0)</f>
        <v>1305648.6967617047</v>
      </c>
      <c r="KB42" s="91">
        <f>IF('WP 2-1-4 Plant Details'!ABM42&gt;0,('WP 2-1-4 Plant Details'!EF42+'Schedule 6'!$F42)*'WP 2-2-1 Accum Res'!$EY42/12,0)</f>
        <v>1310125.3146605992</v>
      </c>
      <c r="KC42" s="91">
        <f>IF('WP 2-1-4 Plant Details'!ABN42&gt;0,('WP 2-1-4 Plant Details'!EG42+'Schedule 6'!$F42)*'WP 2-2-1 Accum Res'!$EY42/12,0)</f>
        <v>1314601.9325594939</v>
      </c>
      <c r="KD42" s="91">
        <f>IF('WP 2-1-4 Plant Details'!ABO42&gt;0,('WP 2-1-4 Plant Details'!EH42+'Schedule 6'!$F42)*'WP 2-2-1 Accum Res'!$EY42/12,0)</f>
        <v>1319078.5504583884</v>
      </c>
      <c r="KE42" s="91">
        <f>IF('WP 2-1-4 Plant Details'!ABP42&gt;0,('WP 2-1-4 Plant Details'!EI42+'Schedule 6'!$F42)*'WP 2-2-1 Accum Res'!$EY42/12,0)</f>
        <v>1364611.6801032019</v>
      </c>
      <c r="KF42" s="91">
        <f>IF('WP 2-1-4 Plant Details'!ABQ42&gt;0,('WP 2-1-4 Plant Details'!EJ42+'Schedule 6'!$F42)*'WP 2-2-1 Accum Res'!$EY42/12,0)</f>
        <v>1369294.7373824341</v>
      </c>
      <c r="KG42" s="91">
        <f>IF('WP 2-1-4 Plant Details'!ABR42&gt;0,('WP 2-1-4 Plant Details'!EK42+'Schedule 6'!$F42)*'WP 2-2-1 Accum Res'!$EY42/12,0)</f>
        <v>1373977.794661666</v>
      </c>
      <c r="KH42" s="91">
        <f>IF('WP 2-1-4 Plant Details'!ABS42&gt;0,('WP 2-1-4 Plant Details'!EL42+'Schedule 6'!$F42)*'WP 2-2-1 Accum Res'!$EY42/12,0)</f>
        <v>1378660.851940898</v>
      </c>
      <c r="KI42" s="91">
        <f>IF('WP 2-1-4 Plant Details'!ABT42&gt;0,('WP 2-1-4 Plant Details'!EM42+'Schedule 6'!$F42)*'WP 2-2-1 Accum Res'!$EY42/12,0)</f>
        <v>1383343.9092201302</v>
      </c>
      <c r="KJ42" s="91">
        <f>IF('WP 2-1-4 Plant Details'!ABU42&gt;0,('WP 2-1-4 Plant Details'!EN42+'Schedule 6'!$F42)*'WP 2-2-1 Accum Res'!$EY42/12,0)</f>
        <v>1388026.9664993621</v>
      </c>
      <c r="KK42" s="91">
        <f>IF('WP 2-1-4 Plant Details'!ABV42&gt;0,('WP 2-1-4 Plant Details'!EO42+'Schedule 6'!$F42)*'WP 2-2-1 Accum Res'!$EY42/12,0)</f>
        <v>1392710.0237785943</v>
      </c>
      <c r="KL42" s="91">
        <f>IF('WP 2-1-4 Plant Details'!ABW42&gt;0,('WP 2-1-4 Plant Details'!EP42+'Schedule 6'!$F42)*'WP 2-2-1 Accum Res'!$EY42/12,0)</f>
        <v>1397393.0810578263</v>
      </c>
      <c r="KM42" s="91">
        <f>IF('WP 2-1-4 Plant Details'!ABX42&gt;0,('WP 2-1-4 Plant Details'!EQ42+'Schedule 6'!$F42)*'WP 2-2-1 Accum Res'!$EY42/12,0)</f>
        <v>1402076.1383370582</v>
      </c>
      <c r="KN42" s="91">
        <f>IF('WP 2-1-4 Plant Details'!ABY42&gt;0,('WP 2-1-4 Plant Details'!ER42+'Schedule 6'!$F42)*'WP 2-2-1 Accum Res'!$EY42/12,0)</f>
        <v>1406759.1956162902</v>
      </c>
      <c r="KO42" s="91">
        <f>IF('WP 2-1-4 Plant Details'!ABZ42&gt;0,('WP 2-1-4 Plant Details'!ES42+'Schedule 6'!$F42)*'WP 2-2-1 Accum Res'!$EY42/12,0)</f>
        <v>1411442.2528955226</v>
      </c>
      <c r="KP42" s="91">
        <f>IF('WP 2-1-4 Plant Details'!ACA42&gt;0,('WP 2-1-4 Plant Details'!ET42+'Schedule 6'!$F42)*'WP 2-2-1 Accum Res'!$EY42/12,0)</f>
        <v>1416125.3101747546</v>
      </c>
      <c r="KQ42" s="169">
        <f t="shared" si="221"/>
        <v>14420045</v>
      </c>
      <c r="KR42" s="169">
        <f t="shared" si="211"/>
        <v>15533486</v>
      </c>
      <c r="KS42" s="169">
        <f t="shared" si="212"/>
        <v>16684422</v>
      </c>
      <c r="KT42" s="91"/>
      <c r="KU42" s="91">
        <v>0</v>
      </c>
      <c r="KV42" s="91">
        <v>-470370.48</v>
      </c>
      <c r="KW42" s="91">
        <v>-448915.63</v>
      </c>
      <c r="KX42" s="91">
        <v>-451495.89</v>
      </c>
      <c r="KY42" s="91">
        <v>0</v>
      </c>
      <c r="KZ42" s="91">
        <v>-518093.34</v>
      </c>
      <c r="LA42" s="91">
        <v>-811875.86</v>
      </c>
      <c r="LB42" s="91">
        <v>-579283.47</v>
      </c>
      <c r="LC42" s="91">
        <v>-216860.44</v>
      </c>
      <c r="LD42" s="91">
        <v>-833960.96000000008</v>
      </c>
      <c r="LE42" s="91">
        <v>-503987.08999999997</v>
      </c>
      <c r="LF42" s="91">
        <v>-495237.52999999997</v>
      </c>
      <c r="LG42" s="91">
        <v>-387718.43</v>
      </c>
      <c r="LH42" s="91">
        <v>-596350.51</v>
      </c>
      <c r="LI42" s="91">
        <v>-421708.42000000004</v>
      </c>
      <c r="LJ42" s="91">
        <v>-507350.61</v>
      </c>
      <c r="LK42" s="91">
        <v>-376251.54</v>
      </c>
      <c r="LL42" s="91">
        <v>-376765.46</v>
      </c>
      <c r="LM42" s="91">
        <v>-338366.4</v>
      </c>
      <c r="LN42" s="91">
        <v>-507994.98000000004</v>
      </c>
      <c r="LO42" s="91">
        <v>-286315.46000000002</v>
      </c>
      <c r="LP42" s="91">
        <v>-664480.24000000011</v>
      </c>
      <c r="LQ42" s="91">
        <v>-3980276.6</v>
      </c>
      <c r="LR42" s="91">
        <v>-639330.98</v>
      </c>
      <c r="LS42" s="91">
        <v>-71691.08</v>
      </c>
      <c r="LT42" s="91">
        <v>-672371.54</v>
      </c>
      <c r="LU42" s="91">
        <v>-1385232.74</v>
      </c>
      <c r="LV42" s="91">
        <v>-1631011.36</v>
      </c>
      <c r="LW42" s="91">
        <v>-2108680.38</v>
      </c>
      <c r="LX42" s="91">
        <v>-1043909.68</v>
      </c>
      <c r="LY42" s="91">
        <v>-374249.86</v>
      </c>
      <c r="LZ42" s="91">
        <v>-55040.17</v>
      </c>
      <c r="MA42" s="91">
        <v>-312720.26</v>
      </c>
      <c r="MB42" s="91">
        <v>-149564.47</v>
      </c>
      <c r="MC42" s="91">
        <v>-218076.39</v>
      </c>
      <c r="MD42" s="91">
        <v>-1724734.0999999999</v>
      </c>
      <c r="ME42" s="91">
        <v>-1126752.32</v>
      </c>
      <c r="MF42" s="91">
        <v>-93190.86</v>
      </c>
      <c r="MG42" s="91">
        <v>-228286.61</v>
      </c>
      <c r="MH42" s="91">
        <v>-607624.09</v>
      </c>
      <c r="MI42" s="91"/>
      <c r="MJ42" s="91">
        <v>-216046.59</v>
      </c>
      <c r="MK42" s="91">
        <v>-366884.67</v>
      </c>
      <c r="ML42" s="91">
        <v>-216782.77</v>
      </c>
      <c r="MM42" s="91">
        <v>-27029.75</v>
      </c>
      <c r="MN42" s="91"/>
      <c r="MO42" s="91"/>
      <c r="MP42" s="91">
        <v>-744445.77</v>
      </c>
      <c r="MQ42" s="91">
        <v>-184593.24</v>
      </c>
      <c r="MR42" s="91">
        <v>-212201.91</v>
      </c>
      <c r="MS42" s="91">
        <v>-3006543.91</v>
      </c>
      <c r="MT42" s="91">
        <v>0</v>
      </c>
      <c r="MU42" s="91">
        <v>0</v>
      </c>
      <c r="MV42" s="91">
        <v>-58557.46</v>
      </c>
      <c r="MW42" s="91">
        <v>0</v>
      </c>
      <c r="MX42" s="91">
        <v>0</v>
      </c>
      <c r="MY42" s="91">
        <v>0</v>
      </c>
      <c r="MZ42" s="91">
        <v>0</v>
      </c>
      <c r="NA42" s="91">
        <v>0</v>
      </c>
      <c r="NB42" s="91">
        <v>0</v>
      </c>
      <c r="NC42" s="29">
        <v>-459176</v>
      </c>
      <c r="ND42" s="91">
        <v>0</v>
      </c>
      <c r="NE42" s="91">
        <v>-2242912.9</v>
      </c>
      <c r="NF42" s="91">
        <v>-331264</v>
      </c>
      <c r="NG42" s="91">
        <v>-193191</v>
      </c>
      <c r="NH42" s="91">
        <v>-270510.49</v>
      </c>
      <c r="NI42" s="91">
        <v>0</v>
      </c>
      <c r="NJ42" s="91">
        <v>-1008264.98</v>
      </c>
      <c r="NK42" s="91">
        <v>-979892</v>
      </c>
      <c r="NL42" s="91">
        <v>-295160.09000000003</v>
      </c>
      <c r="NM42" s="91">
        <v>-727390.65</v>
      </c>
      <c r="NN42" s="91">
        <v>-66794.97</v>
      </c>
      <c r="NO42" s="91">
        <v>-338646.52999999997</v>
      </c>
      <c r="NP42" s="91">
        <v>-528288.77</v>
      </c>
      <c r="NQ42" s="91">
        <v>-211317.5</v>
      </c>
      <c r="NR42" s="91">
        <v>0</v>
      </c>
      <c r="NS42" s="91">
        <v>-174899.58</v>
      </c>
      <c r="NT42" s="91">
        <v>-457683.47</v>
      </c>
      <c r="NU42" s="91">
        <v>-356622.94</v>
      </c>
      <c r="NV42" s="91">
        <v>-86536.67</v>
      </c>
      <c r="NW42" s="91">
        <v>-265448.28000000003</v>
      </c>
      <c r="NX42" s="91">
        <v>-121308.59</v>
      </c>
      <c r="NY42" s="91">
        <v>-37690.03</v>
      </c>
      <c r="NZ42" s="91">
        <v>0</v>
      </c>
      <c r="OA42" s="91">
        <v>-164881.55000000002</v>
      </c>
      <c r="OB42" s="91">
        <v>-364387.72000000003</v>
      </c>
      <c r="OC42" s="91">
        <v>-159476.20000000001</v>
      </c>
      <c r="OD42" s="91">
        <v>-59445.83</v>
      </c>
      <c r="OE42" s="91">
        <v>-165769.97</v>
      </c>
      <c r="OF42" s="91">
        <v>-258029.56</v>
      </c>
      <c r="OG42" s="91">
        <v>-57548.94</v>
      </c>
      <c r="OH42" s="91">
        <v>-207779.69</v>
      </c>
      <c r="OI42" s="91">
        <v>-205150.08000000002</v>
      </c>
      <c r="OJ42" s="91">
        <v>-42674.44</v>
      </c>
      <c r="OK42" s="91">
        <v>-31525.96</v>
      </c>
      <c r="OL42" s="91">
        <v>-489686.12</v>
      </c>
      <c r="OM42" s="91">
        <v>-13568.49</v>
      </c>
      <c r="ON42" s="91">
        <v>-82929.84</v>
      </c>
      <c r="OO42" s="91">
        <v>-175445.99</v>
      </c>
      <c r="OP42" s="91">
        <v>-123412.22</v>
      </c>
      <c r="OQ42" s="91">
        <v>-9171.17</v>
      </c>
      <c r="OR42" s="91">
        <v>-140748.17000000001</v>
      </c>
      <c r="OS42" s="91">
        <v>-12029.11</v>
      </c>
      <c r="OT42" s="91">
        <v>-517329.69</v>
      </c>
      <c r="OU42" s="91">
        <v>-223583.6</v>
      </c>
      <c r="OV42" s="91">
        <f>'WP 2-1-4 Plant Details'!OV42</f>
        <v>-303863.77</v>
      </c>
      <c r="OW42" s="91">
        <f>'WP 2-1-4 Plant Details'!OW42</f>
        <v>-135556.97189732062</v>
      </c>
      <c r="OX42" s="91">
        <f>'WP 2-1-4 Plant Details'!OX42</f>
        <v>-135556.97189732062</v>
      </c>
      <c r="OY42" s="91">
        <f>'WP 2-1-4 Plant Details'!OY42</f>
        <v>-135556.97189732062</v>
      </c>
      <c r="OZ42" s="91">
        <f>'WP 2-1-4 Plant Details'!OZ42</f>
        <v>-135556.97189732062</v>
      </c>
      <c r="PA42" s="91">
        <f>'WP 2-1-4 Plant Details'!PA42</f>
        <v>-135556.97189732062</v>
      </c>
      <c r="PB42" s="91">
        <f>'WP 2-1-4 Plant Details'!PB42</f>
        <v>-135556.97189732062</v>
      </c>
      <c r="PC42" s="91">
        <f>'WP 2-1-4 Plant Details'!PC42</f>
        <v>-135556.97189732062</v>
      </c>
      <c r="PD42" s="91">
        <f>'WP 2-1-4 Plant Details'!PD42</f>
        <v>-135556.97189732062</v>
      </c>
      <c r="PE42" s="91">
        <f>'WP 2-1-4 Plant Details'!PE42</f>
        <v>-135556.97189732062</v>
      </c>
      <c r="PF42" s="91">
        <f>'WP 2-1-4 Plant Details'!PF42</f>
        <v>-135556.97189732062</v>
      </c>
      <c r="PG42" s="91">
        <f>'WP 2-1-4 Plant Details'!PG42</f>
        <v>-135556.97189732062</v>
      </c>
      <c r="PH42" s="91">
        <f>'WP 2-1-4 Plant Details'!PH42</f>
        <v>-135556.97189732062</v>
      </c>
      <c r="PI42" s="91">
        <f>'WP 2-1-4 Plant Details'!PI42</f>
        <v>-135556.97189732062</v>
      </c>
      <c r="PJ42" s="91">
        <f>'WP 2-1-4 Plant Details'!PJ42</f>
        <v>-135556.97189732062</v>
      </c>
      <c r="PK42" s="91">
        <f>'WP 2-1-4 Plant Details'!PK42</f>
        <v>-135556.97189732062</v>
      </c>
      <c r="PL42" s="91">
        <f>'WP 2-1-4 Plant Details'!PL42</f>
        <v>-135556.97189732062</v>
      </c>
      <c r="PM42" s="91">
        <f>'WP 2-1-4 Plant Details'!PM42</f>
        <v>-135556.97189732062</v>
      </c>
      <c r="PN42" s="91">
        <f>'WP 2-1-4 Plant Details'!PN42</f>
        <v>-135556.97189732062</v>
      </c>
      <c r="PO42" s="91">
        <f>'WP 2-1-4 Plant Details'!PO42</f>
        <v>-135556.97189732062</v>
      </c>
      <c r="PP42" s="91">
        <f>'WP 2-1-4 Plant Details'!PP42</f>
        <v>-135556.97189732062</v>
      </c>
      <c r="PQ42" s="91">
        <f>'WP 2-1-4 Plant Details'!PQ42</f>
        <v>-135556.97189732062</v>
      </c>
      <c r="PR42" s="91">
        <f>'WP 2-1-4 Plant Details'!PR42</f>
        <v>-135556.97189732062</v>
      </c>
      <c r="PS42" s="91">
        <f>'WP 2-1-4 Plant Details'!PS42</f>
        <v>-135556.97189732062</v>
      </c>
      <c r="PT42" s="91">
        <f>'WP 2-1-4 Plant Details'!PT42</f>
        <v>-135556.97189732062</v>
      </c>
      <c r="PU42" s="91">
        <f>'WP 2-1-4 Plant Details'!PU42</f>
        <v>-135556.97189732062</v>
      </c>
      <c r="PV42" s="91">
        <f>'WP 2-1-4 Plant Details'!PV42</f>
        <v>-135556.97189732062</v>
      </c>
      <c r="PW42" s="91">
        <f>'WP 2-1-4 Plant Details'!PW42</f>
        <v>-135556.97189732062</v>
      </c>
      <c r="PX42" s="91">
        <f>'WP 2-1-4 Plant Details'!PX42</f>
        <v>-135556.97189732062</v>
      </c>
      <c r="PY42" s="91">
        <f>'WP 2-1-4 Plant Details'!PY42</f>
        <v>-135556.97189732062</v>
      </c>
      <c r="PZ42" s="91">
        <f>'WP 2-1-4 Plant Details'!PZ42</f>
        <v>-135556.97189732062</v>
      </c>
      <c r="QA42" s="91">
        <f>'WP 2-1-4 Plant Details'!QA42</f>
        <v>-135556.97189732062</v>
      </c>
      <c r="QB42" s="91">
        <f>'WP 2-1-4 Plant Details'!QB42</f>
        <v>-135556.97189732062</v>
      </c>
      <c r="QC42" s="91">
        <f>'WP 2-1-4 Plant Details'!QC42</f>
        <v>-135556.97189732062</v>
      </c>
      <c r="QD42" s="91">
        <f>'WP 2-1-4 Plant Details'!QD42</f>
        <v>-135556.97189732062</v>
      </c>
      <c r="QE42" s="91">
        <f>'WP 2-1-4 Plant Details'!QE42</f>
        <v>-135556.97189732062</v>
      </c>
      <c r="QF42" s="91">
        <f>'WP 2-1-4 Plant Details'!QF42</f>
        <v>-135556.97189732062</v>
      </c>
      <c r="QG42" s="91">
        <f>'WP 2-1-4 Plant Details'!QG42</f>
        <v>-135556.97189732062</v>
      </c>
      <c r="QH42" s="91">
        <f>'WP 2-1-4 Plant Details'!QH42</f>
        <v>-135556.97189732062</v>
      </c>
      <c r="QI42" s="91">
        <f>'WP 2-1-4 Plant Details'!QI42</f>
        <v>-135556.97189732062</v>
      </c>
      <c r="QJ42" s="91">
        <f>'WP 2-1-4 Plant Details'!QJ42</f>
        <v>-135556.97189732062</v>
      </c>
      <c r="QK42" s="91">
        <f>'WP 2-1-4 Plant Details'!QK42</f>
        <v>-135556.97189732062</v>
      </c>
      <c r="QL42" s="169">
        <f t="shared" si="213"/>
        <v>-1626684</v>
      </c>
      <c r="QM42" s="169">
        <f t="shared" si="214"/>
        <v>-1626684</v>
      </c>
      <c r="QN42" s="169">
        <f t="shared" si="215"/>
        <v>-1626684</v>
      </c>
      <c r="QO42" s="95"/>
      <c r="QP42" s="91">
        <v>0</v>
      </c>
      <c r="QQ42" s="91">
        <v>0</v>
      </c>
      <c r="QR42" s="91">
        <v>0</v>
      </c>
      <c r="QS42" s="91">
        <v>0</v>
      </c>
      <c r="QT42" s="91">
        <v>0</v>
      </c>
      <c r="QU42" s="91">
        <v>0</v>
      </c>
      <c r="QV42" s="91">
        <v>0</v>
      </c>
      <c r="QW42" s="91">
        <v>0</v>
      </c>
      <c r="QX42" s="91">
        <v>0</v>
      </c>
      <c r="QY42" s="91">
        <v>0</v>
      </c>
      <c r="QZ42" s="91">
        <v>0</v>
      </c>
      <c r="RA42" s="91">
        <v>0</v>
      </c>
      <c r="RB42" s="91">
        <v>0</v>
      </c>
      <c r="RC42" s="91">
        <v>0</v>
      </c>
      <c r="RD42" s="91">
        <v>-14079.64</v>
      </c>
      <c r="RE42" s="91">
        <v>0</v>
      </c>
      <c r="RF42" s="91">
        <v>0</v>
      </c>
      <c r="RG42" s="91">
        <v>0</v>
      </c>
      <c r="RH42" s="91">
        <v>0</v>
      </c>
      <c r="RI42" s="91">
        <v>0</v>
      </c>
      <c r="RJ42" s="91">
        <v>0</v>
      </c>
      <c r="RK42" s="91">
        <v>0</v>
      </c>
      <c r="RL42" s="91">
        <v>0</v>
      </c>
      <c r="RM42" s="91">
        <v>0</v>
      </c>
      <c r="RN42" s="91">
        <v>0</v>
      </c>
      <c r="RO42" s="91">
        <v>0</v>
      </c>
      <c r="RP42" s="91">
        <v>0</v>
      </c>
      <c r="RQ42" s="91">
        <v>0</v>
      </c>
      <c r="RR42" s="91">
        <v>0</v>
      </c>
      <c r="RS42" s="91">
        <v>0</v>
      </c>
      <c r="RT42" s="91">
        <v>0</v>
      </c>
      <c r="RU42" s="91">
        <v>0</v>
      </c>
      <c r="RV42" s="91">
        <v>0</v>
      </c>
      <c r="RW42" s="91">
        <v>0</v>
      </c>
      <c r="RX42" s="91">
        <v>0</v>
      </c>
      <c r="RY42" s="91">
        <v>0</v>
      </c>
      <c r="RZ42" s="91">
        <v>0</v>
      </c>
      <c r="SA42" s="91">
        <v>0</v>
      </c>
      <c r="SB42" s="91">
        <v>0</v>
      </c>
      <c r="SC42" s="91">
        <v>0</v>
      </c>
      <c r="SD42" s="91">
        <v>0</v>
      </c>
      <c r="SE42" s="91">
        <v>0</v>
      </c>
      <c r="SF42" s="91">
        <v>0</v>
      </c>
      <c r="SG42" s="91">
        <v>0</v>
      </c>
      <c r="SH42" s="91">
        <v>0</v>
      </c>
      <c r="SI42" s="91"/>
      <c r="SJ42" s="91"/>
      <c r="SK42" s="91"/>
      <c r="SL42" s="91"/>
      <c r="SM42" s="91"/>
      <c r="SN42" s="91"/>
      <c r="SO42" s="91">
        <v>0</v>
      </c>
      <c r="SP42" s="91">
        <v>0</v>
      </c>
      <c r="SQ42" s="91">
        <v>0</v>
      </c>
      <c r="SR42" s="91">
        <v>0</v>
      </c>
      <c r="SS42" s="91">
        <v>0</v>
      </c>
      <c r="ST42" s="91">
        <v>0</v>
      </c>
      <c r="SU42" s="91">
        <v>0</v>
      </c>
      <c r="SV42" s="91">
        <v>0</v>
      </c>
      <c r="SW42" s="91">
        <v>0</v>
      </c>
      <c r="SX42" s="91">
        <v>0</v>
      </c>
      <c r="SY42" s="91">
        <v>0</v>
      </c>
      <c r="SZ42" s="91">
        <v>0</v>
      </c>
      <c r="TA42" s="91"/>
      <c r="TB42" s="91"/>
      <c r="TC42" s="91"/>
      <c r="TD42" s="91">
        <v>0</v>
      </c>
      <c r="TE42" s="91">
        <v>0</v>
      </c>
      <c r="TF42" s="91"/>
      <c r="TG42" s="91"/>
      <c r="TH42" s="91"/>
      <c r="TI42" s="91"/>
      <c r="TJ42" s="91">
        <v>-818.48</v>
      </c>
      <c r="TK42" s="91"/>
      <c r="TL42" s="91"/>
      <c r="TM42" s="91">
        <v>0</v>
      </c>
      <c r="TN42" s="91">
        <v>-509.81</v>
      </c>
      <c r="TO42" s="91">
        <v>-19222.53</v>
      </c>
      <c r="TP42" s="91">
        <v>0</v>
      </c>
      <c r="TQ42" s="91">
        <v>0</v>
      </c>
      <c r="TR42" s="91">
        <v>0</v>
      </c>
      <c r="TS42" s="91">
        <v>0</v>
      </c>
      <c r="TT42" s="91">
        <v>0</v>
      </c>
      <c r="TU42" s="91">
        <v>0</v>
      </c>
      <c r="TV42" s="91">
        <v>0</v>
      </c>
      <c r="TW42" s="91">
        <v>0</v>
      </c>
      <c r="TX42" s="91">
        <v>0</v>
      </c>
      <c r="TY42" s="91">
        <v>0</v>
      </c>
      <c r="TZ42" s="91">
        <v>-24409</v>
      </c>
      <c r="UA42" s="91">
        <v>-20.66</v>
      </c>
      <c r="UB42" s="91">
        <v>0</v>
      </c>
      <c r="UC42" s="91">
        <v>0</v>
      </c>
      <c r="UD42" s="91">
        <v>-206.66</v>
      </c>
      <c r="UE42" s="91">
        <v>0</v>
      </c>
      <c r="UF42" s="91">
        <v>0</v>
      </c>
      <c r="UG42" s="91">
        <v>0</v>
      </c>
      <c r="UH42" s="91"/>
      <c r="UI42" s="91"/>
      <c r="UJ42" s="91">
        <v>0</v>
      </c>
      <c r="UK42" s="91">
        <v>0</v>
      </c>
      <c r="UL42" s="91">
        <v>-29.72</v>
      </c>
      <c r="UM42" s="91">
        <v>0</v>
      </c>
      <c r="UN42" s="91">
        <v>-16.36</v>
      </c>
      <c r="UO42" s="91">
        <v>0</v>
      </c>
      <c r="UP42" s="91">
        <v>0</v>
      </c>
      <c r="UQ42" s="91">
        <v>-15584.800000000001</v>
      </c>
      <c r="UR42" s="91"/>
      <c r="US42" s="91"/>
      <c r="UT42" s="91"/>
      <c r="UU42" s="91"/>
      <c r="UV42" s="91"/>
      <c r="UW42" s="91"/>
      <c r="UX42" s="91"/>
      <c r="UY42" s="91"/>
      <c r="UZ42" s="91"/>
      <c r="VA42" s="91"/>
      <c r="VB42" s="91"/>
      <c r="VC42" s="91"/>
      <c r="VD42" s="91"/>
      <c r="VE42" s="91"/>
      <c r="VF42" s="91"/>
      <c r="VG42" s="91"/>
      <c r="VH42" s="91"/>
      <c r="VI42" s="91"/>
      <c r="VJ42" s="91"/>
      <c r="VK42" s="91"/>
      <c r="VL42" s="91"/>
      <c r="VM42" s="91"/>
      <c r="VN42" s="91"/>
      <c r="VO42" s="91"/>
      <c r="VP42" s="91"/>
      <c r="VQ42" s="91"/>
      <c r="VR42" s="91"/>
      <c r="VS42" s="91"/>
      <c r="VT42" s="91"/>
      <c r="VU42" s="91"/>
      <c r="VV42" s="91"/>
      <c r="VW42" s="91"/>
      <c r="VX42" s="91"/>
      <c r="VY42" s="91"/>
      <c r="VZ42" s="91"/>
      <c r="WA42" s="91"/>
      <c r="WB42" s="91"/>
      <c r="WC42" s="91"/>
      <c r="WD42" s="91"/>
      <c r="WE42" s="91"/>
      <c r="WF42" s="91"/>
      <c r="WG42" s="169">
        <f t="shared" si="216"/>
        <v>0</v>
      </c>
      <c r="WH42" s="169">
        <f t="shared" si="222"/>
        <v>0</v>
      </c>
      <c r="WI42" s="169">
        <f t="shared" si="223"/>
        <v>0</v>
      </c>
      <c r="WJ42" s="91"/>
      <c r="WK42" s="91">
        <v>0</v>
      </c>
      <c r="WL42" s="91">
        <v>16394.64</v>
      </c>
      <c r="WM42" s="91">
        <v>0</v>
      </c>
      <c r="WN42" s="91">
        <v>0</v>
      </c>
      <c r="WO42" s="91">
        <v>-327.49</v>
      </c>
      <c r="WP42" s="91">
        <v>0</v>
      </c>
      <c r="WQ42" s="91">
        <v>0</v>
      </c>
      <c r="WR42" s="91">
        <v>0</v>
      </c>
      <c r="WS42" s="91">
        <v>0</v>
      </c>
      <c r="WT42" s="91">
        <v>0</v>
      </c>
      <c r="WU42" s="91">
        <v>0</v>
      </c>
      <c r="WV42" s="91">
        <v>0</v>
      </c>
      <c r="WW42" s="91">
        <v>0</v>
      </c>
      <c r="WX42" s="91">
        <v>0</v>
      </c>
      <c r="WY42" s="91">
        <v>0</v>
      </c>
      <c r="WZ42" s="91">
        <v>0</v>
      </c>
      <c r="XA42" s="91">
        <v>0</v>
      </c>
      <c r="XB42" s="91">
        <v>0</v>
      </c>
      <c r="XC42" s="91">
        <v>-4117.05</v>
      </c>
      <c r="XD42" s="91">
        <v>0</v>
      </c>
      <c r="XE42" s="91">
        <v>0</v>
      </c>
      <c r="XF42" s="91">
        <v>0</v>
      </c>
      <c r="XG42" s="91">
        <v>1</v>
      </c>
      <c r="XH42" s="91">
        <v>0</v>
      </c>
      <c r="XI42" s="91">
        <v>-1401.7</v>
      </c>
      <c r="XJ42" s="91">
        <v>0</v>
      </c>
      <c r="XK42" s="91">
        <v>0</v>
      </c>
      <c r="XL42" s="91">
        <v>0</v>
      </c>
      <c r="XM42" s="91">
        <v>0</v>
      </c>
      <c r="XN42" s="91">
        <v>0</v>
      </c>
      <c r="XO42" s="91">
        <v>0</v>
      </c>
      <c r="XP42" s="91">
        <v>0</v>
      </c>
      <c r="XQ42" s="91">
        <v>0</v>
      </c>
      <c r="XR42" s="91">
        <v>0</v>
      </c>
      <c r="XS42" s="91">
        <v>0</v>
      </c>
      <c r="XT42" s="91">
        <v>0</v>
      </c>
      <c r="XU42" s="91">
        <v>0</v>
      </c>
      <c r="XV42" s="91">
        <v>0</v>
      </c>
      <c r="XW42" s="91">
        <v>0</v>
      </c>
      <c r="XX42" s="91">
        <v>0</v>
      </c>
      <c r="XY42" s="91">
        <v>0</v>
      </c>
      <c r="XZ42" s="91">
        <v>0</v>
      </c>
      <c r="YA42" s="91">
        <v>0</v>
      </c>
      <c r="YB42" s="91">
        <v>0</v>
      </c>
      <c r="YC42" s="91">
        <v>0</v>
      </c>
      <c r="YD42" s="91"/>
      <c r="YE42" s="91"/>
      <c r="YF42" s="91"/>
      <c r="YG42" s="91"/>
      <c r="YH42" s="91"/>
      <c r="YI42" s="91"/>
      <c r="YJ42" s="91">
        <v>0</v>
      </c>
      <c r="YK42" s="91">
        <v>0</v>
      </c>
      <c r="YL42" s="91">
        <v>34258933.359999999</v>
      </c>
      <c r="YM42" s="91">
        <v>0</v>
      </c>
      <c r="YN42" s="91">
        <v>0</v>
      </c>
      <c r="YO42" s="91">
        <v>0</v>
      </c>
      <c r="YP42" s="91">
        <v>0</v>
      </c>
      <c r="YQ42" s="91">
        <v>0</v>
      </c>
      <c r="YR42" s="91">
        <v>0</v>
      </c>
      <c r="YS42" s="91">
        <v>0</v>
      </c>
      <c r="YT42" s="91">
        <v>0</v>
      </c>
      <c r="YU42" s="91">
        <v>0</v>
      </c>
      <c r="YV42" s="91"/>
      <c r="YW42" s="91"/>
      <c r="YX42" s="91"/>
      <c r="YY42" s="91">
        <v>0</v>
      </c>
      <c r="YZ42" s="91">
        <v>843121.64</v>
      </c>
      <c r="ZA42" s="91"/>
      <c r="ZB42" s="91"/>
      <c r="ZC42" s="91"/>
      <c r="ZD42" s="91">
        <v>3</v>
      </c>
      <c r="ZE42" s="91"/>
      <c r="ZF42" s="91"/>
      <c r="ZG42" s="91"/>
      <c r="ZH42" s="91">
        <v>0</v>
      </c>
      <c r="ZI42" s="91">
        <v>3</v>
      </c>
      <c r="ZJ42" s="91">
        <v>0</v>
      </c>
      <c r="ZK42" s="91"/>
      <c r="ZL42" s="91"/>
      <c r="ZM42" s="91">
        <v>5</v>
      </c>
      <c r="ZN42" s="91"/>
      <c r="ZO42" s="91"/>
      <c r="ZP42" s="91">
        <v>0</v>
      </c>
      <c r="ZQ42" s="91"/>
      <c r="ZR42" s="91"/>
      <c r="ZS42" s="91"/>
      <c r="ZT42" s="91"/>
      <c r="ZU42" s="91"/>
      <c r="ZV42" s="91"/>
      <c r="ZW42" s="91">
        <v>1</v>
      </c>
      <c r="ZX42" s="91"/>
      <c r="ZY42" s="91"/>
      <c r="ZZ42" s="91"/>
      <c r="AAA42" s="91">
        <v>0</v>
      </c>
      <c r="AAB42" s="91"/>
      <c r="AAC42" s="91"/>
      <c r="AAD42" s="91"/>
      <c r="AAE42" s="91">
        <v>0</v>
      </c>
      <c r="AAF42" s="91"/>
      <c r="AAG42" s="91"/>
      <c r="AAH42" s="91"/>
      <c r="AAI42" s="91">
        <v>0</v>
      </c>
      <c r="AAJ42" s="91"/>
      <c r="AAK42" s="91"/>
      <c r="AAL42" s="91"/>
      <c r="AAM42" s="91"/>
      <c r="AAN42" s="91"/>
      <c r="AAO42" s="91"/>
      <c r="AAP42" s="91"/>
      <c r="AAQ42" s="91"/>
      <c r="AAR42" s="91"/>
      <c r="AAS42" s="91"/>
      <c r="AAT42" s="91"/>
      <c r="AAU42" s="91"/>
      <c r="AAV42" s="91"/>
      <c r="AAW42" s="91"/>
      <c r="AAX42" s="91"/>
      <c r="AAY42" s="91"/>
      <c r="AAZ42" s="91"/>
      <c r="ABA42" s="91"/>
      <c r="ABB42" s="91"/>
      <c r="ABC42" s="91"/>
      <c r="ABD42" s="91"/>
      <c r="ABE42" s="91"/>
      <c r="ABF42" s="91"/>
      <c r="ABG42" s="91"/>
      <c r="ABH42" s="91"/>
      <c r="ABI42" s="91"/>
      <c r="ABJ42" s="91"/>
      <c r="ABK42" s="91"/>
      <c r="ABL42" s="91"/>
      <c r="ABM42" s="91"/>
      <c r="ABN42" s="91"/>
      <c r="ABO42" s="91"/>
      <c r="ABP42" s="91"/>
      <c r="ABQ42" s="91"/>
      <c r="ABR42" s="91"/>
      <c r="ABS42" s="91"/>
      <c r="ABT42" s="91"/>
      <c r="ABU42" s="91"/>
      <c r="ABV42" s="91"/>
      <c r="ABW42" s="91"/>
      <c r="ABX42" s="91"/>
      <c r="ABY42" s="91"/>
      <c r="ABZ42" s="91"/>
      <c r="ACA42" s="91"/>
      <c r="ACB42" s="169">
        <f t="shared" si="224"/>
        <v>0</v>
      </c>
      <c r="ACC42" s="169">
        <f t="shared" si="217"/>
        <v>0</v>
      </c>
      <c r="ACD42" s="169">
        <f t="shared" si="218"/>
        <v>0</v>
      </c>
    </row>
    <row r="43" spans="1:758">
      <c r="A43" s="160">
        <f t="shared" si="219"/>
        <v>35</v>
      </c>
      <c r="B43" s="160">
        <v>381.1</v>
      </c>
      <c r="C43" s="44" t="s">
        <v>366</v>
      </c>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v>637789.52</v>
      </c>
      <c r="AY43" s="91">
        <f t="shared" si="270"/>
        <v>654324.04</v>
      </c>
      <c r="AZ43" s="91">
        <f t="shared" si="271"/>
        <v>671000.01</v>
      </c>
      <c r="BA43" s="91">
        <f t="shared" si="272"/>
        <v>680722.54</v>
      </c>
      <c r="BB43" s="91">
        <f t="shared" si="273"/>
        <v>690886.63</v>
      </c>
      <c r="BC43" s="91">
        <f t="shared" si="274"/>
        <v>702577.82</v>
      </c>
      <c r="BD43" s="91">
        <f t="shared" si="275"/>
        <v>728761.02999999991</v>
      </c>
      <c r="BE43" s="91">
        <f t="shared" si="276"/>
        <v>755580.80999999994</v>
      </c>
      <c r="BF43" s="91">
        <f t="shared" si="277"/>
        <v>2221825.08</v>
      </c>
      <c r="BG43" s="91">
        <f t="shared" si="278"/>
        <v>2248762.25</v>
      </c>
      <c r="BH43" s="91">
        <f t="shared" si="279"/>
        <v>2275766.21</v>
      </c>
      <c r="BI43" s="91">
        <f t="shared" si="280"/>
        <v>2302931.5099999998</v>
      </c>
      <c r="BJ43" s="91">
        <f t="shared" si="281"/>
        <v>2330214.59</v>
      </c>
      <c r="BK43" s="91">
        <f t="shared" si="282"/>
        <v>2357763.3199999998</v>
      </c>
      <c r="BL43" s="91">
        <f t="shared" si="283"/>
        <v>2385778.9699999997</v>
      </c>
      <c r="BM43" s="91">
        <f t="shared" si="284"/>
        <v>2414158.6599999997</v>
      </c>
      <c r="BN43" s="91">
        <f t="shared" si="285"/>
        <v>2443188.4399999995</v>
      </c>
      <c r="BO43" s="91">
        <f t="shared" si="286"/>
        <v>2472057.0299999993</v>
      </c>
      <c r="BP43" s="91">
        <f t="shared" si="287"/>
        <v>2472057.0299999993</v>
      </c>
      <c r="BQ43" s="91">
        <f t="shared" si="288"/>
        <v>2472057.0299999993</v>
      </c>
      <c r="BR43" s="91">
        <f t="shared" si="289"/>
        <v>2460383.0699999994</v>
      </c>
      <c r="BS43" s="91">
        <f t="shared" si="290"/>
        <v>2460383.0699999994</v>
      </c>
      <c r="BT43" s="91">
        <f t="shared" si="291"/>
        <v>1628935.6399999992</v>
      </c>
      <c r="BU43" s="91">
        <f t="shared" si="292"/>
        <v>1628935.6399999992</v>
      </c>
      <c r="BV43" s="91">
        <f t="shared" si="293"/>
        <v>1593476.3599999992</v>
      </c>
      <c r="BW43" s="91">
        <f t="shared" si="294"/>
        <v>1624104.6199999992</v>
      </c>
      <c r="BX43" s="91">
        <f t="shared" si="295"/>
        <v>1529432.7699999991</v>
      </c>
      <c r="BY43" s="91">
        <f t="shared" si="296"/>
        <v>1558547.2499999991</v>
      </c>
      <c r="BZ43" s="91">
        <f t="shared" si="297"/>
        <v>1466730.1399999992</v>
      </c>
      <c r="CA43" s="91">
        <f t="shared" si="298"/>
        <v>1406320.8199999991</v>
      </c>
      <c r="CB43" s="91">
        <f t="shared" si="299"/>
        <v>1437227.3799999992</v>
      </c>
      <c r="CC43" s="91">
        <f t="shared" si="300"/>
        <v>1310632.2999999993</v>
      </c>
      <c r="CD43" s="91">
        <f t="shared" si="301"/>
        <v>1339852.1799999992</v>
      </c>
      <c r="CE43" s="91">
        <f t="shared" si="302"/>
        <v>1220867.9899999993</v>
      </c>
      <c r="CF43" s="91">
        <f t="shared" si="303"/>
        <v>1014481.1499999992</v>
      </c>
      <c r="CG43" s="91">
        <f t="shared" si="304"/>
        <v>918767.02999999921</v>
      </c>
      <c r="CH43" s="91">
        <f t="shared" si="305"/>
        <v>793264.67999999924</v>
      </c>
      <c r="CI43" s="91">
        <f t="shared" si="306"/>
        <v>739499.90999999922</v>
      </c>
      <c r="CJ43" s="91">
        <f t="shared" si="307"/>
        <v>645780.61999999918</v>
      </c>
      <c r="CK43" s="91">
        <f t="shared" si="308"/>
        <v>489238.19999999914</v>
      </c>
      <c r="CL43" s="91">
        <f t="shared" si="309"/>
        <v>400362.95999999915</v>
      </c>
      <c r="CM43" s="91">
        <f t="shared" si="310"/>
        <v>299667.74999999919</v>
      </c>
      <c r="CN43" s="91">
        <f t="shared" si="311"/>
        <v>276108.92999999918</v>
      </c>
      <c r="CO43" s="91">
        <f t="shared" si="312"/>
        <v>164957.87999999916</v>
      </c>
      <c r="CP43" s="91">
        <f t="shared" si="313"/>
        <v>-45282.270000000863</v>
      </c>
      <c r="CQ43" s="91">
        <f t="shared" si="314"/>
        <v>-81307.83000000086</v>
      </c>
      <c r="CR43" s="91">
        <f t="shared" si="315"/>
        <v>-186939.98000000085</v>
      </c>
      <c r="CS43" s="91">
        <f t="shared" si="316"/>
        <v>-290913.92000000086</v>
      </c>
      <c r="CT43" s="91">
        <f t="shared" si="317"/>
        <v>-352054.83000000089</v>
      </c>
      <c r="CU43" s="91">
        <f t="shared" si="318"/>
        <v>-380190.89000000089</v>
      </c>
      <c r="CV43" s="91">
        <f t="shared" si="319"/>
        <v>-590714.4700000009</v>
      </c>
      <c r="CW43" s="91">
        <f t="shared" si="320"/>
        <v>-608264.38000000082</v>
      </c>
      <c r="CX43" s="91">
        <f t="shared" si="321"/>
        <v>-661740.31000000087</v>
      </c>
      <c r="CY43" s="91">
        <f t="shared" si="322"/>
        <v>-676578.55000000086</v>
      </c>
      <c r="CZ43" s="91">
        <f t="shared" si="323"/>
        <v>-775933.77000000095</v>
      </c>
      <c r="DA43" s="91">
        <f t="shared" si="324"/>
        <v>-813531.00000000093</v>
      </c>
      <c r="DB43" s="91">
        <f t="shared" si="325"/>
        <v>-916769.5900000009</v>
      </c>
      <c r="DC43" s="91">
        <f t="shared" si="326"/>
        <v>-936659.27000000095</v>
      </c>
      <c r="DD43" s="91">
        <f t="shared" si="327"/>
        <v>-1070599.280000001</v>
      </c>
      <c r="DE43" s="91">
        <f t="shared" si="202"/>
        <v>-1283119.1500000008</v>
      </c>
      <c r="DF43" s="91">
        <f t="shared" si="203"/>
        <v>-1333449.4500000009</v>
      </c>
      <c r="DG43" s="91">
        <f t="shared" si="204"/>
        <v>-1378770.7736960598</v>
      </c>
      <c r="DH43" s="91">
        <f t="shared" si="205"/>
        <v>-1424382.0196676455</v>
      </c>
      <c r="DI43" s="91">
        <f t="shared" si="206"/>
        <v>-1470283.1879147575</v>
      </c>
      <c r="DJ43" s="91">
        <f t="shared" si="207"/>
        <v>-1516474.2784373963</v>
      </c>
      <c r="DK43" s="91">
        <f t="shared" si="208"/>
        <v>-1562955.2912355615</v>
      </c>
      <c r="DL43" s="91">
        <f t="shared" si="108"/>
        <v>-1609726.2263092534</v>
      </c>
      <c r="DM43" s="91">
        <f t="shared" si="109"/>
        <v>-1656787.0836584719</v>
      </c>
      <c r="DN43" s="91">
        <f t="shared" si="110"/>
        <v>-1704137.863283217</v>
      </c>
      <c r="DO43" s="91">
        <f t="shared" si="111"/>
        <v>-1751778.5651834887</v>
      </c>
      <c r="DP43" s="91">
        <f t="shared" si="112"/>
        <v>-1799709.1893592868</v>
      </c>
      <c r="DQ43" s="91">
        <f t="shared" si="113"/>
        <v>-1847929.7358106116</v>
      </c>
      <c r="DR43" s="91">
        <f t="shared" si="114"/>
        <v>-1896440.2045374631</v>
      </c>
      <c r="DS43" s="91">
        <f t="shared" si="115"/>
        <v>-1945240.5955398411</v>
      </c>
      <c r="DT43" s="91">
        <f t="shared" si="116"/>
        <v>-1994330.9088177457</v>
      </c>
      <c r="DU43" s="91">
        <f t="shared" si="117"/>
        <v>-2043711.1443711768</v>
      </c>
      <c r="DV43" s="91">
        <f t="shared" si="118"/>
        <v>-2093381.3022001346</v>
      </c>
      <c r="DW43" s="91">
        <f t="shared" si="119"/>
        <v>-2143341.3823046191</v>
      </c>
      <c r="DX43" s="91">
        <f t="shared" si="120"/>
        <v>-2193591.3846846302</v>
      </c>
      <c r="DY43" s="91">
        <f t="shared" si="121"/>
        <v>-2244131.3093401678</v>
      </c>
      <c r="DZ43" s="91">
        <f t="shared" si="122"/>
        <v>-2294961.1562712318</v>
      </c>
      <c r="EA43" s="91">
        <f t="shared" si="123"/>
        <v>-2346080.9254778223</v>
      </c>
      <c r="EB43" s="91">
        <f t="shared" si="124"/>
        <v>-2397490.6169599397</v>
      </c>
      <c r="EC43" s="91">
        <f t="shared" si="125"/>
        <v>-2449190.2307175836</v>
      </c>
      <c r="ED43" s="91">
        <f t="shared" si="126"/>
        <v>-2501179.7667507539</v>
      </c>
      <c r="EE43" s="91">
        <f t="shared" si="127"/>
        <v>-2553459.2250594511</v>
      </c>
      <c r="EF43" s="91">
        <f t="shared" si="128"/>
        <v>-2606028.6056436747</v>
      </c>
      <c r="EG43" s="91">
        <f t="shared" si="129"/>
        <v>-2658887.9085034248</v>
      </c>
      <c r="EH43" s="91">
        <f t="shared" si="130"/>
        <v>-2712037.1336387019</v>
      </c>
      <c r="EI43" s="91">
        <f t="shared" si="131"/>
        <v>-2765476.2810495053</v>
      </c>
      <c r="EJ43" s="91">
        <f t="shared" si="132"/>
        <v>-2819205.3507358353</v>
      </c>
      <c r="EK43" s="91">
        <f t="shared" si="133"/>
        <v>-2873224.3426976916</v>
      </c>
      <c r="EL43" s="91">
        <f t="shared" si="134"/>
        <v>-2927533.2569350749</v>
      </c>
      <c r="EM43" s="91">
        <f t="shared" si="135"/>
        <v>-2982132.0934479847</v>
      </c>
      <c r="EN43" s="91">
        <f t="shared" si="136"/>
        <v>-3037020.8522364208</v>
      </c>
      <c r="EO43" s="91">
        <f t="shared" si="137"/>
        <v>-3092199.5333003839</v>
      </c>
      <c r="EP43" s="91">
        <f t="shared" si="138"/>
        <v>-3147668.1366398735</v>
      </c>
      <c r="EQ43" s="91">
        <f t="shared" si="139"/>
        <v>-3203426.6622548895</v>
      </c>
      <c r="ER43" s="91">
        <f t="shared" si="140"/>
        <v>-3259475.1101454324</v>
      </c>
      <c r="ES43" s="91">
        <f t="shared" si="141"/>
        <v>-3315813.4803115018</v>
      </c>
      <c r="ET43" s="91">
        <f t="shared" si="142"/>
        <v>-3372441.7727530976</v>
      </c>
      <c r="EU43" s="91">
        <f t="shared" si="143"/>
        <v>-3429359.9874702198</v>
      </c>
      <c r="EV43" s="169">
        <f t="shared" si="220"/>
        <v>-1849959</v>
      </c>
      <c r="EW43" s="169">
        <f t="shared" si="209"/>
        <v>-2451220</v>
      </c>
      <c r="EX43" s="169">
        <f t="shared" si="210"/>
        <v>-3094229</v>
      </c>
      <c r="EY43" s="55">
        <v>4.9700000000000001E-2</v>
      </c>
      <c r="EZ43" s="91"/>
      <c r="FA43" s="91"/>
      <c r="FB43" s="91"/>
      <c r="FC43" s="91"/>
      <c r="FD43" s="91"/>
      <c r="FE43" s="91"/>
      <c r="FF43" s="91"/>
      <c r="FG43" s="91"/>
      <c r="FH43" s="91"/>
      <c r="FI43" s="91"/>
      <c r="FJ43" s="91"/>
      <c r="FK43" s="91"/>
      <c r="FL43" s="91"/>
      <c r="FM43" s="91"/>
      <c r="FN43" s="91"/>
      <c r="FO43" s="91"/>
      <c r="FP43" s="91"/>
      <c r="FQ43" s="91"/>
      <c r="FR43" s="91"/>
      <c r="FS43" s="91"/>
      <c r="FT43" s="91"/>
      <c r="FU43" s="91"/>
      <c r="FV43" s="91"/>
      <c r="FW43" s="91"/>
      <c r="FX43" s="91"/>
      <c r="FY43" s="91"/>
      <c r="FZ43" s="91"/>
      <c r="GA43" s="91"/>
      <c r="GB43" s="91"/>
      <c r="GC43" s="91"/>
      <c r="GD43" s="91"/>
      <c r="GE43" s="91"/>
      <c r="GF43" s="91"/>
      <c r="GG43" s="91"/>
      <c r="GH43" s="91"/>
      <c r="GI43" s="91"/>
      <c r="GJ43" s="91"/>
      <c r="GK43" s="91"/>
      <c r="GL43" s="91"/>
      <c r="GM43" s="91"/>
      <c r="GN43" s="91"/>
      <c r="GO43" s="91"/>
      <c r="GP43" s="91"/>
      <c r="GQ43" s="91"/>
      <c r="GR43" s="91"/>
      <c r="GS43" s="91"/>
      <c r="GT43" s="91">
        <v>16534.52</v>
      </c>
      <c r="GU43" s="91">
        <v>16675.97</v>
      </c>
      <c r="GV43" s="91">
        <v>9722.5300000000007</v>
      </c>
      <c r="GW43" s="91">
        <v>10164.09</v>
      </c>
      <c r="GX43" s="91">
        <v>11691.19</v>
      </c>
      <c r="GY43" s="91">
        <v>26183.21</v>
      </c>
      <c r="GZ43" s="91">
        <v>26819.78</v>
      </c>
      <c r="HA43" s="91">
        <v>26886.880000000001</v>
      </c>
      <c r="HB43" s="91">
        <v>26937.17</v>
      </c>
      <c r="HC43" s="91">
        <v>27003.96</v>
      </c>
      <c r="HD43" s="91">
        <v>27165.3</v>
      </c>
      <c r="HE43" s="91">
        <v>27283.08</v>
      </c>
      <c r="HF43" s="91">
        <v>27548.73</v>
      </c>
      <c r="HG43" s="91">
        <v>28015.65</v>
      </c>
      <c r="HH43" s="91">
        <v>28379.69</v>
      </c>
      <c r="HI43" s="91">
        <v>29029.78</v>
      </c>
      <c r="HJ43" s="91">
        <v>28868.59</v>
      </c>
      <c r="HK43" s="91">
        <v>0</v>
      </c>
      <c r="HL43" s="91"/>
      <c r="HM43" s="91"/>
      <c r="HN43" s="91"/>
      <c r="HO43" s="91"/>
      <c r="HP43" s="91"/>
      <c r="HQ43" s="91">
        <v>30626.25</v>
      </c>
      <c r="HR43" s="91">
        <v>30628.26</v>
      </c>
      <c r="HS43" s="91">
        <v>29854.9</v>
      </c>
      <c r="HT43" s="91">
        <v>29114.48</v>
      </c>
      <c r="HU43" s="91">
        <v>27630.34</v>
      </c>
      <c r="HV43" s="91">
        <v>25525.02</v>
      </c>
      <c r="HW43" s="91">
        <v>30906.560000000001</v>
      </c>
      <c r="HX43" s="91">
        <v>30551.55</v>
      </c>
      <c r="HY43" s="91">
        <v>30548.43</v>
      </c>
      <c r="HZ43" s="91">
        <v>30140.51</v>
      </c>
      <c r="IA43" s="91">
        <v>29408.39</v>
      </c>
      <c r="IB43" s="91">
        <v>28967.61</v>
      </c>
      <c r="IC43" s="91">
        <v>28345.010000000002</v>
      </c>
      <c r="ID43" s="91">
        <v>27940.75</v>
      </c>
      <c r="IE43" s="91">
        <v>27189.760000000002</v>
      </c>
      <c r="IF43" s="91">
        <v>25648.47</v>
      </c>
      <c r="IG43" s="91">
        <v>25949.08</v>
      </c>
      <c r="IH43" s="91">
        <v>29136.89</v>
      </c>
      <c r="II43" s="91">
        <v>26495.83</v>
      </c>
      <c r="IJ43" s="91">
        <v>26224.98</v>
      </c>
      <c r="IK43" s="91">
        <v>25678.39</v>
      </c>
      <c r="IL43" s="91">
        <v>25688.78</v>
      </c>
      <c r="IM43" s="91">
        <v>25385.45</v>
      </c>
      <c r="IN43" s="91">
        <v>24973.21</v>
      </c>
      <c r="IO43" s="91">
        <v>25047.119999999999</v>
      </c>
      <c r="IP43" s="91">
        <v>24901.87</v>
      </c>
      <c r="IQ43" s="91">
        <v>23641.15</v>
      </c>
      <c r="IR43" s="91">
        <v>23562.53</v>
      </c>
      <c r="IS43" s="91">
        <v>23149.62</v>
      </c>
      <c r="IT43" s="91">
        <v>23130.61</v>
      </c>
      <c r="IU43" s="91">
        <v>22902.57</v>
      </c>
      <c r="IV43" s="91">
        <v>22791.91</v>
      </c>
      <c r="IW43" s="91">
        <v>22578.63</v>
      </c>
      <c r="IX43" s="91">
        <v>22589</v>
      </c>
      <c r="IY43" s="91">
        <v>22218.32</v>
      </c>
      <c r="IZ43" s="91">
        <v>21510.75</v>
      </c>
      <c r="JA43" s="91">
        <v>21516.66</v>
      </c>
      <c r="JB43" s="91">
        <f>IF('WP 2-1-4 Plant Details'!AAM43&gt;0,('WP 2-1-4 Plant Details'!DF43+'Schedule 6'!$F43)*'WP 2-2-1 Accum Res'!$EY43/12,0)</f>
        <v>24680.030555833346</v>
      </c>
      <c r="JC43" s="91">
        <f>IF('WP 2-1-4 Plant Details'!AAN43&gt;0,('WP 2-1-4 Plant Details'!DG43+'Schedule 6'!$F43)*'WP 2-2-1 Accum Res'!$EY43/12,0)</f>
        <v>24390.108280306755</v>
      </c>
      <c r="JD43" s="91">
        <f>IF('WP 2-1-4 Plant Details'!AAO43&gt;0,('WP 2-1-4 Plant Details'!DH43+'Schedule 6'!$F43)*'WP 2-2-1 Accum Res'!$EY43/12,0)</f>
        <v>24100.186004780171</v>
      </c>
      <c r="JE43" s="91">
        <f>IF('WP 2-1-4 Plant Details'!AAP43&gt;0,('WP 2-1-4 Plant Details'!DI43+'Schedule 6'!$F43)*'WP 2-2-1 Accum Res'!$EY43/12,0)</f>
        <v>23810.26372925358</v>
      </c>
      <c r="JF43" s="91">
        <f>IF('WP 2-1-4 Plant Details'!AAQ43&gt;0,('WP 2-1-4 Plant Details'!DJ43+'Schedule 6'!$F43)*'WP 2-2-1 Accum Res'!$EY43/12,0)</f>
        <v>23520.341453726996</v>
      </c>
      <c r="JG43" s="91">
        <f>IF('WP 2-1-4 Plant Details'!AAR43&gt;0,('WP 2-1-4 Plant Details'!DK43+'Schedule 6'!$F43)*'WP 2-2-1 Accum Res'!$EY43/12,0)</f>
        <v>23230.419178200405</v>
      </c>
      <c r="JH43" s="91">
        <f>IF('WP 2-1-4 Plant Details'!AAS43&gt;0,('WP 2-1-4 Plant Details'!DL43+'Schedule 6'!$F43)*'WP 2-2-1 Accum Res'!$EY43/12,0)</f>
        <v>22940.496902673822</v>
      </c>
      <c r="JI43" s="91">
        <f>IF('WP 2-1-4 Plant Details'!AAT43&gt;0,('WP 2-1-4 Plant Details'!DM43+'Schedule 6'!$F43)*'WP 2-2-1 Accum Res'!$EY43/12,0)</f>
        <v>22650.574627147231</v>
      </c>
      <c r="JJ43" s="91">
        <f>IF('WP 2-1-4 Plant Details'!AAU43&gt;0,('WP 2-1-4 Plant Details'!DN43+'Schedule 6'!$F43)*'WP 2-2-1 Accum Res'!$EY43/12,0)</f>
        <v>22360.652351620647</v>
      </c>
      <c r="JK43" s="91">
        <f>IF('WP 2-1-4 Plant Details'!AAV43&gt;0,('WP 2-1-4 Plant Details'!DO43+'Schedule 6'!$F43)*'WP 2-2-1 Accum Res'!$EY43/12,0)</f>
        <v>22070.730076094056</v>
      </c>
      <c r="JL43" s="91">
        <f>IF('WP 2-1-4 Plant Details'!AAW43&gt;0,('WP 2-1-4 Plant Details'!DP43+'Schedule 6'!$F43)*'WP 2-2-1 Accum Res'!$EY43/12,0)</f>
        <v>21780.807800567472</v>
      </c>
      <c r="JM43" s="91">
        <f>IF('WP 2-1-4 Plant Details'!AAX43&gt;0,('WP 2-1-4 Plant Details'!DQ43+'Schedule 6'!$F43)*'WP 2-2-1 Accum Res'!$EY43/12,0)</f>
        <v>21490.885525040885</v>
      </c>
      <c r="JN43" s="91">
        <f>IF('WP 2-1-4 Plant Details'!AAY43&gt;0,('WP 2-1-4 Plant Details'!DR43+'Schedule 6'!$F43)*'WP 2-2-1 Accum Res'!$EY43/12,0)</f>
        <v>21200.963249514298</v>
      </c>
      <c r="JO43" s="91">
        <f>IF('WP 2-1-4 Plant Details'!AAZ43&gt;0,('WP 2-1-4 Plant Details'!DS43+'Schedule 6'!$F43)*'WP 2-2-1 Accum Res'!$EY43/12,0)</f>
        <v>20911.04097398771</v>
      </c>
      <c r="JP43" s="91">
        <f>IF('WP 2-1-4 Plant Details'!ABA43&gt;0,('WP 2-1-4 Plant Details'!DT43+'Schedule 6'!$F43)*'WP 2-2-1 Accum Res'!$EY43/12,0)</f>
        <v>20621.118698461123</v>
      </c>
      <c r="JQ43" s="91">
        <f>IF('WP 2-1-4 Plant Details'!ABB43&gt;0,('WP 2-1-4 Plant Details'!DU43+'Schedule 6'!$F43)*'WP 2-2-1 Accum Res'!$EY43/12,0)</f>
        <v>20331.196422934536</v>
      </c>
      <c r="JR43" s="91">
        <f>IF('WP 2-1-4 Plant Details'!ABC43&gt;0,('WP 2-1-4 Plant Details'!DV43+'Schedule 6'!$F43)*'WP 2-2-1 Accum Res'!$EY43/12,0)</f>
        <v>20041.274147407948</v>
      </c>
      <c r="JS43" s="91">
        <f>IF('WP 2-1-4 Plant Details'!ABD43&gt;0,('WP 2-1-4 Plant Details'!DW43+'Schedule 6'!$F43)*'WP 2-2-1 Accum Res'!$EY43/12,0)</f>
        <v>19751.351871881361</v>
      </c>
      <c r="JT43" s="91">
        <f>IF('WP 2-1-4 Plant Details'!ABE43&gt;0,('WP 2-1-4 Plant Details'!DX43+'Schedule 6'!$F43)*'WP 2-2-1 Accum Res'!$EY43/12,0)</f>
        <v>19461.429596354774</v>
      </c>
      <c r="JU43" s="91">
        <f>IF('WP 2-1-4 Plant Details'!ABF43&gt;0,('WP 2-1-4 Plant Details'!DY43+'Schedule 6'!$F43)*'WP 2-2-1 Accum Res'!$EY43/12,0)</f>
        <v>19171.507320828186</v>
      </c>
      <c r="JV43" s="91">
        <f>IF('WP 2-1-4 Plant Details'!ABG43&gt;0,('WP 2-1-4 Plant Details'!DZ43+'Schedule 6'!$F43)*'WP 2-2-1 Accum Res'!$EY43/12,0)</f>
        <v>18881.585045301599</v>
      </c>
      <c r="JW43" s="91">
        <f>IF('WP 2-1-4 Plant Details'!ABH43&gt;0,('WP 2-1-4 Plant Details'!EA43+'Schedule 6'!$F43)*'WP 2-2-1 Accum Res'!$EY43/12,0)</f>
        <v>18591.662769775012</v>
      </c>
      <c r="JX43" s="91">
        <f>IF('WP 2-1-4 Plant Details'!ABI43&gt;0,('WP 2-1-4 Plant Details'!EB43+'Schedule 6'!$F43)*'WP 2-2-1 Accum Res'!$EY43/12,0)</f>
        <v>18301.740494248425</v>
      </c>
      <c r="JY43" s="91">
        <f>IF('WP 2-1-4 Plant Details'!ABJ43&gt;0,('WP 2-1-4 Plant Details'!EC43+'Schedule 6'!$F43)*'WP 2-2-1 Accum Res'!$EY43/12,0)</f>
        <v>18011.818218721837</v>
      </c>
      <c r="JZ43" s="91">
        <f>IF('WP 2-1-4 Plant Details'!ABK43&gt;0,('WP 2-1-4 Plant Details'!ED43+'Schedule 6'!$F43)*'WP 2-2-1 Accum Res'!$EY43/12,0)</f>
        <v>17721.89594319525</v>
      </c>
      <c r="KA43" s="91">
        <f>IF('WP 2-1-4 Plant Details'!ABL43&gt;0,('WP 2-1-4 Plant Details'!EE43+'Schedule 6'!$F43)*'WP 2-2-1 Accum Res'!$EY43/12,0)</f>
        <v>17431.973667668663</v>
      </c>
      <c r="KB43" s="91">
        <f>IF('WP 2-1-4 Plant Details'!ABM43&gt;0,('WP 2-1-4 Plant Details'!EF43+'Schedule 6'!$F43)*'WP 2-2-1 Accum Res'!$EY43/12,0)</f>
        <v>17142.051392142075</v>
      </c>
      <c r="KC43" s="91">
        <f>IF('WP 2-1-4 Plant Details'!ABN43&gt;0,('WP 2-1-4 Plant Details'!EG43+'Schedule 6'!$F43)*'WP 2-2-1 Accum Res'!$EY43/12,0)</f>
        <v>16852.129116615488</v>
      </c>
      <c r="KD43" s="91">
        <f>IF('WP 2-1-4 Plant Details'!ABO43&gt;0,('WP 2-1-4 Plant Details'!EH43+'Schedule 6'!$F43)*'WP 2-2-1 Accum Res'!$EY43/12,0)</f>
        <v>16562.206841088901</v>
      </c>
      <c r="KE43" s="91">
        <f>IF('WP 2-1-4 Plant Details'!ABP43&gt;0,('WP 2-1-4 Plant Details'!EI43+'Schedule 6'!$F43)*'WP 2-2-1 Accum Res'!$EY43/12,0)</f>
        <v>16272.284565562311</v>
      </c>
      <c r="KF43" s="91">
        <f>IF('WP 2-1-4 Plant Details'!ABQ43&gt;0,('WP 2-1-4 Plant Details'!EJ43+'Schedule 6'!$F43)*'WP 2-2-1 Accum Res'!$EY43/12,0)</f>
        <v>15982.362290035724</v>
      </c>
      <c r="KG43" s="91">
        <f>IF('WP 2-1-4 Plant Details'!ABR43&gt;0,('WP 2-1-4 Plant Details'!EK43+'Schedule 6'!$F43)*'WP 2-2-1 Accum Res'!$EY43/12,0)</f>
        <v>15692.440014509137</v>
      </c>
      <c r="KH43" s="91">
        <f>IF('WP 2-1-4 Plant Details'!ABS43&gt;0,('WP 2-1-4 Plant Details'!EL43+'Schedule 6'!$F43)*'WP 2-2-1 Accum Res'!$EY43/12,0)</f>
        <v>15402.517738982549</v>
      </c>
      <c r="KI43" s="91">
        <f>IF('WP 2-1-4 Plant Details'!ABT43&gt;0,('WP 2-1-4 Plant Details'!EM43+'Schedule 6'!$F43)*'WP 2-2-1 Accum Res'!$EY43/12,0)</f>
        <v>15112.595463455962</v>
      </c>
      <c r="KJ43" s="91">
        <f>IF('WP 2-1-4 Plant Details'!ABU43&gt;0,('WP 2-1-4 Plant Details'!EN43+'Schedule 6'!$F43)*'WP 2-2-1 Accum Res'!$EY43/12,0)</f>
        <v>14822.673187929375</v>
      </c>
      <c r="KK43" s="91">
        <f>IF('WP 2-1-4 Plant Details'!ABV43&gt;0,('WP 2-1-4 Plant Details'!EO43+'Schedule 6'!$F43)*'WP 2-2-1 Accum Res'!$EY43/12,0)</f>
        <v>14532.750912402787</v>
      </c>
      <c r="KL43" s="91">
        <f>IF('WP 2-1-4 Plant Details'!ABW43&gt;0,('WP 2-1-4 Plant Details'!EP43+'Schedule 6'!$F43)*'WP 2-2-1 Accum Res'!$EY43/12,0)</f>
        <v>14242.8286368762</v>
      </c>
      <c r="KM43" s="91">
        <f>IF('WP 2-1-4 Plant Details'!ABX43&gt;0,('WP 2-1-4 Plant Details'!EQ43+'Schedule 6'!$F43)*'WP 2-2-1 Accum Res'!$EY43/12,0)</f>
        <v>13952.906361349613</v>
      </c>
      <c r="KN43" s="91">
        <f>IF('WP 2-1-4 Plant Details'!ABY43&gt;0,('WP 2-1-4 Plant Details'!ER43+'Schedule 6'!$F43)*'WP 2-2-1 Accum Res'!$EY43/12,0)</f>
        <v>13662.984085823025</v>
      </c>
      <c r="KO43" s="91">
        <f>IF('WP 2-1-4 Plant Details'!ABZ43&gt;0,('WP 2-1-4 Plant Details'!ES43+'Schedule 6'!$F43)*'WP 2-2-1 Accum Res'!$EY43/12,0)</f>
        <v>13373.061810296438</v>
      </c>
      <c r="KP43" s="91">
        <f>IF('WP 2-1-4 Plant Details'!ACA43&gt;0,('WP 2-1-4 Plant Details'!ET43+'Schedule 6'!$F43)*'WP 2-2-1 Accum Res'!$EY43/12,0)</f>
        <v>13083.139534769851</v>
      </c>
      <c r="KQ43" s="169">
        <f t="shared" si="221"/>
        <v>259630</v>
      </c>
      <c r="KR43" s="169">
        <f t="shared" si="211"/>
        <v>217881</v>
      </c>
      <c r="KS43" s="169">
        <f t="shared" si="212"/>
        <v>176133</v>
      </c>
      <c r="KT43" s="91"/>
      <c r="KU43" s="91"/>
      <c r="KV43" s="91"/>
      <c r="KW43" s="91"/>
      <c r="KX43" s="91"/>
      <c r="KY43" s="91"/>
      <c r="KZ43" s="91"/>
      <c r="LA43" s="91"/>
      <c r="LB43" s="91"/>
      <c r="LC43" s="91"/>
      <c r="LD43" s="91"/>
      <c r="LE43" s="91"/>
      <c r="LF43" s="91"/>
      <c r="LG43" s="91"/>
      <c r="LH43" s="91"/>
      <c r="LI43" s="91"/>
      <c r="LJ43" s="91"/>
      <c r="LK43" s="91"/>
      <c r="LL43" s="91"/>
      <c r="LM43" s="91"/>
      <c r="LN43" s="91"/>
      <c r="LO43" s="91"/>
      <c r="LP43" s="91"/>
      <c r="LQ43" s="91"/>
      <c r="LR43" s="91"/>
      <c r="LS43" s="91"/>
      <c r="LT43" s="91"/>
      <c r="LU43" s="91"/>
      <c r="LV43" s="91"/>
      <c r="LW43" s="91"/>
      <c r="LX43" s="91"/>
      <c r="LY43" s="91"/>
      <c r="LZ43" s="91"/>
      <c r="MA43" s="91"/>
      <c r="MB43" s="91"/>
      <c r="MC43" s="91"/>
      <c r="MD43" s="91"/>
      <c r="ME43" s="91"/>
      <c r="MF43" s="91"/>
      <c r="MG43" s="91"/>
      <c r="MH43" s="91"/>
      <c r="MI43" s="91"/>
      <c r="MJ43" s="91"/>
      <c r="MK43" s="91"/>
      <c r="ML43" s="91"/>
      <c r="MM43" s="91"/>
      <c r="MN43" s="91"/>
      <c r="MO43" s="91"/>
      <c r="MP43" s="91"/>
      <c r="MQ43" s="91"/>
      <c r="MR43" s="91"/>
      <c r="MS43" s="91"/>
      <c r="MT43" s="91"/>
      <c r="MU43" s="91">
        <v>0</v>
      </c>
      <c r="MV43" s="91"/>
      <c r="MW43" s="91">
        <v>0</v>
      </c>
      <c r="MX43" s="91"/>
      <c r="MY43" s="91">
        <v>0</v>
      </c>
      <c r="MZ43" s="91">
        <v>0</v>
      </c>
      <c r="NA43" s="91">
        <v>0</v>
      </c>
      <c r="NB43" s="91">
        <v>0</v>
      </c>
      <c r="NC43" s="91">
        <v>0</v>
      </c>
      <c r="ND43" s="91">
        <v>0</v>
      </c>
      <c r="NE43" s="91">
        <v>0</v>
      </c>
      <c r="NF43" s="91"/>
      <c r="NG43" s="91"/>
      <c r="NH43" s="91">
        <v>-11673.96</v>
      </c>
      <c r="NI43" s="91">
        <v>0</v>
      </c>
      <c r="NJ43" s="91"/>
      <c r="NK43" s="91"/>
      <c r="NL43" s="91">
        <v>-66085.53</v>
      </c>
      <c r="NM43" s="91"/>
      <c r="NN43" s="91">
        <v>-124526.75</v>
      </c>
      <c r="NO43" s="91"/>
      <c r="NP43" s="91">
        <v>-119447.45</v>
      </c>
      <c r="NQ43" s="91">
        <v>-85934.34</v>
      </c>
      <c r="NR43" s="91">
        <v>0</v>
      </c>
      <c r="NS43" s="91">
        <v>-157146.63</v>
      </c>
      <c r="NT43" s="91">
        <v>-1328.55</v>
      </c>
      <c r="NU43" s="91">
        <v>-149124.70000000001</v>
      </c>
      <c r="NV43" s="91">
        <v>-235795.23</v>
      </c>
      <c r="NW43" s="91">
        <v>-124681.73</v>
      </c>
      <c r="NX43" s="91">
        <v>-153884.36000000002</v>
      </c>
      <c r="NY43" s="91">
        <v>-81705.52</v>
      </c>
      <c r="NZ43" s="91">
        <v>-120909.05</v>
      </c>
      <c r="OA43" s="91">
        <v>-182190.89</v>
      </c>
      <c r="OB43" s="91">
        <v>-114824.32000000001</v>
      </c>
      <c r="OC43" s="91">
        <v>-129832.1</v>
      </c>
      <c r="OD43" s="91">
        <v>-50054.65</v>
      </c>
      <c r="OE43" s="91">
        <v>-137376.03</v>
      </c>
      <c r="OF43" s="91">
        <v>-235918.54</v>
      </c>
      <c r="OG43" s="91">
        <v>-61714.340000000004</v>
      </c>
      <c r="OH43" s="91">
        <v>-131017.60000000001</v>
      </c>
      <c r="OI43" s="91">
        <v>-128947.15000000001</v>
      </c>
      <c r="OJ43" s="91">
        <v>-86188.03</v>
      </c>
      <c r="OK43" s="91">
        <v>-53037.93</v>
      </c>
      <c r="OL43" s="91">
        <v>-234164.73</v>
      </c>
      <c r="OM43" s="91">
        <v>-41112.44</v>
      </c>
      <c r="ON43" s="91">
        <v>-76625.55</v>
      </c>
      <c r="OO43" s="91">
        <v>-37968.85</v>
      </c>
      <c r="OP43" s="91">
        <v>-122257.79000000001</v>
      </c>
      <c r="OQ43" s="91">
        <v>-60389.14</v>
      </c>
      <c r="OR43" s="91">
        <v>-125817.22</v>
      </c>
      <c r="OS43" s="91">
        <v>-42478.68</v>
      </c>
      <c r="OT43" s="91">
        <v>-156158.33000000002</v>
      </c>
      <c r="OU43" s="91">
        <v>-234030.62</v>
      </c>
      <c r="OV43" s="91">
        <f>'WP 2-1-4 Plant Details'!OV43</f>
        <v>-71846.960000000006</v>
      </c>
      <c r="OW43" s="91">
        <f>'WP 2-1-4 Plant Details'!OW43</f>
        <v>-70001.354251892277</v>
      </c>
      <c r="OX43" s="91">
        <f>'WP 2-1-4 Plant Details'!OX43</f>
        <v>-70001.354251892277</v>
      </c>
      <c r="OY43" s="91">
        <f>'WP 2-1-4 Plant Details'!OY43</f>
        <v>-70001.354251892277</v>
      </c>
      <c r="OZ43" s="91">
        <f>'WP 2-1-4 Plant Details'!OZ43</f>
        <v>-70001.354251892277</v>
      </c>
      <c r="PA43" s="91">
        <f>'WP 2-1-4 Plant Details'!PA43</f>
        <v>-70001.354251892277</v>
      </c>
      <c r="PB43" s="91">
        <f>'WP 2-1-4 Plant Details'!PB43</f>
        <v>-70001.354251892277</v>
      </c>
      <c r="PC43" s="91">
        <f>'WP 2-1-4 Plant Details'!PC43</f>
        <v>-70001.354251892277</v>
      </c>
      <c r="PD43" s="91">
        <f>'WP 2-1-4 Plant Details'!PD43</f>
        <v>-70001.354251892277</v>
      </c>
      <c r="PE43" s="91">
        <f>'WP 2-1-4 Plant Details'!PE43</f>
        <v>-70001.354251892277</v>
      </c>
      <c r="PF43" s="91">
        <f>'WP 2-1-4 Plant Details'!PF43</f>
        <v>-70001.354251892277</v>
      </c>
      <c r="PG43" s="91">
        <f>'WP 2-1-4 Plant Details'!PG43</f>
        <v>-70001.354251892277</v>
      </c>
      <c r="PH43" s="91">
        <f>'WP 2-1-4 Plant Details'!PH43</f>
        <v>-70001.354251892277</v>
      </c>
      <c r="PI43" s="91">
        <f>'WP 2-1-4 Plant Details'!PI43</f>
        <v>-70001.354251892277</v>
      </c>
      <c r="PJ43" s="91">
        <f>'WP 2-1-4 Plant Details'!PJ43</f>
        <v>-70001.354251892277</v>
      </c>
      <c r="PK43" s="91">
        <f>'WP 2-1-4 Plant Details'!PK43</f>
        <v>-70001.354251892277</v>
      </c>
      <c r="PL43" s="91">
        <f>'WP 2-1-4 Plant Details'!PL43</f>
        <v>-70001.354251892277</v>
      </c>
      <c r="PM43" s="91">
        <f>'WP 2-1-4 Plant Details'!PM43</f>
        <v>-70001.354251892277</v>
      </c>
      <c r="PN43" s="91">
        <f>'WP 2-1-4 Plant Details'!PN43</f>
        <v>-70001.354251892277</v>
      </c>
      <c r="PO43" s="91">
        <f>'WP 2-1-4 Plant Details'!PO43</f>
        <v>-70001.354251892277</v>
      </c>
      <c r="PP43" s="91">
        <f>'WP 2-1-4 Plant Details'!PP43</f>
        <v>-70001.354251892277</v>
      </c>
      <c r="PQ43" s="91">
        <f>'WP 2-1-4 Plant Details'!PQ43</f>
        <v>-70001.354251892277</v>
      </c>
      <c r="PR43" s="91">
        <f>'WP 2-1-4 Plant Details'!PR43</f>
        <v>-70001.354251892277</v>
      </c>
      <c r="PS43" s="91">
        <f>'WP 2-1-4 Plant Details'!PS43</f>
        <v>-70001.354251892277</v>
      </c>
      <c r="PT43" s="91">
        <f>'WP 2-1-4 Plant Details'!PT43</f>
        <v>-70001.354251892277</v>
      </c>
      <c r="PU43" s="91">
        <f>'WP 2-1-4 Plant Details'!PU43</f>
        <v>-70001.354251892277</v>
      </c>
      <c r="PV43" s="91">
        <f>'WP 2-1-4 Plant Details'!PV43</f>
        <v>-70001.354251892277</v>
      </c>
      <c r="PW43" s="91">
        <f>'WP 2-1-4 Plant Details'!PW43</f>
        <v>-70001.354251892277</v>
      </c>
      <c r="PX43" s="91">
        <f>'WP 2-1-4 Plant Details'!PX43</f>
        <v>-70001.354251892277</v>
      </c>
      <c r="PY43" s="91">
        <f>'WP 2-1-4 Plant Details'!PY43</f>
        <v>-70001.354251892277</v>
      </c>
      <c r="PZ43" s="91">
        <f>'WP 2-1-4 Plant Details'!PZ43</f>
        <v>-70001.354251892277</v>
      </c>
      <c r="QA43" s="91">
        <f>'WP 2-1-4 Plant Details'!QA43</f>
        <v>-70001.354251892277</v>
      </c>
      <c r="QB43" s="91">
        <f>'WP 2-1-4 Plant Details'!QB43</f>
        <v>-70001.354251892277</v>
      </c>
      <c r="QC43" s="91">
        <f>'WP 2-1-4 Plant Details'!QC43</f>
        <v>-70001.354251892277</v>
      </c>
      <c r="QD43" s="91">
        <f>'WP 2-1-4 Plant Details'!QD43</f>
        <v>-70001.354251892277</v>
      </c>
      <c r="QE43" s="91">
        <f>'WP 2-1-4 Plant Details'!QE43</f>
        <v>-70001.354251892277</v>
      </c>
      <c r="QF43" s="91">
        <f>'WP 2-1-4 Plant Details'!QF43</f>
        <v>-70001.354251892277</v>
      </c>
      <c r="QG43" s="91">
        <f>'WP 2-1-4 Plant Details'!QG43</f>
        <v>-70001.354251892277</v>
      </c>
      <c r="QH43" s="91">
        <f>'WP 2-1-4 Plant Details'!QH43</f>
        <v>-70001.354251892277</v>
      </c>
      <c r="QI43" s="91">
        <f>'WP 2-1-4 Plant Details'!QI43</f>
        <v>-70001.354251892277</v>
      </c>
      <c r="QJ43" s="91">
        <f>'WP 2-1-4 Plant Details'!QJ43</f>
        <v>-70001.354251892277</v>
      </c>
      <c r="QK43" s="91">
        <f>'WP 2-1-4 Plant Details'!QK43</f>
        <v>-70001.354251892277</v>
      </c>
      <c r="QL43" s="169">
        <f t="shared" si="213"/>
        <v>-840016</v>
      </c>
      <c r="QM43" s="169">
        <f t="shared" si="214"/>
        <v>-840016</v>
      </c>
      <c r="QN43" s="169">
        <f t="shared" si="215"/>
        <v>-840016</v>
      </c>
      <c r="QO43" s="95"/>
      <c r="QP43" s="91"/>
      <c r="QQ43" s="91"/>
      <c r="QR43" s="91"/>
      <c r="QS43" s="91"/>
      <c r="QT43" s="91"/>
      <c r="QU43" s="91"/>
      <c r="QV43" s="91"/>
      <c r="QW43" s="91"/>
      <c r="QX43" s="91"/>
      <c r="QY43" s="91"/>
      <c r="QZ43" s="91"/>
      <c r="RA43" s="91"/>
      <c r="RB43" s="91"/>
      <c r="RC43" s="91"/>
      <c r="RD43" s="91"/>
      <c r="RE43" s="91"/>
      <c r="RF43" s="91"/>
      <c r="RG43" s="91"/>
      <c r="RH43" s="91"/>
      <c r="RI43" s="91"/>
      <c r="RJ43" s="91"/>
      <c r="RK43" s="91"/>
      <c r="RL43" s="91"/>
      <c r="RM43" s="91"/>
      <c r="RN43" s="91"/>
      <c r="RO43" s="91"/>
      <c r="RP43" s="91"/>
      <c r="RQ43" s="91"/>
      <c r="RR43" s="91"/>
      <c r="RS43" s="91"/>
      <c r="RT43" s="91"/>
      <c r="RU43" s="91"/>
      <c r="RV43" s="91"/>
      <c r="RW43" s="91"/>
      <c r="RX43" s="91"/>
      <c r="RY43" s="91"/>
      <c r="RZ43" s="91"/>
      <c r="SA43" s="91"/>
      <c r="SB43" s="91"/>
      <c r="SC43" s="91"/>
      <c r="SD43" s="91"/>
      <c r="SE43" s="91"/>
      <c r="SF43" s="91"/>
      <c r="SG43" s="91"/>
      <c r="SH43" s="91"/>
      <c r="SI43" s="91"/>
      <c r="SJ43" s="91"/>
      <c r="SK43" s="91"/>
      <c r="SL43" s="91"/>
      <c r="SM43" s="91"/>
      <c r="SN43" s="91"/>
      <c r="SO43" s="91">
        <v>0</v>
      </c>
      <c r="SP43" s="91">
        <v>0</v>
      </c>
      <c r="SQ43" s="91">
        <v>0</v>
      </c>
      <c r="SR43" s="91">
        <v>0</v>
      </c>
      <c r="SS43" s="91">
        <v>0</v>
      </c>
      <c r="ST43" s="91">
        <v>0</v>
      </c>
      <c r="SU43" s="91">
        <v>0</v>
      </c>
      <c r="SV43" s="91">
        <v>0</v>
      </c>
      <c r="SW43" s="91">
        <v>0</v>
      </c>
      <c r="SX43" s="91">
        <v>0</v>
      </c>
      <c r="SY43" s="91">
        <v>0</v>
      </c>
      <c r="SZ43" s="91">
        <v>0</v>
      </c>
      <c r="TA43" s="91"/>
      <c r="TB43" s="91"/>
      <c r="TC43" s="91"/>
      <c r="TD43" s="91"/>
      <c r="TE43" s="91"/>
      <c r="TF43" s="91"/>
      <c r="TG43" s="91"/>
      <c r="TH43" s="91"/>
      <c r="TI43" s="91"/>
      <c r="TJ43" s="91"/>
      <c r="TK43" s="91"/>
      <c r="TL43" s="91"/>
      <c r="TM43" s="91">
        <v>0</v>
      </c>
      <c r="TN43" s="91">
        <v>0</v>
      </c>
      <c r="TO43" s="91">
        <v>0</v>
      </c>
      <c r="TP43" s="91">
        <v>0</v>
      </c>
      <c r="TQ43" s="91">
        <v>0</v>
      </c>
      <c r="TR43" s="91">
        <v>0</v>
      </c>
      <c r="TS43" s="91">
        <v>0</v>
      </c>
      <c r="TT43" s="91">
        <v>0</v>
      </c>
      <c r="TU43" s="91">
        <v>0</v>
      </c>
      <c r="TV43" s="91">
        <v>0</v>
      </c>
      <c r="TW43" s="91">
        <v>0</v>
      </c>
      <c r="TX43" s="91">
        <v>0</v>
      </c>
      <c r="TY43" s="91">
        <v>0</v>
      </c>
      <c r="TZ43" s="91"/>
      <c r="UA43" s="91">
        <v>0</v>
      </c>
      <c r="UB43" s="91">
        <v>0</v>
      </c>
      <c r="UC43" s="91">
        <v>0</v>
      </c>
      <c r="UD43" s="91">
        <v>0</v>
      </c>
      <c r="UE43" s="91">
        <v>0</v>
      </c>
      <c r="UF43" s="91">
        <v>0</v>
      </c>
      <c r="UG43" s="91">
        <v>0</v>
      </c>
      <c r="UH43" s="91"/>
      <c r="UI43" s="91"/>
      <c r="UJ43" s="91">
        <v>0</v>
      </c>
      <c r="UK43" s="91">
        <v>0</v>
      </c>
      <c r="UL43" s="91">
        <v>0</v>
      </c>
      <c r="UM43" s="91">
        <v>0</v>
      </c>
      <c r="UN43" s="91">
        <v>0</v>
      </c>
      <c r="UO43" s="91">
        <v>0</v>
      </c>
      <c r="UP43" s="91">
        <v>0</v>
      </c>
      <c r="UQ43" s="91"/>
      <c r="UR43" s="91"/>
      <c r="US43" s="91"/>
      <c r="UT43" s="91"/>
      <c r="UU43" s="91"/>
      <c r="UV43" s="91"/>
      <c r="UW43" s="91"/>
      <c r="UX43" s="91"/>
      <c r="UY43" s="91"/>
      <c r="UZ43" s="91"/>
      <c r="VA43" s="91"/>
      <c r="VB43" s="91"/>
      <c r="VC43" s="91"/>
      <c r="VD43" s="91"/>
      <c r="VE43" s="91"/>
      <c r="VF43" s="91"/>
      <c r="VG43" s="91"/>
      <c r="VH43" s="91"/>
      <c r="VI43" s="91"/>
      <c r="VJ43" s="91"/>
      <c r="VK43" s="91"/>
      <c r="VL43" s="91"/>
      <c r="VM43" s="91"/>
      <c r="VN43" s="91"/>
      <c r="VO43" s="91"/>
      <c r="VP43" s="91"/>
      <c r="VQ43" s="91"/>
      <c r="VR43" s="91"/>
      <c r="VS43" s="91"/>
      <c r="VT43" s="91"/>
      <c r="VU43" s="91"/>
      <c r="VV43" s="91"/>
      <c r="VW43" s="91"/>
      <c r="VX43" s="91"/>
      <c r="VY43" s="91"/>
      <c r="VZ43" s="91"/>
      <c r="WA43" s="91"/>
      <c r="WB43" s="91"/>
      <c r="WC43" s="91"/>
      <c r="WD43" s="91"/>
      <c r="WE43" s="91"/>
      <c r="WF43" s="91"/>
      <c r="WG43" s="169">
        <f t="shared" si="216"/>
        <v>0</v>
      </c>
      <c r="WH43" s="169">
        <f t="shared" si="222"/>
        <v>0</v>
      </c>
      <c r="WI43" s="169">
        <f t="shared" si="223"/>
        <v>0</v>
      </c>
      <c r="WJ43" s="91"/>
      <c r="WK43" s="91"/>
      <c r="WL43" s="91"/>
      <c r="WM43" s="91"/>
      <c r="WN43" s="91"/>
      <c r="WO43" s="91"/>
      <c r="WP43" s="91"/>
      <c r="WQ43" s="91"/>
      <c r="WR43" s="91"/>
      <c r="WS43" s="91"/>
      <c r="WT43" s="91"/>
      <c r="WU43" s="91"/>
      <c r="WV43" s="91"/>
      <c r="WW43" s="91"/>
      <c r="WX43" s="91"/>
      <c r="WY43" s="91"/>
      <c r="WZ43" s="91"/>
      <c r="XA43" s="91"/>
      <c r="XB43" s="91"/>
      <c r="XC43" s="91"/>
      <c r="XD43" s="91"/>
      <c r="XE43" s="91"/>
      <c r="XF43" s="91"/>
      <c r="XG43" s="91"/>
      <c r="XH43" s="91"/>
      <c r="XI43" s="91"/>
      <c r="XJ43" s="91"/>
      <c r="XK43" s="91"/>
      <c r="XL43" s="91"/>
      <c r="XM43" s="91"/>
      <c r="XN43" s="91"/>
      <c r="XO43" s="91"/>
      <c r="XP43" s="91"/>
      <c r="XQ43" s="91"/>
      <c r="XR43" s="91"/>
      <c r="XS43" s="91"/>
      <c r="XT43" s="91"/>
      <c r="XU43" s="91"/>
      <c r="XV43" s="91"/>
      <c r="XW43" s="91"/>
      <c r="XX43" s="91"/>
      <c r="XY43" s="91"/>
      <c r="XZ43" s="91"/>
      <c r="YA43" s="91"/>
      <c r="YB43" s="91"/>
      <c r="YC43" s="91"/>
      <c r="YD43" s="91"/>
      <c r="YE43" s="91"/>
      <c r="YF43" s="91"/>
      <c r="YG43" s="91"/>
      <c r="YH43" s="91"/>
      <c r="YI43" s="91"/>
      <c r="YJ43" s="91">
        <v>0</v>
      </c>
      <c r="YK43" s="91">
        <v>0</v>
      </c>
      <c r="YL43" s="91">
        <v>1439357.39</v>
      </c>
      <c r="YM43" s="91">
        <v>0</v>
      </c>
      <c r="YN43" s="91">
        <v>0</v>
      </c>
      <c r="YO43" s="91">
        <v>0</v>
      </c>
      <c r="YP43" s="91">
        <v>0</v>
      </c>
      <c r="YQ43" s="91">
        <v>0</v>
      </c>
      <c r="YR43" s="91"/>
      <c r="YS43" s="91">
        <v>0</v>
      </c>
      <c r="YT43" s="91">
        <v>0</v>
      </c>
      <c r="YU43" s="91">
        <v>0</v>
      </c>
      <c r="YV43" s="91"/>
      <c r="YW43" s="91"/>
      <c r="YX43" s="91"/>
      <c r="YY43" s="91"/>
      <c r="YZ43" s="91">
        <v>-831447.43</v>
      </c>
      <c r="ZA43" s="91"/>
      <c r="ZB43" s="91"/>
      <c r="ZC43" s="91"/>
      <c r="ZD43" s="91"/>
      <c r="ZE43" s="91"/>
      <c r="ZF43" s="91"/>
      <c r="ZG43" s="91"/>
      <c r="ZH43" s="91">
        <v>0</v>
      </c>
      <c r="ZI43" s="91">
        <v>0</v>
      </c>
      <c r="ZJ43" s="91">
        <v>0</v>
      </c>
      <c r="ZK43" s="91"/>
      <c r="ZL43" s="91"/>
      <c r="ZM43" s="91">
        <v>0</v>
      </c>
      <c r="ZN43" s="91">
        <v>37</v>
      </c>
      <c r="ZO43" s="91"/>
      <c r="ZP43" s="91">
        <v>0</v>
      </c>
      <c r="ZQ43" s="91"/>
      <c r="ZR43" s="91"/>
      <c r="ZS43" s="91"/>
      <c r="ZT43" s="91"/>
      <c r="ZU43" s="91"/>
      <c r="ZV43" s="91"/>
      <c r="ZW43" s="91"/>
      <c r="ZX43" s="91"/>
      <c r="ZY43" s="91"/>
      <c r="ZZ43" s="91"/>
      <c r="AAA43" s="91">
        <v>0</v>
      </c>
      <c r="AAB43" s="91"/>
      <c r="AAC43" s="91"/>
      <c r="AAD43" s="91"/>
      <c r="AAE43" s="91"/>
      <c r="AAF43" s="91"/>
      <c r="AAG43" s="91"/>
      <c r="AAH43" s="91"/>
      <c r="AAI43" s="91">
        <v>0</v>
      </c>
      <c r="AAJ43" s="91"/>
      <c r="AAK43" s="91"/>
      <c r="AAL43" s="91"/>
      <c r="AAM43" s="91"/>
      <c r="AAN43" s="91"/>
      <c r="AAO43" s="91"/>
      <c r="AAP43" s="91"/>
      <c r="AAQ43" s="91"/>
      <c r="AAR43" s="91"/>
      <c r="AAS43" s="91"/>
      <c r="AAT43" s="91"/>
      <c r="AAU43" s="91"/>
      <c r="AAV43" s="91"/>
      <c r="AAW43" s="91"/>
      <c r="AAX43" s="91"/>
      <c r="AAY43" s="91"/>
      <c r="AAZ43" s="91"/>
      <c r="ABA43" s="91"/>
      <c r="ABB43" s="91"/>
      <c r="ABC43" s="91"/>
      <c r="ABD43" s="91"/>
      <c r="ABE43" s="91"/>
      <c r="ABF43" s="91"/>
      <c r="ABG43" s="91"/>
      <c r="ABH43" s="91"/>
      <c r="ABI43" s="91"/>
      <c r="ABJ43" s="91"/>
      <c r="ABK43" s="91"/>
      <c r="ABL43" s="91"/>
      <c r="ABM43" s="91"/>
      <c r="ABN43" s="91"/>
      <c r="ABO43" s="91"/>
      <c r="ABP43" s="91"/>
      <c r="ABQ43" s="91"/>
      <c r="ABR43" s="91"/>
      <c r="ABS43" s="91"/>
      <c r="ABT43" s="91"/>
      <c r="ABU43" s="91"/>
      <c r="ABV43" s="91"/>
      <c r="ABW43" s="91"/>
      <c r="ABX43" s="91"/>
      <c r="ABY43" s="91"/>
      <c r="ABZ43" s="91"/>
      <c r="ACA43" s="91"/>
      <c r="ACB43" s="169">
        <f t="shared" si="224"/>
        <v>0</v>
      </c>
      <c r="ACC43" s="169">
        <f t="shared" si="217"/>
        <v>0</v>
      </c>
      <c r="ACD43" s="169">
        <f t="shared" si="218"/>
        <v>0</v>
      </c>
    </row>
    <row r="44" spans="1:758">
      <c r="A44" s="160">
        <f t="shared" si="219"/>
        <v>36</v>
      </c>
      <c r="B44" s="160" t="s">
        <v>367</v>
      </c>
      <c r="C44" s="44" t="s">
        <v>368</v>
      </c>
      <c r="D44" s="91">
        <v>41394407.149999999</v>
      </c>
      <c r="E44" s="91">
        <f t="shared" ref="E44:E52" si="328">+D44+EZ44+KU44+QP44+WK44</f>
        <v>41621694.799999997</v>
      </c>
      <c r="F44" s="91">
        <f t="shared" ref="F44:F52" si="329">+E44+FA44+KV44+QQ44+WL44</f>
        <v>41850424.459999993</v>
      </c>
      <c r="G44" s="91">
        <f t="shared" ref="G44:G52" si="330">+F44+FB44+KW44+QR44+WM44</f>
        <v>42082704.989999995</v>
      </c>
      <c r="H44" s="91">
        <f t="shared" ref="H44:H52" si="331">+G44+FC44+KX44+QS44+WN44</f>
        <v>42308584.93</v>
      </c>
      <c r="I44" s="91">
        <f t="shared" ref="I44:I52" si="332">+H44+FD44+KY44+QT44+WO44</f>
        <v>42535192.919999994</v>
      </c>
      <c r="J44" s="91">
        <f t="shared" ref="J44:J52" si="333">+I44+FE44+KZ44+QU44+WP44</f>
        <v>42761776.739999995</v>
      </c>
      <c r="K44" s="91">
        <f t="shared" ref="K44:K52" si="334">+J44+FF44+LA44+QV44+WQ44</f>
        <v>42988468.879999988</v>
      </c>
      <c r="L44" s="91">
        <f t="shared" ref="L44:L52" si="335">+K44+FG44+LB44+QW44+WR44</f>
        <v>43217700.389999993</v>
      </c>
      <c r="M44" s="91">
        <f t="shared" ref="M44:M52" si="336">+L44+FH44+LC44+QX44+WS44</f>
        <v>43447841.479999997</v>
      </c>
      <c r="N44" s="91">
        <f t="shared" ref="N44:N52" si="337">+M44+FI44+LD44+QY44+WT44</f>
        <v>43677901.419999994</v>
      </c>
      <c r="O44" s="91">
        <f t="shared" ref="O44:O52" si="338">+N44+FJ44+LE44+QZ44+WU44</f>
        <v>43907994.049999997</v>
      </c>
      <c r="P44" s="91">
        <f t="shared" ref="P44:P52" si="339">+O44+FK44+LF44+RA44+WV44</f>
        <v>44136235.569999993</v>
      </c>
      <c r="Q44" s="91">
        <f t="shared" ref="Q44:Q52" si="340">+P44+FL44+LG44+RB44+WW44</f>
        <v>44367207.75999999</v>
      </c>
      <c r="R44" s="91">
        <f t="shared" ref="R44:R52" si="341">+Q44+FM44+LH44+RC44+WX44</f>
        <v>44598649.199999988</v>
      </c>
      <c r="S44" s="91">
        <f t="shared" ref="S44:S52" si="342">+R44+FN44+LI44+RD44+WY44</f>
        <v>44829775.819999985</v>
      </c>
      <c r="T44" s="91">
        <f t="shared" ref="T44:T52" si="343">+S44+FO44+LJ44+RE44+WZ44</f>
        <v>45041727.54999999</v>
      </c>
      <c r="U44" s="91">
        <f t="shared" ref="U44:U52" si="344">+T44+FP44+LK44+RF44+XA44</f>
        <v>45273199.879999988</v>
      </c>
      <c r="V44" s="91">
        <f t="shared" ref="V44:V52" si="345">+U44+FQ44+LL44+RG44+XB44</f>
        <v>45494944.309999995</v>
      </c>
      <c r="W44" s="91">
        <f t="shared" ref="W44:W52" si="346">+V44+FR44+LM44+RH44+XC44</f>
        <v>45727471.409999996</v>
      </c>
      <c r="X44" s="91">
        <f t="shared" ref="X44:X52" si="347">+W44+FS44+LN44+RI44+XD44</f>
        <v>45960080.919999994</v>
      </c>
      <c r="Y44" s="91">
        <f t="shared" ref="Y44:Y52" si="348">+X44+FT44+LO44+RJ44+XE44</f>
        <v>46171336.729999997</v>
      </c>
      <c r="Z44" s="91">
        <f t="shared" ref="Z44:Z52" si="349">+Y44+FU44+LP44+RK44+XF44</f>
        <v>46404084.549999997</v>
      </c>
      <c r="AA44" s="91">
        <f t="shared" ref="AA44:AA52" si="350">+Z44+FV44+LQ44+RL44+XG44</f>
        <v>46609574.609999999</v>
      </c>
      <c r="AB44" s="91">
        <f t="shared" ref="AB44:AB52" si="351">+AA44+FW44+LR44+RM44+XH44</f>
        <v>46833019.899999999</v>
      </c>
      <c r="AC44" s="91">
        <f t="shared" ref="AC44:AC52" si="352">+AB44+FX44+LS44+RN44+XI44</f>
        <v>47033640.109999999</v>
      </c>
      <c r="AD44" s="91">
        <f t="shared" ref="AD44:AD52" si="353">+AC44+FY44+LT44+RO44+XJ44</f>
        <v>47188084.759999998</v>
      </c>
      <c r="AE44" s="91">
        <f t="shared" ref="AE44:AE52" si="354">+AD44+FZ44+LU44+RP44+XK44</f>
        <v>47262549.159999996</v>
      </c>
      <c r="AF44" s="91">
        <f t="shared" ref="AF44:AF52" si="355">+AE44+GA44+LV44+RQ44+XL44</f>
        <v>47444652.489999995</v>
      </c>
      <c r="AG44" s="91">
        <f t="shared" ref="AG44:AG52" si="356">+AF44+GB44+LW44+RR44+XM44</f>
        <v>47643273.479999997</v>
      </c>
      <c r="AH44" s="91">
        <f t="shared" ref="AH44:AH52" si="357">+AG44+GC44+LX44+RS44+XN44</f>
        <v>47838705.079999998</v>
      </c>
      <c r="AI44" s="91">
        <f t="shared" ref="AI44:AI52" si="358">+AH44+GD44+LY44+RT44+XO44</f>
        <v>48016328.340000004</v>
      </c>
      <c r="AJ44" s="91">
        <f t="shared" ref="AJ44:AJ52" si="359">+AI44+GE44+LZ44+RU44+XP44</f>
        <v>48195838.050000004</v>
      </c>
      <c r="AK44" s="91">
        <f t="shared" ref="AK44:AK52" si="360">+AJ44+GF44+MA44+RV44+XQ44</f>
        <v>48411312.710000001</v>
      </c>
      <c r="AL44" s="91">
        <f t="shared" ref="AL44:AL52" si="361">+AK44+GG44+MB44+RW44+XR44</f>
        <v>48580946.82</v>
      </c>
      <c r="AM44" s="91">
        <f t="shared" ref="AM44:AM52" si="362">+AL44+GH44+MC44+RX44+XS44</f>
        <v>48814860.939999998</v>
      </c>
      <c r="AN44" s="91">
        <f t="shared" ref="AN44:AN52" si="363">+AM44+GI44+MD44+RY44+XT44</f>
        <v>48896792.969999999</v>
      </c>
      <c r="AO44" s="91">
        <f t="shared" ref="AO44:AO52" si="364">+AN44+GJ44+ME44+RZ44+XU44</f>
        <v>49047544.480000004</v>
      </c>
      <c r="AP44" s="91">
        <f t="shared" ref="AP44:AP52" si="365">+AO44+GK44+MF44+SA44+XV44</f>
        <v>49226171.420000009</v>
      </c>
      <c r="AQ44" s="91">
        <f t="shared" ref="AQ44:AQ52" si="366">+AP44+GL44+MG44+SB44+XW44</f>
        <v>49426608.780000009</v>
      </c>
      <c r="AR44" s="91">
        <f t="shared" ref="AR44:AR52" si="367">+AQ44+GM44+MH44+SC44+XX44</f>
        <v>49625455.340000004</v>
      </c>
      <c r="AS44" s="91">
        <f t="shared" ref="AS44:AS52" si="368">+AR44+GN44+MI44+SD44+XY44</f>
        <v>49858559.560000002</v>
      </c>
      <c r="AT44" s="91">
        <f t="shared" ref="AT44:AT52" si="369">+AS44+GO44+MJ44+SE44+XZ44</f>
        <v>50032133.690000005</v>
      </c>
      <c r="AU44" s="91">
        <f t="shared" ref="AU44:AU52" si="370">+AT44+GP44+MK44+SF44+YA44</f>
        <v>50265892.540000007</v>
      </c>
      <c r="AV44" s="91">
        <f t="shared" ref="AV44:AV52" si="371">+AU44+GQ44+ML44+SG44+YB44</f>
        <v>50500035.000000007</v>
      </c>
      <c r="AW44" s="91">
        <f t="shared" ref="AW44:AW52" si="372">+AV44+GR44+MM44+SH44+YC44</f>
        <v>50700119.690000005</v>
      </c>
      <c r="AX44" s="91">
        <v>50934584.620000005</v>
      </c>
      <c r="AY44" s="91">
        <f t="shared" si="270"/>
        <v>51124544.980000004</v>
      </c>
      <c r="AZ44" s="91">
        <f t="shared" si="271"/>
        <v>51341266.700000003</v>
      </c>
      <c r="BA44" s="91">
        <f t="shared" si="272"/>
        <v>51555873.640000001</v>
      </c>
      <c r="BB44" s="91">
        <f t="shared" si="273"/>
        <v>51788271.189999998</v>
      </c>
      <c r="BC44" s="91">
        <f t="shared" si="274"/>
        <v>51991302.100000001</v>
      </c>
      <c r="BD44" s="91">
        <f t="shared" si="275"/>
        <v>52151253.960000001</v>
      </c>
      <c r="BE44" s="91">
        <f t="shared" si="276"/>
        <v>52303608.289999999</v>
      </c>
      <c r="BF44" s="91">
        <f t="shared" si="277"/>
        <v>46750400.18</v>
      </c>
      <c r="BG44" s="91">
        <f t="shared" si="278"/>
        <v>46907303.299999997</v>
      </c>
      <c r="BH44" s="91">
        <f t="shared" si="279"/>
        <v>47064153.099999994</v>
      </c>
      <c r="BI44" s="91">
        <f t="shared" si="280"/>
        <v>47202372.239999995</v>
      </c>
      <c r="BJ44" s="91">
        <f t="shared" si="281"/>
        <v>47360438.859999992</v>
      </c>
      <c r="BK44" s="91">
        <f t="shared" si="282"/>
        <v>47519604.089999989</v>
      </c>
      <c r="BL44" s="91">
        <f t="shared" si="283"/>
        <v>47599542.579999983</v>
      </c>
      <c r="BM44" s="91">
        <f t="shared" si="284"/>
        <v>47759743.139999986</v>
      </c>
      <c r="BN44" s="91">
        <f t="shared" si="285"/>
        <v>47912695.229999989</v>
      </c>
      <c r="BO44" s="91">
        <f t="shared" si="286"/>
        <v>48069410.229999989</v>
      </c>
      <c r="BP44" s="91">
        <f t="shared" si="287"/>
        <v>48228857.409999989</v>
      </c>
      <c r="BQ44" s="91">
        <f t="shared" si="288"/>
        <v>48388810.00999999</v>
      </c>
      <c r="BR44" s="91">
        <f t="shared" si="289"/>
        <v>48547486.829999991</v>
      </c>
      <c r="BS44" s="91">
        <f t="shared" si="290"/>
        <v>48706556.079999991</v>
      </c>
      <c r="BT44" s="91">
        <f t="shared" si="291"/>
        <v>48859699.539999999</v>
      </c>
      <c r="BU44" s="91">
        <f t="shared" si="292"/>
        <v>48962391.449999996</v>
      </c>
      <c r="BV44" s="91">
        <f t="shared" si="293"/>
        <v>49109264.079999991</v>
      </c>
      <c r="BW44" s="91">
        <f t="shared" si="294"/>
        <v>49262519.93999999</v>
      </c>
      <c r="BX44" s="91">
        <f t="shared" si="295"/>
        <v>49422558.489999987</v>
      </c>
      <c r="BY44" s="91">
        <f t="shared" si="296"/>
        <v>49583754.819999985</v>
      </c>
      <c r="BZ44" s="91">
        <f t="shared" si="297"/>
        <v>49745040.729999982</v>
      </c>
      <c r="CA44" s="91">
        <f t="shared" si="298"/>
        <v>49902572.679999985</v>
      </c>
      <c r="CB44" s="91">
        <f t="shared" si="299"/>
        <v>50063750.219999984</v>
      </c>
      <c r="CC44" s="91">
        <f t="shared" si="300"/>
        <v>50199806.589999989</v>
      </c>
      <c r="CD44" s="91">
        <f t="shared" si="301"/>
        <v>50361189.769999988</v>
      </c>
      <c r="CE44" s="91">
        <f t="shared" si="302"/>
        <v>50517077.859999992</v>
      </c>
      <c r="CF44" s="91">
        <f t="shared" si="303"/>
        <v>50630421.739999987</v>
      </c>
      <c r="CG44" s="91">
        <f t="shared" si="304"/>
        <v>50828247.139999993</v>
      </c>
      <c r="CH44" s="91">
        <f t="shared" si="305"/>
        <v>50987217.569999993</v>
      </c>
      <c r="CI44" s="91">
        <f t="shared" si="306"/>
        <v>51146370.519999996</v>
      </c>
      <c r="CJ44" s="91">
        <f t="shared" si="307"/>
        <v>51264772.920000002</v>
      </c>
      <c r="CK44" s="91">
        <f t="shared" si="308"/>
        <v>51422130.43</v>
      </c>
      <c r="CL44" s="91">
        <f t="shared" si="309"/>
        <v>51578933.980000004</v>
      </c>
      <c r="CM44" s="91">
        <f t="shared" si="310"/>
        <v>51741169.780000001</v>
      </c>
      <c r="CN44" s="91">
        <f t="shared" si="311"/>
        <v>51901620.549999997</v>
      </c>
      <c r="CO44" s="91">
        <f t="shared" si="312"/>
        <v>52061864.229999997</v>
      </c>
      <c r="CP44" s="91">
        <f t="shared" si="313"/>
        <v>52221050.229999997</v>
      </c>
      <c r="CQ44" s="91">
        <f t="shared" si="314"/>
        <v>52380513.849999994</v>
      </c>
      <c r="CR44" s="91">
        <f t="shared" si="315"/>
        <v>52540139.669999994</v>
      </c>
      <c r="CS44" s="91">
        <f t="shared" si="316"/>
        <v>52699329.479999997</v>
      </c>
      <c r="CT44" s="91">
        <f t="shared" si="317"/>
        <v>52859294.619999997</v>
      </c>
      <c r="CU44" s="91">
        <f t="shared" si="318"/>
        <v>53020326.259999998</v>
      </c>
      <c r="CV44" s="91">
        <f t="shared" si="319"/>
        <v>53180187.439999998</v>
      </c>
      <c r="CW44" s="91">
        <f t="shared" si="320"/>
        <v>53341068.660000004</v>
      </c>
      <c r="CX44" s="91">
        <f t="shared" si="321"/>
        <v>53503818.510000005</v>
      </c>
      <c r="CY44" s="91">
        <f t="shared" si="322"/>
        <v>53666984.200000003</v>
      </c>
      <c r="CZ44" s="91">
        <f t="shared" si="323"/>
        <v>53826844.800000004</v>
      </c>
      <c r="DA44" s="91">
        <f t="shared" si="324"/>
        <v>53987942.730000004</v>
      </c>
      <c r="DB44" s="91">
        <f t="shared" si="325"/>
        <v>54150144.280000001</v>
      </c>
      <c r="DC44" s="91">
        <f t="shared" si="326"/>
        <v>54310730.859999999</v>
      </c>
      <c r="DD44" s="91">
        <f t="shared" si="327"/>
        <v>54468986.68</v>
      </c>
      <c r="DE44" s="91">
        <f t="shared" si="202"/>
        <v>54628177.170000002</v>
      </c>
      <c r="DF44" s="91">
        <f t="shared" si="203"/>
        <v>54773810.149999999</v>
      </c>
      <c r="DG44" s="91">
        <f t="shared" si="204"/>
        <v>54936148.300178491</v>
      </c>
      <c r="DH44" s="91">
        <f t="shared" si="205"/>
        <v>55098482.857263289</v>
      </c>
      <c r="DI44" s="91">
        <f t="shared" si="206"/>
        <v>55260813.821254395</v>
      </c>
      <c r="DJ44" s="91">
        <f t="shared" si="207"/>
        <v>55423141.192151807</v>
      </c>
      <c r="DK44" s="91">
        <f t="shared" si="208"/>
        <v>55585464.969955526</v>
      </c>
      <c r="DL44" s="91">
        <f t="shared" si="108"/>
        <v>55747785.154665552</v>
      </c>
      <c r="DM44" s="91">
        <f t="shared" si="109"/>
        <v>55910101.746281885</v>
      </c>
      <c r="DN44" s="91">
        <f t="shared" si="110"/>
        <v>56072414.744804524</v>
      </c>
      <c r="DO44" s="91">
        <f t="shared" si="111"/>
        <v>56234724.15023347</v>
      </c>
      <c r="DP44" s="91">
        <f t="shared" si="112"/>
        <v>56397029.962568723</v>
      </c>
      <c r="DQ44" s="91">
        <f t="shared" si="113"/>
        <v>56559332.181810282</v>
      </c>
      <c r="DR44" s="91">
        <f t="shared" si="114"/>
        <v>56721630.807958148</v>
      </c>
      <c r="DS44" s="91">
        <f t="shared" si="115"/>
        <v>56883925.841012321</v>
      </c>
      <c r="DT44" s="91">
        <f t="shared" si="116"/>
        <v>57046217.280972801</v>
      </c>
      <c r="DU44" s="91">
        <f t="shared" si="117"/>
        <v>57208505.127839588</v>
      </c>
      <c r="DV44" s="91">
        <f t="shared" si="118"/>
        <v>57370789.381612681</v>
      </c>
      <c r="DW44" s="91">
        <f t="shared" si="119"/>
        <v>57533070.042292081</v>
      </c>
      <c r="DX44" s="91">
        <f t="shared" si="120"/>
        <v>57695347.109877788</v>
      </c>
      <c r="DY44" s="91">
        <f t="shared" si="121"/>
        <v>57857620.584369801</v>
      </c>
      <c r="DZ44" s="91">
        <f t="shared" si="122"/>
        <v>58019890.465768121</v>
      </c>
      <c r="EA44" s="91">
        <f t="shared" si="123"/>
        <v>58182156.754072748</v>
      </c>
      <c r="EB44" s="91">
        <f t="shared" si="124"/>
        <v>58344419.449283682</v>
      </c>
      <c r="EC44" s="91">
        <f t="shared" si="125"/>
        <v>58506678.551400922</v>
      </c>
      <c r="ED44" s="91">
        <f t="shared" si="126"/>
        <v>58668934.060424469</v>
      </c>
      <c r="EE44" s="91">
        <f t="shared" si="127"/>
        <v>58831185.976354323</v>
      </c>
      <c r="EF44" s="91">
        <f t="shared" si="128"/>
        <v>58993434.299190484</v>
      </c>
      <c r="EG44" s="91">
        <f t="shared" si="129"/>
        <v>59155679.028932951</v>
      </c>
      <c r="EH44" s="91">
        <f t="shared" si="130"/>
        <v>59317920.165581726</v>
      </c>
      <c r="EI44" s="91">
        <f t="shared" si="131"/>
        <v>59480157.709136806</v>
      </c>
      <c r="EJ44" s="91">
        <f t="shared" si="132"/>
        <v>59642391.659598194</v>
      </c>
      <c r="EK44" s="91">
        <f t="shared" si="133"/>
        <v>59804622.016965888</v>
      </c>
      <c r="EL44" s="91">
        <f t="shared" si="134"/>
        <v>59966848.781239897</v>
      </c>
      <c r="EM44" s="91">
        <f t="shared" si="135"/>
        <v>60129071.952420212</v>
      </c>
      <c r="EN44" s="91">
        <f t="shared" si="136"/>
        <v>60291291.530506834</v>
      </c>
      <c r="EO44" s="91">
        <f t="shared" si="137"/>
        <v>60453507.515499763</v>
      </c>
      <c r="EP44" s="91">
        <f t="shared" si="138"/>
        <v>60615719.907398999</v>
      </c>
      <c r="EQ44" s="91">
        <f t="shared" si="139"/>
        <v>60777928.706204541</v>
      </c>
      <c r="ER44" s="91">
        <f t="shared" si="140"/>
        <v>60940133.91191639</v>
      </c>
      <c r="ES44" s="91">
        <f t="shared" si="141"/>
        <v>61102335.524534546</v>
      </c>
      <c r="ET44" s="91">
        <f t="shared" si="142"/>
        <v>61264533.544059008</v>
      </c>
      <c r="EU44" s="91">
        <f t="shared" si="143"/>
        <v>61426727.970489778</v>
      </c>
      <c r="EV44" s="169">
        <f t="shared" si="220"/>
        <v>56559307</v>
      </c>
      <c r="EW44" s="169">
        <f t="shared" si="209"/>
        <v>58506653</v>
      </c>
      <c r="EX44" s="169">
        <f t="shared" si="210"/>
        <v>60453482</v>
      </c>
      <c r="EY44" s="55">
        <v>1.696113626151494E-2</v>
      </c>
      <c r="EZ44" s="91">
        <v>227287.65</v>
      </c>
      <c r="FA44" s="91">
        <v>228729.66</v>
      </c>
      <c r="FB44" s="91">
        <v>232363</v>
      </c>
      <c r="FC44" s="91">
        <v>226581.7</v>
      </c>
      <c r="FD44" s="91">
        <v>226689.62</v>
      </c>
      <c r="FE44" s="91">
        <v>226790.49</v>
      </c>
      <c r="FF44" s="91">
        <v>227127.98</v>
      </c>
      <c r="FG44" s="91">
        <v>229456.34</v>
      </c>
      <c r="FH44" s="91">
        <v>230141.09</v>
      </c>
      <c r="FI44" s="91">
        <v>230253.9</v>
      </c>
      <c r="FJ44" s="91">
        <v>230459.95</v>
      </c>
      <c r="FK44" s="91">
        <v>230614.37</v>
      </c>
      <c r="FL44" s="91">
        <v>230972.19</v>
      </c>
      <c r="FM44" s="91">
        <v>231441.44</v>
      </c>
      <c r="FN44" s="91">
        <v>231521.86000000002</v>
      </c>
      <c r="FO44" s="91">
        <v>232172.67</v>
      </c>
      <c r="FP44" s="91">
        <v>232285.62</v>
      </c>
      <c r="FQ44" s="91">
        <v>232465.84</v>
      </c>
      <c r="FR44" s="91">
        <v>232527.1</v>
      </c>
      <c r="FS44" s="91">
        <v>232609.51</v>
      </c>
      <c r="FT44" s="91">
        <v>232629.18000000002</v>
      </c>
      <c r="FU44" s="91">
        <v>232747.82</v>
      </c>
      <c r="FV44" s="91">
        <v>232790.63</v>
      </c>
      <c r="FW44" s="91">
        <v>232856.25</v>
      </c>
      <c r="FX44" s="91">
        <v>232929.02000000002</v>
      </c>
      <c r="FY44" s="91">
        <v>233128.35</v>
      </c>
      <c r="FZ44" s="91">
        <v>231899.24000000002</v>
      </c>
      <c r="GA44" s="91">
        <v>233033.73</v>
      </c>
      <c r="GB44" s="91">
        <v>233127.04000000001</v>
      </c>
      <c r="GC44" s="91">
        <v>233202.9</v>
      </c>
      <c r="GD44" s="91">
        <v>233305.67</v>
      </c>
      <c r="GE44" s="91">
        <v>233998.03</v>
      </c>
      <c r="GF44" s="91">
        <v>233580.94</v>
      </c>
      <c r="GG44" s="91">
        <v>233581.66</v>
      </c>
      <c r="GH44" s="91">
        <v>233914.12</v>
      </c>
      <c r="GI44" s="91">
        <v>233730.96</v>
      </c>
      <c r="GJ44" s="91">
        <v>233684.52</v>
      </c>
      <c r="GK44" s="91">
        <v>233023.81</v>
      </c>
      <c r="GL44" s="91">
        <v>229706.61000000002</v>
      </c>
      <c r="GM44" s="91">
        <v>233950.91</v>
      </c>
      <c r="GN44" s="91">
        <v>233444.37</v>
      </c>
      <c r="GO44" s="91">
        <v>233572.99</v>
      </c>
      <c r="GP44" s="91">
        <v>233758.85</v>
      </c>
      <c r="GQ44" s="91">
        <v>234142.46</v>
      </c>
      <c r="GR44" s="91">
        <v>234249.83</v>
      </c>
      <c r="GS44" s="91">
        <v>234464.93</v>
      </c>
      <c r="GT44" s="91">
        <v>234557.36</v>
      </c>
      <c r="GU44" s="91">
        <v>234941.3</v>
      </c>
      <c r="GV44" s="91">
        <v>236702.21</v>
      </c>
      <c r="GW44" s="91">
        <v>232397.55</v>
      </c>
      <c r="GX44" s="91">
        <v>233046.46</v>
      </c>
      <c r="GY44" s="91">
        <v>159951.86000000002</v>
      </c>
      <c r="GZ44" s="91">
        <v>156214.60999999999</v>
      </c>
      <c r="HA44" s="91">
        <v>156383.32999999999</v>
      </c>
      <c r="HB44" s="91">
        <v>156903.12</v>
      </c>
      <c r="HC44" s="91">
        <v>156849.79999999999</v>
      </c>
      <c r="HD44" s="91">
        <v>157349.01999999999</v>
      </c>
      <c r="HE44" s="91">
        <v>158066.62</v>
      </c>
      <c r="HF44" s="91">
        <v>159165.22999999998</v>
      </c>
      <c r="HG44" s="91">
        <v>159967.12</v>
      </c>
      <c r="HH44" s="91">
        <v>160200.56</v>
      </c>
      <c r="HI44" s="91">
        <v>152952.09</v>
      </c>
      <c r="HJ44" s="91">
        <v>156715</v>
      </c>
      <c r="HK44" s="91">
        <v>159447.18</v>
      </c>
      <c r="HL44" s="91">
        <v>159952.59999999998</v>
      </c>
      <c r="HM44" s="91">
        <v>159391.03</v>
      </c>
      <c r="HN44" s="91">
        <v>159069.25</v>
      </c>
      <c r="HO44" s="91">
        <v>159146.12999999998</v>
      </c>
      <c r="HP44" s="91">
        <v>159218.90999999997</v>
      </c>
      <c r="HQ44" s="91">
        <v>159345.4</v>
      </c>
      <c r="HR44" s="91">
        <v>159539.35999999999</v>
      </c>
      <c r="HS44" s="91">
        <v>160038.54999999999</v>
      </c>
      <c r="HT44" s="91">
        <v>161196.32999999999</v>
      </c>
      <c r="HU44" s="91">
        <v>161285.90999999997</v>
      </c>
      <c r="HV44" s="91">
        <v>162912.18</v>
      </c>
      <c r="HW44" s="91">
        <v>161177.53999999998</v>
      </c>
      <c r="HX44" s="91">
        <v>161230.81</v>
      </c>
      <c r="HY44" s="91">
        <v>161383.18</v>
      </c>
      <c r="HZ44" s="91">
        <v>161305.88999999998</v>
      </c>
      <c r="IA44" s="91">
        <v>161272.82999999999</v>
      </c>
      <c r="IB44" s="91">
        <v>161475.76999999999</v>
      </c>
      <c r="IC44" s="91">
        <v>162329.07999999999</v>
      </c>
      <c r="ID44" s="91">
        <v>162478.10999999999</v>
      </c>
      <c r="IE44" s="91">
        <v>162180.26999999999</v>
      </c>
      <c r="IF44" s="91">
        <v>160242.03999999998</v>
      </c>
      <c r="IG44" s="91">
        <v>162186.34</v>
      </c>
      <c r="IH44" s="91">
        <v>165010.18</v>
      </c>
      <c r="II44" s="91">
        <v>162697.16</v>
      </c>
      <c r="IJ44" s="91">
        <v>162754.41</v>
      </c>
      <c r="IK44" s="91">
        <v>162748.07999999999</v>
      </c>
      <c r="IL44" s="91">
        <v>162845.37</v>
      </c>
      <c r="IM44" s="91">
        <v>163109.00999999998</v>
      </c>
      <c r="IN44" s="91">
        <v>163026.34999999998</v>
      </c>
      <c r="IO44" s="91">
        <v>163166.19</v>
      </c>
      <c r="IP44" s="91">
        <v>163391.12</v>
      </c>
      <c r="IQ44" s="91">
        <v>163608.13999999998</v>
      </c>
      <c r="IR44" s="91">
        <v>163926.26999999999</v>
      </c>
      <c r="IS44" s="91">
        <v>163978.31</v>
      </c>
      <c r="IT44" s="91">
        <v>164565.9</v>
      </c>
      <c r="IU44" s="91">
        <v>164071.31</v>
      </c>
      <c r="IV44" s="91">
        <v>164132.96</v>
      </c>
      <c r="IW44" s="91">
        <v>164241.94</v>
      </c>
      <c r="IX44" s="91">
        <v>164317.15</v>
      </c>
      <c r="IY44" s="91">
        <v>164348.51999999999</v>
      </c>
      <c r="IZ44" s="91">
        <v>164442.10999999999</v>
      </c>
      <c r="JA44" s="91">
        <v>165034.44</v>
      </c>
      <c r="JB44" s="91">
        <f>IF('WP 2-1-4 Plant Details'!AAM44&gt;0,('WP 2-1-4 Plant Details'!DF44+'Schedule 6'!$F44)*'WP 2-2-1 Accum Res'!$EY44/12,0)</f>
        <v>164880.26313916701</v>
      </c>
      <c r="JC44" s="91">
        <f>IF('WP 2-1-4 Plant Details'!AAN44&gt;0,('WP 2-1-4 Plant Details'!DG44+'Schedule 6'!$F44)*'WP 2-2-1 Accum Res'!$EY44/12,0)</f>
        <v>164876.67004547385</v>
      </c>
      <c r="JD44" s="91">
        <f>IF('WP 2-1-4 Plant Details'!AAO44&gt;0,('WP 2-1-4 Plant Details'!DH44+'Schedule 6'!$F44)*'WP 2-2-1 Accum Res'!$EY44/12,0)</f>
        <v>164873.07695178068</v>
      </c>
      <c r="JE44" s="91">
        <f>IF('WP 2-1-4 Plant Details'!AAP44&gt;0,('WP 2-1-4 Plant Details'!DI44+'Schedule 6'!$F44)*'WP 2-2-1 Accum Res'!$EY44/12,0)</f>
        <v>164869.48385808751</v>
      </c>
      <c r="JF44" s="91">
        <f>IF('WP 2-1-4 Plant Details'!AAQ44&gt;0,('WP 2-1-4 Plant Details'!DJ44+'Schedule 6'!$F44)*'WP 2-2-1 Accum Res'!$EY44/12,0)</f>
        <v>164865.89076439434</v>
      </c>
      <c r="JG44" s="91">
        <f>IF('WP 2-1-4 Plant Details'!AAR44&gt;0,('WP 2-1-4 Plant Details'!DK44+'Schedule 6'!$F44)*'WP 2-2-1 Accum Res'!$EY44/12,0)</f>
        <v>164862.29767070117</v>
      </c>
      <c r="JH44" s="91">
        <f>IF('WP 2-1-4 Plant Details'!AAS44&gt;0,('WP 2-1-4 Plant Details'!DL44+'Schedule 6'!$F44)*'WP 2-2-1 Accum Res'!$EY44/12,0)</f>
        <v>164858.704577008</v>
      </c>
      <c r="JI44" s="91">
        <f>IF('WP 2-1-4 Plant Details'!AAT44&gt;0,('WP 2-1-4 Plant Details'!DM44+'Schedule 6'!$F44)*'WP 2-2-1 Accum Res'!$EY44/12,0)</f>
        <v>164855.11148331483</v>
      </c>
      <c r="JJ44" s="91">
        <f>IF('WP 2-1-4 Plant Details'!AAU44&gt;0,('WP 2-1-4 Plant Details'!DN44+'Schedule 6'!$F44)*'WP 2-2-1 Accum Res'!$EY44/12,0)</f>
        <v>164851.51838962166</v>
      </c>
      <c r="JK44" s="91">
        <f>IF('WP 2-1-4 Plant Details'!AAV44&gt;0,('WP 2-1-4 Plant Details'!DO44+'Schedule 6'!$F44)*'WP 2-2-1 Accum Res'!$EY44/12,0)</f>
        <v>164847.92529592849</v>
      </c>
      <c r="JL44" s="91">
        <f>IF('WP 2-1-4 Plant Details'!AAW44&gt;0,('WP 2-1-4 Plant Details'!DP44+'Schedule 6'!$F44)*'WP 2-2-1 Accum Res'!$EY44/12,0)</f>
        <v>164844.33220223532</v>
      </c>
      <c r="JM44" s="91">
        <f>IF('WP 2-1-4 Plant Details'!AAX44&gt;0,('WP 2-1-4 Plant Details'!DQ44+'Schedule 6'!$F44)*'WP 2-2-1 Accum Res'!$EY44/12,0)</f>
        <v>164840.73910854216</v>
      </c>
      <c r="JN44" s="91">
        <f>IF('WP 2-1-4 Plant Details'!AAY44&gt;0,('WP 2-1-4 Plant Details'!DR44+'Schedule 6'!$F44)*'WP 2-2-1 Accum Res'!$EY44/12,0)</f>
        <v>164837.14601484899</v>
      </c>
      <c r="JO44" s="91">
        <f>IF('WP 2-1-4 Plant Details'!AAZ44&gt;0,('WP 2-1-4 Plant Details'!DS44+'Schedule 6'!$F44)*'WP 2-2-1 Accum Res'!$EY44/12,0)</f>
        <v>164833.55292115582</v>
      </c>
      <c r="JP44" s="91">
        <f>IF('WP 2-1-4 Plant Details'!ABA44&gt;0,('WP 2-1-4 Plant Details'!DT44+'Schedule 6'!$F44)*'WP 2-2-1 Accum Res'!$EY44/12,0)</f>
        <v>164829.95982746265</v>
      </c>
      <c r="JQ44" s="91">
        <f>IF('WP 2-1-4 Plant Details'!ABB44&gt;0,('WP 2-1-4 Plant Details'!DU44+'Schedule 6'!$F44)*'WP 2-2-1 Accum Res'!$EY44/12,0)</f>
        <v>164826.36673376948</v>
      </c>
      <c r="JR44" s="91">
        <f>IF('WP 2-1-4 Plant Details'!ABC44&gt;0,('WP 2-1-4 Plant Details'!DV44+'Schedule 6'!$F44)*'WP 2-2-1 Accum Res'!$EY44/12,0)</f>
        <v>164822.77364007631</v>
      </c>
      <c r="JS44" s="91">
        <f>IF('WP 2-1-4 Plant Details'!ABD44&gt;0,('WP 2-1-4 Plant Details'!DW44+'Schedule 6'!$F44)*'WP 2-2-1 Accum Res'!$EY44/12,0)</f>
        <v>164819.18054638314</v>
      </c>
      <c r="JT44" s="91">
        <f>IF('WP 2-1-4 Plant Details'!ABE44&gt;0,('WP 2-1-4 Plant Details'!DX44+'Schedule 6'!$F44)*'WP 2-2-1 Accum Res'!$EY44/12,0)</f>
        <v>164815.58745268997</v>
      </c>
      <c r="JU44" s="91">
        <f>IF('WP 2-1-4 Plant Details'!ABF44&gt;0,('WP 2-1-4 Plant Details'!DY44+'Schedule 6'!$F44)*'WP 2-2-1 Accum Res'!$EY44/12,0)</f>
        <v>164811.9943589968</v>
      </c>
      <c r="JV44" s="91">
        <f>IF('WP 2-1-4 Plant Details'!ABG44&gt;0,('WP 2-1-4 Plant Details'!DZ44+'Schedule 6'!$F44)*'WP 2-2-1 Accum Res'!$EY44/12,0)</f>
        <v>164808.40126530363</v>
      </c>
      <c r="JW44" s="91">
        <f>IF('WP 2-1-4 Plant Details'!ABH44&gt;0,('WP 2-1-4 Plant Details'!EA44+'Schedule 6'!$F44)*'WP 2-2-1 Accum Res'!$EY44/12,0)</f>
        <v>164804.80817161046</v>
      </c>
      <c r="JX44" s="91">
        <f>IF('WP 2-1-4 Plant Details'!ABI44&gt;0,('WP 2-1-4 Plant Details'!EB44+'Schedule 6'!$F44)*'WP 2-2-1 Accum Res'!$EY44/12,0)</f>
        <v>164801.2150779173</v>
      </c>
      <c r="JY44" s="91">
        <f>IF('WP 2-1-4 Plant Details'!ABJ44&gt;0,('WP 2-1-4 Plant Details'!EC44+'Schedule 6'!$F44)*'WP 2-2-1 Accum Res'!$EY44/12,0)</f>
        <v>164797.62198422413</v>
      </c>
      <c r="JZ44" s="91">
        <f>IF('WP 2-1-4 Plant Details'!ABK44&gt;0,('WP 2-1-4 Plant Details'!ED44+'Schedule 6'!$F44)*'WP 2-2-1 Accum Res'!$EY44/12,0)</f>
        <v>164794.02889053096</v>
      </c>
      <c r="KA44" s="91">
        <f>IF('WP 2-1-4 Plant Details'!ABL44&gt;0,('WP 2-1-4 Plant Details'!EE44+'Schedule 6'!$F44)*'WP 2-2-1 Accum Res'!$EY44/12,0)</f>
        <v>164790.43579683779</v>
      </c>
      <c r="KB44" s="91">
        <f>IF('WP 2-1-4 Plant Details'!ABM44&gt;0,('WP 2-1-4 Plant Details'!EF44+'Schedule 6'!$F44)*'WP 2-2-1 Accum Res'!$EY44/12,0)</f>
        <v>164786.84270314462</v>
      </c>
      <c r="KC44" s="91">
        <f>IF('WP 2-1-4 Plant Details'!ABN44&gt;0,('WP 2-1-4 Plant Details'!EG44+'Schedule 6'!$F44)*'WP 2-2-1 Accum Res'!$EY44/12,0)</f>
        <v>164783.24960945145</v>
      </c>
      <c r="KD44" s="91">
        <f>IF('WP 2-1-4 Plant Details'!ABO44&gt;0,('WP 2-1-4 Plant Details'!EH44+'Schedule 6'!$F44)*'WP 2-2-1 Accum Res'!$EY44/12,0)</f>
        <v>164779.65651575828</v>
      </c>
      <c r="KE44" s="91">
        <f>IF('WP 2-1-4 Plant Details'!ABP44&gt;0,('WP 2-1-4 Plant Details'!EI44+'Schedule 6'!$F44)*'WP 2-2-1 Accum Res'!$EY44/12,0)</f>
        <v>164776.06342206511</v>
      </c>
      <c r="KF44" s="91">
        <f>IF('WP 2-1-4 Plant Details'!ABQ44&gt;0,('WP 2-1-4 Plant Details'!EJ44+'Schedule 6'!$F44)*'WP 2-2-1 Accum Res'!$EY44/12,0)</f>
        <v>164772.47032837194</v>
      </c>
      <c r="KG44" s="91">
        <f>IF('WP 2-1-4 Plant Details'!ABR44&gt;0,('WP 2-1-4 Plant Details'!EK44+'Schedule 6'!$F44)*'WP 2-2-1 Accum Res'!$EY44/12,0)</f>
        <v>164768.87723467877</v>
      </c>
      <c r="KH44" s="91">
        <f>IF('WP 2-1-4 Plant Details'!ABS44&gt;0,('WP 2-1-4 Plant Details'!EL44+'Schedule 6'!$F44)*'WP 2-2-1 Accum Res'!$EY44/12,0)</f>
        <v>164765.2841409856</v>
      </c>
      <c r="KI44" s="91">
        <f>IF('WP 2-1-4 Plant Details'!ABT44&gt;0,('WP 2-1-4 Plant Details'!EM44+'Schedule 6'!$F44)*'WP 2-2-1 Accum Res'!$EY44/12,0)</f>
        <v>164761.69104729244</v>
      </c>
      <c r="KJ44" s="91">
        <f>IF('WP 2-1-4 Plant Details'!ABU44&gt;0,('WP 2-1-4 Plant Details'!EN44+'Schedule 6'!$F44)*'WP 2-2-1 Accum Res'!$EY44/12,0)</f>
        <v>164758.09795359927</v>
      </c>
      <c r="KK44" s="91">
        <f>IF('WP 2-1-4 Plant Details'!ABV44&gt;0,('WP 2-1-4 Plant Details'!EO44+'Schedule 6'!$F44)*'WP 2-2-1 Accum Res'!$EY44/12,0)</f>
        <v>164754.5048599061</v>
      </c>
      <c r="KL44" s="91">
        <f>IF('WP 2-1-4 Plant Details'!ABW44&gt;0,('WP 2-1-4 Plant Details'!EP44+'Schedule 6'!$F44)*'WP 2-2-1 Accum Res'!$EY44/12,0)</f>
        <v>164750.91176621293</v>
      </c>
      <c r="KM44" s="91">
        <f>IF('WP 2-1-4 Plant Details'!ABX44&gt;0,('WP 2-1-4 Plant Details'!EQ44+'Schedule 6'!$F44)*'WP 2-2-1 Accum Res'!$EY44/12,0)</f>
        <v>164747.31867251976</v>
      </c>
      <c r="KN44" s="91">
        <f>IF('WP 2-1-4 Plant Details'!ABY44&gt;0,('WP 2-1-4 Plant Details'!ER44+'Schedule 6'!$F44)*'WP 2-2-1 Accum Res'!$EY44/12,0)</f>
        <v>164743.72557882659</v>
      </c>
      <c r="KO44" s="91">
        <f>IF('WP 2-1-4 Plant Details'!ABZ44&gt;0,('WP 2-1-4 Plant Details'!ES44+'Schedule 6'!$F44)*'WP 2-2-1 Accum Res'!$EY44/12,0)</f>
        <v>164740.13248513342</v>
      </c>
      <c r="KP44" s="91">
        <f>IF('WP 2-1-4 Plant Details'!ACA44&gt;0,('WP 2-1-4 Plant Details'!ET44+'Schedule 6'!$F44)*'WP 2-2-1 Accum Res'!$EY44/12,0)</f>
        <v>164736.53939144025</v>
      </c>
      <c r="KQ44" s="169">
        <f t="shared" si="221"/>
        <v>1978110</v>
      </c>
      <c r="KR44" s="169">
        <f t="shared" si="211"/>
        <v>1977593</v>
      </c>
      <c r="KS44" s="169">
        <f t="shared" si="212"/>
        <v>1977076</v>
      </c>
      <c r="KT44" s="91"/>
      <c r="KU44" s="91">
        <v>0</v>
      </c>
      <c r="KV44" s="91">
        <v>0</v>
      </c>
      <c r="KW44" s="91">
        <v>-82.47</v>
      </c>
      <c r="KX44" s="91">
        <v>-701.76</v>
      </c>
      <c r="KY44" s="91">
        <v>-81.63</v>
      </c>
      <c r="KZ44" s="91">
        <v>-206.67</v>
      </c>
      <c r="LA44" s="91">
        <v>-435.84</v>
      </c>
      <c r="LB44" s="91">
        <v>-224.83</v>
      </c>
      <c r="LC44" s="91">
        <v>0</v>
      </c>
      <c r="LD44" s="91">
        <v>-193.96</v>
      </c>
      <c r="LE44" s="91">
        <v>-367.32</v>
      </c>
      <c r="LF44" s="91">
        <v>-2372.85</v>
      </c>
      <c r="LG44" s="91">
        <v>0</v>
      </c>
      <c r="LH44" s="91">
        <v>0</v>
      </c>
      <c r="LI44" s="91">
        <v>-395.24</v>
      </c>
      <c r="LJ44" s="91">
        <v>-20220.939999999999</v>
      </c>
      <c r="LK44" s="91">
        <v>-813.29</v>
      </c>
      <c r="LL44" s="91">
        <v>-10721.41</v>
      </c>
      <c r="LM44" s="91">
        <v>0</v>
      </c>
      <c r="LN44" s="91">
        <v>0</v>
      </c>
      <c r="LO44" s="91">
        <v>-21373.37</v>
      </c>
      <c r="LP44" s="91">
        <v>0</v>
      </c>
      <c r="LQ44" s="91">
        <v>-27300.57</v>
      </c>
      <c r="LR44" s="91">
        <v>-9410.9600000000009</v>
      </c>
      <c r="LS44" s="91">
        <v>-32308.81</v>
      </c>
      <c r="LT44" s="91">
        <v>-78683.7</v>
      </c>
      <c r="LU44" s="91">
        <v>-157434.84</v>
      </c>
      <c r="LV44" s="91">
        <v>-50930.400000000001</v>
      </c>
      <c r="LW44" s="91">
        <v>-34506.050000000003</v>
      </c>
      <c r="LX44" s="91">
        <v>-37771.300000000003</v>
      </c>
      <c r="LY44" s="91">
        <v>-55682.41</v>
      </c>
      <c r="LZ44" s="91">
        <v>-54488.32</v>
      </c>
      <c r="MA44" s="91">
        <v>-18106.28</v>
      </c>
      <c r="MB44" s="91">
        <v>-63947.55</v>
      </c>
      <c r="MC44" s="91">
        <v>0</v>
      </c>
      <c r="MD44" s="91">
        <v>-151798.93</v>
      </c>
      <c r="ME44" s="91">
        <v>-82933.009999999995</v>
      </c>
      <c r="MF44" s="91">
        <v>-54396.87</v>
      </c>
      <c r="MG44" s="91">
        <v>-29269.25</v>
      </c>
      <c r="MH44" s="91">
        <v>-35104.35</v>
      </c>
      <c r="MI44" s="91">
        <v>-340.15</v>
      </c>
      <c r="MJ44" s="91">
        <v>-59998.86</v>
      </c>
      <c r="MK44" s="91">
        <v>0</v>
      </c>
      <c r="ML44" s="91">
        <v>0</v>
      </c>
      <c r="MM44" s="91">
        <v>-34165.14</v>
      </c>
      <c r="MN44" s="91"/>
      <c r="MO44" s="91">
        <v>-44597</v>
      </c>
      <c r="MP44" s="91">
        <v>-18219.580000000002</v>
      </c>
      <c r="MQ44" s="91">
        <v>-22095.27</v>
      </c>
      <c r="MR44" s="91"/>
      <c r="MS44" s="91">
        <v>-30015.55</v>
      </c>
      <c r="MT44" s="91">
        <v>0</v>
      </c>
      <c r="MU44" s="91">
        <v>-3860.28</v>
      </c>
      <c r="MV44" s="91">
        <v>-83190.25</v>
      </c>
      <c r="MW44" s="91">
        <v>0</v>
      </c>
      <c r="MX44" s="91">
        <v>0</v>
      </c>
      <c r="MY44" s="91">
        <v>-19129.88</v>
      </c>
      <c r="MZ44" s="91">
        <v>0</v>
      </c>
      <c r="NA44" s="91">
        <v>0</v>
      </c>
      <c r="NB44" s="91">
        <v>-80028.63</v>
      </c>
      <c r="NC44" s="91">
        <v>0</v>
      </c>
      <c r="ND44" s="91">
        <v>0</v>
      </c>
      <c r="NE44" s="91">
        <v>0</v>
      </c>
      <c r="NF44" s="91"/>
      <c r="NG44" s="91"/>
      <c r="NH44" s="91">
        <v>-714.21</v>
      </c>
      <c r="NI44" s="91">
        <v>0</v>
      </c>
      <c r="NJ44" s="91">
        <v>-14172.8</v>
      </c>
      <c r="NK44" s="91">
        <v>-56527</v>
      </c>
      <c r="NL44" s="91">
        <v>-12472.77</v>
      </c>
      <c r="NM44" s="91">
        <v>-6283.5</v>
      </c>
      <c r="NN44" s="91"/>
      <c r="NO44" s="91"/>
      <c r="NP44" s="91"/>
      <c r="NQ44" s="91">
        <v>-5380.23</v>
      </c>
      <c r="NR44" s="91">
        <v>0</v>
      </c>
      <c r="NS44" s="91">
        <v>-25174.44</v>
      </c>
      <c r="NT44" s="91">
        <v>0</v>
      </c>
      <c r="NU44" s="91">
        <v>-5417.8</v>
      </c>
      <c r="NV44" s="91">
        <v>-47928.95</v>
      </c>
      <c r="NW44" s="91">
        <v>36349.629999999997</v>
      </c>
      <c r="NX44" s="91">
        <v>-3358.65</v>
      </c>
      <c r="NY44" s="91">
        <v>-3325.16</v>
      </c>
      <c r="NZ44" s="91">
        <v>-43777.87</v>
      </c>
      <c r="OA44" s="91">
        <v>-2884.53</v>
      </c>
      <c r="OB44" s="91">
        <v>-5382.79</v>
      </c>
      <c r="OC44" s="91">
        <v>-2774.38</v>
      </c>
      <c r="OD44" s="91">
        <v>-2246.39</v>
      </c>
      <c r="OE44" s="91">
        <v>-2510.73</v>
      </c>
      <c r="OF44" s="91">
        <v>-3562.08</v>
      </c>
      <c r="OG44" s="91">
        <v>-3381.75</v>
      </c>
      <c r="OH44" s="91">
        <v>-3478.86</v>
      </c>
      <c r="OI44" s="91">
        <v>-3836.54</v>
      </c>
      <c r="OJ44" s="91">
        <v>-3200.3</v>
      </c>
      <c r="OK44" s="91">
        <v>-2353.98</v>
      </c>
      <c r="OL44" s="91">
        <v>-3746.71</v>
      </c>
      <c r="OM44" s="91">
        <v>-3045.05</v>
      </c>
      <c r="ON44" s="91">
        <v>-1228.46</v>
      </c>
      <c r="OO44" s="91">
        <v>-1400.21</v>
      </c>
      <c r="OP44" s="91">
        <v>-4210.71</v>
      </c>
      <c r="OQ44" s="91">
        <v>-3035.03</v>
      </c>
      <c r="OR44" s="91">
        <v>-2040.39</v>
      </c>
      <c r="OS44" s="91">
        <v>-3730.57</v>
      </c>
      <c r="OT44" s="91">
        <v>-6092.7</v>
      </c>
      <c r="OU44" s="91">
        <v>-5251.62</v>
      </c>
      <c r="OV44" s="91">
        <f>'WP 2-1-4 Plant Details'!OV44</f>
        <v>-19401.46</v>
      </c>
      <c r="OW44" s="91">
        <f>'WP 2-1-4 Plant Details'!OW44</f>
        <v>-2542.1129606732693</v>
      </c>
      <c r="OX44" s="91">
        <f>'WP 2-1-4 Plant Details'!OX44</f>
        <v>-2542.1129606732693</v>
      </c>
      <c r="OY44" s="91">
        <f>'WP 2-1-4 Plant Details'!OY44</f>
        <v>-2542.1129606732693</v>
      </c>
      <c r="OZ44" s="91">
        <f>'WP 2-1-4 Plant Details'!OZ44</f>
        <v>-2542.1129606732693</v>
      </c>
      <c r="PA44" s="91">
        <f>'WP 2-1-4 Plant Details'!PA44</f>
        <v>-2542.1129606732693</v>
      </c>
      <c r="PB44" s="91">
        <f>'WP 2-1-4 Plant Details'!PB44</f>
        <v>-2542.1129606732693</v>
      </c>
      <c r="PC44" s="91">
        <f>'WP 2-1-4 Plant Details'!PC44</f>
        <v>-2542.1129606732693</v>
      </c>
      <c r="PD44" s="91">
        <f>'WP 2-1-4 Plant Details'!PD44</f>
        <v>-2542.1129606732693</v>
      </c>
      <c r="PE44" s="91">
        <f>'WP 2-1-4 Plant Details'!PE44</f>
        <v>-2542.1129606732693</v>
      </c>
      <c r="PF44" s="91">
        <f>'WP 2-1-4 Plant Details'!PF44</f>
        <v>-2542.1129606732693</v>
      </c>
      <c r="PG44" s="91">
        <f>'WP 2-1-4 Plant Details'!PG44</f>
        <v>-2542.1129606732693</v>
      </c>
      <c r="PH44" s="91">
        <f>'WP 2-1-4 Plant Details'!PH44</f>
        <v>-2542.1129606732693</v>
      </c>
      <c r="PI44" s="91">
        <f>'WP 2-1-4 Plant Details'!PI44</f>
        <v>-2542.1129606732693</v>
      </c>
      <c r="PJ44" s="91">
        <f>'WP 2-1-4 Plant Details'!PJ44</f>
        <v>-2542.1129606732693</v>
      </c>
      <c r="PK44" s="91">
        <f>'WP 2-1-4 Plant Details'!PK44</f>
        <v>-2542.1129606732693</v>
      </c>
      <c r="PL44" s="91">
        <f>'WP 2-1-4 Plant Details'!PL44</f>
        <v>-2542.1129606732693</v>
      </c>
      <c r="PM44" s="91">
        <f>'WP 2-1-4 Plant Details'!PM44</f>
        <v>-2542.1129606732693</v>
      </c>
      <c r="PN44" s="91">
        <f>'WP 2-1-4 Plant Details'!PN44</f>
        <v>-2542.1129606732693</v>
      </c>
      <c r="PO44" s="91">
        <f>'WP 2-1-4 Plant Details'!PO44</f>
        <v>-2542.1129606732693</v>
      </c>
      <c r="PP44" s="91">
        <f>'WP 2-1-4 Plant Details'!PP44</f>
        <v>-2542.1129606732693</v>
      </c>
      <c r="PQ44" s="91">
        <f>'WP 2-1-4 Plant Details'!PQ44</f>
        <v>-2542.1129606732693</v>
      </c>
      <c r="PR44" s="91">
        <f>'WP 2-1-4 Plant Details'!PR44</f>
        <v>-2542.1129606732693</v>
      </c>
      <c r="PS44" s="91">
        <f>'WP 2-1-4 Plant Details'!PS44</f>
        <v>-2542.1129606732693</v>
      </c>
      <c r="PT44" s="91">
        <f>'WP 2-1-4 Plant Details'!PT44</f>
        <v>-2542.1129606732693</v>
      </c>
      <c r="PU44" s="91">
        <f>'WP 2-1-4 Plant Details'!PU44</f>
        <v>-2542.1129606732693</v>
      </c>
      <c r="PV44" s="91">
        <f>'WP 2-1-4 Plant Details'!PV44</f>
        <v>-2542.1129606732693</v>
      </c>
      <c r="PW44" s="91">
        <f>'WP 2-1-4 Plant Details'!PW44</f>
        <v>-2542.1129606732693</v>
      </c>
      <c r="PX44" s="91">
        <f>'WP 2-1-4 Plant Details'!PX44</f>
        <v>-2542.1129606732693</v>
      </c>
      <c r="PY44" s="91">
        <f>'WP 2-1-4 Plant Details'!PY44</f>
        <v>-2542.1129606732693</v>
      </c>
      <c r="PZ44" s="91">
        <f>'WP 2-1-4 Plant Details'!PZ44</f>
        <v>-2542.1129606732693</v>
      </c>
      <c r="QA44" s="91">
        <f>'WP 2-1-4 Plant Details'!QA44</f>
        <v>-2542.1129606732693</v>
      </c>
      <c r="QB44" s="91">
        <f>'WP 2-1-4 Plant Details'!QB44</f>
        <v>-2542.1129606732693</v>
      </c>
      <c r="QC44" s="91">
        <f>'WP 2-1-4 Plant Details'!QC44</f>
        <v>-2542.1129606732693</v>
      </c>
      <c r="QD44" s="91">
        <f>'WP 2-1-4 Plant Details'!QD44</f>
        <v>-2542.1129606732693</v>
      </c>
      <c r="QE44" s="91">
        <f>'WP 2-1-4 Plant Details'!QE44</f>
        <v>-2542.1129606732693</v>
      </c>
      <c r="QF44" s="91">
        <f>'WP 2-1-4 Plant Details'!QF44</f>
        <v>-2542.1129606732693</v>
      </c>
      <c r="QG44" s="91">
        <f>'WP 2-1-4 Plant Details'!QG44</f>
        <v>-2542.1129606732693</v>
      </c>
      <c r="QH44" s="91">
        <f>'WP 2-1-4 Plant Details'!QH44</f>
        <v>-2542.1129606732693</v>
      </c>
      <c r="QI44" s="91">
        <f>'WP 2-1-4 Plant Details'!QI44</f>
        <v>-2542.1129606732693</v>
      </c>
      <c r="QJ44" s="91">
        <f>'WP 2-1-4 Plant Details'!QJ44</f>
        <v>-2542.1129606732693</v>
      </c>
      <c r="QK44" s="91">
        <f>'WP 2-1-4 Plant Details'!QK44</f>
        <v>-2542.1129606732693</v>
      </c>
      <c r="QL44" s="169">
        <f t="shared" si="213"/>
        <v>-30505</v>
      </c>
      <c r="QM44" s="169">
        <f t="shared" si="214"/>
        <v>-30505</v>
      </c>
      <c r="QN44" s="169">
        <f t="shared" si="215"/>
        <v>-30505</v>
      </c>
      <c r="QO44" s="95"/>
      <c r="QP44" s="91">
        <v>0</v>
      </c>
      <c r="QQ44" s="91">
        <v>0</v>
      </c>
      <c r="QR44" s="91">
        <v>0</v>
      </c>
      <c r="QS44" s="91">
        <v>0</v>
      </c>
      <c r="QT44" s="91">
        <v>0</v>
      </c>
      <c r="QU44" s="91">
        <v>0</v>
      </c>
      <c r="QV44" s="91">
        <v>0</v>
      </c>
      <c r="QW44" s="91">
        <v>0</v>
      </c>
      <c r="QX44" s="91">
        <v>0</v>
      </c>
      <c r="QY44" s="91">
        <v>0</v>
      </c>
      <c r="QZ44" s="91">
        <v>0</v>
      </c>
      <c r="RA44" s="91">
        <v>0</v>
      </c>
      <c r="RB44" s="91">
        <v>0</v>
      </c>
      <c r="RC44" s="91">
        <v>0</v>
      </c>
      <c r="RD44" s="91">
        <v>0</v>
      </c>
      <c r="RE44" s="91">
        <v>0</v>
      </c>
      <c r="RF44" s="91">
        <v>0</v>
      </c>
      <c r="RG44" s="91">
        <v>0</v>
      </c>
      <c r="RH44" s="91">
        <v>0</v>
      </c>
      <c r="RI44" s="91">
        <v>0</v>
      </c>
      <c r="RJ44" s="91">
        <v>0</v>
      </c>
      <c r="RK44" s="91">
        <v>0</v>
      </c>
      <c r="RL44" s="91">
        <v>0</v>
      </c>
      <c r="RM44" s="91">
        <v>0</v>
      </c>
      <c r="RN44" s="91">
        <v>0</v>
      </c>
      <c r="RO44" s="91">
        <v>0</v>
      </c>
      <c r="RP44" s="91">
        <v>0</v>
      </c>
      <c r="RQ44" s="91">
        <v>0</v>
      </c>
      <c r="RR44" s="91">
        <v>0</v>
      </c>
      <c r="RS44" s="91">
        <v>0</v>
      </c>
      <c r="RT44" s="91">
        <v>0</v>
      </c>
      <c r="RU44" s="91">
        <v>0</v>
      </c>
      <c r="RV44" s="91">
        <v>0</v>
      </c>
      <c r="RW44" s="91">
        <v>0</v>
      </c>
      <c r="RX44" s="91">
        <v>0</v>
      </c>
      <c r="RY44" s="91">
        <v>0</v>
      </c>
      <c r="RZ44" s="91">
        <v>0</v>
      </c>
      <c r="SA44" s="91">
        <v>0</v>
      </c>
      <c r="SB44" s="91">
        <v>0</v>
      </c>
      <c r="SC44" s="91">
        <v>0</v>
      </c>
      <c r="SD44" s="91">
        <v>0</v>
      </c>
      <c r="SE44" s="91">
        <v>0</v>
      </c>
      <c r="SF44" s="91">
        <v>0</v>
      </c>
      <c r="SG44" s="91">
        <v>0</v>
      </c>
      <c r="SH44" s="91">
        <v>0</v>
      </c>
      <c r="SI44" s="91"/>
      <c r="SJ44" s="91"/>
      <c r="SK44" s="91"/>
      <c r="SL44" s="91"/>
      <c r="SM44" s="91"/>
      <c r="SN44" s="91"/>
      <c r="SO44" s="91">
        <v>0</v>
      </c>
      <c r="SP44" s="91">
        <v>0</v>
      </c>
      <c r="SQ44" s="91">
        <v>0</v>
      </c>
      <c r="SR44" s="91">
        <v>0</v>
      </c>
      <c r="SS44" s="91">
        <v>0</v>
      </c>
      <c r="ST44" s="91">
        <v>0</v>
      </c>
      <c r="SU44" s="91">
        <v>0</v>
      </c>
      <c r="SV44" s="91">
        <v>0</v>
      </c>
      <c r="SW44" s="91">
        <v>0</v>
      </c>
      <c r="SX44" s="91">
        <v>0</v>
      </c>
      <c r="SY44" s="91">
        <v>0</v>
      </c>
      <c r="SZ44" s="91">
        <v>0</v>
      </c>
      <c r="TA44" s="91"/>
      <c r="TB44" s="91"/>
      <c r="TC44" s="91"/>
      <c r="TD44" s="91">
        <v>0</v>
      </c>
      <c r="TE44" s="91">
        <v>0</v>
      </c>
      <c r="TF44" s="91"/>
      <c r="TG44" s="91"/>
      <c r="TH44" s="91"/>
      <c r="TI44" s="91"/>
      <c r="TJ44" s="91"/>
      <c r="TK44" s="91"/>
      <c r="TL44" s="91"/>
      <c r="TM44" s="91">
        <v>0</v>
      </c>
      <c r="TN44" s="91">
        <v>0</v>
      </c>
      <c r="TO44" s="91">
        <v>0</v>
      </c>
      <c r="TP44" s="91">
        <v>0</v>
      </c>
      <c r="TQ44" s="91">
        <v>0</v>
      </c>
      <c r="TR44" s="91">
        <v>0</v>
      </c>
      <c r="TS44" s="91">
        <v>0</v>
      </c>
      <c r="TT44" s="91">
        <v>0</v>
      </c>
      <c r="TU44" s="91">
        <v>0</v>
      </c>
      <c r="TV44" s="91">
        <v>0</v>
      </c>
      <c r="TW44" s="91">
        <v>0</v>
      </c>
      <c r="TX44" s="91">
        <v>0</v>
      </c>
      <c r="TY44" s="91"/>
      <c r="TZ44" s="91"/>
      <c r="UA44" s="91">
        <v>0</v>
      </c>
      <c r="UB44" s="91">
        <v>0</v>
      </c>
      <c r="UC44" s="91">
        <v>-4.33</v>
      </c>
      <c r="UD44" s="91">
        <v>0</v>
      </c>
      <c r="UE44" s="91">
        <v>-0.75</v>
      </c>
      <c r="UF44" s="91">
        <v>-5.5</v>
      </c>
      <c r="UG44" s="91">
        <v>-0.25</v>
      </c>
      <c r="UH44" s="91"/>
      <c r="UI44" s="91"/>
      <c r="UJ44" s="91">
        <v>0</v>
      </c>
      <c r="UK44" s="91">
        <v>0</v>
      </c>
      <c r="UL44" s="91">
        <v>0</v>
      </c>
      <c r="UM44" s="91">
        <v>0</v>
      </c>
      <c r="UN44" s="91">
        <v>0</v>
      </c>
      <c r="UO44" s="91">
        <v>0</v>
      </c>
      <c r="UP44" s="91">
        <v>0</v>
      </c>
      <c r="UQ44" s="91"/>
      <c r="UR44" s="91"/>
      <c r="US44" s="91"/>
      <c r="UT44" s="91"/>
      <c r="UU44" s="91"/>
      <c r="UV44" s="91"/>
      <c r="UW44" s="91"/>
      <c r="UX44" s="91"/>
      <c r="UY44" s="91"/>
      <c r="UZ44" s="91"/>
      <c r="VA44" s="91"/>
      <c r="VB44" s="91"/>
      <c r="VC44" s="91"/>
      <c r="VD44" s="91"/>
      <c r="VE44" s="91"/>
      <c r="VF44" s="91"/>
      <c r="VG44" s="91"/>
      <c r="VH44" s="91"/>
      <c r="VI44" s="91"/>
      <c r="VJ44" s="91"/>
      <c r="VK44" s="91"/>
      <c r="VL44" s="91"/>
      <c r="VM44" s="91"/>
      <c r="VN44" s="91"/>
      <c r="VO44" s="91"/>
      <c r="VP44" s="91"/>
      <c r="VQ44" s="91"/>
      <c r="VR44" s="91"/>
      <c r="VS44" s="91"/>
      <c r="VT44" s="91"/>
      <c r="VU44" s="91"/>
      <c r="VV44" s="91"/>
      <c r="VW44" s="91"/>
      <c r="VX44" s="91"/>
      <c r="VY44" s="91"/>
      <c r="VZ44" s="91"/>
      <c r="WA44" s="91"/>
      <c r="WB44" s="91"/>
      <c r="WC44" s="91"/>
      <c r="WD44" s="91"/>
      <c r="WE44" s="91"/>
      <c r="WF44" s="91"/>
      <c r="WG44" s="169">
        <f t="shared" si="216"/>
        <v>0</v>
      </c>
      <c r="WH44" s="169">
        <f t="shared" si="222"/>
        <v>0</v>
      </c>
      <c r="WI44" s="169">
        <f t="shared" si="223"/>
        <v>0</v>
      </c>
      <c r="WJ44" s="91"/>
      <c r="WK44" s="91">
        <v>0</v>
      </c>
      <c r="WL44" s="91">
        <v>0</v>
      </c>
      <c r="WM44" s="91">
        <v>0</v>
      </c>
      <c r="WN44" s="91">
        <v>0</v>
      </c>
      <c r="WO44" s="91">
        <v>0</v>
      </c>
      <c r="WP44" s="91">
        <v>0</v>
      </c>
      <c r="WQ44" s="91">
        <v>0</v>
      </c>
      <c r="WR44" s="91">
        <v>0</v>
      </c>
      <c r="WS44" s="91">
        <v>0</v>
      </c>
      <c r="WT44" s="91">
        <v>0</v>
      </c>
      <c r="WU44" s="91">
        <v>0</v>
      </c>
      <c r="WV44" s="91">
        <v>0</v>
      </c>
      <c r="WW44" s="91">
        <v>0</v>
      </c>
      <c r="WX44" s="91">
        <v>0</v>
      </c>
      <c r="WY44" s="91">
        <v>0</v>
      </c>
      <c r="WZ44" s="91">
        <v>0</v>
      </c>
      <c r="XA44" s="91">
        <v>0</v>
      </c>
      <c r="XB44" s="91">
        <v>0</v>
      </c>
      <c r="XC44" s="91">
        <v>0</v>
      </c>
      <c r="XD44" s="91">
        <v>0</v>
      </c>
      <c r="XE44" s="91">
        <v>0</v>
      </c>
      <c r="XF44" s="91">
        <v>0</v>
      </c>
      <c r="XG44" s="91">
        <v>0</v>
      </c>
      <c r="XH44" s="91">
        <v>0</v>
      </c>
      <c r="XI44" s="91">
        <v>0</v>
      </c>
      <c r="XJ44" s="91">
        <v>0</v>
      </c>
      <c r="XK44" s="91">
        <v>0</v>
      </c>
      <c r="XL44" s="91">
        <v>0</v>
      </c>
      <c r="XM44" s="91">
        <v>0</v>
      </c>
      <c r="XN44" s="91">
        <v>0</v>
      </c>
      <c r="XO44" s="91">
        <v>0</v>
      </c>
      <c r="XP44" s="91">
        <v>0</v>
      </c>
      <c r="XQ44" s="91">
        <v>0</v>
      </c>
      <c r="XR44" s="91">
        <v>0</v>
      </c>
      <c r="XS44" s="91">
        <v>0</v>
      </c>
      <c r="XT44" s="91">
        <v>0</v>
      </c>
      <c r="XU44" s="91">
        <v>0</v>
      </c>
      <c r="XV44" s="91">
        <v>0</v>
      </c>
      <c r="XW44" s="91">
        <v>0</v>
      </c>
      <c r="XX44" s="91">
        <v>0</v>
      </c>
      <c r="XY44" s="91">
        <v>0</v>
      </c>
      <c r="XZ44" s="91">
        <v>0</v>
      </c>
      <c r="YA44" s="91">
        <v>0</v>
      </c>
      <c r="YB44" s="91">
        <v>0</v>
      </c>
      <c r="YC44" s="91">
        <v>0</v>
      </c>
      <c r="YD44" s="91"/>
      <c r="YE44" s="91"/>
      <c r="YF44" s="91"/>
      <c r="YG44" s="91"/>
      <c r="YH44" s="91"/>
      <c r="YI44" s="91"/>
      <c r="YJ44" s="91">
        <v>0</v>
      </c>
      <c r="YK44" s="91">
        <v>0</v>
      </c>
      <c r="YL44" s="91">
        <v>-5626401.1899999995</v>
      </c>
      <c r="YM44" s="91">
        <v>0</v>
      </c>
      <c r="YN44" s="91">
        <v>0</v>
      </c>
      <c r="YO44" s="91">
        <v>0</v>
      </c>
      <c r="YP44" s="91">
        <v>0</v>
      </c>
      <c r="YQ44" s="91">
        <v>0</v>
      </c>
      <c r="YR44" s="91">
        <v>0</v>
      </c>
      <c r="YS44" s="91">
        <v>0</v>
      </c>
      <c r="YT44" s="91">
        <v>0</v>
      </c>
      <c r="YU44" s="91">
        <v>0</v>
      </c>
      <c r="YV44" s="91"/>
      <c r="YW44" s="91"/>
      <c r="YX44" s="91"/>
      <c r="YY44" s="91">
        <v>0</v>
      </c>
      <c r="YZ44" s="91">
        <v>8170.13</v>
      </c>
      <c r="ZA44" s="91"/>
      <c r="ZB44" s="91"/>
      <c r="ZC44" s="91"/>
      <c r="ZD44" s="91"/>
      <c r="ZE44" s="91"/>
      <c r="ZF44" s="91"/>
      <c r="ZG44" s="91"/>
      <c r="ZH44" s="91">
        <v>0</v>
      </c>
      <c r="ZI44" s="91">
        <v>0</v>
      </c>
      <c r="ZJ44" s="91">
        <v>0</v>
      </c>
      <c r="ZK44" s="91"/>
      <c r="ZL44" s="91"/>
      <c r="ZM44" s="91">
        <v>0</v>
      </c>
      <c r="ZN44" s="91"/>
      <c r="ZO44" s="91"/>
      <c r="ZP44" s="91">
        <v>0</v>
      </c>
      <c r="ZQ44" s="91"/>
      <c r="ZR44" s="91"/>
      <c r="ZS44" s="91"/>
      <c r="ZT44" s="91"/>
      <c r="ZU44" s="91"/>
      <c r="ZV44" s="91"/>
      <c r="ZW44" s="91"/>
      <c r="ZX44" s="91"/>
      <c r="ZY44" s="91"/>
      <c r="ZZ44" s="91"/>
      <c r="AAA44" s="91">
        <v>0</v>
      </c>
      <c r="AAB44" s="91"/>
      <c r="AAC44" s="91"/>
      <c r="AAD44" s="91"/>
      <c r="AAE44" s="91"/>
      <c r="AAF44" s="91"/>
      <c r="AAG44" s="91"/>
      <c r="AAH44" s="91"/>
      <c r="AAI44" s="91">
        <v>0</v>
      </c>
      <c r="AAJ44" s="91"/>
      <c r="AAK44" s="91"/>
      <c r="AAL44" s="91"/>
      <c r="AAM44" s="91"/>
      <c r="AAN44" s="91"/>
      <c r="AAO44" s="91"/>
      <c r="AAP44" s="91"/>
      <c r="AAQ44" s="91"/>
      <c r="AAR44" s="91"/>
      <c r="AAS44" s="91"/>
      <c r="AAT44" s="91"/>
      <c r="AAU44" s="91"/>
      <c r="AAV44" s="91"/>
      <c r="AAW44" s="91"/>
      <c r="AAX44" s="91"/>
      <c r="AAY44" s="91"/>
      <c r="AAZ44" s="91"/>
      <c r="ABA44" s="91"/>
      <c r="ABB44" s="91"/>
      <c r="ABC44" s="91"/>
      <c r="ABD44" s="91"/>
      <c r="ABE44" s="91"/>
      <c r="ABF44" s="91"/>
      <c r="ABG44" s="91"/>
      <c r="ABH44" s="91"/>
      <c r="ABI44" s="91"/>
      <c r="ABJ44" s="91"/>
      <c r="ABK44" s="91"/>
      <c r="ABL44" s="91"/>
      <c r="ABM44" s="91"/>
      <c r="ABN44" s="91"/>
      <c r="ABO44" s="91"/>
      <c r="ABP44" s="91"/>
      <c r="ABQ44" s="91"/>
      <c r="ABR44" s="91"/>
      <c r="ABS44" s="91"/>
      <c r="ABT44" s="91"/>
      <c r="ABU44" s="91"/>
      <c r="ABV44" s="91"/>
      <c r="ABW44" s="91"/>
      <c r="ABX44" s="91"/>
      <c r="ABY44" s="91"/>
      <c r="ABZ44" s="91"/>
      <c r="ACA44" s="91"/>
      <c r="ACB44" s="169">
        <f t="shared" si="224"/>
        <v>0</v>
      </c>
      <c r="ACC44" s="169">
        <f t="shared" si="217"/>
        <v>0</v>
      </c>
      <c r="ACD44" s="169">
        <f t="shared" si="218"/>
        <v>0</v>
      </c>
    </row>
    <row r="45" spans="1:758">
      <c r="A45" s="160">
        <f t="shared" si="219"/>
        <v>37</v>
      </c>
      <c r="B45" s="160" t="s">
        <v>369</v>
      </c>
      <c r="C45" s="44" t="s">
        <v>370</v>
      </c>
      <c r="D45" s="91">
        <v>21529439.710000001</v>
      </c>
      <c r="E45" s="91">
        <f t="shared" si="328"/>
        <v>21654752.260000002</v>
      </c>
      <c r="F45" s="91">
        <f t="shared" si="329"/>
        <v>21781022.350000001</v>
      </c>
      <c r="G45" s="91">
        <f t="shared" si="330"/>
        <v>21907268.5</v>
      </c>
      <c r="H45" s="91">
        <f t="shared" si="331"/>
        <v>22034275.68</v>
      </c>
      <c r="I45" s="91">
        <f t="shared" si="332"/>
        <v>22161524.989999998</v>
      </c>
      <c r="J45" s="91">
        <f t="shared" si="333"/>
        <v>22289545.009999998</v>
      </c>
      <c r="K45" s="91">
        <f t="shared" si="334"/>
        <v>22418162.419999998</v>
      </c>
      <c r="L45" s="91">
        <f t="shared" si="335"/>
        <v>22545976.859999999</v>
      </c>
      <c r="M45" s="91">
        <f t="shared" si="336"/>
        <v>22674054.5</v>
      </c>
      <c r="N45" s="91">
        <f t="shared" si="337"/>
        <v>22802529.100000001</v>
      </c>
      <c r="O45" s="91">
        <f t="shared" si="338"/>
        <v>22931933.970000003</v>
      </c>
      <c r="P45" s="91">
        <f t="shared" si="339"/>
        <v>23062008.370000001</v>
      </c>
      <c r="Q45" s="91">
        <f t="shared" si="340"/>
        <v>23193447.370000001</v>
      </c>
      <c r="R45" s="91">
        <f t="shared" si="341"/>
        <v>23325950.199999999</v>
      </c>
      <c r="S45" s="91">
        <f t="shared" si="342"/>
        <v>23461179.279999997</v>
      </c>
      <c r="T45" s="91">
        <f t="shared" si="343"/>
        <v>23592693.329999998</v>
      </c>
      <c r="U45" s="91">
        <f t="shared" si="344"/>
        <v>23724762.77</v>
      </c>
      <c r="V45" s="91">
        <f t="shared" si="345"/>
        <v>23856587.949999999</v>
      </c>
      <c r="W45" s="91">
        <f t="shared" si="346"/>
        <v>23988526.73</v>
      </c>
      <c r="X45" s="91">
        <f t="shared" si="347"/>
        <v>24057479.390000001</v>
      </c>
      <c r="Y45" s="91">
        <f t="shared" si="348"/>
        <v>24189535.800000001</v>
      </c>
      <c r="Z45" s="91">
        <f t="shared" si="349"/>
        <v>24321685.050000001</v>
      </c>
      <c r="AA45" s="91">
        <f t="shared" si="350"/>
        <v>24453972.310000002</v>
      </c>
      <c r="AB45" s="91">
        <f t="shared" si="351"/>
        <v>24586417.780000001</v>
      </c>
      <c r="AC45" s="91">
        <f t="shared" si="352"/>
        <v>24719852.870000001</v>
      </c>
      <c r="AD45" s="91">
        <f t="shared" si="353"/>
        <v>24854716.540000003</v>
      </c>
      <c r="AE45" s="91">
        <f t="shared" si="354"/>
        <v>24994043.690000001</v>
      </c>
      <c r="AF45" s="91">
        <f t="shared" si="355"/>
        <v>25128043.530000001</v>
      </c>
      <c r="AG45" s="91">
        <f t="shared" si="356"/>
        <v>25262906.27</v>
      </c>
      <c r="AH45" s="91">
        <f t="shared" si="357"/>
        <v>25398391.140000001</v>
      </c>
      <c r="AI45" s="91">
        <f t="shared" si="358"/>
        <v>25534489.530000001</v>
      </c>
      <c r="AJ45" s="91">
        <f t="shared" si="359"/>
        <v>25671729.140000001</v>
      </c>
      <c r="AK45" s="91">
        <f t="shared" si="360"/>
        <v>25808833.219999999</v>
      </c>
      <c r="AL45" s="91">
        <f t="shared" si="361"/>
        <v>25946563.789999999</v>
      </c>
      <c r="AM45" s="91">
        <f t="shared" si="362"/>
        <v>26085228.34</v>
      </c>
      <c r="AN45" s="91">
        <f t="shared" si="363"/>
        <v>24978774.709999997</v>
      </c>
      <c r="AO45" s="91">
        <f t="shared" si="364"/>
        <v>25117412.259999998</v>
      </c>
      <c r="AP45" s="91">
        <f t="shared" si="365"/>
        <v>25244198.449999999</v>
      </c>
      <c r="AQ45" s="91">
        <f t="shared" si="366"/>
        <v>25370865.34</v>
      </c>
      <c r="AR45" s="91">
        <f t="shared" si="367"/>
        <v>25508033.419999998</v>
      </c>
      <c r="AS45" s="91">
        <f t="shared" si="368"/>
        <v>25644972.729999997</v>
      </c>
      <c r="AT45" s="91">
        <f t="shared" si="369"/>
        <v>25782480.249999996</v>
      </c>
      <c r="AU45" s="91">
        <f t="shared" si="370"/>
        <v>25920468.599999998</v>
      </c>
      <c r="AV45" s="91">
        <f t="shared" si="371"/>
        <v>26057665.689999998</v>
      </c>
      <c r="AW45" s="91">
        <f t="shared" si="372"/>
        <v>26195288.109999999</v>
      </c>
      <c r="AX45" s="91">
        <v>26333469.509999998</v>
      </c>
      <c r="AY45" s="91">
        <f t="shared" si="270"/>
        <v>26472213.539999999</v>
      </c>
      <c r="AZ45" s="91">
        <f t="shared" si="271"/>
        <v>26611373.169999998</v>
      </c>
      <c r="BA45" s="91">
        <f t="shared" si="272"/>
        <v>26755845.869999997</v>
      </c>
      <c r="BB45" s="91">
        <f t="shared" si="273"/>
        <v>26895807.959999997</v>
      </c>
      <c r="BC45" s="91">
        <f t="shared" si="274"/>
        <v>27039106.559999999</v>
      </c>
      <c r="BD45" s="91">
        <f t="shared" si="275"/>
        <v>27136711.719999999</v>
      </c>
      <c r="BE45" s="91">
        <f t="shared" si="276"/>
        <v>27233152.18</v>
      </c>
      <c r="BF45" s="91">
        <f t="shared" si="277"/>
        <v>21697889.380000003</v>
      </c>
      <c r="BG45" s="91">
        <f t="shared" si="278"/>
        <v>21795022.520000003</v>
      </c>
      <c r="BH45" s="91">
        <f t="shared" si="279"/>
        <v>21892269.140000004</v>
      </c>
      <c r="BI45" s="91">
        <f t="shared" si="280"/>
        <v>21990487.790000003</v>
      </c>
      <c r="BJ45" s="91">
        <f t="shared" si="281"/>
        <v>22089810.720000003</v>
      </c>
      <c r="BK45" s="91">
        <f t="shared" si="282"/>
        <v>22190663.060000002</v>
      </c>
      <c r="BL45" s="91">
        <f t="shared" si="283"/>
        <v>22292930.390000001</v>
      </c>
      <c r="BM45" s="91">
        <f t="shared" si="284"/>
        <v>22396839.740000002</v>
      </c>
      <c r="BN45" s="91">
        <f t="shared" si="285"/>
        <v>22491393.680000003</v>
      </c>
      <c r="BO45" s="91">
        <f t="shared" si="286"/>
        <v>22591325.860000003</v>
      </c>
      <c r="BP45" s="91">
        <f t="shared" si="287"/>
        <v>22693621.960000005</v>
      </c>
      <c r="BQ45" s="91">
        <f t="shared" si="288"/>
        <v>22788831.730000004</v>
      </c>
      <c r="BR45" s="91">
        <f t="shared" si="289"/>
        <v>22891086.060000002</v>
      </c>
      <c r="BS45" s="91">
        <f t="shared" si="290"/>
        <v>22992226.670000002</v>
      </c>
      <c r="BT45" s="91">
        <f t="shared" si="291"/>
        <v>23092316.870000001</v>
      </c>
      <c r="BU45" s="91">
        <f t="shared" si="292"/>
        <v>23190978.699999999</v>
      </c>
      <c r="BV45" s="91">
        <f t="shared" si="293"/>
        <v>23292871.16</v>
      </c>
      <c r="BW45" s="91">
        <f t="shared" si="294"/>
        <v>23395263.200000003</v>
      </c>
      <c r="BX45" s="91">
        <f t="shared" si="295"/>
        <v>23499028.020000003</v>
      </c>
      <c r="BY45" s="91">
        <f t="shared" si="296"/>
        <v>23586393.700000003</v>
      </c>
      <c r="BZ45" s="91">
        <f t="shared" si="297"/>
        <v>23672230.090000004</v>
      </c>
      <c r="CA45" s="91">
        <f t="shared" si="298"/>
        <v>23763105.020000003</v>
      </c>
      <c r="CB45" s="91">
        <f t="shared" si="299"/>
        <v>23859887.780000005</v>
      </c>
      <c r="CC45" s="91">
        <f t="shared" si="300"/>
        <v>23956929.780000005</v>
      </c>
      <c r="CD45" s="91">
        <f t="shared" si="301"/>
        <v>24053385.870000008</v>
      </c>
      <c r="CE45" s="91">
        <f t="shared" si="302"/>
        <v>24149885.300000008</v>
      </c>
      <c r="CF45" s="91">
        <f t="shared" si="303"/>
        <v>24246505.580000009</v>
      </c>
      <c r="CG45" s="91">
        <f t="shared" si="304"/>
        <v>24343316.460000008</v>
      </c>
      <c r="CH45" s="91">
        <f t="shared" si="305"/>
        <v>24441219.070000008</v>
      </c>
      <c r="CI45" s="91">
        <f t="shared" si="306"/>
        <v>24539365.150000006</v>
      </c>
      <c r="CJ45" s="91">
        <f t="shared" si="307"/>
        <v>24636973.730000008</v>
      </c>
      <c r="CK45" s="91">
        <f t="shared" si="308"/>
        <v>24732724.95000001</v>
      </c>
      <c r="CL45" s="91">
        <f t="shared" si="309"/>
        <v>24805221.570000011</v>
      </c>
      <c r="CM45" s="91">
        <f t="shared" si="310"/>
        <v>24857995.06000001</v>
      </c>
      <c r="CN45" s="91">
        <f t="shared" si="311"/>
        <v>24922521.330000009</v>
      </c>
      <c r="CO45" s="91">
        <f t="shared" si="312"/>
        <v>25012270.180000011</v>
      </c>
      <c r="CP45" s="91">
        <f t="shared" si="313"/>
        <v>25080659.63000001</v>
      </c>
      <c r="CQ45" s="91">
        <f t="shared" si="314"/>
        <v>25174093.120000012</v>
      </c>
      <c r="CR45" s="91">
        <f t="shared" si="315"/>
        <v>25295033.490000013</v>
      </c>
      <c r="CS45" s="91">
        <f t="shared" si="316"/>
        <v>25392951.090000015</v>
      </c>
      <c r="CT45" s="91">
        <f t="shared" si="317"/>
        <v>25492006.470000014</v>
      </c>
      <c r="CU45" s="91">
        <f t="shared" si="318"/>
        <v>25592188.090000015</v>
      </c>
      <c r="CV45" s="91">
        <f t="shared" si="319"/>
        <v>25690910.100000016</v>
      </c>
      <c r="CW45" s="91">
        <f t="shared" si="320"/>
        <v>25792697.770000014</v>
      </c>
      <c r="CX45" s="91">
        <f t="shared" si="321"/>
        <v>25894112.320000015</v>
      </c>
      <c r="CY45" s="91">
        <f t="shared" si="322"/>
        <v>25997880.500000015</v>
      </c>
      <c r="CZ45" s="91">
        <f t="shared" si="323"/>
        <v>26089530.880000014</v>
      </c>
      <c r="DA45" s="91">
        <f t="shared" si="324"/>
        <v>26187767.100000016</v>
      </c>
      <c r="DB45" s="91">
        <f t="shared" si="325"/>
        <v>26286279.960000016</v>
      </c>
      <c r="DC45" s="91">
        <f t="shared" si="326"/>
        <v>26389832.570000015</v>
      </c>
      <c r="DD45" s="91">
        <f t="shared" si="327"/>
        <v>26494176.400000013</v>
      </c>
      <c r="DE45" s="91">
        <f t="shared" si="202"/>
        <v>26595873.170000013</v>
      </c>
      <c r="DF45" s="91">
        <f t="shared" si="203"/>
        <v>26701225.880000014</v>
      </c>
      <c r="DG45" s="91">
        <f t="shared" si="204"/>
        <v>26808038.16076548</v>
      </c>
      <c r="DH45" s="91">
        <f t="shared" si="205"/>
        <v>26914850.113354664</v>
      </c>
      <c r="DI45" s="91">
        <f t="shared" si="206"/>
        <v>27021661.737767562</v>
      </c>
      <c r="DJ45" s="91">
        <f t="shared" si="207"/>
        <v>27128473.034004178</v>
      </c>
      <c r="DK45" s="91">
        <f t="shared" si="208"/>
        <v>27235284.002064507</v>
      </c>
      <c r="DL45" s="91">
        <f t="shared" si="108"/>
        <v>27342094.641948551</v>
      </c>
      <c r="DM45" s="91">
        <f t="shared" si="109"/>
        <v>27448904.953656312</v>
      </c>
      <c r="DN45" s="91">
        <f t="shared" si="110"/>
        <v>27555714.937187787</v>
      </c>
      <c r="DO45" s="91">
        <f t="shared" si="111"/>
        <v>27662524.592542976</v>
      </c>
      <c r="DP45" s="91">
        <f t="shared" si="112"/>
        <v>27769333.919721883</v>
      </c>
      <c r="DQ45" s="91">
        <f t="shared" si="113"/>
        <v>27876142.918724503</v>
      </c>
      <c r="DR45" s="91">
        <f t="shared" si="114"/>
        <v>27982951.589550838</v>
      </c>
      <c r="DS45" s="91">
        <f t="shared" si="115"/>
        <v>28089759.93220089</v>
      </c>
      <c r="DT45" s="91">
        <f t="shared" si="116"/>
        <v>28196567.946674656</v>
      </c>
      <c r="DU45" s="91">
        <f t="shared" si="117"/>
        <v>28303375.63297214</v>
      </c>
      <c r="DV45" s="91">
        <f t="shared" si="118"/>
        <v>28410182.991093338</v>
      </c>
      <c r="DW45" s="91">
        <f t="shared" si="119"/>
        <v>28516990.021038249</v>
      </c>
      <c r="DX45" s="91">
        <f t="shared" si="120"/>
        <v>28623796.722806878</v>
      </c>
      <c r="DY45" s="91">
        <f t="shared" si="121"/>
        <v>28730603.096399222</v>
      </c>
      <c r="DZ45" s="91">
        <f t="shared" si="122"/>
        <v>28837409.141815279</v>
      </c>
      <c r="EA45" s="91">
        <f t="shared" si="123"/>
        <v>28944214.859055053</v>
      </c>
      <c r="EB45" s="91">
        <f t="shared" si="124"/>
        <v>29051020.248118542</v>
      </c>
      <c r="EC45" s="91">
        <f t="shared" si="125"/>
        <v>29157825.309005745</v>
      </c>
      <c r="ED45" s="91">
        <f t="shared" si="126"/>
        <v>29264630.041716665</v>
      </c>
      <c r="EE45" s="91">
        <f t="shared" si="127"/>
        <v>29371434.446251299</v>
      </c>
      <c r="EF45" s="91">
        <f t="shared" si="128"/>
        <v>29478238.522609651</v>
      </c>
      <c r="EG45" s="91">
        <f t="shared" si="129"/>
        <v>29585042.270791717</v>
      </c>
      <c r="EH45" s="91">
        <f t="shared" si="130"/>
        <v>29691845.690797497</v>
      </c>
      <c r="EI45" s="91">
        <f t="shared" si="131"/>
        <v>29798648.782626994</v>
      </c>
      <c r="EJ45" s="91">
        <f t="shared" si="132"/>
        <v>29905451.546280205</v>
      </c>
      <c r="EK45" s="91">
        <f t="shared" si="133"/>
        <v>30012253.98175713</v>
      </c>
      <c r="EL45" s="91">
        <f t="shared" si="134"/>
        <v>30119056.089057773</v>
      </c>
      <c r="EM45" s="91">
        <f t="shared" si="135"/>
        <v>30225857.86818213</v>
      </c>
      <c r="EN45" s="91">
        <f t="shared" si="136"/>
        <v>30332659.319130201</v>
      </c>
      <c r="EO45" s="91">
        <f t="shared" si="137"/>
        <v>30439460.441901989</v>
      </c>
      <c r="EP45" s="91">
        <f t="shared" si="138"/>
        <v>30546261.236497492</v>
      </c>
      <c r="EQ45" s="91">
        <f t="shared" si="139"/>
        <v>30653061.702916712</v>
      </c>
      <c r="ER45" s="91">
        <f t="shared" si="140"/>
        <v>30759861.841159645</v>
      </c>
      <c r="ES45" s="91">
        <f t="shared" si="141"/>
        <v>30866661.651226293</v>
      </c>
      <c r="ET45" s="91">
        <f t="shared" si="142"/>
        <v>30973461.133116659</v>
      </c>
      <c r="EU45" s="91">
        <f t="shared" si="143"/>
        <v>31080260.286830738</v>
      </c>
      <c r="EV45" s="169">
        <f t="shared" si="220"/>
        <v>27876141</v>
      </c>
      <c r="EW45" s="169">
        <f t="shared" si="209"/>
        <v>29157823</v>
      </c>
      <c r="EX45" s="169">
        <f t="shared" si="210"/>
        <v>30439458</v>
      </c>
      <c r="EY45" s="55">
        <v>1.7332267432650525E-2</v>
      </c>
      <c r="EZ45" s="91">
        <v>125312.55</v>
      </c>
      <c r="FA45" s="91">
        <v>126270.09</v>
      </c>
      <c r="FB45" s="91">
        <v>126246.15000000001</v>
      </c>
      <c r="FC45" s="91">
        <v>127007.18000000001</v>
      </c>
      <c r="FD45" s="91">
        <v>127249.31</v>
      </c>
      <c r="FE45" s="91">
        <v>128020.02</v>
      </c>
      <c r="FF45" s="91">
        <v>128617.40999999999</v>
      </c>
      <c r="FG45" s="91">
        <v>127814.44</v>
      </c>
      <c r="FH45" s="91">
        <v>128077.64</v>
      </c>
      <c r="FI45" s="91">
        <v>128474.59999999999</v>
      </c>
      <c r="FJ45" s="91">
        <v>129404.87</v>
      </c>
      <c r="FK45" s="91">
        <v>130074.40000000001</v>
      </c>
      <c r="FL45" s="91">
        <v>131439</v>
      </c>
      <c r="FM45" s="91">
        <v>132502.83000000002</v>
      </c>
      <c r="FN45" s="91">
        <v>135229.08000000002</v>
      </c>
      <c r="FO45" s="91">
        <v>131514.04999999999</v>
      </c>
      <c r="FP45" s="91">
        <v>132069.44</v>
      </c>
      <c r="FQ45" s="91">
        <v>131825.18</v>
      </c>
      <c r="FR45" s="91">
        <v>131938.78</v>
      </c>
      <c r="FS45" s="91">
        <v>131997.84</v>
      </c>
      <c r="FT45" s="91">
        <v>132056.41</v>
      </c>
      <c r="FU45" s="91">
        <v>132149.25</v>
      </c>
      <c r="FV45" s="91">
        <v>132287.26</v>
      </c>
      <c r="FW45" s="91">
        <v>132445.47</v>
      </c>
      <c r="FX45" s="91">
        <v>133435.09</v>
      </c>
      <c r="FY45" s="91">
        <v>134863.67000000001</v>
      </c>
      <c r="FZ45" s="91">
        <v>139327.15</v>
      </c>
      <c r="GA45" s="91">
        <v>133999.84</v>
      </c>
      <c r="GB45" s="91">
        <v>134862.74</v>
      </c>
      <c r="GC45" s="91">
        <v>135484.87</v>
      </c>
      <c r="GD45" s="91">
        <v>136098.39000000001</v>
      </c>
      <c r="GE45" s="91">
        <v>137239.60999999999</v>
      </c>
      <c r="GF45" s="91">
        <v>137104.08000000002</v>
      </c>
      <c r="GG45" s="91">
        <v>137730.57</v>
      </c>
      <c r="GH45" s="91">
        <v>138664.54999999999</v>
      </c>
      <c r="GI45" s="91">
        <v>135907.07</v>
      </c>
      <c r="GJ45" s="91">
        <v>138637.55000000002</v>
      </c>
      <c r="GK45" s="91">
        <v>126786.19</v>
      </c>
      <c r="GL45" s="91">
        <v>126666.89000000001</v>
      </c>
      <c r="GM45" s="91">
        <v>137168.07999999999</v>
      </c>
      <c r="GN45" s="91">
        <v>136939.31</v>
      </c>
      <c r="GO45" s="91">
        <v>137507.51999999999</v>
      </c>
      <c r="GP45" s="91">
        <v>137988.35</v>
      </c>
      <c r="GQ45" s="91">
        <v>137197.09</v>
      </c>
      <c r="GR45" s="91">
        <v>137622.42000000001</v>
      </c>
      <c r="GS45" s="91">
        <v>138181.4</v>
      </c>
      <c r="GT45" s="91">
        <v>138744.03</v>
      </c>
      <c r="GU45" s="91">
        <v>139159.63</v>
      </c>
      <c r="GV45" s="91">
        <v>144472.70000000001</v>
      </c>
      <c r="GW45" s="91">
        <v>139962.09</v>
      </c>
      <c r="GX45" s="91">
        <v>143298.6</v>
      </c>
      <c r="GY45" s="91">
        <v>97605.16</v>
      </c>
      <c r="GZ45" s="91">
        <v>96440.459999999992</v>
      </c>
      <c r="HA45" s="91">
        <v>96363.23</v>
      </c>
      <c r="HB45" s="91">
        <v>97133.14</v>
      </c>
      <c r="HC45" s="91">
        <v>97246.62</v>
      </c>
      <c r="HD45" s="91">
        <v>98218.65</v>
      </c>
      <c r="HE45" s="91">
        <v>99322.93</v>
      </c>
      <c r="HF45" s="91">
        <v>100852.34</v>
      </c>
      <c r="HG45" s="91">
        <v>102267.32999999999</v>
      </c>
      <c r="HH45" s="91">
        <v>103909.35</v>
      </c>
      <c r="HI45" s="91">
        <v>94553.94</v>
      </c>
      <c r="HJ45" s="91">
        <v>100204.71</v>
      </c>
      <c r="HK45" s="91">
        <v>102296.1</v>
      </c>
      <c r="HL45" s="91">
        <v>103030.77</v>
      </c>
      <c r="HM45" s="91">
        <v>102254.33</v>
      </c>
      <c r="HN45" s="91">
        <v>101140.61</v>
      </c>
      <c r="HO45" s="91">
        <v>101422.24</v>
      </c>
      <c r="HP45" s="91">
        <v>101802.83</v>
      </c>
      <c r="HQ45" s="91">
        <v>102238.85</v>
      </c>
      <c r="HR45" s="91">
        <v>102787.12000000001</v>
      </c>
      <c r="HS45" s="91">
        <v>103764.82</v>
      </c>
      <c r="HT45" s="91">
        <v>88233.37</v>
      </c>
      <c r="HU45" s="91">
        <v>88967.78</v>
      </c>
      <c r="HV45" s="91">
        <v>91825.48</v>
      </c>
      <c r="HW45" s="91">
        <v>96904.960000000006</v>
      </c>
      <c r="HX45" s="91">
        <v>97042</v>
      </c>
      <c r="HY45" s="91">
        <v>97326.17</v>
      </c>
      <c r="HZ45" s="91">
        <v>96562.41</v>
      </c>
      <c r="IA45" s="91">
        <v>96620.28</v>
      </c>
      <c r="IB45" s="91">
        <v>96810.880000000005</v>
      </c>
      <c r="IC45" s="91">
        <v>97902.610000000015</v>
      </c>
      <c r="ID45" s="91">
        <v>98146.079999999987</v>
      </c>
      <c r="IE45" s="91">
        <v>97713.760000000009</v>
      </c>
      <c r="IF45" s="91">
        <v>97089.1</v>
      </c>
      <c r="IG45" s="91">
        <v>100751.79999999999</v>
      </c>
      <c r="IH45" s="91">
        <v>95739.22</v>
      </c>
      <c r="II45" s="91">
        <v>98346.46</v>
      </c>
      <c r="IJ45" s="91">
        <v>98846.73000000001</v>
      </c>
      <c r="IK45" s="91">
        <v>98424.44</v>
      </c>
      <c r="IL45" s="91">
        <v>98848.78</v>
      </c>
      <c r="IM45" s="91">
        <v>99527.75</v>
      </c>
      <c r="IN45" s="91">
        <v>98614.94</v>
      </c>
      <c r="IO45" s="91">
        <v>99420.91</v>
      </c>
      <c r="IP45" s="91">
        <v>100609.61</v>
      </c>
      <c r="IQ45" s="91">
        <v>99321.41</v>
      </c>
      <c r="IR45" s="91">
        <v>102290.15000000001</v>
      </c>
      <c r="IS45" s="91">
        <v>102868.96</v>
      </c>
      <c r="IT45" s="91">
        <v>104612.07</v>
      </c>
      <c r="IU45" s="91">
        <v>102527.48000000001</v>
      </c>
      <c r="IV45" s="91">
        <v>102965.67000000001</v>
      </c>
      <c r="IW45" s="91">
        <v>103019.79000000001</v>
      </c>
      <c r="IX45" s="91">
        <v>103665.13</v>
      </c>
      <c r="IY45" s="91">
        <v>104343.83</v>
      </c>
      <c r="IZ45" s="91">
        <v>104899.98000000001</v>
      </c>
      <c r="JA45" s="91">
        <v>105477.51000000001</v>
      </c>
      <c r="JB45" s="91">
        <f>IF('WP 2-1-4 Plant Details'!AAM45&gt;0,('WP 2-1-4 Plant Details'!DF45+'Schedule 6'!$F45)*'WP 2-2-1 Accum Res'!$EY45/12,0)</f>
        <v>107039.49370410103</v>
      </c>
      <c r="JC45" s="91">
        <f>IF('WP 2-1-4 Plant Details'!AAN45&gt;0,('WP 2-1-4 Plant Details'!DG45+'Schedule 6'!$F45)*'WP 2-2-1 Accum Res'!$EY45/12,0)</f>
        <v>107039.16552781632</v>
      </c>
      <c r="JD45" s="91">
        <f>IF('WP 2-1-4 Plant Details'!AAO45&gt;0,('WP 2-1-4 Plant Details'!DH45+'Schedule 6'!$F45)*'WP 2-2-1 Accum Res'!$EY45/12,0)</f>
        <v>107038.83735153161</v>
      </c>
      <c r="JE45" s="91">
        <f>IF('WP 2-1-4 Plant Details'!AAP45&gt;0,('WP 2-1-4 Plant Details'!DI45+'Schedule 6'!$F45)*'WP 2-2-1 Accum Res'!$EY45/12,0)</f>
        <v>107038.50917524689</v>
      </c>
      <c r="JF45" s="91">
        <f>IF('WP 2-1-4 Plant Details'!AAQ45&gt;0,('WP 2-1-4 Plant Details'!DJ45+'Schedule 6'!$F45)*'WP 2-2-1 Accum Res'!$EY45/12,0)</f>
        <v>107038.18099896215</v>
      </c>
      <c r="JG45" s="91">
        <f>IF('WP 2-1-4 Plant Details'!AAR45&gt;0,('WP 2-1-4 Plant Details'!DK45+'Schedule 6'!$F45)*'WP 2-2-1 Accum Res'!$EY45/12,0)</f>
        <v>107037.85282267745</v>
      </c>
      <c r="JH45" s="91">
        <f>IF('WP 2-1-4 Plant Details'!AAS45&gt;0,('WP 2-1-4 Plant Details'!DL45+'Schedule 6'!$F45)*'WP 2-2-1 Accum Res'!$EY45/12,0)</f>
        <v>107037.52464639273</v>
      </c>
      <c r="JI45" s="91">
        <f>IF('WP 2-1-4 Plant Details'!AAT45&gt;0,('WP 2-1-4 Plant Details'!DM45+'Schedule 6'!$F45)*'WP 2-2-1 Accum Res'!$EY45/12,0)</f>
        <v>107037.19647010801</v>
      </c>
      <c r="JJ45" s="91">
        <f>IF('WP 2-1-4 Plant Details'!AAU45&gt;0,('WP 2-1-4 Plant Details'!DN45+'Schedule 6'!$F45)*'WP 2-2-1 Accum Res'!$EY45/12,0)</f>
        <v>107036.86829382331</v>
      </c>
      <c r="JK45" s="91">
        <f>IF('WP 2-1-4 Plant Details'!AAV45&gt;0,('WP 2-1-4 Plant Details'!DO45+'Schedule 6'!$F45)*'WP 2-2-1 Accum Res'!$EY45/12,0)</f>
        <v>107036.54011753858</v>
      </c>
      <c r="JL45" s="91">
        <f>IF('WP 2-1-4 Plant Details'!AAW45&gt;0,('WP 2-1-4 Plant Details'!DP45+'Schedule 6'!$F45)*'WP 2-2-1 Accum Res'!$EY45/12,0)</f>
        <v>107036.21194125386</v>
      </c>
      <c r="JM45" s="91">
        <f>IF('WP 2-1-4 Plant Details'!AAX45&gt;0,('WP 2-1-4 Plant Details'!DQ45+'Schedule 6'!$F45)*'WP 2-2-1 Accum Res'!$EY45/12,0)</f>
        <v>107035.88376496914</v>
      </c>
      <c r="JN45" s="91">
        <f>IF('WP 2-1-4 Plant Details'!AAY45&gt;0,('WP 2-1-4 Plant Details'!DR45+'Schedule 6'!$F45)*'WP 2-2-1 Accum Res'!$EY45/12,0)</f>
        <v>107035.55558868444</v>
      </c>
      <c r="JO45" s="91">
        <f>IF('WP 2-1-4 Plant Details'!AAZ45&gt;0,('WP 2-1-4 Plant Details'!DS45+'Schedule 6'!$F45)*'WP 2-2-1 Accum Res'!$EY45/12,0)</f>
        <v>107035.22741239972</v>
      </c>
      <c r="JP45" s="91">
        <f>IF('WP 2-1-4 Plant Details'!ABA45&gt;0,('WP 2-1-4 Plant Details'!DT45+'Schedule 6'!$F45)*'WP 2-2-1 Accum Res'!$EY45/12,0)</f>
        <v>107034.89923611499</v>
      </c>
      <c r="JQ45" s="91">
        <f>IF('WP 2-1-4 Plant Details'!ABB45&gt;0,('WP 2-1-4 Plant Details'!DU45+'Schedule 6'!$F45)*'WP 2-2-1 Accum Res'!$EY45/12,0)</f>
        <v>107034.57105983027</v>
      </c>
      <c r="JR45" s="91">
        <f>IF('WP 2-1-4 Plant Details'!ABC45&gt;0,('WP 2-1-4 Plant Details'!DV45+'Schedule 6'!$F45)*'WP 2-2-1 Accum Res'!$EY45/12,0)</f>
        <v>107034.24288354556</v>
      </c>
      <c r="JS45" s="91">
        <f>IF('WP 2-1-4 Plant Details'!ABD45&gt;0,('WP 2-1-4 Plant Details'!DW45+'Schedule 6'!$F45)*'WP 2-2-1 Accum Res'!$EY45/12,0)</f>
        <v>107033.91470726085</v>
      </c>
      <c r="JT45" s="91">
        <f>IF('WP 2-1-4 Plant Details'!ABE45&gt;0,('WP 2-1-4 Plant Details'!DX45+'Schedule 6'!$F45)*'WP 2-2-1 Accum Res'!$EY45/12,0)</f>
        <v>107033.58653097613</v>
      </c>
      <c r="JU45" s="91">
        <f>IF('WP 2-1-4 Plant Details'!ABF45&gt;0,('WP 2-1-4 Plant Details'!DY45+'Schedule 6'!$F45)*'WP 2-2-1 Accum Res'!$EY45/12,0)</f>
        <v>107033.2583546914</v>
      </c>
      <c r="JV45" s="91">
        <f>IF('WP 2-1-4 Plant Details'!ABG45&gt;0,('WP 2-1-4 Plant Details'!DZ45+'Schedule 6'!$F45)*'WP 2-2-1 Accum Res'!$EY45/12,0)</f>
        <v>107032.93017840669</v>
      </c>
      <c r="JW45" s="91">
        <f>IF('WP 2-1-4 Plant Details'!ABH45&gt;0,('WP 2-1-4 Plant Details'!EA45+'Schedule 6'!$F45)*'WP 2-2-1 Accum Res'!$EY45/12,0)</f>
        <v>107032.60200212197</v>
      </c>
      <c r="JX45" s="91">
        <f>IF('WP 2-1-4 Plant Details'!ABI45&gt;0,('WP 2-1-4 Plant Details'!EB45+'Schedule 6'!$F45)*'WP 2-2-1 Accum Res'!$EY45/12,0)</f>
        <v>107032.27382583726</v>
      </c>
      <c r="JY45" s="91">
        <f>IF('WP 2-1-4 Plant Details'!ABJ45&gt;0,('WP 2-1-4 Plant Details'!EC45+'Schedule 6'!$F45)*'WP 2-2-1 Accum Res'!$EY45/12,0)</f>
        <v>107031.94564955255</v>
      </c>
      <c r="JZ45" s="91">
        <f>IF('WP 2-1-4 Plant Details'!ABK45&gt;0,('WP 2-1-4 Plant Details'!ED45+'Schedule 6'!$F45)*'WP 2-2-1 Accum Res'!$EY45/12,0)</f>
        <v>107031.61747326782</v>
      </c>
      <c r="KA45" s="91">
        <f>IF('WP 2-1-4 Plant Details'!ABL45&gt;0,('WP 2-1-4 Plant Details'!EE45+'Schedule 6'!$F45)*'WP 2-2-1 Accum Res'!$EY45/12,0)</f>
        <v>107031.2892969831</v>
      </c>
      <c r="KB45" s="91">
        <f>IF('WP 2-1-4 Plant Details'!ABM45&gt;0,('WP 2-1-4 Plant Details'!EF45+'Schedule 6'!$F45)*'WP 2-2-1 Accum Res'!$EY45/12,0)</f>
        <v>107030.96112069838</v>
      </c>
      <c r="KC45" s="91">
        <f>IF('WP 2-1-4 Plant Details'!ABN45&gt;0,('WP 2-1-4 Plant Details'!EG45+'Schedule 6'!$F45)*'WP 2-2-1 Accum Res'!$EY45/12,0)</f>
        <v>107030.63294441368</v>
      </c>
      <c r="KD45" s="91">
        <f>IF('WP 2-1-4 Plant Details'!ABO45&gt;0,('WP 2-1-4 Plant Details'!EH45+'Schedule 6'!$F45)*'WP 2-2-1 Accum Res'!$EY45/12,0)</f>
        <v>107030.30476812896</v>
      </c>
      <c r="KE45" s="91">
        <f>IF('WP 2-1-4 Plant Details'!ABP45&gt;0,('WP 2-1-4 Plant Details'!EI45+'Schedule 6'!$F45)*'WP 2-2-1 Accum Res'!$EY45/12,0)</f>
        <v>107029.97659184423</v>
      </c>
      <c r="KF45" s="91">
        <f>IF('WP 2-1-4 Plant Details'!ABQ45&gt;0,('WP 2-1-4 Plant Details'!EJ45+'Schedule 6'!$F45)*'WP 2-2-1 Accum Res'!$EY45/12,0)</f>
        <v>107029.64841555951</v>
      </c>
      <c r="KG45" s="91">
        <f>IF('WP 2-1-4 Plant Details'!ABR45&gt;0,('WP 2-1-4 Plant Details'!EK45+'Schedule 6'!$F45)*'WP 2-2-1 Accum Res'!$EY45/12,0)</f>
        <v>107029.32023927481</v>
      </c>
      <c r="KH45" s="91">
        <f>IF('WP 2-1-4 Plant Details'!ABS45&gt;0,('WP 2-1-4 Plant Details'!EL45+'Schedule 6'!$F45)*'WP 2-2-1 Accum Res'!$EY45/12,0)</f>
        <v>107028.99206299009</v>
      </c>
      <c r="KI45" s="91">
        <f>IF('WP 2-1-4 Plant Details'!ABT45&gt;0,('WP 2-1-4 Plant Details'!EM45+'Schedule 6'!$F45)*'WP 2-2-1 Accum Res'!$EY45/12,0)</f>
        <v>107028.66388670537</v>
      </c>
      <c r="KJ45" s="91">
        <f>IF('WP 2-1-4 Plant Details'!ABU45&gt;0,('WP 2-1-4 Plant Details'!EN45+'Schedule 6'!$F45)*'WP 2-2-1 Accum Res'!$EY45/12,0)</f>
        <v>107028.33571042064</v>
      </c>
      <c r="KK45" s="91">
        <f>IF('WP 2-1-4 Plant Details'!ABV45&gt;0,('WP 2-1-4 Plant Details'!EO45+'Schedule 6'!$F45)*'WP 2-2-1 Accum Res'!$EY45/12,0)</f>
        <v>107028.00753413593</v>
      </c>
      <c r="KL45" s="91">
        <f>IF('WP 2-1-4 Plant Details'!ABW45&gt;0,('WP 2-1-4 Plant Details'!EP45+'Schedule 6'!$F45)*'WP 2-2-1 Accum Res'!$EY45/12,0)</f>
        <v>107027.67935785122</v>
      </c>
      <c r="KM45" s="91">
        <f>IF('WP 2-1-4 Plant Details'!ABX45&gt;0,('WP 2-1-4 Plant Details'!EQ45+'Schedule 6'!$F45)*'WP 2-2-1 Accum Res'!$EY45/12,0)</f>
        <v>107027.3511815665</v>
      </c>
      <c r="KN45" s="91">
        <f>IF('WP 2-1-4 Plant Details'!ABY45&gt;0,('WP 2-1-4 Plant Details'!ER45+'Schedule 6'!$F45)*'WP 2-2-1 Accum Res'!$EY45/12,0)</f>
        <v>107027.02300528179</v>
      </c>
      <c r="KO45" s="91">
        <f>IF('WP 2-1-4 Plant Details'!ABZ45&gt;0,('WP 2-1-4 Plant Details'!ES45+'Schedule 6'!$F45)*'WP 2-2-1 Accum Res'!$EY45/12,0)</f>
        <v>107026.69482899706</v>
      </c>
      <c r="KP45" s="91">
        <f>IF('WP 2-1-4 Plant Details'!ACA45&gt;0,('WP 2-1-4 Plant Details'!ET45+'Schedule 6'!$F45)*'WP 2-2-1 Accum Res'!$EY45/12,0)</f>
        <v>107026.36665271234</v>
      </c>
      <c r="KQ45" s="169">
        <f t="shared" si="221"/>
        <v>1284433</v>
      </c>
      <c r="KR45" s="169">
        <f t="shared" si="211"/>
        <v>1284385</v>
      </c>
      <c r="KS45" s="169">
        <f t="shared" si="212"/>
        <v>1284338</v>
      </c>
      <c r="KT45" s="91"/>
      <c r="KU45" s="91">
        <v>0</v>
      </c>
      <c r="KV45" s="91">
        <v>0</v>
      </c>
      <c r="KW45" s="91">
        <v>0</v>
      </c>
      <c r="KX45" s="91">
        <v>0</v>
      </c>
      <c r="KY45" s="91">
        <v>0</v>
      </c>
      <c r="KZ45" s="91">
        <v>0</v>
      </c>
      <c r="LA45" s="91">
        <v>0</v>
      </c>
      <c r="LB45" s="91">
        <v>0</v>
      </c>
      <c r="LC45" s="91">
        <v>0</v>
      </c>
      <c r="LD45" s="91">
        <v>0</v>
      </c>
      <c r="LE45" s="91">
        <v>0</v>
      </c>
      <c r="LF45" s="91">
        <v>0</v>
      </c>
      <c r="LG45" s="91">
        <v>0</v>
      </c>
      <c r="LH45" s="91">
        <v>0</v>
      </c>
      <c r="LI45" s="91">
        <v>0</v>
      </c>
      <c r="LJ45" s="91">
        <v>0</v>
      </c>
      <c r="LK45" s="91">
        <v>0</v>
      </c>
      <c r="LL45" s="91">
        <v>0</v>
      </c>
      <c r="LM45" s="91">
        <v>0</v>
      </c>
      <c r="LN45" s="91">
        <v>-63045.18</v>
      </c>
      <c r="LO45" s="91">
        <v>0</v>
      </c>
      <c r="LP45" s="91">
        <v>0</v>
      </c>
      <c r="LQ45" s="91">
        <v>0</v>
      </c>
      <c r="LR45" s="91">
        <v>0</v>
      </c>
      <c r="LS45" s="91">
        <v>0</v>
      </c>
      <c r="LT45" s="91">
        <v>0</v>
      </c>
      <c r="LU45" s="91">
        <v>0</v>
      </c>
      <c r="LV45" s="91">
        <v>0</v>
      </c>
      <c r="LW45" s="91">
        <v>0</v>
      </c>
      <c r="LX45" s="91">
        <v>0</v>
      </c>
      <c r="LY45" s="91">
        <v>0</v>
      </c>
      <c r="LZ45" s="91">
        <v>0</v>
      </c>
      <c r="MA45" s="91">
        <v>0</v>
      </c>
      <c r="MB45" s="91">
        <v>0</v>
      </c>
      <c r="MC45" s="91">
        <v>0</v>
      </c>
      <c r="MD45" s="91">
        <v>-1240206.03</v>
      </c>
      <c r="ME45" s="91">
        <v>0</v>
      </c>
      <c r="MF45" s="91">
        <v>0</v>
      </c>
      <c r="MG45" s="91">
        <v>0</v>
      </c>
      <c r="MH45" s="91"/>
      <c r="MI45" s="91"/>
      <c r="MJ45" s="91"/>
      <c r="MK45" s="91">
        <v>0</v>
      </c>
      <c r="ML45" s="91">
        <v>0</v>
      </c>
      <c r="MM45" s="91">
        <v>0</v>
      </c>
      <c r="MN45" s="91"/>
      <c r="MO45" s="91"/>
      <c r="MP45" s="91"/>
      <c r="MQ45" s="91"/>
      <c r="MR45" s="91"/>
      <c r="MS45" s="91"/>
      <c r="MT45" s="91">
        <v>0</v>
      </c>
      <c r="MU45" s="91">
        <v>0</v>
      </c>
      <c r="MV45" s="91">
        <v>0</v>
      </c>
      <c r="MW45" s="91">
        <v>0</v>
      </c>
      <c r="MX45" s="91">
        <v>0</v>
      </c>
      <c r="MY45" s="91">
        <v>0</v>
      </c>
      <c r="MZ45" s="91">
        <v>0</v>
      </c>
      <c r="NA45" s="91">
        <v>0</v>
      </c>
      <c r="NB45" s="91">
        <v>0</v>
      </c>
      <c r="NC45" s="91">
        <v>0</v>
      </c>
      <c r="ND45" s="91">
        <v>0</v>
      </c>
      <c r="NE45" s="91">
        <v>-272.52999999999997</v>
      </c>
      <c r="NF45" s="91"/>
      <c r="NG45" s="91">
        <v>-7821</v>
      </c>
      <c r="NH45" s="91"/>
      <c r="NI45" s="91">
        <v>0</v>
      </c>
      <c r="NJ45" s="91">
        <v>-617.42999999999995</v>
      </c>
      <c r="NK45" s="91">
        <v>-3141</v>
      </c>
      <c r="NL45" s="91">
        <v>-346.39</v>
      </c>
      <c r="NM45" s="91">
        <v>-395.08</v>
      </c>
      <c r="NN45" s="91"/>
      <c r="NO45" s="91">
        <v>-867.69</v>
      </c>
      <c r="NP45" s="91">
        <v>-3131.3900000000003</v>
      </c>
      <c r="NQ45" s="91">
        <v>-950.55</v>
      </c>
      <c r="NR45" s="91">
        <v>-122.2</v>
      </c>
      <c r="NS45" s="91">
        <v>0</v>
      </c>
      <c r="NT45" s="91">
        <v>-870.08</v>
      </c>
      <c r="NU45" s="91">
        <v>-62.98</v>
      </c>
      <c r="NV45" s="91">
        <v>0</v>
      </c>
      <c r="NW45" s="91">
        <v>0</v>
      </c>
      <c r="NX45" s="91">
        <v>0</v>
      </c>
      <c r="NY45" s="91">
        <v>0</v>
      </c>
      <c r="NZ45" s="91">
        <v>-105.18</v>
      </c>
      <c r="OA45" s="91">
        <v>-1337.88</v>
      </c>
      <c r="OB45" s="91">
        <v>-28255.18</v>
      </c>
      <c r="OC45" s="91">
        <v>-42965.73</v>
      </c>
      <c r="OD45" s="91">
        <v>-33820.19</v>
      </c>
      <c r="OE45" s="91">
        <v>-9097.880000000001</v>
      </c>
      <c r="OF45" s="91">
        <v>-30025.87</v>
      </c>
      <c r="OG45" s="91">
        <v>-5415.29</v>
      </c>
      <c r="OH45" s="91">
        <v>21412.62</v>
      </c>
      <c r="OI45" s="91">
        <v>-693.19</v>
      </c>
      <c r="OJ45" s="91">
        <v>-365.53000000000003</v>
      </c>
      <c r="OK45" s="91">
        <v>-427.99</v>
      </c>
      <c r="OL45" s="91">
        <v>-599.4</v>
      </c>
      <c r="OM45" s="91">
        <v>-502.48</v>
      </c>
      <c r="ON45" s="91">
        <v>-1454.41</v>
      </c>
      <c r="OO45" s="91">
        <v>-843.89</v>
      </c>
      <c r="OP45" s="91">
        <v>-10877.1</v>
      </c>
      <c r="OQ45" s="91">
        <v>-4729.45</v>
      </c>
      <c r="OR45" s="91">
        <v>-4506.93</v>
      </c>
      <c r="OS45" s="91">
        <v>-112.52</v>
      </c>
      <c r="OT45" s="91">
        <v>0</v>
      </c>
      <c r="OU45" s="91">
        <v>-3203.21</v>
      </c>
      <c r="OV45" s="91">
        <f>'WP 2-1-4 Plant Details'!OV45</f>
        <v>-124.8</v>
      </c>
      <c r="OW45" s="91">
        <f>'WP 2-1-4 Plant Details'!OW45</f>
        <v>-227.21293863116929</v>
      </c>
      <c r="OX45" s="91">
        <f>'WP 2-1-4 Plant Details'!OX45</f>
        <v>-227.21293863116929</v>
      </c>
      <c r="OY45" s="91">
        <f>'WP 2-1-4 Plant Details'!OY45</f>
        <v>-227.21293863116929</v>
      </c>
      <c r="OZ45" s="91">
        <f>'WP 2-1-4 Plant Details'!OZ45</f>
        <v>-227.21293863116929</v>
      </c>
      <c r="PA45" s="91">
        <f>'WP 2-1-4 Plant Details'!PA45</f>
        <v>-227.21293863116929</v>
      </c>
      <c r="PB45" s="91">
        <f>'WP 2-1-4 Plant Details'!PB45</f>
        <v>-227.21293863116929</v>
      </c>
      <c r="PC45" s="91">
        <f>'WP 2-1-4 Plant Details'!PC45</f>
        <v>-227.21293863116929</v>
      </c>
      <c r="PD45" s="91">
        <f>'WP 2-1-4 Plant Details'!PD45</f>
        <v>-227.21293863116929</v>
      </c>
      <c r="PE45" s="91">
        <f>'WP 2-1-4 Plant Details'!PE45</f>
        <v>-227.21293863116929</v>
      </c>
      <c r="PF45" s="91">
        <f>'WP 2-1-4 Plant Details'!PF45</f>
        <v>-227.21293863116929</v>
      </c>
      <c r="PG45" s="91">
        <f>'WP 2-1-4 Plant Details'!PG45</f>
        <v>-227.21293863116929</v>
      </c>
      <c r="PH45" s="91">
        <f>'WP 2-1-4 Plant Details'!PH45</f>
        <v>-227.21293863116929</v>
      </c>
      <c r="PI45" s="91">
        <f>'WP 2-1-4 Plant Details'!PI45</f>
        <v>-227.21293863116929</v>
      </c>
      <c r="PJ45" s="91">
        <f>'WP 2-1-4 Plant Details'!PJ45</f>
        <v>-227.21293863116929</v>
      </c>
      <c r="PK45" s="91">
        <f>'WP 2-1-4 Plant Details'!PK45</f>
        <v>-227.21293863116929</v>
      </c>
      <c r="PL45" s="91">
        <f>'WP 2-1-4 Plant Details'!PL45</f>
        <v>-227.21293863116929</v>
      </c>
      <c r="PM45" s="91">
        <f>'WP 2-1-4 Plant Details'!PM45</f>
        <v>-227.21293863116929</v>
      </c>
      <c r="PN45" s="91">
        <f>'WP 2-1-4 Plant Details'!PN45</f>
        <v>-227.21293863116929</v>
      </c>
      <c r="PO45" s="91">
        <f>'WP 2-1-4 Plant Details'!PO45</f>
        <v>-227.21293863116929</v>
      </c>
      <c r="PP45" s="91">
        <f>'WP 2-1-4 Plant Details'!PP45</f>
        <v>-227.21293863116929</v>
      </c>
      <c r="PQ45" s="91">
        <f>'WP 2-1-4 Plant Details'!PQ45</f>
        <v>-227.21293863116929</v>
      </c>
      <c r="PR45" s="91">
        <f>'WP 2-1-4 Plant Details'!PR45</f>
        <v>-227.21293863116929</v>
      </c>
      <c r="PS45" s="91">
        <f>'WP 2-1-4 Plant Details'!PS45</f>
        <v>-227.21293863116929</v>
      </c>
      <c r="PT45" s="91">
        <f>'WP 2-1-4 Plant Details'!PT45</f>
        <v>-227.21293863116929</v>
      </c>
      <c r="PU45" s="91">
        <f>'WP 2-1-4 Plant Details'!PU45</f>
        <v>-227.21293863116929</v>
      </c>
      <c r="PV45" s="91">
        <f>'WP 2-1-4 Plant Details'!PV45</f>
        <v>-227.21293863116929</v>
      </c>
      <c r="PW45" s="91">
        <f>'WP 2-1-4 Plant Details'!PW45</f>
        <v>-227.21293863116929</v>
      </c>
      <c r="PX45" s="91">
        <f>'WP 2-1-4 Plant Details'!PX45</f>
        <v>-227.21293863116929</v>
      </c>
      <c r="PY45" s="91">
        <f>'WP 2-1-4 Plant Details'!PY45</f>
        <v>-227.21293863116929</v>
      </c>
      <c r="PZ45" s="91">
        <f>'WP 2-1-4 Plant Details'!PZ45</f>
        <v>-227.21293863116929</v>
      </c>
      <c r="QA45" s="91">
        <f>'WP 2-1-4 Plant Details'!QA45</f>
        <v>-227.21293863116929</v>
      </c>
      <c r="QB45" s="91">
        <f>'WP 2-1-4 Plant Details'!QB45</f>
        <v>-227.21293863116929</v>
      </c>
      <c r="QC45" s="91">
        <f>'WP 2-1-4 Plant Details'!QC45</f>
        <v>-227.21293863116929</v>
      </c>
      <c r="QD45" s="91">
        <f>'WP 2-1-4 Plant Details'!QD45</f>
        <v>-227.21293863116929</v>
      </c>
      <c r="QE45" s="91">
        <f>'WP 2-1-4 Plant Details'!QE45</f>
        <v>-227.21293863116929</v>
      </c>
      <c r="QF45" s="91">
        <f>'WP 2-1-4 Plant Details'!QF45</f>
        <v>-227.21293863116929</v>
      </c>
      <c r="QG45" s="91">
        <f>'WP 2-1-4 Plant Details'!QG45</f>
        <v>-227.21293863116929</v>
      </c>
      <c r="QH45" s="91">
        <f>'WP 2-1-4 Plant Details'!QH45</f>
        <v>-227.21293863116929</v>
      </c>
      <c r="QI45" s="91">
        <f>'WP 2-1-4 Plant Details'!QI45</f>
        <v>-227.21293863116929</v>
      </c>
      <c r="QJ45" s="91">
        <f>'WP 2-1-4 Plant Details'!QJ45</f>
        <v>-227.21293863116929</v>
      </c>
      <c r="QK45" s="91">
        <f>'WP 2-1-4 Plant Details'!QK45</f>
        <v>-227.21293863116929</v>
      </c>
      <c r="QL45" s="169">
        <f t="shared" si="213"/>
        <v>-2727</v>
      </c>
      <c r="QM45" s="169">
        <f t="shared" si="214"/>
        <v>-2727</v>
      </c>
      <c r="QN45" s="169">
        <f t="shared" si="215"/>
        <v>-2727</v>
      </c>
      <c r="QO45" s="95"/>
      <c r="QP45" s="91">
        <v>0</v>
      </c>
      <c r="QQ45" s="91">
        <v>0</v>
      </c>
      <c r="QR45" s="91">
        <v>0</v>
      </c>
      <c r="QS45" s="91">
        <v>0</v>
      </c>
      <c r="QT45" s="91">
        <v>0</v>
      </c>
      <c r="QU45" s="91">
        <v>0</v>
      </c>
      <c r="QV45" s="91">
        <v>0</v>
      </c>
      <c r="QW45" s="91">
        <v>0</v>
      </c>
      <c r="QX45" s="91">
        <v>0</v>
      </c>
      <c r="QY45" s="91">
        <v>0</v>
      </c>
      <c r="QZ45" s="91">
        <v>0</v>
      </c>
      <c r="RA45" s="91">
        <v>0</v>
      </c>
      <c r="RB45" s="91">
        <v>0</v>
      </c>
      <c r="RC45" s="91">
        <v>0</v>
      </c>
      <c r="RD45" s="91">
        <v>0</v>
      </c>
      <c r="RE45" s="91">
        <v>0</v>
      </c>
      <c r="RF45" s="91">
        <v>0</v>
      </c>
      <c r="RG45" s="91">
        <v>0</v>
      </c>
      <c r="RH45" s="91">
        <v>0</v>
      </c>
      <c r="RI45" s="91">
        <v>0</v>
      </c>
      <c r="RJ45" s="91">
        <v>0</v>
      </c>
      <c r="RK45" s="91">
        <v>0</v>
      </c>
      <c r="RL45" s="91">
        <v>0</v>
      </c>
      <c r="RM45" s="91">
        <v>0</v>
      </c>
      <c r="RN45" s="91">
        <v>0</v>
      </c>
      <c r="RO45" s="91">
        <v>0</v>
      </c>
      <c r="RP45" s="91">
        <v>0</v>
      </c>
      <c r="RQ45" s="91">
        <v>0</v>
      </c>
      <c r="RR45" s="91">
        <v>0</v>
      </c>
      <c r="RS45" s="91">
        <v>0</v>
      </c>
      <c r="RT45" s="91">
        <v>0</v>
      </c>
      <c r="RU45" s="91">
        <v>0</v>
      </c>
      <c r="RV45" s="91">
        <v>0</v>
      </c>
      <c r="RW45" s="91">
        <v>0</v>
      </c>
      <c r="RX45" s="91">
        <v>0</v>
      </c>
      <c r="RY45" s="91">
        <v>-2154.67</v>
      </c>
      <c r="RZ45" s="91">
        <v>0</v>
      </c>
      <c r="SA45" s="91">
        <v>0</v>
      </c>
      <c r="SB45" s="91">
        <v>0</v>
      </c>
      <c r="SC45" s="91">
        <v>0</v>
      </c>
      <c r="SD45" s="91">
        <v>0</v>
      </c>
      <c r="SE45" s="91">
        <v>0</v>
      </c>
      <c r="SF45" s="91">
        <v>0</v>
      </c>
      <c r="SG45" s="91">
        <v>0</v>
      </c>
      <c r="SH45" s="91">
        <v>0</v>
      </c>
      <c r="SI45" s="91"/>
      <c r="SJ45" s="91"/>
      <c r="SK45" s="91"/>
      <c r="SL45" s="91"/>
      <c r="SM45" s="91"/>
      <c r="SN45" s="91"/>
      <c r="SO45" s="91">
        <v>0</v>
      </c>
      <c r="SP45" s="91">
        <v>0</v>
      </c>
      <c r="SQ45" s="91">
        <v>0</v>
      </c>
      <c r="SR45" s="91">
        <v>0</v>
      </c>
      <c r="SS45" s="91">
        <v>0</v>
      </c>
      <c r="ST45" s="91">
        <v>0</v>
      </c>
      <c r="SU45" s="91">
        <v>0</v>
      </c>
      <c r="SV45" s="91">
        <v>0</v>
      </c>
      <c r="SW45" s="91">
        <v>0</v>
      </c>
      <c r="SX45" s="91">
        <v>0</v>
      </c>
      <c r="SY45" s="91">
        <v>0</v>
      </c>
      <c r="SZ45" s="91">
        <v>0</v>
      </c>
      <c r="TA45" s="91"/>
      <c r="TB45" s="91"/>
      <c r="TC45" s="91"/>
      <c r="TD45" s="91">
        <v>0</v>
      </c>
      <c r="TE45" s="91">
        <v>0</v>
      </c>
      <c r="TF45" s="91"/>
      <c r="TG45" s="91"/>
      <c r="TH45" s="91"/>
      <c r="TI45" s="91"/>
      <c r="TJ45" s="91"/>
      <c r="TK45" s="91"/>
      <c r="TL45" s="91"/>
      <c r="TM45" s="91">
        <v>0</v>
      </c>
      <c r="TN45" s="91">
        <v>0</v>
      </c>
      <c r="TO45" s="91">
        <v>0</v>
      </c>
      <c r="TP45" s="91">
        <v>0</v>
      </c>
      <c r="TQ45" s="91">
        <v>0</v>
      </c>
      <c r="TR45" s="91">
        <v>0</v>
      </c>
      <c r="TS45" s="91">
        <v>0</v>
      </c>
      <c r="TT45" s="91">
        <v>0</v>
      </c>
      <c r="TU45" s="91">
        <v>0</v>
      </c>
      <c r="TV45" s="91">
        <v>0</v>
      </c>
      <c r="TW45" s="91">
        <v>0</v>
      </c>
      <c r="TX45" s="91">
        <v>0</v>
      </c>
      <c r="TY45" s="91"/>
      <c r="TZ45" s="91"/>
      <c r="UA45" s="91">
        <v>-9.120000000000001</v>
      </c>
      <c r="UB45" s="91">
        <v>0</v>
      </c>
      <c r="UC45" s="91">
        <v>0</v>
      </c>
      <c r="UD45" s="91">
        <v>-4.1500000000000004</v>
      </c>
      <c r="UE45" s="91">
        <v>0</v>
      </c>
      <c r="UF45" s="91">
        <v>0</v>
      </c>
      <c r="UG45" s="91">
        <v>0</v>
      </c>
      <c r="UH45" s="91"/>
      <c r="UI45" s="91"/>
      <c r="UJ45" s="91">
        <v>0</v>
      </c>
      <c r="UK45" s="91">
        <v>0</v>
      </c>
      <c r="UL45" s="91">
        <v>0</v>
      </c>
      <c r="UM45" s="91">
        <v>0</v>
      </c>
      <c r="UN45" s="91">
        <v>0</v>
      </c>
      <c r="UO45" s="91">
        <v>0</v>
      </c>
      <c r="UP45" s="91">
        <v>0</v>
      </c>
      <c r="UQ45" s="91"/>
      <c r="UR45" s="91"/>
      <c r="US45" s="91"/>
      <c r="UT45" s="91"/>
      <c r="UU45" s="91"/>
      <c r="UV45" s="91"/>
      <c r="UW45" s="91"/>
      <c r="UX45" s="91"/>
      <c r="UY45" s="91"/>
      <c r="UZ45" s="91"/>
      <c r="VA45" s="91"/>
      <c r="VB45" s="91"/>
      <c r="VC45" s="91"/>
      <c r="VD45" s="91"/>
      <c r="VE45" s="91"/>
      <c r="VF45" s="91"/>
      <c r="VG45" s="91"/>
      <c r="VH45" s="91"/>
      <c r="VI45" s="91"/>
      <c r="VJ45" s="91"/>
      <c r="VK45" s="91"/>
      <c r="VL45" s="91"/>
      <c r="VM45" s="91"/>
      <c r="VN45" s="91"/>
      <c r="VO45" s="91"/>
      <c r="VP45" s="91"/>
      <c r="VQ45" s="91"/>
      <c r="VR45" s="91"/>
      <c r="VS45" s="91"/>
      <c r="VT45" s="91"/>
      <c r="VU45" s="91"/>
      <c r="VV45" s="91"/>
      <c r="VW45" s="91"/>
      <c r="VX45" s="91"/>
      <c r="VY45" s="91"/>
      <c r="VZ45" s="91"/>
      <c r="WA45" s="91"/>
      <c r="WB45" s="91"/>
      <c r="WC45" s="91"/>
      <c r="WD45" s="91"/>
      <c r="WE45" s="91"/>
      <c r="WF45" s="91"/>
      <c r="WG45" s="169">
        <f t="shared" si="216"/>
        <v>0</v>
      </c>
      <c r="WH45" s="169">
        <f t="shared" si="222"/>
        <v>0</v>
      </c>
      <c r="WI45" s="169">
        <f t="shared" si="223"/>
        <v>0</v>
      </c>
      <c r="WJ45" s="91"/>
      <c r="WK45" s="91">
        <v>0</v>
      </c>
      <c r="WL45" s="91">
        <v>0</v>
      </c>
      <c r="WM45" s="91">
        <v>0</v>
      </c>
      <c r="WN45" s="91">
        <v>0</v>
      </c>
      <c r="WO45" s="91">
        <v>0</v>
      </c>
      <c r="WP45" s="91">
        <v>0</v>
      </c>
      <c r="WQ45" s="91">
        <v>0</v>
      </c>
      <c r="WR45" s="91">
        <v>0</v>
      </c>
      <c r="WS45" s="91">
        <v>0</v>
      </c>
      <c r="WT45" s="91">
        <v>0</v>
      </c>
      <c r="WU45" s="91">
        <v>0</v>
      </c>
      <c r="WV45" s="91">
        <v>0</v>
      </c>
      <c r="WW45" s="91">
        <v>0</v>
      </c>
      <c r="WX45" s="91">
        <v>0</v>
      </c>
      <c r="WY45" s="91">
        <v>0</v>
      </c>
      <c r="WZ45" s="91">
        <v>0</v>
      </c>
      <c r="XA45" s="91">
        <v>0</v>
      </c>
      <c r="XB45" s="91">
        <v>0</v>
      </c>
      <c r="XC45" s="91">
        <v>0</v>
      </c>
      <c r="XD45" s="91">
        <v>0</v>
      </c>
      <c r="XE45" s="91">
        <v>0</v>
      </c>
      <c r="XF45" s="91">
        <v>0</v>
      </c>
      <c r="XG45" s="91">
        <v>0</v>
      </c>
      <c r="XH45" s="91">
        <v>0</v>
      </c>
      <c r="XI45" s="91">
        <v>0</v>
      </c>
      <c r="XJ45" s="91">
        <v>0</v>
      </c>
      <c r="XK45" s="91">
        <v>0</v>
      </c>
      <c r="XL45" s="91">
        <v>0</v>
      </c>
      <c r="XM45" s="91">
        <v>0</v>
      </c>
      <c r="XN45" s="91">
        <v>0</v>
      </c>
      <c r="XO45" s="91">
        <v>0</v>
      </c>
      <c r="XP45" s="91">
        <v>0</v>
      </c>
      <c r="XQ45" s="91">
        <v>0</v>
      </c>
      <c r="XR45" s="91">
        <v>0</v>
      </c>
      <c r="XS45" s="91">
        <v>0</v>
      </c>
      <c r="XT45" s="91">
        <v>0</v>
      </c>
      <c r="XU45" s="91">
        <v>0</v>
      </c>
      <c r="XV45" s="91">
        <v>0</v>
      </c>
      <c r="XW45" s="91">
        <v>0</v>
      </c>
      <c r="XX45" s="91">
        <v>0</v>
      </c>
      <c r="XY45" s="91">
        <v>0</v>
      </c>
      <c r="XZ45" s="91">
        <v>0</v>
      </c>
      <c r="YA45" s="91">
        <v>0</v>
      </c>
      <c r="YB45" s="91">
        <v>0</v>
      </c>
      <c r="YC45" s="91">
        <v>0</v>
      </c>
      <c r="YD45" s="91"/>
      <c r="YE45" s="91"/>
      <c r="YF45" s="91"/>
      <c r="YG45" s="91"/>
      <c r="YH45" s="91"/>
      <c r="YI45" s="91"/>
      <c r="YJ45" s="91">
        <v>0</v>
      </c>
      <c r="YK45" s="91">
        <v>0</v>
      </c>
      <c r="YL45" s="91">
        <v>-5631626.0299999993</v>
      </c>
      <c r="YM45" s="91">
        <v>0</v>
      </c>
      <c r="YN45" s="91">
        <v>0</v>
      </c>
      <c r="YO45" s="91">
        <v>0</v>
      </c>
      <c r="YP45" s="91">
        <v>0</v>
      </c>
      <c r="YQ45" s="91">
        <v>0</v>
      </c>
      <c r="YR45" s="91">
        <v>0</v>
      </c>
      <c r="YS45" s="91">
        <v>0</v>
      </c>
      <c r="YT45" s="91">
        <v>0</v>
      </c>
      <c r="YU45" s="91">
        <v>0</v>
      </c>
      <c r="YV45" s="91"/>
      <c r="YW45" s="91"/>
      <c r="YX45" s="91"/>
      <c r="YY45" s="91">
        <v>0</v>
      </c>
      <c r="YZ45" s="91">
        <v>-714.61</v>
      </c>
      <c r="ZA45" s="91"/>
      <c r="ZB45" s="91"/>
      <c r="ZC45" s="91"/>
      <c r="ZD45" s="91"/>
      <c r="ZE45" s="91"/>
      <c r="ZF45" s="91"/>
      <c r="ZG45" s="91"/>
      <c r="ZH45" s="91">
        <v>0</v>
      </c>
      <c r="ZI45" s="91">
        <v>0</v>
      </c>
      <c r="ZJ45" s="91">
        <v>0</v>
      </c>
      <c r="ZK45" s="91"/>
      <c r="ZL45" s="91"/>
      <c r="ZM45" s="91">
        <v>0</v>
      </c>
      <c r="ZN45" s="91"/>
      <c r="ZO45" s="91"/>
      <c r="ZP45" s="91">
        <v>0</v>
      </c>
      <c r="ZQ45" s="91"/>
      <c r="ZR45" s="91"/>
      <c r="ZS45" s="91"/>
      <c r="ZT45" s="91"/>
      <c r="ZU45" s="91"/>
      <c r="ZV45" s="91"/>
      <c r="ZW45" s="91"/>
      <c r="ZX45" s="91"/>
      <c r="ZY45" s="91"/>
      <c r="ZZ45" s="91"/>
      <c r="AAA45" s="91">
        <v>0</v>
      </c>
      <c r="AAB45" s="91"/>
      <c r="AAC45" s="91"/>
      <c r="AAD45" s="91"/>
      <c r="AAE45" s="91"/>
      <c r="AAF45" s="91"/>
      <c r="AAG45" s="91"/>
      <c r="AAH45" s="91"/>
      <c r="AAI45" s="91">
        <v>0</v>
      </c>
      <c r="AAJ45" s="91"/>
      <c r="AAK45" s="91"/>
      <c r="AAL45" s="91"/>
      <c r="AAM45" s="91"/>
      <c r="AAN45" s="91"/>
      <c r="AAO45" s="91"/>
      <c r="AAP45" s="91"/>
      <c r="AAQ45" s="91"/>
      <c r="AAR45" s="91"/>
      <c r="AAS45" s="91"/>
      <c r="AAT45" s="91"/>
      <c r="AAU45" s="91"/>
      <c r="AAV45" s="91"/>
      <c r="AAW45" s="91"/>
      <c r="AAX45" s="91"/>
      <c r="AAY45" s="91"/>
      <c r="AAZ45" s="91"/>
      <c r="ABA45" s="91"/>
      <c r="ABB45" s="91"/>
      <c r="ABC45" s="91"/>
      <c r="ABD45" s="91"/>
      <c r="ABE45" s="91"/>
      <c r="ABF45" s="91"/>
      <c r="ABG45" s="91"/>
      <c r="ABH45" s="91"/>
      <c r="ABI45" s="91"/>
      <c r="ABJ45" s="91"/>
      <c r="ABK45" s="91"/>
      <c r="ABL45" s="91"/>
      <c r="ABM45" s="91"/>
      <c r="ABN45" s="91"/>
      <c r="ABO45" s="91"/>
      <c r="ABP45" s="91"/>
      <c r="ABQ45" s="91"/>
      <c r="ABR45" s="91"/>
      <c r="ABS45" s="91"/>
      <c r="ABT45" s="91"/>
      <c r="ABU45" s="91"/>
      <c r="ABV45" s="91"/>
      <c r="ABW45" s="91"/>
      <c r="ABX45" s="91"/>
      <c r="ABY45" s="91"/>
      <c r="ABZ45" s="91"/>
      <c r="ACA45" s="91"/>
      <c r="ACB45" s="169">
        <f t="shared" si="224"/>
        <v>0</v>
      </c>
      <c r="ACC45" s="169">
        <f t="shared" si="217"/>
        <v>0</v>
      </c>
      <c r="ACD45" s="169">
        <f t="shared" si="218"/>
        <v>0</v>
      </c>
    </row>
    <row r="46" spans="1:758">
      <c r="A46" s="160">
        <f t="shared" si="219"/>
        <v>38</v>
      </c>
      <c r="B46" s="160" t="s">
        <v>371</v>
      </c>
      <c r="C46" s="44" t="s">
        <v>372</v>
      </c>
      <c r="D46" s="91">
        <v>18208088.980000004</v>
      </c>
      <c r="E46" s="91">
        <f t="shared" si="328"/>
        <v>18291313.270000003</v>
      </c>
      <c r="F46" s="91">
        <f t="shared" si="329"/>
        <v>18374763.850000001</v>
      </c>
      <c r="G46" s="91">
        <f t="shared" si="330"/>
        <v>18459221.520000003</v>
      </c>
      <c r="H46" s="91">
        <f t="shared" si="331"/>
        <v>18542224.970000003</v>
      </c>
      <c r="I46" s="91">
        <f t="shared" si="332"/>
        <v>18625674.240000002</v>
      </c>
      <c r="J46" s="91">
        <f t="shared" si="333"/>
        <v>18709091.640000004</v>
      </c>
      <c r="K46" s="91">
        <f t="shared" si="334"/>
        <v>18792455.330000006</v>
      </c>
      <c r="L46" s="91">
        <f t="shared" si="335"/>
        <v>18876053.160000008</v>
      </c>
      <c r="M46" s="91">
        <f t="shared" si="336"/>
        <v>18959955.010000009</v>
      </c>
      <c r="N46" s="91">
        <f t="shared" si="337"/>
        <v>19043783.060000006</v>
      </c>
      <c r="O46" s="91">
        <f t="shared" si="338"/>
        <v>19127602.460000005</v>
      </c>
      <c r="P46" s="91">
        <f t="shared" si="339"/>
        <v>19170993.570000004</v>
      </c>
      <c r="Q46" s="91">
        <f t="shared" si="340"/>
        <v>19255235.200000003</v>
      </c>
      <c r="R46" s="91">
        <f t="shared" si="341"/>
        <v>19339665.910000004</v>
      </c>
      <c r="S46" s="91">
        <f t="shared" si="342"/>
        <v>19423775.450000003</v>
      </c>
      <c r="T46" s="91">
        <f t="shared" si="343"/>
        <v>19508135.620000005</v>
      </c>
      <c r="U46" s="91">
        <f t="shared" si="344"/>
        <v>19592364.190000005</v>
      </c>
      <c r="V46" s="91">
        <f t="shared" si="345"/>
        <v>19676718.560000006</v>
      </c>
      <c r="W46" s="91">
        <f t="shared" si="346"/>
        <v>19761094.360000007</v>
      </c>
      <c r="X46" s="91">
        <f t="shared" si="347"/>
        <v>19845506.570000008</v>
      </c>
      <c r="Y46" s="91">
        <f t="shared" si="348"/>
        <v>19929578.550000008</v>
      </c>
      <c r="Z46" s="91">
        <f t="shared" si="349"/>
        <v>20014052.090000007</v>
      </c>
      <c r="AA46" s="91">
        <f t="shared" si="350"/>
        <v>20098608.520000007</v>
      </c>
      <c r="AB46" s="91">
        <f t="shared" si="351"/>
        <v>20183181.610000007</v>
      </c>
      <c r="AC46" s="91">
        <f t="shared" si="352"/>
        <v>20267868.170000006</v>
      </c>
      <c r="AD46" s="91">
        <f t="shared" si="353"/>
        <v>20352695.410000004</v>
      </c>
      <c r="AE46" s="91">
        <f t="shared" si="354"/>
        <v>20437301.170000002</v>
      </c>
      <c r="AF46" s="91">
        <f t="shared" si="355"/>
        <v>20522097.990000002</v>
      </c>
      <c r="AG46" s="91">
        <f t="shared" si="356"/>
        <v>20606775.400000002</v>
      </c>
      <c r="AH46" s="91">
        <f t="shared" si="357"/>
        <v>20691729.860000003</v>
      </c>
      <c r="AI46" s="91">
        <f t="shared" si="358"/>
        <v>20776596.270000003</v>
      </c>
      <c r="AJ46" s="91">
        <f t="shared" si="359"/>
        <v>20862401.130000003</v>
      </c>
      <c r="AK46" s="91">
        <f t="shared" si="360"/>
        <v>20947506.900000002</v>
      </c>
      <c r="AL46" s="91">
        <f t="shared" si="361"/>
        <v>21032692.060000002</v>
      </c>
      <c r="AM46" s="91">
        <f t="shared" si="362"/>
        <v>21118078.630000003</v>
      </c>
      <c r="AN46" s="91">
        <f t="shared" si="363"/>
        <v>21015872.930000003</v>
      </c>
      <c r="AO46" s="91">
        <f t="shared" si="364"/>
        <v>21100647.900000002</v>
      </c>
      <c r="AP46" s="91">
        <f t="shared" si="365"/>
        <v>21185793.550000001</v>
      </c>
      <c r="AQ46" s="91">
        <f t="shared" si="366"/>
        <v>21268101.030000001</v>
      </c>
      <c r="AR46" s="91">
        <f t="shared" si="367"/>
        <v>21353799.380000003</v>
      </c>
      <c r="AS46" s="91">
        <f t="shared" si="368"/>
        <v>21438754.700000003</v>
      </c>
      <c r="AT46" s="91">
        <f t="shared" si="369"/>
        <v>21524079.080000002</v>
      </c>
      <c r="AU46" s="91">
        <f t="shared" si="370"/>
        <v>21609539.960000001</v>
      </c>
      <c r="AV46" s="91">
        <f t="shared" si="371"/>
        <v>21695029.199999999</v>
      </c>
      <c r="AW46" s="91">
        <f t="shared" si="372"/>
        <v>21780637.419999998</v>
      </c>
      <c r="AX46" s="91">
        <v>21866417.079999998</v>
      </c>
      <c r="AY46" s="91">
        <f t="shared" si="270"/>
        <v>21952344.069999997</v>
      </c>
      <c r="AZ46" s="91">
        <f t="shared" si="271"/>
        <v>22038518.109999996</v>
      </c>
      <c r="BA46" s="91">
        <f t="shared" si="272"/>
        <v>22127301.789999995</v>
      </c>
      <c r="BB46" s="91">
        <f t="shared" si="273"/>
        <v>22211947.279999994</v>
      </c>
      <c r="BC46" s="91">
        <f t="shared" si="274"/>
        <v>22297213.129999995</v>
      </c>
      <c r="BD46" s="91">
        <f t="shared" si="275"/>
        <v>22355782.729999997</v>
      </c>
      <c r="BE46" s="91">
        <f t="shared" si="276"/>
        <v>22410744.749999996</v>
      </c>
      <c r="BF46" s="91">
        <f t="shared" si="277"/>
        <v>18833197.529999997</v>
      </c>
      <c r="BG46" s="91">
        <f t="shared" si="278"/>
        <v>18890636.399999999</v>
      </c>
      <c r="BH46" s="91">
        <f t="shared" si="279"/>
        <v>18947997.879999999</v>
      </c>
      <c r="BI46" s="91">
        <f t="shared" si="280"/>
        <v>19005687.18</v>
      </c>
      <c r="BJ46" s="91">
        <f t="shared" si="281"/>
        <v>19064087.509999998</v>
      </c>
      <c r="BK46" s="91">
        <f t="shared" si="282"/>
        <v>19123545.989999998</v>
      </c>
      <c r="BL46" s="91">
        <f t="shared" si="283"/>
        <v>19183942.069999997</v>
      </c>
      <c r="BM46" s="91">
        <f t="shared" si="284"/>
        <v>19244546.229999997</v>
      </c>
      <c r="BN46" s="91">
        <f t="shared" si="285"/>
        <v>19297777.839999996</v>
      </c>
      <c r="BO46" s="91">
        <f t="shared" si="286"/>
        <v>19347999.179999996</v>
      </c>
      <c r="BP46" s="91">
        <f t="shared" si="287"/>
        <v>19407164.869999997</v>
      </c>
      <c r="BQ46" s="91">
        <f t="shared" si="288"/>
        <v>19466826.879999999</v>
      </c>
      <c r="BR46" s="91">
        <f t="shared" si="289"/>
        <v>19525535.719999999</v>
      </c>
      <c r="BS46" s="91">
        <f t="shared" si="290"/>
        <v>19583367.799999997</v>
      </c>
      <c r="BT46" s="91">
        <f t="shared" si="291"/>
        <v>19641248.019999996</v>
      </c>
      <c r="BU46" s="91">
        <f t="shared" si="292"/>
        <v>19699205.929999996</v>
      </c>
      <c r="BV46" s="91">
        <f t="shared" si="293"/>
        <v>19757260.999999996</v>
      </c>
      <c r="BW46" s="91">
        <f t="shared" si="294"/>
        <v>19815412.219999995</v>
      </c>
      <c r="BX46" s="91">
        <f t="shared" si="295"/>
        <v>19873990.839999996</v>
      </c>
      <c r="BY46" s="91">
        <f t="shared" si="296"/>
        <v>19931017.399999995</v>
      </c>
      <c r="BZ46" s="91">
        <f t="shared" si="297"/>
        <v>19988050.169999994</v>
      </c>
      <c r="CA46" s="91">
        <f t="shared" si="298"/>
        <v>20046388.949999996</v>
      </c>
      <c r="CB46" s="91">
        <f t="shared" si="299"/>
        <v>20104102.089999996</v>
      </c>
      <c r="CC46" s="91">
        <f t="shared" si="300"/>
        <v>20161865.239999995</v>
      </c>
      <c r="CD46" s="91">
        <f t="shared" si="301"/>
        <v>20219736.229999993</v>
      </c>
      <c r="CE46" s="91">
        <f t="shared" si="302"/>
        <v>20277520.829999994</v>
      </c>
      <c r="CF46" s="91">
        <f t="shared" si="303"/>
        <v>20335340.559999995</v>
      </c>
      <c r="CG46" s="91">
        <f t="shared" si="304"/>
        <v>20389959.629999995</v>
      </c>
      <c r="CH46" s="91">
        <f t="shared" si="305"/>
        <v>20448813.899999995</v>
      </c>
      <c r="CI46" s="91">
        <f t="shared" si="306"/>
        <v>20507795.709999993</v>
      </c>
      <c r="CJ46" s="91">
        <f t="shared" si="307"/>
        <v>20566558.639999993</v>
      </c>
      <c r="CK46" s="91">
        <f t="shared" si="308"/>
        <v>20623357.519999992</v>
      </c>
      <c r="CL46" s="91">
        <f t="shared" si="309"/>
        <v>20680594.09999999</v>
      </c>
      <c r="CM46" s="91">
        <f t="shared" si="310"/>
        <v>20737959.889999989</v>
      </c>
      <c r="CN46" s="91">
        <f t="shared" si="311"/>
        <v>20796083.649999991</v>
      </c>
      <c r="CO46" s="91">
        <f t="shared" si="312"/>
        <v>20854242.43999999</v>
      </c>
      <c r="CP46" s="91">
        <f t="shared" si="313"/>
        <v>20912476.75999999</v>
      </c>
      <c r="CQ46" s="91">
        <f t="shared" si="314"/>
        <v>20970706.84999999</v>
      </c>
      <c r="CR46" s="91">
        <f t="shared" si="315"/>
        <v>21028925.399999991</v>
      </c>
      <c r="CS46" s="91">
        <f t="shared" si="316"/>
        <v>21087089.989999991</v>
      </c>
      <c r="CT46" s="91">
        <f t="shared" si="317"/>
        <v>21145310.00999999</v>
      </c>
      <c r="CU46" s="91">
        <f t="shared" si="318"/>
        <v>21203665.129999992</v>
      </c>
      <c r="CV46" s="91">
        <f t="shared" si="319"/>
        <v>21262210.70999999</v>
      </c>
      <c r="CW46" s="91">
        <f t="shared" si="320"/>
        <v>21320924.289999988</v>
      </c>
      <c r="CX46" s="91">
        <f t="shared" si="321"/>
        <v>21379700.249999989</v>
      </c>
      <c r="CY46" s="91">
        <f t="shared" si="322"/>
        <v>21439223.68999999</v>
      </c>
      <c r="CZ46" s="91">
        <f t="shared" si="323"/>
        <v>21497956.739999991</v>
      </c>
      <c r="DA46" s="91">
        <f t="shared" si="324"/>
        <v>21556732.909999993</v>
      </c>
      <c r="DB46" s="91">
        <f t="shared" si="325"/>
        <v>21615575.789999992</v>
      </c>
      <c r="DC46" s="91">
        <f t="shared" si="326"/>
        <v>21674477.02999999</v>
      </c>
      <c r="DD46" s="91">
        <f t="shared" si="327"/>
        <v>21733425.419999991</v>
      </c>
      <c r="DE46" s="91">
        <f t="shared" si="202"/>
        <v>21792445.50999999</v>
      </c>
      <c r="DF46" s="91">
        <f t="shared" si="203"/>
        <v>21851973.039999992</v>
      </c>
      <c r="DG46" s="91">
        <f t="shared" si="204"/>
        <v>21911505.454411395</v>
      </c>
      <c r="DH46" s="91">
        <f t="shared" si="205"/>
        <v>21971037.868822798</v>
      </c>
      <c r="DI46" s="91">
        <f t="shared" si="206"/>
        <v>22030570.283234201</v>
      </c>
      <c r="DJ46" s="91">
        <f t="shared" si="207"/>
        <v>22090102.697645605</v>
      </c>
      <c r="DK46" s="91">
        <f t="shared" si="208"/>
        <v>22149635.112057008</v>
      </c>
      <c r="DL46" s="91">
        <f t="shared" si="108"/>
        <v>22209167.526468411</v>
      </c>
      <c r="DM46" s="91">
        <f t="shared" si="109"/>
        <v>22268699.940879814</v>
      </c>
      <c r="DN46" s="91">
        <f t="shared" si="110"/>
        <v>22328232.355291218</v>
      </c>
      <c r="DO46" s="91">
        <f t="shared" si="111"/>
        <v>22387764.769702621</v>
      </c>
      <c r="DP46" s="91">
        <f t="shared" si="112"/>
        <v>22447297.184114024</v>
      </c>
      <c r="DQ46" s="91">
        <f t="shared" si="113"/>
        <v>22506829.598525427</v>
      </c>
      <c r="DR46" s="91">
        <f t="shared" si="114"/>
        <v>22566362.012936831</v>
      </c>
      <c r="DS46" s="91">
        <f t="shared" si="115"/>
        <v>22625894.427348234</v>
      </c>
      <c r="DT46" s="91">
        <f t="shared" si="116"/>
        <v>22685426.841759637</v>
      </c>
      <c r="DU46" s="91">
        <f t="shared" si="117"/>
        <v>22744959.25617104</v>
      </c>
      <c r="DV46" s="91">
        <f t="shared" si="118"/>
        <v>22804491.670582443</v>
      </c>
      <c r="DW46" s="91">
        <f t="shared" si="119"/>
        <v>22864024.084993847</v>
      </c>
      <c r="DX46" s="91">
        <f t="shared" si="120"/>
        <v>22923556.49940525</v>
      </c>
      <c r="DY46" s="91">
        <f t="shared" si="121"/>
        <v>22983088.913816653</v>
      </c>
      <c r="DZ46" s="91">
        <f t="shared" si="122"/>
        <v>23042621.328228056</v>
      </c>
      <c r="EA46" s="91">
        <f t="shared" si="123"/>
        <v>23102153.74263946</v>
      </c>
      <c r="EB46" s="91">
        <f t="shared" si="124"/>
        <v>23161686.157050863</v>
      </c>
      <c r="EC46" s="91">
        <f t="shared" si="125"/>
        <v>23221218.571462266</v>
      </c>
      <c r="ED46" s="91">
        <f t="shared" si="126"/>
        <v>23280750.985873669</v>
      </c>
      <c r="EE46" s="91">
        <f t="shared" si="127"/>
        <v>23340283.400285073</v>
      </c>
      <c r="EF46" s="91">
        <f t="shared" si="128"/>
        <v>23399815.814696476</v>
      </c>
      <c r="EG46" s="91">
        <f t="shared" si="129"/>
        <v>23459348.229107879</v>
      </c>
      <c r="EH46" s="91">
        <f t="shared" si="130"/>
        <v>23518880.643519282</v>
      </c>
      <c r="EI46" s="91">
        <f t="shared" si="131"/>
        <v>23578413.057930686</v>
      </c>
      <c r="EJ46" s="91">
        <f t="shared" si="132"/>
        <v>23637945.472342089</v>
      </c>
      <c r="EK46" s="91">
        <f t="shared" si="133"/>
        <v>23697477.886753492</v>
      </c>
      <c r="EL46" s="91">
        <f t="shared" si="134"/>
        <v>23757010.301164895</v>
      </c>
      <c r="EM46" s="91">
        <f t="shared" si="135"/>
        <v>23816542.715576299</v>
      </c>
      <c r="EN46" s="91">
        <f t="shared" si="136"/>
        <v>23876075.129987702</v>
      </c>
      <c r="EO46" s="91">
        <f t="shared" si="137"/>
        <v>23935607.544399105</v>
      </c>
      <c r="EP46" s="91">
        <f t="shared" si="138"/>
        <v>23995139.958810508</v>
      </c>
      <c r="EQ46" s="91">
        <f t="shared" si="139"/>
        <v>24054672.373221911</v>
      </c>
      <c r="ER46" s="91">
        <f t="shared" si="140"/>
        <v>24114204.787633315</v>
      </c>
      <c r="ES46" s="91">
        <f t="shared" si="141"/>
        <v>24173737.202044718</v>
      </c>
      <c r="ET46" s="91">
        <f t="shared" si="142"/>
        <v>24233269.616456121</v>
      </c>
      <c r="EU46" s="91">
        <f t="shared" si="143"/>
        <v>24292802.030867524</v>
      </c>
      <c r="EV46" s="169">
        <f t="shared" si="220"/>
        <v>22506830</v>
      </c>
      <c r="EW46" s="169">
        <f t="shared" si="209"/>
        <v>23221219</v>
      </c>
      <c r="EX46" s="169">
        <f t="shared" si="210"/>
        <v>23935608</v>
      </c>
      <c r="EY46" s="55">
        <v>1.6760446651495561E-2</v>
      </c>
      <c r="EZ46" s="91">
        <v>83224.289999999994</v>
      </c>
      <c r="FA46" s="91">
        <v>83450.58</v>
      </c>
      <c r="FB46" s="91">
        <v>84509.48</v>
      </c>
      <c r="FC46" s="91">
        <v>83449.680000000008</v>
      </c>
      <c r="FD46" s="91">
        <v>83497.89</v>
      </c>
      <c r="FE46" s="91">
        <v>83548.850000000006</v>
      </c>
      <c r="FF46" s="91">
        <v>83597.679999999993</v>
      </c>
      <c r="FG46" s="91">
        <v>83724.210000000006</v>
      </c>
      <c r="FH46" s="91">
        <v>83901.85</v>
      </c>
      <c r="FI46" s="91">
        <v>83954.559999999998</v>
      </c>
      <c r="FJ46" s="91">
        <v>84058.54</v>
      </c>
      <c r="FK46" s="91">
        <v>84017.06</v>
      </c>
      <c r="FL46" s="91">
        <v>84241.63</v>
      </c>
      <c r="FM46" s="91">
        <v>84430.71</v>
      </c>
      <c r="FN46" s="91">
        <v>84355.65</v>
      </c>
      <c r="FO46" s="91">
        <v>84360.170000000013</v>
      </c>
      <c r="FP46" s="91">
        <v>84413.700000000012</v>
      </c>
      <c r="FQ46" s="91">
        <v>84354.37000000001</v>
      </c>
      <c r="FR46" s="91">
        <v>84375.8</v>
      </c>
      <c r="FS46" s="91">
        <v>84412.21</v>
      </c>
      <c r="FT46" s="91">
        <v>84430.860000000015</v>
      </c>
      <c r="FU46" s="91">
        <v>84473.540000000008</v>
      </c>
      <c r="FV46" s="91">
        <v>84556.430000000008</v>
      </c>
      <c r="FW46" s="91">
        <v>84573.090000000011</v>
      </c>
      <c r="FX46" s="91">
        <v>84686.560000000012</v>
      </c>
      <c r="FY46" s="91">
        <v>84827.24</v>
      </c>
      <c r="FZ46" s="91">
        <v>85262.700000000012</v>
      </c>
      <c r="GA46" s="91">
        <v>84796.82</v>
      </c>
      <c r="GB46" s="91">
        <v>84882.040000000008</v>
      </c>
      <c r="GC46" s="91">
        <v>84954.46</v>
      </c>
      <c r="GD46" s="91">
        <v>85077.99</v>
      </c>
      <c r="GE46" s="91">
        <v>85804.860000000015</v>
      </c>
      <c r="GF46" s="91">
        <v>85105.77</v>
      </c>
      <c r="GG46" s="91">
        <v>85185.16</v>
      </c>
      <c r="GH46" s="91">
        <v>85386.57</v>
      </c>
      <c r="GI46" s="91">
        <v>84932.71</v>
      </c>
      <c r="GJ46" s="91">
        <v>85144.900000000009</v>
      </c>
      <c r="GK46" s="91">
        <v>85145.650000000009</v>
      </c>
      <c r="GL46" s="91">
        <v>82465.22</v>
      </c>
      <c r="GM46" s="91">
        <v>85698.35</v>
      </c>
      <c r="GN46" s="91">
        <v>85167.81</v>
      </c>
      <c r="GO46" s="91">
        <v>85324.38</v>
      </c>
      <c r="GP46" s="91">
        <v>85460.88</v>
      </c>
      <c r="GQ46" s="91">
        <v>85489.24</v>
      </c>
      <c r="GR46" s="91">
        <v>85608.22</v>
      </c>
      <c r="GS46" s="91">
        <v>85779.66</v>
      </c>
      <c r="GT46" s="91">
        <v>85926.99</v>
      </c>
      <c r="GU46" s="91">
        <v>86174.04</v>
      </c>
      <c r="GV46" s="91">
        <v>88783.679999999993</v>
      </c>
      <c r="GW46" s="91">
        <v>84645.49</v>
      </c>
      <c r="GX46" s="91">
        <v>85368.12</v>
      </c>
      <c r="GY46" s="91">
        <v>58569.599999999999</v>
      </c>
      <c r="GZ46" s="91">
        <v>57121.240000000005</v>
      </c>
      <c r="HA46" s="91">
        <v>56927.98</v>
      </c>
      <c r="HB46" s="91">
        <v>57438.87</v>
      </c>
      <c r="HC46" s="91">
        <v>57361.48</v>
      </c>
      <c r="HD46" s="91">
        <v>57689.3</v>
      </c>
      <c r="HE46" s="91">
        <v>58400.33</v>
      </c>
      <c r="HF46" s="91">
        <v>59458.48</v>
      </c>
      <c r="HG46" s="91">
        <v>60396.08</v>
      </c>
      <c r="HH46" s="91">
        <v>60604.160000000003</v>
      </c>
      <c r="HI46" s="91">
        <v>53231.61</v>
      </c>
      <c r="HJ46" s="91">
        <v>56530.23</v>
      </c>
      <c r="HK46" s="91">
        <v>59165.69</v>
      </c>
      <c r="HL46" s="91">
        <v>59662.01</v>
      </c>
      <c r="HM46" s="91">
        <v>58708.840000000004</v>
      </c>
      <c r="HN46" s="91">
        <v>57832.08</v>
      </c>
      <c r="HO46" s="91">
        <v>57880.22</v>
      </c>
      <c r="HP46" s="91">
        <v>57957.91</v>
      </c>
      <c r="HQ46" s="91">
        <v>58055.070000000007</v>
      </c>
      <c r="HR46" s="91">
        <v>58151.22</v>
      </c>
      <c r="HS46" s="91">
        <v>58578.62</v>
      </c>
      <c r="HT46" s="91">
        <v>57026.560000000005</v>
      </c>
      <c r="HU46" s="91">
        <v>57032.770000000004</v>
      </c>
      <c r="HV46" s="91">
        <v>58338.780000000006</v>
      </c>
      <c r="HW46" s="91">
        <v>57713.140000000007</v>
      </c>
      <c r="HX46" s="91">
        <v>57763.15</v>
      </c>
      <c r="HY46" s="91">
        <v>57870.990000000005</v>
      </c>
      <c r="HZ46" s="91">
        <v>57784.600000000006</v>
      </c>
      <c r="IA46" s="91">
        <v>57819.73</v>
      </c>
      <c r="IB46" s="91">
        <v>57942.19</v>
      </c>
      <c r="IC46" s="91">
        <v>58854.270000000004</v>
      </c>
      <c r="ID46" s="91">
        <v>58981.810000000005</v>
      </c>
      <c r="IE46" s="91">
        <v>58762.930000000008</v>
      </c>
      <c r="IF46" s="91">
        <v>56798.880000000005</v>
      </c>
      <c r="IG46" s="91">
        <v>57236.58</v>
      </c>
      <c r="IH46" s="91">
        <v>57365.790000000008</v>
      </c>
      <c r="II46" s="91">
        <v>58123.76</v>
      </c>
      <c r="IJ46" s="91">
        <v>58158.790000000008</v>
      </c>
      <c r="IK46" s="91">
        <v>58234.320000000007</v>
      </c>
      <c r="IL46" s="91">
        <v>58230.090000000004</v>
      </c>
      <c r="IM46" s="91">
        <v>58218.55</v>
      </c>
      <c r="IN46" s="91">
        <v>58164.590000000004</v>
      </c>
      <c r="IO46" s="91">
        <v>58220.020000000004</v>
      </c>
      <c r="IP46" s="91">
        <v>58355.12</v>
      </c>
      <c r="IQ46" s="91">
        <v>58545.58</v>
      </c>
      <c r="IR46" s="91">
        <v>58713.58</v>
      </c>
      <c r="IS46" s="91">
        <v>58775.960000000006</v>
      </c>
      <c r="IT46" s="91">
        <v>59523.44</v>
      </c>
      <c r="IU46" s="91">
        <v>58733.05</v>
      </c>
      <c r="IV46" s="91">
        <v>58776.170000000006</v>
      </c>
      <c r="IW46" s="91">
        <v>58842.880000000005</v>
      </c>
      <c r="IX46" s="91">
        <v>58901.240000000005</v>
      </c>
      <c r="IY46" s="91">
        <v>58948.390000000007</v>
      </c>
      <c r="IZ46" s="91">
        <v>59020.090000000004</v>
      </c>
      <c r="JA46" s="91">
        <v>59527.530000000006</v>
      </c>
      <c r="JB46" s="91">
        <f>IF('WP 2-1-4 Plant Details'!AAM46&gt;0,('WP 2-1-4 Plant Details'!DF46+'Schedule 6'!$F46)*'WP 2-2-1 Accum Res'!$EY46/12,0)</f>
        <v>59532.414411401791</v>
      </c>
      <c r="JC46" s="91">
        <f>IF('WP 2-1-4 Plant Details'!AAN46&gt;0,('WP 2-1-4 Plant Details'!DG46+'Schedule 6'!$F46)*'WP 2-2-1 Accum Res'!$EY46/12,0)</f>
        <v>59532.414411401791</v>
      </c>
      <c r="JD46" s="91">
        <f>IF('WP 2-1-4 Plant Details'!AAO46&gt;0,('WP 2-1-4 Plant Details'!DH46+'Schedule 6'!$F46)*'WP 2-2-1 Accum Res'!$EY46/12,0)</f>
        <v>59532.414411401791</v>
      </c>
      <c r="JE46" s="91">
        <f>IF('WP 2-1-4 Plant Details'!AAP46&gt;0,('WP 2-1-4 Plant Details'!DI46+'Schedule 6'!$F46)*'WP 2-2-1 Accum Res'!$EY46/12,0)</f>
        <v>59532.414411401791</v>
      </c>
      <c r="JF46" s="91">
        <f>IF('WP 2-1-4 Plant Details'!AAQ46&gt;0,('WP 2-1-4 Plant Details'!DJ46+'Schedule 6'!$F46)*'WP 2-2-1 Accum Res'!$EY46/12,0)</f>
        <v>59532.414411401791</v>
      </c>
      <c r="JG46" s="91">
        <f>IF('WP 2-1-4 Plant Details'!AAR46&gt;0,('WP 2-1-4 Plant Details'!DK46+'Schedule 6'!$F46)*'WP 2-2-1 Accum Res'!$EY46/12,0)</f>
        <v>59532.414411401791</v>
      </c>
      <c r="JH46" s="91">
        <f>IF('WP 2-1-4 Plant Details'!AAS46&gt;0,('WP 2-1-4 Plant Details'!DL46+'Schedule 6'!$F46)*'WP 2-2-1 Accum Res'!$EY46/12,0)</f>
        <v>59532.414411401791</v>
      </c>
      <c r="JI46" s="91">
        <f>IF('WP 2-1-4 Plant Details'!AAT46&gt;0,('WP 2-1-4 Plant Details'!DM46+'Schedule 6'!$F46)*'WP 2-2-1 Accum Res'!$EY46/12,0)</f>
        <v>59532.414411401791</v>
      </c>
      <c r="JJ46" s="91">
        <f>IF('WP 2-1-4 Plant Details'!AAU46&gt;0,('WP 2-1-4 Plant Details'!DN46+'Schedule 6'!$F46)*'WP 2-2-1 Accum Res'!$EY46/12,0)</f>
        <v>59532.414411401791</v>
      </c>
      <c r="JK46" s="91">
        <f>IF('WP 2-1-4 Plant Details'!AAV46&gt;0,('WP 2-1-4 Plant Details'!DO46+'Schedule 6'!$F46)*'WP 2-2-1 Accum Res'!$EY46/12,0)</f>
        <v>59532.414411401791</v>
      </c>
      <c r="JL46" s="91">
        <f>IF('WP 2-1-4 Plant Details'!AAW46&gt;0,('WP 2-1-4 Plant Details'!DP46+'Schedule 6'!$F46)*'WP 2-2-1 Accum Res'!$EY46/12,0)</f>
        <v>59532.414411401791</v>
      </c>
      <c r="JM46" s="91">
        <f>IF('WP 2-1-4 Plant Details'!AAX46&gt;0,('WP 2-1-4 Plant Details'!DQ46+'Schedule 6'!$F46)*'WP 2-2-1 Accum Res'!$EY46/12,0)</f>
        <v>59532.414411401791</v>
      </c>
      <c r="JN46" s="91">
        <f>IF('WP 2-1-4 Plant Details'!AAY46&gt;0,('WP 2-1-4 Plant Details'!DR46+'Schedule 6'!$F46)*'WP 2-2-1 Accum Res'!$EY46/12,0)</f>
        <v>59532.414411401791</v>
      </c>
      <c r="JO46" s="91">
        <f>IF('WP 2-1-4 Plant Details'!AAZ46&gt;0,('WP 2-1-4 Plant Details'!DS46+'Schedule 6'!$F46)*'WP 2-2-1 Accum Res'!$EY46/12,0)</f>
        <v>59532.414411401791</v>
      </c>
      <c r="JP46" s="91">
        <f>IF('WP 2-1-4 Plant Details'!ABA46&gt;0,('WP 2-1-4 Plant Details'!DT46+'Schedule 6'!$F46)*'WP 2-2-1 Accum Res'!$EY46/12,0)</f>
        <v>59532.414411401791</v>
      </c>
      <c r="JQ46" s="91">
        <f>IF('WP 2-1-4 Plant Details'!ABB46&gt;0,('WP 2-1-4 Plant Details'!DU46+'Schedule 6'!$F46)*'WP 2-2-1 Accum Res'!$EY46/12,0)</f>
        <v>59532.414411401791</v>
      </c>
      <c r="JR46" s="91">
        <f>IF('WP 2-1-4 Plant Details'!ABC46&gt;0,('WP 2-1-4 Plant Details'!DV46+'Schedule 6'!$F46)*'WP 2-2-1 Accum Res'!$EY46/12,0)</f>
        <v>59532.414411401791</v>
      </c>
      <c r="JS46" s="91">
        <f>IF('WP 2-1-4 Plant Details'!ABD46&gt;0,('WP 2-1-4 Plant Details'!DW46+'Schedule 6'!$F46)*'WP 2-2-1 Accum Res'!$EY46/12,0)</f>
        <v>59532.414411401791</v>
      </c>
      <c r="JT46" s="91">
        <f>IF('WP 2-1-4 Plant Details'!ABE46&gt;0,('WP 2-1-4 Plant Details'!DX46+'Schedule 6'!$F46)*'WP 2-2-1 Accum Res'!$EY46/12,0)</f>
        <v>59532.414411401791</v>
      </c>
      <c r="JU46" s="91">
        <f>IF('WP 2-1-4 Plant Details'!ABF46&gt;0,('WP 2-1-4 Plant Details'!DY46+'Schedule 6'!$F46)*'WP 2-2-1 Accum Res'!$EY46/12,0)</f>
        <v>59532.414411401791</v>
      </c>
      <c r="JV46" s="91">
        <f>IF('WP 2-1-4 Plant Details'!ABG46&gt;0,('WP 2-1-4 Plant Details'!DZ46+'Schedule 6'!$F46)*'WP 2-2-1 Accum Res'!$EY46/12,0)</f>
        <v>59532.414411401791</v>
      </c>
      <c r="JW46" s="91">
        <f>IF('WP 2-1-4 Plant Details'!ABH46&gt;0,('WP 2-1-4 Plant Details'!EA46+'Schedule 6'!$F46)*'WP 2-2-1 Accum Res'!$EY46/12,0)</f>
        <v>59532.414411401791</v>
      </c>
      <c r="JX46" s="91">
        <f>IF('WP 2-1-4 Plant Details'!ABI46&gt;0,('WP 2-1-4 Plant Details'!EB46+'Schedule 6'!$F46)*'WP 2-2-1 Accum Res'!$EY46/12,0)</f>
        <v>59532.414411401791</v>
      </c>
      <c r="JY46" s="91">
        <f>IF('WP 2-1-4 Plant Details'!ABJ46&gt;0,('WP 2-1-4 Plant Details'!EC46+'Schedule 6'!$F46)*'WP 2-2-1 Accum Res'!$EY46/12,0)</f>
        <v>59532.414411401791</v>
      </c>
      <c r="JZ46" s="91">
        <f>IF('WP 2-1-4 Plant Details'!ABK46&gt;0,('WP 2-1-4 Plant Details'!ED46+'Schedule 6'!$F46)*'WP 2-2-1 Accum Res'!$EY46/12,0)</f>
        <v>59532.414411401791</v>
      </c>
      <c r="KA46" s="91">
        <f>IF('WP 2-1-4 Plant Details'!ABL46&gt;0,('WP 2-1-4 Plant Details'!EE46+'Schedule 6'!$F46)*'WP 2-2-1 Accum Res'!$EY46/12,0)</f>
        <v>59532.414411401791</v>
      </c>
      <c r="KB46" s="91">
        <f>IF('WP 2-1-4 Plant Details'!ABM46&gt;0,('WP 2-1-4 Plant Details'!EF46+'Schedule 6'!$F46)*'WP 2-2-1 Accum Res'!$EY46/12,0)</f>
        <v>59532.414411401791</v>
      </c>
      <c r="KC46" s="91">
        <f>IF('WP 2-1-4 Plant Details'!ABN46&gt;0,('WP 2-1-4 Plant Details'!EG46+'Schedule 6'!$F46)*'WP 2-2-1 Accum Res'!$EY46/12,0)</f>
        <v>59532.414411401791</v>
      </c>
      <c r="KD46" s="91">
        <f>IF('WP 2-1-4 Plant Details'!ABO46&gt;0,('WP 2-1-4 Plant Details'!EH46+'Schedule 6'!$F46)*'WP 2-2-1 Accum Res'!$EY46/12,0)</f>
        <v>59532.414411401791</v>
      </c>
      <c r="KE46" s="91">
        <f>IF('WP 2-1-4 Plant Details'!ABP46&gt;0,('WP 2-1-4 Plant Details'!EI46+'Schedule 6'!$F46)*'WP 2-2-1 Accum Res'!$EY46/12,0)</f>
        <v>59532.414411401791</v>
      </c>
      <c r="KF46" s="91">
        <f>IF('WP 2-1-4 Plant Details'!ABQ46&gt;0,('WP 2-1-4 Plant Details'!EJ46+'Schedule 6'!$F46)*'WP 2-2-1 Accum Res'!$EY46/12,0)</f>
        <v>59532.414411401791</v>
      </c>
      <c r="KG46" s="91">
        <f>IF('WP 2-1-4 Plant Details'!ABR46&gt;0,('WP 2-1-4 Plant Details'!EK46+'Schedule 6'!$F46)*'WP 2-2-1 Accum Res'!$EY46/12,0)</f>
        <v>59532.414411401791</v>
      </c>
      <c r="KH46" s="91">
        <f>IF('WP 2-1-4 Plant Details'!ABS46&gt;0,('WP 2-1-4 Plant Details'!EL46+'Schedule 6'!$F46)*'WP 2-2-1 Accum Res'!$EY46/12,0)</f>
        <v>59532.414411401791</v>
      </c>
      <c r="KI46" s="91">
        <f>IF('WP 2-1-4 Plant Details'!ABT46&gt;0,('WP 2-1-4 Plant Details'!EM46+'Schedule 6'!$F46)*'WP 2-2-1 Accum Res'!$EY46/12,0)</f>
        <v>59532.414411401791</v>
      </c>
      <c r="KJ46" s="91">
        <f>IF('WP 2-1-4 Plant Details'!ABU46&gt;0,('WP 2-1-4 Plant Details'!EN46+'Schedule 6'!$F46)*'WP 2-2-1 Accum Res'!$EY46/12,0)</f>
        <v>59532.414411401791</v>
      </c>
      <c r="KK46" s="91">
        <f>IF('WP 2-1-4 Plant Details'!ABV46&gt;0,('WP 2-1-4 Plant Details'!EO46+'Schedule 6'!$F46)*'WP 2-2-1 Accum Res'!$EY46/12,0)</f>
        <v>59532.414411401791</v>
      </c>
      <c r="KL46" s="91">
        <f>IF('WP 2-1-4 Plant Details'!ABW46&gt;0,('WP 2-1-4 Plant Details'!EP46+'Schedule 6'!$F46)*'WP 2-2-1 Accum Res'!$EY46/12,0)</f>
        <v>59532.414411401791</v>
      </c>
      <c r="KM46" s="91">
        <f>IF('WP 2-1-4 Plant Details'!ABX46&gt;0,('WP 2-1-4 Plant Details'!EQ46+'Schedule 6'!$F46)*'WP 2-2-1 Accum Res'!$EY46/12,0)</f>
        <v>59532.414411401791</v>
      </c>
      <c r="KN46" s="91">
        <f>IF('WP 2-1-4 Plant Details'!ABY46&gt;0,('WP 2-1-4 Plant Details'!ER46+'Schedule 6'!$F46)*'WP 2-2-1 Accum Res'!$EY46/12,0)</f>
        <v>59532.414411401791</v>
      </c>
      <c r="KO46" s="91">
        <f>IF('WP 2-1-4 Plant Details'!ABZ46&gt;0,('WP 2-1-4 Plant Details'!ES46+'Schedule 6'!$F46)*'WP 2-2-1 Accum Res'!$EY46/12,0)</f>
        <v>59532.414411401791</v>
      </c>
      <c r="KP46" s="91">
        <f>IF('WP 2-1-4 Plant Details'!ACA46&gt;0,('WP 2-1-4 Plant Details'!ET46+'Schedule 6'!$F46)*'WP 2-2-1 Accum Res'!$EY46/12,0)</f>
        <v>59532.414411401791</v>
      </c>
      <c r="KQ46" s="169">
        <f t="shared" si="221"/>
        <v>714389</v>
      </c>
      <c r="KR46" s="169">
        <f t="shared" si="211"/>
        <v>714389</v>
      </c>
      <c r="KS46" s="169">
        <f t="shared" si="212"/>
        <v>714389</v>
      </c>
      <c r="KT46" s="91"/>
      <c r="KU46" s="91">
        <v>0</v>
      </c>
      <c r="KV46" s="91">
        <v>0</v>
      </c>
      <c r="KW46" s="91">
        <v>-51.81</v>
      </c>
      <c r="KX46" s="91">
        <v>-446.23</v>
      </c>
      <c r="KY46" s="91">
        <v>-48.62</v>
      </c>
      <c r="KZ46" s="91">
        <v>-131.44999999999999</v>
      </c>
      <c r="LA46" s="91">
        <v>-233.99</v>
      </c>
      <c r="LB46" s="91">
        <v>-126.38</v>
      </c>
      <c r="LC46" s="91">
        <v>0</v>
      </c>
      <c r="LD46" s="91">
        <v>-126.51</v>
      </c>
      <c r="LE46" s="91">
        <v>-239.14</v>
      </c>
      <c r="LF46" s="91">
        <v>-40625.949999999997</v>
      </c>
      <c r="LG46" s="91">
        <v>0</v>
      </c>
      <c r="LH46" s="91">
        <v>0</v>
      </c>
      <c r="LI46" s="91">
        <v>-246.11</v>
      </c>
      <c r="LJ46" s="91">
        <v>0</v>
      </c>
      <c r="LK46" s="91">
        <v>-185.13</v>
      </c>
      <c r="LL46" s="91">
        <v>0</v>
      </c>
      <c r="LM46" s="91">
        <v>0</v>
      </c>
      <c r="LN46" s="91">
        <v>0</v>
      </c>
      <c r="LO46" s="91">
        <v>-358.88</v>
      </c>
      <c r="LP46" s="91">
        <v>0</v>
      </c>
      <c r="LQ46" s="91">
        <v>0</v>
      </c>
      <c r="LR46" s="91">
        <v>0</v>
      </c>
      <c r="LS46" s="91">
        <v>0</v>
      </c>
      <c r="LT46" s="91">
        <v>0</v>
      </c>
      <c r="LU46" s="91">
        <v>-656.94</v>
      </c>
      <c r="LV46" s="91">
        <v>0</v>
      </c>
      <c r="LW46" s="91">
        <v>-204.63</v>
      </c>
      <c r="LX46" s="91">
        <v>0</v>
      </c>
      <c r="LY46" s="91">
        <v>-211.58</v>
      </c>
      <c r="LZ46" s="91">
        <v>0</v>
      </c>
      <c r="MA46" s="91">
        <v>0</v>
      </c>
      <c r="MB46" s="91">
        <v>0</v>
      </c>
      <c r="MC46" s="91">
        <v>0</v>
      </c>
      <c r="MD46" s="91">
        <v>-187138.41</v>
      </c>
      <c r="ME46" s="91">
        <v>-369.93</v>
      </c>
      <c r="MF46" s="91">
        <v>0</v>
      </c>
      <c r="MG46" s="91">
        <v>-157.74</v>
      </c>
      <c r="MH46" s="91"/>
      <c r="MI46" s="91">
        <v>-212.49</v>
      </c>
      <c r="MJ46" s="91"/>
      <c r="MK46" s="91">
        <v>0</v>
      </c>
      <c r="ML46" s="91">
        <v>0</v>
      </c>
      <c r="MM46" s="91">
        <v>0</v>
      </c>
      <c r="MN46" s="91"/>
      <c r="MO46" s="91"/>
      <c r="MP46" s="91"/>
      <c r="MQ46" s="91"/>
      <c r="MR46" s="91"/>
      <c r="MS46" s="91">
        <v>-102.27</v>
      </c>
      <c r="MT46" s="91">
        <v>0</v>
      </c>
      <c r="MU46" s="91">
        <v>-2159.2199999999998</v>
      </c>
      <c r="MV46" s="91">
        <v>0</v>
      </c>
      <c r="MW46" s="91">
        <v>0</v>
      </c>
      <c r="MX46" s="91">
        <v>0</v>
      </c>
      <c r="MY46" s="91">
        <v>0</v>
      </c>
      <c r="MZ46" s="91">
        <v>0</v>
      </c>
      <c r="NA46" s="91">
        <v>0</v>
      </c>
      <c r="NB46" s="91">
        <v>0</v>
      </c>
      <c r="NC46" s="91">
        <v>0</v>
      </c>
      <c r="ND46" s="91">
        <v>0</v>
      </c>
      <c r="NE46" s="91">
        <v>-6308.89</v>
      </c>
      <c r="NF46" s="91"/>
      <c r="NG46" s="91"/>
      <c r="NH46" s="91"/>
      <c r="NI46" s="91">
        <v>0</v>
      </c>
      <c r="NJ46" s="91">
        <v>0</v>
      </c>
      <c r="NK46" s="91"/>
      <c r="NL46" s="91"/>
      <c r="NM46" s="91"/>
      <c r="NN46" s="91"/>
      <c r="NO46" s="91"/>
      <c r="NP46" s="91"/>
      <c r="NQ46" s="91"/>
      <c r="NR46" s="91">
        <v>0</v>
      </c>
      <c r="NS46" s="91">
        <v>0</v>
      </c>
      <c r="NT46" s="91">
        <v>0</v>
      </c>
      <c r="NU46" s="91">
        <v>0</v>
      </c>
      <c r="NV46" s="91">
        <v>0</v>
      </c>
      <c r="NW46" s="91">
        <v>-3323.12</v>
      </c>
      <c r="NX46" s="91">
        <v>0</v>
      </c>
      <c r="NY46" s="91">
        <v>0</v>
      </c>
      <c r="NZ46" s="91">
        <v>0</v>
      </c>
      <c r="OA46" s="91">
        <v>0</v>
      </c>
      <c r="OB46" s="91">
        <v>0</v>
      </c>
      <c r="OC46" s="91">
        <v>0</v>
      </c>
      <c r="OD46" s="91">
        <v>0</v>
      </c>
      <c r="OE46" s="91">
        <v>0</v>
      </c>
      <c r="OF46" s="91">
        <v>0</v>
      </c>
      <c r="OG46" s="91">
        <v>0</v>
      </c>
      <c r="OH46" s="91">
        <v>0</v>
      </c>
      <c r="OI46" s="91">
        <v>0</v>
      </c>
      <c r="OJ46" s="91">
        <v>0</v>
      </c>
      <c r="OK46" s="91">
        <v>0</v>
      </c>
      <c r="OL46" s="91">
        <v>0</v>
      </c>
      <c r="OM46" s="91">
        <v>0</v>
      </c>
      <c r="ON46" s="91">
        <v>0</v>
      </c>
      <c r="OO46" s="91">
        <v>0</v>
      </c>
      <c r="OP46" s="91">
        <v>0</v>
      </c>
      <c r="OQ46" s="91">
        <v>0</v>
      </c>
      <c r="OR46" s="91">
        <v>0</v>
      </c>
      <c r="OS46" s="91">
        <v>0</v>
      </c>
      <c r="OT46" s="91">
        <v>0</v>
      </c>
      <c r="OU46" s="91">
        <v>0</v>
      </c>
      <c r="OV46" s="91">
        <f>'WP 2-1-4 Plant Details'!OV46</f>
        <v>0</v>
      </c>
      <c r="OW46" s="91">
        <f>'WP 2-1-4 Plant Details'!OW46</f>
        <v>0</v>
      </c>
      <c r="OX46" s="91">
        <f>'WP 2-1-4 Plant Details'!OX46</f>
        <v>0</v>
      </c>
      <c r="OY46" s="91">
        <f>'WP 2-1-4 Plant Details'!OY46</f>
        <v>0</v>
      </c>
      <c r="OZ46" s="91">
        <f>'WP 2-1-4 Plant Details'!OZ46</f>
        <v>0</v>
      </c>
      <c r="PA46" s="91">
        <f>'WP 2-1-4 Plant Details'!PA46</f>
        <v>0</v>
      </c>
      <c r="PB46" s="91">
        <f>'WP 2-1-4 Plant Details'!PB46</f>
        <v>0</v>
      </c>
      <c r="PC46" s="91">
        <f>'WP 2-1-4 Plant Details'!PC46</f>
        <v>0</v>
      </c>
      <c r="PD46" s="91">
        <f>'WP 2-1-4 Plant Details'!PD46</f>
        <v>0</v>
      </c>
      <c r="PE46" s="91">
        <f>'WP 2-1-4 Plant Details'!PE46</f>
        <v>0</v>
      </c>
      <c r="PF46" s="91">
        <f>'WP 2-1-4 Plant Details'!PF46</f>
        <v>0</v>
      </c>
      <c r="PG46" s="91">
        <f>'WP 2-1-4 Plant Details'!PG46</f>
        <v>0</v>
      </c>
      <c r="PH46" s="91">
        <f>'WP 2-1-4 Plant Details'!PH46</f>
        <v>0</v>
      </c>
      <c r="PI46" s="91">
        <f>'WP 2-1-4 Plant Details'!PI46</f>
        <v>0</v>
      </c>
      <c r="PJ46" s="91">
        <f>'WP 2-1-4 Plant Details'!PJ46</f>
        <v>0</v>
      </c>
      <c r="PK46" s="91">
        <f>'WP 2-1-4 Plant Details'!PK46</f>
        <v>0</v>
      </c>
      <c r="PL46" s="91">
        <f>'WP 2-1-4 Plant Details'!PL46</f>
        <v>0</v>
      </c>
      <c r="PM46" s="91">
        <f>'WP 2-1-4 Plant Details'!PM46</f>
        <v>0</v>
      </c>
      <c r="PN46" s="91">
        <f>'WP 2-1-4 Plant Details'!PN46</f>
        <v>0</v>
      </c>
      <c r="PO46" s="91">
        <f>'WP 2-1-4 Plant Details'!PO46</f>
        <v>0</v>
      </c>
      <c r="PP46" s="91">
        <f>'WP 2-1-4 Plant Details'!PP46</f>
        <v>0</v>
      </c>
      <c r="PQ46" s="91">
        <f>'WP 2-1-4 Plant Details'!PQ46</f>
        <v>0</v>
      </c>
      <c r="PR46" s="91">
        <f>'WP 2-1-4 Plant Details'!PR46</f>
        <v>0</v>
      </c>
      <c r="PS46" s="91">
        <f>'WP 2-1-4 Plant Details'!PS46</f>
        <v>0</v>
      </c>
      <c r="PT46" s="91">
        <f>'WP 2-1-4 Plant Details'!PT46</f>
        <v>0</v>
      </c>
      <c r="PU46" s="91">
        <f>'WP 2-1-4 Plant Details'!PU46</f>
        <v>0</v>
      </c>
      <c r="PV46" s="91">
        <f>'WP 2-1-4 Plant Details'!PV46</f>
        <v>0</v>
      </c>
      <c r="PW46" s="91">
        <f>'WP 2-1-4 Plant Details'!PW46</f>
        <v>0</v>
      </c>
      <c r="PX46" s="91">
        <f>'WP 2-1-4 Plant Details'!PX46</f>
        <v>0</v>
      </c>
      <c r="PY46" s="91">
        <f>'WP 2-1-4 Plant Details'!PY46</f>
        <v>0</v>
      </c>
      <c r="PZ46" s="91">
        <f>'WP 2-1-4 Plant Details'!PZ46</f>
        <v>0</v>
      </c>
      <c r="QA46" s="91">
        <f>'WP 2-1-4 Plant Details'!QA46</f>
        <v>0</v>
      </c>
      <c r="QB46" s="91">
        <f>'WP 2-1-4 Plant Details'!QB46</f>
        <v>0</v>
      </c>
      <c r="QC46" s="91">
        <f>'WP 2-1-4 Plant Details'!QC46</f>
        <v>0</v>
      </c>
      <c r="QD46" s="91">
        <f>'WP 2-1-4 Plant Details'!QD46</f>
        <v>0</v>
      </c>
      <c r="QE46" s="91">
        <f>'WP 2-1-4 Plant Details'!QE46</f>
        <v>0</v>
      </c>
      <c r="QF46" s="91">
        <f>'WP 2-1-4 Plant Details'!QF46</f>
        <v>0</v>
      </c>
      <c r="QG46" s="91">
        <f>'WP 2-1-4 Plant Details'!QG46</f>
        <v>0</v>
      </c>
      <c r="QH46" s="91">
        <f>'WP 2-1-4 Plant Details'!QH46</f>
        <v>0</v>
      </c>
      <c r="QI46" s="91">
        <f>'WP 2-1-4 Plant Details'!QI46</f>
        <v>0</v>
      </c>
      <c r="QJ46" s="91">
        <f>'WP 2-1-4 Plant Details'!QJ46</f>
        <v>0</v>
      </c>
      <c r="QK46" s="91">
        <f>'WP 2-1-4 Plant Details'!QK46</f>
        <v>0</v>
      </c>
      <c r="QL46" s="169">
        <f t="shared" si="213"/>
        <v>0</v>
      </c>
      <c r="QM46" s="169">
        <f t="shared" si="214"/>
        <v>0</v>
      </c>
      <c r="QN46" s="169">
        <f t="shared" si="215"/>
        <v>0</v>
      </c>
      <c r="QO46" s="95"/>
      <c r="QP46" s="91">
        <v>0</v>
      </c>
      <c r="QQ46" s="91">
        <v>0</v>
      </c>
      <c r="QR46" s="91">
        <v>0</v>
      </c>
      <c r="QS46" s="91">
        <v>0</v>
      </c>
      <c r="QT46" s="91">
        <v>0</v>
      </c>
      <c r="QU46" s="91">
        <v>0</v>
      </c>
      <c r="QV46" s="91">
        <v>0</v>
      </c>
      <c r="QW46" s="91">
        <v>0</v>
      </c>
      <c r="QX46" s="91">
        <v>0</v>
      </c>
      <c r="QY46" s="91">
        <v>0</v>
      </c>
      <c r="QZ46" s="91">
        <v>0</v>
      </c>
      <c r="RA46" s="91">
        <v>0</v>
      </c>
      <c r="RB46" s="91">
        <v>0</v>
      </c>
      <c r="RC46" s="91">
        <v>0</v>
      </c>
      <c r="RD46" s="91">
        <v>0</v>
      </c>
      <c r="RE46" s="91">
        <v>0</v>
      </c>
      <c r="RF46" s="91">
        <v>0</v>
      </c>
      <c r="RG46" s="91">
        <v>0</v>
      </c>
      <c r="RH46" s="91">
        <v>0</v>
      </c>
      <c r="RI46" s="91">
        <v>0</v>
      </c>
      <c r="RJ46" s="91">
        <v>0</v>
      </c>
      <c r="RK46" s="91">
        <v>0</v>
      </c>
      <c r="RL46" s="91">
        <v>0</v>
      </c>
      <c r="RM46" s="91">
        <v>0</v>
      </c>
      <c r="RN46" s="91">
        <v>0</v>
      </c>
      <c r="RO46" s="91">
        <v>0</v>
      </c>
      <c r="RP46" s="91">
        <v>0</v>
      </c>
      <c r="RQ46" s="91">
        <v>0</v>
      </c>
      <c r="RR46" s="91">
        <v>0</v>
      </c>
      <c r="RS46" s="91">
        <v>0</v>
      </c>
      <c r="RT46" s="91">
        <v>0</v>
      </c>
      <c r="RU46" s="91">
        <v>0</v>
      </c>
      <c r="RV46" s="91">
        <v>0</v>
      </c>
      <c r="RW46" s="91">
        <v>0</v>
      </c>
      <c r="RX46" s="91">
        <v>0</v>
      </c>
      <c r="RY46" s="91">
        <v>0</v>
      </c>
      <c r="RZ46" s="91">
        <v>0</v>
      </c>
      <c r="SA46" s="91">
        <v>0</v>
      </c>
      <c r="SB46" s="91">
        <v>0</v>
      </c>
      <c r="SC46" s="91">
        <v>0</v>
      </c>
      <c r="SD46" s="91">
        <v>0</v>
      </c>
      <c r="SE46" s="91">
        <v>0</v>
      </c>
      <c r="SF46" s="91">
        <v>0</v>
      </c>
      <c r="SG46" s="91">
        <v>0</v>
      </c>
      <c r="SH46" s="91">
        <v>0</v>
      </c>
      <c r="SI46" s="91"/>
      <c r="SJ46" s="91"/>
      <c r="SK46" s="91"/>
      <c r="SL46" s="91"/>
      <c r="SM46" s="91"/>
      <c r="SN46" s="91"/>
      <c r="SO46" s="91">
        <v>0</v>
      </c>
      <c r="SP46" s="91">
        <v>0</v>
      </c>
      <c r="SQ46" s="91">
        <v>0</v>
      </c>
      <c r="SR46" s="91">
        <v>0</v>
      </c>
      <c r="SS46" s="91">
        <v>0</v>
      </c>
      <c r="ST46" s="91">
        <v>0</v>
      </c>
      <c r="SU46" s="91">
        <v>0</v>
      </c>
      <c r="SV46" s="91">
        <v>0</v>
      </c>
      <c r="SW46" s="91">
        <v>0</v>
      </c>
      <c r="SX46" s="91">
        <v>0</v>
      </c>
      <c r="SY46" s="91">
        <v>0</v>
      </c>
      <c r="SZ46" s="91">
        <v>0</v>
      </c>
      <c r="TA46" s="91"/>
      <c r="TB46" s="91"/>
      <c r="TC46" s="91"/>
      <c r="TD46" s="91">
        <v>0</v>
      </c>
      <c r="TE46" s="91">
        <v>0</v>
      </c>
      <c r="TF46" s="91"/>
      <c r="TG46" s="91"/>
      <c r="TH46" s="91"/>
      <c r="TI46" s="91"/>
      <c r="TJ46" s="91"/>
      <c r="TK46" s="91"/>
      <c r="TL46" s="91"/>
      <c r="TM46" s="91">
        <v>0</v>
      </c>
      <c r="TN46" s="91">
        <v>0</v>
      </c>
      <c r="TO46" s="91">
        <v>0</v>
      </c>
      <c r="TP46" s="91">
        <v>0</v>
      </c>
      <c r="TQ46" s="91">
        <v>0</v>
      </c>
      <c r="TR46" s="91">
        <v>0</v>
      </c>
      <c r="TS46" s="91">
        <v>0</v>
      </c>
      <c r="TT46" s="91">
        <v>0</v>
      </c>
      <c r="TU46" s="91">
        <v>0</v>
      </c>
      <c r="TV46" s="91">
        <v>0</v>
      </c>
      <c r="TW46" s="91">
        <v>0</v>
      </c>
      <c r="TX46" s="91">
        <v>0</v>
      </c>
      <c r="TY46" s="91"/>
      <c r="TZ46" s="91"/>
      <c r="UA46" s="91">
        <v>0</v>
      </c>
      <c r="UB46" s="91">
        <v>0</v>
      </c>
      <c r="UC46" s="91">
        <v>0</v>
      </c>
      <c r="UD46" s="91">
        <v>0</v>
      </c>
      <c r="UE46" s="91">
        <v>0</v>
      </c>
      <c r="UF46" s="91">
        <v>0</v>
      </c>
      <c r="UG46" s="91">
        <v>0</v>
      </c>
      <c r="UH46" s="91"/>
      <c r="UI46" s="91"/>
      <c r="UJ46" s="91">
        <v>0</v>
      </c>
      <c r="UK46" s="91">
        <v>0</v>
      </c>
      <c r="UL46" s="91">
        <v>0</v>
      </c>
      <c r="UM46" s="91">
        <v>0</v>
      </c>
      <c r="UN46" s="91">
        <v>0</v>
      </c>
      <c r="UO46" s="91">
        <v>0</v>
      </c>
      <c r="UP46" s="91">
        <v>0</v>
      </c>
      <c r="UQ46" s="91"/>
      <c r="UR46" s="91"/>
      <c r="US46" s="91"/>
      <c r="UT46" s="91"/>
      <c r="UU46" s="91"/>
      <c r="UV46" s="91"/>
      <c r="UW46" s="91"/>
      <c r="UX46" s="91"/>
      <c r="UY46" s="91"/>
      <c r="UZ46" s="91"/>
      <c r="VA46" s="91"/>
      <c r="VB46" s="91"/>
      <c r="VC46" s="91"/>
      <c r="VD46" s="91"/>
      <c r="VE46" s="91"/>
      <c r="VF46" s="91"/>
      <c r="VG46" s="91"/>
      <c r="VH46" s="91"/>
      <c r="VI46" s="91"/>
      <c r="VJ46" s="91"/>
      <c r="VK46" s="91"/>
      <c r="VL46" s="91"/>
      <c r="VM46" s="91"/>
      <c r="VN46" s="91"/>
      <c r="VO46" s="91"/>
      <c r="VP46" s="91"/>
      <c r="VQ46" s="91"/>
      <c r="VR46" s="91"/>
      <c r="VS46" s="91"/>
      <c r="VT46" s="91"/>
      <c r="VU46" s="91"/>
      <c r="VV46" s="91"/>
      <c r="VW46" s="91"/>
      <c r="VX46" s="91"/>
      <c r="VY46" s="91"/>
      <c r="VZ46" s="91"/>
      <c r="WA46" s="91"/>
      <c r="WB46" s="91"/>
      <c r="WC46" s="91"/>
      <c r="WD46" s="91"/>
      <c r="WE46" s="91"/>
      <c r="WF46" s="91"/>
      <c r="WG46" s="169">
        <f t="shared" si="216"/>
        <v>0</v>
      </c>
      <c r="WH46" s="169">
        <f t="shared" si="222"/>
        <v>0</v>
      </c>
      <c r="WI46" s="169">
        <f t="shared" si="223"/>
        <v>0</v>
      </c>
      <c r="WJ46" s="91"/>
      <c r="WK46" s="91">
        <v>0</v>
      </c>
      <c r="WL46" s="91">
        <v>0</v>
      </c>
      <c r="WM46" s="91">
        <v>0</v>
      </c>
      <c r="WN46" s="91">
        <v>0</v>
      </c>
      <c r="WO46" s="91">
        <v>0</v>
      </c>
      <c r="WP46" s="91">
        <v>0</v>
      </c>
      <c r="WQ46" s="91">
        <v>0</v>
      </c>
      <c r="WR46" s="91">
        <v>0</v>
      </c>
      <c r="WS46" s="91">
        <v>0</v>
      </c>
      <c r="WT46" s="91">
        <v>0</v>
      </c>
      <c r="WU46" s="91">
        <v>0</v>
      </c>
      <c r="WV46" s="91">
        <v>0</v>
      </c>
      <c r="WW46" s="91">
        <v>0</v>
      </c>
      <c r="WX46" s="91">
        <v>0</v>
      </c>
      <c r="WY46" s="91">
        <v>0</v>
      </c>
      <c r="WZ46" s="91">
        <v>0</v>
      </c>
      <c r="XA46" s="91">
        <v>0</v>
      </c>
      <c r="XB46" s="91">
        <v>0</v>
      </c>
      <c r="XC46" s="91">
        <v>0</v>
      </c>
      <c r="XD46" s="91">
        <v>0</v>
      </c>
      <c r="XE46" s="91">
        <v>0</v>
      </c>
      <c r="XF46" s="91">
        <v>0</v>
      </c>
      <c r="XG46" s="91">
        <v>0</v>
      </c>
      <c r="XH46" s="91">
        <v>0</v>
      </c>
      <c r="XI46" s="91">
        <v>0</v>
      </c>
      <c r="XJ46" s="91">
        <v>0</v>
      </c>
      <c r="XK46" s="91">
        <v>0</v>
      </c>
      <c r="XL46" s="91">
        <v>0</v>
      </c>
      <c r="XM46" s="91">
        <v>0</v>
      </c>
      <c r="XN46" s="91">
        <v>0</v>
      </c>
      <c r="XO46" s="91">
        <v>0</v>
      </c>
      <c r="XP46" s="91">
        <v>0</v>
      </c>
      <c r="XQ46" s="91">
        <v>0</v>
      </c>
      <c r="XR46" s="91">
        <v>0</v>
      </c>
      <c r="XS46" s="91">
        <v>0</v>
      </c>
      <c r="XT46" s="91">
        <v>0</v>
      </c>
      <c r="XU46" s="91">
        <v>0</v>
      </c>
      <c r="XV46" s="91">
        <v>0</v>
      </c>
      <c r="XW46" s="91">
        <v>0</v>
      </c>
      <c r="XX46" s="91">
        <v>0</v>
      </c>
      <c r="XY46" s="91">
        <v>0</v>
      </c>
      <c r="XZ46" s="91">
        <v>0</v>
      </c>
      <c r="YA46" s="91">
        <v>0</v>
      </c>
      <c r="YB46" s="91">
        <v>0</v>
      </c>
      <c r="YC46" s="91">
        <v>0</v>
      </c>
      <c r="YD46" s="91"/>
      <c r="YE46" s="91"/>
      <c r="YF46" s="91"/>
      <c r="YG46" s="91"/>
      <c r="YH46" s="91"/>
      <c r="YI46" s="91"/>
      <c r="YJ46" s="91">
        <v>0</v>
      </c>
      <c r="YK46" s="91">
        <v>0</v>
      </c>
      <c r="YL46" s="91">
        <v>-3634475.2</v>
      </c>
      <c r="YM46" s="91">
        <v>0</v>
      </c>
      <c r="YN46" s="91">
        <v>0</v>
      </c>
      <c r="YO46" s="91">
        <v>0</v>
      </c>
      <c r="YP46" s="91">
        <v>0</v>
      </c>
      <c r="YQ46" s="91">
        <v>0</v>
      </c>
      <c r="YR46" s="91">
        <v>0</v>
      </c>
      <c r="YS46" s="91">
        <v>0</v>
      </c>
      <c r="YT46" s="91">
        <v>0</v>
      </c>
      <c r="YU46" s="91">
        <v>0</v>
      </c>
      <c r="YV46" s="91"/>
      <c r="YW46" s="91"/>
      <c r="YX46" s="91"/>
      <c r="YY46" s="91">
        <v>0</v>
      </c>
      <c r="YZ46" s="91">
        <v>0</v>
      </c>
      <c r="ZA46" s="91"/>
      <c r="ZB46" s="91"/>
      <c r="ZC46" s="91"/>
      <c r="ZD46" s="91"/>
      <c r="ZE46" s="91"/>
      <c r="ZF46" s="91"/>
      <c r="ZG46" s="91"/>
      <c r="ZH46" s="91">
        <v>0</v>
      </c>
      <c r="ZI46" s="91">
        <v>0</v>
      </c>
      <c r="ZJ46" s="91">
        <v>0</v>
      </c>
      <c r="ZK46" s="91"/>
      <c r="ZL46" s="91"/>
      <c r="ZM46" s="91">
        <v>0</v>
      </c>
      <c r="ZN46" s="91"/>
      <c r="ZO46" s="91"/>
      <c r="ZP46" s="91">
        <v>0</v>
      </c>
      <c r="ZQ46" s="91"/>
      <c r="ZR46" s="91"/>
      <c r="ZS46" s="91"/>
      <c r="ZT46" s="91"/>
      <c r="ZU46" s="91"/>
      <c r="ZV46" s="91"/>
      <c r="ZW46" s="91"/>
      <c r="ZX46" s="91"/>
      <c r="ZY46" s="91"/>
      <c r="ZZ46" s="91"/>
      <c r="AAA46" s="91">
        <v>0</v>
      </c>
      <c r="AAB46" s="91"/>
      <c r="AAC46" s="91"/>
      <c r="AAD46" s="91"/>
      <c r="AAE46" s="91"/>
      <c r="AAF46" s="91"/>
      <c r="AAG46" s="91"/>
      <c r="AAH46" s="91"/>
      <c r="AAI46" s="91">
        <v>0</v>
      </c>
      <c r="AAJ46" s="91"/>
      <c r="AAK46" s="91"/>
      <c r="AAL46" s="91"/>
      <c r="AAM46" s="91"/>
      <c r="AAN46" s="91"/>
      <c r="AAO46" s="91"/>
      <c r="AAP46" s="91"/>
      <c r="AAQ46" s="91"/>
      <c r="AAR46" s="91"/>
      <c r="AAS46" s="91"/>
      <c r="AAT46" s="91"/>
      <c r="AAU46" s="91"/>
      <c r="AAV46" s="91"/>
      <c r="AAW46" s="91"/>
      <c r="AAX46" s="91"/>
      <c r="AAY46" s="91"/>
      <c r="AAZ46" s="91"/>
      <c r="ABA46" s="91"/>
      <c r="ABB46" s="91"/>
      <c r="ABC46" s="91"/>
      <c r="ABD46" s="91"/>
      <c r="ABE46" s="91"/>
      <c r="ABF46" s="91"/>
      <c r="ABG46" s="91"/>
      <c r="ABH46" s="91"/>
      <c r="ABI46" s="91"/>
      <c r="ABJ46" s="91"/>
      <c r="ABK46" s="91"/>
      <c r="ABL46" s="91"/>
      <c r="ABM46" s="91"/>
      <c r="ABN46" s="91"/>
      <c r="ABO46" s="91"/>
      <c r="ABP46" s="91"/>
      <c r="ABQ46" s="91"/>
      <c r="ABR46" s="91"/>
      <c r="ABS46" s="91"/>
      <c r="ABT46" s="91"/>
      <c r="ABU46" s="91"/>
      <c r="ABV46" s="91"/>
      <c r="ABW46" s="91"/>
      <c r="ABX46" s="91"/>
      <c r="ABY46" s="91"/>
      <c r="ABZ46" s="91"/>
      <c r="ACA46" s="91"/>
      <c r="ACB46" s="169">
        <f t="shared" si="224"/>
        <v>0</v>
      </c>
      <c r="ACC46" s="169">
        <f t="shared" si="217"/>
        <v>0</v>
      </c>
      <c r="ACD46" s="169">
        <f t="shared" si="218"/>
        <v>0</v>
      </c>
    </row>
    <row r="47" spans="1:758">
      <c r="A47" s="160">
        <f t="shared" si="219"/>
        <v>39</v>
      </c>
      <c r="B47" s="160" t="s">
        <v>373</v>
      </c>
      <c r="C47" s="44" t="s">
        <v>374</v>
      </c>
      <c r="D47" s="91">
        <v>481471.12999999995</v>
      </c>
      <c r="E47" s="91">
        <f t="shared" si="328"/>
        <v>484117.92999999993</v>
      </c>
      <c r="F47" s="91">
        <f t="shared" si="329"/>
        <v>486764.72999999992</v>
      </c>
      <c r="G47" s="91">
        <f t="shared" si="330"/>
        <v>489411.52999999991</v>
      </c>
      <c r="H47" s="91">
        <f t="shared" si="331"/>
        <v>492058.3299999999</v>
      </c>
      <c r="I47" s="91">
        <f t="shared" si="332"/>
        <v>494705.12999999989</v>
      </c>
      <c r="J47" s="91">
        <f t="shared" si="333"/>
        <v>497351.92999999988</v>
      </c>
      <c r="K47" s="91">
        <f t="shared" si="334"/>
        <v>499998.72999999986</v>
      </c>
      <c r="L47" s="91">
        <f t="shared" si="335"/>
        <v>502645.52999999985</v>
      </c>
      <c r="M47" s="91">
        <f t="shared" si="336"/>
        <v>505292.32999999984</v>
      </c>
      <c r="N47" s="91">
        <f t="shared" si="337"/>
        <v>507939.12999999983</v>
      </c>
      <c r="O47" s="91">
        <f t="shared" si="338"/>
        <v>510585.92999999982</v>
      </c>
      <c r="P47" s="91">
        <f t="shared" si="339"/>
        <v>513232.72999999981</v>
      </c>
      <c r="Q47" s="91">
        <f t="shared" si="340"/>
        <v>515879.5299999998</v>
      </c>
      <c r="R47" s="91">
        <f t="shared" si="341"/>
        <v>518526.32999999978</v>
      </c>
      <c r="S47" s="91">
        <f t="shared" si="342"/>
        <v>521173.12999999977</v>
      </c>
      <c r="T47" s="91">
        <f t="shared" si="343"/>
        <v>523819.92999999976</v>
      </c>
      <c r="U47" s="91">
        <f t="shared" si="344"/>
        <v>526466.72999999975</v>
      </c>
      <c r="V47" s="91">
        <f t="shared" si="345"/>
        <v>529113.5299999998</v>
      </c>
      <c r="W47" s="91">
        <f t="shared" si="346"/>
        <v>531760.32999999984</v>
      </c>
      <c r="X47" s="91">
        <f t="shared" si="347"/>
        <v>534407.12999999989</v>
      </c>
      <c r="Y47" s="91">
        <f t="shared" si="348"/>
        <v>537053.92999999993</v>
      </c>
      <c r="Z47" s="91">
        <f t="shared" si="349"/>
        <v>539700.73</v>
      </c>
      <c r="AA47" s="91">
        <f t="shared" si="350"/>
        <v>542347.53</v>
      </c>
      <c r="AB47" s="91">
        <f t="shared" si="351"/>
        <v>544994.33000000007</v>
      </c>
      <c r="AC47" s="91">
        <f t="shared" si="352"/>
        <v>547641.13000000012</v>
      </c>
      <c r="AD47" s="91">
        <f t="shared" si="353"/>
        <v>550287.93000000017</v>
      </c>
      <c r="AE47" s="91">
        <f t="shared" si="354"/>
        <v>552934.73000000021</v>
      </c>
      <c r="AF47" s="91">
        <f t="shared" si="355"/>
        <v>555581.53000000026</v>
      </c>
      <c r="AG47" s="91">
        <f t="shared" si="356"/>
        <v>558228.33000000031</v>
      </c>
      <c r="AH47" s="91">
        <f t="shared" si="357"/>
        <v>560875.13000000035</v>
      </c>
      <c r="AI47" s="91">
        <f t="shared" si="358"/>
        <v>563521.9300000004</v>
      </c>
      <c r="AJ47" s="91">
        <f t="shared" si="359"/>
        <v>566168.73000000045</v>
      </c>
      <c r="AK47" s="91">
        <f t="shared" si="360"/>
        <v>568815.53000000049</v>
      </c>
      <c r="AL47" s="91">
        <f t="shared" si="361"/>
        <v>571462.33000000054</v>
      </c>
      <c r="AM47" s="91">
        <f t="shared" si="362"/>
        <v>574109.13000000059</v>
      </c>
      <c r="AN47" s="91">
        <f t="shared" si="363"/>
        <v>576755.93000000063</v>
      </c>
      <c r="AO47" s="91">
        <f t="shared" si="364"/>
        <v>579402.73000000068</v>
      </c>
      <c r="AP47" s="91">
        <f t="shared" si="365"/>
        <v>582049.53000000073</v>
      </c>
      <c r="AQ47" s="91">
        <f t="shared" si="366"/>
        <v>584696.33000000077</v>
      </c>
      <c r="AR47" s="91">
        <f t="shared" si="367"/>
        <v>587343.13000000082</v>
      </c>
      <c r="AS47" s="91">
        <f t="shared" si="368"/>
        <v>589989.93000000087</v>
      </c>
      <c r="AT47" s="91">
        <f t="shared" si="369"/>
        <v>592636.73000000091</v>
      </c>
      <c r="AU47" s="91">
        <f t="shared" si="370"/>
        <v>595283.53000000096</v>
      </c>
      <c r="AV47" s="91">
        <f t="shared" si="371"/>
        <v>597930.33000000101</v>
      </c>
      <c r="AW47" s="91">
        <f t="shared" si="372"/>
        <v>600577.13000000105</v>
      </c>
      <c r="AX47" s="91">
        <v>603223.9300000011</v>
      </c>
      <c r="AY47" s="91">
        <f t="shared" si="270"/>
        <v>605870.73000000115</v>
      </c>
      <c r="AZ47" s="91">
        <f t="shared" si="271"/>
        <v>608517.53000000119</v>
      </c>
      <c r="BA47" s="91">
        <f t="shared" si="272"/>
        <v>611164.33000000124</v>
      </c>
      <c r="BB47" s="91">
        <f t="shared" si="273"/>
        <v>613811.13000000129</v>
      </c>
      <c r="BC47" s="91">
        <f t="shared" si="274"/>
        <v>616457.93000000133</v>
      </c>
      <c r="BD47" s="91">
        <f t="shared" si="275"/>
        <v>618126.34000000136</v>
      </c>
      <c r="BE47" s="91">
        <f t="shared" si="276"/>
        <v>619825.64000000141</v>
      </c>
      <c r="BF47" s="91">
        <f t="shared" si="277"/>
        <v>479906.57000000146</v>
      </c>
      <c r="BG47" s="91">
        <f t="shared" si="278"/>
        <v>481605.87000000145</v>
      </c>
      <c r="BH47" s="91">
        <f t="shared" si="279"/>
        <v>483305.17000000144</v>
      </c>
      <c r="BI47" s="91">
        <f t="shared" si="280"/>
        <v>485004.47000000143</v>
      </c>
      <c r="BJ47" s="91">
        <f t="shared" si="281"/>
        <v>486703.77000000142</v>
      </c>
      <c r="BK47" s="91">
        <f t="shared" si="282"/>
        <v>488403.0700000014</v>
      </c>
      <c r="BL47" s="91">
        <f t="shared" si="283"/>
        <v>490102.37000000139</v>
      </c>
      <c r="BM47" s="91">
        <f t="shared" si="284"/>
        <v>491801.67000000138</v>
      </c>
      <c r="BN47" s="91">
        <f t="shared" si="285"/>
        <v>493500.97000000137</v>
      </c>
      <c r="BO47" s="91">
        <f t="shared" si="286"/>
        <v>495200.27000000136</v>
      </c>
      <c r="BP47" s="91">
        <f t="shared" si="287"/>
        <v>496899.57000000135</v>
      </c>
      <c r="BQ47" s="91">
        <f t="shared" si="288"/>
        <v>498598.87000000133</v>
      </c>
      <c r="BR47" s="91">
        <f t="shared" si="289"/>
        <v>500298.17000000132</v>
      </c>
      <c r="BS47" s="91">
        <f t="shared" si="290"/>
        <v>501997.47000000131</v>
      </c>
      <c r="BT47" s="91">
        <f t="shared" si="291"/>
        <v>503696.7700000013</v>
      </c>
      <c r="BU47" s="91">
        <f t="shared" si="292"/>
        <v>505396.07000000129</v>
      </c>
      <c r="BV47" s="91">
        <f t="shared" si="293"/>
        <v>507095.37000000128</v>
      </c>
      <c r="BW47" s="91">
        <f t="shared" si="294"/>
        <v>508794.67000000126</v>
      </c>
      <c r="BX47" s="91">
        <f t="shared" si="295"/>
        <v>510493.97000000125</v>
      </c>
      <c r="BY47" s="91">
        <f t="shared" si="296"/>
        <v>512193.27000000124</v>
      </c>
      <c r="BZ47" s="91">
        <f t="shared" si="297"/>
        <v>513892.57000000123</v>
      </c>
      <c r="CA47" s="91">
        <f t="shared" si="298"/>
        <v>515591.87000000122</v>
      </c>
      <c r="CB47" s="91">
        <f t="shared" si="299"/>
        <v>517291.17000000121</v>
      </c>
      <c r="CC47" s="91">
        <f t="shared" si="300"/>
        <v>518990.47000000119</v>
      </c>
      <c r="CD47" s="91">
        <f t="shared" si="301"/>
        <v>520689.77000000118</v>
      </c>
      <c r="CE47" s="91">
        <f t="shared" si="302"/>
        <v>522389.07000000117</v>
      </c>
      <c r="CF47" s="91">
        <f t="shared" si="303"/>
        <v>524088.37000000116</v>
      </c>
      <c r="CG47" s="91">
        <f t="shared" si="304"/>
        <v>525787.67000000121</v>
      </c>
      <c r="CH47" s="91">
        <f t="shared" si="305"/>
        <v>527486.97000000125</v>
      </c>
      <c r="CI47" s="91">
        <f t="shared" si="306"/>
        <v>529186.2700000013</v>
      </c>
      <c r="CJ47" s="91">
        <f t="shared" si="307"/>
        <v>530885.57000000135</v>
      </c>
      <c r="CK47" s="91">
        <f t="shared" si="308"/>
        <v>532584.87000000139</v>
      </c>
      <c r="CL47" s="91">
        <f t="shared" si="309"/>
        <v>534284.17000000144</v>
      </c>
      <c r="CM47" s="91">
        <f t="shared" si="310"/>
        <v>535983.47000000149</v>
      </c>
      <c r="CN47" s="91">
        <f t="shared" si="311"/>
        <v>537682.77000000153</v>
      </c>
      <c r="CO47" s="91">
        <f t="shared" si="312"/>
        <v>540048.89000000153</v>
      </c>
      <c r="CP47" s="91">
        <f t="shared" si="313"/>
        <v>542416.72000000149</v>
      </c>
      <c r="CQ47" s="91">
        <f t="shared" si="314"/>
        <v>544784.42000000144</v>
      </c>
      <c r="CR47" s="91">
        <f t="shared" si="315"/>
        <v>547151.82000000146</v>
      </c>
      <c r="CS47" s="91">
        <f t="shared" si="316"/>
        <v>549518.73000000149</v>
      </c>
      <c r="CT47" s="91">
        <f t="shared" si="317"/>
        <v>551885.64000000153</v>
      </c>
      <c r="CU47" s="91">
        <f t="shared" si="318"/>
        <v>554252.55000000156</v>
      </c>
      <c r="CV47" s="91">
        <f t="shared" si="319"/>
        <v>556619.46000000159</v>
      </c>
      <c r="CW47" s="91">
        <f t="shared" si="320"/>
        <v>559043.53000000154</v>
      </c>
      <c r="CX47" s="91">
        <f t="shared" si="321"/>
        <v>561499.55000000156</v>
      </c>
      <c r="CY47" s="91">
        <f t="shared" si="322"/>
        <v>563955.57000000158</v>
      </c>
      <c r="CZ47" s="91">
        <f t="shared" si="323"/>
        <v>566908.11000000162</v>
      </c>
      <c r="DA47" s="91">
        <f t="shared" si="324"/>
        <v>569860.65000000165</v>
      </c>
      <c r="DB47" s="91">
        <f t="shared" si="325"/>
        <v>572813.19000000169</v>
      </c>
      <c r="DC47" s="91">
        <f t="shared" si="326"/>
        <v>574937.02000000165</v>
      </c>
      <c r="DD47" s="91">
        <f t="shared" si="327"/>
        <v>577060.85000000161</v>
      </c>
      <c r="DE47" s="91">
        <f t="shared" si="202"/>
        <v>579184.68000000156</v>
      </c>
      <c r="DF47" s="91">
        <f t="shared" si="203"/>
        <v>581308.51000000152</v>
      </c>
      <c r="DG47" s="91">
        <f t="shared" si="204"/>
        <v>583005.67646159721</v>
      </c>
      <c r="DH47" s="91">
        <f t="shared" si="205"/>
        <v>584702.84292319289</v>
      </c>
      <c r="DI47" s="91">
        <f t="shared" si="206"/>
        <v>586400.00938478857</v>
      </c>
      <c r="DJ47" s="91">
        <f t="shared" si="207"/>
        <v>588097.17584638426</v>
      </c>
      <c r="DK47" s="91">
        <f t="shared" si="208"/>
        <v>589794.34230797994</v>
      </c>
      <c r="DL47" s="91">
        <f t="shared" si="108"/>
        <v>591491.50876957562</v>
      </c>
      <c r="DM47" s="91">
        <f t="shared" si="109"/>
        <v>593188.67523117131</v>
      </c>
      <c r="DN47" s="91">
        <f t="shared" si="110"/>
        <v>594885.84169276699</v>
      </c>
      <c r="DO47" s="91">
        <f t="shared" si="111"/>
        <v>596583.00815436267</v>
      </c>
      <c r="DP47" s="91">
        <f t="shared" si="112"/>
        <v>598280.17461595836</v>
      </c>
      <c r="DQ47" s="91">
        <f t="shared" si="113"/>
        <v>599977.34107755404</v>
      </c>
      <c r="DR47" s="91">
        <f t="shared" si="114"/>
        <v>601674.50753914972</v>
      </c>
      <c r="DS47" s="91">
        <f t="shared" si="115"/>
        <v>603371.67400074541</v>
      </c>
      <c r="DT47" s="91">
        <f t="shared" si="116"/>
        <v>605068.84046234109</v>
      </c>
      <c r="DU47" s="91">
        <f t="shared" si="117"/>
        <v>606766.00692393677</v>
      </c>
      <c r="DV47" s="91">
        <f t="shared" si="118"/>
        <v>608463.17338553246</v>
      </c>
      <c r="DW47" s="91">
        <f t="shared" si="119"/>
        <v>610160.33984712814</v>
      </c>
      <c r="DX47" s="91">
        <f t="shared" si="120"/>
        <v>611857.50630872382</v>
      </c>
      <c r="DY47" s="91">
        <f t="shared" si="121"/>
        <v>613554.67277031951</v>
      </c>
      <c r="DZ47" s="91">
        <f t="shared" si="122"/>
        <v>615251.83923191519</v>
      </c>
      <c r="EA47" s="91">
        <f t="shared" si="123"/>
        <v>616949.00569351087</v>
      </c>
      <c r="EB47" s="91">
        <f t="shared" si="124"/>
        <v>618646.17215510656</v>
      </c>
      <c r="EC47" s="91">
        <f t="shared" si="125"/>
        <v>620343.33861670224</v>
      </c>
      <c r="ED47" s="91">
        <f t="shared" si="126"/>
        <v>622040.50507829792</v>
      </c>
      <c r="EE47" s="91">
        <f t="shared" si="127"/>
        <v>623737.67153989361</v>
      </c>
      <c r="EF47" s="91">
        <f t="shared" si="128"/>
        <v>625434.83800148929</v>
      </c>
      <c r="EG47" s="91">
        <f t="shared" si="129"/>
        <v>627132.00446308497</v>
      </c>
      <c r="EH47" s="91">
        <f t="shared" si="130"/>
        <v>628829.17092468066</v>
      </c>
      <c r="EI47" s="91">
        <f t="shared" si="131"/>
        <v>630526.33738627634</v>
      </c>
      <c r="EJ47" s="91">
        <f t="shared" si="132"/>
        <v>632223.50384787202</v>
      </c>
      <c r="EK47" s="91">
        <f t="shared" si="133"/>
        <v>633920.67030946771</v>
      </c>
      <c r="EL47" s="91">
        <f t="shared" si="134"/>
        <v>635617.83677106339</v>
      </c>
      <c r="EM47" s="91">
        <f t="shared" si="135"/>
        <v>637315.00323265907</v>
      </c>
      <c r="EN47" s="91">
        <f t="shared" si="136"/>
        <v>639012.16969425476</v>
      </c>
      <c r="EO47" s="91">
        <f t="shared" si="137"/>
        <v>640709.33615585044</v>
      </c>
      <c r="EP47" s="91">
        <f t="shared" si="138"/>
        <v>642406.50261744612</v>
      </c>
      <c r="EQ47" s="91">
        <f t="shared" si="139"/>
        <v>644103.66907904181</v>
      </c>
      <c r="ER47" s="91">
        <f t="shared" si="140"/>
        <v>645800.83554063749</v>
      </c>
      <c r="ES47" s="91">
        <f t="shared" si="141"/>
        <v>647498.00200223317</v>
      </c>
      <c r="ET47" s="91">
        <f t="shared" si="142"/>
        <v>649195.16846382886</v>
      </c>
      <c r="EU47" s="91">
        <f t="shared" si="143"/>
        <v>650892.33492542454</v>
      </c>
      <c r="EV47" s="169">
        <f t="shared" si="220"/>
        <v>599977</v>
      </c>
      <c r="EW47" s="169">
        <f t="shared" si="209"/>
        <v>620343</v>
      </c>
      <c r="EX47" s="169">
        <f t="shared" si="210"/>
        <v>640709</v>
      </c>
      <c r="EY47" s="55">
        <v>1.6479237399729795E-2</v>
      </c>
      <c r="EZ47" s="91">
        <v>2646.8</v>
      </c>
      <c r="FA47" s="91">
        <v>2646.8</v>
      </c>
      <c r="FB47" s="91">
        <v>2646.8</v>
      </c>
      <c r="FC47" s="91">
        <v>2646.8</v>
      </c>
      <c r="FD47" s="91">
        <v>2646.8</v>
      </c>
      <c r="FE47" s="91">
        <v>2646.8</v>
      </c>
      <c r="FF47" s="91">
        <v>2646.8</v>
      </c>
      <c r="FG47" s="91">
        <v>2646.8</v>
      </c>
      <c r="FH47" s="91">
        <v>2646.8</v>
      </c>
      <c r="FI47" s="91">
        <v>2646.8</v>
      </c>
      <c r="FJ47" s="91">
        <v>2646.8</v>
      </c>
      <c r="FK47" s="91">
        <v>2646.8</v>
      </c>
      <c r="FL47" s="91">
        <v>2646.8</v>
      </c>
      <c r="FM47" s="91">
        <v>2646.8</v>
      </c>
      <c r="FN47" s="91">
        <v>2646.8</v>
      </c>
      <c r="FO47" s="91">
        <v>2646.8</v>
      </c>
      <c r="FP47" s="91">
        <v>2646.8</v>
      </c>
      <c r="FQ47" s="91">
        <v>2646.8</v>
      </c>
      <c r="FR47" s="91">
        <v>2646.8</v>
      </c>
      <c r="FS47" s="91">
        <v>2646.8</v>
      </c>
      <c r="FT47" s="91">
        <v>2646.8</v>
      </c>
      <c r="FU47" s="91">
        <v>2646.8</v>
      </c>
      <c r="FV47" s="91">
        <v>2646.8</v>
      </c>
      <c r="FW47" s="91">
        <v>2646.8</v>
      </c>
      <c r="FX47" s="91">
        <v>2646.8</v>
      </c>
      <c r="FY47" s="91">
        <v>2646.8</v>
      </c>
      <c r="FZ47" s="91">
        <v>2646.8</v>
      </c>
      <c r="GA47" s="91">
        <v>2646.8</v>
      </c>
      <c r="GB47" s="91">
        <v>2646.8</v>
      </c>
      <c r="GC47" s="91">
        <v>2646.8</v>
      </c>
      <c r="GD47" s="91">
        <v>2646.8</v>
      </c>
      <c r="GE47" s="91">
        <v>2646.8</v>
      </c>
      <c r="GF47" s="91">
        <v>2646.8</v>
      </c>
      <c r="GG47" s="91">
        <v>2646.8</v>
      </c>
      <c r="GH47" s="91">
        <v>2646.8</v>
      </c>
      <c r="GI47" s="91">
        <v>2646.8</v>
      </c>
      <c r="GJ47" s="91">
        <v>2646.8</v>
      </c>
      <c r="GK47" s="91">
        <v>2646.8</v>
      </c>
      <c r="GL47" s="91">
        <v>2646.8</v>
      </c>
      <c r="GM47" s="91">
        <v>2646.8</v>
      </c>
      <c r="GN47" s="91">
        <v>2646.8</v>
      </c>
      <c r="GO47" s="91">
        <v>2646.8</v>
      </c>
      <c r="GP47" s="91">
        <v>2646.8</v>
      </c>
      <c r="GQ47" s="91">
        <v>2646.8</v>
      </c>
      <c r="GR47" s="91">
        <v>2646.8</v>
      </c>
      <c r="GS47" s="91">
        <v>2646.8</v>
      </c>
      <c r="GT47" s="91">
        <v>2646.8</v>
      </c>
      <c r="GU47" s="91">
        <v>2646.8</v>
      </c>
      <c r="GV47" s="91">
        <v>2646.8</v>
      </c>
      <c r="GW47" s="91">
        <v>2646.8</v>
      </c>
      <c r="GX47" s="91">
        <v>2646.8</v>
      </c>
      <c r="GY47" s="91">
        <v>1668.41</v>
      </c>
      <c r="GZ47" s="91">
        <v>1699.3</v>
      </c>
      <c r="HA47" s="91">
        <v>1699.3</v>
      </c>
      <c r="HB47" s="91">
        <v>1699.3</v>
      </c>
      <c r="HC47" s="91">
        <v>1699.3</v>
      </c>
      <c r="HD47" s="91">
        <v>1699.3</v>
      </c>
      <c r="HE47" s="91">
        <v>1699.3</v>
      </c>
      <c r="HF47" s="91">
        <v>1699.3</v>
      </c>
      <c r="HG47" s="91">
        <v>1699.3</v>
      </c>
      <c r="HH47" s="91">
        <v>1699.3</v>
      </c>
      <c r="HI47" s="91">
        <v>1699.3</v>
      </c>
      <c r="HJ47" s="91">
        <v>1699.3</v>
      </c>
      <c r="HK47" s="91">
        <v>1699.3</v>
      </c>
      <c r="HL47" s="91">
        <v>1699.3</v>
      </c>
      <c r="HM47" s="91">
        <v>1699.3</v>
      </c>
      <c r="HN47" s="91">
        <v>1699.3</v>
      </c>
      <c r="HO47" s="91">
        <v>1699.3</v>
      </c>
      <c r="HP47" s="91">
        <v>1699.3</v>
      </c>
      <c r="HQ47" s="91">
        <v>1699.3</v>
      </c>
      <c r="HR47" s="335">
        <v>1699.3</v>
      </c>
      <c r="HS47" s="91">
        <v>1699.3</v>
      </c>
      <c r="HT47" s="91">
        <v>1699.3</v>
      </c>
      <c r="HU47" s="91">
        <v>1699.3</v>
      </c>
      <c r="HV47" s="91">
        <v>1699.3</v>
      </c>
      <c r="HW47" s="91">
        <v>1699.3</v>
      </c>
      <c r="HX47" s="91">
        <v>1699.3</v>
      </c>
      <c r="HY47" s="91">
        <v>1699.3</v>
      </c>
      <c r="HZ47" s="91">
        <v>1699.3</v>
      </c>
      <c r="IA47" s="91">
        <v>1699.3</v>
      </c>
      <c r="IB47" s="91">
        <v>1699.3</v>
      </c>
      <c r="IC47" s="91">
        <v>1699.3</v>
      </c>
      <c r="ID47" s="91">
        <v>1699.3</v>
      </c>
      <c r="IE47" s="91">
        <v>1699.3</v>
      </c>
      <c r="IF47" s="91">
        <v>1699.3</v>
      </c>
      <c r="IG47" s="91">
        <v>1699.3</v>
      </c>
      <c r="IH47" s="91">
        <v>1699.3</v>
      </c>
      <c r="II47" s="91">
        <v>1699.3</v>
      </c>
      <c r="IJ47" s="91">
        <v>2366.12</v>
      </c>
      <c r="IK47" s="91">
        <v>2367.83</v>
      </c>
      <c r="IL47" s="91">
        <v>2367.7000000000003</v>
      </c>
      <c r="IM47" s="91">
        <v>2367.4</v>
      </c>
      <c r="IN47" s="91">
        <v>2366.91</v>
      </c>
      <c r="IO47" s="91">
        <v>2366.91</v>
      </c>
      <c r="IP47" s="91">
        <v>2366.91</v>
      </c>
      <c r="IQ47" s="91">
        <v>2366.91</v>
      </c>
      <c r="IR47" s="91">
        <v>2424.0700000000002</v>
      </c>
      <c r="IS47" s="91">
        <v>2456.02</v>
      </c>
      <c r="IT47" s="91">
        <v>2456.02</v>
      </c>
      <c r="IU47" s="91">
        <v>2952.54</v>
      </c>
      <c r="IV47" s="91">
        <v>2952.54</v>
      </c>
      <c r="IW47" s="91">
        <v>2952.54</v>
      </c>
      <c r="IX47" s="91">
        <v>2123.83</v>
      </c>
      <c r="IY47" s="91">
        <v>2123.83</v>
      </c>
      <c r="IZ47" s="91">
        <v>2123.83</v>
      </c>
      <c r="JA47" s="91">
        <v>2123.83</v>
      </c>
      <c r="JB47" s="91">
        <f>IF('WP 2-1-4 Plant Details'!AAM47&gt;0,('WP 2-1-4 Plant Details'!DF47+'Schedule 6'!$F47)*'WP 2-2-1 Accum Res'!$EY47/12,0)</f>
        <v>1697.1664615956363</v>
      </c>
      <c r="JC47" s="91">
        <f>IF('WP 2-1-4 Plant Details'!AAN47&gt;0,('WP 2-1-4 Plant Details'!DG47+'Schedule 6'!$F47)*'WP 2-2-1 Accum Res'!$EY47/12,0)</f>
        <v>1697.1664615956363</v>
      </c>
      <c r="JD47" s="91">
        <f>IF('WP 2-1-4 Plant Details'!AAO47&gt;0,('WP 2-1-4 Plant Details'!DH47+'Schedule 6'!$F47)*'WP 2-2-1 Accum Res'!$EY47/12,0)</f>
        <v>1697.1664615956363</v>
      </c>
      <c r="JE47" s="91">
        <f>IF('WP 2-1-4 Plant Details'!AAP47&gt;0,('WP 2-1-4 Plant Details'!DI47+'Schedule 6'!$F47)*'WP 2-2-1 Accum Res'!$EY47/12,0)</f>
        <v>1697.1664615956363</v>
      </c>
      <c r="JF47" s="91">
        <f>IF('WP 2-1-4 Plant Details'!AAQ47&gt;0,('WP 2-1-4 Plant Details'!DJ47+'Schedule 6'!$F47)*'WP 2-2-1 Accum Res'!$EY47/12,0)</f>
        <v>1697.1664615956363</v>
      </c>
      <c r="JG47" s="91">
        <f>IF('WP 2-1-4 Plant Details'!AAR47&gt;0,('WP 2-1-4 Plant Details'!DK47+'Schedule 6'!$F47)*'WP 2-2-1 Accum Res'!$EY47/12,0)</f>
        <v>1697.1664615956363</v>
      </c>
      <c r="JH47" s="91">
        <f>IF('WP 2-1-4 Plant Details'!AAS47&gt;0,('WP 2-1-4 Plant Details'!DL47+'Schedule 6'!$F47)*'WP 2-2-1 Accum Res'!$EY47/12,0)</f>
        <v>1697.1664615956363</v>
      </c>
      <c r="JI47" s="91">
        <f>IF('WP 2-1-4 Plant Details'!AAT47&gt;0,('WP 2-1-4 Plant Details'!DM47+'Schedule 6'!$F47)*'WP 2-2-1 Accum Res'!$EY47/12,0)</f>
        <v>1697.1664615956363</v>
      </c>
      <c r="JJ47" s="91">
        <f>IF('WP 2-1-4 Plant Details'!AAU47&gt;0,('WP 2-1-4 Plant Details'!DN47+'Schedule 6'!$F47)*'WP 2-2-1 Accum Res'!$EY47/12,0)</f>
        <v>1697.1664615956363</v>
      </c>
      <c r="JK47" s="91">
        <f>IF('WP 2-1-4 Plant Details'!AAV47&gt;0,('WP 2-1-4 Plant Details'!DO47+'Schedule 6'!$F47)*'WP 2-2-1 Accum Res'!$EY47/12,0)</f>
        <v>1697.1664615956363</v>
      </c>
      <c r="JL47" s="91">
        <f>IF('WP 2-1-4 Plant Details'!AAW47&gt;0,('WP 2-1-4 Plant Details'!DP47+'Schedule 6'!$F47)*'WP 2-2-1 Accum Res'!$EY47/12,0)</f>
        <v>1697.1664615956363</v>
      </c>
      <c r="JM47" s="91">
        <f>IF('WP 2-1-4 Plant Details'!AAX47&gt;0,('WP 2-1-4 Plant Details'!DQ47+'Schedule 6'!$F47)*'WP 2-2-1 Accum Res'!$EY47/12,0)</f>
        <v>1697.1664615956363</v>
      </c>
      <c r="JN47" s="91">
        <f>IF('WP 2-1-4 Plant Details'!AAY47&gt;0,('WP 2-1-4 Plant Details'!DR47+'Schedule 6'!$F47)*'WP 2-2-1 Accum Res'!$EY47/12,0)</f>
        <v>1697.1664615956363</v>
      </c>
      <c r="JO47" s="91">
        <f>IF('WP 2-1-4 Plant Details'!AAZ47&gt;0,('WP 2-1-4 Plant Details'!DS47+'Schedule 6'!$F47)*'WP 2-2-1 Accum Res'!$EY47/12,0)</f>
        <v>1697.1664615956363</v>
      </c>
      <c r="JP47" s="91">
        <f>IF('WP 2-1-4 Plant Details'!ABA47&gt;0,('WP 2-1-4 Plant Details'!DT47+'Schedule 6'!$F47)*'WP 2-2-1 Accum Res'!$EY47/12,0)</f>
        <v>1697.1664615956363</v>
      </c>
      <c r="JQ47" s="91">
        <f>IF('WP 2-1-4 Plant Details'!ABB47&gt;0,('WP 2-1-4 Plant Details'!DU47+'Schedule 6'!$F47)*'WP 2-2-1 Accum Res'!$EY47/12,0)</f>
        <v>1697.1664615956363</v>
      </c>
      <c r="JR47" s="91">
        <f>IF('WP 2-1-4 Plant Details'!ABC47&gt;0,('WP 2-1-4 Plant Details'!DV47+'Schedule 6'!$F47)*'WP 2-2-1 Accum Res'!$EY47/12,0)</f>
        <v>1697.1664615956363</v>
      </c>
      <c r="JS47" s="91">
        <f>IF('WP 2-1-4 Plant Details'!ABD47&gt;0,('WP 2-1-4 Plant Details'!DW47+'Schedule 6'!$F47)*'WP 2-2-1 Accum Res'!$EY47/12,0)</f>
        <v>1697.1664615956363</v>
      </c>
      <c r="JT47" s="91">
        <f>IF('WP 2-1-4 Plant Details'!ABE47&gt;0,('WP 2-1-4 Plant Details'!DX47+'Schedule 6'!$F47)*'WP 2-2-1 Accum Res'!$EY47/12,0)</f>
        <v>1697.1664615956363</v>
      </c>
      <c r="JU47" s="91">
        <f>IF('WP 2-1-4 Plant Details'!ABF47&gt;0,('WP 2-1-4 Plant Details'!DY47+'Schedule 6'!$F47)*'WP 2-2-1 Accum Res'!$EY47/12,0)</f>
        <v>1697.1664615956363</v>
      </c>
      <c r="JV47" s="91">
        <f>IF('WP 2-1-4 Plant Details'!ABG47&gt;0,('WP 2-1-4 Plant Details'!DZ47+'Schedule 6'!$F47)*'WP 2-2-1 Accum Res'!$EY47/12,0)</f>
        <v>1697.1664615956363</v>
      </c>
      <c r="JW47" s="91">
        <f>IF('WP 2-1-4 Plant Details'!ABH47&gt;0,('WP 2-1-4 Plant Details'!EA47+'Schedule 6'!$F47)*'WP 2-2-1 Accum Res'!$EY47/12,0)</f>
        <v>1697.1664615956363</v>
      </c>
      <c r="JX47" s="91">
        <f>IF('WP 2-1-4 Plant Details'!ABI47&gt;0,('WP 2-1-4 Plant Details'!EB47+'Schedule 6'!$F47)*'WP 2-2-1 Accum Res'!$EY47/12,0)</f>
        <v>1697.1664615956363</v>
      </c>
      <c r="JY47" s="91">
        <f>IF('WP 2-1-4 Plant Details'!ABJ47&gt;0,('WP 2-1-4 Plant Details'!EC47+'Schedule 6'!$F47)*'WP 2-2-1 Accum Res'!$EY47/12,0)</f>
        <v>1697.1664615956363</v>
      </c>
      <c r="JZ47" s="91">
        <f>IF('WP 2-1-4 Plant Details'!ABK47&gt;0,('WP 2-1-4 Plant Details'!ED47+'Schedule 6'!$F47)*'WP 2-2-1 Accum Res'!$EY47/12,0)</f>
        <v>1697.1664615956363</v>
      </c>
      <c r="KA47" s="91">
        <f>IF('WP 2-1-4 Plant Details'!ABL47&gt;0,('WP 2-1-4 Plant Details'!EE47+'Schedule 6'!$F47)*'WP 2-2-1 Accum Res'!$EY47/12,0)</f>
        <v>1697.1664615956363</v>
      </c>
      <c r="KB47" s="91">
        <f>IF('WP 2-1-4 Plant Details'!ABM47&gt;0,('WP 2-1-4 Plant Details'!EF47+'Schedule 6'!$F47)*'WP 2-2-1 Accum Res'!$EY47/12,0)</f>
        <v>1697.1664615956363</v>
      </c>
      <c r="KC47" s="91">
        <f>IF('WP 2-1-4 Plant Details'!ABN47&gt;0,('WP 2-1-4 Plant Details'!EG47+'Schedule 6'!$F47)*'WP 2-2-1 Accum Res'!$EY47/12,0)</f>
        <v>1697.1664615956363</v>
      </c>
      <c r="KD47" s="91">
        <f>IF('WP 2-1-4 Plant Details'!ABO47&gt;0,('WP 2-1-4 Plant Details'!EH47+'Schedule 6'!$F47)*'WP 2-2-1 Accum Res'!$EY47/12,0)</f>
        <v>1697.1664615956363</v>
      </c>
      <c r="KE47" s="91">
        <f>IF('WP 2-1-4 Plant Details'!ABP47&gt;0,('WP 2-1-4 Plant Details'!EI47+'Schedule 6'!$F47)*'WP 2-2-1 Accum Res'!$EY47/12,0)</f>
        <v>1697.1664615956363</v>
      </c>
      <c r="KF47" s="91">
        <f>IF('WP 2-1-4 Plant Details'!ABQ47&gt;0,('WP 2-1-4 Plant Details'!EJ47+'Schedule 6'!$F47)*'WP 2-2-1 Accum Res'!$EY47/12,0)</f>
        <v>1697.1664615956363</v>
      </c>
      <c r="KG47" s="91">
        <f>IF('WP 2-1-4 Plant Details'!ABR47&gt;0,('WP 2-1-4 Plant Details'!EK47+'Schedule 6'!$F47)*'WP 2-2-1 Accum Res'!$EY47/12,0)</f>
        <v>1697.1664615956363</v>
      </c>
      <c r="KH47" s="91">
        <f>IF('WP 2-1-4 Plant Details'!ABS47&gt;0,('WP 2-1-4 Plant Details'!EL47+'Schedule 6'!$F47)*'WP 2-2-1 Accum Res'!$EY47/12,0)</f>
        <v>1697.1664615956363</v>
      </c>
      <c r="KI47" s="91">
        <f>IF('WP 2-1-4 Plant Details'!ABT47&gt;0,('WP 2-1-4 Plant Details'!EM47+'Schedule 6'!$F47)*'WP 2-2-1 Accum Res'!$EY47/12,0)</f>
        <v>1697.1664615956363</v>
      </c>
      <c r="KJ47" s="91">
        <f>IF('WP 2-1-4 Plant Details'!ABU47&gt;0,('WP 2-1-4 Plant Details'!EN47+'Schedule 6'!$F47)*'WP 2-2-1 Accum Res'!$EY47/12,0)</f>
        <v>1697.1664615956363</v>
      </c>
      <c r="KK47" s="91">
        <f>IF('WP 2-1-4 Plant Details'!ABV47&gt;0,('WP 2-1-4 Plant Details'!EO47+'Schedule 6'!$F47)*'WP 2-2-1 Accum Res'!$EY47/12,0)</f>
        <v>1697.1664615956363</v>
      </c>
      <c r="KL47" s="91">
        <f>IF('WP 2-1-4 Plant Details'!ABW47&gt;0,('WP 2-1-4 Plant Details'!EP47+'Schedule 6'!$F47)*'WP 2-2-1 Accum Res'!$EY47/12,0)</f>
        <v>1697.1664615956363</v>
      </c>
      <c r="KM47" s="91">
        <f>IF('WP 2-1-4 Plant Details'!ABX47&gt;0,('WP 2-1-4 Plant Details'!EQ47+'Schedule 6'!$F47)*'WP 2-2-1 Accum Res'!$EY47/12,0)</f>
        <v>1697.1664615956363</v>
      </c>
      <c r="KN47" s="91">
        <f>IF('WP 2-1-4 Plant Details'!ABY47&gt;0,('WP 2-1-4 Plant Details'!ER47+'Schedule 6'!$F47)*'WP 2-2-1 Accum Res'!$EY47/12,0)</f>
        <v>1697.1664615956363</v>
      </c>
      <c r="KO47" s="91">
        <f>IF('WP 2-1-4 Plant Details'!ABZ47&gt;0,('WP 2-1-4 Plant Details'!ES47+'Schedule 6'!$F47)*'WP 2-2-1 Accum Res'!$EY47/12,0)</f>
        <v>1697.1664615956363</v>
      </c>
      <c r="KP47" s="91">
        <f>IF('WP 2-1-4 Plant Details'!ACA47&gt;0,('WP 2-1-4 Plant Details'!ET47+'Schedule 6'!$F47)*'WP 2-2-1 Accum Res'!$EY47/12,0)</f>
        <v>1697.1664615956363</v>
      </c>
      <c r="KQ47" s="169">
        <f t="shared" si="221"/>
        <v>20366</v>
      </c>
      <c r="KR47" s="169">
        <f t="shared" si="211"/>
        <v>20366</v>
      </c>
      <c r="KS47" s="169">
        <f t="shared" si="212"/>
        <v>20366</v>
      </c>
      <c r="KT47" s="91"/>
      <c r="KU47" s="91">
        <v>0</v>
      </c>
      <c r="KV47" s="91">
        <v>0</v>
      </c>
      <c r="KW47" s="91">
        <v>0</v>
      </c>
      <c r="KX47" s="91">
        <v>0</v>
      </c>
      <c r="KY47" s="91">
        <v>0</v>
      </c>
      <c r="KZ47" s="91">
        <v>0</v>
      </c>
      <c r="LA47" s="91">
        <v>0</v>
      </c>
      <c r="LB47" s="91">
        <v>0</v>
      </c>
      <c r="LC47" s="91">
        <v>0</v>
      </c>
      <c r="LD47" s="91">
        <v>0</v>
      </c>
      <c r="LE47" s="91">
        <v>0</v>
      </c>
      <c r="LF47" s="91">
        <v>0</v>
      </c>
      <c r="LG47" s="91">
        <v>0</v>
      </c>
      <c r="LH47" s="91">
        <v>0</v>
      </c>
      <c r="LI47" s="91">
        <v>0</v>
      </c>
      <c r="LJ47" s="91">
        <v>0</v>
      </c>
      <c r="LK47" s="91">
        <v>0</v>
      </c>
      <c r="LL47" s="91">
        <v>0</v>
      </c>
      <c r="LM47" s="91">
        <v>0</v>
      </c>
      <c r="LN47" s="91">
        <v>0</v>
      </c>
      <c r="LO47" s="91">
        <v>0</v>
      </c>
      <c r="LP47" s="91">
        <v>0</v>
      </c>
      <c r="LQ47" s="91">
        <v>0</v>
      </c>
      <c r="LR47" s="91">
        <v>0</v>
      </c>
      <c r="LS47" s="91">
        <v>0</v>
      </c>
      <c r="LT47" s="91">
        <v>0</v>
      </c>
      <c r="LU47" s="91">
        <v>0</v>
      </c>
      <c r="LV47" s="91">
        <v>0</v>
      </c>
      <c r="LW47" s="91">
        <v>0</v>
      </c>
      <c r="LX47" s="91">
        <v>0</v>
      </c>
      <c r="LY47" s="91">
        <v>0</v>
      </c>
      <c r="LZ47" s="91">
        <v>0</v>
      </c>
      <c r="MA47" s="91">
        <v>0</v>
      </c>
      <c r="MB47" s="91">
        <v>0</v>
      </c>
      <c r="MC47" s="91">
        <v>0</v>
      </c>
      <c r="MD47" s="91">
        <v>0</v>
      </c>
      <c r="ME47" s="91">
        <v>0</v>
      </c>
      <c r="MF47" s="91">
        <v>0</v>
      </c>
      <c r="MG47" s="91">
        <v>0</v>
      </c>
      <c r="MH47" s="91"/>
      <c r="MI47" s="91"/>
      <c r="MJ47" s="91"/>
      <c r="MK47" s="91">
        <v>0</v>
      </c>
      <c r="ML47" s="91">
        <v>0</v>
      </c>
      <c r="MM47" s="91">
        <v>0</v>
      </c>
      <c r="MN47" s="91"/>
      <c r="MO47" s="91"/>
      <c r="MP47" s="91"/>
      <c r="MQ47" s="91"/>
      <c r="MR47" s="91"/>
      <c r="MS47" s="91"/>
      <c r="MT47" s="91">
        <v>0</v>
      </c>
      <c r="MU47" s="91">
        <v>0</v>
      </c>
      <c r="MV47" s="91">
        <v>0</v>
      </c>
      <c r="MW47" s="91">
        <v>0</v>
      </c>
      <c r="MX47" s="91">
        <v>0</v>
      </c>
      <c r="MY47" s="91">
        <v>0</v>
      </c>
      <c r="MZ47" s="91">
        <v>0</v>
      </c>
      <c r="NA47" s="91">
        <v>0</v>
      </c>
      <c r="NB47" s="91">
        <v>0</v>
      </c>
      <c r="NC47" s="91">
        <v>0</v>
      </c>
      <c r="ND47" s="91">
        <v>0</v>
      </c>
      <c r="NE47" s="91">
        <v>0</v>
      </c>
      <c r="NF47" s="91"/>
      <c r="NG47" s="91"/>
      <c r="NH47" s="91"/>
      <c r="NI47" s="91">
        <v>0</v>
      </c>
      <c r="NJ47" s="91">
        <v>0</v>
      </c>
      <c r="NK47" s="91"/>
      <c r="NL47" s="91"/>
      <c r="NM47" s="91"/>
      <c r="NN47" s="91"/>
      <c r="NO47" s="91"/>
      <c r="NP47" s="91"/>
      <c r="NQ47" s="91"/>
      <c r="NR47" s="91">
        <v>0</v>
      </c>
      <c r="NS47" s="91">
        <v>0</v>
      </c>
      <c r="NT47" s="91">
        <v>0</v>
      </c>
      <c r="NU47" s="91">
        <v>0</v>
      </c>
      <c r="NV47" s="91">
        <v>0</v>
      </c>
      <c r="NW47" s="91">
        <v>0</v>
      </c>
      <c r="NX47" s="91">
        <v>0</v>
      </c>
      <c r="NY47" s="91">
        <v>0</v>
      </c>
      <c r="NZ47" s="91">
        <v>0</v>
      </c>
      <c r="OA47" s="91">
        <v>0</v>
      </c>
      <c r="OB47" s="91">
        <v>0</v>
      </c>
      <c r="OC47" s="91">
        <v>0</v>
      </c>
      <c r="OD47" s="91">
        <v>0</v>
      </c>
      <c r="OE47" s="91">
        <v>0</v>
      </c>
      <c r="OF47" s="91">
        <v>0</v>
      </c>
      <c r="OG47" s="91">
        <v>0</v>
      </c>
      <c r="OH47" s="91">
        <v>0</v>
      </c>
      <c r="OI47" s="91">
        <v>0</v>
      </c>
      <c r="OJ47" s="91">
        <v>0</v>
      </c>
      <c r="OK47" s="91">
        <v>0</v>
      </c>
      <c r="OL47" s="91">
        <v>0</v>
      </c>
      <c r="OM47" s="91">
        <v>0</v>
      </c>
      <c r="ON47" s="91">
        <v>0</v>
      </c>
      <c r="OO47" s="91">
        <v>0</v>
      </c>
      <c r="OP47" s="91">
        <v>0</v>
      </c>
      <c r="OQ47" s="91">
        <v>0</v>
      </c>
      <c r="OR47" s="91">
        <v>0</v>
      </c>
      <c r="OS47" s="91">
        <v>0</v>
      </c>
      <c r="OT47" s="91">
        <v>0</v>
      </c>
      <c r="OU47" s="91">
        <v>0</v>
      </c>
      <c r="OV47" s="91">
        <f>'WP 2-1-4 Plant Details'!OV47</f>
        <v>0</v>
      </c>
      <c r="OW47" s="91">
        <f>'WP 2-1-4 Plant Details'!OW47</f>
        <v>0</v>
      </c>
      <c r="OX47" s="91">
        <f>'WP 2-1-4 Plant Details'!OX47</f>
        <v>0</v>
      </c>
      <c r="OY47" s="91">
        <f>'WP 2-1-4 Plant Details'!OY47</f>
        <v>0</v>
      </c>
      <c r="OZ47" s="91">
        <f>'WP 2-1-4 Plant Details'!OZ47</f>
        <v>0</v>
      </c>
      <c r="PA47" s="91">
        <f>'WP 2-1-4 Plant Details'!PA47</f>
        <v>0</v>
      </c>
      <c r="PB47" s="91">
        <f>'WP 2-1-4 Plant Details'!PB47</f>
        <v>0</v>
      </c>
      <c r="PC47" s="91">
        <f>'WP 2-1-4 Plant Details'!PC47</f>
        <v>0</v>
      </c>
      <c r="PD47" s="91">
        <f>'WP 2-1-4 Plant Details'!PD47</f>
        <v>0</v>
      </c>
      <c r="PE47" s="91">
        <f>'WP 2-1-4 Plant Details'!PE47</f>
        <v>0</v>
      </c>
      <c r="PF47" s="91">
        <f>'WP 2-1-4 Plant Details'!PF47</f>
        <v>0</v>
      </c>
      <c r="PG47" s="91">
        <f>'WP 2-1-4 Plant Details'!PG47</f>
        <v>0</v>
      </c>
      <c r="PH47" s="91">
        <f>'WP 2-1-4 Plant Details'!PH47</f>
        <v>0</v>
      </c>
      <c r="PI47" s="91">
        <f>'WP 2-1-4 Plant Details'!PI47</f>
        <v>0</v>
      </c>
      <c r="PJ47" s="91">
        <f>'WP 2-1-4 Plant Details'!PJ47</f>
        <v>0</v>
      </c>
      <c r="PK47" s="91">
        <f>'WP 2-1-4 Plant Details'!PK47</f>
        <v>0</v>
      </c>
      <c r="PL47" s="91">
        <f>'WP 2-1-4 Plant Details'!PL47</f>
        <v>0</v>
      </c>
      <c r="PM47" s="91">
        <f>'WP 2-1-4 Plant Details'!PM47</f>
        <v>0</v>
      </c>
      <c r="PN47" s="91">
        <f>'WP 2-1-4 Plant Details'!PN47</f>
        <v>0</v>
      </c>
      <c r="PO47" s="91">
        <f>'WP 2-1-4 Plant Details'!PO47</f>
        <v>0</v>
      </c>
      <c r="PP47" s="91">
        <f>'WP 2-1-4 Plant Details'!PP47</f>
        <v>0</v>
      </c>
      <c r="PQ47" s="91">
        <f>'WP 2-1-4 Plant Details'!PQ47</f>
        <v>0</v>
      </c>
      <c r="PR47" s="91">
        <f>'WP 2-1-4 Plant Details'!PR47</f>
        <v>0</v>
      </c>
      <c r="PS47" s="91">
        <f>'WP 2-1-4 Plant Details'!PS47</f>
        <v>0</v>
      </c>
      <c r="PT47" s="91">
        <f>'WP 2-1-4 Plant Details'!PT47</f>
        <v>0</v>
      </c>
      <c r="PU47" s="91">
        <f>'WP 2-1-4 Plant Details'!PU47</f>
        <v>0</v>
      </c>
      <c r="PV47" s="91">
        <f>'WP 2-1-4 Plant Details'!PV47</f>
        <v>0</v>
      </c>
      <c r="PW47" s="91">
        <f>'WP 2-1-4 Plant Details'!PW47</f>
        <v>0</v>
      </c>
      <c r="PX47" s="91">
        <f>'WP 2-1-4 Plant Details'!PX47</f>
        <v>0</v>
      </c>
      <c r="PY47" s="91">
        <f>'WP 2-1-4 Plant Details'!PY47</f>
        <v>0</v>
      </c>
      <c r="PZ47" s="91">
        <f>'WP 2-1-4 Plant Details'!PZ47</f>
        <v>0</v>
      </c>
      <c r="QA47" s="91">
        <f>'WP 2-1-4 Plant Details'!QA47</f>
        <v>0</v>
      </c>
      <c r="QB47" s="91">
        <f>'WP 2-1-4 Plant Details'!QB47</f>
        <v>0</v>
      </c>
      <c r="QC47" s="91">
        <f>'WP 2-1-4 Plant Details'!QC47</f>
        <v>0</v>
      </c>
      <c r="QD47" s="91">
        <f>'WP 2-1-4 Plant Details'!QD47</f>
        <v>0</v>
      </c>
      <c r="QE47" s="91">
        <f>'WP 2-1-4 Plant Details'!QE47</f>
        <v>0</v>
      </c>
      <c r="QF47" s="91">
        <f>'WP 2-1-4 Plant Details'!QF47</f>
        <v>0</v>
      </c>
      <c r="QG47" s="91">
        <f>'WP 2-1-4 Plant Details'!QG47</f>
        <v>0</v>
      </c>
      <c r="QH47" s="91">
        <f>'WP 2-1-4 Plant Details'!QH47</f>
        <v>0</v>
      </c>
      <c r="QI47" s="91">
        <f>'WP 2-1-4 Plant Details'!QI47</f>
        <v>0</v>
      </c>
      <c r="QJ47" s="91">
        <f>'WP 2-1-4 Plant Details'!QJ47</f>
        <v>0</v>
      </c>
      <c r="QK47" s="91">
        <f>'WP 2-1-4 Plant Details'!QK47</f>
        <v>0</v>
      </c>
      <c r="QL47" s="169">
        <f t="shared" si="213"/>
        <v>0</v>
      </c>
      <c r="QM47" s="169">
        <f t="shared" si="214"/>
        <v>0</v>
      </c>
      <c r="QN47" s="169">
        <f t="shared" si="215"/>
        <v>0</v>
      </c>
      <c r="QO47" s="95"/>
      <c r="QP47" s="91">
        <v>0</v>
      </c>
      <c r="QQ47" s="91">
        <v>0</v>
      </c>
      <c r="QR47" s="91">
        <v>0</v>
      </c>
      <c r="QS47" s="91">
        <v>0</v>
      </c>
      <c r="QT47" s="91">
        <v>0</v>
      </c>
      <c r="QU47" s="91">
        <v>0</v>
      </c>
      <c r="QV47" s="91">
        <v>0</v>
      </c>
      <c r="QW47" s="91">
        <v>0</v>
      </c>
      <c r="QX47" s="91">
        <v>0</v>
      </c>
      <c r="QY47" s="91">
        <v>0</v>
      </c>
      <c r="QZ47" s="91">
        <v>0</v>
      </c>
      <c r="RA47" s="91">
        <v>0</v>
      </c>
      <c r="RB47" s="91">
        <v>0</v>
      </c>
      <c r="RC47" s="91">
        <v>0</v>
      </c>
      <c r="RD47" s="91">
        <v>0</v>
      </c>
      <c r="RE47" s="91">
        <v>0</v>
      </c>
      <c r="RF47" s="91">
        <v>0</v>
      </c>
      <c r="RG47" s="91">
        <v>0</v>
      </c>
      <c r="RH47" s="91">
        <v>0</v>
      </c>
      <c r="RI47" s="91">
        <v>0</v>
      </c>
      <c r="RJ47" s="91">
        <v>0</v>
      </c>
      <c r="RK47" s="91">
        <v>0</v>
      </c>
      <c r="RL47" s="91">
        <v>0</v>
      </c>
      <c r="RM47" s="91">
        <v>0</v>
      </c>
      <c r="RN47" s="91">
        <v>0</v>
      </c>
      <c r="RO47" s="91">
        <v>0</v>
      </c>
      <c r="RP47" s="91">
        <v>0</v>
      </c>
      <c r="RQ47" s="91">
        <v>0</v>
      </c>
      <c r="RR47" s="91">
        <v>0</v>
      </c>
      <c r="RS47" s="91">
        <v>0</v>
      </c>
      <c r="RT47" s="91">
        <v>0</v>
      </c>
      <c r="RU47" s="91">
        <v>0</v>
      </c>
      <c r="RV47" s="91">
        <v>0</v>
      </c>
      <c r="RW47" s="91">
        <v>0</v>
      </c>
      <c r="RX47" s="91">
        <v>0</v>
      </c>
      <c r="RY47" s="91">
        <v>0</v>
      </c>
      <c r="RZ47" s="91">
        <v>0</v>
      </c>
      <c r="SA47" s="91">
        <v>0</v>
      </c>
      <c r="SB47" s="91">
        <v>0</v>
      </c>
      <c r="SC47" s="91">
        <v>0</v>
      </c>
      <c r="SD47" s="91">
        <v>0</v>
      </c>
      <c r="SE47" s="91">
        <v>0</v>
      </c>
      <c r="SF47" s="91">
        <v>0</v>
      </c>
      <c r="SG47" s="91">
        <v>0</v>
      </c>
      <c r="SH47" s="91">
        <v>0</v>
      </c>
      <c r="SI47" s="91"/>
      <c r="SJ47" s="91"/>
      <c r="SK47" s="91"/>
      <c r="SL47" s="91"/>
      <c r="SM47" s="91"/>
      <c r="SN47" s="91"/>
      <c r="SO47" s="91">
        <v>0</v>
      </c>
      <c r="SP47" s="91">
        <v>0</v>
      </c>
      <c r="SQ47" s="91">
        <v>0</v>
      </c>
      <c r="SR47" s="91">
        <v>0</v>
      </c>
      <c r="SS47" s="91">
        <v>0</v>
      </c>
      <c r="ST47" s="91">
        <v>0</v>
      </c>
      <c r="SU47" s="91">
        <v>0</v>
      </c>
      <c r="SV47" s="91">
        <v>0</v>
      </c>
      <c r="SW47" s="91">
        <v>0</v>
      </c>
      <c r="SX47" s="91">
        <v>0</v>
      </c>
      <c r="SY47" s="91">
        <v>0</v>
      </c>
      <c r="SZ47" s="91">
        <v>0</v>
      </c>
      <c r="TA47" s="91"/>
      <c r="TB47" s="91"/>
      <c r="TC47" s="91"/>
      <c r="TD47" s="91">
        <v>0</v>
      </c>
      <c r="TE47" s="91">
        <v>0</v>
      </c>
      <c r="TF47" s="91"/>
      <c r="TG47" s="91"/>
      <c r="TH47" s="91"/>
      <c r="TI47" s="91"/>
      <c r="TJ47" s="91"/>
      <c r="TK47" s="91"/>
      <c r="TL47" s="91"/>
      <c r="TM47" s="91">
        <v>0</v>
      </c>
      <c r="TN47" s="91">
        <v>0</v>
      </c>
      <c r="TO47" s="91">
        <v>0</v>
      </c>
      <c r="TP47" s="91"/>
      <c r="TQ47" s="91">
        <v>0</v>
      </c>
      <c r="TR47" s="91">
        <v>0</v>
      </c>
      <c r="TS47" s="91">
        <v>0</v>
      </c>
      <c r="TT47" s="91">
        <v>0</v>
      </c>
      <c r="TU47" s="91">
        <v>0</v>
      </c>
      <c r="TV47" s="91">
        <v>0</v>
      </c>
      <c r="TW47" s="91">
        <v>0</v>
      </c>
      <c r="TX47" s="91">
        <v>0</v>
      </c>
      <c r="TY47" s="91"/>
      <c r="TZ47" s="91"/>
      <c r="UA47" s="91">
        <v>0</v>
      </c>
      <c r="UB47" s="91">
        <v>0</v>
      </c>
      <c r="UC47" s="91">
        <v>0</v>
      </c>
      <c r="UD47" s="91">
        <v>0</v>
      </c>
      <c r="UE47" s="91">
        <v>0</v>
      </c>
      <c r="UF47" s="91">
        <v>0</v>
      </c>
      <c r="UG47" s="91">
        <v>0</v>
      </c>
      <c r="UH47" s="91"/>
      <c r="UI47" s="91"/>
      <c r="UJ47" s="91">
        <v>0</v>
      </c>
      <c r="UK47" s="91">
        <v>0</v>
      </c>
      <c r="UL47" s="91">
        <v>0</v>
      </c>
      <c r="UM47" s="91">
        <v>0</v>
      </c>
      <c r="UN47" s="91">
        <v>0</v>
      </c>
      <c r="UO47" s="91">
        <v>0</v>
      </c>
      <c r="UP47" s="91">
        <v>0</v>
      </c>
      <c r="UQ47" s="91"/>
      <c r="UR47" s="91"/>
      <c r="US47" s="91"/>
      <c r="UT47" s="91"/>
      <c r="UU47" s="91"/>
      <c r="UV47" s="91"/>
      <c r="UW47" s="91"/>
      <c r="UX47" s="91"/>
      <c r="UY47" s="91"/>
      <c r="UZ47" s="91"/>
      <c r="VA47" s="91"/>
      <c r="VB47" s="91"/>
      <c r="VC47" s="91"/>
      <c r="VD47" s="91"/>
      <c r="VE47" s="91"/>
      <c r="VF47" s="91"/>
      <c r="VG47" s="91"/>
      <c r="VH47" s="91"/>
      <c r="VI47" s="91"/>
      <c r="VJ47" s="91"/>
      <c r="VK47" s="91"/>
      <c r="VL47" s="91"/>
      <c r="VM47" s="91"/>
      <c r="VN47" s="91"/>
      <c r="VO47" s="91"/>
      <c r="VP47" s="91"/>
      <c r="VQ47" s="91"/>
      <c r="VR47" s="91"/>
      <c r="VS47" s="91"/>
      <c r="VT47" s="91"/>
      <c r="VU47" s="91"/>
      <c r="VV47" s="91"/>
      <c r="VW47" s="91"/>
      <c r="VX47" s="91"/>
      <c r="VY47" s="91"/>
      <c r="VZ47" s="91"/>
      <c r="WA47" s="91"/>
      <c r="WB47" s="91"/>
      <c r="WC47" s="91"/>
      <c r="WD47" s="91"/>
      <c r="WE47" s="91"/>
      <c r="WF47" s="91"/>
      <c r="WG47" s="169">
        <f t="shared" si="216"/>
        <v>0</v>
      </c>
      <c r="WH47" s="169">
        <f t="shared" si="222"/>
        <v>0</v>
      </c>
      <c r="WI47" s="169">
        <f t="shared" si="223"/>
        <v>0</v>
      </c>
      <c r="WJ47" s="91"/>
      <c r="WK47" s="91">
        <v>0</v>
      </c>
      <c r="WL47" s="91">
        <v>0</v>
      </c>
      <c r="WM47" s="91">
        <v>0</v>
      </c>
      <c r="WN47" s="91">
        <v>0</v>
      </c>
      <c r="WO47" s="91">
        <v>0</v>
      </c>
      <c r="WP47" s="91">
        <v>0</v>
      </c>
      <c r="WQ47" s="91">
        <v>0</v>
      </c>
      <c r="WR47" s="91">
        <v>0</v>
      </c>
      <c r="WS47" s="91">
        <v>0</v>
      </c>
      <c r="WT47" s="91">
        <v>0</v>
      </c>
      <c r="WU47" s="91">
        <v>0</v>
      </c>
      <c r="WV47" s="91">
        <v>0</v>
      </c>
      <c r="WW47" s="91">
        <v>0</v>
      </c>
      <c r="WX47" s="91">
        <v>0</v>
      </c>
      <c r="WY47" s="91">
        <v>0</v>
      </c>
      <c r="WZ47" s="91">
        <v>0</v>
      </c>
      <c r="XA47" s="91">
        <v>0</v>
      </c>
      <c r="XB47" s="91">
        <v>0</v>
      </c>
      <c r="XC47" s="91">
        <v>0</v>
      </c>
      <c r="XD47" s="91">
        <v>0</v>
      </c>
      <c r="XE47" s="91">
        <v>0</v>
      </c>
      <c r="XF47" s="91">
        <v>0</v>
      </c>
      <c r="XG47" s="91">
        <v>0</v>
      </c>
      <c r="XH47" s="91">
        <v>0</v>
      </c>
      <c r="XI47" s="91">
        <v>0</v>
      </c>
      <c r="XJ47" s="91">
        <v>0</v>
      </c>
      <c r="XK47" s="91">
        <v>0</v>
      </c>
      <c r="XL47" s="91">
        <v>0</v>
      </c>
      <c r="XM47" s="91">
        <v>0</v>
      </c>
      <c r="XN47" s="91">
        <v>0</v>
      </c>
      <c r="XO47" s="91">
        <v>0</v>
      </c>
      <c r="XP47" s="91">
        <v>0</v>
      </c>
      <c r="XQ47" s="91">
        <v>0</v>
      </c>
      <c r="XR47" s="91">
        <v>0</v>
      </c>
      <c r="XS47" s="91">
        <v>0</v>
      </c>
      <c r="XT47" s="91">
        <v>0</v>
      </c>
      <c r="XU47" s="91">
        <v>0</v>
      </c>
      <c r="XV47" s="91">
        <v>0</v>
      </c>
      <c r="XW47" s="91">
        <v>0</v>
      </c>
      <c r="XX47" s="91">
        <v>0</v>
      </c>
      <c r="XY47" s="91">
        <v>0</v>
      </c>
      <c r="XZ47" s="91">
        <v>0</v>
      </c>
      <c r="YA47" s="91">
        <v>0</v>
      </c>
      <c r="YB47" s="91">
        <v>0</v>
      </c>
      <c r="YC47" s="91">
        <v>0</v>
      </c>
      <c r="YD47" s="91"/>
      <c r="YE47" s="91"/>
      <c r="YF47" s="91"/>
      <c r="YG47" s="91"/>
      <c r="YH47" s="91"/>
      <c r="YI47" s="91"/>
      <c r="YJ47" s="91">
        <v>0</v>
      </c>
      <c r="YK47" s="91">
        <v>0</v>
      </c>
      <c r="YL47" s="91">
        <v>-141618.37</v>
      </c>
      <c r="YM47" s="91">
        <v>0</v>
      </c>
      <c r="YN47" s="91">
        <v>0</v>
      </c>
      <c r="YO47" s="91">
        <v>0</v>
      </c>
      <c r="YP47" s="91">
        <v>0</v>
      </c>
      <c r="YQ47" s="91">
        <v>0</v>
      </c>
      <c r="YR47" s="91">
        <v>0</v>
      </c>
      <c r="YS47" s="91">
        <v>0</v>
      </c>
      <c r="YT47" s="91">
        <v>0</v>
      </c>
      <c r="YU47" s="91">
        <v>0</v>
      </c>
      <c r="YV47" s="91"/>
      <c r="YW47" s="91"/>
      <c r="YX47" s="91"/>
      <c r="YY47" s="91">
        <v>0</v>
      </c>
      <c r="YZ47" s="91">
        <v>0</v>
      </c>
      <c r="ZA47" s="91"/>
      <c r="ZB47" s="91"/>
      <c r="ZC47" s="91"/>
      <c r="ZD47" s="91"/>
      <c r="ZE47" s="91"/>
      <c r="ZF47" s="91"/>
      <c r="ZG47" s="91"/>
      <c r="ZH47" s="91">
        <v>0</v>
      </c>
      <c r="ZI47" s="91">
        <v>0</v>
      </c>
      <c r="ZJ47" s="91">
        <v>0</v>
      </c>
      <c r="ZK47" s="91"/>
      <c r="ZL47" s="91"/>
      <c r="ZM47" s="91">
        <v>0</v>
      </c>
      <c r="ZN47" s="91"/>
      <c r="ZO47" s="91"/>
      <c r="ZP47" s="91">
        <v>0</v>
      </c>
      <c r="ZQ47" s="91"/>
      <c r="ZR47" s="91"/>
      <c r="ZS47" s="91"/>
      <c r="ZT47" s="91"/>
      <c r="ZU47" s="91"/>
      <c r="ZV47" s="91"/>
      <c r="ZW47" s="91"/>
      <c r="ZX47" s="91"/>
      <c r="ZY47" s="91"/>
      <c r="ZZ47" s="91"/>
      <c r="AAA47" s="91">
        <v>0</v>
      </c>
      <c r="AAB47" s="91"/>
      <c r="AAC47" s="91"/>
      <c r="AAD47" s="91"/>
      <c r="AAE47" s="91"/>
      <c r="AAF47" s="91"/>
      <c r="AAG47" s="91"/>
      <c r="AAH47" s="91"/>
      <c r="AAI47" s="91">
        <v>0</v>
      </c>
      <c r="AAJ47" s="91"/>
      <c r="AAK47" s="91"/>
      <c r="AAL47" s="91"/>
      <c r="AAM47" s="91"/>
      <c r="AAN47" s="91"/>
      <c r="AAO47" s="91"/>
      <c r="AAP47" s="91"/>
      <c r="AAQ47" s="91"/>
      <c r="AAR47" s="91"/>
      <c r="AAS47" s="91"/>
      <c r="AAT47" s="91"/>
      <c r="AAU47" s="91"/>
      <c r="AAV47" s="91"/>
      <c r="AAW47" s="91"/>
      <c r="AAX47" s="91"/>
      <c r="AAY47" s="91"/>
      <c r="AAZ47" s="91"/>
      <c r="ABA47" s="91"/>
      <c r="ABB47" s="91"/>
      <c r="ABC47" s="91"/>
      <c r="ABD47" s="91"/>
      <c r="ABE47" s="91"/>
      <c r="ABF47" s="91"/>
      <c r="ABG47" s="91"/>
      <c r="ABH47" s="91"/>
      <c r="ABI47" s="91"/>
      <c r="ABJ47" s="91"/>
      <c r="ABK47" s="91"/>
      <c r="ABL47" s="91"/>
      <c r="ABM47" s="91"/>
      <c r="ABN47" s="91"/>
      <c r="ABO47" s="91"/>
      <c r="ABP47" s="91"/>
      <c r="ABQ47" s="91"/>
      <c r="ABR47" s="91"/>
      <c r="ABS47" s="91"/>
      <c r="ABT47" s="91"/>
      <c r="ABU47" s="91"/>
      <c r="ABV47" s="91"/>
      <c r="ABW47" s="91"/>
      <c r="ABX47" s="91"/>
      <c r="ABY47" s="91"/>
      <c r="ABZ47" s="91"/>
      <c r="ACA47" s="91"/>
      <c r="ACB47" s="169">
        <f t="shared" si="224"/>
        <v>0</v>
      </c>
      <c r="ACC47" s="169">
        <f t="shared" si="217"/>
        <v>0</v>
      </c>
      <c r="ACD47" s="169">
        <f t="shared" si="218"/>
        <v>0</v>
      </c>
    </row>
    <row r="48" spans="1:758">
      <c r="A48" s="160">
        <f t="shared" si="219"/>
        <v>40</v>
      </c>
      <c r="B48" s="160" t="s">
        <v>375</v>
      </c>
      <c r="C48" s="44" t="s">
        <v>376</v>
      </c>
      <c r="D48" s="91">
        <v>3251276.98</v>
      </c>
      <c r="E48" s="91">
        <f t="shared" si="328"/>
        <v>3259777.21</v>
      </c>
      <c r="F48" s="91">
        <f t="shared" si="329"/>
        <v>3268277.44</v>
      </c>
      <c r="G48" s="91">
        <f t="shared" si="330"/>
        <v>3276777.67</v>
      </c>
      <c r="H48" s="91">
        <f t="shared" si="331"/>
        <v>3285277.9</v>
      </c>
      <c r="I48" s="91">
        <f t="shared" si="332"/>
        <v>3293778.13</v>
      </c>
      <c r="J48" s="91">
        <f t="shared" si="333"/>
        <v>3302278.36</v>
      </c>
      <c r="K48" s="91">
        <f t="shared" si="334"/>
        <v>3310778.59</v>
      </c>
      <c r="L48" s="91">
        <f t="shared" si="335"/>
        <v>3319278.82</v>
      </c>
      <c r="M48" s="91">
        <f t="shared" si="336"/>
        <v>3327779.05</v>
      </c>
      <c r="N48" s="91">
        <f t="shared" si="337"/>
        <v>3336279.28</v>
      </c>
      <c r="O48" s="91">
        <f t="shared" si="338"/>
        <v>3344779.51</v>
      </c>
      <c r="P48" s="91">
        <f t="shared" si="339"/>
        <v>3353279.7399999998</v>
      </c>
      <c r="Q48" s="91">
        <f t="shared" si="340"/>
        <v>3361779.9699999997</v>
      </c>
      <c r="R48" s="91">
        <f t="shared" si="341"/>
        <v>3370280.1999999997</v>
      </c>
      <c r="S48" s="91">
        <f t="shared" si="342"/>
        <v>3378780.4299999997</v>
      </c>
      <c r="T48" s="91">
        <f t="shared" si="343"/>
        <v>3387280.6599999997</v>
      </c>
      <c r="U48" s="91">
        <f t="shared" si="344"/>
        <v>3395780.8899999997</v>
      </c>
      <c r="V48" s="91">
        <f t="shared" si="345"/>
        <v>3404281.1199999996</v>
      </c>
      <c r="W48" s="91">
        <f t="shared" si="346"/>
        <v>3412781.3499999996</v>
      </c>
      <c r="X48" s="91">
        <f t="shared" si="347"/>
        <v>3421281.5799999996</v>
      </c>
      <c r="Y48" s="91">
        <f t="shared" si="348"/>
        <v>3429781.8099999996</v>
      </c>
      <c r="Z48" s="91">
        <f t="shared" si="349"/>
        <v>3438282.0399999996</v>
      </c>
      <c r="AA48" s="91">
        <f t="shared" si="350"/>
        <v>3446782.2699999996</v>
      </c>
      <c r="AB48" s="91">
        <f t="shared" si="351"/>
        <v>3455282.4999999995</v>
      </c>
      <c r="AC48" s="91">
        <f t="shared" si="352"/>
        <v>3463782.7299999995</v>
      </c>
      <c r="AD48" s="91">
        <f t="shared" si="353"/>
        <v>3472282.9599999995</v>
      </c>
      <c r="AE48" s="91">
        <f t="shared" si="354"/>
        <v>3480783.1899999995</v>
      </c>
      <c r="AF48" s="91">
        <f t="shared" si="355"/>
        <v>3489283.4199999995</v>
      </c>
      <c r="AG48" s="91">
        <f t="shared" si="356"/>
        <v>3497783.6499999994</v>
      </c>
      <c r="AH48" s="91">
        <f t="shared" si="357"/>
        <v>3506283.8799999994</v>
      </c>
      <c r="AI48" s="91">
        <f t="shared" si="358"/>
        <v>3514784.1099999994</v>
      </c>
      <c r="AJ48" s="91">
        <f t="shared" si="359"/>
        <v>3523284.3399999994</v>
      </c>
      <c r="AK48" s="91">
        <f t="shared" si="360"/>
        <v>3531784.5699999994</v>
      </c>
      <c r="AL48" s="91">
        <f t="shared" si="361"/>
        <v>3540284.7999999993</v>
      </c>
      <c r="AM48" s="91">
        <f t="shared" si="362"/>
        <v>3548785.0299999993</v>
      </c>
      <c r="AN48" s="91">
        <f t="shared" si="363"/>
        <v>3557285.2599999993</v>
      </c>
      <c r="AO48" s="91">
        <f t="shared" si="364"/>
        <v>3565785.4899999993</v>
      </c>
      <c r="AP48" s="91">
        <f t="shared" si="365"/>
        <v>3574285.7199999993</v>
      </c>
      <c r="AQ48" s="91">
        <f t="shared" si="366"/>
        <v>3582785.9499999993</v>
      </c>
      <c r="AR48" s="91">
        <f t="shared" si="367"/>
        <v>3591286.1799999992</v>
      </c>
      <c r="AS48" s="91">
        <f t="shared" si="368"/>
        <v>3599786.4099999992</v>
      </c>
      <c r="AT48" s="91">
        <f t="shared" si="369"/>
        <v>3608286.6399999992</v>
      </c>
      <c r="AU48" s="91">
        <f t="shared" si="370"/>
        <v>3633530.0199999991</v>
      </c>
      <c r="AV48" s="91">
        <f t="shared" si="371"/>
        <v>3658773.399999999</v>
      </c>
      <c r="AW48" s="91">
        <f t="shared" si="372"/>
        <v>3684016.7799999989</v>
      </c>
      <c r="AX48" s="91">
        <v>3709260.1599999988</v>
      </c>
      <c r="AY48" s="91">
        <f t="shared" si="270"/>
        <v>3734503.5399999986</v>
      </c>
      <c r="AZ48" s="91">
        <f t="shared" si="271"/>
        <v>3759746.9199999985</v>
      </c>
      <c r="BA48" s="91">
        <f t="shared" si="272"/>
        <v>3784990.2999999984</v>
      </c>
      <c r="BB48" s="91">
        <f t="shared" si="273"/>
        <v>3810233.6799999983</v>
      </c>
      <c r="BC48" s="91">
        <f t="shared" si="274"/>
        <v>3835477.0599999982</v>
      </c>
      <c r="BD48" s="91">
        <f t="shared" si="275"/>
        <v>3867596.069999998</v>
      </c>
      <c r="BE48" s="91">
        <f t="shared" si="276"/>
        <v>3900107.9799999981</v>
      </c>
      <c r="BF48" s="91">
        <f t="shared" si="277"/>
        <v>3117292.7699999982</v>
      </c>
      <c r="BG48" s="91">
        <f t="shared" si="278"/>
        <v>3149804.6799999983</v>
      </c>
      <c r="BH48" s="91">
        <f t="shared" si="279"/>
        <v>3182316.5899999985</v>
      </c>
      <c r="BI48" s="91">
        <f t="shared" si="280"/>
        <v>3214828.4999999986</v>
      </c>
      <c r="BJ48" s="91">
        <f t="shared" si="281"/>
        <v>3247340.4099999988</v>
      </c>
      <c r="BK48" s="91">
        <f t="shared" si="282"/>
        <v>3279852.3199999989</v>
      </c>
      <c r="BL48" s="91">
        <f t="shared" si="283"/>
        <v>3312364.2299999991</v>
      </c>
      <c r="BM48" s="91">
        <f t="shared" si="284"/>
        <v>3344876.1399999992</v>
      </c>
      <c r="BN48" s="91">
        <f t="shared" si="285"/>
        <v>3377388.0499999993</v>
      </c>
      <c r="BO48" s="91">
        <f t="shared" si="286"/>
        <v>3409899.9599999995</v>
      </c>
      <c r="BP48" s="91">
        <f t="shared" si="287"/>
        <v>3442411.8699999996</v>
      </c>
      <c r="BQ48" s="91">
        <f t="shared" si="288"/>
        <v>3474923.78</v>
      </c>
      <c r="BR48" s="91">
        <f t="shared" si="289"/>
        <v>3507435.69</v>
      </c>
      <c r="BS48" s="91">
        <f t="shared" si="290"/>
        <v>3539947.6</v>
      </c>
      <c r="BT48" s="91">
        <f t="shared" si="291"/>
        <v>4163026.93</v>
      </c>
      <c r="BU48" s="91">
        <f t="shared" si="292"/>
        <v>4195538.84</v>
      </c>
      <c r="BV48" s="91">
        <f t="shared" si="293"/>
        <v>4228050.75</v>
      </c>
      <c r="BW48" s="91">
        <f t="shared" si="294"/>
        <v>4260562.66</v>
      </c>
      <c r="BX48" s="91">
        <f t="shared" si="295"/>
        <v>4293074.57</v>
      </c>
      <c r="BY48" s="91">
        <f t="shared" si="296"/>
        <v>4325586.4800000004</v>
      </c>
      <c r="BZ48" s="91">
        <f t="shared" si="297"/>
        <v>4358408.59</v>
      </c>
      <c r="CA48" s="91">
        <f t="shared" si="298"/>
        <v>4390989.3899999997</v>
      </c>
      <c r="CB48" s="91">
        <f t="shared" si="299"/>
        <v>4423570.1899999995</v>
      </c>
      <c r="CC48" s="91">
        <f t="shared" si="300"/>
        <v>4456150.9899999993</v>
      </c>
      <c r="CD48" s="91">
        <f t="shared" si="301"/>
        <v>4488731.7899999991</v>
      </c>
      <c r="CE48" s="91">
        <f t="shared" si="302"/>
        <v>4521312.5899999989</v>
      </c>
      <c r="CF48" s="91">
        <f t="shared" si="303"/>
        <v>4553893.3899999987</v>
      </c>
      <c r="CG48" s="91">
        <f t="shared" si="304"/>
        <v>4586474.1899999985</v>
      </c>
      <c r="CH48" s="91">
        <f t="shared" si="305"/>
        <v>4731507.629999999</v>
      </c>
      <c r="CI48" s="91">
        <f t="shared" si="306"/>
        <v>4769408.0699999994</v>
      </c>
      <c r="CJ48" s="91">
        <f t="shared" si="307"/>
        <v>4807308.51</v>
      </c>
      <c r="CK48" s="91">
        <f t="shared" si="308"/>
        <v>4845208.95</v>
      </c>
      <c r="CL48" s="91">
        <f t="shared" si="309"/>
        <v>4883109.3900000006</v>
      </c>
      <c r="CM48" s="91">
        <f t="shared" si="310"/>
        <v>4921009.830000001</v>
      </c>
      <c r="CN48" s="91">
        <f t="shared" si="311"/>
        <v>4958910.2700000014</v>
      </c>
      <c r="CO48" s="91">
        <f t="shared" si="312"/>
        <v>4996810.7100000018</v>
      </c>
      <c r="CP48" s="91">
        <f t="shared" si="313"/>
        <v>5034711.1500000022</v>
      </c>
      <c r="CQ48" s="91">
        <f t="shared" si="314"/>
        <v>5072611.5900000026</v>
      </c>
      <c r="CR48" s="91">
        <f t="shared" si="315"/>
        <v>5110512.0300000031</v>
      </c>
      <c r="CS48" s="91">
        <f t="shared" si="316"/>
        <v>5148412.4700000035</v>
      </c>
      <c r="CT48" s="91">
        <f t="shared" si="317"/>
        <v>5186312.9100000039</v>
      </c>
      <c r="CU48" s="91">
        <f t="shared" si="318"/>
        <v>5224213.3500000043</v>
      </c>
      <c r="CV48" s="91">
        <f t="shared" si="319"/>
        <v>5262113.7900000047</v>
      </c>
      <c r="CW48" s="91">
        <f t="shared" si="320"/>
        <v>5300014.2300000051</v>
      </c>
      <c r="CX48" s="91">
        <f t="shared" si="321"/>
        <v>5337914.6700000055</v>
      </c>
      <c r="CY48" s="91">
        <f t="shared" si="322"/>
        <v>5375815.1100000059</v>
      </c>
      <c r="CZ48" s="91">
        <f t="shared" si="323"/>
        <v>5413715.5500000063</v>
      </c>
      <c r="DA48" s="91">
        <f t="shared" si="324"/>
        <v>5451615.9900000067</v>
      </c>
      <c r="DB48" s="91">
        <f t="shared" si="325"/>
        <v>5489516.4300000072</v>
      </c>
      <c r="DC48" s="91">
        <f t="shared" si="326"/>
        <v>5527416.8700000076</v>
      </c>
      <c r="DD48" s="91">
        <f t="shared" si="327"/>
        <v>5565317.310000008</v>
      </c>
      <c r="DE48" s="91">
        <f t="shared" si="202"/>
        <v>5603217.7500000084</v>
      </c>
      <c r="DF48" s="91">
        <f t="shared" si="203"/>
        <v>5641118.1900000088</v>
      </c>
      <c r="DG48" s="91">
        <f t="shared" si="204"/>
        <v>5679002.5088116517</v>
      </c>
      <c r="DH48" s="91">
        <f t="shared" si="205"/>
        <v>5716886.8276232947</v>
      </c>
      <c r="DI48" s="91">
        <f t="shared" si="206"/>
        <v>5754771.1464349376</v>
      </c>
      <c r="DJ48" s="91">
        <f t="shared" si="207"/>
        <v>5792655.4652465805</v>
      </c>
      <c r="DK48" s="91">
        <f t="shared" si="208"/>
        <v>5830539.7840582235</v>
      </c>
      <c r="DL48" s="91">
        <f t="shared" si="108"/>
        <v>5868424.1028698664</v>
      </c>
      <c r="DM48" s="91">
        <f t="shared" si="109"/>
        <v>5906308.4216815094</v>
      </c>
      <c r="DN48" s="91">
        <f t="shared" si="110"/>
        <v>5944192.7404931523</v>
      </c>
      <c r="DO48" s="91">
        <f t="shared" si="111"/>
        <v>5982077.0593047952</v>
      </c>
      <c r="DP48" s="91">
        <f t="shared" si="112"/>
        <v>6019961.3781164382</v>
      </c>
      <c r="DQ48" s="91">
        <f t="shared" si="113"/>
        <v>6057845.6969280811</v>
      </c>
      <c r="DR48" s="91">
        <f t="shared" si="114"/>
        <v>6095730.015739724</v>
      </c>
      <c r="DS48" s="91">
        <f t="shared" si="115"/>
        <v>6133614.334551367</v>
      </c>
      <c r="DT48" s="91">
        <f t="shared" si="116"/>
        <v>6171498.6533630099</v>
      </c>
      <c r="DU48" s="91">
        <f t="shared" si="117"/>
        <v>6209382.9721746529</v>
      </c>
      <c r="DV48" s="91">
        <f t="shared" si="118"/>
        <v>6247267.2909862958</v>
      </c>
      <c r="DW48" s="91">
        <f t="shared" si="119"/>
        <v>6285151.6097979387</v>
      </c>
      <c r="DX48" s="91">
        <f t="shared" si="120"/>
        <v>6323035.9286095817</v>
      </c>
      <c r="DY48" s="91">
        <f t="shared" si="121"/>
        <v>6360920.2474212246</v>
      </c>
      <c r="DZ48" s="91">
        <f t="shared" si="122"/>
        <v>6398804.5662328675</v>
      </c>
      <c r="EA48" s="91">
        <f t="shared" si="123"/>
        <v>6436688.8850445105</v>
      </c>
      <c r="EB48" s="91">
        <f t="shared" si="124"/>
        <v>6474573.2038561534</v>
      </c>
      <c r="EC48" s="91">
        <f t="shared" si="125"/>
        <v>6512457.5226677964</v>
      </c>
      <c r="ED48" s="91">
        <f t="shared" si="126"/>
        <v>6550341.8414794393</v>
      </c>
      <c r="EE48" s="91">
        <f t="shared" si="127"/>
        <v>6588226.1602910822</v>
      </c>
      <c r="EF48" s="91">
        <f t="shared" si="128"/>
        <v>6626110.4791027252</v>
      </c>
      <c r="EG48" s="91">
        <f t="shared" si="129"/>
        <v>6663994.7979143681</v>
      </c>
      <c r="EH48" s="91">
        <f t="shared" si="130"/>
        <v>6701879.116726011</v>
      </c>
      <c r="EI48" s="91">
        <f t="shared" si="131"/>
        <v>6739763.435537654</v>
      </c>
      <c r="EJ48" s="91">
        <f t="shared" si="132"/>
        <v>6777647.7543492969</v>
      </c>
      <c r="EK48" s="91">
        <f t="shared" si="133"/>
        <v>6815532.0731609398</v>
      </c>
      <c r="EL48" s="91">
        <f t="shared" si="134"/>
        <v>6853416.3919725828</v>
      </c>
      <c r="EM48" s="91">
        <f t="shared" si="135"/>
        <v>6891300.7107842257</v>
      </c>
      <c r="EN48" s="91">
        <f t="shared" si="136"/>
        <v>6929185.0295958687</v>
      </c>
      <c r="EO48" s="91">
        <f t="shared" si="137"/>
        <v>6967069.3484075116</v>
      </c>
      <c r="EP48" s="91">
        <f t="shared" si="138"/>
        <v>7004953.6672191545</v>
      </c>
      <c r="EQ48" s="91">
        <f t="shared" si="139"/>
        <v>7042837.9860307975</v>
      </c>
      <c r="ER48" s="91">
        <f t="shared" si="140"/>
        <v>7080722.3048424404</v>
      </c>
      <c r="ES48" s="91">
        <f t="shared" si="141"/>
        <v>7118606.6236540833</v>
      </c>
      <c r="ET48" s="91">
        <f t="shared" si="142"/>
        <v>7156490.9424657263</v>
      </c>
      <c r="EU48" s="91">
        <f t="shared" si="143"/>
        <v>7194375.2612773692</v>
      </c>
      <c r="EV48" s="169">
        <f t="shared" si="220"/>
        <v>6057846</v>
      </c>
      <c r="EW48" s="169">
        <f t="shared" si="209"/>
        <v>6512458</v>
      </c>
      <c r="EX48" s="169">
        <f t="shared" si="210"/>
        <v>6967069</v>
      </c>
      <c r="EY48" s="55">
        <v>3.3085918073220151E-2</v>
      </c>
      <c r="EZ48" s="91">
        <v>8500.23</v>
      </c>
      <c r="FA48" s="91">
        <v>8500.23</v>
      </c>
      <c r="FB48" s="91">
        <v>8500.23</v>
      </c>
      <c r="FC48" s="91">
        <v>8500.23</v>
      </c>
      <c r="FD48" s="91">
        <v>8500.23</v>
      </c>
      <c r="FE48" s="91">
        <v>8500.23</v>
      </c>
      <c r="FF48" s="91">
        <v>8500.23</v>
      </c>
      <c r="FG48" s="91">
        <v>8500.23</v>
      </c>
      <c r="FH48" s="91">
        <v>8500.23</v>
      </c>
      <c r="FI48" s="91">
        <v>8500.23</v>
      </c>
      <c r="FJ48" s="91">
        <v>8500.23</v>
      </c>
      <c r="FK48" s="91">
        <v>8500.23</v>
      </c>
      <c r="FL48" s="91">
        <v>8500.23</v>
      </c>
      <c r="FM48" s="91">
        <v>8500.23</v>
      </c>
      <c r="FN48" s="91">
        <v>8500.23</v>
      </c>
      <c r="FO48" s="91">
        <v>8500.23</v>
      </c>
      <c r="FP48" s="91">
        <v>8500.23</v>
      </c>
      <c r="FQ48" s="91">
        <v>8500.23</v>
      </c>
      <c r="FR48" s="91">
        <v>8500.23</v>
      </c>
      <c r="FS48" s="91">
        <v>8500.23</v>
      </c>
      <c r="FT48" s="91">
        <v>8500.23</v>
      </c>
      <c r="FU48" s="91">
        <v>8500.23</v>
      </c>
      <c r="FV48" s="91">
        <v>8500.23</v>
      </c>
      <c r="FW48" s="91">
        <v>8500.23</v>
      </c>
      <c r="FX48" s="91">
        <v>8500.23</v>
      </c>
      <c r="FY48" s="91">
        <v>8500.23</v>
      </c>
      <c r="FZ48" s="91">
        <v>8500.23</v>
      </c>
      <c r="GA48" s="91">
        <v>8500.23</v>
      </c>
      <c r="GB48" s="91">
        <v>8500.23</v>
      </c>
      <c r="GC48" s="91">
        <v>8500.23</v>
      </c>
      <c r="GD48" s="91">
        <v>8500.23</v>
      </c>
      <c r="GE48" s="91">
        <v>8500.23</v>
      </c>
      <c r="GF48" s="91">
        <v>8500.23</v>
      </c>
      <c r="GG48" s="91">
        <v>8500.23</v>
      </c>
      <c r="GH48" s="91">
        <v>8500.23</v>
      </c>
      <c r="GI48" s="91">
        <v>8500.23</v>
      </c>
      <c r="GJ48" s="91">
        <v>8500.23</v>
      </c>
      <c r="GK48" s="91">
        <v>8500.23</v>
      </c>
      <c r="GL48" s="91">
        <v>8500.23</v>
      </c>
      <c r="GM48" s="91">
        <v>8500.23</v>
      </c>
      <c r="GN48" s="91">
        <v>8500.23</v>
      </c>
      <c r="GO48" s="91">
        <v>8500.23</v>
      </c>
      <c r="GP48" s="91">
        <v>25243.38</v>
      </c>
      <c r="GQ48" s="91">
        <v>25243.38</v>
      </c>
      <c r="GR48" s="91">
        <v>25243.38</v>
      </c>
      <c r="GS48" s="91">
        <v>25243.38</v>
      </c>
      <c r="GT48" s="91">
        <v>25243.38</v>
      </c>
      <c r="GU48" s="91">
        <v>25243.38</v>
      </c>
      <c r="GV48" s="91">
        <v>25243.38</v>
      </c>
      <c r="GW48" s="91">
        <v>25243.38</v>
      </c>
      <c r="GX48" s="91">
        <v>25243.38</v>
      </c>
      <c r="GY48" s="91">
        <v>32119.01</v>
      </c>
      <c r="GZ48" s="91">
        <v>32511.91</v>
      </c>
      <c r="HA48" s="91">
        <v>32511.91</v>
      </c>
      <c r="HB48" s="91">
        <v>32511.91</v>
      </c>
      <c r="HC48" s="91">
        <v>32511.91</v>
      </c>
      <c r="HD48" s="91">
        <v>32511.91</v>
      </c>
      <c r="HE48" s="91">
        <v>32511.91</v>
      </c>
      <c r="HF48" s="91">
        <v>32511.91</v>
      </c>
      <c r="HG48" s="91">
        <v>32511.91</v>
      </c>
      <c r="HH48" s="91">
        <v>32511.91</v>
      </c>
      <c r="HI48" s="91">
        <v>32511.91</v>
      </c>
      <c r="HJ48" s="91">
        <v>32511.91</v>
      </c>
      <c r="HK48" s="91">
        <v>32511.91</v>
      </c>
      <c r="HL48" s="91">
        <v>32511.91</v>
      </c>
      <c r="HM48" s="91">
        <v>32511.91</v>
      </c>
      <c r="HN48" s="91">
        <v>32511.91</v>
      </c>
      <c r="HO48" s="91">
        <v>32511.91</v>
      </c>
      <c r="HP48" s="91">
        <v>32511.91</v>
      </c>
      <c r="HQ48" s="91">
        <v>32511.91</v>
      </c>
      <c r="HR48" s="335">
        <v>32511.91</v>
      </c>
      <c r="HS48" s="91">
        <v>32511.91</v>
      </c>
      <c r="HT48" s="91">
        <v>32511.91</v>
      </c>
      <c r="HU48" s="91">
        <v>32580.799999999999</v>
      </c>
      <c r="HV48" s="91">
        <v>32580.799999999999</v>
      </c>
      <c r="HW48" s="91">
        <v>32580.799999999999</v>
      </c>
      <c r="HX48" s="91">
        <v>32580.799999999999</v>
      </c>
      <c r="HY48" s="91">
        <v>32580.799999999999</v>
      </c>
      <c r="HZ48" s="91">
        <v>32580.799999999999</v>
      </c>
      <c r="IA48" s="91">
        <v>32580.799999999999</v>
      </c>
      <c r="IB48" s="91">
        <v>32580.799999999999</v>
      </c>
      <c r="IC48" s="91">
        <v>37900.44</v>
      </c>
      <c r="ID48" s="91">
        <v>37900.44</v>
      </c>
      <c r="IE48" s="91">
        <v>37900.44</v>
      </c>
      <c r="IF48" s="91">
        <v>37900.44</v>
      </c>
      <c r="IG48" s="91">
        <v>37900.44</v>
      </c>
      <c r="IH48" s="91">
        <v>37900.44</v>
      </c>
      <c r="II48" s="91">
        <v>37900.44</v>
      </c>
      <c r="IJ48" s="91">
        <v>37900.44</v>
      </c>
      <c r="IK48" s="91">
        <v>37900.44</v>
      </c>
      <c r="IL48" s="91">
        <v>37900.44</v>
      </c>
      <c r="IM48" s="91">
        <v>37900.44</v>
      </c>
      <c r="IN48" s="91">
        <v>37900.44</v>
      </c>
      <c r="IO48" s="91">
        <v>37900.44</v>
      </c>
      <c r="IP48" s="91">
        <v>37900.44</v>
      </c>
      <c r="IQ48" s="91">
        <v>37900.44</v>
      </c>
      <c r="IR48" s="91">
        <v>37900.44</v>
      </c>
      <c r="IS48" s="91">
        <v>37900.44</v>
      </c>
      <c r="IT48" s="91">
        <v>37900.44</v>
      </c>
      <c r="IU48" s="91">
        <v>37900.44</v>
      </c>
      <c r="IV48" s="91">
        <v>37900.44</v>
      </c>
      <c r="IW48" s="91">
        <v>37900.44</v>
      </c>
      <c r="IX48" s="91">
        <v>37900.44</v>
      </c>
      <c r="IY48" s="91">
        <v>37900.44</v>
      </c>
      <c r="IZ48" s="91">
        <v>37900.44</v>
      </c>
      <c r="JA48" s="91">
        <v>37900.44</v>
      </c>
      <c r="JB48" s="91">
        <f>IF('WP 2-1-4 Plant Details'!AAM48&gt;0,('WP 2-1-4 Plant Details'!DF48+'Schedule 6'!$F48)*'WP 2-2-1 Accum Res'!$EY48/12,0)</f>
        <v>37884.318811642974</v>
      </c>
      <c r="JC48" s="91">
        <f>IF('WP 2-1-4 Plant Details'!AAN48&gt;0,('WP 2-1-4 Plant Details'!DG48+'Schedule 6'!$F48)*'WP 2-2-1 Accum Res'!$EY48/12,0)</f>
        <v>37884.318811642974</v>
      </c>
      <c r="JD48" s="91">
        <f>IF('WP 2-1-4 Plant Details'!AAO48&gt;0,('WP 2-1-4 Plant Details'!DH48+'Schedule 6'!$F48)*'WP 2-2-1 Accum Res'!$EY48/12,0)</f>
        <v>37884.318811642974</v>
      </c>
      <c r="JE48" s="91">
        <f>IF('WP 2-1-4 Plant Details'!AAP48&gt;0,('WP 2-1-4 Plant Details'!DI48+'Schedule 6'!$F48)*'WP 2-2-1 Accum Res'!$EY48/12,0)</f>
        <v>37884.318811642974</v>
      </c>
      <c r="JF48" s="91">
        <f>IF('WP 2-1-4 Plant Details'!AAQ48&gt;0,('WP 2-1-4 Plant Details'!DJ48+'Schedule 6'!$F48)*'WP 2-2-1 Accum Res'!$EY48/12,0)</f>
        <v>37884.318811642974</v>
      </c>
      <c r="JG48" s="91">
        <f>IF('WP 2-1-4 Plant Details'!AAR48&gt;0,('WP 2-1-4 Plant Details'!DK48+'Schedule 6'!$F48)*'WP 2-2-1 Accum Res'!$EY48/12,0)</f>
        <v>37884.318811642974</v>
      </c>
      <c r="JH48" s="91">
        <f>IF('WP 2-1-4 Plant Details'!AAS48&gt;0,('WP 2-1-4 Plant Details'!DL48+'Schedule 6'!$F48)*'WP 2-2-1 Accum Res'!$EY48/12,0)</f>
        <v>37884.318811642974</v>
      </c>
      <c r="JI48" s="91">
        <f>IF('WP 2-1-4 Plant Details'!AAT48&gt;0,('WP 2-1-4 Plant Details'!DM48+'Schedule 6'!$F48)*'WP 2-2-1 Accum Res'!$EY48/12,0)</f>
        <v>37884.318811642974</v>
      </c>
      <c r="JJ48" s="91">
        <f>IF('WP 2-1-4 Plant Details'!AAU48&gt;0,('WP 2-1-4 Plant Details'!DN48+'Schedule 6'!$F48)*'WP 2-2-1 Accum Res'!$EY48/12,0)</f>
        <v>37884.318811642974</v>
      </c>
      <c r="JK48" s="91">
        <f>IF('WP 2-1-4 Plant Details'!AAV48&gt;0,('WP 2-1-4 Plant Details'!DO48+'Schedule 6'!$F48)*'WP 2-2-1 Accum Res'!$EY48/12,0)</f>
        <v>37884.318811642974</v>
      </c>
      <c r="JL48" s="91">
        <f>IF('WP 2-1-4 Plant Details'!AAW48&gt;0,('WP 2-1-4 Plant Details'!DP48+'Schedule 6'!$F48)*'WP 2-2-1 Accum Res'!$EY48/12,0)</f>
        <v>37884.318811642974</v>
      </c>
      <c r="JM48" s="91">
        <f>IF('WP 2-1-4 Plant Details'!AAX48&gt;0,('WP 2-1-4 Plant Details'!DQ48+'Schedule 6'!$F48)*'WP 2-2-1 Accum Res'!$EY48/12,0)</f>
        <v>37884.318811642974</v>
      </c>
      <c r="JN48" s="91">
        <f>IF('WP 2-1-4 Plant Details'!AAY48&gt;0,('WP 2-1-4 Plant Details'!DR48+'Schedule 6'!$F48)*'WP 2-2-1 Accum Res'!$EY48/12,0)</f>
        <v>37884.318811642974</v>
      </c>
      <c r="JO48" s="91">
        <f>IF('WP 2-1-4 Plant Details'!AAZ48&gt;0,('WP 2-1-4 Plant Details'!DS48+'Schedule 6'!$F48)*'WP 2-2-1 Accum Res'!$EY48/12,0)</f>
        <v>37884.318811642974</v>
      </c>
      <c r="JP48" s="91">
        <f>IF('WP 2-1-4 Plant Details'!ABA48&gt;0,('WP 2-1-4 Plant Details'!DT48+'Schedule 6'!$F48)*'WP 2-2-1 Accum Res'!$EY48/12,0)</f>
        <v>37884.318811642974</v>
      </c>
      <c r="JQ48" s="91">
        <f>IF('WP 2-1-4 Plant Details'!ABB48&gt;0,('WP 2-1-4 Plant Details'!DU48+'Schedule 6'!$F48)*'WP 2-2-1 Accum Res'!$EY48/12,0)</f>
        <v>37884.318811642974</v>
      </c>
      <c r="JR48" s="91">
        <f>IF('WP 2-1-4 Plant Details'!ABC48&gt;0,('WP 2-1-4 Plant Details'!DV48+'Schedule 6'!$F48)*'WP 2-2-1 Accum Res'!$EY48/12,0)</f>
        <v>37884.318811642974</v>
      </c>
      <c r="JS48" s="91">
        <f>IF('WP 2-1-4 Plant Details'!ABD48&gt;0,('WP 2-1-4 Plant Details'!DW48+'Schedule 6'!$F48)*'WP 2-2-1 Accum Res'!$EY48/12,0)</f>
        <v>37884.318811642974</v>
      </c>
      <c r="JT48" s="91">
        <f>IF('WP 2-1-4 Plant Details'!ABE48&gt;0,('WP 2-1-4 Plant Details'!DX48+'Schedule 6'!$F48)*'WP 2-2-1 Accum Res'!$EY48/12,0)</f>
        <v>37884.318811642974</v>
      </c>
      <c r="JU48" s="91">
        <f>IF('WP 2-1-4 Plant Details'!ABF48&gt;0,('WP 2-1-4 Plant Details'!DY48+'Schedule 6'!$F48)*'WP 2-2-1 Accum Res'!$EY48/12,0)</f>
        <v>37884.318811642974</v>
      </c>
      <c r="JV48" s="91">
        <f>IF('WP 2-1-4 Plant Details'!ABG48&gt;0,('WP 2-1-4 Plant Details'!DZ48+'Schedule 6'!$F48)*'WP 2-2-1 Accum Res'!$EY48/12,0)</f>
        <v>37884.318811642974</v>
      </c>
      <c r="JW48" s="91">
        <f>IF('WP 2-1-4 Plant Details'!ABH48&gt;0,('WP 2-1-4 Plant Details'!EA48+'Schedule 6'!$F48)*'WP 2-2-1 Accum Res'!$EY48/12,0)</f>
        <v>37884.318811642974</v>
      </c>
      <c r="JX48" s="91">
        <f>IF('WP 2-1-4 Plant Details'!ABI48&gt;0,('WP 2-1-4 Plant Details'!EB48+'Schedule 6'!$F48)*'WP 2-2-1 Accum Res'!$EY48/12,0)</f>
        <v>37884.318811642974</v>
      </c>
      <c r="JY48" s="91">
        <f>IF('WP 2-1-4 Plant Details'!ABJ48&gt;0,('WP 2-1-4 Plant Details'!EC48+'Schedule 6'!$F48)*'WP 2-2-1 Accum Res'!$EY48/12,0)</f>
        <v>37884.318811642974</v>
      </c>
      <c r="JZ48" s="91">
        <f>IF('WP 2-1-4 Plant Details'!ABK48&gt;0,('WP 2-1-4 Plant Details'!ED48+'Schedule 6'!$F48)*'WP 2-2-1 Accum Res'!$EY48/12,0)</f>
        <v>37884.318811642974</v>
      </c>
      <c r="KA48" s="91">
        <f>IF('WP 2-1-4 Plant Details'!ABL48&gt;0,('WP 2-1-4 Plant Details'!EE48+'Schedule 6'!$F48)*'WP 2-2-1 Accum Res'!$EY48/12,0)</f>
        <v>37884.318811642974</v>
      </c>
      <c r="KB48" s="91">
        <f>IF('WP 2-1-4 Plant Details'!ABM48&gt;0,('WP 2-1-4 Plant Details'!EF48+'Schedule 6'!$F48)*'WP 2-2-1 Accum Res'!$EY48/12,0)</f>
        <v>37884.318811642974</v>
      </c>
      <c r="KC48" s="91">
        <f>IF('WP 2-1-4 Plant Details'!ABN48&gt;0,('WP 2-1-4 Plant Details'!EG48+'Schedule 6'!$F48)*'WP 2-2-1 Accum Res'!$EY48/12,0)</f>
        <v>37884.318811642974</v>
      </c>
      <c r="KD48" s="91">
        <f>IF('WP 2-1-4 Plant Details'!ABO48&gt;0,('WP 2-1-4 Plant Details'!EH48+'Schedule 6'!$F48)*'WP 2-2-1 Accum Res'!$EY48/12,0)</f>
        <v>37884.318811642974</v>
      </c>
      <c r="KE48" s="91">
        <f>IF('WP 2-1-4 Plant Details'!ABP48&gt;0,('WP 2-1-4 Plant Details'!EI48+'Schedule 6'!$F48)*'WP 2-2-1 Accum Res'!$EY48/12,0)</f>
        <v>37884.318811642974</v>
      </c>
      <c r="KF48" s="91">
        <f>IF('WP 2-1-4 Plant Details'!ABQ48&gt;0,('WP 2-1-4 Plant Details'!EJ48+'Schedule 6'!$F48)*'WP 2-2-1 Accum Res'!$EY48/12,0)</f>
        <v>37884.318811642974</v>
      </c>
      <c r="KG48" s="91">
        <f>IF('WP 2-1-4 Plant Details'!ABR48&gt;0,('WP 2-1-4 Plant Details'!EK48+'Schedule 6'!$F48)*'WP 2-2-1 Accum Res'!$EY48/12,0)</f>
        <v>37884.318811642974</v>
      </c>
      <c r="KH48" s="91">
        <f>IF('WP 2-1-4 Plant Details'!ABS48&gt;0,('WP 2-1-4 Plant Details'!EL48+'Schedule 6'!$F48)*'WP 2-2-1 Accum Res'!$EY48/12,0)</f>
        <v>37884.318811642974</v>
      </c>
      <c r="KI48" s="91">
        <f>IF('WP 2-1-4 Plant Details'!ABT48&gt;0,('WP 2-1-4 Plant Details'!EM48+'Schedule 6'!$F48)*'WP 2-2-1 Accum Res'!$EY48/12,0)</f>
        <v>37884.318811642974</v>
      </c>
      <c r="KJ48" s="91">
        <f>IF('WP 2-1-4 Plant Details'!ABU48&gt;0,('WP 2-1-4 Plant Details'!EN48+'Schedule 6'!$F48)*'WP 2-2-1 Accum Res'!$EY48/12,0)</f>
        <v>37884.318811642974</v>
      </c>
      <c r="KK48" s="91">
        <f>IF('WP 2-1-4 Plant Details'!ABV48&gt;0,('WP 2-1-4 Plant Details'!EO48+'Schedule 6'!$F48)*'WP 2-2-1 Accum Res'!$EY48/12,0)</f>
        <v>37884.318811642974</v>
      </c>
      <c r="KL48" s="91">
        <f>IF('WP 2-1-4 Plant Details'!ABW48&gt;0,('WP 2-1-4 Plant Details'!EP48+'Schedule 6'!$F48)*'WP 2-2-1 Accum Res'!$EY48/12,0)</f>
        <v>37884.318811642974</v>
      </c>
      <c r="KM48" s="91">
        <f>IF('WP 2-1-4 Plant Details'!ABX48&gt;0,('WP 2-1-4 Plant Details'!EQ48+'Schedule 6'!$F48)*'WP 2-2-1 Accum Res'!$EY48/12,0)</f>
        <v>37884.318811642974</v>
      </c>
      <c r="KN48" s="91">
        <f>IF('WP 2-1-4 Plant Details'!ABY48&gt;0,('WP 2-1-4 Plant Details'!ER48+'Schedule 6'!$F48)*'WP 2-2-1 Accum Res'!$EY48/12,0)</f>
        <v>37884.318811642974</v>
      </c>
      <c r="KO48" s="91">
        <f>IF('WP 2-1-4 Plant Details'!ABZ48&gt;0,('WP 2-1-4 Plant Details'!ES48+'Schedule 6'!$F48)*'WP 2-2-1 Accum Res'!$EY48/12,0)</f>
        <v>37884.318811642974</v>
      </c>
      <c r="KP48" s="91">
        <f>IF('WP 2-1-4 Plant Details'!ACA48&gt;0,('WP 2-1-4 Plant Details'!ET48+'Schedule 6'!$F48)*'WP 2-2-1 Accum Res'!$EY48/12,0)</f>
        <v>37884.318811642974</v>
      </c>
      <c r="KQ48" s="169">
        <f t="shared" si="221"/>
        <v>454612</v>
      </c>
      <c r="KR48" s="169">
        <f t="shared" si="211"/>
        <v>454612</v>
      </c>
      <c r="KS48" s="169">
        <f t="shared" si="212"/>
        <v>454612</v>
      </c>
      <c r="KT48" s="91"/>
      <c r="KU48" s="91">
        <v>0</v>
      </c>
      <c r="KV48" s="91">
        <v>0</v>
      </c>
      <c r="KW48" s="91">
        <v>0</v>
      </c>
      <c r="KX48" s="91">
        <v>0</v>
      </c>
      <c r="KY48" s="91">
        <v>0</v>
      </c>
      <c r="KZ48" s="91">
        <v>0</v>
      </c>
      <c r="LA48" s="91">
        <v>0</v>
      </c>
      <c r="LB48" s="91">
        <v>0</v>
      </c>
      <c r="LC48" s="91">
        <v>0</v>
      </c>
      <c r="LD48" s="91">
        <v>0</v>
      </c>
      <c r="LE48" s="91">
        <v>0</v>
      </c>
      <c r="LF48" s="91">
        <v>0</v>
      </c>
      <c r="LG48" s="91">
        <v>0</v>
      </c>
      <c r="LH48" s="91">
        <v>0</v>
      </c>
      <c r="LI48" s="91">
        <v>0</v>
      </c>
      <c r="LJ48" s="91">
        <v>0</v>
      </c>
      <c r="LK48" s="91">
        <v>0</v>
      </c>
      <c r="LL48" s="91">
        <v>0</v>
      </c>
      <c r="LM48" s="91">
        <v>0</v>
      </c>
      <c r="LN48" s="91">
        <v>0</v>
      </c>
      <c r="LO48" s="91">
        <v>0</v>
      </c>
      <c r="LP48" s="91">
        <v>0</v>
      </c>
      <c r="LQ48" s="91">
        <v>0</v>
      </c>
      <c r="LR48" s="91">
        <v>0</v>
      </c>
      <c r="LS48" s="91">
        <v>0</v>
      </c>
      <c r="LT48" s="91">
        <v>0</v>
      </c>
      <c r="LU48" s="91">
        <v>0</v>
      </c>
      <c r="LV48" s="91">
        <v>0</v>
      </c>
      <c r="LW48" s="91">
        <v>0</v>
      </c>
      <c r="LX48" s="91">
        <v>0</v>
      </c>
      <c r="LY48" s="91">
        <v>0</v>
      </c>
      <c r="LZ48" s="91">
        <v>0</v>
      </c>
      <c r="MA48" s="91">
        <v>0</v>
      </c>
      <c r="MB48" s="91">
        <v>0</v>
      </c>
      <c r="MC48" s="91">
        <v>0</v>
      </c>
      <c r="MD48" s="91">
        <v>0</v>
      </c>
      <c r="ME48" s="91">
        <v>0</v>
      </c>
      <c r="MF48" s="91">
        <v>0</v>
      </c>
      <c r="MG48" s="91">
        <v>0</v>
      </c>
      <c r="MH48" s="91"/>
      <c r="MI48" s="91"/>
      <c r="MJ48" s="91"/>
      <c r="MK48" s="91">
        <v>0</v>
      </c>
      <c r="ML48" s="91">
        <v>0</v>
      </c>
      <c r="MM48" s="91">
        <v>0</v>
      </c>
      <c r="MN48" s="91"/>
      <c r="MO48" s="91"/>
      <c r="MP48" s="91"/>
      <c r="MQ48" s="91"/>
      <c r="MR48" s="91"/>
      <c r="MS48" s="91"/>
      <c r="MT48" s="91">
        <v>0</v>
      </c>
      <c r="MU48" s="91">
        <v>0</v>
      </c>
      <c r="MV48" s="91">
        <v>0</v>
      </c>
      <c r="MW48" s="91">
        <v>0</v>
      </c>
      <c r="MX48" s="91">
        <v>0</v>
      </c>
      <c r="MY48" s="91">
        <v>0</v>
      </c>
      <c r="MZ48" s="91">
        <v>0</v>
      </c>
      <c r="NA48" s="91">
        <v>0</v>
      </c>
      <c r="NB48" s="91">
        <v>0</v>
      </c>
      <c r="NC48" s="91">
        <v>0</v>
      </c>
      <c r="ND48" s="91">
        <v>0</v>
      </c>
      <c r="NE48" s="91">
        <v>0</v>
      </c>
      <c r="NF48" s="91"/>
      <c r="NG48" s="91"/>
      <c r="NH48" s="91"/>
      <c r="NI48" s="91">
        <v>0</v>
      </c>
      <c r="NJ48" s="91">
        <v>0</v>
      </c>
      <c r="NK48" s="91"/>
      <c r="NL48" s="91"/>
      <c r="NM48" s="91"/>
      <c r="NN48" s="91"/>
      <c r="NO48" s="91"/>
      <c r="NP48" s="91"/>
      <c r="NQ48" s="91"/>
      <c r="NR48" s="91">
        <v>0</v>
      </c>
      <c r="NS48" s="91">
        <v>0</v>
      </c>
      <c r="NT48" s="91">
        <v>0</v>
      </c>
      <c r="NU48" s="91">
        <v>0</v>
      </c>
      <c r="NV48" s="91">
        <v>0</v>
      </c>
      <c r="NW48" s="91">
        <v>0</v>
      </c>
      <c r="NX48" s="91">
        <v>0</v>
      </c>
      <c r="NY48" s="91">
        <v>0</v>
      </c>
      <c r="NZ48" s="91">
        <v>0</v>
      </c>
      <c r="OA48" s="91">
        <v>0</v>
      </c>
      <c r="OB48" s="91">
        <v>0</v>
      </c>
      <c r="OC48" s="91">
        <v>0</v>
      </c>
      <c r="OD48" s="91">
        <v>0</v>
      </c>
      <c r="OE48" s="91">
        <v>0</v>
      </c>
      <c r="OF48" s="91">
        <v>0</v>
      </c>
      <c r="OG48" s="91">
        <v>0</v>
      </c>
      <c r="OH48" s="91">
        <v>0</v>
      </c>
      <c r="OI48" s="91">
        <v>0</v>
      </c>
      <c r="OJ48" s="91">
        <v>0</v>
      </c>
      <c r="OK48" s="91">
        <v>0</v>
      </c>
      <c r="OL48" s="91">
        <v>0</v>
      </c>
      <c r="OM48" s="91">
        <v>0</v>
      </c>
      <c r="ON48" s="91">
        <v>0</v>
      </c>
      <c r="OO48" s="91">
        <v>0</v>
      </c>
      <c r="OP48" s="91">
        <v>0</v>
      </c>
      <c r="OQ48" s="91">
        <v>0</v>
      </c>
      <c r="OR48" s="91">
        <v>0</v>
      </c>
      <c r="OS48" s="91">
        <v>0</v>
      </c>
      <c r="OT48" s="91">
        <v>0</v>
      </c>
      <c r="OU48" s="91">
        <v>0</v>
      </c>
      <c r="OV48" s="91">
        <f>'WP 2-1-4 Plant Details'!OV48</f>
        <v>0</v>
      </c>
      <c r="OW48" s="91">
        <f>'WP 2-1-4 Plant Details'!OW48</f>
        <v>0</v>
      </c>
      <c r="OX48" s="91">
        <f>'WP 2-1-4 Plant Details'!OX48</f>
        <v>0</v>
      </c>
      <c r="OY48" s="91">
        <f>'WP 2-1-4 Plant Details'!OY48</f>
        <v>0</v>
      </c>
      <c r="OZ48" s="91">
        <f>'WP 2-1-4 Plant Details'!OZ48</f>
        <v>0</v>
      </c>
      <c r="PA48" s="91">
        <f>'WP 2-1-4 Plant Details'!PA48</f>
        <v>0</v>
      </c>
      <c r="PB48" s="91">
        <f>'WP 2-1-4 Plant Details'!PB48</f>
        <v>0</v>
      </c>
      <c r="PC48" s="91">
        <f>'WP 2-1-4 Plant Details'!PC48</f>
        <v>0</v>
      </c>
      <c r="PD48" s="91">
        <f>'WP 2-1-4 Plant Details'!PD48</f>
        <v>0</v>
      </c>
      <c r="PE48" s="91">
        <f>'WP 2-1-4 Plant Details'!PE48</f>
        <v>0</v>
      </c>
      <c r="PF48" s="91">
        <f>'WP 2-1-4 Plant Details'!PF48</f>
        <v>0</v>
      </c>
      <c r="PG48" s="91">
        <f>'WP 2-1-4 Plant Details'!PG48</f>
        <v>0</v>
      </c>
      <c r="PH48" s="91">
        <f>'WP 2-1-4 Plant Details'!PH48</f>
        <v>0</v>
      </c>
      <c r="PI48" s="91">
        <f>'WP 2-1-4 Plant Details'!PI48</f>
        <v>0</v>
      </c>
      <c r="PJ48" s="91">
        <f>'WP 2-1-4 Plant Details'!PJ48</f>
        <v>0</v>
      </c>
      <c r="PK48" s="91">
        <f>'WP 2-1-4 Plant Details'!PK48</f>
        <v>0</v>
      </c>
      <c r="PL48" s="91">
        <f>'WP 2-1-4 Plant Details'!PL48</f>
        <v>0</v>
      </c>
      <c r="PM48" s="91">
        <f>'WP 2-1-4 Plant Details'!PM48</f>
        <v>0</v>
      </c>
      <c r="PN48" s="91">
        <f>'WP 2-1-4 Plant Details'!PN48</f>
        <v>0</v>
      </c>
      <c r="PO48" s="91">
        <f>'WP 2-1-4 Plant Details'!PO48</f>
        <v>0</v>
      </c>
      <c r="PP48" s="91">
        <f>'WP 2-1-4 Plant Details'!PP48</f>
        <v>0</v>
      </c>
      <c r="PQ48" s="91">
        <f>'WP 2-1-4 Plant Details'!PQ48</f>
        <v>0</v>
      </c>
      <c r="PR48" s="91">
        <f>'WP 2-1-4 Plant Details'!PR48</f>
        <v>0</v>
      </c>
      <c r="PS48" s="91">
        <f>'WP 2-1-4 Plant Details'!PS48</f>
        <v>0</v>
      </c>
      <c r="PT48" s="91">
        <f>'WP 2-1-4 Plant Details'!PT48</f>
        <v>0</v>
      </c>
      <c r="PU48" s="91">
        <f>'WP 2-1-4 Plant Details'!PU48</f>
        <v>0</v>
      </c>
      <c r="PV48" s="91">
        <f>'WP 2-1-4 Plant Details'!PV48</f>
        <v>0</v>
      </c>
      <c r="PW48" s="91">
        <f>'WP 2-1-4 Plant Details'!PW48</f>
        <v>0</v>
      </c>
      <c r="PX48" s="91">
        <f>'WP 2-1-4 Plant Details'!PX48</f>
        <v>0</v>
      </c>
      <c r="PY48" s="91">
        <f>'WP 2-1-4 Plant Details'!PY48</f>
        <v>0</v>
      </c>
      <c r="PZ48" s="91">
        <f>'WP 2-1-4 Plant Details'!PZ48</f>
        <v>0</v>
      </c>
      <c r="QA48" s="91">
        <f>'WP 2-1-4 Plant Details'!QA48</f>
        <v>0</v>
      </c>
      <c r="QB48" s="91">
        <f>'WP 2-1-4 Plant Details'!QB48</f>
        <v>0</v>
      </c>
      <c r="QC48" s="91">
        <f>'WP 2-1-4 Plant Details'!QC48</f>
        <v>0</v>
      </c>
      <c r="QD48" s="91">
        <f>'WP 2-1-4 Plant Details'!QD48</f>
        <v>0</v>
      </c>
      <c r="QE48" s="91">
        <f>'WP 2-1-4 Plant Details'!QE48</f>
        <v>0</v>
      </c>
      <c r="QF48" s="91">
        <f>'WP 2-1-4 Plant Details'!QF48</f>
        <v>0</v>
      </c>
      <c r="QG48" s="91">
        <f>'WP 2-1-4 Plant Details'!QG48</f>
        <v>0</v>
      </c>
      <c r="QH48" s="91">
        <f>'WP 2-1-4 Plant Details'!QH48</f>
        <v>0</v>
      </c>
      <c r="QI48" s="91">
        <f>'WP 2-1-4 Plant Details'!QI48</f>
        <v>0</v>
      </c>
      <c r="QJ48" s="91">
        <f>'WP 2-1-4 Plant Details'!QJ48</f>
        <v>0</v>
      </c>
      <c r="QK48" s="91">
        <f>'WP 2-1-4 Plant Details'!QK48</f>
        <v>0</v>
      </c>
      <c r="QL48" s="169">
        <f t="shared" si="213"/>
        <v>0</v>
      </c>
      <c r="QM48" s="169">
        <f t="shared" si="214"/>
        <v>0</v>
      </c>
      <c r="QN48" s="169">
        <f t="shared" si="215"/>
        <v>0</v>
      </c>
      <c r="QO48" s="95"/>
      <c r="QP48" s="91">
        <v>0</v>
      </c>
      <c r="QQ48" s="91">
        <v>0</v>
      </c>
      <c r="QR48" s="91">
        <v>0</v>
      </c>
      <c r="QS48" s="91">
        <v>0</v>
      </c>
      <c r="QT48" s="91">
        <v>0</v>
      </c>
      <c r="QU48" s="91">
        <v>0</v>
      </c>
      <c r="QV48" s="91">
        <v>0</v>
      </c>
      <c r="QW48" s="91">
        <v>0</v>
      </c>
      <c r="QX48" s="91">
        <v>0</v>
      </c>
      <c r="QY48" s="91">
        <v>0</v>
      </c>
      <c r="QZ48" s="91">
        <v>0</v>
      </c>
      <c r="RA48" s="91">
        <v>0</v>
      </c>
      <c r="RB48" s="91">
        <v>0</v>
      </c>
      <c r="RC48" s="91">
        <v>0</v>
      </c>
      <c r="RD48" s="91">
        <v>0</v>
      </c>
      <c r="RE48" s="91">
        <v>0</v>
      </c>
      <c r="RF48" s="91">
        <v>0</v>
      </c>
      <c r="RG48" s="91">
        <v>0</v>
      </c>
      <c r="RH48" s="91">
        <v>0</v>
      </c>
      <c r="RI48" s="91">
        <v>0</v>
      </c>
      <c r="RJ48" s="91">
        <v>0</v>
      </c>
      <c r="RK48" s="91">
        <v>0</v>
      </c>
      <c r="RL48" s="91">
        <v>0</v>
      </c>
      <c r="RM48" s="91">
        <v>0</v>
      </c>
      <c r="RN48" s="91">
        <v>0</v>
      </c>
      <c r="RO48" s="91">
        <v>0</v>
      </c>
      <c r="RP48" s="91">
        <v>0</v>
      </c>
      <c r="RQ48" s="91">
        <v>0</v>
      </c>
      <c r="RR48" s="91">
        <v>0</v>
      </c>
      <c r="RS48" s="91">
        <v>0</v>
      </c>
      <c r="RT48" s="91">
        <v>0</v>
      </c>
      <c r="RU48" s="91">
        <v>0</v>
      </c>
      <c r="RV48" s="91">
        <v>0</v>
      </c>
      <c r="RW48" s="91">
        <v>0</v>
      </c>
      <c r="RX48" s="91">
        <v>0</v>
      </c>
      <c r="RY48" s="91">
        <v>0</v>
      </c>
      <c r="RZ48" s="91">
        <v>0</v>
      </c>
      <c r="SA48" s="91">
        <v>0</v>
      </c>
      <c r="SB48" s="91">
        <v>0</v>
      </c>
      <c r="SC48" s="91">
        <v>0</v>
      </c>
      <c r="SD48" s="91">
        <v>0</v>
      </c>
      <c r="SE48" s="91">
        <v>0</v>
      </c>
      <c r="SF48" s="91">
        <v>0</v>
      </c>
      <c r="SG48" s="91">
        <v>0</v>
      </c>
      <c r="SH48" s="91">
        <v>0</v>
      </c>
      <c r="SI48" s="91"/>
      <c r="SJ48" s="91"/>
      <c r="SK48" s="91"/>
      <c r="SL48" s="91"/>
      <c r="SM48" s="91"/>
      <c r="SN48" s="91"/>
      <c r="SO48" s="91">
        <v>0</v>
      </c>
      <c r="SP48" s="91">
        <v>0</v>
      </c>
      <c r="SQ48" s="91">
        <v>0</v>
      </c>
      <c r="SR48" s="91">
        <v>0</v>
      </c>
      <c r="SS48" s="91">
        <v>0</v>
      </c>
      <c r="ST48" s="91">
        <v>0</v>
      </c>
      <c r="SU48" s="91">
        <v>0</v>
      </c>
      <c r="SV48" s="91">
        <v>0</v>
      </c>
      <c r="SW48" s="91">
        <v>0</v>
      </c>
      <c r="SX48" s="91">
        <v>0</v>
      </c>
      <c r="SY48" s="91">
        <v>0</v>
      </c>
      <c r="SZ48" s="91">
        <v>0</v>
      </c>
      <c r="TA48" s="91"/>
      <c r="TB48" s="91"/>
      <c r="TC48" s="91"/>
      <c r="TD48" s="91">
        <v>0</v>
      </c>
      <c r="TE48" s="91">
        <v>0</v>
      </c>
      <c r="TF48" s="91"/>
      <c r="TG48" s="91"/>
      <c r="TH48" s="91"/>
      <c r="TI48" s="91"/>
      <c r="TJ48" s="91"/>
      <c r="TK48" s="91"/>
      <c r="TL48" s="91"/>
      <c r="TM48" s="91">
        <v>0</v>
      </c>
      <c r="TN48" s="91">
        <v>0</v>
      </c>
      <c r="TO48" s="91">
        <v>0</v>
      </c>
      <c r="TP48" s="91"/>
      <c r="TQ48" s="91">
        <v>0</v>
      </c>
      <c r="TR48" s="91">
        <v>0</v>
      </c>
      <c r="TS48" s="91">
        <v>0</v>
      </c>
      <c r="TT48" s="91">
        <v>0</v>
      </c>
      <c r="TU48" s="91">
        <v>0</v>
      </c>
      <c r="TV48" s="91">
        <v>0</v>
      </c>
      <c r="TW48" s="91">
        <v>0</v>
      </c>
      <c r="TX48" s="91">
        <v>0</v>
      </c>
      <c r="TY48" s="91"/>
      <c r="TZ48" s="91"/>
      <c r="UA48" s="91">
        <v>0</v>
      </c>
      <c r="UB48" s="91">
        <v>0</v>
      </c>
      <c r="UC48" s="91">
        <v>0</v>
      </c>
      <c r="UD48" s="91">
        <v>0</v>
      </c>
      <c r="UE48" s="91">
        <v>0</v>
      </c>
      <c r="UF48" s="91">
        <v>0</v>
      </c>
      <c r="UG48" s="91">
        <v>0</v>
      </c>
      <c r="UH48" s="91"/>
      <c r="UI48" s="91"/>
      <c r="UJ48" s="91">
        <v>0</v>
      </c>
      <c r="UK48" s="91">
        <v>0</v>
      </c>
      <c r="UL48" s="91">
        <v>0</v>
      </c>
      <c r="UM48" s="91">
        <v>0</v>
      </c>
      <c r="UN48" s="91">
        <v>0</v>
      </c>
      <c r="UO48" s="91">
        <v>0</v>
      </c>
      <c r="UP48" s="91">
        <v>0</v>
      </c>
      <c r="UQ48" s="91"/>
      <c r="UR48" s="91"/>
      <c r="US48" s="91"/>
      <c r="UT48" s="91"/>
      <c r="UU48" s="91"/>
      <c r="UV48" s="91"/>
      <c r="UW48" s="91"/>
      <c r="UX48" s="91"/>
      <c r="UY48" s="91"/>
      <c r="UZ48" s="91"/>
      <c r="VA48" s="91"/>
      <c r="VB48" s="91"/>
      <c r="VC48" s="91"/>
      <c r="VD48" s="91"/>
      <c r="VE48" s="91"/>
      <c r="VF48" s="91"/>
      <c r="VG48" s="91"/>
      <c r="VH48" s="91"/>
      <c r="VI48" s="91"/>
      <c r="VJ48" s="91"/>
      <c r="VK48" s="91"/>
      <c r="VL48" s="91"/>
      <c r="VM48" s="91"/>
      <c r="VN48" s="91"/>
      <c r="VO48" s="91"/>
      <c r="VP48" s="91"/>
      <c r="VQ48" s="91"/>
      <c r="VR48" s="91"/>
      <c r="VS48" s="91"/>
      <c r="VT48" s="91"/>
      <c r="VU48" s="91"/>
      <c r="VV48" s="91"/>
      <c r="VW48" s="91"/>
      <c r="VX48" s="91"/>
      <c r="VY48" s="91"/>
      <c r="VZ48" s="91"/>
      <c r="WA48" s="91"/>
      <c r="WB48" s="91"/>
      <c r="WC48" s="91"/>
      <c r="WD48" s="91"/>
      <c r="WE48" s="91"/>
      <c r="WF48" s="91"/>
      <c r="WG48" s="169">
        <f t="shared" si="216"/>
        <v>0</v>
      </c>
      <c r="WH48" s="169">
        <f t="shared" si="222"/>
        <v>0</v>
      </c>
      <c r="WI48" s="169">
        <f t="shared" si="223"/>
        <v>0</v>
      </c>
      <c r="WJ48" s="91"/>
      <c r="WK48" s="91">
        <v>0</v>
      </c>
      <c r="WL48" s="91">
        <v>0</v>
      </c>
      <c r="WM48" s="91">
        <v>0</v>
      </c>
      <c r="WN48" s="91">
        <v>0</v>
      </c>
      <c r="WO48" s="91">
        <v>0</v>
      </c>
      <c r="WP48" s="91">
        <v>0</v>
      </c>
      <c r="WQ48" s="91">
        <v>0</v>
      </c>
      <c r="WR48" s="91">
        <v>0</v>
      </c>
      <c r="WS48" s="91">
        <v>0</v>
      </c>
      <c r="WT48" s="91">
        <v>0</v>
      </c>
      <c r="WU48" s="91">
        <v>0</v>
      </c>
      <c r="WV48" s="91">
        <v>0</v>
      </c>
      <c r="WW48" s="91">
        <v>0</v>
      </c>
      <c r="WX48" s="91">
        <v>0</v>
      </c>
      <c r="WY48" s="91">
        <v>0</v>
      </c>
      <c r="WZ48" s="91">
        <v>0</v>
      </c>
      <c r="XA48" s="91">
        <v>0</v>
      </c>
      <c r="XB48" s="91">
        <v>0</v>
      </c>
      <c r="XC48" s="91">
        <v>0</v>
      </c>
      <c r="XD48" s="91">
        <v>0</v>
      </c>
      <c r="XE48" s="91">
        <v>0</v>
      </c>
      <c r="XF48" s="91">
        <v>0</v>
      </c>
      <c r="XG48" s="91">
        <v>0</v>
      </c>
      <c r="XH48" s="91">
        <v>0</v>
      </c>
      <c r="XI48" s="91">
        <v>0</v>
      </c>
      <c r="XJ48" s="91">
        <v>0</v>
      </c>
      <c r="XK48" s="91">
        <v>0</v>
      </c>
      <c r="XL48" s="91">
        <v>0</v>
      </c>
      <c r="XM48" s="91">
        <v>0</v>
      </c>
      <c r="XN48" s="91">
        <v>0</v>
      </c>
      <c r="XO48" s="91">
        <v>0</v>
      </c>
      <c r="XP48" s="91">
        <v>0</v>
      </c>
      <c r="XQ48" s="91">
        <v>0</v>
      </c>
      <c r="XR48" s="91">
        <v>0</v>
      </c>
      <c r="XS48" s="91">
        <v>0</v>
      </c>
      <c r="XT48" s="91">
        <v>0</v>
      </c>
      <c r="XU48" s="91">
        <v>0</v>
      </c>
      <c r="XV48" s="91">
        <v>0</v>
      </c>
      <c r="XW48" s="91">
        <v>0</v>
      </c>
      <c r="XX48" s="91">
        <v>0</v>
      </c>
      <c r="XY48" s="91">
        <v>0</v>
      </c>
      <c r="XZ48" s="91">
        <v>0</v>
      </c>
      <c r="YA48" s="91">
        <v>0</v>
      </c>
      <c r="YB48" s="91">
        <v>0</v>
      </c>
      <c r="YC48" s="91">
        <v>0</v>
      </c>
      <c r="YD48" s="91"/>
      <c r="YE48" s="91"/>
      <c r="YF48" s="91"/>
      <c r="YG48" s="91"/>
      <c r="YH48" s="91"/>
      <c r="YI48" s="91"/>
      <c r="YJ48" s="91">
        <v>0</v>
      </c>
      <c r="YK48" s="91">
        <v>0</v>
      </c>
      <c r="YL48" s="91">
        <v>-815327.12</v>
      </c>
      <c r="YM48" s="91">
        <v>0</v>
      </c>
      <c r="YN48" s="91">
        <v>0</v>
      </c>
      <c r="YO48" s="91">
        <v>0</v>
      </c>
      <c r="YP48" s="91">
        <v>0</v>
      </c>
      <c r="YQ48" s="91">
        <v>0</v>
      </c>
      <c r="YR48" s="91">
        <v>0</v>
      </c>
      <c r="YS48" s="91">
        <v>0</v>
      </c>
      <c r="YT48" s="91">
        <v>0</v>
      </c>
      <c r="YU48" s="91">
        <v>0</v>
      </c>
      <c r="YV48" s="91"/>
      <c r="YW48" s="91"/>
      <c r="YX48" s="91"/>
      <c r="YY48" s="91">
        <v>0</v>
      </c>
      <c r="YZ48" s="91">
        <v>590567.42000000004</v>
      </c>
      <c r="ZA48" s="91"/>
      <c r="ZB48" s="91"/>
      <c r="ZC48" s="91"/>
      <c r="ZD48" s="91"/>
      <c r="ZE48" s="91"/>
      <c r="ZF48" s="91">
        <v>241.31</v>
      </c>
      <c r="ZG48" s="91"/>
      <c r="ZH48" s="91">
        <v>0</v>
      </c>
      <c r="ZI48" s="91">
        <v>0</v>
      </c>
      <c r="ZJ48" s="91">
        <v>0</v>
      </c>
      <c r="ZK48" s="91"/>
      <c r="ZL48" s="91"/>
      <c r="ZM48" s="91">
        <v>0</v>
      </c>
      <c r="ZN48" s="91">
        <v>107133</v>
      </c>
      <c r="ZO48" s="91"/>
      <c r="ZP48" s="91">
        <v>0</v>
      </c>
      <c r="ZQ48" s="91"/>
      <c r="ZR48" s="91"/>
      <c r="ZS48" s="91"/>
      <c r="ZT48" s="91"/>
      <c r="ZU48" s="91"/>
      <c r="ZV48" s="91"/>
      <c r="ZW48" s="91"/>
      <c r="ZX48" s="91"/>
      <c r="ZY48" s="91"/>
      <c r="ZZ48" s="91"/>
      <c r="AAA48" s="91">
        <v>0</v>
      </c>
      <c r="AAB48" s="91"/>
      <c r="AAC48" s="91"/>
      <c r="AAD48" s="91"/>
      <c r="AAE48" s="91"/>
      <c r="AAF48" s="91"/>
      <c r="AAG48" s="91"/>
      <c r="AAH48" s="91"/>
      <c r="AAI48" s="91">
        <v>0</v>
      </c>
      <c r="AAJ48" s="91"/>
      <c r="AAK48" s="91"/>
      <c r="AAL48" s="91"/>
      <c r="AAM48" s="91"/>
      <c r="AAN48" s="91"/>
      <c r="AAO48" s="91"/>
      <c r="AAP48" s="91"/>
      <c r="AAQ48" s="91"/>
      <c r="AAR48" s="91"/>
      <c r="AAS48" s="91"/>
      <c r="AAT48" s="91"/>
      <c r="AAU48" s="91"/>
      <c r="AAV48" s="91"/>
      <c r="AAW48" s="91"/>
      <c r="AAX48" s="91"/>
      <c r="AAY48" s="91"/>
      <c r="AAZ48" s="91"/>
      <c r="ABA48" s="91"/>
      <c r="ABB48" s="91"/>
      <c r="ABC48" s="91"/>
      <c r="ABD48" s="91"/>
      <c r="ABE48" s="91"/>
      <c r="ABF48" s="91"/>
      <c r="ABG48" s="91"/>
      <c r="ABH48" s="91"/>
      <c r="ABI48" s="91"/>
      <c r="ABJ48" s="91"/>
      <c r="ABK48" s="91"/>
      <c r="ABL48" s="91"/>
      <c r="ABM48" s="91"/>
      <c r="ABN48" s="91"/>
      <c r="ABO48" s="91"/>
      <c r="ABP48" s="91"/>
      <c r="ABQ48" s="91"/>
      <c r="ABR48" s="91"/>
      <c r="ABS48" s="91"/>
      <c r="ABT48" s="91"/>
      <c r="ABU48" s="91"/>
      <c r="ABV48" s="91"/>
      <c r="ABW48" s="91"/>
      <c r="ABX48" s="91"/>
      <c r="ABY48" s="91"/>
      <c r="ABZ48" s="91"/>
      <c r="ACA48" s="91"/>
      <c r="ACB48" s="169">
        <f t="shared" si="224"/>
        <v>0</v>
      </c>
      <c r="ACC48" s="169">
        <f t="shared" si="217"/>
        <v>0</v>
      </c>
      <c r="ACD48" s="169">
        <f t="shared" si="218"/>
        <v>0</v>
      </c>
    </row>
    <row r="49" spans="1:758">
      <c r="A49" s="160">
        <f t="shared" si="219"/>
        <v>41</v>
      </c>
      <c r="B49" s="160" t="s">
        <v>377</v>
      </c>
      <c r="C49" s="44" t="s">
        <v>378</v>
      </c>
      <c r="D49" s="91">
        <v>2585534.54</v>
      </c>
      <c r="E49" s="91">
        <f t="shared" si="328"/>
        <v>2614260.2999999998</v>
      </c>
      <c r="F49" s="91">
        <f t="shared" si="329"/>
        <v>2644133.3099999996</v>
      </c>
      <c r="G49" s="91">
        <f t="shared" si="330"/>
        <v>2676820.2099999995</v>
      </c>
      <c r="H49" s="91">
        <f t="shared" si="331"/>
        <v>2706507.7499999995</v>
      </c>
      <c r="I49" s="91">
        <f t="shared" si="332"/>
        <v>2736327.7199999997</v>
      </c>
      <c r="J49" s="91">
        <f t="shared" si="333"/>
        <v>2766541.4</v>
      </c>
      <c r="K49" s="91">
        <f t="shared" si="334"/>
        <v>2797173.25</v>
      </c>
      <c r="L49" s="91">
        <f t="shared" si="335"/>
        <v>2828899.28</v>
      </c>
      <c r="M49" s="91">
        <f t="shared" si="336"/>
        <v>2861237.1599999997</v>
      </c>
      <c r="N49" s="91">
        <f t="shared" si="337"/>
        <v>2894946.9799999995</v>
      </c>
      <c r="O49" s="91">
        <f t="shared" si="338"/>
        <v>2931711.4999999995</v>
      </c>
      <c r="P49" s="91">
        <f t="shared" si="339"/>
        <v>2969514.8599999994</v>
      </c>
      <c r="Q49" s="91">
        <f t="shared" si="340"/>
        <v>3008200.7999999993</v>
      </c>
      <c r="R49" s="91">
        <f t="shared" si="341"/>
        <v>3048403.8199999994</v>
      </c>
      <c r="S49" s="91">
        <f t="shared" si="342"/>
        <v>3092357.8299999991</v>
      </c>
      <c r="T49" s="91">
        <f t="shared" si="343"/>
        <v>3132104.5299999993</v>
      </c>
      <c r="U49" s="91">
        <f t="shared" si="344"/>
        <v>3172032.9499999993</v>
      </c>
      <c r="V49" s="91">
        <f t="shared" si="345"/>
        <v>3212293.1099999994</v>
      </c>
      <c r="W49" s="91">
        <f t="shared" si="346"/>
        <v>3252794.9099999992</v>
      </c>
      <c r="X49" s="91">
        <f t="shared" si="347"/>
        <v>3294395.1099999994</v>
      </c>
      <c r="Y49" s="91">
        <f t="shared" si="348"/>
        <v>3336780.2699999996</v>
      </c>
      <c r="Z49" s="91">
        <f t="shared" si="349"/>
        <v>3379663.2299999995</v>
      </c>
      <c r="AA49" s="91">
        <f t="shared" si="350"/>
        <v>3424906.4199999995</v>
      </c>
      <c r="AB49" s="91">
        <f t="shared" si="351"/>
        <v>3470900.9999999995</v>
      </c>
      <c r="AC49" s="91">
        <f t="shared" si="352"/>
        <v>3518721.2099999995</v>
      </c>
      <c r="AD49" s="91">
        <f t="shared" si="353"/>
        <v>3568511.9299999997</v>
      </c>
      <c r="AE49" s="91">
        <f t="shared" si="354"/>
        <v>3621724.1899999995</v>
      </c>
      <c r="AF49" s="91">
        <f t="shared" si="355"/>
        <v>3670284.7399999993</v>
      </c>
      <c r="AG49" s="91">
        <f t="shared" si="356"/>
        <v>3719041.1499999994</v>
      </c>
      <c r="AH49" s="91">
        <f t="shared" si="357"/>
        <v>3768028.5999999996</v>
      </c>
      <c r="AI49" s="91">
        <f t="shared" si="358"/>
        <v>3817219.3699999996</v>
      </c>
      <c r="AJ49" s="91">
        <f t="shared" si="359"/>
        <v>3866740.7699999996</v>
      </c>
      <c r="AK49" s="91">
        <f t="shared" si="360"/>
        <v>3916661.01</v>
      </c>
      <c r="AL49" s="91">
        <f t="shared" si="361"/>
        <v>3966904.15</v>
      </c>
      <c r="AM49" s="91">
        <f t="shared" si="362"/>
        <v>4017551.83</v>
      </c>
      <c r="AN49" s="91">
        <f t="shared" si="363"/>
        <v>4068648.69</v>
      </c>
      <c r="AO49" s="91">
        <f t="shared" si="364"/>
        <v>4120452.36</v>
      </c>
      <c r="AP49" s="91">
        <f t="shared" si="365"/>
        <v>4173641.53</v>
      </c>
      <c r="AQ49" s="91">
        <f t="shared" si="366"/>
        <v>4229977</v>
      </c>
      <c r="AR49" s="91">
        <f t="shared" si="367"/>
        <v>4282875.4800000004</v>
      </c>
      <c r="AS49" s="91">
        <f t="shared" si="368"/>
        <v>4335867.8400000008</v>
      </c>
      <c r="AT49" s="91">
        <f t="shared" si="369"/>
        <v>4389067.7600000007</v>
      </c>
      <c r="AU49" s="91">
        <f t="shared" si="370"/>
        <v>4442450.9000000004</v>
      </c>
      <c r="AV49" s="91">
        <f t="shared" si="371"/>
        <v>4496045.6300000008</v>
      </c>
      <c r="AW49" s="91">
        <f t="shared" si="372"/>
        <v>4549870.9700000007</v>
      </c>
      <c r="AX49" s="91">
        <v>4603984.3600000003</v>
      </c>
      <c r="AY49" s="91">
        <f t="shared" si="270"/>
        <v>4658251.1500000004</v>
      </c>
      <c r="AZ49" s="91">
        <f t="shared" si="271"/>
        <v>4712810.17</v>
      </c>
      <c r="BA49" s="91">
        <f t="shared" si="272"/>
        <v>4768380.49</v>
      </c>
      <c r="BB49" s="91">
        <f t="shared" si="273"/>
        <v>4824671.26</v>
      </c>
      <c r="BC49" s="91">
        <f t="shared" si="274"/>
        <v>4881949.26</v>
      </c>
      <c r="BD49" s="91">
        <f t="shared" si="275"/>
        <v>5022875.0299999993</v>
      </c>
      <c r="BE49" s="91">
        <f t="shared" si="276"/>
        <v>5166724.6099999994</v>
      </c>
      <c r="BF49" s="91">
        <f t="shared" si="277"/>
        <v>10194195.390000001</v>
      </c>
      <c r="BG49" s="91">
        <f t="shared" si="278"/>
        <v>10339054.640000001</v>
      </c>
      <c r="BH49" s="91">
        <f t="shared" si="279"/>
        <v>10484603.880000001</v>
      </c>
      <c r="BI49" s="91">
        <f t="shared" si="280"/>
        <v>10630843.340000002</v>
      </c>
      <c r="BJ49" s="91">
        <f t="shared" si="281"/>
        <v>10777922.120000001</v>
      </c>
      <c r="BK49" s="91">
        <f t="shared" si="282"/>
        <v>10925756.99</v>
      </c>
      <c r="BL49" s="91">
        <f t="shared" si="283"/>
        <v>11074552.279999999</v>
      </c>
      <c r="BM49" s="91">
        <f t="shared" si="284"/>
        <v>11224064.289999999</v>
      </c>
      <c r="BN49" s="91">
        <f t="shared" si="285"/>
        <v>11374757.229999999</v>
      </c>
      <c r="BO49" s="91">
        <f t="shared" si="286"/>
        <v>11529357.149999999</v>
      </c>
      <c r="BP49" s="91">
        <f t="shared" si="287"/>
        <v>11680542.749999998</v>
      </c>
      <c r="BQ49" s="91">
        <f t="shared" si="288"/>
        <v>11832003.669999998</v>
      </c>
      <c r="BR49" s="91">
        <f t="shared" si="289"/>
        <v>11983519.759999998</v>
      </c>
      <c r="BS49" s="91">
        <f t="shared" si="290"/>
        <v>12093880.859999998</v>
      </c>
      <c r="BT49" s="91">
        <f t="shared" si="291"/>
        <v>12204267.009999998</v>
      </c>
      <c r="BU49" s="91">
        <f t="shared" si="292"/>
        <v>12314772.859999998</v>
      </c>
      <c r="BV49" s="91">
        <f t="shared" si="293"/>
        <v>12425282.139999997</v>
      </c>
      <c r="BW49" s="91">
        <f t="shared" si="294"/>
        <v>12535791.419999996</v>
      </c>
      <c r="BX49" s="91">
        <f t="shared" si="295"/>
        <v>12646321.229999997</v>
      </c>
      <c r="BY49" s="91">
        <f t="shared" si="296"/>
        <v>12753395.479999997</v>
      </c>
      <c r="BZ49" s="91">
        <f t="shared" si="297"/>
        <v>12860484.799999997</v>
      </c>
      <c r="CA49" s="91">
        <f t="shared" si="298"/>
        <v>12967574.119999997</v>
      </c>
      <c r="CB49" s="91">
        <f t="shared" si="299"/>
        <v>13056229.349999998</v>
      </c>
      <c r="CC49" s="91">
        <f t="shared" si="300"/>
        <v>13144884.579999998</v>
      </c>
      <c r="CD49" s="91">
        <f t="shared" si="301"/>
        <v>13233539.809999999</v>
      </c>
      <c r="CE49" s="91">
        <f t="shared" si="302"/>
        <v>13322262.27</v>
      </c>
      <c r="CF49" s="91">
        <f t="shared" si="303"/>
        <v>13411009.25</v>
      </c>
      <c r="CG49" s="91">
        <f t="shared" si="304"/>
        <v>13499751.33</v>
      </c>
      <c r="CH49" s="91">
        <f t="shared" si="305"/>
        <v>13588502.890000001</v>
      </c>
      <c r="CI49" s="91">
        <f t="shared" si="306"/>
        <v>13677254.450000001</v>
      </c>
      <c r="CJ49" s="91">
        <f t="shared" si="307"/>
        <v>13766006.010000002</v>
      </c>
      <c r="CK49" s="91">
        <f t="shared" si="308"/>
        <v>13854757.570000002</v>
      </c>
      <c r="CL49" s="91">
        <f t="shared" si="309"/>
        <v>13954743.710000003</v>
      </c>
      <c r="CM49" s="91">
        <f t="shared" si="310"/>
        <v>14037199.740000002</v>
      </c>
      <c r="CN49" s="91">
        <f t="shared" si="311"/>
        <v>14126843.110000001</v>
      </c>
      <c r="CO49" s="91">
        <f t="shared" si="312"/>
        <v>14216573.670000002</v>
      </c>
      <c r="CP49" s="91">
        <f t="shared" si="313"/>
        <v>14306527.670000002</v>
      </c>
      <c r="CQ49" s="91">
        <f t="shared" si="314"/>
        <v>14395792.660000002</v>
      </c>
      <c r="CR49" s="91">
        <f t="shared" si="315"/>
        <v>14484950.650000002</v>
      </c>
      <c r="CS49" s="91">
        <f t="shared" si="316"/>
        <v>14574327.250000002</v>
      </c>
      <c r="CT49" s="91">
        <f t="shared" si="317"/>
        <v>14663401.910000002</v>
      </c>
      <c r="CU49" s="91">
        <f t="shared" si="318"/>
        <v>14752807.510000002</v>
      </c>
      <c r="CV49" s="91">
        <f t="shared" si="319"/>
        <v>14842116.000000002</v>
      </c>
      <c r="CW49" s="91">
        <f t="shared" si="320"/>
        <v>14931424.560000002</v>
      </c>
      <c r="CX49" s="91">
        <f t="shared" si="321"/>
        <v>15020723.050000003</v>
      </c>
      <c r="CY49" s="91">
        <f t="shared" si="322"/>
        <v>15110026.620000003</v>
      </c>
      <c r="CZ49" s="91">
        <f t="shared" si="323"/>
        <v>15199173.790000003</v>
      </c>
      <c r="DA49" s="91">
        <f t="shared" si="324"/>
        <v>15288320.960000003</v>
      </c>
      <c r="DB49" s="91">
        <f t="shared" si="325"/>
        <v>15377460.840000004</v>
      </c>
      <c r="DC49" s="91">
        <f t="shared" si="326"/>
        <v>15466708.610000003</v>
      </c>
      <c r="DD49" s="91">
        <f t="shared" si="327"/>
        <v>15555602.090000004</v>
      </c>
      <c r="DE49" s="91">
        <f t="shared" si="202"/>
        <v>15644583.070000004</v>
      </c>
      <c r="DF49" s="91">
        <f t="shared" si="203"/>
        <v>15734981.720000004</v>
      </c>
      <c r="DG49" s="91">
        <f t="shared" si="204"/>
        <v>15825355.720230753</v>
      </c>
      <c r="DH49" s="91">
        <f t="shared" si="205"/>
        <v>15915729.720461501</v>
      </c>
      <c r="DI49" s="91">
        <f t="shared" si="206"/>
        <v>16006103.720692249</v>
      </c>
      <c r="DJ49" s="91">
        <f t="shared" si="207"/>
        <v>16096477.720922997</v>
      </c>
      <c r="DK49" s="91">
        <f t="shared" si="208"/>
        <v>16186851.721153745</v>
      </c>
      <c r="DL49" s="91">
        <f t="shared" si="108"/>
        <v>16277225.721384494</v>
      </c>
      <c r="DM49" s="91">
        <f t="shared" si="109"/>
        <v>16367599.721615242</v>
      </c>
      <c r="DN49" s="91">
        <f t="shared" si="110"/>
        <v>16457973.72184599</v>
      </c>
      <c r="DO49" s="91">
        <f t="shared" si="111"/>
        <v>16457973.72184599</v>
      </c>
      <c r="DP49" s="91">
        <f t="shared" si="112"/>
        <v>16457973.72184599</v>
      </c>
      <c r="DQ49" s="91">
        <f t="shared" si="113"/>
        <v>16457973.72184599</v>
      </c>
      <c r="DR49" s="91">
        <f t="shared" si="114"/>
        <v>16457973.72184599</v>
      </c>
      <c r="DS49" s="91">
        <f t="shared" si="115"/>
        <v>16457973.72184599</v>
      </c>
      <c r="DT49" s="91">
        <f t="shared" si="116"/>
        <v>16457973.72184599</v>
      </c>
      <c r="DU49" s="91">
        <f t="shared" si="117"/>
        <v>16457973.72184599</v>
      </c>
      <c r="DV49" s="91">
        <f t="shared" si="118"/>
        <v>16457973.72184599</v>
      </c>
      <c r="DW49" s="91">
        <f t="shared" si="119"/>
        <v>16457973.72184599</v>
      </c>
      <c r="DX49" s="91">
        <f t="shared" si="120"/>
        <v>16457973.72184599</v>
      </c>
      <c r="DY49" s="91">
        <f t="shared" si="121"/>
        <v>16457973.72184599</v>
      </c>
      <c r="DZ49" s="91">
        <f t="shared" si="122"/>
        <v>16457973.72184599</v>
      </c>
      <c r="EA49" s="91">
        <f t="shared" si="123"/>
        <v>16457973.72184599</v>
      </c>
      <c r="EB49" s="91">
        <f t="shared" si="124"/>
        <v>16457973.72184599</v>
      </c>
      <c r="EC49" s="91">
        <f t="shared" si="125"/>
        <v>16457973.72184599</v>
      </c>
      <c r="ED49" s="91">
        <f t="shared" si="126"/>
        <v>16457973.72184599</v>
      </c>
      <c r="EE49" s="91">
        <f t="shared" si="127"/>
        <v>16457973.72184599</v>
      </c>
      <c r="EF49" s="91">
        <f t="shared" si="128"/>
        <v>16457973.72184599</v>
      </c>
      <c r="EG49" s="91">
        <f t="shared" si="129"/>
        <v>16457973.72184599</v>
      </c>
      <c r="EH49" s="91">
        <f t="shared" si="130"/>
        <v>16457973.72184599</v>
      </c>
      <c r="EI49" s="91">
        <f t="shared" si="131"/>
        <v>16457973.72184599</v>
      </c>
      <c r="EJ49" s="91">
        <f t="shared" si="132"/>
        <v>16457973.72184599</v>
      </c>
      <c r="EK49" s="91">
        <f t="shared" si="133"/>
        <v>16457973.72184599</v>
      </c>
      <c r="EL49" s="91">
        <f t="shared" si="134"/>
        <v>16457973.72184599</v>
      </c>
      <c r="EM49" s="91">
        <f t="shared" si="135"/>
        <v>16457973.72184599</v>
      </c>
      <c r="EN49" s="91">
        <f t="shared" si="136"/>
        <v>16457973.72184599</v>
      </c>
      <c r="EO49" s="91">
        <f t="shared" si="137"/>
        <v>16457973.72184599</v>
      </c>
      <c r="EP49" s="91">
        <f t="shared" si="138"/>
        <v>16457973.72184599</v>
      </c>
      <c r="EQ49" s="91">
        <f t="shared" si="139"/>
        <v>16457973.72184599</v>
      </c>
      <c r="ER49" s="91">
        <f t="shared" si="140"/>
        <v>16457973.72184599</v>
      </c>
      <c r="ES49" s="91">
        <f t="shared" si="141"/>
        <v>16457973.72184599</v>
      </c>
      <c r="ET49" s="91">
        <f t="shared" si="142"/>
        <v>16457973.72184599</v>
      </c>
      <c r="EU49" s="91">
        <f t="shared" si="143"/>
        <v>16457973.72184599</v>
      </c>
      <c r="EV49" s="169">
        <f t="shared" si="220"/>
        <v>16416263</v>
      </c>
      <c r="EW49" s="169">
        <f t="shared" si="209"/>
        <v>16457974</v>
      </c>
      <c r="EX49" s="169">
        <f t="shared" si="210"/>
        <v>16457974</v>
      </c>
      <c r="EY49" s="55">
        <v>6.602175578132094E-2</v>
      </c>
      <c r="EZ49" s="91">
        <v>28725.759999999998</v>
      </c>
      <c r="FA49" s="91">
        <v>29873.01</v>
      </c>
      <c r="FB49" s="91">
        <v>32686.9</v>
      </c>
      <c r="FC49" s="91">
        <v>29687.54</v>
      </c>
      <c r="FD49" s="91">
        <v>29819.97</v>
      </c>
      <c r="FE49" s="91">
        <v>30213.68</v>
      </c>
      <c r="FF49" s="91">
        <v>30631.85</v>
      </c>
      <c r="FG49" s="91">
        <v>31726.03</v>
      </c>
      <c r="FH49" s="91">
        <v>32337.88</v>
      </c>
      <c r="FI49" s="91">
        <v>33709.82</v>
      </c>
      <c r="FJ49" s="91">
        <v>36764.519999999997</v>
      </c>
      <c r="FK49" s="91">
        <v>37803.360000000001</v>
      </c>
      <c r="FL49" s="91">
        <v>38685.94</v>
      </c>
      <c r="FM49" s="91">
        <v>40203.020000000004</v>
      </c>
      <c r="FN49" s="91">
        <v>43954.01</v>
      </c>
      <c r="FO49" s="91">
        <v>39746.700000000004</v>
      </c>
      <c r="FP49" s="91">
        <v>39928.42</v>
      </c>
      <c r="FQ49" s="91">
        <v>40260.160000000003</v>
      </c>
      <c r="FR49" s="91">
        <v>40501.800000000003</v>
      </c>
      <c r="FS49" s="91">
        <v>41600.200000000004</v>
      </c>
      <c r="FT49" s="91">
        <v>42385.16</v>
      </c>
      <c r="FU49" s="91">
        <v>42882.96</v>
      </c>
      <c r="FV49" s="91">
        <v>45243.19</v>
      </c>
      <c r="FW49" s="91">
        <v>45994.58</v>
      </c>
      <c r="FX49" s="91">
        <v>47820.21</v>
      </c>
      <c r="FY49" s="91">
        <v>49790.720000000001</v>
      </c>
      <c r="FZ49" s="91">
        <v>53212.26</v>
      </c>
      <c r="GA49" s="91">
        <v>48560.55</v>
      </c>
      <c r="GB49" s="91">
        <v>48756.41</v>
      </c>
      <c r="GC49" s="91">
        <v>48987.450000000004</v>
      </c>
      <c r="GD49" s="91">
        <v>49190.770000000004</v>
      </c>
      <c r="GE49" s="91">
        <v>49521.4</v>
      </c>
      <c r="GF49" s="91">
        <v>49920.24</v>
      </c>
      <c r="GG49" s="91">
        <v>50243.14</v>
      </c>
      <c r="GH49" s="91">
        <v>50647.68</v>
      </c>
      <c r="GI49" s="91">
        <v>51096.86</v>
      </c>
      <c r="GJ49" s="91">
        <v>51803.67</v>
      </c>
      <c r="GK49" s="91">
        <v>53189.17</v>
      </c>
      <c r="GL49" s="91">
        <v>56335.47</v>
      </c>
      <c r="GM49" s="91">
        <v>52898.48</v>
      </c>
      <c r="GN49" s="91">
        <v>52992.36</v>
      </c>
      <c r="GO49" s="91">
        <v>53199.92</v>
      </c>
      <c r="GP49" s="91">
        <v>53383.14</v>
      </c>
      <c r="GQ49" s="91">
        <v>53594.73</v>
      </c>
      <c r="GR49" s="91">
        <v>53825.34</v>
      </c>
      <c r="GS49" s="91">
        <v>54113.39</v>
      </c>
      <c r="GT49" s="91">
        <v>54266.79</v>
      </c>
      <c r="GU49" s="91">
        <v>54559.02</v>
      </c>
      <c r="GV49" s="91">
        <v>55570.32</v>
      </c>
      <c r="GW49" s="91">
        <v>56290.77</v>
      </c>
      <c r="GX49" s="91">
        <v>57278</v>
      </c>
      <c r="GY49" s="91">
        <v>140925.76999999999</v>
      </c>
      <c r="GZ49" s="91">
        <v>143849.57999999999</v>
      </c>
      <c r="HA49" s="91">
        <v>144095.62</v>
      </c>
      <c r="HB49" s="91">
        <v>144859.25</v>
      </c>
      <c r="HC49" s="91">
        <v>145549.24</v>
      </c>
      <c r="HD49" s="91">
        <v>146239.46</v>
      </c>
      <c r="HE49" s="91">
        <v>147078.78</v>
      </c>
      <c r="HF49" s="91">
        <v>147834.87</v>
      </c>
      <c r="HG49" s="91">
        <v>148795.29</v>
      </c>
      <c r="HH49" s="91">
        <v>149512.01</v>
      </c>
      <c r="HI49" s="91">
        <v>150692.94</v>
      </c>
      <c r="HJ49" s="91">
        <v>154599.92000000001</v>
      </c>
      <c r="HK49" s="91">
        <v>151185.60000000001</v>
      </c>
      <c r="HL49" s="91">
        <v>151460.92000000001</v>
      </c>
      <c r="HM49" s="91">
        <v>151516.09</v>
      </c>
      <c r="HN49" s="91">
        <v>110361.1</v>
      </c>
      <c r="HO49" s="91">
        <v>110386.15</v>
      </c>
      <c r="HP49" s="91">
        <v>110505.85</v>
      </c>
      <c r="HQ49" s="91">
        <v>110509.28</v>
      </c>
      <c r="HR49" s="335">
        <v>110509.28</v>
      </c>
      <c r="HS49" s="91">
        <v>110529.81</v>
      </c>
      <c r="HT49" s="91">
        <v>107074.25</v>
      </c>
      <c r="HU49" s="91">
        <v>107089.32</v>
      </c>
      <c r="HV49" s="91">
        <v>107089.32</v>
      </c>
      <c r="HW49" s="91">
        <v>88655.23</v>
      </c>
      <c r="HX49" s="91">
        <v>88655.23</v>
      </c>
      <c r="HY49" s="91">
        <v>88655.23</v>
      </c>
      <c r="HZ49" s="91">
        <v>88722.46</v>
      </c>
      <c r="IA49" s="91">
        <v>88746.98</v>
      </c>
      <c r="IB49" s="91">
        <v>88742.080000000002</v>
      </c>
      <c r="IC49" s="91">
        <v>88751.56</v>
      </c>
      <c r="ID49" s="91">
        <v>88751.56</v>
      </c>
      <c r="IE49" s="91">
        <v>88751.56</v>
      </c>
      <c r="IF49" s="91">
        <v>88751.56</v>
      </c>
      <c r="IG49" s="91">
        <v>99986.14</v>
      </c>
      <c r="IH49" s="91">
        <v>82456.03</v>
      </c>
      <c r="II49" s="91">
        <v>89643.37</v>
      </c>
      <c r="IJ49" s="91">
        <v>89730.559999999998</v>
      </c>
      <c r="IK49" s="91">
        <v>89954</v>
      </c>
      <c r="IL49" s="91">
        <v>89264.99</v>
      </c>
      <c r="IM49" s="91">
        <v>89157.99</v>
      </c>
      <c r="IN49" s="91">
        <v>89376.6</v>
      </c>
      <c r="IO49" s="91">
        <v>89074.66</v>
      </c>
      <c r="IP49" s="91">
        <v>89405.6</v>
      </c>
      <c r="IQ49" s="91">
        <v>89308.49</v>
      </c>
      <c r="IR49" s="91">
        <v>89308.56</v>
      </c>
      <c r="IS49" s="91">
        <v>89298.49</v>
      </c>
      <c r="IT49" s="91">
        <v>89303.57</v>
      </c>
      <c r="IU49" s="91">
        <v>89147.17</v>
      </c>
      <c r="IV49" s="91">
        <v>89147.17</v>
      </c>
      <c r="IW49" s="91">
        <v>89139.88</v>
      </c>
      <c r="IX49" s="91">
        <v>89247.77</v>
      </c>
      <c r="IY49" s="91">
        <v>88893.48</v>
      </c>
      <c r="IZ49" s="91">
        <v>88980.98</v>
      </c>
      <c r="JA49" s="91">
        <v>90398.650000000009</v>
      </c>
      <c r="JB49" s="91">
        <f>IF('WP 2-1-4 Plant Details'!AAM49&gt;0,('WP 2-1-4 Plant Details'!DF49+'Schedule 6'!$F49)*'WP 2-2-1 Accum Res'!$EY49/12,0)</f>
        <v>90374.000230747959</v>
      </c>
      <c r="JC49" s="91">
        <f>IF('WP 2-1-4 Plant Details'!AAN49&gt;0,('WP 2-1-4 Plant Details'!DG49+'Schedule 6'!$F49)*'WP 2-2-1 Accum Res'!$EY49/12,0)</f>
        <v>90374.000230747959</v>
      </c>
      <c r="JD49" s="91">
        <f>IF('WP 2-1-4 Plant Details'!AAO49&gt;0,('WP 2-1-4 Plant Details'!DH49+'Schedule 6'!$F49)*'WP 2-2-1 Accum Res'!$EY49/12,0)</f>
        <v>90374.000230747959</v>
      </c>
      <c r="JE49" s="91">
        <f>IF('WP 2-1-4 Plant Details'!AAP49&gt;0,('WP 2-1-4 Plant Details'!DI49+'Schedule 6'!$F49)*'WP 2-2-1 Accum Res'!$EY49/12,0)</f>
        <v>90374.000230747959</v>
      </c>
      <c r="JF49" s="91">
        <f>IF('WP 2-1-4 Plant Details'!AAQ49&gt;0,('WP 2-1-4 Plant Details'!DJ49+'Schedule 6'!$F49)*'WP 2-2-1 Accum Res'!$EY49/12,0)</f>
        <v>90374.000230747959</v>
      </c>
      <c r="JG49" s="91">
        <f>IF('WP 2-1-4 Plant Details'!AAR49&gt;0,('WP 2-1-4 Plant Details'!DK49+'Schedule 6'!$F49)*'WP 2-2-1 Accum Res'!$EY49/12,0)</f>
        <v>90374.000230747959</v>
      </c>
      <c r="JH49" s="91">
        <f>IF('WP 2-1-4 Plant Details'!AAS49&gt;0,('WP 2-1-4 Plant Details'!DL49+'Schedule 6'!$F49)*'WP 2-2-1 Accum Res'!$EY49/12,0)</f>
        <v>90374.000230747959</v>
      </c>
      <c r="JI49" s="91">
        <f>IF('WP 2-1-4 Plant Details'!AAT49&gt;0,('WP 2-1-4 Plant Details'!DM49+'Schedule 6'!$F49)*'WP 2-2-1 Accum Res'!$EY49/12,0)</f>
        <v>90374.000230747959</v>
      </c>
      <c r="JJ49" s="91">
        <f>IF('WP 2-1-4 Plant Details'!AAU49&gt;0,('WP 2-1-4 Plant Details'!DN49+'Schedule 6'!$F49)*'WP 2-2-1 Accum Res'!$EY49/12,0)</f>
        <v>0</v>
      </c>
      <c r="JK49" s="91">
        <f>IF('WP 2-1-4 Plant Details'!AAV49&gt;0,('WP 2-1-4 Plant Details'!DO49+'Schedule 6'!$F49)*'WP 2-2-1 Accum Res'!$EY49/12,0)</f>
        <v>0</v>
      </c>
      <c r="JL49" s="91">
        <f>IF('WP 2-1-4 Plant Details'!AAW49&gt;0,('WP 2-1-4 Plant Details'!DP49+'Schedule 6'!$F49)*'WP 2-2-1 Accum Res'!$EY49/12,0)</f>
        <v>0</v>
      </c>
      <c r="JM49" s="91">
        <f>IF('WP 2-1-4 Plant Details'!AAX49&gt;0,('WP 2-1-4 Plant Details'!DQ49+'Schedule 6'!$F49)*'WP 2-2-1 Accum Res'!$EY49/12,0)</f>
        <v>0</v>
      </c>
      <c r="JN49" s="91">
        <f>IF('WP 2-1-4 Plant Details'!AAY49&gt;0,('WP 2-1-4 Plant Details'!DR49+'Schedule 6'!$F49)*'WP 2-2-1 Accum Res'!$EY49/12,0)</f>
        <v>0</v>
      </c>
      <c r="JO49" s="91">
        <f>IF('WP 2-1-4 Plant Details'!AAZ49&gt;0,('WP 2-1-4 Plant Details'!DS49+'Schedule 6'!$F49)*'WP 2-2-1 Accum Res'!$EY49/12,0)</f>
        <v>0</v>
      </c>
      <c r="JP49" s="91">
        <f>IF('WP 2-1-4 Plant Details'!ABA49&gt;0,('WP 2-1-4 Plant Details'!DT49+'Schedule 6'!$F49)*'WP 2-2-1 Accum Res'!$EY49/12,0)</f>
        <v>0</v>
      </c>
      <c r="JQ49" s="91">
        <f>IF('WP 2-1-4 Plant Details'!ABB49&gt;0,('WP 2-1-4 Plant Details'!DU49+'Schedule 6'!$F49)*'WP 2-2-1 Accum Res'!$EY49/12,0)</f>
        <v>0</v>
      </c>
      <c r="JR49" s="91">
        <f>IF('WP 2-1-4 Plant Details'!ABC49&gt;0,('WP 2-1-4 Plant Details'!DV49+'Schedule 6'!$F49)*'WP 2-2-1 Accum Res'!$EY49/12,0)</f>
        <v>0</v>
      </c>
      <c r="JS49" s="91">
        <f>IF('WP 2-1-4 Plant Details'!ABD49&gt;0,('WP 2-1-4 Plant Details'!DW49+'Schedule 6'!$F49)*'WP 2-2-1 Accum Res'!$EY49/12,0)</f>
        <v>0</v>
      </c>
      <c r="JT49" s="91">
        <f>IF('WP 2-1-4 Plant Details'!ABE49&gt;0,('WP 2-1-4 Plant Details'!DX49+'Schedule 6'!$F49)*'WP 2-2-1 Accum Res'!$EY49/12,0)</f>
        <v>0</v>
      </c>
      <c r="JU49" s="91">
        <f>IF('WP 2-1-4 Plant Details'!ABF49&gt;0,('WP 2-1-4 Plant Details'!DY49+'Schedule 6'!$F49)*'WP 2-2-1 Accum Res'!$EY49/12,0)</f>
        <v>0</v>
      </c>
      <c r="JV49" s="91">
        <f>IF('WP 2-1-4 Plant Details'!ABG49&gt;0,('WP 2-1-4 Plant Details'!DZ49+'Schedule 6'!$F49)*'WP 2-2-1 Accum Res'!$EY49/12,0)</f>
        <v>0</v>
      </c>
      <c r="JW49" s="91">
        <f>IF('WP 2-1-4 Plant Details'!ABH49&gt;0,('WP 2-1-4 Plant Details'!EA49+'Schedule 6'!$F49)*'WP 2-2-1 Accum Res'!$EY49/12,0)</f>
        <v>0</v>
      </c>
      <c r="JX49" s="91">
        <f>IF('WP 2-1-4 Plant Details'!ABI49&gt;0,('WP 2-1-4 Plant Details'!EB49+'Schedule 6'!$F49)*'WP 2-2-1 Accum Res'!$EY49/12,0)</f>
        <v>0</v>
      </c>
      <c r="JY49" s="91">
        <f>IF('WP 2-1-4 Plant Details'!ABJ49&gt;0,('WP 2-1-4 Plant Details'!EC49+'Schedule 6'!$F49)*'WP 2-2-1 Accum Res'!$EY49/12,0)</f>
        <v>0</v>
      </c>
      <c r="JZ49" s="91">
        <f>IF('WP 2-1-4 Plant Details'!ABK49&gt;0,('WP 2-1-4 Plant Details'!ED49+'Schedule 6'!$F49)*'WP 2-2-1 Accum Res'!$EY49/12,0)</f>
        <v>0</v>
      </c>
      <c r="KA49" s="91">
        <f>IF('WP 2-1-4 Plant Details'!ABL49&gt;0,('WP 2-1-4 Plant Details'!EE49+'Schedule 6'!$F49)*'WP 2-2-1 Accum Res'!$EY49/12,0)</f>
        <v>0</v>
      </c>
      <c r="KB49" s="91">
        <f>IF('WP 2-1-4 Plant Details'!ABM49&gt;0,('WP 2-1-4 Plant Details'!EF49+'Schedule 6'!$F49)*'WP 2-2-1 Accum Res'!$EY49/12,0)</f>
        <v>0</v>
      </c>
      <c r="KC49" s="91">
        <f>IF('WP 2-1-4 Plant Details'!ABN49&gt;0,('WP 2-1-4 Plant Details'!EG49+'Schedule 6'!$F49)*'WP 2-2-1 Accum Res'!$EY49/12,0)</f>
        <v>0</v>
      </c>
      <c r="KD49" s="91">
        <f>IF('WP 2-1-4 Plant Details'!ABO49&gt;0,('WP 2-1-4 Plant Details'!EH49+'Schedule 6'!$F49)*'WP 2-2-1 Accum Res'!$EY49/12,0)</f>
        <v>0</v>
      </c>
      <c r="KE49" s="91">
        <f>IF('WP 2-1-4 Plant Details'!ABP49&gt;0,('WP 2-1-4 Plant Details'!EI49+'Schedule 6'!$F49)*'WP 2-2-1 Accum Res'!$EY49/12,0)</f>
        <v>0</v>
      </c>
      <c r="KF49" s="91">
        <f>IF('WP 2-1-4 Plant Details'!ABQ49&gt;0,('WP 2-1-4 Plant Details'!EJ49+'Schedule 6'!$F49)*'WP 2-2-1 Accum Res'!$EY49/12,0)</f>
        <v>0</v>
      </c>
      <c r="KG49" s="91">
        <f>IF('WP 2-1-4 Plant Details'!ABR49&gt;0,('WP 2-1-4 Plant Details'!EK49+'Schedule 6'!$F49)*'WP 2-2-1 Accum Res'!$EY49/12,0)</f>
        <v>0</v>
      </c>
      <c r="KH49" s="91">
        <f>IF('WP 2-1-4 Plant Details'!ABS49&gt;0,('WP 2-1-4 Plant Details'!EL49+'Schedule 6'!$F49)*'WP 2-2-1 Accum Res'!$EY49/12,0)</f>
        <v>0</v>
      </c>
      <c r="KI49" s="91">
        <f>IF('WP 2-1-4 Plant Details'!ABT49&gt;0,('WP 2-1-4 Plant Details'!EM49+'Schedule 6'!$F49)*'WP 2-2-1 Accum Res'!$EY49/12,0)</f>
        <v>0</v>
      </c>
      <c r="KJ49" s="91">
        <f>IF('WP 2-1-4 Plant Details'!ABU49&gt;0,('WP 2-1-4 Plant Details'!EN49+'Schedule 6'!$F49)*'WP 2-2-1 Accum Res'!$EY49/12,0)</f>
        <v>0</v>
      </c>
      <c r="KK49" s="91">
        <f>IF('WP 2-1-4 Plant Details'!ABV49&gt;0,('WP 2-1-4 Plant Details'!EO49+'Schedule 6'!$F49)*'WP 2-2-1 Accum Res'!$EY49/12,0)</f>
        <v>0</v>
      </c>
      <c r="KL49" s="91">
        <f>IF('WP 2-1-4 Plant Details'!ABW49&gt;0,('WP 2-1-4 Plant Details'!EP49+'Schedule 6'!$F49)*'WP 2-2-1 Accum Res'!$EY49/12,0)</f>
        <v>0</v>
      </c>
      <c r="KM49" s="91">
        <f>IF('WP 2-1-4 Plant Details'!ABX49&gt;0,('WP 2-1-4 Plant Details'!EQ49+'Schedule 6'!$F49)*'WP 2-2-1 Accum Res'!$EY49/12,0)</f>
        <v>0</v>
      </c>
      <c r="KN49" s="91">
        <f>IF('WP 2-1-4 Plant Details'!ABY49&gt;0,('WP 2-1-4 Plant Details'!ER49+'Schedule 6'!$F49)*'WP 2-2-1 Accum Res'!$EY49/12,0)</f>
        <v>0</v>
      </c>
      <c r="KO49" s="91">
        <f>IF('WP 2-1-4 Plant Details'!ABZ49&gt;0,('WP 2-1-4 Plant Details'!ES49+'Schedule 6'!$F49)*'WP 2-2-1 Accum Res'!$EY49/12,0)</f>
        <v>0</v>
      </c>
      <c r="KP49" s="91">
        <f>IF('WP 2-1-4 Plant Details'!ACA49&gt;0,('WP 2-1-4 Plant Details'!ET49+'Schedule 6'!$F49)*'WP 2-2-1 Accum Res'!$EY49/12,0)</f>
        <v>0</v>
      </c>
      <c r="KQ49" s="169">
        <f t="shared" si="221"/>
        <v>271122</v>
      </c>
      <c r="KR49" s="169">
        <f t="shared" si="211"/>
        <v>0</v>
      </c>
      <c r="KS49" s="169">
        <f t="shared" si="212"/>
        <v>0</v>
      </c>
      <c r="KT49" s="91"/>
      <c r="KU49" s="91">
        <v>0</v>
      </c>
      <c r="KV49" s="91">
        <v>0</v>
      </c>
      <c r="KW49" s="91">
        <v>0</v>
      </c>
      <c r="KX49" s="91">
        <v>0</v>
      </c>
      <c r="KY49" s="91">
        <v>0</v>
      </c>
      <c r="KZ49" s="91">
        <v>0</v>
      </c>
      <c r="LA49" s="91">
        <v>0</v>
      </c>
      <c r="LB49" s="91">
        <v>0</v>
      </c>
      <c r="LC49" s="91">
        <v>0</v>
      </c>
      <c r="LD49" s="91">
        <v>0</v>
      </c>
      <c r="LE49" s="91">
        <v>0</v>
      </c>
      <c r="LF49" s="91">
        <v>0</v>
      </c>
      <c r="LG49" s="91">
        <v>0</v>
      </c>
      <c r="LH49" s="91">
        <v>0</v>
      </c>
      <c r="LI49" s="91">
        <v>0</v>
      </c>
      <c r="LJ49" s="91">
        <v>0</v>
      </c>
      <c r="LK49" s="91">
        <v>0</v>
      </c>
      <c r="LL49" s="91">
        <v>0</v>
      </c>
      <c r="LM49" s="91">
        <v>0</v>
      </c>
      <c r="LN49" s="91">
        <v>0</v>
      </c>
      <c r="LO49" s="91">
        <v>0</v>
      </c>
      <c r="LP49" s="91">
        <v>0</v>
      </c>
      <c r="LQ49" s="91">
        <v>0</v>
      </c>
      <c r="LR49" s="91">
        <v>0</v>
      </c>
      <c r="LS49" s="91">
        <v>0</v>
      </c>
      <c r="LT49" s="91">
        <v>0</v>
      </c>
      <c r="LU49" s="91">
        <v>0</v>
      </c>
      <c r="LV49" s="91">
        <v>0</v>
      </c>
      <c r="LW49" s="91">
        <v>0</v>
      </c>
      <c r="LX49" s="91">
        <v>0</v>
      </c>
      <c r="LY49" s="91">
        <v>0</v>
      </c>
      <c r="LZ49" s="91">
        <v>0</v>
      </c>
      <c r="MA49" s="91">
        <v>0</v>
      </c>
      <c r="MB49" s="91">
        <v>0</v>
      </c>
      <c r="MC49" s="91">
        <v>0</v>
      </c>
      <c r="MD49" s="91">
        <v>0</v>
      </c>
      <c r="ME49" s="91">
        <v>0</v>
      </c>
      <c r="MF49" s="91">
        <v>0</v>
      </c>
      <c r="MG49" s="91">
        <v>0</v>
      </c>
      <c r="MH49" s="91"/>
      <c r="MI49" s="91"/>
      <c r="MJ49" s="91"/>
      <c r="MK49" s="91">
        <v>0</v>
      </c>
      <c r="ML49" s="91">
        <v>0</v>
      </c>
      <c r="MM49" s="91">
        <v>0</v>
      </c>
      <c r="MN49" s="91"/>
      <c r="MO49" s="91"/>
      <c r="MP49" s="91"/>
      <c r="MQ49" s="91"/>
      <c r="MR49" s="91"/>
      <c r="MS49" s="91"/>
      <c r="MT49" s="91">
        <v>0</v>
      </c>
      <c r="MU49" s="91">
        <v>0</v>
      </c>
      <c r="MV49" s="91">
        <v>0</v>
      </c>
      <c r="MW49" s="91">
        <v>0</v>
      </c>
      <c r="MX49" s="91">
        <v>0</v>
      </c>
      <c r="MY49" s="91">
        <v>0</v>
      </c>
      <c r="MZ49" s="91">
        <v>0</v>
      </c>
      <c r="NA49" s="91">
        <v>0</v>
      </c>
      <c r="NB49" s="91">
        <v>0</v>
      </c>
      <c r="NC49" s="91">
        <v>0</v>
      </c>
      <c r="ND49" s="91">
        <v>0</v>
      </c>
      <c r="NE49" s="91">
        <v>0</v>
      </c>
      <c r="NF49" s="91"/>
      <c r="NG49" s="91"/>
      <c r="NH49" s="91"/>
      <c r="NI49" s="91">
        <v>0</v>
      </c>
      <c r="NJ49" s="91">
        <v>0</v>
      </c>
      <c r="NK49" s="91"/>
      <c r="NL49" s="91"/>
      <c r="NM49" s="91"/>
      <c r="NN49" s="91"/>
      <c r="NO49" s="91"/>
      <c r="NP49" s="91"/>
      <c r="NQ49" s="91"/>
      <c r="NR49" s="91">
        <v>0</v>
      </c>
      <c r="NS49" s="91">
        <v>0</v>
      </c>
      <c r="NT49" s="91">
        <v>0</v>
      </c>
      <c r="NU49" s="91">
        <v>0</v>
      </c>
      <c r="NV49" s="91">
        <v>0</v>
      </c>
      <c r="NW49" s="91">
        <v>0</v>
      </c>
      <c r="NX49" s="91">
        <v>0</v>
      </c>
      <c r="NY49" s="91">
        <v>0</v>
      </c>
      <c r="NZ49" s="91">
        <v>0</v>
      </c>
      <c r="OA49" s="91">
        <v>0</v>
      </c>
      <c r="OB49" s="91">
        <v>0</v>
      </c>
      <c r="OC49" s="91">
        <v>0</v>
      </c>
      <c r="OD49" s="91">
        <v>0</v>
      </c>
      <c r="OE49" s="91">
        <v>0</v>
      </c>
      <c r="OF49" s="91">
        <v>0</v>
      </c>
      <c r="OG49" s="91">
        <v>0</v>
      </c>
      <c r="OH49" s="91">
        <v>0</v>
      </c>
      <c r="OI49" s="91">
        <v>0</v>
      </c>
      <c r="OJ49" s="91">
        <v>0</v>
      </c>
      <c r="OK49" s="91">
        <v>0</v>
      </c>
      <c r="OL49" s="91">
        <v>0</v>
      </c>
      <c r="OM49" s="91">
        <v>0</v>
      </c>
      <c r="ON49" s="91">
        <v>0</v>
      </c>
      <c r="OO49" s="91">
        <v>0</v>
      </c>
      <c r="OP49" s="91">
        <v>0</v>
      </c>
      <c r="OQ49" s="91">
        <v>0</v>
      </c>
      <c r="OR49" s="91">
        <v>0</v>
      </c>
      <c r="OS49" s="91">
        <v>0</v>
      </c>
      <c r="OT49" s="91">
        <v>0</v>
      </c>
      <c r="OU49" s="91">
        <v>0</v>
      </c>
      <c r="OV49" s="91">
        <f>'WP 2-1-4 Plant Details'!OV49</f>
        <v>0</v>
      </c>
      <c r="OW49" s="91">
        <f>'WP 2-1-4 Plant Details'!OW49</f>
        <v>0</v>
      </c>
      <c r="OX49" s="91">
        <f>'WP 2-1-4 Plant Details'!OX49</f>
        <v>0</v>
      </c>
      <c r="OY49" s="91">
        <f>'WP 2-1-4 Plant Details'!OY49</f>
        <v>0</v>
      </c>
      <c r="OZ49" s="91">
        <f>'WP 2-1-4 Plant Details'!OZ49</f>
        <v>0</v>
      </c>
      <c r="PA49" s="91">
        <f>'WP 2-1-4 Plant Details'!PA49</f>
        <v>0</v>
      </c>
      <c r="PB49" s="91">
        <f>'WP 2-1-4 Plant Details'!PB49</f>
        <v>0</v>
      </c>
      <c r="PC49" s="91">
        <f>'WP 2-1-4 Plant Details'!PC49</f>
        <v>0</v>
      </c>
      <c r="PD49" s="91">
        <f>'WP 2-1-4 Plant Details'!PD49</f>
        <v>0</v>
      </c>
      <c r="PE49" s="91">
        <f>'WP 2-1-4 Plant Details'!PE49</f>
        <v>0</v>
      </c>
      <c r="PF49" s="91">
        <f>'WP 2-1-4 Plant Details'!PF49</f>
        <v>0</v>
      </c>
      <c r="PG49" s="91">
        <f>'WP 2-1-4 Plant Details'!PG49</f>
        <v>0</v>
      </c>
      <c r="PH49" s="91">
        <f>'WP 2-1-4 Plant Details'!PH49</f>
        <v>0</v>
      </c>
      <c r="PI49" s="91">
        <f>'WP 2-1-4 Plant Details'!PI49</f>
        <v>0</v>
      </c>
      <c r="PJ49" s="91">
        <f>'WP 2-1-4 Plant Details'!PJ49</f>
        <v>0</v>
      </c>
      <c r="PK49" s="91">
        <f>'WP 2-1-4 Plant Details'!PK49</f>
        <v>0</v>
      </c>
      <c r="PL49" s="91">
        <f>'WP 2-1-4 Plant Details'!PL49</f>
        <v>0</v>
      </c>
      <c r="PM49" s="91">
        <f>'WP 2-1-4 Plant Details'!PM49</f>
        <v>0</v>
      </c>
      <c r="PN49" s="91">
        <f>'WP 2-1-4 Plant Details'!PN49</f>
        <v>0</v>
      </c>
      <c r="PO49" s="91">
        <f>'WP 2-1-4 Plant Details'!PO49</f>
        <v>0</v>
      </c>
      <c r="PP49" s="91">
        <f>'WP 2-1-4 Plant Details'!PP49</f>
        <v>0</v>
      </c>
      <c r="PQ49" s="91">
        <f>'WP 2-1-4 Plant Details'!PQ49</f>
        <v>0</v>
      </c>
      <c r="PR49" s="91">
        <f>'WP 2-1-4 Plant Details'!PR49</f>
        <v>0</v>
      </c>
      <c r="PS49" s="91">
        <f>'WP 2-1-4 Plant Details'!PS49</f>
        <v>0</v>
      </c>
      <c r="PT49" s="91">
        <f>'WP 2-1-4 Plant Details'!PT49</f>
        <v>0</v>
      </c>
      <c r="PU49" s="91">
        <f>'WP 2-1-4 Plant Details'!PU49</f>
        <v>0</v>
      </c>
      <c r="PV49" s="91">
        <f>'WP 2-1-4 Plant Details'!PV49</f>
        <v>0</v>
      </c>
      <c r="PW49" s="91">
        <f>'WP 2-1-4 Plant Details'!PW49</f>
        <v>0</v>
      </c>
      <c r="PX49" s="91">
        <f>'WP 2-1-4 Plant Details'!PX49</f>
        <v>0</v>
      </c>
      <c r="PY49" s="91">
        <f>'WP 2-1-4 Plant Details'!PY49</f>
        <v>0</v>
      </c>
      <c r="PZ49" s="91">
        <f>'WP 2-1-4 Plant Details'!PZ49</f>
        <v>0</v>
      </c>
      <c r="QA49" s="91">
        <f>'WP 2-1-4 Plant Details'!QA49</f>
        <v>0</v>
      </c>
      <c r="QB49" s="91">
        <f>'WP 2-1-4 Plant Details'!QB49</f>
        <v>0</v>
      </c>
      <c r="QC49" s="91">
        <f>'WP 2-1-4 Plant Details'!QC49</f>
        <v>0</v>
      </c>
      <c r="QD49" s="91">
        <f>'WP 2-1-4 Plant Details'!QD49</f>
        <v>0</v>
      </c>
      <c r="QE49" s="91">
        <f>'WP 2-1-4 Plant Details'!QE49</f>
        <v>0</v>
      </c>
      <c r="QF49" s="91">
        <f>'WP 2-1-4 Plant Details'!QF49</f>
        <v>0</v>
      </c>
      <c r="QG49" s="91">
        <f>'WP 2-1-4 Plant Details'!QG49</f>
        <v>0</v>
      </c>
      <c r="QH49" s="91">
        <f>'WP 2-1-4 Plant Details'!QH49</f>
        <v>0</v>
      </c>
      <c r="QI49" s="91">
        <f>'WP 2-1-4 Plant Details'!QI49</f>
        <v>0</v>
      </c>
      <c r="QJ49" s="91">
        <f>'WP 2-1-4 Plant Details'!QJ49</f>
        <v>0</v>
      </c>
      <c r="QK49" s="91">
        <f>'WP 2-1-4 Plant Details'!QK49</f>
        <v>0</v>
      </c>
      <c r="QL49" s="169">
        <f t="shared" si="213"/>
        <v>0</v>
      </c>
      <c r="QM49" s="169">
        <f t="shared" si="214"/>
        <v>0</v>
      </c>
      <c r="QN49" s="169">
        <f t="shared" si="215"/>
        <v>0</v>
      </c>
      <c r="QO49" s="95"/>
      <c r="QP49" s="91">
        <v>0</v>
      </c>
      <c r="QQ49" s="91">
        <v>0</v>
      </c>
      <c r="QR49" s="91">
        <v>0</v>
      </c>
      <c r="QS49" s="91">
        <v>0</v>
      </c>
      <c r="QT49" s="91">
        <v>0</v>
      </c>
      <c r="QU49" s="91">
        <v>0</v>
      </c>
      <c r="QV49" s="91">
        <v>0</v>
      </c>
      <c r="QW49" s="91">
        <v>0</v>
      </c>
      <c r="QX49" s="91">
        <v>0</v>
      </c>
      <c r="QY49" s="91">
        <v>0</v>
      </c>
      <c r="QZ49" s="91">
        <v>0</v>
      </c>
      <c r="RA49" s="91">
        <v>0</v>
      </c>
      <c r="RB49" s="91">
        <v>0</v>
      </c>
      <c r="RC49" s="91">
        <v>0</v>
      </c>
      <c r="RD49" s="91">
        <v>0</v>
      </c>
      <c r="RE49" s="91">
        <v>0</v>
      </c>
      <c r="RF49" s="91">
        <v>0</v>
      </c>
      <c r="RG49" s="91">
        <v>0</v>
      </c>
      <c r="RH49" s="91">
        <v>0</v>
      </c>
      <c r="RI49" s="91">
        <v>0</v>
      </c>
      <c r="RJ49" s="91">
        <v>0</v>
      </c>
      <c r="RK49" s="91">
        <v>0</v>
      </c>
      <c r="RL49" s="91">
        <v>0</v>
      </c>
      <c r="RM49" s="91">
        <v>0</v>
      </c>
      <c r="RN49" s="91">
        <v>0</v>
      </c>
      <c r="RO49" s="91">
        <v>0</v>
      </c>
      <c r="RP49" s="91">
        <v>0</v>
      </c>
      <c r="RQ49" s="91">
        <v>0</v>
      </c>
      <c r="RR49" s="91">
        <v>0</v>
      </c>
      <c r="RS49" s="91">
        <v>0</v>
      </c>
      <c r="RT49" s="91">
        <v>0</v>
      </c>
      <c r="RU49" s="91">
        <v>0</v>
      </c>
      <c r="RV49" s="91">
        <v>0</v>
      </c>
      <c r="RW49" s="91">
        <v>0</v>
      </c>
      <c r="RX49" s="91">
        <v>0</v>
      </c>
      <c r="RY49" s="91">
        <v>0</v>
      </c>
      <c r="RZ49" s="91">
        <v>0</v>
      </c>
      <c r="SA49" s="91">
        <v>0</v>
      </c>
      <c r="SB49" s="91">
        <v>0</v>
      </c>
      <c r="SC49" s="91">
        <v>0</v>
      </c>
      <c r="SD49" s="91">
        <v>0</v>
      </c>
      <c r="SE49" s="91">
        <v>0</v>
      </c>
      <c r="SF49" s="91">
        <v>0</v>
      </c>
      <c r="SG49" s="91">
        <v>0</v>
      </c>
      <c r="SH49" s="91">
        <v>0</v>
      </c>
      <c r="SI49" s="91"/>
      <c r="SJ49" s="91"/>
      <c r="SK49" s="91"/>
      <c r="SL49" s="91"/>
      <c r="SM49" s="91"/>
      <c r="SN49" s="91"/>
      <c r="SO49" s="91">
        <v>0</v>
      </c>
      <c r="SP49" s="91">
        <v>0</v>
      </c>
      <c r="SQ49" s="91">
        <v>0</v>
      </c>
      <c r="SR49" s="91">
        <v>0</v>
      </c>
      <c r="SS49" s="91">
        <v>0</v>
      </c>
      <c r="ST49" s="91">
        <v>0</v>
      </c>
      <c r="SU49" s="91">
        <v>0</v>
      </c>
      <c r="SV49" s="91">
        <v>0</v>
      </c>
      <c r="SW49" s="91">
        <v>0</v>
      </c>
      <c r="SX49" s="91">
        <v>0</v>
      </c>
      <c r="SY49" s="91">
        <v>0</v>
      </c>
      <c r="SZ49" s="91">
        <v>0</v>
      </c>
      <c r="TA49" s="91"/>
      <c r="TB49" s="91"/>
      <c r="TC49" s="91"/>
      <c r="TD49" s="91">
        <v>0</v>
      </c>
      <c r="TE49" s="91">
        <v>0</v>
      </c>
      <c r="TF49" s="91"/>
      <c r="TG49" s="91"/>
      <c r="TH49" s="91"/>
      <c r="TI49" s="91"/>
      <c r="TJ49" s="91"/>
      <c r="TK49" s="91"/>
      <c r="TL49" s="91"/>
      <c r="TM49" s="91">
        <v>0</v>
      </c>
      <c r="TN49" s="91">
        <v>0</v>
      </c>
      <c r="TO49" s="91">
        <v>0</v>
      </c>
      <c r="TP49" s="91"/>
      <c r="TQ49" s="91">
        <v>0</v>
      </c>
      <c r="TR49" s="91">
        <v>0</v>
      </c>
      <c r="TS49" s="91">
        <v>0</v>
      </c>
      <c r="TT49" s="91">
        <v>0</v>
      </c>
      <c r="TU49" s="91">
        <v>0</v>
      </c>
      <c r="TV49" s="91">
        <v>0</v>
      </c>
      <c r="TW49" s="91">
        <v>0</v>
      </c>
      <c r="TX49" s="91">
        <v>0</v>
      </c>
      <c r="TY49" s="91"/>
      <c r="TZ49" s="91"/>
      <c r="UA49" s="91">
        <v>0</v>
      </c>
      <c r="UB49" s="91">
        <v>0</v>
      </c>
      <c r="UC49" s="91">
        <v>0</v>
      </c>
      <c r="UD49" s="91">
        <v>0</v>
      </c>
      <c r="UE49" s="91">
        <v>0</v>
      </c>
      <c r="UF49" s="91">
        <v>0</v>
      </c>
      <c r="UG49" s="91">
        <v>0</v>
      </c>
      <c r="UH49" s="91"/>
      <c r="UI49" s="91"/>
      <c r="UJ49" s="91">
        <v>0</v>
      </c>
      <c r="UK49" s="91">
        <v>0</v>
      </c>
      <c r="UL49" s="91">
        <v>0</v>
      </c>
      <c r="UM49" s="91">
        <v>0</v>
      </c>
      <c r="UN49" s="91">
        <v>0</v>
      </c>
      <c r="UO49" s="91">
        <v>0</v>
      </c>
      <c r="UP49" s="91">
        <v>0</v>
      </c>
      <c r="UQ49" s="91"/>
      <c r="UR49" s="91"/>
      <c r="US49" s="91"/>
      <c r="UT49" s="91"/>
      <c r="UU49" s="91"/>
      <c r="UV49" s="91"/>
      <c r="UW49" s="91"/>
      <c r="UX49" s="91"/>
      <c r="UY49" s="91"/>
      <c r="UZ49" s="91"/>
      <c r="VA49" s="91"/>
      <c r="VB49" s="91"/>
      <c r="VC49" s="91"/>
      <c r="VD49" s="91"/>
      <c r="VE49" s="91"/>
      <c r="VF49" s="91"/>
      <c r="VG49" s="91"/>
      <c r="VH49" s="91"/>
      <c r="VI49" s="91"/>
      <c r="VJ49" s="91"/>
      <c r="VK49" s="91"/>
      <c r="VL49" s="91"/>
      <c r="VM49" s="91"/>
      <c r="VN49" s="91"/>
      <c r="VO49" s="91"/>
      <c r="VP49" s="91"/>
      <c r="VQ49" s="91"/>
      <c r="VR49" s="91"/>
      <c r="VS49" s="91"/>
      <c r="VT49" s="91"/>
      <c r="VU49" s="91"/>
      <c r="VV49" s="91"/>
      <c r="VW49" s="91"/>
      <c r="VX49" s="91"/>
      <c r="VY49" s="91"/>
      <c r="VZ49" s="91"/>
      <c r="WA49" s="91"/>
      <c r="WB49" s="91"/>
      <c r="WC49" s="91"/>
      <c r="WD49" s="91"/>
      <c r="WE49" s="91"/>
      <c r="WF49" s="91"/>
      <c r="WG49" s="169">
        <f t="shared" si="216"/>
        <v>0</v>
      </c>
      <c r="WH49" s="169">
        <f t="shared" si="222"/>
        <v>0</v>
      </c>
      <c r="WI49" s="169">
        <f t="shared" si="223"/>
        <v>0</v>
      </c>
      <c r="WJ49" s="91"/>
      <c r="WK49" s="91">
        <v>0</v>
      </c>
      <c r="WL49" s="91">
        <v>0</v>
      </c>
      <c r="WM49" s="91">
        <v>0</v>
      </c>
      <c r="WN49" s="91">
        <v>0</v>
      </c>
      <c r="WO49" s="91">
        <v>0</v>
      </c>
      <c r="WP49" s="91">
        <v>0</v>
      </c>
      <c r="WQ49" s="91">
        <v>0</v>
      </c>
      <c r="WR49" s="91">
        <v>0</v>
      </c>
      <c r="WS49" s="91">
        <v>0</v>
      </c>
      <c r="WT49" s="91">
        <v>0</v>
      </c>
      <c r="WU49" s="91">
        <v>0</v>
      </c>
      <c r="WV49" s="91">
        <v>0</v>
      </c>
      <c r="WW49" s="91">
        <v>0</v>
      </c>
      <c r="WX49" s="91">
        <v>0</v>
      </c>
      <c r="WY49" s="91">
        <v>0</v>
      </c>
      <c r="WZ49" s="91">
        <v>0</v>
      </c>
      <c r="XA49" s="91">
        <v>0</v>
      </c>
      <c r="XB49" s="91">
        <v>0</v>
      </c>
      <c r="XC49" s="91">
        <v>0</v>
      </c>
      <c r="XD49" s="91">
        <v>0</v>
      </c>
      <c r="XE49" s="91">
        <v>0</v>
      </c>
      <c r="XF49" s="91">
        <v>0</v>
      </c>
      <c r="XG49" s="91">
        <v>0</v>
      </c>
      <c r="XH49" s="91">
        <v>0</v>
      </c>
      <c r="XI49" s="91">
        <v>0</v>
      </c>
      <c r="XJ49" s="91">
        <v>0</v>
      </c>
      <c r="XK49" s="91">
        <v>0</v>
      </c>
      <c r="XL49" s="91">
        <v>0</v>
      </c>
      <c r="XM49" s="91">
        <v>0</v>
      </c>
      <c r="XN49" s="91">
        <v>0</v>
      </c>
      <c r="XO49" s="91">
        <v>0</v>
      </c>
      <c r="XP49" s="91">
        <v>0</v>
      </c>
      <c r="XQ49" s="91">
        <v>0</v>
      </c>
      <c r="XR49" s="91">
        <v>0</v>
      </c>
      <c r="XS49" s="91">
        <v>0</v>
      </c>
      <c r="XT49" s="91">
        <v>0</v>
      </c>
      <c r="XU49" s="91">
        <v>0</v>
      </c>
      <c r="XV49" s="91">
        <v>0</v>
      </c>
      <c r="XW49" s="91">
        <v>0</v>
      </c>
      <c r="XX49" s="91">
        <v>0</v>
      </c>
      <c r="XY49" s="91">
        <v>0</v>
      </c>
      <c r="XZ49" s="91">
        <v>0</v>
      </c>
      <c r="YA49" s="91">
        <v>0</v>
      </c>
      <c r="YB49" s="91">
        <v>0</v>
      </c>
      <c r="YC49" s="91">
        <v>0</v>
      </c>
      <c r="YD49" s="91"/>
      <c r="YE49" s="91"/>
      <c r="YF49" s="91"/>
      <c r="YG49" s="91"/>
      <c r="YH49" s="91"/>
      <c r="YI49" s="91"/>
      <c r="YJ49" s="91">
        <v>0</v>
      </c>
      <c r="YK49" s="91">
        <v>0</v>
      </c>
      <c r="YL49" s="91">
        <v>4883375.16</v>
      </c>
      <c r="YM49" s="91">
        <v>0</v>
      </c>
      <c r="YN49" s="91">
        <v>0</v>
      </c>
      <c r="YO49" s="91">
        <v>0</v>
      </c>
      <c r="YP49" s="91">
        <v>0</v>
      </c>
      <c r="YQ49" s="91">
        <v>0</v>
      </c>
      <c r="YR49" s="91">
        <v>0</v>
      </c>
      <c r="YS49" s="91">
        <v>0</v>
      </c>
      <c r="YT49" s="91">
        <v>0</v>
      </c>
      <c r="YU49" s="91">
        <v>0</v>
      </c>
      <c r="YV49" s="91"/>
      <c r="YW49" s="91"/>
      <c r="YX49" s="91"/>
      <c r="YY49" s="91">
        <v>0</v>
      </c>
      <c r="YZ49" s="91">
        <v>0</v>
      </c>
      <c r="ZA49" s="91"/>
      <c r="ZB49" s="91"/>
      <c r="ZC49" s="91"/>
      <c r="ZD49" s="91"/>
      <c r="ZE49" s="91"/>
      <c r="ZF49" s="91"/>
      <c r="ZG49" s="91"/>
      <c r="ZH49" s="91">
        <v>0</v>
      </c>
      <c r="ZI49" s="91">
        <v>0</v>
      </c>
      <c r="ZJ49" s="91">
        <v>0</v>
      </c>
      <c r="ZK49" s="91"/>
      <c r="ZL49" s="91"/>
      <c r="ZM49" s="91">
        <v>0</v>
      </c>
      <c r="ZN49" s="91"/>
      <c r="ZO49" s="91"/>
      <c r="ZP49" s="91">
        <v>0</v>
      </c>
      <c r="ZQ49" s="91"/>
      <c r="ZR49" s="91"/>
      <c r="ZS49" s="91"/>
      <c r="ZT49" s="91"/>
      <c r="ZU49" s="91"/>
      <c r="ZV49" s="91"/>
      <c r="ZW49" s="91"/>
      <c r="ZX49" s="91"/>
      <c r="ZY49" s="91"/>
      <c r="ZZ49" s="91"/>
      <c r="AAA49" s="91">
        <v>0</v>
      </c>
      <c r="AAB49" s="91"/>
      <c r="AAC49" s="91"/>
      <c r="AAD49" s="91"/>
      <c r="AAE49" s="91"/>
      <c r="AAF49" s="91"/>
      <c r="AAG49" s="91"/>
      <c r="AAH49" s="91"/>
      <c r="AAI49" s="91">
        <v>0</v>
      </c>
      <c r="AAJ49" s="91"/>
      <c r="AAK49" s="91"/>
      <c r="AAL49" s="91"/>
      <c r="AAM49" s="91"/>
      <c r="AAN49" s="91"/>
      <c r="AAO49" s="91"/>
      <c r="AAP49" s="91"/>
      <c r="AAQ49" s="91"/>
      <c r="AAR49" s="91"/>
      <c r="AAS49" s="91"/>
      <c r="AAT49" s="91"/>
      <c r="AAU49" s="91"/>
      <c r="AAV49" s="91"/>
      <c r="AAW49" s="91"/>
      <c r="AAX49" s="91"/>
      <c r="AAY49" s="91"/>
      <c r="AAZ49" s="91"/>
      <c r="ABA49" s="91"/>
      <c r="ABB49" s="91"/>
      <c r="ABC49" s="91"/>
      <c r="ABD49" s="91"/>
      <c r="ABE49" s="91"/>
      <c r="ABF49" s="91"/>
      <c r="ABG49" s="91"/>
      <c r="ABH49" s="91"/>
      <c r="ABI49" s="91"/>
      <c r="ABJ49" s="91"/>
      <c r="ABK49" s="91"/>
      <c r="ABL49" s="91"/>
      <c r="ABM49" s="91"/>
      <c r="ABN49" s="91"/>
      <c r="ABO49" s="91"/>
      <c r="ABP49" s="91"/>
      <c r="ABQ49" s="91"/>
      <c r="ABR49" s="91"/>
      <c r="ABS49" s="91"/>
      <c r="ABT49" s="91"/>
      <c r="ABU49" s="91"/>
      <c r="ABV49" s="91"/>
      <c r="ABW49" s="91"/>
      <c r="ABX49" s="91"/>
      <c r="ABY49" s="91"/>
      <c r="ABZ49" s="91"/>
      <c r="ACA49" s="91"/>
      <c r="ACB49" s="169">
        <f t="shared" si="224"/>
        <v>0</v>
      </c>
      <c r="ACC49" s="169">
        <f t="shared" si="217"/>
        <v>0</v>
      </c>
      <c r="ACD49" s="169">
        <f t="shared" si="218"/>
        <v>0</v>
      </c>
    </row>
    <row r="50" spans="1:758">
      <c r="A50" s="160">
        <f t="shared" si="219"/>
        <v>42</v>
      </c>
      <c r="B50" s="160" t="s">
        <v>379</v>
      </c>
      <c r="C50" s="44" t="s">
        <v>380</v>
      </c>
      <c r="D50" s="91">
        <v>-73580.509999999995</v>
      </c>
      <c r="E50" s="91">
        <f t="shared" si="328"/>
        <v>-73580.509999999995</v>
      </c>
      <c r="F50" s="91">
        <f t="shared" si="329"/>
        <v>-73580.509999999995</v>
      </c>
      <c r="G50" s="91">
        <f t="shared" si="330"/>
        <v>-73580.509999999995</v>
      </c>
      <c r="H50" s="91">
        <f t="shared" si="331"/>
        <v>-73580.509999999995</v>
      </c>
      <c r="I50" s="91">
        <f t="shared" si="332"/>
        <v>-73580.509999999995</v>
      </c>
      <c r="J50" s="91">
        <f t="shared" si="333"/>
        <v>-73580.509999999995</v>
      </c>
      <c r="K50" s="91">
        <f t="shared" si="334"/>
        <v>-73580.509999999995</v>
      </c>
      <c r="L50" s="91">
        <f t="shared" si="335"/>
        <v>-73580.509999999995</v>
      </c>
      <c r="M50" s="91">
        <f t="shared" si="336"/>
        <v>-73580.509999999995</v>
      </c>
      <c r="N50" s="91">
        <f t="shared" si="337"/>
        <v>-73580.509999999995</v>
      </c>
      <c r="O50" s="91">
        <f t="shared" si="338"/>
        <v>-73580.509999999995</v>
      </c>
      <c r="P50" s="91">
        <f t="shared" si="339"/>
        <v>-73580.509999999995</v>
      </c>
      <c r="Q50" s="91">
        <f t="shared" si="340"/>
        <v>-73580.509999999995</v>
      </c>
      <c r="R50" s="91">
        <f t="shared" si="341"/>
        <v>-73580.509999999995</v>
      </c>
      <c r="S50" s="91">
        <f t="shared" si="342"/>
        <v>-73580.509999999995</v>
      </c>
      <c r="T50" s="91">
        <f t="shared" si="343"/>
        <v>-73580.509999999995</v>
      </c>
      <c r="U50" s="91">
        <f t="shared" si="344"/>
        <v>-73580.509999999995</v>
      </c>
      <c r="V50" s="91">
        <f t="shared" si="345"/>
        <v>-73580.509999999995</v>
      </c>
      <c r="W50" s="91">
        <f t="shared" si="346"/>
        <v>-73580.509999999995</v>
      </c>
      <c r="X50" s="91">
        <f t="shared" si="347"/>
        <v>-73580.509999999995</v>
      </c>
      <c r="Y50" s="91">
        <f t="shared" si="348"/>
        <v>-73580.509999999995</v>
      </c>
      <c r="Z50" s="91">
        <f t="shared" si="349"/>
        <v>-73580.509999999995</v>
      </c>
      <c r="AA50" s="91">
        <f t="shared" si="350"/>
        <v>-73580.509999999995</v>
      </c>
      <c r="AB50" s="91">
        <f t="shared" si="351"/>
        <v>-73580.509999999995</v>
      </c>
      <c r="AC50" s="91">
        <f t="shared" si="352"/>
        <v>-73580.509999999995</v>
      </c>
      <c r="AD50" s="91">
        <f t="shared" si="353"/>
        <v>-73580.509999999995</v>
      </c>
      <c r="AE50" s="91">
        <f t="shared" si="354"/>
        <v>-73580.509999999995</v>
      </c>
      <c r="AF50" s="91">
        <f t="shared" si="355"/>
        <v>-73580.509999999995</v>
      </c>
      <c r="AG50" s="91">
        <f t="shared" si="356"/>
        <v>-73580.509999999995</v>
      </c>
      <c r="AH50" s="91">
        <f t="shared" si="357"/>
        <v>-73580.509999999995</v>
      </c>
      <c r="AI50" s="91">
        <f t="shared" si="358"/>
        <v>-73580.509999999995</v>
      </c>
      <c r="AJ50" s="91">
        <f t="shared" si="359"/>
        <v>-73580.509999999995</v>
      </c>
      <c r="AK50" s="91">
        <f t="shared" si="360"/>
        <v>-73580.509999999995</v>
      </c>
      <c r="AL50" s="91">
        <f t="shared" si="361"/>
        <v>-73580.509999999995</v>
      </c>
      <c r="AM50" s="91">
        <f t="shared" si="362"/>
        <v>-73580.509999999995</v>
      </c>
      <c r="AN50" s="91">
        <f t="shared" si="363"/>
        <v>0</v>
      </c>
      <c r="AO50" s="91">
        <f t="shared" si="364"/>
        <v>0</v>
      </c>
      <c r="AP50" s="91">
        <f t="shared" si="365"/>
        <v>0</v>
      </c>
      <c r="AQ50" s="91">
        <f t="shared" si="366"/>
        <v>0</v>
      </c>
      <c r="AR50" s="91">
        <f t="shared" si="367"/>
        <v>0</v>
      </c>
      <c r="AS50" s="91">
        <f t="shared" si="368"/>
        <v>0</v>
      </c>
      <c r="AT50" s="91">
        <f t="shared" si="369"/>
        <v>0</v>
      </c>
      <c r="AU50" s="91">
        <f t="shared" si="370"/>
        <v>0</v>
      </c>
      <c r="AV50" s="91">
        <f t="shared" si="371"/>
        <v>0</v>
      </c>
      <c r="AW50" s="91">
        <f t="shared" si="372"/>
        <v>0</v>
      </c>
      <c r="AX50" s="91">
        <v>0</v>
      </c>
      <c r="AY50" s="91">
        <f t="shared" si="270"/>
        <v>0</v>
      </c>
      <c r="AZ50" s="91">
        <f t="shared" si="271"/>
        <v>0</v>
      </c>
      <c r="BA50" s="91">
        <f t="shared" si="272"/>
        <v>0</v>
      </c>
      <c r="BB50" s="91">
        <f t="shared" si="273"/>
        <v>0</v>
      </c>
      <c r="BC50" s="91">
        <f t="shared" si="274"/>
        <v>0</v>
      </c>
      <c r="BD50" s="91">
        <f t="shared" si="275"/>
        <v>0</v>
      </c>
      <c r="BE50" s="91">
        <f t="shared" si="276"/>
        <v>0</v>
      </c>
      <c r="BF50" s="91">
        <f t="shared" si="277"/>
        <v>0</v>
      </c>
      <c r="BG50" s="91">
        <f t="shared" si="278"/>
        <v>0</v>
      </c>
      <c r="BH50" s="91">
        <f t="shared" si="279"/>
        <v>0</v>
      </c>
      <c r="BI50" s="91">
        <f t="shared" si="280"/>
        <v>0</v>
      </c>
      <c r="BJ50" s="91">
        <f t="shared" si="281"/>
        <v>0</v>
      </c>
      <c r="BK50" s="91">
        <f t="shared" si="282"/>
        <v>0</v>
      </c>
      <c r="BL50" s="91">
        <f t="shared" si="283"/>
        <v>0</v>
      </c>
      <c r="BM50" s="91">
        <f t="shared" si="284"/>
        <v>0</v>
      </c>
      <c r="BN50" s="91">
        <f t="shared" si="285"/>
        <v>0</v>
      </c>
      <c r="BO50" s="91">
        <f t="shared" si="286"/>
        <v>0</v>
      </c>
      <c r="BP50" s="91">
        <f t="shared" si="287"/>
        <v>0</v>
      </c>
      <c r="BQ50" s="91">
        <f t="shared" si="288"/>
        <v>0</v>
      </c>
      <c r="BR50" s="91">
        <f t="shared" si="289"/>
        <v>0</v>
      </c>
      <c r="BS50" s="91">
        <f t="shared" si="290"/>
        <v>0</v>
      </c>
      <c r="BT50" s="91">
        <f t="shared" si="291"/>
        <v>0</v>
      </c>
      <c r="BU50" s="91">
        <f t="shared" si="292"/>
        <v>0</v>
      </c>
      <c r="BV50" s="91">
        <f t="shared" si="293"/>
        <v>0</v>
      </c>
      <c r="BW50" s="91">
        <f t="shared" si="294"/>
        <v>0</v>
      </c>
      <c r="BX50" s="91">
        <f t="shared" si="295"/>
        <v>0</v>
      </c>
      <c r="BY50" s="91">
        <f t="shared" si="296"/>
        <v>0</v>
      </c>
      <c r="BZ50" s="91">
        <f t="shared" si="297"/>
        <v>0</v>
      </c>
      <c r="CA50" s="91">
        <f t="shared" si="298"/>
        <v>0</v>
      </c>
      <c r="CB50" s="91">
        <f t="shared" si="299"/>
        <v>0</v>
      </c>
      <c r="CC50" s="91">
        <f t="shared" si="300"/>
        <v>0</v>
      </c>
      <c r="CD50" s="91">
        <f t="shared" si="301"/>
        <v>0</v>
      </c>
      <c r="CE50" s="91">
        <f t="shared" si="302"/>
        <v>0</v>
      </c>
      <c r="CF50" s="91">
        <f t="shared" si="303"/>
        <v>0</v>
      </c>
      <c r="CG50" s="91">
        <f t="shared" si="304"/>
        <v>0</v>
      </c>
      <c r="CH50" s="91">
        <f t="shared" si="305"/>
        <v>0</v>
      </c>
      <c r="CI50" s="91">
        <f t="shared" si="306"/>
        <v>0</v>
      </c>
      <c r="CJ50" s="91">
        <f t="shared" si="307"/>
        <v>0</v>
      </c>
      <c r="CK50" s="91">
        <f t="shared" si="308"/>
        <v>0</v>
      </c>
      <c r="CL50" s="91">
        <f t="shared" si="309"/>
        <v>0</v>
      </c>
      <c r="CM50" s="91">
        <f t="shared" si="310"/>
        <v>0</v>
      </c>
      <c r="CN50" s="91">
        <f t="shared" si="311"/>
        <v>0</v>
      </c>
      <c r="CO50" s="91">
        <f t="shared" si="312"/>
        <v>0</v>
      </c>
      <c r="CP50" s="91">
        <f t="shared" si="313"/>
        <v>0</v>
      </c>
      <c r="CQ50" s="91">
        <f t="shared" si="314"/>
        <v>0</v>
      </c>
      <c r="CR50" s="91">
        <f t="shared" si="315"/>
        <v>0</v>
      </c>
      <c r="CS50" s="91">
        <f t="shared" si="316"/>
        <v>-344.77000000001863</v>
      </c>
      <c r="CT50" s="91">
        <f t="shared" si="317"/>
        <v>-344.77000000001863</v>
      </c>
      <c r="CU50" s="91">
        <f t="shared" si="318"/>
        <v>-344.77000000001863</v>
      </c>
      <c r="CV50" s="91">
        <f t="shared" si="319"/>
        <v>-344.77000000001863</v>
      </c>
      <c r="CW50" s="91">
        <f t="shared" si="320"/>
        <v>-344.77000000001863</v>
      </c>
      <c r="CX50" s="91">
        <f t="shared" si="321"/>
        <v>-344.77000000001863</v>
      </c>
      <c r="CY50" s="91">
        <f t="shared" si="322"/>
        <v>-344.77000000001863</v>
      </c>
      <c r="CZ50" s="91">
        <f t="shared" si="323"/>
        <v>-344.77000000001863</v>
      </c>
      <c r="DA50" s="91">
        <f t="shared" si="324"/>
        <v>-344.77000000001863</v>
      </c>
      <c r="DB50" s="91">
        <f t="shared" si="325"/>
        <v>-344.77000000001863</v>
      </c>
      <c r="DC50" s="91">
        <f t="shared" si="326"/>
        <v>-344.77000000001863</v>
      </c>
      <c r="DD50" s="91">
        <f t="shared" si="327"/>
        <v>-344.77000000001863</v>
      </c>
      <c r="DE50" s="91">
        <f t="shared" si="202"/>
        <v>-344.77000000001863</v>
      </c>
      <c r="DF50" s="91">
        <f t="shared" si="203"/>
        <v>-344.77000000001863</v>
      </c>
      <c r="DG50" s="91">
        <f t="shared" si="204"/>
        <v>-344.77000000001976</v>
      </c>
      <c r="DH50" s="91">
        <f t="shared" si="205"/>
        <v>-344.7700000000209</v>
      </c>
      <c r="DI50" s="91">
        <f t="shared" si="206"/>
        <v>-344.77000000002204</v>
      </c>
      <c r="DJ50" s="91">
        <f t="shared" si="207"/>
        <v>-344.77000000002317</v>
      </c>
      <c r="DK50" s="91">
        <f t="shared" si="208"/>
        <v>-344.77000000002431</v>
      </c>
      <c r="DL50" s="91">
        <f t="shared" si="108"/>
        <v>-344.77000000002545</v>
      </c>
      <c r="DM50" s="91">
        <f t="shared" si="109"/>
        <v>-344.77000000002658</v>
      </c>
      <c r="DN50" s="91">
        <f t="shared" si="110"/>
        <v>-344.77000000002772</v>
      </c>
      <c r="DO50" s="91">
        <f t="shared" si="111"/>
        <v>-344.77000000002886</v>
      </c>
      <c r="DP50" s="91">
        <f t="shared" si="112"/>
        <v>-344.77000000003</v>
      </c>
      <c r="DQ50" s="91">
        <f t="shared" si="113"/>
        <v>-344.77000000003113</v>
      </c>
      <c r="DR50" s="91">
        <f t="shared" si="114"/>
        <v>-344.77000000003227</v>
      </c>
      <c r="DS50" s="91">
        <f t="shared" si="115"/>
        <v>-344.77000000003341</v>
      </c>
      <c r="DT50" s="91">
        <f t="shared" si="116"/>
        <v>-344.77000000003454</v>
      </c>
      <c r="DU50" s="91">
        <f t="shared" si="117"/>
        <v>-344.77000000003568</v>
      </c>
      <c r="DV50" s="91">
        <f t="shared" si="118"/>
        <v>-344.77000000003682</v>
      </c>
      <c r="DW50" s="91">
        <f t="shared" si="119"/>
        <v>-344.77000000003795</v>
      </c>
      <c r="DX50" s="91">
        <f t="shared" si="120"/>
        <v>-344.77000000003909</v>
      </c>
      <c r="DY50" s="91">
        <f t="shared" si="121"/>
        <v>-344.77000000004023</v>
      </c>
      <c r="DZ50" s="91">
        <f t="shared" si="122"/>
        <v>-344.77000000004136</v>
      </c>
      <c r="EA50" s="91">
        <f t="shared" si="123"/>
        <v>-344.7700000000425</v>
      </c>
      <c r="EB50" s="91">
        <f t="shared" si="124"/>
        <v>-344.77000000004364</v>
      </c>
      <c r="EC50" s="91">
        <f t="shared" si="125"/>
        <v>-344.77000000004477</v>
      </c>
      <c r="ED50" s="91">
        <f t="shared" si="126"/>
        <v>-344.77000000004591</v>
      </c>
      <c r="EE50" s="91">
        <f t="shared" si="127"/>
        <v>-344.77000000004705</v>
      </c>
      <c r="EF50" s="91">
        <f t="shared" si="128"/>
        <v>-344.77000000004819</v>
      </c>
      <c r="EG50" s="91">
        <f t="shared" si="129"/>
        <v>-344.77000000004932</v>
      </c>
      <c r="EH50" s="91">
        <f t="shared" si="130"/>
        <v>-344.77000000005046</v>
      </c>
      <c r="EI50" s="91">
        <f t="shared" si="131"/>
        <v>-344.7700000000516</v>
      </c>
      <c r="EJ50" s="91">
        <f t="shared" si="132"/>
        <v>-344.77000000005273</v>
      </c>
      <c r="EK50" s="91">
        <f t="shared" si="133"/>
        <v>-344.77000000005387</v>
      </c>
      <c r="EL50" s="91">
        <f t="shared" si="134"/>
        <v>-344.77000000005501</v>
      </c>
      <c r="EM50" s="91">
        <f t="shared" si="135"/>
        <v>-344.77000000005614</v>
      </c>
      <c r="EN50" s="91">
        <f t="shared" si="136"/>
        <v>-344.77000000005728</v>
      </c>
      <c r="EO50" s="91">
        <f t="shared" si="137"/>
        <v>-344.77000000005842</v>
      </c>
      <c r="EP50" s="91">
        <f t="shared" si="138"/>
        <v>-344.77000000005955</v>
      </c>
      <c r="EQ50" s="91">
        <f t="shared" si="139"/>
        <v>-344.77000000006069</v>
      </c>
      <c r="ER50" s="91">
        <f t="shared" si="140"/>
        <v>-344.77000000006183</v>
      </c>
      <c r="ES50" s="91">
        <f t="shared" si="141"/>
        <v>-344.77000000006296</v>
      </c>
      <c r="ET50" s="91">
        <f t="shared" si="142"/>
        <v>-344.7700000000641</v>
      </c>
      <c r="EU50" s="91">
        <f t="shared" si="143"/>
        <v>-344.77000000006524</v>
      </c>
      <c r="EV50" s="169">
        <f t="shared" si="220"/>
        <v>-345</v>
      </c>
      <c r="EW50" s="169">
        <f t="shared" si="209"/>
        <v>-345</v>
      </c>
      <c r="EX50" s="169">
        <f t="shared" si="210"/>
        <v>-345</v>
      </c>
      <c r="EY50" s="55">
        <v>0</v>
      </c>
      <c r="EZ50" s="91">
        <v>0</v>
      </c>
      <c r="FA50" s="91">
        <v>0</v>
      </c>
      <c r="FB50" s="91">
        <v>0</v>
      </c>
      <c r="FC50" s="91">
        <v>0</v>
      </c>
      <c r="FD50" s="91">
        <v>0</v>
      </c>
      <c r="FE50" s="91">
        <v>0</v>
      </c>
      <c r="FF50" s="91">
        <v>0</v>
      </c>
      <c r="FG50" s="91">
        <v>0</v>
      </c>
      <c r="FH50" s="91">
        <v>0</v>
      </c>
      <c r="FI50" s="91">
        <v>0</v>
      </c>
      <c r="FJ50" s="91">
        <v>0</v>
      </c>
      <c r="FK50" s="91">
        <v>0</v>
      </c>
      <c r="FL50" s="91">
        <v>0</v>
      </c>
      <c r="FM50" s="91">
        <v>0</v>
      </c>
      <c r="FN50" s="91">
        <v>0</v>
      </c>
      <c r="FO50" s="91">
        <v>0</v>
      </c>
      <c r="FP50" s="91">
        <v>0</v>
      </c>
      <c r="FQ50" s="91">
        <v>0</v>
      </c>
      <c r="FR50" s="91">
        <v>0</v>
      </c>
      <c r="FS50" s="91">
        <v>0</v>
      </c>
      <c r="FT50" s="91">
        <v>0</v>
      </c>
      <c r="FU50" s="91">
        <v>0</v>
      </c>
      <c r="FV50" s="91">
        <v>0</v>
      </c>
      <c r="FW50" s="91">
        <v>0</v>
      </c>
      <c r="FX50" s="91">
        <v>0</v>
      </c>
      <c r="FY50" s="91">
        <v>0</v>
      </c>
      <c r="FZ50" s="91">
        <v>0</v>
      </c>
      <c r="GA50" s="91">
        <v>0</v>
      </c>
      <c r="GB50" s="91">
        <v>0</v>
      </c>
      <c r="GC50" s="91">
        <v>0</v>
      </c>
      <c r="GD50" s="91">
        <v>0</v>
      </c>
      <c r="GE50" s="91">
        <v>0</v>
      </c>
      <c r="GF50" s="91">
        <v>0</v>
      </c>
      <c r="GG50" s="91">
        <v>0</v>
      </c>
      <c r="GH50" s="91">
        <v>0</v>
      </c>
      <c r="GI50" s="91">
        <v>0</v>
      </c>
      <c r="GJ50" s="91">
        <v>0</v>
      </c>
      <c r="GK50" s="91">
        <v>0</v>
      </c>
      <c r="GL50" s="91">
        <v>0</v>
      </c>
      <c r="GM50" s="91"/>
      <c r="GN50" s="91">
        <v>0</v>
      </c>
      <c r="GO50" s="91">
        <v>0</v>
      </c>
      <c r="GP50" s="91">
        <v>0</v>
      </c>
      <c r="GQ50" s="91">
        <v>0</v>
      </c>
      <c r="GR50" s="91">
        <v>0</v>
      </c>
      <c r="GS50" s="91">
        <v>0</v>
      </c>
      <c r="GT50" s="91">
        <v>0</v>
      </c>
      <c r="GU50" s="91">
        <v>0</v>
      </c>
      <c r="GV50" s="91"/>
      <c r="GW50" s="91"/>
      <c r="GX50" s="91">
        <v>0</v>
      </c>
      <c r="GY50" s="91">
        <v>0</v>
      </c>
      <c r="GZ50" s="91">
        <v>0</v>
      </c>
      <c r="HA50" s="91">
        <v>0</v>
      </c>
      <c r="HB50" s="91">
        <v>0</v>
      </c>
      <c r="HC50" s="91">
        <v>0</v>
      </c>
      <c r="HD50" s="91">
        <v>0</v>
      </c>
      <c r="HE50" s="91">
        <v>0</v>
      </c>
      <c r="HF50" s="91">
        <v>0</v>
      </c>
      <c r="HG50" s="91">
        <v>0</v>
      </c>
      <c r="HH50" s="91">
        <v>0</v>
      </c>
      <c r="HI50" s="91">
        <v>0</v>
      </c>
      <c r="HJ50" s="91">
        <v>0</v>
      </c>
      <c r="HK50" s="91"/>
      <c r="HL50" s="91"/>
      <c r="HM50" s="91"/>
      <c r="HN50" s="91">
        <v>0</v>
      </c>
      <c r="HO50" s="91">
        <v>0</v>
      </c>
      <c r="HP50" s="91">
        <v>0</v>
      </c>
      <c r="HQ50" s="91"/>
      <c r="HR50" s="91"/>
      <c r="HS50" s="91"/>
      <c r="HT50" s="91">
        <v>0</v>
      </c>
      <c r="HU50" s="91">
        <v>0</v>
      </c>
      <c r="HV50" s="91">
        <v>0</v>
      </c>
      <c r="HW50" s="91">
        <v>0</v>
      </c>
      <c r="HX50" s="91">
        <v>0</v>
      </c>
      <c r="HY50" s="91">
        <v>0</v>
      </c>
      <c r="HZ50" s="91"/>
      <c r="IA50" s="91"/>
      <c r="IB50" s="91"/>
      <c r="IC50" s="91"/>
      <c r="ID50" s="91"/>
      <c r="IE50" s="91"/>
      <c r="IF50" s="91"/>
      <c r="IG50" s="91"/>
      <c r="IH50" s="91"/>
      <c r="II50" s="91"/>
      <c r="IJ50" s="91"/>
      <c r="IK50" s="91"/>
      <c r="IL50" s="91"/>
      <c r="IM50" s="91">
        <v>0</v>
      </c>
      <c r="IN50" s="91">
        <v>0</v>
      </c>
      <c r="IO50" s="91">
        <v>0</v>
      </c>
      <c r="IP50" s="91">
        <v>0</v>
      </c>
      <c r="IQ50" s="91">
        <v>0</v>
      </c>
      <c r="IR50" s="91">
        <v>0</v>
      </c>
      <c r="IS50" s="91">
        <v>0</v>
      </c>
      <c r="IT50" s="91">
        <v>0</v>
      </c>
      <c r="IU50" s="91">
        <v>0</v>
      </c>
      <c r="IV50" s="91">
        <v>0</v>
      </c>
      <c r="IW50" s="91">
        <v>0</v>
      </c>
      <c r="IX50" s="91">
        <v>0</v>
      </c>
      <c r="IY50" s="91">
        <v>0</v>
      </c>
      <c r="IZ50" s="91">
        <v>0</v>
      </c>
      <c r="JA50" s="91">
        <v>0</v>
      </c>
      <c r="JB50" s="91">
        <f>IF('WP 2-1-4 Plant Details'!AAM50&gt;0,('WP 2-1-4 Plant Details'!DF50+'Schedule 6'!$F50)*'WP 2-2-1 Accum Res'!$EY50/12,0)</f>
        <v>0</v>
      </c>
      <c r="JC50" s="91">
        <f>IF('WP 2-1-4 Plant Details'!AAN50&gt;0,('WP 2-1-4 Plant Details'!DG50+'Schedule 6'!$F50)*'WP 2-2-1 Accum Res'!$EY50/12,0)</f>
        <v>0</v>
      </c>
      <c r="JD50" s="91">
        <f>IF('WP 2-1-4 Plant Details'!AAO50&gt;0,('WP 2-1-4 Plant Details'!DH50+'Schedule 6'!$F50)*'WP 2-2-1 Accum Res'!$EY50/12,0)</f>
        <v>0</v>
      </c>
      <c r="JE50" s="91">
        <f>IF('WP 2-1-4 Plant Details'!AAP50&gt;0,('WP 2-1-4 Plant Details'!DI50+'Schedule 6'!$F50)*'WP 2-2-1 Accum Res'!$EY50/12,0)</f>
        <v>0</v>
      </c>
      <c r="JF50" s="91">
        <f>IF('WP 2-1-4 Plant Details'!AAQ50&gt;0,('WP 2-1-4 Plant Details'!DJ50+'Schedule 6'!$F50)*'WP 2-2-1 Accum Res'!$EY50/12,0)</f>
        <v>0</v>
      </c>
      <c r="JG50" s="91">
        <f>IF('WP 2-1-4 Plant Details'!AAR50&gt;0,('WP 2-1-4 Plant Details'!DK50+'Schedule 6'!$F50)*'WP 2-2-1 Accum Res'!$EY50/12,0)</f>
        <v>0</v>
      </c>
      <c r="JH50" s="91">
        <f>IF('WP 2-1-4 Plant Details'!AAS50&gt;0,('WP 2-1-4 Plant Details'!DL50+'Schedule 6'!$F50)*'WP 2-2-1 Accum Res'!$EY50/12,0)</f>
        <v>0</v>
      </c>
      <c r="JI50" s="91">
        <f>IF('WP 2-1-4 Plant Details'!AAT50&gt;0,('WP 2-1-4 Plant Details'!DM50+'Schedule 6'!$F50)*'WP 2-2-1 Accum Res'!$EY50/12,0)</f>
        <v>0</v>
      </c>
      <c r="JJ50" s="91">
        <f>IF('WP 2-1-4 Plant Details'!AAU50&gt;0,('WP 2-1-4 Plant Details'!DN50+'Schedule 6'!$F50)*'WP 2-2-1 Accum Res'!$EY50/12,0)</f>
        <v>0</v>
      </c>
      <c r="JK50" s="91">
        <f>IF('WP 2-1-4 Plant Details'!AAV50&gt;0,('WP 2-1-4 Plant Details'!DO50+'Schedule 6'!$F50)*'WP 2-2-1 Accum Res'!$EY50/12,0)</f>
        <v>0</v>
      </c>
      <c r="JL50" s="91">
        <f>IF('WP 2-1-4 Plant Details'!AAW50&gt;0,('WP 2-1-4 Plant Details'!DP50+'Schedule 6'!$F50)*'WP 2-2-1 Accum Res'!$EY50/12,0)</f>
        <v>0</v>
      </c>
      <c r="JM50" s="91">
        <f>IF('WP 2-1-4 Plant Details'!AAX50&gt;0,('WP 2-1-4 Plant Details'!DQ50+'Schedule 6'!$F50)*'WP 2-2-1 Accum Res'!$EY50/12,0)</f>
        <v>0</v>
      </c>
      <c r="JN50" s="91">
        <f>IF('WP 2-1-4 Plant Details'!AAY50&gt;0,('WP 2-1-4 Plant Details'!DR50+'Schedule 6'!$F50)*'WP 2-2-1 Accum Res'!$EY50/12,0)</f>
        <v>0</v>
      </c>
      <c r="JO50" s="91">
        <f>IF('WP 2-1-4 Plant Details'!AAZ50&gt;0,('WP 2-1-4 Plant Details'!DS50+'Schedule 6'!$F50)*'WP 2-2-1 Accum Res'!$EY50/12,0)</f>
        <v>0</v>
      </c>
      <c r="JP50" s="91">
        <f>IF('WP 2-1-4 Plant Details'!ABA50&gt;0,('WP 2-1-4 Plant Details'!DT50+'Schedule 6'!$F50)*'WP 2-2-1 Accum Res'!$EY50/12,0)</f>
        <v>0</v>
      </c>
      <c r="JQ50" s="91">
        <f>IF('WP 2-1-4 Plant Details'!ABB50&gt;0,('WP 2-1-4 Plant Details'!DU50+'Schedule 6'!$F50)*'WP 2-2-1 Accum Res'!$EY50/12,0)</f>
        <v>0</v>
      </c>
      <c r="JR50" s="91">
        <f>IF('WP 2-1-4 Plant Details'!ABC50&gt;0,('WP 2-1-4 Plant Details'!DV50+'Schedule 6'!$F50)*'WP 2-2-1 Accum Res'!$EY50/12,0)</f>
        <v>0</v>
      </c>
      <c r="JS50" s="91">
        <f>IF('WP 2-1-4 Plant Details'!ABD50&gt;0,('WP 2-1-4 Plant Details'!DW50+'Schedule 6'!$F50)*'WP 2-2-1 Accum Res'!$EY50/12,0)</f>
        <v>0</v>
      </c>
      <c r="JT50" s="91">
        <f>IF('WP 2-1-4 Plant Details'!ABE50&gt;0,('WP 2-1-4 Plant Details'!DX50+'Schedule 6'!$F50)*'WP 2-2-1 Accum Res'!$EY50/12,0)</f>
        <v>0</v>
      </c>
      <c r="JU50" s="91">
        <f>IF('WP 2-1-4 Plant Details'!ABF50&gt;0,('WP 2-1-4 Plant Details'!DY50+'Schedule 6'!$F50)*'WP 2-2-1 Accum Res'!$EY50/12,0)</f>
        <v>0</v>
      </c>
      <c r="JV50" s="91">
        <f>IF('WP 2-1-4 Plant Details'!ABG50&gt;0,('WP 2-1-4 Plant Details'!DZ50+'Schedule 6'!$F50)*'WP 2-2-1 Accum Res'!$EY50/12,0)</f>
        <v>0</v>
      </c>
      <c r="JW50" s="91">
        <f>IF('WP 2-1-4 Plant Details'!ABH50&gt;0,('WP 2-1-4 Plant Details'!EA50+'Schedule 6'!$F50)*'WP 2-2-1 Accum Res'!$EY50/12,0)</f>
        <v>0</v>
      </c>
      <c r="JX50" s="91">
        <f>IF('WP 2-1-4 Plant Details'!ABI50&gt;0,('WP 2-1-4 Plant Details'!EB50+'Schedule 6'!$F50)*'WP 2-2-1 Accum Res'!$EY50/12,0)</f>
        <v>0</v>
      </c>
      <c r="JY50" s="91">
        <f>IF('WP 2-1-4 Plant Details'!ABJ50&gt;0,('WP 2-1-4 Plant Details'!EC50+'Schedule 6'!$F50)*'WP 2-2-1 Accum Res'!$EY50/12,0)</f>
        <v>0</v>
      </c>
      <c r="JZ50" s="91">
        <f>IF('WP 2-1-4 Plant Details'!ABK50&gt;0,('WP 2-1-4 Plant Details'!ED50+'Schedule 6'!$F50)*'WP 2-2-1 Accum Res'!$EY50/12,0)</f>
        <v>0</v>
      </c>
      <c r="KA50" s="91">
        <f>IF('WP 2-1-4 Plant Details'!ABL50&gt;0,('WP 2-1-4 Plant Details'!EE50+'Schedule 6'!$F50)*'WP 2-2-1 Accum Res'!$EY50/12,0)</f>
        <v>0</v>
      </c>
      <c r="KB50" s="91">
        <f>IF('WP 2-1-4 Plant Details'!ABM50&gt;0,('WP 2-1-4 Plant Details'!EF50+'Schedule 6'!$F50)*'WP 2-2-1 Accum Res'!$EY50/12,0)</f>
        <v>0</v>
      </c>
      <c r="KC50" s="91">
        <f>IF('WP 2-1-4 Plant Details'!ABN50&gt;0,('WP 2-1-4 Plant Details'!EG50+'Schedule 6'!$F50)*'WP 2-2-1 Accum Res'!$EY50/12,0)</f>
        <v>0</v>
      </c>
      <c r="KD50" s="91">
        <f>IF('WP 2-1-4 Plant Details'!ABO50&gt;0,('WP 2-1-4 Plant Details'!EH50+'Schedule 6'!$F50)*'WP 2-2-1 Accum Res'!$EY50/12,0)</f>
        <v>0</v>
      </c>
      <c r="KE50" s="91">
        <f>IF('WP 2-1-4 Plant Details'!ABP50&gt;0,('WP 2-1-4 Plant Details'!EI50+'Schedule 6'!$F50)*'WP 2-2-1 Accum Res'!$EY50/12,0)</f>
        <v>0</v>
      </c>
      <c r="KF50" s="91">
        <f>IF('WP 2-1-4 Plant Details'!ABQ50&gt;0,('WP 2-1-4 Plant Details'!EJ50+'Schedule 6'!$F50)*'WP 2-2-1 Accum Res'!$EY50/12,0)</f>
        <v>0</v>
      </c>
      <c r="KG50" s="91">
        <f>IF('WP 2-1-4 Plant Details'!ABR50&gt;0,('WP 2-1-4 Plant Details'!EK50+'Schedule 6'!$F50)*'WP 2-2-1 Accum Res'!$EY50/12,0)</f>
        <v>0</v>
      </c>
      <c r="KH50" s="91">
        <f>IF('WP 2-1-4 Plant Details'!ABS50&gt;0,('WP 2-1-4 Plant Details'!EL50+'Schedule 6'!$F50)*'WP 2-2-1 Accum Res'!$EY50/12,0)</f>
        <v>0</v>
      </c>
      <c r="KI50" s="91">
        <f>IF('WP 2-1-4 Plant Details'!ABT50&gt;0,('WP 2-1-4 Plant Details'!EM50+'Schedule 6'!$F50)*'WP 2-2-1 Accum Res'!$EY50/12,0)</f>
        <v>0</v>
      </c>
      <c r="KJ50" s="91">
        <f>IF('WP 2-1-4 Plant Details'!ABU50&gt;0,('WP 2-1-4 Plant Details'!EN50+'Schedule 6'!$F50)*'WP 2-2-1 Accum Res'!$EY50/12,0)</f>
        <v>0</v>
      </c>
      <c r="KK50" s="91">
        <f>IF('WP 2-1-4 Plant Details'!ABV50&gt;0,('WP 2-1-4 Plant Details'!EO50+'Schedule 6'!$F50)*'WP 2-2-1 Accum Res'!$EY50/12,0)</f>
        <v>0</v>
      </c>
      <c r="KL50" s="91">
        <f>IF('WP 2-1-4 Plant Details'!ABW50&gt;0,('WP 2-1-4 Plant Details'!EP50+'Schedule 6'!$F50)*'WP 2-2-1 Accum Res'!$EY50/12,0)</f>
        <v>0</v>
      </c>
      <c r="KM50" s="91">
        <f>IF('WP 2-1-4 Plant Details'!ABX50&gt;0,('WP 2-1-4 Plant Details'!EQ50+'Schedule 6'!$F50)*'WP 2-2-1 Accum Res'!$EY50/12,0)</f>
        <v>0</v>
      </c>
      <c r="KN50" s="91">
        <f>IF('WP 2-1-4 Plant Details'!ABY50&gt;0,('WP 2-1-4 Plant Details'!ER50+'Schedule 6'!$F50)*'WP 2-2-1 Accum Res'!$EY50/12,0)</f>
        <v>0</v>
      </c>
      <c r="KO50" s="91">
        <f>IF('WP 2-1-4 Plant Details'!ABZ50&gt;0,('WP 2-1-4 Plant Details'!ES50+'Schedule 6'!$F50)*'WP 2-2-1 Accum Res'!$EY50/12,0)</f>
        <v>0</v>
      </c>
      <c r="KP50" s="91">
        <f>IF('WP 2-1-4 Plant Details'!ACA50&gt;0,('WP 2-1-4 Plant Details'!ET50+'Schedule 6'!$F50)*'WP 2-2-1 Accum Res'!$EY50/12,0)</f>
        <v>0</v>
      </c>
      <c r="KQ50" s="169">
        <f t="shared" si="221"/>
        <v>0</v>
      </c>
      <c r="KR50" s="169">
        <f t="shared" si="211"/>
        <v>0</v>
      </c>
      <c r="KS50" s="169">
        <f t="shared" si="212"/>
        <v>0</v>
      </c>
      <c r="KT50" s="91"/>
      <c r="KU50" s="91">
        <v>0</v>
      </c>
      <c r="KV50" s="91">
        <v>0</v>
      </c>
      <c r="KW50" s="91">
        <v>0</v>
      </c>
      <c r="KX50" s="91">
        <v>0</v>
      </c>
      <c r="KY50" s="91">
        <v>0</v>
      </c>
      <c r="KZ50" s="91">
        <v>0</v>
      </c>
      <c r="LA50" s="91">
        <v>0</v>
      </c>
      <c r="LB50" s="91">
        <v>0</v>
      </c>
      <c r="LC50" s="91">
        <v>0</v>
      </c>
      <c r="LD50" s="91">
        <v>0</v>
      </c>
      <c r="LE50" s="91">
        <v>0</v>
      </c>
      <c r="LF50" s="91">
        <v>0</v>
      </c>
      <c r="LG50" s="91">
        <v>0</v>
      </c>
      <c r="LH50" s="91">
        <v>0</v>
      </c>
      <c r="LI50" s="91">
        <v>0</v>
      </c>
      <c r="LJ50" s="91">
        <v>0</v>
      </c>
      <c r="LK50" s="91">
        <v>0</v>
      </c>
      <c r="LL50" s="91">
        <v>0</v>
      </c>
      <c r="LM50" s="91">
        <v>0</v>
      </c>
      <c r="LN50" s="91">
        <v>0</v>
      </c>
      <c r="LO50" s="91">
        <v>0</v>
      </c>
      <c r="LP50" s="91">
        <v>0</v>
      </c>
      <c r="LQ50" s="91">
        <v>0</v>
      </c>
      <c r="LR50" s="91">
        <v>0</v>
      </c>
      <c r="LS50" s="91">
        <v>0</v>
      </c>
      <c r="LT50" s="91">
        <v>0</v>
      </c>
      <c r="LU50" s="91">
        <v>0</v>
      </c>
      <c r="LV50" s="91">
        <v>0</v>
      </c>
      <c r="LW50" s="91">
        <v>0</v>
      </c>
      <c r="LX50" s="91">
        <v>0</v>
      </c>
      <c r="LY50" s="91">
        <v>0</v>
      </c>
      <c r="LZ50" s="91">
        <v>0</v>
      </c>
      <c r="MA50" s="91">
        <v>0</v>
      </c>
      <c r="MB50" s="91">
        <v>0</v>
      </c>
      <c r="MC50" s="91">
        <v>0</v>
      </c>
      <c r="MD50" s="91">
        <v>0</v>
      </c>
      <c r="ME50" s="91">
        <v>0</v>
      </c>
      <c r="MF50" s="91">
        <v>0</v>
      </c>
      <c r="MG50" s="91">
        <v>0</v>
      </c>
      <c r="MH50" s="91"/>
      <c r="MI50" s="91"/>
      <c r="MJ50" s="91"/>
      <c r="MK50" s="91">
        <v>0</v>
      </c>
      <c r="ML50" s="91">
        <v>0</v>
      </c>
      <c r="MM50" s="91">
        <v>0</v>
      </c>
      <c r="MN50" s="91"/>
      <c r="MO50" s="91"/>
      <c r="MP50" s="91"/>
      <c r="MQ50" s="91"/>
      <c r="MR50" s="91"/>
      <c r="MS50" s="91"/>
      <c r="MT50" s="91">
        <v>0</v>
      </c>
      <c r="MU50" s="91">
        <v>0</v>
      </c>
      <c r="MV50" s="91">
        <v>0</v>
      </c>
      <c r="MW50" s="91">
        <v>0</v>
      </c>
      <c r="MX50" s="91">
        <v>0</v>
      </c>
      <c r="MY50" s="91">
        <v>0</v>
      </c>
      <c r="MZ50" s="91">
        <v>0</v>
      </c>
      <c r="NA50" s="91">
        <v>0</v>
      </c>
      <c r="NB50" s="91">
        <v>0</v>
      </c>
      <c r="NC50" s="91">
        <v>0</v>
      </c>
      <c r="ND50" s="91">
        <v>0</v>
      </c>
      <c r="NE50" s="91">
        <v>0</v>
      </c>
      <c r="NF50" s="91"/>
      <c r="NG50" s="91"/>
      <c r="NH50" s="91"/>
      <c r="NI50" s="91">
        <v>0</v>
      </c>
      <c r="NJ50" s="91">
        <v>0</v>
      </c>
      <c r="NK50" s="91"/>
      <c r="NL50" s="91"/>
      <c r="NM50" s="91"/>
      <c r="NN50" s="91"/>
      <c r="NO50" s="91"/>
      <c r="NP50" s="91"/>
      <c r="NQ50" s="91"/>
      <c r="NR50" s="91">
        <v>0</v>
      </c>
      <c r="NS50" s="91">
        <v>0</v>
      </c>
      <c r="NT50" s="91">
        <v>0</v>
      </c>
      <c r="NU50" s="91"/>
      <c r="NV50" s="91"/>
      <c r="NW50" s="91"/>
      <c r="NX50" s="91"/>
      <c r="NY50" s="91"/>
      <c r="NZ50" s="91"/>
      <c r="OA50" s="91"/>
      <c r="OB50" s="91"/>
      <c r="OC50" s="91"/>
      <c r="OD50" s="91"/>
      <c r="OE50" s="91"/>
      <c r="OF50" s="91"/>
      <c r="OG50" s="91">
        <v>-344.77</v>
      </c>
      <c r="OH50" s="91">
        <v>344.77</v>
      </c>
      <c r="OI50" s="91">
        <v>-3128844.77</v>
      </c>
      <c r="OJ50" s="91">
        <v>0</v>
      </c>
      <c r="OK50" s="91">
        <v>0</v>
      </c>
      <c r="OL50" s="91">
        <v>0</v>
      </c>
      <c r="OM50" s="91">
        <v>0</v>
      </c>
      <c r="ON50" s="91">
        <v>0</v>
      </c>
      <c r="OO50" s="91">
        <v>0</v>
      </c>
      <c r="OP50" s="91">
        <v>0</v>
      </c>
      <c r="OQ50" s="91">
        <v>0</v>
      </c>
      <c r="OR50" s="91">
        <v>0</v>
      </c>
      <c r="OS50" s="91">
        <v>0</v>
      </c>
      <c r="OT50" s="91">
        <v>0</v>
      </c>
      <c r="OU50" s="91">
        <v>0</v>
      </c>
      <c r="OV50" s="91">
        <f>'WP 2-1-4 Plant Details'!OV50</f>
        <v>0</v>
      </c>
      <c r="OW50" s="91">
        <f>'WP 2-1-4 Plant Details'!OW50</f>
        <v>-1.1448634178359341E-12</v>
      </c>
      <c r="OX50" s="91">
        <f>'WP 2-1-4 Plant Details'!OX50</f>
        <v>-1.1448634178359341E-12</v>
      </c>
      <c r="OY50" s="91">
        <f>'WP 2-1-4 Plant Details'!OY50</f>
        <v>-1.1448634178359341E-12</v>
      </c>
      <c r="OZ50" s="91">
        <f>'WP 2-1-4 Plant Details'!OZ50</f>
        <v>-1.1448634178359341E-12</v>
      </c>
      <c r="PA50" s="91">
        <f>'WP 2-1-4 Plant Details'!PA50</f>
        <v>-1.1448634178359341E-12</v>
      </c>
      <c r="PB50" s="91">
        <f>'WP 2-1-4 Plant Details'!PB50</f>
        <v>-1.1448634178359341E-12</v>
      </c>
      <c r="PC50" s="91">
        <f>'WP 2-1-4 Plant Details'!PC50</f>
        <v>-1.1448634178359341E-12</v>
      </c>
      <c r="PD50" s="91">
        <f>'WP 2-1-4 Plant Details'!PD50</f>
        <v>-1.1448634178359341E-12</v>
      </c>
      <c r="PE50" s="91">
        <f>'WP 2-1-4 Plant Details'!PE50</f>
        <v>-1.1448634178359341E-12</v>
      </c>
      <c r="PF50" s="91">
        <f>'WP 2-1-4 Plant Details'!PF50</f>
        <v>-1.1448634178359341E-12</v>
      </c>
      <c r="PG50" s="91">
        <f>'WP 2-1-4 Plant Details'!PG50</f>
        <v>-1.1448634178359341E-12</v>
      </c>
      <c r="PH50" s="91">
        <f>'WP 2-1-4 Plant Details'!PH50</f>
        <v>-1.1448634178359341E-12</v>
      </c>
      <c r="PI50" s="91">
        <f>'WP 2-1-4 Plant Details'!PI50</f>
        <v>-1.1448634178359341E-12</v>
      </c>
      <c r="PJ50" s="91">
        <f>'WP 2-1-4 Plant Details'!PJ50</f>
        <v>-1.1448634178359341E-12</v>
      </c>
      <c r="PK50" s="91">
        <f>'WP 2-1-4 Plant Details'!PK50</f>
        <v>-1.1448634178359341E-12</v>
      </c>
      <c r="PL50" s="91">
        <f>'WP 2-1-4 Plant Details'!PL50</f>
        <v>-1.1448634178359341E-12</v>
      </c>
      <c r="PM50" s="91">
        <f>'WP 2-1-4 Plant Details'!PM50</f>
        <v>-1.1448634178359341E-12</v>
      </c>
      <c r="PN50" s="91">
        <f>'WP 2-1-4 Plant Details'!PN50</f>
        <v>-1.1448634178359341E-12</v>
      </c>
      <c r="PO50" s="91">
        <f>'WP 2-1-4 Plant Details'!PO50</f>
        <v>-1.1448634178359341E-12</v>
      </c>
      <c r="PP50" s="91">
        <f>'WP 2-1-4 Plant Details'!PP50</f>
        <v>-1.1448634178359341E-12</v>
      </c>
      <c r="PQ50" s="91">
        <f>'WP 2-1-4 Plant Details'!PQ50</f>
        <v>-1.1448634178359341E-12</v>
      </c>
      <c r="PR50" s="91">
        <f>'WP 2-1-4 Plant Details'!PR50</f>
        <v>-1.1448634178359341E-12</v>
      </c>
      <c r="PS50" s="91">
        <f>'WP 2-1-4 Plant Details'!PS50</f>
        <v>-1.1448634178359341E-12</v>
      </c>
      <c r="PT50" s="91">
        <f>'WP 2-1-4 Plant Details'!PT50</f>
        <v>-1.1448634178359341E-12</v>
      </c>
      <c r="PU50" s="91">
        <f>'WP 2-1-4 Plant Details'!PU50</f>
        <v>-1.1448634178359341E-12</v>
      </c>
      <c r="PV50" s="91">
        <f>'WP 2-1-4 Plant Details'!PV50</f>
        <v>-1.1448634178359341E-12</v>
      </c>
      <c r="PW50" s="91">
        <f>'WP 2-1-4 Plant Details'!PW50</f>
        <v>-1.1448634178359341E-12</v>
      </c>
      <c r="PX50" s="91">
        <f>'WP 2-1-4 Plant Details'!PX50</f>
        <v>-1.1448634178359341E-12</v>
      </c>
      <c r="PY50" s="91">
        <f>'WP 2-1-4 Plant Details'!PY50</f>
        <v>-1.1448634178359341E-12</v>
      </c>
      <c r="PZ50" s="91">
        <f>'WP 2-1-4 Plant Details'!PZ50</f>
        <v>-1.1448634178359341E-12</v>
      </c>
      <c r="QA50" s="91">
        <f>'WP 2-1-4 Plant Details'!QA50</f>
        <v>-1.1448634178359341E-12</v>
      </c>
      <c r="QB50" s="91">
        <f>'WP 2-1-4 Plant Details'!QB50</f>
        <v>-1.1448634178359341E-12</v>
      </c>
      <c r="QC50" s="91">
        <f>'WP 2-1-4 Plant Details'!QC50</f>
        <v>-1.1448634178359341E-12</v>
      </c>
      <c r="QD50" s="91">
        <f>'WP 2-1-4 Plant Details'!QD50</f>
        <v>-1.1448634178359341E-12</v>
      </c>
      <c r="QE50" s="91">
        <f>'WP 2-1-4 Plant Details'!QE50</f>
        <v>-1.1448634178359341E-12</v>
      </c>
      <c r="QF50" s="91">
        <f>'WP 2-1-4 Plant Details'!QF50</f>
        <v>-1.1448634178359341E-12</v>
      </c>
      <c r="QG50" s="91">
        <f>'WP 2-1-4 Plant Details'!QG50</f>
        <v>-1.1448634178359341E-12</v>
      </c>
      <c r="QH50" s="91">
        <f>'WP 2-1-4 Plant Details'!QH50</f>
        <v>-1.1448634178359341E-12</v>
      </c>
      <c r="QI50" s="91">
        <f>'WP 2-1-4 Plant Details'!QI50</f>
        <v>-1.1448634178359341E-12</v>
      </c>
      <c r="QJ50" s="91">
        <f>'WP 2-1-4 Plant Details'!QJ50</f>
        <v>-1.1448634178359341E-12</v>
      </c>
      <c r="QK50" s="91">
        <f>'WP 2-1-4 Plant Details'!QK50</f>
        <v>-1.1448634178359341E-12</v>
      </c>
      <c r="QL50" s="169">
        <f t="shared" si="213"/>
        <v>0</v>
      </c>
      <c r="QM50" s="169">
        <f t="shared" si="214"/>
        <v>0</v>
      </c>
      <c r="QN50" s="169">
        <f t="shared" si="215"/>
        <v>0</v>
      </c>
      <c r="QO50" s="95"/>
      <c r="QP50" s="91">
        <v>0</v>
      </c>
      <c r="QQ50" s="91">
        <v>0</v>
      </c>
      <c r="QR50" s="91">
        <v>0</v>
      </c>
      <c r="QS50" s="91">
        <v>0</v>
      </c>
      <c r="QT50" s="91">
        <v>0</v>
      </c>
      <c r="QU50" s="91">
        <v>0</v>
      </c>
      <c r="QV50" s="91">
        <v>0</v>
      </c>
      <c r="QW50" s="91">
        <v>0</v>
      </c>
      <c r="QX50" s="91">
        <v>0</v>
      </c>
      <c r="QY50" s="91">
        <v>0</v>
      </c>
      <c r="QZ50" s="91">
        <v>0</v>
      </c>
      <c r="RA50" s="91">
        <v>0</v>
      </c>
      <c r="RB50" s="91">
        <v>0</v>
      </c>
      <c r="RC50" s="91">
        <v>0</v>
      </c>
      <c r="RD50" s="91">
        <v>0</v>
      </c>
      <c r="RE50" s="91">
        <v>0</v>
      </c>
      <c r="RF50" s="91">
        <v>0</v>
      </c>
      <c r="RG50" s="91">
        <v>0</v>
      </c>
      <c r="RH50" s="91">
        <v>0</v>
      </c>
      <c r="RI50" s="91">
        <v>0</v>
      </c>
      <c r="RJ50" s="91">
        <v>0</v>
      </c>
      <c r="RK50" s="91">
        <v>0</v>
      </c>
      <c r="RL50" s="91">
        <v>0</v>
      </c>
      <c r="RM50" s="91">
        <v>0</v>
      </c>
      <c r="RN50" s="91">
        <v>0</v>
      </c>
      <c r="RO50" s="91">
        <v>0</v>
      </c>
      <c r="RP50" s="91">
        <v>0</v>
      </c>
      <c r="RQ50" s="91">
        <v>0</v>
      </c>
      <c r="RR50" s="91">
        <v>0</v>
      </c>
      <c r="RS50" s="91">
        <v>0</v>
      </c>
      <c r="RT50" s="91">
        <v>0</v>
      </c>
      <c r="RU50" s="91">
        <v>0</v>
      </c>
      <c r="RV50" s="91">
        <v>0</v>
      </c>
      <c r="RW50" s="91">
        <v>0</v>
      </c>
      <c r="RX50" s="91">
        <v>0</v>
      </c>
      <c r="RY50" s="91">
        <v>0</v>
      </c>
      <c r="RZ50" s="91">
        <v>0</v>
      </c>
      <c r="SA50" s="91">
        <v>0</v>
      </c>
      <c r="SB50" s="91">
        <v>0</v>
      </c>
      <c r="SC50" s="91">
        <v>0</v>
      </c>
      <c r="SD50" s="91">
        <v>0</v>
      </c>
      <c r="SE50" s="91">
        <v>0</v>
      </c>
      <c r="SF50" s="91">
        <v>0</v>
      </c>
      <c r="SG50" s="91">
        <v>0</v>
      </c>
      <c r="SH50" s="91">
        <v>0</v>
      </c>
      <c r="SI50" s="91"/>
      <c r="SJ50" s="91"/>
      <c r="SK50" s="91"/>
      <c r="SL50" s="91"/>
      <c r="SM50" s="91"/>
      <c r="SN50" s="91"/>
      <c r="SO50" s="91">
        <v>0</v>
      </c>
      <c r="SP50" s="91">
        <v>0</v>
      </c>
      <c r="SQ50" s="91">
        <v>0</v>
      </c>
      <c r="SR50" s="91">
        <v>0</v>
      </c>
      <c r="SS50" s="91">
        <v>0</v>
      </c>
      <c r="ST50" s="91">
        <v>0</v>
      </c>
      <c r="SU50" s="91">
        <v>0</v>
      </c>
      <c r="SV50" s="91">
        <v>0</v>
      </c>
      <c r="SW50" s="91">
        <v>0</v>
      </c>
      <c r="SX50" s="91">
        <v>0</v>
      </c>
      <c r="SY50" s="91">
        <v>0</v>
      </c>
      <c r="SZ50" s="91">
        <v>0</v>
      </c>
      <c r="TA50" s="91"/>
      <c r="TB50" s="91"/>
      <c r="TC50" s="91"/>
      <c r="TD50" s="91">
        <v>0</v>
      </c>
      <c r="TE50" s="91">
        <v>0</v>
      </c>
      <c r="TF50" s="91"/>
      <c r="TG50" s="91"/>
      <c r="TH50" s="91"/>
      <c r="TI50" s="91"/>
      <c r="TJ50" s="91"/>
      <c r="TK50" s="91"/>
      <c r="TL50" s="91"/>
      <c r="TM50" s="91">
        <v>0</v>
      </c>
      <c r="TN50" s="91">
        <v>0</v>
      </c>
      <c r="TO50" s="91">
        <v>0</v>
      </c>
      <c r="TP50" s="91"/>
      <c r="TQ50" s="91"/>
      <c r="TR50" s="91"/>
      <c r="TS50" s="91"/>
      <c r="TT50" s="91"/>
      <c r="TU50" s="91"/>
      <c r="TV50" s="91"/>
      <c r="TW50" s="91"/>
      <c r="TX50" s="91"/>
      <c r="TY50" s="91"/>
      <c r="TZ50" s="91"/>
      <c r="UA50" s="91"/>
      <c r="UB50" s="91">
        <v>0</v>
      </c>
      <c r="UC50" s="91">
        <v>0</v>
      </c>
      <c r="UD50" s="91">
        <v>0</v>
      </c>
      <c r="UE50" s="91">
        <v>0</v>
      </c>
      <c r="UF50" s="91">
        <v>0</v>
      </c>
      <c r="UG50" s="91">
        <v>0</v>
      </c>
      <c r="UH50" s="91"/>
      <c r="UI50" s="91"/>
      <c r="UJ50" s="91">
        <v>0</v>
      </c>
      <c r="UK50" s="91">
        <v>0</v>
      </c>
      <c r="UL50" s="91">
        <v>0</v>
      </c>
      <c r="UM50" s="91">
        <v>0</v>
      </c>
      <c r="UN50" s="91">
        <v>0</v>
      </c>
      <c r="UO50" s="91">
        <v>0</v>
      </c>
      <c r="UP50" s="91">
        <v>0</v>
      </c>
      <c r="UQ50" s="91"/>
      <c r="UR50" s="91"/>
      <c r="US50" s="91"/>
      <c r="UT50" s="91"/>
      <c r="UU50" s="91"/>
      <c r="UV50" s="91"/>
      <c r="UW50" s="91"/>
      <c r="UX50" s="91"/>
      <c r="UY50" s="91"/>
      <c r="UZ50" s="91"/>
      <c r="VA50" s="91"/>
      <c r="VB50" s="91"/>
      <c r="VC50" s="91"/>
      <c r="VD50" s="91"/>
      <c r="VE50" s="91"/>
      <c r="VF50" s="91"/>
      <c r="VG50" s="91"/>
      <c r="VH50" s="91"/>
      <c r="VI50" s="91"/>
      <c r="VJ50" s="91"/>
      <c r="VK50" s="91"/>
      <c r="VL50" s="91"/>
      <c r="VM50" s="91"/>
      <c r="VN50" s="91"/>
      <c r="VO50" s="91"/>
      <c r="VP50" s="91"/>
      <c r="VQ50" s="91"/>
      <c r="VR50" s="91"/>
      <c r="VS50" s="91"/>
      <c r="VT50" s="91"/>
      <c r="VU50" s="91"/>
      <c r="VV50" s="91"/>
      <c r="VW50" s="91"/>
      <c r="VX50" s="91"/>
      <c r="VY50" s="91"/>
      <c r="VZ50" s="91"/>
      <c r="WA50" s="91"/>
      <c r="WB50" s="91"/>
      <c r="WC50" s="91"/>
      <c r="WD50" s="91"/>
      <c r="WE50" s="91"/>
      <c r="WF50" s="91"/>
      <c r="WG50" s="169">
        <f t="shared" si="216"/>
        <v>0</v>
      </c>
      <c r="WH50" s="169">
        <f t="shared" si="222"/>
        <v>0</v>
      </c>
      <c r="WI50" s="169">
        <f t="shared" si="223"/>
        <v>0</v>
      </c>
      <c r="WJ50" s="91"/>
      <c r="WK50" s="91">
        <v>0</v>
      </c>
      <c r="WL50" s="91">
        <v>0</v>
      </c>
      <c r="WM50" s="91">
        <v>0</v>
      </c>
      <c r="WN50" s="91">
        <v>0</v>
      </c>
      <c r="WO50" s="91">
        <v>0</v>
      </c>
      <c r="WP50" s="91">
        <v>0</v>
      </c>
      <c r="WQ50" s="91">
        <v>0</v>
      </c>
      <c r="WR50" s="91">
        <v>0</v>
      </c>
      <c r="WS50" s="91">
        <v>0</v>
      </c>
      <c r="WT50" s="91">
        <v>0</v>
      </c>
      <c r="WU50" s="91">
        <v>0</v>
      </c>
      <c r="WV50" s="91">
        <v>0</v>
      </c>
      <c r="WW50" s="91">
        <v>0</v>
      </c>
      <c r="WX50" s="91">
        <v>0</v>
      </c>
      <c r="WY50" s="91">
        <v>0</v>
      </c>
      <c r="WZ50" s="91">
        <v>0</v>
      </c>
      <c r="XA50" s="91">
        <v>0</v>
      </c>
      <c r="XB50" s="91">
        <v>0</v>
      </c>
      <c r="XC50" s="91">
        <v>0</v>
      </c>
      <c r="XD50" s="91">
        <v>0</v>
      </c>
      <c r="XE50" s="91">
        <v>0</v>
      </c>
      <c r="XF50" s="91">
        <v>0</v>
      </c>
      <c r="XG50" s="91">
        <v>0</v>
      </c>
      <c r="XH50" s="91">
        <v>0</v>
      </c>
      <c r="XI50" s="91">
        <v>0</v>
      </c>
      <c r="XJ50" s="91">
        <v>0</v>
      </c>
      <c r="XK50" s="91">
        <v>0</v>
      </c>
      <c r="XL50" s="91">
        <v>0</v>
      </c>
      <c r="XM50" s="91">
        <v>0</v>
      </c>
      <c r="XN50" s="91">
        <v>0</v>
      </c>
      <c r="XO50" s="91">
        <v>0</v>
      </c>
      <c r="XP50" s="91">
        <v>0</v>
      </c>
      <c r="XQ50" s="91">
        <v>0</v>
      </c>
      <c r="XR50" s="91">
        <v>0</v>
      </c>
      <c r="XS50" s="91">
        <v>0</v>
      </c>
      <c r="XT50" s="91">
        <v>73580.509999999995</v>
      </c>
      <c r="XU50" s="91">
        <v>0</v>
      </c>
      <c r="XV50" s="91">
        <v>0</v>
      </c>
      <c r="XW50" s="91">
        <v>0</v>
      </c>
      <c r="XX50" s="91">
        <v>0</v>
      </c>
      <c r="XY50" s="91">
        <v>0</v>
      </c>
      <c r="XZ50" s="91">
        <v>0</v>
      </c>
      <c r="YA50" s="91">
        <v>0</v>
      </c>
      <c r="YB50" s="91">
        <v>0</v>
      </c>
      <c r="YC50" s="91">
        <v>0</v>
      </c>
      <c r="YD50" s="91"/>
      <c r="YE50" s="91"/>
      <c r="YF50" s="91"/>
      <c r="YG50" s="91"/>
      <c r="YH50" s="91"/>
      <c r="YI50" s="91"/>
      <c r="YJ50" s="91">
        <v>0</v>
      </c>
      <c r="YK50" s="91">
        <v>0</v>
      </c>
      <c r="YL50" s="91">
        <v>0</v>
      </c>
      <c r="YM50" s="91">
        <v>0</v>
      </c>
      <c r="YN50" s="91">
        <v>0</v>
      </c>
      <c r="YO50" s="91">
        <v>0</v>
      </c>
      <c r="YP50" s="91">
        <v>0</v>
      </c>
      <c r="YQ50" s="91">
        <v>0</v>
      </c>
      <c r="YR50" s="91">
        <v>0</v>
      </c>
      <c r="YS50" s="91">
        <v>0</v>
      </c>
      <c r="YT50" s="91">
        <v>0</v>
      </c>
      <c r="YU50" s="91">
        <v>0</v>
      </c>
      <c r="YV50" s="91"/>
      <c r="YW50" s="91"/>
      <c r="YX50" s="91"/>
      <c r="YY50" s="91">
        <v>0</v>
      </c>
      <c r="YZ50" s="91">
        <v>0</v>
      </c>
      <c r="ZA50" s="91"/>
      <c r="ZB50" s="91"/>
      <c r="ZC50" s="91"/>
      <c r="ZD50" s="91"/>
      <c r="ZE50" s="91"/>
      <c r="ZF50" s="91"/>
      <c r="ZG50" s="91"/>
      <c r="ZH50" s="91">
        <v>0</v>
      </c>
      <c r="ZI50" s="91">
        <v>0</v>
      </c>
      <c r="ZJ50" s="91">
        <v>0</v>
      </c>
      <c r="ZK50" s="91"/>
      <c r="ZL50" s="91"/>
      <c r="ZM50" s="91"/>
      <c r="ZN50" s="91"/>
      <c r="ZO50" s="91"/>
      <c r="ZP50" s="91"/>
      <c r="ZQ50" s="91"/>
      <c r="ZR50" s="91"/>
      <c r="ZS50" s="91"/>
      <c r="ZT50" s="91"/>
      <c r="ZU50" s="91"/>
      <c r="ZV50" s="91"/>
      <c r="ZW50" s="91">
        <v>344.77</v>
      </c>
      <c r="ZX50" s="91">
        <v>-344.77</v>
      </c>
      <c r="ZY50" s="91">
        <v>3128500</v>
      </c>
      <c r="ZZ50" s="91"/>
      <c r="AAA50" s="91">
        <v>0</v>
      </c>
      <c r="AAB50" s="91"/>
      <c r="AAC50" s="91"/>
      <c r="AAD50" s="91"/>
      <c r="AAE50" s="91"/>
      <c r="AAF50" s="91"/>
      <c r="AAG50" s="91"/>
      <c r="AAH50" s="91"/>
      <c r="AAI50" s="91">
        <v>0</v>
      </c>
      <c r="AAJ50" s="91"/>
      <c r="AAK50" s="91"/>
      <c r="AAL50" s="91"/>
      <c r="AAM50" s="91"/>
      <c r="AAN50" s="91"/>
      <c r="AAO50" s="91"/>
      <c r="AAP50" s="91"/>
      <c r="AAQ50" s="91"/>
      <c r="AAR50" s="91"/>
      <c r="AAS50" s="91"/>
      <c r="AAT50" s="91"/>
      <c r="AAU50" s="91"/>
      <c r="AAV50" s="91"/>
      <c r="AAW50" s="91"/>
      <c r="AAX50" s="91"/>
      <c r="AAY50" s="91"/>
      <c r="AAZ50" s="91"/>
      <c r="ABA50" s="91"/>
      <c r="ABB50" s="91"/>
      <c r="ABC50" s="91"/>
      <c r="ABD50" s="91"/>
      <c r="ABE50" s="91"/>
      <c r="ABF50" s="91"/>
      <c r="ABG50" s="91"/>
      <c r="ABH50" s="91"/>
      <c r="ABI50" s="91"/>
      <c r="ABJ50" s="91"/>
      <c r="ABK50" s="91"/>
      <c r="ABL50" s="91"/>
      <c r="ABM50" s="91"/>
      <c r="ABN50" s="91"/>
      <c r="ABO50" s="91"/>
      <c r="ABP50" s="91"/>
      <c r="ABQ50" s="91"/>
      <c r="ABR50" s="91"/>
      <c r="ABS50" s="91"/>
      <c r="ABT50" s="91"/>
      <c r="ABU50" s="91"/>
      <c r="ABV50" s="91"/>
      <c r="ABW50" s="91"/>
      <c r="ABX50" s="91"/>
      <c r="ABY50" s="91"/>
      <c r="ABZ50" s="91"/>
      <c r="ACA50" s="91"/>
      <c r="ACB50" s="169">
        <f t="shared" si="224"/>
        <v>0</v>
      </c>
      <c r="ACC50" s="169">
        <f t="shared" si="217"/>
        <v>0</v>
      </c>
      <c r="ACD50" s="169">
        <f t="shared" si="218"/>
        <v>0</v>
      </c>
    </row>
    <row r="51" spans="1:758">
      <c r="A51" s="160">
        <f t="shared" si="219"/>
        <v>43</v>
      </c>
      <c r="B51" s="160" t="s">
        <v>381</v>
      </c>
      <c r="C51" s="44" t="s">
        <v>382</v>
      </c>
      <c r="D51" s="91">
        <v>14788255.229999999</v>
      </c>
      <c r="E51" s="91">
        <f t="shared" si="328"/>
        <v>14934016.199999999</v>
      </c>
      <c r="F51" s="91">
        <f t="shared" si="329"/>
        <v>15071575.169999998</v>
      </c>
      <c r="G51" s="91">
        <f t="shared" si="330"/>
        <v>15128097.859999998</v>
      </c>
      <c r="H51" s="91">
        <f t="shared" si="331"/>
        <v>15274430.209999997</v>
      </c>
      <c r="I51" s="91">
        <f t="shared" si="332"/>
        <v>15421203.939999998</v>
      </c>
      <c r="J51" s="91">
        <f t="shared" si="333"/>
        <v>15560759.489999998</v>
      </c>
      <c r="K51" s="91">
        <f t="shared" si="334"/>
        <v>15708125.269999998</v>
      </c>
      <c r="L51" s="91">
        <f t="shared" si="335"/>
        <v>15855489.839999998</v>
      </c>
      <c r="M51" s="91">
        <f t="shared" si="336"/>
        <v>16003989.689999998</v>
      </c>
      <c r="N51" s="91">
        <f t="shared" si="337"/>
        <v>16155533.969999997</v>
      </c>
      <c r="O51" s="91">
        <f t="shared" si="338"/>
        <v>16307175.059999997</v>
      </c>
      <c r="P51" s="91">
        <f t="shared" si="339"/>
        <v>16458966.539999997</v>
      </c>
      <c r="Q51" s="91">
        <f t="shared" si="340"/>
        <v>16615495.839999998</v>
      </c>
      <c r="R51" s="91">
        <f t="shared" si="341"/>
        <v>16890033.469999999</v>
      </c>
      <c r="S51" s="91">
        <f t="shared" si="342"/>
        <v>17190155.609999999</v>
      </c>
      <c r="T51" s="91">
        <f t="shared" si="343"/>
        <v>17388714.579999998</v>
      </c>
      <c r="U51" s="91">
        <f t="shared" si="344"/>
        <v>17587365.879999999</v>
      </c>
      <c r="V51" s="91">
        <f t="shared" si="345"/>
        <v>17785993.209999997</v>
      </c>
      <c r="W51" s="91">
        <f t="shared" si="346"/>
        <v>17984619.459999997</v>
      </c>
      <c r="X51" s="91">
        <f t="shared" si="347"/>
        <v>18183245.709999997</v>
      </c>
      <c r="Y51" s="91">
        <f t="shared" si="348"/>
        <v>18383523.529999997</v>
      </c>
      <c r="Z51" s="91">
        <f t="shared" si="349"/>
        <v>18583801.349999998</v>
      </c>
      <c r="AA51" s="91">
        <f t="shared" si="350"/>
        <v>18784152.659999996</v>
      </c>
      <c r="AB51" s="91">
        <f t="shared" si="351"/>
        <v>18984503.969999995</v>
      </c>
      <c r="AC51" s="91">
        <f t="shared" si="352"/>
        <v>19185178.959999993</v>
      </c>
      <c r="AD51" s="91">
        <f t="shared" si="353"/>
        <v>19385866.469999995</v>
      </c>
      <c r="AE51" s="91">
        <f t="shared" si="354"/>
        <v>19591288.389999997</v>
      </c>
      <c r="AF51" s="91">
        <f t="shared" si="355"/>
        <v>19792734.009999998</v>
      </c>
      <c r="AG51" s="91">
        <f t="shared" si="356"/>
        <v>19728534.649999999</v>
      </c>
      <c r="AH51" s="91">
        <f t="shared" si="357"/>
        <v>19929245.75</v>
      </c>
      <c r="AI51" s="91">
        <f t="shared" si="358"/>
        <v>20129956.850000001</v>
      </c>
      <c r="AJ51" s="91">
        <f t="shared" si="359"/>
        <v>20261574.760000002</v>
      </c>
      <c r="AK51" s="91">
        <f t="shared" si="360"/>
        <v>20462848.330000002</v>
      </c>
      <c r="AL51" s="91">
        <f t="shared" si="361"/>
        <v>20664121.900000002</v>
      </c>
      <c r="AM51" s="91">
        <f t="shared" si="362"/>
        <v>20865395.470000003</v>
      </c>
      <c r="AN51" s="91">
        <f t="shared" si="363"/>
        <v>21066669.040000003</v>
      </c>
      <c r="AO51" s="91">
        <f t="shared" si="364"/>
        <v>21267942.610000003</v>
      </c>
      <c r="AP51" s="91">
        <f t="shared" si="365"/>
        <v>21715748.050000004</v>
      </c>
      <c r="AQ51" s="91">
        <f t="shared" si="366"/>
        <v>22223471.810000006</v>
      </c>
      <c r="AR51" s="91">
        <f t="shared" si="367"/>
        <v>22517459.360000007</v>
      </c>
      <c r="AS51" s="91">
        <f t="shared" si="368"/>
        <v>22813931.070000008</v>
      </c>
      <c r="AT51" s="91">
        <f t="shared" si="369"/>
        <v>23110414.840000007</v>
      </c>
      <c r="AU51" s="91">
        <f t="shared" si="370"/>
        <v>23406898.610000007</v>
      </c>
      <c r="AV51" s="91">
        <f t="shared" si="371"/>
        <v>23703413.560000006</v>
      </c>
      <c r="AW51" s="91">
        <f t="shared" si="372"/>
        <v>23999929.090000007</v>
      </c>
      <c r="AX51" s="91">
        <v>24296444.620000008</v>
      </c>
      <c r="AY51" s="91">
        <f t="shared" si="270"/>
        <v>24593072.190000009</v>
      </c>
      <c r="AZ51" s="91">
        <f t="shared" si="271"/>
        <v>24889942.110000011</v>
      </c>
      <c r="BA51" s="91">
        <f t="shared" si="272"/>
        <v>25186823.49000001</v>
      </c>
      <c r="BB51" s="91">
        <f t="shared" si="273"/>
        <v>25483704.870000008</v>
      </c>
      <c r="BC51" s="91">
        <f t="shared" si="274"/>
        <v>25781002.780000009</v>
      </c>
      <c r="BD51" s="91">
        <f t="shared" si="275"/>
        <v>25900479.97000001</v>
      </c>
      <c r="BE51" s="91">
        <f t="shared" si="276"/>
        <v>26019981.620000008</v>
      </c>
      <c r="BF51" s="91">
        <f t="shared" si="277"/>
        <v>15173385.64000001</v>
      </c>
      <c r="BG51" s="91">
        <f t="shared" si="278"/>
        <v>15291966.440000011</v>
      </c>
      <c r="BH51" s="91">
        <f t="shared" si="279"/>
        <v>15410547.240000011</v>
      </c>
      <c r="BI51" s="91">
        <f t="shared" si="280"/>
        <v>15529128.040000012</v>
      </c>
      <c r="BJ51" s="91">
        <f t="shared" si="281"/>
        <v>15647708.840000013</v>
      </c>
      <c r="BK51" s="91">
        <f t="shared" si="282"/>
        <v>15766289.640000014</v>
      </c>
      <c r="BL51" s="91">
        <f t="shared" si="283"/>
        <v>15884870.440000014</v>
      </c>
      <c r="BM51" s="91">
        <f t="shared" si="284"/>
        <v>16006210.670000015</v>
      </c>
      <c r="BN51" s="91">
        <f t="shared" si="285"/>
        <v>16127551.050000016</v>
      </c>
      <c r="BO51" s="91">
        <f t="shared" si="286"/>
        <v>16248979.570000015</v>
      </c>
      <c r="BP51" s="91">
        <f t="shared" si="287"/>
        <v>16368361.300000016</v>
      </c>
      <c r="BQ51" s="91">
        <f t="shared" si="288"/>
        <v>16492106.480000015</v>
      </c>
      <c r="BR51" s="91">
        <f t="shared" si="289"/>
        <v>16616030.660000015</v>
      </c>
      <c r="BS51" s="91">
        <f t="shared" si="290"/>
        <v>16740851.850000015</v>
      </c>
      <c r="BT51" s="91">
        <f t="shared" si="291"/>
        <v>16865719.580000013</v>
      </c>
      <c r="BU51" s="91">
        <f t="shared" si="292"/>
        <v>15175972.580000013</v>
      </c>
      <c r="BV51" s="91">
        <f t="shared" si="293"/>
        <v>15297486.060000014</v>
      </c>
      <c r="BW51" s="91">
        <f t="shared" si="294"/>
        <v>15420550.040000014</v>
      </c>
      <c r="BX51" s="91">
        <f t="shared" si="295"/>
        <v>15543631.410000013</v>
      </c>
      <c r="BY51" s="91">
        <f t="shared" si="296"/>
        <v>15666714.080000013</v>
      </c>
      <c r="BZ51" s="91">
        <f t="shared" si="297"/>
        <v>15789796.750000013</v>
      </c>
      <c r="CA51" s="91">
        <f t="shared" si="298"/>
        <v>15905588.620000012</v>
      </c>
      <c r="CB51" s="91">
        <f t="shared" si="299"/>
        <v>16025753.700000012</v>
      </c>
      <c r="CC51" s="91">
        <f t="shared" si="300"/>
        <v>16145916.160000013</v>
      </c>
      <c r="CD51" s="91">
        <f t="shared" si="301"/>
        <v>16261816.620000014</v>
      </c>
      <c r="CE51" s="91">
        <f t="shared" si="302"/>
        <v>16382015.790000014</v>
      </c>
      <c r="CF51" s="91">
        <f t="shared" si="303"/>
        <v>16502214.960000014</v>
      </c>
      <c r="CG51" s="91">
        <f t="shared" si="304"/>
        <v>16623313.720000014</v>
      </c>
      <c r="CH51" s="91">
        <f t="shared" si="305"/>
        <v>16744412.480000013</v>
      </c>
      <c r="CI51" s="91">
        <f t="shared" si="306"/>
        <v>16867348.480000012</v>
      </c>
      <c r="CJ51" s="91">
        <f t="shared" si="307"/>
        <v>16990284.480000012</v>
      </c>
      <c r="CK51" s="91">
        <f t="shared" si="308"/>
        <v>17113220.480000012</v>
      </c>
      <c r="CL51" s="91">
        <f t="shared" si="309"/>
        <v>16999978.38000001</v>
      </c>
      <c r="CM51" s="91">
        <f t="shared" si="310"/>
        <v>17119921.370000008</v>
      </c>
      <c r="CN51" s="91">
        <f t="shared" si="311"/>
        <v>17240190.750000007</v>
      </c>
      <c r="CO51" s="91">
        <f t="shared" si="312"/>
        <v>17599629.420000009</v>
      </c>
      <c r="CP51" s="91">
        <f t="shared" si="313"/>
        <v>17232608.22000001</v>
      </c>
      <c r="CQ51" s="91">
        <f t="shared" si="314"/>
        <v>17282040.580000009</v>
      </c>
      <c r="CR51" s="91">
        <f t="shared" si="315"/>
        <v>17483639.550000008</v>
      </c>
      <c r="CS51" s="91">
        <f t="shared" si="316"/>
        <v>17092162.060000006</v>
      </c>
      <c r="CT51" s="91">
        <f t="shared" si="317"/>
        <v>17037377.520000007</v>
      </c>
      <c r="CU51" s="91">
        <f t="shared" si="318"/>
        <v>17162211.660000008</v>
      </c>
      <c r="CV51" s="91">
        <f t="shared" si="319"/>
        <v>17287183.010000009</v>
      </c>
      <c r="CW51" s="91">
        <f t="shared" si="320"/>
        <v>17413023.160000008</v>
      </c>
      <c r="CX51" s="91">
        <f t="shared" si="321"/>
        <v>17540665.790000007</v>
      </c>
      <c r="CY51" s="91">
        <f t="shared" si="322"/>
        <v>18065419.600000005</v>
      </c>
      <c r="CZ51" s="91">
        <f t="shared" si="323"/>
        <v>18218632.730000008</v>
      </c>
      <c r="DA51" s="91">
        <f t="shared" si="324"/>
        <v>18371845.410000008</v>
      </c>
      <c r="DB51" s="91">
        <f t="shared" si="325"/>
        <v>18525116.890000008</v>
      </c>
      <c r="DC51" s="91">
        <f t="shared" si="326"/>
        <v>18397511.820000008</v>
      </c>
      <c r="DD51" s="91">
        <f t="shared" si="327"/>
        <v>18551008.230000008</v>
      </c>
      <c r="DE51" s="91">
        <f t="shared" si="202"/>
        <v>18704579.770000007</v>
      </c>
      <c r="DF51" s="91">
        <f t="shared" si="203"/>
        <v>18858896.560000006</v>
      </c>
      <c r="DG51" s="91">
        <f t="shared" si="204"/>
        <v>18986183.641975407</v>
      </c>
      <c r="DH51" s="91">
        <f t="shared" si="205"/>
        <v>19113416.0505342</v>
      </c>
      <c r="DI51" s="91">
        <f t="shared" si="206"/>
        <v>19241248.874047529</v>
      </c>
      <c r="DJ51" s="91">
        <f t="shared" si="207"/>
        <v>19369027.024144251</v>
      </c>
      <c r="DK51" s="91">
        <f t="shared" si="208"/>
        <v>19496750.500824366</v>
      </c>
      <c r="DL51" s="91">
        <f t="shared" si="108"/>
        <v>19625047.733922016</v>
      </c>
      <c r="DM51" s="91">
        <f t="shared" si="109"/>
        <v>19753290.293603059</v>
      </c>
      <c r="DN51" s="91">
        <f t="shared" si="110"/>
        <v>19881478.179867495</v>
      </c>
      <c r="DO51" s="91">
        <f t="shared" si="111"/>
        <v>20009611.392715324</v>
      </c>
      <c r="DP51" s="91">
        <f t="shared" si="112"/>
        <v>20137689.932146545</v>
      </c>
      <c r="DQ51" s="91">
        <f t="shared" si="113"/>
        <v>20265713.79816116</v>
      </c>
      <c r="DR51" s="91">
        <f t="shared" si="114"/>
        <v>20393682.990759168</v>
      </c>
      <c r="DS51" s="91">
        <f t="shared" si="115"/>
        <v>20521823.247637965</v>
      </c>
      <c r="DT51" s="91">
        <f t="shared" si="116"/>
        <v>20650209.663086202</v>
      </c>
      <c r="DU51" s="91">
        <f t="shared" si="117"/>
        <v>20781219.805063512</v>
      </c>
      <c r="DV51" s="91">
        <f t="shared" si="118"/>
        <v>20912263.937871873</v>
      </c>
      <c r="DW51" s="91">
        <f t="shared" si="119"/>
        <v>21043346.200560786</v>
      </c>
      <c r="DX51" s="91">
        <f t="shared" si="120"/>
        <v>21182258.358302824</v>
      </c>
      <c r="DY51" s="91">
        <f t="shared" si="121"/>
        <v>21321115.842628255</v>
      </c>
      <c r="DZ51" s="91">
        <f t="shared" si="122"/>
        <v>21459918.65353708</v>
      </c>
      <c r="EA51" s="91">
        <f t="shared" si="123"/>
        <v>21598666.791029297</v>
      </c>
      <c r="EB51" s="91">
        <f t="shared" si="124"/>
        <v>21737360.255104907</v>
      </c>
      <c r="EC51" s="91">
        <f t="shared" si="125"/>
        <v>21875999.045763906</v>
      </c>
      <c r="ED51" s="91">
        <f t="shared" si="126"/>
        <v>22014583.163006298</v>
      </c>
      <c r="EE51" s="91">
        <f t="shared" si="127"/>
        <v>22153112.606832083</v>
      </c>
      <c r="EF51" s="91">
        <f t="shared" si="128"/>
        <v>22291587.377241261</v>
      </c>
      <c r="EG51" s="91">
        <f t="shared" si="129"/>
        <v>22430294.120790988</v>
      </c>
      <c r="EH51" s="91">
        <f t="shared" si="130"/>
        <v>22568978.040541567</v>
      </c>
      <c r="EI51" s="91">
        <f t="shared" si="131"/>
        <v>22707639.136493001</v>
      </c>
      <c r="EJ51" s="91">
        <f t="shared" si="132"/>
        <v>22852121.813449513</v>
      </c>
      <c r="EK51" s="91">
        <f t="shared" si="133"/>
        <v>22996549.816989418</v>
      </c>
      <c r="EL51" s="91">
        <f t="shared" si="134"/>
        <v>23140923.147112712</v>
      </c>
      <c r="EM51" s="91">
        <f t="shared" si="135"/>
        <v>23285241.803819399</v>
      </c>
      <c r="EN51" s="91">
        <f t="shared" si="136"/>
        <v>23429505.787109479</v>
      </c>
      <c r="EO51" s="91">
        <f t="shared" si="137"/>
        <v>23573715.096982952</v>
      </c>
      <c r="EP51" s="91">
        <f t="shared" si="138"/>
        <v>23717869.733439818</v>
      </c>
      <c r="EQ51" s="91">
        <f t="shared" si="139"/>
        <v>23861969.696480077</v>
      </c>
      <c r="ER51" s="91">
        <f t="shared" si="140"/>
        <v>24006014.986103728</v>
      </c>
      <c r="ES51" s="91">
        <f t="shared" si="141"/>
        <v>24150005.602310769</v>
      </c>
      <c r="ET51" s="91">
        <f t="shared" si="142"/>
        <v>24293941.545101203</v>
      </c>
      <c r="EU51" s="91">
        <f t="shared" si="143"/>
        <v>24438955.096334398</v>
      </c>
      <c r="EV51" s="169">
        <f t="shared" si="220"/>
        <v>20267087</v>
      </c>
      <c r="EW51" s="169">
        <f t="shared" si="209"/>
        <v>21875758</v>
      </c>
      <c r="EX51" s="169">
        <f t="shared" si="210"/>
        <v>23573419</v>
      </c>
      <c r="EY51" s="55">
        <v>2.4273569054937875E-2</v>
      </c>
      <c r="EZ51" s="91">
        <v>145760.97</v>
      </c>
      <c r="FA51" s="91">
        <v>145637.76999999999</v>
      </c>
      <c r="FB51" s="91">
        <v>143000.20000000001</v>
      </c>
      <c r="FC51" s="91">
        <v>146332.35</v>
      </c>
      <c r="FD51" s="91">
        <v>146773.73000000001</v>
      </c>
      <c r="FE51" s="91">
        <v>147192.65</v>
      </c>
      <c r="FF51" s="91">
        <v>147365.78</v>
      </c>
      <c r="FG51" s="91">
        <v>147364.57</v>
      </c>
      <c r="FH51" s="91">
        <v>148499.85</v>
      </c>
      <c r="FI51" s="91">
        <v>151544.28</v>
      </c>
      <c r="FJ51" s="91">
        <v>151641.09</v>
      </c>
      <c r="FK51" s="91">
        <v>151791.48000000001</v>
      </c>
      <c r="FL51" s="91">
        <v>156529.30000000002</v>
      </c>
      <c r="FM51" s="91">
        <v>274537.63</v>
      </c>
      <c r="FN51" s="91">
        <v>300122.14</v>
      </c>
      <c r="FO51" s="91">
        <v>198558.97</v>
      </c>
      <c r="FP51" s="91">
        <v>198651.30000000002</v>
      </c>
      <c r="FQ51" s="91">
        <v>198627.33000000002</v>
      </c>
      <c r="FR51" s="91">
        <v>198626.25</v>
      </c>
      <c r="FS51" s="91">
        <v>198626.25</v>
      </c>
      <c r="FT51" s="91">
        <v>200277.82</v>
      </c>
      <c r="FU51" s="91">
        <v>200277.82</v>
      </c>
      <c r="FV51" s="91">
        <v>200351.31</v>
      </c>
      <c r="FW51" s="91">
        <v>200351.31</v>
      </c>
      <c r="FX51" s="91">
        <v>200674.99</v>
      </c>
      <c r="FY51" s="91">
        <v>200687.51</v>
      </c>
      <c r="FZ51" s="91">
        <v>205421.92</v>
      </c>
      <c r="GA51" s="91">
        <v>201445.62</v>
      </c>
      <c r="GB51" s="91">
        <v>200711.1</v>
      </c>
      <c r="GC51" s="91">
        <v>200711.1</v>
      </c>
      <c r="GD51" s="91">
        <v>200711.1</v>
      </c>
      <c r="GE51" s="91">
        <v>201195.7</v>
      </c>
      <c r="GF51" s="91">
        <v>201273.57</v>
      </c>
      <c r="GG51" s="91">
        <v>201273.57</v>
      </c>
      <c r="GH51" s="91">
        <v>201273.57</v>
      </c>
      <c r="GI51" s="91">
        <v>201273.57</v>
      </c>
      <c r="GJ51" s="91">
        <v>201273.57</v>
      </c>
      <c r="GK51" s="91">
        <v>447805.44</v>
      </c>
      <c r="GL51" s="91">
        <v>507723.76</v>
      </c>
      <c r="GM51" s="91">
        <v>293987.55</v>
      </c>
      <c r="GN51" s="91">
        <v>296471.71000000002</v>
      </c>
      <c r="GO51" s="91">
        <v>296483.77</v>
      </c>
      <c r="GP51" s="91">
        <v>296483.77</v>
      </c>
      <c r="GQ51" s="91">
        <v>296514.95</v>
      </c>
      <c r="GR51" s="91">
        <v>296515.53000000003</v>
      </c>
      <c r="GS51" s="91">
        <v>296515.53000000003</v>
      </c>
      <c r="GT51" s="91">
        <v>296627.57</v>
      </c>
      <c r="GU51" s="91">
        <v>296869.92</v>
      </c>
      <c r="GV51" s="91">
        <v>296881.38</v>
      </c>
      <c r="GW51" s="91">
        <v>296881.38</v>
      </c>
      <c r="GX51" s="91">
        <v>297297.90999999997</v>
      </c>
      <c r="GY51" s="91">
        <v>119477.19</v>
      </c>
      <c r="GZ51" s="91">
        <v>119501.65</v>
      </c>
      <c r="HA51" s="91">
        <v>118580.8</v>
      </c>
      <c r="HB51" s="91">
        <v>118580.8</v>
      </c>
      <c r="HC51" s="91">
        <v>118580.8</v>
      </c>
      <c r="HD51" s="91">
        <v>118580.8</v>
      </c>
      <c r="HE51" s="91">
        <v>118580.8</v>
      </c>
      <c r="HF51" s="91">
        <v>118580.8</v>
      </c>
      <c r="HG51" s="91">
        <v>118580.8</v>
      </c>
      <c r="HH51" s="91">
        <v>121340.23</v>
      </c>
      <c r="HI51" s="91">
        <v>121340.38</v>
      </c>
      <c r="HJ51" s="91">
        <v>121428.52</v>
      </c>
      <c r="HK51" s="91">
        <v>119381.73</v>
      </c>
      <c r="HL51" s="91">
        <v>123745.18</v>
      </c>
      <c r="HM51" s="91">
        <v>123924.18</v>
      </c>
      <c r="HN51" s="91">
        <v>124821.19</v>
      </c>
      <c r="HO51" s="91">
        <v>124867.73</v>
      </c>
      <c r="HP51" s="91">
        <v>-17251</v>
      </c>
      <c r="HQ51" s="91">
        <v>121513.48</v>
      </c>
      <c r="HR51" s="91">
        <v>123063.98</v>
      </c>
      <c r="HS51" s="91">
        <v>123081.37</v>
      </c>
      <c r="HT51" s="91">
        <v>123082.67</v>
      </c>
      <c r="HU51" s="91">
        <v>123082.67</v>
      </c>
      <c r="HV51" s="91">
        <v>115791.87</v>
      </c>
      <c r="HW51" s="91">
        <v>120165.07999999999</v>
      </c>
      <c r="HX51" s="91">
        <v>120162.45999999999</v>
      </c>
      <c r="HY51" s="91">
        <v>115900.45999999999</v>
      </c>
      <c r="HZ51" s="91">
        <v>120199.17</v>
      </c>
      <c r="IA51" s="91">
        <v>120199.17</v>
      </c>
      <c r="IB51" s="91">
        <v>121098.76</v>
      </c>
      <c r="IC51" s="91">
        <v>121098.76</v>
      </c>
      <c r="ID51" s="91">
        <v>122936</v>
      </c>
      <c r="IE51" s="91">
        <v>122936</v>
      </c>
      <c r="IF51" s="91">
        <v>122936</v>
      </c>
      <c r="IG51" s="91">
        <v>119942.99</v>
      </c>
      <c r="IH51" s="91">
        <v>119942.99</v>
      </c>
      <c r="II51" s="91">
        <v>120269.38</v>
      </c>
      <c r="IJ51" s="91">
        <v>126253.48</v>
      </c>
      <c r="IK51" s="91">
        <v>125654.89</v>
      </c>
      <c r="IL51" s="91">
        <v>125314.72</v>
      </c>
      <c r="IM51" s="91">
        <v>125716.61</v>
      </c>
      <c r="IN51" s="91">
        <v>121048.40000000001</v>
      </c>
      <c r="IO51" s="91">
        <v>124833.94</v>
      </c>
      <c r="IP51" s="91">
        <v>124834.14</v>
      </c>
      <c r="IQ51" s="91">
        <v>124971.35</v>
      </c>
      <c r="IR51" s="91">
        <v>125840.15000000001</v>
      </c>
      <c r="IS51" s="91">
        <v>127642.63</v>
      </c>
      <c r="IT51" s="91">
        <v>264719.11</v>
      </c>
      <c r="IU51" s="91">
        <v>153213.12</v>
      </c>
      <c r="IV51" s="91">
        <v>153212.68</v>
      </c>
      <c r="IW51" s="91">
        <v>153271.48000000001</v>
      </c>
      <c r="IX51" s="91">
        <v>153496.69</v>
      </c>
      <c r="IY51" s="91">
        <v>153496.41</v>
      </c>
      <c r="IZ51" s="91">
        <v>153571.54</v>
      </c>
      <c r="JA51" s="91">
        <v>154316.79</v>
      </c>
      <c r="JB51" s="91">
        <f>IF('WP 2-1-4 Plant Details'!AAM51&gt;0,('WP 2-1-4 Plant Details'!DF51+'Schedule 6'!$F51)*'WP 2-2-1 Accum Res'!$EY51/12,0)</f>
        <v>154315.69889641443</v>
      </c>
      <c r="JC51" s="91">
        <f>IF('WP 2-1-4 Plant Details'!AAN51&gt;0,('WP 2-1-4 Plant Details'!DG51+'Schedule 6'!$F51)*'WP 2-2-1 Accum Res'!$EY51/12,0)</f>
        <v>154261.02547980679</v>
      </c>
      <c r="JD51" s="91">
        <f>IF('WP 2-1-4 Plant Details'!AAO51&gt;0,('WP 2-1-4 Plant Details'!DH51+'Schedule 6'!$F51)*'WP 2-2-1 Accum Res'!$EY51/12,0)</f>
        <v>154861.4404343449</v>
      </c>
      <c r="JE51" s="91">
        <f>IF('WP 2-1-4 Plant Details'!AAP51&gt;0,('WP 2-1-4 Plant Details'!DI51+'Schedule 6'!$F51)*'WP 2-2-1 Accum Res'!$EY51/12,0)</f>
        <v>154806.76701773726</v>
      </c>
      <c r="JF51" s="91">
        <f>IF('WP 2-1-4 Plant Details'!AAQ51&gt;0,('WP 2-1-4 Plant Details'!DJ51+'Schedule 6'!$F51)*'WP 2-2-1 Accum Res'!$EY51/12,0)</f>
        <v>154752.09360112963</v>
      </c>
      <c r="JG51" s="91">
        <f>IF('WP 2-1-4 Plant Details'!AAR51&gt;0,('WP 2-1-4 Plant Details'!DK51+'Schedule 6'!$F51)*'WP 2-2-1 Accum Res'!$EY51/12,0)</f>
        <v>155325.85001866697</v>
      </c>
      <c r="JH51" s="91">
        <f>IF('WP 2-1-4 Plant Details'!AAS51&gt;0,('WP 2-1-4 Plant Details'!DL51+'Schedule 6'!$F51)*'WP 2-2-1 Accum Res'!$EY51/12,0)</f>
        <v>155271.17660205931</v>
      </c>
      <c r="JI51" s="91">
        <f>IF('WP 2-1-4 Plant Details'!AAT51&gt;0,('WP 2-1-4 Plant Details'!DM51+'Schedule 6'!$F51)*'WP 2-2-1 Accum Res'!$EY51/12,0)</f>
        <v>155216.5031854517</v>
      </c>
      <c r="JJ51" s="91">
        <f>IF('WP 2-1-4 Plant Details'!AAU51&gt;0,('WP 2-1-4 Plant Details'!DN51+'Schedule 6'!$F51)*'WP 2-2-1 Accum Res'!$EY51/12,0)</f>
        <v>155161.82976884407</v>
      </c>
      <c r="JK51" s="91">
        <f>IF('WP 2-1-4 Plant Details'!AAV51&gt;0,('WP 2-1-4 Plant Details'!DO51+'Schedule 6'!$F51)*'WP 2-2-1 Accum Res'!$EY51/12,0)</f>
        <v>155107.15635223643</v>
      </c>
      <c r="JL51" s="91">
        <f>IF('WP 2-1-4 Plant Details'!AAW51&gt;0,('WP 2-1-4 Plant Details'!DP51+'Schedule 6'!$F51)*'WP 2-2-1 Accum Res'!$EY51/12,0)</f>
        <v>155052.48293562882</v>
      </c>
      <c r="JM51" s="91">
        <f>IF('WP 2-1-4 Plant Details'!AAX51&gt;0,('WP 2-1-4 Plant Details'!DQ51+'Schedule 6'!$F51)*'WP 2-2-1 Accum Res'!$EY51/12,0)</f>
        <v>154997.80951902119</v>
      </c>
      <c r="JN51" s="91">
        <f>IF('WP 2-1-4 Plant Details'!AAY51&gt;0,('WP 2-1-4 Plant Details'!DR51+'Schedule 6'!$F51)*'WP 2-2-1 Accum Res'!$EY51/12,0)</f>
        <v>155168.87379981347</v>
      </c>
      <c r="JO51" s="91">
        <f>IF('WP 2-1-4 Plant Details'!AAZ51&gt;0,('WP 2-1-4 Plant Details'!DS51+'Schedule 6'!$F51)*'WP 2-2-1 Accum Res'!$EY51/12,0)</f>
        <v>155415.03236925308</v>
      </c>
      <c r="JP51" s="91">
        <f>IF('WP 2-1-4 Plant Details'!ABA51&gt;0,('WP 2-1-4 Plant Details'!DT51+'Schedule 6'!$F51)*'WP 2-2-1 Accum Res'!$EY51/12,0)</f>
        <v>158038.75889832547</v>
      </c>
      <c r="JQ51" s="91">
        <f>IF('WP 2-1-4 Plant Details'!ABB51&gt;0,('WP 2-1-4 Plant Details'!DU51+'Schedule 6'!$F51)*'WP 2-2-1 Accum Res'!$EY51/12,0)</f>
        <v>158072.74972937666</v>
      </c>
      <c r="JR51" s="91">
        <f>IF('WP 2-1-4 Plant Details'!ABC51&gt;0,('WP 2-1-4 Plant Details'!DV51+'Schedule 6'!$F51)*'WP 2-2-1 Accum Res'!$EY51/12,0)</f>
        <v>158110.8796099266</v>
      </c>
      <c r="JS51" s="91">
        <f>IF('WP 2-1-4 Plant Details'!ABD51&gt;0,('WP 2-1-4 Plant Details'!DW51+'Schedule 6'!$F51)*'WP 2-2-1 Accum Res'!$EY51/12,0)</f>
        <v>165940.77466305389</v>
      </c>
      <c r="JT51" s="91">
        <f>IF('WP 2-1-4 Plant Details'!ABE51&gt;0,('WP 2-1-4 Plant Details'!DX51+'Schedule 6'!$F51)*'WP 2-2-1 Accum Res'!$EY51/12,0)</f>
        <v>165886.10124644628</v>
      </c>
      <c r="JU51" s="91">
        <f>IF('WP 2-1-4 Plant Details'!ABF51&gt;0,('WP 2-1-4 Plant Details'!DY51+'Schedule 6'!$F51)*'WP 2-2-1 Accum Res'!$EY51/12,0)</f>
        <v>165831.42782983862</v>
      </c>
      <c r="JV51" s="91">
        <f>IF('WP 2-1-4 Plant Details'!ABG51&gt;0,('WP 2-1-4 Plant Details'!DZ51+'Schedule 6'!$F51)*'WP 2-2-1 Accum Res'!$EY51/12,0)</f>
        <v>165776.75441323101</v>
      </c>
      <c r="JW51" s="91">
        <f>IF('WP 2-1-4 Plant Details'!ABH51&gt;0,('WP 2-1-4 Plant Details'!EA51+'Schedule 6'!$F51)*'WP 2-2-1 Accum Res'!$EY51/12,0)</f>
        <v>165722.08099662338</v>
      </c>
      <c r="JX51" s="91">
        <f>IF('WP 2-1-4 Plant Details'!ABI51&gt;0,('WP 2-1-4 Plant Details'!EB51+'Schedule 6'!$F51)*'WP 2-2-1 Accum Res'!$EY51/12,0)</f>
        <v>165667.40758001574</v>
      </c>
      <c r="JY51" s="91">
        <f>IF('WP 2-1-4 Plant Details'!ABJ51&gt;0,('WP 2-1-4 Plant Details'!EC51+'Schedule 6'!$F51)*'WP 2-2-1 Accum Res'!$EY51/12,0)</f>
        <v>165612.73416340814</v>
      </c>
      <c r="JZ51" s="91">
        <f>IF('WP 2-1-4 Plant Details'!ABK51&gt;0,('WP 2-1-4 Plant Details'!ED51+'Schedule 6'!$F51)*'WP 2-2-1 Accum Res'!$EY51/12,0)</f>
        <v>165558.0607468005</v>
      </c>
      <c r="KA51" s="91">
        <f>IF('WP 2-1-4 Plant Details'!ABL51&gt;0,('WP 2-1-4 Plant Details'!EE51+'Schedule 6'!$F51)*'WP 2-2-1 Accum Res'!$EY51/12,0)</f>
        <v>165503.38733019287</v>
      </c>
      <c r="KB51" s="91">
        <f>IF('WP 2-1-4 Plant Details'!ABM51&gt;0,('WP 2-1-4 Plant Details'!EF51+'Schedule 6'!$F51)*'WP 2-2-1 Accum Res'!$EY51/12,0)</f>
        <v>165735.36047074059</v>
      </c>
      <c r="KC51" s="91">
        <f>IF('WP 2-1-4 Plant Details'!ABN51&gt;0,('WP 2-1-4 Plant Details'!EG51+'Schedule 6'!$F51)*'WP 2-2-1 Accum Res'!$EY51/12,0)</f>
        <v>165712.53667159466</v>
      </c>
      <c r="KD51" s="91">
        <f>IF('WP 2-1-4 Plant Details'!ABO51&gt;0,('WP 2-1-4 Plant Details'!EH51+'Schedule 6'!$F51)*'WP 2-2-1 Accum Res'!$EY51/12,0)</f>
        <v>165689.71287244873</v>
      </c>
      <c r="KE51" s="91">
        <f>IF('WP 2-1-4 Plant Details'!ABP51&gt;0,('WP 2-1-4 Plant Details'!EI51+'Schedule 6'!$F51)*'WP 2-2-1 Accum Res'!$EY51/12,0)</f>
        <v>171511.2938775261</v>
      </c>
      <c r="KF51" s="91">
        <f>IF('WP 2-1-4 Plant Details'!ABQ51&gt;0,('WP 2-1-4 Plant Details'!EJ51+'Schedule 6'!$F51)*'WP 2-2-1 Accum Res'!$EY51/12,0)</f>
        <v>171456.62046091849</v>
      </c>
      <c r="KG51" s="91">
        <f>IF('WP 2-1-4 Plant Details'!ABR51&gt;0,('WP 2-1-4 Plant Details'!EK51+'Schedule 6'!$F51)*'WP 2-2-1 Accum Res'!$EY51/12,0)</f>
        <v>171401.94704431086</v>
      </c>
      <c r="KH51" s="91">
        <f>IF('WP 2-1-4 Plant Details'!ABS51&gt;0,('WP 2-1-4 Plant Details'!EL51+'Schedule 6'!$F51)*'WP 2-2-1 Accum Res'!$EY51/12,0)</f>
        <v>171347.27362770322</v>
      </c>
      <c r="KI51" s="91">
        <f>IF('WP 2-1-4 Plant Details'!ABT51&gt;0,('WP 2-1-4 Plant Details'!EM51+'Schedule 6'!$F51)*'WP 2-2-1 Accum Res'!$EY51/12,0)</f>
        <v>171292.60021109562</v>
      </c>
      <c r="KJ51" s="91">
        <f>IF('WP 2-1-4 Plant Details'!ABU51&gt;0,('WP 2-1-4 Plant Details'!EN51+'Schedule 6'!$F51)*'WP 2-2-1 Accum Res'!$EY51/12,0)</f>
        <v>171237.92679448795</v>
      </c>
      <c r="KK51" s="91">
        <f>IF('WP 2-1-4 Plant Details'!ABV51&gt;0,('WP 2-1-4 Plant Details'!EO51+'Schedule 6'!$F51)*'WP 2-2-1 Accum Res'!$EY51/12,0)</f>
        <v>171183.25337788035</v>
      </c>
      <c r="KL51" s="91">
        <f>IF('WP 2-1-4 Plant Details'!ABW51&gt;0,('WP 2-1-4 Plant Details'!EP51+'Schedule 6'!$F51)*'WP 2-2-1 Accum Res'!$EY51/12,0)</f>
        <v>171128.57996127271</v>
      </c>
      <c r="KM51" s="91">
        <f>IF('WP 2-1-4 Plant Details'!ABX51&gt;0,('WP 2-1-4 Plant Details'!EQ51+'Schedule 6'!$F51)*'WP 2-2-1 Accum Res'!$EY51/12,0)</f>
        <v>171073.90654466508</v>
      </c>
      <c r="KN51" s="91">
        <f>IF('WP 2-1-4 Plant Details'!ABY51&gt;0,('WP 2-1-4 Plant Details'!ER51+'Schedule 6'!$F51)*'WP 2-2-1 Accum Res'!$EY51/12,0)</f>
        <v>171019.23312805747</v>
      </c>
      <c r="KO51" s="91">
        <f>IF('WP 2-1-4 Plant Details'!ABZ51&gt;0,('WP 2-1-4 Plant Details'!ES51+'Schedule 6'!$F51)*'WP 2-2-1 Accum Res'!$EY51/12,0)</f>
        <v>170964.55971144984</v>
      </c>
      <c r="KP51" s="91">
        <f>IF('WP 2-1-4 Plant Details'!ACA51&gt;0,('WP 2-1-4 Plant Details'!ET51+'Schedule 6'!$F51)*'WP 2-2-1 Accum Res'!$EY51/12,0)</f>
        <v>172042.1681542107</v>
      </c>
      <c r="KQ51" s="169">
        <f t="shared" si="221"/>
        <v>1870939</v>
      </c>
      <c r="KR51" s="169">
        <f t="shared" si="211"/>
        <v>1988636</v>
      </c>
      <c r="KS51" s="169">
        <f t="shared" si="212"/>
        <v>2055659</v>
      </c>
      <c r="KT51" s="91"/>
      <c r="KU51" s="91">
        <v>0</v>
      </c>
      <c r="KV51" s="91">
        <v>-8078.8</v>
      </c>
      <c r="KW51" s="91">
        <v>-86477.51</v>
      </c>
      <c r="KX51" s="91">
        <v>0</v>
      </c>
      <c r="KY51" s="91">
        <v>0</v>
      </c>
      <c r="KZ51" s="91">
        <v>-7637.1</v>
      </c>
      <c r="LA51" s="91">
        <v>0</v>
      </c>
      <c r="LB51" s="91">
        <v>0</v>
      </c>
      <c r="LC51" s="91">
        <v>0</v>
      </c>
      <c r="LD51" s="91">
        <v>0</v>
      </c>
      <c r="LE51" s="91">
        <v>0</v>
      </c>
      <c r="LF51" s="91">
        <v>0</v>
      </c>
      <c r="LG51" s="91">
        <v>0</v>
      </c>
      <c r="LH51" s="91">
        <v>0</v>
      </c>
      <c r="LI51" s="91">
        <v>0</v>
      </c>
      <c r="LJ51" s="91">
        <v>0</v>
      </c>
      <c r="LK51" s="91">
        <v>0</v>
      </c>
      <c r="LL51" s="91">
        <v>0</v>
      </c>
      <c r="LM51" s="91">
        <v>0</v>
      </c>
      <c r="LN51" s="91">
        <v>0</v>
      </c>
      <c r="LO51" s="91">
        <v>0</v>
      </c>
      <c r="LP51" s="91">
        <v>0</v>
      </c>
      <c r="LQ51" s="91">
        <v>0</v>
      </c>
      <c r="LR51" s="91">
        <v>0</v>
      </c>
      <c r="LS51" s="91">
        <v>0</v>
      </c>
      <c r="LT51" s="91">
        <v>0</v>
      </c>
      <c r="LU51" s="91">
        <v>0</v>
      </c>
      <c r="LV51" s="91">
        <v>0</v>
      </c>
      <c r="LW51" s="91">
        <v>-264910.46000000002</v>
      </c>
      <c r="LX51" s="91">
        <v>0</v>
      </c>
      <c r="LY51" s="91">
        <v>0</v>
      </c>
      <c r="LZ51" s="91">
        <v>-69577.790000000008</v>
      </c>
      <c r="MA51" s="91">
        <v>0</v>
      </c>
      <c r="MB51" s="91">
        <v>0</v>
      </c>
      <c r="MC51" s="91">
        <v>0</v>
      </c>
      <c r="MD51" s="91">
        <v>0</v>
      </c>
      <c r="ME51" s="91">
        <v>0</v>
      </c>
      <c r="MF51" s="91">
        <v>0</v>
      </c>
      <c r="MG51" s="91">
        <v>0</v>
      </c>
      <c r="MH51" s="91"/>
      <c r="MI51" s="91"/>
      <c r="MJ51" s="91"/>
      <c r="MK51" s="91">
        <v>0</v>
      </c>
      <c r="ML51" s="91">
        <v>0</v>
      </c>
      <c r="MM51" s="91">
        <v>0</v>
      </c>
      <c r="MN51" s="91"/>
      <c r="MO51" s="91"/>
      <c r="MP51" s="91"/>
      <c r="MQ51" s="91"/>
      <c r="MR51" s="91"/>
      <c r="MS51" s="91"/>
      <c r="MT51" s="91">
        <v>0</v>
      </c>
      <c r="MU51" s="91">
        <v>0</v>
      </c>
      <c r="MV51" s="91">
        <v>-757903.88</v>
      </c>
      <c r="MW51" s="91">
        <v>0</v>
      </c>
      <c r="MX51" s="91">
        <v>0</v>
      </c>
      <c r="MY51" s="91">
        <v>0</v>
      </c>
      <c r="MZ51" s="91">
        <v>0</v>
      </c>
      <c r="NA51" s="91">
        <v>0</v>
      </c>
      <c r="NB51" s="91">
        <v>0</v>
      </c>
      <c r="NC51" s="91">
        <v>0</v>
      </c>
      <c r="ND51" s="91">
        <v>0</v>
      </c>
      <c r="NE51" s="91">
        <v>0</v>
      </c>
      <c r="NF51" s="91"/>
      <c r="NG51" s="91"/>
      <c r="NH51" s="91"/>
      <c r="NI51" s="91">
        <v>0</v>
      </c>
      <c r="NJ51" s="91">
        <v>0</v>
      </c>
      <c r="NK51" s="91">
        <v>-1672496</v>
      </c>
      <c r="NL51" s="91"/>
      <c r="NM51" s="91"/>
      <c r="NN51" s="91"/>
      <c r="NO51" s="91"/>
      <c r="NP51" s="91"/>
      <c r="NQ51" s="91"/>
      <c r="NR51" s="91">
        <v>0</v>
      </c>
      <c r="NS51" s="91">
        <v>0</v>
      </c>
      <c r="NT51" s="91">
        <v>0</v>
      </c>
      <c r="NU51" s="91">
        <v>0</v>
      </c>
      <c r="NV51" s="91">
        <v>0</v>
      </c>
      <c r="NW51" s="91">
        <v>0</v>
      </c>
      <c r="NX51" s="91">
        <v>0</v>
      </c>
      <c r="NY51" s="91">
        <v>0</v>
      </c>
      <c r="NZ51" s="91">
        <v>0</v>
      </c>
      <c r="OA51" s="91">
        <v>0</v>
      </c>
      <c r="OB51" s="91">
        <v>-492676.09</v>
      </c>
      <c r="OC51" s="91">
        <v>0</v>
      </c>
      <c r="OD51" s="91">
        <v>0</v>
      </c>
      <c r="OE51" s="91">
        <v>492676.09</v>
      </c>
      <c r="OF51" s="91">
        <v>-492676.09</v>
      </c>
      <c r="OG51" s="91">
        <v>-251970.57</v>
      </c>
      <c r="OH51" s="91">
        <v>251970.57</v>
      </c>
      <c r="OI51" s="91">
        <v>-512525.89</v>
      </c>
      <c r="OJ51" s="91">
        <v>-179618.48</v>
      </c>
      <c r="OK51" s="91">
        <v>0</v>
      </c>
      <c r="OL51" s="91">
        <v>0</v>
      </c>
      <c r="OM51" s="91">
        <v>0</v>
      </c>
      <c r="ON51" s="91">
        <v>0</v>
      </c>
      <c r="OO51" s="91">
        <v>0</v>
      </c>
      <c r="OP51" s="91">
        <v>0.01</v>
      </c>
      <c r="OQ51" s="91">
        <v>0</v>
      </c>
      <c r="OR51" s="91">
        <v>0</v>
      </c>
      <c r="OS51" s="91">
        <v>0</v>
      </c>
      <c r="OT51" s="91">
        <v>0</v>
      </c>
      <c r="OU51" s="91">
        <v>0</v>
      </c>
      <c r="OV51" s="91">
        <f>'WP 2-1-4 Plant Details'!OV51</f>
        <v>0</v>
      </c>
      <c r="OW51" s="91">
        <f>'WP 2-1-4 Plant Details'!OW51</f>
        <v>-27028.616921013658</v>
      </c>
      <c r="OX51" s="91">
        <f>'WP 2-1-4 Plant Details'!OX51</f>
        <v>-27028.616921013658</v>
      </c>
      <c r="OY51" s="91">
        <f>'WP 2-1-4 Plant Details'!OY51</f>
        <v>-27028.616921013658</v>
      </c>
      <c r="OZ51" s="91">
        <f>'WP 2-1-4 Plant Details'!OZ51</f>
        <v>-27028.616921013658</v>
      </c>
      <c r="PA51" s="91">
        <f>'WP 2-1-4 Plant Details'!PA51</f>
        <v>-27028.616921013658</v>
      </c>
      <c r="PB51" s="91">
        <f>'WP 2-1-4 Plant Details'!PB51</f>
        <v>-27028.616921013658</v>
      </c>
      <c r="PC51" s="91">
        <f>'WP 2-1-4 Plant Details'!PC51</f>
        <v>-27028.616921013658</v>
      </c>
      <c r="PD51" s="91">
        <f>'WP 2-1-4 Plant Details'!PD51</f>
        <v>-27028.616921013658</v>
      </c>
      <c r="PE51" s="91">
        <f>'WP 2-1-4 Plant Details'!PE51</f>
        <v>-27028.616921013658</v>
      </c>
      <c r="PF51" s="91">
        <f>'WP 2-1-4 Plant Details'!PF51</f>
        <v>-27028.616921013658</v>
      </c>
      <c r="PG51" s="91">
        <f>'WP 2-1-4 Plant Details'!PG51</f>
        <v>-27028.616921013658</v>
      </c>
      <c r="PH51" s="91">
        <f>'WP 2-1-4 Plant Details'!PH51</f>
        <v>-27028.616921013658</v>
      </c>
      <c r="PI51" s="91">
        <f>'WP 2-1-4 Plant Details'!PI51</f>
        <v>-27028.616921013658</v>
      </c>
      <c r="PJ51" s="91">
        <f>'WP 2-1-4 Plant Details'!PJ51</f>
        <v>-27028.616921013658</v>
      </c>
      <c r="PK51" s="91">
        <f>'WP 2-1-4 Plant Details'!PK51</f>
        <v>-27028.616921013658</v>
      </c>
      <c r="PL51" s="91">
        <f>'WP 2-1-4 Plant Details'!PL51</f>
        <v>-27028.616921013658</v>
      </c>
      <c r="PM51" s="91">
        <f>'WP 2-1-4 Plant Details'!PM51</f>
        <v>-27028.616921013658</v>
      </c>
      <c r="PN51" s="91">
        <f>'WP 2-1-4 Plant Details'!PN51</f>
        <v>-27028.616921013658</v>
      </c>
      <c r="PO51" s="91">
        <f>'WP 2-1-4 Plant Details'!PO51</f>
        <v>-27028.616921013658</v>
      </c>
      <c r="PP51" s="91">
        <f>'WP 2-1-4 Plant Details'!PP51</f>
        <v>-27028.616921013658</v>
      </c>
      <c r="PQ51" s="91">
        <f>'WP 2-1-4 Plant Details'!PQ51</f>
        <v>-27028.616921013658</v>
      </c>
      <c r="PR51" s="91">
        <f>'WP 2-1-4 Plant Details'!PR51</f>
        <v>-27028.616921013658</v>
      </c>
      <c r="PS51" s="91">
        <f>'WP 2-1-4 Plant Details'!PS51</f>
        <v>-27028.616921013658</v>
      </c>
      <c r="PT51" s="91">
        <f>'WP 2-1-4 Plant Details'!PT51</f>
        <v>-27028.616921013658</v>
      </c>
      <c r="PU51" s="91">
        <f>'WP 2-1-4 Plant Details'!PU51</f>
        <v>-27028.616921013658</v>
      </c>
      <c r="PV51" s="91">
        <f>'WP 2-1-4 Plant Details'!PV51</f>
        <v>-27028.616921013658</v>
      </c>
      <c r="PW51" s="91">
        <f>'WP 2-1-4 Plant Details'!PW51</f>
        <v>-27028.616921013658</v>
      </c>
      <c r="PX51" s="91">
        <f>'WP 2-1-4 Plant Details'!PX51</f>
        <v>-27028.616921013658</v>
      </c>
      <c r="PY51" s="91">
        <f>'WP 2-1-4 Plant Details'!PY51</f>
        <v>-27028.616921013658</v>
      </c>
      <c r="PZ51" s="91">
        <f>'WP 2-1-4 Plant Details'!PZ51</f>
        <v>-27028.616921013658</v>
      </c>
      <c r="QA51" s="91">
        <f>'WP 2-1-4 Plant Details'!QA51</f>
        <v>-27028.616921013658</v>
      </c>
      <c r="QB51" s="91">
        <f>'WP 2-1-4 Plant Details'!QB51</f>
        <v>-27028.616921013658</v>
      </c>
      <c r="QC51" s="91">
        <f>'WP 2-1-4 Plant Details'!QC51</f>
        <v>-27028.616921013658</v>
      </c>
      <c r="QD51" s="91">
        <f>'WP 2-1-4 Plant Details'!QD51</f>
        <v>-27028.616921013658</v>
      </c>
      <c r="QE51" s="91">
        <f>'WP 2-1-4 Plant Details'!QE51</f>
        <v>-27028.616921013658</v>
      </c>
      <c r="QF51" s="91">
        <f>'WP 2-1-4 Plant Details'!QF51</f>
        <v>-27028.616921013658</v>
      </c>
      <c r="QG51" s="91">
        <f>'WP 2-1-4 Plant Details'!QG51</f>
        <v>-27028.616921013658</v>
      </c>
      <c r="QH51" s="91">
        <f>'WP 2-1-4 Plant Details'!QH51</f>
        <v>-27028.616921013658</v>
      </c>
      <c r="QI51" s="91">
        <f>'WP 2-1-4 Plant Details'!QI51</f>
        <v>-27028.616921013658</v>
      </c>
      <c r="QJ51" s="91">
        <f>'WP 2-1-4 Plant Details'!QJ51</f>
        <v>-27028.616921013658</v>
      </c>
      <c r="QK51" s="91">
        <f>'WP 2-1-4 Plant Details'!QK51</f>
        <v>-27028.616921013658</v>
      </c>
      <c r="QL51" s="169">
        <f t="shared" si="213"/>
        <v>-324343</v>
      </c>
      <c r="QM51" s="169">
        <f t="shared" si="214"/>
        <v>-324343</v>
      </c>
      <c r="QN51" s="169">
        <f t="shared" si="215"/>
        <v>-324343</v>
      </c>
      <c r="QO51" s="95"/>
      <c r="QP51" s="91">
        <v>0</v>
      </c>
      <c r="QQ51" s="91">
        <v>0</v>
      </c>
      <c r="QR51" s="91">
        <v>0</v>
      </c>
      <c r="QS51" s="91">
        <v>0</v>
      </c>
      <c r="QT51" s="91">
        <v>0</v>
      </c>
      <c r="QU51" s="91">
        <v>0</v>
      </c>
      <c r="QV51" s="91">
        <v>0</v>
      </c>
      <c r="QW51" s="91">
        <v>0</v>
      </c>
      <c r="QX51" s="91">
        <v>0</v>
      </c>
      <c r="QY51" s="91">
        <v>0</v>
      </c>
      <c r="QZ51" s="91">
        <v>0</v>
      </c>
      <c r="RA51" s="91">
        <v>0</v>
      </c>
      <c r="RB51" s="91">
        <v>0</v>
      </c>
      <c r="RC51" s="91">
        <v>0</v>
      </c>
      <c r="RD51" s="91">
        <v>0</v>
      </c>
      <c r="RE51" s="91">
        <v>0</v>
      </c>
      <c r="RF51" s="91">
        <v>0</v>
      </c>
      <c r="RG51" s="91">
        <v>0</v>
      </c>
      <c r="RH51" s="91">
        <v>0</v>
      </c>
      <c r="RI51" s="91">
        <v>0</v>
      </c>
      <c r="RJ51" s="91">
        <v>0</v>
      </c>
      <c r="RK51" s="91">
        <v>0</v>
      </c>
      <c r="RL51" s="91">
        <v>0</v>
      </c>
      <c r="RM51" s="91">
        <v>0</v>
      </c>
      <c r="RN51" s="91">
        <v>0</v>
      </c>
      <c r="RO51" s="91">
        <v>0</v>
      </c>
      <c r="RP51" s="91">
        <v>0</v>
      </c>
      <c r="RQ51" s="91">
        <v>0</v>
      </c>
      <c r="RR51" s="91">
        <v>0</v>
      </c>
      <c r="RS51" s="91">
        <v>0</v>
      </c>
      <c r="RT51" s="91">
        <v>0</v>
      </c>
      <c r="RU51" s="91">
        <v>0</v>
      </c>
      <c r="RV51" s="91">
        <v>0</v>
      </c>
      <c r="RW51" s="91">
        <v>0</v>
      </c>
      <c r="RX51" s="91">
        <v>0</v>
      </c>
      <c r="RY51" s="91">
        <v>0</v>
      </c>
      <c r="RZ51" s="91">
        <v>0</v>
      </c>
      <c r="SA51" s="91">
        <v>0</v>
      </c>
      <c r="SB51" s="91">
        <v>0</v>
      </c>
      <c r="SC51" s="91">
        <v>0</v>
      </c>
      <c r="SD51" s="91">
        <v>0</v>
      </c>
      <c r="SE51" s="91">
        <v>0</v>
      </c>
      <c r="SF51" s="91">
        <v>0</v>
      </c>
      <c r="SG51" s="91">
        <v>0</v>
      </c>
      <c r="SH51" s="91">
        <v>0</v>
      </c>
      <c r="SI51" s="91"/>
      <c r="SJ51" s="91"/>
      <c r="SK51" s="91"/>
      <c r="SL51" s="91"/>
      <c r="SM51" s="91"/>
      <c r="SN51" s="91"/>
      <c r="SO51" s="91">
        <v>0</v>
      </c>
      <c r="SP51" s="91">
        <v>0</v>
      </c>
      <c r="SQ51" s="91">
        <v>0</v>
      </c>
      <c r="SR51" s="91">
        <v>0</v>
      </c>
      <c r="SS51" s="91">
        <v>0</v>
      </c>
      <c r="ST51" s="91">
        <v>0</v>
      </c>
      <c r="SU51" s="91">
        <v>0</v>
      </c>
      <c r="SV51" s="91">
        <v>0</v>
      </c>
      <c r="SW51" s="91">
        <v>0</v>
      </c>
      <c r="SX51" s="91">
        <v>0</v>
      </c>
      <c r="SY51" s="91">
        <v>0</v>
      </c>
      <c r="SZ51" s="91">
        <v>0</v>
      </c>
      <c r="TA51" s="91"/>
      <c r="TB51" s="91"/>
      <c r="TC51" s="91"/>
      <c r="TD51" s="91">
        <v>0</v>
      </c>
      <c r="TE51" s="91">
        <v>0</v>
      </c>
      <c r="TF51" s="91"/>
      <c r="TG51" s="91"/>
      <c r="TH51" s="91"/>
      <c r="TI51" s="91"/>
      <c r="TJ51" s="91"/>
      <c r="TK51" s="91"/>
      <c r="TL51" s="91"/>
      <c r="TM51" s="91">
        <v>0</v>
      </c>
      <c r="TN51" s="91">
        <v>0</v>
      </c>
      <c r="TO51" s="91">
        <v>0</v>
      </c>
      <c r="TP51" s="91"/>
      <c r="TQ51" s="91">
        <v>0</v>
      </c>
      <c r="TR51" s="91">
        <v>0</v>
      </c>
      <c r="TS51" s="91">
        <v>0</v>
      </c>
      <c r="TT51" s="91">
        <v>0</v>
      </c>
      <c r="TU51" s="91">
        <v>0</v>
      </c>
      <c r="TV51" s="91">
        <v>0</v>
      </c>
      <c r="TW51" s="91">
        <v>0</v>
      </c>
      <c r="TX51" s="91">
        <v>0</v>
      </c>
      <c r="TY51" s="91"/>
      <c r="TZ51" s="91"/>
      <c r="UA51" s="91">
        <v>0</v>
      </c>
      <c r="UB51" s="91">
        <v>0</v>
      </c>
      <c r="UC51" s="91">
        <v>0</v>
      </c>
      <c r="UD51" s="91">
        <v>0</v>
      </c>
      <c r="UE51" s="91">
        <v>0</v>
      </c>
      <c r="UF51" s="91">
        <v>0</v>
      </c>
      <c r="UG51" s="91">
        <v>0</v>
      </c>
      <c r="UH51" s="91"/>
      <c r="UI51" s="91"/>
      <c r="UJ51" s="91">
        <v>0</v>
      </c>
      <c r="UK51" s="91">
        <v>0</v>
      </c>
      <c r="UL51" s="91">
        <v>0</v>
      </c>
      <c r="UM51" s="91">
        <v>0</v>
      </c>
      <c r="UN51" s="91">
        <v>0</v>
      </c>
      <c r="UO51" s="91">
        <v>0</v>
      </c>
      <c r="UP51" s="91">
        <v>0</v>
      </c>
      <c r="UQ51" s="91"/>
      <c r="UR51" s="91"/>
      <c r="US51" s="91"/>
      <c r="UT51" s="91"/>
      <c r="UU51" s="91"/>
      <c r="UV51" s="91"/>
      <c r="UW51" s="91"/>
      <c r="UX51" s="91"/>
      <c r="UY51" s="91"/>
      <c r="UZ51" s="91"/>
      <c r="VA51" s="91"/>
      <c r="VB51" s="91"/>
      <c r="VC51" s="91"/>
      <c r="VD51" s="91"/>
      <c r="VE51" s="91"/>
      <c r="VF51" s="91"/>
      <c r="VG51" s="91"/>
      <c r="VH51" s="91"/>
      <c r="VI51" s="91"/>
      <c r="VJ51" s="91"/>
      <c r="VK51" s="91"/>
      <c r="VL51" s="91"/>
      <c r="VM51" s="91"/>
      <c r="VN51" s="91"/>
      <c r="VO51" s="91"/>
      <c r="VP51" s="91"/>
      <c r="VQ51" s="91"/>
      <c r="VR51" s="91"/>
      <c r="VS51" s="91"/>
      <c r="VT51" s="91"/>
      <c r="VU51" s="91"/>
      <c r="VV51" s="91"/>
      <c r="VW51" s="91"/>
      <c r="VX51" s="91"/>
      <c r="VY51" s="91"/>
      <c r="VZ51" s="91"/>
      <c r="WA51" s="91"/>
      <c r="WB51" s="91"/>
      <c r="WC51" s="91"/>
      <c r="WD51" s="91"/>
      <c r="WE51" s="91"/>
      <c r="WF51" s="91"/>
      <c r="WG51" s="169">
        <f t="shared" si="216"/>
        <v>0</v>
      </c>
      <c r="WH51" s="169">
        <f t="shared" si="222"/>
        <v>0</v>
      </c>
      <c r="WI51" s="169">
        <f t="shared" si="223"/>
        <v>0</v>
      </c>
      <c r="WJ51" s="91"/>
      <c r="WK51" s="91">
        <v>0</v>
      </c>
      <c r="WL51" s="91">
        <v>0</v>
      </c>
      <c r="WM51" s="91">
        <v>0</v>
      </c>
      <c r="WN51" s="91">
        <v>0</v>
      </c>
      <c r="WO51" s="91">
        <v>0</v>
      </c>
      <c r="WP51" s="91">
        <v>0</v>
      </c>
      <c r="WQ51" s="91">
        <v>0</v>
      </c>
      <c r="WR51" s="91">
        <v>0</v>
      </c>
      <c r="WS51" s="91">
        <v>0</v>
      </c>
      <c r="WT51" s="91">
        <v>0</v>
      </c>
      <c r="WU51" s="91">
        <v>0</v>
      </c>
      <c r="WV51" s="91">
        <v>0</v>
      </c>
      <c r="WW51" s="91">
        <v>0</v>
      </c>
      <c r="WX51" s="91">
        <v>0</v>
      </c>
      <c r="WY51" s="91">
        <v>0</v>
      </c>
      <c r="WZ51" s="91">
        <v>0</v>
      </c>
      <c r="XA51" s="91">
        <v>0</v>
      </c>
      <c r="XB51" s="91">
        <v>0</v>
      </c>
      <c r="XC51" s="91">
        <v>0</v>
      </c>
      <c r="XD51" s="91">
        <v>0</v>
      </c>
      <c r="XE51" s="91">
        <v>0</v>
      </c>
      <c r="XF51" s="91">
        <v>0</v>
      </c>
      <c r="XG51" s="91">
        <v>0</v>
      </c>
      <c r="XH51" s="91">
        <v>0</v>
      </c>
      <c r="XI51" s="91">
        <v>0</v>
      </c>
      <c r="XJ51" s="91">
        <v>0</v>
      </c>
      <c r="XK51" s="91">
        <v>0</v>
      </c>
      <c r="XL51" s="91">
        <v>0</v>
      </c>
      <c r="XM51" s="91">
        <v>0</v>
      </c>
      <c r="XN51" s="91">
        <v>0</v>
      </c>
      <c r="XO51" s="91">
        <v>0</v>
      </c>
      <c r="XP51" s="91">
        <v>0</v>
      </c>
      <c r="XQ51" s="91">
        <v>0</v>
      </c>
      <c r="XR51" s="91">
        <v>0</v>
      </c>
      <c r="XS51" s="91">
        <v>0</v>
      </c>
      <c r="XT51" s="91">
        <v>0</v>
      </c>
      <c r="XU51" s="91">
        <v>0</v>
      </c>
      <c r="XV51" s="91">
        <v>0</v>
      </c>
      <c r="XW51" s="91">
        <v>0</v>
      </c>
      <c r="XX51" s="91">
        <v>0</v>
      </c>
      <c r="XY51" s="91">
        <v>0</v>
      </c>
      <c r="XZ51" s="91">
        <v>0</v>
      </c>
      <c r="YA51" s="91">
        <v>0</v>
      </c>
      <c r="YB51" s="91">
        <v>0</v>
      </c>
      <c r="YC51" s="91">
        <v>0</v>
      </c>
      <c r="YD51" s="91"/>
      <c r="YE51" s="91"/>
      <c r="YF51" s="91"/>
      <c r="YG51" s="91"/>
      <c r="YH51" s="91"/>
      <c r="YI51" s="91"/>
      <c r="YJ51" s="91">
        <v>0</v>
      </c>
      <c r="YK51" s="91">
        <v>0</v>
      </c>
      <c r="YL51" s="91">
        <v>-10207272.9</v>
      </c>
      <c r="YM51" s="91">
        <v>0</v>
      </c>
      <c r="YN51" s="91">
        <v>0</v>
      </c>
      <c r="YO51" s="91">
        <v>0</v>
      </c>
      <c r="YP51" s="91">
        <v>0</v>
      </c>
      <c r="YQ51" s="91">
        <v>0</v>
      </c>
      <c r="YR51" s="91">
        <v>0</v>
      </c>
      <c r="YS51" s="91">
        <v>0</v>
      </c>
      <c r="YT51" s="91">
        <v>0</v>
      </c>
      <c r="YU51" s="91">
        <v>0</v>
      </c>
      <c r="YV51" s="91"/>
      <c r="YW51" s="91"/>
      <c r="YX51" s="91"/>
      <c r="YY51" s="91">
        <v>0</v>
      </c>
      <c r="YZ51" s="91">
        <v>0</v>
      </c>
      <c r="ZA51" s="91"/>
      <c r="ZB51" s="91"/>
      <c r="ZC51" s="91"/>
      <c r="ZD51" s="91"/>
      <c r="ZE51" s="91"/>
      <c r="ZF51" s="91"/>
      <c r="ZG51" s="91"/>
      <c r="ZH51" s="91">
        <v>0</v>
      </c>
      <c r="ZI51" s="91">
        <v>0</v>
      </c>
      <c r="ZJ51" s="91">
        <v>0</v>
      </c>
      <c r="ZK51" s="91"/>
      <c r="ZL51" s="91"/>
      <c r="ZM51" s="91">
        <v>0</v>
      </c>
      <c r="ZN51" s="91"/>
      <c r="ZO51" s="91"/>
      <c r="ZP51" s="91">
        <v>0</v>
      </c>
      <c r="ZQ51" s="91"/>
      <c r="ZR51" s="91">
        <v>259491</v>
      </c>
      <c r="ZS51" s="91"/>
      <c r="ZT51" s="91"/>
      <c r="ZU51" s="91">
        <v>-259490.9</v>
      </c>
      <c r="ZV51" s="91"/>
      <c r="ZW51" s="91">
        <v>176088.21</v>
      </c>
      <c r="ZX51" s="91">
        <v>-176088.21</v>
      </c>
      <c r="ZY51" s="91"/>
      <c r="ZZ51" s="91"/>
      <c r="AAA51" s="91">
        <v>0</v>
      </c>
      <c r="AAB51" s="91"/>
      <c r="AAC51" s="91"/>
      <c r="AAD51" s="91"/>
      <c r="AAE51" s="91">
        <v>260034.7</v>
      </c>
      <c r="AAF51" s="91"/>
      <c r="AAG51" s="91"/>
      <c r="AAH51" s="91"/>
      <c r="AAI51" s="91">
        <v>-281101.76</v>
      </c>
      <c r="AAJ51" s="91"/>
      <c r="AAK51" s="91"/>
      <c r="AAL51" s="91"/>
      <c r="AAM51" s="91"/>
      <c r="AAN51" s="91"/>
      <c r="AAO51" s="91"/>
      <c r="AAP51" s="91"/>
      <c r="AAQ51" s="91"/>
      <c r="AAR51" s="91"/>
      <c r="AAS51" s="91"/>
      <c r="AAT51" s="91"/>
      <c r="AAU51" s="91"/>
      <c r="AAV51" s="91"/>
      <c r="AAW51" s="91"/>
      <c r="AAX51" s="91"/>
      <c r="AAY51" s="91"/>
      <c r="AAZ51" s="91"/>
      <c r="ABA51" s="91"/>
      <c r="ABB51" s="91"/>
      <c r="ABC51" s="91"/>
      <c r="ABD51" s="91"/>
      <c r="ABE51" s="91"/>
      <c r="ABF51" s="91"/>
      <c r="ABG51" s="91"/>
      <c r="ABH51" s="91"/>
      <c r="ABI51" s="91"/>
      <c r="ABJ51" s="91"/>
      <c r="ABK51" s="91"/>
      <c r="ABL51" s="91"/>
      <c r="ABM51" s="91"/>
      <c r="ABN51" s="91"/>
      <c r="ABO51" s="91"/>
      <c r="ABP51" s="91"/>
      <c r="ABQ51" s="91"/>
      <c r="ABR51" s="91"/>
      <c r="ABS51" s="91"/>
      <c r="ABT51" s="91"/>
      <c r="ABU51" s="91"/>
      <c r="ABV51" s="91"/>
      <c r="ABW51" s="91"/>
      <c r="ABX51" s="91"/>
      <c r="ABY51" s="91"/>
      <c r="ABZ51" s="91"/>
      <c r="ACA51" s="91"/>
      <c r="ACB51" s="169">
        <f t="shared" si="224"/>
        <v>0</v>
      </c>
      <c r="ACC51" s="169">
        <f t="shared" si="217"/>
        <v>0</v>
      </c>
      <c r="ACD51" s="169">
        <f t="shared" si="218"/>
        <v>0</v>
      </c>
    </row>
    <row r="52" spans="1:758">
      <c r="A52" s="160">
        <f t="shared" si="219"/>
        <v>44</v>
      </c>
      <c r="B52" s="160" t="s">
        <v>383</v>
      </c>
      <c r="C52" s="44" t="s">
        <v>384</v>
      </c>
      <c r="D52" s="91">
        <v>88042091.640000001</v>
      </c>
      <c r="E52" s="91">
        <f t="shared" si="328"/>
        <v>88566181.780000001</v>
      </c>
      <c r="F52" s="91">
        <f t="shared" si="329"/>
        <v>89085315.260000005</v>
      </c>
      <c r="G52" s="91">
        <f t="shared" si="330"/>
        <v>85005602.010000005</v>
      </c>
      <c r="H52" s="91">
        <f t="shared" si="331"/>
        <v>85542972.680000007</v>
      </c>
      <c r="I52" s="91">
        <f t="shared" si="332"/>
        <v>80277648.680000007</v>
      </c>
      <c r="J52" s="91">
        <f t="shared" si="333"/>
        <v>80721929.620000005</v>
      </c>
      <c r="K52" s="91">
        <f t="shared" si="334"/>
        <v>81247039.760000005</v>
      </c>
      <c r="L52" s="91">
        <f t="shared" si="335"/>
        <v>81773525.690000013</v>
      </c>
      <c r="M52" s="91">
        <f t="shared" si="336"/>
        <v>82299943.040000007</v>
      </c>
      <c r="N52" s="91">
        <f t="shared" si="337"/>
        <v>82830424.340000004</v>
      </c>
      <c r="O52" s="91">
        <f t="shared" si="338"/>
        <v>83362364.120000005</v>
      </c>
      <c r="P52" s="91">
        <f t="shared" si="339"/>
        <v>83894303.900000006</v>
      </c>
      <c r="Q52" s="91">
        <f t="shared" si="340"/>
        <v>84427808.370000005</v>
      </c>
      <c r="R52" s="91">
        <f t="shared" si="341"/>
        <v>85017492.160000011</v>
      </c>
      <c r="S52" s="91">
        <f t="shared" si="342"/>
        <v>85850352.780000016</v>
      </c>
      <c r="T52" s="91">
        <f t="shared" si="343"/>
        <v>86432790.970000014</v>
      </c>
      <c r="U52" s="91">
        <f t="shared" si="344"/>
        <v>87004399.220000014</v>
      </c>
      <c r="V52" s="91">
        <f t="shared" si="345"/>
        <v>87585831.750000015</v>
      </c>
      <c r="W52" s="91">
        <f t="shared" si="346"/>
        <v>88174528.290000021</v>
      </c>
      <c r="X52" s="91">
        <f t="shared" si="347"/>
        <v>88766059.290000021</v>
      </c>
      <c r="Y52" s="91">
        <f t="shared" si="348"/>
        <v>89358101.950000018</v>
      </c>
      <c r="Z52" s="91">
        <f t="shared" si="349"/>
        <v>89950139.140000015</v>
      </c>
      <c r="AA52" s="91">
        <f t="shared" si="350"/>
        <v>72955113.930000022</v>
      </c>
      <c r="AB52" s="91">
        <f t="shared" si="351"/>
        <v>73541887.050000027</v>
      </c>
      <c r="AC52" s="91">
        <f t="shared" si="352"/>
        <v>68558704.940000027</v>
      </c>
      <c r="AD52" s="91">
        <f t="shared" si="353"/>
        <v>69145478.060000032</v>
      </c>
      <c r="AE52" s="91">
        <f t="shared" si="354"/>
        <v>69859427.610000029</v>
      </c>
      <c r="AF52" s="91">
        <f t="shared" si="355"/>
        <v>70475897.670000032</v>
      </c>
      <c r="AG52" s="91">
        <f t="shared" si="356"/>
        <v>71103302.170000032</v>
      </c>
      <c r="AH52" s="91">
        <f t="shared" si="357"/>
        <v>71722145.020000026</v>
      </c>
      <c r="AI52" s="91">
        <f t="shared" si="358"/>
        <v>72341057.850000024</v>
      </c>
      <c r="AJ52" s="91">
        <f t="shared" si="359"/>
        <v>72959970.680000022</v>
      </c>
      <c r="AK52" s="91">
        <f t="shared" si="360"/>
        <v>73579152.960000023</v>
      </c>
      <c r="AL52" s="91">
        <f t="shared" si="361"/>
        <v>74198338.580000028</v>
      </c>
      <c r="AM52" s="91">
        <f t="shared" si="362"/>
        <v>74817524.200000033</v>
      </c>
      <c r="AN52" s="91">
        <f t="shared" si="363"/>
        <v>75438502.940000027</v>
      </c>
      <c r="AO52" s="91">
        <f t="shared" si="364"/>
        <v>76059481.680000022</v>
      </c>
      <c r="AP52" s="91">
        <f t="shared" si="365"/>
        <v>76680460.420000017</v>
      </c>
      <c r="AQ52" s="91">
        <f t="shared" si="366"/>
        <v>77563054.830000028</v>
      </c>
      <c r="AR52" s="91">
        <f t="shared" si="367"/>
        <v>78235162.940000027</v>
      </c>
      <c r="AS52" s="91">
        <f t="shared" si="368"/>
        <v>78908047.540000021</v>
      </c>
      <c r="AT52" s="91">
        <f t="shared" si="369"/>
        <v>79581166.790000021</v>
      </c>
      <c r="AU52" s="91">
        <f t="shared" si="370"/>
        <v>80591286.000000015</v>
      </c>
      <c r="AV52" s="91">
        <f t="shared" si="371"/>
        <v>80713207.730000004</v>
      </c>
      <c r="AW52" s="91">
        <f t="shared" si="372"/>
        <v>81400299.460000008</v>
      </c>
      <c r="AX52" s="91">
        <v>14854219.369999999</v>
      </c>
      <c r="AY52" s="91">
        <f t="shared" si="270"/>
        <v>14858859.119999999</v>
      </c>
      <c r="AZ52" s="91">
        <f t="shared" si="271"/>
        <v>14863505.799999999</v>
      </c>
      <c r="BA52" s="91">
        <f t="shared" si="272"/>
        <v>14866526.089999998</v>
      </c>
      <c r="BB52" s="91">
        <f t="shared" si="273"/>
        <v>14871173.099999998</v>
      </c>
      <c r="BC52" s="91">
        <f t="shared" si="274"/>
        <v>14875820.109999998</v>
      </c>
      <c r="BD52" s="91">
        <f t="shared" si="275"/>
        <v>14881576.669999998</v>
      </c>
      <c r="BE52" s="91">
        <f t="shared" si="276"/>
        <v>429050.73000000045</v>
      </c>
      <c r="BF52" s="91">
        <f t="shared" si="277"/>
        <v>218710.96000000043</v>
      </c>
      <c r="BG52" s="91">
        <f t="shared" si="278"/>
        <v>223201.51000000042</v>
      </c>
      <c r="BH52" s="91">
        <f t="shared" si="279"/>
        <v>227692.06000000041</v>
      </c>
      <c r="BI52" s="91">
        <f t="shared" si="280"/>
        <v>232182.61000000039</v>
      </c>
      <c r="BJ52" s="91">
        <f t="shared" si="281"/>
        <v>236673.16000000038</v>
      </c>
      <c r="BK52" s="91">
        <f t="shared" si="282"/>
        <v>241163.71000000037</v>
      </c>
      <c r="BL52" s="91">
        <f t="shared" si="283"/>
        <v>-627746.14999999956</v>
      </c>
      <c r="BM52" s="91">
        <f t="shared" si="284"/>
        <v>-622761.18999999959</v>
      </c>
      <c r="BN52" s="91">
        <f t="shared" si="285"/>
        <v>-617776.22999999963</v>
      </c>
      <c r="BO52" s="91">
        <f t="shared" si="286"/>
        <v>-774030.08999999962</v>
      </c>
      <c r="BP52" s="91">
        <f t="shared" si="287"/>
        <v>-774030.08999999962</v>
      </c>
      <c r="BQ52" s="91">
        <f t="shared" si="288"/>
        <v>-774030.08999999962</v>
      </c>
      <c r="BR52" s="91">
        <f t="shared" si="289"/>
        <v>-1276025.3099999996</v>
      </c>
      <c r="BS52" s="91">
        <f t="shared" si="290"/>
        <v>-1270061.7099999995</v>
      </c>
      <c r="BT52" s="91">
        <f t="shared" si="291"/>
        <v>286471.86000000034</v>
      </c>
      <c r="BU52" s="91">
        <f t="shared" si="292"/>
        <v>291941.05000000034</v>
      </c>
      <c r="BV52" s="91">
        <f t="shared" si="293"/>
        <v>299826.99000000034</v>
      </c>
      <c r="BW52" s="91">
        <f t="shared" si="294"/>
        <v>307712.93000000034</v>
      </c>
      <c r="BX52" s="91">
        <f t="shared" si="295"/>
        <v>315606.12000000034</v>
      </c>
      <c r="BY52" s="91">
        <f t="shared" si="296"/>
        <v>323499.55000000034</v>
      </c>
      <c r="BZ52" s="91">
        <f t="shared" si="297"/>
        <v>331392.98000000033</v>
      </c>
      <c r="CA52" s="91">
        <f t="shared" si="298"/>
        <v>342853.84000000032</v>
      </c>
      <c r="CB52" s="91">
        <f t="shared" si="299"/>
        <v>351339.30000000034</v>
      </c>
      <c r="CC52" s="91">
        <f t="shared" si="300"/>
        <v>359824.76000000036</v>
      </c>
      <c r="CD52" s="91">
        <f t="shared" si="301"/>
        <v>368310.22000000038</v>
      </c>
      <c r="CE52" s="91">
        <f t="shared" si="302"/>
        <v>376795.6800000004</v>
      </c>
      <c r="CF52" s="91">
        <f t="shared" si="303"/>
        <v>385281.14000000042</v>
      </c>
      <c r="CG52" s="91">
        <f t="shared" si="304"/>
        <v>393766.60000000044</v>
      </c>
      <c r="CH52" s="91">
        <f t="shared" si="305"/>
        <v>402252.06000000046</v>
      </c>
      <c r="CI52" s="91">
        <f t="shared" si="306"/>
        <v>410737.52000000048</v>
      </c>
      <c r="CJ52" s="91">
        <f t="shared" si="307"/>
        <v>419222.98000000051</v>
      </c>
      <c r="CK52" s="91">
        <f t="shared" si="308"/>
        <v>427708.44000000053</v>
      </c>
      <c r="CL52" s="91">
        <f t="shared" si="309"/>
        <v>436193.90000000055</v>
      </c>
      <c r="CM52" s="91">
        <f t="shared" si="310"/>
        <v>444679.36000000057</v>
      </c>
      <c r="CN52" s="91">
        <f t="shared" si="311"/>
        <v>453164.82000000059</v>
      </c>
      <c r="CO52" s="91">
        <f t="shared" si="312"/>
        <v>461650.28000000061</v>
      </c>
      <c r="CP52" s="91">
        <f t="shared" si="313"/>
        <v>470135.74000000063</v>
      </c>
      <c r="CQ52" s="91">
        <f t="shared" si="314"/>
        <v>478621.20000000065</v>
      </c>
      <c r="CR52" s="91">
        <f t="shared" si="315"/>
        <v>487106.66000000067</v>
      </c>
      <c r="CS52" s="91">
        <f t="shared" si="316"/>
        <v>495592.12000000069</v>
      </c>
      <c r="CT52" s="91">
        <f t="shared" si="317"/>
        <v>504077.58000000071</v>
      </c>
      <c r="CU52" s="91">
        <f t="shared" si="318"/>
        <v>512563.04000000074</v>
      </c>
      <c r="CV52" s="91">
        <f t="shared" si="319"/>
        <v>521048.50000000076</v>
      </c>
      <c r="CW52" s="91">
        <f t="shared" si="320"/>
        <v>529533.96000000078</v>
      </c>
      <c r="CX52" s="91">
        <f t="shared" si="321"/>
        <v>538019.42000000074</v>
      </c>
      <c r="CY52" s="91">
        <f t="shared" si="322"/>
        <v>291920.39000000077</v>
      </c>
      <c r="CZ52" s="91">
        <f t="shared" si="323"/>
        <v>303229.75000000076</v>
      </c>
      <c r="DA52" s="91">
        <f t="shared" si="324"/>
        <v>314539.12000000075</v>
      </c>
      <c r="DB52" s="91">
        <f t="shared" si="325"/>
        <v>325848.49000000075</v>
      </c>
      <c r="DC52" s="91">
        <f t="shared" si="326"/>
        <v>618259.62000000081</v>
      </c>
      <c r="DD52" s="91">
        <f t="shared" si="327"/>
        <v>629568.99000000081</v>
      </c>
      <c r="DE52" s="91">
        <f t="shared" si="202"/>
        <v>640878.3600000008</v>
      </c>
      <c r="DF52" s="91">
        <f t="shared" si="203"/>
        <v>652187.7300000008</v>
      </c>
      <c r="DG52" s="91">
        <f t="shared" si="204"/>
        <v>663991.51159428991</v>
      </c>
      <c r="DH52" s="91">
        <f t="shared" si="205"/>
        <v>675795.29318602046</v>
      </c>
      <c r="DI52" s="91">
        <f t="shared" si="206"/>
        <v>687599.07477519254</v>
      </c>
      <c r="DJ52" s="91">
        <f t="shared" si="207"/>
        <v>699402.85636180604</v>
      </c>
      <c r="DK52" s="91">
        <f t="shared" si="208"/>
        <v>711206.63794586109</v>
      </c>
      <c r="DL52" s="91">
        <f t="shared" si="108"/>
        <v>723010.41952735756</v>
      </c>
      <c r="DM52" s="91">
        <f t="shared" si="109"/>
        <v>734814.20110629557</v>
      </c>
      <c r="DN52" s="91">
        <f t="shared" si="110"/>
        <v>746617.98268267501</v>
      </c>
      <c r="DO52" s="91">
        <f t="shared" si="111"/>
        <v>758421.76425649598</v>
      </c>
      <c r="DP52" s="91">
        <f t="shared" si="112"/>
        <v>770225.54582775838</v>
      </c>
      <c r="DQ52" s="91">
        <f t="shared" si="113"/>
        <v>782029.32739646232</v>
      </c>
      <c r="DR52" s="91">
        <f t="shared" si="114"/>
        <v>793833.10896260769</v>
      </c>
      <c r="DS52" s="91">
        <f t="shared" si="115"/>
        <v>805636.89052619459</v>
      </c>
      <c r="DT52" s="91">
        <f t="shared" si="116"/>
        <v>817440.67208722292</v>
      </c>
      <c r="DU52" s="91">
        <f t="shared" si="117"/>
        <v>829244.45364569279</v>
      </c>
      <c r="DV52" s="91">
        <f t="shared" si="118"/>
        <v>841048.23520160408</v>
      </c>
      <c r="DW52" s="91">
        <f t="shared" si="119"/>
        <v>852852.01675495692</v>
      </c>
      <c r="DX52" s="91">
        <f t="shared" si="120"/>
        <v>864655.79830575117</v>
      </c>
      <c r="DY52" s="91">
        <f t="shared" si="121"/>
        <v>876459.57985398697</v>
      </c>
      <c r="DZ52" s="91">
        <f t="shared" si="122"/>
        <v>888263.36139966419</v>
      </c>
      <c r="EA52" s="91">
        <f t="shared" si="123"/>
        <v>900067.14294278296</v>
      </c>
      <c r="EB52" s="91">
        <f t="shared" si="124"/>
        <v>911870.92448334314</v>
      </c>
      <c r="EC52" s="91">
        <f t="shared" si="125"/>
        <v>923674.70602134487</v>
      </c>
      <c r="ED52" s="91">
        <f t="shared" si="126"/>
        <v>935478.48755678802</v>
      </c>
      <c r="EE52" s="91">
        <f t="shared" si="127"/>
        <v>947282.26908967271</v>
      </c>
      <c r="EF52" s="91">
        <f t="shared" si="128"/>
        <v>959086.05061999883</v>
      </c>
      <c r="EG52" s="91">
        <f t="shared" si="129"/>
        <v>970889.83214776649</v>
      </c>
      <c r="EH52" s="91">
        <f t="shared" si="130"/>
        <v>982693.61367297557</v>
      </c>
      <c r="EI52" s="91">
        <f t="shared" si="131"/>
        <v>994497.39519562619</v>
      </c>
      <c r="EJ52" s="91">
        <f t="shared" si="132"/>
        <v>1006301.1767157182</v>
      </c>
      <c r="EK52" s="91">
        <f t="shared" si="133"/>
        <v>1018104.9582332518</v>
      </c>
      <c r="EL52" s="91">
        <f t="shared" si="134"/>
        <v>1029908.7397482268</v>
      </c>
      <c r="EM52" s="91">
        <f t="shared" si="135"/>
        <v>1041712.5212606434</v>
      </c>
      <c r="EN52" s="91">
        <f t="shared" si="136"/>
        <v>1053516.3027705015</v>
      </c>
      <c r="EO52" s="91">
        <f t="shared" si="137"/>
        <v>1065320.084277801</v>
      </c>
      <c r="EP52" s="91">
        <f t="shared" si="138"/>
        <v>1077123.8657825419</v>
      </c>
      <c r="EQ52" s="91">
        <f t="shared" si="139"/>
        <v>1088927.6472847243</v>
      </c>
      <c r="ER52" s="91">
        <f t="shared" si="140"/>
        <v>1100731.4287843483</v>
      </c>
      <c r="ES52" s="91">
        <f t="shared" si="141"/>
        <v>1112535.2102814137</v>
      </c>
      <c r="ET52" s="91">
        <f t="shared" si="142"/>
        <v>1124338.9917759206</v>
      </c>
      <c r="EU52" s="91">
        <f t="shared" si="143"/>
        <v>1136142.7732678689</v>
      </c>
      <c r="EV52" s="169">
        <f t="shared" si="220"/>
        <v>782029</v>
      </c>
      <c r="EW52" s="169">
        <f t="shared" si="209"/>
        <v>923675</v>
      </c>
      <c r="EX52" s="169">
        <f t="shared" si="210"/>
        <v>1065320</v>
      </c>
      <c r="EY52" s="55">
        <v>0.05</v>
      </c>
      <c r="EZ52" s="91">
        <v>524090.14</v>
      </c>
      <c r="FA52" s="91">
        <v>524090.14</v>
      </c>
      <c r="FB52" s="91">
        <v>523665.48</v>
      </c>
      <c r="FC52" s="91">
        <v>537370.66999999993</v>
      </c>
      <c r="FD52" s="91">
        <v>521704.62999999995</v>
      </c>
      <c r="FE52" s="91">
        <v>521408.24999999994</v>
      </c>
      <c r="FF52" s="91">
        <v>525110.14</v>
      </c>
      <c r="FG52" s="91">
        <v>526485.93000000005</v>
      </c>
      <c r="FH52" s="91">
        <v>526949.47000000009</v>
      </c>
      <c r="FI52" s="91">
        <v>530481.30000000005</v>
      </c>
      <c r="FJ52" s="91">
        <v>531939.78</v>
      </c>
      <c r="FK52" s="91">
        <v>531939.78</v>
      </c>
      <c r="FL52" s="91">
        <v>533504.47000000009</v>
      </c>
      <c r="FM52" s="91">
        <v>589683.79</v>
      </c>
      <c r="FN52" s="91">
        <v>832860.62000000011</v>
      </c>
      <c r="FO52" s="91">
        <v>582438.19000000006</v>
      </c>
      <c r="FP52" s="91">
        <v>582408.25000000012</v>
      </c>
      <c r="FQ52" s="91">
        <v>585633.69000000006</v>
      </c>
      <c r="FR52" s="91">
        <v>588696.54</v>
      </c>
      <c r="FS52" s="91">
        <v>591531</v>
      </c>
      <c r="FT52" s="91">
        <v>592042.66</v>
      </c>
      <c r="FU52" s="91">
        <v>592037.19000000006</v>
      </c>
      <c r="FV52" s="91">
        <v>584046.78</v>
      </c>
      <c r="FW52" s="91">
        <v>586773.12000000011</v>
      </c>
      <c r="FX52" s="91">
        <v>586773.12000000011</v>
      </c>
      <c r="FY52" s="91">
        <v>586773.12000000011</v>
      </c>
      <c r="FZ52" s="91">
        <v>713949.55</v>
      </c>
      <c r="GA52" s="91">
        <v>616470.06000000006</v>
      </c>
      <c r="GB52" s="91">
        <v>618661.43000000005</v>
      </c>
      <c r="GC52" s="91">
        <v>618842.85000000009</v>
      </c>
      <c r="GD52" s="91">
        <v>618912.83000000007</v>
      </c>
      <c r="GE52" s="91">
        <v>618912.83000000007</v>
      </c>
      <c r="GF52" s="91">
        <v>619182.28</v>
      </c>
      <c r="GG52" s="91">
        <v>619185.62</v>
      </c>
      <c r="GH52" s="91">
        <v>619185.62</v>
      </c>
      <c r="GI52" s="91">
        <v>620978.74000000011</v>
      </c>
      <c r="GJ52" s="91">
        <v>620978.74000000011</v>
      </c>
      <c r="GK52" s="91">
        <v>620978.74000000011</v>
      </c>
      <c r="GL52" s="91">
        <v>891337.4800000001</v>
      </c>
      <c r="GM52" s="91">
        <v>672108.11</v>
      </c>
      <c r="GN52" s="91">
        <v>672884.6</v>
      </c>
      <c r="GO52" s="91">
        <v>673119.25</v>
      </c>
      <c r="GP52" s="91">
        <v>1010119.21</v>
      </c>
      <c r="GQ52" s="91">
        <v>1023775.13</v>
      </c>
      <c r="GR52" s="91">
        <v>687091.73</v>
      </c>
      <c r="GS52" s="91">
        <v>125235.82</v>
      </c>
      <c r="GT52" s="91">
        <v>4639.75</v>
      </c>
      <c r="GU52" s="91">
        <v>4646.68</v>
      </c>
      <c r="GV52" s="91">
        <v>4647.01</v>
      </c>
      <c r="GW52" s="91">
        <v>4647.01</v>
      </c>
      <c r="GX52" s="91">
        <v>4647.01</v>
      </c>
      <c r="GY52" s="91">
        <v>5756.5599999999995</v>
      </c>
      <c r="GZ52" s="91">
        <v>4490.55</v>
      </c>
      <c r="HA52" s="91">
        <v>4490.55</v>
      </c>
      <c r="HB52" s="91">
        <v>4490.55</v>
      </c>
      <c r="HC52" s="91">
        <v>4490.55</v>
      </c>
      <c r="HD52" s="91">
        <v>4490.55</v>
      </c>
      <c r="HE52" s="91">
        <v>4490.55</v>
      </c>
      <c r="HF52" s="91">
        <v>4490.55</v>
      </c>
      <c r="HG52" s="91">
        <v>4984.96</v>
      </c>
      <c r="HH52" s="91">
        <v>4984.96</v>
      </c>
      <c r="HI52" s="91">
        <v>4984.96</v>
      </c>
      <c r="HJ52" s="91">
        <v>4984.96</v>
      </c>
      <c r="HK52" s="91"/>
      <c r="HL52" s="91"/>
      <c r="HM52" s="91"/>
      <c r="HN52" s="91">
        <v>5963.6</v>
      </c>
      <c r="HO52" s="91">
        <v>5469.1900000000005</v>
      </c>
      <c r="HP52" s="91">
        <v>5469.1900000000005</v>
      </c>
      <c r="HQ52" s="91">
        <v>7885.94</v>
      </c>
      <c r="HR52" s="91">
        <v>7885.94</v>
      </c>
      <c r="HS52" s="91">
        <v>7893.19</v>
      </c>
      <c r="HT52" s="91">
        <v>7893.43</v>
      </c>
      <c r="HU52" s="91">
        <v>7893.43</v>
      </c>
      <c r="HV52" s="91">
        <v>11460.86</v>
      </c>
      <c r="HW52" s="91">
        <v>8485.4599999999991</v>
      </c>
      <c r="HX52" s="91">
        <v>8485.4599999999991</v>
      </c>
      <c r="HY52" s="91">
        <v>8485.4599999999991</v>
      </c>
      <c r="HZ52" s="91">
        <v>8485.4599999999991</v>
      </c>
      <c r="IA52" s="91">
        <v>8485.4599999999991</v>
      </c>
      <c r="IB52" s="91">
        <v>8485.4599999999991</v>
      </c>
      <c r="IC52" s="91">
        <v>8485.4600000000009</v>
      </c>
      <c r="ID52" s="91">
        <v>8485.4600000000009</v>
      </c>
      <c r="IE52" s="91">
        <v>8485.4600000000009</v>
      </c>
      <c r="IF52" s="91">
        <v>8485.4600000000009</v>
      </c>
      <c r="IG52" s="91">
        <v>8485.4600000000009</v>
      </c>
      <c r="IH52" s="91">
        <v>8485.4600000000009</v>
      </c>
      <c r="II52" s="91">
        <v>8485.4600000000009</v>
      </c>
      <c r="IJ52" s="91">
        <v>8485.4600000000009</v>
      </c>
      <c r="IK52" s="91">
        <v>8485.4600000000009</v>
      </c>
      <c r="IL52" s="91">
        <v>8485.4600000000009</v>
      </c>
      <c r="IM52" s="91">
        <v>8485.4600000000009</v>
      </c>
      <c r="IN52" s="91">
        <v>8485.4600000000009</v>
      </c>
      <c r="IO52" s="91">
        <v>8485.4600000000009</v>
      </c>
      <c r="IP52" s="91">
        <v>8485.4600000000009</v>
      </c>
      <c r="IQ52" s="91">
        <v>8485.4600000000009</v>
      </c>
      <c r="IR52" s="91">
        <v>8485.4600000000009</v>
      </c>
      <c r="IS52" s="91">
        <v>8485.4600000000009</v>
      </c>
      <c r="IT52" s="91">
        <v>25428.91</v>
      </c>
      <c r="IU52" s="91">
        <v>11309.37</v>
      </c>
      <c r="IV52" s="91">
        <v>11309.37</v>
      </c>
      <c r="IW52" s="91">
        <v>11309.37</v>
      </c>
      <c r="IX52" s="91">
        <v>11309.37</v>
      </c>
      <c r="IY52" s="91">
        <v>11309.37</v>
      </c>
      <c r="IZ52" s="91">
        <v>11309.37</v>
      </c>
      <c r="JA52" s="91">
        <v>11309.37</v>
      </c>
      <c r="JB52" s="91">
        <f>IF('WP 2-1-4 Plant Details'!AAM52&gt;0,('WP 2-1-4 Plant Details'!DF52+'Schedule 6'!$F52)*'WP 2-2-1 Accum Res'!$EY52/12,0)</f>
        <v>11803.782208333347</v>
      </c>
      <c r="JC52" s="91">
        <f>IF('WP 2-1-4 Plant Details'!AAN52&gt;0,('WP 2-1-4 Plant Details'!DG52+'Schedule 6'!$F52)*'WP 2-2-1 Accum Res'!$EY52/12,0)</f>
        <v>11803.782205774829</v>
      </c>
      <c r="JD52" s="91">
        <f>IF('WP 2-1-4 Plant Details'!AAO52&gt;0,('WP 2-1-4 Plant Details'!DH52+'Schedule 6'!$F52)*'WP 2-2-1 Accum Res'!$EY52/12,0)</f>
        <v>11803.782203216311</v>
      </c>
      <c r="JE52" s="91">
        <f>IF('WP 2-1-4 Plant Details'!AAP52&gt;0,('WP 2-1-4 Plant Details'!DI52+'Schedule 6'!$F52)*'WP 2-2-1 Accum Res'!$EY52/12,0)</f>
        <v>11803.782200657794</v>
      </c>
      <c r="JF52" s="91">
        <f>IF('WP 2-1-4 Plant Details'!AAQ52&gt;0,('WP 2-1-4 Plant Details'!DJ52+'Schedule 6'!$F52)*'WP 2-2-1 Accum Res'!$EY52/12,0)</f>
        <v>11803.782198099276</v>
      </c>
      <c r="JG52" s="91">
        <f>IF('WP 2-1-4 Plant Details'!AAR52&gt;0,('WP 2-1-4 Plant Details'!DK52+'Schedule 6'!$F52)*'WP 2-2-1 Accum Res'!$EY52/12,0)</f>
        <v>11803.782195540758</v>
      </c>
      <c r="JH52" s="91">
        <f>IF('WP 2-1-4 Plant Details'!AAS52&gt;0,('WP 2-1-4 Plant Details'!DL52+'Schedule 6'!$F52)*'WP 2-2-1 Accum Res'!$EY52/12,0)</f>
        <v>11803.78219298224</v>
      </c>
      <c r="JI52" s="91">
        <f>IF('WP 2-1-4 Plant Details'!AAT52&gt;0,('WP 2-1-4 Plant Details'!DM52+'Schedule 6'!$F52)*'WP 2-2-1 Accum Res'!$EY52/12,0)</f>
        <v>11803.782190423723</v>
      </c>
      <c r="JJ52" s="91">
        <f>IF('WP 2-1-4 Plant Details'!AAU52&gt;0,('WP 2-1-4 Plant Details'!DN52+'Schedule 6'!$F52)*'WP 2-2-1 Accum Res'!$EY52/12,0)</f>
        <v>11803.782187865205</v>
      </c>
      <c r="JK52" s="91">
        <f>IF('WP 2-1-4 Plant Details'!AAV52&gt;0,('WP 2-1-4 Plant Details'!DO52+'Schedule 6'!$F52)*'WP 2-2-1 Accum Res'!$EY52/12,0)</f>
        <v>11803.782185306687</v>
      </c>
      <c r="JL52" s="91">
        <f>IF('WP 2-1-4 Plant Details'!AAW52&gt;0,('WP 2-1-4 Plant Details'!DP52+'Schedule 6'!$F52)*'WP 2-2-1 Accum Res'!$EY52/12,0)</f>
        <v>11803.782182748169</v>
      </c>
      <c r="JM52" s="91">
        <f>IF('WP 2-1-4 Plant Details'!AAX52&gt;0,('WP 2-1-4 Plant Details'!DQ52+'Schedule 6'!$F52)*'WP 2-2-1 Accum Res'!$EY52/12,0)</f>
        <v>11803.782180189652</v>
      </c>
      <c r="JN52" s="91">
        <f>IF('WP 2-1-4 Plant Details'!AAY52&gt;0,('WP 2-1-4 Plant Details'!DR52+'Schedule 6'!$F52)*'WP 2-2-1 Accum Res'!$EY52/12,0)</f>
        <v>11803.782177631134</v>
      </c>
      <c r="JO52" s="91">
        <f>IF('WP 2-1-4 Plant Details'!AAZ52&gt;0,('WP 2-1-4 Plant Details'!DS52+'Schedule 6'!$F52)*'WP 2-2-1 Accum Res'!$EY52/12,0)</f>
        <v>11803.782175072616</v>
      </c>
      <c r="JP52" s="91">
        <f>IF('WP 2-1-4 Plant Details'!ABA52&gt;0,('WP 2-1-4 Plant Details'!DT52+'Schedule 6'!$F52)*'WP 2-2-1 Accum Res'!$EY52/12,0)</f>
        <v>11803.782172514098</v>
      </c>
      <c r="JQ52" s="91">
        <f>IF('WP 2-1-4 Plant Details'!ABB52&gt;0,('WP 2-1-4 Plant Details'!DU52+'Schedule 6'!$F52)*'WP 2-2-1 Accum Res'!$EY52/12,0)</f>
        <v>11803.782169955581</v>
      </c>
      <c r="JR52" s="91">
        <f>IF('WP 2-1-4 Plant Details'!ABC52&gt;0,('WP 2-1-4 Plant Details'!DV52+'Schedule 6'!$F52)*'WP 2-2-1 Accum Res'!$EY52/12,0)</f>
        <v>11803.782167397063</v>
      </c>
      <c r="JS52" s="91">
        <f>IF('WP 2-1-4 Plant Details'!ABD52&gt;0,('WP 2-1-4 Plant Details'!DW52+'Schedule 6'!$F52)*'WP 2-2-1 Accum Res'!$EY52/12,0)</f>
        <v>11803.782164838545</v>
      </c>
      <c r="JT52" s="91">
        <f>IF('WP 2-1-4 Plant Details'!ABE52&gt;0,('WP 2-1-4 Plant Details'!DX52+'Schedule 6'!$F52)*'WP 2-2-1 Accum Res'!$EY52/12,0)</f>
        <v>11803.782162280027</v>
      </c>
      <c r="JU52" s="91">
        <f>IF('WP 2-1-4 Plant Details'!ABF52&gt;0,('WP 2-1-4 Plant Details'!DY52+'Schedule 6'!$F52)*'WP 2-2-1 Accum Res'!$EY52/12,0)</f>
        <v>11803.78215972151</v>
      </c>
      <c r="JV52" s="91">
        <f>IF('WP 2-1-4 Plant Details'!ABG52&gt;0,('WP 2-1-4 Plant Details'!DZ52+'Schedule 6'!$F52)*'WP 2-2-1 Accum Res'!$EY52/12,0)</f>
        <v>11803.782157162992</v>
      </c>
      <c r="JW52" s="91">
        <f>IF('WP 2-1-4 Plant Details'!ABH52&gt;0,('WP 2-1-4 Plant Details'!EA52+'Schedule 6'!$F52)*'WP 2-2-1 Accum Res'!$EY52/12,0)</f>
        <v>11803.782154604474</v>
      </c>
      <c r="JX52" s="91">
        <f>IF('WP 2-1-4 Plant Details'!ABI52&gt;0,('WP 2-1-4 Plant Details'!EB52+'Schedule 6'!$F52)*'WP 2-2-1 Accum Res'!$EY52/12,0)</f>
        <v>11803.782152045957</v>
      </c>
      <c r="JY52" s="91">
        <f>IF('WP 2-1-4 Plant Details'!ABJ52&gt;0,('WP 2-1-4 Plant Details'!EC52+'Schedule 6'!$F52)*'WP 2-2-1 Accum Res'!$EY52/12,0)</f>
        <v>11803.782149487439</v>
      </c>
      <c r="JZ52" s="91">
        <f>IF('WP 2-1-4 Plant Details'!ABK52&gt;0,('WP 2-1-4 Plant Details'!ED52+'Schedule 6'!$F52)*'WP 2-2-1 Accum Res'!$EY52/12,0)</f>
        <v>11803.782146928921</v>
      </c>
      <c r="KA52" s="91">
        <f>IF('WP 2-1-4 Plant Details'!ABL52&gt;0,('WP 2-1-4 Plant Details'!EE52+'Schedule 6'!$F52)*'WP 2-2-1 Accum Res'!$EY52/12,0)</f>
        <v>11803.782144370403</v>
      </c>
      <c r="KB52" s="91">
        <f>IF('WP 2-1-4 Plant Details'!ABM52&gt;0,('WP 2-1-4 Plant Details'!EF52+'Schedule 6'!$F52)*'WP 2-2-1 Accum Res'!$EY52/12,0)</f>
        <v>11803.782141811886</v>
      </c>
      <c r="KC52" s="91">
        <f>IF('WP 2-1-4 Plant Details'!ABN52&gt;0,('WP 2-1-4 Plant Details'!EG52+'Schedule 6'!$F52)*'WP 2-2-1 Accum Res'!$EY52/12,0)</f>
        <v>11803.782139253368</v>
      </c>
      <c r="KD52" s="91">
        <f>IF('WP 2-1-4 Plant Details'!ABO52&gt;0,('WP 2-1-4 Plant Details'!EH52+'Schedule 6'!$F52)*'WP 2-2-1 Accum Res'!$EY52/12,0)</f>
        <v>11803.78213669485</v>
      </c>
      <c r="KE52" s="91">
        <f>IF('WP 2-1-4 Plant Details'!ABP52&gt;0,('WP 2-1-4 Plant Details'!EI52+'Schedule 6'!$F52)*'WP 2-2-1 Accum Res'!$EY52/12,0)</f>
        <v>11803.782134136332</v>
      </c>
      <c r="KF52" s="91">
        <f>IF('WP 2-1-4 Plant Details'!ABQ52&gt;0,('WP 2-1-4 Plant Details'!EJ52+'Schedule 6'!$F52)*'WP 2-2-1 Accum Res'!$EY52/12,0)</f>
        <v>11803.782131577815</v>
      </c>
      <c r="KG52" s="91">
        <f>IF('WP 2-1-4 Plant Details'!ABR52&gt;0,('WP 2-1-4 Plant Details'!EK52+'Schedule 6'!$F52)*'WP 2-2-1 Accum Res'!$EY52/12,0)</f>
        <v>11803.782129019297</v>
      </c>
      <c r="KH52" s="91">
        <f>IF('WP 2-1-4 Plant Details'!ABS52&gt;0,('WP 2-1-4 Plant Details'!EL52+'Schedule 6'!$F52)*'WP 2-2-1 Accum Res'!$EY52/12,0)</f>
        <v>11803.782126460779</v>
      </c>
      <c r="KI52" s="91">
        <f>IF('WP 2-1-4 Plant Details'!ABT52&gt;0,('WP 2-1-4 Plant Details'!EM52+'Schedule 6'!$F52)*'WP 2-2-1 Accum Res'!$EY52/12,0)</f>
        <v>11803.782123902261</v>
      </c>
      <c r="KJ52" s="91">
        <f>IF('WP 2-1-4 Plant Details'!ABU52&gt;0,('WP 2-1-4 Plant Details'!EN52+'Schedule 6'!$F52)*'WP 2-2-1 Accum Res'!$EY52/12,0)</f>
        <v>11803.782121343744</v>
      </c>
      <c r="KK52" s="91">
        <f>IF('WP 2-1-4 Plant Details'!ABV52&gt;0,('WP 2-1-4 Plant Details'!EO52+'Schedule 6'!$F52)*'WP 2-2-1 Accum Res'!$EY52/12,0)</f>
        <v>11803.782118785226</v>
      </c>
      <c r="KL52" s="91">
        <f>IF('WP 2-1-4 Plant Details'!ABW52&gt;0,('WP 2-1-4 Plant Details'!EP52+'Schedule 6'!$F52)*'WP 2-2-1 Accum Res'!$EY52/12,0)</f>
        <v>11803.782116226708</v>
      </c>
      <c r="KM52" s="91">
        <f>IF('WP 2-1-4 Plant Details'!ABX52&gt;0,('WP 2-1-4 Plant Details'!EQ52+'Schedule 6'!$F52)*'WP 2-2-1 Accum Res'!$EY52/12,0)</f>
        <v>11803.782113668191</v>
      </c>
      <c r="KN52" s="91">
        <f>IF('WP 2-1-4 Plant Details'!ABY52&gt;0,('WP 2-1-4 Plant Details'!ER52+'Schedule 6'!$F52)*'WP 2-2-1 Accum Res'!$EY52/12,0)</f>
        <v>11803.782111109673</v>
      </c>
      <c r="KO52" s="91">
        <f>IF('WP 2-1-4 Plant Details'!ABZ52&gt;0,('WP 2-1-4 Plant Details'!ES52+'Schedule 6'!$F52)*'WP 2-2-1 Accum Res'!$EY52/12,0)</f>
        <v>11803.782108551155</v>
      </c>
      <c r="KP52" s="91">
        <f>IF('WP 2-1-4 Plant Details'!ACA52&gt;0,('WP 2-1-4 Plant Details'!ET52+'Schedule 6'!$F52)*'WP 2-2-1 Accum Res'!$EY52/12,0)</f>
        <v>11803.782105992637</v>
      </c>
      <c r="KQ52" s="169">
        <f t="shared" si="221"/>
        <v>141645</v>
      </c>
      <c r="KR52" s="169">
        <f t="shared" si="211"/>
        <v>141645</v>
      </c>
      <c r="KS52" s="169">
        <f t="shared" si="212"/>
        <v>141645</v>
      </c>
      <c r="KT52" s="91"/>
      <c r="KU52" s="91">
        <v>0</v>
      </c>
      <c r="KV52" s="91">
        <v>-4956.66</v>
      </c>
      <c r="KW52" s="91">
        <v>-4603378.7300000004</v>
      </c>
      <c r="KX52" s="91">
        <v>0</v>
      </c>
      <c r="KY52" s="91">
        <v>-5787028.6299999999</v>
      </c>
      <c r="KZ52" s="91">
        <v>-77127.31</v>
      </c>
      <c r="LA52" s="91">
        <v>0</v>
      </c>
      <c r="LB52" s="91">
        <v>0</v>
      </c>
      <c r="LC52" s="91">
        <v>-532.12</v>
      </c>
      <c r="LD52" s="91">
        <v>0</v>
      </c>
      <c r="LE52" s="91">
        <v>0</v>
      </c>
      <c r="LF52" s="91">
        <v>0</v>
      </c>
      <c r="LG52" s="91">
        <v>0</v>
      </c>
      <c r="LH52" s="91">
        <v>0</v>
      </c>
      <c r="LI52" s="91">
        <v>0</v>
      </c>
      <c r="LJ52" s="91">
        <v>0</v>
      </c>
      <c r="LK52" s="91">
        <v>-10800</v>
      </c>
      <c r="LL52" s="91">
        <v>-4201.16</v>
      </c>
      <c r="LM52" s="91">
        <v>0</v>
      </c>
      <c r="LN52" s="91">
        <v>0</v>
      </c>
      <c r="LO52" s="91">
        <v>0</v>
      </c>
      <c r="LP52" s="91">
        <v>0</v>
      </c>
      <c r="LQ52" s="91">
        <v>-17579071.989999998</v>
      </c>
      <c r="LR52" s="91">
        <v>0</v>
      </c>
      <c r="LS52" s="91">
        <v>-5569955.2300000004</v>
      </c>
      <c r="LT52" s="91">
        <v>0</v>
      </c>
      <c r="LU52" s="91">
        <v>0</v>
      </c>
      <c r="LV52" s="91">
        <v>0</v>
      </c>
      <c r="LW52" s="91">
        <v>8743.07</v>
      </c>
      <c r="LX52" s="91">
        <v>0</v>
      </c>
      <c r="LY52" s="91">
        <v>0</v>
      </c>
      <c r="LZ52" s="91">
        <v>0</v>
      </c>
      <c r="MA52" s="91">
        <v>0</v>
      </c>
      <c r="MB52" s="91">
        <v>0</v>
      </c>
      <c r="MC52" s="91">
        <v>0</v>
      </c>
      <c r="MD52" s="91">
        <v>0</v>
      </c>
      <c r="ME52" s="91">
        <v>0</v>
      </c>
      <c r="MF52" s="91">
        <v>0</v>
      </c>
      <c r="MG52" s="91">
        <v>-8743.07</v>
      </c>
      <c r="MH52" s="91"/>
      <c r="MI52" s="91"/>
      <c r="MJ52" s="91"/>
      <c r="MK52" s="91">
        <v>0</v>
      </c>
      <c r="ML52" s="91">
        <v>-901853.4</v>
      </c>
      <c r="MM52" s="91">
        <v>0</v>
      </c>
      <c r="MN52" s="91"/>
      <c r="MO52" s="91"/>
      <c r="MP52" s="91"/>
      <c r="MQ52" s="91">
        <v>-1626.72</v>
      </c>
      <c r="MR52" s="91"/>
      <c r="MS52" s="91">
        <v>0</v>
      </c>
      <c r="MT52" s="91">
        <v>0</v>
      </c>
      <c r="MU52" s="91">
        <v>-14457016.489999998</v>
      </c>
      <c r="MV52" s="91">
        <v>0</v>
      </c>
      <c r="MW52" s="91">
        <v>0</v>
      </c>
      <c r="MX52" s="91">
        <v>0</v>
      </c>
      <c r="MY52" s="91">
        <v>0</v>
      </c>
      <c r="MZ52" s="91">
        <v>0</v>
      </c>
      <c r="NA52" s="91">
        <v>0</v>
      </c>
      <c r="NB52" s="91">
        <v>-873894.82</v>
      </c>
      <c r="NC52" s="91">
        <v>0</v>
      </c>
      <c r="ND52" s="91">
        <v>0</v>
      </c>
      <c r="NE52" s="91">
        <v>-161238.82</v>
      </c>
      <c r="NF52" s="91"/>
      <c r="NG52" s="91"/>
      <c r="NH52" s="91">
        <v>-501995.22000000003</v>
      </c>
      <c r="NI52" s="91">
        <v>0</v>
      </c>
      <c r="NJ52" s="91"/>
      <c r="NK52" s="91"/>
      <c r="NL52" s="91"/>
      <c r="NM52" s="91"/>
      <c r="NN52" s="91"/>
      <c r="NO52" s="91"/>
      <c r="NP52" s="91"/>
      <c r="NQ52" s="91"/>
      <c r="NR52" s="91">
        <v>0</v>
      </c>
      <c r="NS52" s="91">
        <v>0</v>
      </c>
      <c r="NT52" s="91">
        <v>0</v>
      </c>
      <c r="NU52" s="91">
        <v>0</v>
      </c>
      <c r="NV52" s="91">
        <v>0</v>
      </c>
      <c r="NW52" s="91">
        <v>0</v>
      </c>
      <c r="NX52" s="91">
        <v>0</v>
      </c>
      <c r="NY52" s="91">
        <v>0</v>
      </c>
      <c r="NZ52" s="91">
        <v>0</v>
      </c>
      <c r="OA52" s="91">
        <v>0</v>
      </c>
      <c r="OB52" s="91">
        <v>0</v>
      </c>
      <c r="OC52" s="91">
        <v>0</v>
      </c>
      <c r="OD52" s="91">
        <v>0</v>
      </c>
      <c r="OE52" s="91">
        <v>0</v>
      </c>
      <c r="OF52" s="91">
        <v>0</v>
      </c>
      <c r="OG52" s="91">
        <v>0</v>
      </c>
      <c r="OH52" s="91">
        <v>0</v>
      </c>
      <c r="OI52" s="91">
        <v>0</v>
      </c>
      <c r="OJ52" s="91">
        <v>0</v>
      </c>
      <c r="OK52" s="91">
        <v>0</v>
      </c>
      <c r="OL52" s="91">
        <v>0</v>
      </c>
      <c r="OM52" s="91">
        <v>0</v>
      </c>
      <c r="ON52" s="91">
        <v>0</v>
      </c>
      <c r="OO52" s="91">
        <v>0</v>
      </c>
      <c r="OP52" s="91">
        <v>-0.01</v>
      </c>
      <c r="OQ52" s="91">
        <v>0</v>
      </c>
      <c r="OR52" s="91">
        <v>0</v>
      </c>
      <c r="OS52" s="91">
        <v>0</v>
      </c>
      <c r="OT52" s="91">
        <v>0</v>
      </c>
      <c r="OU52" s="91">
        <v>0</v>
      </c>
      <c r="OV52" s="91">
        <f>'WP 2-1-4 Plant Details'!OV52</f>
        <v>0</v>
      </c>
      <c r="OW52" s="91">
        <f>'WP 2-1-4 Plant Details'!OW52</f>
        <v>-6.1404421469560136E-4</v>
      </c>
      <c r="OX52" s="91">
        <f>'WP 2-1-4 Plant Details'!OX52</f>
        <v>-6.1404421469560136E-4</v>
      </c>
      <c r="OY52" s="91">
        <f>'WP 2-1-4 Plant Details'!OY52</f>
        <v>-6.1404421469560136E-4</v>
      </c>
      <c r="OZ52" s="91">
        <f>'WP 2-1-4 Plant Details'!OZ52</f>
        <v>-6.1404421469560136E-4</v>
      </c>
      <c r="PA52" s="91">
        <f>'WP 2-1-4 Plant Details'!PA52</f>
        <v>-6.1404421469560136E-4</v>
      </c>
      <c r="PB52" s="91">
        <f>'WP 2-1-4 Plant Details'!PB52</f>
        <v>-6.1404421469560136E-4</v>
      </c>
      <c r="PC52" s="91">
        <f>'WP 2-1-4 Plant Details'!PC52</f>
        <v>-6.1404421469560136E-4</v>
      </c>
      <c r="PD52" s="91">
        <f>'WP 2-1-4 Plant Details'!PD52</f>
        <v>-6.1404421469560136E-4</v>
      </c>
      <c r="PE52" s="91">
        <f>'WP 2-1-4 Plant Details'!PE52</f>
        <v>-6.1404421469560136E-4</v>
      </c>
      <c r="PF52" s="91">
        <f>'WP 2-1-4 Plant Details'!PF52</f>
        <v>-6.1404421469560136E-4</v>
      </c>
      <c r="PG52" s="91">
        <f>'WP 2-1-4 Plant Details'!PG52</f>
        <v>-6.1404421469560136E-4</v>
      </c>
      <c r="PH52" s="91">
        <f>'WP 2-1-4 Plant Details'!PH52</f>
        <v>-6.1404421469560136E-4</v>
      </c>
      <c r="PI52" s="91">
        <f>'WP 2-1-4 Plant Details'!PI52</f>
        <v>-6.1404421469560136E-4</v>
      </c>
      <c r="PJ52" s="91">
        <f>'WP 2-1-4 Plant Details'!PJ52</f>
        <v>-6.1404421469560136E-4</v>
      </c>
      <c r="PK52" s="91">
        <f>'WP 2-1-4 Plant Details'!PK52</f>
        <v>-6.1404421469560136E-4</v>
      </c>
      <c r="PL52" s="91">
        <f>'WP 2-1-4 Plant Details'!PL52</f>
        <v>-6.1404421469560136E-4</v>
      </c>
      <c r="PM52" s="91">
        <f>'WP 2-1-4 Plant Details'!PM52</f>
        <v>-6.1404421469560136E-4</v>
      </c>
      <c r="PN52" s="91">
        <f>'WP 2-1-4 Plant Details'!PN52</f>
        <v>-6.1404421469560136E-4</v>
      </c>
      <c r="PO52" s="91">
        <f>'WP 2-1-4 Plant Details'!PO52</f>
        <v>-6.1404421469560136E-4</v>
      </c>
      <c r="PP52" s="91">
        <f>'WP 2-1-4 Plant Details'!PP52</f>
        <v>-6.1404421469560136E-4</v>
      </c>
      <c r="PQ52" s="91">
        <f>'WP 2-1-4 Plant Details'!PQ52</f>
        <v>-6.1404421469560136E-4</v>
      </c>
      <c r="PR52" s="91">
        <f>'WP 2-1-4 Plant Details'!PR52</f>
        <v>-6.1404421469560136E-4</v>
      </c>
      <c r="PS52" s="91">
        <f>'WP 2-1-4 Plant Details'!PS52</f>
        <v>-6.1404421469560136E-4</v>
      </c>
      <c r="PT52" s="91">
        <f>'WP 2-1-4 Plant Details'!PT52</f>
        <v>-6.1404421469560136E-4</v>
      </c>
      <c r="PU52" s="91">
        <f>'WP 2-1-4 Plant Details'!PU52</f>
        <v>-6.1404421469560136E-4</v>
      </c>
      <c r="PV52" s="91">
        <f>'WP 2-1-4 Plant Details'!PV52</f>
        <v>-6.1404421469560136E-4</v>
      </c>
      <c r="PW52" s="91">
        <f>'WP 2-1-4 Plant Details'!PW52</f>
        <v>-6.1404421469560136E-4</v>
      </c>
      <c r="PX52" s="91">
        <f>'WP 2-1-4 Plant Details'!PX52</f>
        <v>-6.1404421469560136E-4</v>
      </c>
      <c r="PY52" s="91">
        <f>'WP 2-1-4 Plant Details'!PY52</f>
        <v>-6.1404421469560136E-4</v>
      </c>
      <c r="PZ52" s="91">
        <f>'WP 2-1-4 Plant Details'!PZ52</f>
        <v>-6.1404421469560136E-4</v>
      </c>
      <c r="QA52" s="91">
        <f>'WP 2-1-4 Plant Details'!QA52</f>
        <v>-6.1404421469560136E-4</v>
      </c>
      <c r="QB52" s="91">
        <f>'WP 2-1-4 Plant Details'!QB52</f>
        <v>-6.1404421469560136E-4</v>
      </c>
      <c r="QC52" s="91">
        <f>'WP 2-1-4 Plant Details'!QC52</f>
        <v>-6.1404421469560136E-4</v>
      </c>
      <c r="QD52" s="91">
        <f>'WP 2-1-4 Plant Details'!QD52</f>
        <v>-6.1404421469560136E-4</v>
      </c>
      <c r="QE52" s="91">
        <f>'WP 2-1-4 Plant Details'!QE52</f>
        <v>-6.1404421469560136E-4</v>
      </c>
      <c r="QF52" s="91">
        <f>'WP 2-1-4 Plant Details'!QF52</f>
        <v>-6.1404421469560136E-4</v>
      </c>
      <c r="QG52" s="91">
        <f>'WP 2-1-4 Plant Details'!QG52</f>
        <v>-6.1404421469560136E-4</v>
      </c>
      <c r="QH52" s="91">
        <f>'WP 2-1-4 Plant Details'!QH52</f>
        <v>-6.1404421469560136E-4</v>
      </c>
      <c r="QI52" s="91">
        <f>'WP 2-1-4 Plant Details'!QI52</f>
        <v>-6.1404421469560136E-4</v>
      </c>
      <c r="QJ52" s="91">
        <f>'WP 2-1-4 Plant Details'!QJ52</f>
        <v>-6.1404421469560136E-4</v>
      </c>
      <c r="QK52" s="91">
        <f>'WP 2-1-4 Plant Details'!QK52</f>
        <v>-6.1404421469560136E-4</v>
      </c>
      <c r="QL52" s="169">
        <f t="shared" si="213"/>
        <v>0</v>
      </c>
      <c r="QM52" s="169">
        <f t="shared" si="214"/>
        <v>0</v>
      </c>
      <c r="QN52" s="169">
        <f t="shared" si="215"/>
        <v>0</v>
      </c>
      <c r="QO52" s="95"/>
      <c r="QP52" s="91">
        <v>0</v>
      </c>
      <c r="QQ52" s="91">
        <v>0</v>
      </c>
      <c r="QR52" s="91">
        <v>0</v>
      </c>
      <c r="QS52" s="91">
        <v>0</v>
      </c>
      <c r="QT52" s="91">
        <v>0</v>
      </c>
      <c r="QU52" s="91">
        <v>0</v>
      </c>
      <c r="QV52" s="91">
        <v>0</v>
      </c>
      <c r="QW52" s="91">
        <v>0</v>
      </c>
      <c r="QX52" s="91">
        <v>0</v>
      </c>
      <c r="QY52" s="91">
        <v>0</v>
      </c>
      <c r="QZ52" s="91">
        <v>0</v>
      </c>
      <c r="RA52" s="91">
        <v>0</v>
      </c>
      <c r="RB52" s="91">
        <v>0</v>
      </c>
      <c r="RC52" s="91">
        <v>0</v>
      </c>
      <c r="RD52" s="91">
        <v>0</v>
      </c>
      <c r="RE52" s="91">
        <v>0</v>
      </c>
      <c r="RF52" s="91">
        <v>0</v>
      </c>
      <c r="RG52" s="91">
        <v>0</v>
      </c>
      <c r="RH52" s="91">
        <v>0</v>
      </c>
      <c r="RI52" s="91">
        <v>0</v>
      </c>
      <c r="RJ52" s="91">
        <v>0</v>
      </c>
      <c r="RK52" s="91">
        <v>0</v>
      </c>
      <c r="RL52" s="91">
        <v>0</v>
      </c>
      <c r="RM52" s="91">
        <v>0</v>
      </c>
      <c r="RN52" s="91">
        <v>0</v>
      </c>
      <c r="RO52" s="91">
        <v>0</v>
      </c>
      <c r="RP52" s="91">
        <v>0</v>
      </c>
      <c r="RQ52" s="91">
        <v>0</v>
      </c>
      <c r="RR52" s="91">
        <v>0</v>
      </c>
      <c r="RS52" s="91">
        <v>0</v>
      </c>
      <c r="RT52" s="91">
        <v>0</v>
      </c>
      <c r="RU52" s="91">
        <v>0</v>
      </c>
      <c r="RV52" s="91">
        <v>0</v>
      </c>
      <c r="RW52" s="91">
        <v>0</v>
      </c>
      <c r="RX52" s="91">
        <v>0</v>
      </c>
      <c r="RY52" s="91">
        <v>0</v>
      </c>
      <c r="RZ52" s="91">
        <v>0</v>
      </c>
      <c r="SA52" s="91">
        <v>0</v>
      </c>
      <c r="SB52" s="91">
        <v>0</v>
      </c>
      <c r="SC52" s="91">
        <v>0</v>
      </c>
      <c r="SD52" s="91">
        <v>0</v>
      </c>
      <c r="SE52" s="91">
        <v>0</v>
      </c>
      <c r="SF52" s="91">
        <v>0</v>
      </c>
      <c r="SG52" s="91">
        <v>0</v>
      </c>
      <c r="SH52" s="91">
        <v>0</v>
      </c>
      <c r="SI52" s="91"/>
      <c r="SJ52" s="91"/>
      <c r="SK52" s="91"/>
      <c r="SL52" s="91"/>
      <c r="SM52" s="91"/>
      <c r="SN52" s="91"/>
      <c r="SO52" s="91">
        <v>0</v>
      </c>
      <c r="SP52" s="91">
        <v>0</v>
      </c>
      <c r="SQ52" s="91">
        <v>0</v>
      </c>
      <c r="SR52" s="91">
        <v>0</v>
      </c>
      <c r="SS52" s="91">
        <v>0</v>
      </c>
      <c r="ST52" s="91">
        <v>0</v>
      </c>
      <c r="SU52" s="91">
        <v>0</v>
      </c>
      <c r="SV52" s="91">
        <v>0</v>
      </c>
      <c r="SW52" s="91">
        <v>0</v>
      </c>
      <c r="SX52" s="91">
        <v>0</v>
      </c>
      <c r="SY52" s="91">
        <v>0</v>
      </c>
      <c r="SZ52" s="91">
        <v>0</v>
      </c>
      <c r="TA52" s="91"/>
      <c r="TB52" s="91"/>
      <c r="TC52" s="91"/>
      <c r="TD52" s="91"/>
      <c r="TE52" s="91"/>
      <c r="TF52" s="91"/>
      <c r="TG52" s="91"/>
      <c r="TH52" s="91"/>
      <c r="TI52" s="91"/>
      <c r="TJ52" s="91"/>
      <c r="TK52" s="91"/>
      <c r="TL52" s="91"/>
      <c r="TM52" s="91">
        <v>0</v>
      </c>
      <c r="TN52" s="91">
        <v>0</v>
      </c>
      <c r="TO52" s="91">
        <v>0</v>
      </c>
      <c r="TP52" s="91"/>
      <c r="TQ52" s="91">
        <v>0</v>
      </c>
      <c r="TR52" s="91">
        <v>0</v>
      </c>
      <c r="TS52" s="91">
        <v>0</v>
      </c>
      <c r="TT52" s="91">
        <v>0</v>
      </c>
      <c r="TU52" s="91">
        <v>0</v>
      </c>
      <c r="TV52" s="91">
        <v>0</v>
      </c>
      <c r="TW52" s="91">
        <v>0</v>
      </c>
      <c r="TX52" s="91">
        <v>0</v>
      </c>
      <c r="TY52" s="91"/>
      <c r="TZ52" s="91"/>
      <c r="UA52" s="91"/>
      <c r="UB52" s="91">
        <v>0</v>
      </c>
      <c r="UC52" s="91">
        <v>0</v>
      </c>
      <c r="UD52" s="91">
        <v>0</v>
      </c>
      <c r="UE52" s="91">
        <v>0</v>
      </c>
      <c r="UF52" s="91">
        <v>0</v>
      </c>
      <c r="UG52" s="91">
        <v>0</v>
      </c>
      <c r="UH52" s="91"/>
      <c r="UI52" s="91"/>
      <c r="UJ52" s="91">
        <v>0</v>
      </c>
      <c r="UK52" s="91">
        <v>0</v>
      </c>
      <c r="UL52" s="91">
        <v>0</v>
      </c>
      <c r="UM52" s="91">
        <v>0</v>
      </c>
      <c r="UN52" s="91">
        <v>0</v>
      </c>
      <c r="UO52" s="91">
        <v>0</v>
      </c>
      <c r="UP52" s="91">
        <v>0</v>
      </c>
      <c r="UQ52" s="91"/>
      <c r="UR52" s="91"/>
      <c r="US52" s="91"/>
      <c r="UT52" s="91"/>
      <c r="UU52" s="91"/>
      <c r="UV52" s="91"/>
      <c r="UW52" s="91"/>
      <c r="UX52" s="91"/>
      <c r="UY52" s="91"/>
      <c r="UZ52" s="91"/>
      <c r="VA52" s="91"/>
      <c r="VB52" s="91"/>
      <c r="VC52" s="91"/>
      <c r="VD52" s="91"/>
      <c r="VE52" s="91"/>
      <c r="VF52" s="91"/>
      <c r="VG52" s="91"/>
      <c r="VH52" s="91"/>
      <c r="VI52" s="91"/>
      <c r="VJ52" s="91"/>
      <c r="VK52" s="91"/>
      <c r="VL52" s="91"/>
      <c r="VM52" s="91"/>
      <c r="VN52" s="91"/>
      <c r="VO52" s="91"/>
      <c r="VP52" s="91"/>
      <c r="VQ52" s="91"/>
      <c r="VR52" s="91"/>
      <c r="VS52" s="91"/>
      <c r="VT52" s="91"/>
      <c r="VU52" s="91"/>
      <c r="VV52" s="91"/>
      <c r="VW52" s="91"/>
      <c r="VX52" s="91"/>
      <c r="VY52" s="91"/>
      <c r="VZ52" s="91"/>
      <c r="WA52" s="91"/>
      <c r="WB52" s="91"/>
      <c r="WC52" s="91"/>
      <c r="WD52" s="91"/>
      <c r="WE52" s="91"/>
      <c r="WF52" s="91"/>
      <c r="WG52" s="169">
        <f t="shared" si="216"/>
        <v>0</v>
      </c>
      <c r="WH52" s="169">
        <f t="shared" si="222"/>
        <v>0</v>
      </c>
      <c r="WI52" s="169">
        <f t="shared" si="223"/>
        <v>0</v>
      </c>
      <c r="WJ52" s="91"/>
      <c r="WK52" s="91">
        <v>0</v>
      </c>
      <c r="WL52" s="91">
        <v>0</v>
      </c>
      <c r="WM52" s="91">
        <v>0</v>
      </c>
      <c r="WN52" s="91">
        <v>0</v>
      </c>
      <c r="WO52" s="91">
        <v>0</v>
      </c>
      <c r="WP52" s="91">
        <v>0</v>
      </c>
      <c r="WQ52" s="91">
        <v>0</v>
      </c>
      <c r="WR52" s="91">
        <v>0</v>
      </c>
      <c r="WS52" s="91">
        <v>0</v>
      </c>
      <c r="WT52" s="91">
        <v>0</v>
      </c>
      <c r="WU52" s="91">
        <v>0</v>
      </c>
      <c r="WV52" s="91">
        <v>0</v>
      </c>
      <c r="WW52" s="91">
        <v>0</v>
      </c>
      <c r="WX52" s="91">
        <v>0</v>
      </c>
      <c r="WY52" s="91">
        <v>0</v>
      </c>
      <c r="WZ52" s="91">
        <v>0</v>
      </c>
      <c r="XA52" s="91">
        <v>0</v>
      </c>
      <c r="XB52" s="91">
        <v>0</v>
      </c>
      <c r="XC52" s="91">
        <v>0</v>
      </c>
      <c r="XD52" s="91">
        <v>0</v>
      </c>
      <c r="XE52" s="91">
        <v>0</v>
      </c>
      <c r="XF52" s="91">
        <v>0</v>
      </c>
      <c r="XG52" s="91">
        <v>0</v>
      </c>
      <c r="XH52" s="91">
        <v>0</v>
      </c>
      <c r="XI52" s="91">
        <v>0</v>
      </c>
      <c r="XJ52" s="91">
        <v>0</v>
      </c>
      <c r="XK52" s="91">
        <v>0</v>
      </c>
      <c r="XL52" s="91">
        <v>0</v>
      </c>
      <c r="XM52" s="91">
        <v>0</v>
      </c>
      <c r="XN52" s="91">
        <v>0</v>
      </c>
      <c r="XO52" s="91">
        <v>0</v>
      </c>
      <c r="XP52" s="91">
        <v>0</v>
      </c>
      <c r="XQ52" s="91">
        <v>0</v>
      </c>
      <c r="XR52" s="91">
        <v>0</v>
      </c>
      <c r="XS52" s="91">
        <v>0</v>
      </c>
      <c r="XT52" s="91">
        <v>0</v>
      </c>
      <c r="XU52" s="91">
        <v>0</v>
      </c>
      <c r="XV52" s="91">
        <v>0</v>
      </c>
      <c r="XW52" s="91">
        <v>0</v>
      </c>
      <c r="XX52" s="91">
        <v>0</v>
      </c>
      <c r="XY52" s="91">
        <v>0</v>
      </c>
      <c r="XZ52" s="91">
        <v>0</v>
      </c>
      <c r="YA52" s="91">
        <v>0</v>
      </c>
      <c r="YB52" s="91">
        <v>0</v>
      </c>
      <c r="YC52" s="91">
        <v>0</v>
      </c>
      <c r="YD52" s="91"/>
      <c r="YE52" s="91"/>
      <c r="YF52" s="91"/>
      <c r="YG52" s="91"/>
      <c r="YH52" s="91"/>
      <c r="YI52" s="91"/>
      <c r="YJ52" s="91">
        <v>0</v>
      </c>
      <c r="YK52" s="91">
        <v>0</v>
      </c>
      <c r="YL52" s="91">
        <v>-214830.32</v>
      </c>
      <c r="YM52" s="91">
        <v>0</v>
      </c>
      <c r="YN52" s="91">
        <v>0</v>
      </c>
      <c r="YO52" s="91">
        <v>0</v>
      </c>
      <c r="YP52" s="91">
        <v>0</v>
      </c>
      <c r="YQ52" s="91">
        <v>0</v>
      </c>
      <c r="YR52" s="91">
        <v>0</v>
      </c>
      <c r="YS52" s="91">
        <v>0</v>
      </c>
      <c r="YT52" s="91">
        <v>0</v>
      </c>
      <c r="YU52" s="91">
        <v>0</v>
      </c>
      <c r="YV52" s="91"/>
      <c r="YW52" s="91"/>
      <c r="YX52" s="91"/>
      <c r="YY52" s="91"/>
      <c r="YZ52" s="91">
        <v>1551064.38</v>
      </c>
      <c r="ZA52" s="91"/>
      <c r="ZB52" s="91"/>
      <c r="ZC52" s="91"/>
      <c r="ZD52" s="91"/>
      <c r="ZE52" s="91"/>
      <c r="ZF52" s="91"/>
      <c r="ZG52" s="91"/>
      <c r="ZH52" s="91">
        <v>0</v>
      </c>
      <c r="ZI52" s="91">
        <v>0</v>
      </c>
      <c r="ZJ52" s="91">
        <v>0</v>
      </c>
      <c r="ZK52" s="91"/>
      <c r="ZL52" s="91"/>
      <c r="ZM52" s="91">
        <v>0</v>
      </c>
      <c r="ZN52" s="91"/>
      <c r="ZO52" s="91"/>
      <c r="ZP52" s="91">
        <v>0</v>
      </c>
      <c r="ZQ52" s="91"/>
      <c r="ZR52" s="91"/>
      <c r="ZS52" s="91"/>
      <c r="ZT52" s="91"/>
      <c r="ZU52" s="91"/>
      <c r="ZV52" s="91"/>
      <c r="ZW52" s="91"/>
      <c r="ZX52" s="91"/>
      <c r="ZY52" s="91"/>
      <c r="ZZ52" s="91"/>
      <c r="AAA52" s="91">
        <v>0</v>
      </c>
      <c r="AAB52" s="91"/>
      <c r="AAC52" s="91"/>
      <c r="AAD52" s="91"/>
      <c r="AAE52" s="91">
        <v>-271527.94</v>
      </c>
      <c r="AAF52" s="91"/>
      <c r="AAG52" s="91"/>
      <c r="AAH52" s="91"/>
      <c r="AAI52" s="91">
        <v>281101.76</v>
      </c>
      <c r="AAJ52" s="91"/>
      <c r="AAK52" s="91"/>
      <c r="AAL52" s="91"/>
      <c r="AAM52" s="91"/>
      <c r="AAN52" s="91"/>
      <c r="AAO52" s="91"/>
      <c r="AAP52" s="91"/>
      <c r="AAQ52" s="91"/>
      <c r="AAR52" s="91"/>
      <c r="AAS52" s="91"/>
      <c r="AAT52" s="91"/>
      <c r="AAU52" s="91"/>
      <c r="AAV52" s="91"/>
      <c r="AAW52" s="91"/>
      <c r="AAX52" s="91"/>
      <c r="AAY52" s="91"/>
      <c r="AAZ52" s="91"/>
      <c r="ABA52" s="91"/>
      <c r="ABB52" s="91"/>
      <c r="ABC52" s="91"/>
      <c r="ABD52" s="91"/>
      <c r="ABE52" s="91"/>
      <c r="ABF52" s="91"/>
      <c r="ABG52" s="91"/>
      <c r="ABH52" s="91"/>
      <c r="ABI52" s="91"/>
      <c r="ABJ52" s="91"/>
      <c r="ABK52" s="91"/>
      <c r="ABL52" s="91"/>
      <c r="ABM52" s="91"/>
      <c r="ABN52" s="91"/>
      <c r="ABO52" s="91"/>
      <c r="ABP52" s="91"/>
      <c r="ABQ52" s="91"/>
      <c r="ABR52" s="91"/>
      <c r="ABS52" s="91"/>
      <c r="ABT52" s="91"/>
      <c r="ABU52" s="91"/>
      <c r="ABV52" s="91"/>
      <c r="ABW52" s="91"/>
      <c r="ABX52" s="91"/>
      <c r="ABY52" s="91"/>
      <c r="ABZ52" s="91"/>
      <c r="ACA52" s="91"/>
      <c r="ACB52" s="169">
        <f t="shared" si="224"/>
        <v>0</v>
      </c>
      <c r="ACC52" s="169">
        <f t="shared" si="217"/>
        <v>0</v>
      </c>
      <c r="ACD52" s="169">
        <f t="shared" si="218"/>
        <v>0</v>
      </c>
    </row>
    <row r="53" spans="1:758">
      <c r="A53" s="160">
        <f t="shared" si="219"/>
        <v>45</v>
      </c>
      <c r="B53" s="160">
        <v>391.1</v>
      </c>
      <c r="C53" s="44" t="s">
        <v>385</v>
      </c>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v>10215111.99</v>
      </c>
      <c r="AY53" s="91">
        <f t="shared" si="270"/>
        <v>10363250.810000001</v>
      </c>
      <c r="AZ53" s="91">
        <f t="shared" si="271"/>
        <v>10511389.630000001</v>
      </c>
      <c r="BA53" s="91">
        <f t="shared" si="272"/>
        <v>10659528.450000001</v>
      </c>
      <c r="BB53" s="91">
        <f t="shared" si="273"/>
        <v>10807667.270000001</v>
      </c>
      <c r="BC53" s="91">
        <f t="shared" si="274"/>
        <v>8101521.7600000016</v>
      </c>
      <c r="BD53" s="91">
        <f t="shared" si="275"/>
        <v>8375877.3300000019</v>
      </c>
      <c r="BE53" s="91">
        <f t="shared" si="276"/>
        <v>-2384451.4899999984</v>
      </c>
      <c r="BF53" s="91">
        <f t="shared" si="277"/>
        <v>93683.450000001583</v>
      </c>
      <c r="BG53" s="91">
        <f t="shared" si="278"/>
        <v>93305.220000001587</v>
      </c>
      <c r="BH53" s="91">
        <f t="shared" si="279"/>
        <v>92926.990000001591</v>
      </c>
      <c r="BI53" s="91">
        <f t="shared" si="280"/>
        <v>92548.760000001595</v>
      </c>
      <c r="BJ53" s="91">
        <f t="shared" si="281"/>
        <v>92170.5300000016</v>
      </c>
      <c r="BK53" s="91">
        <f t="shared" si="282"/>
        <v>91792.300000001604</v>
      </c>
      <c r="BL53" s="91">
        <f t="shared" si="283"/>
        <v>112472.9700000016</v>
      </c>
      <c r="BM53" s="91">
        <f t="shared" si="284"/>
        <v>133153.64000000159</v>
      </c>
      <c r="BN53" s="91">
        <f t="shared" si="285"/>
        <v>153834.31000000157</v>
      </c>
      <c r="BO53" s="91">
        <f t="shared" si="286"/>
        <v>174514.98000000155</v>
      </c>
      <c r="BP53" s="91">
        <f t="shared" si="287"/>
        <v>174514.98000000155</v>
      </c>
      <c r="BQ53" s="91">
        <f t="shared" si="288"/>
        <v>174514.98000000155</v>
      </c>
      <c r="BR53" s="91">
        <f t="shared" si="289"/>
        <v>174514.98000000155</v>
      </c>
      <c r="BS53" s="91">
        <f t="shared" si="290"/>
        <v>175322.08000000156</v>
      </c>
      <c r="BT53" s="91">
        <f t="shared" si="291"/>
        <v>88388.230000001553</v>
      </c>
      <c r="BU53" s="91">
        <f t="shared" si="292"/>
        <v>88010.000000001557</v>
      </c>
      <c r="BV53" s="91">
        <f t="shared" si="293"/>
        <v>87631.770000001561</v>
      </c>
      <c r="BW53" s="91">
        <f t="shared" si="294"/>
        <v>87253.540000001565</v>
      </c>
      <c r="BX53" s="91">
        <f t="shared" si="295"/>
        <v>86875.310000001569</v>
      </c>
      <c r="BY53" s="91">
        <f t="shared" si="296"/>
        <v>86497.080000001573</v>
      </c>
      <c r="BZ53" s="91">
        <f t="shared" si="297"/>
        <v>86118.850000001577</v>
      </c>
      <c r="CA53" s="91">
        <f t="shared" si="298"/>
        <v>84236.380000001576</v>
      </c>
      <c r="CB53" s="91">
        <f t="shared" si="299"/>
        <v>83858.15000000158</v>
      </c>
      <c r="CC53" s="91">
        <f t="shared" si="300"/>
        <v>83479.920000001584</v>
      </c>
      <c r="CD53" s="91">
        <f t="shared" si="301"/>
        <v>7124.0800000015879</v>
      </c>
      <c r="CE53" s="91">
        <f t="shared" si="302"/>
        <v>6745.8500000015883</v>
      </c>
      <c r="CF53" s="91">
        <f t="shared" si="303"/>
        <v>6367.6200000015888</v>
      </c>
      <c r="CG53" s="91">
        <f t="shared" si="304"/>
        <v>5989.3900000015892</v>
      </c>
      <c r="CH53" s="91">
        <f t="shared" si="305"/>
        <v>5611.1600000015897</v>
      </c>
      <c r="CI53" s="91">
        <f t="shared" si="306"/>
        <v>5232.9300000015901</v>
      </c>
      <c r="CJ53" s="91">
        <f t="shared" si="307"/>
        <v>4854.7000000015905</v>
      </c>
      <c r="CK53" s="91">
        <f t="shared" si="308"/>
        <v>4476.470000001591</v>
      </c>
      <c r="CL53" s="91">
        <f t="shared" si="309"/>
        <v>4098.2400000015914</v>
      </c>
      <c r="CM53" s="91">
        <f t="shared" si="310"/>
        <v>3720.0100000015914</v>
      </c>
      <c r="CN53" s="91">
        <f t="shared" si="311"/>
        <v>3341.7800000015914</v>
      </c>
      <c r="CO53" s="91">
        <f t="shared" si="312"/>
        <v>2963.5500000015913</v>
      </c>
      <c r="CP53" s="91">
        <f t="shared" si="313"/>
        <v>5227.0400000015916</v>
      </c>
      <c r="CQ53" s="91">
        <f t="shared" si="314"/>
        <v>7490.5300000015923</v>
      </c>
      <c r="CR53" s="91">
        <f t="shared" si="315"/>
        <v>15604.360000001592</v>
      </c>
      <c r="CS53" s="91">
        <f t="shared" si="316"/>
        <v>23684.240000001591</v>
      </c>
      <c r="CT53" s="91">
        <f t="shared" si="317"/>
        <v>31783.950000001591</v>
      </c>
      <c r="CU53" s="91">
        <f t="shared" si="318"/>
        <v>39883.66000000159</v>
      </c>
      <c r="CV53" s="91">
        <f t="shared" si="319"/>
        <v>47983.370000001589</v>
      </c>
      <c r="CW53" s="91">
        <f t="shared" si="320"/>
        <v>69165.500000001586</v>
      </c>
      <c r="CX53" s="91">
        <f t="shared" si="321"/>
        <v>93882.840000001583</v>
      </c>
      <c r="CY53" s="91">
        <f t="shared" si="322"/>
        <v>118592.62000000158</v>
      </c>
      <c r="CZ53" s="91">
        <f t="shared" si="323"/>
        <v>138557.32000000158</v>
      </c>
      <c r="DA53" s="91">
        <f t="shared" si="324"/>
        <v>193233.17000000158</v>
      </c>
      <c r="DB53" s="91">
        <f t="shared" si="325"/>
        <v>247909.02000000159</v>
      </c>
      <c r="DC53" s="91">
        <f t="shared" si="326"/>
        <v>308201.95000000158</v>
      </c>
      <c r="DD53" s="91">
        <f t="shared" si="327"/>
        <v>368494.90000000159</v>
      </c>
      <c r="DE53" s="91">
        <f t="shared" si="202"/>
        <v>428787.85000000161</v>
      </c>
      <c r="DF53" s="91">
        <f t="shared" si="203"/>
        <v>489080.80000000162</v>
      </c>
      <c r="DG53" s="91">
        <f t="shared" si="204"/>
        <v>581486.48781250161</v>
      </c>
      <c r="DH53" s="91">
        <f t="shared" si="205"/>
        <v>673892.17562500166</v>
      </c>
      <c r="DI53" s="91">
        <f t="shared" si="206"/>
        <v>766297.86343750171</v>
      </c>
      <c r="DJ53" s="91">
        <f t="shared" si="207"/>
        <v>858703.55125000176</v>
      </c>
      <c r="DK53" s="91">
        <f t="shared" si="208"/>
        <v>951109.23906250182</v>
      </c>
      <c r="DL53" s="91">
        <f t="shared" si="108"/>
        <v>1043514.9268750019</v>
      </c>
      <c r="DM53" s="91">
        <f t="shared" si="109"/>
        <v>1135920.6146875019</v>
      </c>
      <c r="DN53" s="91">
        <f t="shared" si="110"/>
        <v>1228326.3025000019</v>
      </c>
      <c r="DO53" s="91">
        <f t="shared" si="111"/>
        <v>1320731.9903125018</v>
      </c>
      <c r="DP53" s="91">
        <f t="shared" si="112"/>
        <v>1413137.6781250017</v>
      </c>
      <c r="DQ53" s="91">
        <f t="shared" si="113"/>
        <v>1505543.3659375017</v>
      </c>
      <c r="DR53" s="91">
        <f t="shared" si="114"/>
        <v>1597949.0537500016</v>
      </c>
      <c r="DS53" s="91">
        <f t="shared" si="115"/>
        <v>1690354.7415625015</v>
      </c>
      <c r="DT53" s="91">
        <f t="shared" si="116"/>
        <v>1782760.4293750015</v>
      </c>
      <c r="DU53" s="91">
        <f t="shared" si="117"/>
        <v>1875166.1171875014</v>
      </c>
      <c r="DV53" s="91">
        <f t="shared" si="118"/>
        <v>1967571.8050000013</v>
      </c>
      <c r="DW53" s="91">
        <f t="shared" si="119"/>
        <v>2059977.4928125013</v>
      </c>
      <c r="DX53" s="91">
        <f t="shared" si="120"/>
        <v>2152383.1806250014</v>
      </c>
      <c r="DY53" s="91">
        <f t="shared" si="121"/>
        <v>2244788.8684375016</v>
      </c>
      <c r="DZ53" s="91">
        <f t="shared" si="122"/>
        <v>2337194.5562500018</v>
      </c>
      <c r="EA53" s="91">
        <f t="shared" si="123"/>
        <v>2429600.2440625019</v>
      </c>
      <c r="EB53" s="91">
        <f t="shared" si="124"/>
        <v>2522005.9318750021</v>
      </c>
      <c r="EC53" s="91">
        <f t="shared" si="125"/>
        <v>2614411.6196875023</v>
      </c>
      <c r="ED53" s="91">
        <f t="shared" si="126"/>
        <v>2706817.3075000024</v>
      </c>
      <c r="EE53" s="91">
        <f t="shared" si="127"/>
        <v>2799222.9953125026</v>
      </c>
      <c r="EF53" s="91">
        <f t="shared" si="128"/>
        <v>2891628.6831250028</v>
      </c>
      <c r="EG53" s="91">
        <f t="shared" si="129"/>
        <v>2984034.3709375029</v>
      </c>
      <c r="EH53" s="91">
        <f t="shared" si="130"/>
        <v>3076440.0587500031</v>
      </c>
      <c r="EI53" s="91">
        <f t="shared" si="131"/>
        <v>3168845.7465625033</v>
      </c>
      <c r="EJ53" s="91">
        <f t="shared" si="132"/>
        <v>3261251.4343750034</v>
      </c>
      <c r="EK53" s="91">
        <f t="shared" si="133"/>
        <v>3353657.1221875036</v>
      </c>
      <c r="EL53" s="91">
        <f t="shared" si="134"/>
        <v>3446062.8100000038</v>
      </c>
      <c r="EM53" s="91">
        <f t="shared" si="135"/>
        <v>3538468.4978125039</v>
      </c>
      <c r="EN53" s="91">
        <f t="shared" si="136"/>
        <v>3630874.1856250041</v>
      </c>
      <c r="EO53" s="91">
        <f t="shared" si="137"/>
        <v>3723279.8734375043</v>
      </c>
      <c r="EP53" s="91">
        <f t="shared" si="138"/>
        <v>3815685.5612500045</v>
      </c>
      <c r="EQ53" s="91">
        <f t="shared" si="139"/>
        <v>3908091.2490625046</v>
      </c>
      <c r="ER53" s="91">
        <f t="shared" si="140"/>
        <v>4000496.9368750048</v>
      </c>
      <c r="ES53" s="91">
        <f t="shared" si="141"/>
        <v>4092902.624687505</v>
      </c>
      <c r="ET53" s="91">
        <f t="shared" si="142"/>
        <v>4185308.3125000051</v>
      </c>
      <c r="EU53" s="91">
        <f t="shared" si="143"/>
        <v>4277714.0003125053</v>
      </c>
      <c r="EV53" s="169">
        <f t="shared" si="220"/>
        <v>1505543</v>
      </c>
      <c r="EW53" s="169">
        <f t="shared" si="209"/>
        <v>2614412</v>
      </c>
      <c r="EX53" s="169">
        <f t="shared" si="210"/>
        <v>3723280</v>
      </c>
      <c r="EY53" s="55">
        <v>0.125</v>
      </c>
      <c r="EZ53" s="91"/>
      <c r="FA53" s="91"/>
      <c r="FB53" s="91"/>
      <c r="FC53" s="91"/>
      <c r="FD53" s="91"/>
      <c r="FE53" s="91"/>
      <c r="FF53" s="91"/>
      <c r="FG53" s="91"/>
      <c r="FH53" s="91"/>
      <c r="FI53" s="91"/>
      <c r="FJ53" s="91"/>
      <c r="FK53" s="91"/>
      <c r="FL53" s="91"/>
      <c r="FM53" s="91"/>
      <c r="FN53" s="91"/>
      <c r="FO53" s="91"/>
      <c r="FP53" s="91"/>
      <c r="FQ53" s="91"/>
      <c r="FR53" s="91"/>
      <c r="FS53" s="91"/>
      <c r="FT53" s="91"/>
      <c r="FU53" s="91"/>
      <c r="FV53" s="91"/>
      <c r="FW53" s="91"/>
      <c r="FX53" s="91"/>
      <c r="FY53" s="91"/>
      <c r="FZ53" s="91"/>
      <c r="GA53" s="91"/>
      <c r="GB53" s="91"/>
      <c r="GC53" s="91"/>
      <c r="GD53" s="91"/>
      <c r="GE53" s="91"/>
      <c r="GF53" s="91"/>
      <c r="GG53" s="91"/>
      <c r="GH53" s="91"/>
      <c r="GI53" s="91"/>
      <c r="GJ53" s="91"/>
      <c r="GK53" s="91"/>
      <c r="GL53" s="91"/>
      <c r="GM53" s="91"/>
      <c r="GN53" s="91"/>
      <c r="GO53" s="91"/>
      <c r="GP53" s="91"/>
      <c r="GQ53" s="91"/>
      <c r="GR53" s="91"/>
      <c r="GS53" s="91"/>
      <c r="GT53" s="91">
        <v>148138.82</v>
      </c>
      <c r="GU53" s="91">
        <v>148138.82</v>
      </c>
      <c r="GV53" s="91">
        <v>148138.82</v>
      </c>
      <c r="GW53" s="91">
        <v>148138.82</v>
      </c>
      <c r="GX53" s="91">
        <v>63659.76</v>
      </c>
      <c r="GY53" s="91">
        <v>274355.57</v>
      </c>
      <c r="GZ53" s="91">
        <v>20302.439999999999</v>
      </c>
      <c r="HA53" s="91">
        <v>-254431.35999999999</v>
      </c>
      <c r="HB53" s="91">
        <v>-378.23</v>
      </c>
      <c r="HC53" s="91">
        <v>-378.23</v>
      </c>
      <c r="HD53" s="91">
        <v>-378.23</v>
      </c>
      <c r="HE53" s="91">
        <v>-378.23</v>
      </c>
      <c r="HF53" s="91">
        <v>-378.23</v>
      </c>
      <c r="HG53" s="91">
        <v>20680.669999999998</v>
      </c>
      <c r="HH53" s="91">
        <v>20680.669999999998</v>
      </c>
      <c r="HI53" s="91">
        <v>20680.669999999998</v>
      </c>
      <c r="HJ53" s="91">
        <v>20680.669999999998</v>
      </c>
      <c r="HK53" s="91"/>
      <c r="HL53" s="91"/>
      <c r="HM53" s="91"/>
      <c r="HN53" s="91">
        <v>807.1</v>
      </c>
      <c r="HO53" s="91">
        <v>-378.2299999999999</v>
      </c>
      <c r="HP53" s="91">
        <v>-378.2299999999999</v>
      </c>
      <c r="HQ53" s="91">
        <v>-378.23</v>
      </c>
      <c r="HR53" s="91">
        <v>-378.23</v>
      </c>
      <c r="HS53" s="91">
        <v>-378.23</v>
      </c>
      <c r="HT53" s="91">
        <v>-378.23</v>
      </c>
      <c r="HU53" s="91">
        <v>-378.23</v>
      </c>
      <c r="HV53" s="91">
        <v>-378.23</v>
      </c>
      <c r="HW53" s="91">
        <v>-378.23</v>
      </c>
      <c r="HX53" s="91">
        <v>-378.23</v>
      </c>
      <c r="HY53" s="91">
        <v>-378.23</v>
      </c>
      <c r="HZ53" s="91">
        <v>-378.23</v>
      </c>
      <c r="IA53" s="91">
        <v>-378.23</v>
      </c>
      <c r="IB53" s="91">
        <v>-378.23</v>
      </c>
      <c r="IC53" s="91">
        <v>-378.23</v>
      </c>
      <c r="ID53" s="91">
        <v>-378.23</v>
      </c>
      <c r="IE53" s="91">
        <v>-378.23</v>
      </c>
      <c r="IF53" s="91">
        <v>-378.23</v>
      </c>
      <c r="IG53" s="91">
        <v>-378.23</v>
      </c>
      <c r="IH53" s="91">
        <v>-378.23</v>
      </c>
      <c r="II53" s="91">
        <v>-378.23</v>
      </c>
      <c r="IJ53" s="91">
        <v>-378.23</v>
      </c>
      <c r="IK53" s="91">
        <v>2263.4900000000002</v>
      </c>
      <c r="IL53" s="91">
        <v>2263.4900000000002</v>
      </c>
      <c r="IM53" s="91">
        <v>8113.83</v>
      </c>
      <c r="IN53" s="91">
        <v>8079.88</v>
      </c>
      <c r="IO53" s="91">
        <v>8099.71</v>
      </c>
      <c r="IP53" s="91">
        <v>8099.71</v>
      </c>
      <c r="IQ53" s="91">
        <v>8099.71</v>
      </c>
      <c r="IR53" s="91">
        <v>21182.13</v>
      </c>
      <c r="IS53" s="91">
        <v>24717.34</v>
      </c>
      <c r="IT53" s="91">
        <v>24709.78</v>
      </c>
      <c r="IU53" s="91">
        <v>19964.7</v>
      </c>
      <c r="IV53" s="91">
        <v>54675.85</v>
      </c>
      <c r="IW53" s="91">
        <v>54675.85</v>
      </c>
      <c r="IX53" s="91">
        <v>60292.93</v>
      </c>
      <c r="IY53" s="91">
        <v>60292.950000000004</v>
      </c>
      <c r="IZ53" s="91">
        <v>60292.950000000004</v>
      </c>
      <c r="JA53" s="91">
        <v>60292.950000000004</v>
      </c>
      <c r="JB53" s="91">
        <f>IF('WP 2-1-4 Plant Details'!AAM53&gt;0,('WP 2-1-4 Plant Details'!DF53+'Schedule 6'!$F53)*'WP 2-2-1 Accum Res'!$EY53/12,0)</f>
        <v>92405.687812500008</v>
      </c>
      <c r="JC53" s="91">
        <f>IF('WP 2-1-4 Plant Details'!AAN53&gt;0,('WP 2-1-4 Plant Details'!DG53+'Schedule 6'!$F53)*'WP 2-2-1 Accum Res'!$EY53/12,0)</f>
        <v>92405.687812500008</v>
      </c>
      <c r="JD53" s="91">
        <f>IF('WP 2-1-4 Plant Details'!AAO53&gt;0,('WP 2-1-4 Plant Details'!DH53+'Schedule 6'!$F53)*'WP 2-2-1 Accum Res'!$EY53/12,0)</f>
        <v>92405.687812500008</v>
      </c>
      <c r="JE53" s="91">
        <f>IF('WP 2-1-4 Plant Details'!AAP53&gt;0,('WP 2-1-4 Plant Details'!DI53+'Schedule 6'!$F53)*'WP 2-2-1 Accum Res'!$EY53/12,0)</f>
        <v>92405.687812500008</v>
      </c>
      <c r="JF53" s="91">
        <f>IF('WP 2-1-4 Plant Details'!AAQ53&gt;0,('WP 2-1-4 Plant Details'!DJ53+'Schedule 6'!$F53)*'WP 2-2-1 Accum Res'!$EY53/12,0)</f>
        <v>92405.687812500008</v>
      </c>
      <c r="JG53" s="91">
        <f>IF('WP 2-1-4 Plant Details'!AAR53&gt;0,('WP 2-1-4 Plant Details'!DK53+'Schedule 6'!$F53)*'WP 2-2-1 Accum Res'!$EY53/12,0)</f>
        <v>92405.687812500008</v>
      </c>
      <c r="JH53" s="91">
        <f>IF('WP 2-1-4 Plant Details'!AAS53&gt;0,('WP 2-1-4 Plant Details'!DL53+'Schedule 6'!$F53)*'WP 2-2-1 Accum Res'!$EY53/12,0)</f>
        <v>92405.687812500008</v>
      </c>
      <c r="JI53" s="91">
        <f>IF('WP 2-1-4 Plant Details'!AAT53&gt;0,('WP 2-1-4 Plant Details'!DM53+'Schedule 6'!$F53)*'WP 2-2-1 Accum Res'!$EY53/12,0)</f>
        <v>92405.687812500008</v>
      </c>
      <c r="JJ53" s="91">
        <f>IF('WP 2-1-4 Plant Details'!AAU53&gt;0,('WP 2-1-4 Plant Details'!DN53+'Schedule 6'!$F53)*'WP 2-2-1 Accum Res'!$EY53/12,0)</f>
        <v>92405.687812500008</v>
      </c>
      <c r="JK53" s="91">
        <f>IF('WP 2-1-4 Plant Details'!AAV53&gt;0,('WP 2-1-4 Plant Details'!DO53+'Schedule 6'!$F53)*'WP 2-2-1 Accum Res'!$EY53/12,0)</f>
        <v>92405.687812500008</v>
      </c>
      <c r="JL53" s="91">
        <f>IF('WP 2-1-4 Plant Details'!AAW53&gt;0,('WP 2-1-4 Plant Details'!DP53+'Schedule 6'!$F53)*'WP 2-2-1 Accum Res'!$EY53/12,0)</f>
        <v>92405.687812500008</v>
      </c>
      <c r="JM53" s="91">
        <f>IF('WP 2-1-4 Plant Details'!AAX53&gt;0,('WP 2-1-4 Plant Details'!DQ53+'Schedule 6'!$F53)*'WP 2-2-1 Accum Res'!$EY53/12,0)</f>
        <v>92405.687812500008</v>
      </c>
      <c r="JN53" s="91">
        <f>IF('WP 2-1-4 Plant Details'!AAY53&gt;0,('WP 2-1-4 Plant Details'!DR53+'Schedule 6'!$F53)*'WP 2-2-1 Accum Res'!$EY53/12,0)</f>
        <v>92405.687812500008</v>
      </c>
      <c r="JO53" s="91">
        <f>IF('WP 2-1-4 Plant Details'!AAZ53&gt;0,('WP 2-1-4 Plant Details'!DS53+'Schedule 6'!$F53)*'WP 2-2-1 Accum Res'!$EY53/12,0)</f>
        <v>92405.687812500008</v>
      </c>
      <c r="JP53" s="91">
        <f>IF('WP 2-1-4 Plant Details'!ABA53&gt;0,('WP 2-1-4 Plant Details'!DT53+'Schedule 6'!$F53)*'WP 2-2-1 Accum Res'!$EY53/12,0)</f>
        <v>92405.687812500008</v>
      </c>
      <c r="JQ53" s="91">
        <f>IF('WP 2-1-4 Plant Details'!ABB53&gt;0,('WP 2-1-4 Plant Details'!DU53+'Schedule 6'!$F53)*'WP 2-2-1 Accum Res'!$EY53/12,0)</f>
        <v>92405.687812500008</v>
      </c>
      <c r="JR53" s="91">
        <f>IF('WP 2-1-4 Plant Details'!ABC53&gt;0,('WP 2-1-4 Plant Details'!DV53+'Schedule 6'!$F53)*'WP 2-2-1 Accum Res'!$EY53/12,0)</f>
        <v>92405.687812500008</v>
      </c>
      <c r="JS53" s="91">
        <f>IF('WP 2-1-4 Plant Details'!ABD53&gt;0,('WP 2-1-4 Plant Details'!DW53+'Schedule 6'!$F53)*'WP 2-2-1 Accum Res'!$EY53/12,0)</f>
        <v>92405.687812500008</v>
      </c>
      <c r="JT53" s="91">
        <f>IF('WP 2-1-4 Plant Details'!ABE53&gt;0,('WP 2-1-4 Plant Details'!DX53+'Schedule 6'!$F53)*'WP 2-2-1 Accum Res'!$EY53/12,0)</f>
        <v>92405.687812500008</v>
      </c>
      <c r="JU53" s="91">
        <f>IF('WP 2-1-4 Plant Details'!ABF53&gt;0,('WP 2-1-4 Plant Details'!DY53+'Schedule 6'!$F53)*'WP 2-2-1 Accum Res'!$EY53/12,0)</f>
        <v>92405.687812500008</v>
      </c>
      <c r="JV53" s="91">
        <f>IF('WP 2-1-4 Plant Details'!ABG53&gt;0,('WP 2-1-4 Plant Details'!DZ53+'Schedule 6'!$F53)*'WP 2-2-1 Accum Res'!$EY53/12,0)</f>
        <v>92405.687812500008</v>
      </c>
      <c r="JW53" s="91">
        <f>IF('WP 2-1-4 Plant Details'!ABH53&gt;0,('WP 2-1-4 Plant Details'!EA53+'Schedule 6'!$F53)*'WP 2-2-1 Accum Res'!$EY53/12,0)</f>
        <v>92405.687812500008</v>
      </c>
      <c r="JX53" s="91">
        <f>IF('WP 2-1-4 Plant Details'!ABI53&gt;0,('WP 2-1-4 Plant Details'!EB53+'Schedule 6'!$F53)*'WP 2-2-1 Accum Res'!$EY53/12,0)</f>
        <v>92405.687812500008</v>
      </c>
      <c r="JY53" s="91">
        <f>IF('WP 2-1-4 Plant Details'!ABJ53&gt;0,('WP 2-1-4 Plant Details'!EC53+'Schedule 6'!$F53)*'WP 2-2-1 Accum Res'!$EY53/12,0)</f>
        <v>92405.687812500008</v>
      </c>
      <c r="JZ53" s="91">
        <f>IF('WP 2-1-4 Plant Details'!ABK53&gt;0,('WP 2-1-4 Plant Details'!ED53+'Schedule 6'!$F53)*'WP 2-2-1 Accum Res'!$EY53/12,0)</f>
        <v>92405.687812500008</v>
      </c>
      <c r="KA53" s="91">
        <f>IF('WP 2-1-4 Plant Details'!ABL53&gt;0,('WP 2-1-4 Plant Details'!EE53+'Schedule 6'!$F53)*'WP 2-2-1 Accum Res'!$EY53/12,0)</f>
        <v>92405.687812500008</v>
      </c>
      <c r="KB53" s="91">
        <f>IF('WP 2-1-4 Plant Details'!ABM53&gt;0,('WP 2-1-4 Plant Details'!EF53+'Schedule 6'!$F53)*'WP 2-2-1 Accum Res'!$EY53/12,0)</f>
        <v>92405.687812500008</v>
      </c>
      <c r="KC53" s="91">
        <f>IF('WP 2-1-4 Plant Details'!ABN53&gt;0,('WP 2-1-4 Plant Details'!EG53+'Schedule 6'!$F53)*'WP 2-2-1 Accum Res'!$EY53/12,0)</f>
        <v>92405.687812500008</v>
      </c>
      <c r="KD53" s="91">
        <f>IF('WP 2-1-4 Plant Details'!ABO53&gt;0,('WP 2-1-4 Plant Details'!EH53+'Schedule 6'!$F53)*'WP 2-2-1 Accum Res'!$EY53/12,0)</f>
        <v>92405.687812500008</v>
      </c>
      <c r="KE53" s="91">
        <f>IF('WP 2-1-4 Plant Details'!ABP53&gt;0,('WP 2-1-4 Plant Details'!EI53+'Schedule 6'!$F53)*'WP 2-2-1 Accum Res'!$EY53/12,0)</f>
        <v>92405.687812500008</v>
      </c>
      <c r="KF53" s="91">
        <f>IF('WP 2-1-4 Plant Details'!ABQ53&gt;0,('WP 2-1-4 Plant Details'!EJ53+'Schedule 6'!$F53)*'WP 2-2-1 Accum Res'!$EY53/12,0)</f>
        <v>92405.687812500008</v>
      </c>
      <c r="KG53" s="91">
        <f>IF('WP 2-1-4 Plant Details'!ABR53&gt;0,('WP 2-1-4 Plant Details'!EK53+'Schedule 6'!$F53)*'WP 2-2-1 Accum Res'!$EY53/12,0)</f>
        <v>92405.687812500008</v>
      </c>
      <c r="KH53" s="91">
        <f>IF('WP 2-1-4 Plant Details'!ABS53&gt;0,('WP 2-1-4 Plant Details'!EL53+'Schedule 6'!$F53)*'WP 2-2-1 Accum Res'!$EY53/12,0)</f>
        <v>92405.687812500008</v>
      </c>
      <c r="KI53" s="91">
        <f>IF('WP 2-1-4 Plant Details'!ABT53&gt;0,('WP 2-1-4 Plant Details'!EM53+'Schedule 6'!$F53)*'WP 2-2-1 Accum Res'!$EY53/12,0)</f>
        <v>92405.687812500008</v>
      </c>
      <c r="KJ53" s="91">
        <f>IF('WP 2-1-4 Plant Details'!ABU53&gt;0,('WP 2-1-4 Plant Details'!EN53+'Schedule 6'!$F53)*'WP 2-2-1 Accum Res'!$EY53/12,0)</f>
        <v>92405.687812500008</v>
      </c>
      <c r="KK53" s="91">
        <f>IF('WP 2-1-4 Plant Details'!ABV53&gt;0,('WP 2-1-4 Plant Details'!EO53+'Schedule 6'!$F53)*'WP 2-2-1 Accum Res'!$EY53/12,0)</f>
        <v>92405.687812500008</v>
      </c>
      <c r="KL53" s="91">
        <f>IF('WP 2-1-4 Plant Details'!ABW53&gt;0,('WP 2-1-4 Plant Details'!EP53+'Schedule 6'!$F53)*'WP 2-2-1 Accum Res'!$EY53/12,0)</f>
        <v>92405.687812500008</v>
      </c>
      <c r="KM53" s="91">
        <f>IF('WP 2-1-4 Plant Details'!ABX53&gt;0,('WP 2-1-4 Plant Details'!EQ53+'Schedule 6'!$F53)*'WP 2-2-1 Accum Res'!$EY53/12,0)</f>
        <v>92405.687812500008</v>
      </c>
      <c r="KN53" s="91">
        <f>IF('WP 2-1-4 Plant Details'!ABY53&gt;0,('WP 2-1-4 Plant Details'!ER53+'Schedule 6'!$F53)*'WP 2-2-1 Accum Res'!$EY53/12,0)</f>
        <v>92405.687812500008</v>
      </c>
      <c r="KO53" s="91">
        <f>IF('WP 2-1-4 Plant Details'!ABZ53&gt;0,('WP 2-1-4 Plant Details'!ES53+'Schedule 6'!$F53)*'WP 2-2-1 Accum Res'!$EY53/12,0)</f>
        <v>92405.687812500008</v>
      </c>
      <c r="KP53" s="91">
        <f>IF('WP 2-1-4 Plant Details'!ACA53&gt;0,('WP 2-1-4 Plant Details'!ET53+'Schedule 6'!$F53)*'WP 2-2-1 Accum Res'!$EY53/12,0)</f>
        <v>92405.687812500008</v>
      </c>
      <c r="KQ53" s="169">
        <f t="shared" si="221"/>
        <v>1108868</v>
      </c>
      <c r="KR53" s="169">
        <f t="shared" si="211"/>
        <v>1108868</v>
      </c>
      <c r="KS53" s="169">
        <f t="shared" si="212"/>
        <v>1108868</v>
      </c>
      <c r="KT53" s="91"/>
      <c r="KU53" s="91"/>
      <c r="KV53" s="91"/>
      <c r="KW53" s="91"/>
      <c r="KX53" s="91"/>
      <c r="KY53" s="91"/>
      <c r="KZ53" s="91"/>
      <c r="LA53" s="91"/>
      <c r="LB53" s="91"/>
      <c r="LC53" s="91"/>
      <c r="LD53" s="91"/>
      <c r="LE53" s="91"/>
      <c r="LF53" s="91"/>
      <c r="LG53" s="91"/>
      <c r="LH53" s="91"/>
      <c r="LI53" s="91"/>
      <c r="LJ53" s="91"/>
      <c r="LK53" s="91"/>
      <c r="LL53" s="91"/>
      <c r="LM53" s="91"/>
      <c r="LN53" s="91"/>
      <c r="LO53" s="91"/>
      <c r="LP53" s="91"/>
      <c r="LQ53" s="91"/>
      <c r="LR53" s="91"/>
      <c r="LS53" s="91"/>
      <c r="LT53" s="91"/>
      <c r="LU53" s="91"/>
      <c r="LV53" s="91"/>
      <c r="LW53" s="91"/>
      <c r="LX53" s="91"/>
      <c r="LY53" s="91"/>
      <c r="LZ53" s="91"/>
      <c r="MA53" s="91"/>
      <c r="MB53" s="91"/>
      <c r="MC53" s="91"/>
      <c r="MD53" s="91"/>
      <c r="ME53" s="91"/>
      <c r="MF53" s="91"/>
      <c r="MG53" s="91"/>
      <c r="MH53" s="91"/>
      <c r="MI53" s="91"/>
      <c r="MJ53" s="91"/>
      <c r="MK53" s="91"/>
      <c r="ML53" s="91"/>
      <c r="MM53" s="91"/>
      <c r="MN53" s="91"/>
      <c r="MO53" s="91"/>
      <c r="MP53" s="91"/>
      <c r="MQ53" s="91"/>
      <c r="MR53" s="91"/>
      <c r="MS53" s="91">
        <v>-2769805.27</v>
      </c>
      <c r="MT53" s="91">
        <v>0</v>
      </c>
      <c r="MU53" s="91">
        <v>-4197296.96</v>
      </c>
      <c r="MV53" s="91">
        <v>0</v>
      </c>
      <c r="MW53" s="91">
        <v>0</v>
      </c>
      <c r="MX53" s="91">
        <v>0</v>
      </c>
      <c r="MY53" s="91">
        <v>0</v>
      </c>
      <c r="MZ53" s="91">
        <v>0</v>
      </c>
      <c r="NA53" s="91">
        <v>0</v>
      </c>
      <c r="NB53" s="91">
        <v>0</v>
      </c>
      <c r="NC53" s="91">
        <v>0</v>
      </c>
      <c r="ND53" s="91">
        <v>0</v>
      </c>
      <c r="NE53" s="91">
        <v>0</v>
      </c>
      <c r="NF53" s="91"/>
      <c r="NG53" s="91"/>
      <c r="NH53" s="91"/>
      <c r="NI53" s="91">
        <v>0</v>
      </c>
      <c r="NJ53" s="91"/>
      <c r="NK53" s="91"/>
      <c r="NL53" s="91"/>
      <c r="NM53" s="91"/>
      <c r="NN53" s="91"/>
      <c r="NO53" s="91"/>
      <c r="NP53" s="91"/>
      <c r="NQ53" s="91">
        <v>-1504.24</v>
      </c>
      <c r="NR53" s="91">
        <v>0</v>
      </c>
      <c r="NS53" s="91">
        <v>0</v>
      </c>
      <c r="NT53" s="91">
        <v>-75977.61</v>
      </c>
      <c r="NU53" s="91">
        <v>0</v>
      </c>
      <c r="NV53" s="91">
        <v>0</v>
      </c>
      <c r="NW53" s="91">
        <v>0</v>
      </c>
      <c r="NX53" s="91">
        <v>0</v>
      </c>
      <c r="NY53" s="91">
        <v>0</v>
      </c>
      <c r="NZ53" s="91">
        <v>0</v>
      </c>
      <c r="OA53" s="91">
        <v>0</v>
      </c>
      <c r="OB53" s="91">
        <v>0</v>
      </c>
      <c r="OC53" s="91">
        <v>0</v>
      </c>
      <c r="OD53" s="91">
        <v>0</v>
      </c>
      <c r="OE53" s="91">
        <v>0</v>
      </c>
      <c r="OF53" s="91">
        <v>0</v>
      </c>
      <c r="OG53" s="91">
        <v>0</v>
      </c>
      <c r="OH53" s="91">
        <v>0</v>
      </c>
      <c r="OI53" s="91">
        <v>0</v>
      </c>
      <c r="OJ53" s="91">
        <v>0</v>
      </c>
      <c r="OK53" s="91">
        <v>0</v>
      </c>
      <c r="OL53" s="91">
        <v>0</v>
      </c>
      <c r="OM53" s="91">
        <v>0</v>
      </c>
      <c r="ON53" s="91">
        <v>0</v>
      </c>
      <c r="OO53" s="91">
        <v>0</v>
      </c>
      <c r="OP53" s="91">
        <v>0</v>
      </c>
      <c r="OQ53" s="91">
        <v>0</v>
      </c>
      <c r="OR53" s="91">
        <v>0</v>
      </c>
      <c r="OS53" s="91">
        <v>0</v>
      </c>
      <c r="OT53" s="91">
        <v>0</v>
      </c>
      <c r="OU53" s="91">
        <v>0</v>
      </c>
      <c r="OV53" s="91">
        <f>'WP 2-1-4 Plant Details'!OV53</f>
        <v>0</v>
      </c>
      <c r="OW53" s="91">
        <f>'WP 2-1-4 Plant Details'!OW53</f>
        <v>0</v>
      </c>
      <c r="OX53" s="91">
        <f>'WP 2-1-4 Plant Details'!OX53</f>
        <v>0</v>
      </c>
      <c r="OY53" s="91">
        <f>'WP 2-1-4 Plant Details'!OY53</f>
        <v>0</v>
      </c>
      <c r="OZ53" s="91">
        <f>'WP 2-1-4 Plant Details'!OZ53</f>
        <v>0</v>
      </c>
      <c r="PA53" s="91">
        <f>'WP 2-1-4 Plant Details'!PA53</f>
        <v>0</v>
      </c>
      <c r="PB53" s="91">
        <f>'WP 2-1-4 Plant Details'!PB53</f>
        <v>0</v>
      </c>
      <c r="PC53" s="91">
        <f>'WP 2-1-4 Plant Details'!PC53</f>
        <v>0</v>
      </c>
      <c r="PD53" s="91">
        <f>'WP 2-1-4 Plant Details'!PD53</f>
        <v>0</v>
      </c>
      <c r="PE53" s="91">
        <f>'WP 2-1-4 Plant Details'!PE53</f>
        <v>0</v>
      </c>
      <c r="PF53" s="91">
        <f>'WP 2-1-4 Plant Details'!PF53</f>
        <v>0</v>
      </c>
      <c r="PG53" s="91">
        <f>'WP 2-1-4 Plant Details'!PG53</f>
        <v>0</v>
      </c>
      <c r="PH53" s="91">
        <f>'WP 2-1-4 Plant Details'!PH53</f>
        <v>0</v>
      </c>
      <c r="PI53" s="91">
        <f>'WP 2-1-4 Plant Details'!PI53</f>
        <v>0</v>
      </c>
      <c r="PJ53" s="91">
        <f>'WP 2-1-4 Plant Details'!PJ53</f>
        <v>0</v>
      </c>
      <c r="PK53" s="91">
        <f>'WP 2-1-4 Plant Details'!PK53</f>
        <v>0</v>
      </c>
      <c r="PL53" s="91">
        <f>'WP 2-1-4 Plant Details'!PL53</f>
        <v>0</v>
      </c>
      <c r="PM53" s="91">
        <f>'WP 2-1-4 Plant Details'!PM53</f>
        <v>0</v>
      </c>
      <c r="PN53" s="91">
        <f>'WP 2-1-4 Plant Details'!PN53</f>
        <v>0</v>
      </c>
      <c r="PO53" s="91">
        <f>'WP 2-1-4 Plant Details'!PO53</f>
        <v>0</v>
      </c>
      <c r="PP53" s="91">
        <f>'WP 2-1-4 Plant Details'!PP53</f>
        <v>0</v>
      </c>
      <c r="PQ53" s="91">
        <f>'WP 2-1-4 Plant Details'!PQ53</f>
        <v>0</v>
      </c>
      <c r="PR53" s="91">
        <f>'WP 2-1-4 Plant Details'!PR53</f>
        <v>0</v>
      </c>
      <c r="PS53" s="91">
        <f>'WP 2-1-4 Plant Details'!PS53</f>
        <v>0</v>
      </c>
      <c r="PT53" s="91">
        <f>'WP 2-1-4 Plant Details'!PT53</f>
        <v>0</v>
      </c>
      <c r="PU53" s="91">
        <f>'WP 2-1-4 Plant Details'!PU53</f>
        <v>0</v>
      </c>
      <c r="PV53" s="91">
        <f>'WP 2-1-4 Plant Details'!PV53</f>
        <v>0</v>
      </c>
      <c r="PW53" s="91">
        <f>'WP 2-1-4 Plant Details'!PW53</f>
        <v>0</v>
      </c>
      <c r="PX53" s="91">
        <f>'WP 2-1-4 Plant Details'!PX53</f>
        <v>0</v>
      </c>
      <c r="PY53" s="91">
        <f>'WP 2-1-4 Plant Details'!PY53</f>
        <v>0</v>
      </c>
      <c r="PZ53" s="91">
        <f>'WP 2-1-4 Plant Details'!PZ53</f>
        <v>0</v>
      </c>
      <c r="QA53" s="91">
        <f>'WP 2-1-4 Plant Details'!QA53</f>
        <v>0</v>
      </c>
      <c r="QB53" s="91">
        <f>'WP 2-1-4 Plant Details'!QB53</f>
        <v>0</v>
      </c>
      <c r="QC53" s="91">
        <f>'WP 2-1-4 Plant Details'!QC53</f>
        <v>0</v>
      </c>
      <c r="QD53" s="91">
        <f>'WP 2-1-4 Plant Details'!QD53</f>
        <v>0</v>
      </c>
      <c r="QE53" s="91">
        <f>'WP 2-1-4 Plant Details'!QE53</f>
        <v>0</v>
      </c>
      <c r="QF53" s="91">
        <f>'WP 2-1-4 Plant Details'!QF53</f>
        <v>0</v>
      </c>
      <c r="QG53" s="91">
        <f>'WP 2-1-4 Plant Details'!QG53</f>
        <v>0</v>
      </c>
      <c r="QH53" s="91">
        <f>'WP 2-1-4 Plant Details'!QH53</f>
        <v>0</v>
      </c>
      <c r="QI53" s="91">
        <f>'WP 2-1-4 Plant Details'!QI53</f>
        <v>0</v>
      </c>
      <c r="QJ53" s="91">
        <f>'WP 2-1-4 Plant Details'!QJ53</f>
        <v>0</v>
      </c>
      <c r="QK53" s="91">
        <f>'WP 2-1-4 Plant Details'!QK53</f>
        <v>0</v>
      </c>
      <c r="QL53" s="169">
        <f t="shared" si="213"/>
        <v>0</v>
      </c>
      <c r="QM53" s="169">
        <f t="shared" si="214"/>
        <v>0</v>
      </c>
      <c r="QN53" s="169">
        <f t="shared" si="215"/>
        <v>0</v>
      </c>
      <c r="QO53" s="95"/>
      <c r="QP53" s="91"/>
      <c r="QQ53" s="91"/>
      <c r="QR53" s="91"/>
      <c r="QS53" s="91"/>
      <c r="QT53" s="91"/>
      <c r="QU53" s="91"/>
      <c r="QV53" s="91"/>
      <c r="QW53" s="91"/>
      <c r="QX53" s="91"/>
      <c r="QY53" s="91"/>
      <c r="QZ53" s="91"/>
      <c r="RA53" s="91"/>
      <c r="RB53" s="91"/>
      <c r="RC53" s="91"/>
      <c r="RD53" s="91"/>
      <c r="RE53" s="91"/>
      <c r="RF53" s="91"/>
      <c r="RG53" s="91"/>
      <c r="RH53" s="91"/>
      <c r="RI53" s="91"/>
      <c r="RJ53" s="91"/>
      <c r="RK53" s="91"/>
      <c r="RL53" s="91"/>
      <c r="RM53" s="91"/>
      <c r="RN53" s="91"/>
      <c r="RO53" s="91"/>
      <c r="RP53" s="91"/>
      <c r="RQ53" s="91"/>
      <c r="RR53" s="91"/>
      <c r="RS53" s="91"/>
      <c r="RT53" s="91"/>
      <c r="RU53" s="91"/>
      <c r="RV53" s="91"/>
      <c r="RW53" s="91"/>
      <c r="RX53" s="91"/>
      <c r="RY53" s="91"/>
      <c r="RZ53" s="91"/>
      <c r="SA53" s="91"/>
      <c r="SB53" s="91"/>
      <c r="SC53" s="91"/>
      <c r="SD53" s="91"/>
      <c r="SE53" s="91"/>
      <c r="SF53" s="91"/>
      <c r="SG53" s="91"/>
      <c r="SH53" s="91"/>
      <c r="SI53" s="91"/>
      <c r="SJ53" s="91"/>
      <c r="SK53" s="91"/>
      <c r="SL53" s="91"/>
      <c r="SM53" s="91"/>
      <c r="SN53" s="91"/>
      <c r="SO53" s="91">
        <v>0</v>
      </c>
      <c r="SP53" s="91">
        <v>0</v>
      </c>
      <c r="SQ53" s="91">
        <v>0</v>
      </c>
      <c r="SR53" s="91">
        <v>0</v>
      </c>
      <c r="SS53" s="91">
        <v>0</v>
      </c>
      <c r="ST53" s="91">
        <v>0</v>
      </c>
      <c r="SU53" s="91">
        <v>0</v>
      </c>
      <c r="SV53" s="91">
        <v>0</v>
      </c>
      <c r="SW53" s="91">
        <v>0</v>
      </c>
      <c r="SX53" s="91">
        <v>0</v>
      </c>
      <c r="SY53" s="91">
        <v>0</v>
      </c>
      <c r="SZ53" s="91">
        <v>0</v>
      </c>
      <c r="TA53" s="91"/>
      <c r="TB53" s="91"/>
      <c r="TC53" s="91"/>
      <c r="TD53" s="91"/>
      <c r="TE53" s="91"/>
      <c r="TF53" s="91"/>
      <c r="TG53" s="91"/>
      <c r="TH53" s="91"/>
      <c r="TI53" s="91"/>
      <c r="TJ53" s="91"/>
      <c r="TK53" s="91"/>
      <c r="TL53" s="91"/>
      <c r="TM53" s="91">
        <v>0</v>
      </c>
      <c r="TN53" s="91">
        <v>0</v>
      </c>
      <c r="TO53" s="91">
        <v>0</v>
      </c>
      <c r="TP53" s="91"/>
      <c r="TQ53" s="91">
        <v>0</v>
      </c>
      <c r="TR53" s="91">
        <v>0</v>
      </c>
      <c r="TS53" s="91">
        <v>0</v>
      </c>
      <c r="TT53" s="91">
        <v>0</v>
      </c>
      <c r="TU53" s="91">
        <v>0</v>
      </c>
      <c r="TV53" s="91">
        <v>0</v>
      </c>
      <c r="TW53" s="91">
        <v>0</v>
      </c>
      <c r="TX53" s="91">
        <v>0</v>
      </c>
      <c r="TY53" s="91"/>
      <c r="TZ53" s="91"/>
      <c r="UA53" s="91"/>
      <c r="UB53" s="91">
        <v>0</v>
      </c>
      <c r="UC53" s="91">
        <v>0</v>
      </c>
      <c r="UD53" s="91">
        <v>0</v>
      </c>
      <c r="UE53" s="91">
        <v>0</v>
      </c>
      <c r="UF53" s="91">
        <v>0</v>
      </c>
      <c r="UG53" s="91">
        <v>0</v>
      </c>
      <c r="UH53" s="91"/>
      <c r="UI53" s="91"/>
      <c r="UJ53" s="91">
        <v>0</v>
      </c>
      <c r="UK53" s="91">
        <v>0</v>
      </c>
      <c r="UL53" s="91">
        <v>0</v>
      </c>
      <c r="UM53" s="91">
        <v>0</v>
      </c>
      <c r="UN53" s="91">
        <v>0</v>
      </c>
      <c r="UO53" s="91">
        <v>0</v>
      </c>
      <c r="UP53" s="91">
        <v>0</v>
      </c>
      <c r="UQ53" s="91"/>
      <c r="UR53" s="91"/>
      <c r="US53" s="91"/>
      <c r="UT53" s="91"/>
      <c r="UU53" s="91"/>
      <c r="UV53" s="91"/>
      <c r="UW53" s="91"/>
      <c r="UX53" s="91"/>
      <c r="UY53" s="91"/>
      <c r="UZ53" s="91"/>
      <c r="VA53" s="91"/>
      <c r="VB53" s="91"/>
      <c r="VC53" s="91"/>
      <c r="VD53" s="91"/>
      <c r="VE53" s="91"/>
      <c r="VF53" s="91"/>
      <c r="VG53" s="91"/>
      <c r="VH53" s="91"/>
      <c r="VI53" s="91"/>
      <c r="VJ53" s="91"/>
      <c r="VK53" s="91"/>
      <c r="VL53" s="91"/>
      <c r="VM53" s="91"/>
      <c r="VN53" s="91"/>
      <c r="VO53" s="91"/>
      <c r="VP53" s="91"/>
      <c r="VQ53" s="91"/>
      <c r="VR53" s="91"/>
      <c r="VS53" s="91"/>
      <c r="VT53" s="91"/>
      <c r="VU53" s="91"/>
      <c r="VV53" s="91"/>
      <c r="VW53" s="91"/>
      <c r="VX53" s="91"/>
      <c r="VY53" s="91"/>
      <c r="VZ53" s="91"/>
      <c r="WA53" s="91"/>
      <c r="WB53" s="91"/>
      <c r="WC53" s="91"/>
      <c r="WD53" s="91"/>
      <c r="WE53" s="91"/>
      <c r="WF53" s="91"/>
      <c r="WG53" s="169">
        <f t="shared" si="216"/>
        <v>0</v>
      </c>
      <c r="WH53" s="169">
        <f t="shared" si="222"/>
        <v>0</v>
      </c>
      <c r="WI53" s="169">
        <f t="shared" si="223"/>
        <v>0</v>
      </c>
      <c r="WJ53" s="91"/>
      <c r="WK53" s="91"/>
      <c r="WL53" s="91"/>
      <c r="WM53" s="91"/>
      <c r="WN53" s="91"/>
      <c r="WO53" s="91"/>
      <c r="WP53" s="91"/>
      <c r="WQ53" s="91"/>
      <c r="WR53" s="91"/>
      <c r="WS53" s="91"/>
      <c r="WT53" s="91"/>
      <c r="WU53" s="91"/>
      <c r="WV53" s="91"/>
      <c r="WW53" s="91"/>
      <c r="WX53" s="91"/>
      <c r="WY53" s="91"/>
      <c r="WZ53" s="91"/>
      <c r="XA53" s="91"/>
      <c r="XB53" s="91"/>
      <c r="XC53" s="91"/>
      <c r="XD53" s="91"/>
      <c r="XE53" s="91"/>
      <c r="XF53" s="91"/>
      <c r="XG53" s="91"/>
      <c r="XH53" s="91"/>
      <c r="XI53" s="91"/>
      <c r="XJ53" s="91"/>
      <c r="XK53" s="91"/>
      <c r="XL53" s="91"/>
      <c r="XM53" s="91"/>
      <c r="XN53" s="91"/>
      <c r="XO53" s="91"/>
      <c r="XP53" s="91"/>
      <c r="XQ53" s="91"/>
      <c r="XR53" s="91"/>
      <c r="XS53" s="91"/>
      <c r="XT53" s="91"/>
      <c r="XU53" s="91"/>
      <c r="XV53" s="91"/>
      <c r="XW53" s="91"/>
      <c r="XX53" s="91"/>
      <c r="XY53" s="91"/>
      <c r="XZ53" s="91"/>
      <c r="YA53" s="91"/>
      <c r="YB53" s="91"/>
      <c r="YC53" s="91"/>
      <c r="YD53" s="91"/>
      <c r="YE53" s="91"/>
      <c r="YF53" s="91"/>
      <c r="YG53" s="91"/>
      <c r="YH53" s="91"/>
      <c r="YI53" s="91"/>
      <c r="YJ53" s="91">
        <v>0</v>
      </c>
      <c r="YK53" s="91">
        <v>-6583334.2999999998</v>
      </c>
      <c r="YL53" s="91">
        <v>2732566.3</v>
      </c>
      <c r="YM53" s="91">
        <v>0</v>
      </c>
      <c r="YN53" s="91">
        <v>0</v>
      </c>
      <c r="YO53" s="91">
        <v>0</v>
      </c>
      <c r="YP53" s="91">
        <v>0</v>
      </c>
      <c r="YQ53" s="91">
        <v>0</v>
      </c>
      <c r="YR53" s="91">
        <v>0</v>
      </c>
      <c r="YS53" s="91">
        <v>0</v>
      </c>
      <c r="YT53" s="91">
        <v>0</v>
      </c>
      <c r="YU53" s="91">
        <v>0</v>
      </c>
      <c r="YV53" s="91"/>
      <c r="YW53" s="91"/>
      <c r="YX53" s="91"/>
      <c r="YY53" s="91"/>
      <c r="YZ53" s="91">
        <v>-86555.62</v>
      </c>
      <c r="ZA53" s="91"/>
      <c r="ZB53" s="91"/>
      <c r="ZC53" s="91"/>
      <c r="ZD53" s="91"/>
      <c r="ZE53" s="91"/>
      <c r="ZF53" s="91"/>
      <c r="ZG53" s="91"/>
      <c r="ZH53" s="91">
        <v>0</v>
      </c>
      <c r="ZI53" s="91">
        <v>0</v>
      </c>
      <c r="ZJ53" s="91">
        <v>0</v>
      </c>
      <c r="ZK53" s="91"/>
      <c r="ZL53" s="91"/>
      <c r="ZM53" s="91">
        <v>0</v>
      </c>
      <c r="ZN53" s="91"/>
      <c r="ZO53" s="91"/>
      <c r="ZP53" s="91">
        <v>0</v>
      </c>
      <c r="ZQ53" s="91"/>
      <c r="ZR53" s="91"/>
      <c r="ZS53" s="91"/>
      <c r="ZT53" s="91"/>
      <c r="ZU53" s="91"/>
      <c r="ZV53" s="91"/>
      <c r="ZW53" s="91"/>
      <c r="ZX53" s="91"/>
      <c r="ZY53" s="91"/>
      <c r="ZZ53" s="91"/>
      <c r="AAA53" s="91">
        <v>0</v>
      </c>
      <c r="AAB53" s="91"/>
      <c r="AAC53" s="91"/>
      <c r="AAD53" s="91"/>
      <c r="AAE53" s="91">
        <v>0</v>
      </c>
      <c r="AAF53" s="91"/>
      <c r="AAG53" s="91"/>
      <c r="AAH53" s="91"/>
      <c r="AAI53" s="91">
        <v>0</v>
      </c>
      <c r="AAJ53" s="91"/>
      <c r="AAK53" s="91"/>
      <c r="AAL53" s="91"/>
      <c r="AAM53" s="91"/>
      <c r="AAN53" s="91"/>
      <c r="AAO53" s="91"/>
      <c r="AAP53" s="91"/>
      <c r="AAQ53" s="91"/>
      <c r="AAR53" s="91"/>
      <c r="AAS53" s="91"/>
      <c r="AAT53" s="91"/>
      <c r="AAU53" s="91"/>
      <c r="AAV53" s="91"/>
      <c r="AAW53" s="91"/>
      <c r="AAX53" s="91"/>
      <c r="AAY53" s="91"/>
      <c r="AAZ53" s="91"/>
      <c r="ABA53" s="91"/>
      <c r="ABB53" s="91"/>
      <c r="ABC53" s="91"/>
      <c r="ABD53" s="91"/>
      <c r="ABE53" s="91"/>
      <c r="ABF53" s="91"/>
      <c r="ABG53" s="91"/>
      <c r="ABH53" s="91"/>
      <c r="ABI53" s="91"/>
      <c r="ABJ53" s="91"/>
      <c r="ABK53" s="91"/>
      <c r="ABL53" s="91"/>
      <c r="ABM53" s="91"/>
      <c r="ABN53" s="91"/>
      <c r="ABO53" s="91"/>
      <c r="ABP53" s="91"/>
      <c r="ABQ53" s="91"/>
      <c r="ABR53" s="91"/>
      <c r="ABS53" s="91"/>
      <c r="ABT53" s="91"/>
      <c r="ABU53" s="91"/>
      <c r="ABV53" s="91"/>
      <c r="ABW53" s="91"/>
      <c r="ABX53" s="91"/>
      <c r="ABY53" s="91"/>
      <c r="ABZ53" s="91"/>
      <c r="ACA53" s="91"/>
      <c r="ACB53" s="169">
        <f t="shared" si="224"/>
        <v>0</v>
      </c>
      <c r="ACC53" s="169">
        <f t="shared" si="217"/>
        <v>0</v>
      </c>
      <c r="ACD53" s="169">
        <f t="shared" si="218"/>
        <v>0</v>
      </c>
    </row>
    <row r="54" spans="1:758">
      <c r="A54" s="160">
        <f t="shared" si="219"/>
        <v>46</v>
      </c>
      <c r="B54" s="160">
        <v>391.11</v>
      </c>
      <c r="C54" s="44" t="s">
        <v>386</v>
      </c>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v>53521859.75</v>
      </c>
      <c r="AY54" s="91">
        <f t="shared" si="270"/>
        <v>53865029.240000002</v>
      </c>
      <c r="AZ54" s="91">
        <f t="shared" si="271"/>
        <v>54208198.730000004</v>
      </c>
      <c r="BA54" s="91">
        <f t="shared" si="272"/>
        <v>54551368.220000006</v>
      </c>
      <c r="BB54" s="91">
        <f t="shared" si="273"/>
        <v>54894537.710000008</v>
      </c>
      <c r="BC54" s="91">
        <f t="shared" si="274"/>
        <v>54630949.300000012</v>
      </c>
      <c r="BD54" s="91">
        <f t="shared" si="275"/>
        <v>55746271.88000001</v>
      </c>
      <c r="BE54" s="91">
        <f t="shared" si="276"/>
        <v>-2975156.1199999899</v>
      </c>
      <c r="BF54" s="91">
        <f t="shared" si="277"/>
        <v>-19.899999990127981</v>
      </c>
      <c r="BG54" s="91">
        <f t="shared" si="278"/>
        <v>-19.899999990127981</v>
      </c>
      <c r="BH54" s="91">
        <f t="shared" si="279"/>
        <v>-19.899999990127981</v>
      </c>
      <c r="BI54" s="91">
        <f t="shared" si="280"/>
        <v>-19.899999990127981</v>
      </c>
      <c r="BJ54" s="91">
        <f t="shared" si="281"/>
        <v>-19.899999990127981</v>
      </c>
      <c r="BK54" s="91">
        <f t="shared" si="282"/>
        <v>-19.899999990127981</v>
      </c>
      <c r="BL54" s="91">
        <f t="shared" si="283"/>
        <v>-19.899999990127981</v>
      </c>
      <c r="BM54" s="91">
        <f t="shared" si="284"/>
        <v>-19.899999990127981</v>
      </c>
      <c r="BN54" s="91">
        <f t="shared" si="285"/>
        <v>-19.899999990127981</v>
      </c>
      <c r="BO54" s="91">
        <f t="shared" si="286"/>
        <v>-19.899999990127981</v>
      </c>
      <c r="BP54" s="91">
        <f t="shared" si="287"/>
        <v>-19.899999990127981</v>
      </c>
      <c r="BQ54" s="91">
        <f t="shared" si="288"/>
        <v>-19.899999990127981</v>
      </c>
      <c r="BR54" s="91">
        <f t="shared" si="289"/>
        <v>-19.899999990127981</v>
      </c>
      <c r="BS54" s="91">
        <f t="shared" si="290"/>
        <v>-19.899999990127981</v>
      </c>
      <c r="BT54" s="91">
        <f t="shared" si="291"/>
        <v>9.8720178698386007E-9</v>
      </c>
      <c r="BU54" s="91">
        <f t="shared" si="292"/>
        <v>9.8720178698386007E-9</v>
      </c>
      <c r="BV54" s="91">
        <f t="shared" si="293"/>
        <v>9.8720178698386007E-9</v>
      </c>
      <c r="BW54" s="91">
        <f t="shared" si="294"/>
        <v>9.8720178698386007E-9</v>
      </c>
      <c r="BX54" s="91">
        <f t="shared" si="295"/>
        <v>9.8720178698386007E-9</v>
      </c>
      <c r="BY54" s="91">
        <f t="shared" si="296"/>
        <v>9.8720178698386007E-9</v>
      </c>
      <c r="BZ54" s="91">
        <f t="shared" si="297"/>
        <v>9.8720178698386007E-9</v>
      </c>
      <c r="CA54" s="91">
        <f t="shared" si="298"/>
        <v>9.8720178698386007E-9</v>
      </c>
      <c r="CB54" s="91">
        <f t="shared" si="299"/>
        <v>9.8720178698386007E-9</v>
      </c>
      <c r="CC54" s="91">
        <f t="shared" si="300"/>
        <v>9.8720178698386007E-9</v>
      </c>
      <c r="CD54" s="91">
        <f t="shared" si="301"/>
        <v>9.8720178698386007E-9</v>
      </c>
      <c r="CE54" s="91">
        <f t="shared" si="302"/>
        <v>9.8720178698386007E-9</v>
      </c>
      <c r="CF54" s="91">
        <f t="shared" si="303"/>
        <v>9.8720178698386007E-9</v>
      </c>
      <c r="CG54" s="91">
        <f t="shared" si="304"/>
        <v>9.8720178698386007E-9</v>
      </c>
      <c r="CH54" s="91">
        <f t="shared" si="305"/>
        <v>9.8720178698386007E-9</v>
      </c>
      <c r="CI54" s="91">
        <f t="shared" si="306"/>
        <v>9.8720178698386007E-9</v>
      </c>
      <c r="CJ54" s="91">
        <f t="shared" si="307"/>
        <v>9.8720178698386007E-9</v>
      </c>
      <c r="CK54" s="91">
        <f t="shared" si="308"/>
        <v>9.8720178698386007E-9</v>
      </c>
      <c r="CL54" s="91">
        <f t="shared" si="309"/>
        <v>9.8720178698386007E-9</v>
      </c>
      <c r="CM54" s="91">
        <f t="shared" si="310"/>
        <v>9.8720178698386007E-9</v>
      </c>
      <c r="CN54" s="91">
        <f t="shared" si="311"/>
        <v>9.8720178698386007E-9</v>
      </c>
      <c r="CO54" s="91">
        <f t="shared" si="312"/>
        <v>9.8720178698386007E-9</v>
      </c>
      <c r="CP54" s="91">
        <f t="shared" si="313"/>
        <v>9.8720178698386007E-9</v>
      </c>
      <c r="CQ54" s="91">
        <f t="shared" si="314"/>
        <v>9.8720178698386007E-9</v>
      </c>
      <c r="CR54" s="91">
        <f t="shared" si="315"/>
        <v>9.8720178698386007E-9</v>
      </c>
      <c r="CS54" s="91">
        <f t="shared" si="316"/>
        <v>9.8720178698386007E-9</v>
      </c>
      <c r="CT54" s="91">
        <f t="shared" si="317"/>
        <v>9.8720178698386007E-9</v>
      </c>
      <c r="CU54" s="91">
        <f t="shared" si="318"/>
        <v>9.8720178698386007E-9</v>
      </c>
      <c r="CV54" s="91">
        <f t="shared" si="319"/>
        <v>9.8720178698386007E-9</v>
      </c>
      <c r="CW54" s="91">
        <f t="shared" si="320"/>
        <v>9.8720178698386007E-9</v>
      </c>
      <c r="CX54" s="91">
        <f t="shared" si="321"/>
        <v>9.8720178698386007E-9</v>
      </c>
      <c r="CY54" s="91">
        <f t="shared" si="322"/>
        <v>9.8720178698386007E-9</v>
      </c>
      <c r="CZ54" s="91">
        <f t="shared" si="323"/>
        <v>9.8720178698386007E-9</v>
      </c>
      <c r="DA54" s="91">
        <f t="shared" si="324"/>
        <v>9.8720178698386007E-9</v>
      </c>
      <c r="DB54" s="91">
        <f t="shared" si="325"/>
        <v>9.8720178698386007E-9</v>
      </c>
      <c r="DC54" s="91">
        <f t="shared" si="326"/>
        <v>9.8720178698386007E-9</v>
      </c>
      <c r="DD54" s="91">
        <f t="shared" si="327"/>
        <v>9.8720178698386007E-9</v>
      </c>
      <c r="DE54" s="91">
        <f t="shared" si="202"/>
        <v>9.8720178698386007E-9</v>
      </c>
      <c r="DF54" s="91">
        <f t="shared" si="203"/>
        <v>9.8720178698386007E-9</v>
      </c>
      <c r="DG54" s="91">
        <f t="shared" si="204"/>
        <v>9.8720178698386007E-9</v>
      </c>
      <c r="DH54" s="91">
        <f t="shared" si="205"/>
        <v>9.8720178698386007E-9</v>
      </c>
      <c r="DI54" s="91">
        <f t="shared" si="206"/>
        <v>9.8720178698386007E-9</v>
      </c>
      <c r="DJ54" s="91">
        <f t="shared" si="207"/>
        <v>9.8720178698386007E-9</v>
      </c>
      <c r="DK54" s="91">
        <f t="shared" si="208"/>
        <v>9.8720178698386007E-9</v>
      </c>
      <c r="DL54" s="91">
        <f t="shared" si="108"/>
        <v>9.8720178698386007E-9</v>
      </c>
      <c r="DM54" s="91">
        <f t="shared" si="109"/>
        <v>9.8720178698386007E-9</v>
      </c>
      <c r="DN54" s="91">
        <f t="shared" si="110"/>
        <v>9.8720178698386007E-9</v>
      </c>
      <c r="DO54" s="91">
        <f t="shared" si="111"/>
        <v>9.8720178698386007E-9</v>
      </c>
      <c r="DP54" s="91">
        <f t="shared" si="112"/>
        <v>9.8720178698386007E-9</v>
      </c>
      <c r="DQ54" s="91">
        <f t="shared" si="113"/>
        <v>9.8720178698386007E-9</v>
      </c>
      <c r="DR54" s="91">
        <f t="shared" si="114"/>
        <v>9.8720178698386007E-9</v>
      </c>
      <c r="DS54" s="91">
        <f t="shared" si="115"/>
        <v>9.8720178698386007E-9</v>
      </c>
      <c r="DT54" s="91">
        <f t="shared" si="116"/>
        <v>9.8720178698386007E-9</v>
      </c>
      <c r="DU54" s="91">
        <f t="shared" si="117"/>
        <v>9.8720178698386007E-9</v>
      </c>
      <c r="DV54" s="91">
        <f t="shared" si="118"/>
        <v>9.8720178698386007E-9</v>
      </c>
      <c r="DW54" s="91">
        <f t="shared" si="119"/>
        <v>9.8720178698386007E-9</v>
      </c>
      <c r="DX54" s="91">
        <f t="shared" si="120"/>
        <v>9.8720178698386007E-9</v>
      </c>
      <c r="DY54" s="91">
        <f t="shared" si="121"/>
        <v>9.8720178698386007E-9</v>
      </c>
      <c r="DZ54" s="91">
        <f t="shared" si="122"/>
        <v>9.8720178698386007E-9</v>
      </c>
      <c r="EA54" s="91">
        <f t="shared" si="123"/>
        <v>9.8720178698386007E-9</v>
      </c>
      <c r="EB54" s="91">
        <f t="shared" si="124"/>
        <v>9.8720178698386007E-9</v>
      </c>
      <c r="EC54" s="91">
        <f t="shared" si="125"/>
        <v>9.8720178698386007E-9</v>
      </c>
      <c r="ED54" s="91">
        <f t="shared" si="126"/>
        <v>9.8720178698386007E-9</v>
      </c>
      <c r="EE54" s="91">
        <f t="shared" si="127"/>
        <v>9.8720178698386007E-9</v>
      </c>
      <c r="EF54" s="91">
        <f t="shared" si="128"/>
        <v>9.8720178698386007E-9</v>
      </c>
      <c r="EG54" s="91">
        <f t="shared" si="129"/>
        <v>9.8720178698386007E-9</v>
      </c>
      <c r="EH54" s="91">
        <f t="shared" si="130"/>
        <v>9.8720178698386007E-9</v>
      </c>
      <c r="EI54" s="91">
        <f t="shared" si="131"/>
        <v>9.8720178698386007E-9</v>
      </c>
      <c r="EJ54" s="91">
        <f t="shared" si="132"/>
        <v>9.8720178698386007E-9</v>
      </c>
      <c r="EK54" s="91">
        <f t="shared" si="133"/>
        <v>9.8720178698386007E-9</v>
      </c>
      <c r="EL54" s="91">
        <f t="shared" si="134"/>
        <v>9.8720178698386007E-9</v>
      </c>
      <c r="EM54" s="91">
        <f t="shared" si="135"/>
        <v>9.8720178698386007E-9</v>
      </c>
      <c r="EN54" s="91">
        <f t="shared" si="136"/>
        <v>9.8720178698386007E-9</v>
      </c>
      <c r="EO54" s="91">
        <f t="shared" si="137"/>
        <v>9.8720178698386007E-9</v>
      </c>
      <c r="EP54" s="91">
        <f t="shared" si="138"/>
        <v>9.8720178698386007E-9</v>
      </c>
      <c r="EQ54" s="91">
        <f t="shared" si="139"/>
        <v>9.8720178698386007E-9</v>
      </c>
      <c r="ER54" s="91">
        <f t="shared" si="140"/>
        <v>9.8720178698386007E-9</v>
      </c>
      <c r="ES54" s="91">
        <f t="shared" si="141"/>
        <v>9.8720178698386007E-9</v>
      </c>
      <c r="ET54" s="91">
        <f t="shared" si="142"/>
        <v>9.8720178698386007E-9</v>
      </c>
      <c r="EU54" s="91">
        <f t="shared" si="143"/>
        <v>9.8720178698386007E-9</v>
      </c>
      <c r="EV54" s="169">
        <f t="shared" si="220"/>
        <v>0</v>
      </c>
      <c r="EW54" s="169">
        <f t="shared" si="209"/>
        <v>0</v>
      </c>
      <c r="EX54" s="169">
        <f t="shared" si="210"/>
        <v>0</v>
      </c>
      <c r="EY54" s="55">
        <v>0</v>
      </c>
      <c r="EZ54" s="91"/>
      <c r="FA54" s="91"/>
      <c r="FB54" s="91"/>
      <c r="FC54" s="91"/>
      <c r="FD54" s="91"/>
      <c r="FE54" s="91"/>
      <c r="FF54" s="91"/>
      <c r="FG54" s="91"/>
      <c r="FH54" s="91"/>
      <c r="FI54" s="91"/>
      <c r="FJ54" s="91"/>
      <c r="FK54" s="91"/>
      <c r="FL54" s="91"/>
      <c r="FM54" s="91"/>
      <c r="FN54" s="91"/>
      <c r="FO54" s="91"/>
      <c r="FP54" s="91"/>
      <c r="FQ54" s="91"/>
      <c r="FR54" s="91"/>
      <c r="FS54" s="91"/>
      <c r="FT54" s="91"/>
      <c r="FU54" s="91"/>
      <c r="FV54" s="91"/>
      <c r="FW54" s="91"/>
      <c r="FX54" s="91"/>
      <c r="FY54" s="91"/>
      <c r="FZ54" s="91"/>
      <c r="GA54" s="91"/>
      <c r="GB54" s="91"/>
      <c r="GC54" s="91"/>
      <c r="GD54" s="91"/>
      <c r="GE54" s="91"/>
      <c r="GF54" s="91"/>
      <c r="GG54" s="91"/>
      <c r="GH54" s="91"/>
      <c r="GI54" s="91"/>
      <c r="GJ54" s="91"/>
      <c r="GK54" s="91"/>
      <c r="GL54" s="91"/>
      <c r="GM54" s="91"/>
      <c r="GN54" s="91"/>
      <c r="GO54" s="91"/>
      <c r="GP54" s="91"/>
      <c r="GQ54" s="91"/>
      <c r="GR54" s="91"/>
      <c r="GS54" s="91"/>
      <c r="GT54" s="91">
        <v>343169.49</v>
      </c>
      <c r="GU54" s="91">
        <v>343169.49</v>
      </c>
      <c r="GV54" s="91">
        <v>343169.49</v>
      </c>
      <c r="GW54" s="91">
        <v>343169.49</v>
      </c>
      <c r="GX54" s="91">
        <v>325211.09999999998</v>
      </c>
      <c r="GY54" s="91">
        <v>1115322.58</v>
      </c>
      <c r="GZ54" s="91">
        <v>0</v>
      </c>
      <c r="HA54" s="91">
        <v>-1115322.58</v>
      </c>
      <c r="HB54" s="91">
        <v>0</v>
      </c>
      <c r="HC54" s="91">
        <v>0</v>
      </c>
      <c r="HD54" s="91">
        <v>0</v>
      </c>
      <c r="HE54" s="91">
        <v>0</v>
      </c>
      <c r="HF54" s="91">
        <v>0</v>
      </c>
      <c r="HG54" s="91">
        <v>0</v>
      </c>
      <c r="HH54" s="91">
        <v>0</v>
      </c>
      <c r="HI54" s="91">
        <v>0</v>
      </c>
      <c r="HJ54" s="91">
        <v>0</v>
      </c>
      <c r="HK54" s="91"/>
      <c r="HL54" s="91"/>
      <c r="HM54" s="91"/>
      <c r="HN54" s="91">
        <v>0</v>
      </c>
      <c r="HO54" s="91">
        <v>0</v>
      </c>
      <c r="HP54" s="91">
        <v>0</v>
      </c>
      <c r="HQ54" s="91"/>
      <c r="HR54" s="91"/>
      <c r="HS54" s="91"/>
      <c r="HT54" s="91">
        <v>0</v>
      </c>
      <c r="HU54" s="91">
        <v>0</v>
      </c>
      <c r="HV54" s="91">
        <v>0</v>
      </c>
      <c r="HW54" s="91">
        <v>0</v>
      </c>
      <c r="HX54" s="91">
        <v>0</v>
      </c>
      <c r="HY54" s="91">
        <v>0</v>
      </c>
      <c r="HZ54" s="91"/>
      <c r="IA54" s="91"/>
      <c r="IB54" s="91"/>
      <c r="IC54" s="91"/>
      <c r="ID54" s="91"/>
      <c r="IE54" s="91"/>
      <c r="IF54" s="91"/>
      <c r="IG54" s="91"/>
      <c r="IH54" s="91"/>
      <c r="II54" s="91"/>
      <c r="IJ54" s="91"/>
      <c r="IK54" s="91"/>
      <c r="IL54" s="91"/>
      <c r="IM54" s="91"/>
      <c r="IN54" s="91"/>
      <c r="IO54" s="91"/>
      <c r="IP54" s="91"/>
      <c r="IQ54" s="91"/>
      <c r="IR54" s="91"/>
      <c r="IS54" s="91"/>
      <c r="IT54" s="91"/>
      <c r="IU54" s="91"/>
      <c r="IV54" s="91"/>
      <c r="IW54" s="91"/>
      <c r="IX54" s="91"/>
      <c r="IY54" s="91"/>
      <c r="IZ54" s="91"/>
      <c r="JA54" s="91"/>
      <c r="JB54" s="91">
        <f>IF('WP 2-1-4 Plant Details'!AAM54&gt;0,('WP 2-1-4 Plant Details'!DF54+'Schedule 6'!$F54)*'WP 2-2-1 Accum Res'!$EY54/12,0)</f>
        <v>0</v>
      </c>
      <c r="JC54" s="91">
        <f>IF('WP 2-1-4 Plant Details'!AAN54&gt;0,('WP 2-1-4 Plant Details'!DG54+'Schedule 6'!$F54)*'WP 2-2-1 Accum Res'!$EY54/12,0)</f>
        <v>0</v>
      </c>
      <c r="JD54" s="91">
        <f>IF('WP 2-1-4 Plant Details'!AAO54&gt;0,('WP 2-1-4 Plant Details'!DH54+'Schedule 6'!$F54)*'WP 2-2-1 Accum Res'!$EY54/12,0)</f>
        <v>0</v>
      </c>
      <c r="JE54" s="91">
        <f>IF('WP 2-1-4 Plant Details'!AAP54&gt;0,('WP 2-1-4 Plant Details'!DI54+'Schedule 6'!$F54)*'WP 2-2-1 Accum Res'!$EY54/12,0)</f>
        <v>0</v>
      </c>
      <c r="JF54" s="91">
        <f>IF('WP 2-1-4 Plant Details'!AAQ54&gt;0,('WP 2-1-4 Plant Details'!DJ54+'Schedule 6'!$F54)*'WP 2-2-1 Accum Res'!$EY54/12,0)</f>
        <v>0</v>
      </c>
      <c r="JG54" s="91">
        <f>IF('WP 2-1-4 Plant Details'!AAR54&gt;0,('WP 2-1-4 Plant Details'!DK54+'Schedule 6'!$F54)*'WP 2-2-1 Accum Res'!$EY54/12,0)</f>
        <v>0</v>
      </c>
      <c r="JH54" s="91">
        <f>IF('WP 2-1-4 Plant Details'!AAS54&gt;0,('WP 2-1-4 Plant Details'!DL54+'Schedule 6'!$F54)*'WP 2-2-1 Accum Res'!$EY54/12,0)</f>
        <v>0</v>
      </c>
      <c r="JI54" s="91">
        <f>IF('WP 2-1-4 Plant Details'!AAT54&gt;0,('WP 2-1-4 Plant Details'!DM54+'Schedule 6'!$F54)*'WP 2-2-1 Accum Res'!$EY54/12,0)</f>
        <v>0</v>
      </c>
      <c r="JJ54" s="91">
        <f>IF('WP 2-1-4 Plant Details'!AAU54&gt;0,('WP 2-1-4 Plant Details'!DN54+'Schedule 6'!$F54)*'WP 2-2-1 Accum Res'!$EY54/12,0)</f>
        <v>0</v>
      </c>
      <c r="JK54" s="91">
        <f>IF('WP 2-1-4 Plant Details'!AAV54&gt;0,('WP 2-1-4 Plant Details'!DO54+'Schedule 6'!$F54)*'WP 2-2-1 Accum Res'!$EY54/12,0)</f>
        <v>0</v>
      </c>
      <c r="JL54" s="91">
        <f>IF('WP 2-1-4 Plant Details'!AAW54&gt;0,('WP 2-1-4 Plant Details'!DP54+'Schedule 6'!$F54)*'WP 2-2-1 Accum Res'!$EY54/12,0)</f>
        <v>0</v>
      </c>
      <c r="JM54" s="91">
        <f>IF('WP 2-1-4 Plant Details'!AAX54&gt;0,('WP 2-1-4 Plant Details'!DQ54+'Schedule 6'!$F54)*'WP 2-2-1 Accum Res'!$EY54/12,0)</f>
        <v>0</v>
      </c>
      <c r="JN54" s="91">
        <f>IF('WP 2-1-4 Plant Details'!AAY54&gt;0,('WP 2-1-4 Plant Details'!DR54+'Schedule 6'!$F54)*'WP 2-2-1 Accum Res'!$EY54/12,0)</f>
        <v>0</v>
      </c>
      <c r="JO54" s="91">
        <f>IF('WP 2-1-4 Plant Details'!AAZ54&gt;0,('WP 2-1-4 Plant Details'!DS54+'Schedule 6'!$F54)*'WP 2-2-1 Accum Res'!$EY54/12,0)</f>
        <v>0</v>
      </c>
      <c r="JP54" s="91">
        <f>IF('WP 2-1-4 Plant Details'!ABA54&gt;0,('WP 2-1-4 Plant Details'!DT54+'Schedule 6'!$F54)*'WP 2-2-1 Accum Res'!$EY54/12,0)</f>
        <v>0</v>
      </c>
      <c r="JQ54" s="91">
        <f>IF('WP 2-1-4 Plant Details'!ABB54&gt;0,('WP 2-1-4 Plant Details'!DU54+'Schedule 6'!$F54)*'WP 2-2-1 Accum Res'!$EY54/12,0)</f>
        <v>0</v>
      </c>
      <c r="JR54" s="91">
        <f>IF('WP 2-1-4 Plant Details'!ABC54&gt;0,('WP 2-1-4 Plant Details'!DV54+'Schedule 6'!$F54)*'WP 2-2-1 Accum Res'!$EY54/12,0)</f>
        <v>0</v>
      </c>
      <c r="JS54" s="91">
        <f>IF('WP 2-1-4 Plant Details'!ABD54&gt;0,('WP 2-1-4 Plant Details'!DW54+'Schedule 6'!$F54)*'WP 2-2-1 Accum Res'!$EY54/12,0)</f>
        <v>0</v>
      </c>
      <c r="JT54" s="91">
        <f>IF('WP 2-1-4 Plant Details'!ABE54&gt;0,('WP 2-1-4 Plant Details'!DX54+'Schedule 6'!$F54)*'WP 2-2-1 Accum Res'!$EY54/12,0)</f>
        <v>0</v>
      </c>
      <c r="JU54" s="91">
        <f>IF('WP 2-1-4 Plant Details'!ABF54&gt;0,('WP 2-1-4 Plant Details'!DY54+'Schedule 6'!$F54)*'WP 2-2-1 Accum Res'!$EY54/12,0)</f>
        <v>0</v>
      </c>
      <c r="JV54" s="91">
        <f>IF('WP 2-1-4 Plant Details'!ABG54&gt;0,('WP 2-1-4 Plant Details'!DZ54+'Schedule 6'!$F54)*'WP 2-2-1 Accum Res'!$EY54/12,0)</f>
        <v>0</v>
      </c>
      <c r="JW54" s="91">
        <f>IF('WP 2-1-4 Plant Details'!ABH54&gt;0,('WP 2-1-4 Plant Details'!EA54+'Schedule 6'!$F54)*'WP 2-2-1 Accum Res'!$EY54/12,0)</f>
        <v>0</v>
      </c>
      <c r="JX54" s="91">
        <f>IF('WP 2-1-4 Plant Details'!ABI54&gt;0,('WP 2-1-4 Plant Details'!EB54+'Schedule 6'!$F54)*'WP 2-2-1 Accum Res'!$EY54/12,0)</f>
        <v>0</v>
      </c>
      <c r="JY54" s="91">
        <f>IF('WP 2-1-4 Plant Details'!ABJ54&gt;0,('WP 2-1-4 Plant Details'!EC54+'Schedule 6'!$F54)*'WP 2-2-1 Accum Res'!$EY54/12,0)</f>
        <v>0</v>
      </c>
      <c r="JZ54" s="91">
        <f>IF('WP 2-1-4 Plant Details'!ABK54&gt;0,('WP 2-1-4 Plant Details'!ED54+'Schedule 6'!$F54)*'WP 2-2-1 Accum Res'!$EY54/12,0)</f>
        <v>0</v>
      </c>
      <c r="KA54" s="91">
        <f>IF('WP 2-1-4 Plant Details'!ABL54&gt;0,('WP 2-1-4 Plant Details'!EE54+'Schedule 6'!$F54)*'WP 2-2-1 Accum Res'!$EY54/12,0)</f>
        <v>0</v>
      </c>
      <c r="KB54" s="91">
        <f>IF('WP 2-1-4 Plant Details'!ABM54&gt;0,('WP 2-1-4 Plant Details'!EF54+'Schedule 6'!$F54)*'WP 2-2-1 Accum Res'!$EY54/12,0)</f>
        <v>0</v>
      </c>
      <c r="KC54" s="91">
        <f>IF('WP 2-1-4 Plant Details'!ABN54&gt;0,('WP 2-1-4 Plant Details'!EG54+'Schedule 6'!$F54)*'WP 2-2-1 Accum Res'!$EY54/12,0)</f>
        <v>0</v>
      </c>
      <c r="KD54" s="91">
        <f>IF('WP 2-1-4 Plant Details'!ABO54&gt;0,('WP 2-1-4 Plant Details'!EH54+'Schedule 6'!$F54)*'WP 2-2-1 Accum Res'!$EY54/12,0)</f>
        <v>0</v>
      </c>
      <c r="KE54" s="91">
        <f>IF('WP 2-1-4 Plant Details'!ABP54&gt;0,('WP 2-1-4 Plant Details'!EI54+'Schedule 6'!$F54)*'WP 2-2-1 Accum Res'!$EY54/12,0)</f>
        <v>0</v>
      </c>
      <c r="KF54" s="91">
        <f>IF('WP 2-1-4 Plant Details'!ABQ54&gt;0,('WP 2-1-4 Plant Details'!EJ54+'Schedule 6'!$F54)*'WP 2-2-1 Accum Res'!$EY54/12,0)</f>
        <v>0</v>
      </c>
      <c r="KG54" s="91">
        <f>IF('WP 2-1-4 Plant Details'!ABR54&gt;0,('WP 2-1-4 Plant Details'!EK54+'Schedule 6'!$F54)*'WP 2-2-1 Accum Res'!$EY54/12,0)</f>
        <v>0</v>
      </c>
      <c r="KH54" s="91">
        <f>IF('WP 2-1-4 Plant Details'!ABS54&gt;0,('WP 2-1-4 Plant Details'!EL54+'Schedule 6'!$F54)*'WP 2-2-1 Accum Res'!$EY54/12,0)</f>
        <v>0</v>
      </c>
      <c r="KI54" s="91">
        <f>IF('WP 2-1-4 Plant Details'!ABT54&gt;0,('WP 2-1-4 Plant Details'!EM54+'Schedule 6'!$F54)*'WP 2-2-1 Accum Res'!$EY54/12,0)</f>
        <v>0</v>
      </c>
      <c r="KJ54" s="91">
        <f>IF('WP 2-1-4 Plant Details'!ABU54&gt;0,('WP 2-1-4 Plant Details'!EN54+'Schedule 6'!$F54)*'WP 2-2-1 Accum Res'!$EY54/12,0)</f>
        <v>0</v>
      </c>
      <c r="KK54" s="91">
        <f>IF('WP 2-1-4 Plant Details'!ABV54&gt;0,('WP 2-1-4 Plant Details'!EO54+'Schedule 6'!$F54)*'WP 2-2-1 Accum Res'!$EY54/12,0)</f>
        <v>0</v>
      </c>
      <c r="KL54" s="91">
        <f>IF('WP 2-1-4 Plant Details'!ABW54&gt;0,('WP 2-1-4 Plant Details'!EP54+'Schedule 6'!$F54)*'WP 2-2-1 Accum Res'!$EY54/12,0)</f>
        <v>0</v>
      </c>
      <c r="KM54" s="91">
        <f>IF('WP 2-1-4 Plant Details'!ABX54&gt;0,('WP 2-1-4 Plant Details'!EQ54+'Schedule 6'!$F54)*'WP 2-2-1 Accum Res'!$EY54/12,0)</f>
        <v>0</v>
      </c>
      <c r="KN54" s="91">
        <f>IF('WP 2-1-4 Plant Details'!ABY54&gt;0,('WP 2-1-4 Plant Details'!ER54+'Schedule 6'!$F54)*'WP 2-2-1 Accum Res'!$EY54/12,0)</f>
        <v>0</v>
      </c>
      <c r="KO54" s="91">
        <f>IF('WP 2-1-4 Plant Details'!ABZ54&gt;0,('WP 2-1-4 Plant Details'!ES54+'Schedule 6'!$F54)*'WP 2-2-1 Accum Res'!$EY54/12,0)</f>
        <v>0</v>
      </c>
      <c r="KP54" s="91">
        <f>IF('WP 2-1-4 Plant Details'!ACA54&gt;0,('WP 2-1-4 Plant Details'!ET54+'Schedule 6'!$F54)*'WP 2-2-1 Accum Res'!$EY54/12,0)</f>
        <v>0</v>
      </c>
      <c r="KQ54" s="169">
        <f t="shared" si="221"/>
        <v>0</v>
      </c>
      <c r="KR54" s="169">
        <f t="shared" si="211"/>
        <v>0</v>
      </c>
      <c r="KS54" s="169">
        <f t="shared" si="212"/>
        <v>0</v>
      </c>
      <c r="KT54" s="91"/>
      <c r="KU54" s="91"/>
      <c r="KV54" s="91"/>
      <c r="KW54" s="91"/>
      <c r="KX54" s="91"/>
      <c r="KY54" s="91"/>
      <c r="KZ54" s="91"/>
      <c r="LA54" s="91"/>
      <c r="LB54" s="91"/>
      <c r="LC54" s="91"/>
      <c r="LD54" s="91"/>
      <c r="LE54" s="91"/>
      <c r="LF54" s="91"/>
      <c r="LG54" s="91"/>
      <c r="LH54" s="91"/>
      <c r="LI54" s="91"/>
      <c r="LJ54" s="91"/>
      <c r="LK54" s="91"/>
      <c r="LL54" s="91"/>
      <c r="LM54" s="91"/>
      <c r="LN54" s="91"/>
      <c r="LO54" s="91"/>
      <c r="LP54" s="91"/>
      <c r="LQ54" s="91"/>
      <c r="LR54" s="91"/>
      <c r="LS54" s="91"/>
      <c r="LT54" s="91"/>
      <c r="LU54" s="91"/>
      <c r="LV54" s="91"/>
      <c r="LW54" s="91"/>
      <c r="LX54" s="91"/>
      <c r="LY54" s="91"/>
      <c r="LZ54" s="91"/>
      <c r="MA54" s="91"/>
      <c r="MB54" s="91"/>
      <c r="MC54" s="91"/>
      <c r="MD54" s="91"/>
      <c r="ME54" s="91"/>
      <c r="MF54" s="91"/>
      <c r="MG54" s="91"/>
      <c r="MH54" s="91"/>
      <c r="MI54" s="91"/>
      <c r="MJ54" s="91"/>
      <c r="MK54" s="91"/>
      <c r="ML54" s="91"/>
      <c r="MM54" s="91"/>
      <c r="MN54" s="91"/>
      <c r="MO54" s="91"/>
      <c r="MP54" s="91"/>
      <c r="MQ54" s="91"/>
      <c r="MR54" s="91"/>
      <c r="MS54" s="91">
        <v>-588799.51</v>
      </c>
      <c r="MT54" s="91">
        <v>0</v>
      </c>
      <c r="MU54" s="91">
        <v>-39864932.399999999</v>
      </c>
      <c r="MV54" s="91">
        <v>0</v>
      </c>
      <c r="MW54" s="91">
        <v>0</v>
      </c>
      <c r="MX54" s="91">
        <v>0</v>
      </c>
      <c r="MY54" s="91">
        <v>0</v>
      </c>
      <c r="MZ54" s="91">
        <v>0</v>
      </c>
      <c r="NA54" s="91">
        <v>0</v>
      </c>
      <c r="NB54" s="91">
        <v>0</v>
      </c>
      <c r="NC54" s="91">
        <v>0</v>
      </c>
      <c r="ND54" s="91">
        <v>0</v>
      </c>
      <c r="NE54" s="91">
        <v>0</v>
      </c>
      <c r="NF54" s="91"/>
      <c r="NG54" s="91"/>
      <c r="NH54" s="91"/>
      <c r="NI54" s="91">
        <v>0</v>
      </c>
      <c r="NJ54" s="91"/>
      <c r="NK54" s="91"/>
      <c r="NL54" s="91"/>
      <c r="NM54" s="91"/>
      <c r="NN54" s="91"/>
      <c r="NO54" s="91"/>
      <c r="NP54" s="91"/>
      <c r="NQ54" s="91"/>
      <c r="NR54" s="91">
        <v>0</v>
      </c>
      <c r="NS54" s="91">
        <v>0</v>
      </c>
      <c r="NT54" s="91">
        <v>0</v>
      </c>
      <c r="NU54" s="91"/>
      <c r="NV54" s="91"/>
      <c r="NW54" s="91"/>
      <c r="NX54" s="91"/>
      <c r="NY54" s="91"/>
      <c r="NZ54" s="91"/>
      <c r="OA54" s="91"/>
      <c r="OB54" s="91"/>
      <c r="OC54" s="91"/>
      <c r="OD54" s="91"/>
      <c r="OE54" s="91"/>
      <c r="OF54" s="91"/>
      <c r="OG54" s="91"/>
      <c r="OH54" s="91"/>
      <c r="OI54" s="91"/>
      <c r="OJ54" s="91"/>
      <c r="OK54" s="91"/>
      <c r="OL54" s="91"/>
      <c r="OM54" s="91">
        <v>0</v>
      </c>
      <c r="ON54" s="91">
        <v>0</v>
      </c>
      <c r="OO54" s="91">
        <v>0</v>
      </c>
      <c r="OP54" s="91"/>
      <c r="OQ54" s="91"/>
      <c r="OR54" s="91"/>
      <c r="OS54" s="91"/>
      <c r="OT54" s="91"/>
      <c r="OU54" s="91"/>
      <c r="OV54" s="91">
        <f>'WP 2-1-4 Plant Details'!OV54</f>
        <v>0</v>
      </c>
      <c r="OW54" s="91">
        <f>'WP 2-1-4 Plant Details'!OW54</f>
        <v>0</v>
      </c>
      <c r="OX54" s="91">
        <f>'WP 2-1-4 Plant Details'!OX54</f>
        <v>0</v>
      </c>
      <c r="OY54" s="91">
        <f>'WP 2-1-4 Plant Details'!OY54</f>
        <v>0</v>
      </c>
      <c r="OZ54" s="91">
        <f>'WP 2-1-4 Plant Details'!OZ54</f>
        <v>0</v>
      </c>
      <c r="PA54" s="91">
        <f>'WP 2-1-4 Plant Details'!PA54</f>
        <v>0</v>
      </c>
      <c r="PB54" s="91">
        <f>'WP 2-1-4 Plant Details'!PB54</f>
        <v>0</v>
      </c>
      <c r="PC54" s="91">
        <f>'WP 2-1-4 Plant Details'!PC54</f>
        <v>0</v>
      </c>
      <c r="PD54" s="91">
        <f>'WP 2-1-4 Plant Details'!PD54</f>
        <v>0</v>
      </c>
      <c r="PE54" s="91">
        <f>'WP 2-1-4 Plant Details'!PE54</f>
        <v>0</v>
      </c>
      <c r="PF54" s="91">
        <f>'WP 2-1-4 Plant Details'!PF54</f>
        <v>0</v>
      </c>
      <c r="PG54" s="91">
        <f>'WP 2-1-4 Plant Details'!PG54</f>
        <v>0</v>
      </c>
      <c r="PH54" s="91">
        <f>'WP 2-1-4 Plant Details'!PH54</f>
        <v>0</v>
      </c>
      <c r="PI54" s="91">
        <f>'WP 2-1-4 Plant Details'!PI54</f>
        <v>0</v>
      </c>
      <c r="PJ54" s="91">
        <f>'WP 2-1-4 Plant Details'!PJ54</f>
        <v>0</v>
      </c>
      <c r="PK54" s="91">
        <f>'WP 2-1-4 Plant Details'!PK54</f>
        <v>0</v>
      </c>
      <c r="PL54" s="91">
        <f>'WP 2-1-4 Plant Details'!PL54</f>
        <v>0</v>
      </c>
      <c r="PM54" s="91">
        <f>'WP 2-1-4 Plant Details'!PM54</f>
        <v>0</v>
      </c>
      <c r="PN54" s="91">
        <f>'WP 2-1-4 Plant Details'!PN54</f>
        <v>0</v>
      </c>
      <c r="PO54" s="91">
        <f>'WP 2-1-4 Plant Details'!PO54</f>
        <v>0</v>
      </c>
      <c r="PP54" s="91">
        <f>'WP 2-1-4 Plant Details'!PP54</f>
        <v>0</v>
      </c>
      <c r="PQ54" s="91">
        <f>'WP 2-1-4 Plant Details'!PQ54</f>
        <v>0</v>
      </c>
      <c r="PR54" s="91">
        <f>'WP 2-1-4 Plant Details'!PR54</f>
        <v>0</v>
      </c>
      <c r="PS54" s="91">
        <f>'WP 2-1-4 Plant Details'!PS54</f>
        <v>0</v>
      </c>
      <c r="PT54" s="91">
        <f>'WP 2-1-4 Plant Details'!PT54</f>
        <v>0</v>
      </c>
      <c r="PU54" s="91">
        <f>'WP 2-1-4 Plant Details'!PU54</f>
        <v>0</v>
      </c>
      <c r="PV54" s="91">
        <f>'WP 2-1-4 Plant Details'!PV54</f>
        <v>0</v>
      </c>
      <c r="PW54" s="91">
        <f>'WP 2-1-4 Plant Details'!PW54</f>
        <v>0</v>
      </c>
      <c r="PX54" s="91">
        <f>'WP 2-1-4 Plant Details'!PX54</f>
        <v>0</v>
      </c>
      <c r="PY54" s="91">
        <f>'WP 2-1-4 Plant Details'!PY54</f>
        <v>0</v>
      </c>
      <c r="PZ54" s="91">
        <f>'WP 2-1-4 Plant Details'!PZ54</f>
        <v>0</v>
      </c>
      <c r="QA54" s="91">
        <f>'WP 2-1-4 Plant Details'!QA54</f>
        <v>0</v>
      </c>
      <c r="QB54" s="91">
        <f>'WP 2-1-4 Plant Details'!QB54</f>
        <v>0</v>
      </c>
      <c r="QC54" s="91">
        <f>'WP 2-1-4 Plant Details'!QC54</f>
        <v>0</v>
      </c>
      <c r="QD54" s="91">
        <f>'WP 2-1-4 Plant Details'!QD54</f>
        <v>0</v>
      </c>
      <c r="QE54" s="91">
        <f>'WP 2-1-4 Plant Details'!QE54</f>
        <v>0</v>
      </c>
      <c r="QF54" s="91">
        <f>'WP 2-1-4 Plant Details'!QF54</f>
        <v>0</v>
      </c>
      <c r="QG54" s="91">
        <f>'WP 2-1-4 Plant Details'!QG54</f>
        <v>0</v>
      </c>
      <c r="QH54" s="91">
        <f>'WP 2-1-4 Plant Details'!QH54</f>
        <v>0</v>
      </c>
      <c r="QI54" s="91">
        <f>'WP 2-1-4 Plant Details'!QI54</f>
        <v>0</v>
      </c>
      <c r="QJ54" s="91">
        <f>'WP 2-1-4 Plant Details'!QJ54</f>
        <v>0</v>
      </c>
      <c r="QK54" s="91">
        <f>'WP 2-1-4 Plant Details'!QK54</f>
        <v>0</v>
      </c>
      <c r="QL54" s="169">
        <f t="shared" si="213"/>
        <v>0</v>
      </c>
      <c r="QM54" s="169">
        <f t="shared" si="214"/>
        <v>0</v>
      </c>
      <c r="QN54" s="169">
        <f t="shared" si="215"/>
        <v>0</v>
      </c>
      <c r="QO54" s="95"/>
      <c r="QP54" s="91"/>
      <c r="QQ54" s="91"/>
      <c r="QR54" s="91"/>
      <c r="QS54" s="91"/>
      <c r="QT54" s="91"/>
      <c r="QU54" s="91"/>
      <c r="QV54" s="91"/>
      <c r="QW54" s="91"/>
      <c r="QX54" s="91"/>
      <c r="QY54" s="91"/>
      <c r="QZ54" s="91"/>
      <c r="RA54" s="91"/>
      <c r="RB54" s="91"/>
      <c r="RC54" s="91"/>
      <c r="RD54" s="91"/>
      <c r="RE54" s="91"/>
      <c r="RF54" s="91"/>
      <c r="RG54" s="91"/>
      <c r="RH54" s="91"/>
      <c r="RI54" s="91"/>
      <c r="RJ54" s="91"/>
      <c r="RK54" s="91"/>
      <c r="RL54" s="91"/>
      <c r="RM54" s="91"/>
      <c r="RN54" s="91"/>
      <c r="RO54" s="91"/>
      <c r="RP54" s="91"/>
      <c r="RQ54" s="91"/>
      <c r="RR54" s="91"/>
      <c r="RS54" s="91"/>
      <c r="RT54" s="91"/>
      <c r="RU54" s="91"/>
      <c r="RV54" s="91"/>
      <c r="RW54" s="91"/>
      <c r="RX54" s="91"/>
      <c r="RY54" s="91"/>
      <c r="RZ54" s="91"/>
      <c r="SA54" s="91"/>
      <c r="SB54" s="91"/>
      <c r="SC54" s="91"/>
      <c r="SD54" s="91"/>
      <c r="SE54" s="91"/>
      <c r="SF54" s="91"/>
      <c r="SG54" s="91"/>
      <c r="SH54" s="91"/>
      <c r="SI54" s="91"/>
      <c r="SJ54" s="91"/>
      <c r="SK54" s="91"/>
      <c r="SL54" s="91"/>
      <c r="SM54" s="91"/>
      <c r="SN54" s="91"/>
      <c r="SO54" s="91">
        <v>0</v>
      </c>
      <c r="SP54" s="91">
        <v>0</v>
      </c>
      <c r="SQ54" s="91">
        <v>0</v>
      </c>
      <c r="SR54" s="91">
        <v>0</v>
      </c>
      <c r="SS54" s="91">
        <v>0</v>
      </c>
      <c r="ST54" s="91">
        <v>0</v>
      </c>
      <c r="SU54" s="91">
        <v>0</v>
      </c>
      <c r="SV54" s="91">
        <v>0</v>
      </c>
      <c r="SW54" s="91">
        <v>0</v>
      </c>
      <c r="SX54" s="91">
        <v>0</v>
      </c>
      <c r="SY54" s="91">
        <v>0</v>
      </c>
      <c r="SZ54" s="91">
        <v>0</v>
      </c>
      <c r="TA54" s="91"/>
      <c r="TB54" s="91"/>
      <c r="TC54" s="91"/>
      <c r="TD54" s="91"/>
      <c r="TE54" s="91"/>
      <c r="TF54" s="91"/>
      <c r="TG54" s="91"/>
      <c r="TH54" s="91"/>
      <c r="TI54" s="91"/>
      <c r="TJ54" s="91"/>
      <c r="TK54" s="91"/>
      <c r="TL54" s="91"/>
      <c r="TM54" s="91">
        <v>0</v>
      </c>
      <c r="TN54" s="91">
        <v>0</v>
      </c>
      <c r="TO54" s="91">
        <v>0</v>
      </c>
      <c r="TP54" s="91"/>
      <c r="TQ54" s="91"/>
      <c r="TR54" s="91"/>
      <c r="TS54" s="91"/>
      <c r="TT54" s="91"/>
      <c r="TU54" s="91"/>
      <c r="TV54" s="91"/>
      <c r="TW54" s="91"/>
      <c r="TX54" s="91"/>
      <c r="TY54" s="91"/>
      <c r="TZ54" s="91"/>
      <c r="UA54" s="91"/>
      <c r="UB54" s="91"/>
      <c r="UC54" s="91"/>
      <c r="UD54" s="91"/>
      <c r="UE54" s="91"/>
      <c r="UF54" s="91"/>
      <c r="UG54" s="91"/>
      <c r="UH54" s="91"/>
      <c r="UI54" s="91"/>
      <c r="UJ54" s="91"/>
      <c r="UK54" s="91"/>
      <c r="UL54" s="91"/>
      <c r="UM54" s="91"/>
      <c r="UN54" s="91"/>
      <c r="UO54" s="91"/>
      <c r="UP54" s="91"/>
      <c r="UQ54" s="91"/>
      <c r="UR54" s="91"/>
      <c r="US54" s="91"/>
      <c r="UT54" s="91"/>
      <c r="UU54" s="91"/>
      <c r="UV54" s="91"/>
      <c r="UW54" s="91"/>
      <c r="UX54" s="91"/>
      <c r="UY54" s="91"/>
      <c r="UZ54" s="91"/>
      <c r="VA54" s="91"/>
      <c r="VB54" s="91"/>
      <c r="VC54" s="91"/>
      <c r="VD54" s="91"/>
      <c r="VE54" s="91"/>
      <c r="VF54" s="91"/>
      <c r="VG54" s="91"/>
      <c r="VH54" s="91"/>
      <c r="VI54" s="91"/>
      <c r="VJ54" s="91"/>
      <c r="VK54" s="91"/>
      <c r="VL54" s="91"/>
      <c r="VM54" s="91"/>
      <c r="VN54" s="91"/>
      <c r="VO54" s="91"/>
      <c r="VP54" s="91"/>
      <c r="VQ54" s="91"/>
      <c r="VR54" s="91"/>
      <c r="VS54" s="91"/>
      <c r="VT54" s="91"/>
      <c r="VU54" s="91"/>
      <c r="VV54" s="91"/>
      <c r="VW54" s="91"/>
      <c r="VX54" s="91"/>
      <c r="VY54" s="91"/>
      <c r="VZ54" s="91"/>
      <c r="WA54" s="91"/>
      <c r="WB54" s="91"/>
      <c r="WC54" s="91"/>
      <c r="WD54" s="91"/>
      <c r="WE54" s="91"/>
      <c r="WF54" s="91"/>
      <c r="WG54" s="169">
        <f t="shared" si="216"/>
        <v>0</v>
      </c>
      <c r="WH54" s="169">
        <f t="shared" si="222"/>
        <v>0</v>
      </c>
      <c r="WI54" s="169">
        <f t="shared" si="223"/>
        <v>0</v>
      </c>
      <c r="WJ54" s="91"/>
      <c r="WK54" s="91"/>
      <c r="WL54" s="91"/>
      <c r="WM54" s="91"/>
      <c r="WN54" s="91"/>
      <c r="WO54" s="91"/>
      <c r="WP54" s="91"/>
      <c r="WQ54" s="91"/>
      <c r="WR54" s="91"/>
      <c r="WS54" s="91"/>
      <c r="WT54" s="91"/>
      <c r="WU54" s="91"/>
      <c r="WV54" s="91"/>
      <c r="WW54" s="91"/>
      <c r="WX54" s="91"/>
      <c r="WY54" s="91"/>
      <c r="WZ54" s="91"/>
      <c r="XA54" s="91"/>
      <c r="XB54" s="91"/>
      <c r="XC54" s="91"/>
      <c r="XD54" s="91"/>
      <c r="XE54" s="91"/>
      <c r="XF54" s="91"/>
      <c r="XG54" s="91"/>
      <c r="XH54" s="91"/>
      <c r="XI54" s="91"/>
      <c r="XJ54" s="91"/>
      <c r="XK54" s="91"/>
      <c r="XL54" s="91"/>
      <c r="XM54" s="91"/>
      <c r="XN54" s="91"/>
      <c r="XO54" s="91"/>
      <c r="XP54" s="91"/>
      <c r="XQ54" s="91"/>
      <c r="XR54" s="91"/>
      <c r="XS54" s="91"/>
      <c r="XT54" s="91"/>
      <c r="XU54" s="91"/>
      <c r="XV54" s="91"/>
      <c r="XW54" s="91"/>
      <c r="XX54" s="91"/>
      <c r="XY54" s="91"/>
      <c r="XZ54" s="91"/>
      <c r="YA54" s="91"/>
      <c r="YB54" s="91"/>
      <c r="YC54" s="91"/>
      <c r="YD54" s="91"/>
      <c r="YE54" s="91"/>
      <c r="YF54" s="91"/>
      <c r="YG54" s="91"/>
      <c r="YH54" s="91"/>
      <c r="YI54" s="91"/>
      <c r="YJ54" s="91">
        <v>0</v>
      </c>
      <c r="YK54" s="91">
        <v>-18856495.600000001</v>
      </c>
      <c r="YL54" s="91">
        <v>4090458.8</v>
      </c>
      <c r="YM54" s="91">
        <v>0</v>
      </c>
      <c r="YN54" s="91">
        <v>0</v>
      </c>
      <c r="YO54" s="91">
        <v>0</v>
      </c>
      <c r="YP54" s="91">
        <v>0</v>
      </c>
      <c r="YQ54" s="91">
        <v>0</v>
      </c>
      <c r="YR54" s="91">
        <v>0</v>
      </c>
      <c r="YS54" s="91">
        <v>0</v>
      </c>
      <c r="YT54" s="91">
        <v>0</v>
      </c>
      <c r="YU54" s="91">
        <v>0</v>
      </c>
      <c r="YV54" s="91"/>
      <c r="YW54" s="91"/>
      <c r="YX54" s="91"/>
      <c r="YY54" s="91"/>
      <c r="YZ54" s="91">
        <v>19.899999999999999</v>
      </c>
      <c r="ZA54" s="91"/>
      <c r="ZB54" s="91"/>
      <c r="ZC54" s="91"/>
      <c r="ZD54" s="91"/>
      <c r="ZE54" s="91"/>
      <c r="ZF54" s="91"/>
      <c r="ZG54" s="91"/>
      <c r="ZH54" s="91">
        <v>0</v>
      </c>
      <c r="ZI54" s="91">
        <v>0</v>
      </c>
      <c r="ZJ54" s="91">
        <v>0</v>
      </c>
      <c r="ZK54" s="91"/>
      <c r="ZL54" s="91"/>
      <c r="ZM54" s="91"/>
      <c r="ZN54" s="91"/>
      <c r="ZO54" s="91"/>
      <c r="ZP54" s="91"/>
      <c r="ZQ54" s="91"/>
      <c r="ZR54" s="91"/>
      <c r="ZS54" s="91"/>
      <c r="ZT54" s="91"/>
      <c r="ZU54" s="91"/>
      <c r="ZV54" s="91"/>
      <c r="ZW54" s="91"/>
      <c r="ZX54" s="91"/>
      <c r="ZY54" s="91"/>
      <c r="ZZ54" s="91"/>
      <c r="AAA54" s="91"/>
      <c r="AAB54" s="91"/>
      <c r="AAC54" s="91"/>
      <c r="AAD54" s="91"/>
      <c r="AAE54" s="91"/>
      <c r="AAF54" s="91"/>
      <c r="AAG54" s="91"/>
      <c r="AAH54" s="91"/>
      <c r="AAI54" s="91">
        <v>0</v>
      </c>
      <c r="AAJ54" s="91"/>
      <c r="AAK54" s="91"/>
      <c r="AAL54" s="91"/>
      <c r="AAM54" s="91"/>
      <c r="AAN54" s="91"/>
      <c r="AAO54" s="91"/>
      <c r="AAP54" s="91"/>
      <c r="AAQ54" s="91"/>
      <c r="AAR54" s="91"/>
      <c r="AAS54" s="91"/>
      <c r="AAT54" s="91"/>
      <c r="AAU54" s="91"/>
      <c r="AAV54" s="91"/>
      <c r="AAW54" s="91"/>
      <c r="AAX54" s="91"/>
      <c r="AAY54" s="91"/>
      <c r="AAZ54" s="91"/>
      <c r="ABA54" s="91"/>
      <c r="ABB54" s="91"/>
      <c r="ABC54" s="91"/>
      <c r="ABD54" s="91"/>
      <c r="ABE54" s="91"/>
      <c r="ABF54" s="91"/>
      <c r="ABG54" s="91"/>
      <c r="ABH54" s="91"/>
      <c r="ABI54" s="91"/>
      <c r="ABJ54" s="91"/>
      <c r="ABK54" s="91"/>
      <c r="ABL54" s="91"/>
      <c r="ABM54" s="91"/>
      <c r="ABN54" s="91"/>
      <c r="ABO54" s="91"/>
      <c r="ABP54" s="91"/>
      <c r="ABQ54" s="91"/>
      <c r="ABR54" s="91"/>
      <c r="ABS54" s="91"/>
      <c r="ABT54" s="91"/>
      <c r="ABU54" s="91"/>
      <c r="ABV54" s="91"/>
      <c r="ABW54" s="91"/>
      <c r="ABX54" s="91"/>
      <c r="ABY54" s="91"/>
      <c r="ABZ54" s="91"/>
      <c r="ACA54" s="91"/>
      <c r="ACB54" s="169">
        <f t="shared" si="224"/>
        <v>0</v>
      </c>
      <c r="ACC54" s="169">
        <f t="shared" si="217"/>
        <v>0</v>
      </c>
      <c r="ACD54" s="169">
        <f t="shared" si="218"/>
        <v>0</v>
      </c>
    </row>
    <row r="55" spans="1:758">
      <c r="A55" s="160">
        <f t="shared" si="219"/>
        <v>47</v>
      </c>
      <c r="B55" s="160">
        <v>391.12</v>
      </c>
      <c r="C55" s="44" t="s">
        <v>387</v>
      </c>
      <c r="D55" s="91"/>
      <c r="E55" s="91"/>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v>454498.55</v>
      </c>
      <c r="AY55" s="91">
        <f t="shared" si="270"/>
        <v>496718.93</v>
      </c>
      <c r="AZ55" s="91">
        <f t="shared" si="271"/>
        <v>538943.12</v>
      </c>
      <c r="BA55" s="91">
        <f t="shared" si="272"/>
        <v>581168.13</v>
      </c>
      <c r="BB55" s="91">
        <f t="shared" si="273"/>
        <v>623393.14</v>
      </c>
      <c r="BC55" s="91">
        <f t="shared" si="274"/>
        <v>621342.41</v>
      </c>
      <c r="BD55" s="91">
        <f t="shared" si="275"/>
        <v>749481.74</v>
      </c>
      <c r="BE55" s="91">
        <f t="shared" si="276"/>
        <v>-1819396.52</v>
      </c>
      <c r="BF55" s="91">
        <f t="shared" si="277"/>
        <v>2011442.9499999997</v>
      </c>
      <c r="BG55" s="91">
        <f t="shared" si="278"/>
        <v>2116315.61</v>
      </c>
      <c r="BH55" s="91">
        <f t="shared" si="279"/>
        <v>2221857.88</v>
      </c>
      <c r="BI55" s="91">
        <f t="shared" si="280"/>
        <v>2310100.09</v>
      </c>
      <c r="BJ55" s="91">
        <f t="shared" si="281"/>
        <v>2415398.6999999997</v>
      </c>
      <c r="BK55" s="91">
        <f t="shared" si="282"/>
        <v>2520697.3099999996</v>
      </c>
      <c r="BL55" s="91">
        <f t="shared" si="283"/>
        <v>2634930.5499999998</v>
      </c>
      <c r="BM55" s="91">
        <f t="shared" si="284"/>
        <v>2755349.8499999996</v>
      </c>
      <c r="BN55" s="91">
        <f t="shared" si="285"/>
        <v>2875774.32</v>
      </c>
      <c r="BO55" s="91">
        <f t="shared" si="286"/>
        <v>2995793.13</v>
      </c>
      <c r="BP55" s="91">
        <f t="shared" si="287"/>
        <v>2995793.13</v>
      </c>
      <c r="BQ55" s="91">
        <f t="shared" si="288"/>
        <v>2995793.13</v>
      </c>
      <c r="BR55" s="91">
        <f t="shared" si="289"/>
        <v>2995793.13</v>
      </c>
      <c r="BS55" s="91">
        <f t="shared" si="290"/>
        <v>3094463.9499999997</v>
      </c>
      <c r="BT55" s="91">
        <f t="shared" si="291"/>
        <v>3039860.08</v>
      </c>
      <c r="BU55" s="91">
        <f t="shared" si="292"/>
        <v>3129401.7600000002</v>
      </c>
      <c r="BV55" s="91">
        <f t="shared" si="293"/>
        <v>3219608.27</v>
      </c>
      <c r="BW55" s="91">
        <f t="shared" si="294"/>
        <v>3309814.78</v>
      </c>
      <c r="BX55" s="91">
        <f t="shared" si="295"/>
        <v>3400021.2899999996</v>
      </c>
      <c r="BY55" s="91">
        <f t="shared" si="296"/>
        <v>3490227.7999999993</v>
      </c>
      <c r="BZ55" s="91">
        <f t="shared" si="297"/>
        <v>3580434.3099999991</v>
      </c>
      <c r="CA55" s="91">
        <f t="shared" si="298"/>
        <v>3616220.5699999994</v>
      </c>
      <c r="CB55" s="91">
        <f t="shared" si="299"/>
        <v>3706241.1099999994</v>
      </c>
      <c r="CC55" s="91">
        <f t="shared" si="300"/>
        <v>3803996.2299999995</v>
      </c>
      <c r="CD55" s="91">
        <f t="shared" si="301"/>
        <v>3901751.3499999996</v>
      </c>
      <c r="CE55" s="91">
        <f t="shared" si="302"/>
        <v>3999506.4699999997</v>
      </c>
      <c r="CF55" s="91">
        <f t="shared" si="303"/>
        <v>4097417.46</v>
      </c>
      <c r="CG55" s="91">
        <f t="shared" si="304"/>
        <v>4068698.14</v>
      </c>
      <c r="CH55" s="91">
        <f t="shared" si="305"/>
        <v>4167790.73</v>
      </c>
      <c r="CI55" s="91">
        <f t="shared" si="306"/>
        <v>4266883.32</v>
      </c>
      <c r="CJ55" s="91">
        <f t="shared" si="307"/>
        <v>4365975.91</v>
      </c>
      <c r="CK55" s="91">
        <f t="shared" si="308"/>
        <v>4465068.5</v>
      </c>
      <c r="CL55" s="91">
        <f t="shared" si="309"/>
        <v>4564161.09</v>
      </c>
      <c r="CM55" s="91">
        <f t="shared" si="310"/>
        <v>4385335.91</v>
      </c>
      <c r="CN55" s="91">
        <f t="shared" si="311"/>
        <v>4315126.1400000006</v>
      </c>
      <c r="CO55" s="91">
        <f t="shared" si="312"/>
        <v>4417104.91</v>
      </c>
      <c r="CP55" s="91">
        <f t="shared" si="313"/>
        <v>4519046.05</v>
      </c>
      <c r="CQ55" s="91">
        <f t="shared" si="314"/>
        <v>4620988.6499999994</v>
      </c>
      <c r="CR55" s="91">
        <f t="shared" si="315"/>
        <v>4722931.2499999991</v>
      </c>
      <c r="CS55" s="91">
        <f t="shared" si="316"/>
        <v>4818677.97</v>
      </c>
      <c r="CT55" s="91">
        <f t="shared" si="317"/>
        <v>4936382.25</v>
      </c>
      <c r="CU55" s="91">
        <f t="shared" si="318"/>
        <v>4782832.9000000004</v>
      </c>
      <c r="CV55" s="91">
        <f t="shared" si="319"/>
        <v>4895218.4800000004</v>
      </c>
      <c r="CW55" s="91">
        <f t="shared" si="320"/>
        <v>5009028.1000000006</v>
      </c>
      <c r="CX55" s="91">
        <f t="shared" si="321"/>
        <v>5122837.7200000007</v>
      </c>
      <c r="CY55" s="91">
        <f t="shared" si="322"/>
        <v>2040012.9500000007</v>
      </c>
      <c r="CZ55" s="91">
        <f t="shared" si="323"/>
        <v>2131325.4600000004</v>
      </c>
      <c r="DA55" s="91">
        <f t="shared" si="324"/>
        <v>2223198.9800000004</v>
      </c>
      <c r="DB55" s="91">
        <f t="shared" si="325"/>
        <v>1639902.4500000004</v>
      </c>
      <c r="DC55" s="91">
        <f t="shared" si="326"/>
        <v>1677861.0800000003</v>
      </c>
      <c r="DD55" s="91">
        <f t="shared" si="327"/>
        <v>1232430.1100000003</v>
      </c>
      <c r="DE55" s="91">
        <f t="shared" si="202"/>
        <v>1310384.9300000004</v>
      </c>
      <c r="DF55" s="91">
        <f t="shared" si="203"/>
        <v>1389399.5300000005</v>
      </c>
      <c r="DG55" s="91">
        <f t="shared" si="204"/>
        <v>1189728.2615564228</v>
      </c>
      <c r="DH55" s="91">
        <f t="shared" si="205"/>
        <v>985379.47852767457</v>
      </c>
      <c r="DI55" s="91">
        <f t="shared" si="206"/>
        <v>776353.18091375555</v>
      </c>
      <c r="DJ55" s="91">
        <f t="shared" si="207"/>
        <v>562649.36871466576</v>
      </c>
      <c r="DK55" s="91">
        <f t="shared" si="208"/>
        <v>344268.04193040519</v>
      </c>
      <c r="DL55" s="91">
        <f t="shared" si="108"/>
        <v>255726.85972266109</v>
      </c>
      <c r="DM55" s="91">
        <f t="shared" si="109"/>
        <v>162508.16292974621</v>
      </c>
      <c r="DN55" s="91">
        <f t="shared" si="110"/>
        <v>64611.951551660546</v>
      </c>
      <c r="DO55" s="91">
        <f t="shared" si="111"/>
        <v>946.62029363831971</v>
      </c>
      <c r="DP55" s="91">
        <f t="shared" si="112"/>
        <v>-25800.087081311183</v>
      </c>
      <c r="DQ55" s="91">
        <f t="shared" si="113"/>
        <v>-18562.27597657984</v>
      </c>
      <c r="DR55" s="91">
        <f t="shared" si="114"/>
        <v>22371.490318431752</v>
      </c>
      <c r="DS55" s="91">
        <f t="shared" si="115"/>
        <v>97086.163886706927</v>
      </c>
      <c r="DT55" s="91">
        <f t="shared" si="116"/>
        <v>205604.68486318336</v>
      </c>
      <c r="DU55" s="91">
        <f t="shared" si="117"/>
        <v>347918.97108287725</v>
      </c>
      <c r="DV55" s="91">
        <f t="shared" si="118"/>
        <v>524195.93287273904</v>
      </c>
      <c r="DW55" s="91">
        <f t="shared" si="119"/>
        <v>695795.38007743016</v>
      </c>
      <c r="DX55" s="91">
        <f t="shared" si="120"/>
        <v>862717.31269695063</v>
      </c>
      <c r="DY55" s="91">
        <f t="shared" si="121"/>
        <v>1050223.0752567193</v>
      </c>
      <c r="DZ55" s="91">
        <f t="shared" si="122"/>
        <v>1258312.6677567358</v>
      </c>
      <c r="EA55" s="91">
        <f t="shared" si="123"/>
        <v>1486986.0901970007</v>
      </c>
      <c r="EB55" s="91">
        <f t="shared" si="124"/>
        <v>1736243.3425775133</v>
      </c>
      <c r="EC55" s="91">
        <f t="shared" si="125"/>
        <v>2006084.4248982742</v>
      </c>
      <c r="ED55" s="91">
        <f t="shared" si="126"/>
        <v>2296509.337159283</v>
      </c>
      <c r="EE55" s="91">
        <f t="shared" si="127"/>
        <v>2607518.07936054</v>
      </c>
      <c r="EF55" s="91">
        <f t="shared" si="128"/>
        <v>2939110.6515020449</v>
      </c>
      <c r="EG55" s="91">
        <f t="shared" si="129"/>
        <v>3291287.0535837975</v>
      </c>
      <c r="EH55" s="91">
        <f t="shared" si="130"/>
        <v>3664047.2856057985</v>
      </c>
      <c r="EI55" s="91">
        <f t="shared" si="131"/>
        <v>4057391.3475680472</v>
      </c>
      <c r="EJ55" s="91">
        <f t="shared" si="132"/>
        <v>4471319.2394705443</v>
      </c>
      <c r="EK55" s="91">
        <f t="shared" si="133"/>
        <v>4904808.6221548375</v>
      </c>
      <c r="EL55" s="91">
        <f t="shared" si="134"/>
        <v>5357859.4956209268</v>
      </c>
      <c r="EM55" s="91">
        <f t="shared" si="135"/>
        <v>5830471.8598688124</v>
      </c>
      <c r="EN55" s="91">
        <f t="shared" si="136"/>
        <v>6322645.7148984941</v>
      </c>
      <c r="EO55" s="91">
        <f t="shared" si="137"/>
        <v>6834381.0607099719</v>
      </c>
      <c r="EP55" s="91">
        <f t="shared" si="138"/>
        <v>7365677.897303246</v>
      </c>
      <c r="EQ55" s="91">
        <f t="shared" si="139"/>
        <v>7916536.2246783162</v>
      </c>
      <c r="ER55" s="91">
        <f t="shared" si="140"/>
        <v>8486956.0428351834</v>
      </c>
      <c r="ES55" s="91">
        <f t="shared" si="141"/>
        <v>9076937.3517738469</v>
      </c>
      <c r="ET55" s="91">
        <f t="shared" si="142"/>
        <v>9686480.1514943056</v>
      </c>
      <c r="EU55" s="91">
        <f t="shared" si="143"/>
        <v>10315584.441996561</v>
      </c>
      <c r="EV55" s="169">
        <f t="shared" si="220"/>
        <v>205898</v>
      </c>
      <c r="EW55" s="169">
        <f t="shared" si="209"/>
        <v>2150171</v>
      </c>
      <c r="EX55" s="169">
        <f t="shared" si="210"/>
        <v>6971311</v>
      </c>
      <c r="EY55" s="55">
        <v>0.2</v>
      </c>
      <c r="EZ55" s="91"/>
      <c r="FA55" s="91"/>
      <c r="FB55" s="91"/>
      <c r="FC55" s="91"/>
      <c r="FD55" s="91"/>
      <c r="FE55" s="91"/>
      <c r="FF55" s="91"/>
      <c r="FG55" s="91"/>
      <c r="FH55" s="91"/>
      <c r="FI55" s="91"/>
      <c r="FJ55" s="91"/>
      <c r="FK55" s="91"/>
      <c r="FL55" s="91"/>
      <c r="FM55" s="91"/>
      <c r="FN55" s="91"/>
      <c r="FO55" s="91"/>
      <c r="FP55" s="91"/>
      <c r="FQ55" s="91"/>
      <c r="FR55" s="91"/>
      <c r="FS55" s="91"/>
      <c r="FT55" s="91"/>
      <c r="FU55" s="91"/>
      <c r="FV55" s="91"/>
      <c r="FW55" s="91"/>
      <c r="FX55" s="91"/>
      <c r="FY55" s="91"/>
      <c r="FZ55" s="91"/>
      <c r="GA55" s="91"/>
      <c r="GB55" s="91"/>
      <c r="GC55" s="91"/>
      <c r="GD55" s="91"/>
      <c r="GE55" s="91"/>
      <c r="GF55" s="91"/>
      <c r="GG55" s="91"/>
      <c r="GH55" s="91"/>
      <c r="GI55" s="91"/>
      <c r="GJ55" s="91"/>
      <c r="GK55" s="91"/>
      <c r="GL55" s="91"/>
      <c r="GM55" s="91"/>
      <c r="GN55" s="91"/>
      <c r="GO55" s="91"/>
      <c r="GP55" s="91"/>
      <c r="GQ55" s="91"/>
      <c r="GR55" s="91"/>
      <c r="GS55" s="91"/>
      <c r="GT55" s="91">
        <v>42220.38</v>
      </c>
      <c r="GU55" s="91">
        <v>42224.19</v>
      </c>
      <c r="GV55" s="91">
        <v>42225.01</v>
      </c>
      <c r="GW55" s="91">
        <v>42225.01</v>
      </c>
      <c r="GX55" s="91">
        <v>42739.839999999997</v>
      </c>
      <c r="GY55" s="91">
        <v>128139.33</v>
      </c>
      <c r="GZ55" s="91">
        <v>104872.66</v>
      </c>
      <c r="HA55" s="91">
        <v>81704.44</v>
      </c>
      <c r="HB55" s="91">
        <v>104872.66</v>
      </c>
      <c r="HC55" s="91">
        <v>105542.27</v>
      </c>
      <c r="HD55" s="91">
        <v>105298.61</v>
      </c>
      <c r="HE55" s="91">
        <v>105298.61</v>
      </c>
      <c r="HF55" s="91">
        <v>105298.61</v>
      </c>
      <c r="HG55" s="91">
        <v>114233.24</v>
      </c>
      <c r="HH55" s="91">
        <v>120419.3</v>
      </c>
      <c r="HI55" s="91">
        <v>120424.47</v>
      </c>
      <c r="HJ55" s="91">
        <v>120018.81</v>
      </c>
      <c r="HK55" s="91"/>
      <c r="HL55" s="91"/>
      <c r="HM55" s="91"/>
      <c r="HN55" s="91">
        <v>98670.82</v>
      </c>
      <c r="HO55" s="91">
        <v>89541.680000000008</v>
      </c>
      <c r="HP55" s="91">
        <v>89541.680000000008</v>
      </c>
      <c r="HQ55" s="91">
        <v>90206.51</v>
      </c>
      <c r="HR55" s="335">
        <v>90206.51</v>
      </c>
      <c r="HS55" s="91">
        <v>90206.51</v>
      </c>
      <c r="HT55" s="91">
        <v>90206.51</v>
      </c>
      <c r="HU55" s="91">
        <v>90206.51</v>
      </c>
      <c r="HV55" s="91">
        <v>85259.22</v>
      </c>
      <c r="HW55" s="91">
        <v>90020.54</v>
      </c>
      <c r="HX55" s="91">
        <v>97755.12</v>
      </c>
      <c r="HY55" s="91">
        <v>97755.12</v>
      </c>
      <c r="HZ55" s="91">
        <v>97755.12</v>
      </c>
      <c r="IA55" s="91">
        <v>97910.99</v>
      </c>
      <c r="IB55" s="91">
        <v>96127.46</v>
      </c>
      <c r="IC55" s="91">
        <v>99092.59</v>
      </c>
      <c r="ID55" s="91">
        <v>99092.59</v>
      </c>
      <c r="IE55" s="91">
        <v>99092.59</v>
      </c>
      <c r="IF55" s="91">
        <v>99092.59</v>
      </c>
      <c r="IG55" s="91">
        <v>99092.59</v>
      </c>
      <c r="IH55" s="91">
        <v>73827.34</v>
      </c>
      <c r="II55" s="91">
        <v>99666.28</v>
      </c>
      <c r="IJ55" s="91">
        <v>101978.77</v>
      </c>
      <c r="IK55" s="91">
        <v>101941.14</v>
      </c>
      <c r="IL55" s="91">
        <v>101942.6</v>
      </c>
      <c r="IM55" s="91">
        <v>101942.6</v>
      </c>
      <c r="IN55" s="91">
        <v>117704.28</v>
      </c>
      <c r="IO55" s="91">
        <v>117704.28</v>
      </c>
      <c r="IP55" s="91">
        <v>112385.58</v>
      </c>
      <c r="IQ55" s="91">
        <v>112385.58</v>
      </c>
      <c r="IR55" s="91">
        <v>113809.62</v>
      </c>
      <c r="IS55" s="91">
        <v>113809.62</v>
      </c>
      <c r="IT55" s="91">
        <v>-38420.29</v>
      </c>
      <c r="IU55" s="91">
        <v>91312.51</v>
      </c>
      <c r="IV55" s="91">
        <v>91873.52</v>
      </c>
      <c r="IW55" s="91">
        <v>85014.23</v>
      </c>
      <c r="IX55" s="91">
        <v>84497.14</v>
      </c>
      <c r="IY55" s="91">
        <v>77954.820000000007</v>
      </c>
      <c r="IZ55" s="91">
        <v>77954.820000000007</v>
      </c>
      <c r="JA55" s="91">
        <v>79014.600000000006</v>
      </c>
      <c r="JB55" s="91">
        <f>IF('WP 2-1-4 Plant Details'!AAM55&gt;0,('WP 2-1-4 Plant Details'!DF55+'Schedule 6'!$F55)*'WP 2-2-1 Accum Res'!$EY55/12,0)</f>
        <v>80979.606666666659</v>
      </c>
      <c r="JC55" s="91">
        <f>IF('WP 2-1-4 Plant Details'!AAN55&gt;0,('WP 2-1-4 Plant Details'!DG55+'Schedule 6'!$F55)*'WP 2-2-1 Accum Res'!$EY55/12,0)</f>
        <v>76302.092081495925</v>
      </c>
      <c r="JD55" s="91">
        <f>IF('WP 2-1-4 Plant Details'!AAO55&gt;0,('WP 2-1-4 Plant Details'!DH55+'Schedule 6'!$F55)*'WP 2-2-1 Accum Res'!$EY55/12,0)</f>
        <v>71624.577496325175</v>
      </c>
      <c r="JE55" s="91">
        <f>IF('WP 2-1-4 Plant Details'!AAP55&gt;0,('WP 2-1-4 Plant Details'!DI55+'Schedule 6'!$F55)*'WP 2-2-1 Accum Res'!$EY55/12,0)</f>
        <v>66947.06291115444</v>
      </c>
      <c r="JF55" s="91">
        <f>IF('WP 2-1-4 Plant Details'!AAQ55&gt;0,('WP 2-1-4 Plant Details'!DJ55+'Schedule 6'!$F55)*'WP 2-2-1 Accum Res'!$EY55/12,0)</f>
        <v>62269.548325983698</v>
      </c>
      <c r="JG55" s="91">
        <f>IF('WP 2-1-4 Plant Details'!AAR55&gt;0,('WP 2-1-4 Plant Details'!DK55+'Schedule 6'!$F55)*'WP 2-2-1 Accum Res'!$EY55/12,0)</f>
        <v>192109.69290250013</v>
      </c>
      <c r="JH55" s="91">
        <f>IF('WP 2-1-4 Plant Details'!AAS55&gt;0,('WP 2-1-4 Plant Details'!DL55+'Schedule 6'!$F55)*'WP 2-2-1 Accum Res'!$EY55/12,0)</f>
        <v>187432.17831732938</v>
      </c>
      <c r="JI55" s="91">
        <f>IF('WP 2-1-4 Plant Details'!AAT55&gt;0,('WP 2-1-4 Plant Details'!DM55+'Schedule 6'!$F55)*'WP 2-2-1 Accum Res'!$EY55/12,0)</f>
        <v>182754.66373215863</v>
      </c>
      <c r="JJ55" s="91">
        <f>IF('WP 2-1-4 Plant Details'!AAU55&gt;0,('WP 2-1-4 Plant Details'!DN55+'Schedule 6'!$F55)*'WP 2-2-1 Accum Res'!$EY55/12,0)</f>
        <v>216985.54385222201</v>
      </c>
      <c r="JK55" s="91">
        <f>IF('WP 2-1-4 Plant Details'!AAV55&gt;0,('WP 2-1-4 Plant Details'!DO55+'Schedule 6'!$F55)*'WP 2-2-1 Accum Res'!$EY55/12,0)</f>
        <v>253904.16773529476</v>
      </c>
      <c r="JL55" s="91">
        <f>IF('WP 2-1-4 Plant Details'!AAW55&gt;0,('WP 2-1-4 Plant Details'!DP55+'Schedule 6'!$F55)*'WP 2-2-1 Accum Res'!$EY55/12,0)</f>
        <v>287888.68621497561</v>
      </c>
      <c r="JM55" s="91">
        <f>IF('WP 2-1-4 Plant Details'!AAX55&gt;0,('WP 2-1-4 Plant Details'!DQ55+'Schedule 6'!$F55)*'WP 2-2-1 Accum Res'!$EY55/12,0)</f>
        <v>321584.64140525582</v>
      </c>
      <c r="JN55" s="91">
        <f>IF('WP 2-1-4 Plant Details'!AAY55&gt;0,('WP 2-1-4 Plant Details'!DR55+'Schedule 6'!$F55)*'WP 2-2-1 Accum Res'!$EY55/12,0)</f>
        <v>355365.54867851944</v>
      </c>
      <c r="JO55" s="91">
        <f>IF('WP 2-1-4 Plant Details'!AAZ55&gt;0,('WP 2-1-4 Plant Details'!DS55+'Schedule 6'!$F55)*'WP 2-2-1 Accum Res'!$EY55/12,0)</f>
        <v>389169.39608672069</v>
      </c>
      <c r="JP55" s="91">
        <f>IF('WP 2-1-4 Plant Details'!ABA55&gt;0,('WP 2-1-4 Plant Details'!DT55+'Schedule 6'!$F55)*'WP 2-2-1 Accum Res'!$EY55/12,0)</f>
        <v>422965.1613299381</v>
      </c>
      <c r="JQ55" s="91">
        <f>IF('WP 2-1-4 Plant Details'!ABB55&gt;0,('WP 2-1-4 Plant Details'!DU55+'Schedule 6'!$F55)*'WP 2-2-1 Accum Res'!$EY55/12,0)</f>
        <v>456927.83690010599</v>
      </c>
      <c r="JR55" s="91">
        <f>IF('WP 2-1-4 Plant Details'!ABC55&gt;0,('WP 2-1-4 Plant Details'!DV55+'Schedule 6'!$F55)*'WP 2-2-1 Accum Res'!$EY55/12,0)</f>
        <v>452250.32231493533</v>
      </c>
      <c r="JS55" s="91">
        <f>IF('WP 2-1-4 Plant Details'!ABD55&gt;0,('WP 2-1-4 Plant Details'!DW55+'Schedule 6'!$F55)*'WP 2-2-1 Accum Res'!$EY55/12,0)</f>
        <v>447572.80772976461</v>
      </c>
      <c r="JT55" s="91">
        <f>IF('WP 2-1-4 Plant Details'!ABE55&gt;0,('WP 2-1-4 Plant Details'!DX55+'Schedule 6'!$F55)*'WP 2-2-1 Accum Res'!$EY55/12,0)</f>
        <v>468156.63767001271</v>
      </c>
      <c r="JU55" s="91">
        <f>IF('WP 2-1-4 Plant Details'!ABF55&gt;0,('WP 2-1-4 Plant Details'!DY55+'Schedule 6'!$F55)*'WP 2-2-1 Accum Res'!$EY55/12,0)</f>
        <v>488740.46761026076</v>
      </c>
      <c r="JV55" s="91">
        <f>IF('WP 2-1-4 Plant Details'!ABG55&gt;0,('WP 2-1-4 Plant Details'!DZ55+'Schedule 6'!$F55)*'WP 2-2-1 Accum Res'!$EY55/12,0)</f>
        <v>509324.29755050893</v>
      </c>
      <c r="JW55" s="91">
        <f>IF('WP 2-1-4 Plant Details'!ABH55&gt;0,('WP 2-1-4 Plant Details'!EA55+'Schedule 6'!$F55)*'WP 2-2-1 Accum Res'!$EY55/12,0)</f>
        <v>529908.12749075703</v>
      </c>
      <c r="JX55" s="91">
        <f>IF('WP 2-1-4 Plant Details'!ABI55&gt;0,('WP 2-1-4 Plant Details'!EB55+'Schedule 6'!$F55)*'WP 2-2-1 Accum Res'!$EY55/12,0)</f>
        <v>550491.95743100508</v>
      </c>
      <c r="JY55" s="91">
        <f>IF('WP 2-1-4 Plant Details'!ABJ55&gt;0,('WP 2-1-4 Plant Details'!EC55+'Schedule 6'!$F55)*'WP 2-2-1 Accum Res'!$EY55/12,0)</f>
        <v>571075.78737125313</v>
      </c>
      <c r="JZ55" s="91">
        <f>IF('WP 2-1-4 Plant Details'!ABK55&gt;0,('WP 2-1-4 Plant Details'!ED55+'Schedule 6'!$F55)*'WP 2-2-1 Accum Res'!$EY55/12,0)</f>
        <v>591659.61731150118</v>
      </c>
      <c r="KA55" s="91">
        <f>IF('WP 2-1-4 Plant Details'!ABL55&gt;0,('WP 2-1-4 Plant Details'!EE55+'Schedule 6'!$F55)*'WP 2-2-1 Accum Res'!$EY55/12,0)</f>
        <v>612243.44725174922</v>
      </c>
      <c r="KB55" s="91">
        <f>IF('WP 2-1-4 Plant Details'!ABM55&gt;0,('WP 2-1-4 Plant Details'!EF55+'Schedule 6'!$F55)*'WP 2-2-1 Accum Res'!$EY55/12,0)</f>
        <v>632827.27719199716</v>
      </c>
      <c r="KC55" s="91">
        <f>IF('WP 2-1-4 Plant Details'!ABN55&gt;0,('WP 2-1-4 Plant Details'!EG55+'Schedule 6'!$F55)*'WP 2-2-1 Accum Res'!$EY55/12,0)</f>
        <v>653411.1071322452</v>
      </c>
      <c r="KD55" s="91">
        <f>IF('WP 2-1-4 Plant Details'!ABO55&gt;0,('WP 2-1-4 Plant Details'!EH55+'Schedule 6'!$F55)*'WP 2-2-1 Accum Res'!$EY55/12,0)</f>
        <v>673994.93707249325</v>
      </c>
      <c r="KE55" s="91">
        <f>IF('WP 2-1-4 Plant Details'!ABP55&gt;0,('WP 2-1-4 Plant Details'!EI55+'Schedule 6'!$F55)*'WP 2-2-1 Accum Res'!$EY55/12,0)</f>
        <v>694578.7670127413</v>
      </c>
      <c r="KF55" s="91">
        <f>IF('WP 2-1-4 Plant Details'!ABQ55&gt;0,('WP 2-1-4 Plant Details'!EJ55+'Schedule 6'!$F55)*'WP 2-2-1 Accum Res'!$EY55/12,0)</f>
        <v>714140.25779453758</v>
      </c>
      <c r="KG55" s="91">
        <f>IF('WP 2-1-4 Plant Details'!ABR55&gt;0,('WP 2-1-4 Plant Details'!EK55+'Schedule 6'!$F55)*'WP 2-2-1 Accum Res'!$EY55/12,0)</f>
        <v>733701.74857633375</v>
      </c>
      <c r="KH55" s="91">
        <f>IF('WP 2-1-4 Plant Details'!ABS55&gt;0,('WP 2-1-4 Plant Details'!EL55+'Schedule 6'!$F55)*'WP 2-2-1 Accum Res'!$EY55/12,0)</f>
        <v>753263.23935813003</v>
      </c>
      <c r="KI55" s="91">
        <f>IF('WP 2-1-4 Plant Details'!ABT55&gt;0,('WP 2-1-4 Plant Details'!EM55+'Schedule 6'!$F55)*'WP 2-2-1 Accum Res'!$EY55/12,0)</f>
        <v>772824.73013992619</v>
      </c>
      <c r="KJ55" s="91">
        <f>IF('WP 2-1-4 Plant Details'!ABU55&gt;0,('WP 2-1-4 Plant Details'!EN55+'Schedule 6'!$F55)*'WP 2-2-1 Accum Res'!$EY55/12,0)</f>
        <v>792386.22092172236</v>
      </c>
      <c r="KK55" s="91">
        <f>IF('WP 2-1-4 Plant Details'!ABV55&gt;0,('WP 2-1-4 Plant Details'!EO55+'Schedule 6'!$F55)*'WP 2-2-1 Accum Res'!$EY55/12,0)</f>
        <v>811947.71170351875</v>
      </c>
      <c r="KL55" s="91">
        <f>IF('WP 2-1-4 Plant Details'!ABW55&gt;0,('WP 2-1-4 Plant Details'!EP55+'Schedule 6'!$F55)*'WP 2-2-1 Accum Res'!$EY55/12,0)</f>
        <v>831509.20248531492</v>
      </c>
      <c r="KM55" s="91">
        <f>IF('WP 2-1-4 Plant Details'!ABX55&gt;0,('WP 2-1-4 Plant Details'!EQ55+'Schedule 6'!$F55)*'WP 2-2-1 Accum Res'!$EY55/12,0)</f>
        <v>851070.6932671112</v>
      </c>
      <c r="KN55" s="91">
        <f>IF('WP 2-1-4 Plant Details'!ABY55&gt;0,('WP 2-1-4 Plant Details'!ER55+'Schedule 6'!$F55)*'WP 2-2-1 Accum Res'!$EY55/12,0)</f>
        <v>870632.18404890737</v>
      </c>
      <c r="KO55" s="91">
        <f>IF('WP 2-1-4 Plant Details'!ABZ55&gt;0,('WP 2-1-4 Plant Details'!ES55+'Schedule 6'!$F55)*'WP 2-2-1 Accum Res'!$EY55/12,0)</f>
        <v>890193.67483070365</v>
      </c>
      <c r="KP55" s="91">
        <f>IF('WP 2-1-4 Plant Details'!ACA55&gt;0,('WP 2-1-4 Plant Details'!ET55+'Schedule 6'!$F55)*'WP 2-2-1 Accum Res'!$EY55/12,0)</f>
        <v>909755.16561249981</v>
      </c>
      <c r="KQ55" s="169">
        <f t="shared" si="221"/>
        <v>3719338</v>
      </c>
      <c r="KR55" s="169">
        <f t="shared" si="211"/>
        <v>6729406</v>
      </c>
      <c r="KS55" s="169">
        <f t="shared" si="212"/>
        <v>9626004</v>
      </c>
      <c r="KT55" s="91"/>
      <c r="KU55" s="91"/>
      <c r="KV55" s="91"/>
      <c r="KW55" s="91"/>
      <c r="KX55" s="91"/>
      <c r="KY55" s="91"/>
      <c r="KZ55" s="91"/>
      <c r="LA55" s="91"/>
      <c r="LB55" s="91"/>
      <c r="LC55" s="91"/>
      <c r="LD55" s="91"/>
      <c r="LE55" s="91"/>
      <c r="LF55" s="91"/>
      <c r="LG55" s="91"/>
      <c r="LH55" s="91"/>
      <c r="LI55" s="91"/>
      <c r="LJ55" s="91"/>
      <c r="LK55" s="91"/>
      <c r="LL55" s="91"/>
      <c r="LM55" s="91"/>
      <c r="LN55" s="91"/>
      <c r="LO55" s="91"/>
      <c r="LP55" s="91"/>
      <c r="LQ55" s="91"/>
      <c r="LR55" s="91"/>
      <c r="LS55" s="91"/>
      <c r="LT55" s="91"/>
      <c r="LU55" s="91"/>
      <c r="LV55" s="91"/>
      <c r="LW55" s="91"/>
      <c r="LX55" s="91"/>
      <c r="LY55" s="91"/>
      <c r="LZ55" s="91"/>
      <c r="MA55" s="91"/>
      <c r="MB55" s="91"/>
      <c r="MC55" s="91"/>
      <c r="MD55" s="91"/>
      <c r="ME55" s="91"/>
      <c r="MF55" s="91"/>
      <c r="MG55" s="91"/>
      <c r="MH55" s="91"/>
      <c r="MI55" s="91"/>
      <c r="MJ55" s="91"/>
      <c r="MK55" s="91"/>
      <c r="ML55" s="91"/>
      <c r="MM55" s="91"/>
      <c r="MN55" s="91"/>
      <c r="MO55" s="91"/>
      <c r="MP55" s="91"/>
      <c r="MQ55" s="91"/>
      <c r="MR55" s="91"/>
      <c r="MS55" s="91">
        <v>-44790.57</v>
      </c>
      <c r="MT55" s="91">
        <v>0</v>
      </c>
      <c r="MU55" s="91">
        <v>-2673750.92</v>
      </c>
      <c r="MV55" s="91">
        <v>0</v>
      </c>
      <c r="MW55" s="91">
        <v>0</v>
      </c>
      <c r="MX55" s="91">
        <v>0</v>
      </c>
      <c r="MY55" s="91">
        <v>-17056.400000000001</v>
      </c>
      <c r="MZ55" s="91">
        <v>0</v>
      </c>
      <c r="NA55" s="91">
        <v>0</v>
      </c>
      <c r="NB55" s="91">
        <v>0</v>
      </c>
      <c r="NC55" s="91">
        <v>0</v>
      </c>
      <c r="ND55" s="91">
        <v>0</v>
      </c>
      <c r="NE55" s="91">
        <v>0</v>
      </c>
      <c r="NF55" s="91"/>
      <c r="NG55" s="91"/>
      <c r="NH55" s="91"/>
      <c r="NI55" s="91">
        <v>0</v>
      </c>
      <c r="NJ55" s="91"/>
      <c r="NK55" s="91"/>
      <c r="NL55" s="91"/>
      <c r="NM55" s="91"/>
      <c r="NN55" s="91"/>
      <c r="NO55" s="91"/>
      <c r="NP55" s="91"/>
      <c r="NQ55" s="91">
        <v>-49472.959999999999</v>
      </c>
      <c r="NR55" s="91">
        <v>0</v>
      </c>
      <c r="NS55" s="91">
        <v>0</v>
      </c>
      <c r="NT55" s="91">
        <v>0</v>
      </c>
      <c r="NU55" s="91">
        <v>0</v>
      </c>
      <c r="NV55" s="91">
        <v>0</v>
      </c>
      <c r="NW55" s="91">
        <v>-124846.78</v>
      </c>
      <c r="NX55" s="91">
        <v>0</v>
      </c>
      <c r="NY55" s="91">
        <v>0</v>
      </c>
      <c r="NZ55" s="91">
        <v>0</v>
      </c>
      <c r="OA55" s="91">
        <v>0</v>
      </c>
      <c r="OB55" s="91">
        <v>0</v>
      </c>
      <c r="OC55" s="91">
        <v>-252652.52000000002</v>
      </c>
      <c r="OD55" s="91">
        <v>-169876.05000000002</v>
      </c>
      <c r="OE55" s="91">
        <v>0</v>
      </c>
      <c r="OF55" s="91">
        <v>0</v>
      </c>
      <c r="OG55" s="91">
        <v>0</v>
      </c>
      <c r="OH55" s="91">
        <v>0</v>
      </c>
      <c r="OI55" s="91">
        <v>-21957.56</v>
      </c>
      <c r="OJ55" s="91">
        <v>0</v>
      </c>
      <c r="OK55" s="91">
        <v>-265934.93</v>
      </c>
      <c r="OL55" s="91">
        <v>0</v>
      </c>
      <c r="OM55" s="91">
        <v>0</v>
      </c>
      <c r="ON55" s="91">
        <v>0</v>
      </c>
      <c r="OO55" s="91">
        <v>-3044404.48</v>
      </c>
      <c r="OP55" s="91">
        <v>0</v>
      </c>
      <c r="OQ55" s="91">
        <v>0</v>
      </c>
      <c r="OR55" s="91">
        <v>-668310.76</v>
      </c>
      <c r="OS55" s="91">
        <v>-46538.51</v>
      </c>
      <c r="OT55" s="91">
        <v>-523385.79000000004</v>
      </c>
      <c r="OU55" s="91">
        <v>0</v>
      </c>
      <c r="OV55" s="91">
        <f>'WP 2-1-4 Plant Details'!OV55</f>
        <v>0</v>
      </c>
      <c r="OW55" s="91">
        <f>'WP 2-1-4 Plant Details'!OW55</f>
        <v>-280650.87511024426</v>
      </c>
      <c r="OX55" s="91">
        <f>'WP 2-1-4 Plant Details'!OX55</f>
        <v>-280650.87511024426</v>
      </c>
      <c r="OY55" s="91">
        <f>'WP 2-1-4 Plant Details'!OY55</f>
        <v>-280650.87511024426</v>
      </c>
      <c r="OZ55" s="91">
        <f>'WP 2-1-4 Plant Details'!OZ55</f>
        <v>-280650.87511024426</v>
      </c>
      <c r="PA55" s="91">
        <f>'WP 2-1-4 Plant Details'!PA55</f>
        <v>-280650.87511024426</v>
      </c>
      <c r="PB55" s="91">
        <f>'WP 2-1-4 Plant Details'!PB55</f>
        <v>-280650.87511024426</v>
      </c>
      <c r="PC55" s="91">
        <f>'WP 2-1-4 Plant Details'!PC55</f>
        <v>-280650.87511024426</v>
      </c>
      <c r="PD55" s="91">
        <f>'WP 2-1-4 Plant Details'!PD55</f>
        <v>-280650.87511024426</v>
      </c>
      <c r="PE55" s="91">
        <f>'WP 2-1-4 Plant Details'!PE55</f>
        <v>-280650.87511024426</v>
      </c>
      <c r="PF55" s="91">
        <f>'WP 2-1-4 Plant Details'!PF55</f>
        <v>-280650.87511024426</v>
      </c>
      <c r="PG55" s="91">
        <f>'WP 2-1-4 Plant Details'!PG55</f>
        <v>-280650.87511024426</v>
      </c>
      <c r="PH55" s="91">
        <f>'WP 2-1-4 Plant Details'!PH55</f>
        <v>-280650.87511024426</v>
      </c>
      <c r="PI55" s="91">
        <f>'WP 2-1-4 Plant Details'!PI55</f>
        <v>-280650.87511024426</v>
      </c>
      <c r="PJ55" s="91">
        <f>'WP 2-1-4 Plant Details'!PJ55</f>
        <v>-280650.87511024426</v>
      </c>
      <c r="PK55" s="91">
        <f>'WP 2-1-4 Plant Details'!PK55</f>
        <v>-280650.87511024426</v>
      </c>
      <c r="PL55" s="91">
        <f>'WP 2-1-4 Plant Details'!PL55</f>
        <v>-280650.87511024426</v>
      </c>
      <c r="PM55" s="91">
        <f>'WP 2-1-4 Plant Details'!PM55</f>
        <v>-280650.87511024426</v>
      </c>
      <c r="PN55" s="91">
        <f>'WP 2-1-4 Plant Details'!PN55</f>
        <v>-280650.87511024426</v>
      </c>
      <c r="PO55" s="91">
        <f>'WP 2-1-4 Plant Details'!PO55</f>
        <v>-280650.87511024426</v>
      </c>
      <c r="PP55" s="91">
        <f>'WP 2-1-4 Plant Details'!PP55</f>
        <v>-280650.87511024426</v>
      </c>
      <c r="PQ55" s="91">
        <f>'WP 2-1-4 Plant Details'!PQ55</f>
        <v>-280650.87511024426</v>
      </c>
      <c r="PR55" s="91">
        <f>'WP 2-1-4 Plant Details'!PR55</f>
        <v>-280650.87511024426</v>
      </c>
      <c r="PS55" s="91">
        <f>'WP 2-1-4 Plant Details'!PS55</f>
        <v>-280650.87511024426</v>
      </c>
      <c r="PT55" s="91">
        <f>'WP 2-1-4 Plant Details'!PT55</f>
        <v>-280650.87511024426</v>
      </c>
      <c r="PU55" s="91">
        <f>'WP 2-1-4 Plant Details'!PU55</f>
        <v>-280650.87511024426</v>
      </c>
      <c r="PV55" s="91">
        <f>'WP 2-1-4 Plant Details'!PV55</f>
        <v>-280650.87511024426</v>
      </c>
      <c r="PW55" s="91">
        <f>'WP 2-1-4 Plant Details'!PW55</f>
        <v>-280650.87511024426</v>
      </c>
      <c r="PX55" s="91">
        <f>'WP 2-1-4 Plant Details'!PX55</f>
        <v>-280650.87511024426</v>
      </c>
      <c r="PY55" s="91">
        <f>'WP 2-1-4 Plant Details'!PY55</f>
        <v>-280650.87511024426</v>
      </c>
      <c r="PZ55" s="91">
        <f>'WP 2-1-4 Plant Details'!PZ55</f>
        <v>-280650.87511024426</v>
      </c>
      <c r="QA55" s="91">
        <f>'WP 2-1-4 Plant Details'!QA55</f>
        <v>-280650.87511024426</v>
      </c>
      <c r="QB55" s="91">
        <f>'WP 2-1-4 Plant Details'!QB55</f>
        <v>-280650.87511024426</v>
      </c>
      <c r="QC55" s="91">
        <f>'WP 2-1-4 Plant Details'!QC55</f>
        <v>-280650.87511024426</v>
      </c>
      <c r="QD55" s="91">
        <f>'WP 2-1-4 Plant Details'!QD55</f>
        <v>-280650.87511024426</v>
      </c>
      <c r="QE55" s="91">
        <f>'WP 2-1-4 Plant Details'!QE55</f>
        <v>-280650.87511024426</v>
      </c>
      <c r="QF55" s="91">
        <f>'WP 2-1-4 Plant Details'!QF55</f>
        <v>-280650.87511024426</v>
      </c>
      <c r="QG55" s="91">
        <f>'WP 2-1-4 Plant Details'!QG55</f>
        <v>-280650.87511024426</v>
      </c>
      <c r="QH55" s="91">
        <f>'WP 2-1-4 Plant Details'!QH55</f>
        <v>-280650.87511024426</v>
      </c>
      <c r="QI55" s="91">
        <f>'WP 2-1-4 Plant Details'!QI55</f>
        <v>-280650.87511024426</v>
      </c>
      <c r="QJ55" s="91">
        <f>'WP 2-1-4 Plant Details'!QJ55</f>
        <v>-280650.87511024426</v>
      </c>
      <c r="QK55" s="91">
        <f>'WP 2-1-4 Plant Details'!QK55</f>
        <v>-280650.87511024426</v>
      </c>
      <c r="QL55" s="169">
        <f t="shared" si="213"/>
        <v>-3367811</v>
      </c>
      <c r="QM55" s="169">
        <f t="shared" si="214"/>
        <v>-3367811</v>
      </c>
      <c r="QN55" s="169">
        <f t="shared" si="215"/>
        <v>-3367811</v>
      </c>
      <c r="QO55" s="95"/>
      <c r="QP55" s="91"/>
      <c r="QQ55" s="91"/>
      <c r="QR55" s="91"/>
      <c r="QS55" s="91"/>
      <c r="QT55" s="91"/>
      <c r="QU55" s="91"/>
      <c r="QV55" s="91"/>
      <c r="QW55" s="91"/>
      <c r="QX55" s="91"/>
      <c r="QY55" s="91"/>
      <c r="QZ55" s="91"/>
      <c r="RA55" s="91"/>
      <c r="RB55" s="91"/>
      <c r="RC55" s="91"/>
      <c r="RD55" s="91"/>
      <c r="RE55" s="91"/>
      <c r="RF55" s="91"/>
      <c r="RG55" s="91"/>
      <c r="RH55" s="91"/>
      <c r="RI55" s="91"/>
      <c r="RJ55" s="91"/>
      <c r="RK55" s="91"/>
      <c r="RL55" s="91"/>
      <c r="RM55" s="91"/>
      <c r="RN55" s="91"/>
      <c r="RO55" s="91"/>
      <c r="RP55" s="91"/>
      <c r="RQ55" s="91"/>
      <c r="RR55" s="91"/>
      <c r="RS55" s="91"/>
      <c r="RT55" s="91"/>
      <c r="RU55" s="91"/>
      <c r="RV55" s="91"/>
      <c r="RW55" s="91"/>
      <c r="RX55" s="91"/>
      <c r="RY55" s="91"/>
      <c r="RZ55" s="91"/>
      <c r="SA55" s="91"/>
      <c r="SB55" s="91"/>
      <c r="SC55" s="91"/>
      <c r="SD55" s="91"/>
      <c r="SE55" s="91"/>
      <c r="SF55" s="91"/>
      <c r="SG55" s="91"/>
      <c r="SH55" s="91"/>
      <c r="SI55" s="91"/>
      <c r="SJ55" s="91"/>
      <c r="SK55" s="91"/>
      <c r="SL55" s="91"/>
      <c r="SM55" s="91"/>
      <c r="SN55" s="91"/>
      <c r="SO55" s="91">
        <v>0</v>
      </c>
      <c r="SP55" s="91">
        <v>0</v>
      </c>
      <c r="SQ55" s="91">
        <v>0</v>
      </c>
      <c r="SR55" s="91">
        <v>0</v>
      </c>
      <c r="SS55" s="91">
        <v>0</v>
      </c>
      <c r="ST55" s="91">
        <v>0</v>
      </c>
      <c r="SU55" s="91">
        <v>0</v>
      </c>
      <c r="SV55" s="91">
        <v>0</v>
      </c>
      <c r="SW55" s="91">
        <v>0</v>
      </c>
      <c r="SX55" s="91">
        <v>0</v>
      </c>
      <c r="SY55" s="91">
        <v>0</v>
      </c>
      <c r="SZ55" s="91">
        <v>0</v>
      </c>
      <c r="TA55" s="91"/>
      <c r="TB55" s="91"/>
      <c r="TC55" s="91"/>
      <c r="TD55" s="91"/>
      <c r="TE55" s="91"/>
      <c r="TF55" s="91"/>
      <c r="TG55" s="91"/>
      <c r="TH55" s="91"/>
      <c r="TI55" s="91"/>
      <c r="TJ55" s="91"/>
      <c r="TK55" s="91"/>
      <c r="TL55" s="91"/>
      <c r="TM55" s="91">
        <v>0</v>
      </c>
      <c r="TN55" s="91">
        <v>0</v>
      </c>
      <c r="TO55" s="91">
        <v>0</v>
      </c>
      <c r="TP55" s="91"/>
      <c r="TQ55" s="91">
        <v>0</v>
      </c>
      <c r="TR55" s="91">
        <v>0</v>
      </c>
      <c r="TS55" s="91">
        <v>0</v>
      </c>
      <c r="TT55" s="91">
        <v>0</v>
      </c>
      <c r="TU55" s="91">
        <v>0</v>
      </c>
      <c r="TV55" s="91">
        <v>0</v>
      </c>
      <c r="TW55" s="91">
        <v>0</v>
      </c>
      <c r="TX55" s="91">
        <v>0</v>
      </c>
      <c r="TY55" s="91"/>
      <c r="TZ55" s="91"/>
      <c r="UA55" s="91"/>
      <c r="UB55" s="91">
        <v>0</v>
      </c>
      <c r="UC55" s="91">
        <v>0</v>
      </c>
      <c r="UD55" s="91">
        <v>0</v>
      </c>
      <c r="UE55" s="91">
        <v>0</v>
      </c>
      <c r="UF55" s="91">
        <v>0</v>
      </c>
      <c r="UG55" s="91">
        <v>0</v>
      </c>
      <c r="UH55" s="91"/>
      <c r="UI55" s="91"/>
      <c r="UJ55" s="91"/>
      <c r="UK55" s="91">
        <v>0</v>
      </c>
      <c r="UL55" s="91">
        <v>0</v>
      </c>
      <c r="UM55" s="91">
        <v>0</v>
      </c>
      <c r="UN55" s="91">
        <v>0</v>
      </c>
      <c r="UO55" s="91">
        <v>0</v>
      </c>
      <c r="UP55" s="91">
        <v>0</v>
      </c>
      <c r="UQ55" s="91"/>
      <c r="UR55" s="91"/>
      <c r="US55" s="91"/>
      <c r="UT55" s="91"/>
      <c r="UU55" s="91"/>
      <c r="UV55" s="91"/>
      <c r="UW55" s="91"/>
      <c r="UX55" s="91"/>
      <c r="UY55" s="91"/>
      <c r="UZ55" s="91"/>
      <c r="VA55" s="91"/>
      <c r="VB55" s="91"/>
      <c r="VC55" s="91"/>
      <c r="VD55" s="91"/>
      <c r="VE55" s="91"/>
      <c r="VF55" s="91"/>
      <c r="VG55" s="91"/>
      <c r="VH55" s="91"/>
      <c r="VI55" s="91"/>
      <c r="VJ55" s="91"/>
      <c r="VK55" s="91"/>
      <c r="VL55" s="91"/>
      <c r="VM55" s="91"/>
      <c r="VN55" s="91"/>
      <c r="VO55" s="91"/>
      <c r="VP55" s="91"/>
      <c r="VQ55" s="91"/>
      <c r="VR55" s="91"/>
      <c r="VS55" s="91"/>
      <c r="VT55" s="91"/>
      <c r="VU55" s="91"/>
      <c r="VV55" s="91"/>
      <c r="VW55" s="91"/>
      <c r="VX55" s="91"/>
      <c r="VY55" s="91"/>
      <c r="VZ55" s="91"/>
      <c r="WA55" s="91"/>
      <c r="WB55" s="91"/>
      <c r="WC55" s="91"/>
      <c r="WD55" s="91"/>
      <c r="WE55" s="91"/>
      <c r="WF55" s="91"/>
      <c r="WG55" s="169">
        <f t="shared" si="216"/>
        <v>0</v>
      </c>
      <c r="WH55" s="169">
        <f t="shared" si="222"/>
        <v>0</v>
      </c>
      <c r="WI55" s="169">
        <f t="shared" si="223"/>
        <v>0</v>
      </c>
      <c r="WJ55" s="91"/>
      <c r="WK55" s="91"/>
      <c r="WL55" s="91"/>
      <c r="WM55" s="91"/>
      <c r="WN55" s="91"/>
      <c r="WO55" s="91"/>
      <c r="WP55" s="91"/>
      <c r="WQ55" s="91"/>
      <c r="WR55" s="91"/>
      <c r="WS55" s="91"/>
      <c r="WT55" s="91"/>
      <c r="WU55" s="91"/>
      <c r="WV55" s="91"/>
      <c r="WW55" s="91"/>
      <c r="WX55" s="91"/>
      <c r="WY55" s="91"/>
      <c r="WZ55" s="91"/>
      <c r="XA55" s="91"/>
      <c r="XB55" s="91"/>
      <c r="XC55" s="91"/>
      <c r="XD55" s="91"/>
      <c r="XE55" s="91"/>
      <c r="XF55" s="91"/>
      <c r="XG55" s="91"/>
      <c r="XH55" s="91"/>
      <c r="XI55" s="91"/>
      <c r="XJ55" s="91"/>
      <c r="XK55" s="91"/>
      <c r="XL55" s="91"/>
      <c r="XM55" s="91"/>
      <c r="XN55" s="91"/>
      <c r="XO55" s="91"/>
      <c r="XP55" s="91"/>
      <c r="XQ55" s="91"/>
      <c r="XR55" s="91"/>
      <c r="XS55" s="91"/>
      <c r="XT55" s="91"/>
      <c r="XU55" s="91"/>
      <c r="XV55" s="91"/>
      <c r="XW55" s="91"/>
      <c r="XX55" s="91"/>
      <c r="XY55" s="91"/>
      <c r="XZ55" s="91"/>
      <c r="YA55" s="91"/>
      <c r="YB55" s="91"/>
      <c r="YC55" s="91"/>
      <c r="YD55" s="91"/>
      <c r="YE55" s="91"/>
      <c r="YF55" s="91"/>
      <c r="YG55" s="91"/>
      <c r="YH55" s="91"/>
      <c r="YI55" s="91"/>
      <c r="YJ55" s="91">
        <v>0</v>
      </c>
      <c r="YK55" s="91">
        <v>0</v>
      </c>
      <c r="YL55" s="91">
        <v>3749135.03</v>
      </c>
      <c r="YM55" s="91">
        <v>0</v>
      </c>
      <c r="YN55" s="91">
        <v>0</v>
      </c>
      <c r="YO55" s="91">
        <v>0</v>
      </c>
      <c r="YP55" s="91">
        <v>0</v>
      </c>
      <c r="YQ55" s="91">
        <v>0</v>
      </c>
      <c r="YR55" s="91">
        <v>0</v>
      </c>
      <c r="YS55" s="91">
        <v>0</v>
      </c>
      <c r="YT55" s="91">
        <v>0</v>
      </c>
      <c r="YU55" s="91">
        <v>0</v>
      </c>
      <c r="YV55" s="91"/>
      <c r="YW55" s="91"/>
      <c r="YX55" s="91"/>
      <c r="YY55" s="91"/>
      <c r="YZ55" s="91">
        <v>-144145.54999999999</v>
      </c>
      <c r="ZA55" s="91"/>
      <c r="ZB55" s="91"/>
      <c r="ZC55" s="91"/>
      <c r="ZD55" s="91"/>
      <c r="ZE55" s="91"/>
      <c r="ZF55" s="91"/>
      <c r="ZG55" s="91"/>
      <c r="ZH55" s="91">
        <v>0</v>
      </c>
      <c r="ZI55" s="91">
        <v>0</v>
      </c>
      <c r="ZJ55" s="91">
        <v>0</v>
      </c>
      <c r="ZK55" s="91"/>
      <c r="ZL55" s="91"/>
      <c r="ZM55" s="91">
        <v>0</v>
      </c>
      <c r="ZN55" s="91"/>
      <c r="ZO55" s="91"/>
      <c r="ZP55" s="91">
        <v>0</v>
      </c>
      <c r="ZQ55" s="91"/>
      <c r="ZR55" s="91"/>
      <c r="ZS55" s="91"/>
      <c r="ZT55" s="91"/>
      <c r="ZU55" s="91"/>
      <c r="ZV55" s="91"/>
      <c r="ZW55" s="91"/>
      <c r="ZX55" s="91"/>
      <c r="ZY55" s="91"/>
      <c r="ZZ55" s="91"/>
      <c r="AAA55" s="91">
        <v>0</v>
      </c>
      <c r="AAB55" s="91"/>
      <c r="AAC55" s="91"/>
      <c r="AAD55" s="91"/>
      <c r="AAE55" s="91">
        <v>0</v>
      </c>
      <c r="AAF55" s="91"/>
      <c r="AAG55" s="91"/>
      <c r="AAH55" s="91"/>
      <c r="AAI55" s="91">
        <v>0</v>
      </c>
      <c r="AAJ55" s="91"/>
      <c r="AAK55" s="91"/>
      <c r="AAL55" s="91"/>
      <c r="AAM55" s="91"/>
      <c r="AAN55" s="91"/>
      <c r="AAO55" s="91"/>
      <c r="AAP55" s="91"/>
      <c r="AAQ55" s="91"/>
      <c r="AAR55" s="91"/>
      <c r="AAS55" s="91"/>
      <c r="AAT55" s="91"/>
      <c r="AAU55" s="91"/>
      <c r="AAV55" s="91"/>
      <c r="AAW55" s="91"/>
      <c r="AAX55" s="91"/>
      <c r="AAY55" s="91"/>
      <c r="AAZ55" s="91"/>
      <c r="ABA55" s="91"/>
      <c r="ABB55" s="91"/>
      <c r="ABC55" s="91"/>
      <c r="ABD55" s="91"/>
      <c r="ABE55" s="91"/>
      <c r="ABF55" s="91"/>
      <c r="ABG55" s="91"/>
      <c r="ABH55" s="91"/>
      <c r="ABI55" s="91"/>
      <c r="ABJ55" s="91"/>
      <c r="ABK55" s="91"/>
      <c r="ABL55" s="91"/>
      <c r="ABM55" s="91"/>
      <c r="ABN55" s="91"/>
      <c r="ABO55" s="91"/>
      <c r="ABP55" s="91"/>
      <c r="ABQ55" s="91"/>
      <c r="ABR55" s="91"/>
      <c r="ABS55" s="91"/>
      <c r="ABT55" s="91"/>
      <c r="ABU55" s="91"/>
      <c r="ABV55" s="91"/>
      <c r="ABW55" s="91"/>
      <c r="ABX55" s="91"/>
      <c r="ABY55" s="91"/>
      <c r="ABZ55" s="91"/>
      <c r="ACA55" s="91"/>
      <c r="ACB55" s="169">
        <f t="shared" si="224"/>
        <v>0</v>
      </c>
      <c r="ACC55" s="169">
        <f t="shared" si="217"/>
        <v>0</v>
      </c>
      <c r="ACD55" s="169">
        <f t="shared" si="218"/>
        <v>0</v>
      </c>
    </row>
    <row r="56" spans="1:758">
      <c r="A56" s="160">
        <f t="shared" si="219"/>
        <v>48</v>
      </c>
      <c r="B56" s="160">
        <v>391.2</v>
      </c>
      <c r="C56" s="44" t="s">
        <v>388</v>
      </c>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c r="AX56" s="91">
        <v>2465076.02</v>
      </c>
      <c r="AY56" s="91">
        <f t="shared" si="270"/>
        <v>2617697.2200000002</v>
      </c>
      <c r="AZ56" s="91">
        <f t="shared" si="271"/>
        <v>2770328.91</v>
      </c>
      <c r="BA56" s="91">
        <f t="shared" si="272"/>
        <v>2922961.17</v>
      </c>
      <c r="BB56" s="91">
        <f t="shared" si="273"/>
        <v>3075593.4299999997</v>
      </c>
      <c r="BC56" s="91">
        <f t="shared" si="274"/>
        <v>3352244.2199999997</v>
      </c>
      <c r="BD56" s="91">
        <f t="shared" si="275"/>
        <v>3436801.4699999997</v>
      </c>
      <c r="BE56" s="91">
        <f t="shared" si="276"/>
        <v>29367866.780000001</v>
      </c>
      <c r="BF56" s="91">
        <f t="shared" si="277"/>
        <v>36792715.43</v>
      </c>
      <c r="BG56" s="91">
        <f t="shared" si="278"/>
        <v>37286387.450000003</v>
      </c>
      <c r="BH56" s="91">
        <f t="shared" si="279"/>
        <v>37780059.470000006</v>
      </c>
      <c r="BI56" s="91">
        <f t="shared" si="280"/>
        <v>38508917.630000003</v>
      </c>
      <c r="BJ56" s="91">
        <f t="shared" si="281"/>
        <v>39004257.890000001</v>
      </c>
      <c r="BK56" s="91">
        <f t="shared" si="282"/>
        <v>39499598.149999999</v>
      </c>
      <c r="BL56" s="91">
        <f t="shared" si="283"/>
        <v>39953344.490000002</v>
      </c>
      <c r="BM56" s="91">
        <f t="shared" si="284"/>
        <v>40407091.330000006</v>
      </c>
      <c r="BN56" s="91">
        <f t="shared" si="285"/>
        <v>41291195.400000006</v>
      </c>
      <c r="BO56" s="91">
        <f t="shared" si="286"/>
        <v>42173427.580000006</v>
      </c>
      <c r="BP56" s="91">
        <f t="shared" si="287"/>
        <v>42899944.410000004</v>
      </c>
      <c r="BQ56" s="91">
        <f t="shared" si="288"/>
        <v>43634232.460000001</v>
      </c>
      <c r="BR56" s="91">
        <f t="shared" si="289"/>
        <v>44368083.969999999</v>
      </c>
      <c r="BS56" s="91">
        <f t="shared" si="290"/>
        <v>44911806.32</v>
      </c>
      <c r="BT56" s="91">
        <f t="shared" si="291"/>
        <v>44304187.880000003</v>
      </c>
      <c r="BU56" s="91">
        <f t="shared" si="292"/>
        <v>44399385.109999999</v>
      </c>
      <c r="BV56" s="91">
        <f t="shared" si="293"/>
        <v>45103104.460000001</v>
      </c>
      <c r="BW56" s="91">
        <f t="shared" si="294"/>
        <v>45675766.270000003</v>
      </c>
      <c r="BX56" s="91">
        <f t="shared" si="295"/>
        <v>43685579.890000001</v>
      </c>
      <c r="BY56" s="91">
        <f t="shared" si="296"/>
        <v>44348502.340000004</v>
      </c>
      <c r="BZ56" s="91">
        <f t="shared" si="297"/>
        <v>45026539.220000006</v>
      </c>
      <c r="CA56" s="91">
        <f t="shared" si="298"/>
        <v>40162316.870000005</v>
      </c>
      <c r="CB56" s="91">
        <f t="shared" si="299"/>
        <v>40796296.900000006</v>
      </c>
      <c r="CC56" s="91">
        <f t="shared" si="300"/>
        <v>41430276.930000007</v>
      </c>
      <c r="CD56" s="91">
        <f t="shared" si="301"/>
        <v>42061924.430000007</v>
      </c>
      <c r="CE56" s="91">
        <f t="shared" si="302"/>
        <v>42697289.720000006</v>
      </c>
      <c r="CF56" s="91">
        <f t="shared" si="303"/>
        <v>43332655.010000005</v>
      </c>
      <c r="CG56" s="91">
        <f t="shared" si="304"/>
        <v>43968284.150000006</v>
      </c>
      <c r="CH56" s="91">
        <f t="shared" si="305"/>
        <v>44603913.290000007</v>
      </c>
      <c r="CI56" s="91">
        <f t="shared" si="306"/>
        <v>45238686.820000008</v>
      </c>
      <c r="CJ56" s="91">
        <f t="shared" si="307"/>
        <v>44424400.580000006</v>
      </c>
      <c r="CK56" s="91">
        <f t="shared" si="308"/>
        <v>45041284.490000002</v>
      </c>
      <c r="CL56" s="91">
        <f t="shared" si="309"/>
        <v>45658168.399999999</v>
      </c>
      <c r="CM56" s="91">
        <f t="shared" si="310"/>
        <v>45313325.889999993</v>
      </c>
      <c r="CN56" s="91">
        <f t="shared" si="311"/>
        <v>45360937.159999989</v>
      </c>
      <c r="CO56" s="91">
        <f t="shared" si="312"/>
        <v>45974378.449999988</v>
      </c>
      <c r="CP56" s="91">
        <f t="shared" si="313"/>
        <v>46587819.739999987</v>
      </c>
      <c r="CQ56" s="91">
        <f t="shared" si="314"/>
        <v>47043076.569999993</v>
      </c>
      <c r="CR56" s="91">
        <f t="shared" si="315"/>
        <v>46746081.949999988</v>
      </c>
      <c r="CS56" s="91">
        <f t="shared" si="316"/>
        <v>47363945.849999987</v>
      </c>
      <c r="CT56" s="91">
        <f t="shared" si="317"/>
        <v>47023708.00999999</v>
      </c>
      <c r="CU56" s="91">
        <f t="shared" si="318"/>
        <v>47633653.709999993</v>
      </c>
      <c r="CV56" s="91">
        <f t="shared" si="319"/>
        <v>29752747.089999992</v>
      </c>
      <c r="CW56" s="91">
        <f t="shared" si="320"/>
        <v>30150800.779999994</v>
      </c>
      <c r="CX56" s="91">
        <f t="shared" si="321"/>
        <v>30288093.029999994</v>
      </c>
      <c r="CY56" s="91">
        <f t="shared" si="322"/>
        <v>30679786.679999992</v>
      </c>
      <c r="CZ56" s="91">
        <f t="shared" si="323"/>
        <v>31142590.25999999</v>
      </c>
      <c r="DA56" s="91">
        <f t="shared" si="324"/>
        <v>31605393.839999989</v>
      </c>
      <c r="DB56" s="91">
        <f t="shared" si="325"/>
        <v>32055029.139999989</v>
      </c>
      <c r="DC56" s="91">
        <f t="shared" si="326"/>
        <v>31974102.68999999</v>
      </c>
      <c r="DD56" s="91">
        <f t="shared" si="327"/>
        <v>32247593.139999993</v>
      </c>
      <c r="DE56" s="91">
        <f t="shared" si="202"/>
        <v>31464050.549999993</v>
      </c>
      <c r="DF56" s="91">
        <f t="shared" si="203"/>
        <v>31916706.479999993</v>
      </c>
      <c r="DG56" s="91">
        <f t="shared" si="204"/>
        <v>31162594.245773066</v>
      </c>
      <c r="DH56" s="91">
        <f t="shared" si="205"/>
        <v>30415929.910299659</v>
      </c>
      <c r="DI56" s="91">
        <f t="shared" si="206"/>
        <v>29946550.896201041</v>
      </c>
      <c r="DJ56" s="91">
        <f t="shared" si="207"/>
        <v>29466361.275899142</v>
      </c>
      <c r="DK56" s="91">
        <f t="shared" si="208"/>
        <v>28975361.049393963</v>
      </c>
      <c r="DL56" s="91">
        <f t="shared" si="108"/>
        <v>28498365.740481175</v>
      </c>
      <c r="DM56" s="91">
        <f t="shared" si="109"/>
        <v>28010559.825365108</v>
      </c>
      <c r="DN56" s="91">
        <f t="shared" si="110"/>
        <v>27511943.304045759</v>
      </c>
      <c r="DO56" s="91">
        <f t="shared" si="111"/>
        <v>27002516.17652313</v>
      </c>
      <c r="DP56" s="91">
        <f t="shared" si="112"/>
        <v>26482278.442797221</v>
      </c>
      <c r="DQ56" s="91">
        <f t="shared" si="113"/>
        <v>26192768.866417147</v>
      </c>
      <c r="DR56" s="91">
        <f t="shared" si="114"/>
        <v>25892448.683833793</v>
      </c>
      <c r="DS56" s="91">
        <f t="shared" si="115"/>
        <v>25581317.895047158</v>
      </c>
      <c r="DT56" s="91">
        <f t="shared" si="116"/>
        <v>25259376.500057247</v>
      </c>
      <c r="DU56" s="91">
        <f t="shared" si="117"/>
        <v>24926624.498864055</v>
      </c>
      <c r="DV56" s="91">
        <f t="shared" si="118"/>
        <v>24633769.513296612</v>
      </c>
      <c r="DW56" s="91">
        <f t="shared" si="119"/>
        <v>24337038.297160625</v>
      </c>
      <c r="DX56" s="91">
        <f t="shared" si="120"/>
        <v>24049074.903549865</v>
      </c>
      <c r="DY56" s="91">
        <f t="shared" si="121"/>
        <v>23753726.971400231</v>
      </c>
      <c r="DZ56" s="91">
        <f t="shared" si="122"/>
        <v>23450994.500711724</v>
      </c>
      <c r="EA56" s="91">
        <f t="shared" si="123"/>
        <v>23140877.491484348</v>
      </c>
      <c r="EB56" s="91">
        <f t="shared" si="124"/>
        <v>22823375.943718098</v>
      </c>
      <c r="EC56" s="91">
        <f t="shared" si="125"/>
        <v>22498489.857412979</v>
      </c>
      <c r="ED56" s="91">
        <f t="shared" si="126"/>
        <v>22166219.232568987</v>
      </c>
      <c r="EE56" s="91">
        <f t="shared" si="127"/>
        <v>21826564.069186121</v>
      </c>
      <c r="EF56" s="91">
        <f t="shared" si="128"/>
        <v>21479524.367264386</v>
      </c>
      <c r="EG56" s="91">
        <f t="shared" si="129"/>
        <v>21125100.126803778</v>
      </c>
      <c r="EH56" s="91">
        <f t="shared" si="130"/>
        <v>20763291.347804297</v>
      </c>
      <c r="EI56" s="91">
        <f t="shared" si="131"/>
        <v>20394098.030265946</v>
      </c>
      <c r="EJ56" s="91">
        <f t="shared" si="132"/>
        <v>20048223.572066355</v>
      </c>
      <c r="EK56" s="91">
        <f t="shared" si="133"/>
        <v>19722916.422610752</v>
      </c>
      <c r="EL56" s="91">
        <f t="shared" si="134"/>
        <v>19390222.872699533</v>
      </c>
      <c r="EM56" s="91">
        <f t="shared" si="135"/>
        <v>19050142.922332697</v>
      </c>
      <c r="EN56" s="91">
        <f t="shared" si="136"/>
        <v>18702676.571510244</v>
      </c>
      <c r="EO56" s="91">
        <f t="shared" si="137"/>
        <v>18347823.820232175</v>
      </c>
      <c r="EP56" s="91">
        <f t="shared" si="138"/>
        <v>17985584.668498486</v>
      </c>
      <c r="EQ56" s="91">
        <f t="shared" si="139"/>
        <v>17615959.116309181</v>
      </c>
      <c r="ER56" s="91">
        <f t="shared" si="140"/>
        <v>17238947.163664259</v>
      </c>
      <c r="ES56" s="91">
        <f t="shared" si="141"/>
        <v>16854548.810563721</v>
      </c>
      <c r="ET56" s="91">
        <f t="shared" si="142"/>
        <v>16462764.057007566</v>
      </c>
      <c r="EU56" s="91">
        <f t="shared" si="143"/>
        <v>16063592.902995791</v>
      </c>
      <c r="EV56" s="169">
        <f t="shared" si="220"/>
        <v>26408028</v>
      </c>
      <c r="EW56" s="169">
        <f t="shared" si="209"/>
        <v>22446798</v>
      </c>
      <c r="EX56" s="169">
        <f t="shared" si="210"/>
        <v>18298269</v>
      </c>
      <c r="EY56" s="55">
        <v>0.1</v>
      </c>
      <c r="EZ56" s="91"/>
      <c r="FA56" s="91"/>
      <c r="FB56" s="91"/>
      <c r="FC56" s="91"/>
      <c r="FD56" s="91"/>
      <c r="FE56" s="91"/>
      <c r="FF56" s="91"/>
      <c r="FG56" s="91"/>
      <c r="FH56" s="91"/>
      <c r="FI56" s="91"/>
      <c r="FJ56" s="91"/>
      <c r="FK56" s="91"/>
      <c r="FL56" s="91"/>
      <c r="FM56" s="91"/>
      <c r="FN56" s="91"/>
      <c r="FO56" s="91"/>
      <c r="FP56" s="91"/>
      <c r="FQ56" s="91"/>
      <c r="FR56" s="91"/>
      <c r="FS56" s="91"/>
      <c r="FT56" s="91"/>
      <c r="FU56" s="91"/>
      <c r="FV56" s="91"/>
      <c r="FW56" s="91"/>
      <c r="FX56" s="91"/>
      <c r="FY56" s="91"/>
      <c r="FZ56" s="91"/>
      <c r="GA56" s="91"/>
      <c r="GB56" s="91"/>
      <c r="GC56" s="91"/>
      <c r="GD56" s="91"/>
      <c r="GE56" s="91"/>
      <c r="GF56" s="91"/>
      <c r="GG56" s="91"/>
      <c r="GH56" s="91"/>
      <c r="GI56" s="91"/>
      <c r="GJ56" s="91"/>
      <c r="GK56" s="91"/>
      <c r="GL56" s="91"/>
      <c r="GM56" s="91"/>
      <c r="GN56" s="91"/>
      <c r="GO56" s="91"/>
      <c r="GP56" s="91"/>
      <c r="GQ56" s="91"/>
      <c r="GR56" s="91"/>
      <c r="GS56" s="91"/>
      <c r="GT56" s="91">
        <v>152621.20000000001</v>
      </c>
      <c r="GU56" s="91">
        <v>152631.69</v>
      </c>
      <c r="GV56" s="91">
        <v>152632.26</v>
      </c>
      <c r="GW56" s="91">
        <v>152632.26</v>
      </c>
      <c r="GX56" s="91">
        <v>276650.78999999998</v>
      </c>
      <c r="GY56" s="91">
        <v>84557.25</v>
      </c>
      <c r="GZ56" s="91">
        <v>495438.04</v>
      </c>
      <c r="HA56" s="91">
        <v>903002.92</v>
      </c>
      <c r="HB56" s="91">
        <v>493672.02</v>
      </c>
      <c r="HC56" s="91">
        <v>493672.02</v>
      </c>
      <c r="HD56" s="91">
        <v>495340.01</v>
      </c>
      <c r="HE56" s="91">
        <v>495340.26</v>
      </c>
      <c r="HF56" s="91">
        <v>495340.26</v>
      </c>
      <c r="HG56" s="91">
        <f>579170.6-125424.26</f>
        <v>453746.33999999997</v>
      </c>
      <c r="HH56" s="91">
        <f>579171.1-125424.26</f>
        <v>453746.83999999997</v>
      </c>
      <c r="HI56" s="91">
        <f>1009528.33-125424.26</f>
        <v>884104.07</v>
      </c>
      <c r="HJ56" s="91">
        <f>1007659.96-125424.26-3.52</f>
        <v>882232.17999999993</v>
      </c>
      <c r="HK56" s="91">
        <v>726516.83</v>
      </c>
      <c r="HL56" s="91">
        <v>734288.04999999993</v>
      </c>
      <c r="HM56" s="91">
        <v>733851.51000000013</v>
      </c>
      <c r="HN56" s="91">
        <v>543722.35</v>
      </c>
      <c r="HO56" s="91">
        <v>641173</v>
      </c>
      <c r="HP56" s="91">
        <v>642953.23</v>
      </c>
      <c r="HQ56" s="91">
        <v>639871.65</v>
      </c>
      <c r="HR56" s="335">
        <v>639920.28</v>
      </c>
      <c r="HS56" s="91">
        <v>662626.86</v>
      </c>
      <c r="HT56" s="91">
        <v>662922.44999999995</v>
      </c>
      <c r="HU56" s="91">
        <v>678036.88</v>
      </c>
      <c r="HV56" s="91">
        <v>479217.21</v>
      </c>
      <c r="HW56" s="91">
        <v>633980.03</v>
      </c>
      <c r="HX56" s="91">
        <v>633980.03</v>
      </c>
      <c r="HY56" s="91">
        <v>635365.29</v>
      </c>
      <c r="HZ56" s="91">
        <v>635365.29</v>
      </c>
      <c r="IA56" s="91">
        <v>635365.29</v>
      </c>
      <c r="IB56" s="91">
        <v>635629.14</v>
      </c>
      <c r="IC56" s="91">
        <v>635629.14</v>
      </c>
      <c r="ID56" s="91">
        <v>634773.53</v>
      </c>
      <c r="IE56" s="91">
        <v>616883.91</v>
      </c>
      <c r="IF56" s="91">
        <v>616883.91</v>
      </c>
      <c r="IG56" s="91">
        <v>616883.91</v>
      </c>
      <c r="IH56" s="91">
        <v>571087.41</v>
      </c>
      <c r="II56" s="91">
        <v>613441.29</v>
      </c>
      <c r="IJ56" s="91">
        <v>613441.29</v>
      </c>
      <c r="IK56" s="91">
        <v>613441.29</v>
      </c>
      <c r="IL56" s="91">
        <v>612567.34</v>
      </c>
      <c r="IM56" s="91">
        <v>617863.9</v>
      </c>
      <c r="IN56" s="91">
        <v>617863.9</v>
      </c>
      <c r="IO56" s="91">
        <v>609945.70000000007</v>
      </c>
      <c r="IP56" s="91">
        <v>609945.70000000007</v>
      </c>
      <c r="IQ56" s="91">
        <v>381663.58</v>
      </c>
      <c r="IR56" s="91">
        <v>398053.69</v>
      </c>
      <c r="IS56" s="91">
        <v>391693.65</v>
      </c>
      <c r="IT56" s="91">
        <v>391693.65</v>
      </c>
      <c r="IU56" s="91">
        <v>462803.58</v>
      </c>
      <c r="IV56" s="91">
        <v>462803.58</v>
      </c>
      <c r="IW56" s="91">
        <v>462738.07</v>
      </c>
      <c r="IX56" s="91">
        <v>462660.89</v>
      </c>
      <c r="IY56" s="91">
        <v>461485.92</v>
      </c>
      <c r="IZ56" s="91">
        <v>452655.93</v>
      </c>
      <c r="JA56" s="91">
        <v>452655.93</v>
      </c>
      <c r="JB56" s="91">
        <f>IF('WP 2-1-4 Plant Details'!AAM56&gt;0,('WP 2-1-4 Plant Details'!DF56+'Schedule 6'!$F56)*'WP 2-2-1 Accum Res'!$EY56/12,0)</f>
        <v>543160.51016666682</v>
      </c>
      <c r="JC56" s="91">
        <f>IF('WP 2-1-4 Plant Details'!AAN56&gt;0,('WP 2-1-4 Plant Details'!DG56+'Schedule 6'!$F56)*'WP 2-2-1 Accum Res'!$EY56/12,0)</f>
        <v>550608.40892018925</v>
      </c>
      <c r="JD56" s="91">
        <f>IF('WP 2-1-4 Plant Details'!AAO56&gt;0,('WP 2-1-4 Plant Details'!DH56+'Schedule 6'!$F56)*'WP 2-2-1 Accum Res'!$EY56/12,0)</f>
        <v>827893.73029497638</v>
      </c>
      <c r="JE56" s="91">
        <f>IF('WP 2-1-4 Plant Details'!AAP56&gt;0,('WP 2-1-4 Plant Details'!DI56+'Schedule 6'!$F56)*'WP 2-2-1 Accum Res'!$EY56/12,0)</f>
        <v>817083.12409169646</v>
      </c>
      <c r="JF56" s="91">
        <f>IF('WP 2-1-4 Plant Details'!AAQ56&gt;0,('WP 2-1-4 Plant Details'!DJ56+'Schedule 6'!$F56)*'WP 2-2-1 Accum Res'!$EY56/12,0)</f>
        <v>806272.51788841642</v>
      </c>
      <c r="JG56" s="91">
        <f>IF('WP 2-1-4 Plant Details'!AAR56&gt;0,('WP 2-1-4 Plant Details'!DK56+'Schedule 6'!$F56)*'WP 2-2-1 Accum Res'!$EY56/12,0)</f>
        <v>820277.43548080511</v>
      </c>
      <c r="JH56" s="91">
        <f>IF('WP 2-1-4 Plant Details'!AAS56&gt;0,('WP 2-1-4 Plant Details'!DL56+'Schedule 6'!$F56)*'WP 2-2-1 Accum Res'!$EY56/12,0)</f>
        <v>809466.82927752519</v>
      </c>
      <c r="JI56" s="91">
        <f>IF('WP 2-1-4 Plant Details'!AAT56&gt;0,('WP 2-1-4 Plant Details'!DM56+'Schedule 6'!$F56)*'WP 2-2-1 Accum Res'!$EY56/12,0)</f>
        <v>798656.22307424515</v>
      </c>
      <c r="JJ56" s="91">
        <f>IF('WP 2-1-4 Plant Details'!AAU56&gt;0,('WP 2-1-4 Plant Details'!DN56+'Schedule 6'!$F56)*'WP 2-2-1 Accum Res'!$EY56/12,0)</f>
        <v>787845.61687096499</v>
      </c>
      <c r="JK56" s="91">
        <f>IF('WP 2-1-4 Plant Details'!AAV56&gt;0,('WP 2-1-4 Plant Details'!DO56+'Schedule 6'!$F56)*'WP 2-2-1 Accum Res'!$EY56/12,0)</f>
        <v>777035.01066768507</v>
      </c>
      <c r="JL56" s="91">
        <f>IF('WP 2-1-4 Plant Details'!AAW56&gt;0,('WP 2-1-4 Plant Details'!DP56+'Schedule 6'!$F56)*'WP 2-2-1 Accum Res'!$EY56/12,0)</f>
        <v>1007763.1680135218</v>
      </c>
      <c r="JM56" s="91">
        <f>IF('WP 2-1-4 Plant Details'!AAX56&gt;0,('WP 2-1-4 Plant Details'!DQ56+'Schedule 6'!$F56)*'WP 2-2-1 Accum Res'!$EY56/12,0)</f>
        <v>996952.56181024166</v>
      </c>
      <c r="JN56" s="91">
        <f>IF('WP 2-1-4 Plant Details'!AAY56&gt;0,('WP 2-1-4 Plant Details'!DR56+'Schedule 6'!$F56)*'WP 2-2-1 Accum Res'!$EY56/12,0)</f>
        <v>986141.95560696162</v>
      </c>
      <c r="JO56" s="91">
        <f>IF('WP 2-1-4 Plant Details'!AAZ56&gt;0,('WP 2-1-4 Plant Details'!DS56+'Schedule 6'!$F56)*'WP 2-2-1 Accum Res'!$EY56/12,0)</f>
        <v>975331.3494036817</v>
      </c>
      <c r="JP56" s="91">
        <f>IF('WP 2-1-4 Plant Details'!ABA56&gt;0,('WP 2-1-4 Plant Details'!DT56+'Schedule 6'!$F56)*'WP 2-2-1 Accum Res'!$EY56/12,0)</f>
        <v>964520.74320040166</v>
      </c>
      <c r="JQ56" s="91">
        <f>IF('WP 2-1-4 Plant Details'!ABB56&gt;0,('WP 2-1-4 Plant Details'!DU56+'Schedule 6'!$F56)*'WP 2-2-1 Accum Res'!$EY56/12,0)</f>
        <v>1004417.7588261507</v>
      </c>
      <c r="JR56" s="91">
        <f>IF('WP 2-1-4 Plant Details'!ABC56&gt;0,('WP 2-1-4 Plant Details'!DV56+'Schedule 6'!$F56)*'WP 2-2-1 Accum Res'!$EY56/12,0)</f>
        <v>1000541.5282576097</v>
      </c>
      <c r="JS56" s="91">
        <f>IF('WP 2-1-4 Plant Details'!ABD56&gt;0,('WP 2-1-4 Plant Details'!DW56+'Schedule 6'!$F56)*'WP 2-2-1 Accum Res'!$EY56/12,0)</f>
        <v>1009309.3507828327</v>
      </c>
      <c r="JT56" s="91">
        <f>IF('WP 2-1-4 Plant Details'!ABE56&gt;0,('WP 2-1-4 Plant Details'!DX56+'Schedule 6'!$F56)*'WP 2-2-1 Accum Res'!$EY56/12,0)</f>
        <v>1001924.8122439609</v>
      </c>
      <c r="JU56" s="91">
        <f>IF('WP 2-1-4 Plant Details'!ABF56&gt;0,('WP 2-1-4 Plant Details'!DY56+'Schedule 6'!$F56)*'WP 2-2-1 Accum Res'!$EY56/12,0)</f>
        <v>994540.27370508912</v>
      </c>
      <c r="JV56" s="91">
        <f>IF('WP 2-1-4 Plant Details'!ABG56&gt;0,('WP 2-1-4 Plant Details'!DZ56+'Schedule 6'!$F56)*'WP 2-2-1 Accum Res'!$EY56/12,0)</f>
        <v>987155.73516621732</v>
      </c>
      <c r="JW56" s="91">
        <f>IF('WP 2-1-4 Plant Details'!ABH56&gt;0,('WP 2-1-4 Plant Details'!EA56+'Schedule 6'!$F56)*'WP 2-2-1 Accum Res'!$EY56/12,0)</f>
        <v>979771.19662734552</v>
      </c>
      <c r="JX56" s="91">
        <f>IF('WP 2-1-4 Plant Details'!ABI56&gt;0,('WP 2-1-4 Plant Details'!EB56+'Schedule 6'!$F56)*'WP 2-2-1 Accum Res'!$EY56/12,0)</f>
        <v>972386.6580884736</v>
      </c>
      <c r="JY56" s="91">
        <f>IF('WP 2-1-4 Plant Details'!ABJ56&gt;0,('WP 2-1-4 Plant Details'!EC56+'Schedule 6'!$F56)*'WP 2-2-1 Accum Res'!$EY56/12,0)</f>
        <v>965002.1195496018</v>
      </c>
      <c r="JZ56" s="91">
        <f>IF('WP 2-1-4 Plant Details'!ABK56&gt;0,('WP 2-1-4 Plant Details'!ED56+'Schedule 6'!$F56)*'WP 2-2-1 Accum Res'!$EY56/12,0)</f>
        <v>957617.58101073001</v>
      </c>
      <c r="KA56" s="91">
        <f>IF('WP 2-1-4 Plant Details'!ABL56&gt;0,('WP 2-1-4 Plant Details'!EE56+'Schedule 6'!$F56)*'WP 2-2-1 Accum Res'!$EY56/12,0)</f>
        <v>950233.04247185821</v>
      </c>
      <c r="KB56" s="91">
        <f>IF('WP 2-1-4 Plant Details'!ABM56&gt;0,('WP 2-1-4 Plant Details'!EF56+'Schedule 6'!$F56)*'WP 2-2-1 Accum Res'!$EY56/12,0)</f>
        <v>942848.50393298641</v>
      </c>
      <c r="KC56" s="91">
        <f>IF('WP 2-1-4 Plant Details'!ABN56&gt;0,('WP 2-1-4 Plant Details'!EG56+'Schedule 6'!$F56)*'WP 2-2-1 Accum Res'!$EY56/12,0)</f>
        <v>935463.96539411449</v>
      </c>
      <c r="KD56" s="91">
        <f>IF('WP 2-1-4 Plant Details'!ABO56&gt;0,('WP 2-1-4 Plant Details'!EH56+'Schedule 6'!$F56)*'WP 2-2-1 Accum Res'!$EY56/12,0)</f>
        <v>928079.42685524269</v>
      </c>
      <c r="KE56" s="91">
        <f>IF('WP 2-1-4 Plant Details'!ABP56&gt;0,('WP 2-1-4 Plant Details'!EI56+'Schedule 6'!$F56)*'WP 2-2-1 Accum Res'!$EY56/12,0)</f>
        <v>951398.28619400377</v>
      </c>
      <c r="KF56" s="91">
        <f>IF('WP 2-1-4 Plant Details'!ABQ56&gt;0,('WP 2-1-4 Plant Details'!EJ56+'Schedule 6'!$F56)*'WP 2-2-1 Accum Res'!$EY56/12,0)</f>
        <v>971965.59493799263</v>
      </c>
      <c r="KG56" s="91">
        <f>IF('WP 2-1-4 Plant Details'!ABR56&gt;0,('WP 2-1-4 Plant Details'!EK56+'Schedule 6'!$F56)*'WP 2-2-1 Accum Res'!$EY56/12,0)</f>
        <v>964579.1944823754</v>
      </c>
      <c r="KH56" s="91">
        <f>IF('WP 2-1-4 Plant Details'!ABS56&gt;0,('WP 2-1-4 Plant Details'!EL56+'Schedule 6'!$F56)*'WP 2-2-1 Accum Res'!$EY56/12,0)</f>
        <v>957192.79402675817</v>
      </c>
      <c r="KI56" s="91">
        <f>IF('WP 2-1-4 Plant Details'!ABT56&gt;0,('WP 2-1-4 Plant Details'!EM56+'Schedule 6'!$F56)*'WP 2-2-1 Accum Res'!$EY56/12,0)</f>
        <v>949806.39357114106</v>
      </c>
      <c r="KJ56" s="91">
        <f>IF('WP 2-1-4 Plant Details'!ABU56&gt;0,('WP 2-1-4 Plant Details'!EN56+'Schedule 6'!$F56)*'WP 2-2-1 Accum Res'!$EY56/12,0)</f>
        <v>942419.99311552383</v>
      </c>
      <c r="KK56" s="91">
        <f>IF('WP 2-1-4 Plant Details'!ABV56&gt;0,('WP 2-1-4 Plant Details'!EO56+'Schedule 6'!$F56)*'WP 2-2-1 Accum Res'!$EY56/12,0)</f>
        <v>935033.59265990683</v>
      </c>
      <c r="KL56" s="91">
        <f>IF('WP 2-1-4 Plant Details'!ABW56&gt;0,('WP 2-1-4 Plant Details'!EP56+'Schedule 6'!$F56)*'WP 2-2-1 Accum Res'!$EY56/12,0)</f>
        <v>927647.1922042896</v>
      </c>
      <c r="KM56" s="91">
        <f>IF('WP 2-1-4 Plant Details'!ABX56&gt;0,('WP 2-1-4 Plant Details'!EQ56+'Schedule 6'!$F56)*'WP 2-2-1 Accum Res'!$EY56/12,0)</f>
        <v>920260.79174867237</v>
      </c>
      <c r="KN56" s="91">
        <f>IF('WP 2-1-4 Plant Details'!ABY56&gt;0,('WP 2-1-4 Plant Details'!ER56+'Schedule 6'!$F56)*'WP 2-2-1 Accum Res'!$EY56/12,0)</f>
        <v>912874.39129305526</v>
      </c>
      <c r="KO56" s="91">
        <f>IF('WP 2-1-4 Plant Details'!ABZ56&gt;0,('WP 2-1-4 Plant Details'!ES56+'Schedule 6'!$F56)*'WP 2-2-1 Accum Res'!$EY56/12,0)</f>
        <v>905487.99083743803</v>
      </c>
      <c r="KP56" s="91">
        <f>IF('WP 2-1-4 Plant Details'!ACA56&gt;0,('WP 2-1-4 Plant Details'!ET56+'Schedule 6'!$F56)*'WP 2-2-1 Accum Res'!$EY56/12,0)</f>
        <v>898101.59038182104</v>
      </c>
      <c r="KQ56" s="169">
        <f t="shared" si="221"/>
        <v>10928950</v>
      </c>
      <c r="KR56" s="169">
        <f t="shared" si="211"/>
        <v>11624333</v>
      </c>
      <c r="KS56" s="169">
        <f t="shared" si="212"/>
        <v>11236768</v>
      </c>
      <c r="KT56" s="91"/>
      <c r="KU56" s="91"/>
      <c r="KV56" s="91"/>
      <c r="KW56" s="91"/>
      <c r="KX56" s="91"/>
      <c r="KY56" s="91"/>
      <c r="KZ56" s="91"/>
      <c r="LA56" s="91"/>
      <c r="LB56" s="91"/>
      <c r="LC56" s="91"/>
      <c r="LD56" s="91"/>
      <c r="LE56" s="91"/>
      <c r="LF56" s="91"/>
      <c r="LG56" s="91"/>
      <c r="LH56" s="91"/>
      <c r="LI56" s="91"/>
      <c r="LJ56" s="91"/>
      <c r="LK56" s="91"/>
      <c r="LL56" s="91"/>
      <c r="LM56" s="91"/>
      <c r="LN56" s="91"/>
      <c r="LO56" s="91"/>
      <c r="LP56" s="91"/>
      <c r="LQ56" s="91"/>
      <c r="LR56" s="91"/>
      <c r="LS56" s="91"/>
      <c r="LT56" s="91"/>
      <c r="LU56" s="91"/>
      <c r="LV56" s="91"/>
      <c r="LW56" s="91"/>
      <c r="LX56" s="91"/>
      <c r="LY56" s="91"/>
      <c r="LZ56" s="91"/>
      <c r="MA56" s="91"/>
      <c r="MB56" s="91"/>
      <c r="MC56" s="91"/>
      <c r="MD56" s="91"/>
      <c r="ME56" s="91"/>
      <c r="MF56" s="91"/>
      <c r="MG56" s="91"/>
      <c r="MH56" s="91"/>
      <c r="MI56" s="91"/>
      <c r="MJ56" s="91"/>
      <c r="MK56" s="91"/>
      <c r="ML56" s="91"/>
      <c r="MM56" s="91"/>
      <c r="MN56" s="91"/>
      <c r="MO56" s="91"/>
      <c r="MP56" s="91"/>
      <c r="MQ56" s="91"/>
      <c r="MR56" s="91"/>
      <c r="MS56" s="91"/>
      <c r="MT56" s="91">
        <v>0</v>
      </c>
      <c r="MU56" s="91">
        <v>0</v>
      </c>
      <c r="MV56" s="91">
        <v>-353236.19</v>
      </c>
      <c r="MW56" s="91">
        <v>0</v>
      </c>
      <c r="MX56" s="91">
        <v>0</v>
      </c>
      <c r="MY56" s="91">
        <v>233518.15</v>
      </c>
      <c r="MZ56" s="91">
        <v>0</v>
      </c>
      <c r="NA56" s="91">
        <v>0</v>
      </c>
      <c r="NB56" s="91">
        <v>0</v>
      </c>
      <c r="NC56" s="91">
        <v>0</v>
      </c>
      <c r="ND56" s="91">
        <v>0</v>
      </c>
      <c r="NE56" s="91">
        <v>0</v>
      </c>
      <c r="NF56" s="91"/>
      <c r="NG56" s="91"/>
      <c r="NH56" s="91"/>
      <c r="NI56" s="91">
        <v>0</v>
      </c>
      <c r="NJ56" s="91"/>
      <c r="NK56" s="91">
        <v>-547756</v>
      </c>
      <c r="NL56" s="91"/>
      <c r="NM56" s="91"/>
      <c r="NN56" s="91">
        <v>-2652813.2400000002</v>
      </c>
      <c r="NO56" s="91"/>
      <c r="NP56" s="91"/>
      <c r="NQ56" s="91">
        <v>-5343439.5599999996</v>
      </c>
      <c r="NR56" s="91">
        <v>0</v>
      </c>
      <c r="NS56" s="91">
        <v>0</v>
      </c>
      <c r="NT56" s="91">
        <v>-3717.79</v>
      </c>
      <c r="NU56" s="91">
        <v>0</v>
      </c>
      <c r="NV56" s="91">
        <v>0</v>
      </c>
      <c r="NW56" s="91">
        <v>0</v>
      </c>
      <c r="NX56" s="91">
        <v>0</v>
      </c>
      <c r="NY56" s="91">
        <v>0</v>
      </c>
      <c r="NZ56" s="91">
        <v>-1431170.15</v>
      </c>
      <c r="OA56" s="91">
        <v>0</v>
      </c>
      <c r="OB56" s="91">
        <v>0</v>
      </c>
      <c r="OC56" s="91">
        <v>-915929.92</v>
      </c>
      <c r="OD56" s="91">
        <v>-565830.02</v>
      </c>
      <c r="OE56" s="91">
        <v>0</v>
      </c>
      <c r="OF56" s="91">
        <v>0</v>
      </c>
      <c r="OG56" s="91">
        <v>-157310.51</v>
      </c>
      <c r="OH56" s="91">
        <v>-914858.52</v>
      </c>
      <c r="OI56" s="91">
        <v>0</v>
      </c>
      <c r="OJ56" s="91">
        <v>-950183.54</v>
      </c>
      <c r="OK56" s="91">
        <v>0</v>
      </c>
      <c r="OL56" s="91">
        <v>-18262570.199999999</v>
      </c>
      <c r="OM56" s="91">
        <v>0</v>
      </c>
      <c r="ON56" s="91">
        <v>-254401.4</v>
      </c>
      <c r="OO56" s="91">
        <v>0</v>
      </c>
      <c r="OP56" s="91">
        <v>0</v>
      </c>
      <c r="OQ56" s="91">
        <v>0</v>
      </c>
      <c r="OR56" s="91">
        <v>-13102.77</v>
      </c>
      <c r="OS56" s="91">
        <v>-543587.34</v>
      </c>
      <c r="OT56" s="91">
        <v>-187995.47</v>
      </c>
      <c r="OU56" s="91">
        <v>-1236198.52</v>
      </c>
      <c r="OV56" s="91">
        <f>'WP 2-1-4 Plant Details'!OV56</f>
        <v>0</v>
      </c>
      <c r="OW56" s="91">
        <f>'WP 2-1-4 Plant Details'!OW56</f>
        <v>-1297272.7443935955</v>
      </c>
      <c r="OX56" s="91">
        <f>'WP 2-1-4 Plant Details'!OX56</f>
        <v>-1297272.7443935955</v>
      </c>
      <c r="OY56" s="91">
        <f>'WP 2-1-4 Plant Details'!OY56</f>
        <v>-1297272.7443935955</v>
      </c>
      <c r="OZ56" s="91">
        <f>'WP 2-1-4 Plant Details'!OZ56</f>
        <v>-1297272.7443935955</v>
      </c>
      <c r="PA56" s="91">
        <f>'WP 2-1-4 Plant Details'!PA56</f>
        <v>-1297272.7443935955</v>
      </c>
      <c r="PB56" s="91">
        <f>'WP 2-1-4 Plant Details'!PB56</f>
        <v>-1297272.7443935955</v>
      </c>
      <c r="PC56" s="91">
        <f>'WP 2-1-4 Plant Details'!PC56</f>
        <v>-1297272.7443935955</v>
      </c>
      <c r="PD56" s="91">
        <f>'WP 2-1-4 Plant Details'!PD56</f>
        <v>-1297272.7443935955</v>
      </c>
      <c r="PE56" s="91">
        <f>'WP 2-1-4 Plant Details'!PE56</f>
        <v>-1297272.7443935955</v>
      </c>
      <c r="PF56" s="91">
        <f>'WP 2-1-4 Plant Details'!PF56</f>
        <v>-1297272.7443935955</v>
      </c>
      <c r="PG56" s="91">
        <f>'WP 2-1-4 Plant Details'!PG56</f>
        <v>-1297272.7443935955</v>
      </c>
      <c r="PH56" s="91">
        <f>'WP 2-1-4 Plant Details'!PH56</f>
        <v>-1297272.7443935955</v>
      </c>
      <c r="PI56" s="91">
        <f>'WP 2-1-4 Plant Details'!PI56</f>
        <v>-1297272.7443935955</v>
      </c>
      <c r="PJ56" s="91">
        <f>'WP 2-1-4 Plant Details'!PJ56</f>
        <v>-1297272.7443935955</v>
      </c>
      <c r="PK56" s="91">
        <f>'WP 2-1-4 Plant Details'!PK56</f>
        <v>-1297272.7443935955</v>
      </c>
      <c r="PL56" s="91">
        <f>'WP 2-1-4 Plant Details'!PL56</f>
        <v>-1297272.7443935955</v>
      </c>
      <c r="PM56" s="91">
        <f>'WP 2-1-4 Plant Details'!PM56</f>
        <v>-1297272.7443935955</v>
      </c>
      <c r="PN56" s="91">
        <f>'WP 2-1-4 Plant Details'!PN56</f>
        <v>-1297272.7443935955</v>
      </c>
      <c r="PO56" s="91">
        <f>'WP 2-1-4 Plant Details'!PO56</f>
        <v>-1297272.7443935955</v>
      </c>
      <c r="PP56" s="91">
        <f>'WP 2-1-4 Plant Details'!PP56</f>
        <v>-1297272.7443935955</v>
      </c>
      <c r="PQ56" s="91">
        <f>'WP 2-1-4 Plant Details'!PQ56</f>
        <v>-1297272.7443935955</v>
      </c>
      <c r="PR56" s="91">
        <f>'WP 2-1-4 Plant Details'!PR56</f>
        <v>-1297272.7443935955</v>
      </c>
      <c r="PS56" s="91">
        <f>'WP 2-1-4 Plant Details'!PS56</f>
        <v>-1297272.7443935955</v>
      </c>
      <c r="PT56" s="91">
        <f>'WP 2-1-4 Plant Details'!PT56</f>
        <v>-1297272.7443935955</v>
      </c>
      <c r="PU56" s="91">
        <f>'WP 2-1-4 Plant Details'!PU56</f>
        <v>-1297272.7443935955</v>
      </c>
      <c r="PV56" s="91">
        <f>'WP 2-1-4 Plant Details'!PV56</f>
        <v>-1297272.7443935955</v>
      </c>
      <c r="PW56" s="91">
        <f>'WP 2-1-4 Plant Details'!PW56</f>
        <v>-1297272.7443935955</v>
      </c>
      <c r="PX56" s="91">
        <f>'WP 2-1-4 Plant Details'!PX56</f>
        <v>-1297272.7443935955</v>
      </c>
      <c r="PY56" s="91">
        <f>'WP 2-1-4 Plant Details'!PY56</f>
        <v>-1297272.7443935955</v>
      </c>
      <c r="PZ56" s="91">
        <f>'WP 2-1-4 Plant Details'!PZ56</f>
        <v>-1297272.7443935955</v>
      </c>
      <c r="QA56" s="91">
        <f>'WP 2-1-4 Plant Details'!QA56</f>
        <v>-1297272.7443935955</v>
      </c>
      <c r="QB56" s="91">
        <f>'WP 2-1-4 Plant Details'!QB56</f>
        <v>-1297272.7443935955</v>
      </c>
      <c r="QC56" s="91">
        <f>'WP 2-1-4 Plant Details'!QC56</f>
        <v>-1297272.7443935955</v>
      </c>
      <c r="QD56" s="91">
        <f>'WP 2-1-4 Plant Details'!QD56</f>
        <v>-1297272.7443935955</v>
      </c>
      <c r="QE56" s="91">
        <f>'WP 2-1-4 Plant Details'!QE56</f>
        <v>-1297272.7443935955</v>
      </c>
      <c r="QF56" s="91">
        <f>'WP 2-1-4 Plant Details'!QF56</f>
        <v>-1297272.7443935955</v>
      </c>
      <c r="QG56" s="91">
        <f>'WP 2-1-4 Plant Details'!QG56</f>
        <v>-1297272.7443935955</v>
      </c>
      <c r="QH56" s="91">
        <f>'WP 2-1-4 Plant Details'!QH56</f>
        <v>-1297272.7443935955</v>
      </c>
      <c r="QI56" s="91">
        <f>'WP 2-1-4 Plant Details'!QI56</f>
        <v>-1297272.7443935955</v>
      </c>
      <c r="QJ56" s="91">
        <f>'WP 2-1-4 Plant Details'!QJ56</f>
        <v>-1297272.7443935955</v>
      </c>
      <c r="QK56" s="91">
        <f>'WP 2-1-4 Plant Details'!QK56</f>
        <v>-1297272.7443935955</v>
      </c>
      <c r="QL56" s="169">
        <f t="shared" si="213"/>
        <v>-15567273</v>
      </c>
      <c r="QM56" s="169">
        <f t="shared" si="214"/>
        <v>-15567273</v>
      </c>
      <c r="QN56" s="169">
        <f t="shared" si="215"/>
        <v>-15567273</v>
      </c>
      <c r="QO56" s="95"/>
      <c r="QP56" s="91"/>
      <c r="QQ56" s="91"/>
      <c r="QR56" s="91"/>
      <c r="QS56" s="91"/>
      <c r="QT56" s="91"/>
      <c r="QU56" s="91"/>
      <c r="QV56" s="91"/>
      <c r="QW56" s="91"/>
      <c r="QX56" s="91"/>
      <c r="QY56" s="91"/>
      <c r="QZ56" s="91"/>
      <c r="RA56" s="91"/>
      <c r="RB56" s="91"/>
      <c r="RC56" s="91"/>
      <c r="RD56" s="91"/>
      <c r="RE56" s="91"/>
      <c r="RF56" s="91"/>
      <c r="RG56" s="91"/>
      <c r="RH56" s="91"/>
      <c r="RI56" s="91"/>
      <c r="RJ56" s="91"/>
      <c r="RK56" s="91"/>
      <c r="RL56" s="91"/>
      <c r="RM56" s="91"/>
      <c r="RN56" s="91"/>
      <c r="RO56" s="91"/>
      <c r="RP56" s="91"/>
      <c r="RQ56" s="91"/>
      <c r="RR56" s="91"/>
      <c r="RS56" s="91"/>
      <c r="RT56" s="91"/>
      <c r="RU56" s="91"/>
      <c r="RV56" s="91"/>
      <c r="RW56" s="91"/>
      <c r="RX56" s="91"/>
      <c r="RY56" s="91"/>
      <c r="RZ56" s="91"/>
      <c r="SA56" s="91"/>
      <c r="SB56" s="91"/>
      <c r="SC56" s="91"/>
      <c r="SD56" s="91"/>
      <c r="SE56" s="91"/>
      <c r="SF56" s="91"/>
      <c r="SG56" s="91"/>
      <c r="SH56" s="91"/>
      <c r="SI56" s="91"/>
      <c r="SJ56" s="91"/>
      <c r="SK56" s="91"/>
      <c r="SL56" s="91"/>
      <c r="SM56" s="91"/>
      <c r="SN56" s="91"/>
      <c r="SO56" s="91">
        <v>0</v>
      </c>
      <c r="SP56" s="91">
        <v>0</v>
      </c>
      <c r="SQ56" s="91">
        <v>0</v>
      </c>
      <c r="SR56" s="91">
        <v>0</v>
      </c>
      <c r="SS56" s="91">
        <v>0</v>
      </c>
      <c r="ST56" s="91">
        <v>0</v>
      </c>
      <c r="SU56" s="91">
        <v>0</v>
      </c>
      <c r="SV56" s="91">
        <v>0</v>
      </c>
      <c r="SW56" s="91">
        <v>0</v>
      </c>
      <c r="SX56" s="91">
        <v>0</v>
      </c>
      <c r="SY56" s="91">
        <v>0</v>
      </c>
      <c r="SZ56" s="91">
        <v>0</v>
      </c>
      <c r="TA56" s="91"/>
      <c r="TB56" s="91"/>
      <c r="TC56" s="91"/>
      <c r="TD56" s="91"/>
      <c r="TE56" s="91"/>
      <c r="TF56" s="91"/>
      <c r="TG56" s="91"/>
      <c r="TH56" s="91"/>
      <c r="TI56" s="91"/>
      <c r="TJ56" s="91"/>
      <c r="TK56" s="91"/>
      <c r="TL56" s="91"/>
      <c r="TM56" s="91">
        <v>0</v>
      </c>
      <c r="TN56" s="91">
        <v>0</v>
      </c>
      <c r="TO56" s="91">
        <v>0</v>
      </c>
      <c r="TP56" s="91"/>
      <c r="TQ56" s="91">
        <v>0</v>
      </c>
      <c r="TR56" s="91">
        <v>0</v>
      </c>
      <c r="TS56" s="91">
        <v>0</v>
      </c>
      <c r="TT56" s="91">
        <v>0</v>
      </c>
      <c r="TU56" s="91">
        <v>0</v>
      </c>
      <c r="TV56" s="91">
        <v>0</v>
      </c>
      <c r="TW56" s="91">
        <v>0</v>
      </c>
      <c r="TX56" s="91">
        <v>0</v>
      </c>
      <c r="TY56" s="91"/>
      <c r="TZ56" s="91"/>
      <c r="UA56" s="91"/>
      <c r="UB56" s="91">
        <v>0</v>
      </c>
      <c r="UC56" s="91">
        <v>0</v>
      </c>
      <c r="UD56" s="91">
        <v>0</v>
      </c>
      <c r="UE56" s="91">
        <v>0</v>
      </c>
      <c r="UF56" s="91">
        <v>0</v>
      </c>
      <c r="UG56" s="91">
        <v>0</v>
      </c>
      <c r="UH56" s="91"/>
      <c r="UI56" s="91"/>
      <c r="UJ56" s="91"/>
      <c r="UK56" s="91">
        <v>0</v>
      </c>
      <c r="UL56" s="91">
        <v>0</v>
      </c>
      <c r="UM56" s="91">
        <v>0</v>
      </c>
      <c r="UN56" s="91">
        <v>0</v>
      </c>
      <c r="UO56" s="91">
        <v>0</v>
      </c>
      <c r="UP56" s="91">
        <v>0</v>
      </c>
      <c r="UQ56" s="91"/>
      <c r="UR56" s="91"/>
      <c r="US56" s="91"/>
      <c r="UT56" s="91"/>
      <c r="UU56" s="91"/>
      <c r="UV56" s="91"/>
      <c r="UW56" s="91"/>
      <c r="UX56" s="91"/>
      <c r="UY56" s="91"/>
      <c r="UZ56" s="91"/>
      <c r="VA56" s="91"/>
      <c r="VB56" s="91"/>
      <c r="VC56" s="91"/>
      <c r="VD56" s="91"/>
      <c r="VE56" s="91"/>
      <c r="VF56" s="91"/>
      <c r="VG56" s="91"/>
      <c r="VH56" s="91"/>
      <c r="VI56" s="91"/>
      <c r="VJ56" s="91"/>
      <c r="VK56" s="91"/>
      <c r="VL56" s="91"/>
      <c r="VM56" s="91"/>
      <c r="VN56" s="91"/>
      <c r="VO56" s="91"/>
      <c r="VP56" s="91"/>
      <c r="VQ56" s="91"/>
      <c r="VR56" s="91"/>
      <c r="VS56" s="91"/>
      <c r="VT56" s="91"/>
      <c r="VU56" s="91"/>
      <c r="VV56" s="91"/>
      <c r="VW56" s="91"/>
      <c r="VX56" s="91"/>
      <c r="VY56" s="91"/>
      <c r="VZ56" s="91"/>
      <c r="WA56" s="91"/>
      <c r="WB56" s="91"/>
      <c r="WC56" s="91"/>
      <c r="WD56" s="91"/>
      <c r="WE56" s="91"/>
      <c r="WF56" s="91"/>
      <c r="WG56" s="169">
        <f t="shared" si="216"/>
        <v>0</v>
      </c>
      <c r="WH56" s="169">
        <f t="shared" si="222"/>
        <v>0</v>
      </c>
      <c r="WI56" s="169">
        <f t="shared" si="223"/>
        <v>0</v>
      </c>
      <c r="WJ56" s="91"/>
      <c r="WK56" s="91"/>
      <c r="WL56" s="91"/>
      <c r="WM56" s="91"/>
      <c r="WN56" s="91"/>
      <c r="WO56" s="91"/>
      <c r="WP56" s="91"/>
      <c r="WQ56" s="91"/>
      <c r="WR56" s="91"/>
      <c r="WS56" s="91"/>
      <c r="WT56" s="91"/>
      <c r="WU56" s="91"/>
      <c r="WV56" s="91"/>
      <c r="WW56" s="91"/>
      <c r="WX56" s="91"/>
      <c r="WY56" s="91"/>
      <c r="WZ56" s="91"/>
      <c r="XA56" s="91"/>
      <c r="XB56" s="91"/>
      <c r="XC56" s="91"/>
      <c r="XD56" s="91"/>
      <c r="XE56" s="91"/>
      <c r="XF56" s="91"/>
      <c r="XG56" s="91"/>
      <c r="XH56" s="91"/>
      <c r="XI56" s="91"/>
      <c r="XJ56" s="91"/>
      <c r="XK56" s="91"/>
      <c r="XL56" s="91"/>
      <c r="XM56" s="91"/>
      <c r="XN56" s="91"/>
      <c r="XO56" s="91"/>
      <c r="XP56" s="91"/>
      <c r="XQ56" s="91"/>
      <c r="XR56" s="91"/>
      <c r="XS56" s="91"/>
      <c r="XT56" s="91"/>
      <c r="XU56" s="91"/>
      <c r="XV56" s="91"/>
      <c r="XW56" s="91"/>
      <c r="XX56" s="91"/>
      <c r="XY56" s="91"/>
      <c r="XZ56" s="91"/>
      <c r="YA56" s="91"/>
      <c r="YB56" s="91"/>
      <c r="YC56" s="91"/>
      <c r="YD56" s="91"/>
      <c r="YE56" s="91"/>
      <c r="YF56" s="91"/>
      <c r="YG56" s="91"/>
      <c r="YH56" s="91"/>
      <c r="YI56" s="91"/>
      <c r="YJ56" s="91">
        <v>0</v>
      </c>
      <c r="YK56" s="91">
        <v>25435627.27</v>
      </c>
      <c r="YL56" s="91">
        <v>6875081.9199999999</v>
      </c>
      <c r="YM56" s="91">
        <v>0</v>
      </c>
      <c r="YN56" s="91">
        <v>0</v>
      </c>
      <c r="YO56" s="91">
        <v>0</v>
      </c>
      <c r="YP56" s="91">
        <v>0</v>
      </c>
      <c r="YQ56" s="91">
        <v>0</v>
      </c>
      <c r="YR56" s="91">
        <v>0</v>
      </c>
      <c r="YS56" s="91">
        <v>0</v>
      </c>
      <c r="YT56" s="91">
        <v>0</v>
      </c>
      <c r="YU56" s="91">
        <v>0</v>
      </c>
      <c r="YV56" s="91"/>
      <c r="YW56" s="91"/>
      <c r="YX56" s="91"/>
      <c r="YY56" s="91"/>
      <c r="YZ56" s="91">
        <v>-1248791.44</v>
      </c>
      <c r="ZA56" s="91"/>
      <c r="ZB56" s="91">
        <v>63847.7</v>
      </c>
      <c r="ZC56" s="91">
        <v>-67258.47</v>
      </c>
      <c r="ZD56" s="91"/>
      <c r="ZE56" s="91"/>
      <c r="ZF56" s="91"/>
      <c r="ZG56" s="91"/>
      <c r="ZH56" s="91">
        <v>0</v>
      </c>
      <c r="ZI56" s="91">
        <v>0</v>
      </c>
      <c r="ZJ56" s="91">
        <v>0</v>
      </c>
      <c r="ZK56" s="91"/>
      <c r="ZL56" s="91"/>
      <c r="ZM56" s="91">
        <v>0</v>
      </c>
      <c r="ZN56" s="91"/>
      <c r="ZO56" s="91"/>
      <c r="ZP56" s="91">
        <v>0</v>
      </c>
      <c r="ZQ56" s="91"/>
      <c r="ZR56" s="91"/>
      <c r="ZS56" s="91"/>
      <c r="ZT56" s="91"/>
      <c r="ZU56" s="91"/>
      <c r="ZV56" s="91"/>
      <c r="ZW56" s="91"/>
      <c r="ZX56" s="91"/>
      <c r="ZY56" s="91"/>
      <c r="ZZ56" s="91"/>
      <c r="AAA56" s="91">
        <v>0</v>
      </c>
      <c r="AAB56" s="91"/>
      <c r="AAC56" s="91"/>
      <c r="AAD56" s="91"/>
      <c r="AAE56" s="91">
        <v>0</v>
      </c>
      <c r="AAF56" s="91"/>
      <c r="AAG56" s="91"/>
      <c r="AAH56" s="91"/>
      <c r="AAI56" s="91">
        <v>0</v>
      </c>
      <c r="AAJ56" s="91"/>
      <c r="AAK56" s="91"/>
      <c r="AAL56" s="91"/>
      <c r="AAM56" s="91"/>
      <c r="AAN56" s="91"/>
      <c r="AAO56" s="91"/>
      <c r="AAP56" s="91"/>
      <c r="AAQ56" s="91"/>
      <c r="AAR56" s="91"/>
      <c r="AAS56" s="91"/>
      <c r="AAT56" s="91"/>
      <c r="AAU56" s="91"/>
      <c r="AAV56" s="91"/>
      <c r="AAW56" s="91"/>
      <c r="AAX56" s="91"/>
      <c r="AAY56" s="91"/>
      <c r="AAZ56" s="91"/>
      <c r="ABA56" s="91"/>
      <c r="ABB56" s="91"/>
      <c r="ABC56" s="91"/>
      <c r="ABD56" s="91"/>
      <c r="ABE56" s="91"/>
      <c r="ABF56" s="91"/>
      <c r="ABG56" s="91"/>
      <c r="ABH56" s="91"/>
      <c r="ABI56" s="91"/>
      <c r="ABJ56" s="91"/>
      <c r="ABK56" s="91"/>
      <c r="ABL56" s="91"/>
      <c r="ABM56" s="91"/>
      <c r="ABN56" s="91"/>
      <c r="ABO56" s="91"/>
      <c r="ABP56" s="91"/>
      <c r="ABQ56" s="91"/>
      <c r="ABR56" s="91"/>
      <c r="ABS56" s="91"/>
      <c r="ABT56" s="91"/>
      <c r="ABU56" s="91"/>
      <c r="ABV56" s="91"/>
      <c r="ABW56" s="91"/>
      <c r="ABX56" s="91"/>
      <c r="ABY56" s="91"/>
      <c r="ABZ56" s="91"/>
      <c r="ACA56" s="91"/>
      <c r="ACB56" s="169">
        <f t="shared" si="224"/>
        <v>0</v>
      </c>
      <c r="ACC56" s="169">
        <f t="shared" si="217"/>
        <v>0</v>
      </c>
      <c r="ACD56" s="169">
        <f t="shared" si="218"/>
        <v>0</v>
      </c>
    </row>
    <row r="57" spans="1:758">
      <c r="A57" s="160">
        <f t="shared" si="219"/>
        <v>49</v>
      </c>
      <c r="B57" s="160">
        <v>391.31</v>
      </c>
      <c r="C57" s="44" t="s">
        <v>389</v>
      </c>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v>3963.75</v>
      </c>
      <c r="AY57" s="91">
        <f t="shared" si="270"/>
        <v>3963.75</v>
      </c>
      <c r="AZ57" s="91">
        <f t="shared" si="271"/>
        <v>3963.75</v>
      </c>
      <c r="BA57" s="91">
        <f t="shared" si="272"/>
        <v>3963.75</v>
      </c>
      <c r="BB57" s="91">
        <f t="shared" si="273"/>
        <v>3963.75</v>
      </c>
      <c r="BC57" s="91">
        <f t="shared" si="274"/>
        <v>3963.75</v>
      </c>
      <c r="BD57" s="91">
        <f t="shared" si="275"/>
        <v>3963.75</v>
      </c>
      <c r="BE57" s="91">
        <f t="shared" si="276"/>
        <v>0</v>
      </c>
      <c r="BF57" s="91">
        <f t="shared" si="277"/>
        <v>0</v>
      </c>
      <c r="BG57" s="91">
        <f t="shared" si="278"/>
        <v>0</v>
      </c>
      <c r="BH57" s="91">
        <f t="shared" si="279"/>
        <v>0</v>
      </c>
      <c r="BI57" s="91">
        <f t="shared" si="280"/>
        <v>0</v>
      </c>
      <c r="BJ57" s="91">
        <f t="shared" si="281"/>
        <v>0</v>
      </c>
      <c r="BK57" s="91">
        <f t="shared" si="282"/>
        <v>0</v>
      </c>
      <c r="BL57" s="91">
        <f t="shared" si="283"/>
        <v>0</v>
      </c>
      <c r="BM57" s="91">
        <f t="shared" si="284"/>
        <v>0</v>
      </c>
      <c r="BN57" s="91">
        <f t="shared" si="285"/>
        <v>0</v>
      </c>
      <c r="BO57" s="91">
        <f t="shared" si="286"/>
        <v>0</v>
      </c>
      <c r="BP57" s="91">
        <f t="shared" si="287"/>
        <v>0</v>
      </c>
      <c r="BQ57" s="91">
        <f t="shared" si="288"/>
        <v>0</v>
      </c>
      <c r="BR57" s="91">
        <f t="shared" si="289"/>
        <v>0</v>
      </c>
      <c r="BS57" s="91">
        <f t="shared" si="290"/>
        <v>0</v>
      </c>
      <c r="BT57" s="91">
        <f t="shared" si="291"/>
        <v>0</v>
      </c>
      <c r="BU57" s="91">
        <f t="shared" si="292"/>
        <v>0</v>
      </c>
      <c r="BV57" s="91">
        <f t="shared" si="293"/>
        <v>0</v>
      </c>
      <c r="BW57" s="91">
        <f t="shared" si="294"/>
        <v>0</v>
      </c>
      <c r="BX57" s="91">
        <f t="shared" si="295"/>
        <v>0</v>
      </c>
      <c r="BY57" s="91">
        <f t="shared" si="296"/>
        <v>0</v>
      </c>
      <c r="BZ57" s="91">
        <f t="shared" si="297"/>
        <v>0</v>
      </c>
      <c r="CA57" s="91">
        <f t="shared" si="298"/>
        <v>0</v>
      </c>
      <c r="CB57" s="91">
        <f t="shared" si="299"/>
        <v>0</v>
      </c>
      <c r="CC57" s="91">
        <f t="shared" si="300"/>
        <v>0</v>
      </c>
      <c r="CD57" s="91">
        <f t="shared" si="301"/>
        <v>0</v>
      </c>
      <c r="CE57" s="91">
        <f t="shared" si="302"/>
        <v>0</v>
      </c>
      <c r="CF57" s="91">
        <f t="shared" si="303"/>
        <v>0</v>
      </c>
      <c r="CG57" s="91">
        <f t="shared" si="304"/>
        <v>0</v>
      </c>
      <c r="CH57" s="91">
        <f t="shared" si="305"/>
        <v>0</v>
      </c>
      <c r="CI57" s="91">
        <f t="shared" si="306"/>
        <v>0</v>
      </c>
      <c r="CJ57" s="91">
        <f t="shared" si="307"/>
        <v>0</v>
      </c>
      <c r="CK57" s="91">
        <f t="shared" si="308"/>
        <v>0</v>
      </c>
      <c r="CL57" s="91">
        <f t="shared" si="309"/>
        <v>0</v>
      </c>
      <c r="CM57" s="91">
        <f t="shared" si="310"/>
        <v>0</v>
      </c>
      <c r="CN57" s="91">
        <f t="shared" si="311"/>
        <v>0</v>
      </c>
      <c r="CO57" s="91">
        <f t="shared" si="312"/>
        <v>0</v>
      </c>
      <c r="CP57" s="91">
        <f t="shared" si="313"/>
        <v>0</v>
      </c>
      <c r="CQ57" s="91">
        <f t="shared" si="314"/>
        <v>0</v>
      </c>
      <c r="CR57" s="91">
        <f t="shared" si="315"/>
        <v>0</v>
      </c>
      <c r="CS57" s="91">
        <f t="shared" si="316"/>
        <v>0</v>
      </c>
      <c r="CT57" s="91">
        <f t="shared" si="317"/>
        <v>0</v>
      </c>
      <c r="CU57" s="91">
        <f t="shared" si="318"/>
        <v>0</v>
      </c>
      <c r="CV57" s="91">
        <f t="shared" si="319"/>
        <v>0</v>
      </c>
      <c r="CW57" s="91">
        <f t="shared" si="320"/>
        <v>0</v>
      </c>
      <c r="CX57" s="91">
        <f t="shared" si="321"/>
        <v>0</v>
      </c>
      <c r="CY57" s="91">
        <f t="shared" si="322"/>
        <v>0</v>
      </c>
      <c r="CZ57" s="91">
        <f t="shared" si="323"/>
        <v>0</v>
      </c>
      <c r="DA57" s="91">
        <f t="shared" si="324"/>
        <v>0</v>
      </c>
      <c r="DB57" s="91">
        <f t="shared" si="325"/>
        <v>0</v>
      </c>
      <c r="DC57" s="91">
        <f t="shared" si="326"/>
        <v>0</v>
      </c>
      <c r="DD57" s="91">
        <f t="shared" si="327"/>
        <v>0</v>
      </c>
      <c r="DE57" s="91">
        <f t="shared" si="202"/>
        <v>0</v>
      </c>
      <c r="DF57" s="91">
        <f t="shared" si="203"/>
        <v>0</v>
      </c>
      <c r="DG57" s="91">
        <f t="shared" si="204"/>
        <v>0</v>
      </c>
      <c r="DH57" s="91">
        <f t="shared" si="205"/>
        <v>0</v>
      </c>
      <c r="DI57" s="91">
        <f t="shared" si="206"/>
        <v>0</v>
      </c>
      <c r="DJ57" s="91">
        <f t="shared" si="207"/>
        <v>0</v>
      </c>
      <c r="DK57" s="91">
        <f t="shared" si="208"/>
        <v>0</v>
      </c>
      <c r="DL57" s="91">
        <f t="shared" si="108"/>
        <v>0</v>
      </c>
      <c r="DM57" s="91">
        <f t="shared" si="109"/>
        <v>0</v>
      </c>
      <c r="DN57" s="91">
        <f t="shared" si="110"/>
        <v>0</v>
      </c>
      <c r="DO57" s="91">
        <f t="shared" si="111"/>
        <v>0</v>
      </c>
      <c r="DP57" s="91">
        <f t="shared" si="112"/>
        <v>0</v>
      </c>
      <c r="DQ57" s="91">
        <f t="shared" si="113"/>
        <v>0</v>
      </c>
      <c r="DR57" s="91">
        <f t="shared" si="114"/>
        <v>0</v>
      </c>
      <c r="DS57" s="91">
        <f t="shared" si="115"/>
        <v>0</v>
      </c>
      <c r="DT57" s="91">
        <f t="shared" si="116"/>
        <v>0</v>
      </c>
      <c r="DU57" s="91">
        <f t="shared" si="117"/>
        <v>0</v>
      </c>
      <c r="DV57" s="91">
        <f t="shared" si="118"/>
        <v>0</v>
      </c>
      <c r="DW57" s="91">
        <f t="shared" si="119"/>
        <v>0</v>
      </c>
      <c r="DX57" s="91">
        <f t="shared" si="120"/>
        <v>0</v>
      </c>
      <c r="DY57" s="91">
        <f t="shared" si="121"/>
        <v>0</v>
      </c>
      <c r="DZ57" s="91">
        <f t="shared" si="122"/>
        <v>0</v>
      </c>
      <c r="EA57" s="91">
        <f t="shared" si="123"/>
        <v>0</v>
      </c>
      <c r="EB57" s="91">
        <f t="shared" si="124"/>
        <v>0</v>
      </c>
      <c r="EC57" s="91">
        <f t="shared" si="125"/>
        <v>0</v>
      </c>
      <c r="ED57" s="91">
        <f t="shared" si="126"/>
        <v>0</v>
      </c>
      <c r="EE57" s="91">
        <f t="shared" si="127"/>
        <v>0</v>
      </c>
      <c r="EF57" s="91">
        <f t="shared" si="128"/>
        <v>0</v>
      </c>
      <c r="EG57" s="91">
        <f t="shared" si="129"/>
        <v>0</v>
      </c>
      <c r="EH57" s="91">
        <f t="shared" si="130"/>
        <v>0</v>
      </c>
      <c r="EI57" s="91">
        <f t="shared" si="131"/>
        <v>0</v>
      </c>
      <c r="EJ57" s="91">
        <f t="shared" si="132"/>
        <v>0</v>
      </c>
      <c r="EK57" s="91">
        <f t="shared" si="133"/>
        <v>0</v>
      </c>
      <c r="EL57" s="91">
        <f t="shared" si="134"/>
        <v>0</v>
      </c>
      <c r="EM57" s="91">
        <f t="shared" si="135"/>
        <v>0</v>
      </c>
      <c r="EN57" s="91">
        <f t="shared" si="136"/>
        <v>0</v>
      </c>
      <c r="EO57" s="91">
        <f t="shared" si="137"/>
        <v>0</v>
      </c>
      <c r="EP57" s="91">
        <f t="shared" si="138"/>
        <v>0</v>
      </c>
      <c r="EQ57" s="91">
        <f t="shared" si="139"/>
        <v>0</v>
      </c>
      <c r="ER57" s="91">
        <f t="shared" si="140"/>
        <v>0</v>
      </c>
      <c r="ES57" s="91">
        <f t="shared" si="141"/>
        <v>0</v>
      </c>
      <c r="ET57" s="91">
        <f t="shared" si="142"/>
        <v>0</v>
      </c>
      <c r="EU57" s="91">
        <f t="shared" si="143"/>
        <v>0</v>
      </c>
      <c r="EV57" s="169">
        <f t="shared" si="220"/>
        <v>0</v>
      </c>
      <c r="EW57" s="169">
        <f t="shared" si="209"/>
        <v>0</v>
      </c>
      <c r="EX57" s="169">
        <f t="shared" si="210"/>
        <v>0</v>
      </c>
      <c r="EY57" s="55">
        <v>0</v>
      </c>
      <c r="EZ57" s="91"/>
      <c r="FA57" s="91"/>
      <c r="FB57" s="91"/>
      <c r="FC57" s="91"/>
      <c r="FD57" s="91"/>
      <c r="FE57" s="91"/>
      <c r="FF57" s="91"/>
      <c r="FG57" s="91"/>
      <c r="FH57" s="91"/>
      <c r="FI57" s="91"/>
      <c r="FJ57" s="91"/>
      <c r="FK57" s="91"/>
      <c r="FL57" s="91"/>
      <c r="FM57" s="91"/>
      <c r="FN57" s="91"/>
      <c r="FO57" s="91"/>
      <c r="FP57" s="91"/>
      <c r="FQ57" s="91"/>
      <c r="FR57" s="91"/>
      <c r="FS57" s="91"/>
      <c r="FT57" s="91"/>
      <c r="FU57" s="91"/>
      <c r="FV57" s="91"/>
      <c r="FW57" s="91"/>
      <c r="FX57" s="91"/>
      <c r="FY57" s="91"/>
      <c r="FZ57" s="91"/>
      <c r="GA57" s="91"/>
      <c r="GB57" s="91"/>
      <c r="GC57" s="91"/>
      <c r="GD57" s="91"/>
      <c r="GE57" s="91"/>
      <c r="GF57" s="91"/>
      <c r="GG57" s="91"/>
      <c r="GH57" s="91"/>
      <c r="GI57" s="91"/>
      <c r="GJ57" s="91"/>
      <c r="GK57" s="91"/>
      <c r="GL57" s="91"/>
      <c r="GM57" s="91"/>
      <c r="GN57" s="91"/>
      <c r="GO57" s="91"/>
      <c r="GP57" s="91"/>
      <c r="GQ57" s="91"/>
      <c r="GR57" s="91"/>
      <c r="GS57" s="91"/>
      <c r="GT57" s="91"/>
      <c r="GU57" s="91"/>
      <c r="GV57" s="91"/>
      <c r="GW57" s="91"/>
      <c r="GX57" s="91"/>
      <c r="GY57" s="91">
        <v>0</v>
      </c>
      <c r="GZ57" s="91">
        <v>0</v>
      </c>
      <c r="HA57" s="91">
        <v>0</v>
      </c>
      <c r="HB57" s="91">
        <v>0</v>
      </c>
      <c r="HC57" s="91">
        <v>0</v>
      </c>
      <c r="HD57" s="91">
        <v>0</v>
      </c>
      <c r="HE57" s="91">
        <v>0</v>
      </c>
      <c r="HF57" s="91">
        <v>0</v>
      </c>
      <c r="HG57" s="91">
        <v>0</v>
      </c>
      <c r="HH57" s="91">
        <v>0</v>
      </c>
      <c r="HI57" s="91">
        <v>0</v>
      </c>
      <c r="HJ57" s="91">
        <v>0</v>
      </c>
      <c r="HK57" s="91"/>
      <c r="HL57" s="91"/>
      <c r="HM57" s="91"/>
      <c r="HN57" s="91">
        <v>0</v>
      </c>
      <c r="HO57" s="91">
        <v>0</v>
      </c>
      <c r="HP57" s="91">
        <v>0</v>
      </c>
      <c r="HQ57" s="91"/>
      <c r="HR57" s="91"/>
      <c r="HS57" s="91"/>
      <c r="HT57" s="91">
        <v>0</v>
      </c>
      <c r="HU57" s="91">
        <v>0</v>
      </c>
      <c r="HV57" s="91">
        <v>0</v>
      </c>
      <c r="HW57" s="91">
        <v>0</v>
      </c>
      <c r="HX57" s="91">
        <v>0</v>
      </c>
      <c r="HY57" s="91">
        <v>0</v>
      </c>
      <c r="HZ57" s="91"/>
      <c r="IA57" s="91"/>
      <c r="IB57" s="91"/>
      <c r="IC57" s="91"/>
      <c r="ID57" s="91"/>
      <c r="IE57" s="91"/>
      <c r="IF57" s="91"/>
      <c r="IG57" s="91"/>
      <c r="IH57" s="91"/>
      <c r="II57" s="91"/>
      <c r="IJ57" s="91"/>
      <c r="IK57" s="91"/>
      <c r="IL57" s="91"/>
      <c r="IM57" s="91"/>
      <c r="IN57" s="91">
        <v>0</v>
      </c>
      <c r="IO57" s="91">
        <v>0</v>
      </c>
      <c r="IP57" s="91">
        <v>0</v>
      </c>
      <c r="IQ57" s="91">
        <v>0</v>
      </c>
      <c r="IR57" s="91">
        <v>0</v>
      </c>
      <c r="IS57" s="91">
        <v>0</v>
      </c>
      <c r="IT57" s="91">
        <v>0</v>
      </c>
      <c r="IU57" s="91">
        <v>0</v>
      </c>
      <c r="IV57" s="91">
        <v>0</v>
      </c>
      <c r="IW57" s="91">
        <v>0</v>
      </c>
      <c r="IX57" s="91">
        <v>0</v>
      </c>
      <c r="IY57" s="91">
        <v>0</v>
      </c>
      <c r="IZ57" s="91">
        <v>0</v>
      </c>
      <c r="JA57" s="91">
        <v>0</v>
      </c>
      <c r="JB57" s="91">
        <f>IF('WP 2-1-4 Plant Details'!AAM57&gt;0,('WP 2-1-4 Plant Details'!DF57+'Schedule 6'!$F57)*'WP 2-2-1 Accum Res'!$EY57/12,0)</f>
        <v>0</v>
      </c>
      <c r="JC57" s="91">
        <f>IF('WP 2-1-4 Plant Details'!AAN57&gt;0,('WP 2-1-4 Plant Details'!DG57+'Schedule 6'!$F57)*'WP 2-2-1 Accum Res'!$EY57/12,0)</f>
        <v>0</v>
      </c>
      <c r="JD57" s="91">
        <f>IF('WP 2-1-4 Plant Details'!AAO57&gt;0,('WP 2-1-4 Plant Details'!DH57+'Schedule 6'!$F57)*'WP 2-2-1 Accum Res'!$EY57/12,0)</f>
        <v>0</v>
      </c>
      <c r="JE57" s="91">
        <f>IF('WP 2-1-4 Plant Details'!AAP57&gt;0,('WP 2-1-4 Plant Details'!DI57+'Schedule 6'!$F57)*'WP 2-2-1 Accum Res'!$EY57/12,0)</f>
        <v>0</v>
      </c>
      <c r="JF57" s="91">
        <f>IF('WP 2-1-4 Plant Details'!AAQ57&gt;0,('WP 2-1-4 Plant Details'!DJ57+'Schedule 6'!$F57)*'WP 2-2-1 Accum Res'!$EY57/12,0)</f>
        <v>0</v>
      </c>
      <c r="JG57" s="91">
        <f>IF('WP 2-1-4 Plant Details'!AAR57&gt;0,('WP 2-1-4 Plant Details'!DK57+'Schedule 6'!$F57)*'WP 2-2-1 Accum Res'!$EY57/12,0)</f>
        <v>0</v>
      </c>
      <c r="JH57" s="91">
        <f>IF('WP 2-1-4 Plant Details'!AAS57&gt;0,('WP 2-1-4 Plant Details'!DL57+'Schedule 6'!$F57)*'WP 2-2-1 Accum Res'!$EY57/12,0)</f>
        <v>0</v>
      </c>
      <c r="JI57" s="91">
        <f>IF('WP 2-1-4 Plant Details'!AAT57&gt;0,('WP 2-1-4 Plant Details'!DM57+'Schedule 6'!$F57)*'WP 2-2-1 Accum Res'!$EY57/12,0)</f>
        <v>0</v>
      </c>
      <c r="JJ57" s="91">
        <f>IF('WP 2-1-4 Plant Details'!AAU57&gt;0,('WP 2-1-4 Plant Details'!DN57+'Schedule 6'!$F57)*'WP 2-2-1 Accum Res'!$EY57/12,0)</f>
        <v>0</v>
      </c>
      <c r="JK57" s="91">
        <f>IF('WP 2-1-4 Plant Details'!AAV57&gt;0,('WP 2-1-4 Plant Details'!DO57+'Schedule 6'!$F57)*'WP 2-2-1 Accum Res'!$EY57/12,0)</f>
        <v>0</v>
      </c>
      <c r="JL57" s="91">
        <f>IF('WP 2-1-4 Plant Details'!AAW57&gt;0,('WP 2-1-4 Plant Details'!DP57+'Schedule 6'!$F57)*'WP 2-2-1 Accum Res'!$EY57/12,0)</f>
        <v>0</v>
      </c>
      <c r="JM57" s="91">
        <f>IF('WP 2-1-4 Plant Details'!AAX57&gt;0,('WP 2-1-4 Plant Details'!DQ57+'Schedule 6'!$F57)*'WP 2-2-1 Accum Res'!$EY57/12,0)</f>
        <v>0</v>
      </c>
      <c r="JN57" s="91">
        <f>IF('WP 2-1-4 Plant Details'!AAY57&gt;0,('WP 2-1-4 Plant Details'!DR57+'Schedule 6'!$F57)*'WP 2-2-1 Accum Res'!$EY57/12,0)</f>
        <v>0</v>
      </c>
      <c r="JO57" s="91">
        <f>IF('WP 2-1-4 Plant Details'!AAZ57&gt;0,('WP 2-1-4 Plant Details'!DS57+'Schedule 6'!$F57)*'WP 2-2-1 Accum Res'!$EY57/12,0)</f>
        <v>0</v>
      </c>
      <c r="JP57" s="91">
        <f>IF('WP 2-1-4 Plant Details'!ABA57&gt;0,('WP 2-1-4 Plant Details'!DT57+'Schedule 6'!$F57)*'WP 2-2-1 Accum Res'!$EY57/12,0)</f>
        <v>0</v>
      </c>
      <c r="JQ57" s="91">
        <f>IF('WP 2-1-4 Plant Details'!ABB57&gt;0,('WP 2-1-4 Plant Details'!DU57+'Schedule 6'!$F57)*'WP 2-2-1 Accum Res'!$EY57/12,0)</f>
        <v>0</v>
      </c>
      <c r="JR57" s="91">
        <f>IF('WP 2-1-4 Plant Details'!ABC57&gt;0,('WP 2-1-4 Plant Details'!DV57+'Schedule 6'!$F57)*'WP 2-2-1 Accum Res'!$EY57/12,0)</f>
        <v>0</v>
      </c>
      <c r="JS57" s="91">
        <f>IF('WP 2-1-4 Plant Details'!ABD57&gt;0,('WP 2-1-4 Plant Details'!DW57+'Schedule 6'!$F57)*'WP 2-2-1 Accum Res'!$EY57/12,0)</f>
        <v>0</v>
      </c>
      <c r="JT57" s="91">
        <f>IF('WP 2-1-4 Plant Details'!ABE57&gt;0,('WP 2-1-4 Plant Details'!DX57+'Schedule 6'!$F57)*'WP 2-2-1 Accum Res'!$EY57/12,0)</f>
        <v>0</v>
      </c>
      <c r="JU57" s="91">
        <f>IF('WP 2-1-4 Plant Details'!ABF57&gt;0,('WP 2-1-4 Plant Details'!DY57+'Schedule 6'!$F57)*'WP 2-2-1 Accum Res'!$EY57/12,0)</f>
        <v>0</v>
      </c>
      <c r="JV57" s="91">
        <f>IF('WP 2-1-4 Plant Details'!ABG57&gt;0,('WP 2-1-4 Plant Details'!DZ57+'Schedule 6'!$F57)*'WP 2-2-1 Accum Res'!$EY57/12,0)</f>
        <v>0</v>
      </c>
      <c r="JW57" s="91">
        <f>IF('WP 2-1-4 Plant Details'!ABH57&gt;0,('WP 2-1-4 Plant Details'!EA57+'Schedule 6'!$F57)*'WP 2-2-1 Accum Res'!$EY57/12,0)</f>
        <v>0</v>
      </c>
      <c r="JX57" s="91">
        <f>IF('WP 2-1-4 Plant Details'!ABI57&gt;0,('WP 2-1-4 Plant Details'!EB57+'Schedule 6'!$F57)*'WP 2-2-1 Accum Res'!$EY57/12,0)</f>
        <v>0</v>
      </c>
      <c r="JY57" s="91">
        <f>IF('WP 2-1-4 Plant Details'!ABJ57&gt;0,('WP 2-1-4 Plant Details'!EC57+'Schedule 6'!$F57)*'WP 2-2-1 Accum Res'!$EY57/12,0)</f>
        <v>0</v>
      </c>
      <c r="JZ57" s="91">
        <f>IF('WP 2-1-4 Plant Details'!ABK57&gt;0,('WP 2-1-4 Plant Details'!ED57+'Schedule 6'!$F57)*'WP 2-2-1 Accum Res'!$EY57/12,0)</f>
        <v>0</v>
      </c>
      <c r="KA57" s="91">
        <f>IF('WP 2-1-4 Plant Details'!ABL57&gt;0,('WP 2-1-4 Plant Details'!EE57+'Schedule 6'!$F57)*'WP 2-2-1 Accum Res'!$EY57/12,0)</f>
        <v>0</v>
      </c>
      <c r="KB57" s="91">
        <f>IF('WP 2-1-4 Plant Details'!ABM57&gt;0,('WP 2-1-4 Plant Details'!EF57+'Schedule 6'!$F57)*'WP 2-2-1 Accum Res'!$EY57/12,0)</f>
        <v>0</v>
      </c>
      <c r="KC57" s="91">
        <f>IF('WP 2-1-4 Plant Details'!ABN57&gt;0,('WP 2-1-4 Plant Details'!EG57+'Schedule 6'!$F57)*'WP 2-2-1 Accum Res'!$EY57/12,0)</f>
        <v>0</v>
      </c>
      <c r="KD57" s="91">
        <f>IF('WP 2-1-4 Plant Details'!ABO57&gt;0,('WP 2-1-4 Plant Details'!EH57+'Schedule 6'!$F57)*'WP 2-2-1 Accum Res'!$EY57/12,0)</f>
        <v>0</v>
      </c>
      <c r="KE57" s="91">
        <f>IF('WP 2-1-4 Plant Details'!ABP57&gt;0,('WP 2-1-4 Plant Details'!EI57+'Schedule 6'!$F57)*'WP 2-2-1 Accum Res'!$EY57/12,0)</f>
        <v>0</v>
      </c>
      <c r="KF57" s="91">
        <f>IF('WP 2-1-4 Plant Details'!ABQ57&gt;0,('WP 2-1-4 Plant Details'!EJ57+'Schedule 6'!$F57)*'WP 2-2-1 Accum Res'!$EY57/12,0)</f>
        <v>0</v>
      </c>
      <c r="KG57" s="91">
        <f>IF('WP 2-1-4 Plant Details'!ABR57&gt;0,('WP 2-1-4 Plant Details'!EK57+'Schedule 6'!$F57)*'WP 2-2-1 Accum Res'!$EY57/12,0)</f>
        <v>0</v>
      </c>
      <c r="KH57" s="91">
        <f>IF('WP 2-1-4 Plant Details'!ABS57&gt;0,('WP 2-1-4 Plant Details'!EL57+'Schedule 6'!$F57)*'WP 2-2-1 Accum Res'!$EY57/12,0)</f>
        <v>0</v>
      </c>
      <c r="KI57" s="91">
        <f>IF('WP 2-1-4 Plant Details'!ABT57&gt;0,('WP 2-1-4 Plant Details'!EM57+'Schedule 6'!$F57)*'WP 2-2-1 Accum Res'!$EY57/12,0)</f>
        <v>0</v>
      </c>
      <c r="KJ57" s="91">
        <f>IF('WP 2-1-4 Plant Details'!ABU57&gt;0,('WP 2-1-4 Plant Details'!EN57+'Schedule 6'!$F57)*'WP 2-2-1 Accum Res'!$EY57/12,0)</f>
        <v>0</v>
      </c>
      <c r="KK57" s="91">
        <f>IF('WP 2-1-4 Plant Details'!ABV57&gt;0,('WP 2-1-4 Plant Details'!EO57+'Schedule 6'!$F57)*'WP 2-2-1 Accum Res'!$EY57/12,0)</f>
        <v>0</v>
      </c>
      <c r="KL57" s="91">
        <f>IF('WP 2-1-4 Plant Details'!ABW57&gt;0,('WP 2-1-4 Plant Details'!EP57+'Schedule 6'!$F57)*'WP 2-2-1 Accum Res'!$EY57/12,0)</f>
        <v>0</v>
      </c>
      <c r="KM57" s="91">
        <f>IF('WP 2-1-4 Plant Details'!ABX57&gt;0,('WP 2-1-4 Plant Details'!EQ57+'Schedule 6'!$F57)*'WP 2-2-1 Accum Res'!$EY57/12,0)</f>
        <v>0</v>
      </c>
      <c r="KN57" s="91">
        <f>IF('WP 2-1-4 Plant Details'!ABY57&gt;0,('WP 2-1-4 Plant Details'!ER57+'Schedule 6'!$F57)*'WP 2-2-1 Accum Res'!$EY57/12,0)</f>
        <v>0</v>
      </c>
      <c r="KO57" s="91">
        <f>IF('WP 2-1-4 Plant Details'!ABZ57&gt;0,('WP 2-1-4 Plant Details'!ES57+'Schedule 6'!$F57)*'WP 2-2-1 Accum Res'!$EY57/12,0)</f>
        <v>0</v>
      </c>
      <c r="KP57" s="91">
        <f>IF('WP 2-1-4 Plant Details'!ACA57&gt;0,('WP 2-1-4 Plant Details'!ET57+'Schedule 6'!$F57)*'WP 2-2-1 Accum Res'!$EY57/12,0)</f>
        <v>0</v>
      </c>
      <c r="KQ57" s="169">
        <f t="shared" si="221"/>
        <v>0</v>
      </c>
      <c r="KR57" s="169">
        <f t="shared" si="211"/>
        <v>0</v>
      </c>
      <c r="KS57" s="169">
        <f t="shared" si="212"/>
        <v>0</v>
      </c>
      <c r="KT57" s="91"/>
      <c r="KU57" s="91"/>
      <c r="KV57" s="91"/>
      <c r="KW57" s="91"/>
      <c r="KX57" s="91"/>
      <c r="KY57" s="91"/>
      <c r="KZ57" s="91"/>
      <c r="LA57" s="91"/>
      <c r="LB57" s="91"/>
      <c r="LC57" s="91"/>
      <c r="LD57" s="91"/>
      <c r="LE57" s="91"/>
      <c r="LF57" s="91"/>
      <c r="LG57" s="91"/>
      <c r="LH57" s="91"/>
      <c r="LI57" s="91"/>
      <c r="LJ57" s="91"/>
      <c r="LK57" s="91"/>
      <c r="LL57" s="91"/>
      <c r="LM57" s="91"/>
      <c r="LN57" s="91"/>
      <c r="LO57" s="91"/>
      <c r="LP57" s="91"/>
      <c r="LQ57" s="91"/>
      <c r="LR57" s="91"/>
      <c r="LS57" s="91"/>
      <c r="LT57" s="91"/>
      <c r="LU57" s="91"/>
      <c r="LV57" s="91"/>
      <c r="LW57" s="91"/>
      <c r="LX57" s="91"/>
      <c r="LY57" s="91"/>
      <c r="LZ57" s="91"/>
      <c r="MA57" s="91"/>
      <c r="MB57" s="91"/>
      <c r="MC57" s="91"/>
      <c r="MD57" s="91"/>
      <c r="ME57" s="91"/>
      <c r="MF57" s="91"/>
      <c r="MG57" s="91"/>
      <c r="MH57" s="91"/>
      <c r="MI57" s="91"/>
      <c r="MJ57" s="91"/>
      <c r="MK57" s="91"/>
      <c r="ML57" s="91"/>
      <c r="MM57" s="91"/>
      <c r="MN57" s="91"/>
      <c r="MO57" s="91"/>
      <c r="MP57" s="91"/>
      <c r="MQ57" s="91"/>
      <c r="MR57" s="91"/>
      <c r="MS57" s="91"/>
      <c r="MT57" s="91">
        <v>0</v>
      </c>
      <c r="MU57" s="91">
        <v>-3963.75</v>
      </c>
      <c r="MV57" s="91">
        <v>0</v>
      </c>
      <c r="MW57" s="91">
        <v>0</v>
      </c>
      <c r="MX57" s="91">
        <v>0</v>
      </c>
      <c r="MY57" s="91">
        <v>0</v>
      </c>
      <c r="MZ57" s="91">
        <v>0</v>
      </c>
      <c r="NA57" s="91">
        <v>0</v>
      </c>
      <c r="NB57" s="91">
        <v>0</v>
      </c>
      <c r="NC57" s="91">
        <v>0</v>
      </c>
      <c r="ND57" s="91">
        <v>0</v>
      </c>
      <c r="NE57" s="91">
        <v>0</v>
      </c>
      <c r="NF57" s="91"/>
      <c r="NG57" s="91"/>
      <c r="NH57" s="91"/>
      <c r="NI57" s="91">
        <v>0</v>
      </c>
      <c r="NJ57" s="91"/>
      <c r="NK57" s="91"/>
      <c r="NL57" s="91"/>
      <c r="NM57" s="91"/>
      <c r="NN57" s="91"/>
      <c r="NO57" s="91"/>
      <c r="NP57" s="91"/>
      <c r="NQ57" s="91"/>
      <c r="NR57" s="91">
        <v>0</v>
      </c>
      <c r="NS57" s="91">
        <v>0</v>
      </c>
      <c r="NT57" s="91">
        <v>0</v>
      </c>
      <c r="NU57" s="91"/>
      <c r="NV57" s="91"/>
      <c r="NW57" s="91"/>
      <c r="NX57" s="91"/>
      <c r="NY57" s="91"/>
      <c r="NZ57" s="91"/>
      <c r="OA57" s="91"/>
      <c r="OB57" s="91"/>
      <c r="OC57" s="91"/>
      <c r="OD57" s="91"/>
      <c r="OE57" s="91"/>
      <c r="OF57" s="91"/>
      <c r="OG57" s="91"/>
      <c r="OH57" s="91"/>
      <c r="OI57" s="91">
        <v>0</v>
      </c>
      <c r="OJ57" s="91">
        <v>0</v>
      </c>
      <c r="OK57" s="91">
        <v>0</v>
      </c>
      <c r="OL57" s="91">
        <v>0</v>
      </c>
      <c r="OM57" s="91">
        <v>0</v>
      </c>
      <c r="ON57" s="91"/>
      <c r="OO57" s="91">
        <v>0</v>
      </c>
      <c r="OP57" s="91">
        <v>0</v>
      </c>
      <c r="OQ57" s="91">
        <v>0</v>
      </c>
      <c r="OR57" s="91">
        <v>0</v>
      </c>
      <c r="OS57" s="91">
        <v>0</v>
      </c>
      <c r="OT57" s="91">
        <v>0</v>
      </c>
      <c r="OU57" s="91">
        <v>0</v>
      </c>
      <c r="OV57" s="91">
        <f>'WP 2-1-4 Plant Details'!OV57</f>
        <v>0</v>
      </c>
      <c r="OW57" s="91">
        <f>'WP 2-1-4 Plant Details'!OW57</f>
        <v>0</v>
      </c>
      <c r="OX57" s="91">
        <f>'WP 2-1-4 Plant Details'!OX57</f>
        <v>0</v>
      </c>
      <c r="OY57" s="91">
        <f>'WP 2-1-4 Plant Details'!OY57</f>
        <v>0</v>
      </c>
      <c r="OZ57" s="91">
        <f>'WP 2-1-4 Plant Details'!OZ57</f>
        <v>0</v>
      </c>
      <c r="PA57" s="91">
        <f>'WP 2-1-4 Plant Details'!PA57</f>
        <v>0</v>
      </c>
      <c r="PB57" s="91">
        <f>'WP 2-1-4 Plant Details'!PB57</f>
        <v>0</v>
      </c>
      <c r="PC57" s="91">
        <f>'WP 2-1-4 Plant Details'!PC57</f>
        <v>0</v>
      </c>
      <c r="PD57" s="91">
        <f>'WP 2-1-4 Plant Details'!PD57</f>
        <v>0</v>
      </c>
      <c r="PE57" s="91">
        <f>'WP 2-1-4 Plant Details'!PE57</f>
        <v>0</v>
      </c>
      <c r="PF57" s="91">
        <f>'WP 2-1-4 Plant Details'!PF57</f>
        <v>0</v>
      </c>
      <c r="PG57" s="91">
        <f>'WP 2-1-4 Plant Details'!PG57</f>
        <v>0</v>
      </c>
      <c r="PH57" s="91">
        <f>'WP 2-1-4 Plant Details'!PH57</f>
        <v>0</v>
      </c>
      <c r="PI57" s="91">
        <f>'WP 2-1-4 Plant Details'!PI57</f>
        <v>0</v>
      </c>
      <c r="PJ57" s="91">
        <f>'WP 2-1-4 Plant Details'!PJ57</f>
        <v>0</v>
      </c>
      <c r="PK57" s="91">
        <f>'WP 2-1-4 Plant Details'!PK57</f>
        <v>0</v>
      </c>
      <c r="PL57" s="91">
        <f>'WP 2-1-4 Plant Details'!PL57</f>
        <v>0</v>
      </c>
      <c r="PM57" s="91">
        <f>'WP 2-1-4 Plant Details'!PM57</f>
        <v>0</v>
      </c>
      <c r="PN57" s="91">
        <f>'WP 2-1-4 Plant Details'!PN57</f>
        <v>0</v>
      </c>
      <c r="PO57" s="91">
        <f>'WP 2-1-4 Plant Details'!PO57</f>
        <v>0</v>
      </c>
      <c r="PP57" s="91">
        <f>'WP 2-1-4 Plant Details'!PP57</f>
        <v>0</v>
      </c>
      <c r="PQ57" s="91">
        <f>'WP 2-1-4 Plant Details'!PQ57</f>
        <v>0</v>
      </c>
      <c r="PR57" s="91">
        <f>'WP 2-1-4 Plant Details'!PR57</f>
        <v>0</v>
      </c>
      <c r="PS57" s="91">
        <f>'WP 2-1-4 Plant Details'!PS57</f>
        <v>0</v>
      </c>
      <c r="PT57" s="91">
        <f>'WP 2-1-4 Plant Details'!PT57</f>
        <v>0</v>
      </c>
      <c r="PU57" s="91">
        <f>'WP 2-1-4 Plant Details'!PU57</f>
        <v>0</v>
      </c>
      <c r="PV57" s="91">
        <f>'WP 2-1-4 Plant Details'!PV57</f>
        <v>0</v>
      </c>
      <c r="PW57" s="91">
        <f>'WP 2-1-4 Plant Details'!PW57</f>
        <v>0</v>
      </c>
      <c r="PX57" s="91">
        <f>'WP 2-1-4 Plant Details'!PX57</f>
        <v>0</v>
      </c>
      <c r="PY57" s="91">
        <f>'WP 2-1-4 Plant Details'!PY57</f>
        <v>0</v>
      </c>
      <c r="PZ57" s="91">
        <f>'WP 2-1-4 Plant Details'!PZ57</f>
        <v>0</v>
      </c>
      <c r="QA57" s="91">
        <f>'WP 2-1-4 Plant Details'!QA57</f>
        <v>0</v>
      </c>
      <c r="QB57" s="91">
        <f>'WP 2-1-4 Plant Details'!QB57</f>
        <v>0</v>
      </c>
      <c r="QC57" s="91">
        <f>'WP 2-1-4 Plant Details'!QC57</f>
        <v>0</v>
      </c>
      <c r="QD57" s="91">
        <f>'WP 2-1-4 Plant Details'!QD57</f>
        <v>0</v>
      </c>
      <c r="QE57" s="91">
        <f>'WP 2-1-4 Plant Details'!QE57</f>
        <v>0</v>
      </c>
      <c r="QF57" s="91">
        <f>'WP 2-1-4 Plant Details'!QF57</f>
        <v>0</v>
      </c>
      <c r="QG57" s="91">
        <f>'WP 2-1-4 Plant Details'!QG57</f>
        <v>0</v>
      </c>
      <c r="QH57" s="91">
        <f>'WP 2-1-4 Plant Details'!QH57</f>
        <v>0</v>
      </c>
      <c r="QI57" s="91">
        <f>'WP 2-1-4 Plant Details'!QI57</f>
        <v>0</v>
      </c>
      <c r="QJ57" s="91">
        <f>'WP 2-1-4 Plant Details'!QJ57</f>
        <v>0</v>
      </c>
      <c r="QK57" s="91">
        <f>'WP 2-1-4 Plant Details'!QK57</f>
        <v>0</v>
      </c>
      <c r="QL57" s="169">
        <f t="shared" si="213"/>
        <v>0</v>
      </c>
      <c r="QM57" s="169">
        <f t="shared" si="214"/>
        <v>0</v>
      </c>
      <c r="QN57" s="169">
        <f t="shared" si="215"/>
        <v>0</v>
      </c>
      <c r="QO57" s="95"/>
      <c r="QP57" s="91"/>
      <c r="QQ57" s="91"/>
      <c r="QR57" s="91"/>
      <c r="QS57" s="91"/>
      <c r="QT57" s="91"/>
      <c r="QU57" s="91"/>
      <c r="QV57" s="91"/>
      <c r="QW57" s="91"/>
      <c r="QX57" s="91"/>
      <c r="QY57" s="91"/>
      <c r="QZ57" s="91"/>
      <c r="RA57" s="91"/>
      <c r="RB57" s="91"/>
      <c r="RC57" s="91"/>
      <c r="RD57" s="91"/>
      <c r="RE57" s="91"/>
      <c r="RF57" s="91"/>
      <c r="RG57" s="91"/>
      <c r="RH57" s="91"/>
      <c r="RI57" s="91"/>
      <c r="RJ57" s="91"/>
      <c r="RK57" s="91"/>
      <c r="RL57" s="91"/>
      <c r="RM57" s="91"/>
      <c r="RN57" s="91"/>
      <c r="RO57" s="91"/>
      <c r="RP57" s="91"/>
      <c r="RQ57" s="91"/>
      <c r="RR57" s="91"/>
      <c r="RS57" s="91"/>
      <c r="RT57" s="91"/>
      <c r="RU57" s="91"/>
      <c r="RV57" s="91"/>
      <c r="RW57" s="91"/>
      <c r="RX57" s="91"/>
      <c r="RY57" s="91"/>
      <c r="RZ57" s="91"/>
      <c r="SA57" s="91"/>
      <c r="SB57" s="91"/>
      <c r="SC57" s="91"/>
      <c r="SD57" s="91"/>
      <c r="SE57" s="91"/>
      <c r="SF57" s="91"/>
      <c r="SG57" s="91"/>
      <c r="SH57" s="91"/>
      <c r="SI57" s="91"/>
      <c r="SJ57" s="91"/>
      <c r="SK57" s="91"/>
      <c r="SL57" s="91"/>
      <c r="SM57" s="91"/>
      <c r="SN57" s="91"/>
      <c r="SO57" s="91">
        <v>0</v>
      </c>
      <c r="SP57" s="91">
        <v>0</v>
      </c>
      <c r="SQ57" s="91">
        <v>0</v>
      </c>
      <c r="SR57" s="91">
        <v>0</v>
      </c>
      <c r="SS57" s="91">
        <v>0</v>
      </c>
      <c r="ST57" s="91">
        <v>0</v>
      </c>
      <c r="SU57" s="91">
        <v>0</v>
      </c>
      <c r="SV57" s="91">
        <v>0</v>
      </c>
      <c r="SW57" s="91">
        <v>0</v>
      </c>
      <c r="SX57" s="91">
        <v>0</v>
      </c>
      <c r="SY57" s="91">
        <v>0</v>
      </c>
      <c r="SZ57" s="91">
        <v>0</v>
      </c>
      <c r="TA57" s="91"/>
      <c r="TB57" s="91"/>
      <c r="TC57" s="91"/>
      <c r="TD57" s="91"/>
      <c r="TE57" s="91"/>
      <c r="TF57" s="91"/>
      <c r="TG57" s="91"/>
      <c r="TH57" s="91"/>
      <c r="TI57" s="91"/>
      <c r="TJ57" s="91"/>
      <c r="TK57" s="91"/>
      <c r="TL57" s="91"/>
      <c r="TM57" s="91">
        <v>0</v>
      </c>
      <c r="TN57" s="91">
        <v>0</v>
      </c>
      <c r="TO57" s="91">
        <v>0</v>
      </c>
      <c r="TP57" s="91"/>
      <c r="TQ57" s="91"/>
      <c r="TR57" s="91"/>
      <c r="TS57" s="91"/>
      <c r="TT57" s="91"/>
      <c r="TU57" s="91"/>
      <c r="TV57" s="91"/>
      <c r="TW57" s="91"/>
      <c r="TX57" s="91"/>
      <c r="TY57" s="91"/>
      <c r="TZ57" s="91"/>
      <c r="UA57" s="91"/>
      <c r="UB57" s="91"/>
      <c r="UC57" s="91"/>
      <c r="UD57" s="91">
        <v>0</v>
      </c>
      <c r="UE57" s="91">
        <v>0</v>
      </c>
      <c r="UF57" s="91">
        <v>0</v>
      </c>
      <c r="UG57" s="91">
        <v>0</v>
      </c>
      <c r="UH57" s="91"/>
      <c r="UI57" s="91"/>
      <c r="UJ57" s="91"/>
      <c r="UK57" s="91">
        <v>0</v>
      </c>
      <c r="UL57" s="91">
        <v>0</v>
      </c>
      <c r="UM57" s="91">
        <v>0</v>
      </c>
      <c r="UN57" s="91">
        <v>0</v>
      </c>
      <c r="UO57" s="91">
        <v>0</v>
      </c>
      <c r="UP57" s="91">
        <v>0</v>
      </c>
      <c r="UQ57" s="91"/>
      <c r="UR57" s="91"/>
      <c r="US57" s="91"/>
      <c r="UT57" s="91"/>
      <c r="UU57" s="91"/>
      <c r="UV57" s="91"/>
      <c r="UW57" s="91"/>
      <c r="UX57" s="91"/>
      <c r="UY57" s="91"/>
      <c r="UZ57" s="91"/>
      <c r="VA57" s="91"/>
      <c r="VB57" s="91"/>
      <c r="VC57" s="91"/>
      <c r="VD57" s="91"/>
      <c r="VE57" s="91"/>
      <c r="VF57" s="91"/>
      <c r="VG57" s="91"/>
      <c r="VH57" s="91"/>
      <c r="VI57" s="91"/>
      <c r="VJ57" s="91"/>
      <c r="VK57" s="91"/>
      <c r="VL57" s="91"/>
      <c r="VM57" s="91"/>
      <c r="VN57" s="91"/>
      <c r="VO57" s="91"/>
      <c r="VP57" s="91"/>
      <c r="VQ57" s="91"/>
      <c r="VR57" s="91"/>
      <c r="VS57" s="91"/>
      <c r="VT57" s="91"/>
      <c r="VU57" s="91"/>
      <c r="VV57" s="91"/>
      <c r="VW57" s="91"/>
      <c r="VX57" s="91"/>
      <c r="VY57" s="91"/>
      <c r="VZ57" s="91"/>
      <c r="WA57" s="91"/>
      <c r="WB57" s="91"/>
      <c r="WC57" s="91"/>
      <c r="WD57" s="91"/>
      <c r="WE57" s="91"/>
      <c r="WF57" s="91"/>
      <c r="WG57" s="169">
        <f t="shared" si="216"/>
        <v>0</v>
      </c>
      <c r="WH57" s="169">
        <f t="shared" si="222"/>
        <v>0</v>
      </c>
      <c r="WI57" s="169">
        <f t="shared" si="223"/>
        <v>0</v>
      </c>
      <c r="WJ57" s="91"/>
      <c r="WK57" s="91"/>
      <c r="WL57" s="91"/>
      <c r="WM57" s="91"/>
      <c r="WN57" s="91"/>
      <c r="WO57" s="91"/>
      <c r="WP57" s="91"/>
      <c r="WQ57" s="91"/>
      <c r="WR57" s="91"/>
      <c r="WS57" s="91"/>
      <c r="WT57" s="91"/>
      <c r="WU57" s="91"/>
      <c r="WV57" s="91"/>
      <c r="WW57" s="91"/>
      <c r="WX57" s="91"/>
      <c r="WY57" s="91"/>
      <c r="WZ57" s="91"/>
      <c r="XA57" s="91"/>
      <c r="XB57" s="91"/>
      <c r="XC57" s="91"/>
      <c r="XD57" s="91"/>
      <c r="XE57" s="91"/>
      <c r="XF57" s="91"/>
      <c r="XG57" s="91"/>
      <c r="XH57" s="91"/>
      <c r="XI57" s="91"/>
      <c r="XJ57" s="91"/>
      <c r="XK57" s="91"/>
      <c r="XL57" s="91"/>
      <c r="XM57" s="91"/>
      <c r="XN57" s="91"/>
      <c r="XO57" s="91"/>
      <c r="XP57" s="91"/>
      <c r="XQ57" s="91"/>
      <c r="XR57" s="91"/>
      <c r="XS57" s="91"/>
      <c r="XT57" s="91"/>
      <c r="XU57" s="91"/>
      <c r="XV57" s="91"/>
      <c r="XW57" s="91"/>
      <c r="XX57" s="91"/>
      <c r="XY57" s="91"/>
      <c r="XZ57" s="91"/>
      <c r="YA57" s="91"/>
      <c r="YB57" s="91"/>
      <c r="YC57" s="91"/>
      <c r="YD57" s="91"/>
      <c r="YE57" s="91"/>
      <c r="YF57" s="91"/>
      <c r="YG57" s="91"/>
      <c r="YH57" s="91"/>
      <c r="YI57" s="91"/>
      <c r="YJ57" s="91">
        <v>0</v>
      </c>
      <c r="YK57" s="91">
        <v>0</v>
      </c>
      <c r="YL57" s="91">
        <v>0</v>
      </c>
      <c r="YM57" s="91">
        <v>0</v>
      </c>
      <c r="YN57" s="91">
        <v>0</v>
      </c>
      <c r="YO57" s="91">
        <v>0</v>
      </c>
      <c r="YP57" s="91">
        <v>0</v>
      </c>
      <c r="YQ57" s="91">
        <v>0</v>
      </c>
      <c r="YR57" s="91">
        <v>0</v>
      </c>
      <c r="YS57" s="91">
        <v>0</v>
      </c>
      <c r="YT57" s="91">
        <v>0</v>
      </c>
      <c r="YU57" s="91">
        <v>0</v>
      </c>
      <c r="YV57" s="91"/>
      <c r="YW57" s="91"/>
      <c r="YX57" s="91"/>
      <c r="YY57" s="91"/>
      <c r="YZ57" s="91">
        <v>0</v>
      </c>
      <c r="ZA57" s="91"/>
      <c r="ZB57" s="91"/>
      <c r="ZC57" s="91"/>
      <c r="ZD57" s="91"/>
      <c r="ZE57" s="91"/>
      <c r="ZF57" s="91"/>
      <c r="ZG57" s="91"/>
      <c r="ZH57" s="91">
        <v>0</v>
      </c>
      <c r="ZI57" s="91">
        <v>0</v>
      </c>
      <c r="ZJ57" s="91">
        <v>0</v>
      </c>
      <c r="ZK57" s="91"/>
      <c r="ZL57" s="91"/>
      <c r="ZM57" s="91"/>
      <c r="ZN57" s="91"/>
      <c r="ZO57" s="91"/>
      <c r="ZP57" s="91"/>
      <c r="ZQ57" s="91"/>
      <c r="ZR57" s="91"/>
      <c r="ZS57" s="91"/>
      <c r="ZT57" s="91"/>
      <c r="ZU57" s="91"/>
      <c r="ZV57" s="91"/>
      <c r="ZW57" s="91"/>
      <c r="ZX57" s="91"/>
      <c r="ZY57" s="91"/>
      <c r="ZZ57" s="91"/>
      <c r="AAA57" s="91">
        <v>0</v>
      </c>
      <c r="AAB57" s="91"/>
      <c r="AAC57" s="91"/>
      <c r="AAD57" s="91"/>
      <c r="AAE57" s="91">
        <v>0</v>
      </c>
      <c r="AAF57" s="91"/>
      <c r="AAG57" s="91"/>
      <c r="AAH57" s="91"/>
      <c r="AAI57" s="91">
        <v>0</v>
      </c>
      <c r="AAJ57" s="91"/>
      <c r="AAK57" s="91"/>
      <c r="AAL57" s="91"/>
      <c r="AAM57" s="91"/>
      <c r="AAN57" s="91"/>
      <c r="AAO57" s="91"/>
      <c r="AAP57" s="91"/>
      <c r="AAQ57" s="91"/>
      <c r="AAR57" s="91"/>
      <c r="AAS57" s="91"/>
      <c r="AAT57" s="91"/>
      <c r="AAU57" s="91"/>
      <c r="AAV57" s="91"/>
      <c r="AAW57" s="91"/>
      <c r="AAX57" s="91"/>
      <c r="AAY57" s="91"/>
      <c r="AAZ57" s="91"/>
      <c r="ABA57" s="91"/>
      <c r="ABB57" s="91"/>
      <c r="ABC57" s="91"/>
      <c r="ABD57" s="91"/>
      <c r="ABE57" s="91"/>
      <c r="ABF57" s="91"/>
      <c r="ABG57" s="91"/>
      <c r="ABH57" s="91"/>
      <c r="ABI57" s="91"/>
      <c r="ABJ57" s="91"/>
      <c r="ABK57" s="91"/>
      <c r="ABL57" s="91"/>
      <c r="ABM57" s="91"/>
      <c r="ABN57" s="91"/>
      <c r="ABO57" s="91"/>
      <c r="ABP57" s="91"/>
      <c r="ABQ57" s="91"/>
      <c r="ABR57" s="91"/>
      <c r="ABS57" s="91"/>
      <c r="ABT57" s="91"/>
      <c r="ABU57" s="91"/>
      <c r="ABV57" s="91"/>
      <c r="ABW57" s="91"/>
      <c r="ABX57" s="91"/>
      <c r="ABY57" s="91"/>
      <c r="ABZ57" s="91"/>
      <c r="ACA57" s="91"/>
      <c r="ACB57" s="169">
        <f t="shared" si="224"/>
        <v>0</v>
      </c>
      <c r="ACC57" s="169">
        <f t="shared" si="217"/>
        <v>0</v>
      </c>
      <c r="ACD57" s="169">
        <f t="shared" si="218"/>
        <v>0</v>
      </c>
    </row>
    <row r="58" spans="1:758">
      <c r="A58" s="160">
        <f t="shared" si="219"/>
        <v>50</v>
      </c>
      <c r="B58" s="160">
        <v>391.5</v>
      </c>
      <c r="C58" s="44" t="s">
        <v>390</v>
      </c>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v>10805.85</v>
      </c>
      <c r="AY58" s="91">
        <f t="shared" si="270"/>
        <v>11097.9</v>
      </c>
      <c r="AZ58" s="91">
        <f t="shared" si="271"/>
        <v>11389.949999999999</v>
      </c>
      <c r="BA58" s="91">
        <f t="shared" si="272"/>
        <v>11681.999999999998</v>
      </c>
      <c r="BB58" s="91">
        <f t="shared" si="273"/>
        <v>11974.049999999997</v>
      </c>
      <c r="BC58" s="91">
        <f t="shared" si="274"/>
        <v>12266.099999999997</v>
      </c>
      <c r="BD58" s="91">
        <f t="shared" si="275"/>
        <v>13139.009999999997</v>
      </c>
      <c r="BE58" s="91">
        <f t="shared" si="276"/>
        <v>14011.919999999996</v>
      </c>
      <c r="BF58" s="91">
        <f t="shared" si="277"/>
        <v>42835.869999999995</v>
      </c>
      <c r="BG58" s="91">
        <f t="shared" si="278"/>
        <v>43708.78</v>
      </c>
      <c r="BH58" s="91">
        <f t="shared" si="279"/>
        <v>44581.69</v>
      </c>
      <c r="BI58" s="91">
        <f t="shared" si="280"/>
        <v>45454.600000000006</v>
      </c>
      <c r="BJ58" s="91">
        <f t="shared" si="281"/>
        <v>46327.510000000009</v>
      </c>
      <c r="BK58" s="91">
        <f t="shared" si="282"/>
        <v>47200.420000000013</v>
      </c>
      <c r="BL58" s="91">
        <f t="shared" si="283"/>
        <v>48157.970000000016</v>
      </c>
      <c r="BM58" s="91">
        <f t="shared" si="284"/>
        <v>49115.520000000019</v>
      </c>
      <c r="BN58" s="91">
        <f t="shared" si="285"/>
        <v>50073.070000000022</v>
      </c>
      <c r="BO58" s="91">
        <f t="shared" si="286"/>
        <v>51030.620000000024</v>
      </c>
      <c r="BP58" s="91">
        <f t="shared" si="287"/>
        <v>51030.620000000024</v>
      </c>
      <c r="BQ58" s="91">
        <f t="shared" si="288"/>
        <v>51030.620000000024</v>
      </c>
      <c r="BR58" s="91">
        <f t="shared" si="289"/>
        <v>51030.620000000024</v>
      </c>
      <c r="BS58" s="91">
        <f t="shared" si="290"/>
        <v>51413.640000000021</v>
      </c>
      <c r="BT58" s="91">
        <f t="shared" si="291"/>
        <v>-4120.0299999999843</v>
      </c>
      <c r="BU58" s="91">
        <f t="shared" si="292"/>
        <v>-3821.6499999999842</v>
      </c>
      <c r="BV58" s="91">
        <f t="shared" si="293"/>
        <v>-3523.2699999999841</v>
      </c>
      <c r="BW58" s="91">
        <f t="shared" si="294"/>
        <v>-3224.889999999984</v>
      </c>
      <c r="BX58" s="91">
        <f t="shared" si="295"/>
        <v>-2926.5099999999838</v>
      </c>
      <c r="BY58" s="91">
        <f t="shared" si="296"/>
        <v>-2628.1299999999837</v>
      </c>
      <c r="BZ58" s="91">
        <f t="shared" si="297"/>
        <v>-2329.7499999999836</v>
      </c>
      <c r="CA58" s="91">
        <f t="shared" si="298"/>
        <v>-2031.3699999999835</v>
      </c>
      <c r="CB58" s="91">
        <f t="shared" si="299"/>
        <v>-2116.0099999999834</v>
      </c>
      <c r="CC58" s="91">
        <f t="shared" si="300"/>
        <v>-2200.6499999999833</v>
      </c>
      <c r="CD58" s="91">
        <f t="shared" si="301"/>
        <v>-2285.2899999999831</v>
      </c>
      <c r="CE58" s="91">
        <f t="shared" si="302"/>
        <v>-2369.929999999983</v>
      </c>
      <c r="CF58" s="91">
        <f t="shared" si="303"/>
        <v>-2454.5699999999829</v>
      </c>
      <c r="CG58" s="91">
        <f t="shared" si="304"/>
        <v>-2539.2099999999828</v>
      </c>
      <c r="CH58" s="91">
        <f t="shared" si="305"/>
        <v>-2623.8499999999826</v>
      </c>
      <c r="CI58" s="91">
        <f t="shared" si="306"/>
        <v>-2708.4899999999825</v>
      </c>
      <c r="CJ58" s="91">
        <f t="shared" si="307"/>
        <v>-2793.1299999999824</v>
      </c>
      <c r="CK58" s="91">
        <f t="shared" si="308"/>
        <v>-2877.7699999999822</v>
      </c>
      <c r="CL58" s="91">
        <f t="shared" si="309"/>
        <v>-2962.4099999999821</v>
      </c>
      <c r="CM58" s="91">
        <f t="shared" si="310"/>
        <v>-3047.049999999982</v>
      </c>
      <c r="CN58" s="91">
        <f t="shared" si="311"/>
        <v>-3131.6899999999819</v>
      </c>
      <c r="CO58" s="91">
        <f t="shared" si="312"/>
        <v>-3216.3299999999817</v>
      </c>
      <c r="CP58" s="91">
        <f t="shared" si="313"/>
        <v>-3300.9699999999816</v>
      </c>
      <c r="CQ58" s="91">
        <f t="shared" si="314"/>
        <v>-3385.6099999999815</v>
      </c>
      <c r="CR58" s="91">
        <f t="shared" si="315"/>
        <v>-3470.2499999999814</v>
      </c>
      <c r="CS58" s="91">
        <f t="shared" si="316"/>
        <v>-3554.8899999999812</v>
      </c>
      <c r="CT58" s="91">
        <f t="shared" si="317"/>
        <v>-3639.5299999999811</v>
      </c>
      <c r="CU58" s="91">
        <f t="shared" si="318"/>
        <v>-3724.169999999981</v>
      </c>
      <c r="CV58" s="91">
        <f t="shared" si="319"/>
        <v>-3808.8099999999808</v>
      </c>
      <c r="CW58" s="91">
        <f t="shared" si="320"/>
        <v>-3893.4499999999807</v>
      </c>
      <c r="CX58" s="91">
        <f t="shared" si="321"/>
        <v>5498.8300000000199</v>
      </c>
      <c r="CY58" s="91">
        <f t="shared" si="322"/>
        <v>79064.910000000033</v>
      </c>
      <c r="CZ58" s="91">
        <f t="shared" si="323"/>
        <v>90899.150000000038</v>
      </c>
      <c r="DA58" s="91">
        <f t="shared" si="324"/>
        <v>102733.39000000004</v>
      </c>
      <c r="DB58" s="91">
        <f t="shared" si="325"/>
        <v>114567.63000000005</v>
      </c>
      <c r="DC58" s="91">
        <f t="shared" si="326"/>
        <v>126401.87000000005</v>
      </c>
      <c r="DD58" s="91">
        <f t="shared" si="327"/>
        <v>138236.11000000004</v>
      </c>
      <c r="DE58" s="91">
        <f t="shared" si="202"/>
        <v>150070.35000000003</v>
      </c>
      <c r="DF58" s="91">
        <f t="shared" si="203"/>
        <v>161904.59000000003</v>
      </c>
      <c r="DG58" s="91">
        <f t="shared" si="204"/>
        <v>173803.28016666669</v>
      </c>
      <c r="DH58" s="91">
        <f t="shared" si="205"/>
        <v>185701.97033333336</v>
      </c>
      <c r="DI58" s="91">
        <f t="shared" si="206"/>
        <v>197600.66050000003</v>
      </c>
      <c r="DJ58" s="91">
        <f t="shared" si="207"/>
        <v>209499.35066666669</v>
      </c>
      <c r="DK58" s="91">
        <f t="shared" si="208"/>
        <v>221398.04083333336</v>
      </c>
      <c r="DL58" s="91">
        <f t="shared" si="108"/>
        <v>233296.73100000003</v>
      </c>
      <c r="DM58" s="91">
        <f t="shared" si="109"/>
        <v>245195.4211666667</v>
      </c>
      <c r="DN58" s="91">
        <f t="shared" si="110"/>
        <v>257094.11133333336</v>
      </c>
      <c r="DO58" s="91">
        <f t="shared" si="111"/>
        <v>268992.80150000006</v>
      </c>
      <c r="DP58" s="91">
        <f t="shared" si="112"/>
        <v>280891.4916666667</v>
      </c>
      <c r="DQ58" s="91">
        <f t="shared" si="113"/>
        <v>292790.18183333334</v>
      </c>
      <c r="DR58" s="91">
        <f t="shared" si="114"/>
        <v>304688.87199999997</v>
      </c>
      <c r="DS58" s="91">
        <f t="shared" si="115"/>
        <v>316587.56216666661</v>
      </c>
      <c r="DT58" s="91">
        <f t="shared" si="116"/>
        <v>328486.25233333325</v>
      </c>
      <c r="DU58" s="91">
        <f t="shared" si="117"/>
        <v>340384.94249999989</v>
      </c>
      <c r="DV58" s="91">
        <f t="shared" si="118"/>
        <v>352283.63266666653</v>
      </c>
      <c r="DW58" s="91">
        <f t="shared" si="119"/>
        <v>364182.32283333316</v>
      </c>
      <c r="DX58" s="91">
        <f t="shared" si="120"/>
        <v>376081.0129999998</v>
      </c>
      <c r="DY58" s="91">
        <f t="shared" si="121"/>
        <v>387979.70316666644</v>
      </c>
      <c r="DZ58" s="91">
        <f t="shared" si="122"/>
        <v>399878.39333333308</v>
      </c>
      <c r="EA58" s="91">
        <f t="shared" si="123"/>
        <v>411777.08349999972</v>
      </c>
      <c r="EB58" s="91">
        <f t="shared" si="124"/>
        <v>423675.77366666635</v>
      </c>
      <c r="EC58" s="91">
        <f t="shared" si="125"/>
        <v>435574.46383333299</v>
      </c>
      <c r="ED58" s="91">
        <f t="shared" si="126"/>
        <v>447473.15399999963</v>
      </c>
      <c r="EE58" s="91">
        <f t="shared" si="127"/>
        <v>459371.84416666627</v>
      </c>
      <c r="EF58" s="91">
        <f t="shared" si="128"/>
        <v>471270.53433333291</v>
      </c>
      <c r="EG58" s="91">
        <f t="shared" si="129"/>
        <v>483169.22449999955</v>
      </c>
      <c r="EH58" s="91">
        <f t="shared" si="130"/>
        <v>495067.91466666618</v>
      </c>
      <c r="EI58" s="91">
        <f t="shared" si="131"/>
        <v>506966.60483333282</v>
      </c>
      <c r="EJ58" s="91">
        <f t="shared" si="132"/>
        <v>518865.29499999946</v>
      </c>
      <c r="EK58" s="91">
        <f t="shared" si="133"/>
        <v>530763.9851666661</v>
      </c>
      <c r="EL58" s="91">
        <f t="shared" si="134"/>
        <v>542662.67533333274</v>
      </c>
      <c r="EM58" s="91">
        <f t="shared" si="135"/>
        <v>554561.36549999937</v>
      </c>
      <c r="EN58" s="91">
        <f t="shared" si="136"/>
        <v>566460.05566666601</v>
      </c>
      <c r="EO58" s="91">
        <f t="shared" si="137"/>
        <v>578358.74583333265</v>
      </c>
      <c r="EP58" s="91">
        <f t="shared" si="138"/>
        <v>590257.43599999929</v>
      </c>
      <c r="EQ58" s="91">
        <f t="shared" si="139"/>
        <v>602156.12616666593</v>
      </c>
      <c r="ER58" s="91">
        <f t="shared" si="140"/>
        <v>614054.81633333256</v>
      </c>
      <c r="ES58" s="91">
        <f t="shared" si="141"/>
        <v>625953.5064999992</v>
      </c>
      <c r="ET58" s="91">
        <f t="shared" si="142"/>
        <v>637852.19666666584</v>
      </c>
      <c r="EU58" s="91">
        <f t="shared" si="143"/>
        <v>649750.88683333248</v>
      </c>
      <c r="EV58" s="169">
        <f t="shared" si="220"/>
        <v>292790</v>
      </c>
      <c r="EW58" s="169">
        <f t="shared" si="209"/>
        <v>435574</v>
      </c>
      <c r="EX58" s="169">
        <f t="shared" si="210"/>
        <v>578359</v>
      </c>
      <c r="EY58" s="55">
        <v>0.2</v>
      </c>
      <c r="EZ58" s="91"/>
      <c r="FA58" s="91"/>
      <c r="FB58" s="91"/>
      <c r="FC58" s="91"/>
      <c r="FD58" s="91"/>
      <c r="FE58" s="91"/>
      <c r="FF58" s="91"/>
      <c r="FG58" s="91"/>
      <c r="FH58" s="91"/>
      <c r="FI58" s="91"/>
      <c r="FJ58" s="91"/>
      <c r="FK58" s="91"/>
      <c r="FL58" s="91"/>
      <c r="FM58" s="91"/>
      <c r="FN58" s="91"/>
      <c r="FO58" s="91"/>
      <c r="FP58" s="91"/>
      <c r="FQ58" s="91"/>
      <c r="FR58" s="91"/>
      <c r="FS58" s="91"/>
      <c r="FT58" s="91"/>
      <c r="FU58" s="91"/>
      <c r="FV58" s="91"/>
      <c r="FW58" s="91"/>
      <c r="FX58" s="91"/>
      <c r="FY58" s="91"/>
      <c r="FZ58" s="91"/>
      <c r="GA58" s="91"/>
      <c r="GB58" s="91"/>
      <c r="GC58" s="91"/>
      <c r="GD58" s="91"/>
      <c r="GE58" s="91"/>
      <c r="GF58" s="91"/>
      <c r="GG58" s="91"/>
      <c r="GH58" s="91"/>
      <c r="GI58" s="91"/>
      <c r="GJ58" s="91"/>
      <c r="GK58" s="91"/>
      <c r="GL58" s="91"/>
      <c r="GM58" s="91"/>
      <c r="GN58" s="91"/>
      <c r="GO58" s="91"/>
      <c r="GP58" s="91"/>
      <c r="GQ58" s="91"/>
      <c r="GR58" s="91"/>
      <c r="GS58" s="91"/>
      <c r="GT58" s="91">
        <v>292.05</v>
      </c>
      <c r="GU58" s="91">
        <v>292.05</v>
      </c>
      <c r="GV58" s="91">
        <v>292.05</v>
      </c>
      <c r="GW58" s="91">
        <v>292.05</v>
      </c>
      <c r="GX58" s="91">
        <v>292.05</v>
      </c>
      <c r="GY58" s="91">
        <v>872.91</v>
      </c>
      <c r="GZ58" s="91">
        <v>872.91</v>
      </c>
      <c r="HA58" s="91">
        <v>872.91</v>
      </c>
      <c r="HB58" s="91">
        <v>872.91</v>
      </c>
      <c r="HC58" s="91">
        <v>872.91</v>
      </c>
      <c r="HD58" s="91">
        <v>872.91</v>
      </c>
      <c r="HE58" s="91">
        <v>872.91</v>
      </c>
      <c r="HF58" s="91">
        <v>872.91</v>
      </c>
      <c r="HG58" s="91">
        <v>957.55</v>
      </c>
      <c r="HH58" s="91">
        <v>957.55</v>
      </c>
      <c r="HI58" s="91">
        <v>957.55</v>
      </c>
      <c r="HJ58" s="91">
        <v>957.55</v>
      </c>
      <c r="HK58" s="91"/>
      <c r="HL58" s="91"/>
      <c r="HM58" s="91"/>
      <c r="HN58" s="91">
        <v>383.02</v>
      </c>
      <c r="HO58" s="91">
        <v>298.38</v>
      </c>
      <c r="HP58" s="91">
        <v>298.38</v>
      </c>
      <c r="HQ58" s="91">
        <v>298.38</v>
      </c>
      <c r="HR58" s="335">
        <v>298.38</v>
      </c>
      <c r="HS58" s="91">
        <v>298.38</v>
      </c>
      <c r="HT58" s="91">
        <v>298.38</v>
      </c>
      <c r="HU58" s="91">
        <v>298.38</v>
      </c>
      <c r="HV58" s="91">
        <v>298.38</v>
      </c>
      <c r="HW58" s="91">
        <v>-84.64</v>
      </c>
      <c r="HX58" s="91">
        <v>-84.64</v>
      </c>
      <c r="HY58" s="91">
        <v>-84.64</v>
      </c>
      <c r="HZ58" s="91">
        <v>-84.64</v>
      </c>
      <c r="IA58" s="91">
        <v>-84.64</v>
      </c>
      <c r="IB58" s="91">
        <v>-84.64</v>
      </c>
      <c r="IC58" s="91">
        <v>-84.64</v>
      </c>
      <c r="ID58" s="91">
        <v>-84.64</v>
      </c>
      <c r="IE58" s="91">
        <v>-84.64</v>
      </c>
      <c r="IF58" s="91">
        <v>-84.64</v>
      </c>
      <c r="IG58" s="91">
        <v>-84.64</v>
      </c>
      <c r="IH58" s="91">
        <v>-84.64</v>
      </c>
      <c r="II58" s="91">
        <v>-84.64</v>
      </c>
      <c r="IJ58" s="91">
        <v>-84.64</v>
      </c>
      <c r="IK58" s="91">
        <v>-84.64</v>
      </c>
      <c r="IL58" s="91">
        <v>-84.64</v>
      </c>
      <c r="IM58" s="91">
        <v>-84.64</v>
      </c>
      <c r="IN58" s="91">
        <v>-84.64</v>
      </c>
      <c r="IO58" s="91">
        <v>-84.64</v>
      </c>
      <c r="IP58" s="91">
        <v>-84.64</v>
      </c>
      <c r="IQ58" s="91">
        <v>-84.64</v>
      </c>
      <c r="IR58" s="91">
        <v>-84.64</v>
      </c>
      <c r="IS58" s="91">
        <v>9392.2800000000007</v>
      </c>
      <c r="IT58" s="91">
        <v>62072.840000000004</v>
      </c>
      <c r="IU58" s="91">
        <v>11834.24</v>
      </c>
      <c r="IV58" s="91">
        <v>11834.24</v>
      </c>
      <c r="IW58" s="91">
        <v>11834.24</v>
      </c>
      <c r="IX58" s="91">
        <v>11834.24</v>
      </c>
      <c r="IY58" s="91">
        <v>11834.24</v>
      </c>
      <c r="IZ58" s="91">
        <v>11834.24</v>
      </c>
      <c r="JA58" s="91">
        <v>11834.24</v>
      </c>
      <c r="JB58" s="91">
        <f>IF('WP 2-1-4 Plant Details'!AAM58&gt;0,('WP 2-1-4 Plant Details'!DF58+'Schedule 6'!$F58)*'WP 2-2-1 Accum Res'!$EY58/12,0)</f>
        <v>11898.690166666667</v>
      </c>
      <c r="JC58" s="91">
        <f>IF('WP 2-1-4 Plant Details'!AAN58&gt;0,('WP 2-1-4 Plant Details'!DG58+'Schedule 6'!$F58)*'WP 2-2-1 Accum Res'!$EY58/12,0)</f>
        <v>11898.690166666667</v>
      </c>
      <c r="JD58" s="91">
        <f>IF('WP 2-1-4 Plant Details'!AAO58&gt;0,('WP 2-1-4 Plant Details'!DH58+'Schedule 6'!$F58)*'WP 2-2-1 Accum Res'!$EY58/12,0)</f>
        <v>11898.690166666667</v>
      </c>
      <c r="JE58" s="91">
        <f>IF('WP 2-1-4 Plant Details'!AAP58&gt;0,('WP 2-1-4 Plant Details'!DI58+'Schedule 6'!$F58)*'WP 2-2-1 Accum Res'!$EY58/12,0)</f>
        <v>11898.690166666667</v>
      </c>
      <c r="JF58" s="91">
        <f>IF('WP 2-1-4 Plant Details'!AAQ58&gt;0,('WP 2-1-4 Plant Details'!DJ58+'Schedule 6'!$F58)*'WP 2-2-1 Accum Res'!$EY58/12,0)</f>
        <v>11898.690166666667</v>
      </c>
      <c r="JG58" s="91">
        <f>IF('WP 2-1-4 Plant Details'!AAR58&gt;0,('WP 2-1-4 Plant Details'!DK58+'Schedule 6'!$F58)*'WP 2-2-1 Accum Res'!$EY58/12,0)</f>
        <v>11898.690166666667</v>
      </c>
      <c r="JH58" s="91">
        <f>IF('WP 2-1-4 Plant Details'!AAS58&gt;0,('WP 2-1-4 Plant Details'!DL58+'Schedule 6'!$F58)*'WP 2-2-1 Accum Res'!$EY58/12,0)</f>
        <v>11898.690166666667</v>
      </c>
      <c r="JI58" s="91">
        <f>IF('WP 2-1-4 Plant Details'!AAT58&gt;0,('WP 2-1-4 Plant Details'!DM58+'Schedule 6'!$F58)*'WP 2-2-1 Accum Res'!$EY58/12,0)</f>
        <v>11898.690166666667</v>
      </c>
      <c r="JJ58" s="91">
        <f>IF('WP 2-1-4 Plant Details'!AAU58&gt;0,('WP 2-1-4 Plant Details'!DN58+'Schedule 6'!$F58)*'WP 2-2-1 Accum Res'!$EY58/12,0)</f>
        <v>11898.690166666667</v>
      </c>
      <c r="JK58" s="91">
        <f>IF('WP 2-1-4 Plant Details'!AAV58&gt;0,('WP 2-1-4 Plant Details'!DO58+'Schedule 6'!$F58)*'WP 2-2-1 Accum Res'!$EY58/12,0)</f>
        <v>11898.690166666667</v>
      </c>
      <c r="JL58" s="91">
        <f>IF('WP 2-1-4 Plant Details'!AAW58&gt;0,('WP 2-1-4 Plant Details'!DP58+'Schedule 6'!$F58)*'WP 2-2-1 Accum Res'!$EY58/12,0)</f>
        <v>11898.690166666667</v>
      </c>
      <c r="JM58" s="91">
        <f>IF('WP 2-1-4 Plant Details'!AAX58&gt;0,('WP 2-1-4 Plant Details'!DQ58+'Schedule 6'!$F58)*'WP 2-2-1 Accum Res'!$EY58/12,0)</f>
        <v>11898.690166666667</v>
      </c>
      <c r="JN58" s="91">
        <f>IF('WP 2-1-4 Plant Details'!AAY58&gt;0,('WP 2-1-4 Plant Details'!DR58+'Schedule 6'!$F58)*'WP 2-2-1 Accum Res'!$EY58/12,0)</f>
        <v>11898.690166666667</v>
      </c>
      <c r="JO58" s="91">
        <f>IF('WP 2-1-4 Plant Details'!AAZ58&gt;0,('WP 2-1-4 Plant Details'!DS58+'Schedule 6'!$F58)*'WP 2-2-1 Accum Res'!$EY58/12,0)</f>
        <v>11898.690166666667</v>
      </c>
      <c r="JP58" s="91">
        <f>IF('WP 2-1-4 Plant Details'!ABA58&gt;0,('WP 2-1-4 Plant Details'!DT58+'Schedule 6'!$F58)*'WP 2-2-1 Accum Res'!$EY58/12,0)</f>
        <v>11898.690166666667</v>
      </c>
      <c r="JQ58" s="91">
        <f>IF('WP 2-1-4 Plant Details'!ABB58&gt;0,('WP 2-1-4 Plant Details'!DU58+'Schedule 6'!$F58)*'WP 2-2-1 Accum Res'!$EY58/12,0)</f>
        <v>11898.690166666667</v>
      </c>
      <c r="JR58" s="91">
        <f>IF('WP 2-1-4 Plant Details'!ABC58&gt;0,('WP 2-1-4 Plant Details'!DV58+'Schedule 6'!$F58)*'WP 2-2-1 Accum Res'!$EY58/12,0)</f>
        <v>11898.690166666667</v>
      </c>
      <c r="JS58" s="91">
        <f>IF('WP 2-1-4 Plant Details'!ABD58&gt;0,('WP 2-1-4 Plant Details'!DW58+'Schedule 6'!$F58)*'WP 2-2-1 Accum Res'!$EY58/12,0)</f>
        <v>11898.690166666667</v>
      </c>
      <c r="JT58" s="91">
        <f>IF('WP 2-1-4 Plant Details'!ABE58&gt;0,('WP 2-1-4 Plant Details'!DX58+'Schedule 6'!$F58)*'WP 2-2-1 Accum Res'!$EY58/12,0)</f>
        <v>11898.690166666667</v>
      </c>
      <c r="JU58" s="91">
        <f>IF('WP 2-1-4 Plant Details'!ABF58&gt;0,('WP 2-1-4 Plant Details'!DY58+'Schedule 6'!$F58)*'WP 2-2-1 Accum Res'!$EY58/12,0)</f>
        <v>11898.690166666667</v>
      </c>
      <c r="JV58" s="91">
        <f>IF('WP 2-1-4 Plant Details'!ABG58&gt;0,('WP 2-1-4 Plant Details'!DZ58+'Schedule 6'!$F58)*'WP 2-2-1 Accum Res'!$EY58/12,0)</f>
        <v>11898.690166666667</v>
      </c>
      <c r="JW58" s="91">
        <f>IF('WP 2-1-4 Plant Details'!ABH58&gt;0,('WP 2-1-4 Plant Details'!EA58+'Schedule 6'!$F58)*'WP 2-2-1 Accum Res'!$EY58/12,0)</f>
        <v>11898.690166666667</v>
      </c>
      <c r="JX58" s="91">
        <f>IF('WP 2-1-4 Plant Details'!ABI58&gt;0,('WP 2-1-4 Plant Details'!EB58+'Schedule 6'!$F58)*'WP 2-2-1 Accum Res'!$EY58/12,0)</f>
        <v>11898.690166666667</v>
      </c>
      <c r="JY58" s="91">
        <f>IF('WP 2-1-4 Plant Details'!ABJ58&gt;0,('WP 2-1-4 Plant Details'!EC58+'Schedule 6'!$F58)*'WP 2-2-1 Accum Res'!$EY58/12,0)</f>
        <v>11898.690166666667</v>
      </c>
      <c r="JZ58" s="91">
        <f>IF('WP 2-1-4 Plant Details'!ABK58&gt;0,('WP 2-1-4 Plant Details'!ED58+'Schedule 6'!$F58)*'WP 2-2-1 Accum Res'!$EY58/12,0)</f>
        <v>11898.690166666667</v>
      </c>
      <c r="KA58" s="91">
        <f>IF('WP 2-1-4 Plant Details'!ABL58&gt;0,('WP 2-1-4 Plant Details'!EE58+'Schedule 6'!$F58)*'WP 2-2-1 Accum Res'!$EY58/12,0)</f>
        <v>11898.690166666667</v>
      </c>
      <c r="KB58" s="91">
        <f>IF('WP 2-1-4 Plant Details'!ABM58&gt;0,('WP 2-1-4 Plant Details'!EF58+'Schedule 6'!$F58)*'WP 2-2-1 Accum Res'!$EY58/12,0)</f>
        <v>11898.690166666667</v>
      </c>
      <c r="KC58" s="91">
        <f>IF('WP 2-1-4 Plant Details'!ABN58&gt;0,('WP 2-1-4 Plant Details'!EG58+'Schedule 6'!$F58)*'WP 2-2-1 Accum Res'!$EY58/12,0)</f>
        <v>11898.690166666667</v>
      </c>
      <c r="KD58" s="91">
        <f>IF('WP 2-1-4 Plant Details'!ABO58&gt;0,('WP 2-1-4 Plant Details'!EH58+'Schedule 6'!$F58)*'WP 2-2-1 Accum Res'!$EY58/12,0)</f>
        <v>11898.690166666667</v>
      </c>
      <c r="KE58" s="91">
        <f>IF('WP 2-1-4 Plant Details'!ABP58&gt;0,('WP 2-1-4 Plant Details'!EI58+'Schedule 6'!$F58)*'WP 2-2-1 Accum Res'!$EY58/12,0)</f>
        <v>11898.690166666667</v>
      </c>
      <c r="KF58" s="91">
        <f>IF('WP 2-1-4 Plant Details'!ABQ58&gt;0,('WP 2-1-4 Plant Details'!EJ58+'Schedule 6'!$F58)*'WP 2-2-1 Accum Res'!$EY58/12,0)</f>
        <v>11898.690166666667</v>
      </c>
      <c r="KG58" s="91">
        <f>IF('WP 2-1-4 Plant Details'!ABR58&gt;0,('WP 2-1-4 Plant Details'!EK58+'Schedule 6'!$F58)*'WP 2-2-1 Accum Res'!$EY58/12,0)</f>
        <v>11898.690166666667</v>
      </c>
      <c r="KH58" s="91">
        <f>IF('WP 2-1-4 Plant Details'!ABS58&gt;0,('WP 2-1-4 Plant Details'!EL58+'Schedule 6'!$F58)*'WP 2-2-1 Accum Res'!$EY58/12,0)</f>
        <v>11898.690166666667</v>
      </c>
      <c r="KI58" s="91">
        <f>IF('WP 2-1-4 Plant Details'!ABT58&gt;0,('WP 2-1-4 Plant Details'!EM58+'Schedule 6'!$F58)*'WP 2-2-1 Accum Res'!$EY58/12,0)</f>
        <v>11898.690166666667</v>
      </c>
      <c r="KJ58" s="91">
        <f>IF('WP 2-1-4 Plant Details'!ABU58&gt;0,('WP 2-1-4 Plant Details'!EN58+'Schedule 6'!$F58)*'WP 2-2-1 Accum Res'!$EY58/12,0)</f>
        <v>11898.690166666667</v>
      </c>
      <c r="KK58" s="91">
        <f>IF('WP 2-1-4 Plant Details'!ABV58&gt;0,('WP 2-1-4 Plant Details'!EO58+'Schedule 6'!$F58)*'WP 2-2-1 Accum Res'!$EY58/12,0)</f>
        <v>11898.690166666667</v>
      </c>
      <c r="KL58" s="91">
        <f>IF('WP 2-1-4 Plant Details'!ABW58&gt;0,('WP 2-1-4 Plant Details'!EP58+'Schedule 6'!$F58)*'WP 2-2-1 Accum Res'!$EY58/12,0)</f>
        <v>11898.690166666667</v>
      </c>
      <c r="KM58" s="91">
        <f>IF('WP 2-1-4 Plant Details'!ABX58&gt;0,('WP 2-1-4 Plant Details'!EQ58+'Schedule 6'!$F58)*'WP 2-2-1 Accum Res'!$EY58/12,0)</f>
        <v>11898.690166666667</v>
      </c>
      <c r="KN58" s="91">
        <f>IF('WP 2-1-4 Plant Details'!ABY58&gt;0,('WP 2-1-4 Plant Details'!ER58+'Schedule 6'!$F58)*'WP 2-2-1 Accum Res'!$EY58/12,0)</f>
        <v>11898.690166666667</v>
      </c>
      <c r="KO58" s="91">
        <f>IF('WP 2-1-4 Plant Details'!ABZ58&gt;0,('WP 2-1-4 Plant Details'!ES58+'Schedule 6'!$F58)*'WP 2-2-1 Accum Res'!$EY58/12,0)</f>
        <v>11898.690166666667</v>
      </c>
      <c r="KP58" s="91">
        <f>IF('WP 2-1-4 Plant Details'!ACA58&gt;0,('WP 2-1-4 Plant Details'!ET58+'Schedule 6'!$F58)*'WP 2-2-1 Accum Res'!$EY58/12,0)</f>
        <v>11898.690166666667</v>
      </c>
      <c r="KQ58" s="169">
        <f t="shared" si="221"/>
        <v>142784</v>
      </c>
      <c r="KR58" s="169">
        <f t="shared" si="211"/>
        <v>142784</v>
      </c>
      <c r="KS58" s="169">
        <f t="shared" si="212"/>
        <v>142784</v>
      </c>
      <c r="KT58" s="91"/>
      <c r="KU58" s="91"/>
      <c r="KV58" s="91"/>
      <c r="KW58" s="91"/>
      <c r="KX58" s="91"/>
      <c r="KY58" s="91"/>
      <c r="KZ58" s="91"/>
      <c r="LA58" s="91"/>
      <c r="LB58" s="91"/>
      <c r="LC58" s="91"/>
      <c r="LD58" s="91"/>
      <c r="LE58" s="91"/>
      <c r="LF58" s="91"/>
      <c r="LG58" s="91"/>
      <c r="LH58" s="91"/>
      <c r="LI58" s="91"/>
      <c r="LJ58" s="91"/>
      <c r="LK58" s="91"/>
      <c r="LL58" s="91"/>
      <c r="LM58" s="91"/>
      <c r="LN58" s="91"/>
      <c r="LO58" s="91"/>
      <c r="LP58" s="91"/>
      <c r="LQ58" s="91"/>
      <c r="LR58" s="91"/>
      <c r="LS58" s="91"/>
      <c r="LT58" s="91"/>
      <c r="LU58" s="91"/>
      <c r="LV58" s="91"/>
      <c r="LW58" s="91"/>
      <c r="LX58" s="91"/>
      <c r="LY58" s="91"/>
      <c r="LZ58" s="91"/>
      <c r="MA58" s="91"/>
      <c r="MB58" s="91"/>
      <c r="MC58" s="91"/>
      <c r="MD58" s="91"/>
      <c r="ME58" s="91"/>
      <c r="MF58" s="91"/>
      <c r="MG58" s="91"/>
      <c r="MH58" s="91"/>
      <c r="MI58" s="91"/>
      <c r="MJ58" s="91"/>
      <c r="MK58" s="91"/>
      <c r="ML58" s="91"/>
      <c r="MM58" s="91"/>
      <c r="MN58" s="91"/>
      <c r="MO58" s="91"/>
      <c r="MP58" s="91"/>
      <c r="MQ58" s="91"/>
      <c r="MR58" s="91"/>
      <c r="MS58" s="91"/>
      <c r="MT58" s="91">
        <v>0</v>
      </c>
      <c r="MU58" s="91">
        <v>0</v>
      </c>
      <c r="MV58" s="91">
        <v>0</v>
      </c>
      <c r="MW58" s="91">
        <v>0</v>
      </c>
      <c r="MX58" s="91">
        <v>0</v>
      </c>
      <c r="MY58" s="91">
        <v>0</v>
      </c>
      <c r="MZ58" s="91">
        <v>0</v>
      </c>
      <c r="NA58" s="91">
        <v>0</v>
      </c>
      <c r="NB58" s="91">
        <v>0</v>
      </c>
      <c r="NC58" s="91">
        <v>0</v>
      </c>
      <c r="ND58" s="91">
        <v>0</v>
      </c>
      <c r="NE58" s="91">
        <v>0</v>
      </c>
      <c r="NF58" s="91"/>
      <c r="NG58" s="91"/>
      <c r="NH58" s="91"/>
      <c r="NI58" s="91">
        <v>0</v>
      </c>
      <c r="NJ58" s="91"/>
      <c r="NK58" s="91"/>
      <c r="NL58" s="91"/>
      <c r="NM58" s="91"/>
      <c r="NN58" s="91"/>
      <c r="NO58" s="91"/>
      <c r="NP58" s="91"/>
      <c r="NQ58" s="91"/>
      <c r="NR58" s="91">
        <v>0</v>
      </c>
      <c r="NS58" s="91">
        <v>0</v>
      </c>
      <c r="NT58" s="91">
        <v>0</v>
      </c>
      <c r="NU58" s="91">
        <v>0</v>
      </c>
      <c r="NV58" s="91">
        <v>0</v>
      </c>
      <c r="NW58" s="91">
        <v>0</v>
      </c>
      <c r="NX58" s="91">
        <v>0</v>
      </c>
      <c r="NY58" s="91">
        <v>0</v>
      </c>
      <c r="NZ58" s="91">
        <v>0</v>
      </c>
      <c r="OA58" s="91">
        <v>0</v>
      </c>
      <c r="OB58" s="91">
        <v>0</v>
      </c>
      <c r="OC58" s="91">
        <v>0</v>
      </c>
      <c r="OD58" s="91"/>
      <c r="OE58" s="91">
        <v>0</v>
      </c>
      <c r="OF58" s="91">
        <v>0</v>
      </c>
      <c r="OG58" s="91">
        <v>0</v>
      </c>
      <c r="OH58" s="91">
        <v>0</v>
      </c>
      <c r="OI58" s="91">
        <v>0</v>
      </c>
      <c r="OJ58" s="91">
        <v>0</v>
      </c>
      <c r="OK58" s="91">
        <v>0</v>
      </c>
      <c r="OL58" s="91">
        <v>0</v>
      </c>
      <c r="OM58" s="91">
        <v>0</v>
      </c>
      <c r="ON58" s="91"/>
      <c r="OO58" s="91">
        <v>0</v>
      </c>
      <c r="OP58" s="91">
        <v>0</v>
      </c>
      <c r="OQ58" s="91">
        <v>0</v>
      </c>
      <c r="OR58" s="91">
        <v>0</v>
      </c>
      <c r="OS58" s="91">
        <v>0</v>
      </c>
      <c r="OT58" s="91">
        <v>0</v>
      </c>
      <c r="OU58" s="91">
        <v>0</v>
      </c>
      <c r="OV58" s="91">
        <f>'WP 2-1-4 Plant Details'!OV58</f>
        <v>0</v>
      </c>
      <c r="OW58" s="91">
        <f>'WP 2-1-4 Plant Details'!OW58</f>
        <v>0</v>
      </c>
      <c r="OX58" s="91">
        <f>'WP 2-1-4 Plant Details'!OX58</f>
        <v>0</v>
      </c>
      <c r="OY58" s="91">
        <f>'WP 2-1-4 Plant Details'!OY58</f>
        <v>0</v>
      </c>
      <c r="OZ58" s="91">
        <f>'WP 2-1-4 Plant Details'!OZ58</f>
        <v>0</v>
      </c>
      <c r="PA58" s="91">
        <f>'WP 2-1-4 Plant Details'!PA58</f>
        <v>0</v>
      </c>
      <c r="PB58" s="91">
        <f>'WP 2-1-4 Plant Details'!PB58</f>
        <v>0</v>
      </c>
      <c r="PC58" s="91">
        <f>'WP 2-1-4 Plant Details'!PC58</f>
        <v>0</v>
      </c>
      <c r="PD58" s="91">
        <f>'WP 2-1-4 Plant Details'!PD58</f>
        <v>0</v>
      </c>
      <c r="PE58" s="91">
        <f>'WP 2-1-4 Plant Details'!PE58</f>
        <v>0</v>
      </c>
      <c r="PF58" s="91">
        <f>'WP 2-1-4 Plant Details'!PF58</f>
        <v>0</v>
      </c>
      <c r="PG58" s="91">
        <f>'WP 2-1-4 Plant Details'!PG58</f>
        <v>0</v>
      </c>
      <c r="PH58" s="91">
        <f>'WP 2-1-4 Plant Details'!PH58</f>
        <v>0</v>
      </c>
      <c r="PI58" s="91">
        <f>'WP 2-1-4 Plant Details'!PI58</f>
        <v>0</v>
      </c>
      <c r="PJ58" s="91">
        <f>'WP 2-1-4 Plant Details'!PJ58</f>
        <v>0</v>
      </c>
      <c r="PK58" s="91">
        <f>'WP 2-1-4 Plant Details'!PK58</f>
        <v>0</v>
      </c>
      <c r="PL58" s="91">
        <f>'WP 2-1-4 Plant Details'!PL58</f>
        <v>0</v>
      </c>
      <c r="PM58" s="91">
        <f>'WP 2-1-4 Plant Details'!PM58</f>
        <v>0</v>
      </c>
      <c r="PN58" s="91">
        <f>'WP 2-1-4 Plant Details'!PN58</f>
        <v>0</v>
      </c>
      <c r="PO58" s="91">
        <f>'WP 2-1-4 Plant Details'!PO58</f>
        <v>0</v>
      </c>
      <c r="PP58" s="91">
        <f>'WP 2-1-4 Plant Details'!PP58</f>
        <v>0</v>
      </c>
      <c r="PQ58" s="91">
        <f>'WP 2-1-4 Plant Details'!PQ58</f>
        <v>0</v>
      </c>
      <c r="PR58" s="91">
        <f>'WP 2-1-4 Plant Details'!PR58</f>
        <v>0</v>
      </c>
      <c r="PS58" s="91">
        <f>'WP 2-1-4 Plant Details'!PS58</f>
        <v>0</v>
      </c>
      <c r="PT58" s="91">
        <f>'WP 2-1-4 Plant Details'!PT58</f>
        <v>0</v>
      </c>
      <c r="PU58" s="91">
        <f>'WP 2-1-4 Plant Details'!PU58</f>
        <v>0</v>
      </c>
      <c r="PV58" s="91">
        <f>'WP 2-1-4 Plant Details'!PV58</f>
        <v>0</v>
      </c>
      <c r="PW58" s="91">
        <f>'WP 2-1-4 Plant Details'!PW58</f>
        <v>0</v>
      </c>
      <c r="PX58" s="91">
        <f>'WP 2-1-4 Plant Details'!PX58</f>
        <v>0</v>
      </c>
      <c r="PY58" s="91">
        <f>'WP 2-1-4 Plant Details'!PY58</f>
        <v>0</v>
      </c>
      <c r="PZ58" s="91">
        <f>'WP 2-1-4 Plant Details'!PZ58</f>
        <v>0</v>
      </c>
      <c r="QA58" s="91">
        <f>'WP 2-1-4 Plant Details'!QA58</f>
        <v>0</v>
      </c>
      <c r="QB58" s="91">
        <f>'WP 2-1-4 Plant Details'!QB58</f>
        <v>0</v>
      </c>
      <c r="QC58" s="91">
        <f>'WP 2-1-4 Plant Details'!QC58</f>
        <v>0</v>
      </c>
      <c r="QD58" s="91">
        <f>'WP 2-1-4 Plant Details'!QD58</f>
        <v>0</v>
      </c>
      <c r="QE58" s="91">
        <f>'WP 2-1-4 Plant Details'!QE58</f>
        <v>0</v>
      </c>
      <c r="QF58" s="91">
        <f>'WP 2-1-4 Plant Details'!QF58</f>
        <v>0</v>
      </c>
      <c r="QG58" s="91">
        <f>'WP 2-1-4 Plant Details'!QG58</f>
        <v>0</v>
      </c>
      <c r="QH58" s="91">
        <f>'WP 2-1-4 Plant Details'!QH58</f>
        <v>0</v>
      </c>
      <c r="QI58" s="91">
        <f>'WP 2-1-4 Plant Details'!QI58</f>
        <v>0</v>
      </c>
      <c r="QJ58" s="91">
        <f>'WP 2-1-4 Plant Details'!QJ58</f>
        <v>0</v>
      </c>
      <c r="QK58" s="91">
        <f>'WP 2-1-4 Plant Details'!QK58</f>
        <v>0</v>
      </c>
      <c r="QL58" s="169">
        <f t="shared" si="213"/>
        <v>0</v>
      </c>
      <c r="QM58" s="169">
        <f t="shared" si="214"/>
        <v>0</v>
      </c>
      <c r="QN58" s="169">
        <f t="shared" si="215"/>
        <v>0</v>
      </c>
      <c r="QO58" s="95"/>
      <c r="QP58" s="91"/>
      <c r="QQ58" s="91"/>
      <c r="QR58" s="91"/>
      <c r="QS58" s="91"/>
      <c r="QT58" s="91"/>
      <c r="QU58" s="91"/>
      <c r="QV58" s="91"/>
      <c r="QW58" s="91"/>
      <c r="QX58" s="91"/>
      <c r="QY58" s="91"/>
      <c r="QZ58" s="91"/>
      <c r="RA58" s="91"/>
      <c r="RB58" s="91"/>
      <c r="RC58" s="91"/>
      <c r="RD58" s="91"/>
      <c r="RE58" s="91"/>
      <c r="RF58" s="91"/>
      <c r="RG58" s="91"/>
      <c r="RH58" s="91"/>
      <c r="RI58" s="91"/>
      <c r="RJ58" s="91"/>
      <c r="RK58" s="91"/>
      <c r="RL58" s="91"/>
      <c r="RM58" s="91"/>
      <c r="RN58" s="91"/>
      <c r="RO58" s="91"/>
      <c r="RP58" s="91"/>
      <c r="RQ58" s="91"/>
      <c r="RR58" s="91"/>
      <c r="RS58" s="91"/>
      <c r="RT58" s="91"/>
      <c r="RU58" s="91"/>
      <c r="RV58" s="91"/>
      <c r="RW58" s="91"/>
      <c r="RX58" s="91"/>
      <c r="RY58" s="91"/>
      <c r="RZ58" s="91"/>
      <c r="SA58" s="91"/>
      <c r="SB58" s="91"/>
      <c r="SC58" s="91"/>
      <c r="SD58" s="91"/>
      <c r="SE58" s="91"/>
      <c r="SF58" s="91"/>
      <c r="SG58" s="91"/>
      <c r="SH58" s="91"/>
      <c r="SI58" s="91"/>
      <c r="SJ58" s="91"/>
      <c r="SK58" s="91"/>
      <c r="SL58" s="91"/>
      <c r="SM58" s="91"/>
      <c r="SN58" s="91"/>
      <c r="SO58" s="91">
        <v>0</v>
      </c>
      <c r="SP58" s="91">
        <v>0</v>
      </c>
      <c r="SQ58" s="91">
        <v>0</v>
      </c>
      <c r="SR58" s="91">
        <v>0</v>
      </c>
      <c r="SS58" s="91">
        <v>0</v>
      </c>
      <c r="ST58" s="91">
        <v>0</v>
      </c>
      <c r="SU58" s="91">
        <v>0</v>
      </c>
      <c r="SV58" s="91">
        <v>0</v>
      </c>
      <c r="SW58" s="91">
        <v>0</v>
      </c>
      <c r="SX58" s="91">
        <v>0</v>
      </c>
      <c r="SY58" s="91">
        <v>0</v>
      </c>
      <c r="SZ58" s="91">
        <v>0</v>
      </c>
      <c r="TA58" s="91"/>
      <c r="TB58" s="91"/>
      <c r="TC58" s="91"/>
      <c r="TD58" s="91"/>
      <c r="TE58" s="91"/>
      <c r="TF58" s="91"/>
      <c r="TG58" s="91"/>
      <c r="TH58" s="91"/>
      <c r="TI58" s="91"/>
      <c r="TJ58" s="91"/>
      <c r="TK58" s="91"/>
      <c r="TL58" s="91"/>
      <c r="TM58" s="91">
        <v>0</v>
      </c>
      <c r="TN58" s="91">
        <v>0</v>
      </c>
      <c r="TO58" s="91">
        <v>0</v>
      </c>
      <c r="TP58" s="91"/>
      <c r="TQ58" s="91">
        <v>0</v>
      </c>
      <c r="TR58" s="91">
        <v>0</v>
      </c>
      <c r="TS58" s="91">
        <v>0</v>
      </c>
      <c r="TT58" s="91">
        <v>0</v>
      </c>
      <c r="TU58" s="91">
        <v>0</v>
      </c>
      <c r="TV58" s="91">
        <v>0</v>
      </c>
      <c r="TW58" s="91">
        <v>0</v>
      </c>
      <c r="TX58" s="91">
        <v>0</v>
      </c>
      <c r="TY58" s="91"/>
      <c r="TZ58" s="91"/>
      <c r="UA58" s="91"/>
      <c r="UB58" s="91">
        <v>0</v>
      </c>
      <c r="UC58" s="91">
        <v>0</v>
      </c>
      <c r="UD58" s="91">
        <v>0</v>
      </c>
      <c r="UE58" s="91">
        <v>0</v>
      </c>
      <c r="UF58" s="91">
        <v>0</v>
      </c>
      <c r="UG58" s="91">
        <v>0</v>
      </c>
      <c r="UH58" s="91"/>
      <c r="UI58" s="91"/>
      <c r="UJ58" s="91"/>
      <c r="UK58" s="91">
        <v>0</v>
      </c>
      <c r="UL58" s="91">
        <v>0</v>
      </c>
      <c r="UM58" s="91">
        <v>0</v>
      </c>
      <c r="UN58" s="91">
        <v>0</v>
      </c>
      <c r="UO58" s="91">
        <v>0</v>
      </c>
      <c r="UP58" s="91">
        <v>0</v>
      </c>
      <c r="UQ58" s="91"/>
      <c r="UR58" s="91"/>
      <c r="US58" s="91"/>
      <c r="UT58" s="91"/>
      <c r="UU58" s="91"/>
      <c r="UV58" s="91"/>
      <c r="UW58" s="91"/>
      <c r="UX58" s="91"/>
      <c r="UY58" s="91"/>
      <c r="UZ58" s="91"/>
      <c r="VA58" s="91"/>
      <c r="VB58" s="91"/>
      <c r="VC58" s="91"/>
      <c r="VD58" s="91"/>
      <c r="VE58" s="91"/>
      <c r="VF58" s="91"/>
      <c r="VG58" s="91"/>
      <c r="VH58" s="91"/>
      <c r="VI58" s="91"/>
      <c r="VJ58" s="91"/>
      <c r="VK58" s="91"/>
      <c r="VL58" s="91"/>
      <c r="VM58" s="91"/>
      <c r="VN58" s="91"/>
      <c r="VO58" s="91"/>
      <c r="VP58" s="91"/>
      <c r="VQ58" s="91"/>
      <c r="VR58" s="91"/>
      <c r="VS58" s="91"/>
      <c r="VT58" s="91"/>
      <c r="VU58" s="91"/>
      <c r="VV58" s="91"/>
      <c r="VW58" s="91"/>
      <c r="VX58" s="91"/>
      <c r="VY58" s="91"/>
      <c r="VZ58" s="91"/>
      <c r="WA58" s="91"/>
      <c r="WB58" s="91"/>
      <c r="WC58" s="91"/>
      <c r="WD58" s="91"/>
      <c r="WE58" s="91"/>
      <c r="WF58" s="91"/>
      <c r="WG58" s="169">
        <f t="shared" si="216"/>
        <v>0</v>
      </c>
      <c r="WH58" s="169">
        <f t="shared" si="222"/>
        <v>0</v>
      </c>
      <c r="WI58" s="169">
        <f t="shared" si="223"/>
        <v>0</v>
      </c>
      <c r="WJ58" s="91"/>
      <c r="WK58" s="91"/>
      <c r="WL58" s="91"/>
      <c r="WM58" s="91"/>
      <c r="WN58" s="91"/>
      <c r="WO58" s="91"/>
      <c r="WP58" s="91"/>
      <c r="WQ58" s="91"/>
      <c r="WR58" s="91"/>
      <c r="WS58" s="91"/>
      <c r="WT58" s="91"/>
      <c r="WU58" s="91"/>
      <c r="WV58" s="91"/>
      <c r="WW58" s="91"/>
      <c r="WX58" s="91"/>
      <c r="WY58" s="91"/>
      <c r="WZ58" s="91"/>
      <c r="XA58" s="91"/>
      <c r="XB58" s="91"/>
      <c r="XC58" s="91"/>
      <c r="XD58" s="91"/>
      <c r="XE58" s="91"/>
      <c r="XF58" s="91"/>
      <c r="XG58" s="91"/>
      <c r="XH58" s="91"/>
      <c r="XI58" s="91"/>
      <c r="XJ58" s="91"/>
      <c r="XK58" s="91"/>
      <c r="XL58" s="91"/>
      <c r="XM58" s="91"/>
      <c r="XN58" s="91"/>
      <c r="XO58" s="91"/>
      <c r="XP58" s="91"/>
      <c r="XQ58" s="91"/>
      <c r="XR58" s="91"/>
      <c r="XS58" s="91"/>
      <c r="XT58" s="91"/>
      <c r="XU58" s="91"/>
      <c r="XV58" s="91"/>
      <c r="XW58" s="91"/>
      <c r="XX58" s="91"/>
      <c r="XY58" s="91"/>
      <c r="XZ58" s="91"/>
      <c r="YA58" s="91"/>
      <c r="YB58" s="91"/>
      <c r="YC58" s="91"/>
      <c r="YD58" s="91"/>
      <c r="YE58" s="91"/>
      <c r="YF58" s="91"/>
      <c r="YG58" s="91"/>
      <c r="YH58" s="91"/>
      <c r="YI58" s="91"/>
      <c r="YJ58" s="91">
        <v>0</v>
      </c>
      <c r="YK58" s="91">
        <v>0</v>
      </c>
      <c r="YL58" s="91">
        <v>27951.040000000001</v>
      </c>
      <c r="YM58" s="91">
        <v>0</v>
      </c>
      <c r="YN58" s="91">
        <v>0</v>
      </c>
      <c r="YO58" s="91">
        <v>0</v>
      </c>
      <c r="YP58" s="91">
        <v>0</v>
      </c>
      <c r="YQ58" s="91">
        <v>0</v>
      </c>
      <c r="YR58" s="91">
        <v>0</v>
      </c>
      <c r="YS58" s="91">
        <v>0</v>
      </c>
      <c r="YT58" s="91">
        <v>0</v>
      </c>
      <c r="YU58" s="91">
        <v>0</v>
      </c>
      <c r="YV58" s="91"/>
      <c r="YW58" s="91"/>
      <c r="YX58" s="91"/>
      <c r="YY58" s="91"/>
      <c r="YZ58" s="91">
        <v>-55832.05</v>
      </c>
      <c r="ZA58" s="91"/>
      <c r="ZB58" s="91"/>
      <c r="ZC58" s="91"/>
      <c r="ZD58" s="91"/>
      <c r="ZE58" s="91"/>
      <c r="ZF58" s="91"/>
      <c r="ZG58" s="91"/>
      <c r="ZH58" s="91">
        <v>0</v>
      </c>
      <c r="ZI58" s="91">
        <v>0</v>
      </c>
      <c r="ZJ58" s="91">
        <v>0</v>
      </c>
      <c r="ZK58" s="91"/>
      <c r="ZL58" s="91"/>
      <c r="ZM58" s="91">
        <v>0</v>
      </c>
      <c r="ZN58" s="91"/>
      <c r="ZO58" s="91"/>
      <c r="ZP58" s="91">
        <v>0</v>
      </c>
      <c r="ZQ58" s="91"/>
      <c r="ZR58" s="91"/>
      <c r="ZS58" s="91"/>
      <c r="ZT58" s="91"/>
      <c r="ZU58" s="91"/>
      <c r="ZV58" s="91"/>
      <c r="ZW58" s="91"/>
      <c r="ZX58" s="91"/>
      <c r="ZY58" s="91"/>
      <c r="ZZ58" s="91"/>
      <c r="AAA58" s="91">
        <v>0</v>
      </c>
      <c r="AAB58" s="91"/>
      <c r="AAC58" s="91"/>
      <c r="AAD58" s="91"/>
      <c r="AAE58" s="91">
        <v>11493.24</v>
      </c>
      <c r="AAF58" s="91"/>
      <c r="AAG58" s="91"/>
      <c r="AAH58" s="91"/>
      <c r="AAI58" s="91">
        <v>0</v>
      </c>
      <c r="AAJ58" s="91"/>
      <c r="AAK58" s="91"/>
      <c r="AAL58" s="91"/>
      <c r="AAM58" s="91"/>
      <c r="AAN58" s="91"/>
      <c r="AAO58" s="91"/>
      <c r="AAP58" s="91"/>
      <c r="AAQ58" s="91"/>
      <c r="AAR58" s="91"/>
      <c r="AAS58" s="91"/>
      <c r="AAT58" s="91"/>
      <c r="AAU58" s="91"/>
      <c r="AAV58" s="91"/>
      <c r="AAW58" s="91"/>
      <c r="AAX58" s="91"/>
      <c r="AAY58" s="91"/>
      <c r="AAZ58" s="91"/>
      <c r="ABA58" s="91"/>
      <c r="ABB58" s="91"/>
      <c r="ABC58" s="91"/>
      <c r="ABD58" s="91"/>
      <c r="ABE58" s="91"/>
      <c r="ABF58" s="91"/>
      <c r="ABG58" s="91"/>
      <c r="ABH58" s="91"/>
      <c r="ABI58" s="91"/>
      <c r="ABJ58" s="91"/>
      <c r="ABK58" s="91"/>
      <c r="ABL58" s="91"/>
      <c r="ABM58" s="91"/>
      <c r="ABN58" s="91"/>
      <c r="ABO58" s="91"/>
      <c r="ABP58" s="91"/>
      <c r="ABQ58" s="91"/>
      <c r="ABR58" s="91"/>
      <c r="ABS58" s="91"/>
      <c r="ABT58" s="91"/>
      <c r="ABU58" s="91"/>
      <c r="ABV58" s="91"/>
      <c r="ABW58" s="91"/>
      <c r="ABX58" s="91"/>
      <c r="ABY58" s="91"/>
      <c r="ABZ58" s="91"/>
      <c r="ACA58" s="91"/>
      <c r="ACB58" s="169">
        <f t="shared" si="224"/>
        <v>0</v>
      </c>
      <c r="ACC58" s="169">
        <f t="shared" si="217"/>
        <v>0</v>
      </c>
      <c r="ACD58" s="169">
        <f t="shared" si="218"/>
        <v>0</v>
      </c>
    </row>
    <row r="59" spans="1:758">
      <c r="A59" s="160">
        <f t="shared" si="219"/>
        <v>51</v>
      </c>
      <c r="B59" s="160">
        <v>391.6</v>
      </c>
      <c r="C59" s="44" t="s">
        <v>391</v>
      </c>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v>0</v>
      </c>
      <c r="AY59" s="91">
        <f t="shared" si="270"/>
        <v>0</v>
      </c>
      <c r="AZ59" s="91">
        <f t="shared" si="271"/>
        <v>0</v>
      </c>
      <c r="BA59" s="91">
        <f t="shared" si="272"/>
        <v>0</v>
      </c>
      <c r="BB59" s="91">
        <f t="shared" si="273"/>
        <v>0</v>
      </c>
      <c r="BC59" s="91">
        <f t="shared" si="274"/>
        <v>0</v>
      </c>
      <c r="BD59" s="91">
        <f t="shared" si="275"/>
        <v>0</v>
      </c>
      <c r="BE59" s="91">
        <f t="shared" si="276"/>
        <v>4765.3500000000004</v>
      </c>
      <c r="BF59" s="91">
        <f t="shared" si="277"/>
        <v>11254.34</v>
      </c>
      <c r="BG59" s="91">
        <f t="shared" si="278"/>
        <v>11817.06</v>
      </c>
      <c r="BH59" s="91">
        <f t="shared" si="279"/>
        <v>12379.779999999999</v>
      </c>
      <c r="BI59" s="91">
        <f t="shared" si="280"/>
        <v>12942.499999999998</v>
      </c>
      <c r="BJ59" s="91">
        <f t="shared" si="281"/>
        <v>13505.219999999998</v>
      </c>
      <c r="BK59" s="91">
        <f t="shared" si="282"/>
        <v>14067.939999999997</v>
      </c>
      <c r="BL59" s="91">
        <f t="shared" si="283"/>
        <v>14630.659999999996</v>
      </c>
      <c r="BM59" s="91">
        <f t="shared" si="284"/>
        <v>15193.379999999996</v>
      </c>
      <c r="BN59" s="91">
        <f t="shared" si="285"/>
        <v>15756.099999999995</v>
      </c>
      <c r="BO59" s="91">
        <f t="shared" si="286"/>
        <v>15756.099999999995</v>
      </c>
      <c r="BP59" s="91">
        <f t="shared" si="287"/>
        <v>15756.099999999995</v>
      </c>
      <c r="BQ59" s="91">
        <f t="shared" si="288"/>
        <v>15756.099999999995</v>
      </c>
      <c r="BR59" s="91">
        <f t="shared" si="289"/>
        <v>15756.099999999995</v>
      </c>
      <c r="BS59" s="91">
        <f t="shared" si="290"/>
        <v>15756.099999999995</v>
      </c>
      <c r="BT59" s="91">
        <f t="shared" si="291"/>
        <v>0</v>
      </c>
      <c r="BU59" s="91">
        <f t="shared" si="292"/>
        <v>0</v>
      </c>
      <c r="BV59" s="91">
        <f t="shared" si="293"/>
        <v>0</v>
      </c>
      <c r="BW59" s="91">
        <f t="shared" si="294"/>
        <v>0</v>
      </c>
      <c r="BX59" s="91">
        <f t="shared" si="295"/>
        <v>0</v>
      </c>
      <c r="BY59" s="91">
        <f t="shared" si="296"/>
        <v>0</v>
      </c>
      <c r="BZ59" s="91">
        <f t="shared" si="297"/>
        <v>0</v>
      </c>
      <c r="CA59" s="91">
        <f t="shared" si="298"/>
        <v>0</v>
      </c>
      <c r="CB59" s="91">
        <f t="shared" si="299"/>
        <v>0</v>
      </c>
      <c r="CC59" s="91">
        <f t="shared" si="300"/>
        <v>0</v>
      </c>
      <c r="CD59" s="91">
        <f t="shared" si="301"/>
        <v>0</v>
      </c>
      <c r="CE59" s="91">
        <f t="shared" si="302"/>
        <v>0</v>
      </c>
      <c r="CF59" s="91">
        <f t="shared" si="303"/>
        <v>0</v>
      </c>
      <c r="CG59" s="91">
        <f t="shared" si="304"/>
        <v>0</v>
      </c>
      <c r="CH59" s="91">
        <f t="shared" si="305"/>
        <v>0</v>
      </c>
      <c r="CI59" s="91">
        <f t="shared" si="306"/>
        <v>0</v>
      </c>
      <c r="CJ59" s="91">
        <f t="shared" si="307"/>
        <v>0</v>
      </c>
      <c r="CK59" s="91">
        <f t="shared" si="308"/>
        <v>0</v>
      </c>
      <c r="CL59" s="91">
        <f t="shared" si="309"/>
        <v>0</v>
      </c>
      <c r="CM59" s="91">
        <f t="shared" si="310"/>
        <v>84480.3</v>
      </c>
      <c r="CN59" s="91">
        <f t="shared" si="311"/>
        <v>98560.35</v>
      </c>
      <c r="CO59" s="91">
        <f t="shared" si="312"/>
        <v>112640.40000000001</v>
      </c>
      <c r="CP59" s="91">
        <f t="shared" si="313"/>
        <v>126720.45000000001</v>
      </c>
      <c r="CQ59" s="91">
        <f t="shared" si="314"/>
        <v>140800.5</v>
      </c>
      <c r="CR59" s="91">
        <f t="shared" si="315"/>
        <v>154880.54999999999</v>
      </c>
      <c r="CS59" s="91">
        <f t="shared" si="316"/>
        <v>168960.59999999998</v>
      </c>
      <c r="CT59" s="91">
        <f t="shared" si="317"/>
        <v>183040.64999999997</v>
      </c>
      <c r="CU59" s="91">
        <f t="shared" si="318"/>
        <v>197120.69999999995</v>
      </c>
      <c r="CV59" s="91">
        <f t="shared" si="319"/>
        <v>211200.74999999994</v>
      </c>
      <c r="CW59" s="91">
        <f t="shared" si="320"/>
        <v>225280.79999999993</v>
      </c>
      <c r="CX59" s="91">
        <f t="shared" si="321"/>
        <v>239360.84999999992</v>
      </c>
      <c r="CY59" s="91">
        <f t="shared" si="322"/>
        <v>253440.89999999991</v>
      </c>
      <c r="CZ59" s="91">
        <f t="shared" si="323"/>
        <v>267520.9499999999</v>
      </c>
      <c r="DA59" s="91">
        <f t="shared" si="324"/>
        <v>281600.99999999988</v>
      </c>
      <c r="DB59" s="91">
        <f t="shared" si="325"/>
        <v>295681.04999999987</v>
      </c>
      <c r="DC59" s="91">
        <f t="shared" si="326"/>
        <v>309761.09999999986</v>
      </c>
      <c r="DD59" s="91">
        <f t="shared" si="327"/>
        <v>323841.14999999985</v>
      </c>
      <c r="DE59" s="91">
        <f t="shared" si="202"/>
        <v>337921.19999999984</v>
      </c>
      <c r="DF59" s="91">
        <f t="shared" si="203"/>
        <v>352001.24999999983</v>
      </c>
      <c r="DG59" s="91">
        <f t="shared" si="204"/>
        <v>366081.29933333315</v>
      </c>
      <c r="DH59" s="91">
        <f t="shared" si="205"/>
        <v>380161.34866666648</v>
      </c>
      <c r="DI59" s="91">
        <f t="shared" si="206"/>
        <v>394241.39799999981</v>
      </c>
      <c r="DJ59" s="91">
        <f t="shared" si="207"/>
        <v>408321.44733333314</v>
      </c>
      <c r="DK59" s="91">
        <f t="shared" si="208"/>
        <v>422401.49666666647</v>
      </c>
      <c r="DL59" s="91">
        <f t="shared" si="108"/>
        <v>436481.5459999998</v>
      </c>
      <c r="DM59" s="91">
        <f t="shared" si="109"/>
        <v>450561.59533333313</v>
      </c>
      <c r="DN59" s="91">
        <f t="shared" si="110"/>
        <v>464641.64466666646</v>
      </c>
      <c r="DO59" s="91">
        <f t="shared" si="111"/>
        <v>478721.69399999978</v>
      </c>
      <c r="DP59" s="91">
        <f t="shared" si="112"/>
        <v>492801.74333333311</v>
      </c>
      <c r="DQ59" s="91">
        <f t="shared" si="113"/>
        <v>506881.79266666644</v>
      </c>
      <c r="DR59" s="91">
        <f t="shared" si="114"/>
        <v>520961.84199999977</v>
      </c>
      <c r="DS59" s="91">
        <f t="shared" si="115"/>
        <v>535041.8913333331</v>
      </c>
      <c r="DT59" s="91">
        <f t="shared" si="116"/>
        <v>549121.94066666649</v>
      </c>
      <c r="DU59" s="91">
        <f t="shared" si="117"/>
        <v>563201.98999999987</v>
      </c>
      <c r="DV59" s="91">
        <f t="shared" si="118"/>
        <v>577282.03933333326</v>
      </c>
      <c r="DW59" s="91">
        <f t="shared" si="119"/>
        <v>591362.08866666665</v>
      </c>
      <c r="DX59" s="91">
        <f t="shared" si="120"/>
        <v>605442.13800000004</v>
      </c>
      <c r="DY59" s="91">
        <f t="shared" si="121"/>
        <v>619522.18733333342</v>
      </c>
      <c r="DZ59" s="91">
        <f t="shared" si="122"/>
        <v>633602.23666666681</v>
      </c>
      <c r="EA59" s="91">
        <f t="shared" si="123"/>
        <v>647682.2860000002</v>
      </c>
      <c r="EB59" s="91">
        <f t="shared" si="124"/>
        <v>661762.33533333358</v>
      </c>
      <c r="EC59" s="91">
        <f t="shared" si="125"/>
        <v>675842.38466666697</v>
      </c>
      <c r="ED59" s="91">
        <f t="shared" si="126"/>
        <v>689922.43400000036</v>
      </c>
      <c r="EE59" s="91">
        <f t="shared" si="127"/>
        <v>704002.48333333374</v>
      </c>
      <c r="EF59" s="91">
        <f t="shared" si="128"/>
        <v>718082.53266666713</v>
      </c>
      <c r="EG59" s="91">
        <f t="shared" si="129"/>
        <v>732162.58200000052</v>
      </c>
      <c r="EH59" s="91">
        <f t="shared" si="130"/>
        <v>746242.63133333391</v>
      </c>
      <c r="EI59" s="91">
        <f t="shared" si="131"/>
        <v>760322.68066666729</v>
      </c>
      <c r="EJ59" s="91">
        <f t="shared" si="132"/>
        <v>774402.73000000068</v>
      </c>
      <c r="EK59" s="91">
        <f t="shared" si="133"/>
        <v>788482.77933333407</v>
      </c>
      <c r="EL59" s="91">
        <f t="shared" si="134"/>
        <v>802562.82866666745</v>
      </c>
      <c r="EM59" s="91">
        <f t="shared" si="135"/>
        <v>816642.87800000084</v>
      </c>
      <c r="EN59" s="91">
        <f t="shared" si="136"/>
        <v>830722.92733333423</v>
      </c>
      <c r="EO59" s="91">
        <f t="shared" si="137"/>
        <v>844802.97666666762</v>
      </c>
      <c r="EP59" s="91">
        <f t="shared" si="138"/>
        <v>844802.97666666762</v>
      </c>
      <c r="EQ59" s="91">
        <f t="shared" si="139"/>
        <v>844802.97666666762</v>
      </c>
      <c r="ER59" s="91">
        <f t="shared" si="140"/>
        <v>844802.97666666762</v>
      </c>
      <c r="ES59" s="91">
        <f t="shared" si="141"/>
        <v>844802.97666666762</v>
      </c>
      <c r="ET59" s="91">
        <f t="shared" si="142"/>
        <v>844802.97666666762</v>
      </c>
      <c r="EU59" s="91">
        <f t="shared" si="143"/>
        <v>844802.97666666762</v>
      </c>
      <c r="EV59" s="169">
        <f t="shared" si="220"/>
        <v>506882</v>
      </c>
      <c r="EW59" s="169">
        <f t="shared" si="209"/>
        <v>675842</v>
      </c>
      <c r="EX59" s="169">
        <f t="shared" si="210"/>
        <v>822058</v>
      </c>
      <c r="EY59" s="55">
        <v>0.2</v>
      </c>
      <c r="EZ59" s="91"/>
      <c r="FA59" s="91"/>
      <c r="FB59" s="91"/>
      <c r="FC59" s="91"/>
      <c r="FD59" s="91"/>
      <c r="FE59" s="91"/>
      <c r="FF59" s="91"/>
      <c r="FG59" s="91"/>
      <c r="FH59" s="91"/>
      <c r="FI59" s="91"/>
      <c r="FJ59" s="91"/>
      <c r="FK59" s="91"/>
      <c r="FL59" s="91"/>
      <c r="FM59" s="91"/>
      <c r="FN59" s="91"/>
      <c r="FO59" s="91"/>
      <c r="FP59" s="91"/>
      <c r="FQ59" s="91"/>
      <c r="FR59" s="91"/>
      <c r="FS59" s="91"/>
      <c r="FT59" s="91"/>
      <c r="FU59" s="91"/>
      <c r="FV59" s="91"/>
      <c r="FW59" s="91"/>
      <c r="FX59" s="91"/>
      <c r="FY59" s="91"/>
      <c r="FZ59" s="91"/>
      <c r="GA59" s="91"/>
      <c r="GB59" s="91"/>
      <c r="GC59" s="91"/>
      <c r="GD59" s="91"/>
      <c r="GE59" s="91"/>
      <c r="GF59" s="91"/>
      <c r="GG59" s="91"/>
      <c r="GH59" s="91"/>
      <c r="GI59" s="91"/>
      <c r="GJ59" s="91"/>
      <c r="GK59" s="91"/>
      <c r="GL59" s="91"/>
      <c r="GM59" s="91"/>
      <c r="GN59" s="91"/>
      <c r="GO59" s="91"/>
      <c r="GP59" s="91"/>
      <c r="GQ59" s="91"/>
      <c r="GR59" s="91"/>
      <c r="GS59" s="91"/>
      <c r="GT59" s="91"/>
      <c r="GU59" s="91"/>
      <c r="GV59" s="91"/>
      <c r="GW59" s="91"/>
      <c r="GX59" s="91"/>
      <c r="GY59" s="91">
        <v>0</v>
      </c>
      <c r="GZ59" s="91">
        <v>562.72</v>
      </c>
      <c r="HA59" s="91">
        <v>562.72</v>
      </c>
      <c r="HB59" s="91">
        <v>562.72</v>
      </c>
      <c r="HC59" s="91">
        <v>562.72</v>
      </c>
      <c r="HD59" s="91">
        <v>562.72</v>
      </c>
      <c r="HE59" s="91">
        <v>562.72</v>
      </c>
      <c r="HF59" s="91">
        <v>562.72</v>
      </c>
      <c r="HG59" s="91">
        <v>562.72</v>
      </c>
      <c r="HH59" s="91">
        <v>562.72</v>
      </c>
      <c r="HI59" s="91">
        <v>562.72</v>
      </c>
      <c r="HJ59" s="91">
        <v>0</v>
      </c>
      <c r="HK59" s="91"/>
      <c r="HL59" s="91"/>
      <c r="HM59" s="91"/>
      <c r="HN59" s="91">
        <v>0</v>
      </c>
      <c r="HO59" s="91">
        <v>0</v>
      </c>
      <c r="HP59" s="91">
        <v>0</v>
      </c>
      <c r="HQ59" s="91"/>
      <c r="HR59" s="91"/>
      <c r="HS59" s="91"/>
      <c r="HT59" s="91"/>
      <c r="HU59" s="91"/>
      <c r="HV59" s="91"/>
      <c r="HW59" s="91">
        <v>0</v>
      </c>
      <c r="HX59" s="91">
        <v>0</v>
      </c>
      <c r="HY59" s="91">
        <v>0</v>
      </c>
      <c r="HZ59" s="91"/>
      <c r="IA59" s="91"/>
      <c r="IB59" s="91"/>
      <c r="IC59" s="91"/>
      <c r="ID59" s="91"/>
      <c r="IE59" s="91"/>
      <c r="IF59" s="91"/>
      <c r="IG59" s="91"/>
      <c r="IH59" s="91">
        <v>84480.3</v>
      </c>
      <c r="II59" s="91">
        <v>14080.050000000001</v>
      </c>
      <c r="IJ59" s="91">
        <v>14080.050000000001</v>
      </c>
      <c r="IK59" s="91">
        <v>14080.050000000001</v>
      </c>
      <c r="IL59" s="91">
        <v>14080.050000000001</v>
      </c>
      <c r="IM59" s="91">
        <v>14080.050000000001</v>
      </c>
      <c r="IN59" s="91">
        <v>14080.050000000001</v>
      </c>
      <c r="IO59" s="91">
        <v>14080.050000000001</v>
      </c>
      <c r="IP59" s="91">
        <v>14080.050000000001</v>
      </c>
      <c r="IQ59" s="91">
        <v>14080.050000000001</v>
      </c>
      <c r="IR59" s="91">
        <v>14080.050000000001</v>
      </c>
      <c r="IS59" s="91">
        <v>14080.050000000001</v>
      </c>
      <c r="IT59" s="91">
        <v>14080.050000000001</v>
      </c>
      <c r="IU59" s="91">
        <v>14080.050000000001</v>
      </c>
      <c r="IV59" s="91">
        <v>14080.050000000001</v>
      </c>
      <c r="IW59" s="91">
        <v>14080.050000000001</v>
      </c>
      <c r="IX59" s="91">
        <v>14080.050000000001</v>
      </c>
      <c r="IY59" s="91">
        <v>14080.050000000001</v>
      </c>
      <c r="IZ59" s="91">
        <v>14080.050000000001</v>
      </c>
      <c r="JA59" s="91">
        <v>14080.050000000001</v>
      </c>
      <c r="JB59" s="91">
        <f>IF('WP 2-1-4 Plant Details'!AAM59&gt;0,('WP 2-1-4 Plant Details'!DF59+'Schedule 6'!$F59)*'WP 2-2-1 Accum Res'!$EY59/12,0)</f>
        <v>14080.049333333334</v>
      </c>
      <c r="JC59" s="91">
        <f>IF('WP 2-1-4 Plant Details'!AAN59&gt;0,('WP 2-1-4 Plant Details'!DG59+'Schedule 6'!$F59)*'WP 2-2-1 Accum Res'!$EY59/12,0)</f>
        <v>14080.049333333334</v>
      </c>
      <c r="JD59" s="91">
        <f>IF('WP 2-1-4 Plant Details'!AAO59&gt;0,('WP 2-1-4 Plant Details'!DH59+'Schedule 6'!$F59)*'WP 2-2-1 Accum Res'!$EY59/12,0)</f>
        <v>14080.049333333334</v>
      </c>
      <c r="JE59" s="91">
        <f>IF('WP 2-1-4 Plant Details'!AAP59&gt;0,('WP 2-1-4 Plant Details'!DI59+'Schedule 6'!$F59)*'WP 2-2-1 Accum Res'!$EY59/12,0)</f>
        <v>14080.049333333334</v>
      </c>
      <c r="JF59" s="91">
        <f>IF('WP 2-1-4 Plant Details'!AAQ59&gt;0,('WP 2-1-4 Plant Details'!DJ59+'Schedule 6'!$F59)*'WP 2-2-1 Accum Res'!$EY59/12,0)</f>
        <v>14080.049333333334</v>
      </c>
      <c r="JG59" s="91">
        <f>IF('WP 2-1-4 Plant Details'!AAR59&gt;0,('WP 2-1-4 Plant Details'!DK59+'Schedule 6'!$F59)*'WP 2-2-1 Accum Res'!$EY59/12,0)</f>
        <v>14080.049333333334</v>
      </c>
      <c r="JH59" s="91">
        <f>IF('WP 2-1-4 Plant Details'!AAS59&gt;0,('WP 2-1-4 Plant Details'!DL59+'Schedule 6'!$F59)*'WP 2-2-1 Accum Res'!$EY59/12,0)</f>
        <v>14080.049333333334</v>
      </c>
      <c r="JI59" s="91">
        <f>IF('WP 2-1-4 Plant Details'!AAT59&gt;0,('WP 2-1-4 Plant Details'!DM59+'Schedule 6'!$F59)*'WP 2-2-1 Accum Res'!$EY59/12,0)</f>
        <v>14080.049333333334</v>
      </c>
      <c r="JJ59" s="91">
        <f>IF('WP 2-1-4 Plant Details'!AAU59&gt;0,('WP 2-1-4 Plant Details'!DN59+'Schedule 6'!$F59)*'WP 2-2-1 Accum Res'!$EY59/12,0)</f>
        <v>14080.049333333334</v>
      </c>
      <c r="JK59" s="91">
        <f>IF('WP 2-1-4 Plant Details'!AAV59&gt;0,('WP 2-1-4 Plant Details'!DO59+'Schedule 6'!$F59)*'WP 2-2-1 Accum Res'!$EY59/12,0)</f>
        <v>14080.049333333334</v>
      </c>
      <c r="JL59" s="91">
        <f>IF('WP 2-1-4 Plant Details'!AAW59&gt;0,('WP 2-1-4 Plant Details'!DP59+'Schedule 6'!$F59)*'WP 2-2-1 Accum Res'!$EY59/12,0)</f>
        <v>14080.049333333334</v>
      </c>
      <c r="JM59" s="91">
        <f>IF('WP 2-1-4 Plant Details'!AAX59&gt;0,('WP 2-1-4 Plant Details'!DQ59+'Schedule 6'!$F59)*'WP 2-2-1 Accum Res'!$EY59/12,0)</f>
        <v>14080.049333333334</v>
      </c>
      <c r="JN59" s="91">
        <f>IF('WP 2-1-4 Plant Details'!AAY59&gt;0,('WP 2-1-4 Plant Details'!DR59+'Schedule 6'!$F59)*'WP 2-2-1 Accum Res'!$EY59/12,0)</f>
        <v>14080.049333333334</v>
      </c>
      <c r="JO59" s="91">
        <f>IF('WP 2-1-4 Plant Details'!AAZ59&gt;0,('WP 2-1-4 Plant Details'!DS59+'Schedule 6'!$F59)*'WP 2-2-1 Accum Res'!$EY59/12,0)</f>
        <v>14080.049333333334</v>
      </c>
      <c r="JP59" s="91">
        <f>IF('WP 2-1-4 Plant Details'!ABA59&gt;0,('WP 2-1-4 Plant Details'!DT59+'Schedule 6'!$F59)*'WP 2-2-1 Accum Res'!$EY59/12,0)</f>
        <v>14080.049333333334</v>
      </c>
      <c r="JQ59" s="91">
        <f>IF('WP 2-1-4 Plant Details'!ABB59&gt;0,('WP 2-1-4 Plant Details'!DU59+'Schedule 6'!$F59)*'WP 2-2-1 Accum Res'!$EY59/12,0)</f>
        <v>14080.049333333334</v>
      </c>
      <c r="JR59" s="91">
        <f>IF('WP 2-1-4 Plant Details'!ABC59&gt;0,('WP 2-1-4 Plant Details'!DV59+'Schedule 6'!$F59)*'WP 2-2-1 Accum Res'!$EY59/12,0)</f>
        <v>14080.049333333334</v>
      </c>
      <c r="JS59" s="91">
        <f>IF('WP 2-1-4 Plant Details'!ABD59&gt;0,('WP 2-1-4 Plant Details'!DW59+'Schedule 6'!$F59)*'WP 2-2-1 Accum Res'!$EY59/12,0)</f>
        <v>14080.049333333334</v>
      </c>
      <c r="JT59" s="91">
        <f>IF('WP 2-1-4 Plant Details'!ABE59&gt;0,('WP 2-1-4 Plant Details'!DX59+'Schedule 6'!$F59)*'WP 2-2-1 Accum Res'!$EY59/12,0)</f>
        <v>14080.049333333334</v>
      </c>
      <c r="JU59" s="91">
        <f>IF('WP 2-1-4 Plant Details'!ABF59&gt;0,('WP 2-1-4 Plant Details'!DY59+'Schedule 6'!$F59)*'WP 2-2-1 Accum Res'!$EY59/12,0)</f>
        <v>14080.049333333334</v>
      </c>
      <c r="JV59" s="91">
        <f>IF('WP 2-1-4 Plant Details'!ABG59&gt;0,('WP 2-1-4 Plant Details'!DZ59+'Schedule 6'!$F59)*'WP 2-2-1 Accum Res'!$EY59/12,0)</f>
        <v>14080.049333333334</v>
      </c>
      <c r="JW59" s="91">
        <f>IF('WP 2-1-4 Plant Details'!ABH59&gt;0,('WP 2-1-4 Plant Details'!EA59+'Schedule 6'!$F59)*'WP 2-2-1 Accum Res'!$EY59/12,0)</f>
        <v>14080.049333333334</v>
      </c>
      <c r="JX59" s="91">
        <f>IF('WP 2-1-4 Plant Details'!ABI59&gt;0,('WP 2-1-4 Plant Details'!EB59+'Schedule 6'!$F59)*'WP 2-2-1 Accum Res'!$EY59/12,0)</f>
        <v>14080.049333333334</v>
      </c>
      <c r="JY59" s="91">
        <f>IF('WP 2-1-4 Plant Details'!ABJ59&gt;0,('WP 2-1-4 Plant Details'!EC59+'Schedule 6'!$F59)*'WP 2-2-1 Accum Res'!$EY59/12,0)</f>
        <v>14080.049333333334</v>
      </c>
      <c r="JZ59" s="91">
        <f>IF('WP 2-1-4 Plant Details'!ABK59&gt;0,('WP 2-1-4 Plant Details'!ED59+'Schedule 6'!$F59)*'WP 2-2-1 Accum Res'!$EY59/12,0)</f>
        <v>14080.049333333334</v>
      </c>
      <c r="KA59" s="91">
        <f>IF('WP 2-1-4 Plant Details'!ABL59&gt;0,('WP 2-1-4 Plant Details'!EE59+'Schedule 6'!$F59)*'WP 2-2-1 Accum Res'!$EY59/12,0)</f>
        <v>14080.049333333334</v>
      </c>
      <c r="KB59" s="91">
        <f>IF('WP 2-1-4 Plant Details'!ABM59&gt;0,('WP 2-1-4 Plant Details'!EF59+'Schedule 6'!$F59)*'WP 2-2-1 Accum Res'!$EY59/12,0)</f>
        <v>14080.049333333334</v>
      </c>
      <c r="KC59" s="91">
        <f>IF('WP 2-1-4 Plant Details'!ABN59&gt;0,('WP 2-1-4 Plant Details'!EG59+'Schedule 6'!$F59)*'WP 2-2-1 Accum Res'!$EY59/12,0)</f>
        <v>14080.049333333334</v>
      </c>
      <c r="KD59" s="91">
        <f>IF('WP 2-1-4 Plant Details'!ABO59&gt;0,('WP 2-1-4 Plant Details'!EH59+'Schedule 6'!$F59)*'WP 2-2-1 Accum Res'!$EY59/12,0)</f>
        <v>14080.049333333334</v>
      </c>
      <c r="KE59" s="91">
        <f>IF('WP 2-1-4 Plant Details'!ABP59&gt;0,('WP 2-1-4 Plant Details'!EI59+'Schedule 6'!$F59)*'WP 2-2-1 Accum Res'!$EY59/12,0)</f>
        <v>14080.049333333334</v>
      </c>
      <c r="KF59" s="91">
        <f>IF('WP 2-1-4 Plant Details'!ABQ59&gt;0,('WP 2-1-4 Plant Details'!EJ59+'Schedule 6'!$F59)*'WP 2-2-1 Accum Res'!$EY59/12,0)</f>
        <v>14080.049333333334</v>
      </c>
      <c r="KG59" s="91">
        <f>IF('WP 2-1-4 Plant Details'!ABR59&gt;0,('WP 2-1-4 Plant Details'!EK59+'Schedule 6'!$F59)*'WP 2-2-1 Accum Res'!$EY59/12,0)</f>
        <v>14080.049333333334</v>
      </c>
      <c r="KH59" s="91">
        <f>IF('WP 2-1-4 Plant Details'!ABS59&gt;0,('WP 2-1-4 Plant Details'!EL59+'Schedule 6'!$F59)*'WP 2-2-1 Accum Res'!$EY59/12,0)</f>
        <v>14080.049333333334</v>
      </c>
      <c r="KI59" s="91">
        <f>IF('WP 2-1-4 Plant Details'!ABT59&gt;0,('WP 2-1-4 Plant Details'!EM59+'Schedule 6'!$F59)*'WP 2-2-1 Accum Res'!$EY59/12,0)</f>
        <v>14080.049333333334</v>
      </c>
      <c r="KJ59" s="91">
        <f>IF('WP 2-1-4 Plant Details'!ABU59&gt;0,('WP 2-1-4 Plant Details'!EN59+'Schedule 6'!$F59)*'WP 2-2-1 Accum Res'!$EY59/12,0)</f>
        <v>14080.049333333334</v>
      </c>
      <c r="KK59" s="91">
        <f>IF('WP 2-1-4 Plant Details'!ABV59&gt;0,('WP 2-1-4 Plant Details'!EO59+'Schedule 6'!$F59)*'WP 2-2-1 Accum Res'!$EY59/12,0)</f>
        <v>0</v>
      </c>
      <c r="KL59" s="91">
        <f>IF('WP 2-1-4 Plant Details'!ABW59&gt;0,('WP 2-1-4 Plant Details'!EP59+'Schedule 6'!$F59)*'WP 2-2-1 Accum Res'!$EY59/12,0)</f>
        <v>0</v>
      </c>
      <c r="KM59" s="91">
        <f>IF('WP 2-1-4 Plant Details'!ABX59&gt;0,('WP 2-1-4 Plant Details'!EQ59+'Schedule 6'!$F59)*'WP 2-2-1 Accum Res'!$EY59/12,0)</f>
        <v>0</v>
      </c>
      <c r="KN59" s="91">
        <f>IF('WP 2-1-4 Plant Details'!ABY59&gt;0,('WP 2-1-4 Plant Details'!ER59+'Schedule 6'!$F59)*'WP 2-2-1 Accum Res'!$EY59/12,0)</f>
        <v>0</v>
      </c>
      <c r="KO59" s="91">
        <f>IF('WP 2-1-4 Plant Details'!ABZ59&gt;0,('WP 2-1-4 Plant Details'!ES59+'Schedule 6'!$F59)*'WP 2-2-1 Accum Res'!$EY59/12,0)</f>
        <v>0</v>
      </c>
      <c r="KP59" s="91">
        <f>IF('WP 2-1-4 Plant Details'!ACA59&gt;0,('WP 2-1-4 Plant Details'!ET59+'Schedule 6'!$F59)*'WP 2-2-1 Accum Res'!$EY59/12,0)</f>
        <v>0</v>
      </c>
      <c r="KQ59" s="169">
        <f t="shared" si="221"/>
        <v>168961</v>
      </c>
      <c r="KR59" s="169">
        <f t="shared" si="211"/>
        <v>168961</v>
      </c>
      <c r="KS59" s="169">
        <f t="shared" si="212"/>
        <v>84480</v>
      </c>
      <c r="KT59" s="91"/>
      <c r="KU59" s="91"/>
      <c r="KV59" s="91"/>
      <c r="KW59" s="91"/>
      <c r="KX59" s="91"/>
      <c r="KY59" s="91"/>
      <c r="KZ59" s="91"/>
      <c r="LA59" s="91"/>
      <c r="LB59" s="91"/>
      <c r="LC59" s="91"/>
      <c r="LD59" s="91"/>
      <c r="LE59" s="91"/>
      <c r="LF59" s="91"/>
      <c r="LG59" s="91"/>
      <c r="LH59" s="91"/>
      <c r="LI59" s="91"/>
      <c r="LJ59" s="91"/>
      <c r="LK59" s="91"/>
      <c r="LL59" s="91"/>
      <c r="LM59" s="91"/>
      <c r="LN59" s="91"/>
      <c r="LO59" s="91"/>
      <c r="LP59" s="91"/>
      <c r="LQ59" s="91"/>
      <c r="LR59" s="91"/>
      <c r="LS59" s="91"/>
      <c r="LT59" s="91"/>
      <c r="LU59" s="91"/>
      <c r="LV59" s="91"/>
      <c r="LW59" s="91"/>
      <c r="LX59" s="91"/>
      <c r="LY59" s="91"/>
      <c r="LZ59" s="91"/>
      <c r="MA59" s="91"/>
      <c r="MB59" s="91"/>
      <c r="MC59" s="91"/>
      <c r="MD59" s="91"/>
      <c r="ME59" s="91"/>
      <c r="MF59" s="91"/>
      <c r="MG59" s="91"/>
      <c r="MH59" s="91"/>
      <c r="MI59" s="91"/>
      <c r="MJ59" s="91"/>
      <c r="MK59" s="91"/>
      <c r="ML59" s="91"/>
      <c r="MM59" s="91"/>
      <c r="MN59" s="91"/>
      <c r="MO59" s="91"/>
      <c r="MP59" s="91"/>
      <c r="MQ59" s="91"/>
      <c r="MR59" s="91"/>
      <c r="MS59" s="91"/>
      <c r="MT59" s="91">
        <v>0</v>
      </c>
      <c r="MU59" s="91">
        <v>0</v>
      </c>
      <c r="MV59" s="91">
        <v>0</v>
      </c>
      <c r="MW59" s="91">
        <v>0</v>
      </c>
      <c r="MX59" s="91">
        <v>0</v>
      </c>
      <c r="MY59" s="91">
        <v>0</v>
      </c>
      <c r="MZ59" s="91">
        <v>0</v>
      </c>
      <c r="NA59" s="91">
        <v>0</v>
      </c>
      <c r="NB59" s="91">
        <v>0</v>
      </c>
      <c r="NC59" s="91">
        <v>0</v>
      </c>
      <c r="ND59" s="91">
        <v>0</v>
      </c>
      <c r="NE59" s="91">
        <v>0</v>
      </c>
      <c r="NF59" s="91"/>
      <c r="NG59" s="91"/>
      <c r="NH59" s="91"/>
      <c r="NI59" s="91">
        <v>0</v>
      </c>
      <c r="NJ59" s="91"/>
      <c r="NK59" s="91"/>
      <c r="NL59" s="91"/>
      <c r="NM59" s="91"/>
      <c r="NN59" s="91"/>
      <c r="NO59" s="91"/>
      <c r="NP59" s="91"/>
      <c r="NQ59" s="91"/>
      <c r="NR59" s="91">
        <v>0</v>
      </c>
      <c r="NS59" s="91">
        <v>0</v>
      </c>
      <c r="NT59" s="91">
        <v>0</v>
      </c>
      <c r="NU59" s="91"/>
      <c r="NV59" s="91"/>
      <c r="NW59" s="91"/>
      <c r="NX59" s="91"/>
      <c r="NY59" s="91"/>
      <c r="NZ59" s="91"/>
      <c r="OA59" s="91"/>
      <c r="OB59" s="91"/>
      <c r="OC59" s="91">
        <v>0</v>
      </c>
      <c r="OD59" s="91"/>
      <c r="OE59" s="91">
        <v>0</v>
      </c>
      <c r="OF59" s="91">
        <v>0</v>
      </c>
      <c r="OG59" s="91">
        <v>0</v>
      </c>
      <c r="OH59" s="91">
        <v>0</v>
      </c>
      <c r="OI59" s="91">
        <v>0</v>
      </c>
      <c r="OJ59" s="91">
        <v>0</v>
      </c>
      <c r="OK59" s="91">
        <v>0</v>
      </c>
      <c r="OL59" s="91">
        <v>0</v>
      </c>
      <c r="OM59" s="91">
        <v>0</v>
      </c>
      <c r="ON59" s="91"/>
      <c r="OO59" s="91">
        <v>0</v>
      </c>
      <c r="OP59" s="91">
        <v>0</v>
      </c>
      <c r="OQ59" s="91">
        <v>0</v>
      </c>
      <c r="OR59" s="91">
        <v>0</v>
      </c>
      <c r="OS59" s="91">
        <v>0</v>
      </c>
      <c r="OT59" s="91">
        <v>0</v>
      </c>
      <c r="OU59" s="91">
        <v>0</v>
      </c>
      <c r="OV59" s="91">
        <f>'WP 2-1-4 Plant Details'!OV59</f>
        <v>0</v>
      </c>
      <c r="OW59" s="91">
        <f>'WP 2-1-4 Plant Details'!OW59</f>
        <v>0</v>
      </c>
      <c r="OX59" s="91">
        <f>'WP 2-1-4 Plant Details'!OX59</f>
        <v>0</v>
      </c>
      <c r="OY59" s="91">
        <f>'WP 2-1-4 Plant Details'!OY59</f>
        <v>0</v>
      </c>
      <c r="OZ59" s="91">
        <f>'WP 2-1-4 Plant Details'!OZ59</f>
        <v>0</v>
      </c>
      <c r="PA59" s="91">
        <f>'WP 2-1-4 Plant Details'!PA59</f>
        <v>0</v>
      </c>
      <c r="PB59" s="91">
        <f>'WP 2-1-4 Plant Details'!PB59</f>
        <v>0</v>
      </c>
      <c r="PC59" s="91">
        <f>'WP 2-1-4 Plant Details'!PC59</f>
        <v>0</v>
      </c>
      <c r="PD59" s="91">
        <f>'WP 2-1-4 Plant Details'!PD59</f>
        <v>0</v>
      </c>
      <c r="PE59" s="91">
        <f>'WP 2-1-4 Plant Details'!PE59</f>
        <v>0</v>
      </c>
      <c r="PF59" s="91">
        <f>'WP 2-1-4 Plant Details'!PF59</f>
        <v>0</v>
      </c>
      <c r="PG59" s="91">
        <f>'WP 2-1-4 Plant Details'!PG59</f>
        <v>0</v>
      </c>
      <c r="PH59" s="91">
        <f>'WP 2-1-4 Plant Details'!PH59</f>
        <v>0</v>
      </c>
      <c r="PI59" s="91">
        <f>'WP 2-1-4 Plant Details'!PI59</f>
        <v>0</v>
      </c>
      <c r="PJ59" s="91">
        <f>'WP 2-1-4 Plant Details'!PJ59</f>
        <v>0</v>
      </c>
      <c r="PK59" s="91">
        <f>'WP 2-1-4 Plant Details'!PK59</f>
        <v>0</v>
      </c>
      <c r="PL59" s="91">
        <f>'WP 2-1-4 Plant Details'!PL59</f>
        <v>0</v>
      </c>
      <c r="PM59" s="91">
        <f>'WP 2-1-4 Plant Details'!PM59</f>
        <v>0</v>
      </c>
      <c r="PN59" s="91">
        <f>'WP 2-1-4 Plant Details'!PN59</f>
        <v>0</v>
      </c>
      <c r="PO59" s="91">
        <f>'WP 2-1-4 Plant Details'!PO59</f>
        <v>0</v>
      </c>
      <c r="PP59" s="91">
        <f>'WP 2-1-4 Plant Details'!PP59</f>
        <v>0</v>
      </c>
      <c r="PQ59" s="91">
        <f>'WP 2-1-4 Plant Details'!PQ59</f>
        <v>0</v>
      </c>
      <c r="PR59" s="91">
        <f>'WP 2-1-4 Plant Details'!PR59</f>
        <v>0</v>
      </c>
      <c r="PS59" s="91">
        <f>'WP 2-1-4 Plant Details'!PS59</f>
        <v>0</v>
      </c>
      <c r="PT59" s="91">
        <f>'WP 2-1-4 Plant Details'!PT59</f>
        <v>0</v>
      </c>
      <c r="PU59" s="91">
        <f>'WP 2-1-4 Plant Details'!PU59</f>
        <v>0</v>
      </c>
      <c r="PV59" s="91">
        <f>'WP 2-1-4 Plant Details'!PV59</f>
        <v>0</v>
      </c>
      <c r="PW59" s="91">
        <f>'WP 2-1-4 Plant Details'!PW59</f>
        <v>0</v>
      </c>
      <c r="PX59" s="91">
        <f>'WP 2-1-4 Plant Details'!PX59</f>
        <v>0</v>
      </c>
      <c r="PY59" s="91">
        <f>'WP 2-1-4 Plant Details'!PY59</f>
        <v>0</v>
      </c>
      <c r="PZ59" s="91">
        <f>'WP 2-1-4 Plant Details'!PZ59</f>
        <v>0</v>
      </c>
      <c r="QA59" s="91">
        <f>'WP 2-1-4 Plant Details'!QA59</f>
        <v>0</v>
      </c>
      <c r="QB59" s="91">
        <f>'WP 2-1-4 Plant Details'!QB59</f>
        <v>0</v>
      </c>
      <c r="QC59" s="91">
        <f>'WP 2-1-4 Plant Details'!QC59</f>
        <v>0</v>
      </c>
      <c r="QD59" s="91">
        <f>'WP 2-1-4 Plant Details'!QD59</f>
        <v>0</v>
      </c>
      <c r="QE59" s="91">
        <f>'WP 2-1-4 Plant Details'!QE59</f>
        <v>0</v>
      </c>
      <c r="QF59" s="91">
        <f>'WP 2-1-4 Plant Details'!QF59</f>
        <v>0</v>
      </c>
      <c r="QG59" s="91">
        <f>'WP 2-1-4 Plant Details'!QG59</f>
        <v>0</v>
      </c>
      <c r="QH59" s="91">
        <f>'WP 2-1-4 Plant Details'!QH59</f>
        <v>0</v>
      </c>
      <c r="QI59" s="91">
        <f>'WP 2-1-4 Plant Details'!QI59</f>
        <v>0</v>
      </c>
      <c r="QJ59" s="91">
        <f>'WP 2-1-4 Plant Details'!QJ59</f>
        <v>0</v>
      </c>
      <c r="QK59" s="91">
        <f>'WP 2-1-4 Plant Details'!QK59</f>
        <v>0</v>
      </c>
      <c r="QL59" s="169">
        <f t="shared" si="213"/>
        <v>0</v>
      </c>
      <c r="QM59" s="169">
        <f t="shared" si="214"/>
        <v>0</v>
      </c>
      <c r="QN59" s="169">
        <f t="shared" si="215"/>
        <v>0</v>
      </c>
      <c r="QO59" s="95"/>
      <c r="QP59" s="91"/>
      <c r="QQ59" s="91"/>
      <c r="QR59" s="91"/>
      <c r="QS59" s="91"/>
      <c r="QT59" s="91"/>
      <c r="QU59" s="91"/>
      <c r="QV59" s="91"/>
      <c r="QW59" s="91"/>
      <c r="QX59" s="91"/>
      <c r="QY59" s="91"/>
      <c r="QZ59" s="91"/>
      <c r="RA59" s="91"/>
      <c r="RB59" s="91"/>
      <c r="RC59" s="91"/>
      <c r="RD59" s="91"/>
      <c r="RE59" s="91"/>
      <c r="RF59" s="91"/>
      <c r="RG59" s="91"/>
      <c r="RH59" s="91"/>
      <c r="RI59" s="91"/>
      <c r="RJ59" s="91"/>
      <c r="RK59" s="91"/>
      <c r="RL59" s="91"/>
      <c r="RM59" s="91"/>
      <c r="RN59" s="91"/>
      <c r="RO59" s="91"/>
      <c r="RP59" s="91"/>
      <c r="RQ59" s="91"/>
      <c r="RR59" s="91"/>
      <c r="RS59" s="91"/>
      <c r="RT59" s="91"/>
      <c r="RU59" s="91"/>
      <c r="RV59" s="91"/>
      <c r="RW59" s="91"/>
      <c r="RX59" s="91"/>
      <c r="RY59" s="91"/>
      <c r="RZ59" s="91"/>
      <c r="SA59" s="91"/>
      <c r="SB59" s="91"/>
      <c r="SC59" s="91"/>
      <c r="SD59" s="91"/>
      <c r="SE59" s="91"/>
      <c r="SF59" s="91"/>
      <c r="SG59" s="91"/>
      <c r="SH59" s="91"/>
      <c r="SI59" s="91"/>
      <c r="SJ59" s="91"/>
      <c r="SK59" s="91"/>
      <c r="SL59" s="91"/>
      <c r="SM59" s="91"/>
      <c r="SN59" s="91"/>
      <c r="SO59" s="91">
        <v>0</v>
      </c>
      <c r="SP59" s="91">
        <v>0</v>
      </c>
      <c r="SQ59" s="91">
        <v>0</v>
      </c>
      <c r="SR59" s="91">
        <v>0</v>
      </c>
      <c r="SS59" s="91">
        <v>0</v>
      </c>
      <c r="ST59" s="91">
        <v>0</v>
      </c>
      <c r="SU59" s="91">
        <v>0</v>
      </c>
      <c r="SV59" s="91">
        <v>0</v>
      </c>
      <c r="SW59" s="91">
        <v>0</v>
      </c>
      <c r="SX59" s="91">
        <v>0</v>
      </c>
      <c r="SY59" s="91">
        <v>0</v>
      </c>
      <c r="SZ59" s="91">
        <v>0</v>
      </c>
      <c r="TA59" s="91"/>
      <c r="TB59" s="91"/>
      <c r="TC59" s="91"/>
      <c r="TD59" s="91"/>
      <c r="TE59" s="91"/>
      <c r="TF59" s="91"/>
      <c r="TG59" s="91"/>
      <c r="TH59" s="91"/>
      <c r="TI59" s="91"/>
      <c r="TJ59" s="91"/>
      <c r="TK59" s="91"/>
      <c r="TL59" s="91"/>
      <c r="TM59" s="91">
        <v>0</v>
      </c>
      <c r="TN59" s="91">
        <v>0</v>
      </c>
      <c r="TO59" s="91">
        <v>0</v>
      </c>
      <c r="TP59" s="91"/>
      <c r="TQ59" s="91"/>
      <c r="TR59" s="91"/>
      <c r="TS59" s="91"/>
      <c r="TT59" s="91"/>
      <c r="TU59" s="91"/>
      <c r="TV59" s="91"/>
      <c r="TW59" s="91"/>
      <c r="TX59" s="91">
        <v>0</v>
      </c>
      <c r="TY59" s="91"/>
      <c r="TZ59" s="91"/>
      <c r="UA59" s="91"/>
      <c r="UB59" s="91">
        <v>0</v>
      </c>
      <c r="UC59" s="91">
        <v>0</v>
      </c>
      <c r="UD59" s="91">
        <v>0</v>
      </c>
      <c r="UE59" s="91">
        <v>0</v>
      </c>
      <c r="UF59" s="91">
        <v>0</v>
      </c>
      <c r="UG59" s="91">
        <v>0</v>
      </c>
      <c r="UH59" s="91"/>
      <c r="UI59" s="91"/>
      <c r="UJ59" s="91"/>
      <c r="UK59" s="91">
        <v>0</v>
      </c>
      <c r="UL59" s="91">
        <v>0</v>
      </c>
      <c r="UM59" s="91">
        <v>0</v>
      </c>
      <c r="UN59" s="91">
        <v>0</v>
      </c>
      <c r="UO59" s="91">
        <v>0</v>
      </c>
      <c r="UP59" s="91">
        <v>0</v>
      </c>
      <c r="UQ59" s="91"/>
      <c r="UR59" s="91"/>
      <c r="US59" s="91"/>
      <c r="UT59" s="91"/>
      <c r="UU59" s="91"/>
      <c r="UV59" s="91"/>
      <c r="UW59" s="91"/>
      <c r="UX59" s="91"/>
      <c r="UY59" s="91"/>
      <c r="UZ59" s="91"/>
      <c r="VA59" s="91"/>
      <c r="VB59" s="91"/>
      <c r="VC59" s="91"/>
      <c r="VD59" s="91"/>
      <c r="VE59" s="91"/>
      <c r="VF59" s="91"/>
      <c r="VG59" s="91"/>
      <c r="VH59" s="91"/>
      <c r="VI59" s="91"/>
      <c r="VJ59" s="91"/>
      <c r="VK59" s="91"/>
      <c r="VL59" s="91"/>
      <c r="VM59" s="91"/>
      <c r="VN59" s="91"/>
      <c r="VO59" s="91"/>
      <c r="VP59" s="91"/>
      <c r="VQ59" s="91"/>
      <c r="VR59" s="91"/>
      <c r="VS59" s="91"/>
      <c r="VT59" s="91"/>
      <c r="VU59" s="91"/>
      <c r="VV59" s="91"/>
      <c r="VW59" s="91"/>
      <c r="VX59" s="91"/>
      <c r="VY59" s="91"/>
      <c r="VZ59" s="91"/>
      <c r="WA59" s="91"/>
      <c r="WB59" s="91"/>
      <c r="WC59" s="91"/>
      <c r="WD59" s="91"/>
      <c r="WE59" s="91"/>
      <c r="WF59" s="91"/>
      <c r="WG59" s="169">
        <f t="shared" si="216"/>
        <v>0</v>
      </c>
      <c r="WH59" s="169">
        <f t="shared" si="222"/>
        <v>0</v>
      </c>
      <c r="WI59" s="169">
        <f t="shared" si="223"/>
        <v>0</v>
      </c>
      <c r="WJ59" s="91"/>
      <c r="WK59" s="91"/>
      <c r="WL59" s="91"/>
      <c r="WM59" s="91"/>
      <c r="WN59" s="91"/>
      <c r="WO59" s="91"/>
      <c r="WP59" s="91"/>
      <c r="WQ59" s="91"/>
      <c r="WR59" s="91"/>
      <c r="WS59" s="91"/>
      <c r="WT59" s="91"/>
      <c r="WU59" s="91"/>
      <c r="WV59" s="91"/>
      <c r="WW59" s="91"/>
      <c r="WX59" s="91"/>
      <c r="WY59" s="91"/>
      <c r="WZ59" s="91"/>
      <c r="XA59" s="91"/>
      <c r="XB59" s="91"/>
      <c r="XC59" s="91"/>
      <c r="XD59" s="91"/>
      <c r="XE59" s="91"/>
      <c r="XF59" s="91"/>
      <c r="XG59" s="91"/>
      <c r="XH59" s="91"/>
      <c r="XI59" s="91"/>
      <c r="XJ59" s="91"/>
      <c r="XK59" s="91"/>
      <c r="XL59" s="91"/>
      <c r="XM59" s="91"/>
      <c r="XN59" s="91"/>
      <c r="XO59" s="91"/>
      <c r="XP59" s="91"/>
      <c r="XQ59" s="91"/>
      <c r="XR59" s="91"/>
      <c r="XS59" s="91"/>
      <c r="XT59" s="91"/>
      <c r="XU59" s="91"/>
      <c r="XV59" s="91"/>
      <c r="XW59" s="91"/>
      <c r="XX59" s="91"/>
      <c r="XY59" s="91"/>
      <c r="XZ59" s="91"/>
      <c r="YA59" s="91"/>
      <c r="YB59" s="91"/>
      <c r="YC59" s="91"/>
      <c r="YD59" s="91"/>
      <c r="YE59" s="91"/>
      <c r="YF59" s="91"/>
      <c r="YG59" s="91"/>
      <c r="YH59" s="91"/>
      <c r="YI59" s="91"/>
      <c r="YJ59" s="91">
        <v>0</v>
      </c>
      <c r="YK59" s="91">
        <v>4202.63</v>
      </c>
      <c r="YL59" s="91">
        <v>5926.27</v>
      </c>
      <c r="YM59" s="91">
        <v>0</v>
      </c>
      <c r="YN59" s="91">
        <v>0</v>
      </c>
      <c r="YO59" s="91">
        <v>0</v>
      </c>
      <c r="YP59" s="91">
        <v>0</v>
      </c>
      <c r="YQ59" s="91">
        <v>0</v>
      </c>
      <c r="YR59" s="91">
        <v>0</v>
      </c>
      <c r="YS59" s="91">
        <v>0</v>
      </c>
      <c r="YT59" s="91">
        <v>0</v>
      </c>
      <c r="YU59" s="91">
        <v>0</v>
      </c>
      <c r="YV59" s="91"/>
      <c r="YW59" s="91"/>
      <c r="YX59" s="91"/>
      <c r="YY59" s="91"/>
      <c r="YZ59" s="91">
        <v>-15756.1</v>
      </c>
      <c r="ZA59" s="91"/>
      <c r="ZB59" s="91"/>
      <c r="ZC59" s="91"/>
      <c r="ZD59" s="91"/>
      <c r="ZE59" s="91"/>
      <c r="ZF59" s="91"/>
      <c r="ZG59" s="91"/>
      <c r="ZH59" s="91">
        <v>0</v>
      </c>
      <c r="ZI59" s="91">
        <v>0</v>
      </c>
      <c r="ZJ59" s="91">
        <v>0</v>
      </c>
      <c r="ZK59" s="91"/>
      <c r="ZL59" s="91"/>
      <c r="ZM59" s="91"/>
      <c r="ZN59" s="91"/>
      <c r="ZO59" s="91"/>
      <c r="ZP59" s="91"/>
      <c r="ZQ59" s="91"/>
      <c r="ZR59" s="91"/>
      <c r="ZS59" s="91"/>
      <c r="ZT59" s="91"/>
      <c r="ZU59" s="91"/>
      <c r="ZV59" s="91"/>
      <c r="ZW59" s="91"/>
      <c r="ZX59" s="91"/>
      <c r="ZY59" s="91"/>
      <c r="ZZ59" s="91"/>
      <c r="AAA59" s="91">
        <v>0</v>
      </c>
      <c r="AAB59" s="91"/>
      <c r="AAC59" s="91"/>
      <c r="AAD59" s="91"/>
      <c r="AAE59" s="91"/>
      <c r="AAF59" s="91"/>
      <c r="AAG59" s="91"/>
      <c r="AAH59" s="91"/>
      <c r="AAI59" s="91">
        <v>0</v>
      </c>
      <c r="AAJ59" s="91"/>
      <c r="AAK59" s="91"/>
      <c r="AAL59" s="91"/>
      <c r="AAM59" s="91"/>
      <c r="AAN59" s="91"/>
      <c r="AAO59" s="91"/>
      <c r="AAP59" s="91"/>
      <c r="AAQ59" s="91"/>
      <c r="AAR59" s="91"/>
      <c r="AAS59" s="91"/>
      <c r="AAT59" s="91"/>
      <c r="AAU59" s="91"/>
      <c r="AAV59" s="91"/>
      <c r="AAW59" s="91"/>
      <c r="AAX59" s="91"/>
      <c r="AAY59" s="91"/>
      <c r="AAZ59" s="91"/>
      <c r="ABA59" s="91"/>
      <c r="ABB59" s="91"/>
      <c r="ABC59" s="91"/>
      <c r="ABD59" s="91"/>
      <c r="ABE59" s="91"/>
      <c r="ABF59" s="91"/>
      <c r="ABG59" s="91"/>
      <c r="ABH59" s="91"/>
      <c r="ABI59" s="91"/>
      <c r="ABJ59" s="91"/>
      <c r="ABK59" s="91"/>
      <c r="ABL59" s="91"/>
      <c r="ABM59" s="91"/>
      <c r="ABN59" s="91"/>
      <c r="ABO59" s="91"/>
      <c r="ABP59" s="91"/>
      <c r="ABQ59" s="91"/>
      <c r="ABR59" s="91"/>
      <c r="ABS59" s="91"/>
      <c r="ABT59" s="91"/>
      <c r="ABU59" s="91"/>
      <c r="ABV59" s="91"/>
      <c r="ABW59" s="91"/>
      <c r="ABX59" s="91"/>
      <c r="ABY59" s="91"/>
      <c r="ABZ59" s="91"/>
      <c r="ACA59" s="91"/>
      <c r="ACB59" s="169">
        <f t="shared" si="224"/>
        <v>0</v>
      </c>
      <c r="ACC59" s="169">
        <f t="shared" si="217"/>
        <v>0</v>
      </c>
      <c r="ACD59" s="169">
        <f t="shared" si="218"/>
        <v>0</v>
      </c>
    </row>
    <row r="60" spans="1:758">
      <c r="A60" s="160">
        <f t="shared" si="219"/>
        <v>52</v>
      </c>
      <c r="B60" s="160" t="s">
        <v>816</v>
      </c>
      <c r="C60" s="44" t="s">
        <v>393</v>
      </c>
      <c r="D60" s="91">
        <v>10065134.449999999</v>
      </c>
      <c r="E60" s="91">
        <f t="shared" ref="E60:AW60" si="373">+D60+EZ60+KU60+QP60+WK60</f>
        <v>9731048.6099999994</v>
      </c>
      <c r="F60" s="91">
        <f t="shared" si="373"/>
        <v>10162161.229999999</v>
      </c>
      <c r="G60" s="91">
        <f t="shared" si="373"/>
        <v>10568406.109999998</v>
      </c>
      <c r="H60" s="91">
        <f t="shared" si="373"/>
        <v>10957324.139999997</v>
      </c>
      <c r="I60" s="91">
        <f t="shared" si="373"/>
        <v>11325055.519999998</v>
      </c>
      <c r="J60" s="91">
        <f t="shared" si="373"/>
        <v>11640134.329999998</v>
      </c>
      <c r="K60" s="91">
        <f t="shared" si="373"/>
        <v>12018710.969999999</v>
      </c>
      <c r="L60" s="91">
        <f t="shared" si="373"/>
        <v>12400241.129999999</v>
      </c>
      <c r="M60" s="91">
        <f t="shared" si="373"/>
        <v>13883028.299999999</v>
      </c>
      <c r="N60" s="91">
        <f t="shared" si="373"/>
        <v>14244649.819999998</v>
      </c>
      <c r="O60" s="91">
        <f t="shared" si="373"/>
        <v>14728551.239999998</v>
      </c>
      <c r="P60" s="91">
        <f t="shared" si="373"/>
        <v>15212527.659999998</v>
      </c>
      <c r="Q60" s="91">
        <f t="shared" si="373"/>
        <v>15281687.239999998</v>
      </c>
      <c r="R60" s="91">
        <f t="shared" si="373"/>
        <v>15732771.369999999</v>
      </c>
      <c r="S60" s="91">
        <f t="shared" si="373"/>
        <v>16183855.5</v>
      </c>
      <c r="T60" s="91">
        <f t="shared" si="373"/>
        <v>16652646.189999999</v>
      </c>
      <c r="U60" s="91">
        <f t="shared" si="373"/>
        <v>17121436.879999999</v>
      </c>
      <c r="V60" s="91">
        <f t="shared" si="373"/>
        <v>17455942.789999999</v>
      </c>
      <c r="W60" s="91">
        <f t="shared" si="373"/>
        <v>17932930.48</v>
      </c>
      <c r="X60" s="91">
        <f t="shared" si="373"/>
        <v>18110467.610000003</v>
      </c>
      <c r="Y60" s="91">
        <f t="shared" si="373"/>
        <v>18661238.810000002</v>
      </c>
      <c r="Z60" s="91">
        <f t="shared" si="373"/>
        <v>19222219.360000003</v>
      </c>
      <c r="AA60" s="91">
        <f t="shared" si="373"/>
        <v>19565731.610000003</v>
      </c>
      <c r="AB60" s="91">
        <f t="shared" si="373"/>
        <v>20112264.520000003</v>
      </c>
      <c r="AC60" s="91">
        <f t="shared" si="373"/>
        <v>20473097.950000003</v>
      </c>
      <c r="AD60" s="91">
        <f t="shared" si="373"/>
        <v>21012796.040000003</v>
      </c>
      <c r="AE60" s="91">
        <f t="shared" si="373"/>
        <v>21552494.130000003</v>
      </c>
      <c r="AF60" s="91">
        <f t="shared" si="373"/>
        <v>22033017.66</v>
      </c>
      <c r="AG60" s="91">
        <f t="shared" si="373"/>
        <v>22593065.109999999</v>
      </c>
      <c r="AH60" s="91">
        <f t="shared" si="373"/>
        <v>23153112.559999999</v>
      </c>
      <c r="AI60" s="91">
        <f t="shared" si="373"/>
        <v>23739172.709999997</v>
      </c>
      <c r="AJ60" s="91">
        <f t="shared" si="373"/>
        <v>24213533.739999998</v>
      </c>
      <c r="AK60" s="91">
        <f t="shared" si="373"/>
        <v>24798013.419999998</v>
      </c>
      <c r="AL60" s="91">
        <f t="shared" si="373"/>
        <v>25382493.099999998</v>
      </c>
      <c r="AM60" s="91">
        <f t="shared" si="373"/>
        <v>26007077.489999998</v>
      </c>
      <c r="AN60" s="91">
        <f t="shared" si="373"/>
        <v>26703978.989999998</v>
      </c>
      <c r="AO60" s="91">
        <f t="shared" si="373"/>
        <v>27400879.149999999</v>
      </c>
      <c r="AP60" s="91">
        <f t="shared" si="373"/>
        <v>28097779.479999997</v>
      </c>
      <c r="AQ60" s="91">
        <f t="shared" si="373"/>
        <v>27309210.839999996</v>
      </c>
      <c r="AR60" s="91">
        <f t="shared" si="373"/>
        <v>27598622.809999999</v>
      </c>
      <c r="AS60" s="91">
        <f t="shared" si="373"/>
        <v>28247891.16</v>
      </c>
      <c r="AT60" s="91">
        <f t="shared" si="373"/>
        <v>28897159.510000002</v>
      </c>
      <c r="AU60" s="91">
        <f t="shared" si="373"/>
        <v>29477085.860000003</v>
      </c>
      <c r="AV60" s="91">
        <f t="shared" si="373"/>
        <v>30150704.880000003</v>
      </c>
      <c r="AW60" s="91">
        <f t="shared" si="373"/>
        <v>30824395.820000004</v>
      </c>
      <c r="AX60" s="91">
        <v>1806355.49</v>
      </c>
      <c r="AY60" s="91">
        <f t="shared" si="270"/>
        <v>1847609.03</v>
      </c>
      <c r="AZ60" s="91">
        <f t="shared" si="271"/>
        <v>1888871.26</v>
      </c>
      <c r="BA60" s="91">
        <f t="shared" si="272"/>
        <v>1988221.8</v>
      </c>
      <c r="BB60" s="91">
        <f t="shared" si="273"/>
        <v>2054154.9641949798</v>
      </c>
      <c r="BC60" s="91">
        <f t="shared" si="274"/>
        <v>2475861.5241949796</v>
      </c>
      <c r="BD60" s="91">
        <f t="shared" si="275"/>
        <v>2528706.1541949795</v>
      </c>
      <c r="BE60" s="91">
        <f t="shared" si="276"/>
        <v>2581550.7841949794</v>
      </c>
      <c r="BF60" s="91">
        <f t="shared" si="277"/>
        <v>2272942.6541949795</v>
      </c>
      <c r="BG60" s="91">
        <f t="shared" si="278"/>
        <v>2313621.1441949797</v>
      </c>
      <c r="BH60" s="91">
        <f t="shared" si="279"/>
        <v>2354299.6341949799</v>
      </c>
      <c r="BI60" s="91">
        <f t="shared" si="280"/>
        <v>2394978.1241949801</v>
      </c>
      <c r="BJ60" s="91">
        <f t="shared" si="281"/>
        <v>2435656.6141949804</v>
      </c>
      <c r="BK60" s="91">
        <f t="shared" si="282"/>
        <v>2417709.7841949807</v>
      </c>
      <c r="BL60" s="91">
        <f t="shared" si="283"/>
        <v>2223678.3641949808</v>
      </c>
      <c r="BM60" s="91">
        <f t="shared" si="284"/>
        <v>2264328.564194981</v>
      </c>
      <c r="BN60" s="91">
        <f t="shared" si="285"/>
        <v>2304978.7641949812</v>
      </c>
      <c r="BO60" s="91">
        <f t="shared" si="286"/>
        <v>2345628.9641949814</v>
      </c>
      <c r="BP60" s="91">
        <f t="shared" si="287"/>
        <v>2071461.4741949814</v>
      </c>
      <c r="BQ60" s="91">
        <f t="shared" si="288"/>
        <v>2071461.4741949814</v>
      </c>
      <c r="BR60" s="91">
        <f t="shared" si="289"/>
        <v>-211403.91580501874</v>
      </c>
      <c r="BS60" s="91">
        <f t="shared" si="290"/>
        <v>-176887.18580501873</v>
      </c>
      <c r="BT60" s="91">
        <f t="shared" si="291"/>
        <v>2619333.1841949811</v>
      </c>
      <c r="BU60" s="91">
        <f t="shared" si="292"/>
        <v>2658279.0741949813</v>
      </c>
      <c r="BV60" s="91">
        <f t="shared" si="293"/>
        <v>2697120.7241949812</v>
      </c>
      <c r="BW60" s="91">
        <f t="shared" si="294"/>
        <v>2735962.3741949811</v>
      </c>
      <c r="BX60" s="91">
        <f t="shared" si="295"/>
        <v>2774804.024194981</v>
      </c>
      <c r="BY60" s="91">
        <f t="shared" si="296"/>
        <v>2778817.6241949811</v>
      </c>
      <c r="BZ60" s="91">
        <f t="shared" si="297"/>
        <v>2817106.854194981</v>
      </c>
      <c r="CA60" s="91">
        <f t="shared" si="298"/>
        <v>2855396.084194981</v>
      </c>
      <c r="CB60" s="91">
        <f t="shared" si="299"/>
        <v>2883413.334194981</v>
      </c>
      <c r="CC60" s="91">
        <f t="shared" si="300"/>
        <v>2926158.9141949811</v>
      </c>
      <c r="CD60" s="91">
        <f t="shared" si="301"/>
        <v>2968911.9341949811</v>
      </c>
      <c r="CE60" s="91">
        <f t="shared" si="302"/>
        <v>3011665.5541949812</v>
      </c>
      <c r="CF60" s="91">
        <f t="shared" si="303"/>
        <v>3054421.4841949814</v>
      </c>
      <c r="CG60" s="91">
        <f t="shared" si="304"/>
        <v>3075984.2541949814</v>
      </c>
      <c r="CH60" s="91">
        <f t="shared" si="305"/>
        <v>3118556.8441949813</v>
      </c>
      <c r="CI60" s="91">
        <f t="shared" si="306"/>
        <v>3161129.4341949811</v>
      </c>
      <c r="CJ60" s="91">
        <f t="shared" si="307"/>
        <v>3199964.9441949814</v>
      </c>
      <c r="CK60" s="91">
        <f t="shared" si="308"/>
        <v>3232183.3241949813</v>
      </c>
      <c r="CL60" s="91">
        <f t="shared" si="309"/>
        <v>3274531.5341949812</v>
      </c>
      <c r="CM60" s="91">
        <f t="shared" si="310"/>
        <v>3316879.7441949812</v>
      </c>
      <c r="CN60" s="91">
        <f t="shared" si="311"/>
        <v>3360281.084194981</v>
      </c>
      <c r="CO60" s="91">
        <f t="shared" si="312"/>
        <v>3401288.084194981</v>
      </c>
      <c r="CP60" s="91">
        <f t="shared" si="313"/>
        <v>3437005.9341949811</v>
      </c>
      <c r="CQ60" s="91">
        <f t="shared" si="314"/>
        <v>3484380.3941949811</v>
      </c>
      <c r="CR60" s="91">
        <f t="shared" si="315"/>
        <v>3531758.5341949812</v>
      </c>
      <c r="CS60" s="91">
        <f t="shared" si="316"/>
        <v>3572436.1241949815</v>
      </c>
      <c r="CT60" s="91">
        <f t="shared" si="317"/>
        <v>3619796.0141949817</v>
      </c>
      <c r="CU60" s="91">
        <f t="shared" si="318"/>
        <v>3667181.4141949816</v>
      </c>
      <c r="CV60" s="91">
        <f t="shared" si="319"/>
        <v>3714607.7241949816</v>
      </c>
      <c r="CW60" s="91">
        <f t="shared" si="320"/>
        <v>3561259.1441949815</v>
      </c>
      <c r="CX60" s="91">
        <f t="shared" si="321"/>
        <v>3606105.7241949816</v>
      </c>
      <c r="CY60" s="91">
        <f t="shared" si="322"/>
        <v>3604883.1341949813</v>
      </c>
      <c r="CZ60" s="91">
        <f t="shared" si="323"/>
        <v>3517068.1841949816</v>
      </c>
      <c r="DA60" s="91">
        <f t="shared" si="324"/>
        <v>3564983.7641949817</v>
      </c>
      <c r="DB60" s="91">
        <f t="shared" si="325"/>
        <v>3612899.3441949817</v>
      </c>
      <c r="DC60" s="91">
        <f t="shared" si="326"/>
        <v>3644869.0941949817</v>
      </c>
      <c r="DD60" s="91">
        <f t="shared" si="327"/>
        <v>3692588.0141949817</v>
      </c>
      <c r="DE60" s="91">
        <f t="shared" si="202"/>
        <v>3740306.9341949816</v>
      </c>
      <c r="DF60" s="91">
        <f t="shared" si="203"/>
        <v>3789681.4241949818</v>
      </c>
      <c r="DG60" s="91">
        <f t="shared" si="204"/>
        <v>3811170.3631866118</v>
      </c>
      <c r="DH60" s="91">
        <f t="shared" si="205"/>
        <v>3832762.695922195</v>
      </c>
      <c r="DI60" s="91">
        <f t="shared" si="206"/>
        <v>3854709.8695512139</v>
      </c>
      <c r="DJ60" s="91">
        <f t="shared" si="207"/>
        <v>3876665.0200185636</v>
      </c>
      <c r="DK60" s="91">
        <f t="shared" si="208"/>
        <v>3899741.2303064521</v>
      </c>
      <c r="DL60" s="91">
        <f t="shared" si="108"/>
        <v>3923728.9761775066</v>
      </c>
      <c r="DM60" s="91">
        <f t="shared" si="109"/>
        <v>3947954.2991444706</v>
      </c>
      <c r="DN60" s="91">
        <f t="shared" si="110"/>
        <v>3972530.37874474</v>
      </c>
      <c r="DO60" s="91">
        <f t="shared" si="111"/>
        <v>3997539.2851209189</v>
      </c>
      <c r="DP60" s="91">
        <f t="shared" si="112"/>
        <v>4022600.3804646917</v>
      </c>
      <c r="DQ60" s="91">
        <f t="shared" si="113"/>
        <v>4047946.6949202167</v>
      </c>
      <c r="DR60" s="91">
        <f t="shared" si="114"/>
        <v>4074083.3023632132</v>
      </c>
      <c r="DS60" s="91">
        <f t="shared" si="115"/>
        <v>4100969.0190105634</v>
      </c>
      <c r="DT60" s="91">
        <f t="shared" si="116"/>
        <v>4128521.5801474107</v>
      </c>
      <c r="DU60" s="91">
        <f t="shared" si="117"/>
        <v>4157073.8087256621</v>
      </c>
      <c r="DV60" s="91">
        <f t="shared" si="118"/>
        <v>4185994.713573765</v>
      </c>
      <c r="DW60" s="91">
        <f t="shared" si="119"/>
        <v>4215831.6156647187</v>
      </c>
      <c r="DX60" s="91">
        <f t="shared" si="120"/>
        <v>4247726.068964568</v>
      </c>
      <c r="DY60" s="91">
        <f t="shared" si="121"/>
        <v>4280300.7811986338</v>
      </c>
      <c r="DZ60" s="91">
        <f t="shared" si="122"/>
        <v>4313555.7523669172</v>
      </c>
      <c r="EA60" s="91">
        <f t="shared" si="123"/>
        <v>4347490.9824694172</v>
      </c>
      <c r="EB60" s="91">
        <f t="shared" si="124"/>
        <v>4382106.4715061337</v>
      </c>
      <c r="EC60" s="91">
        <f t="shared" si="125"/>
        <v>4417402.2194770668</v>
      </c>
      <c r="ED60" s="91">
        <f t="shared" si="126"/>
        <v>4453378.2263822164</v>
      </c>
      <c r="EE60" s="91">
        <f t="shared" si="127"/>
        <v>4490034.4922215827</v>
      </c>
      <c r="EF60" s="91">
        <f t="shared" si="128"/>
        <v>4527371.0169951655</v>
      </c>
      <c r="EG60" s="91">
        <f t="shared" si="129"/>
        <v>4565387.8007029658</v>
      </c>
      <c r="EH60" s="91">
        <f t="shared" si="130"/>
        <v>4604084.8433449827</v>
      </c>
      <c r="EI60" s="91">
        <f t="shared" si="131"/>
        <v>4643462.1449212162</v>
      </c>
      <c r="EJ60" s="91">
        <f t="shared" si="132"/>
        <v>4683519.7054316662</v>
      </c>
      <c r="EK60" s="91">
        <f t="shared" si="133"/>
        <v>4724286.1341696717</v>
      </c>
      <c r="EL60" s="91">
        <f t="shared" si="134"/>
        <v>4765761.4311352326</v>
      </c>
      <c r="EM60" s="91">
        <f t="shared" si="135"/>
        <v>4807945.5963283489</v>
      </c>
      <c r="EN60" s="91">
        <f t="shared" si="136"/>
        <v>4850838.6297490206</v>
      </c>
      <c r="EO60" s="91">
        <f t="shared" si="137"/>
        <v>4894440.5313972477</v>
      </c>
      <c r="EP60" s="91">
        <f t="shared" si="138"/>
        <v>4938751.3012730302</v>
      </c>
      <c r="EQ60" s="91">
        <f t="shared" si="139"/>
        <v>4983770.9393763673</v>
      </c>
      <c r="ER60" s="91">
        <f t="shared" si="140"/>
        <v>5029499.4457072597</v>
      </c>
      <c r="ES60" s="91">
        <f t="shared" si="141"/>
        <v>5075936.8202657076</v>
      </c>
      <c r="ET60" s="91">
        <f t="shared" si="142"/>
        <v>5123083.0630517108</v>
      </c>
      <c r="EU60" s="91">
        <f t="shared" si="143"/>
        <v>5170938.1740652695</v>
      </c>
      <c r="EV60" s="169">
        <f t="shared" si="220"/>
        <v>4051886</v>
      </c>
      <c r="EW60" s="169">
        <f t="shared" si="209"/>
        <v>4422164</v>
      </c>
      <c r="EX60" s="169">
        <f t="shared" si="210"/>
        <v>4899403</v>
      </c>
      <c r="EY60" s="55">
        <v>8.0399999999999999E-2</v>
      </c>
      <c r="EZ60" s="91">
        <v>431107.35</v>
      </c>
      <c r="FA60" s="91">
        <v>431112.62</v>
      </c>
      <c r="FB60" s="91">
        <v>435204.95</v>
      </c>
      <c r="FC60" s="91">
        <v>388918.02999999997</v>
      </c>
      <c r="FD60" s="91">
        <v>388669.99</v>
      </c>
      <c r="FE60" s="91">
        <v>399317.07</v>
      </c>
      <c r="FF60" s="91">
        <v>398447.67000000004</v>
      </c>
      <c r="FG60" s="91">
        <v>398151.20000000007</v>
      </c>
      <c r="FH60" s="91">
        <v>425771.52000000002</v>
      </c>
      <c r="FI60" s="91">
        <v>425771.52000000002</v>
      </c>
      <c r="FJ60" s="91">
        <v>483976.41999999993</v>
      </c>
      <c r="FK60" s="91">
        <v>483976.41999999993</v>
      </c>
      <c r="FL60" s="91">
        <v>451084.13</v>
      </c>
      <c r="FM60" s="91">
        <v>451084.13</v>
      </c>
      <c r="FN60" s="91">
        <v>451084.13</v>
      </c>
      <c r="FO60" s="91">
        <v>468790.68999999994</v>
      </c>
      <c r="FP60" s="91">
        <v>468790.68999999994</v>
      </c>
      <c r="FQ60" s="91">
        <v>476987.68999999994</v>
      </c>
      <c r="FR60" s="91">
        <v>476987.68999999994</v>
      </c>
      <c r="FS60" s="91">
        <v>473190.18999999994</v>
      </c>
      <c r="FT60" s="91">
        <v>550771.19999999995</v>
      </c>
      <c r="FU60" s="91">
        <v>550884.27</v>
      </c>
      <c r="FV60" s="91">
        <v>546532.91</v>
      </c>
      <c r="FW60" s="91">
        <v>546532.91</v>
      </c>
      <c r="FX60" s="91">
        <v>539698.09000000008</v>
      </c>
      <c r="FY60" s="91">
        <v>539698.09000000008</v>
      </c>
      <c r="FZ60" s="91">
        <v>539698.09000000008</v>
      </c>
      <c r="GA60" s="91">
        <v>560047.45000000007</v>
      </c>
      <c r="GB60" s="91">
        <v>560047.45000000007</v>
      </c>
      <c r="GC60" s="91">
        <v>560047.45000000007</v>
      </c>
      <c r="GD60" s="91">
        <v>586060.15</v>
      </c>
      <c r="GE60" s="91">
        <v>584479.68000000005</v>
      </c>
      <c r="GF60" s="91">
        <v>584479.68000000005</v>
      </c>
      <c r="GG60" s="91">
        <v>584479.68000000005</v>
      </c>
      <c r="GH60" s="91">
        <v>624584.39</v>
      </c>
      <c r="GI60" s="91">
        <v>696901.5</v>
      </c>
      <c r="GJ60" s="91">
        <v>696900.15999999992</v>
      </c>
      <c r="GK60" s="91">
        <v>696900.33000000007</v>
      </c>
      <c r="GL60" s="91">
        <v>552061.07000000007</v>
      </c>
      <c r="GM60" s="91">
        <v>649268.35</v>
      </c>
      <c r="GN60" s="91">
        <v>649268.35</v>
      </c>
      <c r="GO60" s="91">
        <v>649268.35</v>
      </c>
      <c r="GP60" s="91">
        <v>579926.35</v>
      </c>
      <c r="GQ60" s="91">
        <v>673619.02</v>
      </c>
      <c r="GR60" s="91">
        <v>673690.94</v>
      </c>
      <c r="GS60" s="91">
        <v>694383.77</v>
      </c>
      <c r="GT60" s="91">
        <v>41253.54</v>
      </c>
      <c r="GU60" s="91">
        <v>41262.230000000003</v>
      </c>
      <c r="GV60" s="91">
        <v>99350.54</v>
      </c>
      <c r="GW60" s="91">
        <v>65933.164194979792</v>
      </c>
      <c r="GX60" s="91">
        <v>421706.56</v>
      </c>
      <c r="GY60" s="91">
        <v>52844.63</v>
      </c>
      <c r="GZ60" s="91">
        <v>52844.63</v>
      </c>
      <c r="HA60" s="91">
        <v>40678.49</v>
      </c>
      <c r="HB60" s="91">
        <v>40678.49</v>
      </c>
      <c r="HC60" s="91">
        <v>40678.49</v>
      </c>
      <c r="HD60" s="91">
        <v>40678.49</v>
      </c>
      <c r="HE60" s="91">
        <v>40678.49</v>
      </c>
      <c r="HF60" s="91">
        <v>40678.49</v>
      </c>
      <c r="HG60" s="91">
        <v>40650.199999999997</v>
      </c>
      <c r="HH60" s="91">
        <v>40650.199999999997</v>
      </c>
      <c r="HI60" s="91">
        <v>40650.199999999997</v>
      </c>
      <c r="HJ60" s="91">
        <v>40650.199999999997</v>
      </c>
      <c r="HK60" s="91"/>
      <c r="HL60" s="91"/>
      <c r="HM60" s="91"/>
      <c r="HN60" s="91">
        <v>34516.730000000003</v>
      </c>
      <c r="HO60" s="91">
        <v>38945.89</v>
      </c>
      <c r="HP60" s="91">
        <v>38945.89</v>
      </c>
      <c r="HQ60" s="91">
        <v>38841.65</v>
      </c>
      <c r="HR60" s="335">
        <v>38841.65</v>
      </c>
      <c r="HS60" s="91">
        <v>38841.65</v>
      </c>
      <c r="HT60" s="91">
        <v>38289.230000000003</v>
      </c>
      <c r="HU60" s="91">
        <v>38289.230000000003</v>
      </c>
      <c r="HV60" s="91">
        <v>38289.230000000003</v>
      </c>
      <c r="HW60" s="91">
        <v>41507.32</v>
      </c>
      <c r="HX60" s="91">
        <v>42745.58</v>
      </c>
      <c r="HY60" s="91">
        <v>42753.02</v>
      </c>
      <c r="HZ60" s="91">
        <v>42753.62</v>
      </c>
      <c r="IA60" s="91">
        <v>42755.93</v>
      </c>
      <c r="IB60" s="91">
        <v>42572.59</v>
      </c>
      <c r="IC60" s="91">
        <v>42572.590000000004</v>
      </c>
      <c r="ID60" s="91">
        <v>42572.590000000004</v>
      </c>
      <c r="IE60" s="91">
        <v>42530.18</v>
      </c>
      <c r="IF60" s="91">
        <v>42348.21</v>
      </c>
      <c r="IG60" s="91">
        <v>42348.21</v>
      </c>
      <c r="IH60" s="91">
        <v>42348.21</v>
      </c>
      <c r="II60" s="91">
        <v>43401.340000000004</v>
      </c>
      <c r="IJ60" s="91">
        <v>43390.8</v>
      </c>
      <c r="IK60" s="91">
        <v>47370.29</v>
      </c>
      <c r="IL60" s="91">
        <v>47374.46</v>
      </c>
      <c r="IM60" s="91">
        <v>47378.14</v>
      </c>
      <c r="IN60" s="91">
        <v>47339.47</v>
      </c>
      <c r="IO60" s="91">
        <v>47359.89</v>
      </c>
      <c r="IP60" s="91">
        <v>47385.4</v>
      </c>
      <c r="IQ60" s="91">
        <v>47426.31</v>
      </c>
      <c r="IR60" s="91">
        <v>44714.43</v>
      </c>
      <c r="IS60" s="91">
        <v>44846.58</v>
      </c>
      <c r="IT60" s="91">
        <v>42642.57</v>
      </c>
      <c r="IU60" s="91">
        <v>47915.58</v>
      </c>
      <c r="IV60" s="91">
        <v>47915.58</v>
      </c>
      <c r="IW60" s="91">
        <v>47915.58</v>
      </c>
      <c r="IX60" s="91">
        <v>47718.92</v>
      </c>
      <c r="IY60" s="91">
        <v>47718.92</v>
      </c>
      <c r="IZ60" s="91">
        <v>47718.92</v>
      </c>
      <c r="JA60" s="91">
        <v>49374.49</v>
      </c>
      <c r="JB60" s="91">
        <f>IF('WP 2-1-4 Plant Details'!AAM60&gt;0,('WP 2-1-4 Plant Details'!DF60+'Schedule 6'!$F60)*'WP 2-2-1 Accum Res'!$EY60/12,0)</f>
        <v>48821.46727199998</v>
      </c>
      <c r="JC60" s="91">
        <f>IF('WP 2-1-4 Plant Details'!AAN60&gt;0,('WP 2-1-4 Plant Details'!DG60+'Schedule 6'!$F60)*'WP 2-2-1 Accum Res'!$EY60/12,0)</f>
        <v>48924.861015953262</v>
      </c>
      <c r="JD60" s="91">
        <f>IF('WP 2-1-4 Plant Details'!AAO60&gt;0,('WP 2-1-4 Plant Details'!DH60+'Schedule 6'!$F60)*'WP 2-2-1 Accum Res'!$EY60/12,0)</f>
        <v>49279.701909388757</v>
      </c>
      <c r="JE60" s="91">
        <f>IF('WP 2-1-4 Plant Details'!AAP60&gt;0,('WP 2-1-4 Plant Details'!DI60+'Schedule 6'!$F60)*'WP 2-2-1 Accum Res'!$EY60/12,0)</f>
        <v>49287.678747719758</v>
      </c>
      <c r="JF60" s="91">
        <f>IF('WP 2-1-4 Plant Details'!AAQ60&gt;0,('WP 2-1-4 Plant Details'!DJ60+'Schedule 6'!$F60)*'WP 2-2-1 Accum Res'!$EY60/12,0)</f>
        <v>50408.738568258348</v>
      </c>
      <c r="JG60" s="91">
        <f>IF('WP 2-1-4 Plant Details'!AAR60&gt;0,('WP 2-1-4 Plant Details'!DK60+'Schedule 6'!$F60)*'WP 2-2-1 Accum Res'!$EY60/12,0)</f>
        <v>51320.274151424208</v>
      </c>
      <c r="JH60" s="91">
        <f>IF('WP 2-1-4 Plant Details'!AAS60&gt;0,('WP 2-1-4 Plant Details'!DL60+'Schedule 6'!$F60)*'WP 2-2-1 Accum Res'!$EY60/12,0)</f>
        <v>51557.851247334125</v>
      </c>
      <c r="JI60" s="91">
        <f>IF('WP 2-1-4 Plant Details'!AAT60&gt;0,('WP 2-1-4 Plant Details'!DM60+'Schedule 6'!$F60)*'WP 2-2-1 Accum Res'!$EY60/12,0)</f>
        <v>51908.607880639473</v>
      </c>
      <c r="JJ60" s="91">
        <f>IF('WP 2-1-4 Plant Details'!AAU60&gt;0,('WP 2-1-4 Plant Details'!DN60+'Schedule 6'!$F60)*'WP 2-2-1 Accum Res'!$EY60/12,0)</f>
        <v>52341.434656548627</v>
      </c>
      <c r="JK60" s="91">
        <f>IF('WP 2-1-4 Plant Details'!AAV60&gt;0,('WP 2-1-4 Plant Details'!DO60+'Schedule 6'!$F60)*'WP 2-2-1 Accum Res'!$EY60/12,0)</f>
        <v>52393.623624142601</v>
      </c>
      <c r="JL60" s="91">
        <f>IF('WP 2-1-4 Plant Details'!AAW60&gt;0,('WP 2-1-4 Plant Details'!DP60+'Schedule 6'!$F60)*'WP 2-2-1 Accum Res'!$EY60/12,0)</f>
        <v>52678.84273589513</v>
      </c>
      <c r="JM60" s="91">
        <f>IF('WP 2-1-4 Plant Details'!AAX60&gt;0,('WP 2-1-4 Plant Details'!DQ60+'Schedule 6'!$F60)*'WP 2-2-1 Accum Res'!$EY60/12,0)</f>
        <v>53469.135723366409</v>
      </c>
      <c r="JN60" s="91">
        <f>IF('WP 2-1-4 Plant Details'!AAY60&gt;0,('WP 2-1-4 Plant Details'!DR60+'Schedule 6'!$F60)*'WP 2-2-1 Accum Res'!$EY60/12,0)</f>
        <v>54218.244927720087</v>
      </c>
      <c r="JO60" s="91">
        <f>IF('WP 2-1-4 Plant Details'!AAZ60&gt;0,('WP 2-1-4 Plant Details'!DS60+'Schedule 6'!$F60)*'WP 2-2-1 Accum Res'!$EY60/12,0)</f>
        <v>54885.089417217074</v>
      </c>
      <c r="JP60" s="91">
        <f>IF('WP 2-1-4 Plant Details'!ABA60&gt;0,('WP 2-1-4 Plant Details'!DT60+'Schedule 6'!$F60)*'WP 2-2-1 Accum Res'!$EY60/12,0)</f>
        <v>55884.756858621338</v>
      </c>
      <c r="JQ60" s="91">
        <f>IF('WP 2-1-4 Plant Details'!ABB60&gt;0,('WP 2-1-4 Plant Details'!DU60+'Schedule 6'!$F60)*'WP 2-2-1 Accum Res'!$EY60/12,0)</f>
        <v>56253.433128472709</v>
      </c>
      <c r="JR60" s="91">
        <f>IF('WP 2-1-4 Plant Details'!ABC60&gt;0,('WP 2-1-4 Plant Details'!DV60+'Schedule 6'!$F60)*'WP 2-2-1 Accum Res'!$EY60/12,0)</f>
        <v>57169.430371323433</v>
      </c>
      <c r="JS60" s="91">
        <f>IF('WP 2-1-4 Plant Details'!ABD60&gt;0,('WP 2-1-4 Plant Details'!DW60+'Schedule 6'!$F60)*'WP 2-2-1 Accum Res'!$EY60/12,0)</f>
        <v>59226.981580219464</v>
      </c>
      <c r="JT60" s="91">
        <f>IF('WP 2-1-4 Plant Details'!ABE60&gt;0,('WP 2-1-4 Plant Details'!DX60+'Schedule 6'!$F60)*'WP 2-2-1 Accum Res'!$EY60/12,0)</f>
        <v>59907.240514436176</v>
      </c>
      <c r="JU60" s="91">
        <f>IF('WP 2-1-4 Plant Details'!ABF60&gt;0,('WP 2-1-4 Plant Details'!DY60+'Schedule 6'!$F60)*'WP 2-2-1 Accum Res'!$EY60/12,0)</f>
        <v>60587.499448652896</v>
      </c>
      <c r="JV60" s="91">
        <f>IF('WP 2-1-4 Plant Details'!ABG60&gt;0,('WP 2-1-4 Plant Details'!DZ60+'Schedule 6'!$F60)*'WP 2-2-1 Accum Res'!$EY60/12,0)</f>
        <v>61267.758382869601</v>
      </c>
      <c r="JW60" s="91">
        <f>IF('WP 2-1-4 Plant Details'!ABH60&gt;0,('WP 2-1-4 Plant Details'!EA60+'Schedule 6'!$F60)*'WP 2-2-1 Accum Res'!$EY60/12,0)</f>
        <v>61948.017317086313</v>
      </c>
      <c r="JX60" s="91">
        <f>IF('WP 2-1-4 Plant Details'!ABI60&gt;0,('WP 2-1-4 Plant Details'!EB60+'Schedule 6'!$F60)*'WP 2-2-1 Accum Res'!$EY60/12,0)</f>
        <v>62628.276251303032</v>
      </c>
      <c r="JY60" s="91">
        <f>IF('WP 2-1-4 Plant Details'!ABJ60&gt;0,('WP 2-1-4 Plant Details'!EC60+'Schedule 6'!$F60)*'WP 2-2-1 Accum Res'!$EY60/12,0)</f>
        <v>63308.535185519744</v>
      </c>
      <c r="JZ60" s="91">
        <f>IF('WP 2-1-4 Plant Details'!ABK60&gt;0,('WP 2-1-4 Plant Details'!ED60+'Schedule 6'!$F60)*'WP 2-2-1 Accum Res'!$EY60/12,0)</f>
        <v>63988.794119736449</v>
      </c>
      <c r="KA60" s="91">
        <f>IF('WP 2-1-4 Plant Details'!ABL60&gt;0,('WP 2-1-4 Plant Details'!EE60+'Schedule 6'!$F60)*'WP 2-2-1 Accum Res'!$EY60/12,0)</f>
        <v>64669.053053953168</v>
      </c>
      <c r="KB60" s="91">
        <f>IF('WP 2-1-4 Plant Details'!ABM60&gt;0,('WP 2-1-4 Plant Details'!EF60+'Schedule 6'!$F60)*'WP 2-2-1 Accum Res'!$EY60/12,0)</f>
        <v>65349.31198816988</v>
      </c>
      <c r="KC60" s="91">
        <f>IF('WP 2-1-4 Plant Details'!ABN60&gt;0,('WP 2-1-4 Plant Details'!EG60+'Schedule 6'!$F60)*'WP 2-2-1 Accum Res'!$EY60/12,0)</f>
        <v>66029.570922386585</v>
      </c>
      <c r="KD60" s="91">
        <f>IF('WP 2-1-4 Plant Details'!ABO60&gt;0,('WP 2-1-4 Plant Details'!EH60+'Schedule 6'!$F60)*'WP 2-2-1 Accum Res'!$EY60/12,0)</f>
        <v>66709.829856603305</v>
      </c>
      <c r="KE60" s="91">
        <f>IF('WP 2-1-4 Plant Details'!ABP60&gt;0,('WP 2-1-4 Plant Details'!EI60+'Schedule 6'!$F60)*'WP 2-2-1 Accum Res'!$EY60/12,0)</f>
        <v>67390.088790820024</v>
      </c>
      <c r="KF60" s="91">
        <f>IF('WP 2-1-4 Plant Details'!ABQ60&gt;0,('WP 2-1-4 Plant Details'!EJ60+'Schedule 6'!$F60)*'WP 2-2-1 Accum Res'!$EY60/12,0)</f>
        <v>68098.957018375353</v>
      </c>
      <c r="KG60" s="91">
        <f>IF('WP 2-1-4 Plant Details'!ABR60&gt;0,('WP 2-1-4 Plant Details'!EK60+'Schedule 6'!$F60)*'WP 2-2-1 Accum Res'!$EY60/12,0)</f>
        <v>68807.825245930682</v>
      </c>
      <c r="KH60" s="91">
        <f>IF('WP 2-1-4 Plant Details'!ABS60&gt;0,('WP 2-1-4 Plant Details'!EL60+'Schedule 6'!$F60)*'WP 2-2-1 Accum Res'!$EY60/12,0)</f>
        <v>69516.693473486026</v>
      </c>
      <c r="KI60" s="91">
        <f>IF('WP 2-1-4 Plant Details'!ABT60&gt;0,('WP 2-1-4 Plant Details'!EM60+'Schedule 6'!$F60)*'WP 2-2-1 Accum Res'!$EY60/12,0)</f>
        <v>70225.56170104137</v>
      </c>
      <c r="KJ60" s="91">
        <f>IF('WP 2-1-4 Plant Details'!ABU60&gt;0,('WP 2-1-4 Plant Details'!EN60+'Schedule 6'!$F60)*'WP 2-2-1 Accum Res'!$EY60/12,0)</f>
        <v>70934.429928596699</v>
      </c>
      <c r="KK60" s="91">
        <f>IF('WP 2-1-4 Plant Details'!ABV60&gt;0,('WP 2-1-4 Plant Details'!EO60+'Schedule 6'!$F60)*'WP 2-2-1 Accum Res'!$EY60/12,0)</f>
        <v>71643.298156152028</v>
      </c>
      <c r="KL60" s="91">
        <f>IF('WP 2-1-4 Plant Details'!ABW60&gt;0,('WP 2-1-4 Plant Details'!EP60+'Schedule 6'!$F60)*'WP 2-2-1 Accum Res'!$EY60/12,0)</f>
        <v>72352.166383707372</v>
      </c>
      <c r="KM60" s="91">
        <f>IF('WP 2-1-4 Plant Details'!ABX60&gt;0,('WP 2-1-4 Plant Details'!EQ60+'Schedule 6'!$F60)*'WP 2-2-1 Accum Res'!$EY60/12,0)</f>
        <v>73061.034611262716</v>
      </c>
      <c r="KN60" s="91">
        <f>IF('WP 2-1-4 Plant Details'!ABY60&gt;0,('WP 2-1-4 Plant Details'!ER60+'Schedule 6'!$F60)*'WP 2-2-1 Accum Res'!$EY60/12,0)</f>
        <v>73769.902838818045</v>
      </c>
      <c r="KO60" s="91">
        <f>IF('WP 2-1-4 Plant Details'!ABZ60&gt;0,('WP 2-1-4 Plant Details'!ES60+'Schedule 6'!$F60)*'WP 2-2-1 Accum Res'!$EY60/12,0)</f>
        <v>74478.771066373374</v>
      </c>
      <c r="KP60" s="91">
        <f>IF('WP 2-1-4 Plant Details'!ACA60&gt;0,('WP 2-1-4 Plant Details'!ET60+'Schedule 6'!$F60)*'WP 2-2-1 Accum Res'!$EY60/12,0)</f>
        <v>75187.639293928718</v>
      </c>
      <c r="KQ60" s="169">
        <f t="shared" si="221"/>
        <v>644081</v>
      </c>
      <c r="KR60" s="169">
        <f t="shared" si="211"/>
        <v>755621</v>
      </c>
      <c r="KS60" s="169">
        <f t="shared" si="212"/>
        <v>855466</v>
      </c>
      <c r="KT60" s="91"/>
      <c r="KU60" s="91">
        <v>-909374.57000000007</v>
      </c>
      <c r="KV60" s="91">
        <v>0</v>
      </c>
      <c r="KW60" s="91">
        <v>-36195.07</v>
      </c>
      <c r="KX60" s="91">
        <v>0</v>
      </c>
      <c r="KY60" s="91">
        <v>-33663.61</v>
      </c>
      <c r="KZ60" s="91">
        <v>-84238.26</v>
      </c>
      <c r="LA60" s="91">
        <v>0</v>
      </c>
      <c r="LB60" s="91">
        <v>-19031.04</v>
      </c>
      <c r="LC60" s="91">
        <v>0</v>
      </c>
      <c r="LD60" s="91">
        <v>0</v>
      </c>
      <c r="LE60" s="91">
        <v>0</v>
      </c>
      <c r="LF60" s="91">
        <v>0</v>
      </c>
      <c r="LG60" s="91">
        <v>0</v>
      </c>
      <c r="LH60" s="91">
        <v>0</v>
      </c>
      <c r="LI60" s="91">
        <v>0</v>
      </c>
      <c r="LJ60" s="91">
        <v>0</v>
      </c>
      <c r="LK60" s="91">
        <v>0</v>
      </c>
      <c r="LL60" s="91">
        <v>-303321.77999999997</v>
      </c>
      <c r="LM60" s="91">
        <v>0</v>
      </c>
      <c r="LN60" s="91">
        <v>-374758.06</v>
      </c>
      <c r="LO60" s="91">
        <v>0</v>
      </c>
      <c r="LP60" s="91">
        <v>0</v>
      </c>
      <c r="LQ60" s="91">
        <v>-203020.66</v>
      </c>
      <c r="LR60" s="91">
        <v>0</v>
      </c>
      <c r="LS60" s="91">
        <v>-252503.66</v>
      </c>
      <c r="LT60" s="91">
        <v>0</v>
      </c>
      <c r="LU60" s="91">
        <v>0</v>
      </c>
      <c r="LV60" s="91">
        <v>-90938.92</v>
      </c>
      <c r="LW60" s="91">
        <v>0</v>
      </c>
      <c r="LX60" s="91">
        <v>0</v>
      </c>
      <c r="LY60" s="91">
        <v>0</v>
      </c>
      <c r="LZ60" s="91">
        <v>-143438.65</v>
      </c>
      <c r="MA60" s="91">
        <v>0</v>
      </c>
      <c r="MB60" s="91">
        <v>0</v>
      </c>
      <c r="MC60" s="91">
        <v>0</v>
      </c>
      <c r="MD60" s="91">
        <v>0</v>
      </c>
      <c r="ME60" s="91">
        <v>0</v>
      </c>
      <c r="MF60" s="91">
        <v>0</v>
      </c>
      <c r="MG60" s="91">
        <v>-1695009.71</v>
      </c>
      <c r="MH60" s="91">
        <v>-464931.38</v>
      </c>
      <c r="MI60" s="91"/>
      <c r="MJ60" s="91"/>
      <c r="MK60" s="91">
        <v>0</v>
      </c>
      <c r="ML60" s="91">
        <v>0</v>
      </c>
      <c r="MM60" s="91">
        <v>0</v>
      </c>
      <c r="MN60" s="91"/>
      <c r="MO60" s="91"/>
      <c r="MP60" s="91"/>
      <c r="MQ60" s="91"/>
      <c r="MR60" s="91">
        <v>0</v>
      </c>
      <c r="MS60" s="91">
        <v>0</v>
      </c>
      <c r="MT60" s="91">
        <v>0</v>
      </c>
      <c r="MU60" s="91">
        <v>0</v>
      </c>
      <c r="MV60" s="91">
        <v>-39490.559999999998</v>
      </c>
      <c r="MW60" s="91">
        <v>0</v>
      </c>
      <c r="MX60" s="91">
        <v>0</v>
      </c>
      <c r="MY60" s="91">
        <v>0</v>
      </c>
      <c r="MZ60" s="91">
        <v>0</v>
      </c>
      <c r="NA60" s="201">
        <v>-58625.32</v>
      </c>
      <c r="NB60" s="91">
        <v>-299056.62</v>
      </c>
      <c r="NC60" s="91">
        <v>0</v>
      </c>
      <c r="ND60" s="91">
        <v>0</v>
      </c>
      <c r="NE60" s="91">
        <v>0</v>
      </c>
      <c r="NF60" s="91">
        <v>-304032.49</v>
      </c>
      <c r="NG60" s="91"/>
      <c r="NH60" s="91">
        <v>-2282865.39</v>
      </c>
      <c r="NI60" s="91">
        <v>0</v>
      </c>
      <c r="NJ60" s="91"/>
      <c r="NK60" s="91"/>
      <c r="NL60" s="91"/>
      <c r="NM60" s="91"/>
      <c r="NN60" s="91"/>
      <c r="NO60" s="91">
        <v>-41225.629999999997</v>
      </c>
      <c r="NP60" s="91"/>
      <c r="NQ60" s="91"/>
      <c r="NR60" s="91">
        <v>-17715.07</v>
      </c>
      <c r="NS60" s="91">
        <v>0</v>
      </c>
      <c r="NT60" s="91">
        <v>0</v>
      </c>
      <c r="NU60" s="91">
        <v>0</v>
      </c>
      <c r="NV60" s="91">
        <v>0</v>
      </c>
      <c r="NW60" s="91">
        <v>-31934.82</v>
      </c>
      <c r="NX60" s="91">
        <v>0</v>
      </c>
      <c r="NY60" s="91">
        <v>0</v>
      </c>
      <c r="NZ60" s="91">
        <v>-4219.67</v>
      </c>
      <c r="OA60" s="91">
        <v>-13579.83</v>
      </c>
      <c r="OB60" s="91">
        <v>0</v>
      </c>
      <c r="OC60" s="91">
        <v>0</v>
      </c>
      <c r="OD60" s="91"/>
      <c r="OE60" s="91">
        <v>-2883.8</v>
      </c>
      <c r="OF60" s="91">
        <v>-19102.439999999999</v>
      </c>
      <c r="OG60" s="91">
        <v>0</v>
      </c>
      <c r="OH60" s="91">
        <v>0</v>
      </c>
      <c r="OI60" s="91">
        <v>-9786.880000000001</v>
      </c>
      <c r="OJ60" s="91">
        <v>0</v>
      </c>
      <c r="OK60" s="91">
        <v>0</v>
      </c>
      <c r="OL60" s="91">
        <v>0</v>
      </c>
      <c r="OM60" s="91">
        <v>-201633.89</v>
      </c>
      <c r="ON60" s="91"/>
      <c r="OO60" s="91">
        <v>-53945.16</v>
      </c>
      <c r="OP60" s="91">
        <v>-135730.53</v>
      </c>
      <c r="OQ60" s="91">
        <v>0</v>
      </c>
      <c r="OR60" s="91">
        <v>0</v>
      </c>
      <c r="OS60" s="91">
        <v>-44026.67</v>
      </c>
      <c r="OT60" s="91">
        <v>0</v>
      </c>
      <c r="OU60" s="91">
        <v>0</v>
      </c>
      <c r="OV60" s="91">
        <f>'WP 2-1-4 Plant Details'!OV60</f>
        <v>0</v>
      </c>
      <c r="OW60" s="91">
        <f>'WP 2-1-4 Plant Details'!OW60</f>
        <v>-27332.52828036981</v>
      </c>
      <c r="OX60" s="91">
        <f>'WP 2-1-4 Plant Details'!OX60</f>
        <v>-27332.52828036981</v>
      </c>
      <c r="OY60" s="91">
        <f>'WP 2-1-4 Plant Details'!OY60</f>
        <v>-27332.52828036981</v>
      </c>
      <c r="OZ60" s="91">
        <f>'WP 2-1-4 Plant Details'!OZ60</f>
        <v>-27332.52828036981</v>
      </c>
      <c r="PA60" s="91">
        <f>'WP 2-1-4 Plant Details'!PA60</f>
        <v>-27332.52828036981</v>
      </c>
      <c r="PB60" s="91">
        <f>'WP 2-1-4 Plant Details'!PB60</f>
        <v>-27332.52828036981</v>
      </c>
      <c r="PC60" s="91">
        <f>'WP 2-1-4 Plant Details'!PC60</f>
        <v>-27332.52828036981</v>
      </c>
      <c r="PD60" s="91">
        <f>'WP 2-1-4 Plant Details'!PD60</f>
        <v>-27332.52828036981</v>
      </c>
      <c r="PE60" s="91">
        <f>'WP 2-1-4 Plant Details'!PE60</f>
        <v>-27332.52828036981</v>
      </c>
      <c r="PF60" s="91">
        <f>'WP 2-1-4 Plant Details'!PF60</f>
        <v>-27332.52828036981</v>
      </c>
      <c r="PG60" s="91">
        <f>'WP 2-1-4 Plant Details'!PG60</f>
        <v>-27332.52828036981</v>
      </c>
      <c r="PH60" s="91">
        <f>'WP 2-1-4 Plant Details'!PH60</f>
        <v>-27332.52828036981</v>
      </c>
      <c r="PI60" s="91">
        <f>'WP 2-1-4 Plant Details'!PI60</f>
        <v>-27332.52828036981</v>
      </c>
      <c r="PJ60" s="91">
        <f>'WP 2-1-4 Plant Details'!PJ60</f>
        <v>-27332.52828036981</v>
      </c>
      <c r="PK60" s="91">
        <f>'WP 2-1-4 Plant Details'!PK60</f>
        <v>-27332.52828036981</v>
      </c>
      <c r="PL60" s="91">
        <f>'WP 2-1-4 Plant Details'!PL60</f>
        <v>-27332.52828036981</v>
      </c>
      <c r="PM60" s="91">
        <f>'WP 2-1-4 Plant Details'!PM60</f>
        <v>-27332.52828036981</v>
      </c>
      <c r="PN60" s="91">
        <f>'WP 2-1-4 Plant Details'!PN60</f>
        <v>-27332.52828036981</v>
      </c>
      <c r="PO60" s="91">
        <f>'WP 2-1-4 Plant Details'!PO60</f>
        <v>-27332.52828036981</v>
      </c>
      <c r="PP60" s="91">
        <f>'WP 2-1-4 Plant Details'!PP60</f>
        <v>-27332.52828036981</v>
      </c>
      <c r="PQ60" s="91">
        <f>'WP 2-1-4 Plant Details'!PQ60</f>
        <v>-27332.52828036981</v>
      </c>
      <c r="PR60" s="91">
        <f>'WP 2-1-4 Plant Details'!PR60</f>
        <v>-27332.52828036981</v>
      </c>
      <c r="PS60" s="91">
        <f>'WP 2-1-4 Plant Details'!PS60</f>
        <v>-27332.52828036981</v>
      </c>
      <c r="PT60" s="91">
        <f>'WP 2-1-4 Plant Details'!PT60</f>
        <v>-27332.52828036981</v>
      </c>
      <c r="PU60" s="91">
        <f>'WP 2-1-4 Plant Details'!PU60</f>
        <v>-27332.52828036981</v>
      </c>
      <c r="PV60" s="91">
        <f>'WP 2-1-4 Plant Details'!PV60</f>
        <v>-27332.52828036981</v>
      </c>
      <c r="PW60" s="91">
        <f>'WP 2-1-4 Plant Details'!PW60</f>
        <v>-27332.52828036981</v>
      </c>
      <c r="PX60" s="91">
        <f>'WP 2-1-4 Plant Details'!PX60</f>
        <v>-27332.52828036981</v>
      </c>
      <c r="PY60" s="91">
        <f>'WP 2-1-4 Plant Details'!PY60</f>
        <v>-27332.52828036981</v>
      </c>
      <c r="PZ60" s="91">
        <f>'WP 2-1-4 Plant Details'!PZ60</f>
        <v>-27332.52828036981</v>
      </c>
      <c r="QA60" s="91">
        <f>'WP 2-1-4 Plant Details'!QA60</f>
        <v>-27332.52828036981</v>
      </c>
      <c r="QB60" s="91">
        <f>'WP 2-1-4 Plant Details'!QB60</f>
        <v>-27332.52828036981</v>
      </c>
      <c r="QC60" s="91">
        <f>'WP 2-1-4 Plant Details'!QC60</f>
        <v>-27332.52828036981</v>
      </c>
      <c r="QD60" s="91">
        <f>'WP 2-1-4 Plant Details'!QD60</f>
        <v>-27332.52828036981</v>
      </c>
      <c r="QE60" s="91">
        <f>'WP 2-1-4 Plant Details'!QE60</f>
        <v>-27332.52828036981</v>
      </c>
      <c r="QF60" s="91">
        <f>'WP 2-1-4 Plant Details'!QF60</f>
        <v>-27332.52828036981</v>
      </c>
      <c r="QG60" s="91">
        <f>'WP 2-1-4 Plant Details'!QG60</f>
        <v>-27332.52828036981</v>
      </c>
      <c r="QH60" s="91">
        <f>'WP 2-1-4 Plant Details'!QH60</f>
        <v>-27332.52828036981</v>
      </c>
      <c r="QI60" s="91">
        <f>'WP 2-1-4 Plant Details'!QI60</f>
        <v>-27332.52828036981</v>
      </c>
      <c r="QJ60" s="91">
        <f>'WP 2-1-4 Plant Details'!QJ60</f>
        <v>-27332.52828036981</v>
      </c>
      <c r="QK60" s="91">
        <f>'WP 2-1-4 Plant Details'!QK60</f>
        <v>-27332.52828036981</v>
      </c>
      <c r="QL60" s="169">
        <f t="shared" si="213"/>
        <v>-327990</v>
      </c>
      <c r="QM60" s="169">
        <f t="shared" si="214"/>
        <v>-327990</v>
      </c>
      <c r="QN60" s="169">
        <f t="shared" si="215"/>
        <v>-327990</v>
      </c>
      <c r="QO60" s="95"/>
      <c r="QP60" s="91">
        <v>0</v>
      </c>
      <c r="QQ60" s="91">
        <v>0</v>
      </c>
      <c r="QR60" s="91">
        <v>0</v>
      </c>
      <c r="QS60" s="91">
        <v>0</v>
      </c>
      <c r="QT60" s="91">
        <v>0</v>
      </c>
      <c r="QU60" s="91">
        <v>0</v>
      </c>
      <c r="QV60" s="91">
        <v>0</v>
      </c>
      <c r="QW60" s="91">
        <v>0</v>
      </c>
      <c r="QX60" s="91">
        <v>0</v>
      </c>
      <c r="QY60" s="91">
        <v>0</v>
      </c>
      <c r="QZ60" s="91">
        <v>0</v>
      </c>
      <c r="RA60" s="91">
        <v>0</v>
      </c>
      <c r="RB60" s="91">
        <v>0</v>
      </c>
      <c r="RC60" s="91">
        <v>0</v>
      </c>
      <c r="RD60" s="91">
        <v>0</v>
      </c>
      <c r="RE60" s="91">
        <v>0</v>
      </c>
      <c r="RF60" s="91">
        <v>0</v>
      </c>
      <c r="RG60" s="91">
        <v>0</v>
      </c>
      <c r="RH60" s="91">
        <v>0</v>
      </c>
      <c r="RI60" s="91">
        <v>0</v>
      </c>
      <c r="RJ60" s="91">
        <v>0</v>
      </c>
      <c r="RK60" s="91">
        <v>0</v>
      </c>
      <c r="RL60" s="91">
        <v>0</v>
      </c>
      <c r="RM60" s="91">
        <v>0</v>
      </c>
      <c r="RN60" s="91">
        <v>0</v>
      </c>
      <c r="RO60" s="91">
        <v>0</v>
      </c>
      <c r="RP60" s="91">
        <v>0</v>
      </c>
      <c r="RQ60" s="91">
        <v>0</v>
      </c>
      <c r="RR60" s="91">
        <v>0</v>
      </c>
      <c r="RS60" s="91">
        <v>0</v>
      </c>
      <c r="RT60" s="91">
        <v>0</v>
      </c>
      <c r="RU60" s="91">
        <v>0</v>
      </c>
      <c r="RV60" s="91">
        <v>0</v>
      </c>
      <c r="RW60" s="91">
        <v>0</v>
      </c>
      <c r="RX60" s="91">
        <v>0</v>
      </c>
      <c r="RY60" s="91">
        <v>0</v>
      </c>
      <c r="RZ60" s="91">
        <v>0</v>
      </c>
      <c r="SA60" s="91">
        <v>0</v>
      </c>
      <c r="SB60" s="91">
        <v>0</v>
      </c>
      <c r="SC60" s="91">
        <v>0</v>
      </c>
      <c r="SD60" s="91">
        <v>0</v>
      </c>
      <c r="SE60" s="91">
        <v>0</v>
      </c>
      <c r="SF60" s="91">
        <v>0</v>
      </c>
      <c r="SG60" s="91">
        <v>0</v>
      </c>
      <c r="SH60" s="91">
        <v>0</v>
      </c>
      <c r="SI60" s="91"/>
      <c r="SJ60" s="91"/>
      <c r="SK60" s="91"/>
      <c r="SL60" s="91"/>
      <c r="SM60" s="91"/>
      <c r="SN60" s="91"/>
      <c r="SO60" s="91">
        <v>0</v>
      </c>
      <c r="SP60" s="91">
        <v>0</v>
      </c>
      <c r="SQ60" s="91">
        <v>0</v>
      </c>
      <c r="SR60" s="91">
        <v>0</v>
      </c>
      <c r="SS60" s="91">
        <v>0</v>
      </c>
      <c r="ST60" s="91">
        <v>0</v>
      </c>
      <c r="SU60" s="91">
        <v>0</v>
      </c>
      <c r="SV60" s="91">
        <v>0</v>
      </c>
      <c r="SW60" s="91">
        <v>0</v>
      </c>
      <c r="SX60" s="91">
        <v>0</v>
      </c>
      <c r="SY60" s="91">
        <v>0</v>
      </c>
      <c r="SZ60" s="91">
        <v>0</v>
      </c>
      <c r="TA60" s="91"/>
      <c r="TB60" s="91"/>
      <c r="TC60" s="91"/>
      <c r="TD60" s="91"/>
      <c r="TE60" s="91"/>
      <c r="TF60" s="91"/>
      <c r="TG60" s="91"/>
      <c r="TH60" s="91"/>
      <c r="TI60" s="91"/>
      <c r="TJ60" s="91"/>
      <c r="TK60" s="91"/>
      <c r="TL60" s="91"/>
      <c r="TM60" s="91">
        <v>0</v>
      </c>
      <c r="TN60" s="91">
        <v>0</v>
      </c>
      <c r="TO60" s="91">
        <v>0</v>
      </c>
      <c r="TP60" s="91"/>
      <c r="TQ60" s="91">
        <v>0</v>
      </c>
      <c r="TR60" s="91">
        <v>0</v>
      </c>
      <c r="TS60" s="91">
        <v>0</v>
      </c>
      <c r="TT60" s="91">
        <v>0</v>
      </c>
      <c r="TU60" s="91">
        <v>0</v>
      </c>
      <c r="TV60" s="91">
        <v>0</v>
      </c>
      <c r="TW60" s="91">
        <v>0</v>
      </c>
      <c r="TX60" s="91">
        <v>0</v>
      </c>
      <c r="TY60" s="91"/>
      <c r="TZ60" s="91"/>
      <c r="UA60" s="91"/>
      <c r="UB60" s="91">
        <v>0</v>
      </c>
      <c r="UC60" s="91">
        <v>0</v>
      </c>
      <c r="UD60" s="91">
        <v>0</v>
      </c>
      <c r="UE60" s="91">
        <v>0</v>
      </c>
      <c r="UF60" s="91">
        <v>0</v>
      </c>
      <c r="UG60" s="91">
        <v>0</v>
      </c>
      <c r="UH60" s="91"/>
      <c r="UI60" s="91"/>
      <c r="UJ60" s="91"/>
      <c r="UK60" s="91">
        <v>0</v>
      </c>
      <c r="UL60" s="91">
        <v>0</v>
      </c>
      <c r="UM60" s="91">
        <v>0</v>
      </c>
      <c r="UN60" s="91">
        <v>0</v>
      </c>
      <c r="UO60" s="91">
        <v>0</v>
      </c>
      <c r="UP60" s="91">
        <v>0</v>
      </c>
      <c r="UQ60" s="91"/>
      <c r="UR60" s="91"/>
      <c r="US60" s="91"/>
      <c r="UT60" s="91"/>
      <c r="UU60" s="91"/>
      <c r="UV60" s="91"/>
      <c r="UW60" s="91"/>
      <c r="UX60" s="91"/>
      <c r="UY60" s="91"/>
      <c r="UZ60" s="91"/>
      <c r="VA60" s="91"/>
      <c r="VB60" s="91"/>
      <c r="VC60" s="91"/>
      <c r="VD60" s="91"/>
      <c r="VE60" s="91"/>
      <c r="VF60" s="91"/>
      <c r="VG60" s="91"/>
      <c r="VH60" s="91"/>
      <c r="VI60" s="91"/>
      <c r="VJ60" s="91"/>
      <c r="VK60" s="91"/>
      <c r="VL60" s="91"/>
      <c r="VM60" s="91"/>
      <c r="VN60" s="91"/>
      <c r="VO60" s="91"/>
      <c r="VP60" s="91"/>
      <c r="VQ60" s="91"/>
      <c r="VR60" s="91"/>
      <c r="VS60" s="91"/>
      <c r="VT60" s="91"/>
      <c r="VU60" s="91"/>
      <c r="VV60" s="91"/>
      <c r="VW60" s="91"/>
      <c r="VX60" s="91"/>
      <c r="VY60" s="91"/>
      <c r="VZ60" s="91"/>
      <c r="WA60" s="91"/>
      <c r="WB60" s="91"/>
      <c r="WC60" s="91"/>
      <c r="WD60" s="91"/>
      <c r="WE60" s="91"/>
      <c r="WF60" s="91"/>
      <c r="WG60" s="169">
        <f t="shared" si="216"/>
        <v>0</v>
      </c>
      <c r="WH60" s="169">
        <f t="shared" si="222"/>
        <v>0</v>
      </c>
      <c r="WI60" s="169">
        <f t="shared" si="223"/>
        <v>0</v>
      </c>
      <c r="WJ60" s="91"/>
      <c r="WK60" s="91">
        <v>144181.38</v>
      </c>
      <c r="WL60" s="91">
        <v>0</v>
      </c>
      <c r="WM60" s="91">
        <v>7235</v>
      </c>
      <c r="WN60" s="91">
        <v>0</v>
      </c>
      <c r="WO60" s="91">
        <v>12725</v>
      </c>
      <c r="WP60" s="91">
        <v>0</v>
      </c>
      <c r="WQ60" s="91">
        <v>-19871.03</v>
      </c>
      <c r="WR60" s="91">
        <v>2410</v>
      </c>
      <c r="WS60" s="91">
        <v>1057015.6499999999</v>
      </c>
      <c r="WT60" s="91">
        <v>-64149.999999999993</v>
      </c>
      <c r="WU60" s="91">
        <v>-75</v>
      </c>
      <c r="WV60" s="91">
        <v>0</v>
      </c>
      <c r="WW60" s="91">
        <v>-381924.55000000005</v>
      </c>
      <c r="WX60" s="91">
        <v>0</v>
      </c>
      <c r="WY60" s="91">
        <v>0</v>
      </c>
      <c r="WZ60" s="91">
        <v>0</v>
      </c>
      <c r="XA60" s="91">
        <v>0</v>
      </c>
      <c r="XB60" s="91">
        <v>160840</v>
      </c>
      <c r="XC60" s="91">
        <v>0</v>
      </c>
      <c r="XD60" s="91">
        <v>79105</v>
      </c>
      <c r="XE60" s="91">
        <v>0</v>
      </c>
      <c r="XF60" s="91">
        <v>10096.280000000001</v>
      </c>
      <c r="XG60" s="91">
        <v>0</v>
      </c>
      <c r="XH60" s="91">
        <v>0</v>
      </c>
      <c r="XI60" s="91">
        <v>73639</v>
      </c>
      <c r="XJ60" s="91">
        <v>0</v>
      </c>
      <c r="XK60" s="91">
        <v>0</v>
      </c>
      <c r="XL60" s="91">
        <v>11415</v>
      </c>
      <c r="XM60" s="91">
        <v>0</v>
      </c>
      <c r="XN60" s="91">
        <v>0</v>
      </c>
      <c r="XO60" s="91">
        <v>0</v>
      </c>
      <c r="XP60" s="91">
        <v>33320</v>
      </c>
      <c r="XQ60" s="91">
        <v>0</v>
      </c>
      <c r="XR60" s="91">
        <v>0</v>
      </c>
      <c r="XS60" s="91">
        <v>0</v>
      </c>
      <c r="XT60" s="91">
        <v>0</v>
      </c>
      <c r="XU60" s="91">
        <v>0</v>
      </c>
      <c r="XV60" s="91">
        <v>0</v>
      </c>
      <c r="XW60" s="91">
        <v>354380</v>
      </c>
      <c r="XX60" s="91">
        <v>105075</v>
      </c>
      <c r="XY60" s="91">
        <v>0</v>
      </c>
      <c r="XZ60" s="91">
        <v>0</v>
      </c>
      <c r="YA60" s="91">
        <v>0</v>
      </c>
      <c r="YB60" s="91">
        <v>0</v>
      </c>
      <c r="YC60" s="91">
        <v>0</v>
      </c>
      <c r="YD60" s="91">
        <v>594976.13</v>
      </c>
      <c r="YE60" s="91"/>
      <c r="YF60" s="91"/>
      <c r="YG60" s="91"/>
      <c r="YH60" s="91"/>
      <c r="YI60" s="91">
        <v>0</v>
      </c>
      <c r="YJ60" s="91">
        <v>0</v>
      </c>
      <c r="YK60" s="91">
        <v>0</v>
      </c>
      <c r="YL60" s="91">
        <v>-309796.06</v>
      </c>
      <c r="YM60" s="91">
        <v>0</v>
      </c>
      <c r="YN60" s="91">
        <v>0</v>
      </c>
      <c r="YO60" s="91">
        <v>0</v>
      </c>
      <c r="YP60" s="91">
        <v>0</v>
      </c>
      <c r="YQ60" s="91">
        <v>0</v>
      </c>
      <c r="YR60" s="91">
        <v>64375</v>
      </c>
      <c r="YS60" s="91">
        <v>0</v>
      </c>
      <c r="YT60" s="91">
        <v>0</v>
      </c>
      <c r="YU60" s="91">
        <v>0</v>
      </c>
      <c r="YV60" s="91">
        <v>29865</v>
      </c>
      <c r="YW60" s="91"/>
      <c r="YX60" s="91"/>
      <c r="YY60" s="91">
        <v>0</v>
      </c>
      <c r="YZ60" s="91">
        <v>2757274.48</v>
      </c>
      <c r="ZA60" s="91"/>
      <c r="ZB60" s="91"/>
      <c r="ZC60" s="91"/>
      <c r="ZD60" s="91"/>
      <c r="ZE60" s="91">
        <v>6950</v>
      </c>
      <c r="ZF60" s="91"/>
      <c r="ZG60" s="91"/>
      <c r="ZH60" s="91">
        <v>4225</v>
      </c>
      <c r="ZI60" s="91">
        <v>0</v>
      </c>
      <c r="ZJ60" s="91">
        <v>0</v>
      </c>
      <c r="ZK60" s="91"/>
      <c r="ZL60" s="91"/>
      <c r="ZM60" s="91">
        <v>10925</v>
      </c>
      <c r="ZN60" s="91"/>
      <c r="ZO60" s="91"/>
      <c r="ZP60" s="91">
        <v>525</v>
      </c>
      <c r="ZQ60" s="91">
        <v>3450</v>
      </c>
      <c r="ZR60" s="91"/>
      <c r="ZS60" s="91"/>
      <c r="ZT60" s="91"/>
      <c r="ZU60" s="91">
        <v>500</v>
      </c>
      <c r="ZV60" s="91">
        <v>7450</v>
      </c>
      <c r="ZW60" s="91"/>
      <c r="ZX60" s="91"/>
      <c r="ZY60" s="91">
        <v>3125</v>
      </c>
      <c r="ZZ60" s="91"/>
      <c r="AAA60" s="91">
        <v>0</v>
      </c>
      <c r="AAB60" s="91"/>
      <c r="AAC60" s="91">
        <v>3570.88</v>
      </c>
      <c r="AAD60" s="91"/>
      <c r="AAE60" s="91">
        <v>10080</v>
      </c>
      <c r="AAF60" s="91"/>
      <c r="AAG60" s="91"/>
      <c r="AAH60" s="91"/>
      <c r="AAI60" s="91">
        <v>28277.5</v>
      </c>
      <c r="AAJ60" s="91"/>
      <c r="AAK60" s="91"/>
      <c r="AAL60" s="91"/>
      <c r="AAM60" s="91"/>
      <c r="AAN60" s="91"/>
      <c r="AAO60" s="91"/>
      <c r="AAP60" s="91"/>
      <c r="AAQ60" s="91"/>
      <c r="AAR60" s="91"/>
      <c r="AAS60" s="91"/>
      <c r="AAT60" s="91"/>
      <c r="AAU60" s="91"/>
      <c r="AAV60" s="91"/>
      <c r="AAW60" s="91"/>
      <c r="AAX60" s="91"/>
      <c r="AAY60" s="91"/>
      <c r="AAZ60" s="91"/>
      <c r="ABA60" s="91"/>
      <c r="ABB60" s="91"/>
      <c r="ABC60" s="91"/>
      <c r="ABD60" s="91"/>
      <c r="ABE60" s="91"/>
      <c r="ABF60" s="91"/>
      <c r="ABG60" s="91"/>
      <c r="ABH60" s="91"/>
      <c r="ABI60" s="91"/>
      <c r="ABJ60" s="91"/>
      <c r="ABK60" s="91"/>
      <c r="ABL60" s="91"/>
      <c r="ABM60" s="91"/>
      <c r="ABN60" s="91"/>
      <c r="ABO60" s="91"/>
      <c r="ABP60" s="91"/>
      <c r="ABQ60" s="91"/>
      <c r="ABR60" s="91"/>
      <c r="ABS60" s="91"/>
      <c r="ABT60" s="91"/>
      <c r="ABU60" s="91"/>
      <c r="ABV60" s="91"/>
      <c r="ABW60" s="91"/>
      <c r="ABX60" s="91"/>
      <c r="ABY60" s="91"/>
      <c r="ABZ60" s="91"/>
      <c r="ACA60" s="91"/>
      <c r="ACB60" s="169">
        <f t="shared" si="224"/>
        <v>0</v>
      </c>
      <c r="ACC60" s="169">
        <f t="shared" si="217"/>
        <v>0</v>
      </c>
      <c r="ACD60" s="169">
        <f t="shared" si="218"/>
        <v>0</v>
      </c>
    </row>
    <row r="61" spans="1:758">
      <c r="A61" s="160">
        <f t="shared" si="219"/>
        <v>53</v>
      </c>
      <c r="B61" s="160">
        <v>392.1</v>
      </c>
      <c r="C61" s="44" t="s">
        <v>394</v>
      </c>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v>10633784.869999999</v>
      </c>
      <c r="AY61" s="91">
        <f t="shared" si="270"/>
        <v>10904405.749999998</v>
      </c>
      <c r="AZ61" s="91">
        <f t="shared" si="271"/>
        <v>11094634.34</v>
      </c>
      <c r="BA61" s="91">
        <f t="shared" si="272"/>
        <v>11352876.18</v>
      </c>
      <c r="BB61" s="91">
        <f t="shared" si="273"/>
        <v>11417291.166250248</v>
      </c>
      <c r="BC61" s="91">
        <f t="shared" si="274"/>
        <v>11545285.576250248</v>
      </c>
      <c r="BD61" s="91">
        <f t="shared" si="275"/>
        <v>11566185.156250248</v>
      </c>
      <c r="BE61" s="91">
        <f t="shared" si="276"/>
        <v>10890041.336250247</v>
      </c>
      <c r="BF61" s="91">
        <f t="shared" si="277"/>
        <v>7918111.4562502485</v>
      </c>
      <c r="BG61" s="91">
        <f t="shared" si="278"/>
        <v>8073480.0162502481</v>
      </c>
      <c r="BH61" s="91">
        <f t="shared" si="279"/>
        <v>8228848.5762502477</v>
      </c>
      <c r="BI61" s="91">
        <f t="shared" si="280"/>
        <v>8239318.9062502477</v>
      </c>
      <c r="BJ61" s="91">
        <f t="shared" si="281"/>
        <v>8393086.6262502484</v>
      </c>
      <c r="BK61" s="91">
        <f t="shared" si="282"/>
        <v>8546588.3162502479</v>
      </c>
      <c r="BL61" s="91">
        <f t="shared" si="283"/>
        <v>8700090.0062502474</v>
      </c>
      <c r="BM61" s="91">
        <f t="shared" si="284"/>
        <v>8853591.6962502468</v>
      </c>
      <c r="BN61" s="91">
        <f t="shared" si="285"/>
        <v>9007093.3862502463</v>
      </c>
      <c r="BO61" s="91">
        <f t="shared" si="286"/>
        <v>9419984.9662502464</v>
      </c>
      <c r="BP61" s="91">
        <f t="shared" si="287"/>
        <v>9884691.4462502468</v>
      </c>
      <c r="BQ61" s="91">
        <f t="shared" si="288"/>
        <v>10371592.216250246</v>
      </c>
      <c r="BR61" s="91">
        <f t="shared" si="289"/>
        <v>10853534.826250246</v>
      </c>
      <c r="BS61" s="91">
        <f t="shared" si="290"/>
        <v>11039248.236250246</v>
      </c>
      <c r="BT61" s="91">
        <f t="shared" si="291"/>
        <v>8099463.5462502465</v>
      </c>
      <c r="BU61" s="91">
        <f t="shared" si="292"/>
        <v>8116196.9662502464</v>
      </c>
      <c r="BV61" s="91">
        <f t="shared" si="293"/>
        <v>8190429.5562502462</v>
      </c>
      <c r="BW61" s="91">
        <f t="shared" si="294"/>
        <v>8395895.2562502455</v>
      </c>
      <c r="BX61" s="91">
        <f t="shared" si="295"/>
        <v>8597489.196250245</v>
      </c>
      <c r="BY61" s="91">
        <f t="shared" si="296"/>
        <v>8718514.4562502448</v>
      </c>
      <c r="BZ61" s="91">
        <f t="shared" si="297"/>
        <v>8917484.446250245</v>
      </c>
      <c r="CA61" s="91">
        <f t="shared" si="298"/>
        <v>9116454.4362502452</v>
      </c>
      <c r="CB61" s="91">
        <f t="shared" si="299"/>
        <v>9308142.7562502455</v>
      </c>
      <c r="CC61" s="91">
        <f t="shared" si="300"/>
        <v>9499831.0762502458</v>
      </c>
      <c r="CD61" s="91">
        <f t="shared" si="301"/>
        <v>9691519.3962502461</v>
      </c>
      <c r="CE61" s="91">
        <f t="shared" si="302"/>
        <v>9884115.7662502453</v>
      </c>
      <c r="CF61" s="91">
        <f t="shared" si="303"/>
        <v>10104631.026250245</v>
      </c>
      <c r="CG61" s="91">
        <f t="shared" si="304"/>
        <v>10325168.646250244</v>
      </c>
      <c r="CH61" s="91">
        <f t="shared" si="305"/>
        <v>10443522.516250243</v>
      </c>
      <c r="CI61" s="91">
        <f t="shared" si="306"/>
        <v>10662778.236250244</v>
      </c>
      <c r="CJ61" s="91">
        <f t="shared" si="307"/>
        <v>10882006.206250245</v>
      </c>
      <c r="CK61" s="91">
        <f t="shared" si="308"/>
        <v>11101234.176250245</v>
      </c>
      <c r="CL61" s="91">
        <f t="shared" si="309"/>
        <v>11239495.526250245</v>
      </c>
      <c r="CM61" s="91">
        <f t="shared" si="310"/>
        <v>11455294.586250246</v>
      </c>
      <c r="CN61" s="91">
        <f t="shared" si="311"/>
        <v>11683138.226250246</v>
      </c>
      <c r="CO61" s="91">
        <f t="shared" si="312"/>
        <v>11910981.866250247</v>
      </c>
      <c r="CP61" s="91">
        <f t="shared" si="313"/>
        <v>12112536.586250247</v>
      </c>
      <c r="CQ61" s="91">
        <f t="shared" si="314"/>
        <v>12355192.736250248</v>
      </c>
      <c r="CR61" s="91">
        <f t="shared" si="315"/>
        <v>12597848.886250248</v>
      </c>
      <c r="CS61" s="91">
        <f t="shared" si="316"/>
        <v>12840505.036250249</v>
      </c>
      <c r="CT61" s="91">
        <f t="shared" si="317"/>
        <v>13083161.186250249</v>
      </c>
      <c r="CU61" s="91">
        <f t="shared" si="318"/>
        <v>12840939.106250249</v>
      </c>
      <c r="CV61" s="91">
        <f t="shared" si="319"/>
        <v>13075016.876250248</v>
      </c>
      <c r="CW61" s="91">
        <f t="shared" si="320"/>
        <v>12209236.956250248</v>
      </c>
      <c r="CX61" s="91">
        <f t="shared" si="321"/>
        <v>12477133.886250248</v>
      </c>
      <c r="CY61" s="91">
        <f t="shared" si="322"/>
        <v>12215996.446250249</v>
      </c>
      <c r="CZ61" s="91">
        <f t="shared" si="323"/>
        <v>12189259.516250249</v>
      </c>
      <c r="DA61" s="91">
        <f t="shared" si="324"/>
        <v>12348819.746250249</v>
      </c>
      <c r="DB61" s="91">
        <f t="shared" si="325"/>
        <v>12590702.39625025</v>
      </c>
      <c r="DC61" s="91">
        <f t="shared" si="326"/>
        <v>12826181.016250249</v>
      </c>
      <c r="DD61" s="91">
        <f t="shared" si="327"/>
        <v>12987340.436250249</v>
      </c>
      <c r="DE61" s="91">
        <f t="shared" si="202"/>
        <v>13171127.166250249</v>
      </c>
      <c r="DF61" s="91">
        <f t="shared" si="203"/>
        <v>13442649.22625025</v>
      </c>
      <c r="DG61" s="91">
        <f t="shared" si="204"/>
        <v>13512796.801845711</v>
      </c>
      <c r="DH61" s="91">
        <f t="shared" si="205"/>
        <v>13581974.18007715</v>
      </c>
      <c r="DI61" s="91">
        <f t="shared" si="206"/>
        <v>13651447.102066971</v>
      </c>
      <c r="DJ61" s="91">
        <f t="shared" si="207"/>
        <v>13719469.51462136</v>
      </c>
      <c r="DK61" s="91">
        <f t="shared" si="208"/>
        <v>13791644.48345861</v>
      </c>
      <c r="DL61" s="91">
        <f t="shared" si="108"/>
        <v>13866917.300088573</v>
      </c>
      <c r="DM61" s="91">
        <f t="shared" si="109"/>
        <v>13941895.374959651</v>
      </c>
      <c r="DN61" s="91">
        <f t="shared" si="110"/>
        <v>14017148.434135517</v>
      </c>
      <c r="DO61" s="91">
        <f t="shared" si="111"/>
        <v>14093089.604408933</v>
      </c>
      <c r="DP61" s="91">
        <f t="shared" si="112"/>
        <v>14167802.821399299</v>
      </c>
      <c r="DQ61" s="91">
        <f t="shared" si="113"/>
        <v>14242461.118234368</v>
      </c>
      <c r="DR61" s="91">
        <f t="shared" si="114"/>
        <v>14319606.948768418</v>
      </c>
      <c r="DS61" s="91">
        <f t="shared" si="115"/>
        <v>14399033.00101571</v>
      </c>
      <c r="DT61" s="91">
        <f t="shared" si="116"/>
        <v>14480325.168740671</v>
      </c>
      <c r="DU61" s="91">
        <f t="shared" si="117"/>
        <v>14565158.824671036</v>
      </c>
      <c r="DV61" s="91">
        <f t="shared" si="118"/>
        <v>14650357.669233106</v>
      </c>
      <c r="DW61" s="91">
        <f t="shared" si="119"/>
        <v>14738676.82080506</v>
      </c>
      <c r="DX61" s="91">
        <f t="shared" si="120"/>
        <v>14835862.663075244</v>
      </c>
      <c r="DY61" s="91">
        <f t="shared" si="121"/>
        <v>14934982.146799633</v>
      </c>
      <c r="DZ61" s="91">
        <f t="shared" si="122"/>
        <v>15036035.271978229</v>
      </c>
      <c r="EA61" s="91">
        <f t="shared" si="123"/>
        <v>15139022.038611032</v>
      </c>
      <c r="EB61" s="91">
        <f t="shared" si="124"/>
        <v>15243942.446698042</v>
      </c>
      <c r="EC61" s="91">
        <f t="shared" si="125"/>
        <v>15350796.496239258</v>
      </c>
      <c r="ED61" s="91">
        <f t="shared" si="126"/>
        <v>15459584.187234681</v>
      </c>
      <c r="EE61" s="91">
        <f t="shared" si="127"/>
        <v>15570305.519684309</v>
      </c>
      <c r="EF61" s="91">
        <f t="shared" si="128"/>
        <v>15682960.493588144</v>
      </c>
      <c r="EG61" s="91">
        <f t="shared" si="129"/>
        <v>15797549.108946186</v>
      </c>
      <c r="EH61" s="91">
        <f t="shared" si="130"/>
        <v>15914071.365758434</v>
      </c>
      <c r="EI61" s="91">
        <f t="shared" si="131"/>
        <v>16032527.264024889</v>
      </c>
      <c r="EJ61" s="91">
        <f t="shared" si="132"/>
        <v>16152916.803745551</v>
      </c>
      <c r="EK61" s="91">
        <f t="shared" si="133"/>
        <v>16275383.999116389</v>
      </c>
      <c r="EL61" s="91">
        <f t="shared" si="134"/>
        <v>16399928.850137403</v>
      </c>
      <c r="EM61" s="91">
        <f t="shared" si="135"/>
        <v>16526551.356808593</v>
      </c>
      <c r="EN61" s="91">
        <f t="shared" si="136"/>
        <v>16655251.51912996</v>
      </c>
      <c r="EO61" s="91">
        <f t="shared" si="137"/>
        <v>16786029.3371015</v>
      </c>
      <c r="EP61" s="91">
        <f t="shared" si="138"/>
        <v>16918884.810723215</v>
      </c>
      <c r="EQ61" s="91">
        <f t="shared" si="139"/>
        <v>17053817.93999511</v>
      </c>
      <c r="ER61" s="91">
        <f t="shared" si="140"/>
        <v>17190828.724917181</v>
      </c>
      <c r="ES61" s="91">
        <f t="shared" si="141"/>
        <v>17329917.165489428</v>
      </c>
      <c r="ET61" s="91">
        <f t="shared" si="142"/>
        <v>17471083.261711851</v>
      </c>
      <c r="EU61" s="91">
        <f t="shared" si="143"/>
        <v>17614327.01358445</v>
      </c>
      <c r="EV61" s="169">
        <f t="shared" si="220"/>
        <v>14251855</v>
      </c>
      <c r="EW61" s="169">
        <f t="shared" si="209"/>
        <v>15364332</v>
      </c>
      <c r="EX61" s="169">
        <f t="shared" si="210"/>
        <v>16800573</v>
      </c>
      <c r="EY61" s="55">
        <v>0.14330000000000001</v>
      </c>
      <c r="EZ61" s="91"/>
      <c r="FA61" s="91"/>
      <c r="FB61" s="91"/>
      <c r="FC61" s="91"/>
      <c r="FD61" s="91"/>
      <c r="FE61" s="91"/>
      <c r="FF61" s="91"/>
      <c r="FG61" s="91"/>
      <c r="FH61" s="91"/>
      <c r="FI61" s="91"/>
      <c r="FJ61" s="91"/>
      <c r="FK61" s="91"/>
      <c r="FL61" s="91"/>
      <c r="FM61" s="91"/>
      <c r="FN61" s="91"/>
      <c r="FO61" s="91"/>
      <c r="FP61" s="91"/>
      <c r="FQ61" s="91"/>
      <c r="FR61" s="91"/>
      <c r="FS61" s="91"/>
      <c r="FT61" s="91"/>
      <c r="FU61" s="91"/>
      <c r="FV61" s="91"/>
      <c r="FW61" s="91"/>
      <c r="FX61" s="91"/>
      <c r="FY61" s="91"/>
      <c r="FZ61" s="91"/>
      <c r="GA61" s="91"/>
      <c r="GB61" s="91"/>
      <c r="GC61" s="91"/>
      <c r="GD61" s="91"/>
      <c r="GE61" s="91"/>
      <c r="GF61" s="91"/>
      <c r="GG61" s="91"/>
      <c r="GH61" s="91"/>
      <c r="GI61" s="91"/>
      <c r="GJ61" s="91"/>
      <c r="GK61" s="91"/>
      <c r="GL61" s="91"/>
      <c r="GM61" s="91"/>
      <c r="GN61" s="91"/>
      <c r="GO61" s="91"/>
      <c r="GP61" s="91"/>
      <c r="GQ61" s="91"/>
      <c r="GR61" s="91"/>
      <c r="GS61" s="91"/>
      <c r="GT61" s="91">
        <v>252562.85</v>
      </c>
      <c r="GU61" s="91">
        <v>251652.96</v>
      </c>
      <c r="GV61" s="91">
        <v>258241.84</v>
      </c>
      <c r="GW61" s="91">
        <v>167176.03625024864</v>
      </c>
      <c r="GX61" s="91">
        <v>366257.97</v>
      </c>
      <c r="GY61" s="91">
        <v>20899.580000000002</v>
      </c>
      <c r="GZ61" s="91">
        <v>62739.199999999997</v>
      </c>
      <c r="HA61" s="91">
        <v>155368.56</v>
      </c>
      <c r="HB61" s="91">
        <v>155368.56</v>
      </c>
      <c r="HC61" s="91">
        <v>155368.56</v>
      </c>
      <c r="HD61" s="91">
        <v>153767.72</v>
      </c>
      <c r="HE61" s="91">
        <v>153767.72</v>
      </c>
      <c r="HF61" s="91">
        <v>153501.69</v>
      </c>
      <c r="HG61" s="91">
        <v>153501.69</v>
      </c>
      <c r="HH61" s="91">
        <v>153501.69</v>
      </c>
      <c r="HI61" s="91">
        <v>153501.69</v>
      </c>
      <c r="HJ61" s="91">
        <v>412891.58</v>
      </c>
      <c r="HK61" s="91">
        <v>464706.48</v>
      </c>
      <c r="HL61" s="91">
        <v>486900.77</v>
      </c>
      <c r="HM61" s="91">
        <v>481942.61</v>
      </c>
      <c r="HN61" s="91">
        <v>182738.41</v>
      </c>
      <c r="HO61" s="91">
        <v>183545.42</v>
      </c>
      <c r="HP61" s="91">
        <v>183545.42</v>
      </c>
      <c r="HQ61" s="91">
        <v>180579.77</v>
      </c>
      <c r="HR61" s="335">
        <v>201593.86</v>
      </c>
      <c r="HS61" s="91">
        <v>201593.94</v>
      </c>
      <c r="HT61" s="91">
        <v>198984.11</v>
      </c>
      <c r="HU61" s="91">
        <v>198969.99</v>
      </c>
      <c r="HV61" s="91">
        <v>198969.99</v>
      </c>
      <c r="HW61" s="91">
        <v>191688.32000000001</v>
      </c>
      <c r="HX61" s="91">
        <v>191688.32000000001</v>
      </c>
      <c r="HY61" s="91">
        <v>191688.32000000001</v>
      </c>
      <c r="HZ61" s="91">
        <v>192596.37</v>
      </c>
      <c r="IA61" s="91">
        <v>220515.26</v>
      </c>
      <c r="IB61" s="91">
        <v>220537.62</v>
      </c>
      <c r="IC61" s="91">
        <v>219167.75</v>
      </c>
      <c r="ID61" s="91">
        <v>219255.72</v>
      </c>
      <c r="IE61" s="91">
        <v>219227.97</v>
      </c>
      <c r="IF61" s="91">
        <v>219227.97</v>
      </c>
      <c r="IG61" s="91">
        <v>215799.06</v>
      </c>
      <c r="IH61" s="91">
        <v>215799.06</v>
      </c>
      <c r="II61" s="91">
        <v>227843.64</v>
      </c>
      <c r="IJ61" s="91">
        <v>227843.64</v>
      </c>
      <c r="IK61" s="91">
        <v>242528.47</v>
      </c>
      <c r="IL61" s="91">
        <v>242656.15</v>
      </c>
      <c r="IM61" s="91">
        <v>242656.15</v>
      </c>
      <c r="IN61" s="91">
        <v>242656.15</v>
      </c>
      <c r="IO61" s="91">
        <v>242656.15</v>
      </c>
      <c r="IP61" s="91">
        <v>234077.77000000002</v>
      </c>
      <c r="IQ61" s="91">
        <v>234077.77000000002</v>
      </c>
      <c r="IR61" s="91">
        <v>208422.24</v>
      </c>
      <c r="IS61" s="91">
        <v>267896.93</v>
      </c>
      <c r="IT61" s="91">
        <v>220370.21</v>
      </c>
      <c r="IU61" s="91">
        <v>242527.57</v>
      </c>
      <c r="IV61" s="91">
        <v>241882.65</v>
      </c>
      <c r="IW61" s="91">
        <v>241882.65</v>
      </c>
      <c r="IX61" s="91">
        <v>249175.62</v>
      </c>
      <c r="IY61" s="91">
        <v>247907.18</v>
      </c>
      <c r="IZ61" s="91">
        <v>247141.99</v>
      </c>
      <c r="JA61" s="91">
        <v>271522.06</v>
      </c>
      <c r="JB61" s="91">
        <f>IF('WP 2-1-4 Plant Details'!AAM61&gt;0,('WP 2-1-4 Plant Details'!DF61+'Schedule 6'!$F61)*'WP 2-2-1 Accum Res'!$EY61/12,0)</f>
        <v>272171.09911666665</v>
      </c>
      <c r="JC61" s="91">
        <f>IF('WP 2-1-4 Plant Details'!AAN61&gt;0,('WP 2-1-4 Plant Details'!DG61+'Schedule 6'!$F61)*'WP 2-2-1 Accum Res'!$EY61/12,0)</f>
        <v>271200.90175264556</v>
      </c>
      <c r="JD61" s="91">
        <f>IF('WP 2-1-4 Plant Details'!AAO61&gt;0,('WP 2-1-4 Plant Details'!DH61+'Schedule 6'!$F61)*'WP 2-2-1 Accum Res'!$EY61/12,0)</f>
        <v>271496.44551102718</v>
      </c>
      <c r="JE61" s="91">
        <f>IF('WP 2-1-4 Plant Details'!AAP61&gt;0,('WP 2-1-4 Plant Details'!DI61+'Schedule 6'!$F61)*'WP 2-2-1 Accum Res'!$EY61/12,0)</f>
        <v>270045.93607559364</v>
      </c>
      <c r="JF61" s="91">
        <f>IF('WP 2-1-4 Plant Details'!AAQ61&gt;0,('WP 2-1-4 Plant Details'!DJ61+'Schedule 6'!$F61)*'WP 2-2-1 Accum Res'!$EY61/12,0)</f>
        <v>274198.49235845549</v>
      </c>
      <c r="JG61" s="91">
        <f>IF('WP 2-1-4 Plant Details'!AAR61&gt;0,('WP 2-1-4 Plant Details'!DK61+'Schedule 6'!$F61)*'WP 2-2-1 Accum Res'!$EY61/12,0)</f>
        <v>277296.34015116794</v>
      </c>
      <c r="JH61" s="91">
        <f>IF('WP 2-1-4 Plant Details'!AAS61&gt;0,('WP 2-1-4 Plant Details'!DL61+'Schedule 6'!$F61)*'WP 2-2-1 Accum Res'!$EY61/12,0)</f>
        <v>277001.59839228331</v>
      </c>
      <c r="JI61" s="91">
        <f>IF('WP 2-1-4 Plant Details'!AAT61&gt;0,('WP 2-1-4 Plant Details'!DM61+'Schedule 6'!$F61)*'WP 2-2-1 Accum Res'!$EY61/12,0)</f>
        <v>277276.5826970702</v>
      </c>
      <c r="JJ61" s="91">
        <f>IF('WP 2-1-4 Plant Details'!AAU61&gt;0,('WP 2-1-4 Plant Details'!DN61+'Schedule 6'!$F61)*'WP 2-2-1 Accum Res'!$EY61/12,0)</f>
        <v>277964.69379462046</v>
      </c>
      <c r="JK61" s="91">
        <f>IF('WP 2-1-4 Plant Details'!AAV61&gt;0,('WP 2-1-4 Plant Details'!DO61+'Schedule 6'!$F61)*'WP 2-2-1 Accum Res'!$EY61/12,0)</f>
        <v>276736.74051157275</v>
      </c>
      <c r="JL61" s="91">
        <f>IF('WP 2-1-4 Plant Details'!AAW61&gt;0,('WP 2-1-4 Plant Details'!DP61+'Schedule 6'!$F61)*'WP 2-2-1 Accum Res'!$EY61/12,0)</f>
        <v>276681.8203562749</v>
      </c>
      <c r="JM61" s="91">
        <f>IF('WP 2-1-4 Plant Details'!AAX61&gt;0,('WP 2-1-4 Plant Details'!DQ61+'Schedule 6'!$F61)*'WP 2-2-1 Accum Res'!$EY61/12,0)</f>
        <v>279169.35405525635</v>
      </c>
      <c r="JN61" s="91">
        <f>IF('WP 2-1-4 Plant Details'!AAY61&gt;0,('WP 2-1-4 Plant Details'!DR61+'Schedule 6'!$F61)*'WP 2-2-1 Accum Res'!$EY61/12,0)</f>
        <v>281449.57576849678</v>
      </c>
      <c r="JO61" s="91">
        <f>IF('WP 2-1-4 Plant Details'!AAZ61&gt;0,('WP 2-1-4 Plant Details'!DS61+'Schedule 6'!$F61)*'WP 2-2-1 Accum Res'!$EY61/12,0)</f>
        <v>283315.69124616735</v>
      </c>
      <c r="JP61" s="91">
        <f>IF('WP 2-1-4 Plant Details'!ABA61&gt;0,('WP 2-1-4 Plant Details'!DT61+'Schedule 6'!$F61)*'WP 2-2-1 Accum Res'!$EY61/12,0)</f>
        <v>286857.17945157015</v>
      </c>
      <c r="JQ61" s="91">
        <f>IF('WP 2-1-4 Plant Details'!ABB61&gt;0,('WP 2-1-4 Plant Details'!DU61+'Schedule 6'!$F61)*'WP 2-2-1 Accum Res'!$EY61/12,0)</f>
        <v>287222.36808327632</v>
      </c>
      <c r="JR61" s="91">
        <f>IF('WP 2-1-4 Plant Details'!ABC61&gt;0,('WP 2-1-4 Plant Details'!DV61+'Schedule 6'!$F61)*'WP 2-2-1 Accum Res'!$EY61/12,0)</f>
        <v>290342.67509315995</v>
      </c>
      <c r="JS61" s="91">
        <f>IF('WP 2-1-4 Plant Details'!ABD61&gt;0,('WP 2-1-4 Plant Details'!DW61+'Schedule 6'!$F61)*'WP 2-2-1 Accum Res'!$EY61/12,0)</f>
        <v>299209.36579138896</v>
      </c>
      <c r="JT61" s="91">
        <f>IF('WP 2-1-4 Plant Details'!ABE61&gt;0,('WP 2-1-4 Plant Details'!DX61+'Schedule 6'!$F61)*'WP 2-2-1 Accum Res'!$EY61/12,0)</f>
        <v>301143.00724559539</v>
      </c>
      <c r="JU61" s="91">
        <f>IF('WP 2-1-4 Plant Details'!ABF61&gt;0,('WP 2-1-4 Plant Details'!DY61+'Schedule 6'!$F61)*'WP 2-2-1 Accum Res'!$EY61/12,0)</f>
        <v>303076.64869980182</v>
      </c>
      <c r="JV61" s="91">
        <f>IF('WP 2-1-4 Plant Details'!ABG61&gt;0,('WP 2-1-4 Plant Details'!DZ61+'Schedule 6'!$F61)*'WP 2-2-1 Accum Res'!$EY61/12,0)</f>
        <v>305010.29015400831</v>
      </c>
      <c r="JW61" s="91">
        <f>IF('WP 2-1-4 Plant Details'!ABH61&gt;0,('WP 2-1-4 Plant Details'!EA61+'Schedule 6'!$F61)*'WP 2-2-1 Accum Res'!$EY61/12,0)</f>
        <v>306943.93160821474</v>
      </c>
      <c r="JX61" s="91">
        <f>IF('WP 2-1-4 Plant Details'!ABI61&gt;0,('WP 2-1-4 Plant Details'!EB61+'Schedule 6'!$F61)*'WP 2-2-1 Accum Res'!$EY61/12,0)</f>
        <v>308877.57306242123</v>
      </c>
      <c r="JY61" s="91">
        <f>IF('WP 2-1-4 Plant Details'!ABJ61&gt;0,('WP 2-1-4 Plant Details'!EC61+'Schedule 6'!$F61)*'WP 2-2-1 Accum Res'!$EY61/12,0)</f>
        <v>310811.21451662766</v>
      </c>
      <c r="JZ61" s="91">
        <f>IF('WP 2-1-4 Plant Details'!ABK61&gt;0,('WP 2-1-4 Plant Details'!ED61+'Schedule 6'!$F61)*'WP 2-2-1 Accum Res'!$EY61/12,0)</f>
        <v>312744.85597083409</v>
      </c>
      <c r="KA61" s="91">
        <f>IF('WP 2-1-4 Plant Details'!ABL61&gt;0,('WP 2-1-4 Plant Details'!EE61+'Schedule 6'!$F61)*'WP 2-2-1 Accum Res'!$EY61/12,0)</f>
        <v>314678.49742504058</v>
      </c>
      <c r="KB61" s="91">
        <f>IF('WP 2-1-4 Plant Details'!ABM61&gt;0,('WP 2-1-4 Plant Details'!EF61+'Schedule 6'!$F61)*'WP 2-2-1 Accum Res'!$EY61/12,0)</f>
        <v>316612.13887924707</v>
      </c>
      <c r="KC61" s="91">
        <f>IF('WP 2-1-4 Plant Details'!ABN61&gt;0,('WP 2-1-4 Plant Details'!EG61+'Schedule 6'!$F61)*'WP 2-2-1 Accum Res'!$EY61/12,0)</f>
        <v>318545.7803334535</v>
      </c>
      <c r="KD61" s="91">
        <f>IF('WP 2-1-4 Plant Details'!ABO61&gt;0,('WP 2-1-4 Plant Details'!EH61+'Schedule 6'!$F61)*'WP 2-2-1 Accum Res'!$EY61/12,0)</f>
        <v>320479.42178765993</v>
      </c>
      <c r="KE61" s="91">
        <f>IF('WP 2-1-4 Plant Details'!ABP61&gt;0,('WP 2-1-4 Plant Details'!EI61+'Schedule 6'!$F61)*'WP 2-2-1 Accum Res'!$EY61/12,0)</f>
        <v>322413.06324186642</v>
      </c>
      <c r="KF61" s="91">
        <f>IF('WP 2-1-4 Plant Details'!ABQ61&gt;0,('WP 2-1-4 Plant Details'!EJ61+'Schedule 6'!$F61)*'WP 2-2-1 Accum Res'!$EY61/12,0)</f>
        <v>324490.7188920427</v>
      </c>
      <c r="KG61" s="91">
        <f>IF('WP 2-1-4 Plant Details'!ABR61&gt;0,('WP 2-1-4 Plant Details'!EK61+'Schedule 6'!$F61)*'WP 2-2-1 Accum Res'!$EY61/12,0)</f>
        <v>326568.37454221892</v>
      </c>
      <c r="KH61" s="91">
        <f>IF('WP 2-1-4 Plant Details'!ABS61&gt;0,('WP 2-1-4 Plant Details'!EL61+'Schedule 6'!$F61)*'WP 2-2-1 Accum Res'!$EY61/12,0)</f>
        <v>328646.03019239521</v>
      </c>
      <c r="KI61" s="91">
        <f>IF('WP 2-1-4 Plant Details'!ABT61&gt;0,('WP 2-1-4 Plant Details'!EM61+'Schedule 6'!$F61)*'WP 2-2-1 Accum Res'!$EY61/12,0)</f>
        <v>330723.68584257143</v>
      </c>
      <c r="KJ61" s="91">
        <f>IF('WP 2-1-4 Plant Details'!ABU61&gt;0,('WP 2-1-4 Plant Details'!EN61+'Schedule 6'!$F61)*'WP 2-2-1 Accum Res'!$EY61/12,0)</f>
        <v>332801.34149274771</v>
      </c>
      <c r="KK61" s="91">
        <f>IF('WP 2-1-4 Plant Details'!ABV61&gt;0,('WP 2-1-4 Plant Details'!EO61+'Schedule 6'!$F61)*'WP 2-2-1 Accum Res'!$EY61/12,0)</f>
        <v>334878.99714292394</v>
      </c>
      <c r="KL61" s="91">
        <f>IF('WP 2-1-4 Plant Details'!ABW61&gt;0,('WP 2-1-4 Plant Details'!EP61+'Schedule 6'!$F61)*'WP 2-2-1 Accum Res'!$EY61/12,0)</f>
        <v>336956.65279310022</v>
      </c>
      <c r="KM61" s="91">
        <f>IF('WP 2-1-4 Plant Details'!ABX61&gt;0,('WP 2-1-4 Plant Details'!EQ61+'Schedule 6'!$F61)*'WP 2-2-1 Accum Res'!$EY61/12,0)</f>
        <v>339034.3084432765</v>
      </c>
      <c r="KN61" s="91">
        <f>IF('WP 2-1-4 Plant Details'!ABY61&gt;0,('WP 2-1-4 Plant Details'!ER61+'Schedule 6'!$F61)*'WP 2-2-1 Accum Res'!$EY61/12,0)</f>
        <v>341111.96409345273</v>
      </c>
      <c r="KO61" s="91">
        <f>IF('WP 2-1-4 Plant Details'!ABZ61&gt;0,('WP 2-1-4 Plant Details'!ES61+'Schedule 6'!$F61)*'WP 2-2-1 Accum Res'!$EY61/12,0)</f>
        <v>343189.61974362901</v>
      </c>
      <c r="KP61" s="91">
        <f>IF('WP 2-1-4 Plant Details'!ACA61&gt;0,('WP 2-1-4 Plant Details'!ET61+'Schedule 6'!$F61)*'WP 2-2-1 Accum Res'!$EY61/12,0)</f>
        <v>345267.27539380529</v>
      </c>
      <c r="KQ61" s="169">
        <f t="shared" si="221"/>
        <v>3371315</v>
      </c>
      <c r="KR61" s="169">
        <f t="shared" si="211"/>
        <v>3718133</v>
      </c>
      <c r="KS61" s="169">
        <f t="shared" si="212"/>
        <v>4006082</v>
      </c>
      <c r="KT61" s="91"/>
      <c r="KU61" s="91"/>
      <c r="KV61" s="91"/>
      <c r="KW61" s="91"/>
      <c r="KX61" s="91"/>
      <c r="KY61" s="91"/>
      <c r="KZ61" s="91"/>
      <c r="LA61" s="91"/>
      <c r="LB61" s="91"/>
      <c r="LC61" s="91"/>
      <c r="LD61" s="91"/>
      <c r="LE61" s="91"/>
      <c r="LF61" s="91"/>
      <c r="LG61" s="91"/>
      <c r="LH61" s="91"/>
      <c r="LI61" s="91"/>
      <c r="LJ61" s="91"/>
      <c r="LK61" s="91"/>
      <c r="LL61" s="91"/>
      <c r="LM61" s="91"/>
      <c r="LN61" s="91"/>
      <c r="LO61" s="91"/>
      <c r="LP61" s="91"/>
      <c r="LQ61" s="91"/>
      <c r="LR61" s="91"/>
      <c r="LS61" s="91"/>
      <c r="LT61" s="91"/>
      <c r="LU61" s="91"/>
      <c r="LV61" s="91"/>
      <c r="LW61" s="91"/>
      <c r="LX61" s="91"/>
      <c r="LY61" s="91"/>
      <c r="LZ61" s="91"/>
      <c r="MA61" s="91"/>
      <c r="MB61" s="91"/>
      <c r="MC61" s="91"/>
      <c r="MD61" s="91"/>
      <c r="ME61" s="91"/>
      <c r="MF61" s="91"/>
      <c r="MG61" s="91"/>
      <c r="MH61" s="91"/>
      <c r="MI61" s="91"/>
      <c r="MJ61" s="91"/>
      <c r="MK61" s="91"/>
      <c r="ML61" s="91"/>
      <c r="MM61" s="91"/>
      <c r="MN61" s="91"/>
      <c r="MO61" s="91"/>
      <c r="MP61" s="91"/>
      <c r="MQ61" s="91"/>
      <c r="MR61" s="91">
        <v>-102761.05</v>
      </c>
      <c r="MS61" s="91">
        <v>-287826.68</v>
      </c>
      <c r="MT61" s="91">
        <v>0</v>
      </c>
      <c r="MU61" s="91">
        <v>-804933.02</v>
      </c>
      <c r="MV61" s="91">
        <v>-221267.99</v>
      </c>
      <c r="MW61" s="91">
        <v>0</v>
      </c>
      <c r="MX61" s="91">
        <v>0</v>
      </c>
      <c r="MY61" s="91">
        <v>-156397.39000000001</v>
      </c>
      <c r="MZ61" s="91">
        <v>0</v>
      </c>
      <c r="NA61" s="91">
        <v>0</v>
      </c>
      <c r="NB61" s="91">
        <v>0</v>
      </c>
      <c r="NC61" s="91">
        <v>0</v>
      </c>
      <c r="ND61" s="91">
        <v>0</v>
      </c>
      <c r="NE61" s="91">
        <v>0</v>
      </c>
      <c r="NF61" s="91"/>
      <c r="NG61" s="91"/>
      <c r="NH61" s="91"/>
      <c r="NI61" s="91">
        <v>0</v>
      </c>
      <c r="NJ61" s="91"/>
      <c r="NK61" s="91">
        <v>-245837</v>
      </c>
      <c r="NL61" s="91">
        <v>-156347.18</v>
      </c>
      <c r="NM61" s="91"/>
      <c r="NN61" s="91"/>
      <c r="NO61" s="91">
        <v>-97308.85</v>
      </c>
      <c r="NP61" s="91"/>
      <c r="NQ61" s="91"/>
      <c r="NR61" s="91">
        <v>0</v>
      </c>
      <c r="NS61" s="91">
        <v>0</v>
      </c>
      <c r="NT61" s="91">
        <v>0</v>
      </c>
      <c r="NU61" s="91">
        <v>0</v>
      </c>
      <c r="NV61" s="91">
        <v>0</v>
      </c>
      <c r="NW61" s="91">
        <v>0</v>
      </c>
      <c r="NX61" s="91">
        <v>-115588.88</v>
      </c>
      <c r="NY61" s="91">
        <v>0</v>
      </c>
      <c r="NZ61" s="91">
        <v>0</v>
      </c>
      <c r="OA61" s="91">
        <v>0</v>
      </c>
      <c r="OB61" s="91">
        <v>-95712.71</v>
      </c>
      <c r="OC61" s="91">
        <v>0</v>
      </c>
      <c r="OD61" s="91"/>
      <c r="OE61" s="91">
        <v>0</v>
      </c>
      <c r="OF61" s="91">
        <v>-61423.75</v>
      </c>
      <c r="OG61" s="91">
        <v>0</v>
      </c>
      <c r="OH61" s="91">
        <v>0</v>
      </c>
      <c r="OI61" s="91">
        <v>0</v>
      </c>
      <c r="OJ61" s="91">
        <v>0</v>
      </c>
      <c r="OK61" s="91">
        <v>-595542.35</v>
      </c>
      <c r="OL61" s="91">
        <v>0</v>
      </c>
      <c r="OM61" s="91">
        <v>-1074202.1599999999</v>
      </c>
      <c r="ON61" s="91"/>
      <c r="OO61" s="91">
        <v>-665012.65</v>
      </c>
      <c r="OP61" s="91">
        <v>-319814.5</v>
      </c>
      <c r="OQ61" s="91">
        <v>-99011.42</v>
      </c>
      <c r="OR61" s="91">
        <v>0</v>
      </c>
      <c r="OS61" s="91">
        <v>-394767.64</v>
      </c>
      <c r="OT61" s="91">
        <v>-141697.76</v>
      </c>
      <c r="OU61" s="91">
        <v>-74741.61</v>
      </c>
      <c r="OV61" s="91">
        <f>'WP 2-1-4 Plant Details'!OV61</f>
        <v>0</v>
      </c>
      <c r="OW61" s="91">
        <f>'WP 2-1-4 Plant Details'!OW61</f>
        <v>-202023.52352120567</v>
      </c>
      <c r="OX61" s="91">
        <f>'WP 2-1-4 Plant Details'!OX61</f>
        <v>-202023.52352120567</v>
      </c>
      <c r="OY61" s="91">
        <f>'WP 2-1-4 Plant Details'!OY61</f>
        <v>-202023.52352120567</v>
      </c>
      <c r="OZ61" s="91">
        <f>'WP 2-1-4 Plant Details'!OZ61</f>
        <v>-202023.52352120567</v>
      </c>
      <c r="PA61" s="91">
        <f>'WP 2-1-4 Plant Details'!PA61</f>
        <v>-202023.52352120567</v>
      </c>
      <c r="PB61" s="91">
        <f>'WP 2-1-4 Plant Details'!PB61</f>
        <v>-202023.52352120567</v>
      </c>
      <c r="PC61" s="91">
        <f>'WP 2-1-4 Plant Details'!PC61</f>
        <v>-202023.52352120567</v>
      </c>
      <c r="PD61" s="91">
        <f>'WP 2-1-4 Plant Details'!PD61</f>
        <v>-202023.52352120567</v>
      </c>
      <c r="PE61" s="91">
        <f>'WP 2-1-4 Plant Details'!PE61</f>
        <v>-202023.52352120567</v>
      </c>
      <c r="PF61" s="91">
        <f>'WP 2-1-4 Plant Details'!PF61</f>
        <v>-202023.52352120567</v>
      </c>
      <c r="PG61" s="91">
        <f>'WP 2-1-4 Plant Details'!PG61</f>
        <v>-202023.52352120567</v>
      </c>
      <c r="PH61" s="91">
        <f>'WP 2-1-4 Plant Details'!PH61</f>
        <v>-202023.52352120567</v>
      </c>
      <c r="PI61" s="91">
        <f>'WP 2-1-4 Plant Details'!PI61</f>
        <v>-202023.52352120567</v>
      </c>
      <c r="PJ61" s="91">
        <f>'WP 2-1-4 Plant Details'!PJ61</f>
        <v>-202023.52352120567</v>
      </c>
      <c r="PK61" s="91">
        <f>'WP 2-1-4 Plant Details'!PK61</f>
        <v>-202023.52352120567</v>
      </c>
      <c r="PL61" s="91">
        <f>'WP 2-1-4 Plant Details'!PL61</f>
        <v>-202023.52352120567</v>
      </c>
      <c r="PM61" s="91">
        <f>'WP 2-1-4 Plant Details'!PM61</f>
        <v>-202023.52352120567</v>
      </c>
      <c r="PN61" s="91">
        <f>'WP 2-1-4 Plant Details'!PN61</f>
        <v>-202023.52352120567</v>
      </c>
      <c r="PO61" s="91">
        <f>'WP 2-1-4 Plant Details'!PO61</f>
        <v>-202023.52352120567</v>
      </c>
      <c r="PP61" s="91">
        <f>'WP 2-1-4 Plant Details'!PP61</f>
        <v>-202023.52352120567</v>
      </c>
      <c r="PQ61" s="91">
        <f>'WP 2-1-4 Plant Details'!PQ61</f>
        <v>-202023.52352120567</v>
      </c>
      <c r="PR61" s="91">
        <f>'WP 2-1-4 Plant Details'!PR61</f>
        <v>-202023.52352120567</v>
      </c>
      <c r="PS61" s="91">
        <f>'WP 2-1-4 Plant Details'!PS61</f>
        <v>-202023.52352120567</v>
      </c>
      <c r="PT61" s="91">
        <f>'WP 2-1-4 Plant Details'!PT61</f>
        <v>-202023.52352120567</v>
      </c>
      <c r="PU61" s="91">
        <f>'WP 2-1-4 Plant Details'!PU61</f>
        <v>-202023.52352120567</v>
      </c>
      <c r="PV61" s="91">
        <f>'WP 2-1-4 Plant Details'!PV61</f>
        <v>-202023.52352120567</v>
      </c>
      <c r="PW61" s="91">
        <f>'WP 2-1-4 Plant Details'!PW61</f>
        <v>-202023.52352120567</v>
      </c>
      <c r="PX61" s="91">
        <f>'WP 2-1-4 Plant Details'!PX61</f>
        <v>-202023.52352120567</v>
      </c>
      <c r="PY61" s="91">
        <f>'WP 2-1-4 Plant Details'!PY61</f>
        <v>-202023.52352120567</v>
      </c>
      <c r="PZ61" s="91">
        <f>'WP 2-1-4 Plant Details'!PZ61</f>
        <v>-202023.52352120567</v>
      </c>
      <c r="QA61" s="91">
        <f>'WP 2-1-4 Plant Details'!QA61</f>
        <v>-202023.52352120567</v>
      </c>
      <c r="QB61" s="91">
        <f>'WP 2-1-4 Plant Details'!QB61</f>
        <v>-202023.52352120567</v>
      </c>
      <c r="QC61" s="91">
        <f>'WP 2-1-4 Plant Details'!QC61</f>
        <v>-202023.52352120567</v>
      </c>
      <c r="QD61" s="91">
        <f>'WP 2-1-4 Plant Details'!QD61</f>
        <v>-202023.52352120567</v>
      </c>
      <c r="QE61" s="91">
        <f>'WP 2-1-4 Plant Details'!QE61</f>
        <v>-202023.52352120567</v>
      </c>
      <c r="QF61" s="91">
        <f>'WP 2-1-4 Plant Details'!QF61</f>
        <v>-202023.52352120567</v>
      </c>
      <c r="QG61" s="91">
        <f>'WP 2-1-4 Plant Details'!QG61</f>
        <v>-202023.52352120567</v>
      </c>
      <c r="QH61" s="91">
        <f>'WP 2-1-4 Plant Details'!QH61</f>
        <v>-202023.52352120567</v>
      </c>
      <c r="QI61" s="91">
        <f>'WP 2-1-4 Plant Details'!QI61</f>
        <v>-202023.52352120567</v>
      </c>
      <c r="QJ61" s="91">
        <f>'WP 2-1-4 Plant Details'!QJ61</f>
        <v>-202023.52352120567</v>
      </c>
      <c r="QK61" s="91">
        <f>'WP 2-1-4 Plant Details'!QK61</f>
        <v>-202023.52352120567</v>
      </c>
      <c r="QL61" s="169">
        <f t="shared" si="213"/>
        <v>-2424282</v>
      </c>
      <c r="QM61" s="169">
        <f t="shared" si="214"/>
        <v>-2424282</v>
      </c>
      <c r="QN61" s="169">
        <f t="shared" si="215"/>
        <v>-2424282</v>
      </c>
      <c r="QO61" s="95"/>
      <c r="QP61" s="91"/>
      <c r="QQ61" s="91"/>
      <c r="QR61" s="91"/>
      <c r="QS61" s="91"/>
      <c r="QT61" s="91"/>
      <c r="QU61" s="91"/>
      <c r="QV61" s="91"/>
      <c r="QW61" s="91"/>
      <c r="QX61" s="91"/>
      <c r="QY61" s="91"/>
      <c r="QZ61" s="91"/>
      <c r="RA61" s="91"/>
      <c r="RB61" s="91"/>
      <c r="RC61" s="91"/>
      <c r="RD61" s="91"/>
      <c r="RE61" s="91"/>
      <c r="RF61" s="91"/>
      <c r="RG61" s="91"/>
      <c r="RH61" s="91"/>
      <c r="RI61" s="91"/>
      <c r="RJ61" s="91"/>
      <c r="RK61" s="91"/>
      <c r="RL61" s="91"/>
      <c r="RM61" s="91"/>
      <c r="RN61" s="91"/>
      <c r="RO61" s="91"/>
      <c r="RP61" s="91"/>
      <c r="RQ61" s="91"/>
      <c r="RR61" s="91"/>
      <c r="RS61" s="91"/>
      <c r="RT61" s="91"/>
      <c r="RU61" s="91"/>
      <c r="RV61" s="91"/>
      <c r="RW61" s="91"/>
      <c r="RX61" s="91"/>
      <c r="RY61" s="91"/>
      <c r="RZ61" s="91"/>
      <c r="SA61" s="91"/>
      <c r="SB61" s="91"/>
      <c r="SC61" s="91"/>
      <c r="SD61" s="91"/>
      <c r="SE61" s="91"/>
      <c r="SF61" s="91"/>
      <c r="SG61" s="91"/>
      <c r="SH61" s="91"/>
      <c r="SI61" s="91"/>
      <c r="SJ61" s="91"/>
      <c r="SK61" s="91"/>
      <c r="SL61" s="91"/>
      <c r="SM61" s="91"/>
      <c r="SN61" s="91"/>
      <c r="SO61" s="91">
        <v>0</v>
      </c>
      <c r="SP61" s="91">
        <v>0</v>
      </c>
      <c r="SQ61" s="91">
        <v>0</v>
      </c>
      <c r="SR61" s="91">
        <v>0</v>
      </c>
      <c r="SS61" s="91">
        <v>0</v>
      </c>
      <c r="ST61" s="91">
        <v>0</v>
      </c>
      <c r="SU61" s="91">
        <v>0</v>
      </c>
      <c r="SV61" s="91">
        <v>0</v>
      </c>
      <c r="SW61" s="91">
        <v>0</v>
      </c>
      <c r="SX61" s="91">
        <v>0</v>
      </c>
      <c r="SY61" s="91">
        <v>0</v>
      </c>
      <c r="SZ61" s="91">
        <v>0</v>
      </c>
      <c r="TA61" s="91"/>
      <c r="TB61" s="91"/>
      <c r="TC61" s="91"/>
      <c r="TD61" s="91"/>
      <c r="TE61" s="91"/>
      <c r="TF61" s="91"/>
      <c r="TG61" s="91"/>
      <c r="TH61" s="91"/>
      <c r="TI61" s="91"/>
      <c r="TJ61" s="91"/>
      <c r="TK61" s="91"/>
      <c r="TL61" s="91"/>
      <c r="TM61" s="91">
        <v>0</v>
      </c>
      <c r="TN61" s="91">
        <v>0</v>
      </c>
      <c r="TO61" s="91">
        <v>0</v>
      </c>
      <c r="TP61" s="91"/>
      <c r="TQ61" s="91">
        <v>0</v>
      </c>
      <c r="TR61" s="91">
        <v>0</v>
      </c>
      <c r="TS61" s="91">
        <v>0</v>
      </c>
      <c r="TT61" s="91">
        <v>0</v>
      </c>
      <c r="TU61" s="91">
        <v>0</v>
      </c>
      <c r="TV61" s="91">
        <v>0</v>
      </c>
      <c r="TW61" s="91">
        <v>0</v>
      </c>
      <c r="TX61" s="91">
        <v>0</v>
      </c>
      <c r="TY61" s="91"/>
      <c r="TZ61" s="91"/>
      <c r="UA61" s="91"/>
      <c r="UB61" s="91">
        <v>0</v>
      </c>
      <c r="UC61" s="91">
        <v>0</v>
      </c>
      <c r="UD61" s="91">
        <v>0</v>
      </c>
      <c r="UE61" s="91">
        <v>0</v>
      </c>
      <c r="UF61" s="91">
        <v>0</v>
      </c>
      <c r="UG61" s="91">
        <v>0</v>
      </c>
      <c r="UH61" s="91"/>
      <c r="UI61" s="91"/>
      <c r="UJ61" s="91"/>
      <c r="UK61" s="91">
        <v>0</v>
      </c>
      <c r="UL61" s="91">
        <v>0</v>
      </c>
      <c r="UM61" s="91">
        <v>0</v>
      </c>
      <c r="UN61" s="91">
        <v>0</v>
      </c>
      <c r="UO61" s="91">
        <v>0</v>
      </c>
      <c r="UP61" s="91">
        <v>0</v>
      </c>
      <c r="UQ61" s="91"/>
      <c r="UR61" s="91"/>
      <c r="US61" s="91"/>
      <c r="UT61" s="91"/>
      <c r="UU61" s="91"/>
      <c r="UV61" s="91"/>
      <c r="UW61" s="91"/>
      <c r="UX61" s="91"/>
      <c r="UY61" s="91"/>
      <c r="UZ61" s="91"/>
      <c r="VA61" s="91"/>
      <c r="VB61" s="91"/>
      <c r="VC61" s="91"/>
      <c r="VD61" s="91"/>
      <c r="VE61" s="91"/>
      <c r="VF61" s="91"/>
      <c r="VG61" s="91"/>
      <c r="VH61" s="91"/>
      <c r="VI61" s="91"/>
      <c r="VJ61" s="91"/>
      <c r="VK61" s="91"/>
      <c r="VL61" s="91"/>
      <c r="VM61" s="91"/>
      <c r="VN61" s="91"/>
      <c r="VO61" s="91"/>
      <c r="VP61" s="91"/>
      <c r="VQ61" s="91"/>
      <c r="VR61" s="91"/>
      <c r="VS61" s="91"/>
      <c r="VT61" s="91"/>
      <c r="VU61" s="91"/>
      <c r="VV61" s="91"/>
      <c r="VW61" s="91"/>
      <c r="VX61" s="91"/>
      <c r="VY61" s="91"/>
      <c r="VZ61" s="91"/>
      <c r="WA61" s="91"/>
      <c r="WB61" s="91"/>
      <c r="WC61" s="91"/>
      <c r="WD61" s="91"/>
      <c r="WE61" s="91"/>
      <c r="WF61" s="91"/>
      <c r="WG61" s="169">
        <f t="shared" si="216"/>
        <v>0</v>
      </c>
      <c r="WH61" s="169">
        <f t="shared" si="222"/>
        <v>0</v>
      </c>
      <c r="WI61" s="169">
        <f t="shared" si="223"/>
        <v>0</v>
      </c>
      <c r="WJ61" s="91"/>
      <c r="WK61" s="91"/>
      <c r="WL61" s="91"/>
      <c r="WM61" s="91"/>
      <c r="WN61" s="91"/>
      <c r="WO61" s="91"/>
      <c r="WP61" s="91"/>
      <c r="WQ61" s="91"/>
      <c r="WR61" s="91"/>
      <c r="WS61" s="91"/>
      <c r="WT61" s="91"/>
      <c r="WU61" s="91"/>
      <c r="WV61" s="91"/>
      <c r="WW61" s="91"/>
      <c r="WX61" s="91"/>
      <c r="WY61" s="91"/>
      <c r="WZ61" s="91"/>
      <c r="XA61" s="91"/>
      <c r="XB61" s="91"/>
      <c r="XC61" s="91"/>
      <c r="XD61" s="91"/>
      <c r="XE61" s="91"/>
      <c r="XF61" s="91"/>
      <c r="XG61" s="91"/>
      <c r="XH61" s="91"/>
      <c r="XI61" s="91"/>
      <c r="XJ61" s="91"/>
      <c r="XK61" s="91"/>
      <c r="XL61" s="91"/>
      <c r="XM61" s="91"/>
      <c r="XN61" s="91"/>
      <c r="XO61" s="91"/>
      <c r="XP61" s="91"/>
      <c r="XQ61" s="91"/>
      <c r="XR61" s="91"/>
      <c r="XS61" s="91"/>
      <c r="XT61" s="91"/>
      <c r="XU61" s="91"/>
      <c r="XV61" s="91"/>
      <c r="XW61" s="91"/>
      <c r="XX61" s="91"/>
      <c r="XY61" s="91"/>
      <c r="XZ61" s="91"/>
      <c r="YA61" s="91"/>
      <c r="YB61" s="91"/>
      <c r="YC61" s="91"/>
      <c r="YD61" s="91"/>
      <c r="YE61" s="91">
        <v>18058.03</v>
      </c>
      <c r="YF61" s="91">
        <v>-61424.37</v>
      </c>
      <c r="YG61" s="91"/>
      <c r="YH61" s="91"/>
      <c r="YI61" s="91">
        <v>49563.12</v>
      </c>
      <c r="YJ61" s="91">
        <v>0</v>
      </c>
      <c r="YK61" s="91">
        <v>66050</v>
      </c>
      <c r="YL61" s="91">
        <v>-2906030.4499999997</v>
      </c>
      <c r="YM61" s="91">
        <v>0</v>
      </c>
      <c r="YN61" s="91">
        <v>0</v>
      </c>
      <c r="YO61" s="91">
        <v>13100</v>
      </c>
      <c r="YP61" s="91">
        <v>0</v>
      </c>
      <c r="YQ61" s="91">
        <v>0</v>
      </c>
      <c r="YR61" s="91">
        <v>0</v>
      </c>
      <c r="YS61" s="91">
        <v>0</v>
      </c>
      <c r="YT61" s="91">
        <v>0</v>
      </c>
      <c r="YU61" s="91">
        <v>0</v>
      </c>
      <c r="YV61" s="91"/>
      <c r="YW61" s="91"/>
      <c r="YX61" s="91"/>
      <c r="YY61" s="91">
        <v>2975</v>
      </c>
      <c r="YZ61" s="91">
        <v>-3123330.11</v>
      </c>
      <c r="ZA61" s="91">
        <v>79025</v>
      </c>
      <c r="ZB61" s="91">
        <v>50000</v>
      </c>
      <c r="ZC61" s="91">
        <v>3871.84</v>
      </c>
      <c r="ZD61" s="91"/>
      <c r="ZE61" s="91">
        <v>19350</v>
      </c>
      <c r="ZF61" s="91"/>
      <c r="ZG61" s="91"/>
      <c r="ZH61" s="91">
        <v>0</v>
      </c>
      <c r="ZI61" s="91">
        <v>0</v>
      </c>
      <c r="ZJ61" s="91">
        <v>0</v>
      </c>
      <c r="ZK61" s="91"/>
      <c r="ZL61" s="91"/>
      <c r="ZM61" s="91">
        <v>0</v>
      </c>
      <c r="ZN61" s="91">
        <v>14775</v>
      </c>
      <c r="ZO61" s="91"/>
      <c r="ZP61" s="91">
        <v>0</v>
      </c>
      <c r="ZQ61" s="91">
        <v>0</v>
      </c>
      <c r="ZR61" s="91">
        <v>18175</v>
      </c>
      <c r="ZS61" s="91"/>
      <c r="ZT61" s="91"/>
      <c r="ZU61" s="91"/>
      <c r="ZV61" s="91">
        <v>20450</v>
      </c>
      <c r="ZW61" s="91"/>
      <c r="ZX61" s="91"/>
      <c r="ZY61" s="91"/>
      <c r="ZZ61" s="91"/>
      <c r="AAA61" s="91">
        <v>119242.5</v>
      </c>
      <c r="AAB61" s="91"/>
      <c r="AAC61" s="91">
        <v>0</v>
      </c>
      <c r="AAD61" s="91"/>
      <c r="AAE61" s="91">
        <v>183505</v>
      </c>
      <c r="AAF61" s="91">
        <v>50550</v>
      </c>
      <c r="AAG61" s="91">
        <v>16689</v>
      </c>
      <c r="AAH61" s="91"/>
      <c r="AAI61" s="91">
        <v>381070.64</v>
      </c>
      <c r="AAJ61" s="91">
        <v>54950</v>
      </c>
      <c r="AAK61" s="91">
        <v>11386.35</v>
      </c>
      <c r="AAL61" s="91"/>
      <c r="AAM61" s="91"/>
      <c r="AAN61" s="91"/>
      <c r="AAO61" s="91"/>
      <c r="AAP61" s="91"/>
      <c r="AAQ61" s="91"/>
      <c r="AAR61" s="91"/>
      <c r="AAS61" s="91"/>
      <c r="AAT61" s="91"/>
      <c r="AAU61" s="91"/>
      <c r="AAV61" s="91"/>
      <c r="AAW61" s="91"/>
      <c r="AAX61" s="91"/>
      <c r="AAY61" s="91"/>
      <c r="AAZ61" s="91"/>
      <c r="ABA61" s="91"/>
      <c r="ABB61" s="91"/>
      <c r="ABC61" s="91"/>
      <c r="ABD61" s="91"/>
      <c r="ABE61" s="91"/>
      <c r="ABF61" s="91"/>
      <c r="ABG61" s="91"/>
      <c r="ABH61" s="91"/>
      <c r="ABI61" s="91"/>
      <c r="ABJ61" s="91"/>
      <c r="ABK61" s="91"/>
      <c r="ABL61" s="91"/>
      <c r="ABM61" s="91"/>
      <c r="ABN61" s="91"/>
      <c r="ABO61" s="91"/>
      <c r="ABP61" s="91"/>
      <c r="ABQ61" s="91"/>
      <c r="ABR61" s="91"/>
      <c r="ABS61" s="91"/>
      <c r="ABT61" s="91"/>
      <c r="ABU61" s="91"/>
      <c r="ABV61" s="91"/>
      <c r="ABW61" s="91"/>
      <c r="ABX61" s="91"/>
      <c r="ABY61" s="91"/>
      <c r="ABZ61" s="91"/>
      <c r="ACA61" s="91"/>
      <c r="ACB61" s="169">
        <f t="shared" si="224"/>
        <v>0</v>
      </c>
      <c r="ACC61" s="169">
        <f t="shared" si="217"/>
        <v>0</v>
      </c>
      <c r="ACD61" s="169">
        <f t="shared" si="218"/>
        <v>0</v>
      </c>
    </row>
    <row r="62" spans="1:758">
      <c r="A62" s="160">
        <f t="shared" si="219"/>
        <v>54</v>
      </c>
      <c r="B62" s="160">
        <v>392.2</v>
      </c>
      <c r="C62" s="44" t="s">
        <v>395</v>
      </c>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v>8617418.1400000006</v>
      </c>
      <c r="AY62" s="91">
        <f t="shared" si="270"/>
        <v>8850789.5899999999</v>
      </c>
      <c r="AZ62" s="91">
        <f t="shared" si="271"/>
        <v>9084161.0399999991</v>
      </c>
      <c r="BA62" s="91">
        <f t="shared" si="272"/>
        <v>9439981.5799999982</v>
      </c>
      <c r="BB62" s="91">
        <f t="shared" si="273"/>
        <v>9475274.2011643928</v>
      </c>
      <c r="BC62" s="91">
        <f t="shared" si="274"/>
        <v>9808680.2611643933</v>
      </c>
      <c r="BD62" s="91">
        <f t="shared" si="275"/>
        <v>9984622.1211643927</v>
      </c>
      <c r="BE62" s="91">
        <f t="shared" si="276"/>
        <v>10049096.301164392</v>
      </c>
      <c r="BF62" s="91">
        <f t="shared" si="277"/>
        <v>9144147.8311643917</v>
      </c>
      <c r="BG62" s="91">
        <f t="shared" si="278"/>
        <v>9319941.361164391</v>
      </c>
      <c r="BH62" s="91">
        <f t="shared" si="279"/>
        <v>9495734.8911643904</v>
      </c>
      <c r="BI62" s="91">
        <f t="shared" si="280"/>
        <v>9172075.3711643908</v>
      </c>
      <c r="BJ62" s="91">
        <f t="shared" si="281"/>
        <v>9343753.9611643907</v>
      </c>
      <c r="BK62" s="91">
        <f t="shared" si="282"/>
        <v>9515110.5911643915</v>
      </c>
      <c r="BL62" s="91">
        <f t="shared" si="283"/>
        <v>9685638.2911643907</v>
      </c>
      <c r="BM62" s="91">
        <f t="shared" si="284"/>
        <v>9856165.99116439</v>
      </c>
      <c r="BN62" s="91">
        <f t="shared" si="285"/>
        <v>10026693.691164389</v>
      </c>
      <c r="BO62" s="91">
        <f t="shared" si="286"/>
        <v>10197221.391164389</v>
      </c>
      <c r="BP62" s="91">
        <f t="shared" si="287"/>
        <v>10197221.391164389</v>
      </c>
      <c r="BQ62" s="91">
        <f t="shared" si="288"/>
        <v>10197221.391164389</v>
      </c>
      <c r="BR62" s="91">
        <f t="shared" si="289"/>
        <v>10197221.391164389</v>
      </c>
      <c r="BS62" s="91">
        <f t="shared" si="290"/>
        <v>10389365.701164389</v>
      </c>
      <c r="BT62" s="91">
        <f t="shared" si="291"/>
        <v>11118997.65116439</v>
      </c>
      <c r="BU62" s="91">
        <f t="shared" si="292"/>
        <v>11309194.66116439</v>
      </c>
      <c r="BV62" s="91">
        <f t="shared" si="293"/>
        <v>11477165.89116439</v>
      </c>
      <c r="BW62" s="91">
        <f t="shared" si="294"/>
        <v>11668284.271164391</v>
      </c>
      <c r="BX62" s="91">
        <f t="shared" si="295"/>
        <v>11859402.651164392</v>
      </c>
      <c r="BY62" s="91">
        <f t="shared" si="296"/>
        <v>11918562.621164391</v>
      </c>
      <c r="BZ62" s="91">
        <f t="shared" si="297"/>
        <v>12106755.41116439</v>
      </c>
      <c r="CA62" s="91">
        <f t="shared" si="298"/>
        <v>12252115.621164389</v>
      </c>
      <c r="CB62" s="91">
        <f t="shared" si="299"/>
        <v>12459196.781164389</v>
      </c>
      <c r="CC62" s="91">
        <f t="shared" si="300"/>
        <v>12666277.941164389</v>
      </c>
      <c r="CD62" s="91">
        <f t="shared" si="301"/>
        <v>12834567.791164389</v>
      </c>
      <c r="CE62" s="91">
        <f t="shared" si="302"/>
        <v>13041479.791164389</v>
      </c>
      <c r="CF62" s="91">
        <f t="shared" si="303"/>
        <v>13248391.791164389</v>
      </c>
      <c r="CG62" s="91">
        <f t="shared" si="304"/>
        <v>13455303.791164389</v>
      </c>
      <c r="CH62" s="91">
        <f t="shared" si="305"/>
        <v>13662215.791164389</v>
      </c>
      <c r="CI62" s="91">
        <f t="shared" si="306"/>
        <v>13869127.791164389</v>
      </c>
      <c r="CJ62" s="91">
        <f t="shared" si="307"/>
        <v>13902254.031164389</v>
      </c>
      <c r="CK62" s="91">
        <f t="shared" si="308"/>
        <v>14140046.211164389</v>
      </c>
      <c r="CL62" s="91">
        <f t="shared" si="309"/>
        <v>13815262.781164387</v>
      </c>
      <c r="CM62" s="91">
        <f t="shared" si="310"/>
        <v>14036978.321164386</v>
      </c>
      <c r="CN62" s="91">
        <f t="shared" si="311"/>
        <v>14253369.291164387</v>
      </c>
      <c r="CO62" s="91">
        <f t="shared" si="312"/>
        <v>14469760.261164388</v>
      </c>
      <c r="CP62" s="91">
        <f t="shared" si="313"/>
        <v>14658577.561164388</v>
      </c>
      <c r="CQ62" s="91">
        <f t="shared" si="314"/>
        <v>14874789.191164389</v>
      </c>
      <c r="CR62" s="91">
        <f t="shared" si="315"/>
        <v>15091000.82116439</v>
      </c>
      <c r="CS62" s="91">
        <f t="shared" si="316"/>
        <v>15307212.451164391</v>
      </c>
      <c r="CT62" s="91">
        <f t="shared" si="317"/>
        <v>15523424.081164392</v>
      </c>
      <c r="CU62" s="91">
        <f t="shared" si="318"/>
        <v>15575648.431164391</v>
      </c>
      <c r="CV62" s="91">
        <f t="shared" si="319"/>
        <v>15789892.521164391</v>
      </c>
      <c r="CW62" s="91">
        <f t="shared" si="320"/>
        <v>15374709.48116439</v>
      </c>
      <c r="CX62" s="91">
        <f t="shared" si="321"/>
        <v>15579788.32116439</v>
      </c>
      <c r="CY62" s="91">
        <f t="shared" si="322"/>
        <v>15368760.47116439</v>
      </c>
      <c r="CZ62" s="91">
        <f t="shared" si="323"/>
        <v>15540899.281164389</v>
      </c>
      <c r="DA62" s="91">
        <f t="shared" si="324"/>
        <v>15416811.531164389</v>
      </c>
      <c r="DB62" s="91">
        <f t="shared" si="325"/>
        <v>15620334.891164389</v>
      </c>
      <c r="DC62" s="91">
        <f t="shared" si="326"/>
        <v>15646423.141164389</v>
      </c>
      <c r="DD62" s="91">
        <f t="shared" si="327"/>
        <v>15854885.191164389</v>
      </c>
      <c r="DE62" s="91">
        <f t="shared" si="202"/>
        <v>16063352.111164389</v>
      </c>
      <c r="DF62" s="91">
        <f t="shared" si="203"/>
        <v>15839368.901164388</v>
      </c>
      <c r="DG62" s="91">
        <f t="shared" si="204"/>
        <v>15928173.949198943</v>
      </c>
      <c r="DH62" s="91">
        <f t="shared" si="205"/>
        <v>16017123.286319116</v>
      </c>
      <c r="DI62" s="91">
        <f t="shared" si="206"/>
        <v>16107279.935328895</v>
      </c>
      <c r="DJ62" s="91">
        <f t="shared" si="207"/>
        <v>16197177.487079408</v>
      </c>
      <c r="DK62" s="91">
        <f t="shared" si="208"/>
        <v>16291521.632588629</v>
      </c>
      <c r="DL62" s="91">
        <f t="shared" si="108"/>
        <v>16389426.583161902</v>
      </c>
      <c r="DM62" s="91">
        <f t="shared" si="109"/>
        <v>16488043.098939609</v>
      </c>
      <c r="DN62" s="91">
        <f t="shared" si="110"/>
        <v>16587849.659910263</v>
      </c>
      <c r="DO62" s="91">
        <f t="shared" si="111"/>
        <v>16689193.227386784</v>
      </c>
      <c r="DP62" s="91">
        <f t="shared" si="112"/>
        <v>16790464.609651823</v>
      </c>
      <c r="DQ62" s="91">
        <f t="shared" si="113"/>
        <v>16892648.969423532</v>
      </c>
      <c r="DR62" s="91">
        <f t="shared" si="114"/>
        <v>16997881.566730481</v>
      </c>
      <c r="DS62" s="91">
        <f t="shared" si="115"/>
        <v>17105988.292219277</v>
      </c>
      <c r="DT62" s="91">
        <f t="shared" si="116"/>
        <v>17216621.361999601</v>
      </c>
      <c r="DU62" s="91">
        <f t="shared" si="117"/>
        <v>17331187.824782472</v>
      </c>
      <c r="DV62" s="91">
        <f t="shared" si="118"/>
        <v>17447020.09015831</v>
      </c>
      <c r="DW62" s="91">
        <f t="shared" si="119"/>
        <v>17566432.022796474</v>
      </c>
      <c r="DX62" s="91">
        <f t="shared" si="120"/>
        <v>17694249.678193651</v>
      </c>
      <c r="DY62" s="91">
        <f t="shared" si="121"/>
        <v>17824650.389046792</v>
      </c>
      <c r="DZ62" s="91">
        <f t="shared" si="122"/>
        <v>17957634.155355893</v>
      </c>
      <c r="EA62" s="91">
        <f t="shared" si="123"/>
        <v>18093200.977120955</v>
      </c>
      <c r="EB62" s="91">
        <f t="shared" si="124"/>
        <v>18231350.854341976</v>
      </c>
      <c r="EC62" s="91">
        <f t="shared" si="125"/>
        <v>18372083.787018958</v>
      </c>
      <c r="ED62" s="91">
        <f t="shared" si="126"/>
        <v>18515399.775151901</v>
      </c>
      <c r="EE62" s="91">
        <f t="shared" si="127"/>
        <v>18661298.818740804</v>
      </c>
      <c r="EF62" s="91">
        <f t="shared" si="128"/>
        <v>18809780.917785667</v>
      </c>
      <c r="EG62" s="91">
        <f t="shared" si="129"/>
        <v>18960846.07228649</v>
      </c>
      <c r="EH62" s="91">
        <f t="shared" si="130"/>
        <v>19114494.282243274</v>
      </c>
      <c r="EI62" s="91">
        <f t="shared" si="131"/>
        <v>19270725.547656018</v>
      </c>
      <c r="EJ62" s="91">
        <f t="shared" si="132"/>
        <v>19429539.868524723</v>
      </c>
      <c r="EK62" s="91">
        <f t="shared" si="133"/>
        <v>19591058.19404801</v>
      </c>
      <c r="EL62" s="91">
        <f t="shared" si="134"/>
        <v>19755280.524225876</v>
      </c>
      <c r="EM62" s="91">
        <f t="shared" si="135"/>
        <v>19922206.859058321</v>
      </c>
      <c r="EN62" s="91">
        <f t="shared" si="136"/>
        <v>20091837.198545344</v>
      </c>
      <c r="EO62" s="91">
        <f t="shared" si="137"/>
        <v>20264171.542686947</v>
      </c>
      <c r="EP62" s="91">
        <f t="shared" si="138"/>
        <v>20439209.891483128</v>
      </c>
      <c r="EQ62" s="91">
        <f t="shared" si="139"/>
        <v>20616952.244933888</v>
      </c>
      <c r="ER62" s="91">
        <f t="shared" si="140"/>
        <v>20797398.603039231</v>
      </c>
      <c r="ES62" s="91">
        <f t="shared" si="141"/>
        <v>20980548.965799153</v>
      </c>
      <c r="ET62" s="91">
        <f t="shared" si="142"/>
        <v>21166403.333213653</v>
      </c>
      <c r="EU62" s="91">
        <f t="shared" si="143"/>
        <v>21354961.705282733</v>
      </c>
      <c r="EV62" s="169">
        <f t="shared" si="220"/>
        <v>16907252</v>
      </c>
      <c r="EW62" s="169">
        <f t="shared" si="209"/>
        <v>18390165</v>
      </c>
      <c r="EX62" s="169">
        <f t="shared" si="210"/>
        <v>20283100</v>
      </c>
      <c r="EY62" s="55">
        <v>8.7599999999999997E-2</v>
      </c>
      <c r="EZ62" s="91"/>
      <c r="FA62" s="91"/>
      <c r="FB62" s="91"/>
      <c r="FC62" s="91"/>
      <c r="FD62" s="91"/>
      <c r="FE62" s="91"/>
      <c r="FF62" s="91"/>
      <c r="FG62" s="91"/>
      <c r="FH62" s="91"/>
      <c r="FI62" s="91"/>
      <c r="FJ62" s="91"/>
      <c r="FK62" s="91"/>
      <c r="FL62" s="91"/>
      <c r="FM62" s="91"/>
      <c r="FN62" s="91"/>
      <c r="FO62" s="91"/>
      <c r="FP62" s="91"/>
      <c r="FQ62" s="91"/>
      <c r="FR62" s="91"/>
      <c r="FS62" s="91"/>
      <c r="FT62" s="91"/>
      <c r="FU62" s="91"/>
      <c r="FV62" s="91"/>
      <c r="FW62" s="91"/>
      <c r="FX62" s="91"/>
      <c r="FY62" s="91"/>
      <c r="FZ62" s="91"/>
      <c r="GA62" s="91"/>
      <c r="GB62" s="91"/>
      <c r="GC62" s="91"/>
      <c r="GD62" s="91"/>
      <c r="GE62" s="91"/>
      <c r="GF62" s="91"/>
      <c r="GG62" s="91"/>
      <c r="GH62" s="91"/>
      <c r="GI62" s="91"/>
      <c r="GJ62" s="91"/>
      <c r="GK62" s="91"/>
      <c r="GL62" s="91"/>
      <c r="GM62" s="91"/>
      <c r="GN62" s="91"/>
      <c r="GO62" s="91"/>
      <c r="GP62" s="91"/>
      <c r="GQ62" s="91"/>
      <c r="GR62" s="91"/>
      <c r="GS62" s="91"/>
      <c r="GT62" s="91">
        <v>233371.45</v>
      </c>
      <c r="GU62" s="91">
        <v>233371.45</v>
      </c>
      <c r="GV62" s="91">
        <v>355820.54</v>
      </c>
      <c r="GW62" s="91">
        <v>230804.33116439462</v>
      </c>
      <c r="GX62" s="91">
        <v>552853.88</v>
      </c>
      <c r="GY62" s="91">
        <v>175941.86</v>
      </c>
      <c r="GZ62" s="91">
        <v>175290.25</v>
      </c>
      <c r="HA62" s="91">
        <v>175793.53</v>
      </c>
      <c r="HB62" s="91">
        <v>175793.53</v>
      </c>
      <c r="HC62" s="91">
        <v>175793.53</v>
      </c>
      <c r="HD62" s="91">
        <v>171678.59</v>
      </c>
      <c r="HE62" s="91">
        <v>171678.59</v>
      </c>
      <c r="HF62" s="91">
        <v>171356.63</v>
      </c>
      <c r="HG62" s="91">
        <v>170527.7</v>
      </c>
      <c r="HH62" s="91">
        <v>170527.7</v>
      </c>
      <c r="HI62" s="91">
        <v>170527.7</v>
      </c>
      <c r="HJ62" s="91">
        <v>170527.7</v>
      </c>
      <c r="HK62" s="91"/>
      <c r="HL62" s="91"/>
      <c r="HM62" s="91"/>
      <c r="HN62" s="91">
        <v>192144.31</v>
      </c>
      <c r="HO62" s="91">
        <v>192143.05</v>
      </c>
      <c r="HP62" s="91">
        <v>190197.00999999998</v>
      </c>
      <c r="HQ62" s="91">
        <v>191118.38</v>
      </c>
      <c r="HR62" s="335">
        <v>191118.38</v>
      </c>
      <c r="HS62" s="91">
        <v>191118.38</v>
      </c>
      <c r="HT62" s="91">
        <v>188192.79</v>
      </c>
      <c r="HU62" s="91">
        <v>188192.79</v>
      </c>
      <c r="HV62" s="91">
        <v>186395.45</v>
      </c>
      <c r="HW62" s="91">
        <v>207081.16</v>
      </c>
      <c r="HX62" s="91">
        <v>207081.16</v>
      </c>
      <c r="HY62" s="91">
        <v>206912</v>
      </c>
      <c r="HZ62" s="91">
        <v>206912</v>
      </c>
      <c r="IA62" s="91">
        <v>206912</v>
      </c>
      <c r="IB62" s="91">
        <v>206912</v>
      </c>
      <c r="IC62" s="91">
        <v>206912</v>
      </c>
      <c r="ID62" s="91">
        <v>206912</v>
      </c>
      <c r="IE62" s="91">
        <v>203975.22</v>
      </c>
      <c r="IF62" s="91">
        <v>237792.18</v>
      </c>
      <c r="IG62" s="91">
        <v>221715.54</v>
      </c>
      <c r="IH62" s="91">
        <v>221715.54</v>
      </c>
      <c r="II62" s="91">
        <v>216390.97</v>
      </c>
      <c r="IJ62" s="91">
        <v>216390.97</v>
      </c>
      <c r="IK62" s="91">
        <v>216211.63</v>
      </c>
      <c r="IL62" s="91">
        <v>216211.63</v>
      </c>
      <c r="IM62" s="91">
        <v>216211.63</v>
      </c>
      <c r="IN62" s="91">
        <v>216211.63</v>
      </c>
      <c r="IO62" s="91">
        <v>216211.63</v>
      </c>
      <c r="IP62" s="91">
        <v>214244.09</v>
      </c>
      <c r="IQ62" s="91">
        <v>214244.09</v>
      </c>
      <c r="IR62" s="91">
        <v>205078.84</v>
      </c>
      <c r="IS62" s="91">
        <v>205078.84</v>
      </c>
      <c r="IT62" s="91">
        <v>179242.73</v>
      </c>
      <c r="IU62" s="91">
        <v>205418.11000000002</v>
      </c>
      <c r="IV62" s="91">
        <v>203523.36000000002</v>
      </c>
      <c r="IW62" s="91">
        <v>203523.36000000002</v>
      </c>
      <c r="IX62" s="91">
        <v>208463.66</v>
      </c>
      <c r="IY62" s="91">
        <v>208462.05000000002</v>
      </c>
      <c r="IZ62" s="91">
        <v>208466.92</v>
      </c>
      <c r="JA62" s="91">
        <v>241031.44</v>
      </c>
      <c r="JB62" s="91">
        <f>IF('WP 2-1-4 Plant Details'!AAM62&gt;0,('WP 2-1-4 Plant Details'!DF62+'Schedule 6'!$F62)*'WP 2-2-1 Accum Res'!$EY62/12,0)</f>
        <v>234971.55385700011</v>
      </c>
      <c r="JC62" s="91">
        <f>IF('WP 2-1-4 Plant Details'!AAN62&gt;0,('WP 2-1-4 Plant Details'!DG62+'Schedule 6'!$F62)*'WP 2-2-1 Accum Res'!$EY62/12,0)</f>
        <v>235115.8429426206</v>
      </c>
      <c r="JD62" s="91">
        <f>IF('WP 2-1-4 Plant Details'!AAO62&gt;0,('WP 2-1-4 Plant Details'!DH62+'Schedule 6'!$F62)*'WP 2-2-1 Accum Res'!$EY62/12,0)</f>
        <v>236323.15483222599</v>
      </c>
      <c r="JE62" s="91">
        <f>IF('WP 2-1-4 Plant Details'!AAP62&gt;0,('WP 2-1-4 Plant Details'!DI62+'Schedule 6'!$F62)*'WP 2-2-1 Accum Res'!$EY62/12,0)</f>
        <v>236064.05757295829</v>
      </c>
      <c r="JF62" s="91">
        <f>IF('WP 2-1-4 Plant Details'!AAQ62&gt;0,('WP 2-1-4 Plant Details'!DJ62+'Schedule 6'!$F62)*'WP 2-2-1 Accum Res'!$EY62/12,0)</f>
        <v>240510.65133166709</v>
      </c>
      <c r="JG62" s="91">
        <f>IF('WP 2-1-4 Plant Details'!AAR62&gt;0,('WP 2-1-4 Plant Details'!DK62+'Schedule 6'!$F62)*'WP 2-2-1 Accum Res'!$EY62/12,0)</f>
        <v>244071.45639572004</v>
      </c>
      <c r="JH62" s="91">
        <f>IF('WP 2-1-4 Plant Details'!AAS62&gt;0,('WP 2-1-4 Plant Details'!DL62+'Schedule 6'!$F62)*'WP 2-2-1 Accum Res'!$EY62/12,0)</f>
        <v>244783.02160015423</v>
      </c>
      <c r="JI62" s="91">
        <f>IF('WP 2-1-4 Plant Details'!AAT62&gt;0,('WP 2-1-4 Plant Details'!DM62+'Schedule 6'!$F62)*'WP 2-2-1 Accum Res'!$EY62/12,0)</f>
        <v>245973.06679310111</v>
      </c>
      <c r="JJ62" s="91">
        <f>IF('WP 2-1-4 Plant Details'!AAU62&gt;0,('WP 2-1-4 Plant Details'!DN62+'Schedule 6'!$F62)*'WP 2-2-1 Accum Res'!$EY62/12,0)</f>
        <v>247510.07329896712</v>
      </c>
      <c r="JK62" s="91">
        <f>IF('WP 2-1-4 Plant Details'!AAV62&gt;0,('WP 2-1-4 Plant Details'!DO62+'Schedule 6'!$F62)*'WP 2-2-1 Accum Res'!$EY62/12,0)</f>
        <v>247437.88808748382</v>
      </c>
      <c r="JL62" s="91">
        <f>IF('WP 2-1-4 Plant Details'!AAW62&gt;0,('WP 2-1-4 Plant Details'!DP62+'Schedule 6'!$F62)*'WP 2-2-1 Accum Res'!$EY62/12,0)</f>
        <v>248350.86559415641</v>
      </c>
      <c r="JM62" s="91">
        <f>IF('WP 2-1-4 Plant Details'!AAX62&gt;0,('WP 2-1-4 Plant Details'!DQ62+'Schedule 6'!$F62)*'WP 2-2-1 Accum Res'!$EY62/12,0)</f>
        <v>251399.10312939444</v>
      </c>
      <c r="JN62" s="91">
        <f>IF('WP 2-1-4 Plant Details'!AAY62&gt;0,('WP 2-1-4 Plant Details'!DR62+'Schedule 6'!$F62)*'WP 2-2-1 Accum Res'!$EY62/12,0)</f>
        <v>254273.23131124137</v>
      </c>
      <c r="JO62" s="91">
        <f>IF('WP 2-1-4 Plant Details'!AAZ62&gt;0,('WP 2-1-4 Plant Details'!DS62+'Schedule 6'!$F62)*'WP 2-2-1 Accum Res'!$EY62/12,0)</f>
        <v>256799.57560277151</v>
      </c>
      <c r="JP62" s="91">
        <f>IF('WP 2-1-4 Plant Details'!ABA62&gt;0,('WP 2-1-4 Plant Details'!DT62+'Schedule 6'!$F62)*'WP 2-2-1 Accum Res'!$EY62/12,0)</f>
        <v>260732.96860531534</v>
      </c>
      <c r="JQ62" s="91">
        <f>IF('WP 2-1-4 Plant Details'!ABB62&gt;0,('WP 2-1-4 Plant Details'!DU62+'Schedule 6'!$F62)*'WP 2-2-1 Accum Res'!$EY62/12,0)</f>
        <v>261998.77119828353</v>
      </c>
      <c r="JR62" s="91">
        <f>IF('WP 2-1-4 Plant Details'!ABC62&gt;0,('WP 2-1-4 Plant Details'!DV62+'Schedule 6'!$F62)*'WP 2-2-1 Accum Res'!$EY62/12,0)</f>
        <v>265578.43846060912</v>
      </c>
      <c r="JS62" s="91">
        <f>IF('WP 2-1-4 Plant Details'!ABD62&gt;0,('WP 2-1-4 Plant Details'!DW62+'Schedule 6'!$F62)*'WP 2-2-1 Accum Res'!$EY62/12,0)</f>
        <v>273984.16121962451</v>
      </c>
      <c r="JT62" s="91">
        <f>IF('WP 2-1-4 Plant Details'!ABE62&gt;0,('WP 2-1-4 Plant Details'!DX62+'Schedule 6'!$F62)*'WP 2-2-1 Accum Res'!$EY62/12,0)</f>
        <v>276567.21667558514</v>
      </c>
      <c r="JU62" s="91">
        <f>IF('WP 2-1-4 Plant Details'!ABF62&gt;0,('WP 2-1-4 Plant Details'!DY62+'Schedule 6'!$F62)*'WP 2-2-1 Accum Res'!$EY62/12,0)</f>
        <v>279150.27213154576</v>
      </c>
      <c r="JV62" s="91">
        <f>IF('WP 2-1-4 Plant Details'!ABG62&gt;0,('WP 2-1-4 Plant Details'!DZ62+'Schedule 6'!$F62)*'WP 2-2-1 Accum Res'!$EY62/12,0)</f>
        <v>281733.32758750644</v>
      </c>
      <c r="JW62" s="91">
        <f>IF('WP 2-1-4 Plant Details'!ABH62&gt;0,('WP 2-1-4 Plant Details'!EA62+'Schedule 6'!$F62)*'WP 2-2-1 Accum Res'!$EY62/12,0)</f>
        <v>284316.38304346707</v>
      </c>
      <c r="JX62" s="91">
        <f>IF('WP 2-1-4 Plant Details'!ABI62&gt;0,('WP 2-1-4 Plant Details'!EB62+'Schedule 6'!$F62)*'WP 2-2-1 Accum Res'!$EY62/12,0)</f>
        <v>286899.43849942769</v>
      </c>
      <c r="JY62" s="91">
        <f>IF('WP 2-1-4 Plant Details'!ABJ62&gt;0,('WP 2-1-4 Plant Details'!EC62+'Schedule 6'!$F62)*'WP 2-2-1 Accum Res'!$EY62/12,0)</f>
        <v>289482.49395538837</v>
      </c>
      <c r="JZ62" s="91">
        <f>IF('WP 2-1-4 Plant Details'!ABK62&gt;0,('WP 2-1-4 Plant Details'!ED62+'Schedule 6'!$F62)*'WP 2-2-1 Accum Res'!$EY62/12,0)</f>
        <v>292065.549411349</v>
      </c>
      <c r="KA62" s="91">
        <f>IF('WP 2-1-4 Plant Details'!ABL62&gt;0,('WP 2-1-4 Plant Details'!EE62+'Schedule 6'!$F62)*'WP 2-2-1 Accum Res'!$EY62/12,0)</f>
        <v>294648.60486730962</v>
      </c>
      <c r="KB62" s="91">
        <f>IF('WP 2-1-4 Plant Details'!ABM62&gt;0,('WP 2-1-4 Plant Details'!EF62+'Schedule 6'!$F62)*'WP 2-2-1 Accum Res'!$EY62/12,0)</f>
        <v>297231.66032327031</v>
      </c>
      <c r="KC62" s="91">
        <f>IF('WP 2-1-4 Plant Details'!ABN62&gt;0,('WP 2-1-4 Plant Details'!EG62+'Schedule 6'!$F62)*'WP 2-2-1 Accum Res'!$EY62/12,0)</f>
        <v>299814.71577923093</v>
      </c>
      <c r="KD62" s="91">
        <f>IF('WP 2-1-4 Plant Details'!ABO62&gt;0,('WP 2-1-4 Plant Details'!EH62+'Schedule 6'!$F62)*'WP 2-2-1 Accum Res'!$EY62/12,0)</f>
        <v>302397.77123519155</v>
      </c>
      <c r="KE62" s="91">
        <f>IF('WP 2-1-4 Plant Details'!ABP62&gt;0,('WP 2-1-4 Plant Details'!EI62+'Schedule 6'!$F62)*'WP 2-2-1 Accum Res'!$EY62/12,0)</f>
        <v>304980.82669115218</v>
      </c>
      <c r="KF62" s="91">
        <f>IF('WP 2-1-4 Plant Details'!ABQ62&gt;0,('WP 2-1-4 Plant Details'!EJ62+'Schedule 6'!$F62)*'WP 2-2-1 Accum Res'!$EY62/12,0)</f>
        <v>307684.83134573157</v>
      </c>
      <c r="KG62" s="91">
        <f>IF('WP 2-1-4 Plant Details'!ABR62&gt;0,('WP 2-1-4 Plant Details'!EK62+'Schedule 6'!$F62)*'WP 2-2-1 Accum Res'!$EY62/12,0)</f>
        <v>310388.83600031101</v>
      </c>
      <c r="KH62" s="91">
        <f>IF('WP 2-1-4 Plant Details'!ABS62&gt;0,('WP 2-1-4 Plant Details'!EL62+'Schedule 6'!$F62)*'WP 2-2-1 Accum Res'!$EY62/12,0)</f>
        <v>313092.8406548904</v>
      </c>
      <c r="KI62" s="91">
        <f>IF('WP 2-1-4 Plant Details'!ABT62&gt;0,('WP 2-1-4 Plant Details'!EM62+'Schedule 6'!$F62)*'WP 2-2-1 Accum Res'!$EY62/12,0)</f>
        <v>315796.84530946979</v>
      </c>
      <c r="KJ62" s="91">
        <f>IF('WP 2-1-4 Plant Details'!ABU62&gt;0,('WP 2-1-4 Plant Details'!EN62+'Schedule 6'!$F62)*'WP 2-2-1 Accum Res'!$EY62/12,0)</f>
        <v>318500.84996404924</v>
      </c>
      <c r="KK62" s="91">
        <f>IF('WP 2-1-4 Plant Details'!ABV62&gt;0,('WP 2-1-4 Plant Details'!EO62+'Schedule 6'!$F62)*'WP 2-2-1 Accum Res'!$EY62/12,0)</f>
        <v>321204.85461862863</v>
      </c>
      <c r="KL62" s="91">
        <f>IF('WP 2-1-4 Plant Details'!ABW62&gt;0,('WP 2-1-4 Plant Details'!EP62+'Schedule 6'!$F62)*'WP 2-2-1 Accum Res'!$EY62/12,0)</f>
        <v>323908.85927320801</v>
      </c>
      <c r="KM62" s="91">
        <f>IF('WP 2-1-4 Plant Details'!ABX62&gt;0,('WP 2-1-4 Plant Details'!EQ62+'Schedule 6'!$F62)*'WP 2-2-1 Accum Res'!$EY62/12,0)</f>
        <v>326612.86392778746</v>
      </c>
      <c r="KN62" s="91">
        <f>IF('WP 2-1-4 Plant Details'!ABY62&gt;0,('WP 2-1-4 Plant Details'!ER62+'Schedule 6'!$F62)*'WP 2-2-1 Accum Res'!$EY62/12,0)</f>
        <v>329316.86858236685</v>
      </c>
      <c r="KO62" s="91">
        <f>IF('WP 2-1-4 Plant Details'!ABZ62&gt;0,('WP 2-1-4 Plant Details'!ES62+'Schedule 6'!$F62)*'WP 2-2-1 Accum Res'!$EY62/12,0)</f>
        <v>332020.87323694624</v>
      </c>
      <c r="KP62" s="91">
        <f>IF('WP 2-1-4 Plant Details'!ACA62&gt;0,('WP 2-1-4 Plant Details'!ET62+'Schedule 6'!$F62)*'WP 2-2-1 Accum Res'!$EY62/12,0)</f>
        <v>334724.87789152568</v>
      </c>
      <c r="KQ62" s="169">
        <f t="shared" si="221"/>
        <v>3028908</v>
      </c>
      <c r="KR62" s="169">
        <f t="shared" si="211"/>
        <v>3458292</v>
      </c>
      <c r="KS62" s="169">
        <f t="shared" si="212"/>
        <v>3838234</v>
      </c>
      <c r="KT62" s="91"/>
      <c r="KU62" s="91"/>
      <c r="KV62" s="91"/>
      <c r="KW62" s="91"/>
      <c r="KX62" s="91"/>
      <c r="KY62" s="91"/>
      <c r="KZ62" s="91"/>
      <c r="LA62" s="91"/>
      <c r="LB62" s="91"/>
      <c r="LC62" s="91"/>
      <c r="LD62" s="91"/>
      <c r="LE62" s="91"/>
      <c r="LF62" s="91"/>
      <c r="LG62" s="91"/>
      <c r="LH62" s="91"/>
      <c r="LI62" s="91"/>
      <c r="LJ62" s="91"/>
      <c r="LK62" s="91"/>
      <c r="LL62" s="91"/>
      <c r="LM62" s="91"/>
      <c r="LN62" s="91"/>
      <c r="LO62" s="91"/>
      <c r="LP62" s="91"/>
      <c r="LQ62" s="91"/>
      <c r="LR62" s="91"/>
      <c r="LS62" s="91"/>
      <c r="LT62" s="91"/>
      <c r="LU62" s="91"/>
      <c r="LV62" s="91"/>
      <c r="LW62" s="91"/>
      <c r="LX62" s="91"/>
      <c r="LY62" s="91"/>
      <c r="LZ62" s="91"/>
      <c r="MA62" s="91"/>
      <c r="MB62" s="91"/>
      <c r="MC62" s="91"/>
      <c r="MD62" s="91"/>
      <c r="ME62" s="91"/>
      <c r="MF62" s="91"/>
      <c r="MG62" s="91"/>
      <c r="MH62" s="91"/>
      <c r="MI62" s="91"/>
      <c r="MJ62" s="91"/>
      <c r="MK62" s="91"/>
      <c r="ML62" s="91"/>
      <c r="MM62" s="91"/>
      <c r="MN62" s="91"/>
      <c r="MO62" s="91"/>
      <c r="MP62" s="91"/>
      <c r="MQ62" s="91"/>
      <c r="MR62" s="91">
        <v>-195511.71</v>
      </c>
      <c r="MS62" s="91">
        <v>-366872.82</v>
      </c>
      <c r="MT62" s="91">
        <v>0</v>
      </c>
      <c r="MU62" s="91">
        <v>-164541.07</v>
      </c>
      <c r="MV62" s="91">
        <v>-38998.75</v>
      </c>
      <c r="MW62" s="91">
        <v>0</v>
      </c>
      <c r="MX62" s="91">
        <v>0</v>
      </c>
      <c r="MY62" s="91">
        <v>-657638.11</v>
      </c>
      <c r="MZ62" s="91">
        <v>0</v>
      </c>
      <c r="NA62" s="91">
        <v>0</v>
      </c>
      <c r="NB62" s="91">
        <v>0</v>
      </c>
      <c r="NC62" s="91">
        <v>0</v>
      </c>
      <c r="ND62" s="91">
        <v>0</v>
      </c>
      <c r="NE62" s="91">
        <v>0</v>
      </c>
      <c r="NF62" s="91"/>
      <c r="NG62" s="91"/>
      <c r="NH62" s="91"/>
      <c r="NI62" s="91">
        <v>0</v>
      </c>
      <c r="NJ62" s="91"/>
      <c r="NK62" s="91"/>
      <c r="NL62" s="91">
        <v>-38622.15</v>
      </c>
      <c r="NM62" s="91"/>
      <c r="NN62" s="91"/>
      <c r="NO62" s="91">
        <v>-200382.82</v>
      </c>
      <c r="NP62" s="91"/>
      <c r="NQ62" s="91">
        <v>-41035.24</v>
      </c>
      <c r="NR62" s="91">
        <v>0</v>
      </c>
      <c r="NS62" s="91">
        <v>0</v>
      </c>
      <c r="NT62" s="91">
        <v>-38622.15</v>
      </c>
      <c r="NU62" s="91">
        <v>0</v>
      </c>
      <c r="NV62" s="91">
        <v>0</v>
      </c>
      <c r="NW62" s="91">
        <v>0</v>
      </c>
      <c r="NX62" s="91">
        <v>0</v>
      </c>
      <c r="NY62" s="91">
        <v>0</v>
      </c>
      <c r="NZ62" s="91">
        <v>-268198.98</v>
      </c>
      <c r="OA62" s="91">
        <v>0</v>
      </c>
      <c r="OB62" s="91">
        <v>-735723.97</v>
      </c>
      <c r="OC62" s="91">
        <v>0</v>
      </c>
      <c r="OD62" s="91"/>
      <c r="OE62" s="91">
        <v>0</v>
      </c>
      <c r="OF62" s="91">
        <v>-40944.33</v>
      </c>
      <c r="OG62" s="91">
        <v>0</v>
      </c>
      <c r="OH62" s="91">
        <v>0</v>
      </c>
      <c r="OI62" s="91">
        <v>0</v>
      </c>
      <c r="OJ62" s="91">
        <v>0</v>
      </c>
      <c r="OK62" s="91">
        <v>-224604.74</v>
      </c>
      <c r="OL62" s="91">
        <v>0</v>
      </c>
      <c r="OM62" s="91">
        <v>-627757</v>
      </c>
      <c r="ON62" s="91"/>
      <c r="OO62" s="91">
        <v>-589865.57999999996</v>
      </c>
      <c r="OP62" s="91">
        <v>-39919.300000000003</v>
      </c>
      <c r="OQ62" s="91">
        <v>-475851.11</v>
      </c>
      <c r="OR62" s="91">
        <v>0</v>
      </c>
      <c r="OS62" s="91">
        <v>-422392.84</v>
      </c>
      <c r="OT62" s="91">
        <v>0</v>
      </c>
      <c r="OU62" s="91">
        <v>0</v>
      </c>
      <c r="OV62" s="91">
        <f>'WP 2-1-4 Plant Details'!OV62</f>
        <v>-583066.15</v>
      </c>
      <c r="OW62" s="91">
        <f>'WP 2-1-4 Plant Details'!OW62</f>
        <v>-146166.50582244649</v>
      </c>
      <c r="OX62" s="91">
        <f>'WP 2-1-4 Plant Details'!OX62</f>
        <v>-146166.50582244649</v>
      </c>
      <c r="OY62" s="91">
        <f>'WP 2-1-4 Plant Details'!OY62</f>
        <v>-146166.50582244649</v>
      </c>
      <c r="OZ62" s="91">
        <f>'WP 2-1-4 Plant Details'!OZ62</f>
        <v>-146166.50582244649</v>
      </c>
      <c r="PA62" s="91">
        <f>'WP 2-1-4 Plant Details'!PA62</f>
        <v>-146166.50582244649</v>
      </c>
      <c r="PB62" s="91">
        <f>'WP 2-1-4 Plant Details'!PB62</f>
        <v>-146166.50582244649</v>
      </c>
      <c r="PC62" s="91">
        <f>'WP 2-1-4 Plant Details'!PC62</f>
        <v>-146166.50582244649</v>
      </c>
      <c r="PD62" s="91">
        <f>'WP 2-1-4 Plant Details'!PD62</f>
        <v>-146166.50582244649</v>
      </c>
      <c r="PE62" s="91">
        <f>'WP 2-1-4 Plant Details'!PE62</f>
        <v>-146166.50582244649</v>
      </c>
      <c r="PF62" s="91">
        <f>'WP 2-1-4 Plant Details'!PF62</f>
        <v>-146166.50582244649</v>
      </c>
      <c r="PG62" s="91">
        <f>'WP 2-1-4 Plant Details'!PG62</f>
        <v>-146166.50582244649</v>
      </c>
      <c r="PH62" s="91">
        <f>'WP 2-1-4 Plant Details'!PH62</f>
        <v>-146166.50582244649</v>
      </c>
      <c r="PI62" s="91">
        <f>'WP 2-1-4 Plant Details'!PI62</f>
        <v>-146166.50582244649</v>
      </c>
      <c r="PJ62" s="91">
        <f>'WP 2-1-4 Plant Details'!PJ62</f>
        <v>-146166.50582244649</v>
      </c>
      <c r="PK62" s="91">
        <f>'WP 2-1-4 Plant Details'!PK62</f>
        <v>-146166.50582244649</v>
      </c>
      <c r="PL62" s="91">
        <f>'WP 2-1-4 Plant Details'!PL62</f>
        <v>-146166.50582244649</v>
      </c>
      <c r="PM62" s="91">
        <f>'WP 2-1-4 Plant Details'!PM62</f>
        <v>-146166.50582244649</v>
      </c>
      <c r="PN62" s="91">
        <f>'WP 2-1-4 Plant Details'!PN62</f>
        <v>-146166.50582244649</v>
      </c>
      <c r="PO62" s="91">
        <f>'WP 2-1-4 Plant Details'!PO62</f>
        <v>-146166.50582244649</v>
      </c>
      <c r="PP62" s="91">
        <f>'WP 2-1-4 Plant Details'!PP62</f>
        <v>-146166.50582244649</v>
      </c>
      <c r="PQ62" s="91">
        <f>'WP 2-1-4 Plant Details'!PQ62</f>
        <v>-146166.50582244649</v>
      </c>
      <c r="PR62" s="91">
        <f>'WP 2-1-4 Plant Details'!PR62</f>
        <v>-146166.50582244649</v>
      </c>
      <c r="PS62" s="91">
        <f>'WP 2-1-4 Plant Details'!PS62</f>
        <v>-146166.50582244649</v>
      </c>
      <c r="PT62" s="91">
        <f>'WP 2-1-4 Plant Details'!PT62</f>
        <v>-146166.50582244649</v>
      </c>
      <c r="PU62" s="91">
        <f>'WP 2-1-4 Plant Details'!PU62</f>
        <v>-146166.50582244649</v>
      </c>
      <c r="PV62" s="91">
        <f>'WP 2-1-4 Plant Details'!PV62</f>
        <v>-146166.50582244649</v>
      </c>
      <c r="PW62" s="91">
        <f>'WP 2-1-4 Plant Details'!PW62</f>
        <v>-146166.50582244649</v>
      </c>
      <c r="PX62" s="91">
        <f>'WP 2-1-4 Plant Details'!PX62</f>
        <v>-146166.50582244649</v>
      </c>
      <c r="PY62" s="91">
        <f>'WP 2-1-4 Plant Details'!PY62</f>
        <v>-146166.50582244649</v>
      </c>
      <c r="PZ62" s="91">
        <f>'WP 2-1-4 Plant Details'!PZ62</f>
        <v>-146166.50582244649</v>
      </c>
      <c r="QA62" s="91">
        <f>'WP 2-1-4 Plant Details'!QA62</f>
        <v>-146166.50582244649</v>
      </c>
      <c r="QB62" s="91">
        <f>'WP 2-1-4 Plant Details'!QB62</f>
        <v>-146166.50582244649</v>
      </c>
      <c r="QC62" s="91">
        <f>'WP 2-1-4 Plant Details'!QC62</f>
        <v>-146166.50582244649</v>
      </c>
      <c r="QD62" s="91">
        <f>'WP 2-1-4 Plant Details'!QD62</f>
        <v>-146166.50582244649</v>
      </c>
      <c r="QE62" s="91">
        <f>'WP 2-1-4 Plant Details'!QE62</f>
        <v>-146166.50582244649</v>
      </c>
      <c r="QF62" s="91">
        <f>'WP 2-1-4 Plant Details'!QF62</f>
        <v>-146166.50582244649</v>
      </c>
      <c r="QG62" s="91">
        <f>'WP 2-1-4 Plant Details'!QG62</f>
        <v>-146166.50582244649</v>
      </c>
      <c r="QH62" s="91">
        <f>'WP 2-1-4 Plant Details'!QH62</f>
        <v>-146166.50582244649</v>
      </c>
      <c r="QI62" s="91">
        <f>'WP 2-1-4 Plant Details'!QI62</f>
        <v>-146166.50582244649</v>
      </c>
      <c r="QJ62" s="91">
        <f>'WP 2-1-4 Plant Details'!QJ62</f>
        <v>-146166.50582244649</v>
      </c>
      <c r="QK62" s="91">
        <f>'WP 2-1-4 Plant Details'!QK62</f>
        <v>-146166.50582244649</v>
      </c>
      <c r="QL62" s="169">
        <f t="shared" si="213"/>
        <v>-1753998</v>
      </c>
      <c r="QM62" s="169">
        <f t="shared" si="214"/>
        <v>-1753998</v>
      </c>
      <c r="QN62" s="169">
        <f t="shared" si="215"/>
        <v>-1753998</v>
      </c>
      <c r="QO62" s="95"/>
      <c r="QP62" s="91"/>
      <c r="QQ62" s="91"/>
      <c r="QR62" s="91"/>
      <c r="QS62" s="91"/>
      <c r="QT62" s="91"/>
      <c r="QU62" s="91"/>
      <c r="QV62" s="91"/>
      <c r="QW62" s="91"/>
      <c r="QX62" s="91"/>
      <c r="QY62" s="91"/>
      <c r="QZ62" s="91"/>
      <c r="RA62" s="91"/>
      <c r="RB62" s="91"/>
      <c r="RC62" s="91"/>
      <c r="RD62" s="91"/>
      <c r="RE62" s="91"/>
      <c r="RF62" s="91"/>
      <c r="RG62" s="91"/>
      <c r="RH62" s="91"/>
      <c r="RI62" s="91"/>
      <c r="RJ62" s="91"/>
      <c r="RK62" s="91"/>
      <c r="RL62" s="91"/>
      <c r="RM62" s="91"/>
      <c r="RN62" s="91"/>
      <c r="RO62" s="91"/>
      <c r="RP62" s="91"/>
      <c r="RQ62" s="91"/>
      <c r="RR62" s="91"/>
      <c r="RS62" s="91"/>
      <c r="RT62" s="91"/>
      <c r="RU62" s="91"/>
      <c r="RV62" s="91"/>
      <c r="RW62" s="91"/>
      <c r="RX62" s="91"/>
      <c r="RY62" s="91"/>
      <c r="RZ62" s="91"/>
      <c r="SA62" s="91"/>
      <c r="SB62" s="91"/>
      <c r="SC62" s="91"/>
      <c r="SD62" s="91"/>
      <c r="SE62" s="91"/>
      <c r="SF62" s="91"/>
      <c r="SG62" s="91"/>
      <c r="SH62" s="91"/>
      <c r="SI62" s="91"/>
      <c r="SJ62" s="91"/>
      <c r="SK62" s="91"/>
      <c r="SL62" s="91"/>
      <c r="SM62" s="91"/>
      <c r="SN62" s="91"/>
      <c r="SO62" s="91">
        <v>0</v>
      </c>
      <c r="SP62" s="91">
        <v>0</v>
      </c>
      <c r="SQ62" s="91">
        <v>0</v>
      </c>
      <c r="SR62" s="91">
        <v>0</v>
      </c>
      <c r="SS62" s="91">
        <v>0</v>
      </c>
      <c r="ST62" s="91">
        <v>0</v>
      </c>
      <c r="SU62" s="91">
        <v>0</v>
      </c>
      <c r="SV62" s="91">
        <v>0</v>
      </c>
      <c r="SW62" s="91">
        <v>0</v>
      </c>
      <c r="SX62" s="91">
        <v>0</v>
      </c>
      <c r="SY62" s="91">
        <v>0</v>
      </c>
      <c r="SZ62" s="91">
        <v>0</v>
      </c>
      <c r="TA62" s="91"/>
      <c r="TB62" s="91"/>
      <c r="TC62" s="91"/>
      <c r="TD62" s="91"/>
      <c r="TE62" s="91"/>
      <c r="TF62" s="91"/>
      <c r="TG62" s="91"/>
      <c r="TH62" s="91"/>
      <c r="TI62" s="91"/>
      <c r="TJ62" s="91"/>
      <c r="TK62" s="91"/>
      <c r="TL62" s="91"/>
      <c r="TM62" s="91">
        <v>0</v>
      </c>
      <c r="TN62" s="91">
        <v>0</v>
      </c>
      <c r="TO62" s="91">
        <v>0</v>
      </c>
      <c r="TP62" s="91"/>
      <c r="TQ62" s="91">
        <v>0</v>
      </c>
      <c r="TR62" s="91">
        <v>0</v>
      </c>
      <c r="TS62" s="91">
        <v>0</v>
      </c>
      <c r="TT62" s="91">
        <v>0</v>
      </c>
      <c r="TU62" s="91">
        <v>0</v>
      </c>
      <c r="TV62" s="91">
        <v>0</v>
      </c>
      <c r="TW62" s="91">
        <v>0</v>
      </c>
      <c r="TX62" s="91">
        <v>0</v>
      </c>
      <c r="TY62" s="91"/>
      <c r="TZ62" s="91"/>
      <c r="UA62" s="91"/>
      <c r="UB62" s="91">
        <v>0</v>
      </c>
      <c r="UC62" s="91">
        <v>0</v>
      </c>
      <c r="UD62" s="91">
        <v>0</v>
      </c>
      <c r="UE62" s="91">
        <v>0</v>
      </c>
      <c r="UF62" s="91">
        <v>0</v>
      </c>
      <c r="UG62" s="91">
        <v>0</v>
      </c>
      <c r="UH62" s="91"/>
      <c r="UI62" s="91"/>
      <c r="UJ62" s="91"/>
      <c r="UK62" s="91">
        <v>0</v>
      </c>
      <c r="UL62" s="91">
        <v>0</v>
      </c>
      <c r="UM62" s="91">
        <v>0</v>
      </c>
      <c r="UN62" s="91">
        <v>0</v>
      </c>
      <c r="UO62" s="91">
        <v>0</v>
      </c>
      <c r="UP62" s="91">
        <v>0</v>
      </c>
      <c r="UQ62" s="91"/>
      <c r="UR62" s="91"/>
      <c r="US62" s="91"/>
      <c r="UT62" s="91"/>
      <c r="UU62" s="91"/>
      <c r="UV62" s="91"/>
      <c r="UW62" s="91"/>
      <c r="UX62" s="91"/>
      <c r="UY62" s="91"/>
      <c r="UZ62" s="91"/>
      <c r="VA62" s="91"/>
      <c r="VB62" s="91"/>
      <c r="VC62" s="91"/>
      <c r="VD62" s="91"/>
      <c r="VE62" s="91"/>
      <c r="VF62" s="91"/>
      <c r="VG62" s="91"/>
      <c r="VH62" s="91"/>
      <c r="VI62" s="91"/>
      <c r="VJ62" s="91"/>
      <c r="VK62" s="91"/>
      <c r="VL62" s="91"/>
      <c r="VM62" s="91"/>
      <c r="VN62" s="91"/>
      <c r="VO62" s="91"/>
      <c r="VP62" s="91"/>
      <c r="VQ62" s="91"/>
      <c r="VR62" s="91"/>
      <c r="VS62" s="91"/>
      <c r="VT62" s="91"/>
      <c r="VU62" s="91"/>
      <c r="VV62" s="91"/>
      <c r="VW62" s="91"/>
      <c r="VX62" s="91"/>
      <c r="VY62" s="91"/>
      <c r="VZ62" s="91"/>
      <c r="WA62" s="91"/>
      <c r="WB62" s="91"/>
      <c r="WC62" s="91"/>
      <c r="WD62" s="91"/>
      <c r="WE62" s="91"/>
      <c r="WF62" s="91"/>
      <c r="WG62" s="169">
        <f t="shared" si="216"/>
        <v>0</v>
      </c>
      <c r="WH62" s="169">
        <f t="shared" si="222"/>
        <v>0</v>
      </c>
      <c r="WI62" s="169">
        <f t="shared" si="223"/>
        <v>0</v>
      </c>
      <c r="WJ62" s="91"/>
      <c r="WK62" s="91"/>
      <c r="WL62" s="91"/>
      <c r="WM62" s="91"/>
      <c r="WN62" s="91"/>
      <c r="WO62" s="91"/>
      <c r="WP62" s="91"/>
      <c r="WQ62" s="91"/>
      <c r="WR62" s="91"/>
      <c r="WS62" s="91"/>
      <c r="WT62" s="91"/>
      <c r="WU62" s="91"/>
      <c r="WV62" s="91"/>
      <c r="WW62" s="91"/>
      <c r="WX62" s="91"/>
      <c r="WY62" s="91"/>
      <c r="WZ62" s="91"/>
      <c r="XA62" s="91"/>
      <c r="XB62" s="91"/>
      <c r="XC62" s="91"/>
      <c r="XD62" s="91"/>
      <c r="XE62" s="91"/>
      <c r="XF62" s="91"/>
      <c r="XG62" s="91"/>
      <c r="XH62" s="91"/>
      <c r="XI62" s="91"/>
      <c r="XJ62" s="91"/>
      <c r="XK62" s="91"/>
      <c r="XL62" s="91"/>
      <c r="XM62" s="91"/>
      <c r="XN62" s="91"/>
      <c r="XO62" s="91"/>
      <c r="XP62" s="91"/>
      <c r="XQ62" s="91"/>
      <c r="XR62" s="91"/>
      <c r="XS62" s="91"/>
      <c r="XT62" s="91"/>
      <c r="XU62" s="91"/>
      <c r="XV62" s="91"/>
      <c r="XW62" s="91"/>
      <c r="XX62" s="91"/>
      <c r="XY62" s="91"/>
      <c r="XZ62" s="91"/>
      <c r="YA62" s="91"/>
      <c r="YB62" s="91"/>
      <c r="YC62" s="91"/>
      <c r="YD62" s="91"/>
      <c r="YE62" s="91"/>
      <c r="YF62" s="91"/>
      <c r="YG62" s="91"/>
      <c r="YH62" s="91"/>
      <c r="YI62" s="91">
        <v>147425</v>
      </c>
      <c r="YJ62" s="91">
        <v>0</v>
      </c>
      <c r="YK62" s="91">
        <v>53725</v>
      </c>
      <c r="YL62" s="91">
        <v>-1041743.25</v>
      </c>
      <c r="YM62" s="91">
        <v>0</v>
      </c>
      <c r="YN62" s="91">
        <v>0</v>
      </c>
      <c r="YO62" s="91">
        <v>162300</v>
      </c>
      <c r="YP62" s="91">
        <v>0</v>
      </c>
      <c r="YQ62" s="91">
        <v>0</v>
      </c>
      <c r="YR62" s="91">
        <v>0</v>
      </c>
      <c r="YS62" s="91">
        <v>0</v>
      </c>
      <c r="YT62" s="91">
        <v>0</v>
      </c>
      <c r="YU62" s="91">
        <v>0</v>
      </c>
      <c r="YV62" s="91"/>
      <c r="YW62" s="91"/>
      <c r="YX62" s="91"/>
      <c r="YY62" s="91">
        <v>0</v>
      </c>
      <c r="YZ62" s="91">
        <v>537488.9</v>
      </c>
      <c r="ZA62" s="91"/>
      <c r="ZB62" s="91">
        <v>15475</v>
      </c>
      <c r="ZC62" s="91"/>
      <c r="ZD62" s="91"/>
      <c r="ZE62" s="91">
        <v>71350</v>
      </c>
      <c r="ZF62" s="91"/>
      <c r="ZG62" s="91"/>
      <c r="ZH62" s="91">
        <v>0</v>
      </c>
      <c r="ZI62" s="91">
        <v>0</v>
      </c>
      <c r="ZJ62" s="91">
        <v>0</v>
      </c>
      <c r="ZK62" s="91"/>
      <c r="ZL62" s="91"/>
      <c r="ZM62" s="91">
        <v>0</v>
      </c>
      <c r="ZN62" s="91"/>
      <c r="ZO62" s="91"/>
      <c r="ZP62" s="91">
        <v>97350</v>
      </c>
      <c r="ZQ62" s="91">
        <v>0</v>
      </c>
      <c r="ZR62" s="91">
        <v>189225</v>
      </c>
      <c r="ZS62" s="91"/>
      <c r="ZT62" s="91"/>
      <c r="ZU62" s="91"/>
      <c r="ZV62" s="91">
        <v>13550</v>
      </c>
      <c r="ZW62" s="91"/>
      <c r="ZX62" s="91"/>
      <c r="ZY62" s="91"/>
      <c r="ZZ62" s="91"/>
      <c r="AAA62" s="91">
        <v>62585</v>
      </c>
      <c r="AAB62" s="91"/>
      <c r="AAC62" s="91">
        <v>7495.12</v>
      </c>
      <c r="AAD62" s="91"/>
      <c r="AAE62" s="91">
        <v>199595</v>
      </c>
      <c r="AAF62" s="91">
        <v>6640</v>
      </c>
      <c r="AAG62" s="91">
        <v>148240</v>
      </c>
      <c r="AAH62" s="91"/>
      <c r="AAI62" s="91">
        <v>240017.43</v>
      </c>
      <c r="AAJ62" s="91"/>
      <c r="AAK62" s="91"/>
      <c r="AAL62" s="11">
        <v>118051.5</v>
      </c>
      <c r="AAM62" s="91"/>
      <c r="AAN62" s="91"/>
      <c r="AAO62" s="91"/>
      <c r="AAP62" s="91"/>
      <c r="AAQ62" s="91"/>
      <c r="AAR62" s="91"/>
      <c r="AAS62" s="91"/>
      <c r="AAT62" s="91"/>
      <c r="AAU62" s="91"/>
      <c r="AAV62" s="91"/>
      <c r="AAW62" s="91"/>
      <c r="AAX62" s="91"/>
      <c r="AAY62" s="91"/>
      <c r="AAZ62" s="91"/>
      <c r="ABA62" s="91"/>
      <c r="ABB62" s="91"/>
      <c r="ABC62" s="91"/>
      <c r="ABD62" s="91"/>
      <c r="ABE62" s="91"/>
      <c r="ABF62" s="91"/>
      <c r="ABG62" s="91"/>
      <c r="ABH62" s="91"/>
      <c r="ABI62" s="91"/>
      <c r="ABJ62" s="91"/>
      <c r="ABK62" s="91"/>
      <c r="ABL62" s="91"/>
      <c r="ABM62" s="91"/>
      <c r="ABN62" s="91"/>
      <c r="ABO62" s="91"/>
      <c r="ABP62" s="91"/>
      <c r="ABQ62" s="91"/>
      <c r="ABR62" s="91"/>
      <c r="ABS62" s="91"/>
      <c r="ABT62" s="91"/>
      <c r="ABU62" s="91"/>
      <c r="ABV62" s="91"/>
      <c r="ABW62" s="91"/>
      <c r="ABX62" s="91"/>
      <c r="ABY62" s="91"/>
      <c r="ABZ62" s="91"/>
      <c r="ACA62" s="91"/>
      <c r="ACB62" s="169">
        <f t="shared" si="224"/>
        <v>0</v>
      </c>
      <c r="ACC62" s="169">
        <f t="shared" si="217"/>
        <v>0</v>
      </c>
      <c r="ACD62" s="169">
        <f t="shared" si="218"/>
        <v>0</v>
      </c>
    </row>
    <row r="63" spans="1:758">
      <c r="A63" s="160">
        <f t="shared" si="219"/>
        <v>55</v>
      </c>
      <c r="B63" s="160">
        <v>392.3</v>
      </c>
      <c r="C63" s="44" t="s">
        <v>396</v>
      </c>
      <c r="D63" s="91"/>
      <c r="E63" s="91"/>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v>11056197.220000001</v>
      </c>
      <c r="AY63" s="91">
        <f t="shared" si="270"/>
        <v>11147559.1</v>
      </c>
      <c r="AZ63" s="91">
        <f t="shared" si="271"/>
        <v>11147559.1</v>
      </c>
      <c r="BA63" s="91">
        <f t="shared" si="272"/>
        <v>11147559.1</v>
      </c>
      <c r="BB63" s="91">
        <f t="shared" si="273"/>
        <v>11159733.898390377</v>
      </c>
      <c r="BC63" s="91">
        <f t="shared" si="274"/>
        <v>10902954.388390377</v>
      </c>
      <c r="BD63" s="91">
        <f t="shared" si="275"/>
        <v>10902954.388390377</v>
      </c>
      <c r="BE63" s="91">
        <f t="shared" si="276"/>
        <v>10023953.858390378</v>
      </c>
      <c r="BF63" s="91">
        <f t="shared" si="277"/>
        <v>6588734.6283903774</v>
      </c>
      <c r="BG63" s="91">
        <f t="shared" si="278"/>
        <v>6664092.5383903775</v>
      </c>
      <c r="BH63" s="91">
        <f t="shared" si="279"/>
        <v>6739450.4483903777</v>
      </c>
      <c r="BI63" s="91">
        <f t="shared" si="280"/>
        <v>6140311.2383903777</v>
      </c>
      <c r="BJ63" s="91">
        <f t="shared" si="281"/>
        <v>6210874.6283903774</v>
      </c>
      <c r="BK63" s="91">
        <f t="shared" si="282"/>
        <v>6281414.4083903776</v>
      </c>
      <c r="BL63" s="91">
        <f t="shared" si="283"/>
        <v>6350122.4283903772</v>
      </c>
      <c r="BM63" s="91">
        <f t="shared" si="284"/>
        <v>6418830.4483903768</v>
      </c>
      <c r="BN63" s="91">
        <f t="shared" si="285"/>
        <v>6487538.4683903763</v>
      </c>
      <c r="BO63" s="91">
        <f t="shared" si="286"/>
        <v>6556246.4883903759</v>
      </c>
      <c r="BP63" s="91">
        <f t="shared" si="287"/>
        <v>6556246.4883903759</v>
      </c>
      <c r="BQ63" s="91">
        <f t="shared" si="288"/>
        <v>6556246.4883903759</v>
      </c>
      <c r="BR63" s="91">
        <f t="shared" si="289"/>
        <v>6556246.4883903759</v>
      </c>
      <c r="BS63" s="91">
        <f t="shared" si="290"/>
        <v>6630499.4083903758</v>
      </c>
      <c r="BT63" s="91">
        <f t="shared" si="291"/>
        <v>6619174.3883903762</v>
      </c>
      <c r="BU63" s="91">
        <f t="shared" si="292"/>
        <v>6692732.6383903762</v>
      </c>
      <c r="BV63" s="91">
        <f t="shared" si="293"/>
        <v>6766290.6983903758</v>
      </c>
      <c r="BW63" s="91">
        <f t="shared" si="294"/>
        <v>6839848.7583903754</v>
      </c>
      <c r="BX63" s="91">
        <f t="shared" si="295"/>
        <v>6913406.818390375</v>
      </c>
      <c r="BY63" s="91">
        <f t="shared" si="296"/>
        <v>6882116.2883903757</v>
      </c>
      <c r="BZ63" s="91">
        <f t="shared" si="297"/>
        <v>6954183.4783903761</v>
      </c>
      <c r="CA63" s="91">
        <f t="shared" si="298"/>
        <v>7026250.6683903765</v>
      </c>
      <c r="CB63" s="91">
        <f t="shared" si="299"/>
        <v>7099273.6283903765</v>
      </c>
      <c r="CC63" s="91">
        <f t="shared" si="300"/>
        <v>7172296.5883903764</v>
      </c>
      <c r="CD63" s="91">
        <f t="shared" si="301"/>
        <v>7245319.5483903764</v>
      </c>
      <c r="CE63" s="91">
        <f t="shared" si="302"/>
        <v>7318342.5083903763</v>
      </c>
      <c r="CF63" s="91">
        <f t="shared" si="303"/>
        <v>7391365.4683903763</v>
      </c>
      <c r="CG63" s="91">
        <f t="shared" si="304"/>
        <v>7464388.4283903763</v>
      </c>
      <c r="CH63" s="91">
        <f t="shared" si="305"/>
        <v>7537411.3883903762</v>
      </c>
      <c r="CI63" s="91">
        <f t="shared" si="306"/>
        <v>7610434.3483903762</v>
      </c>
      <c r="CJ63" s="91">
        <f t="shared" si="307"/>
        <v>7683457.3083903762</v>
      </c>
      <c r="CK63" s="91">
        <f t="shared" si="308"/>
        <v>7756480.2683903761</v>
      </c>
      <c r="CL63" s="91">
        <f t="shared" si="309"/>
        <v>7727142.9183903765</v>
      </c>
      <c r="CM63" s="91">
        <f t="shared" si="310"/>
        <v>7798099.4083903767</v>
      </c>
      <c r="CN63" s="91">
        <f t="shared" si="311"/>
        <v>7870433.5483903764</v>
      </c>
      <c r="CO63" s="91">
        <f t="shared" si="312"/>
        <v>7942767.688390376</v>
      </c>
      <c r="CP63" s="91">
        <f t="shared" si="313"/>
        <v>8021497.0383903757</v>
      </c>
      <c r="CQ63" s="91">
        <f t="shared" si="314"/>
        <v>8100227.2483903756</v>
      </c>
      <c r="CR63" s="91">
        <f t="shared" si="315"/>
        <v>8178957.4583903756</v>
      </c>
      <c r="CS63" s="91">
        <f t="shared" si="316"/>
        <v>8257687.6683903756</v>
      </c>
      <c r="CT63" s="91">
        <f t="shared" si="317"/>
        <v>8336417.8783903755</v>
      </c>
      <c r="CU63" s="91">
        <f t="shared" si="318"/>
        <v>8415148.0883903764</v>
      </c>
      <c r="CV63" s="91">
        <f t="shared" si="319"/>
        <v>8493878.2983903773</v>
      </c>
      <c r="CW63" s="91">
        <f t="shared" si="320"/>
        <v>8340506.5283903768</v>
      </c>
      <c r="CX63" s="91">
        <f t="shared" si="321"/>
        <v>8478966.9883903768</v>
      </c>
      <c r="CY63" s="91">
        <f t="shared" si="322"/>
        <v>8055089.8483903771</v>
      </c>
      <c r="CZ63" s="91">
        <f t="shared" si="323"/>
        <v>8039310.1683903774</v>
      </c>
      <c r="DA63" s="91">
        <f t="shared" si="324"/>
        <v>7728553.8283903776</v>
      </c>
      <c r="DB63" s="91">
        <f t="shared" si="325"/>
        <v>7823290.7583903773</v>
      </c>
      <c r="DC63" s="91">
        <f t="shared" si="326"/>
        <v>7787824.9083903767</v>
      </c>
      <c r="DD63" s="91">
        <f t="shared" si="327"/>
        <v>7885178.8383903764</v>
      </c>
      <c r="DE63" s="91">
        <f t="shared" si="202"/>
        <v>7982532.7683903761</v>
      </c>
      <c r="DF63" s="91">
        <f t="shared" si="203"/>
        <v>8079886.6983903758</v>
      </c>
      <c r="DG63" s="91">
        <f t="shared" si="204"/>
        <v>8060923.0621353304</v>
      </c>
      <c r="DH63" s="91">
        <f t="shared" si="205"/>
        <v>8041871.2293057553</v>
      </c>
      <c r="DI63" s="91">
        <f t="shared" si="206"/>
        <v>8023250.8115161946</v>
      </c>
      <c r="DJ63" s="91">
        <f t="shared" si="207"/>
        <v>8004345.0196041092</v>
      </c>
      <c r="DK63" s="91">
        <f t="shared" si="208"/>
        <v>7987454.0222001532</v>
      </c>
      <c r="DL63" s="91">
        <f t="shared" si="108"/>
        <v>7972144.8407341121</v>
      </c>
      <c r="DM63" s="91">
        <f t="shared" si="109"/>
        <v>7957024.7504985482</v>
      </c>
      <c r="DN63" s="91">
        <f t="shared" si="110"/>
        <v>7942327.6352431094</v>
      </c>
      <c r="DO63" s="91">
        <f t="shared" si="111"/>
        <v>7928223.0916380789</v>
      </c>
      <c r="DP63" s="91">
        <f t="shared" si="112"/>
        <v>7913924.5375864143</v>
      </c>
      <c r="DQ63" s="91">
        <f t="shared" si="113"/>
        <v>7899913.5262482641</v>
      </c>
      <c r="DR63" s="91">
        <f t="shared" si="114"/>
        <v>7887233.7849141015</v>
      </c>
      <c r="DS63" s="91">
        <f t="shared" si="115"/>
        <v>7875800.2079381365</v>
      </c>
      <c r="DT63" s="91">
        <f t="shared" si="116"/>
        <v>7865442.7965695588</v>
      </c>
      <c r="DU63" s="91">
        <f t="shared" si="117"/>
        <v>7856849.3242500406</v>
      </c>
      <c r="DV63" s="91">
        <f t="shared" si="118"/>
        <v>7848715.8575602174</v>
      </c>
      <c r="DW63" s="91">
        <f t="shared" si="119"/>
        <v>7842173.4267584942</v>
      </c>
      <c r="DX63" s="91">
        <f t="shared" si="120"/>
        <v>7839581.0353197865</v>
      </c>
      <c r="DY63" s="91">
        <f t="shared" si="121"/>
        <v>7838092.5302293589</v>
      </c>
      <c r="DZ63" s="91">
        <f t="shared" si="122"/>
        <v>7837707.9114872124</v>
      </c>
      <c r="EA63" s="91">
        <f t="shared" si="123"/>
        <v>7838427.179093346</v>
      </c>
      <c r="EB63" s="91">
        <f t="shared" si="124"/>
        <v>7840250.3330477597</v>
      </c>
      <c r="EC63" s="91">
        <f t="shared" si="125"/>
        <v>7843177.3733504545</v>
      </c>
      <c r="ED63" s="91">
        <f t="shared" si="126"/>
        <v>7847208.3000014294</v>
      </c>
      <c r="EE63" s="91">
        <f t="shared" si="127"/>
        <v>7852343.1130006844</v>
      </c>
      <c r="EF63" s="91">
        <f t="shared" si="128"/>
        <v>7858581.8123482205</v>
      </c>
      <c r="EG63" s="91">
        <f t="shared" si="129"/>
        <v>7865924.3980440367</v>
      </c>
      <c r="EH63" s="91">
        <f t="shared" si="130"/>
        <v>7874370.870088133</v>
      </c>
      <c r="EI63" s="91">
        <f t="shared" si="131"/>
        <v>7883921.2284805104</v>
      </c>
      <c r="EJ63" s="91">
        <f t="shared" si="132"/>
        <v>7894575.4732211679</v>
      </c>
      <c r="EK63" s="91">
        <f t="shared" si="133"/>
        <v>7906392.7249687938</v>
      </c>
      <c r="EL63" s="91">
        <f t="shared" si="134"/>
        <v>7919372.983723389</v>
      </c>
      <c r="EM63" s="91">
        <f t="shared" si="135"/>
        <v>7933516.2494849525</v>
      </c>
      <c r="EN63" s="91">
        <f t="shared" si="136"/>
        <v>7948822.5222534845</v>
      </c>
      <c r="EO63" s="91">
        <f t="shared" si="137"/>
        <v>7965291.8020289848</v>
      </c>
      <c r="EP63" s="91">
        <f t="shared" si="138"/>
        <v>7982924.0888114544</v>
      </c>
      <c r="EQ63" s="91">
        <f t="shared" si="139"/>
        <v>8001719.3826008923</v>
      </c>
      <c r="ER63" s="91">
        <f t="shared" si="140"/>
        <v>8021677.6833972987</v>
      </c>
      <c r="ES63" s="91">
        <f t="shared" si="141"/>
        <v>8042798.9912006734</v>
      </c>
      <c r="ET63" s="91">
        <f t="shared" si="142"/>
        <v>8065083.3060110174</v>
      </c>
      <c r="EU63" s="91">
        <f t="shared" si="143"/>
        <v>8088530.6278283298</v>
      </c>
      <c r="EV63" s="169">
        <f t="shared" si="220"/>
        <v>7905941</v>
      </c>
      <c r="EW63" s="169">
        <f t="shared" si="209"/>
        <v>7850905</v>
      </c>
      <c r="EX63" s="169">
        <f t="shared" si="210"/>
        <v>7973433</v>
      </c>
      <c r="EY63" s="55">
        <v>7.1400000000000005E-2</v>
      </c>
      <c r="EZ63" s="91"/>
      <c r="FA63" s="91"/>
      <c r="FB63" s="91"/>
      <c r="FC63" s="91"/>
      <c r="FD63" s="91"/>
      <c r="FE63" s="91"/>
      <c r="FF63" s="91"/>
      <c r="FG63" s="91"/>
      <c r="FH63" s="91"/>
      <c r="FI63" s="91"/>
      <c r="FJ63" s="91"/>
      <c r="FK63" s="91"/>
      <c r="FL63" s="91"/>
      <c r="FM63" s="91"/>
      <c r="FN63" s="91"/>
      <c r="FO63" s="91"/>
      <c r="FP63" s="91"/>
      <c r="FQ63" s="91"/>
      <c r="FR63" s="91"/>
      <c r="FS63" s="91"/>
      <c r="FT63" s="91"/>
      <c r="FU63" s="91"/>
      <c r="FV63" s="91"/>
      <c r="FW63" s="91"/>
      <c r="FX63" s="91"/>
      <c r="FY63" s="91"/>
      <c r="FZ63" s="91"/>
      <c r="GA63" s="91"/>
      <c r="GB63" s="91"/>
      <c r="GC63" s="91"/>
      <c r="GD63" s="91"/>
      <c r="GE63" s="91"/>
      <c r="GF63" s="91"/>
      <c r="GG63" s="91"/>
      <c r="GH63" s="91"/>
      <c r="GI63" s="91"/>
      <c r="GJ63" s="91"/>
      <c r="GK63" s="91"/>
      <c r="GL63" s="91"/>
      <c r="GM63" s="91"/>
      <c r="GN63" s="91"/>
      <c r="GO63" s="91"/>
      <c r="GP63" s="91"/>
      <c r="GQ63" s="91"/>
      <c r="GR63" s="91"/>
      <c r="GS63" s="91"/>
      <c r="GT63" s="91">
        <v>91361.879999998957</v>
      </c>
      <c r="GU63" s="91">
        <v>0</v>
      </c>
      <c r="GV63" s="91"/>
      <c r="GW63" s="91">
        <v>109737.03839037717</v>
      </c>
      <c r="GX63" s="91">
        <v>150338.15</v>
      </c>
      <c r="GY63" s="91"/>
      <c r="GZ63" s="91"/>
      <c r="HA63" s="91">
        <v>75357.91</v>
      </c>
      <c r="HB63" s="91">
        <v>75357.91</v>
      </c>
      <c r="HC63" s="91">
        <v>75357.91</v>
      </c>
      <c r="HD63" s="91">
        <v>70563.39</v>
      </c>
      <c r="HE63" s="91">
        <v>70563.39</v>
      </c>
      <c r="HF63" s="91">
        <v>70539.78</v>
      </c>
      <c r="HG63" s="91">
        <v>68708.02</v>
      </c>
      <c r="HH63" s="91">
        <v>68708.02</v>
      </c>
      <c r="HI63" s="91">
        <v>68708.02</v>
      </c>
      <c r="HJ63" s="91">
        <v>68708.02</v>
      </c>
      <c r="HK63" s="91"/>
      <c r="HL63" s="91"/>
      <c r="HM63" s="91"/>
      <c r="HN63" s="91">
        <v>72501.919999999998</v>
      </c>
      <c r="HO63" s="91">
        <v>73558.25</v>
      </c>
      <c r="HP63" s="91">
        <v>73558.25</v>
      </c>
      <c r="HQ63" s="91">
        <v>73558.06</v>
      </c>
      <c r="HR63" s="335">
        <v>73558.06</v>
      </c>
      <c r="HS63" s="91">
        <v>73558.06</v>
      </c>
      <c r="HT63" s="91">
        <v>72067.19</v>
      </c>
      <c r="HU63" s="91">
        <v>72067.19</v>
      </c>
      <c r="HV63" s="91">
        <v>72067.19</v>
      </c>
      <c r="HW63" s="91">
        <v>73022.960000000006</v>
      </c>
      <c r="HX63" s="91">
        <v>73022.960000000006</v>
      </c>
      <c r="HY63" s="91">
        <v>73022.960000000006</v>
      </c>
      <c r="HZ63" s="91">
        <v>73022.960000000006</v>
      </c>
      <c r="IA63" s="91">
        <v>73022.960000000006</v>
      </c>
      <c r="IB63" s="91">
        <v>73022.960000000006</v>
      </c>
      <c r="IC63" s="91">
        <v>73022.960000000006</v>
      </c>
      <c r="ID63" s="91">
        <v>73022.960000000006</v>
      </c>
      <c r="IE63" s="91">
        <v>73022.960000000006</v>
      </c>
      <c r="IF63" s="91">
        <v>73022.960000000006</v>
      </c>
      <c r="IG63" s="91">
        <v>70956.490000000005</v>
      </c>
      <c r="IH63" s="91">
        <v>70956.490000000005</v>
      </c>
      <c r="II63" s="91">
        <v>72334.14</v>
      </c>
      <c r="IJ63" s="91">
        <v>72334.14</v>
      </c>
      <c r="IK63" s="91">
        <v>78729.350000000006</v>
      </c>
      <c r="IL63" s="91">
        <v>78730.210000000006</v>
      </c>
      <c r="IM63" s="91">
        <v>78730.210000000006</v>
      </c>
      <c r="IN63" s="91">
        <v>78730.210000000006</v>
      </c>
      <c r="IO63" s="91">
        <v>78730.210000000006</v>
      </c>
      <c r="IP63" s="91">
        <v>78730.210000000006</v>
      </c>
      <c r="IQ63" s="91">
        <v>78730.210000000006</v>
      </c>
      <c r="IR63" s="91">
        <v>76000.680000000008</v>
      </c>
      <c r="IS63" s="91">
        <v>138460.46</v>
      </c>
      <c r="IT63" s="91">
        <v>112638.31</v>
      </c>
      <c r="IU63" s="91">
        <v>97751.46</v>
      </c>
      <c r="IV63" s="91">
        <v>95986.08</v>
      </c>
      <c r="IW63" s="91">
        <v>94736.930000000008</v>
      </c>
      <c r="IX63" s="91">
        <v>93791.67</v>
      </c>
      <c r="IY63" s="91">
        <v>97353.930000000008</v>
      </c>
      <c r="IZ63" s="91">
        <v>97353.930000000008</v>
      </c>
      <c r="JA63" s="91">
        <v>97353.930000000008</v>
      </c>
      <c r="JB63" s="91">
        <f>IF('WP 2-1-4 Plant Details'!AAM63&gt;0,('WP 2-1-4 Plant Details'!DF63+'Schedule 6'!$F63)*'WP 2-2-1 Accum Res'!$EY63/12,0)</f>
        <v>95370.677475500022</v>
      </c>
      <c r="JC63" s="91">
        <f>IF('WP 2-1-4 Plant Details'!AAN63&gt;0,('WP 2-1-4 Plant Details'!DG63+'Schedule 6'!$F63)*'WP 2-2-1 Accum Res'!$EY63/12,0)</f>
        <v>95282.480900970113</v>
      </c>
      <c r="JD63" s="91">
        <f>IF('WP 2-1-4 Plant Details'!AAO63&gt;0,('WP 2-1-4 Plant Details'!DH63+'Schedule 6'!$F63)*'WP 2-2-1 Accum Res'!$EY63/12,0)</f>
        <v>95713.895940984323</v>
      </c>
      <c r="JE63" s="91">
        <f>IF('WP 2-1-4 Plant Details'!AAP63&gt;0,('WP 2-1-4 Plant Details'!DI63+'Schedule 6'!$F63)*'WP 2-2-1 Accum Res'!$EY63/12,0)</f>
        <v>95428.521818459543</v>
      </c>
      <c r="JF63" s="91">
        <f>IF('WP 2-1-4 Plant Details'!AAQ63&gt;0,('WP 2-1-4 Plant Details'!DJ63+'Schedule 6'!$F63)*'WP 2-2-1 Accum Res'!$EY63/12,0)</f>
        <v>97443.316326589309</v>
      </c>
      <c r="JG63" s="91">
        <f>IF('WP 2-1-4 Plant Details'!AAR63&gt;0,('WP 2-1-4 Plant Details'!DK63+'Schedule 6'!$F63)*'WP 2-2-1 Accum Res'!$EY63/12,0)</f>
        <v>99025.132264504384</v>
      </c>
      <c r="JH63" s="91">
        <f>IF('WP 2-1-4 Plant Details'!AAS63&gt;0,('WP 2-1-4 Plant Details'!DL63+'Schedule 6'!$F63)*'WP 2-2-1 Accum Res'!$EY63/12,0)</f>
        <v>99214.223494981226</v>
      </c>
      <c r="JI63" s="91">
        <f>IF('WP 2-1-4 Plant Details'!AAT63&gt;0,('WP 2-1-4 Plant Details'!DM63+'Schedule 6'!$F63)*'WP 2-2-1 Accum Res'!$EY63/12,0)</f>
        <v>99637.198475106852</v>
      </c>
      <c r="JJ63" s="91">
        <f>IF('WP 2-1-4 Plant Details'!AAU63&gt;0,('WP 2-1-4 Plant Details'!DN63+'Schedule 6'!$F63)*'WP 2-2-1 Accum Res'!$EY63/12,0)</f>
        <v>100229.77012551506</v>
      </c>
      <c r="JK63" s="91">
        <f>IF('WP 2-1-4 Plant Details'!AAV63&gt;0,('WP 2-1-4 Plant Details'!DO63+'Schedule 6'!$F63)*'WP 2-2-1 Accum Res'!$EY63/12,0)</f>
        <v>100035.75967888033</v>
      </c>
      <c r="JL63" s="91">
        <f>IF('WP 2-1-4 Plant Details'!AAW63&gt;0,('WP 2-1-4 Plant Details'!DP63+'Schedule 6'!$F63)*'WP 2-2-1 Accum Res'!$EY63/12,0)</f>
        <v>100323.30239239485</v>
      </c>
      <c r="JM63" s="91">
        <f>IF('WP 2-1-4 Plant Details'!AAX63&gt;0,('WP 2-1-4 Plant Details'!DQ63+'Schedule 6'!$F63)*'WP 2-2-1 Accum Res'!$EY63/12,0)</f>
        <v>101654.57239638259</v>
      </c>
      <c r="JN63" s="91">
        <f>IF('WP 2-1-4 Plant Details'!AAY63&gt;0,('WP 2-1-4 Plant Details'!DR63+'Schedule 6'!$F63)*'WP 2-2-1 Accum Res'!$EY63/12,0)</f>
        <v>102900.73675458021</v>
      </c>
      <c r="JO63" s="91">
        <f>IF('WP 2-1-4 Plant Details'!AAZ63&gt;0,('WP 2-1-4 Plant Details'!DS63+'Schedule 6'!$F63)*'WP 2-2-1 Accum Res'!$EY63/12,0)</f>
        <v>103976.90236196785</v>
      </c>
      <c r="JP63" s="91">
        <f>IF('WP 2-1-4 Plant Details'!ABA63&gt;0,('WP 2-1-4 Plant Details'!DT63+'Schedule 6'!$F63)*'WP 2-2-1 Accum Res'!$EY63/12,0)</f>
        <v>105740.84141102707</v>
      </c>
      <c r="JQ63" s="91">
        <f>IF('WP 2-1-4 Plant Details'!ABB63&gt;0,('WP 2-1-4 Plant Details'!DU63+'Schedule 6'!$F63)*'WP 2-2-1 Accum Res'!$EY63/12,0)</f>
        <v>106200.84704072219</v>
      </c>
      <c r="JR63" s="91">
        <f>IF('WP 2-1-4 Plant Details'!ABC63&gt;0,('WP 2-1-4 Plant Details'!DV63+'Schedule 6'!$F63)*'WP 2-2-1 Accum Res'!$EY63/12,0)</f>
        <v>107791.88292882229</v>
      </c>
      <c r="JS63" s="91">
        <f>IF('WP 2-1-4 Plant Details'!ABD63&gt;0,('WP 2-1-4 Plant Details'!DW63+'Schedule 6'!$F63)*'WP 2-2-1 Accum Res'!$EY63/12,0)</f>
        <v>111741.92229183762</v>
      </c>
      <c r="JT63" s="91">
        <f>IF('WP 2-1-4 Plant Details'!ABE63&gt;0,('WP 2-1-4 Plant Details'!DX63+'Schedule 6'!$F63)*'WP 2-2-1 Accum Res'!$EY63/12,0)</f>
        <v>112845.80864011806</v>
      </c>
      <c r="JU63" s="91">
        <f>IF('WP 2-1-4 Plant Details'!ABF63&gt;0,('WP 2-1-4 Plant Details'!DY63+'Schedule 6'!$F63)*'WP 2-2-1 Accum Res'!$EY63/12,0)</f>
        <v>113949.69498839851</v>
      </c>
      <c r="JV63" s="91">
        <f>IF('WP 2-1-4 Plant Details'!ABG63&gt;0,('WP 2-1-4 Plant Details'!DZ63+'Schedule 6'!$F63)*'WP 2-2-1 Accum Res'!$EY63/12,0)</f>
        <v>115053.58133667895</v>
      </c>
      <c r="JW63" s="91">
        <f>IF('WP 2-1-4 Plant Details'!ABH63&gt;0,('WP 2-1-4 Plant Details'!EA63+'Schedule 6'!$F63)*'WP 2-2-1 Accum Res'!$EY63/12,0)</f>
        <v>116157.46768495941</v>
      </c>
      <c r="JX63" s="91">
        <f>IF('WP 2-1-4 Plant Details'!ABI63&gt;0,('WP 2-1-4 Plant Details'!EB63+'Schedule 6'!$F63)*'WP 2-2-1 Accum Res'!$EY63/12,0)</f>
        <v>117261.35403323987</v>
      </c>
      <c r="JY63" s="91">
        <f>IF('WP 2-1-4 Plant Details'!ABJ63&gt;0,('WP 2-1-4 Plant Details'!EC63+'Schedule 6'!$F63)*'WP 2-2-1 Accum Res'!$EY63/12,0)</f>
        <v>118365.2403815203</v>
      </c>
      <c r="JZ63" s="91">
        <f>IF('WP 2-1-4 Plant Details'!ABK63&gt;0,('WP 2-1-4 Plant Details'!ED63+'Schedule 6'!$F63)*'WP 2-2-1 Accum Res'!$EY63/12,0)</f>
        <v>119469.12672980076</v>
      </c>
      <c r="KA63" s="91">
        <f>IF('WP 2-1-4 Plant Details'!ABL63&gt;0,('WP 2-1-4 Plant Details'!EE63+'Schedule 6'!$F63)*'WP 2-2-1 Accum Res'!$EY63/12,0)</f>
        <v>120573.0130780812</v>
      </c>
      <c r="KB63" s="91">
        <f>IF('WP 2-1-4 Plant Details'!ABM63&gt;0,('WP 2-1-4 Plant Details'!EF63+'Schedule 6'!$F63)*'WP 2-2-1 Accum Res'!$EY63/12,0)</f>
        <v>121676.89942636166</v>
      </c>
      <c r="KC63" s="91">
        <f>IF('WP 2-1-4 Plant Details'!ABN63&gt;0,('WP 2-1-4 Plant Details'!EG63+'Schedule 6'!$F63)*'WP 2-2-1 Accum Res'!$EY63/12,0)</f>
        <v>122780.78577464209</v>
      </c>
      <c r="KD63" s="91">
        <f>IF('WP 2-1-4 Plant Details'!ABO63&gt;0,('WP 2-1-4 Plant Details'!EH63+'Schedule 6'!$F63)*'WP 2-2-1 Accum Res'!$EY63/12,0)</f>
        <v>123884.67212292255</v>
      </c>
      <c r="KE63" s="91">
        <f>IF('WP 2-1-4 Plant Details'!ABP63&gt;0,('WP 2-1-4 Plant Details'!EI63+'Schedule 6'!$F63)*'WP 2-2-1 Accum Res'!$EY63/12,0)</f>
        <v>124988.55847120301</v>
      </c>
      <c r="KF63" s="91">
        <f>IF('WP 2-1-4 Plant Details'!ABQ63&gt;0,('WP 2-1-4 Plant Details'!EJ63+'Schedule 6'!$F63)*'WP 2-2-1 Accum Res'!$EY63/12,0)</f>
        <v>126151.56547817161</v>
      </c>
      <c r="KG63" s="91">
        <f>IF('WP 2-1-4 Plant Details'!ABR63&gt;0,('WP 2-1-4 Plant Details'!EK63+'Schedule 6'!$F63)*'WP 2-2-1 Accum Res'!$EY63/12,0)</f>
        <v>127314.57248514022</v>
      </c>
      <c r="KH63" s="91">
        <f>IF('WP 2-1-4 Plant Details'!ABS63&gt;0,('WP 2-1-4 Plant Details'!EL63+'Schedule 6'!$F63)*'WP 2-2-1 Accum Res'!$EY63/12,0)</f>
        <v>128477.57949210884</v>
      </c>
      <c r="KI63" s="91">
        <f>IF('WP 2-1-4 Plant Details'!ABT63&gt;0,('WP 2-1-4 Plant Details'!EM63+'Schedule 6'!$F63)*'WP 2-2-1 Accum Res'!$EY63/12,0)</f>
        <v>129640.58649907744</v>
      </c>
      <c r="KJ63" s="91">
        <f>IF('WP 2-1-4 Plant Details'!ABU63&gt;0,('WP 2-1-4 Plant Details'!EN63+'Schedule 6'!$F63)*'WP 2-2-1 Accum Res'!$EY63/12,0)</f>
        <v>130803.59350604605</v>
      </c>
      <c r="KK63" s="91">
        <f>IF('WP 2-1-4 Plant Details'!ABV63&gt;0,('WP 2-1-4 Plant Details'!EO63+'Schedule 6'!$F63)*'WP 2-2-1 Accum Res'!$EY63/12,0)</f>
        <v>131966.60051301465</v>
      </c>
      <c r="KL63" s="91">
        <f>IF('WP 2-1-4 Plant Details'!ABW63&gt;0,('WP 2-1-4 Plant Details'!EP63+'Schedule 6'!$F63)*'WP 2-2-1 Accum Res'!$EY63/12,0)</f>
        <v>133129.60751998328</v>
      </c>
      <c r="KM63" s="91">
        <f>IF('WP 2-1-4 Plant Details'!ABX63&gt;0,('WP 2-1-4 Plant Details'!EQ63+'Schedule 6'!$F63)*'WP 2-2-1 Accum Res'!$EY63/12,0)</f>
        <v>134292.61452695189</v>
      </c>
      <c r="KN63" s="91">
        <f>IF('WP 2-1-4 Plant Details'!ABY63&gt;0,('WP 2-1-4 Plant Details'!ER63+'Schedule 6'!$F63)*'WP 2-2-1 Accum Res'!$EY63/12,0)</f>
        <v>135455.62153392049</v>
      </c>
      <c r="KO63" s="91">
        <f>IF('WP 2-1-4 Plant Details'!ABZ63&gt;0,('WP 2-1-4 Plant Details'!ES63+'Schedule 6'!$F63)*'WP 2-2-1 Accum Res'!$EY63/12,0)</f>
        <v>136618.6285408891</v>
      </c>
      <c r="KP63" s="91">
        <f>IF('WP 2-1-4 Plant Details'!ACA63&gt;0,('WP 2-1-4 Plant Details'!ET63+'Schedule 6'!$F63)*'WP 2-2-1 Accum Res'!$EY63/12,0)</f>
        <v>137781.6355478577</v>
      </c>
      <c r="KQ63" s="169">
        <f t="shared" si="221"/>
        <v>1226731</v>
      </c>
      <c r="KR63" s="169">
        <f t="shared" si="211"/>
        <v>1413760</v>
      </c>
      <c r="KS63" s="169">
        <f t="shared" si="212"/>
        <v>1576621</v>
      </c>
      <c r="KT63" s="91"/>
      <c r="KU63" s="91"/>
      <c r="KV63" s="91"/>
      <c r="KW63" s="91"/>
      <c r="KX63" s="91"/>
      <c r="KY63" s="91"/>
      <c r="KZ63" s="91"/>
      <c r="LA63" s="91"/>
      <c r="LB63" s="91"/>
      <c r="LC63" s="91"/>
      <c r="LD63" s="91"/>
      <c r="LE63" s="91"/>
      <c r="LF63" s="91"/>
      <c r="LG63" s="91"/>
      <c r="LH63" s="91"/>
      <c r="LI63" s="91"/>
      <c r="LJ63" s="91"/>
      <c r="LK63" s="91"/>
      <c r="LL63" s="91"/>
      <c r="LM63" s="91"/>
      <c r="LN63" s="91"/>
      <c r="LO63" s="91"/>
      <c r="LP63" s="91"/>
      <c r="LQ63" s="91"/>
      <c r="LR63" s="91"/>
      <c r="LS63" s="91"/>
      <c r="LT63" s="91"/>
      <c r="LU63" s="91"/>
      <c r="LV63" s="91"/>
      <c r="LW63" s="91"/>
      <c r="LX63" s="91"/>
      <c r="LY63" s="91"/>
      <c r="LZ63" s="91"/>
      <c r="MA63" s="91"/>
      <c r="MB63" s="91"/>
      <c r="MC63" s="91"/>
      <c r="MD63" s="91"/>
      <c r="ME63" s="91"/>
      <c r="MF63" s="91"/>
      <c r="MG63" s="91"/>
      <c r="MH63" s="91"/>
      <c r="MI63" s="91"/>
      <c r="MJ63" s="91"/>
      <c r="MK63" s="91"/>
      <c r="ML63" s="91"/>
      <c r="MM63" s="91"/>
      <c r="MN63" s="91"/>
      <c r="MO63" s="91"/>
      <c r="MP63" s="91"/>
      <c r="MQ63" s="91"/>
      <c r="MR63" s="91">
        <v>-97562.240000000005</v>
      </c>
      <c r="MS63" s="91">
        <v>-521692.66</v>
      </c>
      <c r="MT63" s="91">
        <v>0</v>
      </c>
      <c r="MU63" s="91">
        <v>-1098750.53</v>
      </c>
      <c r="MV63" s="91">
        <v>0</v>
      </c>
      <c r="MW63" s="91">
        <v>0</v>
      </c>
      <c r="MX63" s="91">
        <v>0</v>
      </c>
      <c r="MY63" s="91">
        <v>-940102.6</v>
      </c>
      <c r="MZ63" s="91">
        <v>0</v>
      </c>
      <c r="NA63" s="91">
        <v>0</v>
      </c>
      <c r="NB63" s="91">
        <v>0</v>
      </c>
      <c r="NC63" s="91">
        <v>0</v>
      </c>
      <c r="ND63" s="91">
        <v>0</v>
      </c>
      <c r="NE63" s="91">
        <v>0</v>
      </c>
      <c r="NF63" s="91"/>
      <c r="NG63" s="91"/>
      <c r="NH63" s="91"/>
      <c r="NI63" s="91">
        <v>0</v>
      </c>
      <c r="NJ63" s="91"/>
      <c r="NK63" s="91"/>
      <c r="NL63" s="91"/>
      <c r="NM63" s="91"/>
      <c r="NN63" s="91"/>
      <c r="NO63" s="91">
        <v>-125282.72</v>
      </c>
      <c r="NP63" s="91"/>
      <c r="NQ63" s="91"/>
      <c r="NR63" s="91">
        <v>0</v>
      </c>
      <c r="NS63" s="91">
        <v>0</v>
      </c>
      <c r="NT63" s="91">
        <v>0</v>
      </c>
      <c r="NU63" s="91">
        <v>0</v>
      </c>
      <c r="NV63" s="91">
        <v>0</v>
      </c>
      <c r="NW63" s="91">
        <v>0</v>
      </c>
      <c r="NX63" s="91">
        <v>0</v>
      </c>
      <c r="NY63" s="91">
        <v>0</v>
      </c>
      <c r="NZ63" s="91">
        <v>0</v>
      </c>
      <c r="OA63" s="91">
        <v>0</v>
      </c>
      <c r="OB63" s="91">
        <v>-115768.84</v>
      </c>
      <c r="OC63" s="91">
        <v>0</v>
      </c>
      <c r="OD63" s="91"/>
      <c r="OE63" s="91">
        <v>0</v>
      </c>
      <c r="OF63" s="91">
        <v>0</v>
      </c>
      <c r="OG63" s="91">
        <v>0</v>
      </c>
      <c r="OH63" s="91">
        <v>0</v>
      </c>
      <c r="OI63" s="91">
        <v>0</v>
      </c>
      <c r="OJ63" s="91">
        <v>0</v>
      </c>
      <c r="OK63" s="91">
        <v>0</v>
      </c>
      <c r="OL63" s="91">
        <v>0</v>
      </c>
      <c r="OM63" s="91">
        <v>-229372.45</v>
      </c>
      <c r="ON63" s="91"/>
      <c r="OO63" s="91">
        <v>-718047.95000000007</v>
      </c>
      <c r="OP63" s="91">
        <v>-132451.14000000001</v>
      </c>
      <c r="OQ63" s="91">
        <v>-543954.92000000004</v>
      </c>
      <c r="OR63" s="91">
        <v>0</v>
      </c>
      <c r="OS63" s="91">
        <v>-238161.83000000002</v>
      </c>
      <c r="OT63" s="91">
        <v>0</v>
      </c>
      <c r="OU63" s="91">
        <v>0</v>
      </c>
      <c r="OV63" s="91">
        <f>'WP 2-1-4 Plant Details'!OV63</f>
        <v>0</v>
      </c>
      <c r="OW63" s="91">
        <f>'WP 2-1-4 Plant Details'!OW63</f>
        <v>-114334.31373054556</v>
      </c>
      <c r="OX63" s="91">
        <f>'WP 2-1-4 Plant Details'!OX63</f>
        <v>-114334.31373054556</v>
      </c>
      <c r="OY63" s="91">
        <f>'WP 2-1-4 Plant Details'!OY63</f>
        <v>-114334.31373054556</v>
      </c>
      <c r="OZ63" s="91">
        <f>'WP 2-1-4 Plant Details'!OZ63</f>
        <v>-114334.31373054556</v>
      </c>
      <c r="PA63" s="91">
        <f>'WP 2-1-4 Plant Details'!PA63</f>
        <v>-114334.31373054556</v>
      </c>
      <c r="PB63" s="91">
        <f>'WP 2-1-4 Plant Details'!PB63</f>
        <v>-114334.31373054556</v>
      </c>
      <c r="PC63" s="91">
        <f>'WP 2-1-4 Plant Details'!PC63</f>
        <v>-114334.31373054556</v>
      </c>
      <c r="PD63" s="91">
        <f>'WP 2-1-4 Plant Details'!PD63</f>
        <v>-114334.31373054556</v>
      </c>
      <c r="PE63" s="91">
        <f>'WP 2-1-4 Plant Details'!PE63</f>
        <v>-114334.31373054556</v>
      </c>
      <c r="PF63" s="91">
        <f>'WP 2-1-4 Plant Details'!PF63</f>
        <v>-114334.31373054556</v>
      </c>
      <c r="PG63" s="91">
        <f>'WP 2-1-4 Plant Details'!PG63</f>
        <v>-114334.31373054556</v>
      </c>
      <c r="PH63" s="91">
        <f>'WP 2-1-4 Plant Details'!PH63</f>
        <v>-114334.31373054556</v>
      </c>
      <c r="PI63" s="91">
        <f>'WP 2-1-4 Plant Details'!PI63</f>
        <v>-114334.31373054556</v>
      </c>
      <c r="PJ63" s="91">
        <f>'WP 2-1-4 Plant Details'!PJ63</f>
        <v>-114334.31373054556</v>
      </c>
      <c r="PK63" s="91">
        <f>'WP 2-1-4 Plant Details'!PK63</f>
        <v>-114334.31373054556</v>
      </c>
      <c r="PL63" s="91">
        <f>'WP 2-1-4 Plant Details'!PL63</f>
        <v>-114334.31373054556</v>
      </c>
      <c r="PM63" s="91">
        <f>'WP 2-1-4 Plant Details'!PM63</f>
        <v>-114334.31373054556</v>
      </c>
      <c r="PN63" s="91">
        <f>'WP 2-1-4 Plant Details'!PN63</f>
        <v>-114334.31373054556</v>
      </c>
      <c r="PO63" s="91">
        <f>'WP 2-1-4 Plant Details'!PO63</f>
        <v>-114334.31373054556</v>
      </c>
      <c r="PP63" s="91">
        <f>'WP 2-1-4 Plant Details'!PP63</f>
        <v>-114334.31373054556</v>
      </c>
      <c r="PQ63" s="91">
        <f>'WP 2-1-4 Plant Details'!PQ63</f>
        <v>-114334.31373054556</v>
      </c>
      <c r="PR63" s="91">
        <f>'WP 2-1-4 Plant Details'!PR63</f>
        <v>-114334.31373054556</v>
      </c>
      <c r="PS63" s="91">
        <f>'WP 2-1-4 Plant Details'!PS63</f>
        <v>-114334.31373054556</v>
      </c>
      <c r="PT63" s="91">
        <f>'WP 2-1-4 Plant Details'!PT63</f>
        <v>-114334.31373054556</v>
      </c>
      <c r="PU63" s="91">
        <f>'WP 2-1-4 Plant Details'!PU63</f>
        <v>-114334.31373054556</v>
      </c>
      <c r="PV63" s="91">
        <f>'WP 2-1-4 Plant Details'!PV63</f>
        <v>-114334.31373054556</v>
      </c>
      <c r="PW63" s="91">
        <f>'WP 2-1-4 Plant Details'!PW63</f>
        <v>-114334.31373054556</v>
      </c>
      <c r="PX63" s="91">
        <f>'WP 2-1-4 Plant Details'!PX63</f>
        <v>-114334.31373054556</v>
      </c>
      <c r="PY63" s="91">
        <f>'WP 2-1-4 Plant Details'!PY63</f>
        <v>-114334.31373054556</v>
      </c>
      <c r="PZ63" s="91">
        <f>'WP 2-1-4 Plant Details'!PZ63</f>
        <v>-114334.31373054556</v>
      </c>
      <c r="QA63" s="91">
        <f>'WP 2-1-4 Plant Details'!QA63</f>
        <v>-114334.31373054556</v>
      </c>
      <c r="QB63" s="91">
        <f>'WP 2-1-4 Plant Details'!QB63</f>
        <v>-114334.31373054556</v>
      </c>
      <c r="QC63" s="91">
        <f>'WP 2-1-4 Plant Details'!QC63</f>
        <v>-114334.31373054556</v>
      </c>
      <c r="QD63" s="91">
        <f>'WP 2-1-4 Plant Details'!QD63</f>
        <v>-114334.31373054556</v>
      </c>
      <c r="QE63" s="91">
        <f>'WP 2-1-4 Plant Details'!QE63</f>
        <v>-114334.31373054556</v>
      </c>
      <c r="QF63" s="91">
        <f>'WP 2-1-4 Plant Details'!QF63</f>
        <v>-114334.31373054556</v>
      </c>
      <c r="QG63" s="91">
        <f>'WP 2-1-4 Plant Details'!QG63</f>
        <v>-114334.31373054556</v>
      </c>
      <c r="QH63" s="91">
        <f>'WP 2-1-4 Plant Details'!QH63</f>
        <v>-114334.31373054556</v>
      </c>
      <c r="QI63" s="91">
        <f>'WP 2-1-4 Plant Details'!QI63</f>
        <v>-114334.31373054556</v>
      </c>
      <c r="QJ63" s="91">
        <f>'WP 2-1-4 Plant Details'!QJ63</f>
        <v>-114334.31373054556</v>
      </c>
      <c r="QK63" s="91">
        <f>'WP 2-1-4 Plant Details'!QK63</f>
        <v>-114334.31373054556</v>
      </c>
      <c r="QL63" s="169">
        <f t="shared" si="213"/>
        <v>-1372012</v>
      </c>
      <c r="QM63" s="169">
        <f t="shared" si="214"/>
        <v>-1372012</v>
      </c>
      <c r="QN63" s="169">
        <f t="shared" si="215"/>
        <v>-1372012</v>
      </c>
      <c r="QO63" s="95"/>
      <c r="QP63" s="91"/>
      <c r="QQ63" s="91"/>
      <c r="QR63" s="91"/>
      <c r="QS63" s="91"/>
      <c r="QT63" s="91"/>
      <c r="QU63" s="91"/>
      <c r="QV63" s="91"/>
      <c r="QW63" s="91"/>
      <c r="QX63" s="91"/>
      <c r="QY63" s="91"/>
      <c r="QZ63" s="91"/>
      <c r="RA63" s="91"/>
      <c r="RB63" s="91"/>
      <c r="RC63" s="91"/>
      <c r="RD63" s="91"/>
      <c r="RE63" s="91"/>
      <c r="RF63" s="91"/>
      <c r="RG63" s="91"/>
      <c r="RH63" s="91"/>
      <c r="RI63" s="91"/>
      <c r="RJ63" s="91"/>
      <c r="RK63" s="91"/>
      <c r="RL63" s="91"/>
      <c r="RM63" s="91"/>
      <c r="RN63" s="91"/>
      <c r="RO63" s="91"/>
      <c r="RP63" s="91"/>
      <c r="RQ63" s="91"/>
      <c r="RR63" s="91"/>
      <c r="RS63" s="91"/>
      <c r="RT63" s="91"/>
      <c r="RU63" s="91"/>
      <c r="RV63" s="91"/>
      <c r="RW63" s="91"/>
      <c r="RX63" s="91"/>
      <c r="RY63" s="91"/>
      <c r="RZ63" s="91"/>
      <c r="SA63" s="91"/>
      <c r="SB63" s="91"/>
      <c r="SC63" s="91"/>
      <c r="SD63" s="91"/>
      <c r="SE63" s="91"/>
      <c r="SF63" s="91"/>
      <c r="SG63" s="91"/>
      <c r="SH63" s="91"/>
      <c r="SI63" s="91"/>
      <c r="SJ63" s="91"/>
      <c r="SK63" s="91"/>
      <c r="SL63" s="91"/>
      <c r="SM63" s="91"/>
      <c r="SN63" s="91"/>
      <c r="SO63" s="91">
        <v>0</v>
      </c>
      <c r="SP63" s="91">
        <v>0</v>
      </c>
      <c r="SQ63" s="91">
        <v>0</v>
      </c>
      <c r="SR63" s="91">
        <v>0</v>
      </c>
      <c r="SS63" s="91">
        <v>0</v>
      </c>
      <c r="ST63" s="91">
        <v>0</v>
      </c>
      <c r="SU63" s="91">
        <v>0</v>
      </c>
      <c r="SV63" s="91">
        <v>0</v>
      </c>
      <c r="SW63" s="91">
        <v>0</v>
      </c>
      <c r="SX63" s="91">
        <v>0</v>
      </c>
      <c r="SY63" s="91">
        <v>0</v>
      </c>
      <c r="SZ63" s="91">
        <v>0</v>
      </c>
      <c r="TA63" s="91"/>
      <c r="TB63" s="91"/>
      <c r="TC63" s="91"/>
      <c r="TD63" s="91"/>
      <c r="TE63" s="91"/>
      <c r="TF63" s="91"/>
      <c r="TG63" s="91"/>
      <c r="TH63" s="91"/>
      <c r="TI63" s="91"/>
      <c r="TJ63" s="91"/>
      <c r="TK63" s="91"/>
      <c r="TL63" s="91"/>
      <c r="TM63" s="91">
        <v>0</v>
      </c>
      <c r="TN63" s="91">
        <v>0</v>
      </c>
      <c r="TO63" s="91">
        <v>0</v>
      </c>
      <c r="TP63" s="91"/>
      <c r="TQ63" s="91">
        <v>0</v>
      </c>
      <c r="TR63" s="91">
        <v>0</v>
      </c>
      <c r="TS63" s="91">
        <v>0</v>
      </c>
      <c r="TT63" s="91">
        <v>0</v>
      </c>
      <c r="TU63" s="91">
        <v>0</v>
      </c>
      <c r="TV63" s="91">
        <v>0</v>
      </c>
      <c r="TW63" s="91">
        <v>0</v>
      </c>
      <c r="TX63" s="91">
        <v>0</v>
      </c>
      <c r="TY63" s="91"/>
      <c r="TZ63" s="91"/>
      <c r="UA63" s="91"/>
      <c r="UB63" s="91">
        <v>0</v>
      </c>
      <c r="UC63" s="91">
        <v>0</v>
      </c>
      <c r="UD63" s="91">
        <v>0</v>
      </c>
      <c r="UE63" s="91">
        <v>0</v>
      </c>
      <c r="UF63" s="91">
        <v>0</v>
      </c>
      <c r="UG63" s="91">
        <v>0</v>
      </c>
      <c r="UH63" s="91"/>
      <c r="UI63" s="91"/>
      <c r="UJ63" s="91"/>
      <c r="UK63" s="91">
        <v>0</v>
      </c>
      <c r="UL63" s="91">
        <v>0</v>
      </c>
      <c r="UM63" s="91">
        <v>0</v>
      </c>
      <c r="UN63" s="91">
        <v>0</v>
      </c>
      <c r="UO63" s="91">
        <v>0</v>
      </c>
      <c r="UP63" s="91">
        <v>0</v>
      </c>
      <c r="UQ63" s="91"/>
      <c r="UR63" s="91"/>
      <c r="US63" s="91"/>
      <c r="UT63" s="91"/>
      <c r="UU63" s="91"/>
      <c r="UV63" s="91"/>
      <c r="UW63" s="91"/>
      <c r="UX63" s="91"/>
      <c r="UY63" s="91"/>
      <c r="UZ63" s="91"/>
      <c r="VA63" s="91"/>
      <c r="VB63" s="91"/>
      <c r="VC63" s="91"/>
      <c r="VD63" s="91"/>
      <c r="VE63" s="91"/>
      <c r="VF63" s="91"/>
      <c r="VG63" s="91"/>
      <c r="VH63" s="91"/>
      <c r="VI63" s="91"/>
      <c r="VJ63" s="91"/>
      <c r="VK63" s="91"/>
      <c r="VL63" s="91"/>
      <c r="VM63" s="91"/>
      <c r="VN63" s="91"/>
      <c r="VO63" s="91"/>
      <c r="VP63" s="91"/>
      <c r="VQ63" s="91"/>
      <c r="VR63" s="91"/>
      <c r="VS63" s="91"/>
      <c r="VT63" s="91"/>
      <c r="VU63" s="91"/>
      <c r="VV63" s="91"/>
      <c r="VW63" s="91"/>
      <c r="VX63" s="91"/>
      <c r="VY63" s="91"/>
      <c r="VZ63" s="91"/>
      <c r="WA63" s="91"/>
      <c r="WB63" s="91"/>
      <c r="WC63" s="91"/>
      <c r="WD63" s="91"/>
      <c r="WE63" s="91"/>
      <c r="WF63" s="91"/>
      <c r="WG63" s="169">
        <f t="shared" si="216"/>
        <v>0</v>
      </c>
      <c r="WH63" s="169">
        <f t="shared" si="222"/>
        <v>0</v>
      </c>
      <c r="WI63" s="169">
        <f t="shared" si="223"/>
        <v>0</v>
      </c>
      <c r="WJ63" s="91"/>
      <c r="WK63" s="91"/>
      <c r="WL63" s="91"/>
      <c r="WM63" s="91"/>
      <c r="WN63" s="91"/>
      <c r="WO63" s="91"/>
      <c r="WP63" s="91"/>
      <c r="WQ63" s="91"/>
      <c r="WR63" s="91"/>
      <c r="WS63" s="91"/>
      <c r="WT63" s="91"/>
      <c r="WU63" s="91"/>
      <c r="WV63" s="91"/>
      <c r="WW63" s="91"/>
      <c r="WX63" s="91"/>
      <c r="WY63" s="91"/>
      <c r="WZ63" s="91"/>
      <c r="XA63" s="91"/>
      <c r="XB63" s="91"/>
      <c r="XC63" s="91"/>
      <c r="XD63" s="91"/>
      <c r="XE63" s="91"/>
      <c r="XF63" s="91"/>
      <c r="XG63" s="91"/>
      <c r="XH63" s="91"/>
      <c r="XI63" s="91"/>
      <c r="XJ63" s="91"/>
      <c r="XK63" s="91"/>
      <c r="XL63" s="91"/>
      <c r="XM63" s="91"/>
      <c r="XN63" s="91"/>
      <c r="XO63" s="91"/>
      <c r="XP63" s="91"/>
      <c r="XQ63" s="91"/>
      <c r="XR63" s="91"/>
      <c r="XS63" s="91"/>
      <c r="XT63" s="91"/>
      <c r="XU63" s="91"/>
      <c r="XV63" s="91"/>
      <c r="XW63" s="91"/>
      <c r="XX63" s="91"/>
      <c r="XY63" s="91"/>
      <c r="XZ63" s="91"/>
      <c r="YA63" s="91"/>
      <c r="YB63" s="91"/>
      <c r="YC63" s="91"/>
      <c r="YD63" s="91"/>
      <c r="YE63" s="91"/>
      <c r="YF63" s="91"/>
      <c r="YG63" s="91"/>
      <c r="YH63" s="91"/>
      <c r="YI63" s="91">
        <v>114575</v>
      </c>
      <c r="YJ63" s="91">
        <v>0</v>
      </c>
      <c r="YK63" s="91">
        <v>219750</v>
      </c>
      <c r="YL63" s="91">
        <v>-3510577.14</v>
      </c>
      <c r="YM63" s="91">
        <v>0</v>
      </c>
      <c r="YN63" s="91">
        <v>0</v>
      </c>
      <c r="YO63" s="91">
        <v>270400</v>
      </c>
      <c r="YP63" s="91">
        <v>0</v>
      </c>
      <c r="YQ63" s="91">
        <v>0</v>
      </c>
      <c r="YR63" s="91">
        <v>0</v>
      </c>
      <c r="YS63" s="91">
        <v>0</v>
      </c>
      <c r="YT63" s="91">
        <v>0</v>
      </c>
      <c r="YU63" s="91">
        <v>0</v>
      </c>
      <c r="YV63" s="91"/>
      <c r="YW63" s="91"/>
      <c r="YX63" s="91"/>
      <c r="YY63" s="91">
        <v>1751</v>
      </c>
      <c r="YZ63" s="91">
        <v>-84883.27</v>
      </c>
      <c r="ZA63" s="91"/>
      <c r="ZB63" s="91"/>
      <c r="ZC63" s="91"/>
      <c r="ZD63" s="91"/>
      <c r="ZE63" s="91">
        <v>21925</v>
      </c>
      <c r="ZF63" s="91"/>
      <c r="ZG63" s="91"/>
      <c r="ZH63" s="91">
        <v>0</v>
      </c>
      <c r="ZI63" s="91">
        <v>0</v>
      </c>
      <c r="ZJ63" s="91">
        <v>0</v>
      </c>
      <c r="ZK63" s="91"/>
      <c r="ZL63" s="91"/>
      <c r="ZM63" s="91">
        <v>0</v>
      </c>
      <c r="ZN63" s="91"/>
      <c r="ZO63" s="91"/>
      <c r="ZP63" s="91">
        <v>0</v>
      </c>
      <c r="ZQ63" s="91">
        <v>0</v>
      </c>
      <c r="ZR63" s="91">
        <v>15475</v>
      </c>
      <c r="ZS63" s="91"/>
      <c r="ZT63" s="91"/>
      <c r="ZU63" s="91"/>
      <c r="ZV63" s="91">
        <v>0</v>
      </c>
      <c r="ZW63" s="91"/>
      <c r="ZX63" s="91"/>
      <c r="ZY63" s="91"/>
      <c r="ZZ63" s="91"/>
      <c r="AAA63" s="91">
        <v>0</v>
      </c>
      <c r="AAB63" s="91"/>
      <c r="AAC63" s="91"/>
      <c r="AAD63" s="91"/>
      <c r="AAE63" s="91">
        <v>181532.5</v>
      </c>
      <c r="AAF63" s="91">
        <v>18920</v>
      </c>
      <c r="AAG63" s="91">
        <v>137212.5</v>
      </c>
      <c r="AAH63" s="91"/>
      <c r="AAI63" s="91">
        <v>108904.31</v>
      </c>
      <c r="AAJ63" s="91"/>
      <c r="AAK63" s="91"/>
      <c r="AAL63" s="91"/>
      <c r="AAM63" s="91"/>
      <c r="AAN63" s="91"/>
      <c r="AAO63" s="91"/>
      <c r="AAP63" s="91"/>
      <c r="AAQ63" s="91"/>
      <c r="AAR63" s="91"/>
      <c r="AAS63" s="91"/>
      <c r="AAT63" s="91"/>
      <c r="AAU63" s="91"/>
      <c r="AAV63" s="91"/>
      <c r="AAW63" s="91"/>
      <c r="AAX63" s="91"/>
      <c r="AAY63" s="91"/>
      <c r="AAZ63" s="91"/>
      <c r="ABA63" s="91"/>
      <c r="ABB63" s="91"/>
      <c r="ABC63" s="91"/>
      <c r="ABD63" s="91"/>
      <c r="ABE63" s="91"/>
      <c r="ABF63" s="91"/>
      <c r="ABG63" s="91"/>
      <c r="ABH63" s="91"/>
      <c r="ABI63" s="91"/>
      <c r="ABJ63" s="91"/>
      <c r="ABK63" s="91"/>
      <c r="ABL63" s="91"/>
      <c r="ABM63" s="91"/>
      <c r="ABN63" s="91"/>
      <c r="ABO63" s="91"/>
      <c r="ABP63" s="91"/>
      <c r="ABQ63" s="91"/>
      <c r="ABR63" s="91"/>
      <c r="ABS63" s="91"/>
      <c r="ABT63" s="91"/>
      <c r="ABU63" s="91"/>
      <c r="ABV63" s="91"/>
      <c r="ABW63" s="91"/>
      <c r="ABX63" s="91"/>
      <c r="ABY63" s="91"/>
      <c r="ABZ63" s="91"/>
      <c r="ACA63" s="91"/>
      <c r="ACB63" s="169">
        <f t="shared" si="224"/>
        <v>0</v>
      </c>
      <c r="ACC63" s="169">
        <f t="shared" si="217"/>
        <v>0</v>
      </c>
      <c r="ACD63" s="169">
        <f t="shared" si="218"/>
        <v>0</v>
      </c>
    </row>
    <row r="64" spans="1:758">
      <c r="A64" s="160">
        <f t="shared" si="219"/>
        <v>56</v>
      </c>
      <c r="B64" s="160" t="s">
        <v>397</v>
      </c>
      <c r="C64" s="44" t="s">
        <v>398</v>
      </c>
      <c r="D64" s="91">
        <v>68928.989999999991</v>
      </c>
      <c r="E64" s="91">
        <f t="shared" ref="E64:N69" si="374">+D64+EZ64+KU64+QP64+WK64</f>
        <v>68928.989999999991</v>
      </c>
      <c r="F64" s="91">
        <f t="shared" si="374"/>
        <v>68928.989999999991</v>
      </c>
      <c r="G64" s="91">
        <f t="shared" si="374"/>
        <v>68928.989999999991</v>
      </c>
      <c r="H64" s="91">
        <f t="shared" si="374"/>
        <v>68928.989999999991</v>
      </c>
      <c r="I64" s="91">
        <f t="shared" si="374"/>
        <v>68928.989999999991</v>
      </c>
      <c r="J64" s="91">
        <f t="shared" si="374"/>
        <v>68928.989999999991</v>
      </c>
      <c r="K64" s="91">
        <f t="shared" si="374"/>
        <v>68928.989999999991</v>
      </c>
      <c r="L64" s="91">
        <f t="shared" si="374"/>
        <v>68928.989999999991</v>
      </c>
      <c r="M64" s="91">
        <f t="shared" si="374"/>
        <v>68928.989999999991</v>
      </c>
      <c r="N64" s="91">
        <f t="shared" si="374"/>
        <v>68928.989999999991</v>
      </c>
      <c r="O64" s="91">
        <f t="shared" ref="O64:X69" si="375">+N64+FJ64+LE64+QZ64+WU64</f>
        <v>68928.989999999991</v>
      </c>
      <c r="P64" s="91">
        <f t="shared" si="375"/>
        <v>68248.079999999987</v>
      </c>
      <c r="Q64" s="91">
        <f t="shared" si="375"/>
        <v>68248.079999999987</v>
      </c>
      <c r="R64" s="91">
        <f t="shared" si="375"/>
        <v>68248.079999999987</v>
      </c>
      <c r="S64" s="91">
        <f t="shared" si="375"/>
        <v>68248.079999999987</v>
      </c>
      <c r="T64" s="91">
        <f t="shared" si="375"/>
        <v>69011.299999999988</v>
      </c>
      <c r="U64" s="91">
        <f t="shared" si="375"/>
        <v>69777.559999999983</v>
      </c>
      <c r="V64" s="91">
        <f t="shared" si="375"/>
        <v>70543.89999999998</v>
      </c>
      <c r="W64" s="91">
        <f t="shared" si="375"/>
        <v>71310.239999999976</v>
      </c>
      <c r="X64" s="91">
        <f t="shared" si="375"/>
        <v>72076.579999999973</v>
      </c>
      <c r="Y64" s="91">
        <f t="shared" ref="Y64:AH69" si="376">+X64+FT64+LO64+RJ64+XE64</f>
        <v>72842.919999999969</v>
      </c>
      <c r="Z64" s="91">
        <f t="shared" si="376"/>
        <v>73609.259999999966</v>
      </c>
      <c r="AA64" s="91">
        <f t="shared" si="376"/>
        <v>74375.599999999962</v>
      </c>
      <c r="AB64" s="91">
        <f t="shared" si="376"/>
        <v>75141.939999999959</v>
      </c>
      <c r="AC64" s="91">
        <f t="shared" si="376"/>
        <v>75908.279999999955</v>
      </c>
      <c r="AD64" s="91">
        <f t="shared" si="376"/>
        <v>76674.619999999952</v>
      </c>
      <c r="AE64" s="91">
        <f t="shared" si="376"/>
        <v>77440.959999999948</v>
      </c>
      <c r="AF64" s="91">
        <f t="shared" si="376"/>
        <v>79051.379999999946</v>
      </c>
      <c r="AG64" s="91">
        <f t="shared" si="376"/>
        <v>80661.799999999945</v>
      </c>
      <c r="AH64" s="91">
        <f t="shared" si="376"/>
        <v>82272.219999999943</v>
      </c>
      <c r="AI64" s="91">
        <f t="shared" ref="AI64:AR69" si="377">+AH64+GD64+LY64+RT64+XO64</f>
        <v>83882.639999999941</v>
      </c>
      <c r="AJ64" s="91">
        <f t="shared" si="377"/>
        <v>85493.059999999939</v>
      </c>
      <c r="AK64" s="91">
        <f t="shared" si="377"/>
        <v>86508.329999999929</v>
      </c>
      <c r="AL64" s="91">
        <f t="shared" si="377"/>
        <v>88116.169999999925</v>
      </c>
      <c r="AM64" s="91">
        <f t="shared" si="377"/>
        <v>89724.009999999922</v>
      </c>
      <c r="AN64" s="91">
        <f t="shared" si="377"/>
        <v>86698.369999999923</v>
      </c>
      <c r="AO64" s="91">
        <f t="shared" si="377"/>
        <v>88271.149999999921</v>
      </c>
      <c r="AP64" s="91">
        <f t="shared" si="377"/>
        <v>89843.92999999992</v>
      </c>
      <c r="AQ64" s="91">
        <f t="shared" si="377"/>
        <v>91416.709999999919</v>
      </c>
      <c r="AR64" s="91">
        <f t="shared" si="377"/>
        <v>93425.939999999915</v>
      </c>
      <c r="AS64" s="91">
        <f t="shared" ref="AS64:AW69" si="378">+AR64+GN64+MI64+SD64+XY64</f>
        <v>95435.169999999911</v>
      </c>
      <c r="AT64" s="91">
        <f t="shared" si="378"/>
        <v>92750.789999999921</v>
      </c>
      <c r="AU64" s="91">
        <f t="shared" si="378"/>
        <v>94745.749999999927</v>
      </c>
      <c r="AV64" s="91">
        <f t="shared" si="378"/>
        <v>96740.709999999934</v>
      </c>
      <c r="AW64" s="91">
        <f t="shared" si="378"/>
        <v>98735.66999999994</v>
      </c>
      <c r="AX64" s="91">
        <v>100730.62999999995</v>
      </c>
      <c r="AY64" s="91">
        <f t="shared" si="270"/>
        <v>102725.58999999995</v>
      </c>
      <c r="AZ64" s="91">
        <f t="shared" si="271"/>
        <v>104720.54999999996</v>
      </c>
      <c r="BA64" s="91">
        <f t="shared" si="272"/>
        <v>105826.29999999996</v>
      </c>
      <c r="BB64" s="91">
        <f t="shared" si="273"/>
        <v>107812.30999999995</v>
      </c>
      <c r="BC64" s="91">
        <f t="shared" si="274"/>
        <v>109798.31999999995</v>
      </c>
      <c r="BD64" s="91">
        <f t="shared" si="275"/>
        <v>111228.36999999995</v>
      </c>
      <c r="BE64" s="91">
        <f t="shared" si="276"/>
        <v>57883.809999999954</v>
      </c>
      <c r="BF64" s="91">
        <f t="shared" si="277"/>
        <v>35434.679999999949</v>
      </c>
      <c r="BG64" s="91">
        <f t="shared" si="278"/>
        <v>36751.679999999949</v>
      </c>
      <c r="BH64" s="91">
        <f t="shared" si="279"/>
        <v>38068.679999999949</v>
      </c>
      <c r="BI64" s="91">
        <f t="shared" si="280"/>
        <v>40492.809999999947</v>
      </c>
      <c r="BJ64" s="91">
        <f t="shared" si="281"/>
        <v>45720.839999999946</v>
      </c>
      <c r="BK64" s="91">
        <f t="shared" si="282"/>
        <v>50952.839999999946</v>
      </c>
      <c r="BL64" s="91">
        <f t="shared" si="283"/>
        <v>56184.379999999946</v>
      </c>
      <c r="BM64" s="91">
        <f t="shared" si="284"/>
        <v>61416.489999999947</v>
      </c>
      <c r="BN64" s="91">
        <f t="shared" si="285"/>
        <v>87755.669999999955</v>
      </c>
      <c r="BO64" s="91">
        <f t="shared" si="286"/>
        <v>114441.94999999995</v>
      </c>
      <c r="BP64" s="91">
        <f t="shared" si="287"/>
        <v>126857.03999999995</v>
      </c>
      <c r="BQ64" s="91">
        <f t="shared" si="288"/>
        <v>139272.12999999995</v>
      </c>
      <c r="BR64" s="91">
        <f t="shared" si="289"/>
        <v>151687.21999999994</v>
      </c>
      <c r="BS64" s="91">
        <f t="shared" si="290"/>
        <v>164102.30999999994</v>
      </c>
      <c r="BT64" s="91">
        <f t="shared" si="291"/>
        <v>176516.93999999994</v>
      </c>
      <c r="BU64" s="91">
        <f t="shared" si="292"/>
        <v>188932.02999999994</v>
      </c>
      <c r="BV64" s="91">
        <f t="shared" si="293"/>
        <v>201347.11999999994</v>
      </c>
      <c r="BW64" s="91">
        <f t="shared" si="294"/>
        <v>213762.20999999993</v>
      </c>
      <c r="BX64" s="91">
        <f t="shared" si="295"/>
        <v>226177.29999999993</v>
      </c>
      <c r="BY64" s="91">
        <f t="shared" si="296"/>
        <v>238592.38999999993</v>
      </c>
      <c r="BZ64" s="91">
        <f t="shared" si="297"/>
        <v>251007.47999999992</v>
      </c>
      <c r="CA64" s="91">
        <f t="shared" si="298"/>
        <v>263422.56999999995</v>
      </c>
      <c r="CB64" s="91">
        <f t="shared" si="299"/>
        <v>275837.65999999997</v>
      </c>
      <c r="CC64" s="91">
        <f t="shared" si="300"/>
        <v>288252.75</v>
      </c>
      <c r="CD64" s="91">
        <f t="shared" si="301"/>
        <v>300667.84000000003</v>
      </c>
      <c r="CE64" s="91">
        <f t="shared" si="302"/>
        <v>313082.93000000005</v>
      </c>
      <c r="CF64" s="91">
        <f t="shared" si="303"/>
        <v>325498.02000000008</v>
      </c>
      <c r="CG64" s="91">
        <f t="shared" si="304"/>
        <v>337913.1100000001</v>
      </c>
      <c r="CH64" s="91">
        <f t="shared" si="305"/>
        <v>350328.20000000013</v>
      </c>
      <c r="CI64" s="91">
        <f t="shared" si="306"/>
        <v>362743.29000000015</v>
      </c>
      <c r="CJ64" s="91">
        <f t="shared" si="307"/>
        <v>375158.38000000018</v>
      </c>
      <c r="CK64" s="91">
        <f t="shared" si="308"/>
        <v>387573.4700000002</v>
      </c>
      <c r="CL64" s="91">
        <f t="shared" si="309"/>
        <v>399988.56000000023</v>
      </c>
      <c r="CM64" s="91">
        <f t="shared" si="310"/>
        <v>412403.65000000026</v>
      </c>
      <c r="CN64" s="91">
        <f t="shared" si="311"/>
        <v>424818.74000000028</v>
      </c>
      <c r="CO64" s="91">
        <f t="shared" si="312"/>
        <v>437233.83000000031</v>
      </c>
      <c r="CP64" s="91">
        <f t="shared" si="313"/>
        <v>449648.92000000033</v>
      </c>
      <c r="CQ64" s="91">
        <f t="shared" si="314"/>
        <v>462064.01000000036</v>
      </c>
      <c r="CR64" s="91">
        <f t="shared" si="315"/>
        <v>474479.10000000038</v>
      </c>
      <c r="CS64" s="91">
        <f t="shared" si="316"/>
        <v>486894.19000000041</v>
      </c>
      <c r="CT64" s="91">
        <f t="shared" si="317"/>
        <v>499309.28000000044</v>
      </c>
      <c r="CU64" s="91">
        <f t="shared" si="318"/>
        <v>511724.37000000046</v>
      </c>
      <c r="CV64" s="91">
        <f t="shared" si="319"/>
        <v>524139.46000000049</v>
      </c>
      <c r="CW64" s="91">
        <f t="shared" si="320"/>
        <v>536554.55000000051</v>
      </c>
      <c r="CX64" s="91">
        <f t="shared" si="321"/>
        <v>548969.64000000048</v>
      </c>
      <c r="CY64" s="91">
        <f t="shared" si="322"/>
        <v>561384.73000000045</v>
      </c>
      <c r="CZ64" s="91">
        <f t="shared" si="323"/>
        <v>573799.82000000041</v>
      </c>
      <c r="DA64" s="91">
        <f t="shared" si="324"/>
        <v>586214.91000000038</v>
      </c>
      <c r="DB64" s="91">
        <f t="shared" si="325"/>
        <v>598630.00000000035</v>
      </c>
      <c r="DC64" s="91">
        <f t="shared" si="326"/>
        <v>611045.09000000032</v>
      </c>
      <c r="DD64" s="91">
        <f t="shared" si="327"/>
        <v>623460.18000000028</v>
      </c>
      <c r="DE64" s="91">
        <f t="shared" si="202"/>
        <v>635875.27000000025</v>
      </c>
      <c r="DF64" s="91">
        <f t="shared" si="203"/>
        <v>648290.36000000022</v>
      </c>
      <c r="DG64" s="91">
        <f t="shared" si="204"/>
        <v>660740.56352272746</v>
      </c>
      <c r="DH64" s="91">
        <f t="shared" si="205"/>
        <v>673190.7670454547</v>
      </c>
      <c r="DI64" s="91">
        <f t="shared" si="206"/>
        <v>685640.97056818195</v>
      </c>
      <c r="DJ64" s="91">
        <f t="shared" si="207"/>
        <v>698091.17409090919</v>
      </c>
      <c r="DK64" s="91">
        <f t="shared" si="208"/>
        <v>710541.37761363643</v>
      </c>
      <c r="DL64" s="91">
        <f t="shared" si="108"/>
        <v>722991.58113636367</v>
      </c>
      <c r="DM64" s="91">
        <f t="shared" si="109"/>
        <v>735441.78465909092</v>
      </c>
      <c r="DN64" s="91">
        <f t="shared" si="110"/>
        <v>747891.98818181816</v>
      </c>
      <c r="DO64" s="91">
        <f t="shared" si="111"/>
        <v>760342.1917045454</v>
      </c>
      <c r="DP64" s="91">
        <f t="shared" si="112"/>
        <v>772792.39522727265</v>
      </c>
      <c r="DQ64" s="91">
        <f t="shared" si="113"/>
        <v>785242.59874999989</v>
      </c>
      <c r="DR64" s="91">
        <f t="shared" si="114"/>
        <v>797692.80227272713</v>
      </c>
      <c r="DS64" s="91">
        <f t="shared" si="115"/>
        <v>810143.00579545437</v>
      </c>
      <c r="DT64" s="91">
        <f t="shared" si="116"/>
        <v>822593.20931818162</v>
      </c>
      <c r="DU64" s="91">
        <f t="shared" si="117"/>
        <v>835043.41284090886</v>
      </c>
      <c r="DV64" s="91">
        <f t="shared" si="118"/>
        <v>847493.6163636361</v>
      </c>
      <c r="DW64" s="91">
        <f t="shared" si="119"/>
        <v>859943.81988636334</v>
      </c>
      <c r="DX64" s="91">
        <f t="shared" si="120"/>
        <v>872394.02340909059</v>
      </c>
      <c r="DY64" s="91">
        <f t="shared" si="121"/>
        <v>884844.22693181783</v>
      </c>
      <c r="DZ64" s="91">
        <f t="shared" si="122"/>
        <v>897294.43045454507</v>
      </c>
      <c r="EA64" s="91">
        <f t="shared" si="123"/>
        <v>909744.63397727231</v>
      </c>
      <c r="EB64" s="91">
        <f t="shared" si="124"/>
        <v>922194.83749999956</v>
      </c>
      <c r="EC64" s="91">
        <f t="shared" si="125"/>
        <v>934645.0410227268</v>
      </c>
      <c r="ED64" s="91">
        <f t="shared" si="126"/>
        <v>947095.24454545404</v>
      </c>
      <c r="EE64" s="91">
        <f t="shared" si="127"/>
        <v>959545.44806818129</v>
      </c>
      <c r="EF64" s="91">
        <f t="shared" si="128"/>
        <v>971995.65159090853</v>
      </c>
      <c r="EG64" s="91">
        <f t="shared" si="129"/>
        <v>984445.85511363577</v>
      </c>
      <c r="EH64" s="91">
        <f t="shared" si="130"/>
        <v>996896.05863636301</v>
      </c>
      <c r="EI64" s="91">
        <f t="shared" si="131"/>
        <v>1009346.2621590903</v>
      </c>
      <c r="EJ64" s="91">
        <f t="shared" si="132"/>
        <v>1021796.4656818175</v>
      </c>
      <c r="EK64" s="91">
        <f t="shared" si="133"/>
        <v>1034246.6692045447</v>
      </c>
      <c r="EL64" s="91">
        <f t="shared" si="134"/>
        <v>1046696.872727272</v>
      </c>
      <c r="EM64" s="91">
        <f t="shared" si="135"/>
        <v>1059147.0762499992</v>
      </c>
      <c r="EN64" s="91">
        <f t="shared" si="136"/>
        <v>1071597.2797727266</v>
      </c>
      <c r="EO64" s="91">
        <f t="shared" si="137"/>
        <v>1084047.4832954539</v>
      </c>
      <c r="EP64" s="91">
        <f t="shared" si="138"/>
        <v>1096497.6868181813</v>
      </c>
      <c r="EQ64" s="91">
        <f t="shared" si="139"/>
        <v>1108947.8903409087</v>
      </c>
      <c r="ER64" s="91">
        <f t="shared" si="140"/>
        <v>1121398.093863636</v>
      </c>
      <c r="ES64" s="91">
        <f t="shared" si="141"/>
        <v>1133848.2973863634</v>
      </c>
      <c r="ET64" s="91">
        <f t="shared" si="142"/>
        <v>1146298.5009090907</v>
      </c>
      <c r="EU64" s="91">
        <f t="shared" si="143"/>
        <v>1158748.7044318181</v>
      </c>
      <c r="EV64" s="169">
        <f t="shared" si="220"/>
        <v>785243</v>
      </c>
      <c r="EW64" s="169">
        <f t="shared" si="209"/>
        <v>934645</v>
      </c>
      <c r="EX64" s="169">
        <f t="shared" si="210"/>
        <v>1084047</v>
      </c>
      <c r="EY64" s="55">
        <v>4.5454545454545456E-2</v>
      </c>
      <c r="EZ64" s="91">
        <v>0</v>
      </c>
      <c r="FA64" s="91">
        <v>0</v>
      </c>
      <c r="FB64" s="91">
        <v>0</v>
      </c>
      <c r="FC64" s="91">
        <v>0</v>
      </c>
      <c r="FD64" s="91">
        <v>0</v>
      </c>
      <c r="FE64" s="91">
        <v>0</v>
      </c>
      <c r="FF64" s="91">
        <v>0</v>
      </c>
      <c r="FG64" s="91">
        <v>0</v>
      </c>
      <c r="FH64" s="91">
        <v>0</v>
      </c>
      <c r="FI64" s="91">
        <v>0</v>
      </c>
      <c r="FJ64" s="91">
        <v>0</v>
      </c>
      <c r="FK64" s="91">
        <v>0</v>
      </c>
      <c r="FL64" s="91">
        <v>0</v>
      </c>
      <c r="FM64" s="91">
        <v>0</v>
      </c>
      <c r="FN64" s="91">
        <v>0</v>
      </c>
      <c r="FO64" s="91">
        <v>763.22</v>
      </c>
      <c r="FP64" s="91">
        <v>766.26</v>
      </c>
      <c r="FQ64" s="91">
        <v>766.34</v>
      </c>
      <c r="FR64" s="91">
        <v>766.34</v>
      </c>
      <c r="FS64" s="91">
        <v>766.34</v>
      </c>
      <c r="FT64" s="91">
        <v>766.34</v>
      </c>
      <c r="FU64" s="91">
        <v>766.34</v>
      </c>
      <c r="FV64" s="91">
        <v>766.34</v>
      </c>
      <c r="FW64" s="91">
        <v>766.34</v>
      </c>
      <c r="FX64" s="91">
        <v>766.34</v>
      </c>
      <c r="FY64" s="91">
        <v>766.34</v>
      </c>
      <c r="FZ64" s="91">
        <v>766.34</v>
      </c>
      <c r="GA64" s="91">
        <v>1610.42</v>
      </c>
      <c r="GB64" s="91">
        <v>1610.42</v>
      </c>
      <c r="GC64" s="91">
        <v>1610.42</v>
      </c>
      <c r="GD64" s="91">
        <v>1610.42</v>
      </c>
      <c r="GE64" s="91">
        <v>1610.42</v>
      </c>
      <c r="GF64" s="91">
        <v>1607.8400000000001</v>
      </c>
      <c r="GG64" s="91">
        <v>1607.84</v>
      </c>
      <c r="GH64" s="91">
        <v>1607.84</v>
      </c>
      <c r="GI64" s="91">
        <v>1572.78</v>
      </c>
      <c r="GJ64" s="91">
        <v>1572.78</v>
      </c>
      <c r="GK64" s="91">
        <v>1572.78</v>
      </c>
      <c r="GL64" s="91">
        <v>1572.78</v>
      </c>
      <c r="GM64" s="91">
        <v>2009.23</v>
      </c>
      <c r="GN64" s="91">
        <v>2009.23</v>
      </c>
      <c r="GO64" s="91">
        <v>1994.96</v>
      </c>
      <c r="GP64" s="91">
        <v>1994.96</v>
      </c>
      <c r="GQ64" s="91">
        <v>1994.96</v>
      </c>
      <c r="GR64" s="91">
        <v>1994.96</v>
      </c>
      <c r="GS64" s="91">
        <v>1994.96</v>
      </c>
      <c r="GT64" s="91">
        <v>1994.96</v>
      </c>
      <c r="GU64" s="91">
        <v>1994.96</v>
      </c>
      <c r="GV64" s="91">
        <v>1986.01</v>
      </c>
      <c r="GW64" s="91">
        <v>1986.01</v>
      </c>
      <c r="GX64" s="91">
        <v>1986.01</v>
      </c>
      <c r="GY64" s="91">
        <v>1430.05</v>
      </c>
      <c r="GZ64" s="91">
        <v>1317</v>
      </c>
      <c r="HA64" s="91">
        <v>1317</v>
      </c>
      <c r="HB64" s="91">
        <v>1317</v>
      </c>
      <c r="HC64" s="91">
        <v>1317</v>
      </c>
      <c r="HD64" s="91">
        <v>2424.13</v>
      </c>
      <c r="HE64" s="91">
        <v>5228.03</v>
      </c>
      <c r="HF64" s="91">
        <v>5232</v>
      </c>
      <c r="HG64" s="91">
        <v>5231.54</v>
      </c>
      <c r="HH64" s="91">
        <v>5232.1099999999997</v>
      </c>
      <c r="HI64" s="91">
        <v>26339.18</v>
      </c>
      <c r="HJ64" s="91">
        <v>26686.28</v>
      </c>
      <c r="HK64" s="91">
        <v>12415.09</v>
      </c>
      <c r="HL64" s="91">
        <v>12415.09</v>
      </c>
      <c r="HM64" s="91">
        <v>12415.09</v>
      </c>
      <c r="HN64" s="91">
        <v>12415.09</v>
      </c>
      <c r="HO64" s="91">
        <v>12415.09</v>
      </c>
      <c r="HP64" s="91">
        <v>12415.09</v>
      </c>
      <c r="HQ64" s="91">
        <v>12415.09</v>
      </c>
      <c r="HR64" s="335">
        <v>12415.09</v>
      </c>
      <c r="HS64" s="91">
        <v>12415.09</v>
      </c>
      <c r="HT64" s="91">
        <v>12415.09</v>
      </c>
      <c r="HU64" s="91">
        <v>12415.09</v>
      </c>
      <c r="HV64" s="91">
        <v>12415.09</v>
      </c>
      <c r="HW64" s="91">
        <v>12415.09</v>
      </c>
      <c r="HX64" s="91">
        <v>12415.09</v>
      </c>
      <c r="HY64" s="91">
        <v>12415.09</v>
      </c>
      <c r="HZ64" s="91">
        <v>12415.09</v>
      </c>
      <c r="IA64" s="91">
        <v>12415.09</v>
      </c>
      <c r="IB64" s="91">
        <v>12415.09</v>
      </c>
      <c r="IC64" s="91">
        <v>12415.09</v>
      </c>
      <c r="ID64" s="91">
        <v>12415.09</v>
      </c>
      <c r="IE64" s="91">
        <v>12415.09</v>
      </c>
      <c r="IF64" s="91">
        <v>12415.09</v>
      </c>
      <c r="IG64" s="91">
        <v>12415.09</v>
      </c>
      <c r="IH64" s="91">
        <v>12415.09</v>
      </c>
      <c r="II64" s="91">
        <v>12415.09</v>
      </c>
      <c r="IJ64" s="91">
        <v>12415.09</v>
      </c>
      <c r="IK64" s="91">
        <v>12415.09</v>
      </c>
      <c r="IL64" s="91">
        <v>12415.09</v>
      </c>
      <c r="IM64" s="91">
        <v>12415.09</v>
      </c>
      <c r="IN64" s="91">
        <v>12415.09</v>
      </c>
      <c r="IO64" s="91">
        <v>12415.09</v>
      </c>
      <c r="IP64" s="91">
        <v>12415.09</v>
      </c>
      <c r="IQ64" s="91">
        <v>12415.09</v>
      </c>
      <c r="IR64" s="91">
        <v>12415.09</v>
      </c>
      <c r="IS64" s="91">
        <v>12415.09</v>
      </c>
      <c r="IT64" s="91">
        <v>12415.09</v>
      </c>
      <c r="IU64" s="91">
        <v>12415.09</v>
      </c>
      <c r="IV64" s="91">
        <v>12415.09</v>
      </c>
      <c r="IW64" s="91">
        <v>12415.09</v>
      </c>
      <c r="IX64" s="91">
        <v>12415.09</v>
      </c>
      <c r="IY64" s="91">
        <v>12415.09</v>
      </c>
      <c r="IZ64" s="91">
        <v>12415.09</v>
      </c>
      <c r="JA64" s="91">
        <v>12415.09</v>
      </c>
      <c r="JB64" s="91">
        <f>IF('WP 2-1-4 Plant Details'!AAM64&gt;0,('WP 2-1-4 Plant Details'!DF64+'Schedule 6'!$F64)*'WP 2-2-1 Accum Res'!$EY64/12,0)</f>
        <v>12450.203522727274</v>
      </c>
      <c r="JC64" s="91">
        <f>IF('WP 2-1-4 Plant Details'!AAN64&gt;0,('WP 2-1-4 Plant Details'!DG64+'Schedule 6'!$F64)*'WP 2-2-1 Accum Res'!$EY64/12,0)</f>
        <v>12450.203522727274</v>
      </c>
      <c r="JD64" s="91">
        <f>IF('WP 2-1-4 Plant Details'!AAO64&gt;0,('WP 2-1-4 Plant Details'!DH64+'Schedule 6'!$F64)*'WP 2-2-1 Accum Res'!$EY64/12,0)</f>
        <v>12450.203522727274</v>
      </c>
      <c r="JE64" s="91">
        <f>IF('WP 2-1-4 Plant Details'!AAP64&gt;0,('WP 2-1-4 Plant Details'!DI64+'Schedule 6'!$F64)*'WP 2-2-1 Accum Res'!$EY64/12,0)</f>
        <v>12450.203522727274</v>
      </c>
      <c r="JF64" s="91">
        <f>IF('WP 2-1-4 Plant Details'!AAQ64&gt;0,('WP 2-1-4 Plant Details'!DJ64+'Schedule 6'!$F64)*'WP 2-2-1 Accum Res'!$EY64/12,0)</f>
        <v>12450.203522727274</v>
      </c>
      <c r="JG64" s="91">
        <f>IF('WP 2-1-4 Plant Details'!AAR64&gt;0,('WP 2-1-4 Plant Details'!DK64+'Schedule 6'!$F64)*'WP 2-2-1 Accum Res'!$EY64/12,0)</f>
        <v>12450.203522727274</v>
      </c>
      <c r="JH64" s="91">
        <f>IF('WP 2-1-4 Plant Details'!AAS64&gt;0,('WP 2-1-4 Plant Details'!DL64+'Schedule 6'!$F64)*'WP 2-2-1 Accum Res'!$EY64/12,0)</f>
        <v>12450.203522727274</v>
      </c>
      <c r="JI64" s="91">
        <f>IF('WP 2-1-4 Plant Details'!AAT64&gt;0,('WP 2-1-4 Plant Details'!DM64+'Schedule 6'!$F64)*'WP 2-2-1 Accum Res'!$EY64/12,0)</f>
        <v>12450.203522727274</v>
      </c>
      <c r="JJ64" s="91">
        <f>IF('WP 2-1-4 Plant Details'!AAU64&gt;0,('WP 2-1-4 Plant Details'!DN64+'Schedule 6'!$F64)*'WP 2-2-1 Accum Res'!$EY64/12,0)</f>
        <v>12450.203522727274</v>
      </c>
      <c r="JK64" s="91">
        <f>IF('WP 2-1-4 Plant Details'!AAV64&gt;0,('WP 2-1-4 Plant Details'!DO64+'Schedule 6'!$F64)*'WP 2-2-1 Accum Res'!$EY64/12,0)</f>
        <v>12450.203522727274</v>
      </c>
      <c r="JL64" s="91">
        <f>IF('WP 2-1-4 Plant Details'!AAW64&gt;0,('WP 2-1-4 Plant Details'!DP64+'Schedule 6'!$F64)*'WP 2-2-1 Accum Res'!$EY64/12,0)</f>
        <v>12450.203522727274</v>
      </c>
      <c r="JM64" s="91">
        <f>IF('WP 2-1-4 Plant Details'!AAX64&gt;0,('WP 2-1-4 Plant Details'!DQ64+'Schedule 6'!$F64)*'WP 2-2-1 Accum Res'!$EY64/12,0)</f>
        <v>12450.203522727274</v>
      </c>
      <c r="JN64" s="91">
        <f>IF('WP 2-1-4 Plant Details'!AAY64&gt;0,('WP 2-1-4 Plant Details'!DR64+'Schedule 6'!$F64)*'WP 2-2-1 Accum Res'!$EY64/12,0)</f>
        <v>12450.203522727274</v>
      </c>
      <c r="JO64" s="91">
        <f>IF('WP 2-1-4 Plant Details'!AAZ64&gt;0,('WP 2-1-4 Plant Details'!DS64+'Schedule 6'!$F64)*'WP 2-2-1 Accum Res'!$EY64/12,0)</f>
        <v>12450.203522727274</v>
      </c>
      <c r="JP64" s="91">
        <f>IF('WP 2-1-4 Plant Details'!ABA64&gt;0,('WP 2-1-4 Plant Details'!DT64+'Schedule 6'!$F64)*'WP 2-2-1 Accum Res'!$EY64/12,0)</f>
        <v>12450.203522727274</v>
      </c>
      <c r="JQ64" s="91">
        <f>IF('WP 2-1-4 Plant Details'!ABB64&gt;0,('WP 2-1-4 Plant Details'!DU64+'Schedule 6'!$F64)*'WP 2-2-1 Accum Res'!$EY64/12,0)</f>
        <v>12450.203522727274</v>
      </c>
      <c r="JR64" s="91">
        <f>IF('WP 2-1-4 Plant Details'!ABC64&gt;0,('WP 2-1-4 Plant Details'!DV64+'Schedule 6'!$F64)*'WP 2-2-1 Accum Res'!$EY64/12,0)</f>
        <v>12450.203522727274</v>
      </c>
      <c r="JS64" s="91">
        <f>IF('WP 2-1-4 Plant Details'!ABD64&gt;0,('WP 2-1-4 Plant Details'!DW64+'Schedule 6'!$F64)*'WP 2-2-1 Accum Res'!$EY64/12,0)</f>
        <v>12450.203522727274</v>
      </c>
      <c r="JT64" s="91">
        <f>IF('WP 2-1-4 Plant Details'!ABE64&gt;0,('WP 2-1-4 Plant Details'!DX64+'Schedule 6'!$F64)*'WP 2-2-1 Accum Res'!$EY64/12,0)</f>
        <v>12450.203522727274</v>
      </c>
      <c r="JU64" s="91">
        <f>IF('WP 2-1-4 Plant Details'!ABF64&gt;0,('WP 2-1-4 Plant Details'!DY64+'Schedule 6'!$F64)*'WP 2-2-1 Accum Res'!$EY64/12,0)</f>
        <v>12450.203522727274</v>
      </c>
      <c r="JV64" s="91">
        <f>IF('WP 2-1-4 Plant Details'!ABG64&gt;0,('WP 2-1-4 Plant Details'!DZ64+'Schedule 6'!$F64)*'WP 2-2-1 Accum Res'!$EY64/12,0)</f>
        <v>12450.203522727274</v>
      </c>
      <c r="JW64" s="91">
        <f>IF('WP 2-1-4 Plant Details'!ABH64&gt;0,('WP 2-1-4 Plant Details'!EA64+'Schedule 6'!$F64)*'WP 2-2-1 Accum Res'!$EY64/12,0)</f>
        <v>12450.203522727274</v>
      </c>
      <c r="JX64" s="91">
        <f>IF('WP 2-1-4 Plant Details'!ABI64&gt;0,('WP 2-1-4 Plant Details'!EB64+'Schedule 6'!$F64)*'WP 2-2-1 Accum Res'!$EY64/12,0)</f>
        <v>12450.203522727274</v>
      </c>
      <c r="JY64" s="91">
        <f>IF('WP 2-1-4 Plant Details'!ABJ64&gt;0,('WP 2-1-4 Plant Details'!EC64+'Schedule 6'!$F64)*'WP 2-2-1 Accum Res'!$EY64/12,0)</f>
        <v>12450.203522727274</v>
      </c>
      <c r="JZ64" s="91">
        <f>IF('WP 2-1-4 Plant Details'!ABK64&gt;0,('WP 2-1-4 Plant Details'!ED64+'Schedule 6'!$F64)*'WP 2-2-1 Accum Res'!$EY64/12,0)</f>
        <v>12450.203522727274</v>
      </c>
      <c r="KA64" s="91">
        <f>IF('WP 2-1-4 Plant Details'!ABL64&gt;0,('WP 2-1-4 Plant Details'!EE64+'Schedule 6'!$F64)*'WP 2-2-1 Accum Res'!$EY64/12,0)</f>
        <v>12450.203522727274</v>
      </c>
      <c r="KB64" s="91">
        <f>IF('WP 2-1-4 Plant Details'!ABM64&gt;0,('WP 2-1-4 Plant Details'!EF64+'Schedule 6'!$F64)*'WP 2-2-1 Accum Res'!$EY64/12,0)</f>
        <v>12450.203522727274</v>
      </c>
      <c r="KC64" s="91">
        <f>IF('WP 2-1-4 Plant Details'!ABN64&gt;0,('WP 2-1-4 Plant Details'!EG64+'Schedule 6'!$F64)*'WP 2-2-1 Accum Res'!$EY64/12,0)</f>
        <v>12450.203522727274</v>
      </c>
      <c r="KD64" s="91">
        <f>IF('WP 2-1-4 Plant Details'!ABO64&gt;0,('WP 2-1-4 Plant Details'!EH64+'Schedule 6'!$F64)*'WP 2-2-1 Accum Res'!$EY64/12,0)</f>
        <v>12450.203522727274</v>
      </c>
      <c r="KE64" s="91">
        <f>IF('WP 2-1-4 Plant Details'!ABP64&gt;0,('WP 2-1-4 Plant Details'!EI64+'Schedule 6'!$F64)*'WP 2-2-1 Accum Res'!$EY64/12,0)</f>
        <v>12450.203522727274</v>
      </c>
      <c r="KF64" s="91">
        <f>IF('WP 2-1-4 Plant Details'!ABQ64&gt;0,('WP 2-1-4 Plant Details'!EJ64+'Schedule 6'!$F64)*'WP 2-2-1 Accum Res'!$EY64/12,0)</f>
        <v>12450.203522727274</v>
      </c>
      <c r="KG64" s="91">
        <f>IF('WP 2-1-4 Plant Details'!ABR64&gt;0,('WP 2-1-4 Plant Details'!EK64+'Schedule 6'!$F64)*'WP 2-2-1 Accum Res'!$EY64/12,0)</f>
        <v>12450.203522727274</v>
      </c>
      <c r="KH64" s="91">
        <f>IF('WP 2-1-4 Plant Details'!ABS64&gt;0,('WP 2-1-4 Plant Details'!EL64+'Schedule 6'!$F64)*'WP 2-2-1 Accum Res'!$EY64/12,0)</f>
        <v>12450.203522727274</v>
      </c>
      <c r="KI64" s="91">
        <f>IF('WP 2-1-4 Plant Details'!ABT64&gt;0,('WP 2-1-4 Plant Details'!EM64+'Schedule 6'!$F64)*'WP 2-2-1 Accum Res'!$EY64/12,0)</f>
        <v>12450.203522727274</v>
      </c>
      <c r="KJ64" s="91">
        <f>IF('WP 2-1-4 Plant Details'!ABU64&gt;0,('WP 2-1-4 Plant Details'!EN64+'Schedule 6'!$F64)*'WP 2-2-1 Accum Res'!$EY64/12,0)</f>
        <v>12450.203522727274</v>
      </c>
      <c r="KK64" s="91">
        <f>IF('WP 2-1-4 Plant Details'!ABV64&gt;0,('WP 2-1-4 Plant Details'!EO64+'Schedule 6'!$F64)*'WP 2-2-1 Accum Res'!$EY64/12,0)</f>
        <v>12450.203522727274</v>
      </c>
      <c r="KL64" s="91">
        <f>IF('WP 2-1-4 Plant Details'!ABW64&gt;0,('WP 2-1-4 Plant Details'!EP64+'Schedule 6'!$F64)*'WP 2-2-1 Accum Res'!$EY64/12,0)</f>
        <v>12450.203522727274</v>
      </c>
      <c r="KM64" s="91">
        <f>IF('WP 2-1-4 Plant Details'!ABX64&gt;0,('WP 2-1-4 Plant Details'!EQ64+'Schedule 6'!$F64)*'WP 2-2-1 Accum Res'!$EY64/12,0)</f>
        <v>12450.203522727274</v>
      </c>
      <c r="KN64" s="91">
        <f>IF('WP 2-1-4 Plant Details'!ABY64&gt;0,('WP 2-1-4 Plant Details'!ER64+'Schedule 6'!$F64)*'WP 2-2-1 Accum Res'!$EY64/12,0)</f>
        <v>12450.203522727274</v>
      </c>
      <c r="KO64" s="91">
        <f>IF('WP 2-1-4 Plant Details'!ABZ64&gt;0,('WP 2-1-4 Plant Details'!ES64+'Schedule 6'!$F64)*'WP 2-2-1 Accum Res'!$EY64/12,0)</f>
        <v>12450.203522727274</v>
      </c>
      <c r="KP64" s="91">
        <f>IF('WP 2-1-4 Plant Details'!ACA64&gt;0,('WP 2-1-4 Plant Details'!ET64+'Schedule 6'!$F64)*'WP 2-2-1 Accum Res'!$EY64/12,0)</f>
        <v>12450.203522727274</v>
      </c>
      <c r="KQ64" s="169">
        <f t="shared" si="221"/>
        <v>149402</v>
      </c>
      <c r="KR64" s="169">
        <f t="shared" si="211"/>
        <v>149402</v>
      </c>
      <c r="KS64" s="169">
        <f t="shared" si="212"/>
        <v>149402</v>
      </c>
      <c r="KT64" s="91"/>
      <c r="KU64" s="91">
        <v>0</v>
      </c>
      <c r="KV64" s="91">
        <v>0</v>
      </c>
      <c r="KW64" s="91">
        <v>0</v>
      </c>
      <c r="KX64" s="91">
        <v>0</v>
      </c>
      <c r="KY64" s="91">
        <v>0</v>
      </c>
      <c r="KZ64" s="91">
        <v>0</v>
      </c>
      <c r="LA64" s="91">
        <v>0</v>
      </c>
      <c r="LB64" s="91">
        <v>0</v>
      </c>
      <c r="LC64" s="91">
        <v>0</v>
      </c>
      <c r="LD64" s="91">
        <v>0</v>
      </c>
      <c r="LE64" s="91">
        <v>0</v>
      </c>
      <c r="LF64" s="91">
        <v>-680.91</v>
      </c>
      <c r="LG64" s="91">
        <v>0</v>
      </c>
      <c r="LH64" s="91">
        <v>0</v>
      </c>
      <c r="LI64" s="91">
        <v>0</v>
      </c>
      <c r="LJ64" s="91">
        <v>0</v>
      </c>
      <c r="LK64" s="91">
        <v>0</v>
      </c>
      <c r="LL64" s="91">
        <v>0</v>
      </c>
      <c r="LM64" s="91">
        <v>0</v>
      </c>
      <c r="LN64" s="91">
        <v>0</v>
      </c>
      <c r="LO64" s="91">
        <v>0</v>
      </c>
      <c r="LP64" s="91">
        <v>0</v>
      </c>
      <c r="LQ64" s="91">
        <v>0</v>
      </c>
      <c r="LR64" s="91">
        <v>0</v>
      </c>
      <c r="LS64" s="91">
        <v>0</v>
      </c>
      <c r="LT64" s="91">
        <v>0</v>
      </c>
      <c r="LU64" s="91">
        <v>0</v>
      </c>
      <c r="LV64" s="91">
        <v>0</v>
      </c>
      <c r="LW64" s="91">
        <v>0</v>
      </c>
      <c r="LX64" s="91">
        <v>0</v>
      </c>
      <c r="LY64" s="91">
        <v>0</v>
      </c>
      <c r="LZ64" s="91">
        <v>0</v>
      </c>
      <c r="MA64" s="91">
        <v>-592.57000000000005</v>
      </c>
      <c r="MB64" s="91">
        <v>0</v>
      </c>
      <c r="MC64" s="91">
        <v>0</v>
      </c>
      <c r="MD64" s="91">
        <v>-4598.42</v>
      </c>
      <c r="ME64" s="91">
        <v>0</v>
      </c>
      <c r="MF64" s="91">
        <v>0</v>
      </c>
      <c r="MG64" s="91">
        <v>0</v>
      </c>
      <c r="MH64" s="91"/>
      <c r="MI64" s="91"/>
      <c r="MJ64" s="91">
        <v>-4679.34</v>
      </c>
      <c r="MK64" s="91">
        <v>0</v>
      </c>
      <c r="ML64" s="91">
        <v>0</v>
      </c>
      <c r="MM64" s="91">
        <v>0</v>
      </c>
      <c r="MN64" s="91"/>
      <c r="MO64" s="91"/>
      <c r="MP64" s="91"/>
      <c r="MQ64" s="91">
        <v>-880.26</v>
      </c>
      <c r="MR64" s="91"/>
      <c r="MS64" s="91"/>
      <c r="MT64" s="91">
        <v>0</v>
      </c>
      <c r="MU64" s="91">
        <v>-54661.56</v>
      </c>
      <c r="MV64" s="91">
        <v>0</v>
      </c>
      <c r="MW64" s="91">
        <v>0</v>
      </c>
      <c r="MX64" s="91">
        <v>0</v>
      </c>
      <c r="MY64" s="91">
        <v>0</v>
      </c>
      <c r="MZ64" s="91">
        <v>0</v>
      </c>
      <c r="NA64" s="91">
        <v>0</v>
      </c>
      <c r="NB64" s="91">
        <v>0</v>
      </c>
      <c r="NC64" s="91">
        <v>0</v>
      </c>
      <c r="ND64" s="91">
        <v>0</v>
      </c>
      <c r="NE64" s="91">
        <v>0</v>
      </c>
      <c r="NF64" s="91"/>
      <c r="NG64" s="91"/>
      <c r="NH64" s="91"/>
      <c r="NI64" s="91">
        <v>0</v>
      </c>
      <c r="NJ64" s="91">
        <v>0</v>
      </c>
      <c r="NK64" s="91"/>
      <c r="NL64" s="91"/>
      <c r="NM64" s="91"/>
      <c r="NN64" s="91"/>
      <c r="NO64" s="91"/>
      <c r="NP64" s="91"/>
      <c r="NQ64" s="91"/>
      <c r="NR64" s="91">
        <v>0</v>
      </c>
      <c r="NS64" s="91">
        <v>0</v>
      </c>
      <c r="NT64" s="91">
        <v>0</v>
      </c>
      <c r="NU64" s="91">
        <v>0</v>
      </c>
      <c r="NV64" s="91">
        <v>0</v>
      </c>
      <c r="NW64" s="91">
        <v>0</v>
      </c>
      <c r="NX64" s="91">
        <v>0</v>
      </c>
      <c r="NY64" s="91">
        <v>0</v>
      </c>
      <c r="NZ64" s="91">
        <v>0</v>
      </c>
      <c r="OA64" s="91">
        <v>0</v>
      </c>
      <c r="OB64" s="91">
        <v>0</v>
      </c>
      <c r="OC64" s="91">
        <v>0</v>
      </c>
      <c r="OD64" s="91"/>
      <c r="OE64" s="91">
        <v>0</v>
      </c>
      <c r="OF64" s="91">
        <v>0</v>
      </c>
      <c r="OG64" s="91">
        <v>0</v>
      </c>
      <c r="OH64" s="91">
        <v>0</v>
      </c>
      <c r="OI64" s="91">
        <v>0</v>
      </c>
      <c r="OJ64" s="91">
        <v>0</v>
      </c>
      <c r="OK64" s="91">
        <v>0</v>
      </c>
      <c r="OL64" s="91">
        <v>0</v>
      </c>
      <c r="OM64" s="91">
        <v>0</v>
      </c>
      <c r="ON64" s="91"/>
      <c r="OO64" s="91">
        <v>0</v>
      </c>
      <c r="OP64" s="91">
        <v>0</v>
      </c>
      <c r="OQ64" s="91">
        <v>0</v>
      </c>
      <c r="OR64" s="91">
        <v>0</v>
      </c>
      <c r="OS64" s="91">
        <v>0</v>
      </c>
      <c r="OT64" s="91">
        <v>0</v>
      </c>
      <c r="OU64" s="91">
        <v>0</v>
      </c>
      <c r="OV64" s="91">
        <f>'WP 2-1-4 Plant Details'!OV64</f>
        <v>0</v>
      </c>
      <c r="OW64" s="91">
        <f>'WP 2-1-4 Plant Details'!OW64</f>
        <v>0</v>
      </c>
      <c r="OX64" s="91">
        <f>'WP 2-1-4 Plant Details'!OX64</f>
        <v>0</v>
      </c>
      <c r="OY64" s="91">
        <f>'WP 2-1-4 Plant Details'!OY64</f>
        <v>0</v>
      </c>
      <c r="OZ64" s="91">
        <f>'WP 2-1-4 Plant Details'!OZ64</f>
        <v>0</v>
      </c>
      <c r="PA64" s="91">
        <f>'WP 2-1-4 Plant Details'!PA64</f>
        <v>0</v>
      </c>
      <c r="PB64" s="91">
        <f>'WP 2-1-4 Plant Details'!PB64</f>
        <v>0</v>
      </c>
      <c r="PC64" s="91">
        <f>'WP 2-1-4 Plant Details'!PC64</f>
        <v>0</v>
      </c>
      <c r="PD64" s="91">
        <f>'WP 2-1-4 Plant Details'!PD64</f>
        <v>0</v>
      </c>
      <c r="PE64" s="91">
        <f>'WP 2-1-4 Plant Details'!PE64</f>
        <v>0</v>
      </c>
      <c r="PF64" s="91">
        <f>'WP 2-1-4 Plant Details'!PF64</f>
        <v>0</v>
      </c>
      <c r="PG64" s="91">
        <f>'WP 2-1-4 Plant Details'!PG64</f>
        <v>0</v>
      </c>
      <c r="PH64" s="91">
        <f>'WP 2-1-4 Plant Details'!PH64</f>
        <v>0</v>
      </c>
      <c r="PI64" s="91">
        <f>'WP 2-1-4 Plant Details'!PI64</f>
        <v>0</v>
      </c>
      <c r="PJ64" s="91">
        <f>'WP 2-1-4 Plant Details'!PJ64</f>
        <v>0</v>
      </c>
      <c r="PK64" s="91">
        <f>'WP 2-1-4 Plant Details'!PK64</f>
        <v>0</v>
      </c>
      <c r="PL64" s="91">
        <f>'WP 2-1-4 Plant Details'!PL64</f>
        <v>0</v>
      </c>
      <c r="PM64" s="91">
        <f>'WP 2-1-4 Plant Details'!PM64</f>
        <v>0</v>
      </c>
      <c r="PN64" s="91">
        <f>'WP 2-1-4 Plant Details'!PN64</f>
        <v>0</v>
      </c>
      <c r="PO64" s="91">
        <f>'WP 2-1-4 Plant Details'!PO64</f>
        <v>0</v>
      </c>
      <c r="PP64" s="91">
        <f>'WP 2-1-4 Plant Details'!PP64</f>
        <v>0</v>
      </c>
      <c r="PQ64" s="91">
        <f>'WP 2-1-4 Plant Details'!PQ64</f>
        <v>0</v>
      </c>
      <c r="PR64" s="91">
        <f>'WP 2-1-4 Plant Details'!PR64</f>
        <v>0</v>
      </c>
      <c r="PS64" s="91">
        <f>'WP 2-1-4 Plant Details'!PS64</f>
        <v>0</v>
      </c>
      <c r="PT64" s="91">
        <f>'WP 2-1-4 Plant Details'!PT64</f>
        <v>0</v>
      </c>
      <c r="PU64" s="91">
        <f>'WP 2-1-4 Plant Details'!PU64</f>
        <v>0</v>
      </c>
      <c r="PV64" s="91">
        <f>'WP 2-1-4 Plant Details'!PV64</f>
        <v>0</v>
      </c>
      <c r="PW64" s="91">
        <f>'WP 2-1-4 Plant Details'!PW64</f>
        <v>0</v>
      </c>
      <c r="PX64" s="91">
        <f>'WP 2-1-4 Plant Details'!PX64</f>
        <v>0</v>
      </c>
      <c r="PY64" s="91">
        <f>'WP 2-1-4 Plant Details'!PY64</f>
        <v>0</v>
      </c>
      <c r="PZ64" s="91">
        <f>'WP 2-1-4 Plant Details'!PZ64</f>
        <v>0</v>
      </c>
      <c r="QA64" s="91">
        <f>'WP 2-1-4 Plant Details'!QA64</f>
        <v>0</v>
      </c>
      <c r="QB64" s="91">
        <f>'WP 2-1-4 Plant Details'!QB64</f>
        <v>0</v>
      </c>
      <c r="QC64" s="91">
        <f>'WP 2-1-4 Plant Details'!QC64</f>
        <v>0</v>
      </c>
      <c r="QD64" s="91">
        <f>'WP 2-1-4 Plant Details'!QD64</f>
        <v>0</v>
      </c>
      <c r="QE64" s="91">
        <f>'WP 2-1-4 Plant Details'!QE64</f>
        <v>0</v>
      </c>
      <c r="QF64" s="91">
        <f>'WP 2-1-4 Plant Details'!QF64</f>
        <v>0</v>
      </c>
      <c r="QG64" s="91">
        <f>'WP 2-1-4 Plant Details'!QG64</f>
        <v>0</v>
      </c>
      <c r="QH64" s="91">
        <f>'WP 2-1-4 Plant Details'!QH64</f>
        <v>0</v>
      </c>
      <c r="QI64" s="91">
        <f>'WP 2-1-4 Plant Details'!QI64</f>
        <v>0</v>
      </c>
      <c r="QJ64" s="91">
        <f>'WP 2-1-4 Plant Details'!QJ64</f>
        <v>0</v>
      </c>
      <c r="QK64" s="91">
        <f>'WP 2-1-4 Plant Details'!QK64</f>
        <v>0</v>
      </c>
      <c r="QL64" s="169">
        <f t="shared" si="213"/>
        <v>0</v>
      </c>
      <c r="QM64" s="169">
        <f t="shared" si="214"/>
        <v>0</v>
      </c>
      <c r="QN64" s="169">
        <f t="shared" si="215"/>
        <v>0</v>
      </c>
      <c r="QO64" s="95"/>
      <c r="QP64" s="91">
        <v>0</v>
      </c>
      <c r="QQ64" s="91">
        <v>0</v>
      </c>
      <c r="QR64" s="91">
        <v>0</v>
      </c>
      <c r="QS64" s="91">
        <v>0</v>
      </c>
      <c r="QT64" s="91">
        <v>0</v>
      </c>
      <c r="QU64" s="91">
        <v>0</v>
      </c>
      <c r="QV64" s="91">
        <v>0</v>
      </c>
      <c r="QW64" s="91">
        <v>0</v>
      </c>
      <c r="QX64" s="91">
        <v>0</v>
      </c>
      <c r="QY64" s="91">
        <v>0</v>
      </c>
      <c r="QZ64" s="91">
        <v>0</v>
      </c>
      <c r="RA64" s="91">
        <v>0</v>
      </c>
      <c r="RB64" s="91">
        <v>0</v>
      </c>
      <c r="RC64" s="91">
        <v>0</v>
      </c>
      <c r="RD64" s="91">
        <v>0</v>
      </c>
      <c r="RE64" s="91">
        <v>0</v>
      </c>
      <c r="RF64" s="91">
        <v>0</v>
      </c>
      <c r="RG64" s="91">
        <v>0</v>
      </c>
      <c r="RH64" s="91">
        <v>0</v>
      </c>
      <c r="RI64" s="91">
        <v>0</v>
      </c>
      <c r="RJ64" s="91">
        <v>0</v>
      </c>
      <c r="RK64" s="91">
        <v>0</v>
      </c>
      <c r="RL64" s="91">
        <v>0</v>
      </c>
      <c r="RM64" s="91">
        <v>0</v>
      </c>
      <c r="RN64" s="91">
        <v>0</v>
      </c>
      <c r="RO64" s="91">
        <v>0</v>
      </c>
      <c r="RP64" s="91">
        <v>0</v>
      </c>
      <c r="RQ64" s="91">
        <v>0</v>
      </c>
      <c r="RR64" s="91">
        <v>0</v>
      </c>
      <c r="RS64" s="91">
        <v>0</v>
      </c>
      <c r="RT64" s="91">
        <v>0</v>
      </c>
      <c r="RU64" s="91">
        <v>0</v>
      </c>
      <c r="RV64" s="91">
        <v>0</v>
      </c>
      <c r="RW64" s="91">
        <v>0</v>
      </c>
      <c r="RX64" s="91">
        <v>0</v>
      </c>
      <c r="RY64" s="91">
        <v>0</v>
      </c>
      <c r="RZ64" s="91">
        <v>0</v>
      </c>
      <c r="SA64" s="91">
        <v>0</v>
      </c>
      <c r="SB64" s="91">
        <v>0</v>
      </c>
      <c r="SC64" s="91">
        <v>0</v>
      </c>
      <c r="SD64" s="91">
        <v>0</v>
      </c>
      <c r="SE64" s="91">
        <v>0</v>
      </c>
      <c r="SF64" s="91">
        <v>0</v>
      </c>
      <c r="SG64" s="91">
        <v>0</v>
      </c>
      <c r="SH64" s="91">
        <v>0</v>
      </c>
      <c r="SI64" s="91"/>
      <c r="SJ64" s="91"/>
      <c r="SK64" s="91"/>
      <c r="SL64" s="91"/>
      <c r="SM64" s="91"/>
      <c r="SN64" s="91"/>
      <c r="SO64" s="91">
        <v>0</v>
      </c>
      <c r="SP64" s="91">
        <v>0</v>
      </c>
      <c r="SQ64" s="91">
        <v>0</v>
      </c>
      <c r="SR64" s="91">
        <v>0</v>
      </c>
      <c r="SS64" s="91">
        <v>0</v>
      </c>
      <c r="ST64" s="91">
        <v>0</v>
      </c>
      <c r="SU64" s="91">
        <v>0</v>
      </c>
      <c r="SV64" s="91">
        <v>0</v>
      </c>
      <c r="SW64" s="91">
        <v>0</v>
      </c>
      <c r="SX64" s="91">
        <v>0</v>
      </c>
      <c r="SY64" s="91">
        <v>0</v>
      </c>
      <c r="SZ64" s="91">
        <v>0</v>
      </c>
      <c r="TA64" s="91"/>
      <c r="TB64" s="91"/>
      <c r="TC64" s="91"/>
      <c r="TD64" s="91">
        <v>0</v>
      </c>
      <c r="TE64" s="91">
        <v>0</v>
      </c>
      <c r="TF64" s="91"/>
      <c r="TG64" s="91"/>
      <c r="TH64" s="91"/>
      <c r="TI64" s="91"/>
      <c r="TJ64" s="91"/>
      <c r="TK64" s="91"/>
      <c r="TL64" s="91"/>
      <c r="TM64" s="91">
        <v>0</v>
      </c>
      <c r="TN64" s="91">
        <v>0</v>
      </c>
      <c r="TO64" s="91">
        <v>0</v>
      </c>
      <c r="TP64" s="91"/>
      <c r="TQ64" s="91">
        <v>0</v>
      </c>
      <c r="TR64" s="91">
        <v>0</v>
      </c>
      <c r="TS64" s="91">
        <v>0</v>
      </c>
      <c r="TT64" s="91">
        <v>0</v>
      </c>
      <c r="TU64" s="91">
        <v>0</v>
      </c>
      <c r="TV64" s="91">
        <v>0</v>
      </c>
      <c r="TW64" s="91">
        <v>0</v>
      </c>
      <c r="TX64" s="91">
        <v>0</v>
      </c>
      <c r="TY64" s="91"/>
      <c r="TZ64" s="91"/>
      <c r="UA64" s="91"/>
      <c r="UB64" s="91">
        <v>0</v>
      </c>
      <c r="UC64" s="91">
        <v>0</v>
      </c>
      <c r="UD64" s="91">
        <v>0</v>
      </c>
      <c r="UE64" s="91">
        <v>0</v>
      </c>
      <c r="UF64" s="91">
        <v>0</v>
      </c>
      <c r="UG64" s="91">
        <v>0</v>
      </c>
      <c r="UH64" s="91"/>
      <c r="UI64" s="91"/>
      <c r="UJ64" s="91"/>
      <c r="UK64" s="91">
        <v>0</v>
      </c>
      <c r="UL64" s="91">
        <v>0</v>
      </c>
      <c r="UM64" s="91">
        <v>0</v>
      </c>
      <c r="UN64" s="91">
        <v>0</v>
      </c>
      <c r="UO64" s="91">
        <v>0</v>
      </c>
      <c r="UP64" s="91">
        <v>0</v>
      </c>
      <c r="UQ64" s="91"/>
      <c r="UR64" s="91"/>
      <c r="US64" s="91"/>
      <c r="UT64" s="91"/>
      <c r="UU64" s="91"/>
      <c r="UV64" s="91"/>
      <c r="UW64" s="91"/>
      <c r="UX64" s="91"/>
      <c r="UY64" s="91"/>
      <c r="UZ64" s="91"/>
      <c r="VA64" s="91"/>
      <c r="VB64" s="91"/>
      <c r="VC64" s="91"/>
      <c r="VD64" s="91"/>
      <c r="VE64" s="91"/>
      <c r="VF64" s="91"/>
      <c r="VG64" s="91"/>
      <c r="VH64" s="91"/>
      <c r="VI64" s="91"/>
      <c r="VJ64" s="91"/>
      <c r="VK64" s="91"/>
      <c r="VL64" s="91"/>
      <c r="VM64" s="91"/>
      <c r="VN64" s="91"/>
      <c r="VO64" s="91"/>
      <c r="VP64" s="91"/>
      <c r="VQ64" s="91"/>
      <c r="VR64" s="91"/>
      <c r="VS64" s="91"/>
      <c r="VT64" s="91"/>
      <c r="VU64" s="91"/>
      <c r="VV64" s="91"/>
      <c r="VW64" s="91"/>
      <c r="VX64" s="91"/>
      <c r="VY64" s="91"/>
      <c r="VZ64" s="91"/>
      <c r="WA64" s="91"/>
      <c r="WB64" s="91"/>
      <c r="WC64" s="91"/>
      <c r="WD64" s="91"/>
      <c r="WE64" s="91"/>
      <c r="WF64" s="91"/>
      <c r="WG64" s="169">
        <f t="shared" si="216"/>
        <v>0</v>
      </c>
      <c r="WH64" s="169">
        <f t="shared" si="222"/>
        <v>0</v>
      </c>
      <c r="WI64" s="169">
        <f t="shared" si="223"/>
        <v>0</v>
      </c>
      <c r="WJ64" s="91"/>
      <c r="WK64" s="91">
        <v>0</v>
      </c>
      <c r="WL64" s="91">
        <v>0</v>
      </c>
      <c r="WM64" s="91">
        <v>0</v>
      </c>
      <c r="WN64" s="91">
        <v>0</v>
      </c>
      <c r="WO64" s="91">
        <v>0</v>
      </c>
      <c r="WP64" s="91">
        <v>0</v>
      </c>
      <c r="WQ64" s="91">
        <v>0</v>
      </c>
      <c r="WR64" s="91">
        <v>0</v>
      </c>
      <c r="WS64" s="91">
        <v>0</v>
      </c>
      <c r="WT64" s="91">
        <v>0</v>
      </c>
      <c r="WU64" s="91">
        <v>0</v>
      </c>
      <c r="WV64" s="91">
        <v>0</v>
      </c>
      <c r="WW64" s="91">
        <v>0</v>
      </c>
      <c r="WX64" s="91">
        <v>0</v>
      </c>
      <c r="WY64" s="91">
        <v>0</v>
      </c>
      <c r="WZ64" s="91">
        <v>0</v>
      </c>
      <c r="XA64" s="91">
        <v>0</v>
      </c>
      <c r="XB64" s="91">
        <v>0</v>
      </c>
      <c r="XC64" s="91">
        <v>0</v>
      </c>
      <c r="XD64" s="91">
        <v>0</v>
      </c>
      <c r="XE64" s="91">
        <v>0</v>
      </c>
      <c r="XF64" s="91">
        <v>0</v>
      </c>
      <c r="XG64" s="91">
        <v>0</v>
      </c>
      <c r="XH64" s="91">
        <v>0</v>
      </c>
      <c r="XI64" s="91">
        <v>0</v>
      </c>
      <c r="XJ64" s="91">
        <v>0</v>
      </c>
      <c r="XK64" s="91">
        <v>0</v>
      </c>
      <c r="XL64" s="91">
        <v>0</v>
      </c>
      <c r="XM64" s="91">
        <v>0</v>
      </c>
      <c r="XN64" s="91">
        <v>0</v>
      </c>
      <c r="XO64" s="91">
        <v>0</v>
      </c>
      <c r="XP64" s="91">
        <v>0</v>
      </c>
      <c r="XQ64" s="91">
        <v>0</v>
      </c>
      <c r="XR64" s="91">
        <v>0</v>
      </c>
      <c r="XS64" s="91">
        <v>0</v>
      </c>
      <c r="XT64" s="91">
        <v>0</v>
      </c>
      <c r="XU64" s="91">
        <v>0</v>
      </c>
      <c r="XV64" s="91">
        <v>0</v>
      </c>
      <c r="XW64" s="91">
        <v>0</v>
      </c>
      <c r="XX64" s="91">
        <v>0</v>
      </c>
      <c r="XY64" s="91">
        <v>0</v>
      </c>
      <c r="XZ64" s="91">
        <v>0</v>
      </c>
      <c r="YA64" s="91">
        <v>0</v>
      </c>
      <c r="YB64" s="91">
        <v>0</v>
      </c>
      <c r="YC64" s="91">
        <v>0</v>
      </c>
      <c r="YD64" s="91"/>
      <c r="YE64" s="91"/>
      <c r="YF64" s="91"/>
      <c r="YG64" s="91"/>
      <c r="YH64" s="91"/>
      <c r="YI64" s="91"/>
      <c r="YJ64" s="91">
        <v>0</v>
      </c>
      <c r="YK64" s="91">
        <v>0</v>
      </c>
      <c r="YL64" s="91">
        <v>-23766.13</v>
      </c>
      <c r="YM64" s="91">
        <v>0</v>
      </c>
      <c r="YN64" s="91">
        <v>0</v>
      </c>
      <c r="YO64" s="91">
        <v>0</v>
      </c>
      <c r="YP64" s="91">
        <v>0</v>
      </c>
      <c r="YQ64" s="91">
        <v>0</v>
      </c>
      <c r="YR64" s="91">
        <v>0</v>
      </c>
      <c r="YS64" s="91">
        <v>0</v>
      </c>
      <c r="YT64" s="91">
        <v>0</v>
      </c>
      <c r="YU64" s="91">
        <v>0</v>
      </c>
      <c r="YV64" s="91"/>
      <c r="YW64" s="91"/>
      <c r="YX64" s="91"/>
      <c r="YY64" s="91">
        <v>0</v>
      </c>
      <c r="YZ64" s="91">
        <v>-0.46</v>
      </c>
      <c r="ZA64" s="91"/>
      <c r="ZB64" s="91"/>
      <c r="ZC64" s="91"/>
      <c r="ZD64" s="91"/>
      <c r="ZE64" s="91"/>
      <c r="ZF64" s="91"/>
      <c r="ZG64" s="91"/>
      <c r="ZH64" s="91">
        <v>0</v>
      </c>
      <c r="ZI64" s="91">
        <v>0</v>
      </c>
      <c r="ZJ64" s="91">
        <v>0</v>
      </c>
      <c r="ZK64" s="91"/>
      <c r="ZL64" s="91"/>
      <c r="ZM64" s="91">
        <v>0</v>
      </c>
      <c r="ZN64" s="91"/>
      <c r="ZO64" s="91"/>
      <c r="ZP64" s="91">
        <v>0</v>
      </c>
      <c r="ZQ64" s="91">
        <v>0</v>
      </c>
      <c r="ZR64" s="91"/>
      <c r="ZS64" s="91"/>
      <c r="ZT64" s="91"/>
      <c r="ZU64" s="91"/>
      <c r="ZV64" s="91">
        <v>0</v>
      </c>
      <c r="ZW64" s="91"/>
      <c r="ZX64" s="91"/>
      <c r="ZY64" s="91"/>
      <c r="ZZ64" s="91"/>
      <c r="AAA64" s="91">
        <v>0</v>
      </c>
      <c r="AAB64" s="91"/>
      <c r="AAC64" s="91"/>
      <c r="AAD64" s="91"/>
      <c r="AAE64" s="91">
        <v>0</v>
      </c>
      <c r="AAF64" s="91">
        <v>0</v>
      </c>
      <c r="AAG64" s="91">
        <v>0</v>
      </c>
      <c r="AAH64" s="91"/>
      <c r="AAI64" s="91">
        <v>0</v>
      </c>
      <c r="AAJ64" s="91"/>
      <c r="AAK64" s="91"/>
      <c r="AAL64" s="91"/>
      <c r="AAM64" s="91"/>
      <c r="AAN64" s="91"/>
      <c r="AAO64" s="91"/>
      <c r="AAP64" s="91"/>
      <c r="AAQ64" s="91"/>
      <c r="AAR64" s="91"/>
      <c r="AAS64" s="91"/>
      <c r="AAT64" s="91"/>
      <c r="AAU64" s="91"/>
      <c r="AAV64" s="91"/>
      <c r="AAW64" s="91"/>
      <c r="AAX64" s="91"/>
      <c r="AAY64" s="91"/>
      <c r="AAZ64" s="91"/>
      <c r="ABA64" s="91"/>
      <c r="ABB64" s="91"/>
      <c r="ABC64" s="91"/>
      <c r="ABD64" s="91"/>
      <c r="ABE64" s="91"/>
      <c r="ABF64" s="91"/>
      <c r="ABG64" s="91"/>
      <c r="ABH64" s="91"/>
      <c r="ABI64" s="91"/>
      <c r="ABJ64" s="91"/>
      <c r="ABK64" s="91"/>
      <c r="ABL64" s="91"/>
      <c r="ABM64" s="91"/>
      <c r="ABN64" s="91"/>
      <c r="ABO64" s="91"/>
      <c r="ABP64" s="91"/>
      <c r="ABQ64" s="91"/>
      <c r="ABR64" s="91"/>
      <c r="ABS64" s="91"/>
      <c r="ABT64" s="91"/>
      <c r="ABU64" s="91"/>
      <c r="ABV64" s="91"/>
      <c r="ABW64" s="91"/>
      <c r="ABX64" s="91"/>
      <c r="ABY64" s="91"/>
      <c r="ABZ64" s="91"/>
      <c r="ACA64" s="91"/>
      <c r="ACB64" s="169">
        <f t="shared" si="224"/>
        <v>0</v>
      </c>
      <c r="ACC64" s="169">
        <f t="shared" si="217"/>
        <v>0</v>
      </c>
      <c r="ACD64" s="169">
        <f t="shared" si="218"/>
        <v>0</v>
      </c>
    </row>
    <row r="65" spans="1:758">
      <c r="A65" s="160">
        <f t="shared" si="219"/>
        <v>57</v>
      </c>
      <c r="B65" s="160" t="s">
        <v>399</v>
      </c>
      <c r="C65" s="44" t="s">
        <v>400</v>
      </c>
      <c r="D65" s="91">
        <v>3440638.6600000006</v>
      </c>
      <c r="E65" s="91">
        <f t="shared" si="374"/>
        <v>3461726.5700000008</v>
      </c>
      <c r="F65" s="91">
        <f t="shared" si="374"/>
        <v>3404717.9700000007</v>
      </c>
      <c r="G65" s="91">
        <f t="shared" si="374"/>
        <v>3313252.9900000007</v>
      </c>
      <c r="H65" s="91">
        <f t="shared" si="374"/>
        <v>3339735.9000000008</v>
      </c>
      <c r="I65" s="91">
        <f t="shared" si="374"/>
        <v>3361107.7900000005</v>
      </c>
      <c r="J65" s="91">
        <f t="shared" si="374"/>
        <v>3324310.5200000005</v>
      </c>
      <c r="K65" s="91">
        <f t="shared" si="374"/>
        <v>3351527.5800000005</v>
      </c>
      <c r="L65" s="91">
        <f t="shared" si="374"/>
        <v>3293730.49</v>
      </c>
      <c r="M65" s="91">
        <f t="shared" si="374"/>
        <v>3276242.24</v>
      </c>
      <c r="N65" s="91">
        <f t="shared" si="374"/>
        <v>3303630.6300000004</v>
      </c>
      <c r="O65" s="91">
        <f t="shared" si="375"/>
        <v>3331341.72</v>
      </c>
      <c r="P65" s="91">
        <f t="shared" si="375"/>
        <v>3325982.25</v>
      </c>
      <c r="Q65" s="91">
        <f t="shared" si="375"/>
        <v>3332879.28</v>
      </c>
      <c r="R65" s="91">
        <f t="shared" si="375"/>
        <v>3358782.36</v>
      </c>
      <c r="S65" s="91">
        <f t="shared" si="375"/>
        <v>3384910.6799999997</v>
      </c>
      <c r="T65" s="91">
        <f t="shared" si="375"/>
        <v>3411958.9299999997</v>
      </c>
      <c r="U65" s="91">
        <f t="shared" si="375"/>
        <v>3439010.4899999998</v>
      </c>
      <c r="V65" s="91">
        <f t="shared" si="375"/>
        <v>3378729.4099999997</v>
      </c>
      <c r="W65" s="91">
        <f t="shared" si="375"/>
        <v>3406047.4399999995</v>
      </c>
      <c r="X65" s="91">
        <f t="shared" si="375"/>
        <v>3383752.2299999995</v>
      </c>
      <c r="Y65" s="91">
        <f t="shared" si="376"/>
        <v>3399634.3699999996</v>
      </c>
      <c r="Z65" s="91">
        <f t="shared" si="376"/>
        <v>3424233.7899999996</v>
      </c>
      <c r="AA65" s="91">
        <f t="shared" si="376"/>
        <v>3452368.8999999994</v>
      </c>
      <c r="AB65" s="91">
        <f t="shared" si="376"/>
        <v>3465737.3799999994</v>
      </c>
      <c r="AC65" s="91">
        <f t="shared" si="376"/>
        <v>3494074.0199999996</v>
      </c>
      <c r="AD65" s="91">
        <f t="shared" si="376"/>
        <v>3522687.9599999995</v>
      </c>
      <c r="AE65" s="91">
        <f t="shared" si="376"/>
        <v>3551301.8999999994</v>
      </c>
      <c r="AF65" s="91">
        <f t="shared" si="376"/>
        <v>3577374.4499999993</v>
      </c>
      <c r="AG65" s="91">
        <f t="shared" si="376"/>
        <v>3601265.5999999992</v>
      </c>
      <c r="AH65" s="91">
        <f t="shared" si="376"/>
        <v>3629876.3599999989</v>
      </c>
      <c r="AI65" s="91">
        <f t="shared" si="377"/>
        <v>3624076.189999999</v>
      </c>
      <c r="AJ65" s="91">
        <f t="shared" si="377"/>
        <v>3474621.649999999</v>
      </c>
      <c r="AK65" s="91">
        <f t="shared" si="377"/>
        <v>3490253.5799999987</v>
      </c>
      <c r="AL65" s="91">
        <f t="shared" si="377"/>
        <v>3518435.2699999986</v>
      </c>
      <c r="AM65" s="91">
        <f t="shared" si="377"/>
        <v>3546977.7599999988</v>
      </c>
      <c r="AN65" s="91">
        <f t="shared" si="377"/>
        <v>3569622.439999999</v>
      </c>
      <c r="AO65" s="91">
        <f t="shared" si="377"/>
        <v>3603213.1799999992</v>
      </c>
      <c r="AP65" s="91">
        <f t="shared" si="377"/>
        <v>3636852.1199999992</v>
      </c>
      <c r="AQ65" s="91">
        <f t="shared" si="377"/>
        <v>3672187.3299999991</v>
      </c>
      <c r="AR65" s="91">
        <f t="shared" si="377"/>
        <v>3705774.2399999993</v>
      </c>
      <c r="AS65" s="91">
        <f t="shared" si="378"/>
        <v>3739387.2399999993</v>
      </c>
      <c r="AT65" s="91">
        <f t="shared" si="378"/>
        <v>3735190.7599999993</v>
      </c>
      <c r="AU65" s="91">
        <f t="shared" si="378"/>
        <v>3768895.4199999995</v>
      </c>
      <c r="AV65" s="91">
        <f t="shared" si="378"/>
        <v>3802736.8999999994</v>
      </c>
      <c r="AW65" s="91">
        <f t="shared" si="378"/>
        <v>3813604.1999999993</v>
      </c>
      <c r="AX65" s="91">
        <v>3847553.1799999992</v>
      </c>
      <c r="AY65" s="91">
        <f t="shared" si="270"/>
        <v>3881663.2999999993</v>
      </c>
      <c r="AZ65" s="91">
        <f t="shared" si="271"/>
        <v>3916060.1399999992</v>
      </c>
      <c r="BA65" s="91">
        <f t="shared" si="272"/>
        <v>3910268.1599999992</v>
      </c>
      <c r="BB65" s="91">
        <f t="shared" si="273"/>
        <v>3944991.0299999993</v>
      </c>
      <c r="BC65" s="91">
        <f t="shared" si="274"/>
        <v>3987659.0799999991</v>
      </c>
      <c r="BD65" s="91">
        <f t="shared" si="275"/>
        <v>4013616.7399999993</v>
      </c>
      <c r="BE65" s="91">
        <f t="shared" si="276"/>
        <v>2773368.7899999991</v>
      </c>
      <c r="BF65" s="91">
        <f t="shared" si="277"/>
        <v>2655440.3299999991</v>
      </c>
      <c r="BG65" s="91">
        <f t="shared" si="278"/>
        <v>2680858.9999999991</v>
      </c>
      <c r="BH65" s="91">
        <f t="shared" si="279"/>
        <v>2706422.3699999992</v>
      </c>
      <c r="BI65" s="91">
        <f t="shared" si="280"/>
        <v>2603458.1699999995</v>
      </c>
      <c r="BJ65" s="91">
        <f t="shared" si="281"/>
        <v>2628633.3299999996</v>
      </c>
      <c r="BK65" s="91">
        <f t="shared" si="282"/>
        <v>2653850.3299999996</v>
      </c>
      <c r="BL65" s="91">
        <f t="shared" si="283"/>
        <v>2675809.9799999995</v>
      </c>
      <c r="BM65" s="91">
        <f t="shared" si="284"/>
        <v>2701568.6399999997</v>
      </c>
      <c r="BN65" s="91">
        <f t="shared" si="285"/>
        <v>2740211.7099999995</v>
      </c>
      <c r="BO65" s="91">
        <f t="shared" si="286"/>
        <v>2761693.2699999991</v>
      </c>
      <c r="BP65" s="91">
        <f t="shared" si="287"/>
        <v>2790680.5899999989</v>
      </c>
      <c r="BQ65" s="91">
        <f t="shared" si="288"/>
        <v>2819669.7399999988</v>
      </c>
      <c r="BR65" s="91">
        <f t="shared" si="289"/>
        <v>2845511.4699999988</v>
      </c>
      <c r="BS65" s="91">
        <f t="shared" si="290"/>
        <v>2882444.0499999989</v>
      </c>
      <c r="BT65" s="91">
        <f t="shared" si="291"/>
        <v>2912209.5699999989</v>
      </c>
      <c r="BU65" s="91">
        <f t="shared" si="292"/>
        <v>2946102.7999999989</v>
      </c>
      <c r="BV65" s="91">
        <f t="shared" si="293"/>
        <v>2980170.8899999987</v>
      </c>
      <c r="BW65" s="91">
        <f t="shared" si="294"/>
        <v>3019051.3299999987</v>
      </c>
      <c r="BX65" s="91">
        <f t="shared" si="295"/>
        <v>3058488.4699999988</v>
      </c>
      <c r="BY65" s="91">
        <f t="shared" si="296"/>
        <v>3112874.8499999987</v>
      </c>
      <c r="BZ65" s="91">
        <f t="shared" si="297"/>
        <v>3169798.8899999987</v>
      </c>
      <c r="CA65" s="91">
        <f t="shared" si="298"/>
        <v>3170986.3499999987</v>
      </c>
      <c r="CB65" s="91">
        <f t="shared" si="299"/>
        <v>3217785.3199999989</v>
      </c>
      <c r="CC65" s="91">
        <f t="shared" si="300"/>
        <v>3264619.0099999988</v>
      </c>
      <c r="CD65" s="91">
        <f t="shared" si="301"/>
        <v>3287106.6499999985</v>
      </c>
      <c r="CE65" s="91">
        <f t="shared" si="302"/>
        <v>3327092.0999999987</v>
      </c>
      <c r="CF65" s="91">
        <f t="shared" si="303"/>
        <v>3367098.1799999988</v>
      </c>
      <c r="CG65" s="91">
        <f t="shared" si="304"/>
        <v>3395436.189999999</v>
      </c>
      <c r="CH65" s="91">
        <f t="shared" si="305"/>
        <v>3413675.689999999</v>
      </c>
      <c r="CI65" s="91">
        <f t="shared" si="306"/>
        <v>3445709.0099999988</v>
      </c>
      <c r="CJ65" s="91">
        <f t="shared" si="307"/>
        <v>3485571.4099999988</v>
      </c>
      <c r="CK65" s="91">
        <f t="shared" si="308"/>
        <v>3525525.5499999989</v>
      </c>
      <c r="CL65" s="91">
        <f t="shared" si="309"/>
        <v>3099051.8399999989</v>
      </c>
      <c r="CM65" s="91">
        <f t="shared" si="310"/>
        <v>3118355.709999999</v>
      </c>
      <c r="CN65" s="91">
        <f t="shared" si="311"/>
        <v>3168250.3399999989</v>
      </c>
      <c r="CO65" s="91">
        <f t="shared" si="312"/>
        <v>3201406.2399999993</v>
      </c>
      <c r="CP65" s="91">
        <f t="shared" si="313"/>
        <v>3229988.0599999996</v>
      </c>
      <c r="CQ65" s="91">
        <f t="shared" si="314"/>
        <v>3244540.6199999996</v>
      </c>
      <c r="CR65" s="91">
        <f t="shared" si="315"/>
        <v>3294153.4499999993</v>
      </c>
      <c r="CS65" s="91">
        <f t="shared" si="316"/>
        <v>3335519.0899999989</v>
      </c>
      <c r="CT65" s="91">
        <f t="shared" si="317"/>
        <v>3347918.9599999986</v>
      </c>
      <c r="CU65" s="91">
        <f t="shared" si="318"/>
        <v>3404053.9499999988</v>
      </c>
      <c r="CV65" s="91">
        <f t="shared" si="319"/>
        <v>3474173.6399999987</v>
      </c>
      <c r="CW65" s="91">
        <f t="shared" si="320"/>
        <v>3542037.7999999989</v>
      </c>
      <c r="CX65" s="91">
        <f t="shared" si="321"/>
        <v>3614014.8899999987</v>
      </c>
      <c r="CY65" s="91">
        <f t="shared" si="322"/>
        <v>3690254.2599999988</v>
      </c>
      <c r="CZ65" s="91">
        <f t="shared" si="323"/>
        <v>3694442.3099999991</v>
      </c>
      <c r="DA65" s="91">
        <f t="shared" si="324"/>
        <v>3738357.8599999989</v>
      </c>
      <c r="DB65" s="91">
        <f t="shared" si="325"/>
        <v>3811851.2699999986</v>
      </c>
      <c r="DC65" s="91">
        <f t="shared" si="326"/>
        <v>3895760.3399999985</v>
      </c>
      <c r="DD65" s="91">
        <f t="shared" si="327"/>
        <v>3941554.0599999982</v>
      </c>
      <c r="DE65" s="91">
        <f t="shared" si="202"/>
        <v>4025538.7599999984</v>
      </c>
      <c r="DF65" s="91">
        <f t="shared" si="203"/>
        <v>4128338.3799999985</v>
      </c>
      <c r="DG65" s="91">
        <f t="shared" si="204"/>
        <v>4221969.2268743375</v>
      </c>
      <c r="DH65" s="91">
        <f t="shared" si="205"/>
        <v>4316356.297668851</v>
      </c>
      <c r="DI65" s="91">
        <f t="shared" si="206"/>
        <v>4411255.3978072163</v>
      </c>
      <c r="DJ65" s="91">
        <f t="shared" si="207"/>
        <v>4507152.6524063814</v>
      </c>
      <c r="DK65" s="91">
        <f t="shared" si="208"/>
        <v>4603440.4715625662</v>
      </c>
      <c r="DL65" s="91">
        <f t="shared" si="108"/>
        <v>4700172.4351898832</v>
      </c>
      <c r="DM65" s="91">
        <f t="shared" si="109"/>
        <v>4796827.7012947993</v>
      </c>
      <c r="DN65" s="91">
        <f t="shared" si="110"/>
        <v>4893406.2698773146</v>
      </c>
      <c r="DO65" s="91">
        <f t="shared" si="111"/>
        <v>4992170.8345078332</v>
      </c>
      <c r="DP65" s="91">
        <f t="shared" si="112"/>
        <v>5090858.701615951</v>
      </c>
      <c r="DQ65" s="91">
        <f t="shared" si="113"/>
        <v>5189469.8712016679</v>
      </c>
      <c r="DR65" s="91">
        <f t="shared" si="114"/>
        <v>5288355.5303104473</v>
      </c>
      <c r="DS65" s="91">
        <f t="shared" si="115"/>
        <v>5388891.8654483892</v>
      </c>
      <c r="DT65" s="91">
        <f t="shared" si="116"/>
        <v>5489838.3430219684</v>
      </c>
      <c r="DU65" s="91">
        <f t="shared" si="117"/>
        <v>5590708.1230731467</v>
      </c>
      <c r="DV65" s="91">
        <f t="shared" si="118"/>
        <v>5692158.1211509341</v>
      </c>
      <c r="DW65" s="91">
        <f t="shared" si="119"/>
        <v>5793531.4217063207</v>
      </c>
      <c r="DX65" s="91">
        <f t="shared" si="120"/>
        <v>5903205.9497412201</v>
      </c>
      <c r="DY65" s="91">
        <f t="shared" si="121"/>
        <v>6013175.5707618557</v>
      </c>
      <c r="DZ65" s="91">
        <f t="shared" si="122"/>
        <v>6123440.2847682275</v>
      </c>
      <c r="EA65" s="91">
        <f t="shared" si="123"/>
        <v>6234000.0917603355</v>
      </c>
      <c r="EB65" s="91">
        <f t="shared" si="124"/>
        <v>6344854.9917381797</v>
      </c>
      <c r="EC65" s="91">
        <f t="shared" si="125"/>
        <v>6456004.9847017601</v>
      </c>
      <c r="ED65" s="91">
        <f t="shared" si="126"/>
        <v>6567450.0706510767</v>
      </c>
      <c r="EE65" s="91">
        <f t="shared" si="127"/>
        <v>6679190.2495861296</v>
      </c>
      <c r="EF65" s="91">
        <f t="shared" si="128"/>
        <v>6791225.5215069186</v>
      </c>
      <c r="EG65" s="91">
        <f t="shared" si="129"/>
        <v>6903555.8864134438</v>
      </c>
      <c r="EH65" s="91">
        <f t="shared" si="130"/>
        <v>7016181.3443057053</v>
      </c>
      <c r="EI65" s="91">
        <f t="shared" si="131"/>
        <v>7129101.8951837029</v>
      </c>
      <c r="EJ65" s="91">
        <f t="shared" si="132"/>
        <v>7249978.5386757096</v>
      </c>
      <c r="EK65" s="91">
        <f t="shared" si="133"/>
        <v>7371354.5770629272</v>
      </c>
      <c r="EL65" s="91">
        <f t="shared" si="134"/>
        <v>7493230.0103453556</v>
      </c>
      <c r="EM65" s="91">
        <f t="shared" si="135"/>
        <v>7615604.8385229949</v>
      </c>
      <c r="EN65" s="91">
        <f t="shared" si="136"/>
        <v>7738479.061595845</v>
      </c>
      <c r="EO65" s="91">
        <f t="shared" si="137"/>
        <v>7861852.679563906</v>
      </c>
      <c r="EP65" s="91">
        <f t="shared" si="138"/>
        <v>7985725.6924271788</v>
      </c>
      <c r="EQ65" s="91">
        <f t="shared" si="139"/>
        <v>8110098.1001856625</v>
      </c>
      <c r="ER65" s="91">
        <f t="shared" si="140"/>
        <v>8234969.902839357</v>
      </c>
      <c r="ES65" s="91">
        <f t="shared" si="141"/>
        <v>8360341.1003882624</v>
      </c>
      <c r="ET65" s="91">
        <f t="shared" si="142"/>
        <v>8486211.6928323787</v>
      </c>
      <c r="EU65" s="91">
        <f t="shared" si="143"/>
        <v>8612581.6801717058</v>
      </c>
      <c r="EV65" s="169">
        <f t="shared" si="220"/>
        <v>5193064</v>
      </c>
      <c r="EW65" s="169">
        <f t="shared" si="209"/>
        <v>6458071</v>
      </c>
      <c r="EX65" s="169">
        <f t="shared" si="210"/>
        <v>7865348</v>
      </c>
      <c r="EY65" s="55">
        <v>5.5555555555555552E-2</v>
      </c>
      <c r="EZ65" s="91">
        <v>25367.23</v>
      </c>
      <c r="FA65" s="91">
        <v>25736.46</v>
      </c>
      <c r="FB65" s="91">
        <v>26580.86</v>
      </c>
      <c r="FC65" s="91">
        <v>26482.91</v>
      </c>
      <c r="FD65" s="91">
        <v>26546.86</v>
      </c>
      <c r="FE65" s="91">
        <v>26663.25</v>
      </c>
      <c r="FF65" s="91">
        <v>27217.06</v>
      </c>
      <c r="FG65" s="91">
        <v>26926.65</v>
      </c>
      <c r="FH65" s="91">
        <v>27285.17</v>
      </c>
      <c r="FI65" s="91">
        <v>27388.39</v>
      </c>
      <c r="FJ65" s="91">
        <v>27711.09</v>
      </c>
      <c r="FK65" s="91">
        <v>27606.09</v>
      </c>
      <c r="FL65" s="91">
        <v>25481.82</v>
      </c>
      <c r="FM65" s="91">
        <v>25903.08</v>
      </c>
      <c r="FN65" s="91">
        <v>26128.32</v>
      </c>
      <c r="FO65" s="91">
        <v>27048.25</v>
      </c>
      <c r="FP65" s="91">
        <v>27051.56</v>
      </c>
      <c r="FQ65" s="91">
        <v>26938.14</v>
      </c>
      <c r="FR65" s="91">
        <v>27318.03</v>
      </c>
      <c r="FS65" s="91">
        <v>27630.48</v>
      </c>
      <c r="FT65" s="91">
        <v>27939.41</v>
      </c>
      <c r="FU65" s="91">
        <v>27973.190000000002</v>
      </c>
      <c r="FV65" s="91">
        <v>28135.11</v>
      </c>
      <c r="FW65" s="91">
        <v>28031.73</v>
      </c>
      <c r="FX65" s="91">
        <v>28336.639999999999</v>
      </c>
      <c r="FY65" s="91">
        <v>28613.940000000002</v>
      </c>
      <c r="FZ65" s="91">
        <v>28613.940000000002</v>
      </c>
      <c r="GA65" s="91">
        <v>28554.799999999999</v>
      </c>
      <c r="GB65" s="91">
        <v>28546.13</v>
      </c>
      <c r="GC65" s="91">
        <v>28610.760000000002</v>
      </c>
      <c r="GD65" s="91">
        <v>28607.54</v>
      </c>
      <c r="GE65" s="91">
        <v>28138.87</v>
      </c>
      <c r="GF65" s="91">
        <v>28164.760000000002</v>
      </c>
      <c r="GG65" s="91">
        <v>28181.69</v>
      </c>
      <c r="GH65" s="91">
        <v>28542.49</v>
      </c>
      <c r="GI65" s="91">
        <v>33590.74</v>
      </c>
      <c r="GJ65" s="91">
        <v>33590.74</v>
      </c>
      <c r="GK65" s="91">
        <v>33638.94</v>
      </c>
      <c r="GL65" s="91">
        <v>34161.79</v>
      </c>
      <c r="GM65" s="91">
        <v>33586.910000000003</v>
      </c>
      <c r="GN65" s="91">
        <v>33613</v>
      </c>
      <c r="GO65" s="91">
        <v>33604.78</v>
      </c>
      <c r="GP65" s="91">
        <v>33704.660000000003</v>
      </c>
      <c r="GQ65" s="91">
        <v>33841.480000000003</v>
      </c>
      <c r="GR65" s="91">
        <v>33924.9</v>
      </c>
      <c r="GS65" s="91">
        <v>33948.980000000003</v>
      </c>
      <c r="GT65" s="91">
        <v>34110.120000000003</v>
      </c>
      <c r="GU65" s="91">
        <v>34396.839999999997</v>
      </c>
      <c r="GV65" s="91">
        <v>34327.19</v>
      </c>
      <c r="GW65" s="91">
        <v>34722.870000000003</v>
      </c>
      <c r="GX65" s="91">
        <v>42668.05</v>
      </c>
      <c r="GY65" s="91">
        <v>25957.66</v>
      </c>
      <c r="GZ65" s="91">
        <v>25144.09</v>
      </c>
      <c r="HA65" s="91">
        <v>25130.79</v>
      </c>
      <c r="HB65" s="91">
        <v>25418.67</v>
      </c>
      <c r="HC65" s="91">
        <v>25563.37</v>
      </c>
      <c r="HD65" s="91">
        <v>25164.58</v>
      </c>
      <c r="HE65" s="91">
        <v>25175.16</v>
      </c>
      <c r="HF65" s="91">
        <v>25217</v>
      </c>
      <c r="HG65" s="91">
        <v>25334.6</v>
      </c>
      <c r="HH65" s="91">
        <v>25758.66</v>
      </c>
      <c r="HI65" s="91">
        <v>38643.07</v>
      </c>
      <c r="HJ65" s="91">
        <v>42276.3</v>
      </c>
      <c r="HK65" s="91">
        <v>28987.32</v>
      </c>
      <c r="HL65" s="91">
        <v>28989.15</v>
      </c>
      <c r="HM65" s="91">
        <v>29379.84</v>
      </c>
      <c r="HN65" s="91">
        <v>29682.58</v>
      </c>
      <c r="HO65" s="91">
        <v>29765.59</v>
      </c>
      <c r="HP65" s="91">
        <v>33893.230000000003</v>
      </c>
      <c r="HQ65" s="91">
        <v>34068.089999999997</v>
      </c>
      <c r="HR65" s="335">
        <v>38880.44</v>
      </c>
      <c r="HS65" s="91">
        <v>39437.14</v>
      </c>
      <c r="HT65" s="91">
        <v>54386.380000000005</v>
      </c>
      <c r="HU65" s="91">
        <v>54563.45</v>
      </c>
      <c r="HV65" s="91">
        <v>53496.6</v>
      </c>
      <c r="HW65" s="91">
        <v>46798.97</v>
      </c>
      <c r="HX65" s="91">
        <v>46833.69</v>
      </c>
      <c r="HY65" s="91">
        <v>46996.3</v>
      </c>
      <c r="HZ65" s="91">
        <v>39985.449999999997</v>
      </c>
      <c r="IA65" s="91">
        <v>40006.080000000002</v>
      </c>
      <c r="IB65" s="91">
        <v>40018.1</v>
      </c>
      <c r="IC65" s="91">
        <v>38853.5</v>
      </c>
      <c r="ID65" s="91">
        <v>38922.270000000004</v>
      </c>
      <c r="IE65" s="91">
        <v>39862.400000000001</v>
      </c>
      <c r="IF65" s="91">
        <v>39954.14</v>
      </c>
      <c r="IG65" s="91">
        <v>43169.700000000004</v>
      </c>
      <c r="IH65" s="91">
        <v>64235.040000000001</v>
      </c>
      <c r="II65" s="91">
        <v>49894.630000000005</v>
      </c>
      <c r="IJ65" s="91">
        <v>44521.99</v>
      </c>
      <c r="IK65" s="91">
        <v>51467.39</v>
      </c>
      <c r="IL65" s="91">
        <v>60248.61</v>
      </c>
      <c r="IM65" s="91">
        <v>62045.82</v>
      </c>
      <c r="IN65" s="91">
        <v>63785.380000000005</v>
      </c>
      <c r="IO65" s="91">
        <v>67014.84</v>
      </c>
      <c r="IP65" s="91">
        <v>68204.27</v>
      </c>
      <c r="IQ65" s="91">
        <v>70119.69</v>
      </c>
      <c r="IR65" s="91">
        <v>70985.040000000008</v>
      </c>
      <c r="IS65" s="91">
        <v>71977.09</v>
      </c>
      <c r="IT65" s="91">
        <v>76239.37</v>
      </c>
      <c r="IU65" s="91">
        <v>82754.39</v>
      </c>
      <c r="IV65" s="91">
        <v>82684.070000000007</v>
      </c>
      <c r="IW65" s="91">
        <v>82984.05</v>
      </c>
      <c r="IX65" s="91">
        <v>83909.07</v>
      </c>
      <c r="IY65" s="91">
        <v>84106.32</v>
      </c>
      <c r="IZ65" s="91">
        <v>85441.7</v>
      </c>
      <c r="JA65" s="91">
        <v>102799.62</v>
      </c>
      <c r="JB65" s="91">
        <f>IF('WP 2-1-4 Plant Details'!AAM65&gt;0,('WP 2-1-4 Plant Details'!DF65+'Schedule 6'!$F65)*'WP 2-2-1 Accum Res'!$EY65/12,0)</f>
        <v>110197.51171296295</v>
      </c>
      <c r="JC65" s="91">
        <f>IF('WP 2-1-4 Plant Details'!AAN65&gt;0,('WP 2-1-4 Plant Details'!DG65+'Schedule 6'!$F65)*'WP 2-2-1 Accum Res'!$EY65/12,0)</f>
        <v>110953.7356331381</v>
      </c>
      <c r="JD65" s="91">
        <f>IF('WP 2-1-4 Plant Details'!AAO65&gt;0,('WP 2-1-4 Plant Details'!DH65+'Schedule 6'!$F65)*'WP 2-2-1 Accum Res'!$EY65/12,0)</f>
        <v>111465.76497698907</v>
      </c>
      <c r="JE65" s="91">
        <f>IF('WP 2-1-4 Plant Details'!AAP65&gt;0,('WP 2-1-4 Plant Details'!DI65+'Schedule 6'!$F65)*'WP 2-2-1 Accum Res'!$EY65/12,0)</f>
        <v>112463.91943778937</v>
      </c>
      <c r="JF65" s="91">
        <f>IF('WP 2-1-4 Plant Details'!AAQ65&gt;0,('WP 2-1-4 Plant Details'!DJ65+'Schedule 6'!$F65)*'WP 2-2-1 Accum Res'!$EY65/12,0)</f>
        <v>112854.48399480894</v>
      </c>
      <c r="JG65" s="91">
        <f>IF('WP 2-1-4 Plant Details'!AAR65&gt;0,('WP 2-1-4 Plant Details'!DK65+'Schedule 6'!$F65)*'WP 2-2-1 Accum Res'!$EY65/12,0)</f>
        <v>113298.62846594135</v>
      </c>
      <c r="JH65" s="91">
        <f>IF('WP 2-1-4 Plant Details'!AAS65&gt;0,('WP 2-1-4 Plant Details'!DL65+'Schedule 6'!$F65)*'WP 2-2-1 Accum Res'!$EY65/12,0)</f>
        <v>113221.93094354031</v>
      </c>
      <c r="JI65" s="91">
        <f>IF('WP 2-1-4 Plant Details'!AAT65&gt;0,('WP 2-1-4 Plant Details'!DM65+'Schedule 6'!$F65)*'WP 2-2-1 Accum Res'!$EY65/12,0)</f>
        <v>113145.23342113929</v>
      </c>
      <c r="JJ65" s="91">
        <f>IF('WP 2-1-4 Plant Details'!AAU65&gt;0,('WP 2-1-4 Plant Details'!DN65+'Schedule 6'!$F65)*'WP 2-2-1 Accum Res'!$EY65/12,0)</f>
        <v>115331.22946914316</v>
      </c>
      <c r="JK65" s="91">
        <f>IF('WP 2-1-4 Plant Details'!AAV65&gt;0,('WP 2-1-4 Plant Details'!DO65+'Schedule 6'!$F65)*'WP 2-2-1 Accum Res'!$EY65/12,0)</f>
        <v>115254.53194674214</v>
      </c>
      <c r="JL65" s="91">
        <f>IF('WP 2-1-4 Plant Details'!AAW65&gt;0,('WP 2-1-4 Plant Details'!DP65+'Schedule 6'!$F65)*'WP 2-2-1 Accum Res'!$EY65/12,0)</f>
        <v>115177.8344243411</v>
      </c>
      <c r="JM65" s="91">
        <f>IF('WP 2-1-4 Plant Details'!AAX65&gt;0,('WP 2-1-4 Plant Details'!DQ65+'Schedule 6'!$F65)*'WP 2-2-1 Accum Res'!$EY65/12,0)</f>
        <v>115452.32394740393</v>
      </c>
      <c r="JN65" s="91">
        <f>IF('WP 2-1-4 Plant Details'!AAY65&gt;0,('WP 2-1-4 Plant Details'!DR65+'Schedule 6'!$F65)*'WP 2-2-1 Accum Res'!$EY65/12,0)</f>
        <v>117102.99997656589</v>
      </c>
      <c r="JO65" s="91">
        <f>IF('WP 2-1-4 Plant Details'!AAZ65&gt;0,('WP 2-1-4 Plant Details'!DS65+'Schedule 6'!$F65)*'WP 2-2-1 Accum Res'!$EY65/12,0)</f>
        <v>117513.1424122032</v>
      </c>
      <c r="JP65" s="91">
        <f>IF('WP 2-1-4 Plant Details'!ABA65&gt;0,('WP 2-1-4 Plant Details'!DT65+'Schedule 6'!$F65)*'WP 2-2-1 Accum Res'!$EY65/12,0)</f>
        <v>117436.44488980218</v>
      </c>
      <c r="JQ65" s="91">
        <f>IF('WP 2-1-4 Plant Details'!ABB65&gt;0,('WP 2-1-4 Plant Details'!DU65+'Schedule 6'!$F65)*'WP 2-2-1 Accum Res'!$EY65/12,0)</f>
        <v>118016.66291641153</v>
      </c>
      <c r="JR65" s="91">
        <f>IF('WP 2-1-4 Plant Details'!ABC65&gt;0,('WP 2-1-4 Plant Details'!DV65+'Schedule 6'!$F65)*'WP 2-2-1 Accum Res'!$EY65/12,0)</f>
        <v>117939.96539401049</v>
      </c>
      <c r="JS65" s="91">
        <f>IF('WP 2-1-4 Plant Details'!ABD65&gt;0,('WP 2-1-4 Plant Details'!DW65+'Schedule 6'!$F65)*'WP 2-2-1 Accum Res'!$EY65/12,0)</f>
        <v>126241.19287352382</v>
      </c>
      <c r="JT65" s="91">
        <f>IF('WP 2-1-4 Plant Details'!ABE65&gt;0,('WP 2-1-4 Plant Details'!DX65+'Schedule 6'!$F65)*'WP 2-2-1 Accum Res'!$EY65/12,0)</f>
        <v>126536.28585925997</v>
      </c>
      <c r="JU65" s="91">
        <f>IF('WP 2-1-4 Plant Details'!ABF65&gt;0,('WP 2-1-4 Plant Details'!DY65+'Schedule 6'!$F65)*'WP 2-2-1 Accum Res'!$EY65/12,0)</f>
        <v>126831.37884499614</v>
      </c>
      <c r="JV65" s="91">
        <f>IF('WP 2-1-4 Plant Details'!ABG65&gt;0,('WP 2-1-4 Plant Details'!DZ65+'Schedule 6'!$F65)*'WP 2-2-1 Accum Res'!$EY65/12,0)</f>
        <v>127126.47183073229</v>
      </c>
      <c r="JW65" s="91">
        <f>IF('WP 2-1-4 Plant Details'!ABH65&gt;0,('WP 2-1-4 Plant Details'!EA65+'Schedule 6'!$F65)*'WP 2-2-1 Accum Res'!$EY65/12,0)</f>
        <v>127421.56481646844</v>
      </c>
      <c r="JX65" s="91">
        <f>IF('WP 2-1-4 Plant Details'!ABI65&gt;0,('WP 2-1-4 Plant Details'!EB65+'Schedule 6'!$F65)*'WP 2-2-1 Accum Res'!$EY65/12,0)</f>
        <v>127716.6578022046</v>
      </c>
      <c r="JY65" s="91">
        <f>IF('WP 2-1-4 Plant Details'!ABJ65&gt;0,('WP 2-1-4 Plant Details'!EC65+'Schedule 6'!$F65)*'WP 2-2-1 Accum Res'!$EY65/12,0)</f>
        <v>128011.75078794075</v>
      </c>
      <c r="JZ65" s="91">
        <f>IF('WP 2-1-4 Plant Details'!ABK65&gt;0,('WP 2-1-4 Plant Details'!ED65+'Schedule 6'!$F65)*'WP 2-2-1 Accum Res'!$EY65/12,0)</f>
        <v>128306.8437736769</v>
      </c>
      <c r="KA65" s="91">
        <f>IF('WP 2-1-4 Plant Details'!ABL65&gt;0,('WP 2-1-4 Plant Details'!EE65+'Schedule 6'!$F65)*'WP 2-2-1 Accum Res'!$EY65/12,0)</f>
        <v>128601.93675941306</v>
      </c>
      <c r="KB65" s="91">
        <f>IF('WP 2-1-4 Plant Details'!ABM65&gt;0,('WP 2-1-4 Plant Details'!EF65+'Schedule 6'!$F65)*'WP 2-2-1 Accum Res'!$EY65/12,0)</f>
        <v>128897.02974514921</v>
      </c>
      <c r="KC65" s="91">
        <f>IF('WP 2-1-4 Plant Details'!ABN65&gt;0,('WP 2-1-4 Plant Details'!EG65+'Schedule 6'!$F65)*'WP 2-2-1 Accum Res'!$EY65/12,0)</f>
        <v>129192.12273088536</v>
      </c>
      <c r="KD65" s="91">
        <f>IF('WP 2-1-4 Plant Details'!ABO65&gt;0,('WP 2-1-4 Plant Details'!EH65+'Schedule 6'!$F65)*'WP 2-2-1 Accum Res'!$EY65/12,0)</f>
        <v>129487.21571662153</v>
      </c>
      <c r="KE65" s="91">
        <f>IF('WP 2-1-4 Plant Details'!ABP65&gt;0,('WP 2-1-4 Plant Details'!EI65+'Schedule 6'!$F65)*'WP 2-2-1 Accum Res'!$EY65/12,0)</f>
        <v>137443.3083306308</v>
      </c>
      <c r="KF65" s="91">
        <f>IF('WP 2-1-4 Plant Details'!ABQ65&gt;0,('WP 2-1-4 Plant Details'!EJ65+'Schedule 6'!$F65)*'WP 2-2-1 Accum Res'!$EY65/12,0)</f>
        <v>137942.70322584175</v>
      </c>
      <c r="KG65" s="91">
        <f>IF('WP 2-1-4 Plant Details'!ABR65&gt;0,('WP 2-1-4 Plant Details'!EK65+'Schedule 6'!$F65)*'WP 2-2-1 Accum Res'!$EY65/12,0)</f>
        <v>138442.09812105272</v>
      </c>
      <c r="KH65" s="91">
        <f>IF('WP 2-1-4 Plant Details'!ABS65&gt;0,('WP 2-1-4 Plant Details'!EL65+'Schedule 6'!$F65)*'WP 2-2-1 Accum Res'!$EY65/12,0)</f>
        <v>138941.49301626367</v>
      </c>
      <c r="KI65" s="91">
        <f>IF('WP 2-1-4 Plant Details'!ABT65&gt;0,('WP 2-1-4 Plant Details'!EM65+'Schedule 6'!$F65)*'WP 2-2-1 Accum Res'!$EY65/12,0)</f>
        <v>139440.88791147465</v>
      </c>
      <c r="KJ65" s="91">
        <f>IF('WP 2-1-4 Plant Details'!ABU65&gt;0,('WP 2-1-4 Plant Details'!EN65+'Schedule 6'!$F65)*'WP 2-2-1 Accum Res'!$EY65/12,0)</f>
        <v>139940.28280668563</v>
      </c>
      <c r="KK65" s="91">
        <f>IF('WP 2-1-4 Plant Details'!ABV65&gt;0,('WP 2-1-4 Plant Details'!EO65+'Schedule 6'!$F65)*'WP 2-2-1 Accum Res'!$EY65/12,0)</f>
        <v>140439.67770189658</v>
      </c>
      <c r="KL65" s="91">
        <f>IF('WP 2-1-4 Plant Details'!ABW65&gt;0,('WP 2-1-4 Plant Details'!EP65+'Schedule 6'!$F65)*'WP 2-2-1 Accum Res'!$EY65/12,0)</f>
        <v>140939.07259710753</v>
      </c>
      <c r="KM65" s="91">
        <f>IF('WP 2-1-4 Plant Details'!ABX65&gt;0,('WP 2-1-4 Plant Details'!EQ65+'Schedule 6'!$F65)*'WP 2-2-1 Accum Res'!$EY65/12,0)</f>
        <v>141438.46749231851</v>
      </c>
      <c r="KN65" s="91">
        <f>IF('WP 2-1-4 Plant Details'!ABY65&gt;0,('WP 2-1-4 Plant Details'!ER65+'Schedule 6'!$F65)*'WP 2-2-1 Accum Res'!$EY65/12,0)</f>
        <v>141937.86238752949</v>
      </c>
      <c r="KO65" s="91">
        <f>IF('WP 2-1-4 Plant Details'!ABZ65&gt;0,('WP 2-1-4 Plant Details'!ES65+'Schedule 6'!$F65)*'WP 2-2-1 Accum Res'!$EY65/12,0)</f>
        <v>142437.25728274044</v>
      </c>
      <c r="KP65" s="91">
        <f>IF('WP 2-1-4 Plant Details'!ACA65&gt;0,('WP 2-1-4 Plant Details'!ET65+'Schedule 6'!$F65)*'WP 2-2-1 Accum Res'!$EY65/12,0)</f>
        <v>142936.65217795142</v>
      </c>
      <c r="KQ65" s="169">
        <f t="shared" si="221"/>
        <v>1388891</v>
      </c>
      <c r="KR65" s="169">
        <f t="shared" si="211"/>
        <v>1534370</v>
      </c>
      <c r="KS65" s="169">
        <f t="shared" si="212"/>
        <v>1682280</v>
      </c>
      <c r="KT65" s="91"/>
      <c r="KU65" s="91">
        <v>-4939.32</v>
      </c>
      <c r="KV65" s="91">
        <v>-82745.06</v>
      </c>
      <c r="KW65" s="91">
        <v>-118045.84</v>
      </c>
      <c r="KX65" s="91">
        <v>0</v>
      </c>
      <c r="KY65" s="91">
        <v>-7799.9700000000012</v>
      </c>
      <c r="KZ65" s="91">
        <v>-63460.52</v>
      </c>
      <c r="LA65" s="91">
        <v>0</v>
      </c>
      <c r="LB65" s="91">
        <v>-84833.74</v>
      </c>
      <c r="LC65" s="91">
        <v>-44773.42</v>
      </c>
      <c r="LD65" s="91">
        <v>0</v>
      </c>
      <c r="LE65" s="91">
        <v>0</v>
      </c>
      <c r="LF65" s="91">
        <v>-32965.56</v>
      </c>
      <c r="LG65" s="91">
        <v>0</v>
      </c>
      <c r="LH65" s="91">
        <v>0</v>
      </c>
      <c r="LI65" s="91">
        <v>0</v>
      </c>
      <c r="LJ65" s="91">
        <v>0</v>
      </c>
      <c r="LK65" s="91">
        <v>0</v>
      </c>
      <c r="LL65" s="91">
        <v>-87219.22</v>
      </c>
      <c r="LM65" s="91">
        <v>0</v>
      </c>
      <c r="LN65" s="91">
        <v>-49925.69</v>
      </c>
      <c r="LO65" s="91">
        <v>-12057.27</v>
      </c>
      <c r="LP65" s="91">
        <v>-3373.77</v>
      </c>
      <c r="LQ65" s="91">
        <v>0</v>
      </c>
      <c r="LR65" s="91">
        <v>-14663.25</v>
      </c>
      <c r="LS65" s="91">
        <v>0</v>
      </c>
      <c r="LT65" s="91">
        <v>0</v>
      </c>
      <c r="LU65" s="91">
        <v>0</v>
      </c>
      <c r="LV65" s="91">
        <v>-2482.25</v>
      </c>
      <c r="LW65" s="91">
        <v>-4654.9799999999996</v>
      </c>
      <c r="LX65" s="91">
        <v>0</v>
      </c>
      <c r="LY65" s="91">
        <v>-34407.710000000006</v>
      </c>
      <c r="LZ65" s="91">
        <v>-177593.41000000003</v>
      </c>
      <c r="MA65" s="91">
        <v>-12532.83</v>
      </c>
      <c r="MB65" s="91">
        <v>0</v>
      </c>
      <c r="MC65" s="91">
        <v>0</v>
      </c>
      <c r="MD65" s="91">
        <v>-11536.44</v>
      </c>
      <c r="ME65" s="91">
        <v>0</v>
      </c>
      <c r="MF65" s="91">
        <v>0</v>
      </c>
      <c r="MG65" s="91">
        <v>1173.42</v>
      </c>
      <c r="MH65" s="91"/>
      <c r="MI65" s="91"/>
      <c r="MJ65" s="91">
        <v>-37801.26</v>
      </c>
      <c r="MK65" s="91">
        <v>0</v>
      </c>
      <c r="ML65" s="91">
        <v>0</v>
      </c>
      <c r="MM65" s="91">
        <v>-23057.599999999999</v>
      </c>
      <c r="MN65" s="91"/>
      <c r="MO65" s="91"/>
      <c r="MP65" s="91"/>
      <c r="MQ65" s="91">
        <v>-40119.17</v>
      </c>
      <c r="MR65" s="91"/>
      <c r="MS65" s="91"/>
      <c r="MT65" s="91">
        <v>0</v>
      </c>
      <c r="MU65" s="91">
        <v>-1265392.04</v>
      </c>
      <c r="MV65" s="91">
        <v>-4791.26</v>
      </c>
      <c r="MW65" s="91">
        <v>0</v>
      </c>
      <c r="MX65" s="91">
        <v>0</v>
      </c>
      <c r="MY65" s="91">
        <v>-128128.78</v>
      </c>
      <c r="MZ65" s="91">
        <v>0</v>
      </c>
      <c r="NA65" s="91">
        <v>0</v>
      </c>
      <c r="NB65" s="91">
        <v>-3374.95</v>
      </c>
      <c r="NC65" s="91">
        <v>0</v>
      </c>
      <c r="ND65" s="91">
        <v>0</v>
      </c>
      <c r="NE65" s="91">
        <v>-20794.740000000002</v>
      </c>
      <c r="NF65" s="91"/>
      <c r="NG65" s="91"/>
      <c r="NH65" s="91">
        <v>-3538.11</v>
      </c>
      <c r="NI65" s="91">
        <v>0</v>
      </c>
      <c r="NJ65" s="91">
        <v>0</v>
      </c>
      <c r="NK65" s="91"/>
      <c r="NL65" s="91"/>
      <c r="NM65" s="91"/>
      <c r="NN65" s="91"/>
      <c r="NO65" s="91"/>
      <c r="NP65" s="91"/>
      <c r="NQ65" s="91">
        <v>-51192</v>
      </c>
      <c r="NR65" s="91">
        <v>0</v>
      </c>
      <c r="NS65" s="91">
        <v>0</v>
      </c>
      <c r="NT65" s="91">
        <v>-24508.66</v>
      </c>
      <c r="NU65" s="91">
        <v>0</v>
      </c>
      <c r="NV65" s="91">
        <v>0</v>
      </c>
      <c r="NW65" s="91">
        <v>-11680.09</v>
      </c>
      <c r="NX65" s="91">
        <v>0</v>
      </c>
      <c r="NY65" s="91">
        <v>-6888.95</v>
      </c>
      <c r="NZ65" s="91">
        <v>0</v>
      </c>
      <c r="OA65" s="91">
        <v>0</v>
      </c>
      <c r="OB65" s="91">
        <v>-469643.41000000003</v>
      </c>
      <c r="OC65" s="91">
        <v>-44931.17</v>
      </c>
      <c r="OD65" s="91"/>
      <c r="OE65" s="91">
        <v>-11366.09</v>
      </c>
      <c r="OF65" s="91">
        <v>-22885.57</v>
      </c>
      <c r="OG65" s="91">
        <v>-45696.05</v>
      </c>
      <c r="OH65" s="91">
        <v>-12432.99</v>
      </c>
      <c r="OI65" s="91">
        <v>-22419.74</v>
      </c>
      <c r="OJ65" s="91">
        <v>-54614.97</v>
      </c>
      <c r="OK65" s="91">
        <v>-12069.28</v>
      </c>
      <c r="OL65" s="91">
        <v>0</v>
      </c>
      <c r="OM65" s="91">
        <v>-3120.88</v>
      </c>
      <c r="ON65" s="91"/>
      <c r="OO65" s="91">
        <v>0</v>
      </c>
      <c r="OP65" s="91">
        <v>-78566.34</v>
      </c>
      <c r="OQ65" s="91">
        <v>-38768.520000000004</v>
      </c>
      <c r="OR65" s="91">
        <v>-9490.64</v>
      </c>
      <c r="OS65" s="91">
        <v>0</v>
      </c>
      <c r="OT65" s="91">
        <v>-38312.6</v>
      </c>
      <c r="OU65" s="91">
        <v>-1457</v>
      </c>
      <c r="OV65" s="91">
        <f>'WP 2-1-4 Plant Details'!OV65</f>
        <v>0</v>
      </c>
      <c r="OW65" s="91">
        <f>'WP 2-1-4 Plant Details'!OW65</f>
        <v>-16566.664838624587</v>
      </c>
      <c r="OX65" s="91">
        <f>'WP 2-1-4 Plant Details'!OX65</f>
        <v>-16566.664838624587</v>
      </c>
      <c r="OY65" s="91">
        <f>'WP 2-1-4 Plant Details'!OY65</f>
        <v>-16566.664838624587</v>
      </c>
      <c r="OZ65" s="91">
        <f>'WP 2-1-4 Plant Details'!OZ65</f>
        <v>-16566.664838624587</v>
      </c>
      <c r="PA65" s="91">
        <f>'WP 2-1-4 Plant Details'!PA65</f>
        <v>-16566.664838624587</v>
      </c>
      <c r="PB65" s="91">
        <f>'WP 2-1-4 Plant Details'!PB65</f>
        <v>-16566.664838624587</v>
      </c>
      <c r="PC65" s="91">
        <f>'WP 2-1-4 Plant Details'!PC65</f>
        <v>-16566.664838624587</v>
      </c>
      <c r="PD65" s="91">
        <f>'WP 2-1-4 Plant Details'!PD65</f>
        <v>-16566.664838624587</v>
      </c>
      <c r="PE65" s="91">
        <f>'WP 2-1-4 Plant Details'!PE65</f>
        <v>-16566.664838624587</v>
      </c>
      <c r="PF65" s="91">
        <f>'WP 2-1-4 Plant Details'!PF65</f>
        <v>-16566.664838624587</v>
      </c>
      <c r="PG65" s="91">
        <f>'WP 2-1-4 Plant Details'!PG65</f>
        <v>-16566.664838624587</v>
      </c>
      <c r="PH65" s="91">
        <f>'WP 2-1-4 Plant Details'!PH65</f>
        <v>-16566.664838624587</v>
      </c>
      <c r="PI65" s="91">
        <f>'WP 2-1-4 Plant Details'!PI65</f>
        <v>-16566.664838624587</v>
      </c>
      <c r="PJ65" s="91">
        <f>'WP 2-1-4 Plant Details'!PJ65</f>
        <v>-16566.664838624587</v>
      </c>
      <c r="PK65" s="91">
        <f>'WP 2-1-4 Plant Details'!PK65</f>
        <v>-16566.664838624587</v>
      </c>
      <c r="PL65" s="91">
        <f>'WP 2-1-4 Plant Details'!PL65</f>
        <v>-16566.664838624587</v>
      </c>
      <c r="PM65" s="91">
        <f>'WP 2-1-4 Plant Details'!PM65</f>
        <v>-16566.664838624587</v>
      </c>
      <c r="PN65" s="91">
        <f>'WP 2-1-4 Plant Details'!PN65</f>
        <v>-16566.664838624587</v>
      </c>
      <c r="PO65" s="91">
        <f>'WP 2-1-4 Plant Details'!PO65</f>
        <v>-16566.664838624587</v>
      </c>
      <c r="PP65" s="91">
        <f>'WP 2-1-4 Plant Details'!PP65</f>
        <v>-16566.664838624587</v>
      </c>
      <c r="PQ65" s="91">
        <f>'WP 2-1-4 Plant Details'!PQ65</f>
        <v>-16566.664838624587</v>
      </c>
      <c r="PR65" s="91">
        <f>'WP 2-1-4 Plant Details'!PR65</f>
        <v>-16566.664838624587</v>
      </c>
      <c r="PS65" s="91">
        <f>'WP 2-1-4 Plant Details'!PS65</f>
        <v>-16566.664838624587</v>
      </c>
      <c r="PT65" s="91">
        <f>'WP 2-1-4 Plant Details'!PT65</f>
        <v>-16566.664838624587</v>
      </c>
      <c r="PU65" s="91">
        <f>'WP 2-1-4 Plant Details'!PU65</f>
        <v>-16566.664838624587</v>
      </c>
      <c r="PV65" s="91">
        <f>'WP 2-1-4 Plant Details'!PV65</f>
        <v>-16566.664838624587</v>
      </c>
      <c r="PW65" s="91">
        <f>'WP 2-1-4 Plant Details'!PW65</f>
        <v>-16566.664838624587</v>
      </c>
      <c r="PX65" s="91">
        <f>'WP 2-1-4 Plant Details'!PX65</f>
        <v>-16566.664838624587</v>
      </c>
      <c r="PY65" s="91">
        <f>'WP 2-1-4 Plant Details'!PY65</f>
        <v>-16566.664838624587</v>
      </c>
      <c r="PZ65" s="91">
        <f>'WP 2-1-4 Plant Details'!PZ65</f>
        <v>-16566.664838624587</v>
      </c>
      <c r="QA65" s="91">
        <f>'WP 2-1-4 Plant Details'!QA65</f>
        <v>-16566.664838624587</v>
      </c>
      <c r="QB65" s="91">
        <f>'WP 2-1-4 Plant Details'!QB65</f>
        <v>-16566.664838624587</v>
      </c>
      <c r="QC65" s="91">
        <f>'WP 2-1-4 Plant Details'!QC65</f>
        <v>-16566.664838624587</v>
      </c>
      <c r="QD65" s="91">
        <f>'WP 2-1-4 Plant Details'!QD65</f>
        <v>-16566.664838624587</v>
      </c>
      <c r="QE65" s="91">
        <f>'WP 2-1-4 Plant Details'!QE65</f>
        <v>-16566.664838624587</v>
      </c>
      <c r="QF65" s="91">
        <f>'WP 2-1-4 Plant Details'!QF65</f>
        <v>-16566.664838624587</v>
      </c>
      <c r="QG65" s="91">
        <f>'WP 2-1-4 Plant Details'!QG65</f>
        <v>-16566.664838624587</v>
      </c>
      <c r="QH65" s="91">
        <f>'WP 2-1-4 Plant Details'!QH65</f>
        <v>-16566.664838624587</v>
      </c>
      <c r="QI65" s="91">
        <f>'WP 2-1-4 Plant Details'!QI65</f>
        <v>-16566.664838624587</v>
      </c>
      <c r="QJ65" s="91">
        <f>'WP 2-1-4 Plant Details'!QJ65</f>
        <v>-16566.664838624587</v>
      </c>
      <c r="QK65" s="91">
        <f>'WP 2-1-4 Plant Details'!QK65</f>
        <v>-16566.664838624587</v>
      </c>
      <c r="QL65" s="169">
        <f t="shared" si="213"/>
        <v>-198800</v>
      </c>
      <c r="QM65" s="169">
        <f t="shared" si="214"/>
        <v>-198800</v>
      </c>
      <c r="QN65" s="169">
        <f t="shared" si="215"/>
        <v>-198800</v>
      </c>
      <c r="QO65" s="95"/>
      <c r="QP65" s="91">
        <v>0</v>
      </c>
      <c r="QQ65" s="91">
        <v>0</v>
      </c>
      <c r="QR65" s="91">
        <v>0</v>
      </c>
      <c r="QS65" s="91">
        <v>0</v>
      </c>
      <c r="QT65" s="91">
        <v>0</v>
      </c>
      <c r="QU65" s="91">
        <v>0</v>
      </c>
      <c r="QV65" s="91">
        <v>0</v>
      </c>
      <c r="QW65" s="91">
        <v>0</v>
      </c>
      <c r="QX65" s="91">
        <v>0</v>
      </c>
      <c r="QY65" s="91">
        <v>0</v>
      </c>
      <c r="QZ65" s="91">
        <v>0</v>
      </c>
      <c r="RA65" s="91">
        <v>0</v>
      </c>
      <c r="RB65" s="91">
        <v>0</v>
      </c>
      <c r="RC65" s="91">
        <v>0</v>
      </c>
      <c r="RD65" s="91">
        <v>0</v>
      </c>
      <c r="RE65" s="91">
        <v>0</v>
      </c>
      <c r="RF65" s="91">
        <v>0</v>
      </c>
      <c r="RG65" s="91">
        <v>0</v>
      </c>
      <c r="RH65" s="91">
        <v>0</v>
      </c>
      <c r="RI65" s="91">
        <v>0</v>
      </c>
      <c r="RJ65" s="91">
        <v>0</v>
      </c>
      <c r="RK65" s="91">
        <v>0</v>
      </c>
      <c r="RL65" s="91">
        <v>0</v>
      </c>
      <c r="RM65" s="91">
        <v>0</v>
      </c>
      <c r="RN65" s="91">
        <v>0</v>
      </c>
      <c r="RO65" s="91">
        <v>0</v>
      </c>
      <c r="RP65" s="91">
        <v>0</v>
      </c>
      <c r="RQ65" s="91">
        <v>0</v>
      </c>
      <c r="RR65" s="91">
        <v>0</v>
      </c>
      <c r="RS65" s="91">
        <v>0</v>
      </c>
      <c r="RT65" s="91">
        <v>0</v>
      </c>
      <c r="RU65" s="91">
        <v>0</v>
      </c>
      <c r="RV65" s="91">
        <v>0</v>
      </c>
      <c r="RW65" s="91">
        <v>0</v>
      </c>
      <c r="RX65" s="91">
        <v>0</v>
      </c>
      <c r="RY65" s="91">
        <v>0</v>
      </c>
      <c r="RZ65" s="91">
        <v>0</v>
      </c>
      <c r="SA65" s="91">
        <v>0</v>
      </c>
      <c r="SB65" s="91">
        <v>0</v>
      </c>
      <c r="SC65" s="91">
        <v>0</v>
      </c>
      <c r="SD65" s="91">
        <v>0</v>
      </c>
      <c r="SE65" s="91">
        <v>0</v>
      </c>
      <c r="SF65" s="91">
        <v>0</v>
      </c>
      <c r="SG65" s="91">
        <v>0</v>
      </c>
      <c r="SH65" s="91">
        <v>0</v>
      </c>
      <c r="SI65" s="91"/>
      <c r="SJ65" s="91"/>
      <c r="SK65" s="91"/>
      <c r="SL65" s="91"/>
      <c r="SM65" s="91"/>
      <c r="SN65" s="91"/>
      <c r="SO65" s="91">
        <v>0</v>
      </c>
      <c r="SP65" s="91">
        <v>0</v>
      </c>
      <c r="SQ65" s="91">
        <v>0</v>
      </c>
      <c r="SR65" s="91">
        <v>0</v>
      </c>
      <c r="SS65" s="91">
        <v>0</v>
      </c>
      <c r="ST65" s="91">
        <v>0</v>
      </c>
      <c r="SU65" s="91">
        <v>0</v>
      </c>
      <c r="SV65" s="91">
        <v>0</v>
      </c>
      <c r="SW65" s="91">
        <v>0</v>
      </c>
      <c r="SX65" s="91">
        <v>0</v>
      </c>
      <c r="SY65" s="91">
        <v>0</v>
      </c>
      <c r="SZ65" s="91">
        <v>0</v>
      </c>
      <c r="TA65" s="91"/>
      <c r="TB65" s="91"/>
      <c r="TC65" s="91"/>
      <c r="TD65" s="91">
        <v>0</v>
      </c>
      <c r="TE65" s="91">
        <v>0</v>
      </c>
      <c r="TF65" s="91"/>
      <c r="TG65" s="91"/>
      <c r="TH65" s="91"/>
      <c r="TI65" s="91"/>
      <c r="TJ65" s="91"/>
      <c r="TK65" s="91"/>
      <c r="TL65" s="91">
        <v>-1117.1400000000001</v>
      </c>
      <c r="TM65" s="91">
        <v>0</v>
      </c>
      <c r="TN65" s="91">
        <v>0</v>
      </c>
      <c r="TO65" s="91">
        <v>0</v>
      </c>
      <c r="TP65" s="91"/>
      <c r="TQ65" s="91">
        <v>0</v>
      </c>
      <c r="TR65" s="91">
        <v>0</v>
      </c>
      <c r="TS65" s="91">
        <v>0</v>
      </c>
      <c r="TT65" s="91">
        <v>0</v>
      </c>
      <c r="TU65" s="91">
        <v>0</v>
      </c>
      <c r="TV65" s="91">
        <v>0</v>
      </c>
      <c r="TW65" s="91">
        <v>0</v>
      </c>
      <c r="TX65" s="91">
        <v>0</v>
      </c>
      <c r="TY65" s="91"/>
      <c r="TZ65" s="91"/>
      <c r="UA65" s="91"/>
      <c r="UB65" s="91">
        <v>0</v>
      </c>
      <c r="UC65" s="91">
        <v>0</v>
      </c>
      <c r="UD65" s="91">
        <v>0</v>
      </c>
      <c r="UE65" s="91">
        <v>0</v>
      </c>
      <c r="UF65" s="91">
        <v>0</v>
      </c>
      <c r="UG65" s="91">
        <v>0</v>
      </c>
      <c r="UH65" s="91"/>
      <c r="UI65" s="91"/>
      <c r="UJ65" s="91"/>
      <c r="UK65" s="91">
        <v>0</v>
      </c>
      <c r="UL65" s="91">
        <v>0</v>
      </c>
      <c r="UM65" s="91">
        <v>0</v>
      </c>
      <c r="UN65" s="91">
        <v>0</v>
      </c>
      <c r="UO65" s="91">
        <v>0</v>
      </c>
      <c r="UP65" s="91">
        <v>0</v>
      </c>
      <c r="UQ65" s="91"/>
      <c r="UR65" s="91"/>
      <c r="US65" s="91"/>
      <c r="UT65" s="91"/>
      <c r="UU65" s="91"/>
      <c r="UV65" s="91"/>
      <c r="UW65" s="91"/>
      <c r="UX65" s="91"/>
      <c r="UY65" s="91"/>
      <c r="UZ65" s="91"/>
      <c r="VA65" s="91"/>
      <c r="VB65" s="91"/>
      <c r="VC65" s="91"/>
      <c r="VD65" s="91"/>
      <c r="VE65" s="91"/>
      <c r="VF65" s="91"/>
      <c r="VG65" s="91"/>
      <c r="VH65" s="91"/>
      <c r="VI65" s="91"/>
      <c r="VJ65" s="91"/>
      <c r="VK65" s="91"/>
      <c r="VL65" s="91"/>
      <c r="VM65" s="91"/>
      <c r="VN65" s="91"/>
      <c r="VO65" s="91"/>
      <c r="VP65" s="91"/>
      <c r="VQ65" s="91"/>
      <c r="VR65" s="91"/>
      <c r="VS65" s="91"/>
      <c r="VT65" s="91"/>
      <c r="VU65" s="91"/>
      <c r="VV65" s="91"/>
      <c r="VW65" s="91"/>
      <c r="VX65" s="91"/>
      <c r="VY65" s="91"/>
      <c r="VZ65" s="91"/>
      <c r="WA65" s="91"/>
      <c r="WB65" s="91"/>
      <c r="WC65" s="91"/>
      <c r="WD65" s="91"/>
      <c r="WE65" s="91"/>
      <c r="WF65" s="91"/>
      <c r="WG65" s="169">
        <f t="shared" si="216"/>
        <v>0</v>
      </c>
      <c r="WH65" s="169">
        <f t="shared" si="222"/>
        <v>0</v>
      </c>
      <c r="WI65" s="169">
        <f t="shared" si="223"/>
        <v>0</v>
      </c>
      <c r="WJ65" s="91"/>
      <c r="WK65" s="91">
        <v>660</v>
      </c>
      <c r="WL65" s="91">
        <v>0</v>
      </c>
      <c r="WM65" s="91">
        <v>0</v>
      </c>
      <c r="WN65" s="91">
        <v>0</v>
      </c>
      <c r="WO65" s="91">
        <v>2625</v>
      </c>
      <c r="WP65" s="91">
        <v>0</v>
      </c>
      <c r="WQ65" s="91">
        <v>0</v>
      </c>
      <c r="WR65" s="91">
        <v>110</v>
      </c>
      <c r="WS65" s="91">
        <v>0</v>
      </c>
      <c r="WT65" s="91">
        <v>0</v>
      </c>
      <c r="WU65" s="91">
        <v>0</v>
      </c>
      <c r="WV65" s="91">
        <v>0</v>
      </c>
      <c r="WW65" s="91">
        <v>-18584.79</v>
      </c>
      <c r="WX65" s="91">
        <v>0</v>
      </c>
      <c r="WY65" s="91">
        <v>0</v>
      </c>
      <c r="WZ65" s="91">
        <v>0</v>
      </c>
      <c r="XA65" s="91">
        <v>0</v>
      </c>
      <c r="XB65" s="91">
        <v>0</v>
      </c>
      <c r="XC65" s="91">
        <v>0</v>
      </c>
      <c r="XD65" s="91">
        <v>0</v>
      </c>
      <c r="XE65" s="91">
        <v>0</v>
      </c>
      <c r="XF65" s="91">
        <v>0</v>
      </c>
      <c r="XG65" s="91">
        <v>0</v>
      </c>
      <c r="XH65" s="91">
        <v>0</v>
      </c>
      <c r="XI65" s="91">
        <v>0</v>
      </c>
      <c r="XJ65" s="91">
        <v>0</v>
      </c>
      <c r="XK65" s="91">
        <v>0</v>
      </c>
      <c r="XL65" s="91">
        <v>0</v>
      </c>
      <c r="XM65" s="91">
        <v>0</v>
      </c>
      <c r="XN65" s="91">
        <v>0</v>
      </c>
      <c r="XO65" s="91">
        <v>0</v>
      </c>
      <c r="XP65" s="91">
        <v>0</v>
      </c>
      <c r="XQ65" s="91">
        <v>0</v>
      </c>
      <c r="XR65" s="91">
        <v>0</v>
      </c>
      <c r="XS65" s="91">
        <v>0</v>
      </c>
      <c r="XT65" s="91">
        <v>590.38000000000466</v>
      </c>
      <c r="XU65" s="91">
        <v>0</v>
      </c>
      <c r="XV65" s="91">
        <v>0</v>
      </c>
      <c r="XW65" s="91">
        <v>0</v>
      </c>
      <c r="XX65" s="91">
        <v>0</v>
      </c>
      <c r="XY65" s="91">
        <v>0</v>
      </c>
      <c r="XZ65" s="91">
        <v>0</v>
      </c>
      <c r="YA65" s="91">
        <v>0</v>
      </c>
      <c r="YB65" s="91">
        <v>0</v>
      </c>
      <c r="YC65" s="91">
        <v>0</v>
      </c>
      <c r="YD65" s="91"/>
      <c r="YE65" s="91"/>
      <c r="YF65" s="91"/>
      <c r="YG65" s="91"/>
      <c r="YH65" s="91"/>
      <c r="YI65" s="91"/>
      <c r="YJ65" s="91">
        <v>0</v>
      </c>
      <c r="YK65" s="91">
        <v>0</v>
      </c>
      <c r="YL65" s="91">
        <v>-138267.99000000002</v>
      </c>
      <c r="YM65" s="91">
        <v>0</v>
      </c>
      <c r="YN65" s="91">
        <v>0</v>
      </c>
      <c r="YO65" s="91">
        <v>0</v>
      </c>
      <c r="YP65" s="91">
        <v>0</v>
      </c>
      <c r="YQ65" s="91">
        <v>0</v>
      </c>
      <c r="YR65" s="91">
        <v>0</v>
      </c>
      <c r="YS65" s="91">
        <v>0</v>
      </c>
      <c r="YT65" s="91">
        <v>0</v>
      </c>
      <c r="YU65" s="91">
        <v>0</v>
      </c>
      <c r="YV65" s="91"/>
      <c r="YW65" s="91"/>
      <c r="YX65" s="91"/>
      <c r="YY65" s="91">
        <v>7250</v>
      </c>
      <c r="YZ65" s="91">
        <v>-7.0000000000000007E-2</v>
      </c>
      <c r="ZA65" s="91"/>
      <c r="ZB65" s="91"/>
      <c r="ZC65" s="91"/>
      <c r="ZD65" s="91"/>
      <c r="ZE65" s="91"/>
      <c r="ZF65" s="91">
        <v>2360.59</v>
      </c>
      <c r="ZG65" s="91"/>
      <c r="ZH65" s="91">
        <v>0</v>
      </c>
      <c r="ZI65" s="91">
        <v>0</v>
      </c>
      <c r="ZJ65" s="91">
        <v>0</v>
      </c>
      <c r="ZK65" s="91"/>
      <c r="ZL65" s="91"/>
      <c r="ZM65" s="91">
        <v>0</v>
      </c>
      <c r="ZN65" s="91">
        <v>-20614</v>
      </c>
      <c r="ZO65" s="91"/>
      <c r="ZP65" s="91">
        <v>0</v>
      </c>
      <c r="ZQ65" s="91">
        <v>0</v>
      </c>
      <c r="ZR65" s="91"/>
      <c r="ZS65" s="91"/>
      <c r="ZT65" s="91"/>
      <c r="ZU65" s="91"/>
      <c r="ZV65" s="91">
        <v>0</v>
      </c>
      <c r="ZW65" s="91"/>
      <c r="ZX65" s="91"/>
      <c r="ZY65" s="91"/>
      <c r="ZZ65" s="91"/>
      <c r="AAA65" s="91">
        <v>0</v>
      </c>
      <c r="AAB65" s="91"/>
      <c r="AAC65" s="91"/>
      <c r="AAD65" s="91"/>
      <c r="AAE65" s="91">
        <v>0</v>
      </c>
      <c r="AAF65" s="91">
        <v>0</v>
      </c>
      <c r="AAG65" s="91">
        <v>0</v>
      </c>
      <c r="AAH65" s="91"/>
      <c r="AAI65" s="91">
        <v>0</v>
      </c>
      <c r="AAJ65" s="91"/>
      <c r="AAK65" s="91"/>
      <c r="AAL65" s="91"/>
      <c r="AAM65" s="91"/>
      <c r="AAN65" s="91"/>
      <c r="AAO65" s="91"/>
      <c r="AAP65" s="91"/>
      <c r="AAQ65" s="91"/>
      <c r="AAR65" s="91"/>
      <c r="AAS65" s="91"/>
      <c r="AAT65" s="91"/>
      <c r="AAU65" s="91"/>
      <c r="AAV65" s="91"/>
      <c r="AAW65" s="91"/>
      <c r="AAX65" s="91"/>
      <c r="AAY65" s="91"/>
      <c r="AAZ65" s="91"/>
      <c r="ABA65" s="91"/>
      <c r="ABB65" s="91"/>
      <c r="ABC65" s="91"/>
      <c r="ABD65" s="91"/>
      <c r="ABE65" s="91"/>
      <c r="ABF65" s="91"/>
      <c r="ABG65" s="91"/>
      <c r="ABH65" s="91"/>
      <c r="ABI65" s="91"/>
      <c r="ABJ65" s="91"/>
      <c r="ABK65" s="91"/>
      <c r="ABL65" s="91"/>
      <c r="ABM65" s="91"/>
      <c r="ABN65" s="91"/>
      <c r="ABO65" s="91"/>
      <c r="ABP65" s="91"/>
      <c r="ABQ65" s="91"/>
      <c r="ABR65" s="91"/>
      <c r="ABS65" s="91"/>
      <c r="ABT65" s="91"/>
      <c r="ABU65" s="91"/>
      <c r="ABV65" s="91"/>
      <c r="ABW65" s="91"/>
      <c r="ABX65" s="91"/>
      <c r="ABY65" s="91"/>
      <c r="ABZ65" s="91"/>
      <c r="ACA65" s="91"/>
      <c r="ACB65" s="169">
        <f t="shared" si="224"/>
        <v>0</v>
      </c>
      <c r="ACC65" s="169">
        <f t="shared" si="217"/>
        <v>0</v>
      </c>
      <c r="ACD65" s="169">
        <f t="shared" si="218"/>
        <v>0</v>
      </c>
    </row>
    <row r="66" spans="1:758">
      <c r="A66" s="160">
        <f t="shared" si="219"/>
        <v>58</v>
      </c>
      <c r="B66" s="160" t="s">
        <v>401</v>
      </c>
      <c r="C66" s="44" t="s">
        <v>402</v>
      </c>
      <c r="D66" s="91">
        <v>12487.64</v>
      </c>
      <c r="E66" s="91">
        <f t="shared" si="374"/>
        <v>12480.18</v>
      </c>
      <c r="F66" s="91">
        <f t="shared" si="374"/>
        <v>12472.720000000001</v>
      </c>
      <c r="G66" s="91">
        <f t="shared" si="374"/>
        <v>12465.260000000002</v>
      </c>
      <c r="H66" s="91">
        <f t="shared" si="374"/>
        <v>12495.100000000002</v>
      </c>
      <c r="I66" s="91">
        <f t="shared" si="374"/>
        <v>12495.100000000002</v>
      </c>
      <c r="J66" s="91">
        <f t="shared" si="374"/>
        <v>12495.100000000002</v>
      </c>
      <c r="K66" s="91">
        <f t="shared" si="374"/>
        <v>12495.100000000002</v>
      </c>
      <c r="L66" s="91">
        <f t="shared" si="374"/>
        <v>12495.100000000002</v>
      </c>
      <c r="M66" s="91">
        <f t="shared" si="374"/>
        <v>12495.100000000002</v>
      </c>
      <c r="N66" s="91">
        <f t="shared" si="374"/>
        <v>12495.100000000002</v>
      </c>
      <c r="O66" s="91">
        <f t="shared" si="375"/>
        <v>12495.100000000002</v>
      </c>
      <c r="P66" s="91">
        <f t="shared" si="375"/>
        <v>12495.100000000002</v>
      </c>
      <c r="Q66" s="91">
        <f t="shared" si="375"/>
        <v>12495.100000000002</v>
      </c>
      <c r="R66" s="91">
        <f t="shared" si="375"/>
        <v>12495.100000000002</v>
      </c>
      <c r="S66" s="91">
        <f t="shared" si="375"/>
        <v>12495.100000000002</v>
      </c>
      <c r="T66" s="91">
        <f t="shared" si="375"/>
        <v>12495.100000000002</v>
      </c>
      <c r="U66" s="91">
        <f t="shared" si="375"/>
        <v>12495.100000000002</v>
      </c>
      <c r="V66" s="91">
        <f t="shared" si="375"/>
        <v>12495.100000000002</v>
      </c>
      <c r="W66" s="91">
        <f t="shared" si="375"/>
        <v>12495.100000000002</v>
      </c>
      <c r="X66" s="91">
        <f t="shared" si="375"/>
        <v>10335.530000000002</v>
      </c>
      <c r="Y66" s="91">
        <f t="shared" si="376"/>
        <v>10335.530000000002</v>
      </c>
      <c r="Z66" s="91">
        <f t="shared" si="376"/>
        <v>10335.530000000002</v>
      </c>
      <c r="AA66" s="91">
        <f t="shared" si="376"/>
        <v>9460.5300000000025</v>
      </c>
      <c r="AB66" s="91">
        <f t="shared" si="376"/>
        <v>9460.5300000000025</v>
      </c>
      <c r="AC66" s="91">
        <f t="shared" si="376"/>
        <v>9460.5300000000025</v>
      </c>
      <c r="AD66" s="91">
        <f t="shared" si="376"/>
        <v>9460.5300000000025</v>
      </c>
      <c r="AE66" s="91">
        <f t="shared" si="376"/>
        <v>9460.5300000000025</v>
      </c>
      <c r="AF66" s="91">
        <f t="shared" si="376"/>
        <v>9460.5300000000025</v>
      </c>
      <c r="AG66" s="91">
        <f t="shared" si="376"/>
        <v>9460.5300000000025</v>
      </c>
      <c r="AH66" s="91">
        <f t="shared" si="376"/>
        <v>9460.5300000000025</v>
      </c>
      <c r="AI66" s="91">
        <f t="shared" si="377"/>
        <v>9460.5300000000025</v>
      </c>
      <c r="AJ66" s="91">
        <f t="shared" si="377"/>
        <v>9460.5300000000025</v>
      </c>
      <c r="AK66" s="91">
        <f t="shared" si="377"/>
        <v>9460.5300000000025</v>
      </c>
      <c r="AL66" s="91">
        <f t="shared" si="377"/>
        <v>9460.5300000000025</v>
      </c>
      <c r="AM66" s="91">
        <f t="shared" si="377"/>
        <v>9460.5300000000025</v>
      </c>
      <c r="AN66" s="91">
        <f t="shared" si="377"/>
        <v>8870.1500000000033</v>
      </c>
      <c r="AO66" s="91">
        <f t="shared" si="377"/>
        <v>8870.1500000000033</v>
      </c>
      <c r="AP66" s="91">
        <f t="shared" si="377"/>
        <v>8870.1500000000033</v>
      </c>
      <c r="AQ66" s="91">
        <f t="shared" si="377"/>
        <v>8870.1500000000033</v>
      </c>
      <c r="AR66" s="91">
        <f t="shared" si="377"/>
        <v>8870.1500000000033</v>
      </c>
      <c r="AS66" s="91">
        <f t="shared" si="378"/>
        <v>8870.1500000000033</v>
      </c>
      <c r="AT66" s="91">
        <f t="shared" si="378"/>
        <v>8870.1500000000033</v>
      </c>
      <c r="AU66" s="91">
        <f t="shared" si="378"/>
        <v>8870.1500000000033</v>
      </c>
      <c r="AV66" s="91">
        <f t="shared" si="378"/>
        <v>8870.1500000000033</v>
      </c>
      <c r="AW66" s="91">
        <f t="shared" si="378"/>
        <v>8870.1500000000033</v>
      </c>
      <c r="AX66" s="91">
        <v>8870.1500000000033</v>
      </c>
      <c r="AY66" s="91">
        <f t="shared" si="270"/>
        <v>8870.1500000000033</v>
      </c>
      <c r="AZ66" s="91">
        <f t="shared" si="271"/>
        <v>8870.1500000000033</v>
      </c>
      <c r="BA66" s="91">
        <f t="shared" si="272"/>
        <v>8870.1500000000033</v>
      </c>
      <c r="BB66" s="91">
        <f t="shared" si="273"/>
        <v>8870.1500000000033</v>
      </c>
      <c r="BC66" s="91">
        <f t="shared" si="274"/>
        <v>8870.1500000000033</v>
      </c>
      <c r="BD66" s="91">
        <f t="shared" si="275"/>
        <v>8907.9800000000032</v>
      </c>
      <c r="BE66" s="91">
        <f t="shared" si="276"/>
        <v>-552.54999999999745</v>
      </c>
      <c r="BF66" s="91">
        <f t="shared" si="277"/>
        <v>37.830000000002542</v>
      </c>
      <c r="BG66" s="91">
        <f t="shared" si="278"/>
        <v>37.830000000002542</v>
      </c>
      <c r="BH66" s="91">
        <f t="shared" si="279"/>
        <v>37.830000000002542</v>
      </c>
      <c r="BI66" s="91">
        <f t="shared" si="280"/>
        <v>37.830000000002542</v>
      </c>
      <c r="BJ66" s="91">
        <f t="shared" si="281"/>
        <v>37.830000000002542</v>
      </c>
      <c r="BK66" s="91">
        <f t="shared" si="282"/>
        <v>37.830000000002542</v>
      </c>
      <c r="BL66" s="91">
        <f t="shared" si="283"/>
        <v>37.830000000002542</v>
      </c>
      <c r="BM66" s="91">
        <f t="shared" si="284"/>
        <v>37.830000000002542</v>
      </c>
      <c r="BN66" s="91">
        <f t="shared" si="285"/>
        <v>37.830000000002542</v>
      </c>
      <c r="BO66" s="91">
        <f t="shared" si="286"/>
        <v>37.830000000002542</v>
      </c>
      <c r="BP66" s="91">
        <f t="shared" si="287"/>
        <v>37.830000000002542</v>
      </c>
      <c r="BQ66" s="91">
        <f t="shared" si="288"/>
        <v>37.830000000002542</v>
      </c>
      <c r="BR66" s="91">
        <f t="shared" si="289"/>
        <v>37.830000000002542</v>
      </c>
      <c r="BS66" s="91">
        <f t="shared" si="290"/>
        <v>37.830000000002542</v>
      </c>
      <c r="BT66" s="91">
        <f t="shared" si="291"/>
        <v>37.830000000002542</v>
      </c>
      <c r="BU66" s="91">
        <f t="shared" si="292"/>
        <v>37.830000000002542</v>
      </c>
      <c r="BV66" s="91">
        <f t="shared" si="293"/>
        <v>37.830000000002542</v>
      </c>
      <c r="BW66" s="91">
        <f t="shared" si="294"/>
        <v>37.830000000002542</v>
      </c>
      <c r="BX66" s="91">
        <f t="shared" si="295"/>
        <v>37.830000000002542</v>
      </c>
      <c r="BY66" s="91">
        <f t="shared" si="296"/>
        <v>37.830000000002542</v>
      </c>
      <c r="BZ66" s="91">
        <f t="shared" si="297"/>
        <v>37.830000000002542</v>
      </c>
      <c r="CA66" s="91">
        <f t="shared" si="298"/>
        <v>37.830000000002542</v>
      </c>
      <c r="CB66" s="91">
        <f t="shared" si="299"/>
        <v>37.830000000002542</v>
      </c>
      <c r="CC66" s="91">
        <f t="shared" si="300"/>
        <v>37.830000000002542</v>
      </c>
      <c r="CD66" s="91">
        <f t="shared" si="301"/>
        <v>37.830000000002542</v>
      </c>
      <c r="CE66" s="91">
        <f t="shared" si="302"/>
        <v>37.830000000002542</v>
      </c>
      <c r="CF66" s="91">
        <f t="shared" si="303"/>
        <v>37.830000000002542</v>
      </c>
      <c r="CG66" s="91">
        <f t="shared" si="304"/>
        <v>37.830000000002542</v>
      </c>
      <c r="CH66" s="91">
        <f t="shared" si="305"/>
        <v>37.830000000002542</v>
      </c>
      <c r="CI66" s="91">
        <f t="shared" si="306"/>
        <v>37.830000000002542</v>
      </c>
      <c r="CJ66" s="91">
        <f t="shared" si="307"/>
        <v>37.830000000002542</v>
      </c>
      <c r="CK66" s="91">
        <f t="shared" si="308"/>
        <v>37.830000000002542</v>
      </c>
      <c r="CL66" s="91">
        <f t="shared" si="309"/>
        <v>37.830000000002542</v>
      </c>
      <c r="CM66" s="91">
        <f t="shared" si="310"/>
        <v>37.830000000002542</v>
      </c>
      <c r="CN66" s="91">
        <f t="shared" si="311"/>
        <v>37.830000000002542</v>
      </c>
      <c r="CO66" s="91">
        <f t="shared" si="312"/>
        <v>37.830000000002542</v>
      </c>
      <c r="CP66" s="91">
        <f t="shared" si="313"/>
        <v>37.830000000002542</v>
      </c>
      <c r="CQ66" s="91">
        <f t="shared" si="314"/>
        <v>37.830000000002542</v>
      </c>
      <c r="CR66" s="91">
        <f t="shared" si="315"/>
        <v>37.830000000002542</v>
      </c>
      <c r="CS66" s="91">
        <f t="shared" si="316"/>
        <v>37.830000000002542</v>
      </c>
      <c r="CT66" s="91">
        <f t="shared" si="317"/>
        <v>37.830000000002542</v>
      </c>
      <c r="CU66" s="91">
        <f t="shared" si="318"/>
        <v>37.830000000002542</v>
      </c>
      <c r="CV66" s="91">
        <f t="shared" si="319"/>
        <v>37.830000000002542</v>
      </c>
      <c r="CW66" s="91">
        <f t="shared" si="320"/>
        <v>37.830000000002542</v>
      </c>
      <c r="CX66" s="91">
        <f t="shared" si="321"/>
        <v>37.830000000002542</v>
      </c>
      <c r="CY66" s="91">
        <f t="shared" si="322"/>
        <v>37.830000000002542</v>
      </c>
      <c r="CZ66" s="91">
        <f t="shared" si="323"/>
        <v>37.830000000002542</v>
      </c>
      <c r="DA66" s="91">
        <f t="shared" si="324"/>
        <v>37.830000000002542</v>
      </c>
      <c r="DB66" s="91">
        <f t="shared" si="325"/>
        <v>37.830000000002542</v>
      </c>
      <c r="DC66" s="91">
        <f t="shared" si="326"/>
        <v>37.830000000002542</v>
      </c>
      <c r="DD66" s="91">
        <f t="shared" si="327"/>
        <v>37.830000000002542</v>
      </c>
      <c r="DE66" s="91">
        <f t="shared" si="202"/>
        <v>37.830000000002542</v>
      </c>
      <c r="DF66" s="91">
        <f t="shared" si="203"/>
        <v>37.830000000002542</v>
      </c>
      <c r="DG66" s="91">
        <f t="shared" si="204"/>
        <v>37.830000000002542</v>
      </c>
      <c r="DH66" s="91">
        <f t="shared" si="205"/>
        <v>37.830000000002542</v>
      </c>
      <c r="DI66" s="91">
        <f t="shared" si="206"/>
        <v>37.830000000002542</v>
      </c>
      <c r="DJ66" s="91">
        <f t="shared" si="207"/>
        <v>37.830000000002542</v>
      </c>
      <c r="DK66" s="91">
        <f t="shared" si="208"/>
        <v>37.830000000002542</v>
      </c>
      <c r="DL66" s="91">
        <f t="shared" si="108"/>
        <v>37.830000000002542</v>
      </c>
      <c r="DM66" s="91">
        <f t="shared" si="109"/>
        <v>37.830000000002542</v>
      </c>
      <c r="DN66" s="91">
        <f t="shared" si="110"/>
        <v>37.830000000002542</v>
      </c>
      <c r="DO66" s="91">
        <f t="shared" si="111"/>
        <v>37.830000000002542</v>
      </c>
      <c r="DP66" s="91">
        <f t="shared" si="112"/>
        <v>37.830000000002542</v>
      </c>
      <c r="DQ66" s="91">
        <f t="shared" si="113"/>
        <v>37.830000000002542</v>
      </c>
      <c r="DR66" s="91">
        <f t="shared" si="114"/>
        <v>37.830000000002542</v>
      </c>
      <c r="DS66" s="91">
        <f t="shared" si="115"/>
        <v>37.830000000002542</v>
      </c>
      <c r="DT66" s="91">
        <f t="shared" si="116"/>
        <v>37.830000000002542</v>
      </c>
      <c r="DU66" s="91">
        <f t="shared" si="117"/>
        <v>37.830000000002542</v>
      </c>
      <c r="DV66" s="91">
        <f t="shared" si="118"/>
        <v>37.830000000002542</v>
      </c>
      <c r="DW66" s="91">
        <f t="shared" si="119"/>
        <v>37.830000000002542</v>
      </c>
      <c r="DX66" s="91">
        <f t="shared" si="120"/>
        <v>37.830000000002542</v>
      </c>
      <c r="DY66" s="91">
        <f t="shared" si="121"/>
        <v>37.830000000002542</v>
      </c>
      <c r="DZ66" s="91">
        <f t="shared" si="122"/>
        <v>37.830000000002542</v>
      </c>
      <c r="EA66" s="91">
        <f t="shared" si="123"/>
        <v>37.830000000002542</v>
      </c>
      <c r="EB66" s="91">
        <f t="shared" si="124"/>
        <v>37.830000000002542</v>
      </c>
      <c r="EC66" s="91">
        <f t="shared" si="125"/>
        <v>37.830000000002542</v>
      </c>
      <c r="ED66" s="91">
        <f t="shared" si="126"/>
        <v>37.830000000002542</v>
      </c>
      <c r="EE66" s="91">
        <f t="shared" si="127"/>
        <v>37.830000000002542</v>
      </c>
      <c r="EF66" s="91">
        <f t="shared" si="128"/>
        <v>37.830000000002542</v>
      </c>
      <c r="EG66" s="91">
        <f t="shared" si="129"/>
        <v>37.830000000002542</v>
      </c>
      <c r="EH66" s="91">
        <f t="shared" si="130"/>
        <v>37.830000000002542</v>
      </c>
      <c r="EI66" s="91">
        <f t="shared" si="131"/>
        <v>37.830000000002542</v>
      </c>
      <c r="EJ66" s="91">
        <f t="shared" si="132"/>
        <v>37.830000000002542</v>
      </c>
      <c r="EK66" s="91">
        <f t="shared" si="133"/>
        <v>37.830000000002542</v>
      </c>
      <c r="EL66" s="91">
        <f t="shared" si="134"/>
        <v>37.830000000002542</v>
      </c>
      <c r="EM66" s="91">
        <f t="shared" si="135"/>
        <v>37.830000000002542</v>
      </c>
      <c r="EN66" s="91">
        <f t="shared" si="136"/>
        <v>37.830000000002542</v>
      </c>
      <c r="EO66" s="91">
        <f t="shared" si="137"/>
        <v>37.830000000002542</v>
      </c>
      <c r="EP66" s="91">
        <f t="shared" si="138"/>
        <v>37.830000000002542</v>
      </c>
      <c r="EQ66" s="91">
        <f t="shared" si="139"/>
        <v>37.830000000002542</v>
      </c>
      <c r="ER66" s="91">
        <f t="shared" si="140"/>
        <v>37.830000000002542</v>
      </c>
      <c r="ES66" s="91">
        <f t="shared" si="141"/>
        <v>37.830000000002542</v>
      </c>
      <c r="ET66" s="91">
        <f t="shared" si="142"/>
        <v>37.830000000002542</v>
      </c>
      <c r="EU66" s="91">
        <f t="shared" si="143"/>
        <v>37.830000000002542</v>
      </c>
      <c r="EV66" s="169">
        <f t="shared" si="220"/>
        <v>38</v>
      </c>
      <c r="EW66" s="169">
        <f t="shared" si="209"/>
        <v>38</v>
      </c>
      <c r="EX66" s="169">
        <f t="shared" si="210"/>
        <v>38</v>
      </c>
      <c r="EY66" s="55">
        <v>0.1111111111111111</v>
      </c>
      <c r="EZ66" s="91">
        <v>-7.46</v>
      </c>
      <c r="FA66" s="91">
        <v>-7.46</v>
      </c>
      <c r="FB66" s="91">
        <v>-7.46</v>
      </c>
      <c r="FC66" s="91">
        <v>29.84</v>
      </c>
      <c r="FD66" s="91">
        <v>0</v>
      </c>
      <c r="FE66" s="91">
        <v>0</v>
      </c>
      <c r="FF66" s="91">
        <v>0</v>
      </c>
      <c r="FG66" s="91">
        <v>0</v>
      </c>
      <c r="FH66" s="91">
        <v>0</v>
      </c>
      <c r="FI66" s="91">
        <v>0</v>
      </c>
      <c r="FJ66" s="91">
        <v>0</v>
      </c>
      <c r="FK66" s="91">
        <v>0</v>
      </c>
      <c r="FL66" s="91">
        <v>0</v>
      </c>
      <c r="FM66" s="91">
        <v>0</v>
      </c>
      <c r="FN66" s="91">
        <v>0</v>
      </c>
      <c r="FO66" s="91">
        <v>0</v>
      </c>
      <c r="FP66" s="91">
        <v>0</v>
      </c>
      <c r="FQ66" s="91">
        <v>0</v>
      </c>
      <c r="FR66" s="91">
        <v>0</v>
      </c>
      <c r="FS66" s="91">
        <v>0</v>
      </c>
      <c r="FT66" s="91">
        <v>0</v>
      </c>
      <c r="FU66" s="91">
        <v>0</v>
      </c>
      <c r="FV66" s="91">
        <v>0</v>
      </c>
      <c r="FW66" s="91">
        <v>0</v>
      </c>
      <c r="FX66" s="91">
        <v>0</v>
      </c>
      <c r="FY66" s="91">
        <v>0</v>
      </c>
      <c r="FZ66" s="91">
        <v>0</v>
      </c>
      <c r="GA66" s="91">
        <v>0</v>
      </c>
      <c r="GB66" s="91">
        <v>0</v>
      </c>
      <c r="GC66" s="91">
        <v>0</v>
      </c>
      <c r="GD66" s="91">
        <v>0</v>
      </c>
      <c r="GE66" s="91">
        <v>0</v>
      </c>
      <c r="GF66" s="91">
        <v>0</v>
      </c>
      <c r="GG66" s="91">
        <v>0</v>
      </c>
      <c r="GH66" s="91">
        <v>0</v>
      </c>
      <c r="GI66" s="91">
        <v>0</v>
      </c>
      <c r="GJ66" s="91">
        <v>0</v>
      </c>
      <c r="GK66" s="91">
        <v>0</v>
      </c>
      <c r="GL66" s="91">
        <v>0</v>
      </c>
      <c r="GM66" s="91">
        <v>0</v>
      </c>
      <c r="GN66" s="91">
        <v>0</v>
      </c>
      <c r="GO66" s="91">
        <v>0</v>
      </c>
      <c r="GP66" s="91">
        <v>0</v>
      </c>
      <c r="GQ66" s="91">
        <v>0</v>
      </c>
      <c r="GR66" s="91">
        <v>0</v>
      </c>
      <c r="GS66" s="91">
        <v>0</v>
      </c>
      <c r="GT66" s="91">
        <v>0</v>
      </c>
      <c r="GU66" s="91">
        <v>0</v>
      </c>
      <c r="GV66" s="91"/>
      <c r="GW66" s="91"/>
      <c r="GX66" s="91"/>
      <c r="GY66" s="91">
        <v>37.83</v>
      </c>
      <c r="GZ66" s="91">
        <v>0</v>
      </c>
      <c r="HA66" s="91">
        <v>0</v>
      </c>
      <c r="HB66" s="91">
        <v>0</v>
      </c>
      <c r="HC66" s="91">
        <v>0</v>
      </c>
      <c r="HD66" s="91">
        <v>0</v>
      </c>
      <c r="HE66" s="91">
        <v>0</v>
      </c>
      <c r="HF66" s="91"/>
      <c r="HG66" s="91">
        <v>0</v>
      </c>
      <c r="HH66" s="91">
        <v>0</v>
      </c>
      <c r="HI66" s="91">
        <v>0</v>
      </c>
      <c r="HJ66" s="91">
        <v>0</v>
      </c>
      <c r="HK66" s="91"/>
      <c r="HL66" s="91">
        <v>0</v>
      </c>
      <c r="HM66" s="91">
        <v>0</v>
      </c>
      <c r="HN66" s="91">
        <v>0</v>
      </c>
      <c r="HO66" s="91">
        <v>0</v>
      </c>
      <c r="HP66" s="91">
        <v>0</v>
      </c>
      <c r="HQ66" s="91">
        <v>0</v>
      </c>
      <c r="HR66" s="91"/>
      <c r="HS66" s="91">
        <v>0</v>
      </c>
      <c r="HT66" s="91">
        <v>0</v>
      </c>
      <c r="HU66" s="91">
        <v>0</v>
      </c>
      <c r="HV66" s="91">
        <v>0</v>
      </c>
      <c r="HW66" s="91">
        <v>0</v>
      </c>
      <c r="HX66" s="91">
        <v>0</v>
      </c>
      <c r="HY66" s="91">
        <v>0</v>
      </c>
      <c r="HZ66" s="91">
        <v>0</v>
      </c>
      <c r="IA66" s="91">
        <v>0</v>
      </c>
      <c r="IB66" s="91">
        <v>0</v>
      </c>
      <c r="IC66" s="91">
        <v>0</v>
      </c>
      <c r="ID66" s="91">
        <v>0</v>
      </c>
      <c r="IE66" s="91">
        <v>0</v>
      </c>
      <c r="IF66" s="91">
        <v>0</v>
      </c>
      <c r="IG66" s="91">
        <v>0</v>
      </c>
      <c r="IH66" s="91">
        <v>0</v>
      </c>
      <c r="II66" s="91">
        <v>0</v>
      </c>
      <c r="IJ66" s="91">
        <v>0</v>
      </c>
      <c r="IK66" s="91">
        <v>0</v>
      </c>
      <c r="IL66" s="91">
        <v>0</v>
      </c>
      <c r="IM66" s="91">
        <v>0</v>
      </c>
      <c r="IN66" s="91">
        <v>0</v>
      </c>
      <c r="IO66" s="91">
        <v>0</v>
      </c>
      <c r="IP66" s="91">
        <v>0</v>
      </c>
      <c r="IQ66" s="91">
        <v>0</v>
      </c>
      <c r="IR66" s="91">
        <v>0</v>
      </c>
      <c r="IS66" s="91">
        <v>0</v>
      </c>
      <c r="IT66" s="91">
        <v>0</v>
      </c>
      <c r="IU66" s="91">
        <v>0</v>
      </c>
      <c r="IV66" s="91">
        <v>0</v>
      </c>
      <c r="IW66" s="91">
        <v>0</v>
      </c>
      <c r="IX66" s="91">
        <v>0</v>
      </c>
      <c r="IY66" s="91">
        <v>0</v>
      </c>
      <c r="IZ66" s="91">
        <v>0</v>
      </c>
      <c r="JA66" s="91">
        <v>0</v>
      </c>
      <c r="JB66" s="91">
        <f>IF('WP 2-1-4 Plant Details'!AAM66&gt;0,('WP 2-1-4 Plant Details'!DF66+'Schedule 6'!$F66)*'WP 2-2-1 Accum Res'!$EY66/12,0)</f>
        <v>0</v>
      </c>
      <c r="JC66" s="91">
        <f>IF('WP 2-1-4 Plant Details'!AAN66&gt;0,('WP 2-1-4 Plant Details'!DG66+'Schedule 6'!$F66)*'WP 2-2-1 Accum Res'!$EY66/12,0)</f>
        <v>0</v>
      </c>
      <c r="JD66" s="91">
        <f>IF('WP 2-1-4 Plant Details'!AAO66&gt;0,('WP 2-1-4 Plant Details'!DH66+'Schedule 6'!$F66)*'WP 2-2-1 Accum Res'!$EY66/12,0)</f>
        <v>0</v>
      </c>
      <c r="JE66" s="91">
        <f>IF('WP 2-1-4 Plant Details'!AAP66&gt;0,('WP 2-1-4 Plant Details'!DI66+'Schedule 6'!$F66)*'WP 2-2-1 Accum Res'!$EY66/12,0)</f>
        <v>0</v>
      </c>
      <c r="JF66" s="91">
        <f>IF('WP 2-1-4 Plant Details'!AAQ66&gt;0,('WP 2-1-4 Plant Details'!DJ66+'Schedule 6'!$F66)*'WP 2-2-1 Accum Res'!$EY66/12,0)</f>
        <v>0</v>
      </c>
      <c r="JG66" s="91">
        <f>IF('WP 2-1-4 Plant Details'!AAR66&gt;0,('WP 2-1-4 Plant Details'!DK66+'Schedule 6'!$F66)*'WP 2-2-1 Accum Res'!$EY66/12,0)</f>
        <v>0</v>
      </c>
      <c r="JH66" s="91">
        <f>IF('WP 2-1-4 Plant Details'!AAS66&gt;0,('WP 2-1-4 Plant Details'!DL66+'Schedule 6'!$F66)*'WP 2-2-1 Accum Res'!$EY66/12,0)</f>
        <v>0</v>
      </c>
      <c r="JI66" s="91">
        <f>IF('WP 2-1-4 Plant Details'!AAT66&gt;0,('WP 2-1-4 Plant Details'!DM66+'Schedule 6'!$F66)*'WP 2-2-1 Accum Res'!$EY66/12,0)</f>
        <v>0</v>
      </c>
      <c r="JJ66" s="91">
        <f>IF('WP 2-1-4 Plant Details'!AAU66&gt;0,('WP 2-1-4 Plant Details'!DN66+'Schedule 6'!$F66)*'WP 2-2-1 Accum Res'!$EY66/12,0)</f>
        <v>0</v>
      </c>
      <c r="JK66" s="91">
        <f>IF('WP 2-1-4 Plant Details'!AAV66&gt;0,('WP 2-1-4 Plant Details'!DO66+'Schedule 6'!$F66)*'WP 2-2-1 Accum Res'!$EY66/12,0)</f>
        <v>0</v>
      </c>
      <c r="JL66" s="91">
        <f>IF('WP 2-1-4 Plant Details'!AAW66&gt;0,('WP 2-1-4 Plant Details'!DP66+'Schedule 6'!$F66)*'WP 2-2-1 Accum Res'!$EY66/12,0)</f>
        <v>0</v>
      </c>
      <c r="JM66" s="91">
        <f>IF('WP 2-1-4 Plant Details'!AAX66&gt;0,('WP 2-1-4 Plant Details'!DQ66+'Schedule 6'!$F66)*'WP 2-2-1 Accum Res'!$EY66/12,0)</f>
        <v>0</v>
      </c>
      <c r="JN66" s="91">
        <f>IF('WP 2-1-4 Plant Details'!AAY66&gt;0,('WP 2-1-4 Plant Details'!DR66+'Schedule 6'!$F66)*'WP 2-2-1 Accum Res'!$EY66/12,0)</f>
        <v>0</v>
      </c>
      <c r="JO66" s="91">
        <f>IF('WP 2-1-4 Plant Details'!AAZ66&gt;0,('WP 2-1-4 Plant Details'!DS66+'Schedule 6'!$F66)*'WP 2-2-1 Accum Res'!$EY66/12,0)</f>
        <v>0</v>
      </c>
      <c r="JP66" s="91">
        <f>IF('WP 2-1-4 Plant Details'!ABA66&gt;0,('WP 2-1-4 Plant Details'!DT66+'Schedule 6'!$F66)*'WP 2-2-1 Accum Res'!$EY66/12,0)</f>
        <v>0</v>
      </c>
      <c r="JQ66" s="91">
        <f>IF('WP 2-1-4 Plant Details'!ABB66&gt;0,('WP 2-1-4 Plant Details'!DU66+'Schedule 6'!$F66)*'WP 2-2-1 Accum Res'!$EY66/12,0)</f>
        <v>0</v>
      </c>
      <c r="JR66" s="91">
        <f>IF('WP 2-1-4 Plant Details'!ABC66&gt;0,('WP 2-1-4 Plant Details'!DV66+'Schedule 6'!$F66)*'WP 2-2-1 Accum Res'!$EY66/12,0)</f>
        <v>0</v>
      </c>
      <c r="JS66" s="91">
        <f>IF('WP 2-1-4 Plant Details'!ABD66&gt;0,('WP 2-1-4 Plant Details'!DW66+'Schedule 6'!$F66)*'WP 2-2-1 Accum Res'!$EY66/12,0)</f>
        <v>0</v>
      </c>
      <c r="JT66" s="91">
        <f>IF('WP 2-1-4 Plant Details'!ABE66&gt;0,('WP 2-1-4 Plant Details'!DX66+'Schedule 6'!$F66)*'WP 2-2-1 Accum Res'!$EY66/12,0)</f>
        <v>0</v>
      </c>
      <c r="JU66" s="91">
        <f>IF('WP 2-1-4 Plant Details'!ABF66&gt;0,('WP 2-1-4 Plant Details'!DY66+'Schedule 6'!$F66)*'WP 2-2-1 Accum Res'!$EY66/12,0)</f>
        <v>0</v>
      </c>
      <c r="JV66" s="91">
        <f>IF('WP 2-1-4 Plant Details'!ABG66&gt;0,('WP 2-1-4 Plant Details'!DZ66+'Schedule 6'!$F66)*'WP 2-2-1 Accum Res'!$EY66/12,0)</f>
        <v>0</v>
      </c>
      <c r="JW66" s="91">
        <f>IF('WP 2-1-4 Plant Details'!ABH66&gt;0,('WP 2-1-4 Plant Details'!EA66+'Schedule 6'!$F66)*'WP 2-2-1 Accum Res'!$EY66/12,0)</f>
        <v>0</v>
      </c>
      <c r="JX66" s="91">
        <f>IF('WP 2-1-4 Plant Details'!ABI66&gt;0,('WP 2-1-4 Plant Details'!EB66+'Schedule 6'!$F66)*'WP 2-2-1 Accum Res'!$EY66/12,0)</f>
        <v>0</v>
      </c>
      <c r="JY66" s="91">
        <f>IF('WP 2-1-4 Plant Details'!ABJ66&gt;0,('WP 2-1-4 Plant Details'!EC66+'Schedule 6'!$F66)*'WP 2-2-1 Accum Res'!$EY66/12,0)</f>
        <v>0</v>
      </c>
      <c r="JZ66" s="91">
        <f>IF('WP 2-1-4 Plant Details'!ABK66&gt;0,('WP 2-1-4 Plant Details'!ED66+'Schedule 6'!$F66)*'WP 2-2-1 Accum Res'!$EY66/12,0)</f>
        <v>0</v>
      </c>
      <c r="KA66" s="91">
        <f>IF('WP 2-1-4 Plant Details'!ABL66&gt;0,('WP 2-1-4 Plant Details'!EE66+'Schedule 6'!$F66)*'WP 2-2-1 Accum Res'!$EY66/12,0)</f>
        <v>0</v>
      </c>
      <c r="KB66" s="91">
        <f>IF('WP 2-1-4 Plant Details'!ABM66&gt;0,('WP 2-1-4 Plant Details'!EF66+'Schedule 6'!$F66)*'WP 2-2-1 Accum Res'!$EY66/12,0)</f>
        <v>0</v>
      </c>
      <c r="KC66" s="91">
        <f>IF('WP 2-1-4 Plant Details'!ABN66&gt;0,('WP 2-1-4 Plant Details'!EG66+'Schedule 6'!$F66)*'WP 2-2-1 Accum Res'!$EY66/12,0)</f>
        <v>0</v>
      </c>
      <c r="KD66" s="91">
        <f>IF('WP 2-1-4 Plant Details'!ABO66&gt;0,('WP 2-1-4 Plant Details'!EH66+'Schedule 6'!$F66)*'WP 2-2-1 Accum Res'!$EY66/12,0)</f>
        <v>0</v>
      </c>
      <c r="KE66" s="91">
        <f>IF('WP 2-1-4 Plant Details'!ABP66&gt;0,('WP 2-1-4 Plant Details'!EI66+'Schedule 6'!$F66)*'WP 2-2-1 Accum Res'!$EY66/12,0)</f>
        <v>0</v>
      </c>
      <c r="KF66" s="91">
        <f>IF('WP 2-1-4 Plant Details'!ABQ66&gt;0,('WP 2-1-4 Plant Details'!EJ66+'Schedule 6'!$F66)*'WP 2-2-1 Accum Res'!$EY66/12,0)</f>
        <v>0</v>
      </c>
      <c r="KG66" s="91">
        <f>IF('WP 2-1-4 Plant Details'!ABR66&gt;0,('WP 2-1-4 Plant Details'!EK66+'Schedule 6'!$F66)*'WP 2-2-1 Accum Res'!$EY66/12,0)</f>
        <v>0</v>
      </c>
      <c r="KH66" s="91">
        <f>IF('WP 2-1-4 Plant Details'!ABS66&gt;0,('WP 2-1-4 Plant Details'!EL66+'Schedule 6'!$F66)*'WP 2-2-1 Accum Res'!$EY66/12,0)</f>
        <v>0</v>
      </c>
      <c r="KI66" s="91">
        <f>IF('WP 2-1-4 Plant Details'!ABT66&gt;0,('WP 2-1-4 Plant Details'!EM66+'Schedule 6'!$F66)*'WP 2-2-1 Accum Res'!$EY66/12,0)</f>
        <v>0</v>
      </c>
      <c r="KJ66" s="91">
        <f>IF('WP 2-1-4 Plant Details'!ABU66&gt;0,('WP 2-1-4 Plant Details'!EN66+'Schedule 6'!$F66)*'WP 2-2-1 Accum Res'!$EY66/12,0)</f>
        <v>0</v>
      </c>
      <c r="KK66" s="91">
        <f>IF('WP 2-1-4 Plant Details'!ABV66&gt;0,('WP 2-1-4 Plant Details'!EO66+'Schedule 6'!$F66)*'WP 2-2-1 Accum Res'!$EY66/12,0)</f>
        <v>0</v>
      </c>
      <c r="KL66" s="91">
        <f>IF('WP 2-1-4 Plant Details'!ABW66&gt;0,('WP 2-1-4 Plant Details'!EP66+'Schedule 6'!$F66)*'WP 2-2-1 Accum Res'!$EY66/12,0)</f>
        <v>0</v>
      </c>
      <c r="KM66" s="91">
        <f>IF('WP 2-1-4 Plant Details'!ABX66&gt;0,('WP 2-1-4 Plant Details'!EQ66+'Schedule 6'!$F66)*'WP 2-2-1 Accum Res'!$EY66/12,0)</f>
        <v>0</v>
      </c>
      <c r="KN66" s="91">
        <f>IF('WP 2-1-4 Plant Details'!ABY66&gt;0,('WP 2-1-4 Plant Details'!ER66+'Schedule 6'!$F66)*'WP 2-2-1 Accum Res'!$EY66/12,0)</f>
        <v>0</v>
      </c>
      <c r="KO66" s="91">
        <f>IF('WP 2-1-4 Plant Details'!ABZ66&gt;0,('WP 2-1-4 Plant Details'!ES66+'Schedule 6'!$F66)*'WP 2-2-1 Accum Res'!$EY66/12,0)</f>
        <v>0</v>
      </c>
      <c r="KP66" s="91">
        <f>IF('WP 2-1-4 Plant Details'!ACA66&gt;0,('WP 2-1-4 Plant Details'!ET66+'Schedule 6'!$F66)*'WP 2-2-1 Accum Res'!$EY66/12,0)</f>
        <v>0</v>
      </c>
      <c r="KQ66" s="169">
        <f t="shared" si="221"/>
        <v>0</v>
      </c>
      <c r="KR66" s="169">
        <f t="shared" si="211"/>
        <v>0</v>
      </c>
      <c r="KS66" s="169">
        <f>ROUND(SUM(KE66:KP66),0)</f>
        <v>0</v>
      </c>
      <c r="KT66" s="91"/>
      <c r="KU66" s="91">
        <v>0</v>
      </c>
      <c r="KV66" s="91">
        <v>0</v>
      </c>
      <c r="KW66" s="91">
        <v>0</v>
      </c>
      <c r="KX66" s="91">
        <v>0</v>
      </c>
      <c r="KY66" s="91">
        <v>0</v>
      </c>
      <c r="KZ66" s="91">
        <v>0</v>
      </c>
      <c r="LA66" s="91">
        <v>0</v>
      </c>
      <c r="LB66" s="91">
        <v>0</v>
      </c>
      <c r="LC66" s="91">
        <v>0</v>
      </c>
      <c r="LD66" s="91">
        <v>0</v>
      </c>
      <c r="LE66" s="91">
        <v>0</v>
      </c>
      <c r="LF66" s="91">
        <v>0</v>
      </c>
      <c r="LG66" s="91">
        <v>0</v>
      </c>
      <c r="LH66" s="91">
        <v>0</v>
      </c>
      <c r="LI66" s="91">
        <v>0</v>
      </c>
      <c r="LJ66" s="91">
        <v>0</v>
      </c>
      <c r="LK66" s="91">
        <v>0</v>
      </c>
      <c r="LL66" s="91">
        <v>0</v>
      </c>
      <c r="LM66" s="91">
        <v>0</v>
      </c>
      <c r="LN66" s="91">
        <v>-2159.5700000000002</v>
      </c>
      <c r="LO66" s="91">
        <v>0</v>
      </c>
      <c r="LP66" s="91">
        <v>0</v>
      </c>
      <c r="LQ66" s="91">
        <v>-875</v>
      </c>
      <c r="LR66" s="91">
        <v>0</v>
      </c>
      <c r="LS66" s="91">
        <v>0</v>
      </c>
      <c r="LT66" s="91">
        <v>0</v>
      </c>
      <c r="LU66" s="91">
        <v>0</v>
      </c>
      <c r="LV66" s="91">
        <v>0</v>
      </c>
      <c r="LW66" s="91">
        <v>0</v>
      </c>
      <c r="LX66" s="91">
        <v>0</v>
      </c>
      <c r="LY66" s="91">
        <v>0</v>
      </c>
      <c r="LZ66" s="91">
        <v>0</v>
      </c>
      <c r="MA66" s="91">
        <v>0</v>
      </c>
      <c r="MB66" s="91">
        <v>0</v>
      </c>
      <c r="MC66" s="91">
        <v>0</v>
      </c>
      <c r="MD66" s="91">
        <v>0</v>
      </c>
      <c r="ME66" s="91">
        <v>0</v>
      </c>
      <c r="MF66" s="91">
        <v>0</v>
      </c>
      <c r="MG66" s="91">
        <v>0</v>
      </c>
      <c r="MH66" s="91"/>
      <c r="MI66" s="91"/>
      <c r="MJ66" s="91"/>
      <c r="MK66" s="91">
        <v>0</v>
      </c>
      <c r="ML66" s="91">
        <v>0</v>
      </c>
      <c r="MM66" s="91">
        <v>0</v>
      </c>
      <c r="MN66" s="91"/>
      <c r="MO66" s="91"/>
      <c r="MP66" s="91"/>
      <c r="MQ66" s="91"/>
      <c r="MR66" s="91"/>
      <c r="MS66" s="91"/>
      <c r="MT66" s="91">
        <v>0</v>
      </c>
      <c r="MU66" s="91">
        <v>-9460.5300000000007</v>
      </c>
      <c r="MV66" s="91">
        <v>0</v>
      </c>
      <c r="MW66" s="91">
        <v>0</v>
      </c>
      <c r="MX66" s="91">
        <v>0</v>
      </c>
      <c r="MY66" s="91">
        <v>0</v>
      </c>
      <c r="MZ66" s="91">
        <v>0</v>
      </c>
      <c r="NA66" s="91">
        <v>0</v>
      </c>
      <c r="NB66" s="91">
        <v>0</v>
      </c>
      <c r="NC66" s="91">
        <v>0</v>
      </c>
      <c r="ND66" s="91">
        <v>0</v>
      </c>
      <c r="NE66" s="91">
        <v>0</v>
      </c>
      <c r="NF66" s="91"/>
      <c r="NG66" s="91"/>
      <c r="NH66" s="91">
        <v>0</v>
      </c>
      <c r="NI66" s="91">
        <v>0</v>
      </c>
      <c r="NJ66" s="91">
        <v>0</v>
      </c>
      <c r="NK66" s="91"/>
      <c r="NL66" s="91"/>
      <c r="NM66" s="91"/>
      <c r="NN66" s="91"/>
      <c r="NO66" s="91"/>
      <c r="NP66" s="91"/>
      <c r="NQ66" s="91"/>
      <c r="NR66" s="91">
        <v>0</v>
      </c>
      <c r="NS66" s="91">
        <v>0</v>
      </c>
      <c r="NT66" s="91">
        <v>0</v>
      </c>
      <c r="NU66" s="91">
        <v>0</v>
      </c>
      <c r="NV66" s="91">
        <v>0</v>
      </c>
      <c r="NW66" s="91">
        <v>0</v>
      </c>
      <c r="NX66" s="91">
        <v>0</v>
      </c>
      <c r="NY66" s="91">
        <v>0</v>
      </c>
      <c r="NZ66" s="91">
        <v>0</v>
      </c>
      <c r="OA66" s="91">
        <v>0</v>
      </c>
      <c r="OB66" s="91">
        <v>0</v>
      </c>
      <c r="OC66" s="91">
        <v>0</v>
      </c>
      <c r="OD66" s="91"/>
      <c r="OE66" s="91">
        <v>0</v>
      </c>
      <c r="OF66" s="91">
        <v>0</v>
      </c>
      <c r="OG66" s="91">
        <v>0</v>
      </c>
      <c r="OH66" s="91">
        <v>0</v>
      </c>
      <c r="OI66" s="91">
        <v>0</v>
      </c>
      <c r="OJ66" s="91">
        <v>0</v>
      </c>
      <c r="OK66" s="91">
        <v>0</v>
      </c>
      <c r="OL66" s="91">
        <v>0</v>
      </c>
      <c r="OM66" s="91">
        <v>0</v>
      </c>
      <c r="ON66" s="91"/>
      <c r="OO66" s="91">
        <v>0</v>
      </c>
      <c r="OP66" s="91">
        <v>0</v>
      </c>
      <c r="OQ66" s="91">
        <v>0</v>
      </c>
      <c r="OR66" s="91">
        <v>0</v>
      </c>
      <c r="OS66" s="91">
        <v>0</v>
      </c>
      <c r="OT66" s="91">
        <v>0</v>
      </c>
      <c r="OU66" s="91">
        <v>0</v>
      </c>
      <c r="OV66" s="91">
        <f>'WP 2-1-4 Plant Details'!OV66</f>
        <v>0</v>
      </c>
      <c r="OW66" s="91">
        <f>'WP 2-1-4 Plant Details'!OW66</f>
        <v>0</v>
      </c>
      <c r="OX66" s="91">
        <f>'WP 2-1-4 Plant Details'!OX66</f>
        <v>0</v>
      </c>
      <c r="OY66" s="91">
        <f>'WP 2-1-4 Plant Details'!OY66</f>
        <v>0</v>
      </c>
      <c r="OZ66" s="91">
        <f>'WP 2-1-4 Plant Details'!OZ66</f>
        <v>0</v>
      </c>
      <c r="PA66" s="91">
        <f>'WP 2-1-4 Plant Details'!PA66</f>
        <v>0</v>
      </c>
      <c r="PB66" s="91">
        <f>'WP 2-1-4 Plant Details'!PB66</f>
        <v>0</v>
      </c>
      <c r="PC66" s="91">
        <f>'WP 2-1-4 Plant Details'!PC66</f>
        <v>0</v>
      </c>
      <c r="PD66" s="91">
        <f>'WP 2-1-4 Plant Details'!PD66</f>
        <v>0</v>
      </c>
      <c r="PE66" s="91">
        <f>'WP 2-1-4 Plant Details'!PE66</f>
        <v>0</v>
      </c>
      <c r="PF66" s="91">
        <f>'WP 2-1-4 Plant Details'!PF66</f>
        <v>0</v>
      </c>
      <c r="PG66" s="91">
        <f>'WP 2-1-4 Plant Details'!PG66</f>
        <v>0</v>
      </c>
      <c r="PH66" s="91">
        <f>'WP 2-1-4 Plant Details'!PH66</f>
        <v>0</v>
      </c>
      <c r="PI66" s="91">
        <f>'WP 2-1-4 Plant Details'!PI66</f>
        <v>0</v>
      </c>
      <c r="PJ66" s="91">
        <f>'WP 2-1-4 Plant Details'!PJ66</f>
        <v>0</v>
      </c>
      <c r="PK66" s="91">
        <f>'WP 2-1-4 Plant Details'!PK66</f>
        <v>0</v>
      </c>
      <c r="PL66" s="91">
        <f>'WP 2-1-4 Plant Details'!PL66</f>
        <v>0</v>
      </c>
      <c r="PM66" s="91">
        <f>'WP 2-1-4 Plant Details'!PM66</f>
        <v>0</v>
      </c>
      <c r="PN66" s="91">
        <f>'WP 2-1-4 Plant Details'!PN66</f>
        <v>0</v>
      </c>
      <c r="PO66" s="91">
        <f>'WP 2-1-4 Plant Details'!PO66</f>
        <v>0</v>
      </c>
      <c r="PP66" s="91">
        <f>'WP 2-1-4 Plant Details'!PP66</f>
        <v>0</v>
      </c>
      <c r="PQ66" s="91">
        <f>'WP 2-1-4 Plant Details'!PQ66</f>
        <v>0</v>
      </c>
      <c r="PR66" s="91">
        <f>'WP 2-1-4 Plant Details'!PR66</f>
        <v>0</v>
      </c>
      <c r="PS66" s="91">
        <f>'WP 2-1-4 Plant Details'!PS66</f>
        <v>0</v>
      </c>
      <c r="PT66" s="91">
        <f>'WP 2-1-4 Plant Details'!PT66</f>
        <v>0</v>
      </c>
      <c r="PU66" s="91">
        <f>'WP 2-1-4 Plant Details'!PU66</f>
        <v>0</v>
      </c>
      <c r="PV66" s="91">
        <f>'WP 2-1-4 Plant Details'!PV66</f>
        <v>0</v>
      </c>
      <c r="PW66" s="91">
        <f>'WP 2-1-4 Plant Details'!PW66</f>
        <v>0</v>
      </c>
      <c r="PX66" s="91">
        <f>'WP 2-1-4 Plant Details'!PX66</f>
        <v>0</v>
      </c>
      <c r="PY66" s="91">
        <f>'WP 2-1-4 Plant Details'!PY66</f>
        <v>0</v>
      </c>
      <c r="PZ66" s="91">
        <f>'WP 2-1-4 Plant Details'!PZ66</f>
        <v>0</v>
      </c>
      <c r="QA66" s="91">
        <f>'WP 2-1-4 Plant Details'!QA66</f>
        <v>0</v>
      </c>
      <c r="QB66" s="91">
        <f>'WP 2-1-4 Plant Details'!QB66</f>
        <v>0</v>
      </c>
      <c r="QC66" s="91">
        <f>'WP 2-1-4 Plant Details'!QC66</f>
        <v>0</v>
      </c>
      <c r="QD66" s="91">
        <f>'WP 2-1-4 Plant Details'!QD66</f>
        <v>0</v>
      </c>
      <c r="QE66" s="91">
        <f>'WP 2-1-4 Plant Details'!QE66</f>
        <v>0</v>
      </c>
      <c r="QF66" s="91">
        <f>'WP 2-1-4 Plant Details'!QF66</f>
        <v>0</v>
      </c>
      <c r="QG66" s="91">
        <f>'WP 2-1-4 Plant Details'!QG66</f>
        <v>0</v>
      </c>
      <c r="QH66" s="91">
        <f>'WP 2-1-4 Plant Details'!QH66</f>
        <v>0</v>
      </c>
      <c r="QI66" s="91">
        <f>'WP 2-1-4 Plant Details'!QI66</f>
        <v>0</v>
      </c>
      <c r="QJ66" s="91">
        <f>'WP 2-1-4 Plant Details'!QJ66</f>
        <v>0</v>
      </c>
      <c r="QK66" s="91">
        <f>'WP 2-1-4 Plant Details'!QK66</f>
        <v>0</v>
      </c>
      <c r="QL66" s="169">
        <f t="shared" si="213"/>
        <v>0</v>
      </c>
      <c r="QM66" s="169">
        <f t="shared" si="214"/>
        <v>0</v>
      </c>
      <c r="QN66" s="169">
        <f t="shared" si="215"/>
        <v>0</v>
      </c>
      <c r="QO66" s="95"/>
      <c r="QP66" s="91">
        <v>0</v>
      </c>
      <c r="QQ66" s="91">
        <v>0</v>
      </c>
      <c r="QR66" s="91">
        <v>0</v>
      </c>
      <c r="QS66" s="91">
        <v>0</v>
      </c>
      <c r="QT66" s="91">
        <v>0</v>
      </c>
      <c r="QU66" s="91">
        <v>0</v>
      </c>
      <c r="QV66" s="91">
        <v>0</v>
      </c>
      <c r="QW66" s="91">
        <v>0</v>
      </c>
      <c r="QX66" s="91">
        <v>0</v>
      </c>
      <c r="QY66" s="91">
        <v>0</v>
      </c>
      <c r="QZ66" s="91">
        <v>0</v>
      </c>
      <c r="RA66" s="91">
        <v>0</v>
      </c>
      <c r="RB66" s="91">
        <v>0</v>
      </c>
      <c r="RC66" s="91">
        <v>0</v>
      </c>
      <c r="RD66" s="91">
        <v>0</v>
      </c>
      <c r="RE66" s="91">
        <v>0</v>
      </c>
      <c r="RF66" s="91">
        <v>0</v>
      </c>
      <c r="RG66" s="91">
        <v>0</v>
      </c>
      <c r="RH66" s="91">
        <v>0</v>
      </c>
      <c r="RI66" s="91">
        <v>0</v>
      </c>
      <c r="RJ66" s="91">
        <v>0</v>
      </c>
      <c r="RK66" s="91">
        <v>0</v>
      </c>
      <c r="RL66" s="91">
        <v>0</v>
      </c>
      <c r="RM66" s="91">
        <v>0</v>
      </c>
      <c r="RN66" s="91">
        <v>0</v>
      </c>
      <c r="RO66" s="91">
        <v>0</v>
      </c>
      <c r="RP66" s="91">
        <v>0</v>
      </c>
      <c r="RQ66" s="91">
        <v>0</v>
      </c>
      <c r="RR66" s="91">
        <v>0</v>
      </c>
      <c r="RS66" s="91">
        <v>0</v>
      </c>
      <c r="RT66" s="91">
        <v>0</v>
      </c>
      <c r="RU66" s="91">
        <v>0</v>
      </c>
      <c r="RV66" s="91">
        <v>0</v>
      </c>
      <c r="RW66" s="91">
        <v>0</v>
      </c>
      <c r="RX66" s="91">
        <v>0</v>
      </c>
      <c r="RY66" s="91">
        <v>0</v>
      </c>
      <c r="RZ66" s="91">
        <v>0</v>
      </c>
      <c r="SA66" s="91">
        <v>0</v>
      </c>
      <c r="SB66" s="91">
        <v>0</v>
      </c>
      <c r="SC66" s="91">
        <v>0</v>
      </c>
      <c r="SD66" s="91">
        <v>0</v>
      </c>
      <c r="SE66" s="91">
        <v>0</v>
      </c>
      <c r="SF66" s="91">
        <v>0</v>
      </c>
      <c r="SG66" s="91">
        <v>0</v>
      </c>
      <c r="SH66" s="91">
        <v>0</v>
      </c>
      <c r="SI66" s="91"/>
      <c r="SJ66" s="91"/>
      <c r="SK66" s="91"/>
      <c r="SL66" s="91"/>
      <c r="SM66" s="91"/>
      <c r="SN66" s="91"/>
      <c r="SO66" s="91">
        <v>0</v>
      </c>
      <c r="SP66" s="91">
        <v>0</v>
      </c>
      <c r="SQ66" s="91">
        <v>0</v>
      </c>
      <c r="SR66" s="91">
        <v>0</v>
      </c>
      <c r="SS66" s="91">
        <v>0</v>
      </c>
      <c r="ST66" s="91">
        <v>0</v>
      </c>
      <c r="SU66" s="91">
        <v>0</v>
      </c>
      <c r="SV66" s="91">
        <v>0</v>
      </c>
      <c r="SW66" s="91">
        <v>0</v>
      </c>
      <c r="SX66" s="91">
        <v>0</v>
      </c>
      <c r="SY66" s="91">
        <v>0</v>
      </c>
      <c r="SZ66" s="91">
        <v>0</v>
      </c>
      <c r="TA66" s="91"/>
      <c r="TB66" s="91"/>
      <c r="TC66" s="91"/>
      <c r="TD66" s="91">
        <v>0</v>
      </c>
      <c r="TE66" s="91">
        <v>0</v>
      </c>
      <c r="TF66" s="91"/>
      <c r="TG66" s="91"/>
      <c r="TH66" s="91"/>
      <c r="TI66" s="91"/>
      <c r="TJ66" s="91"/>
      <c r="TK66" s="91"/>
      <c r="TL66" s="91"/>
      <c r="TM66" s="91">
        <v>0</v>
      </c>
      <c r="TN66" s="91">
        <v>0</v>
      </c>
      <c r="TO66" s="91">
        <v>0</v>
      </c>
      <c r="TP66" s="91"/>
      <c r="TQ66" s="91">
        <v>0</v>
      </c>
      <c r="TR66" s="91">
        <v>0</v>
      </c>
      <c r="TS66" s="91">
        <v>0</v>
      </c>
      <c r="TT66" s="91">
        <v>0</v>
      </c>
      <c r="TU66" s="91">
        <v>0</v>
      </c>
      <c r="TV66" s="91">
        <v>0</v>
      </c>
      <c r="TW66" s="91">
        <v>0</v>
      </c>
      <c r="TX66" s="91">
        <v>0</v>
      </c>
      <c r="TY66" s="91"/>
      <c r="TZ66" s="91"/>
      <c r="UA66" s="91"/>
      <c r="UB66" s="91">
        <v>0</v>
      </c>
      <c r="UC66" s="91">
        <v>0</v>
      </c>
      <c r="UD66" s="91">
        <v>0</v>
      </c>
      <c r="UE66" s="91">
        <v>0</v>
      </c>
      <c r="UF66" s="91">
        <v>0</v>
      </c>
      <c r="UG66" s="91">
        <v>0</v>
      </c>
      <c r="UH66" s="91"/>
      <c r="UI66" s="91"/>
      <c r="UJ66" s="91"/>
      <c r="UK66" s="91">
        <v>0</v>
      </c>
      <c r="UL66" s="91">
        <v>0</v>
      </c>
      <c r="UM66" s="91">
        <v>0</v>
      </c>
      <c r="UN66" s="91">
        <v>0</v>
      </c>
      <c r="UO66" s="91">
        <v>0</v>
      </c>
      <c r="UP66" s="91">
        <v>0</v>
      </c>
      <c r="UQ66" s="91"/>
      <c r="UR66" s="91"/>
      <c r="US66" s="91"/>
      <c r="UT66" s="91"/>
      <c r="UU66" s="91"/>
      <c r="UV66" s="91"/>
      <c r="UW66" s="91"/>
      <c r="UX66" s="91"/>
      <c r="UY66" s="91"/>
      <c r="UZ66" s="91"/>
      <c r="VA66" s="91"/>
      <c r="VB66" s="91"/>
      <c r="VC66" s="91"/>
      <c r="VD66" s="91"/>
      <c r="VE66" s="91"/>
      <c r="VF66" s="91"/>
      <c r="VG66" s="91"/>
      <c r="VH66" s="91"/>
      <c r="VI66" s="91"/>
      <c r="VJ66" s="91"/>
      <c r="VK66" s="91"/>
      <c r="VL66" s="91"/>
      <c r="VM66" s="91"/>
      <c r="VN66" s="91"/>
      <c r="VO66" s="91"/>
      <c r="VP66" s="91"/>
      <c r="VQ66" s="91"/>
      <c r="VR66" s="91"/>
      <c r="VS66" s="91"/>
      <c r="VT66" s="91"/>
      <c r="VU66" s="91"/>
      <c r="VV66" s="91"/>
      <c r="VW66" s="91"/>
      <c r="VX66" s="91"/>
      <c r="VY66" s="91"/>
      <c r="VZ66" s="91"/>
      <c r="WA66" s="91"/>
      <c r="WB66" s="91"/>
      <c r="WC66" s="91"/>
      <c r="WD66" s="91"/>
      <c r="WE66" s="91"/>
      <c r="WF66" s="91"/>
      <c r="WG66" s="169">
        <f t="shared" si="216"/>
        <v>0</v>
      </c>
      <c r="WH66" s="169">
        <f t="shared" si="222"/>
        <v>0</v>
      </c>
      <c r="WI66" s="169">
        <f t="shared" si="223"/>
        <v>0</v>
      </c>
      <c r="WJ66" s="91"/>
      <c r="WK66" s="91">
        <v>0</v>
      </c>
      <c r="WL66" s="91">
        <v>0</v>
      </c>
      <c r="WM66" s="91">
        <v>0</v>
      </c>
      <c r="WN66" s="91">
        <v>0</v>
      </c>
      <c r="WO66" s="91">
        <v>0</v>
      </c>
      <c r="WP66" s="91">
        <v>0</v>
      </c>
      <c r="WQ66" s="91">
        <v>0</v>
      </c>
      <c r="WR66" s="91">
        <v>0</v>
      </c>
      <c r="WS66" s="91">
        <v>0</v>
      </c>
      <c r="WT66" s="91">
        <v>0</v>
      </c>
      <c r="WU66" s="91">
        <v>0</v>
      </c>
      <c r="WV66" s="91">
        <v>0</v>
      </c>
      <c r="WW66" s="91">
        <v>0</v>
      </c>
      <c r="WX66" s="91">
        <v>0</v>
      </c>
      <c r="WY66" s="91">
        <v>0</v>
      </c>
      <c r="WZ66" s="91">
        <v>0</v>
      </c>
      <c r="XA66" s="91">
        <v>0</v>
      </c>
      <c r="XB66" s="91">
        <v>0</v>
      </c>
      <c r="XC66" s="91">
        <v>0</v>
      </c>
      <c r="XD66" s="91">
        <v>0</v>
      </c>
      <c r="XE66" s="91">
        <v>0</v>
      </c>
      <c r="XF66" s="91">
        <v>0</v>
      </c>
      <c r="XG66" s="91">
        <v>0</v>
      </c>
      <c r="XH66" s="91">
        <v>0</v>
      </c>
      <c r="XI66" s="91">
        <v>0</v>
      </c>
      <c r="XJ66" s="91">
        <v>0</v>
      </c>
      <c r="XK66" s="91">
        <v>0</v>
      </c>
      <c r="XL66" s="91">
        <v>0</v>
      </c>
      <c r="XM66" s="91">
        <v>0</v>
      </c>
      <c r="XN66" s="91">
        <v>0</v>
      </c>
      <c r="XO66" s="91">
        <v>0</v>
      </c>
      <c r="XP66" s="91">
        <v>0</v>
      </c>
      <c r="XQ66" s="91">
        <v>0</v>
      </c>
      <c r="XR66" s="91">
        <v>0</v>
      </c>
      <c r="XS66" s="91">
        <v>0</v>
      </c>
      <c r="XT66" s="91">
        <v>-590.38</v>
      </c>
      <c r="XU66" s="91">
        <v>0</v>
      </c>
      <c r="XV66" s="91">
        <v>0</v>
      </c>
      <c r="XW66" s="91">
        <v>0</v>
      </c>
      <c r="XX66" s="91">
        <v>0</v>
      </c>
      <c r="XY66" s="91">
        <v>0</v>
      </c>
      <c r="XZ66" s="91">
        <v>0</v>
      </c>
      <c r="YA66" s="91">
        <v>0</v>
      </c>
      <c r="YB66" s="91">
        <v>0</v>
      </c>
      <c r="YC66" s="91">
        <v>0</v>
      </c>
      <c r="YD66" s="91"/>
      <c r="YE66" s="91"/>
      <c r="YF66" s="91"/>
      <c r="YG66" s="91"/>
      <c r="YH66" s="91"/>
      <c r="YI66" s="91"/>
      <c r="YJ66" s="91">
        <v>0</v>
      </c>
      <c r="YK66" s="91">
        <v>0</v>
      </c>
      <c r="YL66" s="91">
        <v>590.38</v>
      </c>
      <c r="YM66" s="91">
        <v>0</v>
      </c>
      <c r="YN66" s="91">
        <v>0</v>
      </c>
      <c r="YO66" s="91">
        <v>0</v>
      </c>
      <c r="YP66" s="91">
        <v>0</v>
      </c>
      <c r="YQ66" s="91">
        <v>0</v>
      </c>
      <c r="YR66" s="91">
        <v>0</v>
      </c>
      <c r="YS66" s="91">
        <v>0</v>
      </c>
      <c r="YT66" s="91">
        <v>0</v>
      </c>
      <c r="YU66" s="91">
        <v>0</v>
      </c>
      <c r="YV66" s="91"/>
      <c r="YW66" s="91"/>
      <c r="YX66" s="91"/>
      <c r="YY66" s="91">
        <v>0</v>
      </c>
      <c r="YZ66" s="91">
        <v>0</v>
      </c>
      <c r="ZA66" s="91"/>
      <c r="ZB66" s="91"/>
      <c r="ZC66" s="91"/>
      <c r="ZD66" s="91"/>
      <c r="ZE66" s="91"/>
      <c r="ZF66" s="91"/>
      <c r="ZG66" s="91"/>
      <c r="ZH66" s="91">
        <v>0</v>
      </c>
      <c r="ZI66" s="91">
        <v>0</v>
      </c>
      <c r="ZJ66" s="91">
        <v>0</v>
      </c>
      <c r="ZK66" s="91"/>
      <c r="ZL66" s="91"/>
      <c r="ZM66" s="91">
        <v>0</v>
      </c>
      <c r="ZN66" s="91"/>
      <c r="ZO66" s="91"/>
      <c r="ZP66" s="91">
        <v>0</v>
      </c>
      <c r="ZQ66" s="91">
        <v>0</v>
      </c>
      <c r="ZR66" s="91"/>
      <c r="ZS66" s="91"/>
      <c r="ZT66" s="91"/>
      <c r="ZU66" s="91"/>
      <c r="ZV66" s="91">
        <v>0</v>
      </c>
      <c r="ZW66" s="91"/>
      <c r="ZX66" s="91"/>
      <c r="ZY66" s="91"/>
      <c r="ZZ66" s="91"/>
      <c r="AAA66" s="91">
        <v>0</v>
      </c>
      <c r="AAB66" s="91"/>
      <c r="AAC66" s="91"/>
      <c r="AAD66" s="91"/>
      <c r="AAE66" s="91">
        <v>0</v>
      </c>
      <c r="AAF66" s="91">
        <v>0</v>
      </c>
      <c r="AAG66" s="91">
        <v>0</v>
      </c>
      <c r="AAH66" s="91"/>
      <c r="AAI66" s="91">
        <v>0</v>
      </c>
      <c r="AAJ66" s="91"/>
      <c r="AAK66" s="91"/>
      <c r="AAL66" s="91"/>
      <c r="AAM66" s="91"/>
      <c r="AAN66" s="91"/>
      <c r="AAO66" s="91"/>
      <c r="AAP66" s="91"/>
      <c r="AAQ66" s="91"/>
      <c r="AAR66" s="91"/>
      <c r="AAS66" s="91"/>
      <c r="AAT66" s="91"/>
      <c r="AAU66" s="91"/>
      <c r="AAV66" s="91"/>
      <c r="AAW66" s="91"/>
      <c r="AAX66" s="91"/>
      <c r="AAY66" s="91"/>
      <c r="AAZ66" s="91"/>
      <c r="ABA66" s="91"/>
      <c r="ABB66" s="91"/>
      <c r="ABC66" s="91"/>
      <c r="ABD66" s="91"/>
      <c r="ABE66" s="91"/>
      <c r="ABF66" s="91"/>
      <c r="ABG66" s="91"/>
      <c r="ABH66" s="91"/>
      <c r="ABI66" s="91"/>
      <c r="ABJ66" s="91"/>
      <c r="ABK66" s="91"/>
      <c r="ABL66" s="91"/>
      <c r="ABM66" s="91"/>
      <c r="ABN66" s="91"/>
      <c r="ABO66" s="91"/>
      <c r="ABP66" s="91"/>
      <c r="ABQ66" s="91"/>
      <c r="ABR66" s="91"/>
      <c r="ABS66" s="91"/>
      <c r="ABT66" s="91"/>
      <c r="ABU66" s="91"/>
      <c r="ABV66" s="91"/>
      <c r="ABW66" s="91"/>
      <c r="ABX66" s="91"/>
      <c r="ABY66" s="91"/>
      <c r="ABZ66" s="91"/>
      <c r="ACA66" s="91"/>
      <c r="ACB66" s="169">
        <f t="shared" si="224"/>
        <v>0</v>
      </c>
      <c r="ACC66" s="169">
        <f t="shared" si="217"/>
        <v>0</v>
      </c>
      <c r="ACD66" s="169">
        <f t="shared" si="218"/>
        <v>0</v>
      </c>
    </row>
    <row r="67" spans="1:758">
      <c r="A67" s="160">
        <f t="shared" si="219"/>
        <v>59</v>
      </c>
      <c r="B67" s="160" t="s">
        <v>403</v>
      </c>
      <c r="C67" s="44" t="s">
        <v>404</v>
      </c>
      <c r="D67" s="91">
        <v>735383.49</v>
      </c>
      <c r="E67" s="91">
        <f t="shared" si="374"/>
        <v>682409.88</v>
      </c>
      <c r="F67" s="91">
        <f t="shared" si="374"/>
        <v>695879.04</v>
      </c>
      <c r="G67" s="91">
        <f t="shared" si="374"/>
        <v>709348.20000000007</v>
      </c>
      <c r="H67" s="91">
        <f t="shared" si="374"/>
        <v>720434.47000000009</v>
      </c>
      <c r="I67" s="91">
        <f t="shared" si="374"/>
        <v>703871.94000000018</v>
      </c>
      <c r="J67" s="91">
        <f t="shared" si="374"/>
        <v>715723.15000000014</v>
      </c>
      <c r="K67" s="91">
        <f t="shared" si="374"/>
        <v>727649.4800000001</v>
      </c>
      <c r="L67" s="91">
        <f t="shared" si="374"/>
        <v>739575.81</v>
      </c>
      <c r="M67" s="91">
        <f t="shared" si="374"/>
        <v>751502.14</v>
      </c>
      <c r="N67" s="91">
        <f t="shared" si="374"/>
        <v>763428.47</v>
      </c>
      <c r="O67" s="91">
        <f t="shared" si="375"/>
        <v>775354.79999999993</v>
      </c>
      <c r="P67" s="91">
        <f t="shared" si="375"/>
        <v>787281.12999999989</v>
      </c>
      <c r="Q67" s="91">
        <f t="shared" si="375"/>
        <v>1404904.3599999999</v>
      </c>
      <c r="R67" s="91">
        <f t="shared" si="375"/>
        <v>1430371.2499999998</v>
      </c>
      <c r="S67" s="91">
        <f t="shared" si="375"/>
        <v>1455843.8199999998</v>
      </c>
      <c r="T67" s="91">
        <f t="shared" si="375"/>
        <v>1475068.0099999998</v>
      </c>
      <c r="U67" s="91">
        <f t="shared" si="375"/>
        <v>1494292.1999999997</v>
      </c>
      <c r="V67" s="91">
        <f t="shared" si="375"/>
        <v>1467826.7799999996</v>
      </c>
      <c r="W67" s="91">
        <f t="shared" si="375"/>
        <v>1488227.5099999995</v>
      </c>
      <c r="X67" s="91">
        <f t="shared" si="375"/>
        <v>1508628.7199999995</v>
      </c>
      <c r="Y67" s="91">
        <f t="shared" si="376"/>
        <v>1529241.2699999996</v>
      </c>
      <c r="Z67" s="91">
        <f t="shared" si="376"/>
        <v>1549853.8199999996</v>
      </c>
      <c r="AA67" s="91">
        <f t="shared" si="376"/>
        <v>1570466.3699999996</v>
      </c>
      <c r="AB67" s="91">
        <f t="shared" si="376"/>
        <v>1591078.9199999997</v>
      </c>
      <c r="AC67" s="91">
        <f t="shared" si="376"/>
        <v>1588689.9899999998</v>
      </c>
      <c r="AD67" s="91">
        <f t="shared" si="376"/>
        <v>1608830.0499999998</v>
      </c>
      <c r="AE67" s="91">
        <f t="shared" si="376"/>
        <v>1628970.1099999999</v>
      </c>
      <c r="AF67" s="91">
        <f t="shared" si="376"/>
        <v>1649942.19</v>
      </c>
      <c r="AG67" s="91">
        <f t="shared" si="376"/>
        <v>1670914.27</v>
      </c>
      <c r="AH67" s="91">
        <f t="shared" si="376"/>
        <v>1681064.79</v>
      </c>
      <c r="AI67" s="91">
        <f t="shared" si="377"/>
        <v>1701947.69</v>
      </c>
      <c r="AJ67" s="91">
        <f t="shared" si="377"/>
        <v>1706656.2</v>
      </c>
      <c r="AK67" s="91">
        <f t="shared" si="377"/>
        <v>1727403.6099999999</v>
      </c>
      <c r="AL67" s="91">
        <f t="shared" si="377"/>
        <v>1748091.5699999998</v>
      </c>
      <c r="AM67" s="91">
        <f t="shared" si="377"/>
        <v>1768779.5299999998</v>
      </c>
      <c r="AN67" s="91">
        <f t="shared" si="377"/>
        <v>1789467.4899999998</v>
      </c>
      <c r="AO67" s="91">
        <f t="shared" si="377"/>
        <v>1810155.4499999997</v>
      </c>
      <c r="AP67" s="91">
        <f t="shared" si="377"/>
        <v>1830843.4099999997</v>
      </c>
      <c r="AQ67" s="91">
        <f t="shared" si="377"/>
        <v>1822438.2699999998</v>
      </c>
      <c r="AR67" s="91">
        <f t="shared" si="377"/>
        <v>1842803.13</v>
      </c>
      <c r="AS67" s="91">
        <f t="shared" si="378"/>
        <v>1863167.99</v>
      </c>
      <c r="AT67" s="91">
        <f t="shared" si="378"/>
        <v>1883532.85</v>
      </c>
      <c r="AU67" s="91">
        <f t="shared" si="378"/>
        <v>1903897.7100000002</v>
      </c>
      <c r="AV67" s="91">
        <f t="shared" si="378"/>
        <v>1924262.5700000003</v>
      </c>
      <c r="AW67" s="91">
        <f t="shared" si="378"/>
        <v>1944627.4300000004</v>
      </c>
      <c r="AX67" s="91">
        <v>2120693.5900000003</v>
      </c>
      <c r="AY67" s="91">
        <f t="shared" si="270"/>
        <v>2142429.7500000005</v>
      </c>
      <c r="AZ67" s="91">
        <f t="shared" si="271"/>
        <v>2170691.1100000003</v>
      </c>
      <c r="BA67" s="91">
        <f t="shared" si="272"/>
        <v>2199247.3400000003</v>
      </c>
      <c r="BB67" s="91">
        <f t="shared" si="273"/>
        <v>2227809.16</v>
      </c>
      <c r="BC67" s="91">
        <f t="shared" si="274"/>
        <v>2256370.98</v>
      </c>
      <c r="BD67" s="91">
        <f t="shared" si="275"/>
        <v>2283721.29</v>
      </c>
      <c r="BE67" s="91">
        <f t="shared" si="276"/>
        <v>2282311.4200000004</v>
      </c>
      <c r="BF67" s="91">
        <f t="shared" si="277"/>
        <v>2599518.2800000007</v>
      </c>
      <c r="BG67" s="91">
        <f t="shared" si="278"/>
        <v>2626751.7300000009</v>
      </c>
      <c r="BH67" s="91">
        <f t="shared" si="279"/>
        <v>2653985.1800000011</v>
      </c>
      <c r="BI67" s="91">
        <f t="shared" si="280"/>
        <v>2681218.6300000013</v>
      </c>
      <c r="BJ67" s="91">
        <f t="shared" si="281"/>
        <v>2708452.0800000015</v>
      </c>
      <c r="BK67" s="91">
        <f t="shared" si="282"/>
        <v>2698501.7100000014</v>
      </c>
      <c r="BL67" s="91">
        <f t="shared" si="283"/>
        <v>2689621.8600000013</v>
      </c>
      <c r="BM67" s="91">
        <f t="shared" si="284"/>
        <v>2727408.9000000013</v>
      </c>
      <c r="BN67" s="91">
        <f t="shared" si="285"/>
        <v>2765195.9400000013</v>
      </c>
      <c r="BO67" s="91">
        <f t="shared" si="286"/>
        <v>2802982.9800000014</v>
      </c>
      <c r="BP67" s="91">
        <f t="shared" si="287"/>
        <v>2651489.5400000014</v>
      </c>
      <c r="BQ67" s="91">
        <f t="shared" si="288"/>
        <v>2682753.3700000015</v>
      </c>
      <c r="BR67" s="91">
        <f t="shared" si="289"/>
        <v>2631067.3900000015</v>
      </c>
      <c r="BS67" s="91">
        <f t="shared" si="290"/>
        <v>2662059.2100000014</v>
      </c>
      <c r="BT67" s="91">
        <f t="shared" si="291"/>
        <v>2693051.0300000012</v>
      </c>
      <c r="BU67" s="91">
        <f t="shared" si="292"/>
        <v>2702361.2400000012</v>
      </c>
      <c r="BV67" s="91">
        <f t="shared" si="293"/>
        <v>2734557.4500000011</v>
      </c>
      <c r="BW67" s="91">
        <f t="shared" si="294"/>
        <v>2766756.7500000009</v>
      </c>
      <c r="BX67" s="91">
        <f t="shared" si="295"/>
        <v>2798956.0500000007</v>
      </c>
      <c r="BY67" s="91">
        <f t="shared" si="296"/>
        <v>2831155.3500000006</v>
      </c>
      <c r="BZ67" s="91">
        <f t="shared" si="297"/>
        <v>2870029.6500000004</v>
      </c>
      <c r="CA67" s="91">
        <f t="shared" si="298"/>
        <v>2902228.95</v>
      </c>
      <c r="CB67" s="91">
        <f t="shared" si="299"/>
        <v>2835431.99</v>
      </c>
      <c r="CC67" s="91">
        <f t="shared" si="300"/>
        <v>2866260.83</v>
      </c>
      <c r="CD67" s="91">
        <f t="shared" si="301"/>
        <v>2897089.67</v>
      </c>
      <c r="CE67" s="91">
        <f t="shared" si="302"/>
        <v>2927918.51</v>
      </c>
      <c r="CF67" s="91">
        <f t="shared" si="303"/>
        <v>2912444.6399999997</v>
      </c>
      <c r="CG67" s="91">
        <f t="shared" si="304"/>
        <v>2933762.8899999997</v>
      </c>
      <c r="CH67" s="91">
        <f t="shared" si="305"/>
        <v>2952448.9699999997</v>
      </c>
      <c r="CI67" s="91">
        <f t="shared" si="306"/>
        <v>2982657.32</v>
      </c>
      <c r="CJ67" s="91">
        <f t="shared" si="307"/>
        <v>3012865.67</v>
      </c>
      <c r="CK67" s="91">
        <f t="shared" si="308"/>
        <v>3019380.36</v>
      </c>
      <c r="CL67" s="91">
        <f t="shared" si="309"/>
        <v>3049023.07</v>
      </c>
      <c r="CM67" s="91">
        <f t="shared" si="310"/>
        <v>3078665.78</v>
      </c>
      <c r="CN67" s="91">
        <f t="shared" si="311"/>
        <v>3108000.13</v>
      </c>
      <c r="CO67" s="91">
        <f t="shared" si="312"/>
        <v>3137334.48</v>
      </c>
      <c r="CP67" s="91">
        <f t="shared" si="313"/>
        <v>3165587.27</v>
      </c>
      <c r="CQ67" s="91">
        <f t="shared" si="314"/>
        <v>3197010.36</v>
      </c>
      <c r="CR67" s="91">
        <f t="shared" si="315"/>
        <v>3228433.4499999997</v>
      </c>
      <c r="CS67" s="91">
        <f t="shared" si="316"/>
        <v>3259856.5399999996</v>
      </c>
      <c r="CT67" s="91">
        <f t="shared" si="317"/>
        <v>3291279.6299999994</v>
      </c>
      <c r="CU67" s="91">
        <f t="shared" si="318"/>
        <v>3305553.9799999995</v>
      </c>
      <c r="CV67" s="91">
        <f t="shared" si="319"/>
        <v>3336776.8699999996</v>
      </c>
      <c r="CW67" s="91">
        <f t="shared" si="320"/>
        <v>2772634.3499999996</v>
      </c>
      <c r="CX67" s="91">
        <f t="shared" si="321"/>
        <v>2853006.9499999997</v>
      </c>
      <c r="CY67" s="91">
        <f t="shared" si="322"/>
        <v>2893689.2099999995</v>
      </c>
      <c r="CZ67" s="91">
        <f t="shared" si="323"/>
        <v>2939996.9899999993</v>
      </c>
      <c r="DA67" s="91">
        <f t="shared" si="324"/>
        <v>2958915.189999999</v>
      </c>
      <c r="DB67" s="91">
        <f t="shared" si="325"/>
        <v>3005052.0699999989</v>
      </c>
      <c r="DC67" s="91">
        <f t="shared" si="326"/>
        <v>3314630.0099999988</v>
      </c>
      <c r="DD67" s="91">
        <f t="shared" si="327"/>
        <v>3359805.939999999</v>
      </c>
      <c r="DE67" s="91">
        <f t="shared" si="202"/>
        <v>3404981.8699999992</v>
      </c>
      <c r="DF67" s="91">
        <f t="shared" si="203"/>
        <v>3450157.7999999993</v>
      </c>
      <c r="DG67" s="91">
        <f t="shared" si="204"/>
        <v>3449834.4731260217</v>
      </c>
      <c r="DH67" s="91">
        <f t="shared" si="205"/>
        <v>3449264.0811890173</v>
      </c>
      <c r="DI67" s="91">
        <f t="shared" si="206"/>
        <v>3448446.6241889861</v>
      </c>
      <c r="DJ67" s="91">
        <f t="shared" si="207"/>
        <v>3447382.1021259287</v>
      </c>
      <c r="DK67" s="91">
        <f t="shared" si="208"/>
        <v>3446070.5149998446</v>
      </c>
      <c r="DL67" s="91">
        <f t="shared" si="108"/>
        <v>3444511.8628107337</v>
      </c>
      <c r="DM67" s="91">
        <f t="shared" si="109"/>
        <v>3442706.1455585961</v>
      </c>
      <c r="DN67" s="91">
        <f t="shared" si="110"/>
        <v>3440653.3632434322</v>
      </c>
      <c r="DO67" s="91">
        <f t="shared" si="111"/>
        <v>3438353.5158652416</v>
      </c>
      <c r="DP67" s="91">
        <f t="shared" si="112"/>
        <v>3435806.6034240243</v>
      </c>
      <c r="DQ67" s="91">
        <f t="shared" si="113"/>
        <v>3433012.6259197807</v>
      </c>
      <c r="DR67" s="91">
        <f t="shared" si="114"/>
        <v>3429971.5833525104</v>
      </c>
      <c r="DS67" s="91">
        <f t="shared" si="115"/>
        <v>3426683.4757222133</v>
      </c>
      <c r="DT67" s="91">
        <f t="shared" si="116"/>
        <v>3423148.3030288895</v>
      </c>
      <c r="DU67" s="91">
        <f t="shared" si="117"/>
        <v>3419366.0652725394</v>
      </c>
      <c r="DV67" s="91">
        <f t="shared" si="118"/>
        <v>3415336.7624531626</v>
      </c>
      <c r="DW67" s="91">
        <f t="shared" si="119"/>
        <v>3411060.394570759</v>
      </c>
      <c r="DX67" s="91">
        <f t="shared" si="120"/>
        <v>3406536.9616253288</v>
      </c>
      <c r="DY67" s="91">
        <f t="shared" si="121"/>
        <v>3401766.4636168722</v>
      </c>
      <c r="DZ67" s="91">
        <f t="shared" si="122"/>
        <v>3396748.9005453889</v>
      </c>
      <c r="EA67" s="91">
        <f t="shared" si="123"/>
        <v>3391484.2724108789</v>
      </c>
      <c r="EB67" s="91">
        <f t="shared" si="124"/>
        <v>3385972.5792133426</v>
      </c>
      <c r="EC67" s="91">
        <f t="shared" si="125"/>
        <v>3380213.8209527796</v>
      </c>
      <c r="ED67" s="91">
        <f t="shared" si="126"/>
        <v>3374207.9976291899</v>
      </c>
      <c r="EE67" s="91">
        <f t="shared" si="127"/>
        <v>3367955.1092425734</v>
      </c>
      <c r="EF67" s="91">
        <f t="shared" si="128"/>
        <v>3361455.1557929306</v>
      </c>
      <c r="EG67" s="91">
        <f t="shared" si="129"/>
        <v>3354708.1372802611</v>
      </c>
      <c r="EH67" s="91">
        <f t="shared" si="130"/>
        <v>3347714.0537045649</v>
      </c>
      <c r="EI67" s="91">
        <f t="shared" si="131"/>
        <v>3340472.905065842</v>
      </c>
      <c r="EJ67" s="91">
        <f t="shared" si="132"/>
        <v>3332984.6913640928</v>
      </c>
      <c r="EK67" s="91">
        <f t="shared" si="133"/>
        <v>3325249.4125993168</v>
      </c>
      <c r="EL67" s="91">
        <f t="shared" si="134"/>
        <v>3317267.0687715141</v>
      </c>
      <c r="EM67" s="91">
        <f t="shared" si="135"/>
        <v>3309037.6598806852</v>
      </c>
      <c r="EN67" s="91">
        <f t="shared" si="136"/>
        <v>3300561.1859268295</v>
      </c>
      <c r="EO67" s="91">
        <f t="shared" si="137"/>
        <v>3291837.646909947</v>
      </c>
      <c r="EP67" s="91">
        <f t="shared" si="138"/>
        <v>3282867.0428300379</v>
      </c>
      <c r="EQ67" s="91">
        <f t="shared" si="139"/>
        <v>3273649.3736871025</v>
      </c>
      <c r="ER67" s="91">
        <f t="shared" si="140"/>
        <v>3264184.6394811403</v>
      </c>
      <c r="ES67" s="91">
        <f t="shared" si="141"/>
        <v>3254472.8402121514</v>
      </c>
      <c r="ET67" s="91">
        <f t="shared" si="142"/>
        <v>3244513.9758801358</v>
      </c>
      <c r="EU67" s="91">
        <f t="shared" si="143"/>
        <v>3234308.0464850939</v>
      </c>
      <c r="EV67" s="169">
        <f t="shared" si="220"/>
        <v>3431283</v>
      </c>
      <c r="EW67" s="169">
        <f t="shared" si="209"/>
        <v>3378484</v>
      </c>
      <c r="EX67" s="169">
        <f t="shared" si="210"/>
        <v>3290108</v>
      </c>
      <c r="EY67" s="55">
        <v>6.5815384698974327E-2</v>
      </c>
      <c r="EZ67" s="91">
        <v>13469.16</v>
      </c>
      <c r="FA67" s="91">
        <v>13469.16</v>
      </c>
      <c r="FB67" s="91">
        <v>13469.16</v>
      </c>
      <c r="FC67" s="91">
        <v>11086.27</v>
      </c>
      <c r="FD67" s="91">
        <v>10971.16</v>
      </c>
      <c r="FE67" s="91">
        <v>11851.21</v>
      </c>
      <c r="FF67" s="91">
        <v>11926.33</v>
      </c>
      <c r="FG67" s="91">
        <v>11926.33</v>
      </c>
      <c r="FH67" s="91">
        <v>11926.33</v>
      </c>
      <c r="FI67" s="91">
        <v>11926.33</v>
      </c>
      <c r="FJ67" s="91">
        <v>11926.33</v>
      </c>
      <c r="FK67" s="91">
        <v>11926.33</v>
      </c>
      <c r="FL67" s="91">
        <v>25456.66</v>
      </c>
      <c r="FM67" s="91">
        <v>25466.89</v>
      </c>
      <c r="FN67" s="91">
        <v>25472.57</v>
      </c>
      <c r="FO67" s="91">
        <v>19224.189999999999</v>
      </c>
      <c r="FP67" s="91">
        <v>19224.189999999999</v>
      </c>
      <c r="FQ67" s="91">
        <v>19056.920000000002</v>
      </c>
      <c r="FR67" s="91">
        <v>20400.73</v>
      </c>
      <c r="FS67" s="91">
        <v>20401.21</v>
      </c>
      <c r="FT67" s="91">
        <v>20612.55</v>
      </c>
      <c r="FU67" s="91">
        <v>20612.55</v>
      </c>
      <c r="FV67" s="91">
        <v>20612.55</v>
      </c>
      <c r="FW67" s="91">
        <v>20612.55</v>
      </c>
      <c r="FX67" s="91">
        <v>20140.060000000001</v>
      </c>
      <c r="FY67" s="91">
        <v>20140.060000000001</v>
      </c>
      <c r="FZ67" s="91">
        <v>20140.060000000001</v>
      </c>
      <c r="GA67" s="91">
        <v>20972.080000000002</v>
      </c>
      <c r="GB67" s="91">
        <v>20972.080000000002</v>
      </c>
      <c r="GC67" s="91">
        <v>20882.900000000001</v>
      </c>
      <c r="GD67" s="91">
        <v>20882.900000000001</v>
      </c>
      <c r="GE67" s="91">
        <v>20747.41</v>
      </c>
      <c r="GF67" s="91">
        <v>20747.41</v>
      </c>
      <c r="GG67" s="91">
        <v>20687.96</v>
      </c>
      <c r="GH67" s="91">
        <v>20687.96</v>
      </c>
      <c r="GI67" s="91">
        <v>20687.96</v>
      </c>
      <c r="GJ67" s="91">
        <v>20687.96</v>
      </c>
      <c r="GK67" s="91">
        <v>20687.96</v>
      </c>
      <c r="GL67" s="91">
        <v>19020.349999999999</v>
      </c>
      <c r="GM67" s="91">
        <v>20364.86</v>
      </c>
      <c r="GN67" s="91">
        <v>20364.86</v>
      </c>
      <c r="GO67" s="91">
        <v>20364.86</v>
      </c>
      <c r="GP67" s="91">
        <v>20364.86</v>
      </c>
      <c r="GQ67" s="91">
        <v>20364.86</v>
      </c>
      <c r="GR67" s="91">
        <v>20364.86</v>
      </c>
      <c r="GS67" s="91">
        <v>21736.16</v>
      </c>
      <c r="GT67" s="91">
        <v>21736.16</v>
      </c>
      <c r="GU67" s="91">
        <v>22150.35</v>
      </c>
      <c r="GV67" s="91">
        <v>28556.23</v>
      </c>
      <c r="GW67" s="91">
        <v>28561.82</v>
      </c>
      <c r="GX67" s="91">
        <v>28561.82</v>
      </c>
      <c r="GY67" s="91">
        <v>27350.31</v>
      </c>
      <c r="GZ67" s="91">
        <v>27233.45</v>
      </c>
      <c r="HA67" s="91">
        <v>27233.45</v>
      </c>
      <c r="HB67" s="91">
        <v>27233.45</v>
      </c>
      <c r="HC67" s="91">
        <v>27233.45</v>
      </c>
      <c r="HD67" s="91">
        <v>27233.45</v>
      </c>
      <c r="HE67" s="91">
        <v>27233.45</v>
      </c>
      <c r="HF67" s="91">
        <v>26990.38</v>
      </c>
      <c r="HG67" s="91">
        <v>26367.759999999998</v>
      </c>
      <c r="HH67" s="91">
        <v>37787.040000000001</v>
      </c>
      <c r="HI67" s="91">
        <v>37787.040000000001</v>
      </c>
      <c r="HJ67" s="91">
        <v>37787.040000000001</v>
      </c>
      <c r="HK67" s="91">
        <v>31263.83</v>
      </c>
      <c r="HL67" s="91">
        <v>31263.83</v>
      </c>
      <c r="HM67" s="91">
        <v>30991.82</v>
      </c>
      <c r="HN67" s="91">
        <v>30991.82</v>
      </c>
      <c r="HO67" s="91">
        <v>30991.82</v>
      </c>
      <c r="HP67" s="91">
        <v>32196.21</v>
      </c>
      <c r="HQ67" s="91">
        <v>32196.21</v>
      </c>
      <c r="HR67" s="91">
        <v>32199.3</v>
      </c>
      <c r="HS67" s="91">
        <v>32199.3</v>
      </c>
      <c r="HT67" s="91">
        <v>32199.3</v>
      </c>
      <c r="HU67" s="91">
        <v>32199.3</v>
      </c>
      <c r="HV67" s="91">
        <v>32199.3</v>
      </c>
      <c r="HW67" s="91">
        <v>30828.84</v>
      </c>
      <c r="HX67" s="91">
        <v>30828.84</v>
      </c>
      <c r="HY67" s="91">
        <v>30828.84</v>
      </c>
      <c r="HZ67" s="91">
        <v>30828.84</v>
      </c>
      <c r="IA67" s="91">
        <v>30365.1</v>
      </c>
      <c r="IB67" s="91">
        <v>30296.07</v>
      </c>
      <c r="IC67" s="91">
        <v>30208.350000000002</v>
      </c>
      <c r="ID67" s="91">
        <v>30208.350000000002</v>
      </c>
      <c r="IE67" s="91">
        <v>30208.350000000002</v>
      </c>
      <c r="IF67" s="91">
        <v>29642.71</v>
      </c>
      <c r="IG67" s="91">
        <v>29642.71</v>
      </c>
      <c r="IH67" s="91">
        <v>29642.71</v>
      </c>
      <c r="II67" s="91">
        <v>29334.350000000002</v>
      </c>
      <c r="IJ67" s="91">
        <v>29334.350000000002</v>
      </c>
      <c r="IK67" s="91">
        <v>31423.11</v>
      </c>
      <c r="IL67" s="91">
        <v>31423.09</v>
      </c>
      <c r="IM67" s="91">
        <v>31423.09</v>
      </c>
      <c r="IN67" s="91">
        <v>31423.09</v>
      </c>
      <c r="IO67" s="91">
        <v>31423.09</v>
      </c>
      <c r="IP67" s="91">
        <v>31222.89</v>
      </c>
      <c r="IQ67" s="91">
        <v>31222.89</v>
      </c>
      <c r="IR67" s="91">
        <v>24764.54</v>
      </c>
      <c r="IS67" s="91">
        <v>80372.600000000006</v>
      </c>
      <c r="IT67" s="91">
        <v>70485.94</v>
      </c>
      <c r="IU67" s="91">
        <v>46307.78</v>
      </c>
      <c r="IV67" s="91">
        <v>46136.88</v>
      </c>
      <c r="IW67" s="91">
        <v>46136.88</v>
      </c>
      <c r="IX67" s="91">
        <v>46136.88</v>
      </c>
      <c r="IY67" s="91">
        <v>45175.93</v>
      </c>
      <c r="IZ67" s="91">
        <v>45175.93</v>
      </c>
      <c r="JA67" s="91">
        <v>45175.93</v>
      </c>
      <c r="JB67" s="91">
        <f>IF('WP 2-1-4 Plant Details'!AAM67&gt;0,('WP 2-1-4 Plant Details'!DF67+'Schedule 6'!$F67)*'WP 2-2-1 Accum Res'!$EY67/12,0)</f>
        <v>44723.599006340286</v>
      </c>
      <c r="JC67" s="91">
        <f>IF('WP 2-1-4 Plant Details'!AAN67&gt;0,('WP 2-1-4 Plant Details'!DG67+'Schedule 6'!$F67)*'WP 2-2-1 Accum Res'!$EY67/12,0)</f>
        <v>44476.533943313676</v>
      </c>
      <c r="JD67" s="91">
        <f>IF('WP 2-1-4 Plant Details'!AAO67&gt;0,('WP 2-1-4 Plant Details'!DH67+'Schedule 6'!$F67)*'WP 2-2-1 Accum Res'!$EY67/12,0)</f>
        <v>44229.468880287073</v>
      </c>
      <c r="JE67" s="91">
        <f>IF('WP 2-1-4 Plant Details'!AAP67&gt;0,('WP 2-1-4 Plant Details'!DI67+'Schedule 6'!$F67)*'WP 2-2-1 Accum Res'!$EY67/12,0)</f>
        <v>43982.403817260463</v>
      </c>
      <c r="JF67" s="91">
        <f>IF('WP 2-1-4 Plant Details'!AAQ67&gt;0,('WP 2-1-4 Plant Details'!DJ67+'Schedule 6'!$F67)*'WP 2-2-1 Accum Res'!$EY67/12,0)</f>
        <v>43735.338754233853</v>
      </c>
      <c r="JG67" s="91">
        <f>IF('WP 2-1-4 Plant Details'!AAR67&gt;0,('WP 2-1-4 Plant Details'!DK67+'Schedule 6'!$F67)*'WP 2-2-1 Accum Res'!$EY67/12,0)</f>
        <v>43488.273691207251</v>
      </c>
      <c r="JH67" s="91">
        <f>IF('WP 2-1-4 Plant Details'!AAS67&gt;0,('WP 2-1-4 Plant Details'!DL67+'Schedule 6'!$F67)*'WP 2-2-1 Accum Res'!$EY67/12,0)</f>
        <v>43241.208628180641</v>
      </c>
      <c r="JI67" s="91">
        <f>IF('WP 2-1-4 Plant Details'!AAT67&gt;0,('WP 2-1-4 Plant Details'!DM67+'Schedule 6'!$F67)*'WP 2-2-1 Accum Res'!$EY67/12,0)</f>
        <v>42994.143565154031</v>
      </c>
      <c r="JJ67" s="91">
        <f>IF('WP 2-1-4 Plant Details'!AAU67&gt;0,('WP 2-1-4 Plant Details'!DN67+'Schedule 6'!$F67)*'WP 2-2-1 Accum Res'!$EY67/12,0)</f>
        <v>42747.078502127428</v>
      </c>
      <c r="JK67" s="91">
        <f>IF('WP 2-1-4 Plant Details'!AAV67&gt;0,('WP 2-1-4 Plant Details'!DO67+'Schedule 6'!$F67)*'WP 2-2-1 Accum Res'!$EY67/12,0)</f>
        <v>42500.013439100818</v>
      </c>
      <c r="JL67" s="91">
        <f>IF('WP 2-1-4 Plant Details'!AAW67&gt;0,('WP 2-1-4 Plant Details'!DP67+'Schedule 6'!$F67)*'WP 2-2-1 Accum Res'!$EY67/12,0)</f>
        <v>42252.948376074215</v>
      </c>
      <c r="JM67" s="91">
        <f>IF('WP 2-1-4 Plant Details'!AAX67&gt;0,('WP 2-1-4 Plant Details'!DQ67+'Schedule 6'!$F67)*'WP 2-2-1 Accum Res'!$EY67/12,0)</f>
        <v>42005.883313047605</v>
      </c>
      <c r="JN67" s="91">
        <f>IF('WP 2-1-4 Plant Details'!AAY67&gt;0,('WP 2-1-4 Plant Details'!DR67+'Schedule 6'!$F67)*'WP 2-2-1 Accum Res'!$EY67/12,0)</f>
        <v>41758.818250021002</v>
      </c>
      <c r="JO67" s="91">
        <f>IF('WP 2-1-4 Plant Details'!AAZ67&gt;0,('WP 2-1-4 Plant Details'!DS67+'Schedule 6'!$F67)*'WP 2-2-1 Accum Res'!$EY67/12,0)</f>
        <v>41511.753186994392</v>
      </c>
      <c r="JP67" s="91">
        <f>IF('WP 2-1-4 Plant Details'!ABA67&gt;0,('WP 2-1-4 Plant Details'!DT67+'Schedule 6'!$F67)*'WP 2-2-1 Accum Res'!$EY67/12,0)</f>
        <v>41264.688123967782</v>
      </c>
      <c r="JQ67" s="91">
        <f>IF('WP 2-1-4 Plant Details'!ABB67&gt;0,('WP 2-1-4 Plant Details'!DU67+'Schedule 6'!$F67)*'WP 2-2-1 Accum Res'!$EY67/12,0)</f>
        <v>41017.62306094118</v>
      </c>
      <c r="JR67" s="91">
        <f>IF('WP 2-1-4 Plant Details'!ABC67&gt;0,('WP 2-1-4 Plant Details'!DV67+'Schedule 6'!$F67)*'WP 2-2-1 Accum Res'!$EY67/12,0)</f>
        <v>40770.55799791457</v>
      </c>
      <c r="JS67" s="91">
        <f>IF('WP 2-1-4 Plant Details'!ABD67&gt;0,('WP 2-1-4 Plant Details'!DW67+'Schedule 6'!$F67)*'WP 2-2-1 Accum Res'!$EY67/12,0)</f>
        <v>40523.49293488796</v>
      </c>
      <c r="JT67" s="91">
        <f>IF('WP 2-1-4 Plant Details'!ABE67&gt;0,('WP 2-1-4 Plant Details'!DX67+'Schedule 6'!$F67)*'WP 2-2-1 Accum Res'!$EY67/12,0)</f>
        <v>40276.427871861357</v>
      </c>
      <c r="JU67" s="91">
        <f>IF('WP 2-1-4 Plant Details'!ABF67&gt;0,('WP 2-1-4 Plant Details'!DY67+'Schedule 6'!$F67)*'WP 2-2-1 Accum Res'!$EY67/12,0)</f>
        <v>40029.362808834754</v>
      </c>
      <c r="JV67" s="91">
        <f>IF('WP 2-1-4 Plant Details'!ABG67&gt;0,('WP 2-1-4 Plant Details'!DZ67+'Schedule 6'!$F67)*'WP 2-2-1 Accum Res'!$EY67/12,0)</f>
        <v>39782.297745808144</v>
      </c>
      <c r="JW67" s="91">
        <f>IF('WP 2-1-4 Plant Details'!ABH67&gt;0,('WP 2-1-4 Plant Details'!EA67+'Schedule 6'!$F67)*'WP 2-2-1 Accum Res'!$EY67/12,0)</f>
        <v>39535.232682781534</v>
      </c>
      <c r="JX67" s="91">
        <f>IF('WP 2-1-4 Plant Details'!ABI67&gt;0,('WP 2-1-4 Plant Details'!EB67+'Schedule 6'!$F67)*'WP 2-2-1 Accum Res'!$EY67/12,0)</f>
        <v>39288.167619754931</v>
      </c>
      <c r="JY67" s="91">
        <f>IF('WP 2-1-4 Plant Details'!ABJ67&gt;0,('WP 2-1-4 Plant Details'!EC67+'Schedule 6'!$F67)*'WP 2-2-1 Accum Res'!$EY67/12,0)</f>
        <v>39041.102556728321</v>
      </c>
      <c r="JZ67" s="91">
        <f>IF('WP 2-1-4 Plant Details'!ABK67&gt;0,('WP 2-1-4 Plant Details'!ED67+'Schedule 6'!$F67)*'WP 2-2-1 Accum Res'!$EY67/12,0)</f>
        <v>38794.037493701711</v>
      </c>
      <c r="KA67" s="91">
        <f>IF('WP 2-1-4 Plant Details'!ABL67&gt;0,('WP 2-1-4 Plant Details'!EE67+'Schedule 6'!$F67)*'WP 2-2-1 Accum Res'!$EY67/12,0)</f>
        <v>38546.972430675109</v>
      </c>
      <c r="KB67" s="91">
        <f>IF('WP 2-1-4 Plant Details'!ABM67&gt;0,('WP 2-1-4 Plant Details'!EF67+'Schedule 6'!$F67)*'WP 2-2-1 Accum Res'!$EY67/12,0)</f>
        <v>38299.907367648499</v>
      </c>
      <c r="KC67" s="91">
        <f>IF('WP 2-1-4 Plant Details'!ABN67&gt;0,('WP 2-1-4 Plant Details'!EG67+'Schedule 6'!$F67)*'WP 2-2-1 Accum Res'!$EY67/12,0)</f>
        <v>38052.842304621896</v>
      </c>
      <c r="KD67" s="91">
        <f>IF('WP 2-1-4 Plant Details'!ABO67&gt;0,('WP 2-1-4 Plant Details'!EH67+'Schedule 6'!$F67)*'WP 2-2-1 Accum Res'!$EY67/12,0)</f>
        <v>37805.777241595286</v>
      </c>
      <c r="KE67" s="91">
        <f>IF('WP 2-1-4 Plant Details'!ABP67&gt;0,('WP 2-1-4 Plant Details'!EI67+'Schedule 6'!$F67)*'WP 2-2-1 Accum Res'!$EY67/12,0)</f>
        <v>37558.712178568683</v>
      </c>
      <c r="KF67" s="91">
        <f>IF('WP 2-1-4 Plant Details'!ABQ67&gt;0,('WP 2-1-4 Plant Details'!EJ67+'Schedule 6'!$F67)*'WP 2-2-1 Accum Res'!$EY67/12,0)</f>
        <v>37311.647115542073</v>
      </c>
      <c r="KG67" s="91">
        <f>IF('WP 2-1-4 Plant Details'!ABR67&gt;0,('WP 2-1-4 Plant Details'!EK67+'Schedule 6'!$F67)*'WP 2-2-1 Accum Res'!$EY67/12,0)</f>
        <v>37064.582052515463</v>
      </c>
      <c r="KH67" s="91">
        <f>IF('WP 2-1-4 Plant Details'!ABS67&gt;0,('WP 2-1-4 Plant Details'!EL67+'Schedule 6'!$F67)*'WP 2-2-1 Accum Res'!$EY67/12,0)</f>
        <v>36817.51698948886</v>
      </c>
      <c r="KI67" s="91">
        <f>IF('WP 2-1-4 Plant Details'!ABT67&gt;0,('WP 2-1-4 Plant Details'!EM67+'Schedule 6'!$F67)*'WP 2-2-1 Accum Res'!$EY67/12,0)</f>
        <v>36570.45192646225</v>
      </c>
      <c r="KJ67" s="91">
        <f>IF('WP 2-1-4 Plant Details'!ABU67&gt;0,('WP 2-1-4 Plant Details'!EN67+'Schedule 6'!$F67)*'WP 2-2-1 Accum Res'!$EY67/12,0)</f>
        <v>36323.38686343564</v>
      </c>
      <c r="KK67" s="91">
        <f>IF('WP 2-1-4 Plant Details'!ABV67&gt;0,('WP 2-1-4 Plant Details'!EO67+'Schedule 6'!$F67)*'WP 2-2-1 Accum Res'!$EY67/12,0)</f>
        <v>36076.321800409038</v>
      </c>
      <c r="KL67" s="91">
        <f>IF('WP 2-1-4 Plant Details'!ABW67&gt;0,('WP 2-1-4 Plant Details'!EP67+'Schedule 6'!$F67)*'WP 2-2-1 Accum Res'!$EY67/12,0)</f>
        <v>35829.256737382435</v>
      </c>
      <c r="KM67" s="91">
        <f>IF('WP 2-1-4 Plant Details'!ABX67&gt;0,('WP 2-1-4 Plant Details'!EQ67+'Schedule 6'!$F67)*'WP 2-2-1 Accum Res'!$EY67/12,0)</f>
        <v>35582.191674355825</v>
      </c>
      <c r="KN67" s="91">
        <f>IF('WP 2-1-4 Plant Details'!ABY67&gt;0,('WP 2-1-4 Plant Details'!ER67+'Schedule 6'!$F67)*'WP 2-2-1 Accum Res'!$EY67/12,0)</f>
        <v>35335.126611329215</v>
      </c>
      <c r="KO67" s="91">
        <f>IF('WP 2-1-4 Plant Details'!ABZ67&gt;0,('WP 2-1-4 Plant Details'!ES67+'Schedule 6'!$F67)*'WP 2-2-1 Accum Res'!$EY67/12,0)</f>
        <v>35088.061548302612</v>
      </c>
      <c r="KP67" s="91">
        <f>IF('WP 2-1-4 Plant Details'!ACA67&gt;0,('WP 2-1-4 Plant Details'!ET67+'Schedule 6'!$F67)*'WP 2-2-1 Accum Res'!$EY67/12,0)</f>
        <v>34840.996485276002</v>
      </c>
      <c r="KQ67" s="169">
        <f t="shared" si="221"/>
        <v>505553</v>
      </c>
      <c r="KR67" s="169">
        <f t="shared" si="211"/>
        <v>469976</v>
      </c>
      <c r="KS67" s="169">
        <f t="shared" si="212"/>
        <v>434398</v>
      </c>
      <c r="KT67" s="91"/>
      <c r="KU67" s="91">
        <v>-87187.77</v>
      </c>
      <c r="KV67" s="91">
        <v>0</v>
      </c>
      <c r="KW67" s="91">
        <v>0</v>
      </c>
      <c r="KX67" s="91">
        <v>0</v>
      </c>
      <c r="KY67" s="91">
        <v>-41513.69</v>
      </c>
      <c r="KZ67" s="91">
        <v>0</v>
      </c>
      <c r="LA67" s="91">
        <v>0</v>
      </c>
      <c r="LB67" s="91">
        <v>0</v>
      </c>
      <c r="LC67" s="91">
        <v>0</v>
      </c>
      <c r="LD67" s="91">
        <v>0</v>
      </c>
      <c r="LE67" s="91">
        <v>0</v>
      </c>
      <c r="LF67" s="91">
        <v>0</v>
      </c>
      <c r="LG67" s="91">
        <v>0</v>
      </c>
      <c r="LH67" s="91">
        <v>0</v>
      </c>
      <c r="LI67" s="91">
        <v>0</v>
      </c>
      <c r="LJ67" s="91">
        <v>0</v>
      </c>
      <c r="LK67" s="91">
        <v>0</v>
      </c>
      <c r="LL67" s="91">
        <v>-54842.340000000004</v>
      </c>
      <c r="LM67" s="91">
        <v>0</v>
      </c>
      <c r="LN67" s="91">
        <v>0</v>
      </c>
      <c r="LO67" s="91">
        <v>0</v>
      </c>
      <c r="LP67" s="91">
        <v>0</v>
      </c>
      <c r="LQ67" s="91">
        <v>0</v>
      </c>
      <c r="LR67" s="91">
        <v>0</v>
      </c>
      <c r="LS67" s="91">
        <v>-46473.99</v>
      </c>
      <c r="LT67" s="91">
        <v>0</v>
      </c>
      <c r="LU67" s="91">
        <v>0</v>
      </c>
      <c r="LV67" s="91">
        <v>0</v>
      </c>
      <c r="LW67" s="91">
        <v>0</v>
      </c>
      <c r="LX67" s="91">
        <v>0</v>
      </c>
      <c r="LY67" s="91">
        <v>0</v>
      </c>
      <c r="LZ67" s="91">
        <v>-35538.9</v>
      </c>
      <c r="MA67" s="91">
        <v>0</v>
      </c>
      <c r="MB67" s="91">
        <v>0</v>
      </c>
      <c r="MC67" s="91">
        <v>0</v>
      </c>
      <c r="MD67" s="91">
        <v>0</v>
      </c>
      <c r="ME67" s="91">
        <v>0</v>
      </c>
      <c r="MF67" s="91">
        <v>0</v>
      </c>
      <c r="MG67" s="91">
        <v>-54675.49</v>
      </c>
      <c r="MH67" s="91"/>
      <c r="MI67" s="91"/>
      <c r="MJ67" s="91"/>
      <c r="MK67" s="91">
        <v>0</v>
      </c>
      <c r="ML67" s="91">
        <v>0</v>
      </c>
      <c r="MM67" s="91">
        <v>0</v>
      </c>
      <c r="MN67" s="91"/>
      <c r="MO67" s="91"/>
      <c r="MP67" s="91"/>
      <c r="MQ67" s="91"/>
      <c r="MR67" s="91"/>
      <c r="MS67" s="91"/>
      <c r="MT67" s="91">
        <v>0</v>
      </c>
      <c r="MU67" s="91">
        <v>-39073.32</v>
      </c>
      <c r="MV67" s="91">
        <v>0</v>
      </c>
      <c r="MW67" s="91">
        <v>0</v>
      </c>
      <c r="MX67" s="91">
        <v>0</v>
      </c>
      <c r="MY67" s="91">
        <v>0</v>
      </c>
      <c r="MZ67" s="91">
        <v>0</v>
      </c>
      <c r="NA67" s="201">
        <v>-36940.75</v>
      </c>
      <c r="NB67" s="91">
        <v>-75697.61</v>
      </c>
      <c r="NC67" s="91">
        <v>0</v>
      </c>
      <c r="ND67" s="91">
        <v>0</v>
      </c>
      <c r="NE67" s="91">
        <v>0</v>
      </c>
      <c r="NF67" s="91">
        <v>-351697.27</v>
      </c>
      <c r="NG67" s="91"/>
      <c r="NH67" s="91">
        <v>-82677.8</v>
      </c>
      <c r="NI67" s="91">
        <v>0</v>
      </c>
      <c r="NJ67" s="91">
        <v>0</v>
      </c>
      <c r="NK67" s="91">
        <v>-39336</v>
      </c>
      <c r="NL67" s="91"/>
      <c r="NM67" s="91"/>
      <c r="NN67" s="91"/>
      <c r="NO67" s="91"/>
      <c r="NP67" s="91"/>
      <c r="NQ67" s="91"/>
      <c r="NR67" s="91">
        <v>-155050.79999999999</v>
      </c>
      <c r="NS67" s="91">
        <v>0</v>
      </c>
      <c r="NT67" s="91">
        <v>0</v>
      </c>
      <c r="NU67" s="91">
        <v>0</v>
      </c>
      <c r="NV67" s="91">
        <v>-112763.97</v>
      </c>
      <c r="NW67" s="91">
        <v>-14687.3</v>
      </c>
      <c r="NX67" s="91">
        <v>-15997.27</v>
      </c>
      <c r="NY67" s="91">
        <v>0</v>
      </c>
      <c r="NZ67" s="91">
        <v>0</v>
      </c>
      <c r="OA67" s="91">
        <v>-51578.020000000004</v>
      </c>
      <c r="OB67" s="91">
        <v>0</v>
      </c>
      <c r="OC67" s="91">
        <v>0</v>
      </c>
      <c r="OD67" s="91"/>
      <c r="OE67" s="91">
        <v>0</v>
      </c>
      <c r="OF67" s="91">
        <v>-8145.3200000000006</v>
      </c>
      <c r="OG67" s="91">
        <v>0</v>
      </c>
      <c r="OH67" s="91">
        <v>0</v>
      </c>
      <c r="OI67" s="91">
        <v>0</v>
      </c>
      <c r="OJ67" s="91">
        <v>0</v>
      </c>
      <c r="OK67" s="91">
        <v>-30426.04</v>
      </c>
      <c r="OL67" s="91">
        <v>0</v>
      </c>
      <c r="OM67" s="91">
        <v>-588907.06000000006</v>
      </c>
      <c r="ON67" s="91"/>
      <c r="OO67" s="91">
        <v>-57138.68</v>
      </c>
      <c r="OP67" s="91">
        <v>0</v>
      </c>
      <c r="OQ67" s="91">
        <v>-57138.68</v>
      </c>
      <c r="OR67" s="91">
        <v>0</v>
      </c>
      <c r="OS67" s="91">
        <v>0</v>
      </c>
      <c r="OT67" s="91">
        <v>0</v>
      </c>
      <c r="OU67" s="91">
        <v>0</v>
      </c>
      <c r="OV67" s="91">
        <f>'WP 2-1-4 Plant Details'!OV67</f>
        <v>0</v>
      </c>
      <c r="OW67" s="91">
        <f>'WP 2-1-4 Plant Details'!OW67</f>
        <v>-45046.925880317904</v>
      </c>
      <c r="OX67" s="91">
        <f>'WP 2-1-4 Plant Details'!OX67</f>
        <v>-45046.925880317904</v>
      </c>
      <c r="OY67" s="91">
        <f>'WP 2-1-4 Plant Details'!OY67</f>
        <v>-45046.925880317904</v>
      </c>
      <c r="OZ67" s="91">
        <f>'WP 2-1-4 Plant Details'!OZ67</f>
        <v>-45046.925880317904</v>
      </c>
      <c r="PA67" s="91">
        <f>'WP 2-1-4 Plant Details'!PA67</f>
        <v>-45046.925880317904</v>
      </c>
      <c r="PB67" s="91">
        <f>'WP 2-1-4 Plant Details'!PB67</f>
        <v>-45046.925880317904</v>
      </c>
      <c r="PC67" s="91">
        <f>'WP 2-1-4 Plant Details'!PC67</f>
        <v>-45046.925880317904</v>
      </c>
      <c r="PD67" s="91">
        <f>'WP 2-1-4 Plant Details'!PD67</f>
        <v>-45046.925880317904</v>
      </c>
      <c r="PE67" s="91">
        <f>'WP 2-1-4 Plant Details'!PE67</f>
        <v>-45046.925880317904</v>
      </c>
      <c r="PF67" s="91">
        <f>'WP 2-1-4 Plant Details'!PF67</f>
        <v>-45046.925880317904</v>
      </c>
      <c r="PG67" s="91">
        <f>'WP 2-1-4 Plant Details'!PG67</f>
        <v>-45046.925880317904</v>
      </c>
      <c r="PH67" s="91">
        <f>'WP 2-1-4 Plant Details'!PH67</f>
        <v>-45046.925880317904</v>
      </c>
      <c r="PI67" s="91">
        <f>'WP 2-1-4 Plant Details'!PI67</f>
        <v>-45046.925880317904</v>
      </c>
      <c r="PJ67" s="91">
        <f>'WP 2-1-4 Plant Details'!PJ67</f>
        <v>-45046.925880317904</v>
      </c>
      <c r="PK67" s="91">
        <f>'WP 2-1-4 Plant Details'!PK67</f>
        <v>-45046.925880317904</v>
      </c>
      <c r="PL67" s="91">
        <f>'WP 2-1-4 Plant Details'!PL67</f>
        <v>-45046.925880317904</v>
      </c>
      <c r="PM67" s="91">
        <f>'WP 2-1-4 Plant Details'!PM67</f>
        <v>-45046.925880317904</v>
      </c>
      <c r="PN67" s="91">
        <f>'WP 2-1-4 Plant Details'!PN67</f>
        <v>-45046.925880317904</v>
      </c>
      <c r="PO67" s="91">
        <f>'WP 2-1-4 Plant Details'!PO67</f>
        <v>-45046.925880317904</v>
      </c>
      <c r="PP67" s="91">
        <f>'WP 2-1-4 Plant Details'!PP67</f>
        <v>-45046.925880317904</v>
      </c>
      <c r="PQ67" s="91">
        <f>'WP 2-1-4 Plant Details'!PQ67</f>
        <v>-45046.925880317904</v>
      </c>
      <c r="PR67" s="91">
        <f>'WP 2-1-4 Plant Details'!PR67</f>
        <v>-45046.925880317904</v>
      </c>
      <c r="PS67" s="91">
        <f>'WP 2-1-4 Plant Details'!PS67</f>
        <v>-45046.925880317904</v>
      </c>
      <c r="PT67" s="91">
        <f>'WP 2-1-4 Plant Details'!PT67</f>
        <v>-45046.925880317904</v>
      </c>
      <c r="PU67" s="91">
        <f>'WP 2-1-4 Plant Details'!PU67</f>
        <v>-45046.925880317904</v>
      </c>
      <c r="PV67" s="91">
        <f>'WP 2-1-4 Plant Details'!PV67</f>
        <v>-45046.925880317904</v>
      </c>
      <c r="PW67" s="91">
        <f>'WP 2-1-4 Plant Details'!PW67</f>
        <v>-45046.925880317904</v>
      </c>
      <c r="PX67" s="91">
        <f>'WP 2-1-4 Plant Details'!PX67</f>
        <v>-45046.925880317904</v>
      </c>
      <c r="PY67" s="91">
        <f>'WP 2-1-4 Plant Details'!PY67</f>
        <v>-45046.925880317904</v>
      </c>
      <c r="PZ67" s="91">
        <f>'WP 2-1-4 Plant Details'!PZ67</f>
        <v>-45046.925880317904</v>
      </c>
      <c r="QA67" s="91">
        <f>'WP 2-1-4 Plant Details'!QA67</f>
        <v>-45046.925880317904</v>
      </c>
      <c r="QB67" s="91">
        <f>'WP 2-1-4 Plant Details'!QB67</f>
        <v>-45046.925880317904</v>
      </c>
      <c r="QC67" s="91">
        <f>'WP 2-1-4 Plant Details'!QC67</f>
        <v>-45046.925880317904</v>
      </c>
      <c r="QD67" s="91">
        <f>'WP 2-1-4 Plant Details'!QD67</f>
        <v>-45046.925880317904</v>
      </c>
      <c r="QE67" s="91">
        <f>'WP 2-1-4 Plant Details'!QE67</f>
        <v>-45046.925880317904</v>
      </c>
      <c r="QF67" s="91">
        <f>'WP 2-1-4 Plant Details'!QF67</f>
        <v>-45046.925880317904</v>
      </c>
      <c r="QG67" s="91">
        <f>'WP 2-1-4 Plant Details'!QG67</f>
        <v>-45046.925880317904</v>
      </c>
      <c r="QH67" s="91">
        <f>'WP 2-1-4 Plant Details'!QH67</f>
        <v>-45046.925880317904</v>
      </c>
      <c r="QI67" s="91">
        <f>'WP 2-1-4 Plant Details'!QI67</f>
        <v>-45046.925880317904</v>
      </c>
      <c r="QJ67" s="91">
        <f>'WP 2-1-4 Plant Details'!QJ67</f>
        <v>-45046.925880317904</v>
      </c>
      <c r="QK67" s="91">
        <f>'WP 2-1-4 Plant Details'!QK67</f>
        <v>-45046.925880317904</v>
      </c>
      <c r="QL67" s="169">
        <f t="shared" si="213"/>
        <v>-540563</v>
      </c>
      <c r="QM67" s="169">
        <f t="shared" si="214"/>
        <v>-540563</v>
      </c>
      <c r="QN67" s="169">
        <f t="shared" si="215"/>
        <v>-540563</v>
      </c>
      <c r="QO67" s="95"/>
      <c r="QP67" s="91">
        <v>0</v>
      </c>
      <c r="QQ67" s="91">
        <v>0</v>
      </c>
      <c r="QR67" s="91">
        <v>0</v>
      </c>
      <c r="QS67" s="91">
        <v>0</v>
      </c>
      <c r="QT67" s="91">
        <v>0</v>
      </c>
      <c r="QU67" s="91">
        <v>0</v>
      </c>
      <c r="QV67" s="91">
        <v>0</v>
      </c>
      <c r="QW67" s="91">
        <v>0</v>
      </c>
      <c r="QX67" s="91">
        <v>0</v>
      </c>
      <c r="QY67" s="91">
        <v>0</v>
      </c>
      <c r="QZ67" s="91">
        <v>0</v>
      </c>
      <c r="RA67" s="91">
        <v>0</v>
      </c>
      <c r="RB67" s="91">
        <v>0</v>
      </c>
      <c r="RC67" s="91">
        <v>0</v>
      </c>
      <c r="RD67" s="91">
        <v>0</v>
      </c>
      <c r="RE67" s="91">
        <v>0</v>
      </c>
      <c r="RF67" s="91">
        <v>0</v>
      </c>
      <c r="RG67" s="91">
        <v>0</v>
      </c>
      <c r="RH67" s="91">
        <v>0</v>
      </c>
      <c r="RI67" s="91">
        <v>0</v>
      </c>
      <c r="RJ67" s="91">
        <v>0</v>
      </c>
      <c r="RK67" s="91">
        <v>0</v>
      </c>
      <c r="RL67" s="91">
        <v>0</v>
      </c>
      <c r="RM67" s="91">
        <v>0</v>
      </c>
      <c r="RN67" s="91">
        <v>0</v>
      </c>
      <c r="RO67" s="91">
        <v>0</v>
      </c>
      <c r="RP67" s="91">
        <v>0</v>
      </c>
      <c r="RQ67" s="91">
        <v>0</v>
      </c>
      <c r="RR67" s="91">
        <v>0</v>
      </c>
      <c r="RS67" s="91">
        <v>0</v>
      </c>
      <c r="RT67" s="91">
        <v>0</v>
      </c>
      <c r="RU67" s="91">
        <v>0</v>
      </c>
      <c r="RV67" s="91">
        <v>0</v>
      </c>
      <c r="RW67" s="91">
        <v>0</v>
      </c>
      <c r="RX67" s="91">
        <v>0</v>
      </c>
      <c r="RY67" s="91">
        <v>0</v>
      </c>
      <c r="RZ67" s="91">
        <v>0</v>
      </c>
      <c r="SA67" s="91">
        <v>0</v>
      </c>
      <c r="SB67" s="91">
        <v>0</v>
      </c>
      <c r="SC67" s="91">
        <v>0</v>
      </c>
      <c r="SD67" s="91">
        <v>0</v>
      </c>
      <c r="SE67" s="91">
        <v>0</v>
      </c>
      <c r="SF67" s="91">
        <v>0</v>
      </c>
      <c r="SG67" s="91">
        <v>0</v>
      </c>
      <c r="SH67" s="91">
        <v>0</v>
      </c>
      <c r="SI67" s="91"/>
      <c r="SJ67" s="91"/>
      <c r="SK67" s="91"/>
      <c r="SL67" s="91"/>
      <c r="SM67" s="91"/>
      <c r="SN67" s="91"/>
      <c r="SO67" s="91">
        <v>0</v>
      </c>
      <c r="SP67" s="91">
        <v>0</v>
      </c>
      <c r="SQ67" s="91">
        <v>0</v>
      </c>
      <c r="SR67" s="91">
        <v>0</v>
      </c>
      <c r="SS67" s="91">
        <v>0</v>
      </c>
      <c r="ST67" s="91">
        <v>0</v>
      </c>
      <c r="SU67" s="91">
        <v>0</v>
      </c>
      <c r="SV67" s="91">
        <v>0</v>
      </c>
      <c r="SW67" s="91">
        <v>0</v>
      </c>
      <c r="SX67" s="91">
        <v>0</v>
      </c>
      <c r="SY67" s="91">
        <v>0</v>
      </c>
      <c r="SZ67" s="91">
        <v>0</v>
      </c>
      <c r="TA67" s="91"/>
      <c r="TB67" s="91"/>
      <c r="TC67" s="91"/>
      <c r="TD67" s="91">
        <v>0</v>
      </c>
      <c r="TE67" s="91">
        <v>0</v>
      </c>
      <c r="TF67" s="91"/>
      <c r="TG67" s="91"/>
      <c r="TH67" s="91"/>
      <c r="TI67" s="91"/>
      <c r="TJ67" s="91"/>
      <c r="TK67" s="91"/>
      <c r="TL67" s="91"/>
      <c r="TM67" s="91">
        <v>0</v>
      </c>
      <c r="TN67" s="91">
        <v>0</v>
      </c>
      <c r="TO67" s="91">
        <v>0</v>
      </c>
      <c r="TP67" s="91"/>
      <c r="TQ67" s="91">
        <v>0</v>
      </c>
      <c r="TR67" s="91">
        <v>0</v>
      </c>
      <c r="TS67" s="91">
        <v>0</v>
      </c>
      <c r="TT67" s="91">
        <v>0</v>
      </c>
      <c r="TU67" s="91">
        <v>0</v>
      </c>
      <c r="TV67" s="91">
        <v>0</v>
      </c>
      <c r="TW67" s="91">
        <v>0</v>
      </c>
      <c r="TX67" s="91">
        <v>0</v>
      </c>
      <c r="TY67" s="91"/>
      <c r="TZ67" s="91"/>
      <c r="UA67" s="91"/>
      <c r="UB67" s="91">
        <v>0</v>
      </c>
      <c r="UC67" s="91">
        <v>0</v>
      </c>
      <c r="UD67" s="91">
        <v>0</v>
      </c>
      <c r="UE67" s="91">
        <v>0</v>
      </c>
      <c r="UF67" s="91">
        <v>0</v>
      </c>
      <c r="UG67" s="91">
        <v>0</v>
      </c>
      <c r="UH67" s="91"/>
      <c r="UI67" s="91"/>
      <c r="UJ67" s="91"/>
      <c r="UK67" s="91">
        <v>0</v>
      </c>
      <c r="UL67" s="91">
        <v>0</v>
      </c>
      <c r="UM67" s="91">
        <v>0</v>
      </c>
      <c r="UN67" s="91">
        <v>0</v>
      </c>
      <c r="UO67" s="91">
        <v>0</v>
      </c>
      <c r="UP67" s="91">
        <v>0</v>
      </c>
      <c r="UQ67" s="91"/>
      <c r="UR67" s="91"/>
      <c r="US67" s="91"/>
      <c r="UT67" s="91"/>
      <c r="UU67" s="91"/>
      <c r="UV67" s="91"/>
      <c r="UW67" s="91"/>
      <c r="UX67" s="91"/>
      <c r="UY67" s="91"/>
      <c r="UZ67" s="91"/>
      <c r="VA67" s="91"/>
      <c r="VB67" s="91"/>
      <c r="VC67" s="91"/>
      <c r="VD67" s="91"/>
      <c r="VE67" s="91"/>
      <c r="VF67" s="91"/>
      <c r="VG67" s="91"/>
      <c r="VH67" s="91"/>
      <c r="VI67" s="91"/>
      <c r="VJ67" s="91"/>
      <c r="VK67" s="91"/>
      <c r="VL67" s="91"/>
      <c r="VM67" s="91"/>
      <c r="VN67" s="91"/>
      <c r="VO67" s="91"/>
      <c r="VP67" s="91"/>
      <c r="VQ67" s="91"/>
      <c r="VR67" s="91"/>
      <c r="VS67" s="91"/>
      <c r="VT67" s="91"/>
      <c r="VU67" s="91"/>
      <c r="VV67" s="91"/>
      <c r="VW67" s="91"/>
      <c r="VX67" s="91"/>
      <c r="VY67" s="91"/>
      <c r="VZ67" s="91"/>
      <c r="WA67" s="91"/>
      <c r="WB67" s="91"/>
      <c r="WC67" s="91"/>
      <c r="WD67" s="91"/>
      <c r="WE67" s="91"/>
      <c r="WF67" s="91"/>
      <c r="WG67" s="169">
        <f t="shared" si="216"/>
        <v>0</v>
      </c>
      <c r="WH67" s="169">
        <f t="shared" si="222"/>
        <v>0</v>
      </c>
      <c r="WI67" s="169">
        <f t="shared" si="223"/>
        <v>0</v>
      </c>
      <c r="WJ67" s="91"/>
      <c r="WK67" s="91">
        <v>20745</v>
      </c>
      <c r="WL67" s="91">
        <v>0</v>
      </c>
      <c r="WM67" s="91">
        <v>0</v>
      </c>
      <c r="WN67" s="91">
        <v>0</v>
      </c>
      <c r="WO67" s="91">
        <v>13980</v>
      </c>
      <c r="WP67" s="91">
        <v>0</v>
      </c>
      <c r="WQ67" s="91">
        <v>0</v>
      </c>
      <c r="WR67" s="91">
        <v>0</v>
      </c>
      <c r="WS67" s="91">
        <v>0</v>
      </c>
      <c r="WT67" s="91">
        <v>0</v>
      </c>
      <c r="WU67" s="91">
        <v>0</v>
      </c>
      <c r="WV67" s="91">
        <v>0</v>
      </c>
      <c r="WW67" s="91">
        <v>592166.57000000007</v>
      </c>
      <c r="WX67" s="91">
        <v>0</v>
      </c>
      <c r="WY67" s="91">
        <v>0</v>
      </c>
      <c r="WZ67" s="91">
        <v>0</v>
      </c>
      <c r="XA67" s="91">
        <v>0</v>
      </c>
      <c r="XB67" s="91">
        <v>9320</v>
      </c>
      <c r="XC67" s="91">
        <v>0</v>
      </c>
      <c r="XD67" s="91">
        <v>0</v>
      </c>
      <c r="XE67" s="91">
        <v>0</v>
      </c>
      <c r="XF67" s="91">
        <v>0</v>
      </c>
      <c r="XG67" s="91">
        <v>0</v>
      </c>
      <c r="XH67" s="91">
        <v>0</v>
      </c>
      <c r="XI67" s="91">
        <v>23945</v>
      </c>
      <c r="XJ67" s="91">
        <v>0</v>
      </c>
      <c r="XK67" s="91">
        <v>0</v>
      </c>
      <c r="XL67" s="91">
        <v>0</v>
      </c>
      <c r="XM67" s="91">
        <v>0</v>
      </c>
      <c r="XN67" s="91">
        <v>-10732.380000000001</v>
      </c>
      <c r="XO67" s="91">
        <v>0</v>
      </c>
      <c r="XP67" s="91">
        <v>19500</v>
      </c>
      <c r="XQ67" s="91">
        <v>0</v>
      </c>
      <c r="XR67" s="91">
        <v>0</v>
      </c>
      <c r="XS67" s="91">
        <v>0</v>
      </c>
      <c r="XT67" s="91">
        <v>0</v>
      </c>
      <c r="XU67" s="91">
        <v>0</v>
      </c>
      <c r="XV67" s="91">
        <v>0</v>
      </c>
      <c r="XW67" s="91">
        <v>27250</v>
      </c>
      <c r="XX67" s="91">
        <v>0</v>
      </c>
      <c r="XY67" s="91">
        <v>0</v>
      </c>
      <c r="XZ67" s="91">
        <v>0</v>
      </c>
      <c r="YA67" s="91">
        <v>0</v>
      </c>
      <c r="YB67" s="91">
        <v>0</v>
      </c>
      <c r="YC67" s="91">
        <v>0</v>
      </c>
      <c r="YD67" s="91">
        <v>154330</v>
      </c>
      <c r="YE67" s="91"/>
      <c r="YF67" s="91">
        <v>6111.01</v>
      </c>
      <c r="YG67" s="91"/>
      <c r="YH67" s="91"/>
      <c r="YI67" s="91"/>
      <c r="YJ67" s="91">
        <v>0</v>
      </c>
      <c r="YK67" s="91">
        <v>10430</v>
      </c>
      <c r="YL67" s="91">
        <v>289973.40999999997</v>
      </c>
      <c r="YM67" s="91">
        <v>0</v>
      </c>
      <c r="YN67" s="91">
        <v>0</v>
      </c>
      <c r="YO67" s="91">
        <v>0</v>
      </c>
      <c r="YP67" s="91">
        <v>0</v>
      </c>
      <c r="YQ67" s="91">
        <v>0</v>
      </c>
      <c r="YR67" s="91">
        <v>40450</v>
      </c>
      <c r="YS67" s="91">
        <v>0</v>
      </c>
      <c r="YT67" s="91">
        <v>0</v>
      </c>
      <c r="YU67" s="91">
        <v>0</v>
      </c>
      <c r="YV67" s="91">
        <v>168940</v>
      </c>
      <c r="YW67" s="91"/>
      <c r="YX67" s="91"/>
      <c r="YY67" s="91">
        <v>0</v>
      </c>
      <c r="YZ67" s="91">
        <v>0</v>
      </c>
      <c r="ZA67" s="91">
        <v>16450</v>
      </c>
      <c r="ZB67" s="91"/>
      <c r="ZC67" s="91"/>
      <c r="ZD67" s="91"/>
      <c r="ZE67" s="91"/>
      <c r="ZF67" s="91">
        <v>6675</v>
      </c>
      <c r="ZG67" s="91"/>
      <c r="ZH67" s="91">
        <v>57425</v>
      </c>
      <c r="ZI67" s="91">
        <v>0</v>
      </c>
      <c r="ZJ67" s="91">
        <v>0</v>
      </c>
      <c r="ZK67" s="91"/>
      <c r="ZL67" s="91">
        <v>66925</v>
      </c>
      <c r="ZM67" s="91">
        <v>5709.48</v>
      </c>
      <c r="ZN67" s="91">
        <v>4475</v>
      </c>
      <c r="ZO67" s="91"/>
      <c r="ZP67" s="91">
        <v>0</v>
      </c>
      <c r="ZQ67" s="91">
        <v>28450</v>
      </c>
      <c r="ZR67" s="91"/>
      <c r="ZS67" s="91"/>
      <c r="ZT67" s="91"/>
      <c r="ZU67" s="91"/>
      <c r="ZV67" s="91">
        <v>4975</v>
      </c>
      <c r="ZW67" s="91"/>
      <c r="ZX67" s="91"/>
      <c r="ZY67" s="91"/>
      <c r="ZZ67" s="91"/>
      <c r="AAA67" s="91">
        <v>13477.5</v>
      </c>
      <c r="AAB67" s="91"/>
      <c r="AAC67" s="91"/>
      <c r="AAD67" s="91"/>
      <c r="AAE67" s="91">
        <v>27335</v>
      </c>
      <c r="AAF67" s="91">
        <v>0</v>
      </c>
      <c r="AAG67" s="91">
        <v>29920</v>
      </c>
      <c r="AAH67" s="91"/>
      <c r="AAI67" s="91">
        <v>263441.06</v>
      </c>
      <c r="AAJ67" s="91"/>
      <c r="AAK67" s="91"/>
      <c r="AAL67" s="91"/>
      <c r="AAM67" s="91"/>
      <c r="AAN67" s="91"/>
      <c r="AAO67" s="91"/>
      <c r="AAP67" s="91"/>
      <c r="AAQ67" s="91"/>
      <c r="AAR67" s="91"/>
      <c r="AAS67" s="91"/>
      <c r="AAT67" s="91"/>
      <c r="AAU67" s="91"/>
      <c r="AAV67" s="91"/>
      <c r="AAW67" s="91"/>
      <c r="AAX67" s="91"/>
      <c r="AAY67" s="91"/>
      <c r="AAZ67" s="91"/>
      <c r="ABA67" s="91"/>
      <c r="ABB67" s="91"/>
      <c r="ABC67" s="91"/>
      <c r="ABD67" s="91"/>
      <c r="ABE67" s="91"/>
      <c r="ABF67" s="91"/>
      <c r="ABG67" s="91"/>
      <c r="ABH67" s="91"/>
      <c r="ABI67" s="91"/>
      <c r="ABJ67" s="91"/>
      <c r="ABK67" s="91"/>
      <c r="ABL67" s="91"/>
      <c r="ABM67" s="91"/>
      <c r="ABN67" s="91"/>
      <c r="ABO67" s="91"/>
      <c r="ABP67" s="91"/>
      <c r="ABQ67" s="91"/>
      <c r="ABR67" s="91"/>
      <c r="ABS67" s="91"/>
      <c r="ABT67" s="91"/>
      <c r="ABU67" s="91"/>
      <c r="ABV67" s="91"/>
      <c r="ABW67" s="91"/>
      <c r="ABX67" s="91"/>
      <c r="ABY67" s="91"/>
      <c r="ABZ67" s="91"/>
      <c r="ACA67" s="91"/>
      <c r="ACB67" s="169">
        <f t="shared" si="224"/>
        <v>0</v>
      </c>
      <c r="ACC67" s="169">
        <f t="shared" si="217"/>
        <v>0</v>
      </c>
      <c r="ACD67" s="169">
        <f t="shared" si="218"/>
        <v>0</v>
      </c>
    </row>
    <row r="68" spans="1:758">
      <c r="A68" s="160">
        <f t="shared" si="219"/>
        <v>60</v>
      </c>
      <c r="B68" s="160" t="s">
        <v>405</v>
      </c>
      <c r="C68" s="44" t="s">
        <v>406</v>
      </c>
      <c r="D68" s="91">
        <v>733538.31999999983</v>
      </c>
      <c r="E68" s="91">
        <f t="shared" si="374"/>
        <v>747350.14999999979</v>
      </c>
      <c r="F68" s="91">
        <f t="shared" si="374"/>
        <v>761161.97999999975</v>
      </c>
      <c r="G68" s="91">
        <f t="shared" si="374"/>
        <v>769189.4299999997</v>
      </c>
      <c r="H68" s="91">
        <f t="shared" si="374"/>
        <v>783395.32999999973</v>
      </c>
      <c r="I68" s="91">
        <f t="shared" si="374"/>
        <v>797601.22999999975</v>
      </c>
      <c r="J68" s="91">
        <f t="shared" si="374"/>
        <v>811807.12999999977</v>
      </c>
      <c r="K68" s="91">
        <f t="shared" si="374"/>
        <v>826196.41999999981</v>
      </c>
      <c r="L68" s="91">
        <f t="shared" si="374"/>
        <v>841498.4099999998</v>
      </c>
      <c r="M68" s="91">
        <f t="shared" si="374"/>
        <v>857803.01999999979</v>
      </c>
      <c r="N68" s="91">
        <f t="shared" si="374"/>
        <v>874107.62999999977</v>
      </c>
      <c r="O68" s="91">
        <f t="shared" si="375"/>
        <v>890431.94999999972</v>
      </c>
      <c r="P68" s="91">
        <f t="shared" si="375"/>
        <v>906756.26999999967</v>
      </c>
      <c r="Q68" s="91">
        <f t="shared" si="375"/>
        <v>923080.58999999962</v>
      </c>
      <c r="R68" s="91">
        <f t="shared" si="375"/>
        <v>939404.90999999957</v>
      </c>
      <c r="S68" s="91">
        <f t="shared" si="375"/>
        <v>955729.22999999952</v>
      </c>
      <c r="T68" s="91">
        <f t="shared" si="375"/>
        <v>972613.28999999957</v>
      </c>
      <c r="U68" s="91">
        <f t="shared" si="375"/>
        <v>989497.34999999963</v>
      </c>
      <c r="V68" s="91">
        <f t="shared" si="375"/>
        <v>1006381.4099999997</v>
      </c>
      <c r="W68" s="91">
        <f t="shared" si="375"/>
        <v>1023265.4699999997</v>
      </c>
      <c r="X68" s="91">
        <f t="shared" si="375"/>
        <v>1040149.5299999998</v>
      </c>
      <c r="Y68" s="91">
        <f t="shared" si="376"/>
        <v>1057033.5899999999</v>
      </c>
      <c r="Z68" s="91">
        <f t="shared" si="376"/>
        <v>1073917.6499999999</v>
      </c>
      <c r="AA68" s="91">
        <f t="shared" si="376"/>
        <v>1096325.3299999998</v>
      </c>
      <c r="AB68" s="91">
        <f t="shared" si="376"/>
        <v>1118733.0099999998</v>
      </c>
      <c r="AC68" s="91">
        <f t="shared" si="376"/>
        <v>1143972.2699999998</v>
      </c>
      <c r="AD68" s="91">
        <f t="shared" si="376"/>
        <v>1169213.1699999997</v>
      </c>
      <c r="AE68" s="91">
        <f t="shared" si="376"/>
        <v>1194454.0699999996</v>
      </c>
      <c r="AF68" s="91">
        <f t="shared" si="376"/>
        <v>1218250.0199999996</v>
      </c>
      <c r="AG68" s="91">
        <f t="shared" si="376"/>
        <v>1242045.9699999995</v>
      </c>
      <c r="AH68" s="91">
        <f t="shared" si="376"/>
        <v>1265856.8999999994</v>
      </c>
      <c r="AI68" s="91">
        <f t="shared" si="377"/>
        <v>1289668.6699999995</v>
      </c>
      <c r="AJ68" s="91">
        <f t="shared" si="377"/>
        <v>1313480.4399999995</v>
      </c>
      <c r="AK68" s="91">
        <f t="shared" si="377"/>
        <v>1337292.2099999995</v>
      </c>
      <c r="AL68" s="91">
        <f t="shared" si="377"/>
        <v>1361132.3299999996</v>
      </c>
      <c r="AM68" s="91">
        <f t="shared" si="377"/>
        <v>1384972.4499999997</v>
      </c>
      <c r="AN68" s="91">
        <f t="shared" si="377"/>
        <v>1410219.4599999997</v>
      </c>
      <c r="AO68" s="91">
        <f t="shared" si="377"/>
        <v>1436122.8899999997</v>
      </c>
      <c r="AP68" s="91">
        <f t="shared" si="377"/>
        <v>1462026.3199999996</v>
      </c>
      <c r="AQ68" s="91">
        <f t="shared" si="377"/>
        <v>1487929.7499999995</v>
      </c>
      <c r="AR68" s="91">
        <f t="shared" si="377"/>
        <v>1514739.4599999995</v>
      </c>
      <c r="AS68" s="91">
        <f t="shared" si="378"/>
        <v>1541550.3199999996</v>
      </c>
      <c r="AT68" s="91">
        <f t="shared" si="378"/>
        <v>1568361.1799999997</v>
      </c>
      <c r="AU68" s="91">
        <f t="shared" si="378"/>
        <v>1595172.0399999998</v>
      </c>
      <c r="AV68" s="91">
        <f t="shared" si="378"/>
        <v>1621982.9</v>
      </c>
      <c r="AW68" s="91">
        <f t="shared" si="378"/>
        <v>1648793.76</v>
      </c>
      <c r="AX68" s="91">
        <v>1675604.62</v>
      </c>
      <c r="AY68" s="91">
        <f t="shared" si="270"/>
        <v>1702415.4800000002</v>
      </c>
      <c r="AZ68" s="91">
        <f t="shared" si="271"/>
        <v>1729226.3400000003</v>
      </c>
      <c r="BA68" s="91">
        <f t="shared" si="272"/>
        <v>1606994.2400000005</v>
      </c>
      <c r="BB68" s="91">
        <f t="shared" si="273"/>
        <v>1632305.0800000005</v>
      </c>
      <c r="BC68" s="91">
        <f t="shared" si="274"/>
        <v>1657615.9200000006</v>
      </c>
      <c r="BD68" s="91">
        <f t="shared" si="275"/>
        <v>1683518.6700000006</v>
      </c>
      <c r="BE68" s="91">
        <f t="shared" si="276"/>
        <v>1688072.4700000007</v>
      </c>
      <c r="BF68" s="91">
        <f t="shared" si="277"/>
        <v>2249465.4300000006</v>
      </c>
      <c r="BG68" s="91">
        <f t="shared" si="278"/>
        <v>2275299.1100000008</v>
      </c>
      <c r="BH68" s="91">
        <f t="shared" si="279"/>
        <v>2301132.790000001</v>
      </c>
      <c r="BI68" s="91">
        <f t="shared" si="280"/>
        <v>2237401.830000001</v>
      </c>
      <c r="BJ68" s="91">
        <f t="shared" si="281"/>
        <v>2262781.0500000012</v>
      </c>
      <c r="BK68" s="91">
        <f t="shared" si="282"/>
        <v>2288160.0500000012</v>
      </c>
      <c r="BL68" s="91">
        <f t="shared" si="283"/>
        <v>2313539.2700000014</v>
      </c>
      <c r="BM68" s="91">
        <f t="shared" si="284"/>
        <v>2338918.4900000016</v>
      </c>
      <c r="BN68" s="91">
        <f t="shared" si="285"/>
        <v>2364297.7100000018</v>
      </c>
      <c r="BO68" s="91">
        <f t="shared" si="286"/>
        <v>2389676.930000002</v>
      </c>
      <c r="BP68" s="91">
        <f t="shared" si="287"/>
        <v>2414922.8600000022</v>
      </c>
      <c r="BQ68" s="91">
        <f t="shared" si="288"/>
        <v>2440168.7900000024</v>
      </c>
      <c r="BR68" s="91">
        <f t="shared" si="289"/>
        <v>2466642.3600000022</v>
      </c>
      <c r="BS68" s="91">
        <f t="shared" si="290"/>
        <v>2493115.930000002</v>
      </c>
      <c r="BT68" s="91">
        <f t="shared" si="291"/>
        <v>2519589.7200000021</v>
      </c>
      <c r="BU68" s="91">
        <f t="shared" si="292"/>
        <v>2546063.2900000019</v>
      </c>
      <c r="BV68" s="91">
        <f t="shared" si="293"/>
        <v>2572536.2900000019</v>
      </c>
      <c r="BW68" s="91">
        <f t="shared" si="294"/>
        <v>2599009.8600000017</v>
      </c>
      <c r="BX68" s="91">
        <f t="shared" si="295"/>
        <v>2625483.4300000016</v>
      </c>
      <c r="BY68" s="91">
        <f t="shared" si="296"/>
        <v>2651957.0000000014</v>
      </c>
      <c r="BZ68" s="91">
        <f t="shared" si="297"/>
        <v>2678430.5700000012</v>
      </c>
      <c r="CA68" s="91">
        <f t="shared" si="298"/>
        <v>2704904.1400000011</v>
      </c>
      <c r="CB68" s="91">
        <f t="shared" si="299"/>
        <v>2732196.1400000011</v>
      </c>
      <c r="CC68" s="91">
        <f t="shared" si="300"/>
        <v>2759488.1400000011</v>
      </c>
      <c r="CD68" s="91">
        <f t="shared" si="301"/>
        <v>2786780.1400000011</v>
      </c>
      <c r="CE68" s="91">
        <f t="shared" si="302"/>
        <v>2814072.1400000011</v>
      </c>
      <c r="CF68" s="91">
        <f t="shared" si="303"/>
        <v>2841364.1400000011</v>
      </c>
      <c r="CG68" s="91">
        <f t="shared" si="304"/>
        <v>2868656.1400000011</v>
      </c>
      <c r="CH68" s="91">
        <f t="shared" si="305"/>
        <v>2895402.6600000011</v>
      </c>
      <c r="CI68" s="91">
        <f t="shared" si="306"/>
        <v>2922694.6600000011</v>
      </c>
      <c r="CJ68" s="91">
        <f t="shared" si="307"/>
        <v>2949986.6600000011</v>
      </c>
      <c r="CK68" s="91">
        <f t="shared" si="308"/>
        <v>2977278.6600000011</v>
      </c>
      <c r="CL68" s="91">
        <f t="shared" si="309"/>
        <v>3004570.6600000011</v>
      </c>
      <c r="CM68" s="91">
        <f t="shared" si="310"/>
        <v>3031862.6600000011</v>
      </c>
      <c r="CN68" s="91">
        <f t="shared" si="311"/>
        <v>3059154.6600000011</v>
      </c>
      <c r="CO68" s="91">
        <f t="shared" si="312"/>
        <v>3086446.6600000011</v>
      </c>
      <c r="CP68" s="91">
        <f t="shared" si="313"/>
        <v>3055321.7200000011</v>
      </c>
      <c r="CQ68" s="91">
        <f t="shared" si="314"/>
        <v>3082405.9100000011</v>
      </c>
      <c r="CR68" s="91">
        <f t="shared" si="315"/>
        <v>3109490.100000001</v>
      </c>
      <c r="CS68" s="91">
        <f t="shared" si="316"/>
        <v>3136574.290000001</v>
      </c>
      <c r="CT68" s="91">
        <f t="shared" si="317"/>
        <v>3163658.4800000009</v>
      </c>
      <c r="CU68" s="91">
        <f t="shared" si="318"/>
        <v>3190742.6700000009</v>
      </c>
      <c r="CV68" s="91">
        <f t="shared" si="319"/>
        <v>3153361.0500000007</v>
      </c>
      <c r="CW68" s="91">
        <f t="shared" si="320"/>
        <v>3116987.3900000006</v>
      </c>
      <c r="CX68" s="91">
        <f t="shared" si="321"/>
        <v>3142761.7500000005</v>
      </c>
      <c r="CY68" s="91">
        <f t="shared" si="322"/>
        <v>3168536.1100000003</v>
      </c>
      <c r="CZ68" s="91">
        <f t="shared" si="323"/>
        <v>3154001.1700000004</v>
      </c>
      <c r="DA68" s="91">
        <f t="shared" si="324"/>
        <v>2356403.31</v>
      </c>
      <c r="DB68" s="91">
        <f t="shared" si="325"/>
        <v>2379813.65</v>
      </c>
      <c r="DC68" s="91">
        <f t="shared" si="326"/>
        <v>2390361.59</v>
      </c>
      <c r="DD68" s="91">
        <f t="shared" si="327"/>
        <v>2413721.11</v>
      </c>
      <c r="DE68" s="91">
        <f t="shared" si="202"/>
        <v>2437080.63</v>
      </c>
      <c r="DF68" s="91">
        <f t="shared" si="203"/>
        <v>2463710.12</v>
      </c>
      <c r="DG68" s="91">
        <f t="shared" si="204"/>
        <v>2432090.7733429489</v>
      </c>
      <c r="DH68" s="91">
        <f t="shared" si="205"/>
        <v>2401168.1855568513</v>
      </c>
      <c r="DI68" s="91">
        <f t="shared" si="206"/>
        <v>2370952.0466584926</v>
      </c>
      <c r="DJ68" s="91">
        <f t="shared" si="207"/>
        <v>2341439.7192088836</v>
      </c>
      <c r="DK68" s="91">
        <f t="shared" si="208"/>
        <v>2312642.505507201</v>
      </c>
      <c r="DL68" s="91">
        <f t="shared" si="108"/>
        <v>2302416.32989698</v>
      </c>
      <c r="DM68" s="91">
        <f t="shared" si="109"/>
        <v>2291824.4788368447</v>
      </c>
      <c r="DN68" s="91">
        <f t="shared" si="110"/>
        <v>2280866.9523267946</v>
      </c>
      <c r="DO68" s="91">
        <f t="shared" si="111"/>
        <v>2270042.614314124</v>
      </c>
      <c r="DP68" s="91">
        <f t="shared" si="112"/>
        <v>2258852.6008515391</v>
      </c>
      <c r="DQ68" s="91">
        <f t="shared" si="113"/>
        <v>2247296.9119390398</v>
      </c>
      <c r="DR68" s="91">
        <f t="shared" si="114"/>
        <v>2235867.5529844197</v>
      </c>
      <c r="DS68" s="91">
        <f t="shared" si="115"/>
        <v>2224072.5185798854</v>
      </c>
      <c r="DT68" s="91">
        <f t="shared" si="116"/>
        <v>2211911.8087254362</v>
      </c>
      <c r="DU68" s="91">
        <f t="shared" si="117"/>
        <v>2199866.3764153118</v>
      </c>
      <c r="DV68" s="91">
        <f t="shared" si="118"/>
        <v>2187455.2686552731</v>
      </c>
      <c r="DW68" s="91">
        <f t="shared" si="119"/>
        <v>2174678.4854453197</v>
      </c>
      <c r="DX68" s="91">
        <f t="shared" si="120"/>
        <v>2168681.3188269669</v>
      </c>
      <c r="DY68" s="91">
        <f t="shared" si="121"/>
        <v>2162425.2159488522</v>
      </c>
      <c r="DZ68" s="91">
        <f t="shared" si="122"/>
        <v>2155910.1768109757</v>
      </c>
      <c r="EA68" s="91">
        <f t="shared" si="123"/>
        <v>2149136.2014133371</v>
      </c>
      <c r="EB68" s="91">
        <f t="shared" si="124"/>
        <v>2142103.2897559367</v>
      </c>
      <c r="EC68" s="91">
        <f t="shared" si="125"/>
        <v>2134811.4418387744</v>
      </c>
      <c r="ED68" s="91">
        <f t="shared" si="126"/>
        <v>2127260.6576618506</v>
      </c>
      <c r="EE68" s="91">
        <f t="shared" si="127"/>
        <v>2119450.9372251648</v>
      </c>
      <c r="EF68" s="91">
        <f t="shared" si="128"/>
        <v>2111382.2805287172</v>
      </c>
      <c r="EG68" s="91">
        <f t="shared" si="129"/>
        <v>2103054.6875725077</v>
      </c>
      <c r="EH68" s="91">
        <f t="shared" si="130"/>
        <v>2094468.1583565362</v>
      </c>
      <c r="EI68" s="91">
        <f t="shared" si="131"/>
        <v>2085622.6928808028</v>
      </c>
      <c r="EJ68" s="91">
        <f t="shared" si="132"/>
        <v>2087764.9570345501</v>
      </c>
      <c r="EK68" s="91">
        <f t="shared" si="133"/>
        <v>2089650.8289005426</v>
      </c>
      <c r="EL68" s="91">
        <f t="shared" si="134"/>
        <v>2091280.3084787801</v>
      </c>
      <c r="EM68" s="91">
        <f t="shared" si="135"/>
        <v>2092653.3957692627</v>
      </c>
      <c r="EN68" s="91">
        <f t="shared" si="136"/>
        <v>2093770.0907719904</v>
      </c>
      <c r="EO68" s="91">
        <f t="shared" si="137"/>
        <v>2094630.3934869631</v>
      </c>
      <c r="EP68" s="91">
        <f t="shared" si="138"/>
        <v>2095234.303914181</v>
      </c>
      <c r="EQ68" s="91">
        <f t="shared" si="139"/>
        <v>2095581.8220536439</v>
      </c>
      <c r="ER68" s="91">
        <f t="shared" si="140"/>
        <v>2095672.9479053519</v>
      </c>
      <c r="ES68" s="91">
        <f t="shared" si="141"/>
        <v>2095507.6814693045</v>
      </c>
      <c r="ET68" s="91">
        <f t="shared" si="142"/>
        <v>2095086.0227455022</v>
      </c>
      <c r="EU68" s="91">
        <f t="shared" si="143"/>
        <v>2094407.971733945</v>
      </c>
      <c r="EV68" s="169">
        <f t="shared" si="220"/>
        <v>2245984</v>
      </c>
      <c r="EW68" s="169">
        <f t="shared" si="209"/>
        <v>2132999</v>
      </c>
      <c r="EX68" s="169">
        <f t="shared" si="210"/>
        <v>2092836</v>
      </c>
      <c r="EY68" s="55">
        <v>7.1428571428571397E-2</v>
      </c>
      <c r="EZ68" s="91">
        <v>13811.83</v>
      </c>
      <c r="FA68" s="91">
        <v>13811.83</v>
      </c>
      <c r="FB68" s="91">
        <v>13640.63</v>
      </c>
      <c r="FC68" s="91">
        <v>14205.9</v>
      </c>
      <c r="FD68" s="91">
        <v>14205.9</v>
      </c>
      <c r="FE68" s="91">
        <v>14205.9</v>
      </c>
      <c r="FF68" s="91">
        <v>14389.29</v>
      </c>
      <c r="FG68" s="91">
        <v>15301.99</v>
      </c>
      <c r="FH68" s="91">
        <v>16304.61</v>
      </c>
      <c r="FI68" s="91">
        <v>16304.61</v>
      </c>
      <c r="FJ68" s="91">
        <v>16324.32</v>
      </c>
      <c r="FK68" s="91">
        <v>16324.32</v>
      </c>
      <c r="FL68" s="91">
        <v>16324.32</v>
      </c>
      <c r="FM68" s="91">
        <v>16324.32</v>
      </c>
      <c r="FN68" s="91">
        <v>16324.32</v>
      </c>
      <c r="FO68" s="91">
        <v>16884.060000000001</v>
      </c>
      <c r="FP68" s="91">
        <v>16884.060000000001</v>
      </c>
      <c r="FQ68" s="91">
        <v>16884.060000000001</v>
      </c>
      <c r="FR68" s="91">
        <v>16884.060000000001</v>
      </c>
      <c r="FS68" s="91">
        <v>16884.060000000001</v>
      </c>
      <c r="FT68" s="91">
        <v>16884.060000000001</v>
      </c>
      <c r="FU68" s="91">
        <v>16884.060000000001</v>
      </c>
      <c r="FV68" s="91">
        <v>22407.68</v>
      </c>
      <c r="FW68" s="91">
        <v>22407.68</v>
      </c>
      <c r="FX68" s="91">
        <v>25239.260000000002</v>
      </c>
      <c r="FY68" s="91">
        <v>25240.9</v>
      </c>
      <c r="FZ68" s="91">
        <v>25240.9</v>
      </c>
      <c r="GA68" s="91">
        <v>23795.95</v>
      </c>
      <c r="GB68" s="91">
        <v>23795.95</v>
      </c>
      <c r="GC68" s="91">
        <v>23810.93</v>
      </c>
      <c r="GD68" s="91">
        <v>23811.77</v>
      </c>
      <c r="GE68" s="91">
        <v>23811.77</v>
      </c>
      <c r="GF68" s="91">
        <v>23811.77</v>
      </c>
      <c r="GG68" s="91">
        <v>23840.12</v>
      </c>
      <c r="GH68" s="91">
        <v>23840.12</v>
      </c>
      <c r="GI68" s="91">
        <v>25247.01</v>
      </c>
      <c r="GJ68" s="91">
        <v>25903.43</v>
      </c>
      <c r="GK68" s="91">
        <v>25903.43</v>
      </c>
      <c r="GL68" s="91">
        <v>25903.43</v>
      </c>
      <c r="GM68" s="91">
        <v>26809.71</v>
      </c>
      <c r="GN68" s="91">
        <v>26810.86</v>
      </c>
      <c r="GO68" s="91">
        <v>26810.86</v>
      </c>
      <c r="GP68" s="91">
        <v>26810.86</v>
      </c>
      <c r="GQ68" s="91">
        <v>26810.86</v>
      </c>
      <c r="GR68" s="91">
        <v>26810.86</v>
      </c>
      <c r="GS68" s="91">
        <v>26810.86</v>
      </c>
      <c r="GT68" s="91">
        <v>26810.86</v>
      </c>
      <c r="GU68" s="91">
        <v>26810.86</v>
      </c>
      <c r="GV68" s="91">
        <v>25310.84</v>
      </c>
      <c r="GW68" s="91">
        <v>25310.84</v>
      </c>
      <c r="GX68" s="91">
        <v>25310.84</v>
      </c>
      <c r="GY68" s="91">
        <v>25902.75</v>
      </c>
      <c r="GZ68" s="91">
        <v>25833.68</v>
      </c>
      <c r="HA68" s="91">
        <v>25833.68</v>
      </c>
      <c r="HB68" s="91">
        <v>25833.68</v>
      </c>
      <c r="HC68" s="91">
        <v>25833.68</v>
      </c>
      <c r="HD68" s="91">
        <v>25379.22</v>
      </c>
      <c r="HE68" s="91">
        <v>25379.22</v>
      </c>
      <c r="HF68" s="91">
        <v>25379</v>
      </c>
      <c r="HG68" s="91">
        <v>25379.22</v>
      </c>
      <c r="HH68" s="91">
        <v>25379.22</v>
      </c>
      <c r="HI68" s="91">
        <v>25379.22</v>
      </c>
      <c r="HJ68" s="91">
        <v>25379.22</v>
      </c>
      <c r="HK68" s="91">
        <v>25245.93</v>
      </c>
      <c r="HL68" s="91">
        <v>25245.93</v>
      </c>
      <c r="HM68" s="91">
        <v>26473.57</v>
      </c>
      <c r="HN68" s="91">
        <v>26473.57</v>
      </c>
      <c r="HO68" s="91">
        <v>26473.57</v>
      </c>
      <c r="HP68" s="91">
        <v>26473.57</v>
      </c>
      <c r="HQ68" s="91">
        <v>26473</v>
      </c>
      <c r="HR68" s="91">
        <v>26473.57</v>
      </c>
      <c r="HS68" s="91">
        <v>26473.57</v>
      </c>
      <c r="HT68" s="91">
        <v>26473.57</v>
      </c>
      <c r="HU68" s="91">
        <v>26473.57</v>
      </c>
      <c r="HV68" s="91">
        <v>26473.57</v>
      </c>
      <c r="HW68" s="91">
        <v>27292</v>
      </c>
      <c r="HX68" s="91">
        <v>27292</v>
      </c>
      <c r="HY68" s="91">
        <v>27292</v>
      </c>
      <c r="HZ68" s="91">
        <v>27292</v>
      </c>
      <c r="IA68" s="91">
        <v>27292</v>
      </c>
      <c r="IB68" s="91">
        <v>27292</v>
      </c>
      <c r="IC68" s="91">
        <v>27292</v>
      </c>
      <c r="ID68" s="91">
        <v>27292</v>
      </c>
      <c r="IE68" s="91">
        <v>27292</v>
      </c>
      <c r="IF68" s="91">
        <v>27292</v>
      </c>
      <c r="IG68" s="91">
        <v>27292</v>
      </c>
      <c r="IH68" s="91">
        <v>27292</v>
      </c>
      <c r="II68" s="91">
        <v>27292</v>
      </c>
      <c r="IJ68" s="91">
        <v>27292</v>
      </c>
      <c r="IK68" s="91">
        <v>27084.190000000002</v>
      </c>
      <c r="IL68" s="91">
        <v>27084.190000000002</v>
      </c>
      <c r="IM68" s="91">
        <v>27084.190000000002</v>
      </c>
      <c r="IN68" s="91">
        <v>27084.190000000002</v>
      </c>
      <c r="IO68" s="91">
        <v>27084.190000000002</v>
      </c>
      <c r="IP68" s="91">
        <v>27084.190000000002</v>
      </c>
      <c r="IQ68" s="91">
        <v>26513.920000000002</v>
      </c>
      <c r="IR68" s="91">
        <v>25774.36</v>
      </c>
      <c r="IS68" s="91">
        <v>25774.36</v>
      </c>
      <c r="IT68" s="91">
        <v>25774.36</v>
      </c>
      <c r="IU68" s="91">
        <v>26074.880000000001</v>
      </c>
      <c r="IV68" s="91">
        <v>23410.34</v>
      </c>
      <c r="IW68" s="91">
        <v>23410.34</v>
      </c>
      <c r="IX68" s="91">
        <v>23359.52</v>
      </c>
      <c r="IY68" s="91">
        <v>23359.52</v>
      </c>
      <c r="IZ68" s="91">
        <v>23359.52</v>
      </c>
      <c r="JA68" s="91">
        <v>26629.49</v>
      </c>
      <c r="JB68" s="91">
        <f>IF('WP 2-1-4 Plant Details'!AAM68&gt;0,('WP 2-1-4 Plant Details'!DF68+'Schedule 6'!$F68)*'WP 2-2-1 Accum Res'!$EY68/12,0)</f>
        <v>29814.128928571416</v>
      </c>
      <c r="JC68" s="91">
        <f>IF('WP 2-1-4 Plant Details'!AAN68&gt;0,('WP 2-1-4 Plant Details'!DG68+'Schedule 6'!$F68)*'WP 2-2-1 Accum Res'!$EY68/12,0)</f>
        <v>30510.887799525171</v>
      </c>
      <c r="JD68" s="91">
        <f>IF('WP 2-1-4 Plant Details'!AAO68&gt;0,('WP 2-1-4 Plant Details'!DH68+'Schedule 6'!$F68)*'WP 2-2-1 Accum Res'!$EY68/12,0)</f>
        <v>31217.33668726408</v>
      </c>
      <c r="JE68" s="91">
        <f>IF('WP 2-1-4 Plant Details'!AAP68&gt;0,('WP 2-1-4 Plant Details'!DI68+'Schedule 6'!$F68)*'WP 2-2-1 Accum Res'!$EY68/12,0)</f>
        <v>31921.148136013508</v>
      </c>
      <c r="JF68" s="91">
        <f>IF('WP 2-1-4 Plant Details'!AAQ68&gt;0,('WP 2-1-4 Plant Details'!DJ68+'Schedule 6'!$F68)*'WP 2-2-1 Accum Res'!$EY68/12,0)</f>
        <v>32636.261883940064</v>
      </c>
      <c r="JG68" s="91">
        <f>IF('WP 2-1-4 Plant Details'!AAR68&gt;0,('WP 2-1-4 Plant Details'!DK68+'Schedule 6'!$F68)*'WP 2-2-1 Accum Res'!$EY68/12,0)</f>
        <v>51207.299975401664</v>
      </c>
      <c r="JH68" s="91">
        <f>IF('WP 2-1-4 Plant Details'!AAS68&gt;0,('WP 2-1-4 Plant Details'!DL68+'Schedule 6'!$F68)*'WP 2-2-1 Accum Res'!$EY68/12,0)</f>
        <v>50841.624525487248</v>
      </c>
      <c r="JI68" s="91">
        <f>IF('WP 2-1-4 Plant Details'!AAT68&gt;0,('WP 2-1-4 Plant Details'!DM68+'Schedule 6'!$F68)*'WP 2-2-1 Accum Res'!$EY68/12,0)</f>
        <v>50475.949075572826</v>
      </c>
      <c r="JJ68" s="91">
        <f>IF('WP 2-1-4 Plant Details'!AAU68&gt;0,('WP 2-1-4 Plant Details'!DN68+'Schedule 6'!$F68)*'WP 2-2-1 Accum Res'!$EY68/12,0)</f>
        <v>50609.137572952226</v>
      </c>
      <c r="JK68" s="91">
        <f>IF('WP 2-1-4 Plant Details'!AAV68&gt;0,('WP 2-1-4 Plant Details'!DO68+'Schedule 6'!$F68)*'WP 2-2-1 Accum Res'!$EY68/12,0)</f>
        <v>50243.462123037803</v>
      </c>
      <c r="JL68" s="91">
        <f>IF('WP 2-1-4 Plant Details'!AAW68&gt;0,('WP 2-1-4 Plant Details'!DP68+'Schedule 6'!$F68)*'WP 2-2-1 Accum Res'!$EY68/12,0)</f>
        <v>49877.786673123388</v>
      </c>
      <c r="JM68" s="91">
        <f>IF('WP 2-1-4 Plant Details'!AAX68&gt;0,('WP 2-1-4 Plant Details'!DQ68+'Schedule 6'!$F68)*'WP 2-2-1 Accum Res'!$EY68/12,0)</f>
        <v>50004.116631002522</v>
      </c>
      <c r="JN68" s="91">
        <f>IF('WP 2-1-4 Plant Details'!AAY68&gt;0,('WP 2-1-4 Plant Details'!DR68+'Schedule 6'!$F68)*'WP 2-2-1 Accum Res'!$EY68/12,0)</f>
        <v>49638.441181088099</v>
      </c>
      <c r="JO68" s="91">
        <f>IF('WP 2-1-4 Plant Details'!AAZ68&gt;0,('WP 2-1-4 Plant Details'!DS68+'Schedule 6'!$F68)*'WP 2-2-1 Accum Res'!$EY68/12,0)</f>
        <v>49272.765731173677</v>
      </c>
      <c r="JP68" s="91">
        <f>IF('WP 2-1-4 Plant Details'!ABA68&gt;0,('WP 2-1-4 Plant Details'!DT68+'Schedule 6'!$F68)*'WP 2-2-1 Accum Res'!$EY68/12,0)</f>
        <v>49388.043275498283</v>
      </c>
      <c r="JQ68" s="91">
        <f>IF('WP 2-1-4 Plant Details'!ABB68&gt;0,('WP 2-1-4 Plant Details'!DU68+'Schedule 6'!$F68)*'WP 2-2-1 Accum Res'!$EY68/12,0)</f>
        <v>49022.367825583853</v>
      </c>
      <c r="JR68" s="91">
        <f>IF('WP 2-1-4 Plant Details'!ABC68&gt;0,('WP 2-1-4 Plant Details'!DV68+'Schedule 6'!$F68)*'WP 2-2-1 Accum Res'!$EY68/12,0)</f>
        <v>48656.692375669438</v>
      </c>
      <c r="JS68" s="91">
        <f>IF('WP 2-1-4 Plant Details'!ABD68&gt;0,('WP 2-1-4 Plant Details'!DW68+'Schedule 6'!$F68)*'WP 2-2-1 Accum Res'!$EY68/12,0)</f>
        <v>55436.308967270008</v>
      </c>
      <c r="JT68" s="91">
        <f>IF('WP 2-1-4 Plant Details'!ABE68&gt;0,('WP 2-1-4 Plant Details'!DX68+'Schedule 6'!$F68)*'WP 2-2-1 Accum Res'!$EY68/12,0)</f>
        <v>55177.372707508126</v>
      </c>
      <c r="JU68" s="91">
        <f>IF('WP 2-1-4 Plant Details'!ABF68&gt;0,('WP 2-1-4 Plant Details'!DY68+'Schedule 6'!$F68)*'WP 2-2-1 Accum Res'!$EY68/12,0)</f>
        <v>54918.436447746237</v>
      </c>
      <c r="JV68" s="91">
        <f>IF('WP 2-1-4 Plant Details'!ABG68&gt;0,('WP 2-1-4 Plant Details'!DZ68+'Schedule 6'!$F68)*'WP 2-2-1 Accum Res'!$EY68/12,0)</f>
        <v>54659.500187984355</v>
      </c>
      <c r="JW68" s="91">
        <f>IF('WP 2-1-4 Plant Details'!ABH68&gt;0,('WP 2-1-4 Plant Details'!EA68+'Schedule 6'!$F68)*'WP 2-2-1 Accum Res'!$EY68/12,0)</f>
        <v>54400.563928222466</v>
      </c>
      <c r="JX68" s="91">
        <f>IF('WP 2-1-4 Plant Details'!ABI68&gt;0,('WP 2-1-4 Plant Details'!EB68+'Schedule 6'!$F68)*'WP 2-2-1 Accum Res'!$EY68/12,0)</f>
        <v>54141.627668460591</v>
      </c>
      <c r="JY68" s="91">
        <f>IF('WP 2-1-4 Plant Details'!ABJ68&gt;0,('WP 2-1-4 Plant Details'!EC68+'Schedule 6'!$F68)*'WP 2-2-1 Accum Res'!$EY68/12,0)</f>
        <v>53882.691408698702</v>
      </c>
      <c r="JZ68" s="91">
        <f>IF('WP 2-1-4 Plant Details'!ABK68&gt;0,('WP 2-1-4 Plant Details'!ED68+'Schedule 6'!$F68)*'WP 2-2-1 Accum Res'!$EY68/12,0)</f>
        <v>53623.75514893682</v>
      </c>
      <c r="KA68" s="91">
        <f>IF('WP 2-1-4 Plant Details'!ABL68&gt;0,('WP 2-1-4 Plant Details'!EE68+'Schedule 6'!$F68)*'WP 2-2-1 Accum Res'!$EY68/12,0)</f>
        <v>53364.818889174931</v>
      </c>
      <c r="KB68" s="91">
        <f>IF('WP 2-1-4 Plant Details'!ABM68&gt;0,('WP 2-1-4 Plant Details'!EF68+'Schedule 6'!$F68)*'WP 2-2-1 Accum Res'!$EY68/12,0)</f>
        <v>53105.882629413041</v>
      </c>
      <c r="KC68" s="91">
        <f>IF('WP 2-1-4 Plant Details'!ABN68&gt;0,('WP 2-1-4 Plant Details'!EG68+'Schedule 6'!$F68)*'WP 2-2-1 Accum Res'!$EY68/12,0)</f>
        <v>52846.946369651159</v>
      </c>
      <c r="KD68" s="91">
        <f>IF('WP 2-1-4 Plant Details'!ABO68&gt;0,('WP 2-1-4 Plant Details'!EH68+'Schedule 6'!$F68)*'WP 2-2-1 Accum Res'!$EY68/12,0)</f>
        <v>52588.01010988927</v>
      </c>
      <c r="KE68" s="91">
        <f>IF('WP 2-1-4 Plant Details'!ABP68&gt;0,('WP 2-1-4 Plant Details'!EI68+'Schedule 6'!$F68)*'WP 2-2-1 Accum Res'!$EY68/12,0)</f>
        <v>63575.73973937019</v>
      </c>
      <c r="KF68" s="91">
        <f>IF('WP 2-1-4 Plant Details'!ABQ68&gt;0,('WP 2-1-4 Plant Details'!EJ68+'Schedule 6'!$F68)*'WP 2-2-1 Accum Res'!$EY68/12,0)</f>
        <v>63319.347451615235</v>
      </c>
      <c r="KG68" s="91">
        <f>IF('WP 2-1-4 Plant Details'!ABR68&gt;0,('WP 2-1-4 Plant Details'!EK68+'Schedule 6'!$F68)*'WP 2-2-1 Accum Res'!$EY68/12,0)</f>
        <v>63062.955163860264</v>
      </c>
      <c r="KH68" s="91">
        <f>IF('WP 2-1-4 Plant Details'!ABS68&gt;0,('WP 2-1-4 Plant Details'!EL68+'Schedule 6'!$F68)*'WP 2-2-1 Accum Res'!$EY68/12,0)</f>
        <v>62806.562876105301</v>
      </c>
      <c r="KI68" s="91">
        <f>IF('WP 2-1-4 Plant Details'!ABT68&gt;0,('WP 2-1-4 Plant Details'!EM68+'Schedule 6'!$F68)*'WP 2-2-1 Accum Res'!$EY68/12,0)</f>
        <v>62550.170588350338</v>
      </c>
      <c r="KJ68" s="91">
        <f>IF('WP 2-1-4 Plant Details'!ABU68&gt;0,('WP 2-1-4 Plant Details'!EN68+'Schedule 6'!$F68)*'WP 2-2-1 Accum Res'!$EY68/12,0)</f>
        <v>62293.778300595375</v>
      </c>
      <c r="KK68" s="91">
        <f>IF('WP 2-1-4 Plant Details'!ABV68&gt;0,('WP 2-1-4 Plant Details'!EO68+'Schedule 6'!$F68)*'WP 2-2-1 Accum Res'!$EY68/12,0)</f>
        <v>62037.386012840412</v>
      </c>
      <c r="KL68" s="91">
        <f>IF('WP 2-1-4 Plant Details'!ABW68&gt;0,('WP 2-1-4 Plant Details'!EP68+'Schedule 6'!$F68)*'WP 2-2-1 Accum Res'!$EY68/12,0)</f>
        <v>61780.993725085449</v>
      </c>
      <c r="KM68" s="91">
        <f>IF('WP 2-1-4 Plant Details'!ABX68&gt;0,('WP 2-1-4 Plant Details'!EQ68+'Schedule 6'!$F68)*'WP 2-2-1 Accum Res'!$EY68/12,0)</f>
        <v>61524.601437330486</v>
      </c>
      <c r="KN68" s="91">
        <f>IF('WP 2-1-4 Plant Details'!ABY68&gt;0,('WP 2-1-4 Plant Details'!ER68+'Schedule 6'!$F68)*'WP 2-2-1 Accum Res'!$EY68/12,0)</f>
        <v>61268.209149575523</v>
      </c>
      <c r="KO68" s="91">
        <f>IF('WP 2-1-4 Plant Details'!ABZ68&gt;0,('WP 2-1-4 Plant Details'!ES68+'Schedule 6'!$F68)*'WP 2-2-1 Accum Res'!$EY68/12,0)</f>
        <v>61011.816861820553</v>
      </c>
      <c r="KP68" s="91">
        <f>IF('WP 2-1-4 Plant Details'!ACA68&gt;0,('WP 2-1-4 Plant Details'!ET68+'Schedule 6'!$F68)*'WP 2-2-1 Accum Res'!$EY68/12,0)</f>
        <v>60755.424574065597</v>
      </c>
      <c r="KQ68" s="169">
        <f t="shared" si="221"/>
        <v>599238</v>
      </c>
      <c r="KR68" s="169">
        <f t="shared" si="211"/>
        <v>648146</v>
      </c>
      <c r="KS68" s="169">
        <f t="shared" si="212"/>
        <v>745987</v>
      </c>
      <c r="KT68" s="91"/>
      <c r="KU68" s="91">
        <v>0</v>
      </c>
      <c r="KV68" s="91">
        <v>0</v>
      </c>
      <c r="KW68" s="91">
        <v>-5613.18</v>
      </c>
      <c r="KX68" s="91">
        <v>0</v>
      </c>
      <c r="KY68" s="91">
        <v>0</v>
      </c>
      <c r="KZ68" s="91">
        <v>0</v>
      </c>
      <c r="LA68" s="91">
        <v>0</v>
      </c>
      <c r="LB68" s="91">
        <v>0</v>
      </c>
      <c r="LC68" s="91">
        <v>0</v>
      </c>
      <c r="LD68" s="91">
        <v>0</v>
      </c>
      <c r="LE68" s="91">
        <v>0</v>
      </c>
      <c r="LF68" s="91">
        <v>0</v>
      </c>
      <c r="LG68" s="91">
        <v>0</v>
      </c>
      <c r="LH68" s="91">
        <v>0</v>
      </c>
      <c r="LI68" s="91">
        <v>0</v>
      </c>
      <c r="LJ68" s="91">
        <v>0</v>
      </c>
      <c r="LK68" s="91">
        <v>0</v>
      </c>
      <c r="LL68" s="91">
        <v>0</v>
      </c>
      <c r="LM68" s="91">
        <v>0</v>
      </c>
      <c r="LN68" s="91">
        <v>0</v>
      </c>
      <c r="LO68" s="91">
        <v>0</v>
      </c>
      <c r="LP68" s="91">
        <v>0</v>
      </c>
      <c r="LQ68" s="91">
        <v>0</v>
      </c>
      <c r="LR68" s="91">
        <v>0</v>
      </c>
      <c r="LS68" s="91">
        <v>0</v>
      </c>
      <c r="LT68" s="91">
        <v>0</v>
      </c>
      <c r="LU68" s="91">
        <v>0</v>
      </c>
      <c r="LV68" s="91">
        <v>0</v>
      </c>
      <c r="LW68" s="91">
        <v>0</v>
      </c>
      <c r="LX68" s="91">
        <v>0</v>
      </c>
      <c r="LY68" s="91">
        <v>0</v>
      </c>
      <c r="LZ68" s="91">
        <v>0</v>
      </c>
      <c r="MA68" s="91">
        <v>0</v>
      </c>
      <c r="MB68" s="91">
        <v>0</v>
      </c>
      <c r="MC68" s="91">
        <v>0</v>
      </c>
      <c r="MD68" s="91">
        <v>0</v>
      </c>
      <c r="ME68" s="91">
        <v>0</v>
      </c>
      <c r="MF68" s="91">
        <v>0</v>
      </c>
      <c r="MG68" s="91">
        <v>0</v>
      </c>
      <c r="MH68" s="91"/>
      <c r="MI68" s="91"/>
      <c r="MJ68" s="91"/>
      <c r="MK68" s="91">
        <v>0</v>
      </c>
      <c r="ML68" s="91">
        <v>0</v>
      </c>
      <c r="MM68" s="91">
        <v>0</v>
      </c>
      <c r="MN68" s="91"/>
      <c r="MO68" s="91"/>
      <c r="MP68" s="91"/>
      <c r="MQ68" s="91">
        <v>-147542.94</v>
      </c>
      <c r="MR68" s="91"/>
      <c r="MS68" s="91"/>
      <c r="MT68" s="91">
        <v>0</v>
      </c>
      <c r="MU68" s="91">
        <v>-21279.88</v>
      </c>
      <c r="MV68" s="91">
        <v>0</v>
      </c>
      <c r="MW68" s="91">
        <v>0</v>
      </c>
      <c r="MX68" s="91">
        <v>0</v>
      </c>
      <c r="MY68" s="91">
        <v>-89110.18</v>
      </c>
      <c r="MZ68" s="91">
        <v>0</v>
      </c>
      <c r="NA68" s="91">
        <v>0</v>
      </c>
      <c r="NB68" s="91">
        <v>0</v>
      </c>
      <c r="NC68" s="91">
        <v>0</v>
      </c>
      <c r="ND68" s="91">
        <v>0</v>
      </c>
      <c r="NE68" s="91">
        <v>0</v>
      </c>
      <c r="NF68" s="91"/>
      <c r="NG68" s="91"/>
      <c r="NH68" s="91"/>
      <c r="NI68" s="91">
        <v>0</v>
      </c>
      <c r="NJ68" s="91">
        <v>0</v>
      </c>
      <c r="NK68" s="91"/>
      <c r="NL68" s="91"/>
      <c r="NM68" s="91"/>
      <c r="NN68" s="91"/>
      <c r="NO68" s="91"/>
      <c r="NP68" s="91"/>
      <c r="NQ68" s="91"/>
      <c r="NR68" s="91">
        <v>0</v>
      </c>
      <c r="NS68" s="91">
        <v>0</v>
      </c>
      <c r="NT68" s="91">
        <v>0</v>
      </c>
      <c r="NU68" s="91">
        <v>0</v>
      </c>
      <c r="NV68" s="91">
        <v>0</v>
      </c>
      <c r="NW68" s="91">
        <v>0</v>
      </c>
      <c r="NX68" s="91">
        <v>0</v>
      </c>
      <c r="NY68" s="91">
        <v>0</v>
      </c>
      <c r="NZ68" s="91">
        <v>0</v>
      </c>
      <c r="OA68" s="91">
        <v>0</v>
      </c>
      <c r="OB68" s="91">
        <v>0</v>
      </c>
      <c r="OC68" s="91">
        <v>0</v>
      </c>
      <c r="OD68" s="91"/>
      <c r="OE68" s="91">
        <v>0</v>
      </c>
      <c r="OF68" s="91">
        <v>-58209.130000000005</v>
      </c>
      <c r="OG68" s="91">
        <v>0</v>
      </c>
      <c r="OH68" s="91">
        <v>0</v>
      </c>
      <c r="OI68" s="91">
        <v>0</v>
      </c>
      <c r="OJ68" s="91">
        <v>0</v>
      </c>
      <c r="OK68" s="91">
        <v>0</v>
      </c>
      <c r="OL68" s="91">
        <v>-63895.54</v>
      </c>
      <c r="OM68" s="91">
        <v>-62148.020000000004</v>
      </c>
      <c r="ON68" s="91"/>
      <c r="OO68" s="91">
        <v>0</v>
      </c>
      <c r="OP68" s="91">
        <v>-40609.82</v>
      </c>
      <c r="OQ68" s="91">
        <v>-821008.20000000007</v>
      </c>
      <c r="OR68" s="91">
        <v>0</v>
      </c>
      <c r="OS68" s="91">
        <v>-12811.58</v>
      </c>
      <c r="OT68" s="91">
        <v>0</v>
      </c>
      <c r="OU68" s="91">
        <v>0</v>
      </c>
      <c r="OV68" s="91">
        <f>'WP 2-1-4 Plant Details'!OV68</f>
        <v>0</v>
      </c>
      <c r="OW68" s="91">
        <f>'WP 2-1-4 Plant Details'!OW68</f>
        <v>-61433.475585622677</v>
      </c>
      <c r="OX68" s="91">
        <f>'WP 2-1-4 Plant Details'!OX68</f>
        <v>-61433.475585622677</v>
      </c>
      <c r="OY68" s="91">
        <f>'WP 2-1-4 Plant Details'!OY68</f>
        <v>-61433.475585622677</v>
      </c>
      <c r="OZ68" s="91">
        <f>'WP 2-1-4 Plant Details'!OZ68</f>
        <v>-61433.475585622677</v>
      </c>
      <c r="PA68" s="91">
        <f>'WP 2-1-4 Plant Details'!PA68</f>
        <v>-61433.475585622677</v>
      </c>
      <c r="PB68" s="91">
        <f>'WP 2-1-4 Plant Details'!PB68</f>
        <v>-61433.475585622677</v>
      </c>
      <c r="PC68" s="91">
        <f>'WP 2-1-4 Plant Details'!PC68</f>
        <v>-61433.475585622677</v>
      </c>
      <c r="PD68" s="91">
        <f>'WP 2-1-4 Plant Details'!PD68</f>
        <v>-61433.475585622677</v>
      </c>
      <c r="PE68" s="91">
        <f>'WP 2-1-4 Plant Details'!PE68</f>
        <v>-61433.475585622677</v>
      </c>
      <c r="PF68" s="91">
        <f>'WP 2-1-4 Plant Details'!PF68</f>
        <v>-61433.475585622677</v>
      </c>
      <c r="PG68" s="91">
        <f>'WP 2-1-4 Plant Details'!PG68</f>
        <v>-61433.475585622677</v>
      </c>
      <c r="PH68" s="91">
        <f>'WP 2-1-4 Plant Details'!PH68</f>
        <v>-61433.475585622677</v>
      </c>
      <c r="PI68" s="91">
        <f>'WP 2-1-4 Plant Details'!PI68</f>
        <v>-61433.475585622677</v>
      </c>
      <c r="PJ68" s="91">
        <f>'WP 2-1-4 Plant Details'!PJ68</f>
        <v>-61433.475585622677</v>
      </c>
      <c r="PK68" s="91">
        <f>'WP 2-1-4 Plant Details'!PK68</f>
        <v>-61433.475585622677</v>
      </c>
      <c r="PL68" s="91">
        <f>'WP 2-1-4 Plant Details'!PL68</f>
        <v>-61433.475585622677</v>
      </c>
      <c r="PM68" s="91">
        <f>'WP 2-1-4 Plant Details'!PM68</f>
        <v>-61433.475585622677</v>
      </c>
      <c r="PN68" s="91">
        <f>'WP 2-1-4 Plant Details'!PN68</f>
        <v>-61433.475585622677</v>
      </c>
      <c r="PO68" s="91">
        <f>'WP 2-1-4 Plant Details'!PO68</f>
        <v>-61433.475585622677</v>
      </c>
      <c r="PP68" s="91">
        <f>'WP 2-1-4 Plant Details'!PP68</f>
        <v>-61433.475585622677</v>
      </c>
      <c r="PQ68" s="91">
        <f>'WP 2-1-4 Plant Details'!PQ68</f>
        <v>-61433.475585622677</v>
      </c>
      <c r="PR68" s="91">
        <f>'WP 2-1-4 Plant Details'!PR68</f>
        <v>-61433.475585622677</v>
      </c>
      <c r="PS68" s="91">
        <f>'WP 2-1-4 Plant Details'!PS68</f>
        <v>-61433.475585622677</v>
      </c>
      <c r="PT68" s="91">
        <f>'WP 2-1-4 Plant Details'!PT68</f>
        <v>-61433.475585622677</v>
      </c>
      <c r="PU68" s="91">
        <f>'WP 2-1-4 Plant Details'!PU68</f>
        <v>-61433.475585622677</v>
      </c>
      <c r="PV68" s="91">
        <f>'WP 2-1-4 Plant Details'!PV68</f>
        <v>-61433.475585622677</v>
      </c>
      <c r="PW68" s="91">
        <f>'WP 2-1-4 Plant Details'!PW68</f>
        <v>-61433.475585622677</v>
      </c>
      <c r="PX68" s="91">
        <f>'WP 2-1-4 Plant Details'!PX68</f>
        <v>-61433.475585622677</v>
      </c>
      <c r="PY68" s="91">
        <f>'WP 2-1-4 Plant Details'!PY68</f>
        <v>-61433.475585622677</v>
      </c>
      <c r="PZ68" s="91">
        <f>'WP 2-1-4 Plant Details'!PZ68</f>
        <v>-61433.475585622677</v>
      </c>
      <c r="QA68" s="91">
        <f>'WP 2-1-4 Plant Details'!QA68</f>
        <v>-61433.475585622677</v>
      </c>
      <c r="QB68" s="91">
        <f>'WP 2-1-4 Plant Details'!QB68</f>
        <v>-61433.475585622677</v>
      </c>
      <c r="QC68" s="91">
        <f>'WP 2-1-4 Plant Details'!QC68</f>
        <v>-61433.475585622677</v>
      </c>
      <c r="QD68" s="91">
        <f>'WP 2-1-4 Plant Details'!QD68</f>
        <v>-61433.475585622677</v>
      </c>
      <c r="QE68" s="91">
        <f>'WP 2-1-4 Plant Details'!QE68</f>
        <v>-61433.475585622677</v>
      </c>
      <c r="QF68" s="91">
        <f>'WP 2-1-4 Plant Details'!QF68</f>
        <v>-61433.475585622677</v>
      </c>
      <c r="QG68" s="91">
        <f>'WP 2-1-4 Plant Details'!QG68</f>
        <v>-61433.475585622677</v>
      </c>
      <c r="QH68" s="91">
        <f>'WP 2-1-4 Plant Details'!QH68</f>
        <v>-61433.475585622677</v>
      </c>
      <c r="QI68" s="91">
        <f>'WP 2-1-4 Plant Details'!QI68</f>
        <v>-61433.475585622677</v>
      </c>
      <c r="QJ68" s="91">
        <f>'WP 2-1-4 Plant Details'!QJ68</f>
        <v>-61433.475585622677</v>
      </c>
      <c r="QK68" s="91">
        <f>'WP 2-1-4 Plant Details'!QK68</f>
        <v>-61433.475585622677</v>
      </c>
      <c r="QL68" s="169">
        <f t="shared" si="213"/>
        <v>-737202</v>
      </c>
      <c r="QM68" s="169">
        <f t="shared" si="214"/>
        <v>-737202</v>
      </c>
      <c r="QN68" s="169">
        <f t="shared" si="215"/>
        <v>-737202</v>
      </c>
      <c r="QO68" s="95"/>
      <c r="QP68" s="91">
        <v>0</v>
      </c>
      <c r="QQ68" s="91">
        <v>0</v>
      </c>
      <c r="QR68" s="91">
        <v>0</v>
      </c>
      <c r="QS68" s="91">
        <v>0</v>
      </c>
      <c r="QT68" s="91">
        <v>0</v>
      </c>
      <c r="QU68" s="91">
        <v>0</v>
      </c>
      <c r="QV68" s="91">
        <v>0</v>
      </c>
      <c r="QW68" s="91">
        <v>0</v>
      </c>
      <c r="QX68" s="91">
        <v>0</v>
      </c>
      <c r="QY68" s="91">
        <v>0</v>
      </c>
      <c r="QZ68" s="91">
        <v>0</v>
      </c>
      <c r="RA68" s="91">
        <v>0</v>
      </c>
      <c r="RB68" s="91">
        <v>0</v>
      </c>
      <c r="RC68" s="91">
        <v>0</v>
      </c>
      <c r="RD68" s="91">
        <v>0</v>
      </c>
      <c r="RE68" s="91">
        <v>0</v>
      </c>
      <c r="RF68" s="91">
        <v>0</v>
      </c>
      <c r="RG68" s="91">
        <v>0</v>
      </c>
      <c r="RH68" s="91">
        <v>0</v>
      </c>
      <c r="RI68" s="91">
        <v>0</v>
      </c>
      <c r="RJ68" s="91">
        <v>0</v>
      </c>
      <c r="RK68" s="91">
        <v>0</v>
      </c>
      <c r="RL68" s="91">
        <v>0</v>
      </c>
      <c r="RM68" s="91">
        <v>0</v>
      </c>
      <c r="RN68" s="91">
        <v>0</v>
      </c>
      <c r="RO68" s="91">
        <v>0</v>
      </c>
      <c r="RP68" s="91">
        <v>0</v>
      </c>
      <c r="RQ68" s="91">
        <v>0</v>
      </c>
      <c r="RR68" s="91">
        <v>0</v>
      </c>
      <c r="RS68" s="91">
        <v>0</v>
      </c>
      <c r="RT68" s="91">
        <v>0</v>
      </c>
      <c r="RU68" s="91">
        <v>0</v>
      </c>
      <c r="RV68" s="91">
        <v>0</v>
      </c>
      <c r="RW68" s="91">
        <v>0</v>
      </c>
      <c r="RX68" s="91">
        <v>0</v>
      </c>
      <c r="RY68" s="91">
        <v>0</v>
      </c>
      <c r="RZ68" s="91">
        <v>0</v>
      </c>
      <c r="SA68" s="91">
        <v>0</v>
      </c>
      <c r="SB68" s="91">
        <v>0</v>
      </c>
      <c r="SC68" s="91">
        <v>0</v>
      </c>
      <c r="SD68" s="91">
        <v>0</v>
      </c>
      <c r="SE68" s="91">
        <v>0</v>
      </c>
      <c r="SF68" s="91">
        <v>0</v>
      </c>
      <c r="SG68" s="91">
        <v>0</v>
      </c>
      <c r="SH68" s="91">
        <v>0</v>
      </c>
      <c r="SI68" s="91"/>
      <c r="SJ68" s="91"/>
      <c r="SK68" s="91"/>
      <c r="SL68" s="91"/>
      <c r="SM68" s="91"/>
      <c r="SN68" s="91"/>
      <c r="SO68" s="91">
        <v>0</v>
      </c>
      <c r="SP68" s="91">
        <v>0</v>
      </c>
      <c r="SQ68" s="91">
        <v>0</v>
      </c>
      <c r="SR68" s="91">
        <v>0</v>
      </c>
      <c r="SS68" s="91">
        <v>0</v>
      </c>
      <c r="ST68" s="91">
        <v>0</v>
      </c>
      <c r="SU68" s="91">
        <v>0</v>
      </c>
      <c r="SV68" s="91">
        <v>0</v>
      </c>
      <c r="SW68" s="91">
        <v>0</v>
      </c>
      <c r="SX68" s="91">
        <v>0</v>
      </c>
      <c r="SY68" s="91">
        <v>0</v>
      </c>
      <c r="SZ68" s="91">
        <v>0</v>
      </c>
      <c r="TA68" s="91"/>
      <c r="TB68" s="91"/>
      <c r="TC68" s="91"/>
      <c r="TD68" s="91">
        <v>0</v>
      </c>
      <c r="TE68" s="91">
        <v>0</v>
      </c>
      <c r="TF68" s="91"/>
      <c r="TG68" s="91"/>
      <c r="TH68" s="91"/>
      <c r="TI68" s="91"/>
      <c r="TJ68" s="91"/>
      <c r="TK68" s="91"/>
      <c r="TL68" s="91"/>
      <c r="TM68" s="91">
        <v>0</v>
      </c>
      <c r="TN68" s="91">
        <v>0</v>
      </c>
      <c r="TO68" s="91">
        <v>0</v>
      </c>
      <c r="TP68" s="91"/>
      <c r="TQ68" s="91">
        <v>0</v>
      </c>
      <c r="TR68" s="91">
        <v>0</v>
      </c>
      <c r="TS68" s="91">
        <v>-545.48</v>
      </c>
      <c r="TT68" s="91">
        <v>0</v>
      </c>
      <c r="TU68" s="91">
        <v>0</v>
      </c>
      <c r="TV68" s="91">
        <v>0</v>
      </c>
      <c r="TW68" s="91">
        <v>0</v>
      </c>
      <c r="TX68" s="91">
        <v>0</v>
      </c>
      <c r="TY68" s="91"/>
      <c r="TZ68" s="91"/>
      <c r="UA68" s="91"/>
      <c r="UB68" s="91">
        <v>0</v>
      </c>
      <c r="UC68" s="91">
        <v>0</v>
      </c>
      <c r="UD68" s="91">
        <v>0</v>
      </c>
      <c r="UE68" s="91">
        <v>0</v>
      </c>
      <c r="UF68" s="91">
        <v>0</v>
      </c>
      <c r="UG68" s="91">
        <v>0</v>
      </c>
      <c r="UH68" s="91"/>
      <c r="UI68" s="91"/>
      <c r="UJ68" s="91"/>
      <c r="UK68" s="91">
        <v>0</v>
      </c>
      <c r="UL68" s="91">
        <v>0</v>
      </c>
      <c r="UM68" s="91">
        <v>0</v>
      </c>
      <c r="UN68" s="91">
        <v>0</v>
      </c>
      <c r="UO68" s="91">
        <v>0</v>
      </c>
      <c r="UP68" s="91">
        <v>0</v>
      </c>
      <c r="UQ68" s="91"/>
      <c r="UR68" s="91"/>
      <c r="US68" s="91"/>
      <c r="UT68" s="91"/>
      <c r="UU68" s="91"/>
      <c r="UV68" s="91"/>
      <c r="UW68" s="91"/>
      <c r="UX68" s="91"/>
      <c r="UY68" s="91"/>
      <c r="UZ68" s="91"/>
      <c r="VA68" s="91"/>
      <c r="VB68" s="91"/>
      <c r="VC68" s="91"/>
      <c r="VD68" s="91"/>
      <c r="VE68" s="91"/>
      <c r="VF68" s="91"/>
      <c r="VG68" s="91"/>
      <c r="VH68" s="91"/>
      <c r="VI68" s="91"/>
      <c r="VJ68" s="91"/>
      <c r="VK68" s="91"/>
      <c r="VL68" s="91"/>
      <c r="VM68" s="91"/>
      <c r="VN68" s="91"/>
      <c r="VO68" s="91"/>
      <c r="VP68" s="91"/>
      <c r="VQ68" s="91"/>
      <c r="VR68" s="91"/>
      <c r="VS68" s="91"/>
      <c r="VT68" s="91"/>
      <c r="VU68" s="91"/>
      <c r="VV68" s="91"/>
      <c r="VW68" s="91"/>
      <c r="VX68" s="91"/>
      <c r="VY68" s="91"/>
      <c r="VZ68" s="91"/>
      <c r="WA68" s="91"/>
      <c r="WB68" s="91"/>
      <c r="WC68" s="91"/>
      <c r="WD68" s="91"/>
      <c r="WE68" s="91"/>
      <c r="WF68" s="91"/>
      <c r="WG68" s="169">
        <f t="shared" si="216"/>
        <v>0</v>
      </c>
      <c r="WH68" s="169">
        <f t="shared" si="222"/>
        <v>0</v>
      </c>
      <c r="WI68" s="169">
        <f t="shared" si="223"/>
        <v>0</v>
      </c>
      <c r="WJ68" s="91"/>
      <c r="WK68" s="91">
        <v>0</v>
      </c>
      <c r="WL68" s="91">
        <v>0</v>
      </c>
      <c r="WM68" s="91">
        <v>0</v>
      </c>
      <c r="WN68" s="91">
        <v>0</v>
      </c>
      <c r="WO68" s="91">
        <v>0</v>
      </c>
      <c r="WP68" s="91">
        <v>0</v>
      </c>
      <c r="WQ68" s="91">
        <v>0</v>
      </c>
      <c r="WR68" s="91">
        <v>0</v>
      </c>
      <c r="WS68" s="91">
        <v>0</v>
      </c>
      <c r="WT68" s="91">
        <v>0</v>
      </c>
      <c r="WU68" s="91">
        <v>0</v>
      </c>
      <c r="WV68" s="91">
        <v>0</v>
      </c>
      <c r="WW68" s="91">
        <v>0</v>
      </c>
      <c r="WX68" s="91">
        <v>0</v>
      </c>
      <c r="WY68" s="91">
        <v>0</v>
      </c>
      <c r="WZ68" s="91">
        <v>0</v>
      </c>
      <c r="XA68" s="91">
        <v>0</v>
      </c>
      <c r="XB68" s="91">
        <v>0</v>
      </c>
      <c r="XC68" s="91">
        <v>0</v>
      </c>
      <c r="XD68" s="91">
        <v>0</v>
      </c>
      <c r="XE68" s="91">
        <v>0</v>
      </c>
      <c r="XF68" s="91">
        <v>0</v>
      </c>
      <c r="XG68" s="91">
        <v>0</v>
      </c>
      <c r="XH68" s="91">
        <v>0</v>
      </c>
      <c r="XI68" s="91">
        <v>0</v>
      </c>
      <c r="XJ68" s="91">
        <v>0</v>
      </c>
      <c r="XK68" s="91">
        <v>0</v>
      </c>
      <c r="XL68" s="91">
        <v>0</v>
      </c>
      <c r="XM68" s="91">
        <v>0</v>
      </c>
      <c r="XN68" s="91">
        <v>0</v>
      </c>
      <c r="XO68" s="91">
        <v>0</v>
      </c>
      <c r="XP68" s="91">
        <v>0</v>
      </c>
      <c r="XQ68" s="91">
        <v>0</v>
      </c>
      <c r="XR68" s="91">
        <v>0</v>
      </c>
      <c r="XS68" s="91">
        <v>0</v>
      </c>
      <c r="XT68" s="91">
        <v>0</v>
      </c>
      <c r="XU68" s="91">
        <v>0</v>
      </c>
      <c r="XV68" s="91">
        <v>0</v>
      </c>
      <c r="XW68" s="91">
        <v>0</v>
      </c>
      <c r="XX68" s="91">
        <v>0</v>
      </c>
      <c r="XY68" s="91">
        <v>0</v>
      </c>
      <c r="XZ68" s="91">
        <v>0</v>
      </c>
      <c r="YA68" s="91">
        <v>0</v>
      </c>
      <c r="YB68" s="91">
        <v>0</v>
      </c>
      <c r="YC68" s="91">
        <v>0</v>
      </c>
      <c r="YD68" s="91"/>
      <c r="YE68" s="91"/>
      <c r="YF68" s="91"/>
      <c r="YG68" s="91"/>
      <c r="YH68" s="91"/>
      <c r="YI68" s="91"/>
      <c r="YJ68" s="91">
        <v>0</v>
      </c>
      <c r="YK68" s="91">
        <v>0</v>
      </c>
      <c r="YL68" s="91">
        <v>535559.28</v>
      </c>
      <c r="YM68" s="91">
        <v>0</v>
      </c>
      <c r="YN68" s="91">
        <v>0</v>
      </c>
      <c r="YO68" s="91">
        <v>0</v>
      </c>
      <c r="YP68" s="91">
        <v>0</v>
      </c>
      <c r="YQ68" s="91">
        <v>0</v>
      </c>
      <c r="YR68" s="91">
        <v>0</v>
      </c>
      <c r="YS68" s="91">
        <v>0</v>
      </c>
      <c r="YT68" s="91">
        <v>0</v>
      </c>
      <c r="YU68" s="91">
        <v>0</v>
      </c>
      <c r="YV68" s="91"/>
      <c r="YW68" s="91"/>
      <c r="YX68" s="91"/>
      <c r="YY68" s="91">
        <v>0</v>
      </c>
      <c r="YZ68" s="91">
        <v>0.22</v>
      </c>
      <c r="ZA68" s="91"/>
      <c r="ZB68" s="91"/>
      <c r="ZC68" s="91"/>
      <c r="ZD68" s="91"/>
      <c r="ZE68" s="91"/>
      <c r="ZF68" s="91"/>
      <c r="ZG68" s="91"/>
      <c r="ZH68" s="91">
        <v>0</v>
      </c>
      <c r="ZI68" s="91">
        <v>0</v>
      </c>
      <c r="ZJ68" s="91">
        <v>0</v>
      </c>
      <c r="ZK68" s="91"/>
      <c r="ZL68" s="91"/>
      <c r="ZM68" s="91">
        <v>0</v>
      </c>
      <c r="ZN68" s="91"/>
      <c r="ZO68" s="91"/>
      <c r="ZP68" s="91">
        <v>0</v>
      </c>
      <c r="ZQ68" s="91">
        <v>0</v>
      </c>
      <c r="ZR68" s="91"/>
      <c r="ZS68" s="91"/>
      <c r="ZT68" s="91"/>
      <c r="ZU68" s="91"/>
      <c r="ZV68" s="91">
        <v>0</v>
      </c>
      <c r="ZW68" s="91"/>
      <c r="ZX68" s="91"/>
      <c r="ZY68" s="91"/>
      <c r="ZZ68" s="91"/>
      <c r="AAA68" s="91">
        <v>0</v>
      </c>
      <c r="AAB68" s="91"/>
      <c r="AAC68" s="91"/>
      <c r="AAD68" s="91"/>
      <c r="AAE68" s="91"/>
      <c r="AAF68" s="91">
        <v>0</v>
      </c>
      <c r="AAG68" s="91">
        <v>0</v>
      </c>
      <c r="AAH68" s="91"/>
      <c r="AAI68" s="91">
        <v>0</v>
      </c>
      <c r="AAJ68" s="91"/>
      <c r="AAK68" s="91"/>
      <c r="AAL68" s="91"/>
      <c r="AAM68" s="91"/>
      <c r="AAN68" s="91"/>
      <c r="AAO68" s="91"/>
      <c r="AAP68" s="91"/>
      <c r="AAQ68" s="91"/>
      <c r="AAR68" s="91"/>
      <c r="AAS68" s="91"/>
      <c r="AAT68" s="91"/>
      <c r="AAU68" s="91"/>
      <c r="AAV68" s="91"/>
      <c r="AAW68" s="91"/>
      <c r="AAX68" s="91"/>
      <c r="AAY68" s="91"/>
      <c r="AAZ68" s="91"/>
      <c r="ABA68" s="91"/>
      <c r="ABB68" s="91"/>
      <c r="ABC68" s="91"/>
      <c r="ABD68" s="91"/>
      <c r="ABE68" s="91"/>
      <c r="ABF68" s="91"/>
      <c r="ABG68" s="91"/>
      <c r="ABH68" s="91"/>
      <c r="ABI68" s="91"/>
      <c r="ABJ68" s="91"/>
      <c r="ABK68" s="91"/>
      <c r="ABL68" s="91"/>
      <c r="ABM68" s="91"/>
      <c r="ABN68" s="91"/>
      <c r="ABO68" s="91"/>
      <c r="ABP68" s="91"/>
      <c r="ABQ68" s="91"/>
      <c r="ABR68" s="91"/>
      <c r="ABS68" s="91"/>
      <c r="ABT68" s="91"/>
      <c r="ABU68" s="91"/>
      <c r="ABV68" s="91"/>
      <c r="ABW68" s="91"/>
      <c r="ABX68" s="91"/>
      <c r="ABY68" s="91"/>
      <c r="ABZ68" s="91"/>
      <c r="ACA68" s="91"/>
      <c r="ACB68" s="169">
        <f t="shared" si="224"/>
        <v>0</v>
      </c>
      <c r="ACC68" s="169">
        <f t="shared" si="217"/>
        <v>0</v>
      </c>
      <c r="ACD68" s="169">
        <f t="shared" si="218"/>
        <v>0</v>
      </c>
    </row>
    <row r="69" spans="1:758">
      <c r="A69" s="160">
        <f t="shared" si="219"/>
        <v>61</v>
      </c>
      <c r="B69" s="160" t="s">
        <v>407</v>
      </c>
      <c r="C69" s="44" t="s">
        <v>408</v>
      </c>
      <c r="D69" s="91">
        <v>1365473.24</v>
      </c>
      <c r="E69" s="91">
        <f t="shared" si="374"/>
        <v>1376359.52</v>
      </c>
      <c r="F69" s="91">
        <f t="shared" si="374"/>
        <v>1382883.73</v>
      </c>
      <c r="G69" s="91">
        <f t="shared" si="374"/>
        <v>1386213.97</v>
      </c>
      <c r="H69" s="91">
        <f t="shared" si="374"/>
        <v>1397093.16</v>
      </c>
      <c r="I69" s="91">
        <f t="shared" si="374"/>
        <v>1407972.3499999999</v>
      </c>
      <c r="J69" s="91">
        <f t="shared" si="374"/>
        <v>1408479.0499999998</v>
      </c>
      <c r="K69" s="91">
        <f t="shared" si="374"/>
        <v>1419326.6999999997</v>
      </c>
      <c r="L69" s="91">
        <f t="shared" si="374"/>
        <v>1427494.5199999998</v>
      </c>
      <c r="M69" s="91">
        <f t="shared" si="374"/>
        <v>1438334.9799999997</v>
      </c>
      <c r="N69" s="91">
        <f t="shared" si="374"/>
        <v>1449175.4399999997</v>
      </c>
      <c r="O69" s="91">
        <f t="shared" si="375"/>
        <v>1460267.1199999996</v>
      </c>
      <c r="P69" s="91">
        <f t="shared" si="375"/>
        <v>1464903.0999999996</v>
      </c>
      <c r="Q69" s="91">
        <f t="shared" si="375"/>
        <v>1280873.2499999995</v>
      </c>
      <c r="R69" s="91">
        <f t="shared" si="375"/>
        <v>1288500.6299999994</v>
      </c>
      <c r="S69" s="91">
        <f t="shared" si="375"/>
        <v>1296128.0099999993</v>
      </c>
      <c r="T69" s="91">
        <f t="shared" si="375"/>
        <v>1305425.9599999993</v>
      </c>
      <c r="U69" s="91">
        <f t="shared" si="375"/>
        <v>1314723.9099999992</v>
      </c>
      <c r="V69" s="91">
        <f t="shared" si="375"/>
        <v>1312257.8799999992</v>
      </c>
      <c r="W69" s="91">
        <f t="shared" si="375"/>
        <v>1321550.8899999992</v>
      </c>
      <c r="X69" s="91">
        <f t="shared" si="375"/>
        <v>1326761.2899999991</v>
      </c>
      <c r="Y69" s="91">
        <f t="shared" si="376"/>
        <v>1339025.6399999992</v>
      </c>
      <c r="Z69" s="91">
        <f t="shared" si="376"/>
        <v>1351289.9899999993</v>
      </c>
      <c r="AA69" s="91">
        <f t="shared" si="376"/>
        <v>1352964.2399999993</v>
      </c>
      <c r="AB69" s="91">
        <f t="shared" si="376"/>
        <v>1365228.5899999994</v>
      </c>
      <c r="AC69" s="91">
        <f t="shared" si="376"/>
        <v>1377492.9399999995</v>
      </c>
      <c r="AD69" s="91">
        <f t="shared" si="376"/>
        <v>1389757.2899999996</v>
      </c>
      <c r="AE69" s="91">
        <f t="shared" si="376"/>
        <v>1402021.6399999997</v>
      </c>
      <c r="AF69" s="91">
        <f t="shared" si="376"/>
        <v>1414775.3399999996</v>
      </c>
      <c r="AG69" s="91">
        <f t="shared" si="376"/>
        <v>1427529.0399999996</v>
      </c>
      <c r="AH69" s="91">
        <f t="shared" si="376"/>
        <v>1440282.7399999995</v>
      </c>
      <c r="AI69" s="91">
        <f t="shared" si="377"/>
        <v>1450965.9499999995</v>
      </c>
      <c r="AJ69" s="91">
        <f t="shared" si="377"/>
        <v>1463712.6599999995</v>
      </c>
      <c r="AK69" s="91">
        <f t="shared" si="377"/>
        <v>1476750.6199999994</v>
      </c>
      <c r="AL69" s="91">
        <f t="shared" si="377"/>
        <v>1489788.5799999994</v>
      </c>
      <c r="AM69" s="91">
        <f t="shared" si="377"/>
        <v>1504485.0199999993</v>
      </c>
      <c r="AN69" s="91">
        <f t="shared" si="377"/>
        <v>1518262.7499999993</v>
      </c>
      <c r="AO69" s="91">
        <f t="shared" si="377"/>
        <v>1532952.2399999993</v>
      </c>
      <c r="AP69" s="91">
        <f t="shared" si="377"/>
        <v>1547641.7299999993</v>
      </c>
      <c r="AQ69" s="91">
        <f t="shared" si="377"/>
        <v>1550694.0599999994</v>
      </c>
      <c r="AR69" s="91">
        <f t="shared" si="377"/>
        <v>1566764.6399999994</v>
      </c>
      <c r="AS69" s="91">
        <f t="shared" si="378"/>
        <v>1582830.8199999994</v>
      </c>
      <c r="AT69" s="91">
        <f t="shared" si="378"/>
        <v>1594102.3299999994</v>
      </c>
      <c r="AU69" s="91">
        <f t="shared" si="378"/>
        <v>1610512.6499999994</v>
      </c>
      <c r="AV69" s="91">
        <f t="shared" si="378"/>
        <v>1626922.9699999995</v>
      </c>
      <c r="AW69" s="91">
        <f t="shared" si="378"/>
        <v>1643356.1799999995</v>
      </c>
      <c r="AX69" s="91">
        <v>1674367.5999999994</v>
      </c>
      <c r="AY69" s="91">
        <f t="shared" si="270"/>
        <v>1691256.9799999993</v>
      </c>
      <c r="AZ69" s="91">
        <f t="shared" si="271"/>
        <v>1708146.3599999992</v>
      </c>
      <c r="BA69" s="91">
        <f t="shared" si="272"/>
        <v>1725435.9999999991</v>
      </c>
      <c r="BB69" s="91">
        <f t="shared" si="273"/>
        <v>1742725.639999999</v>
      </c>
      <c r="BC69" s="91">
        <f t="shared" si="274"/>
        <v>1766069.9999999991</v>
      </c>
      <c r="BD69" s="91">
        <f t="shared" si="275"/>
        <v>1783275.0299999991</v>
      </c>
      <c r="BE69" s="91">
        <f t="shared" si="276"/>
        <v>1421800.0299999991</v>
      </c>
      <c r="BF69" s="91">
        <f t="shared" si="277"/>
        <v>1347137.939999999</v>
      </c>
      <c r="BG69" s="91">
        <f t="shared" si="278"/>
        <v>1363340.629999999</v>
      </c>
      <c r="BH69" s="91">
        <f t="shared" si="279"/>
        <v>1379543.3199999989</v>
      </c>
      <c r="BI69" s="91">
        <f t="shared" si="280"/>
        <v>1395746.0099999988</v>
      </c>
      <c r="BJ69" s="91">
        <f t="shared" si="281"/>
        <v>1411952.6599999988</v>
      </c>
      <c r="BK69" s="91">
        <f t="shared" si="282"/>
        <v>1428159.6599999988</v>
      </c>
      <c r="BL69" s="91">
        <f t="shared" si="283"/>
        <v>1444366.3099999987</v>
      </c>
      <c r="BM69" s="91">
        <f t="shared" si="284"/>
        <v>1460572.9599999986</v>
      </c>
      <c r="BN69" s="91">
        <f t="shared" si="285"/>
        <v>1476779.6099999985</v>
      </c>
      <c r="BO69" s="91">
        <f t="shared" si="286"/>
        <v>1492986.2599999984</v>
      </c>
      <c r="BP69" s="91">
        <f t="shared" si="287"/>
        <v>1521696.8999999983</v>
      </c>
      <c r="BQ69" s="91">
        <f t="shared" si="288"/>
        <v>1537032.5399999982</v>
      </c>
      <c r="BR69" s="91">
        <f t="shared" si="289"/>
        <v>1552368.1799999981</v>
      </c>
      <c r="BS69" s="91">
        <f t="shared" si="290"/>
        <v>1567713.059999998</v>
      </c>
      <c r="BT69" s="91">
        <f t="shared" si="291"/>
        <v>1583057.9399999978</v>
      </c>
      <c r="BU69" s="91">
        <f t="shared" si="292"/>
        <v>1598403.1699999978</v>
      </c>
      <c r="BV69" s="91">
        <f t="shared" si="293"/>
        <v>1613748.3999999978</v>
      </c>
      <c r="BW69" s="91">
        <f t="shared" si="294"/>
        <v>1629093.6299999978</v>
      </c>
      <c r="BX69" s="91">
        <f t="shared" si="295"/>
        <v>1519721.6299999978</v>
      </c>
      <c r="BY69" s="91">
        <f t="shared" si="296"/>
        <v>1534035.6299999978</v>
      </c>
      <c r="BZ69" s="91">
        <f t="shared" si="297"/>
        <v>1548349.6299999978</v>
      </c>
      <c r="CA69" s="91">
        <f t="shared" si="298"/>
        <v>1541800.3399999978</v>
      </c>
      <c r="CB69" s="91">
        <f t="shared" si="299"/>
        <v>1556270.3099999977</v>
      </c>
      <c r="CC69" s="91">
        <f t="shared" si="300"/>
        <v>1570740.2799999977</v>
      </c>
      <c r="CD69" s="91">
        <f t="shared" si="301"/>
        <v>1568695.7099999979</v>
      </c>
      <c r="CE69" s="91">
        <f t="shared" si="302"/>
        <v>1583110.7899999979</v>
      </c>
      <c r="CF69" s="91">
        <f t="shared" si="303"/>
        <v>1597525.869999998</v>
      </c>
      <c r="CG69" s="91">
        <f t="shared" si="304"/>
        <v>1583704.0199999979</v>
      </c>
      <c r="CH69" s="91">
        <f t="shared" si="305"/>
        <v>1598062.2399999979</v>
      </c>
      <c r="CI69" s="91">
        <f t="shared" si="306"/>
        <v>1612336.4299999978</v>
      </c>
      <c r="CJ69" s="91">
        <f t="shared" si="307"/>
        <v>1625982.2499999979</v>
      </c>
      <c r="CK69" s="91">
        <f t="shared" si="308"/>
        <v>1639895.559999998</v>
      </c>
      <c r="CL69" s="91">
        <f t="shared" si="309"/>
        <v>1654160.649999998</v>
      </c>
      <c r="CM69" s="91">
        <f t="shared" si="310"/>
        <v>1156812.7499999981</v>
      </c>
      <c r="CN69" s="91">
        <f t="shared" si="311"/>
        <v>1168269.5099999981</v>
      </c>
      <c r="CO69" s="91">
        <f t="shared" si="312"/>
        <v>1178479.6699999981</v>
      </c>
      <c r="CP69" s="91">
        <f t="shared" si="313"/>
        <v>1188188.819999998</v>
      </c>
      <c r="CQ69" s="91">
        <f t="shared" si="314"/>
        <v>1198654.2499999981</v>
      </c>
      <c r="CR69" s="91">
        <f t="shared" si="315"/>
        <v>1210097.8199999982</v>
      </c>
      <c r="CS69" s="91">
        <f t="shared" si="316"/>
        <v>1220942.7099999981</v>
      </c>
      <c r="CT69" s="91">
        <f t="shared" si="317"/>
        <v>1232408.359999998</v>
      </c>
      <c r="CU69" s="91">
        <f t="shared" si="318"/>
        <v>1243907.359999998</v>
      </c>
      <c r="CV69" s="91">
        <f t="shared" si="319"/>
        <v>1252682.349999998</v>
      </c>
      <c r="CW69" s="91">
        <f t="shared" si="320"/>
        <v>1265370.4099999981</v>
      </c>
      <c r="CX69" s="91">
        <f t="shared" si="321"/>
        <v>1278614.649999998</v>
      </c>
      <c r="CY69" s="91">
        <f t="shared" si="322"/>
        <v>1289816.569999998</v>
      </c>
      <c r="CZ69" s="91">
        <f t="shared" si="323"/>
        <v>1299657.1499999978</v>
      </c>
      <c r="DA69" s="91">
        <f t="shared" si="324"/>
        <v>1298970.819999998</v>
      </c>
      <c r="DB69" s="91">
        <f t="shared" si="325"/>
        <v>1216408.3999999978</v>
      </c>
      <c r="DC69" s="91">
        <f t="shared" si="326"/>
        <v>1228249.4499999979</v>
      </c>
      <c r="DD69" s="91">
        <f t="shared" si="327"/>
        <v>1241078.9599999979</v>
      </c>
      <c r="DE69" s="91">
        <f t="shared" si="202"/>
        <v>1254530.3699999978</v>
      </c>
      <c r="DF69" s="91">
        <f t="shared" si="203"/>
        <v>1268362.9299999978</v>
      </c>
      <c r="DG69" s="91">
        <f t="shared" si="204"/>
        <v>1278404.9449061889</v>
      </c>
      <c r="DH69" s="91">
        <f t="shared" si="205"/>
        <v>1288407.2792859329</v>
      </c>
      <c r="DI69" s="91">
        <f t="shared" si="206"/>
        <v>1298369.9331392299</v>
      </c>
      <c r="DJ69" s="91">
        <f t="shared" si="207"/>
        <v>1308292.9064660796</v>
      </c>
      <c r="DK69" s="91">
        <f t="shared" si="208"/>
        <v>1318176.1992664824</v>
      </c>
      <c r="DL69" s="91">
        <f t="shared" si="108"/>
        <v>1328019.8115404381</v>
      </c>
      <c r="DM69" s="91">
        <f t="shared" si="109"/>
        <v>1337823.7432879466</v>
      </c>
      <c r="DN69" s="91">
        <f t="shared" si="110"/>
        <v>1347587.994509008</v>
      </c>
      <c r="DO69" s="91">
        <f t="shared" si="111"/>
        <v>1357312.5652036224</v>
      </c>
      <c r="DP69" s="91">
        <f t="shared" si="112"/>
        <v>1366997.4553717899</v>
      </c>
      <c r="DQ69" s="91">
        <f t="shared" si="113"/>
        <v>1376642.66501351</v>
      </c>
      <c r="DR69" s="91">
        <f t="shared" si="114"/>
        <v>1386248.1941287832</v>
      </c>
      <c r="DS69" s="91">
        <f t="shared" si="115"/>
        <v>1395814.0427176093</v>
      </c>
      <c r="DT69" s="91">
        <f t="shared" si="116"/>
        <v>1405340.2107799882</v>
      </c>
      <c r="DU69" s="91">
        <f t="shared" si="117"/>
        <v>1414826.6983159201</v>
      </c>
      <c r="DV69" s="91">
        <f t="shared" si="118"/>
        <v>1424273.5053254049</v>
      </c>
      <c r="DW69" s="91">
        <f t="shared" si="119"/>
        <v>1433680.6318084425</v>
      </c>
      <c r="DX69" s="91">
        <f t="shared" si="120"/>
        <v>1443048.0777650331</v>
      </c>
      <c r="DY69" s="91">
        <f t="shared" si="121"/>
        <v>1452375.8431951767</v>
      </c>
      <c r="DZ69" s="91">
        <f t="shared" si="122"/>
        <v>1461663.9280988732</v>
      </c>
      <c r="EA69" s="91">
        <f t="shared" si="123"/>
        <v>1470912.3324761225</v>
      </c>
      <c r="EB69" s="91">
        <f t="shared" si="124"/>
        <v>1480121.0563269248</v>
      </c>
      <c r="EC69" s="91">
        <f t="shared" si="125"/>
        <v>1489290.0996512801</v>
      </c>
      <c r="ED69" s="91">
        <f t="shared" si="126"/>
        <v>1498419.4624491881</v>
      </c>
      <c r="EE69" s="91">
        <f t="shared" si="127"/>
        <v>1507509.1447206491</v>
      </c>
      <c r="EF69" s="91">
        <f t="shared" si="128"/>
        <v>1516559.1464656631</v>
      </c>
      <c r="EG69" s="91">
        <f t="shared" si="129"/>
        <v>1525569.4676842298</v>
      </c>
      <c r="EH69" s="91">
        <f t="shared" si="130"/>
        <v>1534540.1083763496</v>
      </c>
      <c r="EI69" s="91">
        <f t="shared" si="131"/>
        <v>1543471.0685420223</v>
      </c>
      <c r="EJ69" s="91">
        <f t="shared" si="132"/>
        <v>1552362.3481812479</v>
      </c>
      <c r="EK69" s="91">
        <f t="shared" si="133"/>
        <v>1561213.9472940264</v>
      </c>
      <c r="EL69" s="91">
        <f t="shared" si="134"/>
        <v>1570025.8658803578</v>
      </c>
      <c r="EM69" s="91">
        <f t="shared" si="135"/>
        <v>1578798.1039402422</v>
      </c>
      <c r="EN69" s="91">
        <f t="shared" si="136"/>
        <v>1587530.6614736794</v>
      </c>
      <c r="EO69" s="91">
        <f t="shared" si="137"/>
        <v>1596223.5384806695</v>
      </c>
      <c r="EP69" s="91">
        <f t="shared" si="138"/>
        <v>1604876.7349612126</v>
      </c>
      <c r="EQ69" s="91">
        <f t="shared" si="139"/>
        <v>1613490.2509153085</v>
      </c>
      <c r="ER69" s="91">
        <f t="shared" si="140"/>
        <v>1622064.0863429573</v>
      </c>
      <c r="ES69" s="91">
        <f t="shared" si="141"/>
        <v>1630598.2412441592</v>
      </c>
      <c r="ET69" s="91">
        <f t="shared" si="142"/>
        <v>1639092.715618914</v>
      </c>
      <c r="EU69" s="91">
        <f t="shared" si="143"/>
        <v>1647547.5094672216</v>
      </c>
      <c r="EV69" s="169">
        <f t="shared" si="220"/>
        <v>1376365</v>
      </c>
      <c r="EW69" s="169">
        <f t="shared" si="209"/>
        <v>1489012</v>
      </c>
      <c r="EX69" s="169">
        <f t="shared" si="210"/>
        <v>1595946</v>
      </c>
      <c r="EY69" s="55">
        <v>6.6666666666666666E-2</v>
      </c>
      <c r="EZ69" s="91">
        <v>10886.28</v>
      </c>
      <c r="FA69" s="91">
        <v>10886.28</v>
      </c>
      <c r="FB69" s="91">
        <v>10886.28</v>
      </c>
      <c r="FC69" s="91">
        <v>10879.19</v>
      </c>
      <c r="FD69" s="91">
        <v>10879.19</v>
      </c>
      <c r="FE69" s="91">
        <v>10847.65</v>
      </c>
      <c r="FF69" s="91">
        <v>10847.65</v>
      </c>
      <c r="FG69" s="91">
        <v>10840.46</v>
      </c>
      <c r="FH69" s="91">
        <v>10840.46</v>
      </c>
      <c r="FI69" s="91">
        <v>10840.46</v>
      </c>
      <c r="FJ69" s="91">
        <v>11091.68</v>
      </c>
      <c r="FK69" s="91">
        <v>11113.95</v>
      </c>
      <c r="FL69" s="91">
        <v>7627.38</v>
      </c>
      <c r="FM69" s="91">
        <v>7627.38</v>
      </c>
      <c r="FN69" s="91">
        <v>7627.38</v>
      </c>
      <c r="FO69" s="91">
        <v>9297.9500000000007</v>
      </c>
      <c r="FP69" s="91">
        <v>9297.9500000000007</v>
      </c>
      <c r="FQ69" s="91">
        <v>9293.01</v>
      </c>
      <c r="FR69" s="91">
        <v>9293.01</v>
      </c>
      <c r="FS69" s="91">
        <v>9277.51</v>
      </c>
      <c r="FT69" s="91">
        <v>12264.35</v>
      </c>
      <c r="FU69" s="91">
        <v>12264.35</v>
      </c>
      <c r="FV69" s="91">
        <v>12264.35</v>
      </c>
      <c r="FW69" s="91">
        <v>12264.35</v>
      </c>
      <c r="FX69" s="91">
        <v>12264.35</v>
      </c>
      <c r="FY69" s="91">
        <v>12264.35</v>
      </c>
      <c r="FZ69" s="91">
        <v>12264.35</v>
      </c>
      <c r="GA69" s="91">
        <v>12753.7</v>
      </c>
      <c r="GB69" s="91">
        <v>12753.7</v>
      </c>
      <c r="GC69" s="91">
        <v>12753.7</v>
      </c>
      <c r="GD69" s="91">
        <v>12746.710000000001</v>
      </c>
      <c r="GE69" s="91">
        <v>12746.710000000001</v>
      </c>
      <c r="GF69" s="91">
        <v>13037.960000000001</v>
      </c>
      <c r="GG69" s="91">
        <v>13037.96</v>
      </c>
      <c r="GH69" s="91">
        <v>14696.44</v>
      </c>
      <c r="GI69" s="91">
        <v>14689.49</v>
      </c>
      <c r="GJ69" s="91">
        <v>14689.49</v>
      </c>
      <c r="GK69" s="91">
        <v>14689.49</v>
      </c>
      <c r="GL69" s="91">
        <v>22797.599999999999</v>
      </c>
      <c r="GM69" s="91">
        <v>16070.58</v>
      </c>
      <c r="GN69" s="91">
        <v>16066.18</v>
      </c>
      <c r="GO69" s="91">
        <v>16410.32</v>
      </c>
      <c r="GP69" s="91">
        <v>16410.32</v>
      </c>
      <c r="GQ69" s="91">
        <v>16410.32</v>
      </c>
      <c r="GR69" s="91">
        <v>16679.52</v>
      </c>
      <c r="GS69" s="91">
        <v>16889.38</v>
      </c>
      <c r="GT69" s="91">
        <v>16889.38</v>
      </c>
      <c r="GU69" s="91">
        <v>16889.38</v>
      </c>
      <c r="GV69" s="91">
        <v>17289.64</v>
      </c>
      <c r="GW69" s="91">
        <v>17289.64</v>
      </c>
      <c r="GX69" s="91">
        <v>23344.36</v>
      </c>
      <c r="GY69" s="91">
        <v>17205.03</v>
      </c>
      <c r="GZ69" s="91">
        <v>16202.69</v>
      </c>
      <c r="HA69" s="91">
        <v>16202.69</v>
      </c>
      <c r="HB69" s="91">
        <v>16202.69</v>
      </c>
      <c r="HC69" s="91">
        <v>16202.69</v>
      </c>
      <c r="HD69" s="91">
        <v>16202.69</v>
      </c>
      <c r="HE69" s="91">
        <v>16206.65</v>
      </c>
      <c r="HF69" s="91">
        <v>16207</v>
      </c>
      <c r="HG69" s="91">
        <v>16206.65</v>
      </c>
      <c r="HH69" s="91">
        <v>16206.65</v>
      </c>
      <c r="HI69" s="91">
        <v>16206.65</v>
      </c>
      <c r="HJ69" s="91">
        <v>16206.65</v>
      </c>
      <c r="HK69" s="91">
        <v>15335.64</v>
      </c>
      <c r="HL69" s="91">
        <v>15335.64</v>
      </c>
      <c r="HM69" s="91">
        <v>15335.64</v>
      </c>
      <c r="HN69" s="91">
        <v>15344.88</v>
      </c>
      <c r="HO69" s="91">
        <v>15345.23</v>
      </c>
      <c r="HP69" s="91">
        <v>15345.23</v>
      </c>
      <c r="HQ69" s="91">
        <v>15345.23</v>
      </c>
      <c r="HR69" s="91">
        <v>15345.23</v>
      </c>
      <c r="HS69" s="91">
        <v>14314</v>
      </c>
      <c r="HT69" s="91">
        <v>14314</v>
      </c>
      <c r="HU69" s="91">
        <v>14314</v>
      </c>
      <c r="HV69" s="91">
        <v>13158.98</v>
      </c>
      <c r="HW69" s="91">
        <v>14469.97</v>
      </c>
      <c r="HX69" s="91">
        <v>14469.97</v>
      </c>
      <c r="HY69" s="91">
        <v>14415.08</v>
      </c>
      <c r="HZ69" s="91">
        <v>14415.08</v>
      </c>
      <c r="IA69" s="91">
        <v>14415.08</v>
      </c>
      <c r="IB69" s="91">
        <v>14274.19</v>
      </c>
      <c r="IC69" s="91">
        <v>14274.19</v>
      </c>
      <c r="ID69" s="91">
        <v>14274.19</v>
      </c>
      <c r="IE69" s="91">
        <v>14269</v>
      </c>
      <c r="IF69" s="91">
        <v>14265.09</v>
      </c>
      <c r="IG69" s="91">
        <v>14265.09</v>
      </c>
      <c r="IH69" s="91">
        <v>-2246.54</v>
      </c>
      <c r="II69" s="91">
        <v>11456.76</v>
      </c>
      <c r="IJ69" s="91">
        <v>11452.99</v>
      </c>
      <c r="IK69" s="91">
        <v>11447.2</v>
      </c>
      <c r="IL69" s="91">
        <v>11443.57</v>
      </c>
      <c r="IM69" s="91">
        <v>11443.57</v>
      </c>
      <c r="IN69" s="91">
        <v>11465.65</v>
      </c>
      <c r="IO69" s="91">
        <v>11465.65</v>
      </c>
      <c r="IP69" s="91">
        <v>11499</v>
      </c>
      <c r="IQ69" s="91">
        <v>11476.48</v>
      </c>
      <c r="IR69" s="91">
        <v>12688.06</v>
      </c>
      <c r="IS69" s="91">
        <v>13244.24</v>
      </c>
      <c r="IT69" s="91">
        <v>13189.26</v>
      </c>
      <c r="IU69" s="91">
        <v>12245.9</v>
      </c>
      <c r="IV69" s="91">
        <v>12206.81</v>
      </c>
      <c r="IW69" s="91">
        <v>11938.9</v>
      </c>
      <c r="IX69" s="91">
        <v>12040.58</v>
      </c>
      <c r="IY69" s="91">
        <v>12829.51</v>
      </c>
      <c r="IZ69" s="91">
        <v>13451.41</v>
      </c>
      <c r="JA69" s="91">
        <v>13832.56</v>
      </c>
      <c r="JB69" s="91">
        <f>IF('WP 2-1-4 Plant Details'!AAM69&gt;0,('WP 2-1-4 Plant Details'!DF69+'Schedule 6'!$F69)*'WP 2-2-1 Accum Res'!$EY69/12,0)</f>
        <v>17184.509666666672</v>
      </c>
      <c r="JC69" s="91">
        <f>IF('WP 2-1-4 Plant Details'!AAN69&gt;0,('WP 2-1-4 Plant Details'!DG69+'Schedule 6'!$F69)*'WP 2-2-1 Accum Res'!$EY69/12,0)</f>
        <v>17144.829140219586</v>
      </c>
      <c r="JD69" s="91">
        <f>IF('WP 2-1-4 Plant Details'!AAO69&gt;0,('WP 2-1-4 Plant Details'!DH69+'Schedule 6'!$F69)*'WP 2-2-1 Accum Res'!$EY69/12,0)</f>
        <v>17105.148613772501</v>
      </c>
      <c r="JE69" s="91">
        <f>IF('WP 2-1-4 Plant Details'!AAP69&gt;0,('WP 2-1-4 Plant Details'!DI69+'Schedule 6'!$F69)*'WP 2-2-1 Accum Res'!$EY69/12,0)</f>
        <v>17065.468087325415</v>
      </c>
      <c r="JF69" s="91">
        <f>IF('WP 2-1-4 Plant Details'!AAQ69&gt;0,('WP 2-1-4 Plant Details'!DJ69+'Schedule 6'!$F69)*'WP 2-2-1 Accum Res'!$EY69/12,0)</f>
        <v>17025.787560878325</v>
      </c>
      <c r="JG69" s="91">
        <f>IF('WP 2-1-4 Plant Details'!AAR69&gt;0,('WP 2-1-4 Plant Details'!DK69+'Schedule 6'!$F69)*'WP 2-2-1 Accum Res'!$EY69/12,0)</f>
        <v>16986.107034431239</v>
      </c>
      <c r="JH69" s="91">
        <f>IF('WP 2-1-4 Plant Details'!AAS69&gt;0,('WP 2-1-4 Plant Details'!DL69+'Schedule 6'!$F69)*'WP 2-2-1 Accum Res'!$EY69/12,0)</f>
        <v>16946.426507984153</v>
      </c>
      <c r="JI69" s="91">
        <f>IF('WP 2-1-4 Plant Details'!AAT69&gt;0,('WP 2-1-4 Plant Details'!DM69+'Schedule 6'!$F69)*'WP 2-2-1 Accum Res'!$EY69/12,0)</f>
        <v>16906.745981537068</v>
      </c>
      <c r="JJ69" s="91">
        <f>IF('WP 2-1-4 Plant Details'!AAU69&gt;0,('WP 2-1-4 Plant Details'!DN69+'Schedule 6'!$F69)*'WP 2-2-1 Accum Res'!$EY69/12,0)</f>
        <v>16867.065455089982</v>
      </c>
      <c r="JK69" s="91">
        <f>IF('WP 2-1-4 Plant Details'!AAV69&gt;0,('WP 2-1-4 Plant Details'!DO69+'Schedule 6'!$F69)*'WP 2-2-1 Accum Res'!$EY69/12,0)</f>
        <v>16827.384928642892</v>
      </c>
      <c r="JL69" s="91">
        <f>IF('WP 2-1-4 Plant Details'!AAW69&gt;0,('WP 2-1-4 Plant Details'!DP69+'Schedule 6'!$F69)*'WP 2-2-1 Accum Res'!$EY69/12,0)</f>
        <v>16787.704402195806</v>
      </c>
      <c r="JM69" s="91">
        <f>IF('WP 2-1-4 Plant Details'!AAX69&gt;0,('WP 2-1-4 Plant Details'!DQ69+'Schedule 6'!$F69)*'WP 2-2-1 Accum Res'!$EY69/12,0)</f>
        <v>16748.02387574872</v>
      </c>
      <c r="JN69" s="91">
        <f>IF('WP 2-1-4 Plant Details'!AAY69&gt;0,('WP 2-1-4 Plant Details'!DR69+'Schedule 6'!$F69)*'WP 2-2-1 Accum Res'!$EY69/12,0)</f>
        <v>16708.343349301635</v>
      </c>
      <c r="JO69" s="91">
        <f>IF('WP 2-1-4 Plant Details'!AAZ69&gt;0,('WP 2-1-4 Plant Details'!DS69+'Schedule 6'!$F69)*'WP 2-2-1 Accum Res'!$EY69/12,0)</f>
        <v>16668.662822854549</v>
      </c>
      <c r="JP69" s="91">
        <f>IF('WP 2-1-4 Plant Details'!ABA69&gt;0,('WP 2-1-4 Plant Details'!DT69+'Schedule 6'!$F69)*'WP 2-2-1 Accum Res'!$EY69/12,0)</f>
        <v>16628.982296407459</v>
      </c>
      <c r="JQ69" s="91">
        <f>IF('WP 2-1-4 Plant Details'!ABB69&gt;0,('WP 2-1-4 Plant Details'!DU69+'Schedule 6'!$F69)*'WP 2-2-1 Accum Res'!$EY69/12,0)</f>
        <v>16589.301769960373</v>
      </c>
      <c r="JR69" s="91">
        <f>IF('WP 2-1-4 Plant Details'!ABC69&gt;0,('WP 2-1-4 Plant Details'!DV69+'Schedule 6'!$F69)*'WP 2-2-1 Accum Res'!$EY69/12,0)</f>
        <v>16549.621243513287</v>
      </c>
      <c r="JS69" s="91">
        <f>IF('WP 2-1-4 Plant Details'!ABD69&gt;0,('WP 2-1-4 Plant Details'!DW69+'Schedule 6'!$F69)*'WP 2-2-1 Accum Res'!$EY69/12,0)</f>
        <v>16509.940717066202</v>
      </c>
      <c r="JT69" s="91">
        <f>IF('WP 2-1-4 Plant Details'!ABE69&gt;0,('WP 2-1-4 Plant Details'!DX69+'Schedule 6'!$F69)*'WP 2-2-1 Accum Res'!$EY69/12,0)</f>
        <v>16470.260190619116</v>
      </c>
      <c r="JU69" s="91">
        <f>IF('WP 2-1-4 Plant Details'!ABF69&gt;0,('WP 2-1-4 Plant Details'!DY69+'Schedule 6'!$F69)*'WP 2-2-1 Accum Res'!$EY69/12,0)</f>
        <v>16430.579664172026</v>
      </c>
      <c r="JV69" s="91">
        <f>IF('WP 2-1-4 Plant Details'!ABG69&gt;0,('WP 2-1-4 Plant Details'!DZ69+'Schedule 6'!$F69)*'WP 2-2-1 Accum Res'!$EY69/12,0)</f>
        <v>16390.89913772494</v>
      </c>
      <c r="JW69" s="91">
        <f>IF('WP 2-1-4 Plant Details'!ABH69&gt;0,('WP 2-1-4 Plant Details'!EA69+'Schedule 6'!$F69)*'WP 2-2-1 Accum Res'!$EY69/12,0)</f>
        <v>16351.218611277853</v>
      </c>
      <c r="JX69" s="91">
        <f>IF('WP 2-1-4 Plant Details'!ABI69&gt;0,('WP 2-1-4 Plant Details'!EB69+'Schedule 6'!$F69)*'WP 2-2-1 Accum Res'!$EY69/12,0)</f>
        <v>16311.538084830769</v>
      </c>
      <c r="JY69" s="91">
        <f>IF('WP 2-1-4 Plant Details'!ABJ69&gt;0,('WP 2-1-4 Plant Details'!EC69+'Schedule 6'!$F69)*'WP 2-2-1 Accum Res'!$EY69/12,0)</f>
        <v>16271.857558383681</v>
      </c>
      <c r="JZ69" s="91">
        <f>IF('WP 2-1-4 Plant Details'!ABK69&gt;0,('WP 2-1-4 Plant Details'!ED69+'Schedule 6'!$F69)*'WP 2-2-1 Accum Res'!$EY69/12,0)</f>
        <v>16232.177031936595</v>
      </c>
      <c r="KA69" s="91">
        <f>IF('WP 2-1-4 Plant Details'!ABL69&gt;0,('WP 2-1-4 Plant Details'!EE69+'Schedule 6'!$F69)*'WP 2-2-1 Accum Res'!$EY69/12,0)</f>
        <v>16192.496505489507</v>
      </c>
      <c r="KB69" s="91">
        <f>IF('WP 2-1-4 Plant Details'!ABM69&gt;0,('WP 2-1-4 Plant Details'!EF69+'Schedule 6'!$F69)*'WP 2-2-1 Accum Res'!$EY69/12,0)</f>
        <v>16152.81597904242</v>
      </c>
      <c r="KC69" s="91">
        <f>IF('WP 2-1-4 Plant Details'!ABN69&gt;0,('WP 2-1-4 Plant Details'!EG69+'Schedule 6'!$F69)*'WP 2-2-1 Accum Res'!$EY69/12,0)</f>
        <v>16113.135452595336</v>
      </c>
      <c r="KD69" s="91">
        <f>IF('WP 2-1-4 Plant Details'!ABO69&gt;0,('WP 2-1-4 Plant Details'!EH69+'Schedule 6'!$F69)*'WP 2-2-1 Accum Res'!$EY69/12,0)</f>
        <v>16073.454926148248</v>
      </c>
      <c r="KE69" s="91">
        <f>IF('WP 2-1-4 Plant Details'!ABP69&gt;0,('WP 2-1-4 Plant Details'!EI69+'Schedule 6'!$F69)*'WP 2-2-1 Accum Res'!$EY69/12,0)</f>
        <v>16033.774399701162</v>
      </c>
      <c r="KF69" s="91">
        <f>IF('WP 2-1-4 Plant Details'!ABQ69&gt;0,('WP 2-1-4 Plant Details'!EJ69+'Schedule 6'!$F69)*'WP 2-2-1 Accum Res'!$EY69/12,0)</f>
        <v>15994.093873254074</v>
      </c>
      <c r="KG69" s="91">
        <f>IF('WP 2-1-4 Plant Details'!ABR69&gt;0,('WP 2-1-4 Plant Details'!EK69+'Schedule 6'!$F69)*'WP 2-2-1 Accum Res'!$EY69/12,0)</f>
        <v>15954.413346806987</v>
      </c>
      <c r="KH69" s="91">
        <f>IF('WP 2-1-4 Plant Details'!ABS69&gt;0,('WP 2-1-4 Plant Details'!EL69+'Schedule 6'!$F69)*'WP 2-2-1 Accum Res'!$EY69/12,0)</f>
        <v>15914.732820359903</v>
      </c>
      <c r="KI69" s="91">
        <f>IF('WP 2-1-4 Plant Details'!ABT69&gt;0,('WP 2-1-4 Plant Details'!EM69+'Schedule 6'!$F69)*'WP 2-2-1 Accum Res'!$EY69/12,0)</f>
        <v>15875.052293912815</v>
      </c>
      <c r="KJ69" s="91">
        <f>IF('WP 2-1-4 Plant Details'!ABU69&gt;0,('WP 2-1-4 Plant Details'!EN69+'Schedule 6'!$F69)*'WP 2-2-1 Accum Res'!$EY69/12,0)</f>
        <v>15835.371767465729</v>
      </c>
      <c r="KK69" s="91">
        <f>IF('WP 2-1-4 Plant Details'!ABV69&gt;0,('WP 2-1-4 Plant Details'!EO69+'Schedule 6'!$F69)*'WP 2-2-1 Accum Res'!$EY69/12,0)</f>
        <v>15795.691241018641</v>
      </c>
      <c r="KL69" s="91">
        <f>IF('WP 2-1-4 Plant Details'!ABW69&gt;0,('WP 2-1-4 Plant Details'!EP69+'Schedule 6'!$F69)*'WP 2-2-1 Accum Res'!$EY69/12,0)</f>
        <v>15756.010714571554</v>
      </c>
      <c r="KM69" s="91">
        <f>IF('WP 2-1-4 Plant Details'!ABX69&gt;0,('WP 2-1-4 Plant Details'!EQ69+'Schedule 6'!$F69)*'WP 2-2-1 Accum Res'!$EY69/12,0)</f>
        <v>15716.33018812447</v>
      </c>
      <c r="KN69" s="91">
        <f>IF('WP 2-1-4 Plant Details'!ABY69&gt;0,('WP 2-1-4 Plant Details'!ER69+'Schedule 6'!$F69)*'WP 2-2-1 Accum Res'!$EY69/12,0)</f>
        <v>15676.649661677382</v>
      </c>
      <c r="KO69" s="91">
        <f>IF('WP 2-1-4 Plant Details'!ABZ69&gt;0,('WP 2-1-4 Plant Details'!ES69+'Schedule 6'!$F69)*'WP 2-2-1 Accum Res'!$EY69/12,0)</f>
        <v>15636.969135230296</v>
      </c>
      <c r="KP69" s="91">
        <f>IF('WP 2-1-4 Plant Details'!ACA69&gt;0,('WP 2-1-4 Plant Details'!ET69+'Schedule 6'!$F69)*'WP 2-2-1 Accum Res'!$EY69/12,0)</f>
        <v>15597.288608783208</v>
      </c>
      <c r="KQ69" s="169">
        <f t="shared" si="221"/>
        <v>201214</v>
      </c>
      <c r="KR69" s="169">
        <f t="shared" si="211"/>
        <v>195500</v>
      </c>
      <c r="KS69" s="169">
        <f t="shared" si="212"/>
        <v>189786</v>
      </c>
      <c r="KT69" s="91"/>
      <c r="KU69" s="91">
        <v>0</v>
      </c>
      <c r="KV69" s="91">
        <v>-4362.07</v>
      </c>
      <c r="KW69" s="91">
        <v>-7556.04</v>
      </c>
      <c r="KX69" s="91">
        <v>0</v>
      </c>
      <c r="KY69" s="91">
        <v>0</v>
      </c>
      <c r="KZ69" s="91">
        <v>-10340.950000000001</v>
      </c>
      <c r="LA69" s="91">
        <v>0</v>
      </c>
      <c r="LB69" s="91">
        <v>-2672.64</v>
      </c>
      <c r="LC69" s="91">
        <v>0</v>
      </c>
      <c r="LD69" s="91">
        <v>0</v>
      </c>
      <c r="LE69" s="91">
        <v>0</v>
      </c>
      <c r="LF69" s="91">
        <v>-6477.97</v>
      </c>
      <c r="LG69" s="91">
        <v>0</v>
      </c>
      <c r="LH69" s="91">
        <v>0</v>
      </c>
      <c r="LI69" s="91">
        <v>0</v>
      </c>
      <c r="LJ69" s="91">
        <v>0</v>
      </c>
      <c r="LK69" s="91">
        <v>0</v>
      </c>
      <c r="LL69" s="91">
        <v>-11759.04</v>
      </c>
      <c r="LM69" s="91">
        <v>0</v>
      </c>
      <c r="LN69" s="91">
        <v>-4067.11</v>
      </c>
      <c r="LO69" s="91">
        <v>0</v>
      </c>
      <c r="LP69" s="91">
        <v>0</v>
      </c>
      <c r="LQ69" s="91">
        <v>-10590.1</v>
      </c>
      <c r="LR69" s="91">
        <v>0</v>
      </c>
      <c r="LS69" s="91">
        <v>0</v>
      </c>
      <c r="LT69" s="91">
        <v>0</v>
      </c>
      <c r="LU69" s="91">
        <v>0</v>
      </c>
      <c r="LV69" s="91">
        <v>0</v>
      </c>
      <c r="LW69" s="91">
        <v>0</v>
      </c>
      <c r="LX69" s="91">
        <v>0</v>
      </c>
      <c r="LY69" s="91">
        <v>-2063.5</v>
      </c>
      <c r="LZ69" s="91">
        <v>0</v>
      </c>
      <c r="MA69" s="91">
        <v>0</v>
      </c>
      <c r="MB69" s="91">
        <v>0</v>
      </c>
      <c r="MC69" s="91">
        <v>0</v>
      </c>
      <c r="MD69" s="91">
        <v>-911.76</v>
      </c>
      <c r="ME69" s="91">
        <v>0</v>
      </c>
      <c r="MF69" s="91">
        <v>0</v>
      </c>
      <c r="MG69" s="91">
        <v>-19745.27</v>
      </c>
      <c r="MH69" s="91"/>
      <c r="MI69" s="91"/>
      <c r="MJ69" s="91">
        <v>-5138.8100000000004</v>
      </c>
      <c r="MK69" s="91">
        <v>0</v>
      </c>
      <c r="ML69" s="91">
        <v>0</v>
      </c>
      <c r="MM69" s="91">
        <v>-246.31</v>
      </c>
      <c r="MN69" s="91"/>
      <c r="MO69" s="91"/>
      <c r="MP69" s="91"/>
      <c r="MQ69" s="91"/>
      <c r="MR69" s="91"/>
      <c r="MS69" s="91"/>
      <c r="MT69" s="91">
        <v>0</v>
      </c>
      <c r="MU69" s="91">
        <v>-377677.69</v>
      </c>
      <c r="MV69" s="91">
        <v>0</v>
      </c>
      <c r="MW69" s="91">
        <v>0</v>
      </c>
      <c r="MX69" s="91">
        <v>0</v>
      </c>
      <c r="MY69" s="91">
        <v>0</v>
      </c>
      <c r="MZ69" s="91">
        <v>0</v>
      </c>
      <c r="NA69" s="91">
        <v>0</v>
      </c>
      <c r="NB69" s="91">
        <v>0</v>
      </c>
      <c r="NC69" s="91">
        <v>0</v>
      </c>
      <c r="ND69" s="91">
        <v>0</v>
      </c>
      <c r="NE69" s="91">
        <v>0</v>
      </c>
      <c r="NF69" s="91"/>
      <c r="NG69" s="91"/>
      <c r="NH69" s="91"/>
      <c r="NI69" s="91">
        <v>0</v>
      </c>
      <c r="NJ69" s="91">
        <v>0</v>
      </c>
      <c r="NK69" s="91"/>
      <c r="NL69" s="91"/>
      <c r="NM69" s="91"/>
      <c r="NN69" s="91">
        <v>-123686</v>
      </c>
      <c r="NO69" s="91"/>
      <c r="NP69" s="91"/>
      <c r="NQ69" s="91">
        <v>-34633.269999999997</v>
      </c>
      <c r="NR69" s="91">
        <v>0</v>
      </c>
      <c r="NS69" s="91">
        <v>0</v>
      </c>
      <c r="NT69" s="91">
        <v>-16459.650000000001</v>
      </c>
      <c r="NU69" s="91">
        <v>0</v>
      </c>
      <c r="NV69" s="91">
        <v>0</v>
      </c>
      <c r="NW69" s="91">
        <v>-29571.040000000001</v>
      </c>
      <c r="NX69" s="91">
        <v>0</v>
      </c>
      <c r="NY69" s="91">
        <v>0</v>
      </c>
      <c r="NZ69" s="91">
        <v>-623.18000000000006</v>
      </c>
      <c r="OA69" s="91">
        <v>-351.78000000000003</v>
      </c>
      <c r="OB69" s="91">
        <v>0</v>
      </c>
      <c r="OC69" s="91">
        <v>-495101.36</v>
      </c>
      <c r="OD69" s="91"/>
      <c r="OE69" s="91">
        <v>-1242.83</v>
      </c>
      <c r="OF69" s="91">
        <v>-1738.05</v>
      </c>
      <c r="OG69" s="91">
        <v>-978.14</v>
      </c>
      <c r="OH69" s="91">
        <v>0</v>
      </c>
      <c r="OI69" s="91">
        <v>-620.76</v>
      </c>
      <c r="OJ69" s="91">
        <v>0</v>
      </c>
      <c r="OK69" s="91">
        <v>0</v>
      </c>
      <c r="OL69" s="91">
        <v>-2701.4900000000002</v>
      </c>
      <c r="OM69" s="91">
        <v>0</v>
      </c>
      <c r="ON69" s="91"/>
      <c r="OO69" s="91">
        <v>-1987.3400000000001</v>
      </c>
      <c r="OP69" s="91">
        <v>-3415.32</v>
      </c>
      <c r="OQ69" s="91">
        <v>-12893.14</v>
      </c>
      <c r="OR69" s="91">
        <v>-94501.32</v>
      </c>
      <c r="OS69" s="91">
        <v>-199.53</v>
      </c>
      <c r="OT69" s="91">
        <v>0</v>
      </c>
      <c r="OU69" s="91">
        <v>0</v>
      </c>
      <c r="OV69" s="91">
        <f>'WP 2-1-4 Plant Details'!OV69</f>
        <v>0</v>
      </c>
      <c r="OW69" s="91">
        <f>'WP 2-1-4 Plant Details'!OW69</f>
        <v>-7142.4947604756189</v>
      </c>
      <c r="OX69" s="91">
        <f>'WP 2-1-4 Plant Details'!OX69</f>
        <v>-7142.4947604756189</v>
      </c>
      <c r="OY69" s="91">
        <f>'WP 2-1-4 Plant Details'!OY69</f>
        <v>-7142.4947604756189</v>
      </c>
      <c r="OZ69" s="91">
        <f>'WP 2-1-4 Plant Details'!OZ69</f>
        <v>-7142.4947604756189</v>
      </c>
      <c r="PA69" s="91">
        <f>'WP 2-1-4 Plant Details'!PA69</f>
        <v>-7142.4947604756189</v>
      </c>
      <c r="PB69" s="91">
        <f>'WP 2-1-4 Plant Details'!PB69</f>
        <v>-7142.4947604756189</v>
      </c>
      <c r="PC69" s="91">
        <f>'WP 2-1-4 Plant Details'!PC69</f>
        <v>-7142.4947604756189</v>
      </c>
      <c r="PD69" s="91">
        <f>'WP 2-1-4 Plant Details'!PD69</f>
        <v>-7142.4947604756189</v>
      </c>
      <c r="PE69" s="91">
        <f>'WP 2-1-4 Plant Details'!PE69</f>
        <v>-7142.4947604756189</v>
      </c>
      <c r="PF69" s="91">
        <f>'WP 2-1-4 Plant Details'!PF69</f>
        <v>-7142.4947604756189</v>
      </c>
      <c r="PG69" s="91">
        <f>'WP 2-1-4 Plant Details'!PG69</f>
        <v>-7142.4947604756189</v>
      </c>
      <c r="PH69" s="91">
        <f>'WP 2-1-4 Plant Details'!PH69</f>
        <v>-7142.4947604756189</v>
      </c>
      <c r="PI69" s="91">
        <f>'WP 2-1-4 Plant Details'!PI69</f>
        <v>-7142.4947604756189</v>
      </c>
      <c r="PJ69" s="91">
        <f>'WP 2-1-4 Plant Details'!PJ69</f>
        <v>-7142.4947604756189</v>
      </c>
      <c r="PK69" s="91">
        <f>'WP 2-1-4 Plant Details'!PK69</f>
        <v>-7142.4947604756189</v>
      </c>
      <c r="PL69" s="91">
        <f>'WP 2-1-4 Plant Details'!PL69</f>
        <v>-7142.4947604756189</v>
      </c>
      <c r="PM69" s="91">
        <f>'WP 2-1-4 Plant Details'!PM69</f>
        <v>-7142.4947604756189</v>
      </c>
      <c r="PN69" s="91">
        <f>'WP 2-1-4 Plant Details'!PN69</f>
        <v>-7142.4947604756189</v>
      </c>
      <c r="PO69" s="91">
        <f>'WP 2-1-4 Plant Details'!PO69</f>
        <v>-7142.4947604756189</v>
      </c>
      <c r="PP69" s="91">
        <f>'WP 2-1-4 Plant Details'!PP69</f>
        <v>-7142.4947604756189</v>
      </c>
      <c r="PQ69" s="91">
        <f>'WP 2-1-4 Plant Details'!PQ69</f>
        <v>-7142.4947604756189</v>
      </c>
      <c r="PR69" s="91">
        <f>'WP 2-1-4 Plant Details'!PR69</f>
        <v>-7142.4947604756189</v>
      </c>
      <c r="PS69" s="91">
        <f>'WP 2-1-4 Plant Details'!PS69</f>
        <v>-7142.4947604756189</v>
      </c>
      <c r="PT69" s="91">
        <f>'WP 2-1-4 Plant Details'!PT69</f>
        <v>-7142.4947604756189</v>
      </c>
      <c r="PU69" s="91">
        <f>'WP 2-1-4 Plant Details'!PU69</f>
        <v>-7142.4947604756189</v>
      </c>
      <c r="PV69" s="91">
        <f>'WP 2-1-4 Plant Details'!PV69</f>
        <v>-7142.4947604756189</v>
      </c>
      <c r="PW69" s="91">
        <f>'WP 2-1-4 Plant Details'!PW69</f>
        <v>-7142.4947604756189</v>
      </c>
      <c r="PX69" s="91">
        <f>'WP 2-1-4 Plant Details'!PX69</f>
        <v>-7142.4947604756189</v>
      </c>
      <c r="PY69" s="91">
        <f>'WP 2-1-4 Plant Details'!PY69</f>
        <v>-7142.4947604756189</v>
      </c>
      <c r="PZ69" s="91">
        <f>'WP 2-1-4 Plant Details'!PZ69</f>
        <v>-7142.4947604756189</v>
      </c>
      <c r="QA69" s="91">
        <f>'WP 2-1-4 Plant Details'!QA69</f>
        <v>-7142.4947604756189</v>
      </c>
      <c r="QB69" s="91">
        <f>'WP 2-1-4 Plant Details'!QB69</f>
        <v>-7142.4947604756189</v>
      </c>
      <c r="QC69" s="91">
        <f>'WP 2-1-4 Plant Details'!QC69</f>
        <v>-7142.4947604756189</v>
      </c>
      <c r="QD69" s="91">
        <f>'WP 2-1-4 Plant Details'!QD69</f>
        <v>-7142.4947604756189</v>
      </c>
      <c r="QE69" s="91">
        <f>'WP 2-1-4 Plant Details'!QE69</f>
        <v>-7142.4947604756189</v>
      </c>
      <c r="QF69" s="91">
        <f>'WP 2-1-4 Plant Details'!QF69</f>
        <v>-7142.4947604756189</v>
      </c>
      <c r="QG69" s="91">
        <f>'WP 2-1-4 Plant Details'!QG69</f>
        <v>-7142.4947604756189</v>
      </c>
      <c r="QH69" s="91">
        <f>'WP 2-1-4 Plant Details'!QH69</f>
        <v>-7142.4947604756189</v>
      </c>
      <c r="QI69" s="91">
        <f>'WP 2-1-4 Plant Details'!QI69</f>
        <v>-7142.4947604756189</v>
      </c>
      <c r="QJ69" s="91">
        <f>'WP 2-1-4 Plant Details'!QJ69</f>
        <v>-7142.4947604756189</v>
      </c>
      <c r="QK69" s="91">
        <f>'WP 2-1-4 Plant Details'!QK69</f>
        <v>-7142.4947604756189</v>
      </c>
      <c r="QL69" s="169">
        <f t="shared" si="213"/>
        <v>-85710</v>
      </c>
      <c r="QM69" s="169">
        <f t="shared" si="214"/>
        <v>-85710</v>
      </c>
      <c r="QN69" s="169">
        <f t="shared" si="215"/>
        <v>-85710</v>
      </c>
      <c r="QO69" s="95"/>
      <c r="QP69" s="91">
        <v>0</v>
      </c>
      <c r="QQ69" s="91">
        <v>0</v>
      </c>
      <c r="QR69" s="91">
        <v>0</v>
      </c>
      <c r="QS69" s="91">
        <v>0</v>
      </c>
      <c r="QT69" s="91">
        <v>0</v>
      </c>
      <c r="QU69" s="91">
        <v>0</v>
      </c>
      <c r="QV69" s="91">
        <v>0</v>
      </c>
      <c r="QW69" s="91">
        <v>0</v>
      </c>
      <c r="QX69" s="91">
        <v>0</v>
      </c>
      <c r="QY69" s="91">
        <v>0</v>
      </c>
      <c r="QZ69" s="91">
        <v>0</v>
      </c>
      <c r="RA69" s="91">
        <v>0</v>
      </c>
      <c r="RB69" s="91">
        <v>0</v>
      </c>
      <c r="RC69" s="91">
        <v>0</v>
      </c>
      <c r="RD69" s="91">
        <v>0</v>
      </c>
      <c r="RE69" s="91">
        <v>0</v>
      </c>
      <c r="RF69" s="91">
        <v>0</v>
      </c>
      <c r="RG69" s="91">
        <v>0</v>
      </c>
      <c r="RH69" s="91">
        <v>0</v>
      </c>
      <c r="RI69" s="91">
        <v>0</v>
      </c>
      <c r="RJ69" s="91">
        <v>0</v>
      </c>
      <c r="RK69" s="91">
        <v>0</v>
      </c>
      <c r="RL69" s="91">
        <v>0</v>
      </c>
      <c r="RM69" s="91">
        <v>0</v>
      </c>
      <c r="RN69" s="91">
        <v>0</v>
      </c>
      <c r="RO69" s="91">
        <v>0</v>
      </c>
      <c r="RP69" s="91">
        <v>0</v>
      </c>
      <c r="RQ69" s="91">
        <v>0</v>
      </c>
      <c r="RR69" s="91">
        <v>0</v>
      </c>
      <c r="RS69" s="91">
        <v>0</v>
      </c>
      <c r="RT69" s="91">
        <v>0</v>
      </c>
      <c r="RU69" s="91">
        <v>0</v>
      </c>
      <c r="RV69" s="91">
        <v>0</v>
      </c>
      <c r="RW69" s="91">
        <v>0</v>
      </c>
      <c r="RX69" s="91">
        <v>0</v>
      </c>
      <c r="RY69" s="91">
        <v>0</v>
      </c>
      <c r="RZ69" s="91">
        <v>0</v>
      </c>
      <c r="SA69" s="91">
        <v>0</v>
      </c>
      <c r="SB69" s="91">
        <v>0</v>
      </c>
      <c r="SC69" s="91">
        <v>0</v>
      </c>
      <c r="SD69" s="91">
        <v>0</v>
      </c>
      <c r="SE69" s="91">
        <v>0</v>
      </c>
      <c r="SF69" s="91">
        <v>0</v>
      </c>
      <c r="SG69" s="91">
        <v>0</v>
      </c>
      <c r="SH69" s="91">
        <v>0</v>
      </c>
      <c r="SI69" s="91"/>
      <c r="SJ69" s="91"/>
      <c r="SK69" s="91"/>
      <c r="SL69" s="91"/>
      <c r="SM69" s="91"/>
      <c r="SN69" s="91"/>
      <c r="SO69" s="91">
        <v>0</v>
      </c>
      <c r="SP69" s="91">
        <v>0</v>
      </c>
      <c r="SQ69" s="91">
        <v>0</v>
      </c>
      <c r="SR69" s="91">
        <v>0</v>
      </c>
      <c r="SS69" s="91">
        <v>0</v>
      </c>
      <c r="ST69" s="91">
        <v>0</v>
      </c>
      <c r="SU69" s="91">
        <v>0</v>
      </c>
      <c r="SV69" s="91">
        <v>0</v>
      </c>
      <c r="SW69" s="91">
        <v>0</v>
      </c>
      <c r="SX69" s="91">
        <v>0</v>
      </c>
      <c r="SY69" s="91">
        <v>0</v>
      </c>
      <c r="SZ69" s="91">
        <v>0</v>
      </c>
      <c r="TA69" s="91"/>
      <c r="TB69" s="91"/>
      <c r="TC69" s="91"/>
      <c r="TD69" s="91">
        <v>0</v>
      </c>
      <c r="TE69" s="91">
        <v>0</v>
      </c>
      <c r="TF69" s="91"/>
      <c r="TG69" s="91"/>
      <c r="TH69" s="91"/>
      <c r="TI69" s="91"/>
      <c r="TJ69" s="91"/>
      <c r="TK69" s="91"/>
      <c r="TL69" s="91"/>
      <c r="TM69" s="91">
        <v>0</v>
      </c>
      <c r="TN69" s="91">
        <v>0</v>
      </c>
      <c r="TO69" s="91">
        <v>0</v>
      </c>
      <c r="TP69" s="91"/>
      <c r="TQ69" s="91">
        <v>0</v>
      </c>
      <c r="TR69" s="91">
        <v>0</v>
      </c>
      <c r="TS69" s="91">
        <v>84.03</v>
      </c>
      <c r="TT69" s="91">
        <v>0</v>
      </c>
      <c r="TU69" s="91">
        <v>0</v>
      </c>
      <c r="TV69" s="91">
        <v>0</v>
      </c>
      <c r="TW69" s="91">
        <v>0</v>
      </c>
      <c r="TX69" s="91">
        <v>0</v>
      </c>
      <c r="TY69" s="91"/>
      <c r="TZ69" s="91"/>
      <c r="UA69" s="91"/>
      <c r="UB69" s="91">
        <v>0</v>
      </c>
      <c r="UC69" s="91">
        <v>0</v>
      </c>
      <c r="UD69" s="91">
        <v>0</v>
      </c>
      <c r="UE69" s="91">
        <v>0</v>
      </c>
      <c r="UF69" s="91">
        <v>0</v>
      </c>
      <c r="UG69" s="91">
        <v>0</v>
      </c>
      <c r="UH69" s="91"/>
      <c r="UI69" s="91"/>
      <c r="UJ69" s="91"/>
      <c r="UK69" s="91">
        <v>0</v>
      </c>
      <c r="UL69" s="91">
        <v>0</v>
      </c>
      <c r="UM69" s="91">
        <v>0</v>
      </c>
      <c r="UN69" s="91">
        <v>0</v>
      </c>
      <c r="UO69" s="91">
        <v>0</v>
      </c>
      <c r="UP69" s="91">
        <v>0</v>
      </c>
      <c r="UQ69" s="91"/>
      <c r="UR69" s="91"/>
      <c r="US69" s="91"/>
      <c r="UT69" s="91"/>
      <c r="UU69" s="91"/>
      <c r="UV69" s="91"/>
      <c r="UW69" s="91"/>
      <c r="UX69" s="91"/>
      <c r="UY69" s="91"/>
      <c r="UZ69" s="91"/>
      <c r="VA69" s="91"/>
      <c r="VB69" s="91"/>
      <c r="VC69" s="91"/>
      <c r="VD69" s="91"/>
      <c r="VE69" s="91"/>
      <c r="VF69" s="91"/>
      <c r="VG69" s="91"/>
      <c r="VH69" s="91"/>
      <c r="VI69" s="91"/>
      <c r="VJ69" s="91"/>
      <c r="VK69" s="91"/>
      <c r="VL69" s="91"/>
      <c r="VM69" s="91"/>
      <c r="VN69" s="91"/>
      <c r="VO69" s="91"/>
      <c r="VP69" s="91"/>
      <c r="VQ69" s="91"/>
      <c r="VR69" s="91"/>
      <c r="VS69" s="91"/>
      <c r="VT69" s="91"/>
      <c r="VU69" s="91"/>
      <c r="VV69" s="91"/>
      <c r="VW69" s="91"/>
      <c r="VX69" s="91"/>
      <c r="VY69" s="91"/>
      <c r="VZ69" s="91"/>
      <c r="WA69" s="91"/>
      <c r="WB69" s="91"/>
      <c r="WC69" s="91"/>
      <c r="WD69" s="91"/>
      <c r="WE69" s="91"/>
      <c r="WF69" s="91"/>
      <c r="WG69" s="169">
        <f t="shared" si="216"/>
        <v>0</v>
      </c>
      <c r="WH69" s="169">
        <f t="shared" si="222"/>
        <v>0</v>
      </c>
      <c r="WI69" s="169">
        <f t="shared" si="223"/>
        <v>0</v>
      </c>
      <c r="WJ69" s="91"/>
      <c r="WK69" s="91">
        <v>0</v>
      </c>
      <c r="WL69" s="91">
        <v>0</v>
      </c>
      <c r="WM69" s="91">
        <v>0</v>
      </c>
      <c r="WN69" s="91">
        <v>0</v>
      </c>
      <c r="WO69" s="91">
        <v>0</v>
      </c>
      <c r="WP69" s="91">
        <v>0</v>
      </c>
      <c r="WQ69" s="91">
        <v>0</v>
      </c>
      <c r="WR69" s="91">
        <v>0</v>
      </c>
      <c r="WS69" s="91">
        <v>0</v>
      </c>
      <c r="WT69" s="91">
        <v>0</v>
      </c>
      <c r="WU69" s="91">
        <v>0</v>
      </c>
      <c r="WV69" s="91">
        <v>0</v>
      </c>
      <c r="WW69" s="91">
        <v>-191657.23</v>
      </c>
      <c r="WX69" s="91">
        <v>0</v>
      </c>
      <c r="WY69" s="91">
        <v>0</v>
      </c>
      <c r="WZ69" s="91">
        <v>0</v>
      </c>
      <c r="XA69" s="91">
        <v>0</v>
      </c>
      <c r="XB69" s="91">
        <v>0</v>
      </c>
      <c r="XC69" s="91">
        <v>0</v>
      </c>
      <c r="XD69" s="91">
        <v>0</v>
      </c>
      <c r="XE69" s="91">
        <v>0</v>
      </c>
      <c r="XF69" s="91">
        <v>0</v>
      </c>
      <c r="XG69" s="91">
        <v>0</v>
      </c>
      <c r="XH69" s="91">
        <v>0</v>
      </c>
      <c r="XI69" s="91">
        <v>0</v>
      </c>
      <c r="XJ69" s="91">
        <v>0</v>
      </c>
      <c r="XK69" s="91">
        <v>0</v>
      </c>
      <c r="XL69" s="91">
        <v>0</v>
      </c>
      <c r="XM69" s="91">
        <v>0</v>
      </c>
      <c r="XN69" s="91">
        <v>0</v>
      </c>
      <c r="XO69" s="91">
        <v>0</v>
      </c>
      <c r="XP69" s="91">
        <v>0</v>
      </c>
      <c r="XQ69" s="91">
        <v>0</v>
      </c>
      <c r="XR69" s="91">
        <v>0</v>
      </c>
      <c r="XS69" s="91">
        <v>0</v>
      </c>
      <c r="XT69" s="91">
        <v>0</v>
      </c>
      <c r="XU69" s="91">
        <v>0</v>
      </c>
      <c r="XV69" s="91">
        <v>0</v>
      </c>
      <c r="XW69" s="91">
        <v>0</v>
      </c>
      <c r="XX69" s="91">
        <v>0</v>
      </c>
      <c r="XY69" s="91">
        <v>0</v>
      </c>
      <c r="XZ69" s="91">
        <v>0</v>
      </c>
      <c r="YA69" s="91">
        <v>0</v>
      </c>
      <c r="YB69" s="91">
        <v>0</v>
      </c>
      <c r="YC69" s="91">
        <v>0</v>
      </c>
      <c r="YD69" s="91">
        <v>14122.04</v>
      </c>
      <c r="YE69" s="91"/>
      <c r="YF69" s="91"/>
      <c r="YG69" s="91"/>
      <c r="YH69" s="91"/>
      <c r="YI69" s="91"/>
      <c r="YJ69" s="91">
        <v>0</v>
      </c>
      <c r="YK69" s="91">
        <v>0</v>
      </c>
      <c r="YL69" s="91">
        <v>-90864.78</v>
      </c>
      <c r="YM69" s="91">
        <v>0</v>
      </c>
      <c r="YN69" s="91">
        <v>0</v>
      </c>
      <c r="YO69" s="91">
        <v>0</v>
      </c>
      <c r="YP69" s="91">
        <v>0</v>
      </c>
      <c r="YQ69" s="91">
        <v>0</v>
      </c>
      <c r="YR69" s="91">
        <v>0</v>
      </c>
      <c r="YS69" s="91">
        <v>0</v>
      </c>
      <c r="YT69" s="91">
        <v>0</v>
      </c>
      <c r="YU69" s="91">
        <v>0</v>
      </c>
      <c r="YV69" s="91">
        <v>13375</v>
      </c>
      <c r="YW69" s="91"/>
      <c r="YX69" s="91"/>
      <c r="YY69" s="91">
        <v>0</v>
      </c>
      <c r="YZ69" s="91">
        <v>-0.35</v>
      </c>
      <c r="ZA69" s="91"/>
      <c r="ZB69" s="91"/>
      <c r="ZC69" s="91"/>
      <c r="ZD69" s="91"/>
      <c r="ZE69" s="91"/>
      <c r="ZF69" s="91"/>
      <c r="ZG69" s="91">
        <v>14925</v>
      </c>
      <c r="ZH69" s="91">
        <v>0</v>
      </c>
      <c r="ZI69" s="91">
        <v>0</v>
      </c>
      <c r="ZJ69" s="91">
        <v>0</v>
      </c>
      <c r="ZK69" s="91"/>
      <c r="ZL69" s="91"/>
      <c r="ZM69" s="91">
        <v>1475</v>
      </c>
      <c r="ZN69" s="91"/>
      <c r="ZO69" s="91"/>
      <c r="ZP69" s="91">
        <v>0</v>
      </c>
      <c r="ZQ69" s="91">
        <v>0</v>
      </c>
      <c r="ZR69" s="91"/>
      <c r="ZS69" s="91"/>
      <c r="ZT69" s="91"/>
      <c r="ZU69" s="91"/>
      <c r="ZV69" s="91">
        <v>0</v>
      </c>
      <c r="ZW69" s="91"/>
      <c r="ZX69" s="91"/>
      <c r="ZY69" s="91"/>
      <c r="ZZ69" s="91"/>
      <c r="AAA69" s="91">
        <v>0</v>
      </c>
      <c r="AAB69" s="91"/>
      <c r="AAC69" s="91"/>
      <c r="AAD69" s="91"/>
      <c r="AAE69" s="91"/>
      <c r="AAF69" s="91">
        <v>1010</v>
      </c>
      <c r="AAG69" s="91">
        <v>0</v>
      </c>
      <c r="AAH69" s="91"/>
      <c r="AAI69" s="91">
        <v>0</v>
      </c>
      <c r="AAJ69" s="91"/>
      <c r="AAK69" s="91"/>
      <c r="AAL69" s="91"/>
      <c r="AAM69" s="91"/>
      <c r="AAN69" s="91"/>
      <c r="AAO69" s="91"/>
      <c r="AAP69" s="91"/>
      <c r="AAQ69" s="91"/>
      <c r="AAR69" s="91"/>
      <c r="AAS69" s="91"/>
      <c r="AAT69" s="91"/>
      <c r="AAU69" s="91"/>
      <c r="AAV69" s="91"/>
      <c r="AAW69" s="91"/>
      <c r="AAX69" s="91"/>
      <c r="AAY69" s="91"/>
      <c r="AAZ69" s="91"/>
      <c r="ABA69" s="91"/>
      <c r="ABB69" s="91"/>
      <c r="ABC69" s="91"/>
      <c r="ABD69" s="91"/>
      <c r="ABE69" s="91"/>
      <c r="ABF69" s="91"/>
      <c r="ABG69" s="91"/>
      <c r="ABH69" s="91"/>
      <c r="ABI69" s="91"/>
      <c r="ABJ69" s="91"/>
      <c r="ABK69" s="91"/>
      <c r="ABL69" s="91"/>
      <c r="ABM69" s="91"/>
      <c r="ABN69" s="91"/>
      <c r="ABO69" s="91"/>
      <c r="ABP69" s="91"/>
      <c r="ABQ69" s="91"/>
      <c r="ABR69" s="91"/>
      <c r="ABS69" s="91"/>
      <c r="ABT69" s="91"/>
      <c r="ABU69" s="91"/>
      <c r="ABV69" s="91"/>
      <c r="ABW69" s="91"/>
      <c r="ABX69" s="91"/>
      <c r="ABY69" s="91"/>
      <c r="ABZ69" s="91"/>
      <c r="ACA69" s="91"/>
      <c r="ACB69" s="169">
        <f t="shared" si="224"/>
        <v>0</v>
      </c>
      <c r="ACC69" s="169">
        <f t="shared" si="217"/>
        <v>0</v>
      </c>
      <c r="ACD69" s="169">
        <f t="shared" si="218"/>
        <v>0</v>
      </c>
    </row>
    <row r="70" spans="1:758">
      <c r="A70" s="160"/>
      <c r="C70" s="44" t="s">
        <v>817</v>
      </c>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v>0</v>
      </c>
      <c r="BS70" s="91">
        <v>0</v>
      </c>
      <c r="BT70" s="91">
        <v>0</v>
      </c>
      <c r="BU70" s="91">
        <v>0</v>
      </c>
      <c r="BV70" s="91">
        <v>0</v>
      </c>
      <c r="BW70" s="91">
        <v>0</v>
      </c>
      <c r="BX70" s="91">
        <v>0</v>
      </c>
      <c r="BY70" s="91">
        <v>0</v>
      </c>
      <c r="BZ70" s="91">
        <v>0</v>
      </c>
      <c r="CA70" s="91">
        <f>+BZ70+HV70+NQ70+TL70+ZG70</f>
        <v>0</v>
      </c>
      <c r="CB70" s="91">
        <v>-1104328.8999999999</v>
      </c>
      <c r="CC70" s="91">
        <v>-1108106.7</v>
      </c>
      <c r="CD70" s="91">
        <f>-1107622.69+1513</f>
        <v>-1106109.69</v>
      </c>
      <c r="CE70" s="91">
        <f>+CD70+HZ70+NU70+TP70+ZK70</f>
        <v>-1101512.71</v>
      </c>
      <c r="CF70" s="91">
        <f>+CE70+IA70+NV70+TQ70+ZL70</f>
        <v>-1096036.8999999999</v>
      </c>
      <c r="CG70" s="91">
        <v>-1097411.0400002003</v>
      </c>
      <c r="CH70" s="91">
        <v>-1187707.8200004101</v>
      </c>
      <c r="CI70" s="91">
        <v>-1191485.5999999046</v>
      </c>
      <c r="CJ70" s="91">
        <v>-1079561.4600002766</v>
      </c>
      <c r="CK70" s="91">
        <v>-1199041.1599998474</v>
      </c>
      <c r="CL70" s="91">
        <v>-1202576.8900001049</v>
      </c>
      <c r="CM70" s="91">
        <v>-1206112.5199995041</v>
      </c>
      <c r="CN70" s="91">
        <v>-1209809.5799996853</v>
      </c>
      <c r="CO70" s="91">
        <v>-1213506.7500009537</v>
      </c>
      <c r="CP70" s="91">
        <v>-1217203.8099999428</v>
      </c>
      <c r="CQ70" s="91">
        <v>-1220900.870000124</v>
      </c>
      <c r="CR70" s="91">
        <v>-1224596.1199996471</v>
      </c>
      <c r="CS70" s="91">
        <f t="shared" ref="CS70:DE70" si="379">+CR70+IN70+OI70+UD70+ZY70</f>
        <v>-1224515.3999996472</v>
      </c>
      <c r="CT70" s="91">
        <f t="shared" si="379"/>
        <v>-1224434.6799996472</v>
      </c>
      <c r="CU70" s="91">
        <f t="shared" si="379"/>
        <v>-1224353.9599996472</v>
      </c>
      <c r="CV70" s="91">
        <f t="shared" si="379"/>
        <v>-1224273.2399996473</v>
      </c>
      <c r="CW70" s="91">
        <f t="shared" si="379"/>
        <v>-1224192.5199996473</v>
      </c>
      <c r="CX70" s="91">
        <f t="shared" si="379"/>
        <v>-1224111.7999996473</v>
      </c>
      <c r="CY70" s="91">
        <f t="shared" si="379"/>
        <v>-1224031.0799996473</v>
      </c>
      <c r="CZ70" s="91">
        <f t="shared" si="379"/>
        <v>-1225484.0199996473</v>
      </c>
      <c r="DA70" s="91">
        <f t="shared" si="379"/>
        <v>-1225484.0199996473</v>
      </c>
      <c r="DB70" s="91">
        <f t="shared" si="379"/>
        <v>-1225484.0199996473</v>
      </c>
      <c r="DC70" s="91">
        <f t="shared" si="379"/>
        <v>-1225484.0199996473</v>
      </c>
      <c r="DD70" s="91">
        <f t="shared" si="379"/>
        <v>-1225484.0199996473</v>
      </c>
      <c r="DE70" s="91">
        <f t="shared" si="379"/>
        <v>-1225484.0199996473</v>
      </c>
      <c r="DF70" s="91">
        <f t="shared" si="203"/>
        <v>-1225484.0199996473</v>
      </c>
      <c r="DG70" s="91">
        <f t="shared" si="204"/>
        <v>-1225484.0199996473</v>
      </c>
      <c r="DH70" s="91">
        <f t="shared" si="205"/>
        <v>-1225484.0199996473</v>
      </c>
      <c r="DI70" s="91">
        <f t="shared" si="206"/>
        <v>-1225484.0199996473</v>
      </c>
      <c r="DJ70" s="91">
        <f t="shared" si="207"/>
        <v>-1225484.0199996473</v>
      </c>
      <c r="DK70" s="91">
        <f t="shared" si="208"/>
        <v>-1225484.0199996473</v>
      </c>
      <c r="DL70" s="91">
        <f t="shared" si="108"/>
        <v>-1225484.0199996473</v>
      </c>
      <c r="DM70" s="91">
        <f t="shared" si="109"/>
        <v>-1225484.0199996473</v>
      </c>
      <c r="DN70" s="91">
        <f t="shared" si="110"/>
        <v>-1225484.0199996473</v>
      </c>
      <c r="DO70" s="91">
        <f t="shared" si="111"/>
        <v>-1225484.0199996473</v>
      </c>
      <c r="DP70" s="91">
        <f t="shared" si="112"/>
        <v>-1225484.0199996473</v>
      </c>
      <c r="DQ70" s="91">
        <f t="shared" si="113"/>
        <v>-1225484.0199996473</v>
      </c>
      <c r="DR70" s="91">
        <f t="shared" si="114"/>
        <v>-1225484.0199996473</v>
      </c>
      <c r="DS70" s="91">
        <f t="shared" si="115"/>
        <v>-1225484.0199996473</v>
      </c>
      <c r="DT70" s="91">
        <f t="shared" si="116"/>
        <v>-1225484.0199996473</v>
      </c>
      <c r="DU70" s="91">
        <f t="shared" si="117"/>
        <v>-1225484.0199996473</v>
      </c>
      <c r="DV70" s="91">
        <f t="shared" si="118"/>
        <v>-1225484.0199996473</v>
      </c>
      <c r="DW70" s="91">
        <f t="shared" si="119"/>
        <v>-1225484.0199996473</v>
      </c>
      <c r="DX70" s="91">
        <f t="shared" si="120"/>
        <v>-1225484.0199996473</v>
      </c>
      <c r="DY70" s="91">
        <f t="shared" si="121"/>
        <v>-1225484.0199996473</v>
      </c>
      <c r="DZ70" s="91">
        <f t="shared" si="122"/>
        <v>-1225484.0199996473</v>
      </c>
      <c r="EA70" s="91">
        <f t="shared" si="123"/>
        <v>-1225484.0199996473</v>
      </c>
      <c r="EB70" s="91">
        <f t="shared" si="124"/>
        <v>-1225484.0199996473</v>
      </c>
      <c r="EC70" s="91">
        <f t="shared" si="125"/>
        <v>-1225484.0199996473</v>
      </c>
      <c r="ED70" s="91">
        <f t="shared" si="126"/>
        <v>-1225484.0199996473</v>
      </c>
      <c r="EE70" s="91">
        <f t="shared" si="127"/>
        <v>-1225484.0199996473</v>
      </c>
      <c r="EF70" s="91">
        <f t="shared" si="128"/>
        <v>-1225484.0199996473</v>
      </c>
      <c r="EG70" s="91">
        <f t="shared" si="129"/>
        <v>-1225484.0199996473</v>
      </c>
      <c r="EH70" s="91">
        <f t="shared" si="130"/>
        <v>-1225484.0199996473</v>
      </c>
      <c r="EI70" s="91">
        <f t="shared" si="131"/>
        <v>-1225484.0199996473</v>
      </c>
      <c r="EJ70" s="91">
        <f t="shared" si="132"/>
        <v>-1225484.0199996473</v>
      </c>
      <c r="EK70" s="91">
        <f t="shared" si="133"/>
        <v>-1225484.0199996473</v>
      </c>
      <c r="EL70" s="91">
        <f t="shared" si="134"/>
        <v>-1225484.0199996473</v>
      </c>
      <c r="EM70" s="91">
        <f t="shared" si="135"/>
        <v>-1225484.0199996473</v>
      </c>
      <c r="EN70" s="91">
        <f t="shared" si="136"/>
        <v>-1225484.0199996473</v>
      </c>
      <c r="EO70" s="91">
        <f t="shared" si="137"/>
        <v>-1225484.0199996473</v>
      </c>
      <c r="EP70" s="91">
        <f t="shared" si="138"/>
        <v>-1225484.0199996473</v>
      </c>
      <c r="EQ70" s="91">
        <f t="shared" si="139"/>
        <v>-1225484.0199996473</v>
      </c>
      <c r="ER70" s="91">
        <f t="shared" si="140"/>
        <v>-1225484.0199996473</v>
      </c>
      <c r="ES70" s="91">
        <f t="shared" si="141"/>
        <v>-1225484.0199996473</v>
      </c>
      <c r="ET70" s="91">
        <f t="shared" si="142"/>
        <v>-1225484.0199996473</v>
      </c>
      <c r="EU70" s="91">
        <f t="shared" si="143"/>
        <v>-1225484.0199996473</v>
      </c>
      <c r="EV70" s="169">
        <f t="shared" si="220"/>
        <v>-1225484</v>
      </c>
      <c r="EW70" s="169">
        <f t="shared" si="209"/>
        <v>-1225484</v>
      </c>
      <c r="EX70" s="169">
        <f>ROUND(AVERAGE(EI70:EU70),0)</f>
        <v>-1225484</v>
      </c>
      <c r="EY70" s="168"/>
      <c r="EZ70" s="91"/>
      <c r="FA70" s="91"/>
      <c r="FB70" s="91"/>
      <c r="FC70" s="91"/>
      <c r="FD70" s="91"/>
      <c r="FE70" s="91"/>
      <c r="FF70" s="91"/>
      <c r="FG70" s="91"/>
      <c r="FH70" s="91"/>
      <c r="FI70" s="91"/>
      <c r="FJ70" s="91"/>
      <c r="FK70" s="91"/>
      <c r="FL70" s="91"/>
      <c r="FM70" s="91"/>
      <c r="FN70" s="91"/>
      <c r="FO70" s="91"/>
      <c r="FP70" s="91"/>
      <c r="FQ70" s="91"/>
      <c r="FR70" s="91"/>
      <c r="FS70" s="91"/>
      <c r="FT70" s="91"/>
      <c r="FU70" s="91"/>
      <c r="FV70" s="91"/>
      <c r="FW70" s="91"/>
      <c r="FX70" s="91"/>
      <c r="FY70" s="91"/>
      <c r="FZ70" s="91"/>
      <c r="GA70" s="91"/>
      <c r="GB70" s="91"/>
      <c r="GC70" s="91"/>
      <c r="GD70" s="91"/>
      <c r="GE70" s="91"/>
      <c r="GF70" s="91"/>
      <c r="GG70" s="91"/>
      <c r="GH70" s="91"/>
      <c r="GI70" s="91"/>
      <c r="GJ70" s="91"/>
      <c r="GK70" s="91"/>
      <c r="GL70" s="91"/>
      <c r="GM70" s="91"/>
      <c r="GN70" s="91"/>
      <c r="GO70" s="91"/>
      <c r="GP70" s="91"/>
      <c r="GQ70" s="91"/>
      <c r="GR70" s="91"/>
      <c r="GS70" s="91"/>
      <c r="GT70" s="91"/>
      <c r="GU70" s="91"/>
      <c r="GV70" s="91"/>
      <c r="GW70" s="91"/>
      <c r="GX70" s="91"/>
      <c r="GY70" s="91"/>
      <c r="GZ70" s="91"/>
      <c r="HA70" s="91"/>
      <c r="HB70" s="91"/>
      <c r="HC70" s="91"/>
      <c r="HD70" s="91"/>
      <c r="HE70" s="91"/>
      <c r="HF70" s="91"/>
      <c r="HG70" s="91"/>
      <c r="HH70" s="91"/>
      <c r="HI70" s="91"/>
      <c r="HJ70" s="91"/>
      <c r="HK70" s="91"/>
      <c r="HL70" s="91"/>
      <c r="HM70" s="91"/>
      <c r="HN70" s="91"/>
      <c r="HO70" s="91"/>
      <c r="HP70" s="91"/>
      <c r="HQ70" s="91"/>
      <c r="HR70" s="91"/>
      <c r="HS70" s="91"/>
      <c r="HT70" s="91"/>
      <c r="HU70" s="91"/>
      <c r="HV70" s="91"/>
      <c r="HW70" s="91"/>
      <c r="HX70" s="91"/>
      <c r="HY70" s="91"/>
      <c r="HZ70" s="91"/>
      <c r="IA70" s="91"/>
      <c r="IB70" s="91"/>
      <c r="IC70" s="91"/>
      <c r="ID70" s="91">
        <v>-3777.78</v>
      </c>
      <c r="IE70" s="91"/>
      <c r="IF70" s="91"/>
      <c r="IG70" s="91"/>
      <c r="IH70" s="91"/>
      <c r="II70" s="91"/>
      <c r="IJ70" s="91"/>
      <c r="IK70" s="91"/>
      <c r="IL70" s="91"/>
      <c r="IM70" s="91"/>
      <c r="IN70" s="91"/>
      <c r="IO70" s="91"/>
      <c r="IP70" s="91"/>
      <c r="IQ70" s="91"/>
      <c r="IR70" s="91"/>
      <c r="IS70" s="91"/>
      <c r="IT70" s="91"/>
      <c r="IU70" s="91"/>
      <c r="IV70" s="91"/>
      <c r="IW70" s="91"/>
      <c r="IX70" s="91"/>
      <c r="IY70" s="91"/>
      <c r="IZ70" s="91"/>
      <c r="JA70" s="91"/>
      <c r="JB70" s="91"/>
      <c r="JC70" s="91"/>
      <c r="JD70" s="91"/>
      <c r="JE70" s="91"/>
      <c r="JF70" s="91"/>
      <c r="JG70" s="91"/>
      <c r="JH70" s="91"/>
      <c r="JI70" s="91"/>
      <c r="JJ70" s="91"/>
      <c r="JK70" s="91"/>
      <c r="JL70" s="91"/>
      <c r="JM70" s="91"/>
      <c r="JN70" s="91"/>
      <c r="JO70" s="91"/>
      <c r="JP70" s="91"/>
      <c r="JQ70" s="91"/>
      <c r="JR70" s="91"/>
      <c r="JS70" s="91"/>
      <c r="JT70" s="91"/>
      <c r="JU70" s="91"/>
      <c r="JV70" s="91"/>
      <c r="JW70" s="91"/>
      <c r="JX70" s="91"/>
      <c r="JY70" s="91"/>
      <c r="JZ70" s="91"/>
      <c r="KA70" s="91"/>
      <c r="KB70" s="91"/>
      <c r="KC70" s="91"/>
      <c r="KD70" s="91"/>
      <c r="KE70" s="91"/>
      <c r="KF70" s="91"/>
      <c r="KG70" s="91"/>
      <c r="KH70" s="91"/>
      <c r="KI70" s="91"/>
      <c r="KJ70" s="91"/>
      <c r="KK70" s="91"/>
      <c r="KL70" s="91"/>
      <c r="KM70" s="91"/>
      <c r="KN70" s="91"/>
      <c r="KO70" s="91"/>
      <c r="KP70" s="91"/>
      <c r="KQ70" s="169">
        <f t="shared" si="221"/>
        <v>0</v>
      </c>
      <c r="KR70" s="169">
        <f t="shared" si="211"/>
        <v>0</v>
      </c>
      <c r="KS70" s="169">
        <f t="shared" si="212"/>
        <v>0</v>
      </c>
      <c r="KT70" s="91"/>
      <c r="KU70" s="91"/>
      <c r="KV70" s="91"/>
      <c r="KW70" s="91"/>
      <c r="KX70" s="91"/>
      <c r="KY70" s="91"/>
      <c r="KZ70" s="91"/>
      <c r="LA70" s="91"/>
      <c r="LB70" s="91"/>
      <c r="LC70" s="91"/>
      <c r="LD70" s="91"/>
      <c r="LE70" s="91"/>
      <c r="LF70" s="91"/>
      <c r="LG70" s="91"/>
      <c r="LH70" s="91"/>
      <c r="LI70" s="91"/>
      <c r="LJ70" s="91"/>
      <c r="LK70" s="91"/>
      <c r="LL70" s="91"/>
      <c r="LM70" s="91"/>
      <c r="LN70" s="91"/>
      <c r="LO70" s="91"/>
      <c r="LP70" s="91"/>
      <c r="LQ70" s="91"/>
      <c r="LR70" s="91"/>
      <c r="LS70" s="91"/>
      <c r="LT70" s="91"/>
      <c r="LU70" s="91"/>
      <c r="LV70" s="91"/>
      <c r="LW70" s="91"/>
      <c r="LX70" s="91"/>
      <c r="LY70" s="91"/>
      <c r="LZ70" s="91"/>
      <c r="MA70" s="91"/>
      <c r="MB70" s="91"/>
      <c r="MC70" s="91"/>
      <c r="MD70" s="91"/>
      <c r="ME70" s="91"/>
      <c r="MF70" s="91"/>
      <c r="MG70" s="91"/>
      <c r="MH70" s="91"/>
      <c r="MI70" s="91"/>
      <c r="MJ70" s="91"/>
      <c r="MK70" s="91"/>
      <c r="ML70" s="91"/>
      <c r="MM70" s="91"/>
      <c r="MN70" s="91"/>
      <c r="MO70" s="91"/>
      <c r="MP70" s="91"/>
      <c r="MQ70" s="91"/>
      <c r="MR70" s="91"/>
      <c r="MS70" s="91"/>
      <c r="MT70" s="91"/>
      <c r="MU70" s="91"/>
      <c r="MV70" s="91"/>
      <c r="MW70" s="91"/>
      <c r="MX70" s="91"/>
      <c r="MY70" s="91"/>
      <c r="MZ70" s="91"/>
      <c r="NA70" s="91"/>
      <c r="NB70" s="91"/>
      <c r="NC70" s="91"/>
      <c r="ND70" s="91"/>
      <c r="NE70" s="91"/>
      <c r="NF70" s="91"/>
      <c r="NG70" s="91"/>
      <c r="NH70" s="91"/>
      <c r="NI70" s="91"/>
      <c r="NJ70" s="91"/>
      <c r="NK70" s="91"/>
      <c r="NL70" s="91"/>
      <c r="NM70" s="91"/>
      <c r="NN70" s="91"/>
      <c r="NO70" s="91"/>
      <c r="NP70" s="91"/>
      <c r="NQ70" s="91"/>
      <c r="NR70" s="91"/>
      <c r="NS70" s="91"/>
      <c r="NT70" s="91"/>
      <c r="NU70" s="91"/>
      <c r="NV70" s="91"/>
      <c r="NW70" s="91"/>
      <c r="NX70" s="91"/>
      <c r="NY70" s="91"/>
      <c r="NZ70" s="91"/>
      <c r="OA70" s="91"/>
      <c r="OB70" s="91"/>
      <c r="OC70" s="91"/>
      <c r="OD70" s="91"/>
      <c r="OE70" s="91"/>
      <c r="OF70" s="91"/>
      <c r="OG70" s="91"/>
      <c r="OH70" s="91"/>
      <c r="OI70" s="91"/>
      <c r="OJ70" s="91"/>
      <c r="OK70" s="91"/>
      <c r="OL70" s="91"/>
      <c r="OM70" s="91"/>
      <c r="ON70" s="91"/>
      <c r="OO70" s="91"/>
      <c r="OP70" s="91"/>
      <c r="OQ70" s="91"/>
      <c r="OR70" s="91"/>
      <c r="OS70" s="91"/>
      <c r="OT70" s="91"/>
      <c r="OU70" s="91"/>
      <c r="OV70" s="91"/>
      <c r="OW70" s="91"/>
      <c r="OX70" s="91"/>
      <c r="OY70" s="91"/>
      <c r="OZ70" s="91"/>
      <c r="PA70" s="91"/>
      <c r="PB70" s="91"/>
      <c r="PC70" s="91"/>
      <c r="PD70" s="91"/>
      <c r="PE70" s="91"/>
      <c r="PF70" s="91"/>
      <c r="PG70" s="91"/>
      <c r="PH70" s="91"/>
      <c r="PI70" s="91"/>
      <c r="PJ70" s="91"/>
      <c r="PK70" s="91"/>
      <c r="PL70" s="91"/>
      <c r="PM70" s="91"/>
      <c r="PN70" s="91"/>
      <c r="PO70" s="91"/>
      <c r="PP70" s="91"/>
      <c r="PQ70" s="91"/>
      <c r="PR70" s="91"/>
      <c r="PS70" s="91"/>
      <c r="PT70" s="91"/>
      <c r="PU70" s="91"/>
      <c r="PV70" s="91"/>
      <c r="PW70" s="91"/>
      <c r="PX70" s="91"/>
      <c r="PY70" s="91"/>
      <c r="PZ70" s="91"/>
      <c r="QA70" s="91"/>
      <c r="QB70" s="91"/>
      <c r="QC70" s="91"/>
      <c r="QD70" s="91"/>
      <c r="QE70" s="91"/>
      <c r="QF70" s="91"/>
      <c r="QG70" s="91"/>
      <c r="QH70" s="91"/>
      <c r="QI70" s="91"/>
      <c r="QJ70" s="91"/>
      <c r="QK70" s="91"/>
      <c r="QL70" s="169">
        <f t="shared" si="213"/>
        <v>0</v>
      </c>
      <c r="QM70" s="169">
        <f t="shared" si="214"/>
        <v>0</v>
      </c>
      <c r="QN70" s="169">
        <f t="shared" si="215"/>
        <v>0</v>
      </c>
      <c r="QO70" s="95"/>
      <c r="QP70" s="91"/>
      <c r="QQ70" s="91"/>
      <c r="QR70" s="91"/>
      <c r="QS70" s="91"/>
      <c r="QT70" s="91"/>
      <c r="QU70" s="91"/>
      <c r="QV70" s="91"/>
      <c r="QW70" s="91"/>
      <c r="QX70" s="91"/>
      <c r="QY70" s="91"/>
      <c r="QZ70" s="91"/>
      <c r="RA70" s="91"/>
      <c r="RB70" s="91"/>
      <c r="RC70" s="91"/>
      <c r="RD70" s="91"/>
      <c r="RE70" s="91"/>
      <c r="RF70" s="91"/>
      <c r="RG70" s="91"/>
      <c r="RH70" s="91"/>
      <c r="RI70" s="91"/>
      <c r="RJ70" s="91"/>
      <c r="RK70" s="91"/>
      <c r="RL70" s="91"/>
      <c r="RM70" s="91"/>
      <c r="RN70" s="91"/>
      <c r="RO70" s="91"/>
      <c r="RP70" s="91"/>
      <c r="RQ70" s="91"/>
      <c r="RR70" s="91"/>
      <c r="RS70" s="91"/>
      <c r="RT70" s="91"/>
      <c r="RU70" s="91"/>
      <c r="RV70" s="91"/>
      <c r="RW70" s="91"/>
      <c r="RX70" s="91"/>
      <c r="RY70" s="91"/>
      <c r="RZ70" s="91"/>
      <c r="SA70" s="91"/>
      <c r="SB70" s="91"/>
      <c r="SC70" s="91"/>
      <c r="SD70" s="91"/>
      <c r="SE70" s="91"/>
      <c r="SF70" s="91"/>
      <c r="SG70" s="91"/>
      <c r="SH70" s="91"/>
      <c r="SI70" s="91"/>
      <c r="SJ70" s="91"/>
      <c r="SK70" s="91"/>
      <c r="SL70" s="91"/>
      <c r="SM70" s="91"/>
      <c r="SN70" s="91"/>
      <c r="SO70" s="91"/>
      <c r="SP70" s="91"/>
      <c r="SQ70" s="91"/>
      <c r="SR70" s="91"/>
      <c r="SS70" s="91"/>
      <c r="ST70" s="91"/>
      <c r="SU70" s="91"/>
      <c r="SV70" s="91"/>
      <c r="SW70" s="91"/>
      <c r="SX70" s="91"/>
      <c r="SY70" s="91"/>
      <c r="SZ70" s="91"/>
      <c r="TA70" s="91"/>
      <c r="TB70" s="91"/>
      <c r="TC70" s="91"/>
      <c r="TD70" s="91"/>
      <c r="TE70" s="91"/>
      <c r="TF70" s="91"/>
      <c r="TG70" s="91"/>
      <c r="TH70" s="91"/>
      <c r="TI70" s="91"/>
      <c r="TJ70" s="91"/>
      <c r="TK70" s="91"/>
      <c r="TL70" s="91"/>
      <c r="TM70" s="91"/>
      <c r="TN70" s="91"/>
      <c r="TO70" s="91"/>
      <c r="TP70" s="91"/>
      <c r="TQ70" s="91"/>
      <c r="TR70" s="91"/>
      <c r="TS70" s="91"/>
      <c r="TT70" s="91"/>
      <c r="TU70" s="91"/>
      <c r="TV70" s="91"/>
      <c r="TW70" s="91"/>
      <c r="TX70" s="91"/>
      <c r="TY70" s="91"/>
      <c r="TZ70" s="91"/>
      <c r="UA70" s="91"/>
      <c r="UB70" s="91"/>
      <c r="UC70" s="91"/>
      <c r="UD70" s="91"/>
      <c r="UE70" s="91"/>
      <c r="UF70" s="91"/>
      <c r="UG70" s="91"/>
      <c r="UH70" s="91"/>
      <c r="UI70" s="91"/>
      <c r="UJ70" s="91"/>
      <c r="UK70" s="91"/>
      <c r="UL70" s="91"/>
      <c r="UM70" s="91"/>
      <c r="UN70" s="91"/>
      <c r="UO70" s="91"/>
      <c r="UP70" s="91"/>
      <c r="UQ70" s="91"/>
      <c r="UR70" s="91"/>
      <c r="US70" s="91"/>
      <c r="UT70" s="91"/>
      <c r="UU70" s="91"/>
      <c r="UV70" s="91"/>
      <c r="UW70" s="91"/>
      <c r="UX70" s="91"/>
      <c r="UY70" s="91"/>
      <c r="UZ70" s="91"/>
      <c r="VA70" s="91"/>
      <c r="VB70" s="91"/>
      <c r="VC70" s="91"/>
      <c r="VD70" s="91"/>
      <c r="VE70" s="91"/>
      <c r="VF70" s="91"/>
      <c r="VG70" s="91"/>
      <c r="VH70" s="91"/>
      <c r="VI70" s="91"/>
      <c r="VJ70" s="91"/>
      <c r="VK70" s="91"/>
      <c r="VL70" s="91"/>
      <c r="VM70" s="91"/>
      <c r="VN70" s="91"/>
      <c r="VO70" s="91"/>
      <c r="VP70" s="91"/>
      <c r="VQ70" s="91"/>
      <c r="VR70" s="91"/>
      <c r="VS70" s="91"/>
      <c r="VT70" s="91"/>
      <c r="VU70" s="91"/>
      <c r="VV70" s="91"/>
      <c r="VW70" s="91"/>
      <c r="VX70" s="91"/>
      <c r="VY70" s="91"/>
      <c r="VZ70" s="91"/>
      <c r="WA70" s="91"/>
      <c r="WB70" s="91"/>
      <c r="WC70" s="91"/>
      <c r="WD70" s="91"/>
      <c r="WE70" s="91"/>
      <c r="WF70" s="91"/>
      <c r="WG70" s="169">
        <f t="shared" si="216"/>
        <v>0</v>
      </c>
      <c r="WH70" s="169">
        <f t="shared" si="222"/>
        <v>0</v>
      </c>
      <c r="WI70" s="169">
        <f t="shared" si="223"/>
        <v>0</v>
      </c>
      <c r="WJ70" s="91"/>
      <c r="WK70" s="91"/>
      <c r="WL70" s="91"/>
      <c r="WM70" s="91"/>
      <c r="WN70" s="91"/>
      <c r="WO70" s="91"/>
      <c r="WP70" s="91"/>
      <c r="WQ70" s="91"/>
      <c r="WR70" s="91"/>
      <c r="WS70" s="91"/>
      <c r="WT70" s="91"/>
      <c r="WU70" s="91"/>
      <c r="WV70" s="91"/>
      <c r="WW70" s="91"/>
      <c r="WX70" s="91"/>
      <c r="WY70" s="91"/>
      <c r="WZ70" s="91"/>
      <c r="XA70" s="91"/>
      <c r="XB70" s="91"/>
      <c r="XC70" s="91"/>
      <c r="XD70" s="91"/>
      <c r="XE70" s="91"/>
      <c r="XF70" s="91"/>
      <c r="XG70" s="91"/>
      <c r="XH70" s="91"/>
      <c r="XI70" s="91"/>
      <c r="XJ70" s="91"/>
      <c r="XK70" s="91"/>
      <c r="XL70" s="91"/>
      <c r="XM70" s="91"/>
      <c r="XN70" s="91"/>
      <c r="XO70" s="91"/>
      <c r="XP70" s="91"/>
      <c r="XQ70" s="91"/>
      <c r="XR70" s="91"/>
      <c r="XS70" s="91"/>
      <c r="XT70" s="91"/>
      <c r="XU70" s="91"/>
      <c r="XV70" s="91"/>
      <c r="XW70" s="91"/>
      <c r="XX70" s="91"/>
      <c r="XY70" s="91"/>
      <c r="XZ70" s="91"/>
      <c r="YA70" s="91"/>
      <c r="YB70" s="91"/>
      <c r="YC70" s="91"/>
      <c r="YD70" s="91"/>
      <c r="YE70" s="91"/>
      <c r="YF70" s="91"/>
      <c r="YG70" s="91"/>
      <c r="YH70" s="91"/>
      <c r="YI70" s="91"/>
      <c r="YJ70" s="91"/>
      <c r="YK70" s="91"/>
      <c r="YL70" s="91"/>
      <c r="YM70" s="91"/>
      <c r="YN70" s="91"/>
      <c r="YO70" s="91"/>
      <c r="YP70" s="91"/>
      <c r="YQ70" s="91"/>
      <c r="YR70" s="91"/>
      <c r="YS70" s="91"/>
      <c r="YT70" s="91"/>
      <c r="YU70" s="91"/>
      <c r="YV70" s="91"/>
      <c r="YW70" s="91"/>
      <c r="YX70" s="91"/>
      <c r="YY70" s="91"/>
      <c r="YZ70" s="91"/>
      <c r="ZA70" s="91"/>
      <c r="ZB70" s="91"/>
      <c r="ZC70" s="91"/>
      <c r="ZD70" s="91"/>
      <c r="ZE70" s="91"/>
      <c r="ZF70" s="91"/>
      <c r="ZG70" s="91"/>
      <c r="ZH70" s="91"/>
      <c r="ZI70" s="91"/>
      <c r="ZJ70" s="91"/>
      <c r="ZK70" s="91">
        <f>3402.98+1194</f>
        <v>4596.9799999999996</v>
      </c>
      <c r="ZL70" s="91">
        <f>3404.81+2071</f>
        <v>5475.8099999999995</v>
      </c>
      <c r="ZM70" s="91">
        <f>3404+17598</f>
        <v>21002</v>
      </c>
      <c r="ZN70" s="91">
        <f>-16449.64+12671.86-86519.26+32273</f>
        <v>-58024.039999999994</v>
      </c>
      <c r="ZO70" s="91">
        <v>32273</v>
      </c>
      <c r="ZP70" s="91">
        <v>144197.35999999999</v>
      </c>
      <c r="ZQ70" s="91">
        <v>-119480</v>
      </c>
      <c r="ZR70" s="91">
        <v>-3536</v>
      </c>
      <c r="ZS70" s="91">
        <v>-3535</v>
      </c>
      <c r="ZT70" s="91">
        <v>-3697</v>
      </c>
      <c r="ZU70" s="91">
        <v>-3697</v>
      </c>
      <c r="ZV70" s="91">
        <v>-3697</v>
      </c>
      <c r="ZW70" s="91">
        <v>-3697.15</v>
      </c>
      <c r="ZX70" s="91">
        <v>-3695.25</v>
      </c>
      <c r="ZY70" s="91">
        <v>80.72</v>
      </c>
      <c r="ZZ70" s="91">
        <v>80.72</v>
      </c>
      <c r="AAA70" s="91">
        <v>80.72</v>
      </c>
      <c r="AAB70" s="91">
        <v>80.72</v>
      </c>
      <c r="AAC70" s="91">
        <v>80.72</v>
      </c>
      <c r="AAD70" s="91">
        <v>80.72</v>
      </c>
      <c r="AAE70" s="91">
        <v>80.72</v>
      </c>
      <c r="AAF70" s="91">
        <v>-1452.94</v>
      </c>
      <c r="AAG70" s="91"/>
      <c r="AAH70" s="91"/>
      <c r="AAI70" s="91"/>
      <c r="AAJ70" s="91"/>
      <c r="AAK70" s="91"/>
      <c r="AAL70" s="91"/>
      <c r="AAM70" s="91"/>
      <c r="AAN70" s="91"/>
      <c r="AAO70" s="91"/>
      <c r="AAP70" s="91"/>
      <c r="AAQ70" s="91"/>
      <c r="AAR70" s="91"/>
      <c r="AAS70" s="91"/>
      <c r="AAT70" s="91"/>
      <c r="AAU70" s="91"/>
      <c r="AAV70" s="91"/>
      <c r="AAW70" s="91"/>
      <c r="AAX70" s="91"/>
      <c r="AAY70" s="91"/>
      <c r="AAZ70" s="91"/>
      <c r="ABA70" s="91"/>
      <c r="ABB70" s="91"/>
      <c r="ABC70" s="91"/>
      <c r="ABD70" s="91"/>
      <c r="ABE70" s="91"/>
      <c r="ABF70" s="91"/>
      <c r="ABG70" s="91"/>
      <c r="ABH70" s="91"/>
      <c r="ABI70" s="91"/>
      <c r="ABJ70" s="91"/>
      <c r="ABK70" s="91"/>
      <c r="ABL70" s="91"/>
      <c r="ABM70" s="91"/>
      <c r="ABN70" s="91"/>
      <c r="ABO70" s="91"/>
      <c r="ABP70" s="91"/>
      <c r="ABQ70" s="91"/>
      <c r="ABR70" s="91"/>
      <c r="ABS70" s="91"/>
      <c r="ABT70" s="91"/>
      <c r="ABU70" s="91"/>
      <c r="ABV70" s="91"/>
      <c r="ABW70" s="91"/>
      <c r="ABX70" s="91"/>
      <c r="ABY70" s="91"/>
      <c r="ABZ70" s="91"/>
      <c r="ACA70" s="91"/>
      <c r="ACB70" s="169">
        <f t="shared" si="224"/>
        <v>0</v>
      </c>
      <c r="ACC70" s="169">
        <f t="shared" si="217"/>
        <v>0</v>
      </c>
      <c r="ACD70" s="169">
        <f t="shared" si="218"/>
        <v>0</v>
      </c>
    </row>
    <row r="71" spans="1:758" s="93" customFormat="1">
      <c r="A71" s="160">
        <f>A69+1</f>
        <v>62</v>
      </c>
      <c r="C71" s="93" t="s">
        <v>440</v>
      </c>
      <c r="D71" s="1133">
        <f t="shared" ref="D71:AM71" si="380">SUM(D9:D69)</f>
        <v>1484937046.3300004</v>
      </c>
      <c r="E71" s="1133">
        <f t="shared" si="380"/>
        <v>1493127164.98</v>
      </c>
      <c r="F71" s="1133">
        <f t="shared" si="380"/>
        <v>1499778719.3599999</v>
      </c>
      <c r="G71" s="1133">
        <f t="shared" si="380"/>
        <v>1498600349.8499999</v>
      </c>
      <c r="H71" s="1133">
        <f t="shared" si="380"/>
        <v>1507158981.3100004</v>
      </c>
      <c r="I71" s="1133">
        <f t="shared" si="380"/>
        <v>1510637170.5300002</v>
      </c>
      <c r="J71" s="1133">
        <f t="shared" si="380"/>
        <v>1518885390.5000005</v>
      </c>
      <c r="K71" s="1133">
        <f t="shared" si="380"/>
        <v>1527256355.7599995</v>
      </c>
      <c r="L71" s="1133">
        <f t="shared" si="380"/>
        <v>1533942469.8</v>
      </c>
      <c r="M71" s="1133">
        <f t="shared" si="380"/>
        <v>1536348914.1000004</v>
      </c>
      <c r="N71" s="1133">
        <f t="shared" si="380"/>
        <v>1543059230.0500004</v>
      </c>
      <c r="O71" s="1133">
        <f t="shared" si="380"/>
        <v>1543549192.1200001</v>
      </c>
      <c r="P71" s="1133">
        <f t="shared" si="380"/>
        <v>1549676416.29</v>
      </c>
      <c r="Q71" s="1133">
        <f t="shared" si="380"/>
        <v>1557997764.0999999</v>
      </c>
      <c r="R71" s="1133">
        <f t="shared" si="380"/>
        <v>1567073668.9400003</v>
      </c>
      <c r="S71" s="1133">
        <f t="shared" si="380"/>
        <v>1573703869.55</v>
      </c>
      <c r="T71" s="1133">
        <f t="shared" si="380"/>
        <v>1583011158.4100003</v>
      </c>
      <c r="U71" s="1133">
        <f t="shared" si="380"/>
        <v>1591906563.6900003</v>
      </c>
      <c r="V71" s="1133">
        <f t="shared" si="380"/>
        <v>1597507004.75</v>
      </c>
      <c r="W71" s="1133">
        <f t="shared" si="380"/>
        <v>1606062389.9100001</v>
      </c>
      <c r="X71" s="1133">
        <f t="shared" si="380"/>
        <v>1614868692.8599997</v>
      </c>
      <c r="Y71" s="1133">
        <f t="shared" si="380"/>
        <v>1620747617.0099998</v>
      </c>
      <c r="Z71" s="1133">
        <f t="shared" si="380"/>
        <v>1629927554.9199994</v>
      </c>
      <c r="AA71" s="1133">
        <f t="shared" si="380"/>
        <v>1617950650.2199996</v>
      </c>
      <c r="AB71" s="1133">
        <f t="shared" si="380"/>
        <v>1624207053.75</v>
      </c>
      <c r="AC71" s="1133">
        <f t="shared" si="380"/>
        <v>1628239421.4299998</v>
      </c>
      <c r="AD71" s="1133">
        <f t="shared" si="380"/>
        <v>1637740537.6499996</v>
      </c>
      <c r="AE71" s="1133">
        <f t="shared" si="380"/>
        <v>1644358537.2400005</v>
      </c>
      <c r="AF71" s="1133">
        <f t="shared" si="380"/>
        <v>1652808520.78</v>
      </c>
      <c r="AG71" s="1133">
        <f t="shared" si="380"/>
        <v>1660398300.8700001</v>
      </c>
      <c r="AH71" s="1133">
        <f t="shared" si="380"/>
        <v>1668840900.9799998</v>
      </c>
      <c r="AI71" s="1133">
        <f t="shared" si="380"/>
        <v>1678469205.2699997</v>
      </c>
      <c r="AJ71" s="1133">
        <f t="shared" si="380"/>
        <v>1688447211.04</v>
      </c>
      <c r="AK71" s="1133">
        <f t="shared" si="380"/>
        <v>1697022055.0999994</v>
      </c>
      <c r="AL71" s="1133">
        <f t="shared" si="380"/>
        <v>1707434879.049999</v>
      </c>
      <c r="AM71" s="1133">
        <f t="shared" si="380"/>
        <v>1711021389.9599998</v>
      </c>
      <c r="AN71" s="1133">
        <f t="shared" ref="AN71:BQ71" si="381">SUM(AN9:AN69)</f>
        <v>1705824628.5299997</v>
      </c>
      <c r="AO71" s="1133">
        <f t="shared" si="381"/>
        <v>1713956976.8600001</v>
      </c>
      <c r="AP71" s="1133">
        <f t="shared" si="381"/>
        <v>1724038122.6199996</v>
      </c>
      <c r="AQ71" s="1133">
        <f t="shared" si="381"/>
        <v>1733648143.5799992</v>
      </c>
      <c r="AR71" s="1133">
        <f t="shared" si="381"/>
        <v>1743139028.4200003</v>
      </c>
      <c r="AS71" s="1133">
        <f t="shared" si="381"/>
        <v>1754374402.1699998</v>
      </c>
      <c r="AT71" s="1133">
        <f t="shared" si="381"/>
        <v>1763983384.5499995</v>
      </c>
      <c r="AU71" s="1133">
        <f t="shared" si="381"/>
        <v>1775355222.3399999</v>
      </c>
      <c r="AV71" s="1133">
        <f t="shared" si="381"/>
        <v>1786162341.4000001</v>
      </c>
      <c r="AW71" s="1133">
        <f t="shared" si="381"/>
        <v>1797255329.1499999</v>
      </c>
      <c r="AX71" s="1133">
        <f t="shared" si="381"/>
        <v>1820527248.4599991</v>
      </c>
      <c r="AY71" s="1133">
        <f t="shared" si="381"/>
        <v>1821985546.6899996</v>
      </c>
      <c r="AZ71" s="1133">
        <f t="shared" si="381"/>
        <v>1832635166.0099995</v>
      </c>
      <c r="BA71" s="1133">
        <f t="shared" si="381"/>
        <v>1843769132.6299994</v>
      </c>
      <c r="BB71" s="1133">
        <f t="shared" si="381"/>
        <v>1855276181.7600002</v>
      </c>
      <c r="BC71" s="1133">
        <f t="shared" si="381"/>
        <v>1856439246.8199995</v>
      </c>
      <c r="BD71" s="1133">
        <f t="shared" si="381"/>
        <v>1868416607.9599998</v>
      </c>
      <c r="BE71" s="1133">
        <f t="shared" si="381"/>
        <v>1812008212.28</v>
      </c>
      <c r="BF71" s="1135">
        <f t="shared" si="381"/>
        <v>1819678012.7099996</v>
      </c>
      <c r="BG71" s="1135">
        <f t="shared" si="381"/>
        <v>1829922286.9499996</v>
      </c>
      <c r="BH71" s="1135">
        <f t="shared" si="381"/>
        <v>1841129512.3099997</v>
      </c>
      <c r="BI71" s="1135">
        <f t="shared" si="381"/>
        <v>1849683884.259999</v>
      </c>
      <c r="BJ71" s="1135">
        <f t="shared" si="381"/>
        <v>1861080865.9199989</v>
      </c>
      <c r="BK71" s="1135">
        <f t="shared" si="381"/>
        <v>1872350006.4599991</v>
      </c>
      <c r="BL71" s="1135">
        <f t="shared" si="381"/>
        <v>1881213590.9799986</v>
      </c>
      <c r="BM71" s="1135">
        <f t="shared" si="381"/>
        <v>1891247534.9100001</v>
      </c>
      <c r="BN71" s="1135">
        <f t="shared" si="381"/>
        <v>1903307228.1199994</v>
      </c>
      <c r="BO71" s="1135">
        <f t="shared" si="381"/>
        <v>1911655658.6199994</v>
      </c>
      <c r="BP71" s="1135">
        <f t="shared" si="381"/>
        <v>1922692118.6899989</v>
      </c>
      <c r="BQ71" s="1135">
        <f t="shared" si="381"/>
        <v>1933977688.4699993</v>
      </c>
      <c r="BR71" s="1135">
        <f>SUM(BR9:BR70)</f>
        <v>1939195693.6699996</v>
      </c>
      <c r="BS71" s="1135">
        <f t="shared" ref="BS71:ED71" si="382">SUM(BS9:BS70)</f>
        <v>1946864301.5199986</v>
      </c>
      <c r="BT71" s="1135">
        <f t="shared" si="382"/>
        <v>1957458490.0299993</v>
      </c>
      <c r="BU71" s="1135">
        <f t="shared" si="382"/>
        <v>1964358163.7499988</v>
      </c>
      <c r="BV71" s="1135">
        <f t="shared" si="382"/>
        <v>1975828550.1499994</v>
      </c>
      <c r="BW71" s="1135">
        <f t="shared" si="382"/>
        <v>1986812351.3399994</v>
      </c>
      <c r="BX71" s="1135">
        <f t="shared" si="382"/>
        <v>1981574559.2099991</v>
      </c>
      <c r="BY71" s="1135">
        <f t="shared" si="382"/>
        <v>1989067340.9099987</v>
      </c>
      <c r="BZ71" s="1135">
        <f t="shared" si="382"/>
        <v>2000747819.039999</v>
      </c>
      <c r="CA71" s="1135">
        <f t="shared" si="382"/>
        <v>2007155859.3299987</v>
      </c>
      <c r="CB71" s="1135">
        <f t="shared" si="382"/>
        <v>2018278462.8899992</v>
      </c>
      <c r="CC71" s="1135">
        <f t="shared" si="382"/>
        <v>2025762183.7399991</v>
      </c>
      <c r="CD71" s="1135">
        <f t="shared" si="382"/>
        <v>2029314273.7199993</v>
      </c>
      <c r="CE71" s="1135">
        <f t="shared" si="382"/>
        <v>2039592049.5199986</v>
      </c>
      <c r="CF71" s="1135">
        <f t="shared" si="382"/>
        <v>2040515810.6699994</v>
      </c>
      <c r="CG71" s="1135">
        <f t="shared" si="382"/>
        <v>2051924043.5199993</v>
      </c>
      <c r="CH71" s="1135">
        <f t="shared" si="382"/>
        <v>2061286735.8599992</v>
      </c>
      <c r="CI71" s="1135">
        <f t="shared" si="382"/>
        <v>2073577240.5899992</v>
      </c>
      <c r="CJ71" s="1135">
        <f t="shared" si="382"/>
        <v>2084210340.8799992</v>
      </c>
      <c r="CK71" s="1135">
        <f t="shared" si="382"/>
        <v>2095187251.2999992</v>
      </c>
      <c r="CL71" s="1135">
        <f t="shared" si="382"/>
        <v>2092173447.0799992</v>
      </c>
      <c r="CM71" s="1135">
        <f t="shared" si="382"/>
        <v>2100664570.7899992</v>
      </c>
      <c r="CN71" s="1135">
        <f t="shared" si="382"/>
        <v>2109324552.0899992</v>
      </c>
      <c r="CO71" s="1135">
        <f t="shared" si="382"/>
        <v>2119053530.0799992</v>
      </c>
      <c r="CP71" s="1135">
        <f t="shared" si="382"/>
        <v>2127336689.8199992</v>
      </c>
      <c r="CQ71" s="1135">
        <f t="shared" ca="1" si="382"/>
        <v>2137175910.2699993</v>
      </c>
      <c r="CR71" s="1135">
        <f t="shared" ca="1" si="382"/>
        <v>2142095219.7399993</v>
      </c>
      <c r="CS71" s="1135">
        <f t="shared" ca="1" si="382"/>
        <v>2152015572.519999</v>
      </c>
      <c r="CT71" s="1135">
        <f t="shared" ca="1" si="382"/>
        <v>2162654023.23</v>
      </c>
      <c r="CU71" s="1135">
        <f t="shared" ca="1" si="382"/>
        <v>2173547046.5899997</v>
      </c>
      <c r="CV71" s="1135">
        <f t="shared" ca="1" si="382"/>
        <v>2166103138.1099992</v>
      </c>
      <c r="CW71" s="1135">
        <f t="shared" ca="1" si="382"/>
        <v>2175363444.6899996</v>
      </c>
      <c r="CX71" s="1135">
        <f t="shared" ca="1" si="382"/>
        <v>2185807138.0399995</v>
      </c>
      <c r="CY71" s="1135">
        <f t="shared" ca="1" si="382"/>
        <v>2193035433.0400009</v>
      </c>
      <c r="CZ71" s="1135">
        <f t="shared" ca="1" si="382"/>
        <v>2203883369.2099991</v>
      </c>
      <c r="DA71" s="1135">
        <f t="shared" ca="1" si="382"/>
        <v>2213471651.5599999</v>
      </c>
      <c r="DB71" s="1135">
        <f t="shared" ca="1" si="382"/>
        <v>2223371697.1200008</v>
      </c>
      <c r="DC71" s="1135">
        <f t="shared" ca="1" si="382"/>
        <v>2234007241.9099998</v>
      </c>
      <c r="DD71" s="1135">
        <f t="shared" ca="1" si="382"/>
        <v>2244950638.5499997</v>
      </c>
      <c r="DE71" s="1135">
        <f t="shared" ca="1" si="382"/>
        <v>2254087653.4299998</v>
      </c>
      <c r="DF71" s="1135">
        <f t="shared" ca="1" si="382"/>
        <v>2265975733.4000006</v>
      </c>
      <c r="DG71" s="1135">
        <f t="shared" ca="1" si="382"/>
        <v>2275115669.9399557</v>
      </c>
      <c r="DH71" s="1135">
        <f t="shared" ca="1" si="382"/>
        <v>2284314559.2390709</v>
      </c>
      <c r="DI71" s="1135">
        <f t="shared" ca="1" si="382"/>
        <v>2293571389.6405373</v>
      </c>
      <c r="DJ71" s="1135">
        <f t="shared" ca="1" si="382"/>
        <v>2302867678.8298874</v>
      </c>
      <c r="DK71" s="1135">
        <f t="shared" ca="1" si="382"/>
        <v>2312382745.9834466</v>
      </c>
      <c r="DL71" s="1135">
        <f t="shared" ca="1" si="382"/>
        <v>2324971504.714633</v>
      </c>
      <c r="DM71" s="1135">
        <f t="shared" ca="1" si="382"/>
        <v>2335488343.5069761</v>
      </c>
      <c r="DN71" s="1135">
        <f t="shared" ca="1" si="382"/>
        <v>2346041085.5409222</v>
      </c>
      <c r="DO71" s="1135">
        <f t="shared" ca="1" si="382"/>
        <v>2356595477.9345951</v>
      </c>
      <c r="DP71" s="1135">
        <f t="shared" ca="1" si="382"/>
        <v>2367210751.8039007</v>
      </c>
      <c r="DQ71" s="1135">
        <f t="shared" ca="1" si="382"/>
        <v>2378129750.9464421</v>
      </c>
      <c r="DR71" s="1135">
        <f t="shared" ca="1" si="382"/>
        <v>2389114431.3459983</v>
      </c>
      <c r="DS71" s="1135">
        <f t="shared" ca="1" si="382"/>
        <v>2400161923.0097032</v>
      </c>
      <c r="DT71" s="1135">
        <f t="shared" ca="1" si="382"/>
        <v>2411274458.9466767</v>
      </c>
      <c r="DU71" s="1135">
        <f t="shared" ca="1" si="382"/>
        <v>2422526870.6055198</v>
      </c>
      <c r="DV71" s="1135">
        <f t="shared" ca="1" si="382"/>
        <v>2433872309.1962614</v>
      </c>
      <c r="DW71" s="1135">
        <f t="shared" ca="1" si="382"/>
        <v>2445256070.2439733</v>
      </c>
      <c r="DX71" s="1135">
        <f t="shared" ca="1" si="382"/>
        <v>2456867057.6454105</v>
      </c>
      <c r="DY71" s="1135">
        <f t="shared" ca="1" si="382"/>
        <v>2468534855.0588284</v>
      </c>
      <c r="DZ71" s="1135">
        <f t="shared" ca="1" si="382"/>
        <v>2480255483.6286974</v>
      </c>
      <c r="EA71" s="1135">
        <f t="shared" ca="1" si="382"/>
        <v>2492059327.3224487</v>
      </c>
      <c r="EB71" s="1135">
        <f t="shared" ca="1" si="382"/>
        <v>2503916002.1726527</v>
      </c>
      <c r="EC71" s="1135">
        <f t="shared" ca="1" si="382"/>
        <v>2515825508.1793075</v>
      </c>
      <c r="ED71" s="1135">
        <f t="shared" ca="1" si="382"/>
        <v>2527791316.1107078</v>
      </c>
      <c r="EE71" s="1135">
        <f t="shared" ref="EE71:EU71" ca="1" si="383">SUM(EE9:EE70)</f>
        <v>2539809955.1985602</v>
      </c>
      <c r="EF71" s="1135">
        <f t="shared" ca="1" si="383"/>
        <v>2551881425.442862</v>
      </c>
      <c r="EG71" s="1135">
        <f t="shared" ca="1" si="383"/>
        <v>2564009484.2584696</v>
      </c>
      <c r="EH71" s="1135">
        <f t="shared" ca="1" si="383"/>
        <v>2576190406.0801449</v>
      </c>
      <c r="EI71" s="1135">
        <f t="shared" ca="1" si="383"/>
        <v>2588424190.907887</v>
      </c>
      <c r="EJ71" s="1135">
        <f t="shared" ca="1" si="383"/>
        <v>2600939362.7772059</v>
      </c>
      <c r="EK71" s="1135">
        <f t="shared" ca="1" si="383"/>
        <v>2613535173.7305102</v>
      </c>
      <c r="EL71" s="1135">
        <f t="shared" ca="1" si="383"/>
        <v>2626183670.0586033</v>
      </c>
      <c r="EM71" s="1135">
        <f t="shared" ca="1" si="383"/>
        <v>2638885422.2195911</v>
      </c>
      <c r="EN71" s="1135">
        <f t="shared" ca="1" si="383"/>
        <v>2651639859.7553697</v>
      </c>
      <c r="EO71" s="1135">
        <f t="shared" ca="1" si="383"/>
        <v>2664446982.6659355</v>
      </c>
      <c r="EP71" s="1135">
        <f t="shared" ca="1" si="383"/>
        <v>2677293281.3600636</v>
      </c>
      <c r="EQ71" s="1135">
        <f t="shared" ca="1" si="383"/>
        <v>2690192265.4289808</v>
      </c>
      <c r="ER71" s="1135">
        <f t="shared" ca="1" si="383"/>
        <v>2703143934.8726864</v>
      </c>
      <c r="ES71" s="1135">
        <f t="shared" ca="1" si="383"/>
        <v>2716148860.1492872</v>
      </c>
      <c r="ET71" s="1135">
        <f t="shared" ca="1" si="383"/>
        <v>2729206470.8006792</v>
      </c>
      <c r="EU71" s="1135">
        <f t="shared" ca="1" si="383"/>
        <v>2742317899.1087151</v>
      </c>
      <c r="EV71" s="1133">
        <f ca="1">SUM(EV9:EV70)</f>
        <v>2378694287</v>
      </c>
      <c r="EW71" s="1133">
        <f ca="1">SUM(EW9:EW70)</f>
        <v>2516217002</v>
      </c>
      <c r="EX71" s="1133">
        <f ca="1">SUM(EX9:EX70)</f>
        <v>2664796724</v>
      </c>
      <c r="EY71" s="105"/>
      <c r="EZ71" s="310">
        <f t="shared" ref="EZ71:GL71" si="384">SUM(EZ9:EZ69)</f>
        <v>9596031.3699999992</v>
      </c>
      <c r="FA71" s="310">
        <f t="shared" si="384"/>
        <v>9659559.7499999981</v>
      </c>
      <c r="FB71" s="310">
        <f t="shared" si="384"/>
        <v>9871115.7100000009</v>
      </c>
      <c r="FC71" s="310">
        <f>SUM(FC9:FC69)</f>
        <v>9572546.0199999977</v>
      </c>
      <c r="FD71" s="310">
        <f t="shared" si="384"/>
        <v>9572684.3000000026</v>
      </c>
      <c r="FE71" s="310">
        <f t="shared" si="384"/>
        <v>9627996.8100000024</v>
      </c>
      <c r="FF71" s="310">
        <f t="shared" si="384"/>
        <v>9650193.370000001</v>
      </c>
      <c r="FG71" s="310">
        <f t="shared" si="384"/>
        <v>9691238.2300000042</v>
      </c>
      <c r="FH71" s="310">
        <f t="shared" si="384"/>
        <v>9753848.5300000012</v>
      </c>
      <c r="FI71" s="310">
        <f t="shared" si="384"/>
        <v>9776066.3100000024</v>
      </c>
      <c r="FJ71" s="310">
        <f t="shared" si="384"/>
        <v>9902207.9899999965</v>
      </c>
      <c r="FK71" s="310">
        <f t="shared" si="384"/>
        <v>9967877.6799999997</v>
      </c>
      <c r="FL71" s="310">
        <f t="shared" si="384"/>
        <v>10015681.030000005</v>
      </c>
      <c r="FM71" s="310">
        <f t="shared" si="384"/>
        <v>10257334.400000004</v>
      </c>
      <c r="FN71" s="310">
        <f t="shared" si="384"/>
        <v>10670979.540000003</v>
      </c>
      <c r="FO71" s="310">
        <f t="shared" si="384"/>
        <v>10193880.65</v>
      </c>
      <c r="FP71" s="310">
        <f t="shared" si="384"/>
        <v>10214609.469999999</v>
      </c>
      <c r="FQ71" s="310">
        <f t="shared" si="384"/>
        <v>10248369.68</v>
      </c>
      <c r="FR71" s="310">
        <f t="shared" si="384"/>
        <v>10269561.5</v>
      </c>
      <c r="FS71" s="310">
        <f t="shared" si="384"/>
        <v>10305650.380000001</v>
      </c>
      <c r="FT71" s="310">
        <f t="shared" si="384"/>
        <v>10417519.350000001</v>
      </c>
      <c r="FU71" s="310">
        <f t="shared" si="384"/>
        <v>10435943.49</v>
      </c>
      <c r="FV71" s="310">
        <f t="shared" si="384"/>
        <v>10524403.779999999</v>
      </c>
      <c r="FW71" s="310">
        <f t="shared" si="384"/>
        <v>10570245.360000001</v>
      </c>
      <c r="FX71" s="310">
        <f t="shared" si="384"/>
        <v>10730402.680000002</v>
      </c>
      <c r="FY71" s="310">
        <f t="shared" si="384"/>
        <v>10817032.859999999</v>
      </c>
      <c r="FZ71" s="310">
        <f t="shared" si="384"/>
        <v>11424360.430000002</v>
      </c>
      <c r="GA71" s="310">
        <f t="shared" si="384"/>
        <v>10867903.739999998</v>
      </c>
      <c r="GB71" s="310">
        <f t="shared" si="384"/>
        <v>10908445.169999998</v>
      </c>
      <c r="GC71" s="310">
        <f t="shared" si="384"/>
        <v>10927791.709999997</v>
      </c>
      <c r="GD71" s="310">
        <f t="shared" si="384"/>
        <v>10969234.360000001</v>
      </c>
      <c r="GE71" s="310">
        <f t="shared" si="384"/>
        <v>10981204.689999998</v>
      </c>
      <c r="GF71" s="310">
        <f t="shared" si="384"/>
        <v>11026805.789999997</v>
      </c>
      <c r="GG71" s="310">
        <f t="shared" si="384"/>
        <v>11052974.770000003</v>
      </c>
      <c r="GH71" s="310">
        <f t="shared" si="384"/>
        <v>11147612.400000002</v>
      </c>
      <c r="GI71" s="310">
        <f t="shared" si="384"/>
        <v>11251875.840000004</v>
      </c>
      <c r="GJ71" s="310">
        <f t="shared" si="384"/>
        <v>11468429.680000003</v>
      </c>
      <c r="GK71" s="310">
        <f t="shared" si="384"/>
        <v>11854607.939999999</v>
      </c>
      <c r="GL71" s="310">
        <f t="shared" si="384"/>
        <v>12307446.689999999</v>
      </c>
      <c r="GM71" s="310">
        <f t="shared" ref="GM71:HM71" si="385">SUM(GM9:GM69)</f>
        <v>11674983.850000001</v>
      </c>
      <c r="GN71" s="310">
        <f t="shared" si="385"/>
        <v>11701642.789999999</v>
      </c>
      <c r="GO71" s="310">
        <f t="shared" si="385"/>
        <v>11728964.330000002</v>
      </c>
      <c r="GP71" s="310">
        <f t="shared" si="385"/>
        <v>12023067.9</v>
      </c>
      <c r="GQ71" s="310">
        <f t="shared" si="385"/>
        <v>12169587.400000004</v>
      </c>
      <c r="GR71" s="310">
        <f t="shared" si="385"/>
        <v>11869782.700000001</v>
      </c>
      <c r="GS71" s="310">
        <f t="shared" si="385"/>
        <v>11386525.200000003</v>
      </c>
      <c r="GT71" s="310">
        <f t="shared" si="385"/>
        <v>11889977.209999997</v>
      </c>
      <c r="GU71" s="310">
        <f t="shared" si="385"/>
        <v>11846539.960000005</v>
      </c>
      <c r="GV71" s="310">
        <f t="shared" si="385"/>
        <v>12108453.860000001</v>
      </c>
      <c r="GW71" s="310">
        <f t="shared" si="385"/>
        <v>12050105.460000005</v>
      </c>
      <c r="GX71" s="310">
        <f t="shared" si="385"/>
        <v>13236718.480000002</v>
      </c>
      <c r="GY71" s="310">
        <f t="shared" si="385"/>
        <v>11895198.939999999</v>
      </c>
      <c r="GZ71" s="310">
        <f t="shared" si="385"/>
        <v>11001048.290000001</v>
      </c>
      <c r="HA71" s="310">
        <f t="shared" si="385"/>
        <v>10183113.950000001</v>
      </c>
      <c r="HB71" s="310">
        <f t="shared" si="385"/>
        <v>11180772.720000001</v>
      </c>
      <c r="HC71" s="310">
        <f t="shared" si="385"/>
        <v>11207225.360000001</v>
      </c>
      <c r="HD71" s="310">
        <f t="shared" si="385"/>
        <v>11237867.090000005</v>
      </c>
      <c r="HE71" s="310">
        <f t="shared" si="385"/>
        <v>11418545.070000002</v>
      </c>
      <c r="HF71" s="310">
        <f t="shared" si="385"/>
        <v>11365022.210000003</v>
      </c>
      <c r="HG71" s="310">
        <f t="shared" si="385"/>
        <v>11411041.109999999</v>
      </c>
      <c r="HH71" s="310">
        <f t="shared" si="385"/>
        <v>11553091.93</v>
      </c>
      <c r="HI71" s="310">
        <f t="shared" si="385"/>
        <v>12133362.4</v>
      </c>
      <c r="HJ71" s="310">
        <f t="shared" si="385"/>
        <v>12571465.790000001</v>
      </c>
      <c r="HK71" s="310">
        <f t="shared" si="385"/>
        <v>12157054.66</v>
      </c>
      <c r="HL71" s="310">
        <f t="shared" si="385"/>
        <v>11908041.779999999</v>
      </c>
      <c r="HM71" s="310">
        <f t="shared" si="385"/>
        <v>11944674.630000001</v>
      </c>
      <c r="HN71" s="310">
        <f>SUM(HN9:HN70)</f>
        <v>11868183.26</v>
      </c>
      <c r="HO71" s="310">
        <f t="shared" ref="HO71:JZ71" si="386">SUM(HO9:HO70)</f>
        <v>11993974.090000005</v>
      </c>
      <c r="HP71" s="310">
        <f t="shared" si="386"/>
        <v>11894016.720000003</v>
      </c>
      <c r="HQ71" s="310">
        <f t="shared" si="386"/>
        <v>12057587.500000002</v>
      </c>
      <c r="HR71" s="310">
        <f t="shared" si="386"/>
        <v>12133610.1</v>
      </c>
      <c r="HS71" s="310">
        <f t="shared" si="386"/>
        <v>12321298.230000002</v>
      </c>
      <c r="HT71" s="310">
        <f t="shared" si="386"/>
        <v>12439692.280000001</v>
      </c>
      <c r="HU71" s="310">
        <f t="shared" si="386"/>
        <v>12578590.270000001</v>
      </c>
      <c r="HV71" s="310">
        <f t="shared" si="386"/>
        <v>12645430.370000005</v>
      </c>
      <c r="HW71" s="310">
        <f t="shared" si="386"/>
        <v>12518207.780000003</v>
      </c>
      <c r="HX71" s="310">
        <f t="shared" si="386"/>
        <v>12543702.720000003</v>
      </c>
      <c r="HY71" s="310">
        <f t="shared" si="386"/>
        <v>12564028.800000003</v>
      </c>
      <c r="HZ71" s="310">
        <f t="shared" si="386"/>
        <v>12585157.49</v>
      </c>
      <c r="IA71" s="310">
        <f t="shared" si="386"/>
        <v>12639034.07</v>
      </c>
      <c r="IB71" s="310">
        <f t="shared" si="386"/>
        <v>12761342.110000001</v>
      </c>
      <c r="IC71" s="310">
        <f t="shared" si="386"/>
        <v>12787802.169999998</v>
      </c>
      <c r="ID71" s="310">
        <f t="shared" si="386"/>
        <v>12839151.379999997</v>
      </c>
      <c r="IE71" s="310">
        <f t="shared" si="386"/>
        <v>12860614.59</v>
      </c>
      <c r="IF71" s="310">
        <f t="shared" si="386"/>
        <v>12957554.110000003</v>
      </c>
      <c r="IG71" s="310">
        <f t="shared" si="386"/>
        <v>13162511.16</v>
      </c>
      <c r="IH71" s="310">
        <f t="shared" si="386"/>
        <v>13510203.880000003</v>
      </c>
      <c r="II71" s="310">
        <f t="shared" si="386"/>
        <v>13135775.719999999</v>
      </c>
      <c r="IJ71" s="310">
        <f t="shared" si="386"/>
        <v>13158181.350000001</v>
      </c>
      <c r="IK71" s="310">
        <f t="shared" si="386"/>
        <v>13207875.460000001</v>
      </c>
      <c r="IL71" s="310">
        <f t="shared" si="386"/>
        <v>13240084.189999998</v>
      </c>
      <c r="IM71" s="310">
        <f t="shared" ca="1" si="386"/>
        <v>13273404.010000002</v>
      </c>
      <c r="IN71" s="310">
        <f t="shared" si="386"/>
        <v>13328074.790000005</v>
      </c>
      <c r="IO71" s="310">
        <f t="shared" ca="1" si="386"/>
        <v>13395453.91</v>
      </c>
      <c r="IP71" s="310">
        <f t="shared" si="386"/>
        <v>13420562.519999996</v>
      </c>
      <c r="IQ71" s="310">
        <f t="shared" si="386"/>
        <v>13263994.920000004</v>
      </c>
      <c r="IR71" s="310">
        <f t="shared" si="386"/>
        <v>13400258.319999998</v>
      </c>
      <c r="IS71" s="310">
        <f t="shared" si="386"/>
        <v>13722180.040000003</v>
      </c>
      <c r="IT71" s="310">
        <f t="shared" si="386"/>
        <v>14154517.569999998</v>
      </c>
      <c r="IU71" s="310">
        <f t="shared" si="386"/>
        <v>13679247.979999999</v>
      </c>
      <c r="IV71" s="310">
        <f t="shared" si="386"/>
        <v>13716541.549999999</v>
      </c>
      <c r="IW71" s="310">
        <f t="shared" si="386"/>
        <v>13763205.930000002</v>
      </c>
      <c r="IX71" s="310">
        <f t="shared" si="386"/>
        <v>13808660.329999998</v>
      </c>
      <c r="IY71" s="310">
        <f t="shared" si="386"/>
        <v>13843388.759999998</v>
      </c>
      <c r="IZ71" s="310">
        <f t="shared" si="386"/>
        <v>13881249.329999996</v>
      </c>
      <c r="JA71" s="310">
        <f t="shared" ca="1" si="386"/>
        <v>14066583.559999995</v>
      </c>
      <c r="JB71" s="310">
        <f t="shared" ca="1" si="386"/>
        <v>14192913.521384843</v>
      </c>
      <c r="JC71" s="310">
        <f t="shared" ca="1" si="386"/>
        <v>14264983.451205168</v>
      </c>
      <c r="JD71" s="310">
        <f t="shared" ca="1" si="386"/>
        <v>14743700.425805131</v>
      </c>
      <c r="JE71" s="310">
        <f t="shared" ca="1" si="386"/>
        <v>14783631.471595736</v>
      </c>
      <c r="JF71" s="310">
        <f t="shared" ca="1" si="386"/>
        <v>14837211.439436639</v>
      </c>
      <c r="JG71" s="310">
        <f t="shared" ca="1" si="386"/>
        <v>15200956.197032576</v>
      </c>
      <c r="JH71" s="310">
        <f t="shared" ca="1" si="386"/>
        <v>15323944.495664731</v>
      </c>
      <c r="JI71" s="310">
        <f t="shared" ca="1" si="386"/>
        <v>15335977.155908544</v>
      </c>
      <c r="JJ71" s="310">
        <f t="shared" ca="1" si="386"/>
        <v>15340657.59042478</v>
      </c>
      <c r="JK71" s="310">
        <f t="shared" ca="1" si="386"/>
        <v>15394970.167911012</v>
      </c>
      <c r="JL71" s="310">
        <f t="shared" ca="1" si="386"/>
        <v>15693833.821019804</v>
      </c>
      <c r="JM71" s="310">
        <f t="shared" ca="1" si="386"/>
        <v>15760848.868752506</v>
      </c>
      <c r="JN71" s="310">
        <f t="shared" ca="1" si="386"/>
        <v>15824264.845940394</v>
      </c>
      <c r="JO71" s="310">
        <f t="shared" ca="1" si="386"/>
        <v>15888571.430141166</v>
      </c>
      <c r="JP71" s="310">
        <f t="shared" ca="1" si="386"/>
        <v>16031499.709936362</v>
      </c>
      <c r="JQ71" s="310">
        <f t="shared" ca="1" si="386"/>
        <v>16143378.750174915</v>
      </c>
      <c r="JR71" s="310">
        <f t="shared" ca="1" si="386"/>
        <v>16174555.940932794</v>
      </c>
      <c r="JS71" s="310">
        <f t="shared" ca="1" si="386"/>
        <v>16398778.375996483</v>
      </c>
      <c r="JT71" s="310">
        <f t="shared" ca="1" si="386"/>
        <v>16455588.387976643</v>
      </c>
      <c r="JU71" s="310">
        <f t="shared" ca="1" si="386"/>
        <v>16508419.544428153</v>
      </c>
      <c r="JV71" s="310">
        <f t="shared" ca="1" si="386"/>
        <v>16591634.668311488</v>
      </c>
      <c r="JW71" s="310">
        <f t="shared" ca="1" si="386"/>
        <v>16644465.824762996</v>
      </c>
      <c r="JX71" s="310">
        <f t="shared" ca="1" si="386"/>
        <v>16697296.981214501</v>
      </c>
      <c r="JY71" s="310">
        <f t="shared" ca="1" si="386"/>
        <v>16753598.905959887</v>
      </c>
      <c r="JZ71" s="310">
        <f t="shared" ca="1" si="386"/>
        <v>16806430.06241139</v>
      </c>
      <c r="KA71" s="310">
        <f t="shared" ref="KA71:KO71" ca="1" si="387">SUM(KA9:KA70)</f>
        <v>16859261.218862891</v>
      </c>
      <c r="KB71" s="310">
        <f t="shared" ca="1" si="387"/>
        <v>16915849.790165432</v>
      </c>
      <c r="KC71" s="310">
        <f t="shared" ca="1" si="387"/>
        <v>16968712.796234403</v>
      </c>
      <c r="KD71" s="310">
        <f t="shared" ca="1" si="387"/>
        <v>17021575.802303374</v>
      </c>
      <c r="KE71" s="310">
        <f t="shared" ca="1" si="387"/>
        <v>17312783.704314724</v>
      </c>
      <c r="KF71" s="310">
        <f t="shared" ca="1" si="387"/>
        <v>17393422.788303126</v>
      </c>
      <c r="KG71" s="310">
        <f t="shared" ca="1" si="387"/>
        <v>17446108.163091909</v>
      </c>
      <c r="KH71" s="310">
        <f t="shared" ca="1" si="387"/>
        <v>17499363.995987166</v>
      </c>
      <c r="KI71" s="310">
        <f t="shared" ca="1" si="387"/>
        <v>17552049.370775957</v>
      </c>
      <c r="KJ71" s="310">
        <f t="shared" ca="1" si="387"/>
        <v>17604734.745564751</v>
      </c>
      <c r="KK71" s="310">
        <f t="shared" ca="1" si="387"/>
        <v>17643910.529126681</v>
      </c>
      <c r="KL71" s="310">
        <f t="shared" ca="1" si="387"/>
        <v>17696595.903915461</v>
      </c>
      <c r="KM71" s="310">
        <f t="shared" ca="1" si="387"/>
        <v>17749281.27870426</v>
      </c>
      <c r="KN71" s="310">
        <f t="shared" ca="1" si="387"/>
        <v>17802537.11159952</v>
      </c>
      <c r="KO71" s="310">
        <f t="shared" ca="1" si="387"/>
        <v>17855222.486388303</v>
      </c>
      <c r="KP71" s="310">
        <f ca="1">SUM(KP9:KP70)</f>
        <v>17909040.143036462</v>
      </c>
      <c r="KQ71" s="1133">
        <f ca="1">SUM(KQ9:KQ70)</f>
        <v>188113456</v>
      </c>
      <c r="KR71" s="1133">
        <f ca="1">SUM(KR9:KR70)</f>
        <v>200621608</v>
      </c>
      <c r="KS71" s="1133">
        <f ca="1">SUM(KS9:KS70)</f>
        <v>211465047</v>
      </c>
      <c r="KT71" s="105"/>
      <c r="KU71" s="310">
        <f t="shared" ref="KU71:MG71" si="388">SUM(KU9:KU69)</f>
        <v>-1558443.9200000002</v>
      </c>
      <c r="KV71" s="310">
        <f t="shared" si="388"/>
        <v>-3010440.2600000002</v>
      </c>
      <c r="KW71" s="310">
        <f t="shared" si="388"/>
        <v>-6231871.46</v>
      </c>
      <c r="KX71" s="310">
        <f t="shared" si="388"/>
        <v>-1013881.07</v>
      </c>
      <c r="KY71" s="310">
        <f t="shared" si="388"/>
        <v>-6095644.2700000005</v>
      </c>
      <c r="KZ71" s="310">
        <f t="shared" si="388"/>
        <v>-1356923.4200000002</v>
      </c>
      <c r="LA71" s="310">
        <f t="shared" si="388"/>
        <v>-1213863.51</v>
      </c>
      <c r="LB71" s="310">
        <f t="shared" si="388"/>
        <v>-2949299.06</v>
      </c>
      <c r="LC71" s="310">
        <f t="shared" si="388"/>
        <v>-2971571.02</v>
      </c>
      <c r="LD71" s="310">
        <f t="shared" si="388"/>
        <v>-3527189.77</v>
      </c>
      <c r="LE71" s="310">
        <f t="shared" si="388"/>
        <v>-9522210.5700000022</v>
      </c>
      <c r="LF71" s="310">
        <f t="shared" si="388"/>
        <v>-1961589.33</v>
      </c>
      <c r="LG71" s="310">
        <f t="shared" si="388"/>
        <v>-1694499.9</v>
      </c>
      <c r="LH71" s="310">
        <f t="shared" si="388"/>
        <v>-1181429.56</v>
      </c>
      <c r="LI71" s="310">
        <f t="shared" si="388"/>
        <v>-889118.19000000006</v>
      </c>
      <c r="LJ71" s="310">
        <f t="shared" si="388"/>
        <v>-886591.79</v>
      </c>
      <c r="LK71" s="310">
        <f>SUM(LK9:LK69)</f>
        <v>-1296053.6499999999</v>
      </c>
      <c r="LL71" s="310">
        <f t="shared" si="388"/>
        <v>-1979623.04</v>
      </c>
      <c r="LM71" s="310">
        <f t="shared" si="388"/>
        <v>-1678624.2000000002</v>
      </c>
      <c r="LN71" s="310">
        <f t="shared" si="388"/>
        <v>-1578452.4300000002</v>
      </c>
      <c r="LO71" s="310">
        <f t="shared" si="388"/>
        <v>-1244968.3800000001</v>
      </c>
      <c r="LP71" s="310">
        <f t="shared" si="388"/>
        <v>-1266101.8600000001</v>
      </c>
      <c r="LQ71" s="310">
        <f t="shared" si="388"/>
        <v>-22492344.440000001</v>
      </c>
      <c r="LR71" s="310">
        <f t="shared" si="388"/>
        <v>-1686917.77</v>
      </c>
      <c r="LS71" s="310">
        <f t="shared" si="388"/>
        <v>-6794217.3000000007</v>
      </c>
      <c r="LT71" s="310">
        <f t="shared" si="388"/>
        <v>-1315916.6399999999</v>
      </c>
      <c r="LU71" s="310">
        <f t="shared" si="388"/>
        <v>-4308649.2200000007</v>
      </c>
      <c r="LV71" s="310">
        <f t="shared" si="388"/>
        <v>-2265177.8199999998</v>
      </c>
      <c r="LW71" s="310">
        <f t="shared" si="388"/>
        <v>-3316794.1399999997</v>
      </c>
      <c r="LX71" s="310">
        <f t="shared" si="388"/>
        <v>-2467840.5</v>
      </c>
      <c r="LY71" s="310">
        <f t="shared" si="388"/>
        <v>-1340275.1900000002</v>
      </c>
      <c r="LZ71" s="310">
        <f t="shared" si="388"/>
        <v>-1056015.32</v>
      </c>
      <c r="MA71" s="310">
        <f t="shared" si="388"/>
        <v>-1999950.7800000005</v>
      </c>
      <c r="MB71" s="310">
        <f t="shared" si="388"/>
        <v>-640150.82000000007</v>
      </c>
      <c r="MC71" s="310">
        <f t="shared" si="388"/>
        <v>-253546.30000000002</v>
      </c>
      <c r="MD71" s="310">
        <f t="shared" si="388"/>
        <v>-6371283.1200000001</v>
      </c>
      <c r="ME71" s="310">
        <f t="shared" si="388"/>
        <v>-3292651.65</v>
      </c>
      <c r="MF71" s="310">
        <f t="shared" si="388"/>
        <v>-1715768.2300000002</v>
      </c>
      <c r="MG71" s="310">
        <f t="shared" si="388"/>
        <v>-3259710.12</v>
      </c>
      <c r="MH71" s="310">
        <f t="shared" ref="MH71:NH71" si="389">SUM(MH9:MH69)</f>
        <v>-2289174.0099999998</v>
      </c>
      <c r="MI71" s="310">
        <f t="shared" si="389"/>
        <v>-127933.83</v>
      </c>
      <c r="MJ71" s="310">
        <f t="shared" si="389"/>
        <v>-2028424.4100000004</v>
      </c>
      <c r="MK71" s="310">
        <f t="shared" si="389"/>
        <v>-587167.09</v>
      </c>
      <c r="ML71" s="310">
        <f t="shared" si="389"/>
        <v>-1282359.99</v>
      </c>
      <c r="MM71" s="310">
        <f t="shared" si="389"/>
        <v>-465416.35000000003</v>
      </c>
      <c r="MN71" s="310">
        <f t="shared" si="389"/>
        <v>11196527.419999998</v>
      </c>
      <c r="MO71" s="310">
        <f t="shared" si="389"/>
        <v>-8458498.5299999993</v>
      </c>
      <c r="MP71" s="310">
        <f t="shared" si="389"/>
        <v>-1141541.33</v>
      </c>
      <c r="MQ71" s="310">
        <f t="shared" si="389"/>
        <v>-974487.24</v>
      </c>
      <c r="MR71" s="310">
        <f t="shared" si="389"/>
        <v>-629504.94999999995</v>
      </c>
      <c r="MS71" s="310">
        <f t="shared" si="389"/>
        <v>-7785688.54</v>
      </c>
      <c r="MT71" s="310">
        <f>SUM(MT9:MT69)</f>
        <v>-9067.7900000000009</v>
      </c>
      <c r="MU71" s="310">
        <f t="shared" si="389"/>
        <v>-65038749.660000004</v>
      </c>
      <c r="MV71" s="310">
        <f t="shared" si="389"/>
        <v>-2355986.79</v>
      </c>
      <c r="MW71" s="310">
        <f t="shared" si="389"/>
        <v>-173393.71000000002</v>
      </c>
      <c r="MX71" s="310">
        <f t="shared" si="389"/>
        <v>0</v>
      </c>
      <c r="MY71" s="310">
        <f t="shared" si="389"/>
        <v>-2720800.98</v>
      </c>
      <c r="MZ71" s="310">
        <f t="shared" si="389"/>
        <v>0</v>
      </c>
      <c r="NA71" s="310">
        <f t="shared" si="389"/>
        <v>-95566.07</v>
      </c>
      <c r="NB71" s="310">
        <f t="shared" si="389"/>
        <v>-1867640.9700000002</v>
      </c>
      <c r="NC71" s="310">
        <f t="shared" si="389"/>
        <v>-1519148</v>
      </c>
      <c r="ND71" s="310">
        <f t="shared" si="389"/>
        <v>-22237.19</v>
      </c>
      <c r="NE71" s="310">
        <f t="shared" si="389"/>
        <v>-4223035.29</v>
      </c>
      <c r="NF71" s="310">
        <f t="shared" si="389"/>
        <v>-1332774.5900000001</v>
      </c>
      <c r="NG71" s="310">
        <f t="shared" si="389"/>
        <v>-524710</v>
      </c>
      <c r="NH71" s="310">
        <f t="shared" si="389"/>
        <v>-3743613.61</v>
      </c>
      <c r="NI71" s="310">
        <f t="shared" ref="NI71:ON71" si="390">SUM(NI9:NI70)</f>
        <v>-505722</v>
      </c>
      <c r="NJ71" s="310">
        <f t="shared" si="390"/>
        <v>-1399785.58</v>
      </c>
      <c r="NK71" s="310">
        <f t="shared" si="390"/>
        <v>-3672568</v>
      </c>
      <c r="NL71" s="310">
        <f t="shared" si="390"/>
        <v>-634495.72000000009</v>
      </c>
      <c r="NM71" s="310">
        <f t="shared" si="390"/>
        <v>-1042804.42</v>
      </c>
      <c r="NN71" s="310">
        <f t="shared" si="390"/>
        <v>-16172955.470000001</v>
      </c>
      <c r="NO71" s="310">
        <f t="shared" si="390"/>
        <v>-2338334.5</v>
      </c>
      <c r="NP71" s="310">
        <f t="shared" si="390"/>
        <v>-816525.25</v>
      </c>
      <c r="NQ71" s="310">
        <f t="shared" si="390"/>
        <v>-6139654.3499999996</v>
      </c>
      <c r="NR71" s="310">
        <f t="shared" si="390"/>
        <v>-352265.66000000003</v>
      </c>
      <c r="NS71" s="310">
        <f t="shared" si="390"/>
        <v>-357220.64999999997</v>
      </c>
      <c r="NT71" s="310">
        <f t="shared" si="390"/>
        <v>-2674774.3299999996</v>
      </c>
      <c r="NU71" s="310">
        <f t="shared" si="390"/>
        <v>-759992.40999999992</v>
      </c>
      <c r="NV71" s="310">
        <f t="shared" si="390"/>
        <v>-6864292.1900000013</v>
      </c>
      <c r="NW71" s="310">
        <f t="shared" si="390"/>
        <v>-1227607.0200000003</v>
      </c>
      <c r="NX71" s="310">
        <f t="shared" si="390"/>
        <v>-1062224.42</v>
      </c>
      <c r="NY71" s="310">
        <f t="shared" si="390"/>
        <v>-467284.63</v>
      </c>
      <c r="NZ71" s="310">
        <f t="shared" si="390"/>
        <v>-2301548.85</v>
      </c>
      <c r="OA71" s="310">
        <f t="shared" si="390"/>
        <v>-622283.70000000007</v>
      </c>
      <c r="OB71" s="310">
        <f t="shared" si="390"/>
        <v>-13696429.750000002</v>
      </c>
      <c r="OC71" s="310">
        <f t="shared" si="390"/>
        <v>-4195040.18</v>
      </c>
      <c r="OD71" s="310">
        <f t="shared" si="390"/>
        <v>-4114581.42</v>
      </c>
      <c r="OE71" s="310">
        <f t="shared" si="390"/>
        <v>-2653413.2899999996</v>
      </c>
      <c r="OF71" s="310">
        <f t="shared" si="390"/>
        <v>-4270530.0600000005</v>
      </c>
      <c r="OG71" s="310">
        <f t="shared" ca="1" si="390"/>
        <v>-2071242.7700000003</v>
      </c>
      <c r="OH71" s="310">
        <f t="shared" si="390"/>
        <v>-7263768.6699999999</v>
      </c>
      <c r="OI71" s="310">
        <f t="shared" si="390"/>
        <v>-5926921.2399999993</v>
      </c>
      <c r="OJ71" s="310">
        <f t="shared" si="390"/>
        <v>-1986440.6</v>
      </c>
      <c r="OK71" s="310">
        <f t="shared" si="390"/>
        <v>-2267816.4999999995</v>
      </c>
      <c r="OL71" s="310">
        <f t="shared" si="390"/>
        <v>-20003842.759999998</v>
      </c>
      <c r="OM71" s="310">
        <f t="shared" si="390"/>
        <v>-3540591.46</v>
      </c>
      <c r="ON71" s="310">
        <f t="shared" si="390"/>
        <v>-2935124.3699999996</v>
      </c>
      <c r="OO71" s="310">
        <f t="shared" ref="OO71:QJ71" si="391">SUM(OO9:OO70)</f>
        <v>-6251592.1799999997</v>
      </c>
      <c r="OP71" s="310">
        <f t="shared" si="391"/>
        <v>-1679644.2700000003</v>
      </c>
      <c r="OQ71" s="310">
        <f t="shared" si="391"/>
        <v>-3638759.3800000004</v>
      </c>
      <c r="OR71" s="310">
        <f t="shared" si="391"/>
        <v>-2665245.4899999998</v>
      </c>
      <c r="OS71" s="310">
        <f t="shared" si="391"/>
        <v>-3086556.53</v>
      </c>
      <c r="OT71" s="310">
        <f t="shared" si="391"/>
        <v>-2115293.9500000002</v>
      </c>
      <c r="OU71" s="310">
        <f t="shared" si="391"/>
        <v>-3528208.0900000003</v>
      </c>
      <c r="OV71" s="310">
        <f t="shared" si="391"/>
        <v>-1482161.12</v>
      </c>
      <c r="OW71" s="310">
        <f t="shared" si="391"/>
        <v>-3698578.499166667</v>
      </c>
      <c r="OX71" s="310">
        <f t="shared" si="391"/>
        <v>-3698578.499166667</v>
      </c>
      <c r="OY71" s="310">
        <f t="shared" si="391"/>
        <v>-3698578.499166667</v>
      </c>
      <c r="OZ71" s="310">
        <f t="shared" si="391"/>
        <v>-3698578.499166667</v>
      </c>
      <c r="PA71" s="310">
        <f t="shared" si="391"/>
        <v>-3698578.499166667</v>
      </c>
      <c r="PB71" s="310">
        <f t="shared" si="391"/>
        <v>-3698578.499166667</v>
      </c>
      <c r="PC71" s="310">
        <f t="shared" si="391"/>
        <v>-3698578.499166667</v>
      </c>
      <c r="PD71" s="310">
        <f t="shared" si="391"/>
        <v>-3698578.499166667</v>
      </c>
      <c r="PE71" s="310">
        <f t="shared" si="391"/>
        <v>-3698578.499166667</v>
      </c>
      <c r="PF71" s="310">
        <f t="shared" si="391"/>
        <v>-3698578.499166667</v>
      </c>
      <c r="PG71" s="310">
        <f t="shared" si="391"/>
        <v>-3698578.499166667</v>
      </c>
      <c r="PH71" s="310">
        <f t="shared" si="391"/>
        <v>-3698578.499166667</v>
      </c>
      <c r="PI71" s="310">
        <f t="shared" si="391"/>
        <v>-3698578.499166667</v>
      </c>
      <c r="PJ71" s="310">
        <f t="shared" si="391"/>
        <v>-3698578.499166667</v>
      </c>
      <c r="PK71" s="310">
        <f t="shared" si="391"/>
        <v>-3698578.499166667</v>
      </c>
      <c r="PL71" s="310">
        <f t="shared" si="391"/>
        <v>-3698578.499166667</v>
      </c>
      <c r="PM71" s="310">
        <f t="shared" si="391"/>
        <v>-3698578.499166667</v>
      </c>
      <c r="PN71" s="310">
        <f t="shared" si="391"/>
        <v>-3698578.499166667</v>
      </c>
      <c r="PO71" s="310">
        <f t="shared" si="391"/>
        <v>-3698578.499166667</v>
      </c>
      <c r="PP71" s="310">
        <f t="shared" si="391"/>
        <v>-3698578.499166667</v>
      </c>
      <c r="PQ71" s="310">
        <f t="shared" si="391"/>
        <v>-3698578.499166667</v>
      </c>
      <c r="PR71" s="310">
        <f t="shared" si="391"/>
        <v>-3698578.499166667</v>
      </c>
      <c r="PS71" s="310">
        <f t="shared" si="391"/>
        <v>-3698578.499166667</v>
      </c>
      <c r="PT71" s="310">
        <f t="shared" si="391"/>
        <v>-3698578.499166667</v>
      </c>
      <c r="PU71" s="310">
        <f t="shared" si="391"/>
        <v>-3698578.499166667</v>
      </c>
      <c r="PV71" s="310">
        <f t="shared" si="391"/>
        <v>-3698578.499166667</v>
      </c>
      <c r="PW71" s="310">
        <f t="shared" si="391"/>
        <v>-3698578.499166667</v>
      </c>
      <c r="PX71" s="310">
        <f t="shared" si="391"/>
        <v>-3698578.499166667</v>
      </c>
      <c r="PY71" s="310">
        <f t="shared" si="391"/>
        <v>-3698578.499166667</v>
      </c>
      <c r="PZ71" s="310">
        <f t="shared" si="391"/>
        <v>-3698578.499166667</v>
      </c>
      <c r="QA71" s="310">
        <f t="shared" si="391"/>
        <v>-3698578.499166667</v>
      </c>
      <c r="QB71" s="310">
        <f t="shared" si="391"/>
        <v>-3698578.499166667</v>
      </c>
      <c r="QC71" s="310">
        <f t="shared" si="391"/>
        <v>-3698578.499166667</v>
      </c>
      <c r="QD71" s="310">
        <f t="shared" si="391"/>
        <v>-3698578.499166667</v>
      </c>
      <c r="QE71" s="310">
        <f t="shared" si="391"/>
        <v>-3698578.499166667</v>
      </c>
      <c r="QF71" s="310">
        <f t="shared" si="391"/>
        <v>-3698578.499166667</v>
      </c>
      <c r="QG71" s="310">
        <f t="shared" si="391"/>
        <v>-3698578.499166667</v>
      </c>
      <c r="QH71" s="310">
        <f t="shared" si="391"/>
        <v>-3698578.499166667</v>
      </c>
      <c r="QI71" s="310">
        <f t="shared" si="391"/>
        <v>-3698578.499166667</v>
      </c>
      <c r="QJ71" s="310">
        <f t="shared" si="391"/>
        <v>-3698578.499166667</v>
      </c>
      <c r="QK71" s="310">
        <f>SUM(QK9:QK70)</f>
        <v>-3698578.499166667</v>
      </c>
      <c r="QL71" s="1133">
        <f>SUM(QL9:QL70)</f>
        <v>-44382942</v>
      </c>
      <c r="QM71" s="1133">
        <f>SUM(QM9:QM70)</f>
        <v>-44382942</v>
      </c>
      <c r="QN71" s="1133">
        <f>SUM(QN9:QN70)</f>
        <v>-44382942</v>
      </c>
      <c r="QO71" s="105"/>
      <c r="QP71" s="1133">
        <f t="shared" ref="QP71:SB71" si="392">SUM(QP9:QP69)</f>
        <v>-13055.18</v>
      </c>
      <c r="QQ71" s="1133">
        <f t="shared" si="392"/>
        <v>-13959.75</v>
      </c>
      <c r="QR71" s="1133">
        <f t="shared" si="392"/>
        <v>-4824848.76</v>
      </c>
      <c r="QS71" s="1133">
        <f t="shared" si="392"/>
        <v>-33.49</v>
      </c>
      <c r="QT71" s="1133">
        <f t="shared" si="392"/>
        <v>-28428.32</v>
      </c>
      <c r="QU71" s="1133">
        <f t="shared" si="392"/>
        <v>-22853.42</v>
      </c>
      <c r="QV71" s="1133">
        <f t="shared" si="392"/>
        <v>-45493.57</v>
      </c>
      <c r="QW71" s="1133">
        <f t="shared" si="392"/>
        <v>-58345.130000000005</v>
      </c>
      <c r="QX71" s="1133">
        <f t="shared" si="392"/>
        <v>-5432848.8599999994</v>
      </c>
      <c r="QY71" s="1133">
        <f t="shared" si="392"/>
        <v>-73210.59</v>
      </c>
      <c r="QZ71" s="1133">
        <f t="shared" si="392"/>
        <v>125.65</v>
      </c>
      <c r="RA71" s="1133">
        <f t="shared" si="392"/>
        <v>-1879064.1800000002</v>
      </c>
      <c r="RB71" s="1133">
        <f t="shared" si="392"/>
        <v>0</v>
      </c>
      <c r="RC71" s="1133">
        <f t="shared" si="392"/>
        <v>0</v>
      </c>
      <c r="RD71" s="1133">
        <f>SUM(RD9:RD69)</f>
        <v>-3151660.7399999998</v>
      </c>
      <c r="RE71" s="1133">
        <f t="shared" si="392"/>
        <v>0</v>
      </c>
      <c r="RF71" s="1133">
        <f t="shared" si="392"/>
        <v>-23150.54</v>
      </c>
      <c r="RG71" s="1133">
        <f t="shared" si="392"/>
        <v>-2838465.58</v>
      </c>
      <c r="RH71" s="1133">
        <f t="shared" si="392"/>
        <v>-31435.09</v>
      </c>
      <c r="RI71" s="1133">
        <f t="shared" si="392"/>
        <v>0</v>
      </c>
      <c r="RJ71" s="1133">
        <f t="shared" si="392"/>
        <v>-3293626.8200000003</v>
      </c>
      <c r="RK71" s="1133">
        <f t="shared" si="392"/>
        <v>0</v>
      </c>
      <c r="RL71" s="1133">
        <f t="shared" si="392"/>
        <v>-8965.0400000000009</v>
      </c>
      <c r="RM71" s="1133">
        <f t="shared" si="392"/>
        <v>-2626924.0599999996</v>
      </c>
      <c r="RN71" s="1133">
        <f t="shared" si="392"/>
        <v>0</v>
      </c>
      <c r="RO71" s="1133">
        <f t="shared" si="392"/>
        <v>0</v>
      </c>
      <c r="RP71" s="1133">
        <f t="shared" si="392"/>
        <v>-497711.62</v>
      </c>
      <c r="RQ71" s="1133">
        <f t="shared" si="392"/>
        <v>-164157.38</v>
      </c>
      <c r="RR71" s="1133">
        <f t="shared" si="392"/>
        <v>-1870.94</v>
      </c>
      <c r="RS71" s="1133">
        <f t="shared" si="392"/>
        <v>-6618.72</v>
      </c>
      <c r="RT71" s="1133">
        <f t="shared" si="392"/>
        <v>-654.88</v>
      </c>
      <c r="RU71" s="1133">
        <f t="shared" si="392"/>
        <v>-3.6</v>
      </c>
      <c r="RV71" s="1133">
        <f t="shared" si="392"/>
        <v>-452010.95</v>
      </c>
      <c r="RW71" s="1133">
        <f t="shared" si="392"/>
        <v>0</v>
      </c>
      <c r="RX71" s="1133">
        <f t="shared" si="392"/>
        <v>-7307555.1899999995</v>
      </c>
      <c r="RY71" s="1133">
        <f t="shared" si="392"/>
        <v>-10077354.15</v>
      </c>
      <c r="RZ71" s="1133">
        <f t="shared" si="392"/>
        <v>-43429.700000000004</v>
      </c>
      <c r="SA71" s="1133">
        <f t="shared" si="392"/>
        <v>-57693.950000000004</v>
      </c>
      <c r="SB71" s="1133">
        <f t="shared" si="392"/>
        <v>-9787.0300000000007</v>
      </c>
      <c r="SC71" s="1133">
        <f t="shared" ref="SC71:TC71" si="393">SUM(SC9:SC69)</f>
        <v>0</v>
      </c>
      <c r="SD71" s="1133">
        <f t="shared" si="393"/>
        <v>-147907.66</v>
      </c>
      <c r="SE71" s="1133">
        <f t="shared" si="393"/>
        <v>-91543.67</v>
      </c>
      <c r="SF71" s="1133">
        <f t="shared" si="393"/>
        <v>-64063.020000000004</v>
      </c>
      <c r="SG71" s="1133">
        <f t="shared" si="393"/>
        <v>-80108.349999999991</v>
      </c>
      <c r="SH71" s="1133">
        <f t="shared" si="393"/>
        <v>-311378.59999999998</v>
      </c>
      <c r="SI71" s="1133">
        <f t="shared" si="393"/>
        <v>-74561.48</v>
      </c>
      <c r="SJ71" s="1133">
        <f t="shared" si="393"/>
        <v>-2047834.5699999998</v>
      </c>
      <c r="SK71" s="1133">
        <f t="shared" si="393"/>
        <v>-65.95</v>
      </c>
      <c r="SL71" s="1133">
        <f t="shared" si="393"/>
        <v>0</v>
      </c>
      <c r="SM71" s="1133">
        <f t="shared" si="393"/>
        <v>-101.38</v>
      </c>
      <c r="SN71" s="1133">
        <f t="shared" si="393"/>
        <v>-4599528</v>
      </c>
      <c r="SO71" s="1133">
        <f t="shared" si="393"/>
        <v>0</v>
      </c>
      <c r="SP71" s="1133">
        <f t="shared" si="393"/>
        <v>-2720649.3099999996</v>
      </c>
      <c r="SQ71" s="1133">
        <f t="shared" si="393"/>
        <v>-21421.91</v>
      </c>
      <c r="SR71" s="1133">
        <f t="shared" si="393"/>
        <v>-763104.77</v>
      </c>
      <c r="SS71" s="1133">
        <f t="shared" si="393"/>
        <v>0</v>
      </c>
      <c r="ST71" s="1133">
        <f t="shared" si="393"/>
        <v>-408494.16</v>
      </c>
      <c r="SU71" s="1133">
        <f t="shared" si="393"/>
        <v>-21563.41</v>
      </c>
      <c r="SV71" s="1133">
        <f t="shared" si="393"/>
        <v>-315.60000000000002</v>
      </c>
      <c r="SW71" s="1133">
        <f t="shared" si="393"/>
        <v>-784640.62000000011</v>
      </c>
      <c r="SX71" s="1133">
        <f t="shared" si="393"/>
        <v>0</v>
      </c>
      <c r="SY71" s="1133">
        <f t="shared" si="393"/>
        <v>-51432</v>
      </c>
      <c r="SZ71" s="1133">
        <f t="shared" si="393"/>
        <v>0</v>
      </c>
      <c r="TA71" s="1133">
        <f t="shared" si="393"/>
        <v>0</v>
      </c>
      <c r="TB71" s="1133">
        <f t="shared" si="393"/>
        <v>-97762</v>
      </c>
      <c r="TC71" s="1133">
        <f t="shared" si="393"/>
        <v>-2983055.82</v>
      </c>
      <c r="TD71" s="310">
        <f t="shared" ref="TD71:UI71" si="394">SUM(TD9:TD70)</f>
        <v>-3705829.4099999997</v>
      </c>
      <c r="TE71" s="310">
        <f t="shared" si="394"/>
        <v>0</v>
      </c>
      <c r="TF71" s="310">
        <f t="shared" si="394"/>
        <v>-1417250</v>
      </c>
      <c r="TG71" s="310">
        <f t="shared" si="394"/>
        <v>-82028.08</v>
      </c>
      <c r="TH71" s="310">
        <f t="shared" si="394"/>
        <v>-43617.86</v>
      </c>
      <c r="TI71" s="310">
        <f t="shared" si="394"/>
        <v>-1386137.8900000001</v>
      </c>
      <c r="TJ71" s="310">
        <f t="shared" si="394"/>
        <v>-2728151.0799999996</v>
      </c>
      <c r="TK71" s="310">
        <f t="shared" si="394"/>
        <v>-90936.889999999985</v>
      </c>
      <c r="TL71" s="310">
        <f t="shared" si="394"/>
        <v>-112660.73</v>
      </c>
      <c r="TM71" s="310">
        <f t="shared" si="394"/>
        <v>-441.66</v>
      </c>
      <c r="TN71" s="310">
        <f t="shared" si="394"/>
        <v>-4698521.42</v>
      </c>
      <c r="TO71" s="310">
        <f t="shared" si="394"/>
        <v>-6338331.5000000009</v>
      </c>
      <c r="TP71" s="310">
        <f t="shared" si="394"/>
        <v>-1550759.26</v>
      </c>
      <c r="TQ71" s="310">
        <f t="shared" si="394"/>
        <v>-4921387.540000001</v>
      </c>
      <c r="TR71" s="310">
        <f t="shared" si="394"/>
        <v>-124868.58</v>
      </c>
      <c r="TS71" s="310">
        <f t="shared" si="394"/>
        <v>-2346332.63</v>
      </c>
      <c r="TT71" s="310">
        <f t="shared" si="394"/>
        <v>-49185.020000000004</v>
      </c>
      <c r="TU71" s="310">
        <f t="shared" si="394"/>
        <v>-103485.59</v>
      </c>
      <c r="TV71" s="310">
        <f t="shared" si="394"/>
        <v>-1238178.29</v>
      </c>
      <c r="TW71" s="310">
        <f t="shared" si="394"/>
        <v>-2925522.8999999994</v>
      </c>
      <c r="TX71" s="310">
        <f t="shared" si="394"/>
        <v>-786586.3600000001</v>
      </c>
      <c r="TY71" s="310">
        <f t="shared" si="394"/>
        <v>-320681.93999999994</v>
      </c>
      <c r="TZ71" s="310">
        <f t="shared" si="394"/>
        <v>-472071</v>
      </c>
      <c r="UA71" s="310">
        <f t="shared" si="394"/>
        <v>-652648.60000000009</v>
      </c>
      <c r="UB71" s="310">
        <f t="shared" si="394"/>
        <v>-1456445.89</v>
      </c>
      <c r="UC71" s="310">
        <f t="shared" si="394"/>
        <v>-864134.64</v>
      </c>
      <c r="UD71" s="310">
        <f t="shared" si="394"/>
        <v>-562534.49000000011</v>
      </c>
      <c r="UE71" s="310">
        <f>SUM(UE9:UE70)</f>
        <v>-703625.32000000007</v>
      </c>
      <c r="UF71" s="310">
        <f t="shared" si="394"/>
        <v>-374814.38</v>
      </c>
      <c r="UG71" s="310">
        <f t="shared" si="394"/>
        <v>-624010.3600000001</v>
      </c>
      <c r="UH71" s="310">
        <f t="shared" si="394"/>
        <v>-528751</v>
      </c>
      <c r="UI71" s="310">
        <f t="shared" si="394"/>
        <v>-257784.04</v>
      </c>
      <c r="UJ71" s="310">
        <f t="shared" ref="UJ71:WF71" si="395">SUM(UJ9:UJ70)</f>
        <v>-1188473.6099999999</v>
      </c>
      <c r="UK71" s="310">
        <f t="shared" si="395"/>
        <v>-1138371.54</v>
      </c>
      <c r="UL71" s="310">
        <f t="shared" si="395"/>
        <v>-729367.32000000007</v>
      </c>
      <c r="UM71" s="310">
        <f t="shared" si="395"/>
        <v>-1101576.8799999999</v>
      </c>
      <c r="UN71" s="310">
        <f t="shared" si="395"/>
        <v>-1007948.95</v>
      </c>
      <c r="UO71" s="310">
        <f t="shared" si="395"/>
        <v>-738218.17</v>
      </c>
      <c r="UP71" s="310">
        <f t="shared" si="395"/>
        <v>-1125478.71</v>
      </c>
      <c r="UQ71" s="310">
        <f t="shared" si="395"/>
        <v>-711060.97</v>
      </c>
      <c r="UR71" s="310">
        <f t="shared" si="395"/>
        <v>-1354398.4822613958</v>
      </c>
      <c r="US71" s="310">
        <f t="shared" si="395"/>
        <v>-1367515.652924635</v>
      </c>
      <c r="UT71" s="310">
        <f t="shared" si="395"/>
        <v>-1788291.5251713761</v>
      </c>
      <c r="UU71" s="310">
        <f t="shared" si="395"/>
        <v>-1788763.7830787783</v>
      </c>
      <c r="UV71" s="310">
        <f t="shared" si="395"/>
        <v>-1623565.7867104737</v>
      </c>
      <c r="UW71" s="310">
        <f t="shared" si="395"/>
        <v>-1109849.9666796795</v>
      </c>
      <c r="UX71" s="310">
        <f t="shared" si="395"/>
        <v>-1108527.2041543059</v>
      </c>
      <c r="UY71" s="310">
        <f t="shared" si="395"/>
        <v>-1084656.6227963238</v>
      </c>
      <c r="UZ71" s="310">
        <f t="shared" si="395"/>
        <v>-1087686.6975855995</v>
      </c>
      <c r="VA71" s="310">
        <f t="shared" si="395"/>
        <v>-1081117.7994384405</v>
      </c>
      <c r="VB71" s="310">
        <f t="shared" si="395"/>
        <v>-1076256.1793107837</v>
      </c>
      <c r="VC71" s="310">
        <f t="shared" si="395"/>
        <v>-1077589.9700320065</v>
      </c>
      <c r="VD71" s="310">
        <f t="shared" si="395"/>
        <v>-1078194.6830662617</v>
      </c>
      <c r="VE71" s="310">
        <f t="shared" si="395"/>
        <v>-1077456.9940018062</v>
      </c>
      <c r="VF71" s="310">
        <f t="shared" si="395"/>
        <v>-1080509.5519274478</v>
      </c>
      <c r="VG71" s="310">
        <f t="shared" si="395"/>
        <v>-1099361.6602656294</v>
      </c>
      <c r="VH71" s="310">
        <f t="shared" si="395"/>
        <v>-1092216.3940537123</v>
      </c>
      <c r="VI71" s="310">
        <f t="shared" si="395"/>
        <v>-1089212.4753927258</v>
      </c>
      <c r="VJ71" s="310">
        <f t="shared" si="395"/>
        <v>-1089212.4753927258</v>
      </c>
      <c r="VK71" s="310">
        <f t="shared" si="395"/>
        <v>-1089212.4753927258</v>
      </c>
      <c r="VL71" s="310">
        <f t="shared" si="395"/>
        <v>-1089212.4753927258</v>
      </c>
      <c r="VM71" s="310">
        <f t="shared" si="395"/>
        <v>-1089212.4753927258</v>
      </c>
      <c r="VN71" s="310">
        <f t="shared" si="395"/>
        <v>-1089212.4753927258</v>
      </c>
      <c r="VO71" s="310">
        <f t="shared" si="395"/>
        <v>-1089212.4753927258</v>
      </c>
      <c r="VP71" s="310">
        <f t="shared" si="395"/>
        <v>-1089212.4753927258</v>
      </c>
      <c r="VQ71" s="310">
        <f t="shared" si="395"/>
        <v>-1089212.4753927258</v>
      </c>
      <c r="VR71" s="310">
        <f t="shared" si="395"/>
        <v>-1089212.4753927258</v>
      </c>
      <c r="VS71" s="310">
        <f t="shared" si="395"/>
        <v>-1089212.4753927258</v>
      </c>
      <c r="VT71" s="310">
        <f t="shared" si="395"/>
        <v>-1089212.4753927258</v>
      </c>
      <c r="VU71" s="310">
        <f t="shared" si="395"/>
        <v>-1099033.335831759</v>
      </c>
      <c r="VV71" s="310">
        <f t="shared" si="395"/>
        <v>-1099033.335831759</v>
      </c>
      <c r="VW71" s="310">
        <f t="shared" si="395"/>
        <v>-1099033.335831759</v>
      </c>
      <c r="VX71" s="310">
        <f t="shared" si="395"/>
        <v>-1099033.335831759</v>
      </c>
      <c r="VY71" s="310">
        <f t="shared" si="395"/>
        <v>-1099033.335831759</v>
      </c>
      <c r="VZ71" s="310">
        <f t="shared" si="395"/>
        <v>-1099033.335831759</v>
      </c>
      <c r="WA71" s="310">
        <f t="shared" si="395"/>
        <v>-1099033.335831759</v>
      </c>
      <c r="WB71" s="310">
        <f t="shared" si="395"/>
        <v>-1099033.335831759</v>
      </c>
      <c r="WC71" s="310">
        <f t="shared" si="395"/>
        <v>-1099033.335831759</v>
      </c>
      <c r="WD71" s="310">
        <f t="shared" si="395"/>
        <v>-1099033.335831759</v>
      </c>
      <c r="WE71" s="310">
        <f t="shared" si="395"/>
        <v>-1099033.335831759</v>
      </c>
      <c r="WF71" s="310">
        <f t="shared" si="395"/>
        <v>-1099033.335831759</v>
      </c>
      <c r="WG71" s="1133">
        <f>SUM(WG9:WG70)</f>
        <v>-13053424</v>
      </c>
      <c r="WH71" s="1133">
        <f>SUM(WH9:WH70)</f>
        <v>-13070550</v>
      </c>
      <c r="WI71" s="1133">
        <f>SUM(WI9:WI70)</f>
        <v>-13188400</v>
      </c>
      <c r="WJ71" s="105"/>
      <c r="WK71" s="1133">
        <f t="shared" ref="WK71:XW71" si="396">SUM(WK9:WK69)</f>
        <v>165586.38</v>
      </c>
      <c r="WL71" s="1133">
        <f t="shared" si="396"/>
        <v>16394.64</v>
      </c>
      <c r="WM71" s="1133">
        <f t="shared" si="396"/>
        <v>7235</v>
      </c>
      <c r="WN71" s="1133">
        <f t="shared" si="396"/>
        <v>0</v>
      </c>
      <c r="WO71" s="1133">
        <f t="shared" si="396"/>
        <v>29577.510000000002</v>
      </c>
      <c r="WP71" s="1133">
        <f t="shared" si="396"/>
        <v>0</v>
      </c>
      <c r="WQ71" s="1133">
        <f t="shared" si="396"/>
        <v>-19871.03</v>
      </c>
      <c r="WR71" s="1133">
        <f t="shared" si="396"/>
        <v>2520</v>
      </c>
      <c r="WS71" s="1133">
        <f>SUM(WS9:WS69)</f>
        <v>1057015.6499999999</v>
      </c>
      <c r="WT71" s="1133">
        <f t="shared" si="396"/>
        <v>534650</v>
      </c>
      <c r="WU71" s="1133">
        <f t="shared" si="396"/>
        <v>109839</v>
      </c>
      <c r="WV71" s="1133">
        <f t="shared" si="396"/>
        <v>0</v>
      </c>
      <c r="WW71" s="1133">
        <f t="shared" si="396"/>
        <v>166.68000000002212</v>
      </c>
      <c r="WX71" s="1133">
        <f t="shared" si="396"/>
        <v>0</v>
      </c>
      <c r="WY71" s="1133">
        <f t="shared" si="396"/>
        <v>0</v>
      </c>
      <c r="WZ71" s="1133">
        <f t="shared" si="396"/>
        <v>0</v>
      </c>
      <c r="XA71" s="1133">
        <f t="shared" si="396"/>
        <v>0</v>
      </c>
      <c r="XB71" s="1133">
        <f t="shared" si="396"/>
        <v>170160</v>
      </c>
      <c r="XC71" s="1133">
        <f t="shared" si="396"/>
        <v>-4117.05</v>
      </c>
      <c r="XD71" s="1133">
        <f t="shared" si="396"/>
        <v>79105</v>
      </c>
      <c r="XE71" s="1133">
        <f t="shared" si="396"/>
        <v>0</v>
      </c>
      <c r="XF71" s="1133">
        <f t="shared" si="396"/>
        <v>10096.280000000001</v>
      </c>
      <c r="XG71" s="1133">
        <f t="shared" si="396"/>
        <v>1</v>
      </c>
      <c r="XH71" s="1133">
        <f t="shared" si="396"/>
        <v>0</v>
      </c>
      <c r="XI71" s="1133">
        <f t="shared" si="396"/>
        <v>96182.3</v>
      </c>
      <c r="XJ71" s="1133">
        <f t="shared" si="396"/>
        <v>0</v>
      </c>
      <c r="XK71" s="1133">
        <f t="shared" si="396"/>
        <v>0</v>
      </c>
      <c r="XL71" s="1133">
        <f t="shared" si="396"/>
        <v>11415</v>
      </c>
      <c r="XM71" s="1133">
        <f t="shared" si="396"/>
        <v>0</v>
      </c>
      <c r="XN71" s="1133">
        <f t="shared" si="396"/>
        <v>-10732.380000000001</v>
      </c>
      <c r="XO71" s="1133">
        <f t="shared" si="396"/>
        <v>0</v>
      </c>
      <c r="XP71" s="1133">
        <f t="shared" si="396"/>
        <v>52820</v>
      </c>
      <c r="XQ71" s="1133">
        <f t="shared" si="396"/>
        <v>0</v>
      </c>
      <c r="XR71" s="1133">
        <f t="shared" si="396"/>
        <v>0</v>
      </c>
      <c r="XS71" s="1133">
        <f t="shared" si="396"/>
        <v>0</v>
      </c>
      <c r="XT71" s="1133">
        <f t="shared" si="396"/>
        <v>4.6611603465862572E-12</v>
      </c>
      <c r="XU71" s="1133">
        <f t="shared" si="396"/>
        <v>0</v>
      </c>
      <c r="XV71" s="1133">
        <f t="shared" si="396"/>
        <v>0</v>
      </c>
      <c r="XW71" s="1133">
        <f t="shared" si="396"/>
        <v>572071.42000000004</v>
      </c>
      <c r="XX71" s="1133">
        <f t="shared" ref="XX71:YX71" si="397">SUM(XX9:XX69)</f>
        <v>105075</v>
      </c>
      <c r="XY71" s="1133">
        <f t="shared" si="397"/>
        <v>-190427.55000000002</v>
      </c>
      <c r="XZ71" s="1133">
        <f t="shared" si="397"/>
        <v>-13.87</v>
      </c>
      <c r="YA71" s="1133">
        <f t="shared" si="397"/>
        <v>0</v>
      </c>
      <c r="YB71" s="1133">
        <f t="shared" si="397"/>
        <v>0</v>
      </c>
      <c r="YC71" s="1133">
        <f t="shared" si="397"/>
        <v>0</v>
      </c>
      <c r="YD71" s="1133">
        <f t="shared" si="397"/>
        <v>763428.17</v>
      </c>
      <c r="YE71" s="1133">
        <f>SUM(YE9:YE69)</f>
        <v>74654.12</v>
      </c>
      <c r="YF71" s="1133">
        <f t="shared" si="397"/>
        <v>-55313.36</v>
      </c>
      <c r="YG71" s="1133">
        <f t="shared" si="397"/>
        <v>0</v>
      </c>
      <c r="YH71" s="1133">
        <f t="shared" si="397"/>
        <v>86550</v>
      </c>
      <c r="YI71" s="1133">
        <f t="shared" si="397"/>
        <v>311563.12</v>
      </c>
      <c r="YJ71" s="1133">
        <f t="shared" si="397"/>
        <v>91229.989999999991</v>
      </c>
      <c r="YK71" s="1133">
        <f t="shared" si="397"/>
        <v>349954.99999999732</v>
      </c>
      <c r="YL71" s="1133">
        <f t="shared" si="397"/>
        <v>-135904.82000000027</v>
      </c>
      <c r="YM71" s="1133">
        <f t="shared" si="397"/>
        <v>0</v>
      </c>
      <c r="YN71" s="1133">
        <f t="shared" si="397"/>
        <v>0</v>
      </c>
      <c r="YO71" s="1133">
        <f t="shared" si="397"/>
        <v>445800</v>
      </c>
      <c r="YP71" s="1133">
        <f t="shared" si="397"/>
        <v>0</v>
      </c>
      <c r="YQ71" s="1133">
        <f t="shared" si="397"/>
        <v>0</v>
      </c>
      <c r="YR71" s="1133">
        <f t="shared" si="397"/>
        <v>104825</v>
      </c>
      <c r="YS71" s="1133">
        <f t="shared" si="397"/>
        <v>0</v>
      </c>
      <c r="YT71" s="1133">
        <f t="shared" si="397"/>
        <v>0</v>
      </c>
      <c r="YU71" s="1133">
        <f t="shared" si="397"/>
        <v>0</v>
      </c>
      <c r="YV71" s="1133">
        <f t="shared" si="397"/>
        <v>212180</v>
      </c>
      <c r="YW71" s="1133">
        <f t="shared" si="397"/>
        <v>0</v>
      </c>
      <c r="YX71" s="1133">
        <f t="shared" si="397"/>
        <v>0</v>
      </c>
      <c r="YY71" s="310">
        <f t="shared" ref="YY71:AAD71" si="398">SUM(YY9:YY70)</f>
        <v>11976</v>
      </c>
      <c r="YZ71" s="310">
        <f t="shared" si="398"/>
        <v>-6.5134375670794498E-10</v>
      </c>
      <c r="ZA71" s="310">
        <f t="shared" si="398"/>
        <v>95475</v>
      </c>
      <c r="ZB71" s="310">
        <f t="shared" si="398"/>
        <v>129322.7</v>
      </c>
      <c r="ZC71" s="310">
        <f t="shared" si="398"/>
        <v>-63386.630000000005</v>
      </c>
      <c r="ZD71" s="310">
        <f t="shared" si="398"/>
        <v>3</v>
      </c>
      <c r="ZE71" s="310">
        <f t="shared" si="398"/>
        <v>119575</v>
      </c>
      <c r="ZF71" s="310">
        <f t="shared" si="398"/>
        <v>9350</v>
      </c>
      <c r="ZG71" s="310">
        <f t="shared" si="398"/>
        <v>14925</v>
      </c>
      <c r="ZH71" s="310">
        <f t="shared" si="398"/>
        <v>61432</v>
      </c>
      <c r="ZI71" s="310">
        <f t="shared" si="398"/>
        <v>-462</v>
      </c>
      <c r="ZJ71" s="310">
        <f t="shared" si="398"/>
        <v>-830</v>
      </c>
      <c r="ZK71" s="310">
        <f t="shared" si="398"/>
        <v>3369.9799999999996</v>
      </c>
      <c r="ZL71" s="310">
        <f t="shared" si="398"/>
        <v>70406.81</v>
      </c>
      <c r="ZM71" s="310">
        <f t="shared" si="398"/>
        <v>21742.48</v>
      </c>
      <c r="ZN71" s="310">
        <f t="shared" si="398"/>
        <v>15719.960000000006</v>
      </c>
      <c r="ZO71" s="310">
        <f t="shared" si="398"/>
        <v>96</v>
      </c>
      <c r="ZP71" s="310">
        <f t="shared" si="398"/>
        <v>209793.36</v>
      </c>
      <c r="ZQ71" s="310">
        <f t="shared" si="398"/>
        <v>-120182</v>
      </c>
      <c r="ZR71" s="310">
        <f t="shared" si="398"/>
        <v>445637</v>
      </c>
      <c r="ZS71" s="310">
        <f t="shared" si="398"/>
        <v>-37453</v>
      </c>
      <c r="ZT71" s="310">
        <f t="shared" si="398"/>
        <v>-40531</v>
      </c>
      <c r="ZU71" s="310">
        <f t="shared" si="398"/>
        <v>-303718.90000000002</v>
      </c>
      <c r="ZV71" s="310">
        <f t="shared" si="398"/>
        <v>-1537</v>
      </c>
      <c r="ZW71" s="310">
        <f t="shared" si="398"/>
        <v>126824.82999999999</v>
      </c>
      <c r="ZX71" s="310">
        <f t="shared" si="398"/>
        <v>-226191.22999999998</v>
      </c>
      <c r="ZY71" s="310">
        <f t="shared" si="398"/>
        <v>3081733.72</v>
      </c>
      <c r="ZZ71" s="310">
        <f t="shared" si="398"/>
        <v>-66937.279999999999</v>
      </c>
      <c r="AAA71" s="310">
        <f t="shared" si="398"/>
        <v>115091.72</v>
      </c>
      <c r="AAB71" s="310">
        <f t="shared" si="398"/>
        <v>-80050.28</v>
      </c>
      <c r="AAC71" s="310">
        <f t="shared" si="398"/>
        <v>-70609.279999999999</v>
      </c>
      <c r="AAD71" s="310">
        <f t="shared" si="398"/>
        <v>-85578.28</v>
      </c>
      <c r="AAE71" s="310">
        <f t="shared" ref="AAE71:ACA71" si="399">SUM(AAE9:AAE70)</f>
        <v>513843.22</v>
      </c>
      <c r="AAF71" s="310">
        <f t="shared" si="399"/>
        <v>-13295.999999999998</v>
      </c>
      <c r="AAG71" s="310">
        <f t="shared" si="399"/>
        <v>239867.5</v>
      </c>
      <c r="AAH71" s="310">
        <f t="shared" si="399"/>
        <v>-96338</v>
      </c>
      <c r="AAI71" s="310">
        <f t="shared" si="399"/>
        <v>921389.94000000018</v>
      </c>
      <c r="AAJ71" s="310">
        <f t="shared" si="399"/>
        <v>-46480</v>
      </c>
      <c r="AAK71" s="310">
        <f t="shared" si="399"/>
        <v>-90547.65</v>
      </c>
      <c r="AAL71" s="310">
        <f t="shared" si="399"/>
        <v>14718.5</v>
      </c>
      <c r="AAM71" s="310">
        <f t="shared" si="399"/>
        <v>0</v>
      </c>
      <c r="AAN71" s="310">
        <f t="shared" si="399"/>
        <v>0</v>
      </c>
      <c r="AAO71" s="310">
        <f t="shared" si="399"/>
        <v>0</v>
      </c>
      <c r="AAP71" s="310">
        <f t="shared" si="399"/>
        <v>0</v>
      </c>
      <c r="AAQ71" s="310">
        <f t="shared" si="399"/>
        <v>0</v>
      </c>
      <c r="AAR71" s="310">
        <f t="shared" si="399"/>
        <v>2196231</v>
      </c>
      <c r="AAS71" s="310">
        <f t="shared" si="399"/>
        <v>0</v>
      </c>
      <c r="AAT71" s="310">
        <f t="shared" si="399"/>
        <v>0</v>
      </c>
      <c r="AAU71" s="310">
        <f t="shared" si="399"/>
        <v>0</v>
      </c>
      <c r="AAV71" s="310">
        <f t="shared" si="399"/>
        <v>0</v>
      </c>
      <c r="AAW71" s="310">
        <f t="shared" si="399"/>
        <v>0</v>
      </c>
      <c r="AAX71" s="310">
        <f t="shared" si="399"/>
        <v>0</v>
      </c>
      <c r="AAY71" s="310">
        <f t="shared" si="399"/>
        <v>0</v>
      </c>
      <c r="AAZ71" s="310">
        <f t="shared" si="399"/>
        <v>0</v>
      </c>
      <c r="ABA71" s="310">
        <f t="shared" si="399"/>
        <v>0</v>
      </c>
      <c r="ABB71" s="310">
        <f t="shared" si="399"/>
        <v>0</v>
      </c>
      <c r="ABC71" s="310">
        <f t="shared" si="399"/>
        <v>0</v>
      </c>
      <c r="ABD71" s="310">
        <f t="shared" si="399"/>
        <v>0</v>
      </c>
      <c r="ABE71" s="310">
        <f t="shared" si="399"/>
        <v>0</v>
      </c>
      <c r="ABF71" s="310">
        <f t="shared" si="399"/>
        <v>0</v>
      </c>
      <c r="ABG71" s="310">
        <f t="shared" si="399"/>
        <v>0</v>
      </c>
      <c r="ABH71" s="310">
        <f t="shared" si="399"/>
        <v>0</v>
      </c>
      <c r="ABI71" s="310">
        <f t="shared" si="399"/>
        <v>0</v>
      </c>
      <c r="ABJ71" s="310">
        <f t="shared" si="399"/>
        <v>0</v>
      </c>
      <c r="ABK71" s="310">
        <f t="shared" si="399"/>
        <v>0</v>
      </c>
      <c r="ABL71" s="310">
        <f t="shared" si="399"/>
        <v>0</v>
      </c>
      <c r="ABM71" s="310">
        <f t="shared" si="399"/>
        <v>0</v>
      </c>
      <c r="ABN71" s="310">
        <f t="shared" si="399"/>
        <v>0</v>
      </c>
      <c r="ABO71" s="310">
        <f t="shared" si="399"/>
        <v>0</v>
      </c>
      <c r="ABP71" s="310">
        <f t="shared" si="399"/>
        <v>0</v>
      </c>
      <c r="ABQ71" s="310">
        <f t="shared" si="399"/>
        <v>0</v>
      </c>
      <c r="ABR71" s="310">
        <f t="shared" si="399"/>
        <v>0</v>
      </c>
      <c r="ABS71" s="310">
        <f t="shared" si="399"/>
        <v>0</v>
      </c>
      <c r="ABT71" s="310">
        <f t="shared" si="399"/>
        <v>0</v>
      </c>
      <c r="ABU71" s="310">
        <f t="shared" si="399"/>
        <v>0</v>
      </c>
      <c r="ABV71" s="310">
        <f t="shared" si="399"/>
        <v>0</v>
      </c>
      <c r="ABW71" s="310">
        <f t="shared" si="399"/>
        <v>0</v>
      </c>
      <c r="ABX71" s="310">
        <f t="shared" si="399"/>
        <v>0</v>
      </c>
      <c r="ABY71" s="310">
        <f t="shared" si="399"/>
        <v>0</v>
      </c>
      <c r="ABZ71" s="310">
        <f t="shared" si="399"/>
        <v>0</v>
      </c>
      <c r="ACA71" s="310">
        <f t="shared" si="399"/>
        <v>0</v>
      </c>
      <c r="ACB71" s="1133">
        <f>SUM(ACB9:ACB70)</f>
        <v>2196231</v>
      </c>
      <c r="ACC71" s="1133">
        <f>SUM(ACC9:ACC70)</f>
        <v>0</v>
      </c>
      <c r="ACD71" s="1133">
        <f>SUM(ACD9:ACD70)</f>
        <v>0</v>
      </c>
    </row>
    <row r="72" spans="1:758">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c r="AX72" s="91"/>
      <c r="AY72" s="91"/>
      <c r="AZ72" s="91"/>
      <c r="BA72" s="91"/>
      <c r="BB72" s="91"/>
      <c r="BC72" s="91"/>
      <c r="BD72" s="91"/>
      <c r="BE72" s="91"/>
      <c r="BF72" s="91"/>
      <c r="BG72" s="91"/>
      <c r="BH72" s="91"/>
      <c r="BI72" s="91"/>
      <c r="BJ72" s="91"/>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c r="DJ72" s="91"/>
      <c r="DK72" s="91"/>
      <c r="DL72" s="91"/>
      <c r="DM72" s="91"/>
      <c r="DN72" s="91"/>
      <c r="DO72" s="91"/>
      <c r="DP72" s="91"/>
      <c r="DQ72" s="91"/>
      <c r="DR72" s="91"/>
      <c r="DS72" s="91"/>
      <c r="DT72" s="91"/>
      <c r="DU72" s="91"/>
      <c r="DV72" s="91"/>
      <c r="DW72" s="91"/>
      <c r="DX72" s="91"/>
      <c r="DY72" s="91"/>
      <c r="DZ72" s="91"/>
      <c r="EA72" s="91"/>
      <c r="EB72" s="91"/>
      <c r="EC72" s="91"/>
      <c r="ED72" s="91"/>
      <c r="EE72" s="91"/>
      <c r="EF72" s="91"/>
      <c r="EG72" s="91"/>
      <c r="EH72" s="91"/>
      <c r="EI72" s="91"/>
      <c r="EJ72" s="91"/>
      <c r="EK72" s="91"/>
      <c r="EL72" s="91"/>
      <c r="EM72" s="91"/>
      <c r="EN72" s="91"/>
      <c r="EO72" s="91"/>
      <c r="EP72" s="91"/>
      <c r="EQ72" s="91"/>
      <c r="ER72" s="91"/>
      <c r="ES72" s="91"/>
      <c r="ET72" s="91"/>
      <c r="EU72" s="91"/>
      <c r="EV72" s="91"/>
      <c r="EW72" s="91"/>
      <c r="EX72" s="91"/>
      <c r="EZ72" s="91"/>
      <c r="FA72" s="312"/>
      <c r="FB72" s="312"/>
      <c r="FC72" s="312"/>
      <c r="FD72" s="312"/>
      <c r="FE72" s="312"/>
      <c r="FF72" s="312"/>
      <c r="FG72" s="312"/>
      <c r="FH72" s="312"/>
      <c r="FI72" s="312"/>
      <c r="FJ72" s="312"/>
      <c r="FK72" s="312"/>
      <c r="FL72" s="312"/>
      <c r="FM72" s="312"/>
      <c r="FN72" s="312"/>
      <c r="FO72" s="312"/>
      <c r="FP72" s="312"/>
      <c r="FQ72" s="312"/>
      <c r="FR72" s="312"/>
      <c r="FS72" s="312"/>
      <c r="FT72" s="312"/>
      <c r="FU72" s="312"/>
      <c r="FV72" s="312"/>
      <c r="FW72" s="312"/>
      <c r="FX72" s="312"/>
      <c r="FY72" s="312"/>
      <c r="FZ72" s="312"/>
      <c r="GA72" s="312"/>
      <c r="GB72" s="312"/>
      <c r="GC72" s="312"/>
      <c r="GD72" s="312"/>
      <c r="GE72" s="312"/>
      <c r="GF72" s="312"/>
      <c r="GG72" s="312"/>
      <c r="GH72" s="312"/>
      <c r="GI72" s="312"/>
      <c r="GJ72" s="312"/>
      <c r="GK72" s="312"/>
      <c r="GL72" s="312"/>
      <c r="GM72" s="312"/>
      <c r="GN72" s="312"/>
      <c r="GO72" s="312"/>
      <c r="GP72" s="312"/>
      <c r="GQ72" s="312"/>
      <c r="GR72" s="312"/>
      <c r="GS72" s="312"/>
      <c r="GT72" s="312"/>
      <c r="GU72" s="312"/>
      <c r="GV72" s="312"/>
      <c r="GW72" s="312"/>
      <c r="GX72" s="312"/>
      <c r="GY72" s="312"/>
      <c r="GZ72" s="312"/>
      <c r="HA72" s="312"/>
      <c r="HB72" s="312"/>
      <c r="HC72" s="312"/>
      <c r="HD72" s="312"/>
      <c r="HE72" s="312"/>
      <c r="HF72" s="312"/>
      <c r="HG72" s="312"/>
      <c r="HH72" s="312"/>
      <c r="HI72" s="312"/>
      <c r="HJ72" s="312"/>
      <c r="HK72" s="312"/>
      <c r="HL72" s="312"/>
      <c r="HM72" s="312"/>
      <c r="HN72" s="312"/>
      <c r="HO72" s="312"/>
      <c r="HP72" s="312"/>
      <c r="HQ72" s="312"/>
      <c r="HR72" s="312"/>
      <c r="HS72" s="312"/>
      <c r="HT72" s="312"/>
      <c r="HU72" s="312"/>
      <c r="HV72" s="312"/>
      <c r="HW72" s="312"/>
      <c r="HX72" s="312"/>
      <c r="HY72" s="312"/>
      <c r="HZ72" s="312"/>
      <c r="IA72" s="312"/>
      <c r="IB72" s="312"/>
      <c r="IC72" s="312"/>
      <c r="ID72" s="312"/>
      <c r="IE72" s="312"/>
      <c r="IF72" s="312"/>
      <c r="IG72" s="312"/>
      <c r="IH72" s="312"/>
      <c r="II72" s="312"/>
      <c r="IJ72" s="312"/>
      <c r="IK72" s="312"/>
      <c r="IL72" s="312"/>
      <c r="IM72" s="312"/>
      <c r="IN72" s="312"/>
      <c r="IO72" s="312"/>
      <c r="IP72" s="312"/>
      <c r="IQ72" s="312"/>
      <c r="IR72" s="312"/>
      <c r="IS72" s="312"/>
      <c r="IT72" s="312"/>
      <c r="IU72" s="312"/>
      <c r="IV72" s="312"/>
      <c r="IW72" s="312"/>
      <c r="IX72" s="312"/>
      <c r="IY72" s="312"/>
      <c r="IZ72" s="312"/>
      <c r="JA72" s="312"/>
      <c r="JB72" s="312"/>
      <c r="JC72" s="312"/>
      <c r="JD72" s="312"/>
      <c r="JE72" s="312"/>
      <c r="JF72" s="312"/>
      <c r="JG72" s="312"/>
      <c r="JH72" s="312"/>
      <c r="JI72" s="312"/>
      <c r="JJ72" s="312"/>
      <c r="JK72" s="312"/>
      <c r="JL72" s="312"/>
      <c r="JM72" s="312"/>
      <c r="JN72" s="312"/>
      <c r="JO72" s="312"/>
      <c r="JP72" s="312"/>
      <c r="JQ72" s="312"/>
      <c r="JR72" s="312"/>
      <c r="JS72" s="312"/>
      <c r="JT72" s="312"/>
      <c r="JU72" s="312"/>
      <c r="JV72" s="312"/>
      <c r="JW72" s="312"/>
      <c r="JX72" s="312"/>
      <c r="JY72" s="312"/>
      <c r="JZ72" s="312"/>
      <c r="KA72" s="312"/>
      <c r="KB72" s="312"/>
      <c r="KC72" s="312"/>
      <c r="KD72" s="312"/>
      <c r="KE72" s="312"/>
      <c r="KF72" s="312"/>
      <c r="KG72" s="312"/>
      <c r="KH72" s="312"/>
      <c r="KI72" s="312"/>
      <c r="KJ72" s="312"/>
      <c r="KK72" s="312"/>
      <c r="KL72" s="312"/>
      <c r="KM72" s="312"/>
      <c r="KN72" s="312"/>
      <c r="KO72" s="312"/>
      <c r="KP72" s="312"/>
    </row>
    <row r="73" spans="1:758">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c r="AX73" s="91"/>
      <c r="AY73" s="91"/>
      <c r="AZ73" s="91"/>
      <c r="BA73" s="91"/>
      <c r="BB73" s="91"/>
      <c r="BC73" s="91"/>
      <c r="BD73" s="91"/>
      <c r="BE73" s="91"/>
      <c r="BF73" s="91"/>
      <c r="BG73" s="91"/>
      <c r="BH73" s="91"/>
      <c r="BI73" s="91"/>
      <c r="BJ73" s="91"/>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c r="DJ73" s="91"/>
      <c r="DK73" s="91"/>
      <c r="DL73" s="91"/>
      <c r="DM73" s="91"/>
      <c r="DN73" s="91"/>
      <c r="DO73" s="91"/>
      <c r="DP73" s="91"/>
      <c r="DQ73" s="91"/>
      <c r="DR73" s="91"/>
      <c r="DS73" s="91"/>
      <c r="DT73" s="91"/>
      <c r="DU73" s="91"/>
      <c r="DV73" s="91"/>
      <c r="DW73" s="91"/>
      <c r="DX73" s="91"/>
      <c r="DY73" s="91"/>
      <c r="DZ73" s="91"/>
      <c r="EA73" s="91"/>
      <c r="EB73" s="91"/>
      <c r="EC73" s="91"/>
      <c r="ED73" s="91"/>
      <c r="EE73" s="91"/>
      <c r="EF73" s="91"/>
      <c r="EG73" s="91"/>
      <c r="EH73" s="91"/>
      <c r="EI73" s="91"/>
      <c r="EJ73" s="91"/>
      <c r="EK73" s="91"/>
      <c r="EL73" s="91"/>
      <c r="EM73" s="91"/>
      <c r="EN73" s="91"/>
      <c r="EO73" s="91"/>
      <c r="EP73" s="91"/>
      <c r="EQ73" s="91"/>
      <c r="ER73" s="91"/>
      <c r="ES73" s="91"/>
      <c r="ET73" s="91"/>
      <c r="EU73" s="91"/>
      <c r="EV73" s="91"/>
      <c r="EW73" s="91"/>
      <c r="EX73" s="91"/>
      <c r="EZ73" s="91"/>
      <c r="FA73" s="312"/>
      <c r="FB73" s="312"/>
      <c r="FC73" s="312"/>
      <c r="FD73" s="312"/>
      <c r="FE73" s="312"/>
      <c r="FF73" s="312"/>
      <c r="FG73" s="312"/>
      <c r="FH73" s="312"/>
      <c r="FI73" s="312"/>
      <c r="FJ73" s="312"/>
      <c r="FK73" s="312"/>
      <c r="FL73" s="312"/>
      <c r="FM73" s="312"/>
      <c r="FN73" s="312"/>
      <c r="FO73" s="312"/>
      <c r="FP73" s="312"/>
      <c r="FQ73" s="312"/>
      <c r="FR73" s="312"/>
      <c r="FS73" s="312"/>
      <c r="FT73" s="312"/>
      <c r="FU73" s="312"/>
      <c r="FV73" s="312"/>
      <c r="FW73" s="312"/>
      <c r="FX73" s="312"/>
      <c r="FY73" s="312"/>
      <c r="FZ73" s="312"/>
      <c r="GA73" s="312"/>
      <c r="GB73" s="312"/>
      <c r="GC73" s="312"/>
      <c r="GD73" s="312"/>
      <c r="GE73" s="312"/>
      <c r="GF73" s="312"/>
      <c r="GG73" s="312"/>
      <c r="GH73" s="312"/>
      <c r="GI73" s="312"/>
      <c r="GJ73" s="312"/>
      <c r="GK73" s="312"/>
      <c r="GL73" s="312"/>
      <c r="GM73" s="312"/>
      <c r="GN73" s="312"/>
      <c r="GO73" s="312"/>
      <c r="GP73" s="312"/>
      <c r="GQ73" s="312"/>
      <c r="GR73" s="312"/>
      <c r="GS73" s="312"/>
      <c r="GT73" s="312"/>
      <c r="GU73" s="312"/>
      <c r="GV73" s="312"/>
      <c r="GW73" s="312"/>
      <c r="GX73" s="312"/>
      <c r="GY73" s="312"/>
      <c r="GZ73" s="312"/>
      <c r="HA73" s="312"/>
      <c r="HB73" s="312"/>
      <c r="HC73" s="312"/>
      <c r="HD73" s="312"/>
      <c r="HE73" s="312"/>
      <c r="HF73" s="312"/>
      <c r="HG73" s="312"/>
      <c r="HH73" s="312"/>
      <c r="HI73" s="312"/>
      <c r="HJ73" s="312"/>
      <c r="HK73" s="312"/>
      <c r="HL73" s="312"/>
      <c r="HM73" s="312"/>
      <c r="HN73" s="312"/>
      <c r="HO73" s="312"/>
      <c r="HP73" s="312"/>
      <c r="HQ73" s="312"/>
      <c r="HR73" s="312"/>
      <c r="HS73" s="312"/>
      <c r="HT73" s="312"/>
      <c r="HU73" s="312"/>
      <c r="HV73" s="312"/>
      <c r="HW73" s="312"/>
      <c r="HX73" s="312"/>
      <c r="HY73" s="312"/>
      <c r="HZ73" s="312"/>
      <c r="IA73" s="312"/>
      <c r="IB73" s="312"/>
      <c r="IC73" s="312"/>
      <c r="ID73" s="312"/>
      <c r="IE73" s="312"/>
      <c r="IF73" s="312"/>
      <c r="IG73" s="312"/>
      <c r="IH73" s="312"/>
      <c r="II73" s="312"/>
      <c r="IJ73" s="312"/>
      <c r="IK73" s="312"/>
      <c r="IL73" s="312"/>
      <c r="IM73" s="312"/>
      <c r="IN73" s="312"/>
      <c r="IO73" s="312"/>
      <c r="IP73" s="312"/>
      <c r="IQ73" s="312"/>
      <c r="IR73" s="312"/>
      <c r="IS73" s="312"/>
      <c r="IT73" s="312"/>
      <c r="IU73" s="312"/>
      <c r="IV73" s="312"/>
      <c r="IW73" s="312"/>
      <c r="IX73" s="312"/>
      <c r="IY73" s="312"/>
      <c r="IZ73" s="312"/>
      <c r="JA73" s="312"/>
      <c r="JB73" s="312"/>
      <c r="JC73" s="312"/>
      <c r="JD73" s="312"/>
      <c r="JE73" s="312"/>
      <c r="JF73" s="312"/>
      <c r="JG73" s="312"/>
      <c r="JH73" s="312"/>
      <c r="JI73" s="312"/>
      <c r="JJ73" s="312"/>
      <c r="JK73" s="312"/>
      <c r="JL73" s="312"/>
      <c r="JM73" s="312"/>
      <c r="JN73" s="312"/>
      <c r="JO73" s="312"/>
      <c r="JP73" s="312"/>
      <c r="JQ73" s="312"/>
      <c r="JR73" s="312"/>
      <c r="JS73" s="312"/>
      <c r="JT73" s="312"/>
      <c r="JU73" s="312"/>
      <c r="JV73" s="312"/>
      <c r="JW73" s="312"/>
      <c r="JX73" s="312"/>
      <c r="JY73" s="312"/>
      <c r="JZ73" s="312"/>
      <c r="KA73" s="312"/>
      <c r="KB73" s="312"/>
      <c r="KC73" s="312"/>
      <c r="KD73" s="312"/>
      <c r="KE73" s="312"/>
      <c r="KF73" s="312"/>
      <c r="KG73" s="312"/>
      <c r="KH73" s="312"/>
      <c r="KI73" s="312"/>
      <c r="KJ73" s="312"/>
      <c r="KK73" s="312"/>
      <c r="KL73" s="312"/>
      <c r="KM73" s="312"/>
      <c r="KN73" s="312"/>
      <c r="KO73" s="312"/>
      <c r="KP73" s="312"/>
    </row>
    <row r="74" spans="1:758">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Z74" s="91"/>
      <c r="FA74" s="312"/>
      <c r="FB74" s="312"/>
      <c r="FC74" s="312"/>
      <c r="FD74" s="312"/>
      <c r="FE74" s="312"/>
      <c r="FF74" s="312"/>
      <c r="FG74" s="312"/>
      <c r="FH74" s="312"/>
      <c r="FI74" s="312"/>
      <c r="FJ74" s="312"/>
      <c r="FK74" s="312"/>
      <c r="FL74" s="312"/>
      <c r="FM74" s="312"/>
      <c r="FN74" s="312"/>
      <c r="FO74" s="312"/>
      <c r="FP74" s="312"/>
      <c r="FQ74" s="312"/>
      <c r="FR74" s="312"/>
      <c r="FS74" s="312"/>
      <c r="FT74" s="312"/>
      <c r="FU74" s="312"/>
      <c r="FV74" s="312"/>
      <c r="FW74" s="312"/>
      <c r="FX74" s="312"/>
      <c r="FY74" s="312"/>
      <c r="FZ74" s="312"/>
      <c r="GA74" s="312"/>
      <c r="GB74" s="312"/>
      <c r="GC74" s="312"/>
      <c r="GD74" s="312"/>
      <c r="GE74" s="312"/>
      <c r="GF74" s="312"/>
      <c r="GG74" s="312"/>
      <c r="GH74" s="312"/>
      <c r="GI74" s="312"/>
      <c r="GJ74" s="312"/>
      <c r="GK74" s="312"/>
      <c r="GL74" s="312"/>
      <c r="GM74" s="312"/>
      <c r="GN74" s="312"/>
      <c r="GO74" s="312"/>
      <c r="GP74" s="312"/>
      <c r="GQ74" s="312"/>
      <c r="GR74" s="312"/>
      <c r="GS74" s="312"/>
      <c r="GT74" s="312"/>
      <c r="GU74" s="312"/>
      <c r="GV74" s="312"/>
      <c r="GW74" s="312"/>
      <c r="GX74" s="312"/>
      <c r="GY74" s="312"/>
      <c r="GZ74" s="312"/>
      <c r="HA74" s="312"/>
      <c r="HB74" s="312"/>
      <c r="HC74" s="312"/>
      <c r="HD74" s="312"/>
      <c r="HE74" s="312"/>
      <c r="HF74" s="312"/>
      <c r="HG74" s="312"/>
      <c r="HH74" s="312"/>
      <c r="HI74" s="312"/>
      <c r="HJ74" s="312"/>
      <c r="HK74" s="312"/>
      <c r="HL74" s="312"/>
      <c r="HM74" s="312"/>
      <c r="HN74" s="312"/>
      <c r="HO74" s="312"/>
      <c r="HP74" s="312"/>
      <c r="HQ74" s="312"/>
      <c r="HR74" s="312"/>
      <c r="HS74" s="312"/>
      <c r="HT74" s="312"/>
      <c r="HU74" s="312"/>
      <c r="HV74" s="312"/>
      <c r="HW74" s="312"/>
      <c r="HX74" s="312"/>
      <c r="HY74" s="312"/>
      <c r="HZ74" s="312"/>
      <c r="IA74" s="312"/>
      <c r="IB74" s="312"/>
      <c r="IC74" s="312"/>
      <c r="ID74" s="312"/>
      <c r="IE74" s="312"/>
      <c r="IF74" s="312"/>
      <c r="IG74" s="312"/>
      <c r="IH74" s="312"/>
      <c r="II74" s="312"/>
      <c r="IJ74" s="312"/>
      <c r="IK74" s="312"/>
      <c r="IL74" s="312"/>
      <c r="IM74" s="312"/>
      <c r="IN74" s="312"/>
      <c r="IO74" s="312"/>
      <c r="IP74" s="312"/>
      <c r="IQ74" s="312"/>
      <c r="IR74" s="312"/>
      <c r="IS74" s="312"/>
      <c r="IT74" s="312"/>
      <c r="IU74" s="312"/>
      <c r="IV74" s="312"/>
      <c r="IW74" s="312"/>
      <c r="IX74" s="312"/>
      <c r="IY74" s="312"/>
      <c r="IZ74" s="312"/>
      <c r="JA74" s="312"/>
      <c r="JB74" s="312"/>
      <c r="JC74" s="312"/>
      <c r="JD74" s="312"/>
      <c r="JE74" s="312"/>
      <c r="JF74" s="312"/>
      <c r="JG74" s="312"/>
      <c r="JH74" s="312"/>
      <c r="JI74" s="312"/>
      <c r="JJ74" s="312"/>
      <c r="JK74" s="312"/>
      <c r="JL74" s="312"/>
      <c r="JM74" s="312"/>
      <c r="JN74" s="312"/>
      <c r="JO74" s="312"/>
      <c r="JP74" s="312"/>
      <c r="JQ74" s="312"/>
      <c r="JR74" s="312"/>
      <c r="JS74" s="312"/>
      <c r="JT74" s="312"/>
      <c r="JU74" s="312"/>
      <c r="JV74" s="312"/>
      <c r="JW74" s="312"/>
      <c r="JX74" s="312"/>
      <c r="JY74" s="312"/>
      <c r="JZ74" s="312"/>
      <c r="KA74" s="312"/>
      <c r="KB74" s="312"/>
      <c r="KC74" s="312"/>
      <c r="KD74" s="312"/>
      <c r="KE74" s="312"/>
      <c r="KF74" s="312"/>
      <c r="KG74" s="312"/>
      <c r="KH74" s="312"/>
      <c r="KI74" s="312"/>
      <c r="KJ74" s="312"/>
      <c r="KK74" s="312"/>
      <c r="KL74" s="312"/>
      <c r="KM74" s="312"/>
      <c r="KN74" s="312"/>
      <c r="KO74" s="312"/>
      <c r="KP74" s="312"/>
    </row>
    <row r="75" spans="1:758">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Z75" s="91"/>
      <c r="FA75" s="312"/>
      <c r="FB75" s="312"/>
      <c r="FC75" s="312"/>
      <c r="FD75" s="312"/>
      <c r="FE75" s="312"/>
      <c r="FF75" s="312"/>
      <c r="FG75" s="312"/>
      <c r="FH75" s="312"/>
      <c r="FI75" s="312"/>
      <c r="FJ75" s="312"/>
      <c r="FK75" s="312"/>
      <c r="FL75" s="312"/>
      <c r="FM75" s="312"/>
      <c r="FN75" s="312"/>
      <c r="FO75" s="312"/>
      <c r="FP75" s="312"/>
      <c r="FQ75" s="312"/>
      <c r="FR75" s="312"/>
      <c r="FS75" s="312"/>
      <c r="FT75" s="312"/>
      <c r="FU75" s="312"/>
      <c r="FV75" s="312"/>
      <c r="FW75" s="312"/>
      <c r="FX75" s="312"/>
      <c r="FY75" s="312"/>
      <c r="FZ75" s="312"/>
      <c r="GA75" s="312"/>
      <c r="GB75" s="312"/>
      <c r="GC75" s="312"/>
      <c r="GD75" s="312"/>
      <c r="GE75" s="312"/>
      <c r="GF75" s="312"/>
      <c r="GG75" s="312"/>
      <c r="GH75" s="312"/>
      <c r="GI75" s="312"/>
      <c r="GJ75" s="312"/>
      <c r="GK75" s="312"/>
      <c r="GL75" s="312"/>
      <c r="GM75" s="312"/>
      <c r="GN75" s="312"/>
      <c r="GO75" s="312"/>
      <c r="GP75" s="312"/>
      <c r="GQ75" s="312"/>
      <c r="GR75" s="312"/>
      <c r="GS75" s="312"/>
      <c r="GT75" s="312"/>
      <c r="GU75" s="312"/>
      <c r="GV75" s="312"/>
      <c r="GW75" s="312"/>
      <c r="GX75" s="312"/>
      <c r="GY75" s="312"/>
      <c r="GZ75" s="312"/>
      <c r="HA75" s="312"/>
      <c r="HB75" s="312"/>
      <c r="HC75" s="312"/>
      <c r="HD75" s="312"/>
      <c r="HE75" s="312"/>
      <c r="HF75" s="312"/>
      <c r="HG75" s="312"/>
      <c r="HH75" s="312"/>
      <c r="HI75" s="312"/>
      <c r="HJ75" s="312"/>
      <c r="HK75" s="312"/>
      <c r="HL75" s="312"/>
      <c r="HM75" s="312"/>
      <c r="HN75" s="312"/>
      <c r="HO75" s="312"/>
      <c r="HP75" s="312"/>
      <c r="HQ75" s="312"/>
      <c r="HR75" s="312"/>
      <c r="HS75" s="312"/>
      <c r="HT75" s="312"/>
      <c r="HU75" s="312"/>
      <c r="HV75" s="312"/>
      <c r="HW75" s="312"/>
      <c r="HX75" s="312"/>
      <c r="HY75" s="312"/>
      <c r="HZ75" s="312"/>
      <c r="IA75" s="312"/>
      <c r="IB75" s="312"/>
      <c r="IC75" s="312"/>
      <c r="ID75" s="312"/>
      <c r="IE75" s="312"/>
      <c r="IF75" s="312"/>
      <c r="IG75" s="312"/>
      <c r="IH75" s="312"/>
      <c r="II75" s="312"/>
      <c r="IJ75" s="312"/>
      <c r="IK75" s="312"/>
      <c r="IL75" s="312"/>
      <c r="IM75" s="312"/>
      <c r="IN75" s="312"/>
      <c r="IO75" s="312"/>
      <c r="IP75" s="312"/>
      <c r="IQ75" s="312"/>
      <c r="IR75" s="312"/>
      <c r="IS75" s="312"/>
      <c r="IT75" s="312"/>
      <c r="IU75" s="312"/>
      <c r="IV75" s="312"/>
      <c r="IW75" s="312"/>
      <c r="IX75" s="312"/>
      <c r="IY75" s="312"/>
      <c r="IZ75" s="312"/>
      <c r="JA75" s="312"/>
      <c r="JB75" s="312"/>
      <c r="JC75" s="312"/>
      <c r="JD75" s="312"/>
      <c r="JE75" s="312"/>
      <c r="JF75" s="312"/>
      <c r="JG75" s="312"/>
      <c r="JH75" s="312"/>
      <c r="JI75" s="312"/>
      <c r="JJ75" s="312"/>
      <c r="JK75" s="312"/>
      <c r="JL75" s="312"/>
      <c r="JM75" s="312"/>
      <c r="JN75" s="312"/>
      <c r="JO75" s="312"/>
      <c r="JP75" s="312"/>
      <c r="JQ75" s="312"/>
      <c r="JR75" s="312"/>
      <c r="JS75" s="312"/>
      <c r="JT75" s="312"/>
      <c r="JU75" s="312"/>
      <c r="JV75" s="312"/>
      <c r="JW75" s="312"/>
      <c r="JX75" s="312"/>
      <c r="JY75" s="312"/>
      <c r="JZ75" s="312"/>
      <c r="KA75" s="312"/>
      <c r="KB75" s="312"/>
      <c r="KC75" s="312"/>
      <c r="KD75" s="312"/>
      <c r="KE75" s="312"/>
      <c r="KF75" s="312"/>
      <c r="KG75" s="312"/>
      <c r="KH75" s="312"/>
      <c r="KI75" s="312"/>
      <c r="KJ75" s="312"/>
      <c r="KK75" s="312"/>
      <c r="KL75" s="312"/>
      <c r="KM75" s="312"/>
      <c r="KN75" s="312"/>
      <c r="KO75" s="312"/>
      <c r="KP75" s="312"/>
    </row>
    <row r="76" spans="1:758">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c r="AX76" s="91"/>
      <c r="AY76" s="91"/>
      <c r="AZ76" s="91"/>
      <c r="BA76" s="91"/>
      <c r="BB76" s="91"/>
      <c r="BC76" s="91"/>
      <c r="BD76" s="91"/>
      <c r="BE76" s="91"/>
      <c r="BF76" s="91"/>
      <c r="BG76" s="91"/>
      <c r="BH76" s="91"/>
      <c r="BI76" s="91"/>
      <c r="BJ76" s="91"/>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c r="DJ76" s="91"/>
      <c r="DK76" s="91"/>
      <c r="DL76" s="91"/>
      <c r="DM76" s="91"/>
      <c r="DN76" s="91"/>
      <c r="DO76" s="91"/>
      <c r="DP76" s="91"/>
      <c r="DQ76" s="91"/>
      <c r="DR76" s="91"/>
      <c r="DS76" s="91"/>
      <c r="DT76" s="91"/>
      <c r="DU76" s="91"/>
      <c r="DV76" s="91"/>
      <c r="DW76" s="91"/>
      <c r="DX76" s="91"/>
      <c r="DY76" s="91"/>
      <c r="DZ76" s="91"/>
      <c r="EA76" s="91"/>
      <c r="EB76" s="91"/>
      <c r="EC76" s="91"/>
      <c r="ED76" s="91"/>
      <c r="EE76" s="91"/>
      <c r="EF76" s="91"/>
      <c r="EG76" s="91"/>
      <c r="EH76" s="91"/>
      <c r="EI76" s="91"/>
      <c r="EJ76" s="91"/>
      <c r="EK76" s="91"/>
      <c r="EL76" s="91"/>
      <c r="EM76" s="91"/>
      <c r="EN76" s="91"/>
      <c r="EO76" s="91"/>
      <c r="EP76" s="91"/>
      <c r="EQ76" s="91"/>
      <c r="ER76" s="91"/>
      <c r="ES76" s="91"/>
      <c r="ET76" s="91"/>
      <c r="EU76" s="91"/>
      <c r="EV76" s="91"/>
      <c r="EW76" s="91"/>
      <c r="EX76" s="91"/>
      <c r="EZ76" s="91"/>
      <c r="FA76" s="312"/>
      <c r="FB76" s="312"/>
      <c r="FC76" s="312"/>
      <c r="FD76" s="312"/>
      <c r="FE76" s="312"/>
      <c r="FF76" s="312"/>
      <c r="FG76" s="312"/>
      <c r="FH76" s="312"/>
      <c r="FI76" s="312"/>
      <c r="FJ76" s="312"/>
      <c r="FK76" s="312"/>
      <c r="FL76" s="312"/>
      <c r="FM76" s="312"/>
      <c r="FN76" s="312"/>
      <c r="FO76" s="312"/>
      <c r="FP76" s="312"/>
      <c r="FQ76" s="312"/>
      <c r="FR76" s="312"/>
      <c r="FS76" s="312"/>
      <c r="FT76" s="312"/>
      <c r="FU76" s="312"/>
      <c r="FV76" s="312"/>
      <c r="FW76" s="312"/>
      <c r="FX76" s="312"/>
      <c r="FY76" s="312"/>
      <c r="FZ76" s="312"/>
      <c r="GA76" s="312"/>
      <c r="GB76" s="312"/>
      <c r="GC76" s="312"/>
      <c r="GD76" s="312"/>
      <c r="GE76" s="312"/>
      <c r="GF76" s="312"/>
      <c r="GG76" s="312"/>
      <c r="GH76" s="312"/>
      <c r="GI76" s="312"/>
      <c r="GJ76" s="312"/>
      <c r="GK76" s="312"/>
      <c r="GL76" s="312"/>
      <c r="GM76" s="312"/>
      <c r="GN76" s="312"/>
      <c r="GO76" s="312"/>
      <c r="GP76" s="312"/>
      <c r="GQ76" s="312"/>
      <c r="GR76" s="312"/>
      <c r="GS76" s="312"/>
      <c r="GT76" s="312"/>
      <c r="GU76" s="312"/>
      <c r="GV76" s="312"/>
      <c r="GW76" s="312"/>
      <c r="GX76" s="312"/>
      <c r="GY76" s="312"/>
      <c r="GZ76" s="312"/>
      <c r="HA76" s="312"/>
      <c r="HB76" s="312"/>
      <c r="HC76" s="312"/>
      <c r="HD76" s="312"/>
      <c r="HE76" s="312"/>
      <c r="HF76" s="312"/>
      <c r="HG76" s="312"/>
      <c r="HH76" s="312"/>
      <c r="HI76" s="312"/>
      <c r="HJ76" s="312"/>
      <c r="HK76" s="312"/>
      <c r="HL76" s="312"/>
      <c r="HM76" s="312"/>
      <c r="HN76" s="312"/>
      <c r="HO76" s="312"/>
      <c r="HP76" s="312"/>
      <c r="HQ76" s="312"/>
      <c r="HR76" s="312"/>
      <c r="HS76" s="312"/>
      <c r="HT76" s="312"/>
      <c r="HU76" s="312"/>
      <c r="HV76" s="312"/>
      <c r="HW76" s="312"/>
      <c r="HX76" s="312"/>
      <c r="HY76" s="312"/>
      <c r="HZ76" s="312"/>
      <c r="IA76" s="312"/>
      <c r="IB76" s="312"/>
      <c r="IC76" s="312"/>
      <c r="ID76" s="312"/>
      <c r="IE76" s="312"/>
      <c r="IF76" s="312"/>
      <c r="IG76" s="312"/>
      <c r="IH76" s="312"/>
      <c r="II76" s="312"/>
      <c r="IJ76" s="312"/>
      <c r="IK76" s="312"/>
      <c r="IL76" s="312"/>
      <c r="IM76" s="312"/>
      <c r="IN76" s="312"/>
      <c r="IO76" s="312"/>
      <c r="IP76" s="312"/>
      <c r="IQ76" s="312"/>
      <c r="IR76" s="312"/>
      <c r="IS76" s="312"/>
      <c r="IT76" s="312"/>
      <c r="IU76" s="312"/>
      <c r="IV76" s="312"/>
      <c r="IW76" s="312"/>
      <c r="IX76" s="312"/>
      <c r="IY76" s="312"/>
      <c r="IZ76" s="312"/>
      <c r="JA76" s="312"/>
      <c r="JB76" s="312"/>
      <c r="JC76" s="312"/>
      <c r="JD76" s="312"/>
      <c r="JE76" s="312"/>
      <c r="JF76" s="312"/>
      <c r="JG76" s="312"/>
      <c r="JH76" s="312"/>
      <c r="JI76" s="312"/>
      <c r="JJ76" s="312"/>
      <c r="JK76" s="312"/>
      <c r="JL76" s="312"/>
      <c r="JM76" s="312"/>
      <c r="JN76" s="312"/>
      <c r="JO76" s="312"/>
      <c r="JP76" s="312"/>
      <c r="JQ76" s="312"/>
      <c r="JR76" s="312"/>
      <c r="JS76" s="312"/>
      <c r="JT76" s="312"/>
      <c r="JU76" s="312"/>
      <c r="JV76" s="312"/>
      <c r="JW76" s="312"/>
      <c r="JX76" s="312"/>
      <c r="JY76" s="312"/>
      <c r="JZ76" s="312"/>
      <c r="KA76" s="312"/>
      <c r="KB76" s="312"/>
      <c r="KC76" s="312"/>
      <c r="KD76" s="312"/>
      <c r="KE76" s="312"/>
      <c r="KF76" s="312"/>
      <c r="KG76" s="312"/>
      <c r="KH76" s="312"/>
      <c r="KI76" s="312"/>
      <c r="KJ76" s="312"/>
      <c r="KK76" s="312"/>
      <c r="KL76" s="312"/>
      <c r="KM76" s="312"/>
      <c r="KN76" s="312"/>
      <c r="KO76" s="312"/>
      <c r="KP76" s="312"/>
    </row>
    <row r="77" spans="1:758">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c r="AX77" s="91"/>
      <c r="AY77" s="91"/>
      <c r="AZ77" s="91"/>
      <c r="BA77" s="91"/>
      <c r="BB77" s="91"/>
      <c r="BC77" s="91"/>
      <c r="BD77" s="91"/>
      <c r="BE77" s="91"/>
      <c r="BF77" s="91"/>
      <c r="BG77" s="91"/>
      <c r="BH77" s="91"/>
      <c r="BI77" s="91"/>
      <c r="BJ77" s="91"/>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c r="DJ77" s="91"/>
      <c r="DK77" s="91"/>
      <c r="DL77" s="91"/>
      <c r="DM77" s="91"/>
      <c r="DN77" s="91"/>
      <c r="DO77" s="91"/>
      <c r="DP77" s="91"/>
      <c r="DQ77" s="91"/>
      <c r="DR77" s="91"/>
      <c r="DS77" s="91"/>
      <c r="DT77" s="91"/>
      <c r="DU77" s="91"/>
      <c r="DV77" s="91"/>
      <c r="DW77" s="91"/>
      <c r="DX77" s="91"/>
      <c r="DY77" s="91"/>
      <c r="DZ77" s="91"/>
      <c r="EA77" s="91"/>
      <c r="EB77" s="91"/>
      <c r="EC77" s="91"/>
      <c r="ED77" s="91"/>
      <c r="EE77" s="91"/>
      <c r="EF77" s="91"/>
      <c r="EG77" s="91"/>
      <c r="EH77" s="91"/>
      <c r="EI77" s="91"/>
      <c r="EJ77" s="91"/>
      <c r="EK77" s="91"/>
      <c r="EL77" s="91"/>
      <c r="EM77" s="91"/>
      <c r="EN77" s="91"/>
      <c r="EO77" s="91"/>
      <c r="EP77" s="91"/>
      <c r="EQ77" s="91"/>
      <c r="ER77" s="91"/>
      <c r="ES77" s="91"/>
      <c r="ET77" s="91"/>
      <c r="EU77" s="91"/>
      <c r="EV77" s="91"/>
      <c r="EW77" s="91"/>
      <c r="EX77" s="91"/>
      <c r="EZ77" s="91"/>
      <c r="FA77" s="312"/>
      <c r="FB77" s="312"/>
      <c r="FC77" s="312"/>
      <c r="FD77" s="312"/>
      <c r="FE77" s="312"/>
      <c r="FF77" s="312"/>
      <c r="FG77" s="312"/>
      <c r="FH77" s="312"/>
      <c r="FI77" s="312"/>
      <c r="FJ77" s="312"/>
      <c r="FK77" s="312"/>
      <c r="FL77" s="312"/>
      <c r="FM77" s="312"/>
      <c r="FN77" s="312"/>
      <c r="FO77" s="312"/>
      <c r="FP77" s="312"/>
      <c r="FQ77" s="312"/>
      <c r="FR77" s="312"/>
      <c r="FS77" s="312"/>
      <c r="FT77" s="312"/>
      <c r="FU77" s="312"/>
      <c r="FV77" s="312"/>
      <c r="FW77" s="312"/>
      <c r="FX77" s="312"/>
      <c r="FY77" s="312"/>
      <c r="FZ77" s="312"/>
      <c r="GA77" s="312"/>
      <c r="GB77" s="312"/>
      <c r="GC77" s="312"/>
      <c r="GD77" s="312"/>
      <c r="GE77" s="312"/>
      <c r="GF77" s="312"/>
      <c r="GG77" s="312"/>
      <c r="GH77" s="312"/>
      <c r="GI77" s="312"/>
      <c r="GJ77" s="312"/>
      <c r="GK77" s="312"/>
      <c r="GL77" s="312"/>
      <c r="GM77" s="312"/>
      <c r="GN77" s="312"/>
      <c r="GO77" s="312"/>
      <c r="GP77" s="312"/>
      <c r="GQ77" s="312"/>
      <c r="GR77" s="312"/>
      <c r="GS77" s="312"/>
      <c r="GT77" s="312"/>
      <c r="GU77" s="312"/>
      <c r="GV77" s="312"/>
      <c r="GW77" s="312"/>
      <c r="GX77" s="312"/>
      <c r="GY77" s="312"/>
      <c r="GZ77" s="312"/>
      <c r="HA77" s="312"/>
      <c r="HB77" s="312"/>
      <c r="HC77" s="312"/>
      <c r="HD77" s="312"/>
      <c r="HE77" s="312"/>
      <c r="HF77" s="312"/>
      <c r="HG77" s="312"/>
      <c r="HH77" s="312"/>
      <c r="HI77" s="312"/>
      <c r="HJ77" s="312"/>
      <c r="HK77" s="312"/>
      <c r="HL77" s="312"/>
      <c r="HM77" s="312"/>
      <c r="HN77" s="312"/>
      <c r="HO77" s="312"/>
      <c r="HP77" s="312"/>
      <c r="HQ77" s="312"/>
      <c r="HR77" s="312"/>
      <c r="HS77" s="312"/>
      <c r="HT77" s="312"/>
      <c r="HU77" s="312"/>
      <c r="HV77" s="312"/>
      <c r="HW77" s="312"/>
      <c r="HX77" s="312"/>
      <c r="HY77" s="312"/>
      <c r="HZ77" s="312"/>
      <c r="IA77" s="312"/>
      <c r="IB77" s="312"/>
      <c r="IC77" s="312"/>
      <c r="ID77" s="312"/>
      <c r="IE77" s="312"/>
      <c r="IF77" s="312"/>
      <c r="IG77" s="312"/>
      <c r="IH77" s="312"/>
      <c r="II77" s="312"/>
      <c r="IJ77" s="312"/>
      <c r="IK77" s="312"/>
      <c r="IL77" s="312"/>
      <c r="IM77" s="312"/>
      <c r="IN77" s="312"/>
      <c r="IO77" s="312"/>
      <c r="IP77" s="312"/>
      <c r="IQ77" s="312"/>
      <c r="IR77" s="312"/>
      <c r="IS77" s="312"/>
      <c r="IT77" s="312"/>
      <c r="IU77" s="312"/>
      <c r="IV77" s="312"/>
      <c r="IW77" s="312"/>
      <c r="IX77" s="312"/>
      <c r="IY77" s="312"/>
      <c r="IZ77" s="312"/>
      <c r="JA77" s="312"/>
      <c r="JB77" s="312"/>
      <c r="JC77" s="312"/>
      <c r="JD77" s="312"/>
      <c r="JE77" s="312"/>
      <c r="JF77" s="312"/>
      <c r="JG77" s="312"/>
      <c r="JH77" s="312"/>
      <c r="JI77" s="312"/>
      <c r="JJ77" s="312"/>
      <c r="JK77" s="312"/>
      <c r="JL77" s="312"/>
      <c r="JM77" s="312"/>
      <c r="JN77" s="312"/>
      <c r="JO77" s="312"/>
      <c r="JP77" s="312"/>
      <c r="JQ77" s="312"/>
      <c r="JR77" s="312"/>
      <c r="JS77" s="312"/>
      <c r="JT77" s="312"/>
      <c r="JU77" s="312"/>
      <c r="JV77" s="312"/>
      <c r="JW77" s="312"/>
      <c r="JX77" s="312"/>
      <c r="JY77" s="312"/>
      <c r="JZ77" s="312"/>
      <c r="KA77" s="312"/>
      <c r="KB77" s="312"/>
      <c r="KC77" s="312"/>
      <c r="KD77" s="312"/>
      <c r="KE77" s="312"/>
      <c r="KF77" s="312"/>
      <c r="KG77" s="312"/>
      <c r="KH77" s="312"/>
      <c r="KI77" s="312"/>
      <c r="KJ77" s="312"/>
      <c r="KK77" s="312"/>
      <c r="KL77" s="312"/>
      <c r="KM77" s="312"/>
      <c r="KN77" s="312"/>
      <c r="KO77" s="312"/>
      <c r="KP77" s="312"/>
    </row>
    <row r="78" spans="1:758">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c r="AX78" s="91"/>
      <c r="AY78" s="91"/>
      <c r="AZ78" s="91"/>
      <c r="BA78" s="91"/>
      <c r="BB78" s="91"/>
      <c r="BC78" s="91"/>
      <c r="BD78" s="91"/>
      <c r="BE78" s="91"/>
      <c r="BF78" s="91"/>
      <c r="BG78" s="91"/>
      <c r="BH78" s="91"/>
      <c r="BI78" s="91"/>
      <c r="BJ78" s="91"/>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c r="DJ78" s="91"/>
      <c r="DK78" s="91"/>
      <c r="DL78" s="91"/>
      <c r="DM78" s="91"/>
      <c r="DN78" s="91"/>
      <c r="DO78" s="91"/>
      <c r="DP78" s="91"/>
      <c r="DQ78" s="91"/>
      <c r="DR78" s="91"/>
      <c r="DS78" s="91"/>
      <c r="DT78" s="91"/>
      <c r="DU78" s="91"/>
      <c r="DV78" s="91"/>
      <c r="DW78" s="91"/>
      <c r="DX78" s="91"/>
      <c r="DY78" s="91"/>
      <c r="DZ78" s="91"/>
      <c r="EA78" s="91"/>
      <c r="EB78" s="91"/>
      <c r="EC78" s="91"/>
      <c r="ED78" s="91"/>
      <c r="EE78" s="91"/>
      <c r="EF78" s="91"/>
      <c r="EG78" s="91"/>
      <c r="EH78" s="91"/>
      <c r="EI78" s="91"/>
      <c r="EJ78" s="91"/>
      <c r="EK78" s="91"/>
      <c r="EL78" s="91"/>
      <c r="EM78" s="91"/>
      <c r="EN78" s="91"/>
      <c r="EO78" s="91"/>
      <c r="EP78" s="91"/>
      <c r="EQ78" s="91"/>
      <c r="ER78" s="91"/>
      <c r="ES78" s="91"/>
      <c r="ET78" s="91"/>
      <c r="EU78" s="91"/>
      <c r="EV78" s="91"/>
      <c r="EW78" s="91"/>
      <c r="EX78" s="91"/>
      <c r="EZ78" s="91"/>
      <c r="FA78" s="312"/>
      <c r="FB78" s="312"/>
      <c r="FC78" s="312"/>
      <c r="FD78" s="312"/>
      <c r="FE78" s="312"/>
      <c r="FF78" s="312"/>
      <c r="FG78" s="312"/>
      <c r="FH78" s="312"/>
      <c r="FI78" s="312"/>
      <c r="FJ78" s="312"/>
      <c r="FK78" s="312"/>
      <c r="FL78" s="312"/>
      <c r="FM78" s="312"/>
      <c r="FN78" s="312"/>
      <c r="FO78" s="312"/>
      <c r="FP78" s="312"/>
      <c r="FQ78" s="312"/>
      <c r="FR78" s="312"/>
      <c r="FS78" s="312"/>
      <c r="FT78" s="312"/>
      <c r="FU78" s="312"/>
      <c r="FV78" s="312"/>
      <c r="FW78" s="312"/>
      <c r="FX78" s="312"/>
      <c r="FY78" s="312"/>
      <c r="FZ78" s="312"/>
      <c r="GA78" s="312"/>
      <c r="GB78" s="312"/>
      <c r="GC78" s="312"/>
      <c r="GD78" s="312"/>
      <c r="GE78" s="312"/>
      <c r="GF78" s="312"/>
      <c r="GG78" s="312"/>
      <c r="GH78" s="312"/>
      <c r="GI78" s="312"/>
      <c r="GJ78" s="312"/>
      <c r="GK78" s="312"/>
      <c r="GL78" s="312"/>
      <c r="GM78" s="312"/>
      <c r="GN78" s="312"/>
      <c r="GO78" s="312"/>
      <c r="GP78" s="312"/>
      <c r="GQ78" s="312"/>
      <c r="GR78" s="312"/>
      <c r="GS78" s="312"/>
      <c r="GT78" s="312"/>
      <c r="GU78" s="312"/>
      <c r="GV78" s="312"/>
      <c r="GW78" s="312"/>
      <c r="GX78" s="312"/>
      <c r="GY78" s="312"/>
      <c r="GZ78" s="312"/>
      <c r="HA78" s="312"/>
      <c r="HB78" s="312"/>
      <c r="HC78" s="312"/>
      <c r="HD78" s="312"/>
      <c r="HE78" s="312"/>
      <c r="HF78" s="312"/>
      <c r="HG78" s="312"/>
      <c r="HH78" s="312"/>
      <c r="HI78" s="312"/>
      <c r="HJ78" s="312"/>
      <c r="HK78" s="312"/>
      <c r="HL78" s="312"/>
      <c r="HM78" s="312"/>
      <c r="HN78" s="312"/>
      <c r="HO78" s="312"/>
      <c r="HP78" s="312"/>
      <c r="HQ78" s="312"/>
      <c r="HR78" s="312"/>
      <c r="HS78" s="312"/>
      <c r="HT78" s="312"/>
      <c r="HU78" s="312"/>
      <c r="HV78" s="312"/>
      <c r="HW78" s="312"/>
      <c r="HX78" s="312"/>
      <c r="HY78" s="312"/>
      <c r="HZ78" s="312"/>
      <c r="IA78" s="312"/>
      <c r="IB78" s="312"/>
      <c r="IC78" s="312"/>
      <c r="ID78" s="312"/>
      <c r="IE78" s="312"/>
      <c r="IF78" s="312"/>
      <c r="IG78" s="312"/>
      <c r="IH78" s="312"/>
      <c r="II78" s="312"/>
      <c r="IJ78" s="312"/>
      <c r="IK78" s="312"/>
      <c r="IL78" s="312"/>
      <c r="IM78" s="312"/>
      <c r="IN78" s="312"/>
      <c r="IO78" s="312"/>
      <c r="IP78" s="312"/>
      <c r="IQ78" s="312"/>
      <c r="IR78" s="312"/>
      <c r="IS78" s="312"/>
      <c r="IT78" s="312"/>
      <c r="IU78" s="312"/>
      <c r="IV78" s="312"/>
      <c r="IW78" s="312"/>
      <c r="IX78" s="312"/>
      <c r="IY78" s="312"/>
      <c r="IZ78" s="312"/>
      <c r="JA78" s="312"/>
      <c r="JB78" s="312"/>
      <c r="JC78" s="312"/>
      <c r="JD78" s="312"/>
      <c r="JE78" s="312"/>
      <c r="JF78" s="312"/>
      <c r="JG78" s="312"/>
      <c r="JH78" s="312"/>
      <c r="JI78" s="312"/>
      <c r="JJ78" s="312"/>
      <c r="JK78" s="312"/>
      <c r="JL78" s="312"/>
      <c r="JM78" s="312"/>
      <c r="JN78" s="312"/>
      <c r="JO78" s="312"/>
      <c r="JP78" s="312"/>
      <c r="JQ78" s="312"/>
      <c r="JR78" s="312"/>
      <c r="JS78" s="312"/>
      <c r="JT78" s="312"/>
      <c r="JU78" s="312"/>
      <c r="JV78" s="312"/>
      <c r="JW78" s="312"/>
      <c r="JX78" s="312"/>
      <c r="JY78" s="312"/>
      <c r="JZ78" s="312"/>
      <c r="KA78" s="312"/>
      <c r="KB78" s="312"/>
      <c r="KC78" s="312"/>
      <c r="KD78" s="312"/>
      <c r="KE78" s="312"/>
      <c r="KF78" s="312"/>
      <c r="KG78" s="312"/>
      <c r="KH78" s="312"/>
      <c r="KI78" s="312"/>
      <c r="KJ78" s="312"/>
      <c r="KK78" s="312"/>
      <c r="KL78" s="312"/>
      <c r="KM78" s="312"/>
      <c r="KN78" s="312"/>
      <c r="KO78" s="312"/>
      <c r="KP78" s="312"/>
    </row>
    <row r="79" spans="1:758">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c r="AD79" s="91"/>
      <c r="AE79" s="91"/>
      <c r="AF79" s="91"/>
      <c r="AG79" s="91"/>
      <c r="AH79" s="91"/>
      <c r="AI79" s="91"/>
      <c r="AJ79" s="91"/>
      <c r="AK79" s="91"/>
      <c r="AL79" s="91"/>
      <c r="AM79" s="91"/>
      <c r="AN79" s="91"/>
      <c r="AO79" s="91"/>
      <c r="AP79" s="91"/>
      <c r="AQ79" s="91"/>
      <c r="AR79" s="91"/>
      <c r="AS79" s="91"/>
      <c r="AT79" s="91"/>
      <c r="AU79" s="91"/>
      <c r="AV79" s="91"/>
      <c r="AW79" s="91"/>
      <c r="AX79" s="91"/>
      <c r="AY79" s="91"/>
      <c r="AZ79" s="91"/>
      <c r="BA79" s="91"/>
      <c r="BB79" s="91"/>
      <c r="BC79" s="91"/>
      <c r="BD79" s="91"/>
      <c r="BE79" s="91"/>
      <c r="BF79" s="91"/>
      <c r="BG79" s="91"/>
      <c r="BH79" s="91"/>
      <c r="BI79" s="91"/>
      <c r="BJ79" s="91"/>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c r="DJ79" s="91"/>
      <c r="DK79" s="91"/>
      <c r="DL79" s="91"/>
      <c r="DM79" s="91"/>
      <c r="DN79" s="91"/>
      <c r="DO79" s="91"/>
      <c r="DP79" s="91"/>
      <c r="DQ79" s="91"/>
      <c r="DR79" s="91"/>
      <c r="DS79" s="91"/>
      <c r="DT79" s="91"/>
      <c r="DU79" s="91"/>
      <c r="DV79" s="91"/>
      <c r="DW79" s="91"/>
      <c r="DX79" s="91"/>
      <c r="DY79" s="91"/>
      <c r="DZ79" s="91"/>
      <c r="EA79" s="91"/>
      <c r="EB79" s="91"/>
      <c r="EC79" s="91"/>
      <c r="ED79" s="91"/>
      <c r="EE79" s="91"/>
      <c r="EF79" s="91"/>
      <c r="EG79" s="91"/>
      <c r="EH79" s="91"/>
      <c r="EI79" s="91"/>
      <c r="EJ79" s="91"/>
      <c r="EK79" s="91"/>
      <c r="EL79" s="91"/>
      <c r="EM79" s="91"/>
      <c r="EN79" s="91"/>
      <c r="EO79" s="91"/>
      <c r="EP79" s="91"/>
      <c r="EQ79" s="91"/>
      <c r="ER79" s="91"/>
      <c r="ES79" s="91"/>
      <c r="ET79" s="91"/>
      <c r="EU79" s="91"/>
      <c r="EV79" s="91"/>
      <c r="EW79" s="91"/>
      <c r="EX79" s="91"/>
      <c r="EZ79" s="91"/>
      <c r="FA79" s="91"/>
      <c r="FB79" s="91"/>
      <c r="FC79" s="91"/>
      <c r="FD79" s="91"/>
      <c r="FE79" s="91"/>
      <c r="FF79" s="91"/>
      <c r="FG79" s="91"/>
      <c r="FH79" s="91"/>
      <c r="FI79" s="91"/>
      <c r="FJ79" s="91"/>
      <c r="FK79" s="91"/>
      <c r="FL79" s="91"/>
      <c r="FM79" s="91"/>
      <c r="FN79" s="91"/>
      <c r="FO79" s="91"/>
      <c r="FP79" s="91"/>
      <c r="FQ79" s="91"/>
      <c r="FR79" s="91"/>
      <c r="FS79" s="91"/>
      <c r="FT79" s="91"/>
      <c r="FU79" s="91"/>
      <c r="FV79" s="91"/>
      <c r="FW79" s="91"/>
      <c r="FX79" s="91"/>
      <c r="FY79" s="91"/>
      <c r="FZ79" s="91"/>
      <c r="GA79" s="91"/>
      <c r="GB79" s="91"/>
      <c r="GC79" s="91"/>
      <c r="GD79" s="91"/>
      <c r="GE79" s="91"/>
      <c r="GF79" s="91"/>
      <c r="GG79" s="91"/>
      <c r="GH79" s="91"/>
      <c r="GI79" s="91"/>
      <c r="GJ79" s="91"/>
      <c r="GK79" s="91"/>
      <c r="GL79" s="91"/>
      <c r="GM79" s="91"/>
      <c r="GN79" s="91"/>
      <c r="GO79" s="91"/>
      <c r="GP79" s="312"/>
      <c r="GQ79" s="91"/>
      <c r="GR79" s="91"/>
      <c r="GS79" s="91"/>
      <c r="GT79" s="91"/>
      <c r="GU79" s="91"/>
      <c r="GV79" s="91"/>
      <c r="GW79" s="91"/>
      <c r="GX79" s="91"/>
      <c r="GY79" s="91"/>
      <c r="GZ79" s="91"/>
      <c r="HA79" s="91"/>
      <c r="HB79" s="91"/>
      <c r="HC79" s="91"/>
      <c r="HD79" s="91"/>
      <c r="HE79" s="91"/>
      <c r="HF79" s="91"/>
      <c r="HG79" s="91"/>
      <c r="HH79" s="91"/>
      <c r="HI79" s="91"/>
      <c r="HJ79" s="91"/>
      <c r="HK79" s="91"/>
      <c r="HL79" s="91"/>
      <c r="HM79" s="91"/>
      <c r="HN79" s="91"/>
      <c r="HO79" s="91"/>
      <c r="HP79" s="91"/>
      <c r="HQ79" s="91"/>
      <c r="HR79" s="91"/>
      <c r="HS79" s="91"/>
      <c r="HT79" s="91"/>
      <c r="HU79" s="91"/>
      <c r="HV79" s="91"/>
      <c r="HW79" s="91"/>
      <c r="HX79" s="91"/>
      <c r="HY79" s="91"/>
      <c r="HZ79" s="91"/>
      <c r="IA79" s="91"/>
      <c r="IB79" s="91"/>
      <c r="IC79" s="91"/>
      <c r="ID79" s="91"/>
      <c r="IE79" s="91"/>
      <c r="IF79" s="91"/>
      <c r="IG79" s="91"/>
      <c r="IH79" s="91"/>
      <c r="II79" s="91"/>
      <c r="IJ79" s="91"/>
      <c r="IK79" s="91"/>
      <c r="IL79" s="91"/>
      <c r="IM79" s="91"/>
      <c r="IN79" s="91"/>
      <c r="IO79" s="91"/>
      <c r="IP79" s="91"/>
      <c r="IQ79" s="91"/>
      <c r="IR79" s="91"/>
      <c r="IS79" s="91"/>
      <c r="IT79" s="91"/>
      <c r="IU79" s="91"/>
      <c r="IV79" s="91"/>
      <c r="IW79" s="91"/>
      <c r="IX79" s="91"/>
      <c r="IY79" s="91"/>
      <c r="IZ79" s="91"/>
      <c r="JA79" s="91"/>
      <c r="JB79" s="91"/>
      <c r="JC79" s="91"/>
      <c r="JD79" s="91"/>
      <c r="JE79" s="91"/>
      <c r="JF79" s="91"/>
      <c r="JG79" s="91"/>
      <c r="JH79" s="91"/>
      <c r="JI79" s="91"/>
      <c r="JJ79" s="91"/>
      <c r="JK79" s="91"/>
      <c r="JL79" s="91"/>
      <c r="JM79" s="91"/>
      <c r="JN79" s="91"/>
      <c r="JO79" s="91"/>
      <c r="JP79" s="91"/>
      <c r="JQ79" s="91"/>
      <c r="JR79" s="91"/>
      <c r="JS79" s="91"/>
      <c r="JT79" s="91"/>
      <c r="JU79" s="91"/>
      <c r="JV79" s="91"/>
      <c r="JW79" s="91"/>
      <c r="JX79" s="91"/>
      <c r="JY79" s="91"/>
      <c r="JZ79" s="91"/>
      <c r="KA79" s="91"/>
      <c r="KB79" s="91"/>
      <c r="KC79" s="91"/>
      <c r="KD79" s="91"/>
      <c r="KE79" s="91"/>
      <c r="KF79" s="91"/>
      <c r="KG79" s="91"/>
      <c r="KH79" s="91"/>
      <c r="KI79" s="91"/>
      <c r="KJ79" s="91"/>
      <c r="KK79" s="91"/>
      <c r="KL79" s="91"/>
      <c r="KM79" s="91"/>
      <c r="KN79" s="91"/>
      <c r="KO79" s="91"/>
      <c r="KP79" s="91"/>
    </row>
    <row r="80" spans="1:758">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c r="AX80" s="91"/>
      <c r="AY80" s="91"/>
      <c r="AZ80" s="91"/>
      <c r="BA80" s="91"/>
      <c r="BB80" s="91"/>
      <c r="BC80" s="91"/>
      <c r="BD80" s="91"/>
      <c r="BE80" s="91"/>
      <c r="BF80" s="91"/>
      <c r="BG80" s="91"/>
      <c r="BH80" s="91"/>
      <c r="BI80" s="91"/>
      <c r="BJ80" s="91"/>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c r="DJ80" s="91"/>
      <c r="DK80" s="91"/>
      <c r="DL80" s="91"/>
      <c r="DM80" s="91"/>
      <c r="DN80" s="91"/>
      <c r="DO80" s="91"/>
      <c r="DP80" s="91"/>
      <c r="DQ80" s="91"/>
      <c r="DR80" s="91"/>
      <c r="DS80" s="91"/>
      <c r="DT80" s="91"/>
      <c r="DU80" s="91"/>
      <c r="DV80" s="91"/>
      <c r="DW80" s="91"/>
      <c r="DX80" s="91"/>
      <c r="DY80" s="91"/>
      <c r="DZ80" s="91"/>
      <c r="EA80" s="91"/>
      <c r="EB80" s="91"/>
      <c r="EC80" s="91"/>
      <c r="ED80" s="91"/>
      <c r="EE80" s="91"/>
      <c r="EF80" s="91"/>
      <c r="EG80" s="91"/>
      <c r="EH80" s="91"/>
      <c r="EI80" s="91"/>
      <c r="EJ80" s="91"/>
      <c r="EK80" s="91"/>
      <c r="EL80" s="91"/>
      <c r="EM80" s="91"/>
      <c r="EN80" s="91"/>
      <c r="EO80" s="91"/>
      <c r="EP80" s="91"/>
      <c r="EQ80" s="91"/>
      <c r="ER80" s="91"/>
      <c r="ES80" s="91"/>
      <c r="ET80" s="91"/>
      <c r="EU80" s="91"/>
      <c r="EV80" s="91"/>
      <c r="EW80" s="91"/>
      <c r="EX80" s="91"/>
      <c r="EZ80" s="91"/>
      <c r="FA80" s="91"/>
      <c r="FB80" s="91"/>
      <c r="FC80" s="91"/>
      <c r="FD80" s="91"/>
      <c r="FE80" s="91"/>
      <c r="FF80" s="91"/>
      <c r="FG80" s="91"/>
      <c r="FH80" s="91"/>
      <c r="FI80" s="91"/>
      <c r="FJ80" s="91"/>
      <c r="FK80" s="91"/>
      <c r="FL80" s="91"/>
      <c r="FM80" s="91"/>
      <c r="FN80" s="91"/>
      <c r="FO80" s="91"/>
      <c r="FP80" s="91"/>
      <c r="FQ80" s="91"/>
      <c r="FR80" s="91"/>
      <c r="FS80" s="91"/>
      <c r="FT80" s="91"/>
      <c r="FU80" s="91"/>
      <c r="FV80" s="91"/>
      <c r="FW80" s="91"/>
      <c r="FX80" s="91"/>
      <c r="FY80" s="91"/>
      <c r="FZ80" s="91"/>
      <c r="GA80" s="91"/>
      <c r="GB80" s="91"/>
      <c r="GC80" s="91"/>
      <c r="GD80" s="91"/>
      <c r="GE80" s="91"/>
      <c r="GF80" s="91"/>
      <c r="GG80" s="91"/>
      <c r="GH80" s="91"/>
      <c r="GI80" s="91"/>
      <c r="GJ80" s="91"/>
      <c r="GK80" s="91"/>
      <c r="GL80" s="91"/>
      <c r="GM80" s="91"/>
      <c r="GN80" s="91"/>
      <c r="GO80" s="91"/>
      <c r="GP80" s="312"/>
      <c r="GQ80" s="91"/>
      <c r="GR80" s="91"/>
      <c r="GS80" s="91"/>
      <c r="GT80" s="91"/>
      <c r="GU80" s="91"/>
      <c r="GV80" s="91"/>
      <c r="GW80" s="91"/>
      <c r="GX80" s="91"/>
      <c r="GY80" s="91"/>
      <c r="GZ80" s="91"/>
      <c r="HA80" s="91"/>
      <c r="HB80" s="91"/>
      <c r="HC80" s="91"/>
      <c r="HD80" s="91"/>
      <c r="HE80" s="91"/>
      <c r="HF80" s="91"/>
      <c r="HG80" s="91"/>
      <c r="HH80" s="91"/>
      <c r="HI80" s="91"/>
      <c r="HJ80" s="91"/>
      <c r="HK80" s="91"/>
      <c r="HL80" s="91"/>
      <c r="HM80" s="91"/>
      <c r="HN80" s="91"/>
      <c r="HO80" s="91"/>
      <c r="HP80" s="91"/>
      <c r="HQ80" s="91"/>
      <c r="HR80" s="91"/>
      <c r="HS80" s="91"/>
      <c r="HT80" s="91"/>
      <c r="HU80" s="91"/>
      <c r="HV80" s="91"/>
      <c r="HW80" s="91"/>
      <c r="HX80" s="91"/>
      <c r="HY80" s="91"/>
      <c r="HZ80" s="91"/>
      <c r="IA80" s="91"/>
      <c r="IB80" s="91"/>
      <c r="IC80" s="91"/>
      <c r="ID80" s="91"/>
      <c r="IE80" s="91"/>
      <c r="IF80" s="91"/>
      <c r="IG80" s="91"/>
      <c r="IH80" s="91"/>
      <c r="II80" s="91"/>
      <c r="IJ80" s="91"/>
      <c r="IK80" s="91"/>
      <c r="IL80" s="91"/>
      <c r="IM80" s="91"/>
      <c r="IN80" s="91"/>
      <c r="IO80" s="91"/>
      <c r="IP80" s="91"/>
      <c r="IQ80" s="91"/>
      <c r="IR80" s="91"/>
      <c r="IS80" s="91"/>
      <c r="IT80" s="91"/>
      <c r="IU80" s="91"/>
      <c r="IV80" s="91"/>
      <c r="IW80" s="91"/>
      <c r="IX80" s="91"/>
      <c r="IY80" s="91"/>
      <c r="IZ80" s="91"/>
      <c r="JA80" s="91"/>
      <c r="JB80" s="91"/>
      <c r="JC80" s="91"/>
      <c r="JD80" s="91"/>
      <c r="JE80" s="91"/>
      <c r="JF80" s="91"/>
      <c r="JG80" s="91"/>
      <c r="JH80" s="91"/>
      <c r="JI80" s="91"/>
      <c r="JJ80" s="91"/>
      <c r="JK80" s="91"/>
      <c r="JL80" s="91"/>
      <c r="JM80" s="91"/>
      <c r="JN80" s="91"/>
      <c r="JO80" s="91"/>
      <c r="JP80" s="91"/>
      <c r="JQ80" s="91"/>
      <c r="JR80" s="91"/>
      <c r="JS80" s="91"/>
      <c r="JT80" s="91"/>
      <c r="JU80" s="91"/>
      <c r="JV80" s="91"/>
      <c r="JW80" s="91"/>
      <c r="JX80" s="91"/>
      <c r="JY80" s="91"/>
      <c r="JZ80" s="91"/>
      <c r="KA80" s="91"/>
      <c r="KB80" s="91"/>
      <c r="KC80" s="91"/>
      <c r="KD80" s="91"/>
      <c r="KE80" s="91"/>
      <c r="KF80" s="91"/>
      <c r="KG80" s="91"/>
      <c r="KH80" s="91"/>
      <c r="KI80" s="91"/>
      <c r="KJ80" s="91"/>
      <c r="KK80" s="91"/>
      <c r="KL80" s="91"/>
      <c r="KM80" s="91"/>
      <c r="KN80" s="91"/>
      <c r="KO80" s="91"/>
      <c r="KP80" s="91"/>
    </row>
    <row r="81" spans="4:302">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c r="AX81" s="91"/>
      <c r="AY81" s="91"/>
      <c r="AZ81" s="91"/>
      <c r="BA81" s="91"/>
      <c r="BB81" s="91"/>
      <c r="BC81" s="91"/>
      <c r="BD81" s="91"/>
      <c r="BE81" s="91"/>
      <c r="BF81" s="91"/>
      <c r="BG81" s="91"/>
      <c r="BH81" s="91"/>
      <c r="BI81" s="91"/>
      <c r="BJ81" s="91"/>
      <c r="BK81" s="91"/>
      <c r="BL81" s="91"/>
      <c r="BM81" s="91"/>
      <c r="BN81" s="91"/>
      <c r="BO81" s="91"/>
      <c r="BP81" s="91"/>
      <c r="BQ81" s="91"/>
      <c r="BR81" s="91"/>
      <c r="BS81" s="91"/>
      <c r="BT81" s="91"/>
      <c r="BU81" s="91"/>
      <c r="BV81" s="91"/>
      <c r="BW81" s="91"/>
      <c r="BX81" s="91"/>
      <c r="BY81" s="91"/>
      <c r="BZ81" s="91"/>
      <c r="CA81" s="91"/>
      <c r="CB81" s="91"/>
      <c r="CC81" s="91"/>
      <c r="CD81" s="91"/>
      <c r="CE81" s="91"/>
      <c r="CF81" s="91"/>
      <c r="CG81" s="91"/>
      <c r="CH81" s="91"/>
      <c r="CI81" s="91"/>
      <c r="CJ81" s="91"/>
      <c r="CK81" s="91"/>
      <c r="CL81" s="91"/>
      <c r="CM81" s="91"/>
      <c r="CN81" s="91"/>
      <c r="CO81" s="91"/>
      <c r="CP81" s="91"/>
      <c r="CQ81" s="91"/>
      <c r="CR81" s="91"/>
      <c r="CS81" s="91"/>
      <c r="CT81" s="91"/>
      <c r="CU81" s="91"/>
      <c r="CV81" s="91"/>
      <c r="CW81" s="91"/>
      <c r="CX81" s="91"/>
      <c r="CY81" s="91"/>
      <c r="CZ81" s="91"/>
      <c r="DA81" s="91"/>
      <c r="DB81" s="91"/>
      <c r="DC81" s="91"/>
      <c r="DD81" s="91"/>
      <c r="DE81" s="91"/>
      <c r="DF81" s="91"/>
      <c r="DG81" s="91"/>
      <c r="DH81" s="91"/>
      <c r="DI81" s="91"/>
      <c r="DJ81" s="91"/>
      <c r="DK81" s="91"/>
      <c r="DL81" s="91"/>
      <c r="DM81" s="91"/>
      <c r="DN81" s="91"/>
      <c r="DO81" s="91"/>
      <c r="DP81" s="91"/>
      <c r="DQ81" s="91"/>
      <c r="DR81" s="91"/>
      <c r="DS81" s="91"/>
      <c r="DT81" s="91"/>
      <c r="DU81" s="91"/>
      <c r="DV81" s="91"/>
      <c r="DW81" s="91"/>
      <c r="DX81" s="91"/>
      <c r="DY81" s="91"/>
      <c r="DZ81" s="91"/>
      <c r="EA81" s="91"/>
      <c r="EB81" s="91"/>
      <c r="EC81" s="91"/>
      <c r="ED81" s="91"/>
      <c r="EE81" s="91"/>
      <c r="EF81" s="91"/>
      <c r="EG81" s="91"/>
      <c r="EH81" s="91"/>
      <c r="EI81" s="91"/>
      <c r="EJ81" s="91"/>
      <c r="EK81" s="91"/>
      <c r="EL81" s="91"/>
      <c r="EM81" s="91"/>
      <c r="EN81" s="91"/>
      <c r="EO81" s="91"/>
      <c r="EP81" s="91"/>
      <c r="EQ81" s="91"/>
      <c r="ER81" s="91"/>
      <c r="ES81" s="91"/>
      <c r="ET81" s="91"/>
      <c r="EU81" s="91"/>
      <c r="EV81" s="91"/>
      <c r="EW81" s="91"/>
      <c r="EX81" s="91"/>
      <c r="EZ81" s="91"/>
      <c r="FA81" s="91"/>
      <c r="FB81" s="91"/>
      <c r="FC81" s="91"/>
      <c r="FD81" s="91"/>
      <c r="FE81" s="91"/>
      <c r="FF81" s="91"/>
      <c r="FG81" s="91"/>
      <c r="FH81" s="91"/>
      <c r="FI81" s="91"/>
      <c r="FJ81" s="91"/>
      <c r="FK81" s="91"/>
      <c r="FL81" s="91"/>
      <c r="FM81" s="91"/>
      <c r="FN81" s="91"/>
      <c r="FO81" s="91"/>
      <c r="FP81" s="91"/>
      <c r="FQ81" s="91"/>
      <c r="FR81" s="91"/>
      <c r="FS81" s="91"/>
      <c r="FT81" s="91"/>
      <c r="FU81" s="91"/>
      <c r="FV81" s="91"/>
      <c r="FW81" s="91"/>
      <c r="FX81" s="91"/>
      <c r="FY81" s="91"/>
      <c r="FZ81" s="91"/>
      <c r="GA81" s="91"/>
      <c r="GB81" s="91"/>
      <c r="GC81" s="91"/>
      <c r="GD81" s="91"/>
      <c r="GE81" s="91"/>
      <c r="GF81" s="91"/>
      <c r="GG81" s="91"/>
      <c r="GH81" s="91"/>
      <c r="GI81" s="91"/>
      <c r="GJ81" s="91"/>
      <c r="GK81" s="91"/>
      <c r="GL81" s="91"/>
      <c r="GM81" s="91"/>
      <c r="GN81" s="91"/>
      <c r="GO81" s="91"/>
      <c r="GP81" s="312"/>
      <c r="GQ81" s="91"/>
      <c r="GR81" s="91"/>
      <c r="GS81" s="91"/>
      <c r="GT81" s="91"/>
      <c r="GU81" s="91"/>
      <c r="GV81" s="91"/>
      <c r="GW81" s="91"/>
      <c r="GX81" s="91"/>
      <c r="GY81" s="91"/>
      <c r="GZ81" s="91"/>
      <c r="HA81" s="91"/>
      <c r="HB81" s="91"/>
      <c r="HC81" s="91"/>
      <c r="HD81" s="91"/>
      <c r="HE81" s="91"/>
      <c r="HF81" s="91"/>
      <c r="HG81" s="91"/>
      <c r="HH81" s="91"/>
      <c r="HI81" s="91"/>
      <c r="HJ81" s="91"/>
      <c r="HK81" s="91"/>
      <c r="HL81" s="91"/>
      <c r="HM81" s="91"/>
      <c r="HN81" s="91"/>
      <c r="HO81" s="91"/>
      <c r="HP81" s="91"/>
      <c r="HQ81" s="91"/>
      <c r="HR81" s="91"/>
      <c r="HS81" s="91"/>
      <c r="HT81" s="91"/>
      <c r="HU81" s="91"/>
      <c r="HV81" s="91"/>
      <c r="HW81" s="91"/>
      <c r="HX81" s="91"/>
      <c r="HY81" s="91"/>
      <c r="HZ81" s="91"/>
      <c r="IA81" s="91"/>
      <c r="IB81" s="91"/>
      <c r="IC81" s="91"/>
      <c r="ID81" s="91"/>
      <c r="IE81" s="91"/>
      <c r="IF81" s="91"/>
      <c r="IG81" s="91"/>
      <c r="IH81" s="91"/>
      <c r="II81" s="91"/>
      <c r="IJ81" s="91"/>
      <c r="IK81" s="91"/>
      <c r="IL81" s="91"/>
      <c r="IM81" s="91"/>
      <c r="IN81" s="91"/>
      <c r="IO81" s="91"/>
      <c r="IP81" s="91"/>
      <c r="IQ81" s="91"/>
      <c r="IR81" s="91"/>
      <c r="IS81" s="91"/>
      <c r="IT81" s="91"/>
      <c r="IU81" s="91"/>
      <c r="IV81" s="91"/>
      <c r="IW81" s="91"/>
      <c r="IX81" s="91"/>
      <c r="IY81" s="91"/>
      <c r="IZ81" s="91"/>
      <c r="JA81" s="91"/>
      <c r="JB81" s="91"/>
      <c r="JC81" s="91"/>
      <c r="JD81" s="91"/>
      <c r="JE81" s="91"/>
      <c r="JF81" s="91"/>
      <c r="JG81" s="91"/>
      <c r="JH81" s="91"/>
      <c r="JI81" s="91"/>
      <c r="JJ81" s="91"/>
      <c r="JK81" s="91"/>
      <c r="JL81" s="91"/>
      <c r="JM81" s="91"/>
      <c r="JN81" s="91"/>
      <c r="JO81" s="91"/>
      <c r="JP81" s="91"/>
      <c r="JQ81" s="91"/>
      <c r="JR81" s="91"/>
      <c r="JS81" s="91"/>
      <c r="JT81" s="91"/>
      <c r="JU81" s="91"/>
      <c r="JV81" s="91"/>
      <c r="JW81" s="91"/>
      <c r="JX81" s="91"/>
      <c r="JY81" s="91"/>
      <c r="JZ81" s="91"/>
      <c r="KA81" s="91"/>
      <c r="KB81" s="91"/>
      <c r="KC81" s="91"/>
      <c r="KD81" s="91"/>
      <c r="KE81" s="91"/>
      <c r="KF81" s="91"/>
      <c r="KG81" s="91"/>
      <c r="KH81" s="91"/>
      <c r="KI81" s="91"/>
      <c r="KJ81" s="91"/>
      <c r="KK81" s="91"/>
      <c r="KL81" s="91"/>
      <c r="KM81" s="91"/>
      <c r="KN81" s="91"/>
      <c r="KO81" s="91"/>
      <c r="KP81" s="91"/>
    </row>
    <row r="82" spans="4:302">
      <c r="D82" s="91"/>
      <c r="E82" s="91"/>
      <c r="F82" s="91"/>
      <c r="G82" s="91"/>
      <c r="H82" s="91"/>
      <c r="I82" s="91"/>
      <c r="J82" s="91"/>
      <c r="K82" s="91"/>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c r="AX82" s="91"/>
      <c r="AY82" s="91"/>
      <c r="AZ82" s="91"/>
      <c r="BA82" s="91"/>
      <c r="BB82" s="91"/>
      <c r="BC82" s="91"/>
      <c r="BD82" s="91"/>
      <c r="BE82" s="91"/>
      <c r="BF82" s="91"/>
      <c r="BG82" s="91"/>
      <c r="BH82" s="91"/>
      <c r="BI82" s="91"/>
      <c r="BJ82" s="91"/>
      <c r="BK82" s="91"/>
      <c r="BL82" s="91"/>
      <c r="BM82" s="91"/>
      <c r="BN82" s="91"/>
      <c r="BO82" s="91"/>
      <c r="BP82" s="91"/>
      <c r="BQ82" s="91"/>
      <c r="BR82" s="91"/>
      <c r="BS82" s="91"/>
      <c r="BT82" s="91"/>
      <c r="BU82" s="91"/>
      <c r="BV82" s="91"/>
      <c r="BW82" s="91"/>
      <c r="BX82" s="91"/>
      <c r="BY82" s="91"/>
      <c r="BZ82" s="91"/>
      <c r="CA82" s="91"/>
      <c r="CB82" s="91"/>
      <c r="CC82" s="91"/>
      <c r="CD82" s="91"/>
      <c r="CE82" s="91"/>
      <c r="CF82" s="91"/>
      <c r="CG82" s="91"/>
      <c r="CH82" s="91"/>
      <c r="CI82" s="91"/>
      <c r="CJ82" s="91"/>
      <c r="CK82" s="91"/>
      <c r="CL82" s="91"/>
      <c r="CM82" s="91"/>
      <c r="CN82" s="91"/>
      <c r="CO82" s="91"/>
      <c r="CP82" s="91"/>
      <c r="CQ82" s="91"/>
      <c r="CR82" s="91"/>
      <c r="CS82" s="91"/>
      <c r="CT82" s="91"/>
      <c r="CU82" s="91"/>
      <c r="CV82" s="91"/>
      <c r="CW82" s="91"/>
      <c r="CX82" s="91"/>
      <c r="CY82" s="91"/>
      <c r="CZ82" s="91"/>
      <c r="DA82" s="91"/>
      <c r="DB82" s="91"/>
      <c r="DC82" s="91"/>
      <c r="DD82" s="91"/>
      <c r="DE82" s="91"/>
      <c r="DF82" s="91"/>
      <c r="DG82" s="91"/>
      <c r="DH82" s="91"/>
      <c r="DI82" s="91"/>
      <c r="DJ82" s="91"/>
      <c r="DK82" s="91"/>
      <c r="DL82" s="91"/>
      <c r="DM82" s="91"/>
      <c r="DN82" s="91"/>
      <c r="DO82" s="91"/>
      <c r="DP82" s="91"/>
      <c r="DQ82" s="91"/>
      <c r="DR82" s="91"/>
      <c r="DS82" s="91"/>
      <c r="DT82" s="91"/>
      <c r="DU82" s="91"/>
      <c r="DV82" s="91"/>
      <c r="DW82" s="91"/>
      <c r="DX82" s="91"/>
      <c r="DY82" s="91"/>
      <c r="DZ82" s="91"/>
      <c r="EA82" s="91"/>
      <c r="EB82" s="91"/>
      <c r="EC82" s="91"/>
      <c r="ED82" s="91"/>
      <c r="EE82" s="91"/>
      <c r="EF82" s="91"/>
      <c r="EG82" s="91"/>
      <c r="EH82" s="91"/>
      <c r="EI82" s="91"/>
      <c r="EJ82" s="91"/>
      <c r="EK82" s="91"/>
      <c r="EL82" s="91"/>
      <c r="EM82" s="91"/>
      <c r="EN82" s="91"/>
      <c r="EO82" s="91"/>
      <c r="EP82" s="91"/>
      <c r="EQ82" s="91"/>
      <c r="ER82" s="91"/>
      <c r="ES82" s="91"/>
      <c r="ET82" s="91"/>
      <c r="EU82" s="91"/>
      <c r="EV82" s="91"/>
      <c r="EW82" s="91"/>
      <c r="EX82" s="91"/>
      <c r="EZ82" s="91"/>
      <c r="FA82" s="91"/>
      <c r="FB82" s="91"/>
      <c r="FC82" s="91"/>
      <c r="FD82" s="91"/>
      <c r="FE82" s="91"/>
      <c r="FF82" s="91"/>
      <c r="FG82" s="91"/>
      <c r="FH82" s="91"/>
      <c r="FI82" s="91"/>
      <c r="FJ82" s="91"/>
      <c r="FK82" s="91"/>
      <c r="FL82" s="91"/>
      <c r="FM82" s="91"/>
      <c r="FN82" s="91"/>
      <c r="FO82" s="91"/>
      <c r="FP82" s="91"/>
      <c r="FQ82" s="91"/>
      <c r="FR82" s="91"/>
      <c r="FS82" s="91"/>
      <c r="FT82" s="91"/>
      <c r="FU82" s="91"/>
      <c r="FV82" s="91"/>
      <c r="FW82" s="91"/>
      <c r="FX82" s="91"/>
      <c r="FY82" s="91"/>
      <c r="FZ82" s="91"/>
      <c r="GA82" s="91"/>
      <c r="GB82" s="91"/>
      <c r="GC82" s="91"/>
      <c r="GD82" s="91"/>
      <c r="GE82" s="91"/>
      <c r="GF82" s="91"/>
      <c r="GG82" s="91"/>
      <c r="GH82" s="91"/>
      <c r="GI82" s="91"/>
      <c r="GJ82" s="91"/>
      <c r="GK82" s="91"/>
      <c r="GL82" s="91"/>
      <c r="GM82" s="91"/>
      <c r="GN82" s="91"/>
      <c r="GO82" s="91"/>
      <c r="GP82" s="312"/>
      <c r="GQ82" s="91"/>
      <c r="GR82" s="91"/>
      <c r="GS82" s="91"/>
      <c r="GT82" s="91"/>
      <c r="GU82" s="91"/>
      <c r="GV82" s="91"/>
      <c r="GW82" s="91"/>
      <c r="GX82" s="91"/>
      <c r="GY82" s="91"/>
      <c r="GZ82" s="91"/>
      <c r="HA82" s="91"/>
      <c r="HB82" s="91"/>
      <c r="HC82" s="91"/>
      <c r="HD82" s="91"/>
      <c r="HE82" s="91"/>
      <c r="HF82" s="91"/>
      <c r="HG82" s="91"/>
      <c r="HH82" s="91"/>
      <c r="HI82" s="91"/>
      <c r="HJ82" s="91"/>
      <c r="HK82" s="91"/>
      <c r="HL82" s="91"/>
      <c r="HM82" s="91"/>
      <c r="HN82" s="91"/>
      <c r="HO82" s="91"/>
      <c r="HP82" s="91"/>
      <c r="HQ82" s="91"/>
      <c r="HR82" s="91"/>
      <c r="HS82" s="91"/>
      <c r="HT82" s="91"/>
      <c r="HU82" s="91"/>
      <c r="HV82" s="91"/>
      <c r="HW82" s="91"/>
      <c r="HX82" s="91"/>
      <c r="HY82" s="91"/>
      <c r="HZ82" s="91"/>
      <c r="IA82" s="91"/>
      <c r="IB82" s="91"/>
      <c r="IC82" s="91"/>
      <c r="ID82" s="91"/>
      <c r="IE82" s="91"/>
      <c r="IF82" s="91"/>
      <c r="IG82" s="91"/>
      <c r="IH82" s="91"/>
      <c r="II82" s="91"/>
      <c r="IJ82" s="91"/>
      <c r="IK82" s="91"/>
      <c r="IL82" s="91"/>
      <c r="IM82" s="91"/>
      <c r="IN82" s="91"/>
      <c r="IO82" s="91"/>
      <c r="IP82" s="91"/>
      <c r="IQ82" s="91"/>
      <c r="IR82" s="91"/>
      <c r="IS82" s="91"/>
      <c r="IT82" s="91"/>
      <c r="IU82" s="91"/>
      <c r="IV82" s="91"/>
      <c r="IW82" s="91"/>
      <c r="IX82" s="91"/>
      <c r="IY82" s="91"/>
      <c r="IZ82" s="91"/>
      <c r="JA82" s="91"/>
      <c r="JB82" s="91"/>
      <c r="JC82" s="91"/>
      <c r="JD82" s="91"/>
      <c r="JE82" s="91"/>
      <c r="JF82" s="91"/>
      <c r="JG82" s="91"/>
      <c r="JH82" s="91"/>
      <c r="JI82" s="91"/>
      <c r="JJ82" s="91"/>
      <c r="JK82" s="91"/>
      <c r="JL82" s="91"/>
      <c r="JM82" s="91"/>
      <c r="JN82" s="91"/>
      <c r="JO82" s="91"/>
      <c r="JP82" s="91"/>
      <c r="JQ82" s="91"/>
      <c r="JR82" s="91"/>
      <c r="JS82" s="91"/>
      <c r="JT82" s="91"/>
      <c r="JU82" s="91"/>
      <c r="JV82" s="91"/>
      <c r="JW82" s="91"/>
      <c r="JX82" s="91"/>
      <c r="JY82" s="91"/>
      <c r="JZ82" s="91"/>
      <c r="KA82" s="91"/>
      <c r="KB82" s="91"/>
      <c r="KC82" s="91"/>
      <c r="KD82" s="91"/>
      <c r="KE82" s="91"/>
      <c r="KF82" s="91"/>
      <c r="KG82" s="91"/>
      <c r="KH82" s="91"/>
      <c r="KI82" s="91"/>
      <c r="KJ82" s="91"/>
      <c r="KK82" s="91"/>
      <c r="KL82" s="91"/>
      <c r="KM82" s="91"/>
      <c r="KN82" s="91"/>
      <c r="KO82" s="91"/>
      <c r="KP82" s="91"/>
    </row>
    <row r="83" spans="4:302">
      <c r="D83" s="91"/>
      <c r="E83" s="91"/>
      <c r="F83" s="91"/>
      <c r="G83" s="91"/>
      <c r="H83" s="91"/>
      <c r="I83" s="91"/>
      <c r="J83" s="91"/>
      <c r="K83" s="91"/>
      <c r="L83" s="91"/>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c r="BU83" s="91"/>
      <c r="BV83" s="91"/>
      <c r="BW83" s="91"/>
      <c r="BX83" s="91"/>
      <c r="BY83" s="91"/>
      <c r="BZ83" s="91"/>
      <c r="CA83" s="91"/>
      <c r="CB83" s="91"/>
      <c r="CC83" s="91"/>
      <c r="CD83" s="91"/>
      <c r="CE83" s="91"/>
      <c r="CF83" s="91"/>
      <c r="CG83" s="91"/>
      <c r="CH83" s="91"/>
      <c r="CI83" s="91"/>
      <c r="CJ83" s="91"/>
      <c r="CK83" s="91"/>
      <c r="CL83" s="91"/>
      <c r="CM83" s="91"/>
      <c r="CN83" s="91"/>
      <c r="CO83" s="91"/>
      <c r="CP83" s="91"/>
      <c r="CQ83" s="91"/>
      <c r="CR83" s="91"/>
      <c r="CS83" s="91"/>
      <c r="CT83" s="91"/>
      <c r="CU83" s="91"/>
      <c r="CV83" s="91"/>
      <c r="CW83" s="91"/>
      <c r="CX83" s="91"/>
      <c r="CY83" s="91"/>
      <c r="CZ83" s="91"/>
      <c r="DA83" s="91"/>
      <c r="DB83" s="91"/>
      <c r="DC83" s="91"/>
      <c r="DD83" s="91"/>
      <c r="DE83" s="91"/>
      <c r="DF83" s="91"/>
      <c r="DG83" s="91"/>
      <c r="DH83" s="91"/>
      <c r="DI83" s="91"/>
      <c r="DJ83" s="91"/>
      <c r="DK83" s="91"/>
      <c r="DL83" s="91"/>
      <c r="DM83" s="91"/>
      <c r="DN83" s="91"/>
      <c r="DO83" s="91"/>
      <c r="DP83" s="91"/>
      <c r="DQ83" s="91"/>
      <c r="DR83" s="91"/>
      <c r="DS83" s="91"/>
      <c r="DT83" s="91"/>
      <c r="DU83" s="91"/>
      <c r="DV83" s="91"/>
      <c r="DW83" s="91"/>
      <c r="DX83" s="91"/>
      <c r="DY83" s="91"/>
      <c r="DZ83" s="91"/>
      <c r="EA83" s="91"/>
      <c r="EB83" s="91"/>
      <c r="EC83" s="91"/>
      <c r="ED83" s="91"/>
      <c r="EE83" s="91"/>
      <c r="EF83" s="91"/>
      <c r="EG83" s="91"/>
      <c r="EH83" s="91"/>
      <c r="EI83" s="91"/>
      <c r="EJ83" s="91"/>
      <c r="EK83" s="91"/>
      <c r="EL83" s="91"/>
      <c r="EM83" s="91"/>
      <c r="EN83" s="91"/>
      <c r="EO83" s="91"/>
      <c r="EP83" s="91"/>
      <c r="EQ83" s="91"/>
      <c r="ER83" s="91"/>
      <c r="ES83" s="91"/>
      <c r="ET83" s="91"/>
      <c r="EU83" s="91"/>
      <c r="EV83" s="91"/>
      <c r="EW83" s="91"/>
      <c r="EX83" s="91"/>
      <c r="EZ83" s="91"/>
      <c r="FA83" s="91"/>
      <c r="FB83" s="91"/>
      <c r="FC83" s="91"/>
      <c r="FD83" s="91"/>
      <c r="FE83" s="91"/>
      <c r="FF83" s="91"/>
      <c r="FG83" s="91"/>
      <c r="FH83" s="91"/>
      <c r="FI83" s="91"/>
      <c r="FJ83" s="91"/>
      <c r="FK83" s="91"/>
      <c r="FL83" s="91"/>
      <c r="FM83" s="91"/>
      <c r="FN83" s="91"/>
      <c r="FO83" s="91"/>
      <c r="FP83" s="91"/>
      <c r="FQ83" s="91"/>
      <c r="FR83" s="91"/>
      <c r="FS83" s="91"/>
      <c r="FT83" s="91"/>
      <c r="FU83" s="91"/>
      <c r="FV83" s="91"/>
      <c r="FW83" s="91"/>
      <c r="FX83" s="91"/>
      <c r="FY83" s="91"/>
      <c r="FZ83" s="91"/>
      <c r="GA83" s="91"/>
      <c r="GB83" s="91"/>
      <c r="GC83" s="91"/>
      <c r="GD83" s="91"/>
      <c r="GE83" s="91"/>
      <c r="GF83" s="91"/>
      <c r="GG83" s="91"/>
      <c r="GH83" s="91"/>
      <c r="GI83" s="91"/>
      <c r="GJ83" s="91"/>
      <c r="GK83" s="91"/>
      <c r="GL83" s="91"/>
      <c r="GM83" s="91"/>
      <c r="GN83" s="91"/>
      <c r="GO83" s="91"/>
      <c r="GP83" s="312"/>
      <c r="GQ83" s="91"/>
      <c r="GR83" s="91"/>
      <c r="GS83" s="91"/>
      <c r="GT83" s="91"/>
      <c r="GU83" s="91"/>
      <c r="GV83" s="91"/>
      <c r="GW83" s="91"/>
      <c r="GX83" s="91"/>
      <c r="GY83" s="91"/>
      <c r="GZ83" s="91"/>
      <c r="HA83" s="91"/>
      <c r="HB83" s="91"/>
      <c r="HC83" s="91"/>
      <c r="HD83" s="91"/>
      <c r="HE83" s="91"/>
      <c r="HF83" s="91"/>
      <c r="HG83" s="91"/>
      <c r="HH83" s="91"/>
      <c r="HI83" s="91"/>
      <c r="HJ83" s="91"/>
      <c r="HK83" s="91"/>
      <c r="HL83" s="91"/>
      <c r="HM83" s="91"/>
      <c r="HN83" s="91"/>
      <c r="HO83" s="91"/>
      <c r="HP83" s="91"/>
      <c r="HQ83" s="91"/>
      <c r="HR83" s="91"/>
      <c r="HS83" s="91"/>
      <c r="HT83" s="91"/>
      <c r="HU83" s="91"/>
      <c r="HV83" s="91"/>
      <c r="HW83" s="91"/>
      <c r="HX83" s="91"/>
      <c r="HY83" s="91"/>
      <c r="HZ83" s="91"/>
      <c r="IA83" s="91"/>
      <c r="IB83" s="91"/>
      <c r="IC83" s="91"/>
      <c r="ID83" s="91"/>
      <c r="IE83" s="91"/>
      <c r="IF83" s="91"/>
      <c r="IG83" s="91"/>
      <c r="IH83" s="91"/>
      <c r="II83" s="91"/>
      <c r="IJ83" s="91"/>
      <c r="IK83" s="91"/>
      <c r="IL83" s="91"/>
      <c r="IM83" s="91"/>
      <c r="IN83" s="91"/>
      <c r="IO83" s="91"/>
      <c r="IP83" s="91"/>
      <c r="IQ83" s="91"/>
      <c r="IR83" s="91"/>
      <c r="IS83" s="91"/>
      <c r="IT83" s="91"/>
      <c r="IU83" s="91"/>
      <c r="IV83" s="91"/>
      <c r="IW83" s="91"/>
      <c r="IX83" s="91"/>
      <c r="IY83" s="91"/>
      <c r="IZ83" s="91"/>
      <c r="JA83" s="91"/>
      <c r="JB83" s="91"/>
      <c r="JC83" s="91"/>
      <c r="JD83" s="91"/>
      <c r="JE83" s="91"/>
      <c r="JF83" s="91"/>
      <c r="JG83" s="91"/>
      <c r="JH83" s="91"/>
      <c r="JI83" s="91"/>
      <c r="JJ83" s="91"/>
      <c r="JK83" s="91"/>
      <c r="JL83" s="91"/>
      <c r="JM83" s="91"/>
      <c r="JN83" s="91"/>
      <c r="JO83" s="91"/>
      <c r="JP83" s="91"/>
      <c r="JQ83" s="91"/>
      <c r="JR83" s="91"/>
      <c r="JS83" s="91"/>
      <c r="JT83" s="91"/>
      <c r="JU83" s="91"/>
      <c r="JV83" s="91"/>
      <c r="JW83" s="91"/>
      <c r="JX83" s="91"/>
      <c r="JY83" s="91"/>
      <c r="JZ83" s="91"/>
      <c r="KA83" s="91"/>
      <c r="KB83" s="91"/>
      <c r="KC83" s="91"/>
      <c r="KD83" s="91"/>
      <c r="KE83" s="91"/>
      <c r="KF83" s="91"/>
      <c r="KG83" s="91"/>
      <c r="KH83" s="91"/>
      <c r="KI83" s="91"/>
      <c r="KJ83" s="91"/>
      <c r="KK83" s="91"/>
      <c r="KL83" s="91"/>
      <c r="KM83" s="91"/>
      <c r="KN83" s="91"/>
      <c r="KO83" s="91"/>
      <c r="KP83" s="91"/>
    </row>
    <row r="84" spans="4:302">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c r="CA84" s="91"/>
      <c r="CB84" s="91"/>
      <c r="CC84" s="91"/>
      <c r="CD84" s="91"/>
      <c r="CE84" s="91"/>
      <c r="CF84" s="91"/>
      <c r="CG84" s="91"/>
      <c r="CH84" s="91"/>
      <c r="CI84" s="91"/>
      <c r="CJ84" s="91"/>
      <c r="CK84" s="91"/>
      <c r="CL84" s="91"/>
      <c r="CM84" s="91"/>
      <c r="CN84" s="91"/>
      <c r="CO84" s="91"/>
      <c r="CP84" s="91"/>
      <c r="CQ84" s="91"/>
      <c r="CR84" s="91"/>
      <c r="CS84" s="91"/>
      <c r="CT84" s="91"/>
      <c r="CU84" s="91"/>
      <c r="CV84" s="91"/>
      <c r="CW84" s="91"/>
      <c r="CX84" s="91"/>
      <c r="CY84" s="91"/>
      <c r="CZ84" s="91"/>
      <c r="DA84" s="91"/>
      <c r="DB84" s="91"/>
      <c r="DC84" s="91"/>
      <c r="DD84" s="91"/>
      <c r="DE84" s="91"/>
      <c r="DF84" s="91"/>
      <c r="DG84" s="91"/>
      <c r="DH84" s="91"/>
      <c r="DI84" s="91"/>
      <c r="DJ84" s="91"/>
      <c r="DK84" s="91"/>
      <c r="DL84" s="91"/>
      <c r="DM84" s="91"/>
      <c r="DN84" s="91"/>
      <c r="DO84" s="91"/>
      <c r="DP84" s="91"/>
      <c r="DQ84" s="91"/>
      <c r="DR84" s="91"/>
      <c r="DS84" s="91"/>
      <c r="DT84" s="91"/>
      <c r="DU84" s="91"/>
      <c r="DV84" s="91"/>
      <c r="DW84" s="91"/>
      <c r="DX84" s="91"/>
      <c r="DY84" s="91"/>
      <c r="DZ84" s="91"/>
      <c r="EA84" s="91"/>
      <c r="EB84" s="91"/>
      <c r="EC84" s="91"/>
      <c r="ED84" s="91"/>
      <c r="EE84" s="91"/>
      <c r="EF84" s="91"/>
      <c r="EG84" s="91"/>
      <c r="EH84" s="91"/>
      <c r="EI84" s="91"/>
      <c r="EJ84" s="91"/>
      <c r="EK84" s="91"/>
      <c r="EL84" s="91"/>
      <c r="EM84" s="91"/>
      <c r="EN84" s="91"/>
      <c r="EO84" s="91"/>
      <c r="EP84" s="91"/>
      <c r="EQ84" s="91"/>
      <c r="ER84" s="91"/>
      <c r="ES84" s="91"/>
      <c r="ET84" s="91"/>
      <c r="EU84" s="91"/>
      <c r="EV84" s="91"/>
      <c r="EW84" s="91"/>
      <c r="EX84" s="91"/>
      <c r="EZ84" s="91"/>
      <c r="FA84" s="91"/>
      <c r="FB84" s="91"/>
      <c r="FC84" s="91"/>
      <c r="FD84" s="91"/>
      <c r="FE84" s="91"/>
      <c r="FF84" s="91"/>
      <c r="FG84" s="91"/>
      <c r="FH84" s="91"/>
      <c r="FI84" s="91"/>
      <c r="FJ84" s="91"/>
      <c r="FK84" s="91"/>
      <c r="FL84" s="91"/>
      <c r="FM84" s="91"/>
      <c r="FN84" s="91"/>
      <c r="FO84" s="91"/>
      <c r="FP84" s="91"/>
      <c r="FQ84" s="91"/>
      <c r="FR84" s="91"/>
      <c r="FS84" s="91"/>
      <c r="FT84" s="91"/>
      <c r="FU84" s="91"/>
      <c r="FV84" s="91"/>
      <c r="FW84" s="91"/>
      <c r="FX84" s="91"/>
      <c r="FY84" s="91"/>
      <c r="FZ84" s="91"/>
      <c r="GA84" s="91"/>
      <c r="GB84" s="91"/>
      <c r="GC84" s="91"/>
      <c r="GD84" s="91"/>
      <c r="GE84" s="91"/>
      <c r="GF84" s="91"/>
      <c r="GG84" s="91"/>
      <c r="GH84" s="91"/>
      <c r="GI84" s="91"/>
      <c r="GJ84" s="91"/>
      <c r="GK84" s="91"/>
      <c r="GL84" s="91"/>
      <c r="GM84" s="91"/>
      <c r="GN84" s="91"/>
      <c r="GO84" s="91"/>
      <c r="GP84" s="312"/>
      <c r="GQ84" s="91"/>
      <c r="GR84" s="91"/>
      <c r="GS84" s="91"/>
      <c r="GT84" s="91"/>
      <c r="GU84" s="91"/>
      <c r="GV84" s="91"/>
      <c r="GW84" s="91"/>
      <c r="GX84" s="91"/>
      <c r="GY84" s="91"/>
      <c r="GZ84" s="91"/>
      <c r="HA84" s="91"/>
      <c r="HB84" s="91"/>
      <c r="HC84" s="91"/>
      <c r="HD84" s="91"/>
      <c r="HE84" s="91"/>
      <c r="HF84" s="91"/>
      <c r="HG84" s="91"/>
      <c r="HH84" s="91"/>
      <c r="HI84" s="91"/>
      <c r="HJ84" s="91"/>
      <c r="HK84" s="91"/>
      <c r="HL84" s="91"/>
      <c r="HM84" s="91"/>
      <c r="HN84" s="91"/>
      <c r="HO84" s="91"/>
      <c r="HP84" s="91"/>
      <c r="HQ84" s="91"/>
      <c r="HR84" s="91"/>
      <c r="HS84" s="91"/>
      <c r="HT84" s="91"/>
      <c r="HU84" s="91"/>
      <c r="HV84" s="91"/>
      <c r="HW84" s="91"/>
      <c r="HX84" s="91"/>
      <c r="HY84" s="91"/>
      <c r="HZ84" s="91"/>
      <c r="IA84" s="91"/>
      <c r="IB84" s="91"/>
      <c r="IC84" s="91"/>
      <c r="ID84" s="91"/>
      <c r="IE84" s="91"/>
      <c r="IF84" s="91"/>
      <c r="IG84" s="91"/>
      <c r="IH84" s="91"/>
      <c r="II84" s="91"/>
      <c r="IJ84" s="91"/>
      <c r="IK84" s="91"/>
      <c r="IL84" s="91"/>
      <c r="IM84" s="91"/>
      <c r="IN84" s="91"/>
      <c r="IO84" s="91"/>
      <c r="IP84" s="91"/>
      <c r="IQ84" s="91"/>
      <c r="IR84" s="91"/>
      <c r="IS84" s="91"/>
      <c r="IT84" s="91"/>
      <c r="IU84" s="91"/>
      <c r="IV84" s="91"/>
      <c r="IW84" s="91"/>
      <c r="IX84" s="91"/>
      <c r="IY84" s="91"/>
      <c r="IZ84" s="91"/>
      <c r="JA84" s="91"/>
      <c r="JB84" s="91"/>
      <c r="JC84" s="91"/>
      <c r="JD84" s="91"/>
      <c r="JE84" s="91"/>
      <c r="JF84" s="91"/>
      <c r="JG84" s="91"/>
      <c r="JH84" s="91"/>
      <c r="JI84" s="91"/>
      <c r="JJ84" s="91"/>
      <c r="JK84" s="91"/>
      <c r="JL84" s="91"/>
      <c r="JM84" s="91"/>
      <c r="JN84" s="91"/>
      <c r="JO84" s="91"/>
      <c r="JP84" s="91"/>
      <c r="JQ84" s="91"/>
      <c r="JR84" s="91"/>
      <c r="JS84" s="91"/>
      <c r="JT84" s="91"/>
      <c r="JU84" s="91"/>
      <c r="JV84" s="91"/>
      <c r="JW84" s="91"/>
      <c r="JX84" s="91"/>
      <c r="JY84" s="91"/>
      <c r="JZ84" s="91"/>
      <c r="KA84" s="91"/>
      <c r="KB84" s="91"/>
      <c r="KC84" s="91"/>
      <c r="KD84" s="91"/>
      <c r="KE84" s="91"/>
      <c r="KF84" s="91"/>
      <c r="KG84" s="91"/>
      <c r="KH84" s="91"/>
      <c r="KI84" s="91"/>
      <c r="KJ84" s="91"/>
      <c r="KK84" s="91"/>
      <c r="KL84" s="91"/>
      <c r="KM84" s="91"/>
      <c r="KN84" s="91"/>
      <c r="KO84" s="91"/>
      <c r="KP84" s="91"/>
    </row>
    <row r="85" spans="4:302">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c r="BV85" s="91"/>
      <c r="BW85" s="91"/>
      <c r="BX85" s="91"/>
      <c r="BY85" s="91"/>
      <c r="BZ85" s="91"/>
      <c r="CA85" s="91"/>
      <c r="CB85" s="91"/>
      <c r="CC85" s="91"/>
      <c r="CD85" s="91"/>
      <c r="CE85" s="91"/>
      <c r="CF85" s="91"/>
      <c r="CG85" s="91"/>
      <c r="CH85" s="91"/>
      <c r="CI85" s="91"/>
      <c r="CJ85" s="91"/>
      <c r="CK85" s="91"/>
      <c r="CL85" s="91"/>
      <c r="CM85" s="91"/>
      <c r="CN85" s="91"/>
      <c r="CO85" s="91"/>
      <c r="CP85" s="91"/>
      <c r="CQ85" s="91"/>
      <c r="CR85" s="91"/>
      <c r="CS85" s="91"/>
      <c r="CT85" s="91"/>
      <c r="CU85" s="91"/>
      <c r="CV85" s="91"/>
      <c r="CW85" s="91"/>
      <c r="CX85" s="91"/>
      <c r="CY85" s="91"/>
      <c r="CZ85" s="91"/>
      <c r="DA85" s="91"/>
      <c r="DB85" s="91"/>
      <c r="DC85" s="91"/>
      <c r="DD85" s="91"/>
      <c r="DE85" s="91"/>
      <c r="DF85" s="91"/>
      <c r="DG85" s="91"/>
      <c r="DH85" s="91"/>
      <c r="DI85" s="91"/>
      <c r="DJ85" s="91"/>
      <c r="DK85" s="91"/>
      <c r="DL85" s="91"/>
      <c r="DM85" s="91"/>
      <c r="DN85" s="91"/>
      <c r="DO85" s="91"/>
      <c r="DP85" s="91"/>
      <c r="DQ85" s="91"/>
      <c r="DR85" s="91"/>
      <c r="DS85" s="91"/>
      <c r="DT85" s="91"/>
      <c r="DU85" s="91"/>
      <c r="DV85" s="91"/>
      <c r="DW85" s="91"/>
      <c r="DX85" s="91"/>
      <c r="DY85" s="91"/>
      <c r="DZ85" s="91"/>
      <c r="EA85" s="91"/>
      <c r="EB85" s="91"/>
      <c r="EC85" s="91"/>
      <c r="ED85" s="91"/>
      <c r="EE85" s="91"/>
      <c r="EF85" s="91"/>
      <c r="EG85" s="91"/>
      <c r="EH85" s="91"/>
      <c r="EI85" s="91"/>
      <c r="EJ85" s="91"/>
      <c r="EK85" s="91"/>
      <c r="EL85" s="91"/>
      <c r="EM85" s="91"/>
      <c r="EN85" s="91"/>
      <c r="EO85" s="91"/>
      <c r="EP85" s="91"/>
      <c r="EQ85" s="91"/>
      <c r="ER85" s="91"/>
      <c r="ES85" s="91"/>
      <c r="ET85" s="91"/>
      <c r="EU85" s="91"/>
      <c r="EV85" s="91"/>
      <c r="EW85" s="91"/>
      <c r="EX85" s="91"/>
      <c r="EZ85" s="91"/>
      <c r="FA85" s="91"/>
      <c r="FB85" s="91"/>
      <c r="FC85" s="91"/>
      <c r="FD85" s="91"/>
      <c r="FE85" s="91"/>
      <c r="FF85" s="91"/>
      <c r="FG85" s="91"/>
      <c r="FH85" s="91"/>
      <c r="FI85" s="91"/>
      <c r="FJ85" s="91"/>
      <c r="FK85" s="91"/>
      <c r="FL85" s="91"/>
      <c r="FM85" s="91"/>
      <c r="FN85" s="91"/>
      <c r="FO85" s="91"/>
      <c r="FP85" s="91"/>
      <c r="FQ85" s="91"/>
      <c r="FR85" s="91"/>
      <c r="FS85" s="91"/>
      <c r="FT85" s="91"/>
      <c r="FU85" s="91"/>
      <c r="FV85" s="91"/>
      <c r="FW85" s="91"/>
      <c r="FX85" s="91"/>
      <c r="FY85" s="91"/>
      <c r="FZ85" s="91"/>
      <c r="GA85" s="91"/>
      <c r="GB85" s="91"/>
      <c r="GC85" s="91"/>
      <c r="GD85" s="91"/>
      <c r="GE85" s="91"/>
      <c r="GF85" s="91"/>
      <c r="GG85" s="91"/>
      <c r="GH85" s="91"/>
      <c r="GI85" s="91"/>
      <c r="GJ85" s="91"/>
      <c r="GK85" s="91"/>
      <c r="GL85" s="91"/>
      <c r="GM85" s="91"/>
      <c r="GN85" s="91"/>
      <c r="GO85" s="91"/>
      <c r="GP85" s="312"/>
      <c r="GQ85" s="91"/>
      <c r="GR85" s="91"/>
      <c r="GS85" s="91"/>
      <c r="GT85" s="91"/>
      <c r="GU85" s="91"/>
      <c r="GV85" s="91"/>
      <c r="GW85" s="91"/>
      <c r="GX85" s="91"/>
      <c r="GY85" s="91"/>
      <c r="GZ85" s="91"/>
      <c r="HA85" s="91"/>
      <c r="HB85" s="91"/>
      <c r="HC85" s="91"/>
      <c r="HD85" s="91"/>
      <c r="HE85" s="91"/>
      <c r="HF85" s="91"/>
      <c r="HG85" s="91"/>
      <c r="HH85" s="91"/>
      <c r="HI85" s="91"/>
      <c r="HJ85" s="91"/>
      <c r="HK85" s="91"/>
      <c r="HL85" s="91"/>
      <c r="HM85" s="91"/>
      <c r="HN85" s="91"/>
      <c r="HO85" s="91"/>
      <c r="HP85" s="91"/>
      <c r="HQ85" s="91"/>
      <c r="HR85" s="91"/>
      <c r="HS85" s="91"/>
      <c r="HT85" s="91"/>
      <c r="HU85" s="91"/>
      <c r="HV85" s="91"/>
      <c r="HW85" s="91"/>
      <c r="HX85" s="91"/>
      <c r="HY85" s="91"/>
      <c r="HZ85" s="91"/>
      <c r="IA85" s="91"/>
      <c r="IB85" s="91"/>
      <c r="IC85" s="91"/>
      <c r="ID85" s="91"/>
      <c r="IE85" s="91"/>
      <c r="IF85" s="91"/>
      <c r="IG85" s="91"/>
      <c r="IH85" s="91"/>
      <c r="II85" s="91"/>
      <c r="IJ85" s="91"/>
      <c r="IK85" s="91"/>
      <c r="IL85" s="91"/>
      <c r="IM85" s="91"/>
      <c r="IN85" s="91"/>
      <c r="IO85" s="91"/>
      <c r="IP85" s="91"/>
      <c r="IQ85" s="91"/>
      <c r="IR85" s="91"/>
      <c r="IS85" s="91"/>
      <c r="IT85" s="91"/>
      <c r="IU85" s="91"/>
      <c r="IV85" s="91"/>
      <c r="IW85" s="91"/>
      <c r="IX85" s="91"/>
      <c r="IY85" s="91"/>
      <c r="IZ85" s="91"/>
      <c r="JA85" s="91"/>
      <c r="JB85" s="91"/>
      <c r="JC85" s="91"/>
      <c r="JD85" s="91"/>
      <c r="JE85" s="91"/>
      <c r="JF85" s="91"/>
      <c r="JG85" s="91"/>
      <c r="JH85" s="91"/>
      <c r="JI85" s="91"/>
      <c r="JJ85" s="91"/>
      <c r="JK85" s="91"/>
      <c r="JL85" s="91"/>
      <c r="JM85" s="91"/>
      <c r="JN85" s="91"/>
      <c r="JO85" s="91"/>
      <c r="JP85" s="91"/>
      <c r="JQ85" s="91"/>
      <c r="JR85" s="91"/>
      <c r="JS85" s="91"/>
      <c r="JT85" s="91"/>
      <c r="JU85" s="91"/>
      <c r="JV85" s="91"/>
      <c r="JW85" s="91"/>
      <c r="JX85" s="91"/>
      <c r="JY85" s="91"/>
      <c r="JZ85" s="91"/>
      <c r="KA85" s="91"/>
      <c r="KB85" s="91"/>
      <c r="KC85" s="91"/>
      <c r="KD85" s="91"/>
      <c r="KE85" s="91"/>
      <c r="KF85" s="91"/>
      <c r="KG85" s="91"/>
      <c r="KH85" s="91"/>
      <c r="KI85" s="91"/>
      <c r="KJ85" s="91"/>
      <c r="KK85" s="91"/>
      <c r="KL85" s="91"/>
      <c r="KM85" s="91"/>
      <c r="KN85" s="91"/>
      <c r="KO85" s="91"/>
      <c r="KP85" s="91"/>
    </row>
    <row r="86" spans="4:302">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c r="BV86" s="91"/>
      <c r="BW86" s="91"/>
      <c r="BX86" s="91"/>
      <c r="BY86" s="91"/>
      <c r="BZ86" s="91"/>
      <c r="CA86" s="91"/>
      <c r="CB86" s="91"/>
      <c r="CC86" s="91"/>
      <c r="CD86" s="91"/>
      <c r="CE86" s="91"/>
      <c r="CF86" s="91"/>
      <c r="CG86" s="91"/>
      <c r="CH86" s="91"/>
      <c r="CI86" s="91"/>
      <c r="CJ86" s="91"/>
      <c r="CK86" s="91"/>
      <c r="CL86" s="91"/>
      <c r="CM86" s="91"/>
      <c r="CN86" s="91"/>
      <c r="CO86" s="91"/>
      <c r="CP86" s="91"/>
      <c r="CQ86" s="91"/>
      <c r="CR86" s="91"/>
      <c r="CS86" s="91"/>
      <c r="CT86" s="91"/>
      <c r="CU86" s="91"/>
      <c r="CV86" s="91"/>
      <c r="CW86" s="91"/>
      <c r="CX86" s="91"/>
      <c r="CY86" s="91"/>
      <c r="CZ86" s="91"/>
      <c r="DA86" s="91"/>
      <c r="DB86" s="91"/>
      <c r="DC86" s="91"/>
      <c r="DD86" s="91"/>
      <c r="DE86" s="91"/>
      <c r="DF86" s="91"/>
      <c r="DG86" s="91"/>
      <c r="DH86" s="91"/>
      <c r="DI86" s="91"/>
      <c r="DJ86" s="91"/>
      <c r="DK86" s="91"/>
      <c r="DL86" s="91"/>
      <c r="DM86" s="91"/>
      <c r="DN86" s="91"/>
      <c r="DO86" s="91"/>
      <c r="DP86" s="91"/>
      <c r="DQ86" s="91"/>
      <c r="DR86" s="91"/>
      <c r="DS86" s="91"/>
      <c r="DT86" s="91"/>
      <c r="DU86" s="91"/>
      <c r="DV86" s="91"/>
      <c r="DW86" s="91"/>
      <c r="DX86" s="91"/>
      <c r="DY86" s="91"/>
      <c r="DZ86" s="91"/>
      <c r="EA86" s="91"/>
      <c r="EB86" s="91"/>
      <c r="EC86" s="91"/>
      <c r="ED86" s="91"/>
      <c r="EE86" s="91"/>
      <c r="EF86" s="91"/>
      <c r="EG86" s="91"/>
      <c r="EH86" s="91"/>
      <c r="EI86" s="91"/>
      <c r="EJ86" s="91"/>
      <c r="EK86" s="91"/>
      <c r="EL86" s="91"/>
      <c r="EM86" s="91"/>
      <c r="EN86" s="91"/>
      <c r="EO86" s="91"/>
      <c r="EP86" s="91"/>
      <c r="EQ86" s="91"/>
      <c r="ER86" s="91"/>
      <c r="ES86" s="91"/>
      <c r="ET86" s="91"/>
      <c r="EU86" s="91"/>
      <c r="EV86" s="91"/>
      <c r="EW86" s="91"/>
      <c r="EX86" s="91"/>
      <c r="EZ86" s="91"/>
      <c r="FA86" s="91"/>
      <c r="FB86" s="91"/>
      <c r="FC86" s="91"/>
      <c r="FD86" s="91"/>
      <c r="FE86" s="91"/>
      <c r="FF86" s="91"/>
      <c r="FG86" s="91"/>
      <c r="FH86" s="91"/>
      <c r="FI86" s="91"/>
      <c r="FJ86" s="91"/>
      <c r="FK86" s="91"/>
      <c r="FL86" s="91"/>
      <c r="FM86" s="91"/>
      <c r="FN86" s="91"/>
      <c r="FO86" s="91"/>
      <c r="FP86" s="91"/>
      <c r="FQ86" s="91"/>
      <c r="FR86" s="91"/>
      <c r="FS86" s="91"/>
      <c r="FT86" s="91"/>
      <c r="FU86" s="91"/>
      <c r="FV86" s="91"/>
      <c r="FW86" s="91"/>
      <c r="FX86" s="91"/>
      <c r="FY86" s="91"/>
      <c r="FZ86" s="91"/>
      <c r="GA86" s="91"/>
      <c r="GB86" s="91"/>
      <c r="GC86" s="91"/>
      <c r="GD86" s="91"/>
      <c r="GE86" s="91"/>
      <c r="GF86" s="91"/>
      <c r="GG86" s="91"/>
      <c r="GH86" s="91"/>
      <c r="GI86" s="91"/>
      <c r="GJ86" s="91"/>
      <c r="GK86" s="91"/>
      <c r="GL86" s="91"/>
      <c r="GM86" s="91"/>
      <c r="GN86" s="91"/>
      <c r="GO86" s="91"/>
      <c r="GP86" s="312"/>
      <c r="GQ86" s="91"/>
      <c r="GR86" s="91"/>
      <c r="GS86" s="91"/>
      <c r="GT86" s="91"/>
      <c r="GU86" s="91"/>
      <c r="GV86" s="91"/>
      <c r="GW86" s="91"/>
      <c r="GX86" s="91"/>
      <c r="GY86" s="91"/>
      <c r="GZ86" s="91"/>
      <c r="HA86" s="91"/>
      <c r="HB86" s="91"/>
      <c r="HC86" s="91"/>
      <c r="HD86" s="91"/>
      <c r="HE86" s="91"/>
      <c r="HF86" s="91"/>
      <c r="HG86" s="91"/>
      <c r="HH86" s="91"/>
      <c r="HI86" s="91"/>
      <c r="HJ86" s="91"/>
      <c r="HK86" s="91"/>
      <c r="HL86" s="91"/>
      <c r="HM86" s="91"/>
      <c r="HN86" s="91"/>
      <c r="HO86" s="91"/>
      <c r="HP86" s="91"/>
      <c r="HQ86" s="91"/>
      <c r="HR86" s="91"/>
      <c r="HS86" s="91"/>
      <c r="HT86" s="91"/>
      <c r="HU86" s="91"/>
      <c r="HV86" s="91"/>
      <c r="HW86" s="91"/>
      <c r="HX86" s="91"/>
      <c r="HY86" s="91"/>
      <c r="HZ86" s="91"/>
      <c r="IA86" s="91"/>
      <c r="IB86" s="91"/>
      <c r="IC86" s="91"/>
      <c r="ID86" s="91"/>
      <c r="IE86" s="91"/>
      <c r="IF86" s="91"/>
      <c r="IG86" s="91"/>
      <c r="IH86" s="91"/>
      <c r="II86" s="91"/>
      <c r="IJ86" s="91"/>
      <c r="IK86" s="91"/>
      <c r="IL86" s="91"/>
      <c r="IM86" s="91"/>
      <c r="IN86" s="91"/>
      <c r="IO86" s="91"/>
      <c r="IP86" s="91"/>
      <c r="IQ86" s="91"/>
      <c r="IR86" s="91"/>
      <c r="IS86" s="91"/>
      <c r="IT86" s="91"/>
      <c r="IU86" s="91"/>
      <c r="IV86" s="91"/>
      <c r="IW86" s="91"/>
      <c r="IX86" s="91"/>
      <c r="IY86" s="91"/>
      <c r="IZ86" s="91"/>
      <c r="JA86" s="91"/>
      <c r="JB86" s="91"/>
      <c r="JC86" s="91"/>
      <c r="JD86" s="91"/>
      <c r="JE86" s="91"/>
      <c r="JF86" s="91"/>
      <c r="JG86" s="91"/>
      <c r="JH86" s="91"/>
      <c r="JI86" s="91"/>
      <c r="JJ86" s="91"/>
      <c r="JK86" s="91"/>
      <c r="JL86" s="91"/>
      <c r="JM86" s="91"/>
      <c r="JN86" s="91"/>
      <c r="JO86" s="91"/>
      <c r="JP86" s="91"/>
      <c r="JQ86" s="91"/>
      <c r="JR86" s="91"/>
      <c r="JS86" s="91"/>
      <c r="JT86" s="91"/>
      <c r="JU86" s="91"/>
      <c r="JV86" s="91"/>
      <c r="JW86" s="91"/>
      <c r="JX86" s="91"/>
      <c r="JY86" s="91"/>
      <c r="JZ86" s="91"/>
      <c r="KA86" s="91"/>
      <c r="KB86" s="91"/>
      <c r="KC86" s="91"/>
      <c r="KD86" s="91"/>
      <c r="KE86" s="91"/>
      <c r="KF86" s="91"/>
      <c r="KG86" s="91"/>
      <c r="KH86" s="91"/>
      <c r="KI86" s="91"/>
      <c r="KJ86" s="91"/>
      <c r="KK86" s="91"/>
      <c r="KL86" s="91"/>
      <c r="KM86" s="91"/>
      <c r="KN86" s="91"/>
      <c r="KO86" s="91"/>
      <c r="KP86" s="91"/>
    </row>
    <row r="87" spans="4:302">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c r="AX87" s="91"/>
      <c r="AY87" s="91"/>
      <c r="AZ87" s="91"/>
      <c r="BA87" s="91"/>
      <c r="BB87" s="91"/>
      <c r="BC87" s="91"/>
      <c r="BD87" s="91"/>
      <c r="BE87" s="91"/>
      <c r="BF87" s="91"/>
      <c r="BG87" s="91"/>
      <c r="BH87" s="91"/>
      <c r="BI87" s="91"/>
      <c r="BJ87" s="91"/>
      <c r="BK87" s="91"/>
      <c r="BL87" s="91"/>
      <c r="BM87" s="91"/>
      <c r="BN87" s="91"/>
      <c r="BO87" s="91"/>
      <c r="BP87" s="91"/>
      <c r="BQ87" s="91"/>
      <c r="BR87" s="91"/>
      <c r="BS87" s="91"/>
      <c r="BT87" s="91"/>
      <c r="BU87" s="91"/>
      <c r="BV87" s="91"/>
      <c r="BW87" s="91"/>
      <c r="BX87" s="91"/>
      <c r="BY87" s="91"/>
      <c r="BZ87" s="91"/>
      <c r="CA87" s="91"/>
      <c r="CB87" s="91"/>
      <c r="CC87" s="91"/>
      <c r="CD87" s="91"/>
      <c r="CE87" s="91"/>
      <c r="CF87" s="91"/>
      <c r="CG87" s="91"/>
      <c r="CH87" s="91"/>
      <c r="CI87" s="91"/>
      <c r="CJ87" s="91"/>
      <c r="CK87" s="91"/>
      <c r="CL87" s="91"/>
      <c r="CM87" s="91"/>
      <c r="CN87" s="91"/>
      <c r="CO87" s="91"/>
      <c r="CP87" s="91"/>
      <c r="CQ87" s="91"/>
      <c r="CR87" s="91"/>
      <c r="CS87" s="91"/>
      <c r="CT87" s="91"/>
      <c r="CU87" s="91"/>
      <c r="CV87" s="91"/>
      <c r="CW87" s="91"/>
      <c r="CX87" s="91"/>
      <c r="CY87" s="91"/>
      <c r="CZ87" s="91"/>
      <c r="DA87" s="91"/>
      <c r="DB87" s="91"/>
      <c r="DC87" s="91"/>
      <c r="DD87" s="91"/>
      <c r="DE87" s="91"/>
      <c r="DF87" s="91"/>
      <c r="DG87" s="91"/>
      <c r="DH87" s="91"/>
      <c r="DI87" s="91"/>
      <c r="DJ87" s="91"/>
      <c r="DK87" s="91"/>
      <c r="DL87" s="91"/>
      <c r="DM87" s="91"/>
      <c r="DN87" s="91"/>
      <c r="DO87" s="91"/>
      <c r="DP87" s="91"/>
      <c r="DQ87" s="91"/>
      <c r="DR87" s="91"/>
      <c r="DS87" s="91"/>
      <c r="DT87" s="91"/>
      <c r="DU87" s="91"/>
      <c r="DV87" s="91"/>
      <c r="DW87" s="91"/>
      <c r="DX87" s="91"/>
      <c r="DY87" s="91"/>
      <c r="DZ87" s="91"/>
      <c r="EA87" s="91"/>
      <c r="EB87" s="91"/>
      <c r="EC87" s="91"/>
      <c r="ED87" s="91"/>
      <c r="EE87" s="91"/>
      <c r="EF87" s="91"/>
      <c r="EG87" s="91"/>
      <c r="EH87" s="91"/>
      <c r="EI87" s="91"/>
      <c r="EJ87" s="91"/>
      <c r="EK87" s="91"/>
      <c r="EL87" s="91"/>
      <c r="EM87" s="91"/>
      <c r="EN87" s="91"/>
      <c r="EO87" s="91"/>
      <c r="EP87" s="91"/>
      <c r="EQ87" s="91"/>
      <c r="ER87" s="91"/>
      <c r="ES87" s="91"/>
      <c r="ET87" s="91"/>
      <c r="EU87" s="91"/>
      <c r="EV87" s="91"/>
      <c r="EW87" s="91"/>
      <c r="EX87" s="91"/>
      <c r="EZ87" s="91"/>
      <c r="FA87" s="91"/>
      <c r="FB87" s="91"/>
      <c r="FC87" s="91"/>
      <c r="FD87" s="91"/>
      <c r="FE87" s="91"/>
      <c r="FF87" s="91"/>
      <c r="FG87" s="91"/>
      <c r="FH87" s="91"/>
      <c r="FI87" s="91"/>
      <c r="FJ87" s="91"/>
      <c r="FK87" s="91"/>
      <c r="FL87" s="91"/>
      <c r="FM87" s="91"/>
      <c r="FN87" s="91"/>
      <c r="FO87" s="91"/>
      <c r="FP87" s="91"/>
      <c r="FQ87" s="91"/>
      <c r="FR87" s="91"/>
      <c r="FS87" s="91"/>
      <c r="FT87" s="91"/>
      <c r="FU87" s="91"/>
      <c r="FV87" s="91"/>
      <c r="FW87" s="91"/>
      <c r="FX87" s="91"/>
      <c r="FY87" s="91"/>
      <c r="FZ87" s="91"/>
      <c r="GA87" s="91"/>
      <c r="GB87" s="91"/>
      <c r="GC87" s="91"/>
      <c r="GD87" s="91"/>
      <c r="GE87" s="91"/>
      <c r="GF87" s="91"/>
      <c r="GG87" s="91"/>
      <c r="GH87" s="91"/>
      <c r="GI87" s="91"/>
      <c r="GJ87" s="91"/>
      <c r="GK87" s="91"/>
      <c r="GL87" s="91"/>
      <c r="GM87" s="91"/>
      <c r="GN87" s="91"/>
      <c r="GO87" s="91"/>
      <c r="GP87" s="312"/>
      <c r="GQ87" s="91"/>
      <c r="GR87" s="91"/>
      <c r="GS87" s="91"/>
      <c r="GT87" s="91"/>
      <c r="GU87" s="91"/>
      <c r="GV87" s="91"/>
      <c r="GW87" s="91"/>
      <c r="GX87" s="91"/>
      <c r="GY87" s="91"/>
      <c r="GZ87" s="91"/>
      <c r="HA87" s="91"/>
      <c r="HB87" s="91"/>
      <c r="HC87" s="91"/>
      <c r="HD87" s="91"/>
      <c r="HE87" s="91"/>
      <c r="HF87" s="91"/>
      <c r="HG87" s="91"/>
      <c r="HH87" s="91"/>
      <c r="HI87" s="91"/>
      <c r="HJ87" s="91"/>
      <c r="HK87" s="91"/>
      <c r="HL87" s="91"/>
      <c r="HM87" s="91"/>
      <c r="HN87" s="91"/>
      <c r="HO87" s="91"/>
      <c r="HP87" s="91"/>
      <c r="HQ87" s="91"/>
      <c r="HR87" s="91"/>
      <c r="HS87" s="91"/>
      <c r="HT87" s="91"/>
      <c r="HU87" s="91"/>
      <c r="HV87" s="91"/>
      <c r="HW87" s="91"/>
      <c r="HX87" s="91"/>
      <c r="HY87" s="91"/>
      <c r="HZ87" s="91"/>
      <c r="IA87" s="91"/>
      <c r="IB87" s="91"/>
      <c r="IC87" s="91"/>
      <c r="ID87" s="91"/>
      <c r="IE87" s="91"/>
      <c r="IF87" s="91"/>
      <c r="IG87" s="91"/>
      <c r="IH87" s="91"/>
      <c r="II87" s="91"/>
      <c r="IJ87" s="91"/>
      <c r="IK87" s="91"/>
      <c r="IL87" s="91"/>
      <c r="IM87" s="91"/>
      <c r="IN87" s="91"/>
      <c r="IO87" s="91"/>
      <c r="IP87" s="91"/>
      <c r="IQ87" s="91"/>
      <c r="IR87" s="91"/>
      <c r="IS87" s="91"/>
      <c r="IT87" s="91"/>
      <c r="IU87" s="91"/>
      <c r="IV87" s="91"/>
      <c r="IW87" s="91"/>
      <c r="IX87" s="91"/>
      <c r="IY87" s="91"/>
      <c r="IZ87" s="91"/>
      <c r="JA87" s="91"/>
      <c r="JB87" s="91"/>
      <c r="JC87" s="91"/>
      <c r="JD87" s="91"/>
      <c r="JE87" s="91"/>
      <c r="JF87" s="91"/>
      <c r="JG87" s="91"/>
      <c r="JH87" s="91"/>
      <c r="JI87" s="91"/>
      <c r="JJ87" s="91"/>
      <c r="JK87" s="91"/>
      <c r="JL87" s="91"/>
      <c r="JM87" s="91"/>
      <c r="JN87" s="91"/>
      <c r="JO87" s="91"/>
      <c r="JP87" s="91"/>
      <c r="JQ87" s="91"/>
      <c r="JR87" s="91"/>
      <c r="JS87" s="91"/>
      <c r="JT87" s="91"/>
      <c r="JU87" s="91"/>
      <c r="JV87" s="91"/>
      <c r="JW87" s="91"/>
      <c r="JX87" s="91"/>
      <c r="JY87" s="91"/>
      <c r="JZ87" s="91"/>
      <c r="KA87" s="91"/>
      <c r="KB87" s="91"/>
      <c r="KC87" s="91"/>
      <c r="KD87" s="91"/>
      <c r="KE87" s="91"/>
      <c r="KF87" s="91"/>
      <c r="KG87" s="91"/>
      <c r="KH87" s="91"/>
      <c r="KI87" s="91"/>
      <c r="KJ87" s="91"/>
      <c r="KK87" s="91"/>
      <c r="KL87" s="91"/>
      <c r="KM87" s="91"/>
      <c r="KN87" s="91"/>
      <c r="KO87" s="91"/>
      <c r="KP87" s="91"/>
    </row>
    <row r="88" spans="4:302">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c r="AX88" s="91"/>
      <c r="AY88" s="91"/>
      <c r="AZ88" s="91"/>
      <c r="BA88" s="91"/>
      <c r="BB88" s="91"/>
      <c r="BC88" s="91"/>
      <c r="BD88" s="91"/>
      <c r="BE88" s="91"/>
      <c r="BF88" s="91"/>
      <c r="BG88" s="91"/>
      <c r="BH88" s="91"/>
      <c r="BI88" s="91"/>
      <c r="BJ88" s="91"/>
      <c r="BK88" s="91"/>
      <c r="BL88" s="91"/>
      <c r="BM88" s="91"/>
      <c r="BN88" s="91"/>
      <c r="BO88" s="91"/>
      <c r="BP88" s="91"/>
      <c r="BQ88" s="91"/>
      <c r="BR88" s="91"/>
      <c r="BS88" s="91"/>
      <c r="BT88" s="91"/>
      <c r="BU88" s="91"/>
      <c r="BV88" s="91"/>
      <c r="BW88" s="91"/>
      <c r="BX88" s="91"/>
      <c r="BY88" s="91"/>
      <c r="BZ88" s="91"/>
      <c r="CA88" s="91"/>
      <c r="CB88" s="91"/>
      <c r="CC88" s="91"/>
      <c r="CD88" s="91"/>
      <c r="CE88" s="91"/>
      <c r="CF88" s="91"/>
      <c r="CG88" s="91"/>
      <c r="CH88" s="91"/>
      <c r="CI88" s="91"/>
      <c r="CJ88" s="91"/>
      <c r="CK88" s="91"/>
      <c r="CL88" s="91"/>
      <c r="CM88" s="91"/>
      <c r="CN88" s="91"/>
      <c r="CO88" s="91"/>
      <c r="CP88" s="91"/>
      <c r="CQ88" s="91"/>
      <c r="CR88" s="91"/>
      <c r="CS88" s="91"/>
      <c r="CT88" s="91"/>
      <c r="CU88" s="91"/>
      <c r="CV88" s="91"/>
      <c r="CW88" s="91"/>
      <c r="CX88" s="91"/>
      <c r="CY88" s="91"/>
      <c r="CZ88" s="91"/>
      <c r="DA88" s="91"/>
      <c r="DB88" s="91"/>
      <c r="DC88" s="91"/>
      <c r="DD88" s="91"/>
      <c r="DE88" s="91"/>
      <c r="DF88" s="91"/>
      <c r="DG88" s="91"/>
      <c r="DH88" s="91"/>
      <c r="DI88" s="91"/>
      <c r="DJ88" s="91"/>
      <c r="DK88" s="91"/>
      <c r="DL88" s="91"/>
      <c r="DM88" s="91"/>
      <c r="DN88" s="91"/>
      <c r="DO88" s="91"/>
      <c r="DP88" s="91"/>
      <c r="DQ88" s="91"/>
      <c r="DR88" s="91"/>
      <c r="DS88" s="91"/>
      <c r="DT88" s="91"/>
      <c r="DU88" s="91"/>
      <c r="DV88" s="91"/>
      <c r="DW88" s="91"/>
      <c r="DX88" s="91"/>
      <c r="DY88" s="91"/>
      <c r="DZ88" s="91"/>
      <c r="EA88" s="91"/>
      <c r="EB88" s="91"/>
      <c r="EC88" s="91"/>
      <c r="ED88" s="91"/>
      <c r="EE88" s="91"/>
      <c r="EF88" s="91"/>
      <c r="EG88" s="91"/>
      <c r="EH88" s="91"/>
      <c r="EI88" s="91"/>
      <c r="EJ88" s="91"/>
      <c r="EK88" s="91"/>
      <c r="EL88" s="91"/>
      <c r="EM88" s="91"/>
      <c r="EN88" s="91"/>
      <c r="EO88" s="91"/>
      <c r="EP88" s="91"/>
      <c r="EQ88" s="91"/>
      <c r="ER88" s="91"/>
      <c r="ES88" s="91"/>
      <c r="ET88" s="91"/>
      <c r="EU88" s="91"/>
      <c r="EV88" s="91"/>
      <c r="EW88" s="91"/>
      <c r="EX88" s="91"/>
      <c r="EZ88" s="91"/>
      <c r="FA88" s="91"/>
      <c r="FB88" s="91"/>
      <c r="FC88" s="91"/>
      <c r="FD88" s="91"/>
      <c r="FE88" s="91"/>
      <c r="FF88" s="91"/>
      <c r="FG88" s="91"/>
      <c r="FH88" s="91"/>
      <c r="FI88" s="91"/>
      <c r="FJ88" s="91"/>
      <c r="FK88" s="91"/>
      <c r="FL88" s="91"/>
      <c r="FM88" s="91"/>
      <c r="FN88" s="91"/>
      <c r="FO88" s="91"/>
      <c r="FP88" s="91"/>
      <c r="FQ88" s="91"/>
      <c r="FR88" s="91"/>
      <c r="FS88" s="91"/>
      <c r="FT88" s="91"/>
      <c r="FU88" s="91"/>
      <c r="FV88" s="91"/>
      <c r="FW88" s="91"/>
      <c r="FX88" s="91"/>
      <c r="FY88" s="91"/>
      <c r="FZ88" s="91"/>
      <c r="GA88" s="91"/>
      <c r="GB88" s="91"/>
      <c r="GC88" s="91"/>
      <c r="GD88" s="91"/>
      <c r="GE88" s="91"/>
      <c r="GF88" s="91"/>
      <c r="GG88" s="91"/>
      <c r="GH88" s="91"/>
      <c r="GI88" s="91"/>
      <c r="GJ88" s="91"/>
      <c r="GK88" s="91"/>
      <c r="GL88" s="91"/>
      <c r="GM88" s="91"/>
      <c r="GN88" s="91"/>
      <c r="GO88" s="91"/>
      <c r="GP88" s="312"/>
      <c r="GQ88" s="91"/>
      <c r="GR88" s="91"/>
      <c r="GS88" s="91"/>
      <c r="GT88" s="91"/>
      <c r="GU88" s="91"/>
      <c r="GV88" s="91"/>
      <c r="GW88" s="91"/>
      <c r="GX88" s="91"/>
      <c r="GY88" s="91"/>
      <c r="GZ88" s="91"/>
      <c r="HA88" s="91"/>
      <c r="HB88" s="91"/>
      <c r="HC88" s="91"/>
      <c r="HD88" s="91"/>
      <c r="HE88" s="91"/>
      <c r="HF88" s="91"/>
      <c r="HG88" s="91"/>
      <c r="HH88" s="91"/>
      <c r="HI88" s="91"/>
      <c r="HJ88" s="91"/>
      <c r="HK88" s="91"/>
      <c r="HL88" s="91"/>
      <c r="HM88" s="91"/>
      <c r="HN88" s="91"/>
      <c r="HO88" s="91"/>
      <c r="HP88" s="91"/>
      <c r="HQ88" s="91"/>
      <c r="HR88" s="91"/>
      <c r="HS88" s="91"/>
      <c r="HT88" s="91"/>
      <c r="HU88" s="91"/>
      <c r="HV88" s="91"/>
      <c r="HW88" s="91"/>
      <c r="HX88" s="91"/>
      <c r="HY88" s="91"/>
      <c r="HZ88" s="91"/>
      <c r="IA88" s="91"/>
      <c r="IB88" s="91"/>
      <c r="IC88" s="91"/>
      <c r="ID88" s="91"/>
      <c r="IE88" s="91"/>
      <c r="IF88" s="91"/>
      <c r="IG88" s="91"/>
      <c r="IH88" s="91"/>
      <c r="II88" s="91"/>
      <c r="IJ88" s="91"/>
      <c r="IK88" s="91"/>
      <c r="IL88" s="91"/>
      <c r="IM88" s="91"/>
      <c r="IN88" s="91"/>
      <c r="IO88" s="91"/>
      <c r="IP88" s="91"/>
      <c r="IQ88" s="91"/>
      <c r="IR88" s="91"/>
      <c r="IS88" s="91"/>
      <c r="IT88" s="91"/>
      <c r="IU88" s="91"/>
      <c r="IV88" s="91"/>
      <c r="IW88" s="91"/>
      <c r="IX88" s="91"/>
      <c r="IY88" s="91"/>
      <c r="IZ88" s="91"/>
      <c r="JA88" s="91"/>
      <c r="JB88" s="91"/>
      <c r="JC88" s="91"/>
      <c r="JD88" s="91"/>
      <c r="JE88" s="91"/>
      <c r="JF88" s="91"/>
      <c r="JG88" s="91"/>
      <c r="JH88" s="91"/>
      <c r="JI88" s="91"/>
      <c r="JJ88" s="91"/>
      <c r="JK88" s="91"/>
      <c r="JL88" s="91"/>
      <c r="JM88" s="91"/>
      <c r="JN88" s="91"/>
      <c r="JO88" s="91"/>
      <c r="JP88" s="91"/>
      <c r="JQ88" s="91"/>
      <c r="JR88" s="91"/>
      <c r="JS88" s="91"/>
      <c r="JT88" s="91"/>
      <c r="JU88" s="91"/>
      <c r="JV88" s="91"/>
      <c r="JW88" s="91"/>
      <c r="JX88" s="91"/>
      <c r="JY88" s="91"/>
      <c r="JZ88" s="91"/>
      <c r="KA88" s="91"/>
      <c r="KB88" s="91"/>
      <c r="KC88" s="91"/>
      <c r="KD88" s="91"/>
      <c r="KE88" s="91"/>
      <c r="KF88" s="91"/>
      <c r="KG88" s="91"/>
      <c r="KH88" s="91"/>
      <c r="KI88" s="91"/>
      <c r="KJ88" s="91"/>
      <c r="KK88" s="91"/>
      <c r="KL88" s="91"/>
      <c r="KM88" s="91"/>
      <c r="KN88" s="91"/>
      <c r="KO88" s="91"/>
      <c r="KP88" s="91"/>
    </row>
    <row r="89" spans="4:302">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1"/>
      <c r="BR89" s="91"/>
      <c r="BS89" s="91"/>
      <c r="BT89" s="91"/>
      <c r="BU89" s="91"/>
      <c r="BV89" s="91"/>
      <c r="BW89" s="91"/>
      <c r="BX89" s="91"/>
      <c r="BY89" s="91"/>
      <c r="BZ89" s="91"/>
      <c r="CA89" s="91"/>
      <c r="CB89" s="91"/>
      <c r="CC89" s="91"/>
      <c r="CD89" s="91"/>
      <c r="CE89" s="91"/>
      <c r="CF89" s="91"/>
      <c r="CG89" s="91"/>
      <c r="CH89" s="91"/>
      <c r="CI89" s="91"/>
      <c r="CJ89" s="91"/>
      <c r="CK89" s="91"/>
      <c r="CL89" s="91"/>
      <c r="CM89" s="91"/>
      <c r="CN89" s="91"/>
      <c r="CO89" s="91"/>
      <c r="CP89" s="91"/>
      <c r="CQ89" s="91"/>
      <c r="CR89" s="91"/>
      <c r="CS89" s="91"/>
      <c r="CT89" s="91"/>
      <c r="CU89" s="91"/>
      <c r="CV89" s="91"/>
      <c r="CW89" s="91"/>
      <c r="CX89" s="91"/>
      <c r="CY89" s="91"/>
      <c r="CZ89" s="91"/>
      <c r="DA89" s="91"/>
      <c r="DB89" s="91"/>
      <c r="DC89" s="91"/>
      <c r="DD89" s="91"/>
      <c r="DE89" s="91"/>
      <c r="DF89" s="91"/>
      <c r="DG89" s="91"/>
      <c r="DH89" s="91"/>
      <c r="DI89" s="91"/>
      <c r="DJ89" s="91"/>
      <c r="DK89" s="91"/>
      <c r="DL89" s="91"/>
      <c r="DM89" s="91"/>
      <c r="DN89" s="91"/>
      <c r="DO89" s="91"/>
      <c r="DP89" s="91"/>
      <c r="DQ89" s="91"/>
      <c r="DR89" s="91"/>
      <c r="DS89" s="91"/>
      <c r="DT89" s="91"/>
      <c r="DU89" s="91"/>
      <c r="DV89" s="91"/>
      <c r="DW89" s="91"/>
      <c r="DX89" s="91"/>
      <c r="DY89" s="91"/>
      <c r="DZ89" s="91"/>
      <c r="EA89" s="91"/>
      <c r="EB89" s="91"/>
      <c r="EC89" s="91"/>
      <c r="ED89" s="91"/>
      <c r="EE89" s="91"/>
      <c r="EF89" s="91"/>
      <c r="EG89" s="91"/>
      <c r="EH89" s="91"/>
      <c r="EI89" s="91"/>
      <c r="EJ89" s="91"/>
      <c r="EK89" s="91"/>
      <c r="EL89" s="91"/>
      <c r="EM89" s="91"/>
      <c r="EN89" s="91"/>
      <c r="EO89" s="91"/>
      <c r="EP89" s="91"/>
      <c r="EQ89" s="91"/>
      <c r="ER89" s="91"/>
      <c r="ES89" s="91"/>
      <c r="ET89" s="91"/>
      <c r="EU89" s="91"/>
      <c r="EV89" s="91"/>
      <c r="EW89" s="91"/>
      <c r="EX89" s="91"/>
      <c r="EZ89" s="91"/>
      <c r="FA89" s="91"/>
      <c r="FB89" s="91"/>
      <c r="FC89" s="91"/>
      <c r="FD89" s="91"/>
      <c r="FE89" s="91"/>
      <c r="FF89" s="91"/>
      <c r="FG89" s="91"/>
      <c r="FH89" s="91"/>
      <c r="FI89" s="91"/>
      <c r="FJ89" s="91"/>
      <c r="FK89" s="91"/>
      <c r="FL89" s="91"/>
      <c r="FM89" s="91"/>
      <c r="FN89" s="91"/>
      <c r="FO89" s="91"/>
      <c r="FP89" s="91"/>
      <c r="FQ89" s="91"/>
      <c r="FR89" s="91"/>
      <c r="FS89" s="91"/>
      <c r="FT89" s="91"/>
      <c r="FU89" s="91"/>
      <c r="FV89" s="91"/>
      <c r="FW89" s="91"/>
      <c r="FX89" s="91"/>
      <c r="FY89" s="91"/>
      <c r="FZ89" s="91"/>
      <c r="GA89" s="91"/>
      <c r="GB89" s="91"/>
      <c r="GC89" s="91"/>
      <c r="GD89" s="91"/>
      <c r="GE89" s="91"/>
      <c r="GF89" s="91"/>
      <c r="GG89" s="91"/>
      <c r="GH89" s="91"/>
      <c r="GI89" s="91"/>
      <c r="GJ89" s="91"/>
      <c r="GK89" s="91"/>
      <c r="GL89" s="91"/>
      <c r="GM89" s="91"/>
      <c r="GN89" s="91"/>
      <c r="GO89" s="91"/>
      <c r="GP89" s="312"/>
      <c r="GQ89" s="91"/>
      <c r="GR89" s="91"/>
      <c r="GS89" s="91"/>
      <c r="GT89" s="91"/>
      <c r="GU89" s="91"/>
      <c r="GV89" s="91"/>
      <c r="GW89" s="91"/>
      <c r="GX89" s="91"/>
      <c r="GY89" s="91"/>
      <c r="GZ89" s="91"/>
      <c r="HA89" s="91"/>
      <c r="HB89" s="91"/>
      <c r="HC89" s="91"/>
      <c r="HD89" s="91"/>
      <c r="HE89" s="91"/>
      <c r="HF89" s="91"/>
      <c r="HG89" s="91"/>
      <c r="HH89" s="91"/>
      <c r="HI89" s="91"/>
      <c r="HJ89" s="91"/>
      <c r="HK89" s="91"/>
      <c r="HL89" s="91"/>
      <c r="HM89" s="91"/>
      <c r="HN89" s="91"/>
      <c r="HO89" s="91"/>
      <c r="HP89" s="91"/>
      <c r="HQ89" s="91"/>
      <c r="HR89" s="91"/>
      <c r="HS89" s="91"/>
      <c r="HT89" s="91"/>
      <c r="HU89" s="91"/>
      <c r="HV89" s="91"/>
      <c r="HW89" s="91"/>
      <c r="HX89" s="91"/>
      <c r="HY89" s="91"/>
      <c r="HZ89" s="91"/>
      <c r="IA89" s="91"/>
      <c r="IB89" s="91"/>
      <c r="IC89" s="91"/>
      <c r="ID89" s="91"/>
      <c r="IE89" s="91"/>
      <c r="IF89" s="91"/>
      <c r="IG89" s="91"/>
      <c r="IH89" s="91"/>
      <c r="II89" s="91"/>
      <c r="IJ89" s="91"/>
      <c r="IK89" s="91"/>
      <c r="IL89" s="91"/>
      <c r="IM89" s="91"/>
      <c r="IN89" s="91"/>
      <c r="IO89" s="91"/>
      <c r="IP89" s="91"/>
      <c r="IQ89" s="91"/>
      <c r="IR89" s="91"/>
      <c r="IS89" s="91"/>
      <c r="IT89" s="91"/>
      <c r="IU89" s="91"/>
      <c r="IV89" s="91"/>
      <c r="IW89" s="91"/>
      <c r="IX89" s="91"/>
      <c r="IY89" s="91"/>
      <c r="IZ89" s="91"/>
      <c r="JA89" s="91"/>
      <c r="JB89" s="91"/>
      <c r="JC89" s="91"/>
      <c r="JD89" s="91"/>
      <c r="JE89" s="91"/>
      <c r="JF89" s="91"/>
      <c r="JG89" s="91"/>
      <c r="JH89" s="91"/>
      <c r="JI89" s="91"/>
      <c r="JJ89" s="91"/>
      <c r="JK89" s="91"/>
      <c r="JL89" s="91"/>
      <c r="JM89" s="91"/>
      <c r="JN89" s="91"/>
      <c r="JO89" s="91"/>
      <c r="JP89" s="91"/>
      <c r="JQ89" s="91"/>
      <c r="JR89" s="91"/>
      <c r="JS89" s="91"/>
      <c r="JT89" s="91"/>
      <c r="JU89" s="91"/>
      <c r="JV89" s="91"/>
      <c r="JW89" s="91"/>
      <c r="JX89" s="91"/>
      <c r="JY89" s="91"/>
      <c r="JZ89" s="91"/>
      <c r="KA89" s="91"/>
      <c r="KB89" s="91"/>
      <c r="KC89" s="91"/>
      <c r="KD89" s="91"/>
      <c r="KE89" s="91"/>
      <c r="KF89" s="91"/>
      <c r="KG89" s="91"/>
      <c r="KH89" s="91"/>
      <c r="KI89" s="91"/>
      <c r="KJ89" s="91"/>
      <c r="KK89" s="91"/>
      <c r="KL89" s="91"/>
      <c r="KM89" s="91"/>
      <c r="KN89" s="91"/>
      <c r="KO89" s="91"/>
      <c r="KP89" s="91"/>
    </row>
    <row r="90" spans="4:302">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c r="AX90" s="91"/>
      <c r="AY90" s="91"/>
      <c r="AZ90" s="91"/>
      <c r="BA90" s="91"/>
      <c r="BB90" s="91"/>
      <c r="BC90" s="91"/>
      <c r="BD90" s="91"/>
      <c r="BE90" s="91"/>
      <c r="BF90" s="91"/>
      <c r="BG90" s="91"/>
      <c r="BH90" s="91"/>
      <c r="BI90" s="91"/>
      <c r="BJ90" s="91"/>
      <c r="BK90" s="91"/>
      <c r="BL90" s="91"/>
      <c r="BM90" s="91"/>
      <c r="BN90" s="91"/>
      <c r="BO90" s="91"/>
      <c r="BP90" s="91"/>
      <c r="BQ90" s="91"/>
      <c r="BR90" s="91"/>
      <c r="BS90" s="91"/>
      <c r="BT90" s="91"/>
      <c r="BU90" s="91"/>
      <c r="BV90" s="91"/>
      <c r="BW90" s="91"/>
      <c r="BX90" s="91"/>
      <c r="BY90" s="91"/>
      <c r="BZ90" s="91"/>
      <c r="CA90" s="91"/>
      <c r="CB90" s="91"/>
      <c r="CC90" s="91"/>
      <c r="CD90" s="91"/>
      <c r="CE90" s="91"/>
      <c r="CF90" s="91"/>
      <c r="CG90" s="91"/>
      <c r="CH90" s="91"/>
      <c r="CI90" s="91"/>
      <c r="CJ90" s="91"/>
      <c r="CK90" s="91"/>
      <c r="CL90" s="91"/>
      <c r="CM90" s="91"/>
      <c r="CN90" s="91"/>
      <c r="CO90" s="91"/>
      <c r="CP90" s="91"/>
      <c r="CQ90" s="91"/>
      <c r="CR90" s="91"/>
      <c r="CS90" s="91"/>
      <c r="CT90" s="91"/>
      <c r="CU90" s="91"/>
      <c r="CV90" s="91"/>
      <c r="CW90" s="91"/>
      <c r="CX90" s="91"/>
      <c r="CY90" s="91"/>
      <c r="CZ90" s="91"/>
      <c r="DA90" s="91"/>
      <c r="DB90" s="91"/>
      <c r="DC90" s="91"/>
      <c r="DD90" s="91"/>
      <c r="DE90" s="91"/>
      <c r="DF90" s="91"/>
      <c r="DG90" s="91"/>
      <c r="DH90" s="91"/>
      <c r="DI90" s="91"/>
      <c r="DJ90" s="91"/>
      <c r="DK90" s="91"/>
      <c r="DL90" s="91"/>
      <c r="DM90" s="91"/>
      <c r="DN90" s="91"/>
      <c r="DO90" s="91"/>
      <c r="DP90" s="91"/>
      <c r="DQ90" s="91"/>
      <c r="DR90" s="91"/>
      <c r="DS90" s="91"/>
      <c r="DT90" s="91"/>
      <c r="DU90" s="91"/>
      <c r="DV90" s="91"/>
      <c r="DW90" s="91"/>
      <c r="DX90" s="91"/>
      <c r="DY90" s="91"/>
      <c r="DZ90" s="91"/>
      <c r="EA90" s="91"/>
      <c r="EB90" s="91"/>
      <c r="EC90" s="91"/>
      <c r="ED90" s="91"/>
      <c r="EE90" s="91"/>
      <c r="EF90" s="91"/>
      <c r="EG90" s="91"/>
      <c r="EH90" s="91"/>
      <c r="EI90" s="91"/>
      <c r="EJ90" s="91"/>
      <c r="EK90" s="91"/>
      <c r="EL90" s="91"/>
      <c r="EM90" s="91"/>
      <c r="EN90" s="91"/>
      <c r="EO90" s="91"/>
      <c r="EP90" s="91"/>
      <c r="EQ90" s="91"/>
      <c r="ER90" s="91"/>
      <c r="ES90" s="91"/>
      <c r="ET90" s="91"/>
      <c r="EU90" s="91"/>
      <c r="EV90" s="91"/>
      <c r="EW90" s="91"/>
      <c r="EX90" s="91"/>
      <c r="EZ90" s="91"/>
      <c r="FA90" s="91"/>
      <c r="FB90" s="91"/>
      <c r="FC90" s="91"/>
      <c r="FD90" s="91"/>
      <c r="FE90" s="91"/>
      <c r="FF90" s="91"/>
      <c r="FG90" s="91"/>
      <c r="FH90" s="91"/>
      <c r="FI90" s="91"/>
      <c r="FJ90" s="91"/>
      <c r="FK90" s="91"/>
      <c r="FL90" s="91"/>
      <c r="FM90" s="91"/>
      <c r="FN90" s="91"/>
      <c r="FO90" s="91"/>
      <c r="FP90" s="91"/>
      <c r="FQ90" s="91"/>
      <c r="FR90" s="91"/>
      <c r="FS90" s="91"/>
      <c r="FT90" s="91"/>
      <c r="FU90" s="91"/>
      <c r="FV90" s="91"/>
      <c r="FW90" s="91"/>
      <c r="FX90" s="91"/>
      <c r="FY90" s="91"/>
      <c r="FZ90" s="91"/>
      <c r="GA90" s="91"/>
      <c r="GB90" s="91"/>
      <c r="GC90" s="91"/>
      <c r="GD90" s="91"/>
      <c r="GE90" s="91"/>
      <c r="GF90" s="91"/>
      <c r="GG90" s="91"/>
      <c r="GH90" s="91"/>
      <c r="GI90" s="91"/>
      <c r="GJ90" s="91"/>
      <c r="GK90" s="91"/>
      <c r="GL90" s="91"/>
      <c r="GM90" s="91"/>
      <c r="GN90" s="91"/>
      <c r="GO90" s="91"/>
      <c r="GP90" s="312"/>
      <c r="GQ90" s="91"/>
      <c r="GR90" s="91"/>
      <c r="GS90" s="91"/>
      <c r="GT90" s="91"/>
      <c r="GU90" s="91"/>
      <c r="GV90" s="91"/>
      <c r="GW90" s="91"/>
      <c r="GX90" s="91"/>
      <c r="GY90" s="91"/>
      <c r="GZ90" s="91"/>
      <c r="HA90" s="91"/>
      <c r="HB90" s="91"/>
      <c r="HC90" s="91"/>
      <c r="HD90" s="91"/>
      <c r="HE90" s="91"/>
      <c r="HF90" s="91"/>
      <c r="HG90" s="91"/>
      <c r="HH90" s="91"/>
      <c r="HI90" s="91"/>
      <c r="HJ90" s="91"/>
      <c r="HK90" s="91"/>
      <c r="HL90" s="91"/>
      <c r="HM90" s="91"/>
      <c r="HN90" s="91"/>
      <c r="HO90" s="91"/>
      <c r="HP90" s="91"/>
      <c r="HQ90" s="91"/>
      <c r="HR90" s="91"/>
      <c r="HS90" s="91"/>
      <c r="HT90" s="91"/>
      <c r="HU90" s="91"/>
      <c r="HV90" s="91"/>
      <c r="HW90" s="91"/>
      <c r="HX90" s="91"/>
      <c r="HY90" s="91"/>
      <c r="HZ90" s="91"/>
      <c r="IA90" s="91"/>
      <c r="IB90" s="91"/>
      <c r="IC90" s="91"/>
      <c r="ID90" s="91"/>
      <c r="IE90" s="91"/>
      <c r="IF90" s="91"/>
      <c r="IG90" s="91"/>
      <c r="IH90" s="91"/>
      <c r="II90" s="91"/>
      <c r="IJ90" s="91"/>
      <c r="IK90" s="91"/>
      <c r="IL90" s="91"/>
      <c r="IM90" s="91"/>
      <c r="IN90" s="91"/>
      <c r="IO90" s="91"/>
      <c r="IP90" s="91"/>
      <c r="IQ90" s="91"/>
      <c r="IR90" s="91"/>
      <c r="IS90" s="91"/>
      <c r="IT90" s="91"/>
      <c r="IU90" s="91"/>
      <c r="IV90" s="91"/>
      <c r="IW90" s="91"/>
      <c r="IX90" s="91"/>
      <c r="IY90" s="91"/>
      <c r="IZ90" s="91"/>
      <c r="JA90" s="91"/>
      <c r="JB90" s="91"/>
      <c r="JC90" s="91"/>
      <c r="JD90" s="91"/>
      <c r="JE90" s="91"/>
      <c r="JF90" s="91"/>
      <c r="JG90" s="91"/>
      <c r="JH90" s="91"/>
      <c r="JI90" s="91"/>
      <c r="JJ90" s="91"/>
      <c r="JK90" s="91"/>
      <c r="JL90" s="91"/>
      <c r="JM90" s="91"/>
      <c r="JN90" s="91"/>
      <c r="JO90" s="91"/>
      <c r="JP90" s="91"/>
      <c r="JQ90" s="91"/>
      <c r="JR90" s="91"/>
      <c r="JS90" s="91"/>
      <c r="JT90" s="91"/>
      <c r="JU90" s="91"/>
      <c r="JV90" s="91"/>
      <c r="JW90" s="91"/>
      <c r="JX90" s="91"/>
      <c r="JY90" s="91"/>
      <c r="JZ90" s="91"/>
      <c r="KA90" s="91"/>
      <c r="KB90" s="91"/>
      <c r="KC90" s="91"/>
      <c r="KD90" s="91"/>
      <c r="KE90" s="91"/>
      <c r="KF90" s="91"/>
      <c r="KG90" s="91"/>
      <c r="KH90" s="91"/>
      <c r="KI90" s="91"/>
      <c r="KJ90" s="91"/>
      <c r="KK90" s="91"/>
      <c r="KL90" s="91"/>
      <c r="KM90" s="91"/>
      <c r="KN90" s="91"/>
      <c r="KO90" s="91"/>
      <c r="KP90" s="91"/>
    </row>
    <row r="91" spans="4:302">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c r="AX91" s="91"/>
      <c r="AY91" s="91"/>
      <c r="AZ91" s="91"/>
      <c r="BA91" s="91"/>
      <c r="BB91" s="91"/>
      <c r="BC91" s="91"/>
      <c r="BD91" s="91"/>
      <c r="BE91" s="91"/>
      <c r="BF91" s="91"/>
      <c r="BG91" s="91"/>
      <c r="BH91" s="91"/>
      <c r="BI91" s="91"/>
      <c r="BJ91" s="91"/>
      <c r="BK91" s="91"/>
      <c r="BL91" s="91"/>
      <c r="BM91" s="91"/>
      <c r="BN91" s="91"/>
      <c r="BO91" s="91"/>
      <c r="BP91" s="91"/>
      <c r="BQ91" s="91"/>
      <c r="BR91" s="91"/>
      <c r="BS91" s="91"/>
      <c r="BT91" s="91"/>
      <c r="BU91" s="91"/>
      <c r="BV91" s="91"/>
      <c r="BW91" s="91"/>
      <c r="BX91" s="91"/>
      <c r="BY91" s="91"/>
      <c r="BZ91" s="91"/>
      <c r="CA91" s="91"/>
      <c r="CB91" s="91"/>
      <c r="CC91" s="91"/>
      <c r="CD91" s="91"/>
      <c r="CE91" s="91"/>
      <c r="CF91" s="91"/>
      <c r="CG91" s="91"/>
      <c r="CH91" s="91"/>
      <c r="CI91" s="91"/>
      <c r="CJ91" s="91"/>
      <c r="CK91" s="91"/>
      <c r="CL91" s="91"/>
      <c r="CM91" s="91"/>
      <c r="CN91" s="91"/>
      <c r="CO91" s="91"/>
      <c r="CP91" s="91"/>
      <c r="CQ91" s="91"/>
      <c r="CR91" s="91"/>
      <c r="CS91" s="91"/>
      <c r="CT91" s="91"/>
      <c r="CU91" s="91"/>
      <c r="CV91" s="91"/>
      <c r="CW91" s="91"/>
      <c r="CX91" s="91"/>
      <c r="CY91" s="91"/>
      <c r="CZ91" s="91"/>
      <c r="DA91" s="91"/>
      <c r="DB91" s="91"/>
      <c r="DC91" s="91"/>
      <c r="DD91" s="91"/>
      <c r="DE91" s="91"/>
      <c r="DF91" s="91"/>
      <c r="DG91" s="91"/>
      <c r="DH91" s="91"/>
      <c r="DI91" s="91"/>
      <c r="DJ91" s="91"/>
      <c r="DK91" s="91"/>
      <c r="DL91" s="91"/>
      <c r="DM91" s="91"/>
      <c r="DN91" s="91"/>
      <c r="DO91" s="91"/>
      <c r="DP91" s="91"/>
      <c r="DQ91" s="91"/>
      <c r="DR91" s="91"/>
      <c r="DS91" s="91"/>
      <c r="DT91" s="91"/>
      <c r="DU91" s="91"/>
      <c r="DV91" s="91"/>
      <c r="DW91" s="91"/>
      <c r="DX91" s="91"/>
      <c r="DY91" s="91"/>
      <c r="DZ91" s="91"/>
      <c r="EA91" s="91"/>
      <c r="EB91" s="91"/>
      <c r="EC91" s="91"/>
      <c r="ED91" s="91"/>
      <c r="EE91" s="91"/>
      <c r="EF91" s="91"/>
      <c r="EG91" s="91"/>
      <c r="EH91" s="91"/>
      <c r="EI91" s="91"/>
      <c r="EJ91" s="91"/>
      <c r="EK91" s="91"/>
      <c r="EL91" s="91"/>
      <c r="EM91" s="91"/>
      <c r="EN91" s="91"/>
      <c r="EO91" s="91"/>
      <c r="EP91" s="91"/>
      <c r="EQ91" s="91"/>
      <c r="ER91" s="91"/>
      <c r="ES91" s="91"/>
      <c r="ET91" s="91"/>
      <c r="EU91" s="91"/>
      <c r="EV91" s="91"/>
      <c r="EW91" s="91"/>
      <c r="EX91" s="91"/>
      <c r="EZ91" s="91"/>
      <c r="FA91" s="91"/>
      <c r="FB91" s="91"/>
      <c r="FC91" s="91"/>
      <c r="FD91" s="91"/>
      <c r="FE91" s="91"/>
      <c r="FF91" s="91"/>
      <c r="FG91" s="91"/>
      <c r="FH91" s="91"/>
      <c r="FI91" s="91"/>
      <c r="FJ91" s="91"/>
      <c r="FK91" s="91"/>
      <c r="FL91" s="91"/>
      <c r="FM91" s="91"/>
      <c r="FN91" s="91"/>
      <c r="FO91" s="91"/>
      <c r="FP91" s="91"/>
      <c r="FQ91" s="91"/>
      <c r="FR91" s="91"/>
      <c r="FS91" s="91"/>
      <c r="FT91" s="91"/>
      <c r="FU91" s="91"/>
      <c r="FV91" s="91"/>
      <c r="FW91" s="91"/>
      <c r="FX91" s="91"/>
      <c r="FY91" s="91"/>
      <c r="FZ91" s="91"/>
      <c r="GA91" s="91"/>
      <c r="GB91" s="91"/>
      <c r="GC91" s="91"/>
      <c r="GD91" s="91"/>
      <c r="GE91" s="91"/>
      <c r="GF91" s="91"/>
      <c r="GG91" s="91"/>
      <c r="GH91" s="91"/>
      <c r="GI91" s="91"/>
      <c r="GJ91" s="91"/>
      <c r="GK91" s="91"/>
      <c r="GL91" s="91"/>
      <c r="GM91" s="91"/>
      <c r="GN91" s="91"/>
      <c r="GO91" s="91"/>
      <c r="GP91" s="312"/>
      <c r="GQ91" s="91"/>
      <c r="GR91" s="91"/>
      <c r="GS91" s="91"/>
      <c r="GT91" s="91"/>
      <c r="GU91" s="91"/>
      <c r="GV91" s="91"/>
      <c r="GW91" s="91"/>
      <c r="GX91" s="91"/>
      <c r="GY91" s="91"/>
      <c r="GZ91" s="91"/>
      <c r="HA91" s="91"/>
      <c r="HB91" s="91"/>
      <c r="HC91" s="91"/>
      <c r="HD91" s="91"/>
      <c r="HE91" s="91"/>
      <c r="HF91" s="91"/>
      <c r="HG91" s="91"/>
      <c r="HH91" s="91"/>
      <c r="HI91" s="91"/>
      <c r="HJ91" s="91"/>
      <c r="HK91" s="91"/>
      <c r="HL91" s="91"/>
      <c r="HM91" s="91"/>
      <c r="HN91" s="91"/>
      <c r="HO91" s="91"/>
      <c r="HP91" s="91"/>
      <c r="HQ91" s="91"/>
      <c r="HR91" s="91"/>
      <c r="HS91" s="91"/>
      <c r="HT91" s="91"/>
      <c r="HU91" s="91"/>
      <c r="HV91" s="91"/>
      <c r="HW91" s="91"/>
      <c r="HX91" s="91"/>
      <c r="HY91" s="91"/>
      <c r="HZ91" s="91"/>
      <c r="IA91" s="91"/>
      <c r="IB91" s="91"/>
      <c r="IC91" s="91"/>
      <c r="ID91" s="91"/>
      <c r="IE91" s="91"/>
      <c r="IF91" s="91"/>
      <c r="IG91" s="91"/>
      <c r="IH91" s="91"/>
      <c r="II91" s="91"/>
      <c r="IJ91" s="91"/>
      <c r="IK91" s="91"/>
      <c r="IL91" s="91"/>
      <c r="IM91" s="91"/>
      <c r="IN91" s="91"/>
      <c r="IO91" s="91"/>
      <c r="IP91" s="91"/>
      <c r="IQ91" s="91"/>
      <c r="IR91" s="91"/>
      <c r="IS91" s="91"/>
      <c r="IT91" s="91"/>
      <c r="IU91" s="91"/>
      <c r="IV91" s="91"/>
      <c r="IW91" s="91"/>
      <c r="IX91" s="91"/>
      <c r="IY91" s="91"/>
      <c r="IZ91" s="91"/>
      <c r="JA91" s="91"/>
      <c r="JB91" s="91"/>
      <c r="JC91" s="91"/>
      <c r="JD91" s="91"/>
      <c r="JE91" s="91"/>
      <c r="JF91" s="91"/>
      <c r="JG91" s="91"/>
      <c r="JH91" s="91"/>
      <c r="JI91" s="91"/>
      <c r="JJ91" s="91"/>
      <c r="JK91" s="91"/>
      <c r="JL91" s="91"/>
      <c r="JM91" s="91"/>
      <c r="JN91" s="91"/>
      <c r="JO91" s="91"/>
      <c r="JP91" s="91"/>
      <c r="JQ91" s="91"/>
      <c r="JR91" s="91"/>
      <c r="JS91" s="91"/>
      <c r="JT91" s="91"/>
      <c r="JU91" s="91"/>
      <c r="JV91" s="91"/>
      <c r="JW91" s="91"/>
      <c r="JX91" s="91"/>
      <c r="JY91" s="91"/>
      <c r="JZ91" s="91"/>
      <c r="KA91" s="91"/>
      <c r="KB91" s="91"/>
      <c r="KC91" s="91"/>
      <c r="KD91" s="91"/>
      <c r="KE91" s="91"/>
      <c r="KF91" s="91"/>
      <c r="KG91" s="91"/>
      <c r="KH91" s="91"/>
      <c r="KI91" s="91"/>
      <c r="KJ91" s="91"/>
      <c r="KK91" s="91"/>
      <c r="KL91" s="91"/>
      <c r="KM91" s="91"/>
      <c r="KN91" s="91"/>
      <c r="KO91" s="91"/>
      <c r="KP91" s="91"/>
    </row>
    <row r="92" spans="4:302">
      <c r="GP92" s="110"/>
    </row>
    <row r="93" spans="4:302">
      <c r="GP93" s="110"/>
    </row>
    <row r="94" spans="4:302">
      <c r="GP94" s="110"/>
    </row>
    <row r="95" spans="4:302">
      <c r="GP95" s="110"/>
    </row>
    <row r="96" spans="4:302">
      <c r="GP96" s="110"/>
    </row>
    <row r="97" spans="198:198">
      <c r="GP97" s="110"/>
    </row>
    <row r="98" spans="198:198">
      <c r="GP98" s="110"/>
    </row>
    <row r="99" spans="198:198">
      <c r="GP99" s="110"/>
    </row>
    <row r="100" spans="198:198">
      <c r="GP100" s="110"/>
    </row>
    <row r="101" spans="198:198">
      <c r="GP101" s="110"/>
    </row>
    <row r="102" spans="198:198">
      <c r="GP102" s="110"/>
    </row>
    <row r="103" spans="198:198">
      <c r="GP103" s="110"/>
    </row>
    <row r="104" spans="198:198">
      <c r="GP104" s="110"/>
    </row>
    <row r="105" spans="198:198">
      <c r="GP105" s="110"/>
    </row>
    <row r="106" spans="198:198">
      <c r="GP106" s="110"/>
    </row>
    <row r="107" spans="198:198">
      <c r="GP107" s="110"/>
    </row>
    <row r="108" spans="198:198">
      <c r="GP108" s="110"/>
    </row>
    <row r="109" spans="198:198">
      <c r="GP109" s="110"/>
    </row>
    <row r="110" spans="198:198">
      <c r="GP110" s="110"/>
    </row>
    <row r="111" spans="198:198">
      <c r="GP111" s="110"/>
    </row>
    <row r="112" spans="198:198">
      <c r="GP112" s="110"/>
    </row>
    <row r="113" spans="198:198">
      <c r="GP113" s="110"/>
    </row>
    <row r="114" spans="198:198">
      <c r="GP114" s="110"/>
    </row>
    <row r="115" spans="198:198">
      <c r="GP115" s="110"/>
    </row>
    <row r="116" spans="198:198">
      <c r="GP116" s="110"/>
    </row>
    <row r="117" spans="198:198">
      <c r="GP117" s="110"/>
    </row>
    <row r="118" spans="198:198">
      <c r="GP118" s="110"/>
    </row>
    <row r="119" spans="198:198">
      <c r="GP119" s="110"/>
    </row>
    <row r="120" spans="198:198">
      <c r="GP120" s="110"/>
    </row>
    <row r="121" spans="198:198">
      <c r="GP121" s="110"/>
    </row>
    <row r="122" spans="198:198">
      <c r="GP122" s="110"/>
    </row>
    <row r="123" spans="198:198">
      <c r="GP123" s="110"/>
    </row>
    <row r="124" spans="198:198">
      <c r="GP124" s="110"/>
    </row>
    <row r="125" spans="198:198">
      <c r="GP125" s="110"/>
    </row>
    <row r="126" spans="198:198">
      <c r="GP126" s="110"/>
    </row>
    <row r="127" spans="198:198">
      <c r="GP127" s="110"/>
    </row>
    <row r="128" spans="198:198">
      <c r="GP128" s="110"/>
    </row>
    <row r="129" spans="198:198">
      <c r="GP129" s="110"/>
    </row>
    <row r="130" spans="198:198">
      <c r="GP130" s="110"/>
    </row>
    <row r="131" spans="198:198">
      <c r="GP131" s="110"/>
    </row>
    <row r="132" spans="198:198">
      <c r="GP132" s="110"/>
    </row>
    <row r="133" spans="198:198">
      <c r="GP133" s="110"/>
    </row>
    <row r="134" spans="198:198">
      <c r="GP134" s="110"/>
    </row>
    <row r="135" spans="198:198">
      <c r="GP135" s="110"/>
    </row>
    <row r="136" spans="198:198">
      <c r="GP136" s="110"/>
    </row>
    <row r="137" spans="198:198">
      <c r="GP137" s="110"/>
    </row>
    <row r="138" spans="198:198">
      <c r="GP138" s="110"/>
    </row>
    <row r="139" spans="198:198">
      <c r="GP139" s="110"/>
    </row>
    <row r="140" spans="198:198">
      <c r="GP140" s="110"/>
    </row>
    <row r="141" spans="198:198">
      <c r="GP141" s="110"/>
    </row>
    <row r="142" spans="198:198">
      <c r="GP142" s="110"/>
    </row>
    <row r="143" spans="198:198">
      <c r="GP143" s="110"/>
    </row>
    <row r="144" spans="198:198">
      <c r="GP144" s="110"/>
    </row>
    <row r="145" spans="198:198">
      <c r="GP145" s="110"/>
    </row>
    <row r="146" spans="198:198">
      <c r="GP146" s="110"/>
    </row>
    <row r="147" spans="198:198">
      <c r="GP147" s="110"/>
    </row>
    <row r="148" spans="198:198">
      <c r="GP148" s="110"/>
    </row>
    <row r="149" spans="198:198">
      <c r="GP149" s="110"/>
    </row>
    <row r="150" spans="198:198">
      <c r="GP150" s="110"/>
    </row>
    <row r="151" spans="198:198">
      <c r="GP151" s="110"/>
    </row>
    <row r="152" spans="198:198">
      <c r="GP152" s="110"/>
    </row>
    <row r="153" spans="198:198">
      <c r="GP153" s="110"/>
    </row>
    <row r="154" spans="198:198">
      <c r="GP154" s="110"/>
    </row>
    <row r="155" spans="198:198">
      <c r="GP155" s="110"/>
    </row>
    <row r="156" spans="198:198">
      <c r="GP156" s="110"/>
    </row>
    <row r="157" spans="198:198">
      <c r="GP157" s="110"/>
    </row>
    <row r="158" spans="198:198">
      <c r="GP158" s="110"/>
    </row>
    <row r="159" spans="198:198">
      <c r="GP159" s="110"/>
    </row>
    <row r="160" spans="198:198">
      <c r="GP160" s="110"/>
    </row>
    <row r="161" spans="198:198">
      <c r="GP161" s="110"/>
    </row>
    <row r="162" spans="198:198">
      <c r="GP162" s="110"/>
    </row>
    <row r="163" spans="198:198">
      <c r="GP163" s="110"/>
    </row>
    <row r="164" spans="198:198">
      <c r="GP164" s="110"/>
    </row>
    <row r="165" spans="198:198">
      <c r="GP165" s="110"/>
    </row>
    <row r="166" spans="198:198">
      <c r="GP166" s="110"/>
    </row>
    <row r="167" spans="198:198">
      <c r="GP167" s="110"/>
    </row>
    <row r="168" spans="198:198">
      <c r="GP168" s="110"/>
    </row>
    <row r="169" spans="198:198">
      <c r="GP169" s="110"/>
    </row>
    <row r="170" spans="198:198">
      <c r="GP170" s="110"/>
    </row>
    <row r="171" spans="198:198">
      <c r="GP171" s="110"/>
    </row>
    <row r="172" spans="198:198">
      <c r="GP172" s="110"/>
    </row>
    <row r="173" spans="198:198">
      <c r="GP173" s="110"/>
    </row>
    <row r="174" spans="198:198">
      <c r="GP174" s="110"/>
    </row>
    <row r="175" spans="198:198">
      <c r="GP175" s="110"/>
    </row>
    <row r="176" spans="198:198">
      <c r="GP176" s="110"/>
    </row>
    <row r="177" spans="198:198">
      <c r="GP177" s="110"/>
    </row>
    <row r="178" spans="198:198">
      <c r="GP178" s="110"/>
    </row>
    <row r="395" spans="3:3">
      <c r="C395" s="122">
        <f>E385</f>
        <v>0</v>
      </c>
    </row>
  </sheetData>
  <mergeCells count="6">
    <mergeCell ref="D3:Z3"/>
    <mergeCell ref="EZ3:KQ3"/>
    <mergeCell ref="KU3:QL3"/>
    <mergeCell ref="WK3:ACB3"/>
    <mergeCell ref="QP3:WG3"/>
    <mergeCell ref="AB3:AZ3"/>
  </mergeCells>
  <phoneticPr fontId="41" type="noConversion"/>
  <conditionalFormatting sqref="D4:EU4 QP4:WF4 WK4:ACA4">
    <cfRule type="expression" dxfId="7" priority="217">
      <formula>D6="Projected"</formula>
    </cfRule>
    <cfRule type="expression" dxfId="6" priority="218">
      <formula>D6="Actual"</formula>
    </cfRule>
  </conditionalFormatting>
  <conditionalFormatting sqref="EZ4:KP4">
    <cfRule type="expression" dxfId="5" priority="163">
      <formula>EZ6="Projected"</formula>
    </cfRule>
    <cfRule type="expression" dxfId="4" priority="164">
      <formula>EZ6="Actual"</formula>
    </cfRule>
  </conditionalFormatting>
  <conditionalFormatting sqref="KU4:QK4">
    <cfRule type="expression" dxfId="3" priority="109">
      <formula>KU6="Projected"</formula>
    </cfRule>
    <cfRule type="expression" dxfId="2" priority="110">
      <formula>KU6="Actual"</formula>
    </cfRule>
  </conditionalFormatting>
  <dataValidations count="1">
    <dataValidation type="list" allowBlank="1" showInputMessage="1" showErrorMessage="1" sqref="FI5:KP5" xr:uid="{00000000-0002-0000-1100-000000000000}">
      <formula1>$EY$6:$EY$6</formula1>
    </dataValidation>
  </dataValidations>
  <printOptions horizontalCentered="1"/>
  <pageMargins left="0.2" right="0.2" top="0.48" bottom="0.26" header="0.3" footer="0.2"/>
  <pageSetup scale="10" fitToWidth="4" orientation="landscape" r:id="rId1"/>
  <colBreaks count="3" manualBreakCount="3">
    <brk id="169" max="1048575" man="1"/>
    <brk id="306" max="1048575" man="1"/>
    <brk id="608" max="1048575" man="1"/>
  </colBreaks>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0">
    <pageSetUpPr fitToPage="1"/>
  </sheetPr>
  <dimension ref="A1:Q133"/>
  <sheetViews>
    <sheetView showGridLines="0" topLeftCell="B1" zoomScale="55" zoomScaleNormal="55" workbookViewId="0">
      <selection activeCell="T48" sqref="T48"/>
    </sheetView>
  </sheetViews>
  <sheetFormatPr defaultColWidth="9.140625" defaultRowHeight="12.75"/>
  <cols>
    <col min="1" max="1" width="5.85546875" style="7" customWidth="1"/>
    <col min="2" max="2" width="22.7109375" style="7" customWidth="1"/>
    <col min="3" max="3" width="14.28515625" style="7" bestFit="1" customWidth="1"/>
    <col min="4" max="4" width="21" style="7" bestFit="1" customWidth="1"/>
    <col min="5" max="5" width="14" style="7" bestFit="1" customWidth="1"/>
    <col min="6" max="6" width="15.140625" style="7" customWidth="1"/>
    <col min="7" max="7" width="16.7109375" style="7" bestFit="1" customWidth="1"/>
    <col min="8" max="8" width="14.140625" style="7" bestFit="1" customWidth="1"/>
    <col min="9" max="9" width="14.140625" style="7" customWidth="1"/>
    <col min="10" max="10" width="5.5703125" style="7" customWidth="1"/>
    <col min="11" max="11" width="17" style="7" bestFit="1" customWidth="1"/>
    <col min="12" max="12" width="16.7109375" style="7" customWidth="1"/>
    <col min="13" max="14" width="12.5703125" style="7" customWidth="1"/>
    <col min="15" max="15" width="18.42578125" style="7" bestFit="1" customWidth="1"/>
    <col min="16" max="16" width="4.28515625" style="7" customWidth="1"/>
    <col min="17" max="17" width="14.28515625" style="7" customWidth="1"/>
    <col min="18" max="16384" width="9.140625" style="7"/>
  </cols>
  <sheetData>
    <row r="1" spans="1:17">
      <c r="A1" s="1294" t="str">
        <f>Inputs!B7</f>
        <v>Atlanta Gas Light Company (AGLC)</v>
      </c>
      <c r="B1" s="1294"/>
      <c r="C1" s="1294"/>
      <c r="D1" s="1294"/>
      <c r="E1" s="1294"/>
      <c r="F1" s="1294"/>
      <c r="G1" s="1294"/>
      <c r="H1" s="1294"/>
      <c r="I1" s="1294"/>
      <c r="J1" s="1294"/>
      <c r="K1" s="1294"/>
      <c r="L1" s="1294"/>
      <c r="M1" s="1294"/>
      <c r="N1" s="1294"/>
      <c r="O1" s="1294"/>
      <c r="P1" s="1294"/>
      <c r="Q1" s="1294"/>
    </row>
    <row r="2" spans="1:17">
      <c r="A2" s="1259" t="s">
        <v>855</v>
      </c>
      <c r="B2" s="1259"/>
      <c r="C2" s="1259"/>
      <c r="D2" s="1259"/>
      <c r="E2" s="1259"/>
      <c r="F2" s="1259"/>
      <c r="G2" s="1259"/>
      <c r="H2" s="1259"/>
      <c r="I2" s="1259"/>
      <c r="J2" s="1259"/>
      <c r="K2" s="1259"/>
      <c r="L2" s="1259"/>
      <c r="M2" s="1259"/>
      <c r="N2" s="1259"/>
      <c r="O2" s="1259"/>
      <c r="P2" s="1259"/>
      <c r="Q2" s="1259"/>
    </row>
    <row r="3" spans="1:17">
      <c r="A3" s="1259" t="s">
        <v>20</v>
      </c>
      <c r="B3" s="1259"/>
      <c r="C3" s="1259"/>
      <c r="D3" s="1259"/>
      <c r="E3" s="1259"/>
      <c r="F3" s="1259"/>
      <c r="G3" s="1259"/>
      <c r="H3" s="1259"/>
      <c r="I3" s="1259"/>
      <c r="J3" s="1259"/>
      <c r="K3" s="1259"/>
      <c r="L3" s="1259"/>
      <c r="M3" s="1259"/>
      <c r="N3" s="1259"/>
      <c r="O3" s="1259"/>
      <c r="P3" s="1259"/>
      <c r="Q3" s="1259"/>
    </row>
    <row r="4" spans="1:17" ht="12.75" customHeight="1">
      <c r="A4" s="1259" t="s">
        <v>856</v>
      </c>
      <c r="B4" s="1259"/>
      <c r="C4" s="1259"/>
      <c r="D4" s="1259"/>
      <c r="E4" s="1259"/>
      <c r="F4" s="1259"/>
      <c r="G4" s="1259"/>
      <c r="H4" s="1259"/>
      <c r="I4" s="1259"/>
      <c r="J4" s="1259"/>
      <c r="K4" s="1259"/>
      <c r="L4" s="1259"/>
      <c r="M4" s="1259"/>
      <c r="N4" s="1259"/>
      <c r="O4" s="1259"/>
      <c r="P4" s="1259"/>
      <c r="Q4" s="1259"/>
    </row>
    <row r="5" spans="1:17">
      <c r="A5" s="77"/>
      <c r="B5" s="77"/>
      <c r="C5" s="77"/>
      <c r="Q5" s="1264" t="s">
        <v>857</v>
      </c>
    </row>
    <row r="6" spans="1:17">
      <c r="C6" s="125"/>
      <c r="L6" s="1264" t="s">
        <v>858</v>
      </c>
      <c r="Q6" s="1264"/>
    </row>
    <row r="7" spans="1:17">
      <c r="A7" s="5" t="s">
        <v>145</v>
      </c>
      <c r="B7" s="5"/>
      <c r="D7" s="1264" t="s">
        <v>859</v>
      </c>
      <c r="E7" s="1264" t="s">
        <v>860</v>
      </c>
      <c r="F7" s="165"/>
      <c r="G7" s="32"/>
      <c r="H7" s="1264" t="s">
        <v>861</v>
      </c>
      <c r="I7" s="1264" t="s">
        <v>862</v>
      </c>
      <c r="K7" s="1264" t="s">
        <v>863</v>
      </c>
      <c r="L7" s="1264"/>
      <c r="M7" s="1264" t="s">
        <v>864</v>
      </c>
      <c r="N7" s="1264" t="s">
        <v>865</v>
      </c>
      <c r="O7" s="1264" t="s">
        <v>866</v>
      </c>
      <c r="Q7" s="1264"/>
    </row>
    <row r="8" spans="1:17" ht="12.75" customHeight="1">
      <c r="A8" s="269" t="s">
        <v>146</v>
      </c>
      <c r="B8" s="269" t="s">
        <v>808</v>
      </c>
      <c r="C8" s="269" t="s">
        <v>867</v>
      </c>
      <c r="D8" s="1265"/>
      <c r="E8" s="1265"/>
      <c r="F8" s="337" t="s">
        <v>868</v>
      </c>
      <c r="G8" s="337" t="s">
        <v>869</v>
      </c>
      <c r="H8" s="1265"/>
      <c r="I8" s="1265" t="s">
        <v>867</v>
      </c>
      <c r="K8" s="1265"/>
      <c r="L8" s="1265"/>
      <c r="M8" s="1265"/>
      <c r="N8" s="1265"/>
      <c r="O8" s="1265" t="s">
        <v>867</v>
      </c>
      <c r="Q8" s="1265"/>
    </row>
    <row r="9" spans="1:17">
      <c r="B9" s="8" t="s">
        <v>151</v>
      </c>
      <c r="C9" s="8" t="s">
        <v>152</v>
      </c>
      <c r="D9" s="8" t="s">
        <v>153</v>
      </c>
      <c r="E9" s="8" t="s">
        <v>170</v>
      </c>
      <c r="F9" s="8"/>
      <c r="G9" s="8" t="s">
        <v>172</v>
      </c>
      <c r="H9" s="8" t="s">
        <v>173</v>
      </c>
      <c r="I9" s="8" t="s">
        <v>174</v>
      </c>
      <c r="K9" s="8" t="s">
        <v>175</v>
      </c>
      <c r="L9" s="8" t="s">
        <v>176</v>
      </c>
      <c r="M9" s="8" t="s">
        <v>870</v>
      </c>
      <c r="N9" s="8"/>
      <c r="O9" s="8" t="s">
        <v>871</v>
      </c>
      <c r="Q9" s="8" t="s">
        <v>872</v>
      </c>
    </row>
    <row r="10" spans="1:17">
      <c r="B10" s="8"/>
      <c r="C10" s="8"/>
      <c r="G10" s="187"/>
      <c r="H10" s="187"/>
      <c r="I10" s="187"/>
    </row>
    <row r="11" spans="1:17">
      <c r="A11" s="126">
        <v>1</v>
      </c>
      <c r="B11" s="127">
        <v>45138</v>
      </c>
      <c r="C11" s="167">
        <f>'Historical (RB) - New'!CS11+'Historical (RB) - New'!CS12+'Historical (RB) - New'!CS13+ 'Historical (RB) - New'!CS14</f>
        <v>535016499.17000002</v>
      </c>
      <c r="D11" s="34">
        <f>-Inputs!D408</f>
        <v>-126168833</v>
      </c>
      <c r="E11" s="34">
        <f>-Inputs!G448</f>
        <v>-87891190.680000037</v>
      </c>
      <c r="F11" s="34"/>
      <c r="G11" s="187"/>
      <c r="I11" s="167">
        <f>C11+D11+E11+F11+G11-H11</f>
        <v>320956475.49000001</v>
      </c>
      <c r="Q11" s="128"/>
    </row>
    <row r="12" spans="1:17">
      <c r="A12" s="126">
        <f t="shared" ref="A12:A23" si="0">A11+1</f>
        <v>2</v>
      </c>
      <c r="B12" s="127">
        <v>45169</v>
      </c>
      <c r="C12" s="167">
        <f>'Historical (RB) - New'!CT11+'Historical (RB) - New'!CT12+'Historical (RB) - New'!CT13+ 'Historical (RB) - New'!CT14</f>
        <v>564481354.67999995</v>
      </c>
      <c r="D12" s="34">
        <f>-Inputs!D409</f>
        <v>-131724119.93000001</v>
      </c>
      <c r="E12" s="34">
        <f>-Inputs!G449</f>
        <v>-93133397.230000034</v>
      </c>
      <c r="F12" s="34"/>
      <c r="G12" s="187"/>
      <c r="I12" s="167">
        <f>C12+D12+E12+F12+G12-H12</f>
        <v>339623837.51999992</v>
      </c>
      <c r="K12" s="34">
        <f>'Historical (Income) - new'!AK292-'Historical (Income) - new'!AK311</f>
        <v>2259383.11</v>
      </c>
      <c r="L12" s="34">
        <f>-Inputs!B409-Inputs!C409</f>
        <v>-572149.28</v>
      </c>
      <c r="M12" s="34">
        <f>-Inputs!M449</f>
        <v>-507505.8</v>
      </c>
      <c r="N12" s="34"/>
      <c r="O12" s="10">
        <f>K12+L12+M12+N12</f>
        <v>1179728.0299999998</v>
      </c>
    </row>
    <row r="13" spans="1:17">
      <c r="A13" s="126">
        <f t="shared" si="0"/>
        <v>3</v>
      </c>
      <c r="B13" s="127">
        <v>45199</v>
      </c>
      <c r="C13" s="167">
        <f>'Historical (RB) - New'!CU11+'Historical (RB) - New'!CU12+'Historical (RB) - New'!CU13+'Historical (RB) - New'!CU14</f>
        <v>542520253.91999996</v>
      </c>
      <c r="D13" s="34">
        <f>-Inputs!D410</f>
        <v>-133085307.61</v>
      </c>
      <c r="E13" s="34">
        <f>-Inputs!G450</f>
        <v>-101794340.15000004</v>
      </c>
      <c r="F13" s="34"/>
      <c r="G13" s="187"/>
      <c r="I13" s="167">
        <f t="shared" ref="I13:I22" si="1">C13+D13+E13+F13+G13-H13</f>
        <v>307640606.15999991</v>
      </c>
      <c r="K13" s="34">
        <f>'Historical (Income) - new'!AL292-'Historical (Income) - new'!AL311</f>
        <v>2146210.21</v>
      </c>
      <c r="L13" s="34">
        <f>-Inputs!B410-Inputs!C410</f>
        <v>-618410.71</v>
      </c>
      <c r="M13" s="34">
        <f>-Inputs!M450</f>
        <v>-569951.54000000015</v>
      </c>
      <c r="N13" s="34"/>
      <c r="O13" s="10">
        <f t="shared" ref="O13:O23" si="2">K13+L13+M13+N13</f>
        <v>957847.95999999985</v>
      </c>
    </row>
    <row r="14" spans="1:17">
      <c r="A14" s="126">
        <f t="shared" si="0"/>
        <v>4</v>
      </c>
      <c r="B14" s="127">
        <v>45230</v>
      </c>
      <c r="C14" s="167">
        <f>'Historical (RB) - New'!CV11+'Historical (RB) - New'!CV12+'Historical (RB) - New'!CV13+'Historical (RB) - New'!CV14</f>
        <v>542088207.55000007</v>
      </c>
      <c r="D14" s="34">
        <f>-Inputs!D411</f>
        <v>-141995707.97999999</v>
      </c>
      <c r="E14" s="34">
        <f>-Inputs!G451</f>
        <v>-106473788.06887707</v>
      </c>
      <c r="F14" s="34"/>
      <c r="G14" s="187"/>
      <c r="I14" s="167">
        <f t="shared" si="1"/>
        <v>293618711.50112295</v>
      </c>
      <c r="K14" s="34">
        <f>'Historical (Income) - new'!AM292-'Historical (Income) - new'!AM311</f>
        <v>2350444.75</v>
      </c>
      <c r="L14" s="34">
        <f>-Inputs!B411-Inputs!C411</f>
        <v>-646782.16999999993</v>
      </c>
      <c r="M14" s="34">
        <f>-Inputs!M451</f>
        <v>-609430.20000000007</v>
      </c>
      <c r="N14" s="34"/>
      <c r="O14" s="10">
        <f t="shared" si="2"/>
        <v>1094232.3799999999</v>
      </c>
    </row>
    <row r="15" spans="1:17">
      <c r="A15" s="126">
        <f t="shared" si="0"/>
        <v>5</v>
      </c>
      <c r="B15" s="127">
        <v>45260</v>
      </c>
      <c r="C15" s="167">
        <f>'Historical (RB) - New'!CW11+'Historical (RB) - New'!CW12+'Historical (RB) - New'!CW13+'Historical (RB) - New'!CW14</f>
        <v>537008427.78999996</v>
      </c>
      <c r="D15" s="34">
        <f>-Inputs!D412</f>
        <v>-151129435.49000001</v>
      </c>
      <c r="E15" s="34">
        <f>-Inputs!G452</f>
        <v>-109902617.70037708</v>
      </c>
      <c r="F15" s="34"/>
      <c r="G15" s="187"/>
      <c r="I15" s="167">
        <f t="shared" si="1"/>
        <v>275976374.59962285</v>
      </c>
      <c r="K15" s="34">
        <f>'Historical (Income) - new'!AN292-'Historical (Income) - new'!AN311</f>
        <v>2356087.9699999997</v>
      </c>
      <c r="L15" s="34">
        <f>-Inputs!B412-Inputs!C412</f>
        <v>-675279.32000000007</v>
      </c>
      <c r="M15" s="34">
        <f>-Inputs!M452</f>
        <v>-633680.81000000006</v>
      </c>
      <c r="N15" s="34"/>
      <c r="O15" s="10">
        <f t="shared" si="2"/>
        <v>1047127.8399999996</v>
      </c>
    </row>
    <row r="16" spans="1:17">
      <c r="A16" s="126">
        <f t="shared" si="0"/>
        <v>6</v>
      </c>
      <c r="B16" s="127">
        <v>45291</v>
      </c>
      <c r="C16" s="167">
        <f>'Historical (RB) - New'!CX11+'Historical (RB) - New'!CX12+'Historical (RB) - New'!CX13+'Historical (RB) - New'!CX14</f>
        <v>543925878.69999993</v>
      </c>
      <c r="D16" s="34">
        <f>-Inputs!D413</f>
        <v>-168238760.46000001</v>
      </c>
      <c r="E16" s="34">
        <f>-Inputs!G453</f>
        <v>-118361597.38037708</v>
      </c>
      <c r="F16" s="34"/>
      <c r="G16" s="187"/>
      <c r="I16" s="167">
        <f t="shared" si="1"/>
        <v>257325520.85962281</v>
      </c>
      <c r="K16" s="34">
        <f>'Historical (Income) - new'!AO292-'Historical (Income) - new'!AO311</f>
        <v>2248753.89</v>
      </c>
      <c r="L16" s="34">
        <f>-Inputs!B413-Inputs!C413</f>
        <v>-734628.72</v>
      </c>
      <c r="M16" s="34">
        <f>-Inputs!M453</f>
        <v>-652610.92999999982</v>
      </c>
      <c r="N16" s="34"/>
      <c r="O16" s="10">
        <f t="shared" si="2"/>
        <v>861514.24000000034</v>
      </c>
    </row>
    <row r="17" spans="1:17">
      <c r="A17" s="126">
        <f t="shared" si="0"/>
        <v>7</v>
      </c>
      <c r="B17" s="127">
        <v>45322</v>
      </c>
      <c r="C17" s="167">
        <f>'Historical (RB) - New'!CY11+'Historical (RB) - New'!CY12+'Historical (RB) - New'!CY13+'Historical (RB) - New'!CY14</f>
        <v>543837163.87</v>
      </c>
      <c r="D17" s="34">
        <f>-Inputs!D414</f>
        <v>-173763622.71000001</v>
      </c>
      <c r="E17" s="34">
        <f>-Inputs!G454</f>
        <v>-118779114.77037708</v>
      </c>
      <c r="F17" s="34">
        <f>-Inputs!G468</f>
        <v>0</v>
      </c>
      <c r="G17" s="187"/>
      <c r="I17" s="167">
        <f t="shared" si="1"/>
        <v>251294426.38962287</v>
      </c>
      <c r="K17" s="34">
        <f>'Historical (Income) - new'!AP292-'Historical (Income) - new'!AP311</f>
        <v>2463979.36</v>
      </c>
      <c r="L17" s="34">
        <f>-Inputs!B414-Inputs!C414</f>
        <v>-828343.32000000007</v>
      </c>
      <c r="M17" s="34">
        <f>-Inputs!M454</f>
        <v>-689667.75</v>
      </c>
      <c r="N17" s="34"/>
      <c r="O17" s="10">
        <f t="shared" si="2"/>
        <v>945968.2899999998</v>
      </c>
    </row>
    <row r="18" spans="1:17">
      <c r="A18" s="126">
        <f t="shared" si="0"/>
        <v>8</v>
      </c>
      <c r="B18" s="127">
        <v>45351</v>
      </c>
      <c r="C18" s="167">
        <f>'Historical (RB) - New'!CZ11+'Historical (RB) - New'!CZ12+'Historical (RB) - New'!CZ13+'Historical (RB) - New'!CZ14</f>
        <v>549212399.76999998</v>
      </c>
      <c r="D18" s="34">
        <f>-Inputs!D415</f>
        <v>-179290996.88999999</v>
      </c>
      <c r="E18" s="34">
        <f>-Inputs!G455</f>
        <v>-120855541.00037707</v>
      </c>
      <c r="F18" s="34">
        <f>-Inputs!G469</f>
        <v>-10413.89</v>
      </c>
      <c r="G18" s="187"/>
      <c r="I18" s="167">
        <f t="shared" si="1"/>
        <v>249055447.98962295</v>
      </c>
      <c r="K18" s="34">
        <f>'Historical (Income) - new'!AQ292-'Historical (Income) - new'!AQ311</f>
        <v>2503662.94</v>
      </c>
      <c r="L18" s="34">
        <f>-Inputs!B415-Inputs!C415</f>
        <v>-878166.55</v>
      </c>
      <c r="M18" s="34">
        <f>-Inputs!M455</f>
        <v>-704380.06999999983</v>
      </c>
      <c r="N18" s="34">
        <f>-Inputs!M469</f>
        <v>-3.33</v>
      </c>
      <c r="O18" s="10">
        <f t="shared" si="2"/>
        <v>921112.99000000011</v>
      </c>
    </row>
    <row r="19" spans="1:17">
      <c r="A19" s="126">
        <f t="shared" si="0"/>
        <v>9</v>
      </c>
      <c r="B19" s="127">
        <v>45382</v>
      </c>
      <c r="C19" s="167">
        <f>'Historical (RB) - New'!DA11+'Historical (RB) - New'!DA12+'Historical (RB) - New'!DA13+'Historical (RB) - New'!DA14</f>
        <v>527384668.43999994</v>
      </c>
      <c r="D19" s="34">
        <f>-Inputs!D416</f>
        <v>-185636361.52000001</v>
      </c>
      <c r="E19" s="34">
        <f>-Inputs!G456</f>
        <v>-118358938.10037707</v>
      </c>
      <c r="F19" s="34">
        <f>-Inputs!G470</f>
        <v>-57538.12</v>
      </c>
      <c r="G19" s="187"/>
      <c r="I19" s="167">
        <f t="shared" si="1"/>
        <v>223331830.69962287</v>
      </c>
      <c r="K19" s="34">
        <f>'Historical (Income) - new'!AR292-'Historical (Income) - new'!AR311</f>
        <v>2655165.4899999998</v>
      </c>
      <c r="L19" s="34">
        <f>-Inputs!B416-Inputs!C416</f>
        <v>-927331.66</v>
      </c>
      <c r="M19" s="34">
        <f>-Inputs!M456</f>
        <v>-1032156.9000000001</v>
      </c>
      <c r="N19" s="34">
        <f>-Inputs!M470</f>
        <v>-97.23</v>
      </c>
      <c r="O19" s="10">
        <f t="shared" si="2"/>
        <v>695579.69999999949</v>
      </c>
    </row>
    <row r="20" spans="1:17">
      <c r="A20" s="126">
        <f t="shared" si="0"/>
        <v>10</v>
      </c>
      <c r="B20" s="127">
        <v>45412</v>
      </c>
      <c r="C20" s="316">
        <f>'Historical (RB) - New'!DB11+'Historical (RB) - New'!DB12+'Historical (RB) - New'!DB13+'Historical (RB) - New'!DB14</f>
        <v>551301074.86000001</v>
      </c>
      <c r="D20" s="34">
        <f>-Inputs!D417</f>
        <v>-194035218.41</v>
      </c>
      <c r="E20" s="34">
        <f>-Inputs!G457</f>
        <v>-120098554.62037706</v>
      </c>
      <c r="F20" s="34">
        <f>-Inputs!G471</f>
        <v>-310871.84000000003</v>
      </c>
      <c r="G20" s="187"/>
      <c r="I20" s="167">
        <f t="shared" si="1"/>
        <v>236856429.98962298</v>
      </c>
      <c r="K20" s="34">
        <f>'Historical (Income) - new'!AS292-'Historical (Income) - new'!AS311</f>
        <v>2174565.2199999997</v>
      </c>
      <c r="L20" s="34">
        <f>-Inputs!B417-Inputs!C417</f>
        <v>-957986.67</v>
      </c>
      <c r="M20" s="34">
        <f>-Inputs!M457</f>
        <v>-699318.93</v>
      </c>
      <c r="N20" s="34">
        <f>-Inputs!M471</f>
        <v>-810.22</v>
      </c>
      <c r="O20" s="10">
        <f t="shared" si="2"/>
        <v>516449.39999999979</v>
      </c>
    </row>
    <row r="21" spans="1:17">
      <c r="A21" s="126">
        <f t="shared" si="0"/>
        <v>11</v>
      </c>
      <c r="B21" s="127">
        <v>45443</v>
      </c>
      <c r="C21" s="316">
        <f>'Historical (RB) - New'!DC11+'Historical (RB) - New'!DC12+'Historical (RB) - New'!DC13+'Historical (RB) - New'!DC14</f>
        <v>564406439.92999995</v>
      </c>
      <c r="D21" s="34">
        <f>-Inputs!D418</f>
        <v>-203789232.09</v>
      </c>
      <c r="E21" s="34">
        <f>-Inputs!G458</f>
        <v>-122630978.86037706</v>
      </c>
      <c r="F21" s="34">
        <f>-Inputs!G472</f>
        <v>-563974.52</v>
      </c>
      <c r="G21" s="187"/>
      <c r="I21" s="167">
        <f t="shared" si="1"/>
        <v>237422254.45962283</v>
      </c>
      <c r="K21" s="34">
        <f>'Historical (Income) - new'!AT292-'Historical (Income) - new'!AT311</f>
        <v>2596442.4699999997</v>
      </c>
      <c r="L21" s="34">
        <f>-Inputs!B418-Inputs!C418</f>
        <v>-1006649.74</v>
      </c>
      <c r="M21" s="34">
        <f>-Inputs!M458</f>
        <v>-721739.61</v>
      </c>
      <c r="N21" s="34">
        <f>-Inputs!M472</f>
        <v>-113351.40000000001</v>
      </c>
      <c r="O21" s="10">
        <f t="shared" si="2"/>
        <v>754701.71999999974</v>
      </c>
    </row>
    <row r="22" spans="1:17">
      <c r="A22" s="126">
        <f t="shared" si="0"/>
        <v>12</v>
      </c>
      <c r="B22" s="127">
        <v>45473</v>
      </c>
      <c r="C22" s="316">
        <f>SUM('Historical (RB) - New'!DD11:DD14)</f>
        <v>573291877.57000005</v>
      </c>
      <c r="D22" s="34">
        <f>-Inputs!D419</f>
        <v>-195386790.16999999</v>
      </c>
      <c r="E22" s="34">
        <f>-Inputs!G459</f>
        <v>-124149877.36037706</v>
      </c>
      <c r="F22" s="34">
        <f>-Inputs!G473</f>
        <v>-982618.23</v>
      </c>
      <c r="G22" s="34"/>
      <c r="H22" s="34"/>
      <c r="I22" s="167">
        <f t="shared" si="1"/>
        <v>252772591.80962303</v>
      </c>
      <c r="K22" s="34">
        <f>'Historical (Income) - new'!AU292-'Historical (Income) - new'!AU311</f>
        <v>2709778.38</v>
      </c>
      <c r="L22" s="34">
        <f>-Inputs!B419-Inputs!C419</f>
        <v>-1054172.98</v>
      </c>
      <c r="M22" s="34">
        <f>-Inputs!M459</f>
        <v>-741241.26</v>
      </c>
      <c r="N22" s="34">
        <f>-Inputs!M473</f>
        <v>-2884.27</v>
      </c>
      <c r="O22" s="10">
        <f t="shared" si="2"/>
        <v>911479.86999999988</v>
      </c>
    </row>
    <row r="23" spans="1:17">
      <c r="A23" s="126">
        <f t="shared" si="0"/>
        <v>13</v>
      </c>
      <c r="B23" s="127">
        <v>45504</v>
      </c>
      <c r="C23" s="316">
        <f>SUM('Historical (RB) - New'!DE11:DE14)</f>
        <v>561780721.96999991</v>
      </c>
      <c r="D23" s="34">
        <f>-Inputs!D420</f>
        <v>-175991617.90000001</v>
      </c>
      <c r="E23" s="34">
        <f>-Inputs!G460</f>
        <v>-127744694.25037706</v>
      </c>
      <c r="F23" s="34">
        <f>-Inputs!G474</f>
        <v>-1817700.63</v>
      </c>
      <c r="G23" s="34"/>
      <c r="H23" s="34"/>
      <c r="I23" s="167">
        <f>C23+D23+E23+F23+G23-H23</f>
        <v>256226709.18962288</v>
      </c>
      <c r="K23" s="34">
        <f>'Historical (Income) - new'!AV292-'Historical (Income) - new'!AV311</f>
        <v>2748101.8000000003</v>
      </c>
      <c r="L23" s="34">
        <f>-Inputs!B420-Inputs!C420</f>
        <v>-1018067.02</v>
      </c>
      <c r="M23" s="34">
        <f>-Inputs!M460</f>
        <v>-756342.32</v>
      </c>
      <c r="N23" s="34">
        <f>-Inputs!M474</f>
        <v>-4617.3900000000003</v>
      </c>
      <c r="O23" s="10">
        <f t="shared" si="2"/>
        <v>969075.0700000003</v>
      </c>
    </row>
    <row r="24" spans="1:17" ht="13.5" thickBot="1">
      <c r="A24" s="126">
        <f>A23+1</f>
        <v>14</v>
      </c>
      <c r="B24" s="127" t="s">
        <v>873</v>
      </c>
      <c r="C24" s="129">
        <f>AVERAGE(C11:C23)</f>
        <v>548942689.86307693</v>
      </c>
      <c r="D24" s="135"/>
      <c r="E24" s="135"/>
      <c r="F24" s="135"/>
      <c r="G24" s="34"/>
      <c r="H24" s="34"/>
      <c r="I24" s="129">
        <f>AVERAGE(I11:I23)</f>
        <v>269392401.28136379</v>
      </c>
      <c r="K24" s="129">
        <f>SUM(K12:K23)</f>
        <v>29212575.589999996</v>
      </c>
      <c r="L24" s="129">
        <f>SUM(L12:L23)</f>
        <v>-9917968.1400000006</v>
      </c>
      <c r="M24" s="129">
        <f>SUM(M12:M23)</f>
        <v>-8318026.1200000001</v>
      </c>
      <c r="N24" s="129">
        <f>SUM(N12:N23)</f>
        <v>-121763.84000000001</v>
      </c>
      <c r="O24" s="129">
        <f>SUM(O12:O23)</f>
        <v>10854817.489999996</v>
      </c>
      <c r="Q24" s="24">
        <f>O24/I24</f>
        <v>4.0293703305546498E-2</v>
      </c>
    </row>
    <row r="25" spans="1:17" ht="13.5" thickTop="1">
      <c r="A25" s="126"/>
      <c r="B25" s="127"/>
      <c r="C25" s="135"/>
      <c r="G25" s="34"/>
      <c r="H25" s="34"/>
      <c r="I25" s="34"/>
      <c r="K25" s="187"/>
      <c r="O25" s="187"/>
      <c r="Q25" s="55"/>
    </row>
    <row r="26" spans="1:17" ht="12.75" customHeight="1">
      <c r="A26" s="126"/>
      <c r="B26" s="127"/>
      <c r="C26" s="135"/>
      <c r="G26" s="34"/>
      <c r="H26" s="34"/>
      <c r="I26" s="34"/>
      <c r="K26" s="187"/>
      <c r="O26" s="187"/>
      <c r="Q26" s="55"/>
    </row>
    <row r="27" spans="1:17">
      <c r="A27" s="126"/>
      <c r="B27" s="5"/>
      <c r="D27" s="1264" t="s">
        <v>859</v>
      </c>
      <c r="E27" s="1264" t="s">
        <v>860</v>
      </c>
      <c r="F27" s="165"/>
      <c r="G27" s="32"/>
      <c r="H27" s="1264" t="s">
        <v>861</v>
      </c>
      <c r="I27" s="1264" t="s">
        <v>862</v>
      </c>
      <c r="K27" s="187"/>
      <c r="O27" s="187"/>
      <c r="Q27" s="55"/>
    </row>
    <row r="28" spans="1:17">
      <c r="A28" s="126"/>
      <c r="B28" s="269" t="s">
        <v>808</v>
      </c>
      <c r="C28" s="269" t="s">
        <v>867</v>
      </c>
      <c r="D28" s="1265"/>
      <c r="E28" s="1265"/>
      <c r="F28" s="337" t="s">
        <v>868</v>
      </c>
      <c r="G28" s="337" t="s">
        <v>869</v>
      </c>
      <c r="H28" s="1265"/>
      <c r="I28" s="1265" t="s">
        <v>867</v>
      </c>
      <c r="K28" s="1223"/>
      <c r="L28" s="8"/>
      <c r="O28" s="187"/>
      <c r="Q28" s="55"/>
    </row>
    <row r="29" spans="1:17">
      <c r="A29" s="126">
        <f>A24+1</f>
        <v>15</v>
      </c>
      <c r="B29" s="127">
        <v>45474</v>
      </c>
      <c r="C29" s="496"/>
      <c r="G29" s="34"/>
      <c r="H29" s="34"/>
      <c r="I29" s="496">
        <f>I23</f>
        <v>256226709.18962288</v>
      </c>
    </row>
    <row r="30" spans="1:17">
      <c r="A30" s="126">
        <f t="shared" ref="A30:A70" si="3">A29+1</f>
        <v>16</v>
      </c>
      <c r="B30" s="127">
        <v>45505</v>
      </c>
      <c r="C30" s="316">
        <f>I29+D126</f>
        <v>328580474.37723613</v>
      </c>
      <c r="D30" s="34"/>
      <c r="G30" s="34">
        <f t="shared" ref="G30:G46" si="4">F83</f>
        <v>42605165.284211211</v>
      </c>
      <c r="H30" s="34">
        <f>'WP 2-1-1 Plant Additions'!$G$73</f>
        <v>46511036.437011287</v>
      </c>
      <c r="I30" s="167">
        <f>C30+D30+E30+F30+G30-H30</f>
        <v>324674603.22443604</v>
      </c>
      <c r="K30" s="55"/>
      <c r="L30" s="174"/>
    </row>
    <row r="31" spans="1:17">
      <c r="A31" s="126">
        <f t="shared" si="3"/>
        <v>17</v>
      </c>
      <c r="B31" s="127">
        <v>45536</v>
      </c>
      <c r="C31" s="316">
        <f t="shared" ref="C31:C69" si="5">I30</f>
        <v>324674603.22443604</v>
      </c>
      <c r="D31" s="34"/>
      <c r="G31" s="34">
        <f t="shared" si="4"/>
        <v>41155502.113547958</v>
      </c>
      <c r="H31" s="34">
        <f>'WP 2-1-1 Plant Additions'!$H$73</f>
        <v>74557718.981689543</v>
      </c>
      <c r="I31" s="167">
        <f t="shared" ref="I31:I70" si="6">C31+D31+E31+F31+G31-H31</f>
        <v>291272386.35629451</v>
      </c>
      <c r="K31" s="55"/>
      <c r="L31" s="174"/>
    </row>
    <row r="32" spans="1:17">
      <c r="A32" s="126">
        <f t="shared" si="3"/>
        <v>18</v>
      </c>
      <c r="B32" s="127">
        <v>45566</v>
      </c>
      <c r="C32" s="316">
        <f t="shared" si="5"/>
        <v>291272386.35629451</v>
      </c>
      <c r="D32" s="34"/>
      <c r="G32" s="34">
        <f t="shared" si="4"/>
        <v>36724703.241301231</v>
      </c>
      <c r="H32" s="34">
        <f>'WP 2-1-1 Plant Additions'!$I$73</f>
        <v>34602452.37063244</v>
      </c>
      <c r="I32" s="167">
        <f t="shared" si="6"/>
        <v>293394637.22696328</v>
      </c>
      <c r="K32" s="55"/>
      <c r="L32" s="174"/>
    </row>
    <row r="33" spans="1:14">
      <c r="A33" s="126">
        <f t="shared" si="3"/>
        <v>19</v>
      </c>
      <c r="B33" s="127">
        <v>45597</v>
      </c>
      <c r="C33" s="316">
        <f t="shared" si="5"/>
        <v>293394637.22696328</v>
      </c>
      <c r="D33" s="34"/>
      <c r="G33" s="34">
        <f t="shared" si="4"/>
        <v>37617722.983393818</v>
      </c>
      <c r="H33" s="34">
        <f>'WP 2-1-1 Plant Additions'!$J$73</f>
        <v>35473044.24165976</v>
      </c>
      <c r="I33" s="167">
        <f t="shared" si="6"/>
        <v>295539315.96869731</v>
      </c>
      <c r="K33" s="55"/>
      <c r="L33" s="174"/>
    </row>
    <row r="34" spans="1:14">
      <c r="A34" s="126">
        <f t="shared" si="3"/>
        <v>20</v>
      </c>
      <c r="B34" s="127">
        <v>45627</v>
      </c>
      <c r="C34" s="316">
        <f t="shared" si="5"/>
        <v>295539315.96869731</v>
      </c>
      <c r="D34" s="34"/>
      <c r="G34" s="34">
        <f t="shared" si="4"/>
        <v>33882727.979762122</v>
      </c>
      <c r="H34" s="34">
        <f>'WP 2-1-1 Plant Additions'!$K$73</f>
        <v>51080543.742995925</v>
      </c>
      <c r="I34" s="167">
        <f t="shared" si="6"/>
        <v>278341500.20546353</v>
      </c>
      <c r="K34" s="55"/>
      <c r="L34" s="174"/>
    </row>
    <row r="35" spans="1:14">
      <c r="A35" s="126">
        <f t="shared" si="3"/>
        <v>21</v>
      </c>
      <c r="B35" s="127">
        <v>45658</v>
      </c>
      <c r="C35" s="316">
        <f t="shared" si="5"/>
        <v>278341500.20546353</v>
      </c>
      <c r="D35" s="34"/>
      <c r="G35" s="34">
        <f t="shared" si="4"/>
        <v>22153714.462586805</v>
      </c>
      <c r="H35" s="34">
        <f>'WP 2-1-1 Plant Additions'!$L$73</f>
        <v>15296529.396495894</v>
      </c>
      <c r="I35" s="167">
        <f t="shared" si="6"/>
        <v>285198685.27155447</v>
      </c>
      <c r="K35" s="55"/>
      <c r="L35" s="174"/>
    </row>
    <row r="36" spans="1:14">
      <c r="A36" s="126">
        <f t="shared" si="3"/>
        <v>22</v>
      </c>
      <c r="B36" s="127">
        <v>45689</v>
      </c>
      <c r="C36" s="316">
        <f t="shared" si="5"/>
        <v>285198685.27155447</v>
      </c>
      <c r="D36" s="34"/>
      <c r="G36" s="34">
        <f t="shared" si="4"/>
        <v>23645410.137878742</v>
      </c>
      <c r="H36" s="34">
        <f>'WP 2-1-1 Plant Additions'!$M$73</f>
        <v>16291761.029477052</v>
      </c>
      <c r="I36" s="167">
        <f t="shared" si="6"/>
        <v>292552334.37995613</v>
      </c>
      <c r="K36" s="55"/>
      <c r="L36" s="174"/>
    </row>
    <row r="37" spans="1:14">
      <c r="A37" s="126">
        <f t="shared" si="3"/>
        <v>23</v>
      </c>
      <c r="B37" s="127">
        <v>45717</v>
      </c>
      <c r="C37" s="316">
        <f t="shared" si="5"/>
        <v>292552334.37995613</v>
      </c>
      <c r="D37" s="34"/>
      <c r="G37" s="34">
        <f t="shared" si="4"/>
        <v>30070379.619472563</v>
      </c>
      <c r="H37" s="34">
        <f>'WP 2-1-1 Plant Additions'!$N$73</f>
        <v>51514164.870173961</v>
      </c>
      <c r="I37" s="167">
        <f t="shared" si="6"/>
        <v>271108549.1292547</v>
      </c>
      <c r="K37" s="55"/>
      <c r="L37" s="174"/>
      <c r="N37" s="875"/>
    </row>
    <row r="38" spans="1:14">
      <c r="A38" s="126">
        <f t="shared" si="3"/>
        <v>24</v>
      </c>
      <c r="B38" s="127">
        <v>45748</v>
      </c>
      <c r="C38" s="316">
        <f t="shared" si="5"/>
        <v>271108549.1292547</v>
      </c>
      <c r="D38" s="34"/>
      <c r="G38" s="34">
        <f t="shared" si="4"/>
        <v>31547774.986030892</v>
      </c>
      <c r="H38" s="34">
        <f>'WP 2-1-1 Plant Additions'!$O$73</f>
        <v>20852798.019315418</v>
      </c>
      <c r="I38" s="167">
        <f t="shared" si="6"/>
        <v>281803526.09597015</v>
      </c>
      <c r="K38" s="55"/>
      <c r="L38" s="174"/>
    </row>
    <row r="39" spans="1:14">
      <c r="A39" s="126">
        <f t="shared" si="3"/>
        <v>25</v>
      </c>
      <c r="B39" s="127">
        <v>45778</v>
      </c>
      <c r="C39" s="316">
        <f t="shared" si="5"/>
        <v>281803526.09597015</v>
      </c>
      <c r="D39" s="34"/>
      <c r="G39" s="34">
        <f t="shared" si="4"/>
        <v>34951255.745651066</v>
      </c>
      <c r="H39" s="34">
        <f>'WP 2-1-1 Plant Additions'!$P$73</f>
        <v>52040218.450685687</v>
      </c>
      <c r="I39" s="167">
        <f t="shared" si="6"/>
        <v>264714563.39093554</v>
      </c>
      <c r="K39" s="55"/>
      <c r="L39" s="174"/>
    </row>
    <row r="40" spans="1:14">
      <c r="A40" s="126">
        <f t="shared" si="3"/>
        <v>26</v>
      </c>
      <c r="B40" s="127">
        <v>45809</v>
      </c>
      <c r="C40" s="316">
        <f t="shared" si="5"/>
        <v>264714563.39093554</v>
      </c>
      <c r="D40" s="34"/>
      <c r="G40" s="34">
        <f t="shared" si="4"/>
        <v>38045771.111175179</v>
      </c>
      <c r="H40" s="34">
        <f>'WP 2-1-1 Plant Additions'!$Q$73</f>
        <v>26215205.564733304</v>
      </c>
      <c r="I40" s="167">
        <f t="shared" si="6"/>
        <v>276545128.93737739</v>
      </c>
      <c r="K40" s="55"/>
      <c r="L40" s="174"/>
    </row>
    <row r="41" spans="1:14">
      <c r="A41" s="126">
        <f t="shared" si="3"/>
        <v>27</v>
      </c>
      <c r="B41" s="127">
        <v>45839</v>
      </c>
      <c r="C41" s="316">
        <f t="shared" si="5"/>
        <v>276545128.93737739</v>
      </c>
      <c r="D41" s="34"/>
      <c r="G41" s="34">
        <f t="shared" si="4"/>
        <v>37436991.630061597</v>
      </c>
      <c r="H41" s="34">
        <f>'WP 2-1-1 Plant Additions'!$R$73</f>
        <v>23289779.141382013</v>
      </c>
      <c r="I41" s="167">
        <f t="shared" si="6"/>
        <v>290692341.42605692</v>
      </c>
      <c r="K41" s="55"/>
      <c r="L41" s="174"/>
    </row>
    <row r="42" spans="1:14">
      <c r="A42" s="126">
        <f>A41+1</f>
        <v>28</v>
      </c>
      <c r="B42" s="127">
        <v>45870</v>
      </c>
      <c r="C42" s="316">
        <f t="shared" si="5"/>
        <v>290692341.42605692</v>
      </c>
      <c r="D42" s="34"/>
      <c r="G42" s="34">
        <f t="shared" si="4"/>
        <v>39562704.754376054</v>
      </c>
      <c r="H42" s="34">
        <f>'WP 2-1-1 Plant Additions'!$S$73</f>
        <v>24251641.535999261</v>
      </c>
      <c r="I42" s="167">
        <f t="shared" si="6"/>
        <v>306003404.64443374</v>
      </c>
      <c r="K42" s="55"/>
      <c r="L42" s="174"/>
    </row>
    <row r="43" spans="1:14">
      <c r="A43" s="126">
        <f t="shared" si="3"/>
        <v>29</v>
      </c>
      <c r="B43" s="127">
        <v>45901</v>
      </c>
      <c r="C43" s="316">
        <f t="shared" si="5"/>
        <v>306003404.64443374</v>
      </c>
      <c r="D43" s="34"/>
      <c r="G43" s="34">
        <f t="shared" si="4"/>
        <v>40771100.494809851</v>
      </c>
      <c r="H43" s="34">
        <f>'WP 2-1-1 Plant Additions'!$T$73</f>
        <v>27150282.043198753</v>
      </c>
      <c r="I43" s="167">
        <f t="shared" si="6"/>
        <v>319624223.09604484</v>
      </c>
      <c r="K43" s="55"/>
      <c r="L43" s="174"/>
    </row>
    <row r="44" spans="1:14">
      <c r="A44" s="126">
        <f t="shared" si="3"/>
        <v>30</v>
      </c>
      <c r="B44" s="127">
        <v>45931</v>
      </c>
      <c r="C44" s="316">
        <f t="shared" si="5"/>
        <v>319624223.09604484</v>
      </c>
      <c r="D44" s="34"/>
      <c r="G44" s="34">
        <f t="shared" si="4"/>
        <v>36119319.403271176</v>
      </c>
      <c r="H44" s="34">
        <f>'WP 2-1-1 Plant Additions'!$U$73</f>
        <v>27660456.079410367</v>
      </c>
      <c r="I44" s="167">
        <f t="shared" si="6"/>
        <v>328083086.41990566</v>
      </c>
      <c r="K44" s="55"/>
      <c r="L44" s="174"/>
    </row>
    <row r="45" spans="1:14">
      <c r="A45" s="126">
        <f t="shared" si="3"/>
        <v>31</v>
      </c>
      <c r="B45" s="127">
        <v>45962</v>
      </c>
      <c r="C45" s="316">
        <f t="shared" si="5"/>
        <v>328083086.41990566</v>
      </c>
      <c r="D45" s="34"/>
      <c r="G45" s="34">
        <f t="shared" si="4"/>
        <v>28154439.807255302</v>
      </c>
      <c r="H45" s="34">
        <f>'WP 2-1-1 Plant Additions'!$V$73</f>
        <v>18120831.705986865</v>
      </c>
      <c r="I45" s="167">
        <f t="shared" si="6"/>
        <v>338116694.52117413</v>
      </c>
      <c r="K45" s="55"/>
      <c r="L45" s="174"/>
    </row>
    <row r="46" spans="1:14">
      <c r="A46" s="126">
        <f t="shared" si="3"/>
        <v>32</v>
      </c>
      <c r="B46" s="127">
        <v>45992</v>
      </c>
      <c r="C46" s="316">
        <f t="shared" si="5"/>
        <v>338116694.52117413</v>
      </c>
      <c r="D46" s="34"/>
      <c r="G46" s="34">
        <f t="shared" si="4"/>
        <v>26587397.655888863</v>
      </c>
      <c r="H46" s="34">
        <f>'WP 2-1-1 Plant Additions'!$W$73</f>
        <v>122683040.4882438</v>
      </c>
      <c r="I46" s="167">
        <f t="shared" si="6"/>
        <v>242021051.68881917</v>
      </c>
      <c r="K46" s="55"/>
      <c r="L46" s="174"/>
    </row>
    <row r="47" spans="1:14">
      <c r="A47" s="126">
        <f t="shared" si="3"/>
        <v>33</v>
      </c>
      <c r="B47" s="127">
        <v>46023</v>
      </c>
      <c r="C47" s="316">
        <f t="shared" si="5"/>
        <v>242021051.68881917</v>
      </c>
      <c r="D47" s="34"/>
      <c r="G47" s="34">
        <f t="shared" ref="G47:G70" si="7">F100</f>
        <v>36569965.212039307</v>
      </c>
      <c r="H47" s="34">
        <f>'WP 2-1-1 Plant Additions'!$X$73</f>
        <v>26261906.599763468</v>
      </c>
      <c r="I47" s="167">
        <f t="shared" si="6"/>
        <v>252329110.30109501</v>
      </c>
      <c r="K47" s="55"/>
      <c r="L47" s="174"/>
    </row>
    <row r="48" spans="1:14">
      <c r="A48" s="126">
        <f t="shared" si="3"/>
        <v>34</v>
      </c>
      <c r="B48" s="127">
        <v>46054</v>
      </c>
      <c r="C48" s="316">
        <f t="shared" si="5"/>
        <v>252329110.30109501</v>
      </c>
      <c r="D48" s="34"/>
      <c r="G48" s="34">
        <f t="shared" si="7"/>
        <v>36569965.212039307</v>
      </c>
      <c r="H48" s="34">
        <f>'WP 2-1-1 Plant Additions'!$Y$73</f>
        <v>22851459.003776696</v>
      </c>
      <c r="I48" s="167">
        <f t="shared" si="6"/>
        <v>266047616.5093576</v>
      </c>
      <c r="K48" s="55"/>
      <c r="L48" s="174"/>
    </row>
    <row r="49" spans="1:12">
      <c r="A49" s="126">
        <f t="shared" si="3"/>
        <v>35</v>
      </c>
      <c r="B49" s="127">
        <v>46082</v>
      </c>
      <c r="C49" s="316">
        <f t="shared" si="5"/>
        <v>266047616.5093576</v>
      </c>
      <c r="D49" s="34"/>
      <c r="G49" s="34">
        <f t="shared" si="7"/>
        <v>36569965.212039307</v>
      </c>
      <c r="H49" s="34">
        <f>'WP 2-1-1 Plant Additions'!$Z$73</f>
        <v>48313548.713857599</v>
      </c>
      <c r="I49" s="167">
        <f t="shared" si="6"/>
        <v>254304033.00753933</v>
      </c>
      <c r="K49" s="55"/>
      <c r="L49" s="174"/>
    </row>
    <row r="50" spans="1:12">
      <c r="A50" s="126">
        <f t="shared" si="3"/>
        <v>36</v>
      </c>
      <c r="B50" s="127">
        <v>46113</v>
      </c>
      <c r="C50" s="316">
        <f t="shared" si="5"/>
        <v>254304033.00753933</v>
      </c>
      <c r="D50" s="34"/>
      <c r="G50" s="34">
        <f t="shared" si="7"/>
        <v>36569965.212039307</v>
      </c>
      <c r="H50" s="34">
        <f>'WP 2-1-1 Plant Additions'!$AA$73</f>
        <v>22851459.003776696</v>
      </c>
      <c r="I50" s="167">
        <f t="shared" si="6"/>
        <v>268022539.21580192</v>
      </c>
      <c r="K50" s="55"/>
      <c r="L50" s="174"/>
    </row>
    <row r="51" spans="1:12">
      <c r="A51" s="126">
        <f t="shared" si="3"/>
        <v>37</v>
      </c>
      <c r="B51" s="127">
        <v>46143</v>
      </c>
      <c r="C51" s="316">
        <f t="shared" si="5"/>
        <v>268022539.21580192</v>
      </c>
      <c r="D51" s="34"/>
      <c r="G51" s="34">
        <f t="shared" si="7"/>
        <v>36569965.212039307</v>
      </c>
      <c r="H51" s="34">
        <f>'WP 2-1-1 Plant Additions'!$AB$73</f>
        <v>22851459.003776696</v>
      </c>
      <c r="I51" s="167">
        <f t="shared" si="6"/>
        <v>281741045.42406458</v>
      </c>
      <c r="K51" s="55"/>
      <c r="L51" s="174"/>
    </row>
    <row r="52" spans="1:12">
      <c r="A52" s="126">
        <f t="shared" si="3"/>
        <v>38</v>
      </c>
      <c r="B52" s="127">
        <v>46174</v>
      </c>
      <c r="C52" s="316">
        <f t="shared" si="5"/>
        <v>281741045.42406458</v>
      </c>
      <c r="D52" s="34"/>
      <c r="G52" s="34">
        <f t="shared" si="7"/>
        <v>36569965.212039307</v>
      </c>
      <c r="H52" s="34">
        <f>'WP 2-1-1 Plant Additions'!$AC$73</f>
        <v>25245092.309900191</v>
      </c>
      <c r="I52" s="167">
        <f t="shared" si="6"/>
        <v>293065918.3262037</v>
      </c>
      <c r="K52" s="55"/>
      <c r="L52" s="174"/>
    </row>
    <row r="53" spans="1:12">
      <c r="A53" s="126">
        <f t="shared" si="3"/>
        <v>39</v>
      </c>
      <c r="B53" s="127">
        <v>46204</v>
      </c>
      <c r="C53" s="316">
        <f t="shared" si="5"/>
        <v>293065918.3262037</v>
      </c>
      <c r="D53" s="34"/>
      <c r="G53" s="34">
        <f t="shared" si="7"/>
        <v>36569965.212039307</v>
      </c>
      <c r="H53" s="34">
        <f>'WP 2-1-1 Plant Additions'!$AD$73</f>
        <v>22851459.003776696</v>
      </c>
      <c r="I53" s="167">
        <f t="shared" si="6"/>
        <v>306784424.53446633</v>
      </c>
      <c r="K53" s="55"/>
      <c r="L53" s="174"/>
    </row>
    <row r="54" spans="1:12">
      <c r="A54" s="126">
        <f t="shared" si="3"/>
        <v>40</v>
      </c>
      <c r="B54" s="127">
        <v>46235</v>
      </c>
      <c r="C54" s="316">
        <f t="shared" si="5"/>
        <v>306784424.53446633</v>
      </c>
      <c r="D54" s="34"/>
      <c r="G54" s="34">
        <f t="shared" si="7"/>
        <v>36569965.212039307</v>
      </c>
      <c r="H54" s="34">
        <f>'WP 2-1-1 Plant Additions'!$AE$73</f>
        <v>22851459.003776696</v>
      </c>
      <c r="I54" s="167">
        <f t="shared" si="6"/>
        <v>320502930.74272895</v>
      </c>
      <c r="K54" s="55"/>
      <c r="L54" s="174"/>
    </row>
    <row r="55" spans="1:12">
      <c r="A55" s="126">
        <f t="shared" si="3"/>
        <v>41</v>
      </c>
      <c r="B55" s="127">
        <v>46266</v>
      </c>
      <c r="C55" s="316">
        <f t="shared" si="5"/>
        <v>320502930.74272895</v>
      </c>
      <c r="D55" s="34"/>
      <c r="G55" s="34">
        <f t="shared" si="7"/>
        <v>36569965.212039307</v>
      </c>
      <c r="H55" s="34">
        <f>'WP 2-1-1 Plant Additions'!$AF$73</f>
        <v>25386800.300104652</v>
      </c>
      <c r="I55" s="167">
        <f t="shared" si="6"/>
        <v>331686095.65466356</v>
      </c>
      <c r="K55" s="55"/>
      <c r="L55" s="174"/>
    </row>
    <row r="56" spans="1:12">
      <c r="A56" s="126">
        <f t="shared" si="3"/>
        <v>42</v>
      </c>
      <c r="B56" s="127">
        <v>46296</v>
      </c>
      <c r="C56" s="316">
        <f t="shared" si="5"/>
        <v>331686095.65466356</v>
      </c>
      <c r="D56" s="34"/>
      <c r="G56" s="34">
        <f t="shared" si="7"/>
        <v>36569965.212039307</v>
      </c>
      <c r="H56" s="34">
        <f>'WP 2-1-1 Plant Additions'!$AG$73</f>
        <v>22867204.336021636</v>
      </c>
      <c r="I56" s="167">
        <f t="shared" si="6"/>
        <v>345388856.53068119</v>
      </c>
      <c r="K56" s="55"/>
      <c r="L56" s="174"/>
    </row>
    <row r="57" spans="1:12">
      <c r="A57" s="126">
        <f t="shared" si="3"/>
        <v>43</v>
      </c>
      <c r="B57" s="127">
        <v>46327</v>
      </c>
      <c r="C57" s="316">
        <f t="shared" si="5"/>
        <v>345388856.53068119</v>
      </c>
      <c r="D57" s="34"/>
      <c r="G57" s="34">
        <f t="shared" si="7"/>
        <v>36569965.212039307</v>
      </c>
      <c r="H57" s="34">
        <f>'WP 2-1-1 Plant Additions'!$AH$73</f>
        <v>22867204.336021636</v>
      </c>
      <c r="I57" s="167">
        <f t="shared" si="6"/>
        <v>359091617.40669882</v>
      </c>
      <c r="K57" s="55"/>
      <c r="L57" s="174"/>
    </row>
    <row r="58" spans="1:12">
      <c r="A58" s="126">
        <f t="shared" si="3"/>
        <v>44</v>
      </c>
      <c r="B58" s="127">
        <v>46357</v>
      </c>
      <c r="C58" s="316">
        <f t="shared" si="5"/>
        <v>359091617.40669882</v>
      </c>
      <c r="D58" s="34"/>
      <c r="G58" s="34">
        <f t="shared" si="7"/>
        <v>36569965.212039307</v>
      </c>
      <c r="H58" s="34">
        <f>'WP 2-1-1 Plant Additions'!$AI$73</f>
        <v>157803463.1680674</v>
      </c>
      <c r="I58" s="167">
        <f t="shared" si="6"/>
        <v>237858119.45067072</v>
      </c>
      <c r="K58" s="55"/>
      <c r="L58" s="174"/>
    </row>
    <row r="59" spans="1:12">
      <c r="A59" s="126">
        <f t="shared" si="3"/>
        <v>45</v>
      </c>
      <c r="B59" s="127">
        <v>46388</v>
      </c>
      <c r="C59" s="316">
        <f t="shared" si="5"/>
        <v>237858119.45067072</v>
      </c>
      <c r="D59" s="34"/>
      <c r="G59" s="34">
        <f t="shared" si="7"/>
        <v>37900227.105641685</v>
      </c>
      <c r="H59" s="34">
        <f>'WP 2-1-1 Plant Additions'!$AJ$73</f>
        <v>26082988.763161629</v>
      </c>
      <c r="I59" s="167">
        <f t="shared" si="6"/>
        <v>249675357.79315075</v>
      </c>
      <c r="K59" s="55"/>
      <c r="L59" s="174"/>
    </row>
    <row r="60" spans="1:12">
      <c r="A60" s="126">
        <f t="shared" si="3"/>
        <v>46</v>
      </c>
      <c r="B60" s="127">
        <v>46419</v>
      </c>
      <c r="C60" s="316">
        <f t="shared" si="5"/>
        <v>249675357.79315075</v>
      </c>
      <c r="D60" s="34"/>
      <c r="G60" s="34">
        <f t="shared" si="7"/>
        <v>37900227.105641685</v>
      </c>
      <c r="H60" s="34">
        <f>'WP 2-1-1 Plant Additions'!$AK$73</f>
        <v>22728543.659208931</v>
      </c>
      <c r="I60" s="167">
        <f t="shared" si="6"/>
        <v>264847041.23958352</v>
      </c>
      <c r="K60" s="55"/>
      <c r="L60" s="174"/>
    </row>
    <row r="61" spans="1:12">
      <c r="A61" s="126">
        <f t="shared" si="3"/>
        <v>47</v>
      </c>
      <c r="B61" s="127">
        <v>46447</v>
      </c>
      <c r="C61" s="316">
        <f t="shared" si="5"/>
        <v>264847041.23958352</v>
      </c>
      <c r="D61" s="34"/>
      <c r="G61" s="34">
        <f t="shared" si="7"/>
        <v>37900227.105641685</v>
      </c>
      <c r="H61" s="34">
        <f>'WP 2-1-1 Plant Additions'!$AL$73</f>
        <v>23121963.042982966</v>
      </c>
      <c r="I61" s="167">
        <f t="shared" si="6"/>
        <v>279625305.30224228</v>
      </c>
      <c r="K61" s="55"/>
      <c r="L61" s="174"/>
    </row>
    <row r="62" spans="1:12">
      <c r="A62" s="126">
        <f t="shared" si="3"/>
        <v>48</v>
      </c>
      <c r="B62" s="127">
        <v>46478</v>
      </c>
      <c r="C62" s="316">
        <f t="shared" si="5"/>
        <v>279625305.30224228</v>
      </c>
      <c r="D62" s="34"/>
      <c r="G62" s="34">
        <f t="shared" si="7"/>
        <v>37900227.105641685</v>
      </c>
      <c r="H62" s="34">
        <f>'WP 2-1-1 Plant Additions'!$AM$73</f>
        <v>22728543.659208931</v>
      </c>
      <c r="I62" s="167">
        <f t="shared" si="6"/>
        <v>294796988.74867499</v>
      </c>
      <c r="K62" s="55"/>
      <c r="L62" s="174"/>
    </row>
    <row r="63" spans="1:12">
      <c r="A63" s="126">
        <f t="shared" si="3"/>
        <v>49</v>
      </c>
      <c r="B63" s="127">
        <v>46508</v>
      </c>
      <c r="C63" s="316">
        <f t="shared" si="5"/>
        <v>294796988.74867499</v>
      </c>
      <c r="D63" s="34"/>
      <c r="G63" s="34">
        <f t="shared" si="7"/>
        <v>37900227.105641685</v>
      </c>
      <c r="H63" s="34">
        <f>'WP 2-1-1 Plant Additions'!$AN$73</f>
        <v>22728543.659208931</v>
      </c>
      <c r="I63" s="167">
        <f t="shared" si="6"/>
        <v>309968672.1951077</v>
      </c>
      <c r="K63" s="55"/>
      <c r="L63" s="174"/>
    </row>
    <row r="64" spans="1:12">
      <c r="A64" s="126">
        <f t="shared" si="3"/>
        <v>50</v>
      </c>
      <c r="B64" s="127">
        <v>46539</v>
      </c>
      <c r="C64" s="316">
        <f t="shared" si="5"/>
        <v>309968672.1951077</v>
      </c>
      <c r="D64" s="34"/>
      <c r="G64" s="34">
        <f t="shared" si="7"/>
        <v>37900227.105641685</v>
      </c>
      <c r="H64" s="34">
        <f>'WP 2-1-1 Plant Additions'!$AO$73</f>
        <v>23121963.042982966</v>
      </c>
      <c r="I64" s="167">
        <f t="shared" si="6"/>
        <v>324746936.25776637</v>
      </c>
      <c r="K64" s="55"/>
      <c r="L64" s="174"/>
    </row>
    <row r="65" spans="1:12">
      <c r="A65" s="126">
        <f t="shared" si="3"/>
        <v>51</v>
      </c>
      <c r="B65" s="127">
        <v>46569</v>
      </c>
      <c r="C65" s="316">
        <f t="shared" si="5"/>
        <v>324746936.25776637</v>
      </c>
      <c r="D65" s="34"/>
      <c r="G65" s="34">
        <f t="shared" si="7"/>
        <v>37900227.105641685</v>
      </c>
      <c r="H65" s="34">
        <f>'WP 2-1-1 Plant Additions'!$AP$73</f>
        <v>22728543.659208931</v>
      </c>
      <c r="I65" s="167">
        <f t="shared" si="6"/>
        <v>339918619.70419908</v>
      </c>
      <c r="K65" s="55"/>
      <c r="L65" s="174"/>
    </row>
    <row r="66" spans="1:12">
      <c r="A66" s="126">
        <f t="shared" si="3"/>
        <v>52</v>
      </c>
      <c r="B66" s="127">
        <v>46600</v>
      </c>
      <c r="C66" s="316">
        <f t="shared" si="5"/>
        <v>339918619.70419908</v>
      </c>
      <c r="D66" s="34"/>
      <c r="G66" s="34">
        <f t="shared" si="7"/>
        <v>37900227.105641685</v>
      </c>
      <c r="H66" s="34">
        <f>'WP 2-1-1 Plant Additions'!$AQ$73</f>
        <v>22728543.659208931</v>
      </c>
      <c r="I66" s="167">
        <f t="shared" si="6"/>
        <v>355090303.15063179</v>
      </c>
      <c r="K66" s="55"/>
      <c r="L66" s="174"/>
    </row>
    <row r="67" spans="1:12">
      <c r="A67" s="126">
        <f t="shared" si="3"/>
        <v>53</v>
      </c>
      <c r="B67" s="127">
        <v>46631</v>
      </c>
      <c r="C67" s="316">
        <f t="shared" si="5"/>
        <v>355090303.15063179</v>
      </c>
      <c r="D67" s="34"/>
      <c r="G67" s="34">
        <f t="shared" si="7"/>
        <v>37900227.105641685</v>
      </c>
      <c r="H67" s="34">
        <f>'WP 2-1-1 Plant Additions'!$AR$73</f>
        <v>23121963.042982966</v>
      </c>
      <c r="I67" s="167">
        <f t="shared" si="6"/>
        <v>369868567.21329045</v>
      </c>
      <c r="K67" s="55"/>
      <c r="L67" s="174"/>
    </row>
    <row r="68" spans="1:12">
      <c r="A68" s="126">
        <f t="shared" si="3"/>
        <v>54</v>
      </c>
      <c r="B68" s="127">
        <v>46661</v>
      </c>
      <c r="C68" s="316">
        <f t="shared" si="5"/>
        <v>369868567.21329045</v>
      </c>
      <c r="D68" s="34"/>
      <c r="G68" s="34">
        <f t="shared" si="7"/>
        <v>37900227.105641685</v>
      </c>
      <c r="H68" s="34">
        <f>'WP 2-1-1 Plant Additions'!$AS$73</f>
        <v>22728543.659208931</v>
      </c>
      <c r="I68" s="167">
        <f t="shared" si="6"/>
        <v>385040250.65972316</v>
      </c>
      <c r="K68" s="55"/>
      <c r="L68" s="174"/>
    </row>
    <row r="69" spans="1:12">
      <c r="A69" s="126">
        <f t="shared" si="3"/>
        <v>55</v>
      </c>
      <c r="B69" s="127">
        <v>46692</v>
      </c>
      <c r="C69" s="316">
        <f t="shared" si="5"/>
        <v>385040250.65972316</v>
      </c>
      <c r="D69" s="34"/>
      <c r="G69" s="34">
        <f t="shared" si="7"/>
        <v>37900227.105641685</v>
      </c>
      <c r="H69" s="34">
        <f>'WP 2-1-1 Plant Additions'!$AT$73</f>
        <v>23288304.042268787</v>
      </c>
      <c r="I69" s="167">
        <f t="shared" si="6"/>
        <v>399652173.72309601</v>
      </c>
      <c r="K69" s="55"/>
      <c r="L69" s="174"/>
    </row>
    <row r="70" spans="1:12">
      <c r="A70" s="126">
        <f t="shared" si="3"/>
        <v>56</v>
      </c>
      <c r="B70" s="127">
        <v>46722</v>
      </c>
      <c r="C70" s="316">
        <f>I69</f>
        <v>399652173.72309601</v>
      </c>
      <c r="D70" s="34"/>
      <c r="G70" s="34">
        <f t="shared" si="7"/>
        <v>37900227.105641685</v>
      </c>
      <c r="H70" s="34">
        <f>'WP 2-1-1 Plant Additions'!$AU$73</f>
        <v>214867432.94180435</v>
      </c>
      <c r="I70" s="167">
        <f t="shared" si="6"/>
        <v>222684967.88693333</v>
      </c>
      <c r="K70" s="55"/>
      <c r="L70" s="174"/>
    </row>
    <row r="71" spans="1:12">
      <c r="A71" s="126"/>
      <c r="B71" s="127"/>
      <c r="C71" s="316"/>
      <c r="D71" s="34"/>
      <c r="G71" s="34"/>
      <c r="H71" s="10">
        <f>SUM(H30:H70)-SUM('WP 2-1-1 Plant Additions'!G73:AU73)</f>
        <v>0</v>
      </c>
      <c r="I71" s="167"/>
    </row>
    <row r="72" spans="1:12">
      <c r="I72" s="1264" t="s">
        <v>862</v>
      </c>
    </row>
    <row r="73" spans="1:12">
      <c r="A73" s="126"/>
      <c r="B73" s="127"/>
      <c r="C73" s="316"/>
      <c r="D73" s="34"/>
      <c r="G73" s="34"/>
      <c r="H73" s="34"/>
      <c r="I73" s="1265" t="s">
        <v>867</v>
      </c>
      <c r="L73" s="269" t="s">
        <v>875</v>
      </c>
    </row>
    <row r="74" spans="1:12">
      <c r="A74" s="126">
        <f>A70+1</f>
        <v>57</v>
      </c>
      <c r="B74" s="862" t="s">
        <v>876</v>
      </c>
      <c r="I74" s="135">
        <f>AVERAGE(I34:I46)</f>
        <v>290369622.24668819</v>
      </c>
      <c r="K74" s="187"/>
      <c r="L74" s="174">
        <f>I74*$Q$24</f>
        <v>11700067.407751668</v>
      </c>
    </row>
    <row r="75" spans="1:12">
      <c r="A75" s="126"/>
      <c r="B75" s="862"/>
      <c r="I75" s="135"/>
    </row>
    <row r="76" spans="1:12">
      <c r="A76" s="126">
        <f>A74+1</f>
        <v>58</v>
      </c>
      <c r="B76" s="862" t="s">
        <v>877</v>
      </c>
      <c r="I76" s="135">
        <f>AVERAGE(I46:I58)</f>
        <v>289141796.83021462</v>
      </c>
      <c r="K76" s="34"/>
      <c r="L76" s="174">
        <f>I76*Q24</f>
        <v>11650593.774709273</v>
      </c>
    </row>
    <row r="77" spans="1:12">
      <c r="A77" s="126"/>
      <c r="B77" s="862"/>
      <c r="I77" s="135"/>
      <c r="K77" s="34"/>
    </row>
    <row r="78" spans="1:12">
      <c r="A78" s="126">
        <f>A76+1</f>
        <v>59</v>
      </c>
      <c r="B78" s="862" t="s">
        <v>878</v>
      </c>
      <c r="I78" s="135">
        <f>AVERAGE(I58:I70)</f>
        <v>310290254.10192847</v>
      </c>
      <c r="K78" s="34"/>
      <c r="L78" s="174">
        <f>I78*Q24</f>
        <v>12502743.437385738</v>
      </c>
    </row>
    <row r="79" spans="1:12">
      <c r="C79" s="541"/>
    </row>
    <row r="81" spans="1:12">
      <c r="B81" s="4" t="s">
        <v>879</v>
      </c>
      <c r="L81" s="255"/>
    </row>
    <row r="82" spans="1:12">
      <c r="B82" s="7" t="s">
        <v>808</v>
      </c>
      <c r="C82" s="8" t="s">
        <v>824</v>
      </c>
      <c r="D82" s="8" t="s">
        <v>826</v>
      </c>
      <c r="E82" s="84"/>
      <c r="F82" s="8" t="s">
        <v>440</v>
      </c>
      <c r="G82" s="158"/>
      <c r="I82" s="8"/>
    </row>
    <row r="83" spans="1:12">
      <c r="A83" s="8">
        <f>A78+1</f>
        <v>60</v>
      </c>
      <c r="B83" s="127">
        <v>45505</v>
      </c>
      <c r="C83" s="34">
        <v>21193104.015639782</v>
      </c>
      <c r="D83" s="34">
        <v>21412061.268571429</v>
      </c>
      <c r="E83" s="34"/>
      <c r="F83" s="1224">
        <f t="shared" ref="F83:F99" si="8">SUM(C83:D83)</f>
        <v>42605165.284211211</v>
      </c>
      <c r="G83" s="34"/>
      <c r="I83" s="10"/>
    </row>
    <row r="84" spans="1:12">
      <c r="A84" s="8">
        <f t="shared" ref="A84:A124" si="9">A83+1</f>
        <v>61</v>
      </c>
      <c r="B84" s="127">
        <v>45536</v>
      </c>
      <c r="C84" s="34">
        <v>21697142.844976537</v>
      </c>
      <c r="D84" s="34">
        <v>19458359.268571422</v>
      </c>
      <c r="E84" s="34"/>
      <c r="F84" s="1224">
        <f t="shared" si="8"/>
        <v>41155502.113547958</v>
      </c>
      <c r="G84" s="34"/>
      <c r="I84" s="10"/>
    </row>
    <row r="85" spans="1:12">
      <c r="A85" s="8">
        <f t="shared" si="9"/>
        <v>62</v>
      </c>
      <c r="B85" s="127">
        <v>45566</v>
      </c>
      <c r="C85" s="34">
        <v>19592824.972729802</v>
      </c>
      <c r="D85" s="34">
        <v>17131878.268571429</v>
      </c>
      <c r="E85" s="34"/>
      <c r="F85" s="1224">
        <f t="shared" si="8"/>
        <v>36724703.241301231</v>
      </c>
      <c r="G85" s="34"/>
      <c r="I85" s="10"/>
    </row>
    <row r="86" spans="1:12">
      <c r="A86" s="8">
        <f t="shared" si="9"/>
        <v>63</v>
      </c>
      <c r="B86" s="127">
        <v>45597</v>
      </c>
      <c r="C86" s="34">
        <v>22031372.714822393</v>
      </c>
      <c r="D86" s="34">
        <v>15586350.268571429</v>
      </c>
      <c r="E86" s="34"/>
      <c r="F86" s="1224">
        <f t="shared" si="8"/>
        <v>37617722.983393818</v>
      </c>
      <c r="G86" s="34"/>
      <c r="I86" s="10"/>
    </row>
    <row r="87" spans="1:12">
      <c r="A87" s="8">
        <f t="shared" si="9"/>
        <v>64</v>
      </c>
      <c r="B87" s="127">
        <v>45627</v>
      </c>
      <c r="C87" s="34">
        <v>20724125.711190697</v>
      </c>
      <c r="D87" s="34">
        <v>13158602.268571427</v>
      </c>
      <c r="E87" s="34"/>
      <c r="F87" s="1224">
        <f t="shared" si="8"/>
        <v>33882727.979762122</v>
      </c>
      <c r="G87" s="34"/>
      <c r="I87" s="10"/>
    </row>
    <row r="88" spans="1:12">
      <c r="A88" s="8">
        <f t="shared" si="9"/>
        <v>65</v>
      </c>
      <c r="B88" s="127">
        <v>45658</v>
      </c>
      <c r="C88" s="34">
        <v>15166450.222445982</v>
      </c>
      <c r="D88" s="34">
        <v>6987264.2401408246</v>
      </c>
      <c r="E88" s="34"/>
      <c r="F88" s="1224">
        <f t="shared" si="8"/>
        <v>22153714.462586805</v>
      </c>
      <c r="G88" s="34"/>
      <c r="I88" s="10"/>
    </row>
    <row r="89" spans="1:12">
      <c r="A89" s="8">
        <f t="shared" si="9"/>
        <v>66</v>
      </c>
      <c r="B89" s="127">
        <v>45689</v>
      </c>
      <c r="C89" s="34">
        <v>15336302.907737918</v>
      </c>
      <c r="D89" s="34">
        <v>8309107.2301408239</v>
      </c>
      <c r="E89" s="34"/>
      <c r="F89" s="1224">
        <f t="shared" si="8"/>
        <v>23645410.137878742</v>
      </c>
      <c r="G89" s="34"/>
      <c r="I89" s="10"/>
    </row>
    <row r="90" spans="1:12">
      <c r="A90" s="8">
        <f t="shared" si="9"/>
        <v>67</v>
      </c>
      <c r="B90" s="127">
        <v>45717</v>
      </c>
      <c r="C90" s="34">
        <v>21673699.722665068</v>
      </c>
      <c r="D90" s="34">
        <v>8396679.8968074955</v>
      </c>
      <c r="E90" s="34"/>
      <c r="F90" s="1224">
        <f t="shared" si="8"/>
        <v>30070379.619472563</v>
      </c>
      <c r="G90" s="34"/>
      <c r="I90" s="10"/>
    </row>
    <row r="91" spans="1:12">
      <c r="A91" s="8">
        <f t="shared" si="9"/>
        <v>68</v>
      </c>
      <c r="B91" s="127">
        <v>45748</v>
      </c>
      <c r="C91" s="34">
        <v>20545590.433667846</v>
      </c>
      <c r="D91" s="34">
        <v>11002184.552363046</v>
      </c>
      <c r="E91" s="34"/>
      <c r="F91" s="1224">
        <f t="shared" si="8"/>
        <v>31547774.986030892</v>
      </c>
      <c r="G91" s="34"/>
      <c r="I91" s="10"/>
    </row>
    <row r="92" spans="1:12">
      <c r="A92" s="8">
        <f t="shared" si="9"/>
        <v>69</v>
      </c>
      <c r="B92" s="127">
        <v>45778</v>
      </c>
      <c r="C92" s="34">
        <v>23053932.965288017</v>
      </c>
      <c r="D92" s="34">
        <v>11897322.780363047</v>
      </c>
      <c r="E92" s="34"/>
      <c r="F92" s="1224">
        <f t="shared" si="8"/>
        <v>34951255.745651066</v>
      </c>
      <c r="G92" s="34"/>
      <c r="I92" s="10"/>
    </row>
    <row r="93" spans="1:12">
      <c r="A93" s="8">
        <f t="shared" si="9"/>
        <v>70</v>
      </c>
      <c r="B93" s="127">
        <v>45809</v>
      </c>
      <c r="C93" s="34">
        <v>25344008.724812131</v>
      </c>
      <c r="D93" s="34">
        <v>12701762.386363048</v>
      </c>
      <c r="E93" s="34"/>
      <c r="F93" s="1224">
        <f t="shared" si="8"/>
        <v>38045771.111175179</v>
      </c>
      <c r="G93" s="34"/>
      <c r="I93" s="10"/>
    </row>
    <row r="94" spans="1:12">
      <c r="A94" s="8">
        <f t="shared" si="9"/>
        <v>71</v>
      </c>
      <c r="B94" s="127">
        <v>45839</v>
      </c>
      <c r="C94" s="34">
        <v>24177573.625031885</v>
      </c>
      <c r="D94" s="34">
        <v>13259418.005029716</v>
      </c>
      <c r="E94" s="34"/>
      <c r="F94" s="1224">
        <f t="shared" si="8"/>
        <v>37436991.630061597</v>
      </c>
      <c r="G94" s="34"/>
      <c r="I94" s="10"/>
    </row>
    <row r="95" spans="1:12">
      <c r="A95" s="8">
        <f t="shared" si="9"/>
        <v>72</v>
      </c>
      <c r="B95" s="127">
        <v>45870</v>
      </c>
      <c r="C95" s="34">
        <v>25632462.749346334</v>
      </c>
      <c r="D95" s="34">
        <v>13930242.005029716</v>
      </c>
      <c r="E95" s="34"/>
      <c r="F95" s="1224">
        <f t="shared" si="8"/>
        <v>39562704.754376054</v>
      </c>
      <c r="G95" s="34"/>
      <c r="I95" s="10"/>
    </row>
    <row r="96" spans="1:12">
      <c r="A96" s="8">
        <f t="shared" si="9"/>
        <v>73</v>
      </c>
      <c r="B96" s="127">
        <v>45901</v>
      </c>
      <c r="C96" s="34">
        <v>25961939.156446803</v>
      </c>
      <c r="D96" s="34">
        <v>14809161.33836305</v>
      </c>
      <c r="E96" s="34"/>
      <c r="F96" s="1224">
        <f t="shared" si="8"/>
        <v>40771100.494809851</v>
      </c>
      <c r="G96" s="34"/>
      <c r="I96" s="10"/>
    </row>
    <row r="97" spans="1:9">
      <c r="A97" s="8">
        <f t="shared" si="9"/>
        <v>74</v>
      </c>
      <c r="B97" s="127">
        <v>45931</v>
      </c>
      <c r="C97" s="34">
        <v>24566577.132463682</v>
      </c>
      <c r="D97" s="34">
        <v>11552742.270807493</v>
      </c>
      <c r="E97" s="34"/>
      <c r="F97" s="1224">
        <f t="shared" si="8"/>
        <v>36119319.403271176</v>
      </c>
      <c r="G97" s="34"/>
      <c r="I97" s="10"/>
    </row>
    <row r="98" spans="1:9">
      <c r="A98" s="8">
        <f t="shared" si="9"/>
        <v>75</v>
      </c>
      <c r="B98" s="127">
        <v>45962</v>
      </c>
      <c r="C98" s="34">
        <v>18570697.387114476</v>
      </c>
      <c r="D98" s="34">
        <v>9583742.4201408252</v>
      </c>
      <c r="E98" s="34"/>
      <c r="F98" s="1224">
        <f t="shared" si="8"/>
        <v>28154439.807255302</v>
      </c>
      <c r="G98" s="34"/>
      <c r="I98" s="10"/>
    </row>
    <row r="99" spans="1:9">
      <c r="A99" s="8">
        <f t="shared" si="9"/>
        <v>76</v>
      </c>
      <c r="B99" s="127">
        <v>45992</v>
      </c>
      <c r="C99" s="34">
        <v>20876348.88574804</v>
      </c>
      <c r="D99" s="34">
        <v>5711048.7701408239</v>
      </c>
      <c r="E99" s="34"/>
      <c r="F99" s="1224">
        <f t="shared" si="8"/>
        <v>26587397.655888863</v>
      </c>
      <c r="G99" s="34"/>
      <c r="I99" s="10"/>
    </row>
    <row r="100" spans="1:9">
      <c r="A100" s="8">
        <f t="shared" si="9"/>
        <v>77</v>
      </c>
      <c r="B100" s="127">
        <v>46023</v>
      </c>
      <c r="C100" s="34">
        <v>22642004.683719378</v>
      </c>
      <c r="D100" s="34">
        <v>13927960.528319925</v>
      </c>
      <c r="E100" s="34"/>
      <c r="F100" s="1224">
        <f t="shared" ref="F100:F123" si="10">SUM(C100:D100)</f>
        <v>36569965.212039307</v>
      </c>
      <c r="G100" s="34"/>
      <c r="I100" s="10"/>
    </row>
    <row r="101" spans="1:9">
      <c r="A101" s="8">
        <f t="shared" si="9"/>
        <v>78</v>
      </c>
      <c r="B101" s="127">
        <v>46054</v>
      </c>
      <c r="C101" s="34">
        <v>22642004.683719378</v>
      </c>
      <c r="D101" s="34">
        <v>13927960.528319925</v>
      </c>
      <c r="E101" s="34"/>
      <c r="F101" s="1224">
        <f t="shared" si="10"/>
        <v>36569965.212039307</v>
      </c>
      <c r="G101" s="34"/>
      <c r="I101" s="10"/>
    </row>
    <row r="102" spans="1:9">
      <c r="A102" s="8">
        <f t="shared" si="9"/>
        <v>79</v>
      </c>
      <c r="B102" s="127">
        <v>46082</v>
      </c>
      <c r="C102" s="34">
        <v>22642004.683719378</v>
      </c>
      <c r="D102" s="34">
        <v>13927960.528319925</v>
      </c>
      <c r="E102" s="34"/>
      <c r="F102" s="1224">
        <f t="shared" si="10"/>
        <v>36569965.212039307</v>
      </c>
      <c r="G102" s="34"/>
      <c r="I102" s="10"/>
    </row>
    <row r="103" spans="1:9">
      <c r="A103" s="8">
        <f t="shared" si="9"/>
        <v>80</v>
      </c>
      <c r="B103" s="127">
        <v>46113</v>
      </c>
      <c r="C103" s="34">
        <v>22642004.683719378</v>
      </c>
      <c r="D103" s="34">
        <v>13927960.528319925</v>
      </c>
      <c r="E103" s="34"/>
      <c r="F103" s="1224">
        <f t="shared" si="10"/>
        <v>36569965.212039307</v>
      </c>
      <c r="G103" s="34"/>
      <c r="I103" s="10"/>
    </row>
    <row r="104" spans="1:9">
      <c r="A104" s="8">
        <f t="shared" si="9"/>
        <v>81</v>
      </c>
      <c r="B104" s="127">
        <v>46143</v>
      </c>
      <c r="C104" s="34">
        <v>22642004.683719378</v>
      </c>
      <c r="D104" s="34">
        <v>13927960.528319925</v>
      </c>
      <c r="E104" s="34"/>
      <c r="F104" s="1224">
        <f t="shared" si="10"/>
        <v>36569965.212039307</v>
      </c>
      <c r="G104" s="34"/>
      <c r="I104" s="10"/>
    </row>
    <row r="105" spans="1:9">
      <c r="A105" s="8">
        <f t="shared" si="9"/>
        <v>82</v>
      </c>
      <c r="B105" s="127">
        <v>46174</v>
      </c>
      <c r="C105" s="34">
        <v>22642004.683719378</v>
      </c>
      <c r="D105" s="34">
        <v>13927960.528319925</v>
      </c>
      <c r="E105" s="34"/>
      <c r="F105" s="1224">
        <f t="shared" si="10"/>
        <v>36569965.212039307</v>
      </c>
      <c r="G105" s="34"/>
      <c r="I105" s="10"/>
    </row>
    <row r="106" spans="1:9">
      <c r="A106" s="8">
        <f t="shared" si="9"/>
        <v>83</v>
      </c>
      <c r="B106" s="127">
        <v>46204</v>
      </c>
      <c r="C106" s="34">
        <v>22642004.683719378</v>
      </c>
      <c r="D106" s="34">
        <v>13927960.528319925</v>
      </c>
      <c r="E106" s="34"/>
      <c r="F106" s="1224">
        <f t="shared" si="10"/>
        <v>36569965.212039307</v>
      </c>
      <c r="G106" s="34"/>
      <c r="I106" s="10"/>
    </row>
    <row r="107" spans="1:9">
      <c r="A107" s="8">
        <f t="shared" si="9"/>
        <v>84</v>
      </c>
      <c r="B107" s="127">
        <v>46235</v>
      </c>
      <c r="C107" s="34">
        <v>22642004.683719378</v>
      </c>
      <c r="D107" s="34">
        <v>13927960.528319925</v>
      </c>
      <c r="E107" s="34"/>
      <c r="F107" s="1224">
        <f t="shared" si="10"/>
        <v>36569965.212039307</v>
      </c>
      <c r="G107" s="34"/>
      <c r="I107" s="10"/>
    </row>
    <row r="108" spans="1:9">
      <c r="A108" s="8">
        <f t="shared" si="9"/>
        <v>85</v>
      </c>
      <c r="B108" s="127">
        <v>46266</v>
      </c>
      <c r="C108" s="34">
        <v>22642004.683719378</v>
      </c>
      <c r="D108" s="34">
        <v>13927960.528319925</v>
      </c>
      <c r="E108" s="34"/>
      <c r="F108" s="1224">
        <f t="shared" si="10"/>
        <v>36569965.212039307</v>
      </c>
      <c r="G108" s="34"/>
      <c r="I108" s="10"/>
    </row>
    <row r="109" spans="1:9">
      <c r="A109" s="8">
        <f t="shared" si="9"/>
        <v>86</v>
      </c>
      <c r="B109" s="127">
        <v>46296</v>
      </c>
      <c r="C109" s="34">
        <v>22642004.683719378</v>
      </c>
      <c r="D109" s="34">
        <v>13927960.528319925</v>
      </c>
      <c r="E109" s="34"/>
      <c r="F109" s="1224">
        <f t="shared" si="10"/>
        <v>36569965.212039307</v>
      </c>
      <c r="G109" s="34"/>
      <c r="I109" s="10"/>
    </row>
    <row r="110" spans="1:9">
      <c r="A110" s="8">
        <f t="shared" si="9"/>
        <v>87</v>
      </c>
      <c r="B110" s="127">
        <v>46327</v>
      </c>
      <c r="C110" s="34">
        <v>22642004.683719378</v>
      </c>
      <c r="D110" s="34">
        <v>13927960.528319925</v>
      </c>
      <c r="E110" s="34"/>
      <c r="F110" s="1224">
        <f t="shared" si="10"/>
        <v>36569965.212039307</v>
      </c>
      <c r="G110" s="34"/>
      <c r="I110" s="10"/>
    </row>
    <row r="111" spans="1:9">
      <c r="A111" s="8">
        <f t="shared" si="9"/>
        <v>88</v>
      </c>
      <c r="B111" s="127">
        <v>46357</v>
      </c>
      <c r="C111" s="34">
        <v>22642004.683719378</v>
      </c>
      <c r="D111" s="34">
        <v>13927960.528319925</v>
      </c>
      <c r="E111" s="34"/>
      <c r="F111" s="1224">
        <f t="shared" si="10"/>
        <v>36569965.212039307</v>
      </c>
      <c r="G111" s="34"/>
      <c r="I111" s="10"/>
    </row>
    <row r="112" spans="1:9">
      <c r="A112" s="8">
        <f t="shared" si="9"/>
        <v>89</v>
      </c>
      <c r="B112" s="127">
        <v>46388</v>
      </c>
      <c r="C112" s="34">
        <v>23097138.449209906</v>
      </c>
      <c r="D112" s="34">
        <v>14803088.656431777</v>
      </c>
      <c r="E112" s="34"/>
      <c r="F112" s="1224">
        <f t="shared" si="10"/>
        <v>37900227.105641685</v>
      </c>
      <c r="G112" s="34"/>
      <c r="I112" s="10"/>
    </row>
    <row r="113" spans="1:9">
      <c r="A113" s="8">
        <f t="shared" si="9"/>
        <v>90</v>
      </c>
      <c r="B113" s="127">
        <v>46419</v>
      </c>
      <c r="C113" s="34">
        <v>23097138.449209906</v>
      </c>
      <c r="D113" s="34">
        <v>14803088.656431777</v>
      </c>
      <c r="E113" s="34"/>
      <c r="F113" s="1224">
        <f t="shared" si="10"/>
        <v>37900227.105641685</v>
      </c>
      <c r="G113" s="34"/>
      <c r="I113" s="10"/>
    </row>
    <row r="114" spans="1:9">
      <c r="A114" s="8">
        <f t="shared" si="9"/>
        <v>91</v>
      </c>
      <c r="B114" s="127">
        <v>46447</v>
      </c>
      <c r="C114" s="34">
        <v>23097138.449209906</v>
      </c>
      <c r="D114" s="34">
        <v>14803088.656431777</v>
      </c>
      <c r="E114" s="34"/>
      <c r="F114" s="1224">
        <f t="shared" si="10"/>
        <v>37900227.105641685</v>
      </c>
      <c r="G114" s="34"/>
      <c r="I114" s="10"/>
    </row>
    <row r="115" spans="1:9">
      <c r="A115" s="8">
        <f t="shared" si="9"/>
        <v>92</v>
      </c>
      <c r="B115" s="127">
        <v>46478</v>
      </c>
      <c r="C115" s="34">
        <v>23097138.449209906</v>
      </c>
      <c r="D115" s="34">
        <v>14803088.656431777</v>
      </c>
      <c r="E115" s="34"/>
      <c r="F115" s="1224">
        <f t="shared" si="10"/>
        <v>37900227.105641685</v>
      </c>
      <c r="G115" s="34"/>
      <c r="I115" s="10"/>
    </row>
    <row r="116" spans="1:9">
      <c r="A116" s="8">
        <f t="shared" si="9"/>
        <v>93</v>
      </c>
      <c r="B116" s="127">
        <v>46508</v>
      </c>
      <c r="C116" s="34">
        <v>23097138.449209906</v>
      </c>
      <c r="D116" s="34">
        <v>14803088.656431777</v>
      </c>
      <c r="E116" s="34"/>
      <c r="F116" s="1224">
        <f t="shared" si="10"/>
        <v>37900227.105641685</v>
      </c>
      <c r="G116" s="34"/>
      <c r="I116" s="10"/>
    </row>
    <row r="117" spans="1:9">
      <c r="A117" s="8">
        <f t="shared" si="9"/>
        <v>94</v>
      </c>
      <c r="B117" s="127">
        <v>46539</v>
      </c>
      <c r="C117" s="34">
        <v>23097138.449209906</v>
      </c>
      <c r="D117" s="34">
        <v>14803088.656431777</v>
      </c>
      <c r="E117" s="34"/>
      <c r="F117" s="1224">
        <f t="shared" si="10"/>
        <v>37900227.105641685</v>
      </c>
      <c r="G117" s="34"/>
      <c r="I117" s="10"/>
    </row>
    <row r="118" spans="1:9">
      <c r="A118" s="8">
        <f t="shared" si="9"/>
        <v>95</v>
      </c>
      <c r="B118" s="127">
        <v>46569</v>
      </c>
      <c r="C118" s="34">
        <v>23097138.449209906</v>
      </c>
      <c r="D118" s="34">
        <v>14803088.656431777</v>
      </c>
      <c r="E118" s="34"/>
      <c r="F118" s="1224">
        <f t="shared" si="10"/>
        <v>37900227.105641685</v>
      </c>
      <c r="G118" s="34"/>
      <c r="I118" s="10"/>
    </row>
    <row r="119" spans="1:9">
      <c r="A119" s="8">
        <f t="shared" si="9"/>
        <v>96</v>
      </c>
      <c r="B119" s="127">
        <v>46600</v>
      </c>
      <c r="C119" s="34">
        <v>23097138.449209906</v>
      </c>
      <c r="D119" s="34">
        <v>14803088.656431777</v>
      </c>
      <c r="E119" s="34"/>
      <c r="F119" s="1224">
        <f t="shared" si="10"/>
        <v>37900227.105641685</v>
      </c>
      <c r="G119" s="34"/>
      <c r="I119" s="10"/>
    </row>
    <row r="120" spans="1:9">
      <c r="A120" s="8">
        <f t="shared" si="9"/>
        <v>97</v>
      </c>
      <c r="B120" s="127">
        <v>46631</v>
      </c>
      <c r="C120" s="34">
        <v>23097138.449209906</v>
      </c>
      <c r="D120" s="34">
        <v>14803088.656431777</v>
      </c>
      <c r="E120" s="34"/>
      <c r="F120" s="1224">
        <f t="shared" si="10"/>
        <v>37900227.105641685</v>
      </c>
      <c r="G120" s="34"/>
      <c r="I120" s="10"/>
    </row>
    <row r="121" spans="1:9">
      <c r="A121" s="8">
        <f t="shared" si="9"/>
        <v>98</v>
      </c>
      <c r="B121" s="127">
        <v>46661</v>
      </c>
      <c r="C121" s="34">
        <v>23097138.449209906</v>
      </c>
      <c r="D121" s="34">
        <v>14803088.656431777</v>
      </c>
      <c r="E121" s="34"/>
      <c r="F121" s="1224">
        <f t="shared" si="10"/>
        <v>37900227.105641685</v>
      </c>
      <c r="G121" s="34"/>
      <c r="I121" s="10"/>
    </row>
    <row r="122" spans="1:9">
      <c r="A122" s="8">
        <f t="shared" si="9"/>
        <v>99</v>
      </c>
      <c r="B122" s="127">
        <v>46692</v>
      </c>
      <c r="C122" s="34">
        <v>23097138.449209906</v>
      </c>
      <c r="D122" s="34">
        <v>14803088.656431777</v>
      </c>
      <c r="E122" s="34"/>
      <c r="F122" s="1224">
        <f t="shared" si="10"/>
        <v>37900227.105641685</v>
      </c>
      <c r="G122" s="34"/>
      <c r="I122" s="10"/>
    </row>
    <row r="123" spans="1:9">
      <c r="A123" s="8">
        <f t="shared" si="9"/>
        <v>100</v>
      </c>
      <c r="B123" s="127">
        <v>46722</v>
      </c>
      <c r="C123" s="34">
        <v>23097138.449209906</v>
      </c>
      <c r="D123" s="34">
        <v>14803088.656431777</v>
      </c>
      <c r="E123" s="34"/>
      <c r="F123" s="1225">
        <f t="shared" si="10"/>
        <v>37900227.105641685</v>
      </c>
      <c r="G123" s="34"/>
      <c r="I123" s="10"/>
    </row>
    <row r="124" spans="1:9">
      <c r="A124" s="8">
        <f t="shared" si="9"/>
        <v>101</v>
      </c>
      <c r="B124" s="127"/>
      <c r="F124" s="10">
        <f>SUM(F83:F123)</f>
        <v>1474674389.2228463</v>
      </c>
      <c r="I124" s="10"/>
    </row>
    <row r="125" spans="1:9">
      <c r="H125" s="10"/>
    </row>
    <row r="126" spans="1:9">
      <c r="A126" s="8">
        <f>A124+1</f>
        <v>102</v>
      </c>
      <c r="B126" s="7" t="s">
        <v>2581</v>
      </c>
      <c r="D126" s="34">
        <f>Inputs!B397</f>
        <v>72353765.187613279</v>
      </c>
    </row>
    <row r="128" spans="1:9">
      <c r="B128" s="7" t="s">
        <v>880</v>
      </c>
    </row>
    <row r="129" spans="2:9">
      <c r="B129" s="7" t="s">
        <v>881</v>
      </c>
    </row>
    <row r="130" spans="2:9" ht="12.75" customHeight="1">
      <c r="B130" s="757"/>
      <c r="C130" s="757"/>
      <c r="D130" s="757"/>
      <c r="E130" s="757"/>
      <c r="F130" s="757"/>
      <c r="G130" s="757"/>
      <c r="H130" s="757"/>
      <c r="I130" s="757"/>
    </row>
    <row r="131" spans="2:9">
      <c r="B131" s="757"/>
      <c r="C131" s="757"/>
      <c r="D131" s="757"/>
      <c r="E131" s="757"/>
      <c r="F131" s="757"/>
      <c r="G131" s="757"/>
      <c r="H131" s="757"/>
      <c r="I131" s="757"/>
    </row>
    <row r="132" spans="2:9">
      <c r="B132" s="757"/>
      <c r="C132" s="757"/>
      <c r="D132" s="757"/>
      <c r="E132" s="757"/>
      <c r="F132" s="757"/>
      <c r="G132" s="757"/>
      <c r="H132" s="757"/>
      <c r="I132" s="757"/>
    </row>
    <row r="133" spans="2:9">
      <c r="B133" s="757"/>
      <c r="C133" s="757"/>
      <c r="D133" s="757"/>
      <c r="E133" s="757"/>
      <c r="F133" s="757"/>
      <c r="G133" s="757"/>
      <c r="H133" s="757"/>
      <c r="I133" s="757"/>
    </row>
  </sheetData>
  <mergeCells count="19">
    <mergeCell ref="I7:I8"/>
    <mergeCell ref="A1:Q1"/>
    <mergeCell ref="A2:Q2"/>
    <mergeCell ref="A3:Q3"/>
    <mergeCell ref="A4:Q4"/>
    <mergeCell ref="L6:L8"/>
    <mergeCell ref="K7:K8"/>
    <mergeCell ref="M7:M8"/>
    <mergeCell ref="O7:O8"/>
    <mergeCell ref="Q5:Q8"/>
    <mergeCell ref="H7:H8"/>
    <mergeCell ref="E7:E8"/>
    <mergeCell ref="D7:D8"/>
    <mergeCell ref="N7:N8"/>
    <mergeCell ref="I72:I73"/>
    <mergeCell ref="D27:D28"/>
    <mergeCell ref="E27:E28"/>
    <mergeCell ref="H27:H28"/>
    <mergeCell ref="I27:I28"/>
  </mergeCells>
  <phoneticPr fontId="18" type="noConversion"/>
  <printOptions horizontalCentered="1"/>
  <pageMargins left="0.7" right="0.7" top="0.75" bottom="0.75" header="0.3" footer="0.3"/>
  <pageSetup scale="37" orientation="portrait"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pageSetUpPr fitToPage="1"/>
  </sheetPr>
  <dimension ref="A1:F87"/>
  <sheetViews>
    <sheetView showGridLines="0" topLeftCell="A36" zoomScale="85" zoomScaleNormal="85" workbookViewId="0">
      <selection activeCell="P28" sqref="P28"/>
    </sheetView>
  </sheetViews>
  <sheetFormatPr defaultColWidth="9.140625" defaultRowHeight="12.75"/>
  <cols>
    <col min="1" max="1" width="5.85546875" style="7" customWidth="1"/>
    <col min="2" max="2" width="22.85546875" style="7" customWidth="1"/>
    <col min="3" max="3" width="14" style="7" bestFit="1" customWidth="1"/>
    <col min="4" max="4" width="14.5703125" style="7" bestFit="1" customWidth="1"/>
    <col min="5" max="16384" width="9.140625" style="7"/>
  </cols>
  <sheetData>
    <row r="1" spans="1:6">
      <c r="A1" s="1295" t="str">
        <f>Inputs!B7</f>
        <v>Atlanta Gas Light Company (AGLC)</v>
      </c>
      <c r="B1" s="1295"/>
      <c r="C1" s="1295"/>
    </row>
    <row r="2" spans="1:6">
      <c r="A2" s="1296" t="s">
        <v>855</v>
      </c>
      <c r="B2" s="1296"/>
      <c r="C2" s="1296"/>
    </row>
    <row r="3" spans="1:6">
      <c r="A3" s="1296" t="s">
        <v>22</v>
      </c>
      <c r="B3" s="1296"/>
      <c r="C3" s="1296"/>
    </row>
    <row r="4" spans="1:6">
      <c r="A4" s="1296" t="s">
        <v>882</v>
      </c>
      <c r="B4" s="1296"/>
      <c r="C4" s="1296"/>
    </row>
    <row r="6" spans="1:6">
      <c r="A6" s="5" t="s">
        <v>145</v>
      </c>
      <c r="B6" s="5"/>
    </row>
    <row r="7" spans="1:6">
      <c r="A7" s="269" t="s">
        <v>146</v>
      </c>
      <c r="B7" s="269" t="s">
        <v>808</v>
      </c>
      <c r="C7" s="269" t="s">
        <v>883</v>
      </c>
    </row>
    <row r="8" spans="1:6">
      <c r="B8" s="8" t="s">
        <v>151</v>
      </c>
      <c r="C8" s="46" t="s">
        <v>153</v>
      </c>
    </row>
    <row r="9" spans="1:6">
      <c r="B9" s="8"/>
    </row>
    <row r="10" spans="1:6">
      <c r="A10" s="126">
        <v>1</v>
      </c>
      <c r="B10" s="127">
        <f>INDEX(Inputs!$L$4:$L$110,MATCH(B11,Inputs!$L$4:$L$110,0)-1,1)</f>
        <v>45138</v>
      </c>
      <c r="C10" s="606">
        <f>'Historical (RB) - New'!CS22</f>
        <v>19672899.260000002</v>
      </c>
      <c r="D10" s="13"/>
      <c r="E10" s="237"/>
      <c r="F10"/>
    </row>
    <row r="11" spans="1:6">
      <c r="A11" s="126">
        <f t="shared" ref="A11:A22" si="0">A10+1</f>
        <v>2</v>
      </c>
      <c r="B11" s="127">
        <f>INDEX(Inputs!$L$4:$L$110,MATCH(B12,Inputs!$L$4:$L$110,0)-1,1)</f>
        <v>45169</v>
      </c>
      <c r="C11" s="606">
        <f>'Historical (RB) - New'!CT22</f>
        <v>20733105.170000002</v>
      </c>
      <c r="D11" s="13"/>
      <c r="E11" s="237"/>
      <c r="F11"/>
    </row>
    <row r="12" spans="1:6">
      <c r="A12" s="126">
        <f t="shared" si="0"/>
        <v>3</v>
      </c>
      <c r="B12" s="127">
        <f>INDEX(Inputs!$L$4:$L$110,MATCH(B13,Inputs!$L$4:$L$110,0)-1,1)</f>
        <v>45199</v>
      </c>
      <c r="C12" s="606">
        <f>'Historical (RB) - New'!CU22</f>
        <v>21162629.670000002</v>
      </c>
      <c r="D12" s="13"/>
      <c r="E12" s="237"/>
      <c r="F12"/>
    </row>
    <row r="13" spans="1:6">
      <c r="A13" s="126">
        <f t="shared" si="0"/>
        <v>4</v>
      </c>
      <c r="B13" s="127">
        <f>INDEX(Inputs!$L$4:$L$110,MATCH(B14,Inputs!$L$4:$L$110,0)-1,1)</f>
        <v>45230</v>
      </c>
      <c r="C13" s="606">
        <f>'Historical (RB) - New'!CV22</f>
        <v>21143840.329999998</v>
      </c>
      <c r="D13" s="13"/>
      <c r="E13" s="237"/>
      <c r="F13"/>
    </row>
    <row r="14" spans="1:6">
      <c r="A14" s="126">
        <f t="shared" si="0"/>
        <v>5</v>
      </c>
      <c r="B14" s="127">
        <f>INDEX(Inputs!$L$4:$L$110,MATCH(B15,Inputs!$L$4:$L$110,0)-1,1)</f>
        <v>45260</v>
      </c>
      <c r="C14" s="606">
        <f>'Historical (RB) - New'!CW22</f>
        <v>22062191.48</v>
      </c>
      <c r="D14" s="13"/>
      <c r="E14" s="237"/>
      <c r="F14"/>
    </row>
    <row r="15" spans="1:6">
      <c r="A15" s="126">
        <f t="shared" si="0"/>
        <v>6</v>
      </c>
      <c r="B15" s="127">
        <f>INDEX(Inputs!$L$4:$L$110,MATCH(B16,Inputs!$L$4:$L$110,0)-1,1)</f>
        <v>45291</v>
      </c>
      <c r="C15" s="606">
        <f>'Historical (RB) - New'!CX22</f>
        <v>22153012.100000001</v>
      </c>
      <c r="D15" s="13"/>
      <c r="E15" s="237"/>
      <c r="F15"/>
    </row>
    <row r="16" spans="1:6">
      <c r="A16" s="126">
        <f t="shared" si="0"/>
        <v>7</v>
      </c>
      <c r="B16" s="127">
        <f>INDEX(Inputs!$L$4:$L$110,MATCH(B17,Inputs!$L$4:$L$110,0)-1,1)</f>
        <v>45322</v>
      </c>
      <c r="C16" s="606">
        <f>'Historical (RB) - New'!CY22</f>
        <v>22009035.199999999</v>
      </c>
      <c r="D16" s="13"/>
      <c r="E16" s="237"/>
      <c r="F16"/>
    </row>
    <row r="17" spans="1:6">
      <c r="A17" s="126">
        <f t="shared" si="0"/>
        <v>8</v>
      </c>
      <c r="B17" s="127">
        <f>INDEX(Inputs!$L$4:$L$110,MATCH(B18,Inputs!$L$4:$L$110,0)-1,1)</f>
        <v>45351</v>
      </c>
      <c r="C17" s="606">
        <f>'Historical (RB) - New'!CZ22</f>
        <v>22483436.690000001</v>
      </c>
      <c r="D17" s="13"/>
      <c r="E17" s="237"/>
      <c r="F17"/>
    </row>
    <row r="18" spans="1:6">
      <c r="A18" s="126">
        <f t="shared" si="0"/>
        <v>9</v>
      </c>
      <c r="B18" s="127">
        <f>INDEX(Inputs!$L$4:$L$110,MATCH(B19,Inputs!$L$4:$L$110,0)-1,1)</f>
        <v>45382</v>
      </c>
      <c r="C18" s="606">
        <f>'Historical (RB) - New'!DA22</f>
        <v>22721739.539999999</v>
      </c>
      <c r="D18" s="13"/>
      <c r="E18" s="237"/>
      <c r="F18"/>
    </row>
    <row r="19" spans="1:6">
      <c r="A19" s="126">
        <f t="shared" si="0"/>
        <v>10</v>
      </c>
      <c r="B19" s="127">
        <f>INDEX(Inputs!$L$4:$L$110,MATCH(B20,Inputs!$L$4:$L$110,0)-1,1)</f>
        <v>45412</v>
      </c>
      <c r="C19" s="606">
        <f>'Historical (RB) - New'!DB22</f>
        <v>22749154.199999999</v>
      </c>
      <c r="D19" s="13"/>
      <c r="E19" s="237"/>
      <c r="F19"/>
    </row>
    <row r="20" spans="1:6">
      <c r="A20" s="126">
        <f t="shared" si="0"/>
        <v>11</v>
      </c>
      <c r="B20" s="127">
        <f>INDEX(Inputs!$L$4:$L$110,MATCH(B21,Inputs!$L$4:$L$110,0)-1,1)</f>
        <v>45443</v>
      </c>
      <c r="C20" s="606">
        <f>'Historical (RB) - New'!DC22</f>
        <v>24969069.309999999</v>
      </c>
      <c r="D20" s="13"/>
      <c r="E20" s="237"/>
      <c r="F20"/>
    </row>
    <row r="21" spans="1:6">
      <c r="A21" s="126">
        <f t="shared" si="0"/>
        <v>12</v>
      </c>
      <c r="B21" s="127">
        <f>INDEX(Inputs!$L$4:$L$110,MATCH(B22,Inputs!$L$4:$L$110,0)-1,1)</f>
        <v>45473</v>
      </c>
      <c r="C21" s="606">
        <f>'Historical (RB) - New'!DD22</f>
        <v>25373718.109999999</v>
      </c>
      <c r="E21"/>
      <c r="F21"/>
    </row>
    <row r="22" spans="1:6">
      <c r="A22" s="126">
        <f t="shared" si="0"/>
        <v>13</v>
      </c>
      <c r="B22" s="127">
        <f>Inputs!$J$4</f>
        <v>45504</v>
      </c>
      <c r="C22" s="606">
        <f>'Historical (RB) - New'!DE22</f>
        <v>28096290.140000001</v>
      </c>
      <c r="D22" s="302"/>
      <c r="E22"/>
      <c r="F22"/>
    </row>
    <row r="23" spans="1:6" ht="13.5" thickBot="1">
      <c r="A23" s="126">
        <f>A22+1</f>
        <v>14</v>
      </c>
      <c r="B23" s="127" t="s">
        <v>873</v>
      </c>
      <c r="C23" s="129">
        <f>AVERAGE(C10:C22)</f>
        <v>22717701.63076923</v>
      </c>
      <c r="E23"/>
      <c r="F23"/>
    </row>
    <row r="24" spans="1:6" ht="13.5" thickTop="1">
      <c r="A24" s="126"/>
      <c r="B24" s="127"/>
      <c r="C24" s="135"/>
    </row>
    <row r="25" spans="1:6">
      <c r="A25" s="126">
        <f>A23+1</f>
        <v>15</v>
      </c>
      <c r="B25" s="127">
        <v>45657</v>
      </c>
      <c r="C25" s="128">
        <f>C22</f>
        <v>28096290.140000001</v>
      </c>
    </row>
    <row r="26" spans="1:6">
      <c r="A26" s="126">
        <f t="shared" ref="A26:A37" si="1">A25+1</f>
        <v>16</v>
      </c>
      <c r="B26" s="127">
        <v>45688</v>
      </c>
      <c r="C26" s="166">
        <f>C25</f>
        <v>28096290.140000001</v>
      </c>
    </row>
    <row r="27" spans="1:6">
      <c r="A27" s="126">
        <f t="shared" si="1"/>
        <v>17</v>
      </c>
      <c r="B27" s="127">
        <v>45716</v>
      </c>
      <c r="C27" s="166">
        <f>C26</f>
        <v>28096290.140000001</v>
      </c>
    </row>
    <row r="28" spans="1:6">
      <c r="A28" s="126">
        <f t="shared" si="1"/>
        <v>18</v>
      </c>
      <c r="B28" s="127">
        <v>45747</v>
      </c>
      <c r="C28" s="166">
        <f>C27</f>
        <v>28096290.140000001</v>
      </c>
    </row>
    <row r="29" spans="1:6">
      <c r="A29" s="126">
        <f t="shared" si="1"/>
        <v>19</v>
      </c>
      <c r="B29" s="127">
        <v>45777</v>
      </c>
      <c r="C29" s="166">
        <f>C28</f>
        <v>28096290.140000001</v>
      </c>
    </row>
    <row r="30" spans="1:6">
      <c r="A30" s="126">
        <f t="shared" si="1"/>
        <v>20</v>
      </c>
      <c r="B30" s="127">
        <v>45808</v>
      </c>
      <c r="C30" s="166">
        <f t="shared" ref="C30:C37" si="2">C29</f>
        <v>28096290.140000001</v>
      </c>
    </row>
    <row r="31" spans="1:6">
      <c r="A31" s="126">
        <f t="shared" si="1"/>
        <v>21</v>
      </c>
      <c r="B31" s="127">
        <v>45838</v>
      </c>
      <c r="C31" s="166">
        <f t="shared" si="2"/>
        <v>28096290.140000001</v>
      </c>
    </row>
    <row r="32" spans="1:6">
      <c r="A32" s="126">
        <f t="shared" si="1"/>
        <v>22</v>
      </c>
      <c r="B32" s="127">
        <v>45869</v>
      </c>
      <c r="C32" s="166">
        <f t="shared" si="2"/>
        <v>28096290.140000001</v>
      </c>
    </row>
    <row r="33" spans="1:3">
      <c r="A33" s="126">
        <f t="shared" si="1"/>
        <v>23</v>
      </c>
      <c r="B33" s="127">
        <v>45900</v>
      </c>
      <c r="C33" s="166">
        <f t="shared" si="2"/>
        <v>28096290.140000001</v>
      </c>
    </row>
    <row r="34" spans="1:3">
      <c r="A34" s="126">
        <f t="shared" si="1"/>
        <v>24</v>
      </c>
      <c r="B34" s="127">
        <v>45930</v>
      </c>
      <c r="C34" s="166">
        <f t="shared" si="2"/>
        <v>28096290.140000001</v>
      </c>
    </row>
    <row r="35" spans="1:3">
      <c r="A35" s="126">
        <f t="shared" si="1"/>
        <v>25</v>
      </c>
      <c r="B35" s="127">
        <v>45961</v>
      </c>
      <c r="C35" s="166">
        <f t="shared" si="2"/>
        <v>28096290.140000001</v>
      </c>
    </row>
    <row r="36" spans="1:3">
      <c r="A36" s="126">
        <f t="shared" si="1"/>
        <v>26</v>
      </c>
      <c r="B36" s="127">
        <v>45991</v>
      </c>
      <c r="C36" s="166">
        <f t="shared" si="2"/>
        <v>28096290.140000001</v>
      </c>
    </row>
    <row r="37" spans="1:3">
      <c r="A37" s="126">
        <f t="shared" si="1"/>
        <v>27</v>
      </c>
      <c r="B37" s="127">
        <v>46022</v>
      </c>
      <c r="C37" s="166">
        <f t="shared" si="2"/>
        <v>28096290.140000001</v>
      </c>
    </row>
    <row r="38" spans="1:3" ht="13.5" thickBot="1">
      <c r="A38" s="126">
        <f>A37+1</f>
        <v>28</v>
      </c>
      <c r="C38" s="129">
        <f>AVERAGE(C25:C37)</f>
        <v>28096290.139999989</v>
      </c>
    </row>
    <row r="39" spans="1:3" ht="13.5" thickTop="1">
      <c r="A39" s="126"/>
      <c r="C39" s="135"/>
    </row>
    <row r="40" spans="1:3">
      <c r="A40" s="126">
        <f>A38+1</f>
        <v>29</v>
      </c>
      <c r="B40" s="127">
        <v>46022</v>
      </c>
      <c r="C40" s="135">
        <f>$C$22</f>
        <v>28096290.140000001</v>
      </c>
    </row>
    <row r="41" spans="1:3">
      <c r="A41" s="126">
        <f t="shared" ref="A41:A52" si="3">A40+1</f>
        <v>30</v>
      </c>
      <c r="B41" s="127">
        <v>46053</v>
      </c>
      <c r="C41" s="167">
        <f>$C$22</f>
        <v>28096290.140000001</v>
      </c>
    </row>
    <row r="42" spans="1:3">
      <c r="A42" s="126">
        <f t="shared" si="3"/>
        <v>31</v>
      </c>
      <c r="B42" s="127">
        <v>46081</v>
      </c>
      <c r="C42" s="167">
        <f t="shared" ref="C42:C52" si="4">$C$22</f>
        <v>28096290.140000001</v>
      </c>
    </row>
    <row r="43" spans="1:3">
      <c r="A43" s="126">
        <f t="shared" si="3"/>
        <v>32</v>
      </c>
      <c r="B43" s="127">
        <v>46112</v>
      </c>
      <c r="C43" s="167">
        <f t="shared" si="4"/>
        <v>28096290.140000001</v>
      </c>
    </row>
    <row r="44" spans="1:3">
      <c r="A44" s="126">
        <f t="shared" si="3"/>
        <v>33</v>
      </c>
      <c r="B44" s="127">
        <v>46142</v>
      </c>
      <c r="C44" s="167">
        <f t="shared" si="4"/>
        <v>28096290.140000001</v>
      </c>
    </row>
    <row r="45" spans="1:3">
      <c r="A45" s="126">
        <f t="shared" si="3"/>
        <v>34</v>
      </c>
      <c r="B45" s="127">
        <v>46173</v>
      </c>
      <c r="C45" s="167">
        <f t="shared" si="4"/>
        <v>28096290.140000001</v>
      </c>
    </row>
    <row r="46" spans="1:3">
      <c r="A46" s="126">
        <f t="shared" si="3"/>
        <v>35</v>
      </c>
      <c r="B46" s="127">
        <v>46203</v>
      </c>
      <c r="C46" s="167">
        <f t="shared" si="4"/>
        <v>28096290.140000001</v>
      </c>
    </row>
    <row r="47" spans="1:3">
      <c r="A47" s="126">
        <f t="shared" si="3"/>
        <v>36</v>
      </c>
      <c r="B47" s="127">
        <v>46234</v>
      </c>
      <c r="C47" s="167">
        <f t="shared" si="4"/>
        <v>28096290.140000001</v>
      </c>
    </row>
    <row r="48" spans="1:3">
      <c r="A48" s="126">
        <f t="shared" si="3"/>
        <v>37</v>
      </c>
      <c r="B48" s="127">
        <v>46265</v>
      </c>
      <c r="C48" s="167">
        <f t="shared" si="4"/>
        <v>28096290.140000001</v>
      </c>
    </row>
    <row r="49" spans="1:3">
      <c r="A49" s="126">
        <f t="shared" si="3"/>
        <v>38</v>
      </c>
      <c r="B49" s="127">
        <v>46295</v>
      </c>
      <c r="C49" s="167">
        <f t="shared" si="4"/>
        <v>28096290.140000001</v>
      </c>
    </row>
    <row r="50" spans="1:3">
      <c r="A50" s="126">
        <f t="shared" si="3"/>
        <v>39</v>
      </c>
      <c r="B50" s="127">
        <v>46326</v>
      </c>
      <c r="C50" s="167">
        <f t="shared" si="4"/>
        <v>28096290.140000001</v>
      </c>
    </row>
    <row r="51" spans="1:3">
      <c r="A51" s="126">
        <f t="shared" si="3"/>
        <v>40</v>
      </c>
      <c r="B51" s="127">
        <v>46356</v>
      </c>
      <c r="C51" s="167">
        <f t="shared" si="4"/>
        <v>28096290.140000001</v>
      </c>
    </row>
    <row r="52" spans="1:3">
      <c r="A52" s="126">
        <f t="shared" si="3"/>
        <v>41</v>
      </c>
      <c r="B52" s="127">
        <v>46387</v>
      </c>
      <c r="C52" s="167">
        <f t="shared" si="4"/>
        <v>28096290.140000001</v>
      </c>
    </row>
    <row r="53" spans="1:3" ht="13.5" thickBot="1">
      <c r="A53" s="126">
        <f>A52+1</f>
        <v>42</v>
      </c>
      <c r="B53" s="127"/>
      <c r="C53" s="129">
        <f>AVERAGE(C40:C52)</f>
        <v>28096290.139999989</v>
      </c>
    </row>
    <row r="54" spans="1:3" ht="13.5" thickTop="1">
      <c r="A54" s="126"/>
      <c r="B54" s="127"/>
      <c r="C54" s="135"/>
    </row>
    <row r="55" spans="1:3">
      <c r="A55" s="126">
        <f>A53+1</f>
        <v>43</v>
      </c>
      <c r="B55" s="127">
        <v>46387</v>
      </c>
      <c r="C55" s="135">
        <f>$C$22</f>
        <v>28096290.140000001</v>
      </c>
    </row>
    <row r="56" spans="1:3">
      <c r="A56" s="126">
        <f t="shared" ref="A56:A67" si="5">A55+1</f>
        <v>44</v>
      </c>
      <c r="B56" s="127">
        <v>46418</v>
      </c>
      <c r="C56" s="167">
        <f>$C$22</f>
        <v>28096290.140000001</v>
      </c>
    </row>
    <row r="57" spans="1:3">
      <c r="A57" s="126">
        <f t="shared" si="5"/>
        <v>45</v>
      </c>
      <c r="B57" s="127">
        <v>46446</v>
      </c>
      <c r="C57" s="167">
        <f t="shared" ref="C57:C67" si="6">$C$22</f>
        <v>28096290.140000001</v>
      </c>
    </row>
    <row r="58" spans="1:3">
      <c r="A58" s="126">
        <f t="shared" si="5"/>
        <v>46</v>
      </c>
      <c r="B58" s="127">
        <v>46477</v>
      </c>
      <c r="C58" s="167">
        <f t="shared" si="6"/>
        <v>28096290.140000001</v>
      </c>
    </row>
    <row r="59" spans="1:3">
      <c r="A59" s="126">
        <f t="shared" si="5"/>
        <v>47</v>
      </c>
      <c r="B59" s="127">
        <v>46507</v>
      </c>
      <c r="C59" s="167">
        <f t="shared" si="6"/>
        <v>28096290.140000001</v>
      </c>
    </row>
    <row r="60" spans="1:3">
      <c r="A60" s="126">
        <f t="shared" si="5"/>
        <v>48</v>
      </c>
      <c r="B60" s="127">
        <v>46538</v>
      </c>
      <c r="C60" s="167">
        <f t="shared" si="6"/>
        <v>28096290.140000001</v>
      </c>
    </row>
    <row r="61" spans="1:3">
      <c r="A61" s="126">
        <f t="shared" si="5"/>
        <v>49</v>
      </c>
      <c r="B61" s="127">
        <v>46568</v>
      </c>
      <c r="C61" s="167">
        <f t="shared" si="6"/>
        <v>28096290.140000001</v>
      </c>
    </row>
    <row r="62" spans="1:3">
      <c r="A62" s="126">
        <f t="shared" si="5"/>
        <v>50</v>
      </c>
      <c r="B62" s="127">
        <v>46599</v>
      </c>
      <c r="C62" s="167">
        <f t="shared" si="6"/>
        <v>28096290.140000001</v>
      </c>
    </row>
    <row r="63" spans="1:3">
      <c r="A63" s="126">
        <f t="shared" si="5"/>
        <v>51</v>
      </c>
      <c r="B63" s="127">
        <v>46630</v>
      </c>
      <c r="C63" s="167">
        <f t="shared" si="6"/>
        <v>28096290.140000001</v>
      </c>
    </row>
    <row r="64" spans="1:3">
      <c r="A64" s="126">
        <f t="shared" si="5"/>
        <v>52</v>
      </c>
      <c r="B64" s="127">
        <v>46660</v>
      </c>
      <c r="C64" s="167">
        <f t="shared" si="6"/>
        <v>28096290.140000001</v>
      </c>
    </row>
    <row r="65" spans="1:4">
      <c r="A65" s="126">
        <f t="shared" si="5"/>
        <v>53</v>
      </c>
      <c r="B65" s="127">
        <v>46691</v>
      </c>
      <c r="C65" s="167">
        <f t="shared" si="6"/>
        <v>28096290.140000001</v>
      </c>
    </row>
    <row r="66" spans="1:4">
      <c r="A66" s="126">
        <f t="shared" si="5"/>
        <v>54</v>
      </c>
      <c r="B66" s="127">
        <v>46721</v>
      </c>
      <c r="C66" s="167">
        <f t="shared" si="6"/>
        <v>28096290.140000001</v>
      </c>
    </row>
    <row r="67" spans="1:4">
      <c r="A67" s="126">
        <f t="shared" si="5"/>
        <v>55</v>
      </c>
      <c r="B67" s="127">
        <v>46752</v>
      </c>
      <c r="C67" s="167">
        <f t="shared" si="6"/>
        <v>28096290.140000001</v>
      </c>
    </row>
    <row r="68" spans="1:4" ht="13.5" thickBot="1">
      <c r="A68" s="126">
        <f>A67+1</f>
        <v>56</v>
      </c>
      <c r="B68" s="127"/>
      <c r="C68" s="129">
        <f>AVERAGE(C55:C67)</f>
        <v>28096290.139999989</v>
      </c>
    </row>
    <row r="69" spans="1:4" ht="13.5" thickTop="1"/>
    <row r="70" spans="1:4" ht="25.5" customHeight="1">
      <c r="A70" s="1266" t="s">
        <v>884</v>
      </c>
      <c r="B70" s="1266"/>
      <c r="C70" s="1266"/>
      <c r="D70" s="1266"/>
    </row>
    <row r="71" spans="1:4">
      <c r="C71" s="128"/>
    </row>
    <row r="72" spans="1:4">
      <c r="C72" s="166"/>
    </row>
    <row r="73" spans="1:4">
      <c r="C73" s="166"/>
    </row>
    <row r="74" spans="1:4">
      <c r="C74" s="166"/>
    </row>
    <row r="75" spans="1:4">
      <c r="C75" s="166"/>
    </row>
    <row r="76" spans="1:4">
      <c r="C76" s="166"/>
    </row>
    <row r="77" spans="1:4">
      <c r="C77" s="166"/>
    </row>
    <row r="78" spans="1:4">
      <c r="C78" s="166"/>
    </row>
    <row r="79" spans="1:4">
      <c r="C79" s="166"/>
    </row>
    <row r="80" spans="1:4">
      <c r="C80" s="166"/>
    </row>
    <row r="81" spans="3:3">
      <c r="C81" s="166"/>
    </row>
    <row r="82" spans="3:3">
      <c r="C82" s="166"/>
    </row>
    <row r="83" spans="3:3">
      <c r="C83" s="166"/>
    </row>
    <row r="84" spans="3:3">
      <c r="C84" s="166"/>
    </row>
    <row r="85" spans="3:3">
      <c r="C85" s="166"/>
    </row>
    <row r="86" spans="3:3">
      <c r="C86" s="166"/>
    </row>
    <row r="87" spans="3:3">
      <c r="C87" s="166"/>
    </row>
  </sheetData>
  <mergeCells count="5">
    <mergeCell ref="A70:D70"/>
    <mergeCell ref="A1:C1"/>
    <mergeCell ref="A2:C2"/>
    <mergeCell ref="A3:C3"/>
    <mergeCell ref="A4:C4"/>
  </mergeCells>
  <printOptions horizontalCentered="1"/>
  <pageMargins left="0.7" right="0.7" top="0.75" bottom="0.75" header="0.3" footer="0.3"/>
  <pageSetup scale="7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pageSetUpPr fitToPage="1"/>
  </sheetPr>
  <dimension ref="A1:AY69"/>
  <sheetViews>
    <sheetView showGridLines="0" topLeftCell="A4" zoomScale="70" zoomScaleNormal="70" workbookViewId="0">
      <pane xSplit="2" ySplit="6" topLeftCell="C13" activePane="bottomRight" state="frozen"/>
      <selection activeCell="P28" sqref="P28"/>
      <selection pane="topRight" activeCell="P28" sqref="P28"/>
      <selection pane="bottomLeft" activeCell="P28" sqref="P28"/>
      <selection pane="bottomRight" activeCell="AT38" sqref="AT38"/>
    </sheetView>
  </sheetViews>
  <sheetFormatPr defaultColWidth="9.140625" defaultRowHeight="12.75"/>
  <cols>
    <col min="1" max="1" width="5.85546875" style="7" customWidth="1"/>
    <col min="2" max="2" width="41.85546875" style="7" customWidth="1"/>
    <col min="3" max="3" width="14.5703125" style="7" bestFit="1" customWidth="1"/>
    <col min="4" max="4" width="17" style="7" customWidth="1"/>
    <col min="5" max="5" width="14.5703125" style="7" bestFit="1" customWidth="1"/>
    <col min="6" max="6" width="15.28515625" style="7" bestFit="1" customWidth="1"/>
    <col min="7" max="22" width="14.5703125" style="7" bestFit="1" customWidth="1"/>
    <col min="23" max="46" width="14.5703125" style="7" customWidth="1"/>
    <col min="47" max="47" width="4.28515625" style="7" customWidth="1"/>
    <col min="48" max="50" width="17.140625" style="7" bestFit="1" customWidth="1"/>
    <col min="51" max="16384" width="9.140625" style="7"/>
  </cols>
  <sheetData>
    <row r="1" spans="1:50">
      <c r="A1" s="504" t="str">
        <f>Inputs!B7</f>
        <v>Atlanta Gas Light Company (AGLC)</v>
      </c>
    </row>
    <row r="2" spans="1:50">
      <c r="A2" s="505" t="s">
        <v>855</v>
      </c>
    </row>
    <row r="3" spans="1:50">
      <c r="A3" s="505" t="s">
        <v>24</v>
      </c>
    </row>
    <row r="4" spans="1:50">
      <c r="A4" s="505" t="s">
        <v>25</v>
      </c>
    </row>
    <row r="5" spans="1:50">
      <c r="A5" s="505"/>
      <c r="AT5" s="187"/>
    </row>
    <row r="6" spans="1:50">
      <c r="A6" s="18"/>
    </row>
    <row r="7" spans="1:50">
      <c r="AV7" s="5">
        <v>2025</v>
      </c>
      <c r="AW7" s="5">
        <v>2026</v>
      </c>
      <c r="AX7" s="5">
        <v>2027</v>
      </c>
    </row>
    <row r="8" spans="1:50">
      <c r="A8" s="5" t="s">
        <v>145</v>
      </c>
      <c r="B8" s="5"/>
      <c r="C8" s="623" t="s">
        <v>837</v>
      </c>
      <c r="D8" s="623" t="s">
        <v>837</v>
      </c>
      <c r="E8" s="623" t="s">
        <v>837</v>
      </c>
      <c r="F8" s="410" t="s">
        <v>838</v>
      </c>
      <c r="G8" s="410" t="s">
        <v>838</v>
      </c>
      <c r="H8" s="410" t="s">
        <v>838</v>
      </c>
      <c r="I8" s="410" t="s">
        <v>838</v>
      </c>
      <c r="J8" s="410" t="s">
        <v>838</v>
      </c>
      <c r="K8" s="410" t="s">
        <v>838</v>
      </c>
      <c r="L8" s="410" t="s">
        <v>838</v>
      </c>
      <c r="M8" s="410" t="s">
        <v>838</v>
      </c>
      <c r="N8" s="410" t="s">
        <v>838</v>
      </c>
      <c r="O8" s="410" t="s">
        <v>838</v>
      </c>
      <c r="P8" s="410" t="s">
        <v>838</v>
      </c>
      <c r="Q8" s="410" t="s">
        <v>838</v>
      </c>
      <c r="R8" s="410" t="s">
        <v>838</v>
      </c>
      <c r="S8" s="410" t="s">
        <v>838</v>
      </c>
      <c r="T8" s="410" t="s">
        <v>838</v>
      </c>
      <c r="U8" s="410" t="s">
        <v>838</v>
      </c>
      <c r="V8" s="410" t="s">
        <v>838</v>
      </c>
      <c r="W8" s="410" t="s">
        <v>838</v>
      </c>
      <c r="X8" s="410" t="s">
        <v>838</v>
      </c>
      <c r="Y8" s="410" t="s">
        <v>838</v>
      </c>
      <c r="Z8" s="410" t="s">
        <v>838</v>
      </c>
      <c r="AA8" s="410" t="s">
        <v>838</v>
      </c>
      <c r="AB8" s="410" t="s">
        <v>838</v>
      </c>
      <c r="AC8" s="410" t="s">
        <v>838</v>
      </c>
      <c r="AD8" s="410" t="s">
        <v>838</v>
      </c>
      <c r="AE8" s="410" t="s">
        <v>838</v>
      </c>
      <c r="AF8" s="410" t="s">
        <v>838</v>
      </c>
      <c r="AG8" s="410" t="s">
        <v>838</v>
      </c>
      <c r="AH8" s="410" t="s">
        <v>838</v>
      </c>
      <c r="AI8" s="410" t="s">
        <v>838</v>
      </c>
      <c r="AJ8" s="410" t="s">
        <v>838</v>
      </c>
      <c r="AK8" s="410" t="s">
        <v>838</v>
      </c>
      <c r="AL8" s="410" t="s">
        <v>838</v>
      </c>
      <c r="AM8" s="410" t="s">
        <v>838</v>
      </c>
      <c r="AN8" s="410" t="s">
        <v>838</v>
      </c>
      <c r="AO8" s="410" t="s">
        <v>838</v>
      </c>
      <c r="AP8" s="410" t="s">
        <v>838</v>
      </c>
      <c r="AQ8" s="410" t="s">
        <v>838</v>
      </c>
      <c r="AR8" s="410" t="s">
        <v>838</v>
      </c>
      <c r="AS8" s="410" t="s">
        <v>838</v>
      </c>
      <c r="AT8" s="410" t="s">
        <v>838</v>
      </c>
      <c r="AU8" s="5"/>
      <c r="AV8" s="5" t="s">
        <v>839</v>
      </c>
      <c r="AW8" s="5" t="s">
        <v>839</v>
      </c>
      <c r="AX8" s="5" t="s">
        <v>839</v>
      </c>
    </row>
    <row r="9" spans="1:50">
      <c r="A9" s="269" t="s">
        <v>146</v>
      </c>
      <c r="B9" s="269" t="s">
        <v>3</v>
      </c>
      <c r="C9" s="1216">
        <v>45413</v>
      </c>
      <c r="D9" s="1216">
        <v>45444</v>
      </c>
      <c r="E9" s="1216">
        <v>45474</v>
      </c>
      <c r="F9" s="1216">
        <v>45505</v>
      </c>
      <c r="G9" s="1216">
        <v>45536</v>
      </c>
      <c r="H9" s="1216">
        <v>45566</v>
      </c>
      <c r="I9" s="1216">
        <v>45597</v>
      </c>
      <c r="J9" s="1216">
        <v>45627</v>
      </c>
      <c r="K9" s="1216">
        <v>45658</v>
      </c>
      <c r="L9" s="1216">
        <v>45689</v>
      </c>
      <c r="M9" s="1216">
        <v>45717</v>
      </c>
      <c r="N9" s="1216">
        <v>45748</v>
      </c>
      <c r="O9" s="1216">
        <v>45778</v>
      </c>
      <c r="P9" s="1216">
        <v>45809</v>
      </c>
      <c r="Q9" s="1216">
        <v>45839</v>
      </c>
      <c r="R9" s="1216">
        <v>45870</v>
      </c>
      <c r="S9" s="1216">
        <v>45901</v>
      </c>
      <c r="T9" s="1216">
        <v>45931</v>
      </c>
      <c r="U9" s="1216">
        <v>45962</v>
      </c>
      <c r="V9" s="1216">
        <v>45992</v>
      </c>
      <c r="W9" s="1216">
        <v>46023</v>
      </c>
      <c r="X9" s="1216">
        <v>46054</v>
      </c>
      <c r="Y9" s="1216">
        <v>46082</v>
      </c>
      <c r="Z9" s="1216">
        <v>46113</v>
      </c>
      <c r="AA9" s="1216">
        <v>46143</v>
      </c>
      <c r="AB9" s="1216">
        <v>46174</v>
      </c>
      <c r="AC9" s="1216">
        <v>46204</v>
      </c>
      <c r="AD9" s="1216">
        <v>46235</v>
      </c>
      <c r="AE9" s="1216">
        <v>46266</v>
      </c>
      <c r="AF9" s="1216">
        <v>46296</v>
      </c>
      <c r="AG9" s="1216">
        <v>46327</v>
      </c>
      <c r="AH9" s="1216">
        <v>46357</v>
      </c>
      <c r="AI9" s="1216">
        <v>46388</v>
      </c>
      <c r="AJ9" s="1216">
        <v>46419</v>
      </c>
      <c r="AK9" s="1216">
        <v>46447</v>
      </c>
      <c r="AL9" s="1216">
        <v>46478</v>
      </c>
      <c r="AM9" s="1216">
        <v>46508</v>
      </c>
      <c r="AN9" s="1216">
        <v>46539</v>
      </c>
      <c r="AO9" s="1216">
        <v>46569</v>
      </c>
      <c r="AP9" s="1216">
        <v>46600</v>
      </c>
      <c r="AQ9" s="1216">
        <v>46631</v>
      </c>
      <c r="AR9" s="1216">
        <v>46661</v>
      </c>
      <c r="AS9" s="1216">
        <v>46692</v>
      </c>
      <c r="AT9" s="1216">
        <v>46722</v>
      </c>
      <c r="AU9" s="5"/>
      <c r="AV9" s="5" t="s">
        <v>814</v>
      </c>
      <c r="AW9" s="5" t="s">
        <v>814</v>
      </c>
      <c r="AX9" s="5" t="s">
        <v>814</v>
      </c>
    </row>
    <row r="10" spans="1:50">
      <c r="B10" s="8"/>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1221"/>
      <c r="AW10" s="1221"/>
      <c r="AX10" s="1221"/>
    </row>
    <row r="11" spans="1:50">
      <c r="A11" s="8">
        <v>1</v>
      </c>
      <c r="B11" s="7" t="s">
        <v>885</v>
      </c>
      <c r="C11" s="1222">
        <f>'WP 2-5-2 AGSC Aloc Factor'!$B$11</f>
        <v>0.34958692268514552</v>
      </c>
      <c r="D11" s="1222">
        <f>'WP 2-5-2 AGSC Aloc Factor'!$B$11</f>
        <v>0.34958692268514552</v>
      </c>
      <c r="E11" s="1222">
        <f>'WP 2-5-2 AGSC Aloc Factor'!$B$11</f>
        <v>0.34958692268514552</v>
      </c>
      <c r="F11" s="1222">
        <f>'WP 2-5-2 AGSC Aloc Factor'!$B$11</f>
        <v>0.34958692268514552</v>
      </c>
      <c r="G11" s="1222">
        <f t="shared" ref="G11:V11" si="0">F11</f>
        <v>0.34958692268514552</v>
      </c>
      <c r="H11" s="1222">
        <f t="shared" si="0"/>
        <v>0.34958692268514552</v>
      </c>
      <c r="I11" s="1222">
        <f t="shared" si="0"/>
        <v>0.34958692268514552</v>
      </c>
      <c r="J11" s="1222">
        <f t="shared" si="0"/>
        <v>0.34958692268514552</v>
      </c>
      <c r="K11" s="1222">
        <f t="shared" si="0"/>
        <v>0.34958692268514552</v>
      </c>
      <c r="L11" s="1222">
        <f t="shared" si="0"/>
        <v>0.34958692268514552</v>
      </c>
      <c r="M11" s="1222">
        <f t="shared" si="0"/>
        <v>0.34958692268514552</v>
      </c>
      <c r="N11" s="1222">
        <f t="shared" si="0"/>
        <v>0.34958692268514552</v>
      </c>
      <c r="O11" s="1222">
        <f t="shared" si="0"/>
        <v>0.34958692268514552</v>
      </c>
      <c r="P11" s="1222">
        <f t="shared" si="0"/>
        <v>0.34958692268514552</v>
      </c>
      <c r="Q11" s="1222">
        <f t="shared" si="0"/>
        <v>0.34958692268514552</v>
      </c>
      <c r="R11" s="1222">
        <f t="shared" si="0"/>
        <v>0.34958692268514552</v>
      </c>
      <c r="S11" s="1222">
        <f t="shared" si="0"/>
        <v>0.34958692268514552</v>
      </c>
      <c r="T11" s="1222">
        <f t="shared" si="0"/>
        <v>0.34958692268514552</v>
      </c>
      <c r="U11" s="1222">
        <f t="shared" si="0"/>
        <v>0.34958692268514552</v>
      </c>
      <c r="V11" s="1222">
        <f t="shared" si="0"/>
        <v>0.34958692268514552</v>
      </c>
      <c r="W11" s="1222">
        <f t="shared" ref="W11:AT11" si="1">V11</f>
        <v>0.34958692268514552</v>
      </c>
      <c r="X11" s="1222">
        <f t="shared" si="1"/>
        <v>0.34958692268514552</v>
      </c>
      <c r="Y11" s="1222">
        <f t="shared" si="1"/>
        <v>0.34958692268514552</v>
      </c>
      <c r="Z11" s="1222">
        <f t="shared" si="1"/>
        <v>0.34958692268514552</v>
      </c>
      <c r="AA11" s="1222">
        <f t="shared" si="1"/>
        <v>0.34958692268514552</v>
      </c>
      <c r="AB11" s="1222">
        <f t="shared" si="1"/>
        <v>0.34958692268514552</v>
      </c>
      <c r="AC11" s="1222">
        <f t="shared" si="1"/>
        <v>0.34958692268514552</v>
      </c>
      <c r="AD11" s="1222">
        <f t="shared" si="1"/>
        <v>0.34958692268514552</v>
      </c>
      <c r="AE11" s="1222">
        <f t="shared" si="1"/>
        <v>0.34958692268514552</v>
      </c>
      <c r="AF11" s="1222">
        <f t="shared" si="1"/>
        <v>0.34958692268514552</v>
      </c>
      <c r="AG11" s="1222">
        <f t="shared" si="1"/>
        <v>0.34958692268514552</v>
      </c>
      <c r="AH11" s="1222">
        <f t="shared" si="1"/>
        <v>0.34958692268514552</v>
      </c>
      <c r="AI11" s="1222">
        <f t="shared" si="1"/>
        <v>0.34958692268514552</v>
      </c>
      <c r="AJ11" s="1222">
        <f t="shared" si="1"/>
        <v>0.34958692268514552</v>
      </c>
      <c r="AK11" s="1222">
        <f t="shared" si="1"/>
        <v>0.34958692268514552</v>
      </c>
      <c r="AL11" s="1222">
        <f t="shared" si="1"/>
        <v>0.34958692268514552</v>
      </c>
      <c r="AM11" s="1222">
        <f t="shared" si="1"/>
        <v>0.34958692268514552</v>
      </c>
      <c r="AN11" s="1222">
        <f t="shared" si="1"/>
        <v>0.34958692268514552</v>
      </c>
      <c r="AO11" s="1222">
        <f t="shared" si="1"/>
        <v>0.34958692268514552</v>
      </c>
      <c r="AP11" s="1222">
        <f t="shared" si="1"/>
        <v>0.34958692268514552</v>
      </c>
      <c r="AQ11" s="1222">
        <f t="shared" si="1"/>
        <v>0.34958692268514552</v>
      </c>
      <c r="AR11" s="1222">
        <f t="shared" si="1"/>
        <v>0.34958692268514552</v>
      </c>
      <c r="AS11" s="1222">
        <f t="shared" si="1"/>
        <v>0.34958692268514552</v>
      </c>
      <c r="AT11" s="1222">
        <f t="shared" si="1"/>
        <v>0.34958692268514552</v>
      </c>
      <c r="AU11" s="46"/>
      <c r="AV11" s="1221"/>
      <c r="AW11" s="1221"/>
      <c r="AX11" s="1221"/>
    </row>
    <row r="12" spans="1:50">
      <c r="A12" s="8"/>
      <c r="B12" s="8"/>
    </row>
    <row r="13" spans="1:50">
      <c r="A13" s="126">
        <f>A11+1</f>
        <v>2</v>
      </c>
      <c r="B13" s="1220" t="s">
        <v>886</v>
      </c>
    </row>
    <row r="14" spans="1:50">
      <c r="A14" s="126">
        <f>A13+1</f>
        <v>3</v>
      </c>
      <c r="B14" s="127" t="s">
        <v>887</v>
      </c>
      <c r="C14" s="400"/>
      <c r="D14" s="400"/>
      <c r="E14" s="400"/>
      <c r="F14" s="400">
        <f>E18</f>
        <v>365969801.55000001</v>
      </c>
      <c r="G14" s="400">
        <f>F18</f>
        <v>321687787.98399007</v>
      </c>
      <c r="H14" s="400">
        <f t="shared" ref="H14:V14" si="2">G18</f>
        <v>321018570.58011287</v>
      </c>
      <c r="I14" s="400">
        <f t="shared" si="2"/>
        <v>320282798.64864528</v>
      </c>
      <c r="J14" s="400">
        <f t="shared" si="2"/>
        <v>319664060.77336156</v>
      </c>
      <c r="K14" s="400">
        <f t="shared" si="2"/>
        <v>358071366.41038692</v>
      </c>
      <c r="L14" s="400">
        <f t="shared" si="2"/>
        <v>357365528.9205547</v>
      </c>
      <c r="M14" s="400">
        <f t="shared" si="2"/>
        <v>356593276.33987719</v>
      </c>
      <c r="N14" s="400">
        <f t="shared" si="2"/>
        <v>357732064.95338923</v>
      </c>
      <c r="O14" s="400">
        <f t="shared" si="2"/>
        <v>359004316.88605893</v>
      </c>
      <c r="P14" s="400">
        <f t="shared" si="2"/>
        <v>388569698.13845831</v>
      </c>
      <c r="Q14" s="400">
        <f t="shared" si="2"/>
        <v>389713489.01807547</v>
      </c>
      <c r="R14" s="400">
        <f t="shared" si="2"/>
        <v>392101783.48291761</v>
      </c>
      <c r="S14" s="400">
        <f t="shared" si="2"/>
        <v>393109296.03563339</v>
      </c>
      <c r="T14" s="400">
        <f t="shared" si="2"/>
        <v>401333904.6352163</v>
      </c>
      <c r="U14" s="400">
        <f t="shared" si="2"/>
        <v>402552794.87124509</v>
      </c>
      <c r="V14" s="400">
        <f t="shared" si="2"/>
        <v>401860980.02332485</v>
      </c>
      <c r="W14" s="400">
        <f t="shared" ref="W14:AT14" si="3">V18</f>
        <v>436378422.07389951</v>
      </c>
      <c r="X14" s="400">
        <f t="shared" si="3"/>
        <v>437085306.85325491</v>
      </c>
      <c r="Y14" s="400">
        <f t="shared" si="3"/>
        <v>437792191.63261032</v>
      </c>
      <c r="Z14" s="400">
        <f t="shared" si="3"/>
        <v>446765017.59480697</v>
      </c>
      <c r="AA14" s="400">
        <f t="shared" si="3"/>
        <v>447525481.36976302</v>
      </c>
      <c r="AB14" s="400">
        <f t="shared" si="3"/>
        <v>448285945.14471906</v>
      </c>
      <c r="AC14" s="400">
        <f t="shared" si="3"/>
        <v>449046408.91967511</v>
      </c>
      <c r="AD14" s="400">
        <f t="shared" si="3"/>
        <v>449806872.69463116</v>
      </c>
      <c r="AE14" s="400">
        <f t="shared" si="3"/>
        <v>450567336.46958721</v>
      </c>
      <c r="AF14" s="400">
        <f t="shared" si="3"/>
        <v>451327800.24454325</v>
      </c>
      <c r="AG14" s="400">
        <f t="shared" si="3"/>
        <v>452088264.0194993</v>
      </c>
      <c r="AH14" s="400">
        <f t="shared" si="3"/>
        <v>452848727.79445535</v>
      </c>
      <c r="AI14" s="400">
        <f t="shared" si="3"/>
        <v>467756495.01310265</v>
      </c>
      <c r="AJ14" s="400">
        <f t="shared" si="3"/>
        <v>468528261.27605164</v>
      </c>
      <c r="AK14" s="400">
        <f t="shared" si="3"/>
        <v>469300027.53900063</v>
      </c>
      <c r="AL14" s="400">
        <f t="shared" si="3"/>
        <v>470071793.80194962</v>
      </c>
      <c r="AM14" s="400">
        <f t="shared" si="3"/>
        <v>470843560.06489861</v>
      </c>
      <c r="AN14" s="400">
        <f t="shared" si="3"/>
        <v>471615326.3278476</v>
      </c>
      <c r="AO14" s="400">
        <f t="shared" si="3"/>
        <v>472387092.59079659</v>
      </c>
      <c r="AP14" s="400">
        <f t="shared" si="3"/>
        <v>473158858.85374558</v>
      </c>
      <c r="AQ14" s="400">
        <f t="shared" si="3"/>
        <v>473930625.11669457</v>
      </c>
      <c r="AR14" s="400">
        <f t="shared" si="3"/>
        <v>474702391.37964356</v>
      </c>
      <c r="AS14" s="400">
        <f t="shared" si="3"/>
        <v>475474157.64259255</v>
      </c>
      <c r="AT14" s="400">
        <f t="shared" si="3"/>
        <v>476245923.90554154</v>
      </c>
      <c r="AU14" s="38"/>
    </row>
    <row r="15" spans="1:50">
      <c r="A15" s="126">
        <f>A14+1</f>
        <v>4</v>
      </c>
      <c r="B15" s="127" t="s">
        <v>831</v>
      </c>
      <c r="C15" s="34"/>
      <c r="D15" s="34"/>
      <c r="E15" s="34"/>
      <c r="F15" s="34">
        <v>71258.158771724717</v>
      </c>
      <c r="G15" s="34">
        <v>127283.01090446355</v>
      </c>
      <c r="H15" s="34">
        <v>60728.483314099489</v>
      </c>
      <c r="I15" s="34">
        <v>177762.53949797279</v>
      </c>
      <c r="J15" s="34">
        <v>39203806.051807068</v>
      </c>
      <c r="K15" s="34">
        <v>90662.92494948447</v>
      </c>
      <c r="L15" s="34">
        <v>24247.834104191155</v>
      </c>
      <c r="M15" s="34">
        <v>1935289.0282937463</v>
      </c>
      <c r="N15" s="34">
        <v>2068752.3474514037</v>
      </c>
      <c r="O15" s="34">
        <v>30361881.667181063</v>
      </c>
      <c r="P15" s="34">
        <v>1940291.2943988722</v>
      </c>
      <c r="Q15" s="34">
        <v>3184794.879623835</v>
      </c>
      <c r="R15" s="34">
        <v>1804012.9674974817</v>
      </c>
      <c r="S15" s="34">
        <v>9021109.0143645797</v>
      </c>
      <c r="T15" s="34">
        <v>2015390.650810462</v>
      </c>
      <c r="U15" s="34">
        <v>104685.56686144699</v>
      </c>
      <c r="V15" s="34">
        <v>35313942.46535635</v>
      </c>
      <c r="W15" s="34">
        <v>1503385.1941370855</v>
      </c>
      <c r="X15" s="34">
        <v>1503385.1941370855</v>
      </c>
      <c r="Y15" s="34">
        <v>9769326.3769783415</v>
      </c>
      <c r="Z15" s="34">
        <v>1556964.1897377216</v>
      </c>
      <c r="AA15" s="34">
        <v>1556964.1897377216</v>
      </c>
      <c r="AB15" s="34">
        <v>1556964.1897377216</v>
      </c>
      <c r="AC15" s="34">
        <v>1556964.1897377216</v>
      </c>
      <c r="AD15" s="34">
        <v>1556964.1897377216</v>
      </c>
      <c r="AE15" s="34">
        <v>1556964.1897377216</v>
      </c>
      <c r="AF15" s="34">
        <v>1556964.1897377216</v>
      </c>
      <c r="AG15" s="34">
        <v>1556964.1897377216</v>
      </c>
      <c r="AH15" s="34">
        <v>15704267.633428995</v>
      </c>
      <c r="AI15" s="34">
        <v>1568266.6777306877</v>
      </c>
      <c r="AJ15" s="34">
        <v>1568266.6777306877</v>
      </c>
      <c r="AK15" s="34">
        <v>1568266.6777306877</v>
      </c>
      <c r="AL15" s="34">
        <v>1568266.6777306877</v>
      </c>
      <c r="AM15" s="34">
        <v>1568266.6777306877</v>
      </c>
      <c r="AN15" s="34">
        <v>1568266.6777306877</v>
      </c>
      <c r="AO15" s="34">
        <v>1568266.6777306877</v>
      </c>
      <c r="AP15" s="34">
        <v>1568266.6777306877</v>
      </c>
      <c r="AQ15" s="34">
        <v>1568266.6777306877</v>
      </c>
      <c r="AR15" s="34">
        <v>1568266.6777306877</v>
      </c>
      <c r="AS15" s="34">
        <v>1568266.6777306877</v>
      </c>
      <c r="AT15" s="34">
        <v>3636051.6254982315</v>
      </c>
      <c r="AU15" s="34"/>
    </row>
    <row r="16" spans="1:50">
      <c r="A16" s="126">
        <f>A15+1</f>
        <v>5</v>
      </c>
      <c r="B16" s="127" t="s">
        <v>888</v>
      </c>
      <c r="C16" s="34"/>
      <c r="D16" s="34"/>
      <c r="E16" s="34"/>
      <c r="F16" s="34">
        <f>-Inputs!B384</f>
        <v>-43556771.310000002</v>
      </c>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row>
    <row r="17" spans="1:50">
      <c r="A17" s="126">
        <f>A16+1</f>
        <v>6</v>
      </c>
      <c r="B17" s="7" t="s">
        <v>832</v>
      </c>
      <c r="C17" s="510"/>
      <c r="D17" s="510"/>
      <c r="E17" s="510"/>
      <c r="F17" s="510">
        <v>-796500.4147817184</v>
      </c>
      <c r="G17" s="510">
        <v>-796500.4147817184</v>
      </c>
      <c r="H17" s="510">
        <v>-796500.4147817184</v>
      </c>
      <c r="I17" s="510">
        <v>-796500.4147817184</v>
      </c>
      <c r="J17" s="510">
        <v>-796500.4147817184</v>
      </c>
      <c r="K17" s="510">
        <v>-796500.4147817184</v>
      </c>
      <c r="L17" s="510">
        <v>-796500.4147817184</v>
      </c>
      <c r="M17" s="510">
        <v>-796500.4147817184</v>
      </c>
      <c r="N17" s="510">
        <v>-796500.4147817184</v>
      </c>
      <c r="O17" s="510">
        <v>-796500.4147817184</v>
      </c>
      <c r="P17" s="510">
        <v>-796500.4147817184</v>
      </c>
      <c r="Q17" s="510">
        <v>-796500.4147817184</v>
      </c>
      <c r="R17" s="510">
        <v>-796500.4147817184</v>
      </c>
      <c r="S17" s="510">
        <v>-796500.4147817184</v>
      </c>
      <c r="T17" s="510">
        <v>-796500.4147817184</v>
      </c>
      <c r="U17" s="510">
        <v>-796500.4147817184</v>
      </c>
      <c r="V17" s="510">
        <v>-796500.4147817184</v>
      </c>
      <c r="W17" s="510">
        <v>-796500.4147817184</v>
      </c>
      <c r="X17" s="510">
        <v>-796500.4147817184</v>
      </c>
      <c r="Y17" s="510">
        <v>-796500.4147817184</v>
      </c>
      <c r="Z17" s="510">
        <v>-796500.4147817184</v>
      </c>
      <c r="AA17" s="510">
        <v>-796500.4147817184</v>
      </c>
      <c r="AB17" s="510">
        <v>-796500.4147817184</v>
      </c>
      <c r="AC17" s="510">
        <v>-796500.4147817184</v>
      </c>
      <c r="AD17" s="510">
        <v>-796500.4147817184</v>
      </c>
      <c r="AE17" s="510">
        <v>-796500.4147817184</v>
      </c>
      <c r="AF17" s="510">
        <v>-796500.4147817184</v>
      </c>
      <c r="AG17" s="510">
        <v>-796500.4147817184</v>
      </c>
      <c r="AH17" s="510">
        <v>-796500.4147817184</v>
      </c>
      <c r="AI17" s="510">
        <v>-796500.4147817184</v>
      </c>
      <c r="AJ17" s="510">
        <v>-796500.4147817184</v>
      </c>
      <c r="AK17" s="510">
        <v>-796500.4147817184</v>
      </c>
      <c r="AL17" s="510">
        <v>-796500.4147817184</v>
      </c>
      <c r="AM17" s="510">
        <v>-796500.4147817184</v>
      </c>
      <c r="AN17" s="510">
        <v>-796500.4147817184</v>
      </c>
      <c r="AO17" s="510">
        <v>-796500.4147817184</v>
      </c>
      <c r="AP17" s="510">
        <v>-796500.4147817184</v>
      </c>
      <c r="AQ17" s="510">
        <v>-796500.4147817184</v>
      </c>
      <c r="AR17" s="510">
        <v>-796500.4147817184</v>
      </c>
      <c r="AS17" s="510">
        <v>-796500.4147817184</v>
      </c>
      <c r="AT17" s="510">
        <v>-796500.4147817184</v>
      </c>
      <c r="AU17" s="32"/>
    </row>
    <row r="18" spans="1:50">
      <c r="A18" s="126">
        <f>A17+1</f>
        <v>7</v>
      </c>
      <c r="B18" s="7" t="s">
        <v>889</v>
      </c>
      <c r="C18" s="400">
        <v>365471125.30000001</v>
      </c>
      <c r="D18" s="400">
        <v>365500194.01999998</v>
      </c>
      <c r="E18" s="400">
        <v>365969801.55000001</v>
      </c>
      <c r="F18" s="400">
        <f>SUM(F14:F17)</f>
        <v>321687787.98399007</v>
      </c>
      <c r="G18" s="400">
        <f t="shared" ref="G18:U18" si="4">SUM(G14:G17)</f>
        <v>321018570.58011287</v>
      </c>
      <c r="H18" s="400">
        <f t="shared" si="4"/>
        <v>320282798.64864528</v>
      </c>
      <c r="I18" s="400">
        <f t="shared" si="4"/>
        <v>319664060.77336156</v>
      </c>
      <c r="J18" s="400">
        <f t="shared" si="4"/>
        <v>358071366.41038692</v>
      </c>
      <c r="K18" s="400">
        <f t="shared" si="4"/>
        <v>357365528.9205547</v>
      </c>
      <c r="L18" s="400">
        <f t="shared" si="4"/>
        <v>356593276.33987719</v>
      </c>
      <c r="M18" s="400">
        <f t="shared" si="4"/>
        <v>357732064.95338923</v>
      </c>
      <c r="N18" s="400">
        <f t="shared" si="4"/>
        <v>359004316.88605893</v>
      </c>
      <c r="O18" s="400">
        <f t="shared" si="4"/>
        <v>388569698.13845831</v>
      </c>
      <c r="P18" s="400">
        <f t="shared" si="4"/>
        <v>389713489.01807547</v>
      </c>
      <c r="Q18" s="400">
        <f t="shared" si="4"/>
        <v>392101783.48291761</v>
      </c>
      <c r="R18" s="400">
        <f t="shared" si="4"/>
        <v>393109296.03563339</v>
      </c>
      <c r="S18" s="400">
        <f t="shared" si="4"/>
        <v>401333904.6352163</v>
      </c>
      <c r="T18" s="400">
        <f t="shared" si="4"/>
        <v>402552794.87124509</v>
      </c>
      <c r="U18" s="400">
        <f t="shared" si="4"/>
        <v>401860980.02332485</v>
      </c>
      <c r="V18" s="400">
        <f>SUM(V14:V17)</f>
        <v>436378422.07389951</v>
      </c>
      <c r="W18" s="400">
        <f t="shared" ref="W18:AT18" si="5">SUM(W14:W17)</f>
        <v>437085306.85325491</v>
      </c>
      <c r="X18" s="400">
        <f t="shared" si="5"/>
        <v>437792191.63261032</v>
      </c>
      <c r="Y18" s="400">
        <f t="shared" si="5"/>
        <v>446765017.59480697</v>
      </c>
      <c r="Z18" s="400">
        <f t="shared" si="5"/>
        <v>447525481.36976302</v>
      </c>
      <c r="AA18" s="400">
        <f t="shared" si="5"/>
        <v>448285945.14471906</v>
      </c>
      <c r="AB18" s="400">
        <f t="shared" si="5"/>
        <v>449046408.91967511</v>
      </c>
      <c r="AC18" s="400">
        <f t="shared" si="5"/>
        <v>449806872.69463116</v>
      </c>
      <c r="AD18" s="400">
        <f t="shared" si="5"/>
        <v>450567336.46958721</v>
      </c>
      <c r="AE18" s="400">
        <f t="shared" si="5"/>
        <v>451327800.24454325</v>
      </c>
      <c r="AF18" s="400">
        <f t="shared" si="5"/>
        <v>452088264.0194993</v>
      </c>
      <c r="AG18" s="400">
        <f t="shared" si="5"/>
        <v>452848727.79445535</v>
      </c>
      <c r="AH18" s="400">
        <f t="shared" si="5"/>
        <v>467756495.01310265</v>
      </c>
      <c r="AI18" s="400">
        <f t="shared" si="5"/>
        <v>468528261.27605164</v>
      </c>
      <c r="AJ18" s="400">
        <f t="shared" si="5"/>
        <v>469300027.53900063</v>
      </c>
      <c r="AK18" s="400">
        <f t="shared" si="5"/>
        <v>470071793.80194962</v>
      </c>
      <c r="AL18" s="400">
        <f t="shared" si="5"/>
        <v>470843560.06489861</v>
      </c>
      <c r="AM18" s="400">
        <f t="shared" si="5"/>
        <v>471615326.3278476</v>
      </c>
      <c r="AN18" s="400">
        <f t="shared" si="5"/>
        <v>472387092.59079659</v>
      </c>
      <c r="AO18" s="400">
        <f t="shared" si="5"/>
        <v>473158858.85374558</v>
      </c>
      <c r="AP18" s="400">
        <f t="shared" si="5"/>
        <v>473930625.11669457</v>
      </c>
      <c r="AQ18" s="400">
        <f t="shared" si="5"/>
        <v>474702391.37964356</v>
      </c>
      <c r="AR18" s="400">
        <f t="shared" si="5"/>
        <v>475474157.64259255</v>
      </c>
      <c r="AS18" s="400">
        <f t="shared" si="5"/>
        <v>476245923.90554154</v>
      </c>
      <c r="AT18" s="400">
        <f t="shared" si="5"/>
        <v>479085475.11625808</v>
      </c>
      <c r="AU18" s="38"/>
      <c r="AV18" s="201"/>
      <c r="AW18" s="201"/>
      <c r="AX18" s="201"/>
    </row>
    <row r="19" spans="1:50">
      <c r="A19" s="126"/>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201"/>
      <c r="AW19" s="201"/>
      <c r="AX19" s="201"/>
    </row>
    <row r="20" spans="1:50">
      <c r="A20" s="126">
        <f>A18+1</f>
        <v>8</v>
      </c>
      <c r="B20" s="7" t="s">
        <v>890</v>
      </c>
      <c r="C20" s="38">
        <f>'Historical (RB) - New'!DC15</f>
        <v>127763926.34236281</v>
      </c>
      <c r="D20" s="38">
        <f>D18*D11</f>
        <v>127774088.06827542</v>
      </c>
      <c r="E20" s="38">
        <f>E18*E11</f>
        <v>127938256.7195579</v>
      </c>
      <c r="F20" s="38">
        <f>F18*F11</f>
        <v>112457843.86671463</v>
      </c>
      <c r="G20" s="38">
        <f t="shared" ref="G20:U20" si="6">G18*G11</f>
        <v>112223894.21388584</v>
      </c>
      <c r="H20" s="38">
        <f t="shared" si="6"/>
        <v>111966677.96856599</v>
      </c>
      <c r="I20" s="38">
        <f t="shared" si="6"/>
        <v>111750375.2987968</v>
      </c>
      <c r="J20" s="38">
        <f t="shared" si="6"/>
        <v>125177067.08507234</v>
      </c>
      <c r="K20" s="38">
        <f t="shared" si="6"/>
        <v>124930315.52908608</v>
      </c>
      <c r="L20" s="38">
        <f t="shared" si="6"/>
        <v>124660346.12587138</v>
      </c>
      <c r="M20" s="38">
        <f t="shared" si="6"/>
        <v>125058451.73285793</v>
      </c>
      <c r="N20" s="38">
        <f t="shared" si="6"/>
        <v>125503214.37088016</v>
      </c>
      <c r="O20" s="38">
        <f t="shared" si="6"/>
        <v>135838885.02091956</v>
      </c>
      <c r="P20" s="38">
        <f t="shared" si="6"/>
        <v>136238739.35472026</v>
      </c>
      <c r="Q20" s="38">
        <f t="shared" si="6"/>
        <v>137073655.8671504</v>
      </c>
      <c r="R20" s="38">
        <f t="shared" si="6"/>
        <v>137425869.08002096</v>
      </c>
      <c r="S20" s="38">
        <f t="shared" si="6"/>
        <v>140301084.69063893</v>
      </c>
      <c r="T20" s="38">
        <f t="shared" si="6"/>
        <v>140727192.77734321</v>
      </c>
      <c r="U20" s="38">
        <f t="shared" si="6"/>
        <v>140485343.35359088</v>
      </c>
      <c r="V20" s="38">
        <f>V18*V11</f>
        <v>152552189.6990141</v>
      </c>
      <c r="W20" s="38">
        <f>W18*W11</f>
        <v>152799307.37372193</v>
      </c>
      <c r="X20" s="38">
        <f t="shared" ref="X20:AT20" si="7">X18*X11</f>
        <v>153046425.04842976</v>
      </c>
      <c r="Y20" s="38">
        <f t="shared" si="7"/>
        <v>156183207.66434345</v>
      </c>
      <c r="Z20" s="38">
        <f t="shared" si="7"/>
        <v>156449055.85524386</v>
      </c>
      <c r="AA20" s="38">
        <f t="shared" si="7"/>
        <v>156714904.04614428</v>
      </c>
      <c r="AB20" s="38">
        <f t="shared" si="7"/>
        <v>156980752.23704469</v>
      </c>
      <c r="AC20" s="38">
        <f t="shared" si="7"/>
        <v>157246600.42794511</v>
      </c>
      <c r="AD20" s="38">
        <f t="shared" si="7"/>
        <v>157512448.61884552</v>
      </c>
      <c r="AE20" s="38">
        <f t="shared" si="7"/>
        <v>157778296.80974594</v>
      </c>
      <c r="AF20" s="38">
        <f t="shared" si="7"/>
        <v>158044145.00064635</v>
      </c>
      <c r="AG20" s="38">
        <f t="shared" si="7"/>
        <v>158309993.19154677</v>
      </c>
      <c r="AH20" s="38">
        <f t="shared" si="7"/>
        <v>163521553.65762016</v>
      </c>
      <c r="AI20" s="38">
        <f t="shared" si="7"/>
        <v>163791353.05051672</v>
      </c>
      <c r="AJ20" s="38">
        <f t="shared" si="7"/>
        <v>164061152.44341329</v>
      </c>
      <c r="AK20" s="38">
        <f t="shared" si="7"/>
        <v>164330951.83630982</v>
      </c>
      <c r="AL20" s="38">
        <f t="shared" si="7"/>
        <v>164600751.22920638</v>
      </c>
      <c r="AM20" s="38">
        <f t="shared" si="7"/>
        <v>164870550.62210295</v>
      </c>
      <c r="AN20" s="38">
        <f t="shared" si="7"/>
        <v>165140350.01499948</v>
      </c>
      <c r="AO20" s="38">
        <f t="shared" si="7"/>
        <v>165410149.40789604</v>
      </c>
      <c r="AP20" s="38">
        <f t="shared" si="7"/>
        <v>165679948.80079257</v>
      </c>
      <c r="AQ20" s="38">
        <f t="shared" si="7"/>
        <v>165949748.19368914</v>
      </c>
      <c r="AR20" s="38">
        <f t="shared" si="7"/>
        <v>166219547.5865857</v>
      </c>
      <c r="AS20" s="38">
        <f t="shared" si="7"/>
        <v>166489346.97948223</v>
      </c>
      <c r="AT20" s="38">
        <f t="shared" si="7"/>
        <v>167482016.94904351</v>
      </c>
      <c r="AU20" s="38"/>
      <c r="AV20" s="400">
        <f>AVERAGE(J20:V20)</f>
        <v>134305565.74516666</v>
      </c>
      <c r="AW20" s="400">
        <f>AVERAGE(V20:AH20)</f>
        <v>156702990.74079168</v>
      </c>
      <c r="AX20" s="400">
        <f>AVERAGE(AH20:AT20)</f>
        <v>165195955.44397369</v>
      </c>
    </row>
    <row r="21" spans="1:50">
      <c r="A21" s="8"/>
    </row>
    <row r="22" spans="1:50">
      <c r="A22" s="126">
        <f>A20+1</f>
        <v>9</v>
      </c>
      <c r="B22" s="15" t="s">
        <v>891</v>
      </c>
    </row>
    <row r="23" spans="1:50">
      <c r="A23" s="126">
        <f>A22+1</f>
        <v>10</v>
      </c>
      <c r="B23" s="127" t="s">
        <v>887</v>
      </c>
      <c r="C23" s="400"/>
      <c r="D23" s="400"/>
      <c r="E23" s="400"/>
      <c r="F23" s="400">
        <f t="shared" ref="F23:W23" si="8">+E27</f>
        <v>177076949.27000001</v>
      </c>
      <c r="G23" s="400">
        <f t="shared" si="8"/>
        <v>151756790.66403937</v>
      </c>
      <c r="H23" s="400">
        <f t="shared" si="8"/>
        <v>154136348.37145036</v>
      </c>
      <c r="I23" s="400">
        <f t="shared" si="8"/>
        <v>156508253.1015085</v>
      </c>
      <c r="J23" s="400">
        <f t="shared" si="8"/>
        <v>158861792.13393825</v>
      </c>
      <c r="K23" s="400">
        <f t="shared" si="8"/>
        <v>161185278.24201861</v>
      </c>
      <c r="L23" s="400">
        <f t="shared" si="8"/>
        <v>163489460.56618622</v>
      </c>
      <c r="M23" s="400">
        <f t="shared" si="8"/>
        <v>165807567.60520461</v>
      </c>
      <c r="N23" s="400">
        <f t="shared" si="8"/>
        <v>168385153.45281094</v>
      </c>
      <c r="O23" s="400">
        <f t="shared" si="8"/>
        <v>170984017.48248285</v>
      </c>
      <c r="P23" s="400">
        <f t="shared" si="8"/>
        <v>173589145.00094056</v>
      </c>
      <c r="Q23" s="400">
        <f t="shared" si="8"/>
        <v>176318439.68397292</v>
      </c>
      <c r="R23" s="400">
        <f t="shared" si="8"/>
        <v>179072146.3406623</v>
      </c>
      <c r="S23" s="400">
        <f t="shared" si="8"/>
        <v>181848204.27095491</v>
      </c>
      <c r="T23" s="400">
        <f t="shared" si="8"/>
        <v>184820552.3697544</v>
      </c>
      <c r="U23" s="400">
        <f t="shared" si="8"/>
        <v>187815242.22518054</v>
      </c>
      <c r="V23" s="400">
        <f t="shared" si="8"/>
        <v>190839355.89585471</v>
      </c>
      <c r="W23" s="400">
        <f t="shared" si="8"/>
        <v>193972877.14871961</v>
      </c>
      <c r="X23" s="400">
        <f t="shared" ref="X23:AT23" si="9">+W27</f>
        <v>197133376.16411111</v>
      </c>
      <c r="Y23" s="400">
        <f t="shared" si="9"/>
        <v>200308841.3391977</v>
      </c>
      <c r="Z23" s="400">
        <f t="shared" si="9"/>
        <v>203543254.54738533</v>
      </c>
      <c r="AA23" s="400">
        <f t="shared" si="9"/>
        <v>206805901.16981444</v>
      </c>
      <c r="AB23" s="400">
        <f t="shared" si="9"/>
        <v>210093822.0459213</v>
      </c>
      <c r="AC23" s="400">
        <f t="shared" si="9"/>
        <v>213431416.88614443</v>
      </c>
      <c r="AD23" s="400">
        <f t="shared" si="9"/>
        <v>216797268.47867227</v>
      </c>
      <c r="AE23" s="400">
        <f t="shared" si="9"/>
        <v>220191223.78293177</v>
      </c>
      <c r="AF23" s="400">
        <f t="shared" si="9"/>
        <v>223653409.21828988</v>
      </c>
      <c r="AG23" s="400">
        <f t="shared" si="9"/>
        <v>227127058.78566095</v>
      </c>
      <c r="AH23" s="400">
        <f t="shared" si="9"/>
        <v>230614073.13411906</v>
      </c>
      <c r="AI23" s="400">
        <f t="shared" si="9"/>
        <v>234154330.90210471</v>
      </c>
      <c r="AJ23" s="400">
        <f t="shared" si="9"/>
        <v>237718111.53044638</v>
      </c>
      <c r="AK23" s="400">
        <f t="shared" si="9"/>
        <v>241310155.72177273</v>
      </c>
      <c r="AL23" s="400">
        <f t="shared" si="9"/>
        <v>244714002.42024392</v>
      </c>
      <c r="AM23" s="400">
        <f t="shared" si="9"/>
        <v>248142357.97978741</v>
      </c>
      <c r="AN23" s="400">
        <f t="shared" si="9"/>
        <v>251548501.63500905</v>
      </c>
      <c r="AO23" s="400">
        <f t="shared" si="9"/>
        <v>254990551.06529987</v>
      </c>
      <c r="AP23" s="400">
        <f t="shared" si="9"/>
        <v>258460323.30855981</v>
      </c>
      <c r="AQ23" s="400">
        <f t="shared" si="9"/>
        <v>261953087.71839881</v>
      </c>
      <c r="AR23" s="400">
        <f t="shared" si="9"/>
        <v>265478542.78300905</v>
      </c>
      <c r="AS23" s="400">
        <f t="shared" si="9"/>
        <v>269020059.97754395</v>
      </c>
      <c r="AT23" s="400">
        <f t="shared" si="9"/>
        <v>272584840.64738798</v>
      </c>
      <c r="AU23" s="38"/>
      <c r="AV23" s="38"/>
      <c r="AW23" s="38"/>
      <c r="AX23" s="38"/>
    </row>
    <row r="24" spans="1:50">
      <c r="A24" s="126">
        <f>A23+1</f>
        <v>11</v>
      </c>
      <c r="B24" s="7" t="s">
        <v>850</v>
      </c>
      <c r="C24" s="34"/>
      <c r="D24" s="34"/>
      <c r="E24" s="34"/>
      <c r="F24" s="34">
        <v>3146048.3288210933</v>
      </c>
      <c r="G24" s="34">
        <v>3176058.1221927027</v>
      </c>
      <c r="H24" s="34">
        <v>3168405.1448398554</v>
      </c>
      <c r="I24" s="34">
        <v>3150039.4472114835</v>
      </c>
      <c r="J24" s="34">
        <v>3119986.5228620642</v>
      </c>
      <c r="K24" s="34">
        <v>3100682.7389493254</v>
      </c>
      <c r="L24" s="34">
        <v>3114607.4538001241</v>
      </c>
      <c r="M24" s="34">
        <v>3374086.2623880492</v>
      </c>
      <c r="N24" s="34">
        <v>3395364.4444536194</v>
      </c>
      <c r="O24" s="34">
        <v>3401627.9332394432</v>
      </c>
      <c r="P24" s="34">
        <v>3525795.0978140924</v>
      </c>
      <c r="Q24" s="34">
        <v>3550207.0714711039</v>
      </c>
      <c r="R24" s="34">
        <v>3572558.3450743342</v>
      </c>
      <c r="S24" s="34">
        <v>3768848.5135812061</v>
      </c>
      <c r="T24" s="34">
        <v>3791190.2702078563</v>
      </c>
      <c r="U24" s="34">
        <v>3820614.0854558945</v>
      </c>
      <c r="V24" s="34">
        <v>3930021.6676466158</v>
      </c>
      <c r="W24" s="34">
        <v>3956999.4301732224</v>
      </c>
      <c r="X24" s="34">
        <v>3971965.5898683099</v>
      </c>
      <c r="Y24" s="34">
        <v>4030913.6229693573</v>
      </c>
      <c r="Z24" s="34">
        <v>4059147.0372108114</v>
      </c>
      <c r="AA24" s="34">
        <v>4084421.2908885856</v>
      </c>
      <c r="AB24" s="34">
        <v>4134095.2550048572</v>
      </c>
      <c r="AC24" s="34">
        <v>4162352.0073095509</v>
      </c>
      <c r="AD24" s="34">
        <v>4190455.7190412199</v>
      </c>
      <c r="AE24" s="34">
        <v>4258685.8501398135</v>
      </c>
      <c r="AF24" s="34">
        <v>4270149.9821527852</v>
      </c>
      <c r="AG24" s="34">
        <v>4283514.7632398428</v>
      </c>
      <c r="AH24" s="34">
        <v>4336758.1827673726</v>
      </c>
      <c r="AI24" s="34">
        <v>4360281.0431233831</v>
      </c>
      <c r="AJ24" s="34">
        <v>4388544.6061080629</v>
      </c>
      <c r="AK24" s="34">
        <v>4200347.1132529108</v>
      </c>
      <c r="AL24" s="34">
        <v>4224855.9743252238</v>
      </c>
      <c r="AM24" s="34">
        <v>4202644.070003367</v>
      </c>
      <c r="AN24" s="34">
        <v>4238549.8450725349</v>
      </c>
      <c r="AO24" s="34">
        <v>4266272.6580416467</v>
      </c>
      <c r="AP24" s="34">
        <v>4289264.8246207228</v>
      </c>
      <c r="AQ24" s="34">
        <v>4321955.4793919735</v>
      </c>
      <c r="AR24" s="34">
        <v>4338017.6093165828</v>
      </c>
      <c r="AS24" s="34">
        <v>4361281.0846257005</v>
      </c>
      <c r="AT24" s="34">
        <v>4243852.1991144428</v>
      </c>
      <c r="AU24" s="34"/>
      <c r="AV24" s="34"/>
      <c r="AW24" s="34"/>
      <c r="AX24" s="34"/>
    </row>
    <row r="25" spans="1:50">
      <c r="A25" s="126">
        <f>A24+1</f>
        <v>12</v>
      </c>
      <c r="B25" s="127" t="s">
        <v>888</v>
      </c>
      <c r="C25" s="34"/>
      <c r="D25" s="34"/>
      <c r="E25" s="34"/>
      <c r="F25" s="34">
        <f>-Inputs!B385</f>
        <v>-27669706.520000011</v>
      </c>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row>
    <row r="26" spans="1:50">
      <c r="A26" s="126">
        <f>A24+1</f>
        <v>12</v>
      </c>
      <c r="B26" s="7" t="s">
        <v>832</v>
      </c>
      <c r="C26" s="510"/>
      <c r="D26" s="401"/>
      <c r="E26" s="401"/>
      <c r="F26" s="401">
        <f>F17</f>
        <v>-796500.4147817184</v>
      </c>
      <c r="G26" s="401">
        <f t="shared" ref="G26:AT26" si="10">G17</f>
        <v>-796500.4147817184</v>
      </c>
      <c r="H26" s="401">
        <f t="shared" si="10"/>
        <v>-796500.4147817184</v>
      </c>
      <c r="I26" s="401">
        <f t="shared" si="10"/>
        <v>-796500.4147817184</v>
      </c>
      <c r="J26" s="401">
        <f t="shared" si="10"/>
        <v>-796500.4147817184</v>
      </c>
      <c r="K26" s="401">
        <f t="shared" si="10"/>
        <v>-796500.4147817184</v>
      </c>
      <c r="L26" s="401">
        <f t="shared" si="10"/>
        <v>-796500.4147817184</v>
      </c>
      <c r="M26" s="401">
        <f t="shared" si="10"/>
        <v>-796500.4147817184</v>
      </c>
      <c r="N26" s="401">
        <f t="shared" si="10"/>
        <v>-796500.4147817184</v>
      </c>
      <c r="O26" s="401">
        <f t="shared" si="10"/>
        <v>-796500.4147817184</v>
      </c>
      <c r="P26" s="401">
        <f t="shared" si="10"/>
        <v>-796500.4147817184</v>
      </c>
      <c r="Q26" s="401">
        <f t="shared" si="10"/>
        <v>-796500.4147817184</v>
      </c>
      <c r="R26" s="401">
        <f t="shared" si="10"/>
        <v>-796500.4147817184</v>
      </c>
      <c r="S26" s="401">
        <f t="shared" si="10"/>
        <v>-796500.4147817184</v>
      </c>
      <c r="T26" s="401">
        <f t="shared" si="10"/>
        <v>-796500.4147817184</v>
      </c>
      <c r="U26" s="401">
        <f t="shared" si="10"/>
        <v>-796500.4147817184</v>
      </c>
      <c r="V26" s="401">
        <f t="shared" si="10"/>
        <v>-796500.4147817184</v>
      </c>
      <c r="W26" s="401">
        <f t="shared" si="10"/>
        <v>-796500.4147817184</v>
      </c>
      <c r="X26" s="401">
        <f t="shared" si="10"/>
        <v>-796500.4147817184</v>
      </c>
      <c r="Y26" s="401">
        <f t="shared" si="10"/>
        <v>-796500.4147817184</v>
      </c>
      <c r="Z26" s="401">
        <f t="shared" si="10"/>
        <v>-796500.4147817184</v>
      </c>
      <c r="AA26" s="401">
        <f t="shared" si="10"/>
        <v>-796500.4147817184</v>
      </c>
      <c r="AB26" s="401">
        <f t="shared" si="10"/>
        <v>-796500.4147817184</v>
      </c>
      <c r="AC26" s="401">
        <f t="shared" si="10"/>
        <v>-796500.4147817184</v>
      </c>
      <c r="AD26" s="401">
        <f t="shared" si="10"/>
        <v>-796500.4147817184</v>
      </c>
      <c r="AE26" s="401">
        <f t="shared" si="10"/>
        <v>-796500.4147817184</v>
      </c>
      <c r="AF26" s="401">
        <f t="shared" si="10"/>
        <v>-796500.4147817184</v>
      </c>
      <c r="AG26" s="401">
        <f t="shared" si="10"/>
        <v>-796500.4147817184</v>
      </c>
      <c r="AH26" s="401">
        <f t="shared" si="10"/>
        <v>-796500.4147817184</v>
      </c>
      <c r="AI26" s="401">
        <f t="shared" si="10"/>
        <v>-796500.4147817184</v>
      </c>
      <c r="AJ26" s="401">
        <f t="shared" si="10"/>
        <v>-796500.4147817184</v>
      </c>
      <c r="AK26" s="401">
        <f t="shared" si="10"/>
        <v>-796500.4147817184</v>
      </c>
      <c r="AL26" s="401">
        <f t="shared" si="10"/>
        <v>-796500.4147817184</v>
      </c>
      <c r="AM26" s="401">
        <f t="shared" si="10"/>
        <v>-796500.4147817184</v>
      </c>
      <c r="AN26" s="401">
        <f t="shared" si="10"/>
        <v>-796500.4147817184</v>
      </c>
      <c r="AO26" s="401">
        <f t="shared" si="10"/>
        <v>-796500.4147817184</v>
      </c>
      <c r="AP26" s="401">
        <f t="shared" si="10"/>
        <v>-796500.4147817184</v>
      </c>
      <c r="AQ26" s="401">
        <f t="shared" si="10"/>
        <v>-796500.4147817184</v>
      </c>
      <c r="AR26" s="401">
        <f t="shared" si="10"/>
        <v>-796500.4147817184</v>
      </c>
      <c r="AS26" s="401">
        <f t="shared" si="10"/>
        <v>-796500.4147817184</v>
      </c>
      <c r="AT26" s="401">
        <f t="shared" si="10"/>
        <v>-796500.4147817184</v>
      </c>
      <c r="AU26" s="34"/>
      <c r="AV26" s="34"/>
      <c r="AW26" s="34"/>
      <c r="AX26" s="34"/>
    </row>
    <row r="27" spans="1:50">
      <c r="A27" s="126">
        <f>A26+1</f>
        <v>13</v>
      </c>
      <c r="B27" s="7" t="s">
        <v>892</v>
      </c>
      <c r="C27" s="1136">
        <v>170629912.74000001</v>
      </c>
      <c r="D27" s="1136">
        <v>173659873.16</v>
      </c>
      <c r="E27" s="1136">
        <v>177076949.27000001</v>
      </c>
      <c r="F27" s="1136">
        <f>SUM(F23:F26)</f>
        <v>151756790.66403937</v>
      </c>
      <c r="G27" s="1136">
        <f>SUM(G23:G26)</f>
        <v>154136348.37145036</v>
      </c>
      <c r="H27" s="1136">
        <f t="shared" ref="H27:AT27" si="11">SUM(H23:H26)</f>
        <v>156508253.1015085</v>
      </c>
      <c r="I27" s="1136">
        <f t="shared" si="11"/>
        <v>158861792.13393825</v>
      </c>
      <c r="J27" s="1136">
        <f t="shared" si="11"/>
        <v>161185278.24201861</v>
      </c>
      <c r="K27" s="1136">
        <f t="shared" si="11"/>
        <v>163489460.56618622</v>
      </c>
      <c r="L27" s="1136">
        <f t="shared" si="11"/>
        <v>165807567.60520461</v>
      </c>
      <c r="M27" s="1136">
        <f t="shared" si="11"/>
        <v>168385153.45281094</v>
      </c>
      <c r="N27" s="1136">
        <f t="shared" si="11"/>
        <v>170984017.48248285</v>
      </c>
      <c r="O27" s="1136">
        <f t="shared" si="11"/>
        <v>173589145.00094056</v>
      </c>
      <c r="P27" s="1136">
        <f t="shared" si="11"/>
        <v>176318439.68397292</v>
      </c>
      <c r="Q27" s="1136">
        <f t="shared" si="11"/>
        <v>179072146.3406623</v>
      </c>
      <c r="R27" s="1136">
        <f t="shared" si="11"/>
        <v>181848204.27095491</v>
      </c>
      <c r="S27" s="1136">
        <f t="shared" si="11"/>
        <v>184820552.3697544</v>
      </c>
      <c r="T27" s="1136">
        <f t="shared" si="11"/>
        <v>187815242.22518054</v>
      </c>
      <c r="U27" s="1136">
        <f t="shared" si="11"/>
        <v>190839355.89585471</v>
      </c>
      <c r="V27" s="1136">
        <f t="shared" si="11"/>
        <v>193972877.14871961</v>
      </c>
      <c r="W27" s="1136">
        <f t="shared" si="11"/>
        <v>197133376.16411111</v>
      </c>
      <c r="X27" s="1136">
        <f t="shared" si="11"/>
        <v>200308841.3391977</v>
      </c>
      <c r="Y27" s="1136">
        <f t="shared" si="11"/>
        <v>203543254.54738533</v>
      </c>
      <c r="Z27" s="1136">
        <f t="shared" si="11"/>
        <v>206805901.16981444</v>
      </c>
      <c r="AA27" s="1136">
        <f t="shared" si="11"/>
        <v>210093822.0459213</v>
      </c>
      <c r="AB27" s="1136">
        <f t="shared" si="11"/>
        <v>213431416.88614443</v>
      </c>
      <c r="AC27" s="1136">
        <f t="shared" si="11"/>
        <v>216797268.47867227</v>
      </c>
      <c r="AD27" s="1136">
        <f t="shared" si="11"/>
        <v>220191223.78293177</v>
      </c>
      <c r="AE27" s="1136">
        <f t="shared" si="11"/>
        <v>223653409.21828988</v>
      </c>
      <c r="AF27" s="1136">
        <f t="shared" si="11"/>
        <v>227127058.78566095</v>
      </c>
      <c r="AG27" s="1136">
        <f t="shared" si="11"/>
        <v>230614073.13411906</v>
      </c>
      <c r="AH27" s="1136">
        <f t="shared" si="11"/>
        <v>234154330.90210471</v>
      </c>
      <c r="AI27" s="1136">
        <f t="shared" si="11"/>
        <v>237718111.53044638</v>
      </c>
      <c r="AJ27" s="1136">
        <f t="shared" si="11"/>
        <v>241310155.72177273</v>
      </c>
      <c r="AK27" s="1136">
        <f t="shared" si="11"/>
        <v>244714002.42024392</v>
      </c>
      <c r="AL27" s="1136">
        <f t="shared" si="11"/>
        <v>248142357.97978741</v>
      </c>
      <c r="AM27" s="1136">
        <f t="shared" si="11"/>
        <v>251548501.63500905</v>
      </c>
      <c r="AN27" s="1136">
        <f t="shared" si="11"/>
        <v>254990551.06529987</v>
      </c>
      <c r="AO27" s="1136">
        <f t="shared" si="11"/>
        <v>258460323.30855981</v>
      </c>
      <c r="AP27" s="1136">
        <f t="shared" si="11"/>
        <v>261953087.71839881</v>
      </c>
      <c r="AQ27" s="1136">
        <f t="shared" si="11"/>
        <v>265478542.78300905</v>
      </c>
      <c r="AR27" s="1136">
        <f t="shared" si="11"/>
        <v>269020059.97754395</v>
      </c>
      <c r="AS27" s="1136">
        <f t="shared" si="11"/>
        <v>272584840.64738798</v>
      </c>
      <c r="AT27" s="1136">
        <f t="shared" si="11"/>
        <v>276032192.43172073</v>
      </c>
      <c r="AU27" s="41"/>
      <c r="AV27" s="201"/>
      <c r="AW27" s="201"/>
      <c r="AX27" s="201"/>
    </row>
    <row r="28" spans="1:50">
      <c r="A28" s="126"/>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201"/>
      <c r="AW28" s="201"/>
      <c r="AX28" s="201"/>
    </row>
    <row r="29" spans="1:50">
      <c r="A29" s="126">
        <f>A27+1</f>
        <v>14</v>
      </c>
      <c r="B29" s="7" t="s">
        <v>893</v>
      </c>
      <c r="C29" s="38">
        <f>-'Historical (RB) - New'!DC23</f>
        <v>59649986.261492364</v>
      </c>
      <c r="D29" s="38">
        <f>D27*D11</f>
        <v>60709220.651897095</v>
      </c>
      <c r="E29" s="38">
        <f t="shared" ref="E29:U29" si="12">E27*E11</f>
        <v>61903785.773772925</v>
      </c>
      <c r="F29" s="38">
        <f t="shared" si="12"/>
        <v>53052189.444815345</v>
      </c>
      <c r="G29" s="38">
        <f t="shared" si="12"/>
        <v>53884051.701100871</v>
      </c>
      <c r="H29" s="38">
        <f t="shared" si="12"/>
        <v>54713238.576584235</v>
      </c>
      <c r="I29" s="38">
        <f t="shared" si="12"/>
        <v>55536005.044350728</v>
      </c>
      <c r="J29" s="38">
        <f t="shared" si="12"/>
        <v>56348265.402776226</v>
      </c>
      <c r="K29" s="38">
        <f t="shared" si="12"/>
        <v>57153777.410787486</v>
      </c>
      <c r="L29" s="38">
        <f t="shared" si="12"/>
        <v>57964157.317012705</v>
      </c>
      <c r="M29" s="38">
        <f t="shared" si="12"/>
        <v>58865247.621434182</v>
      </c>
      <c r="N29" s="38">
        <f t="shared" si="12"/>
        <v>59773776.500044301</v>
      </c>
      <c r="O29" s="38">
        <f t="shared" si="12"/>
        <v>60684495.01242432</v>
      </c>
      <c r="P29" s="38">
        <f t="shared" si="12"/>
        <v>61638620.741766535</v>
      </c>
      <c r="Q29" s="38">
        <f t="shared" si="12"/>
        <v>62601280.577856176</v>
      </c>
      <c r="R29" s="38">
        <f t="shared" si="12"/>
        <v>63571754.126902863</v>
      </c>
      <c r="S29" s="38">
        <f t="shared" si="12"/>
        <v>64610848.151911221</v>
      </c>
      <c r="T29" s="38">
        <f t="shared" si="12"/>
        <v>65657752.562866069</v>
      </c>
      <c r="U29" s="38">
        <f t="shared" si="12"/>
        <v>66714943.15484713</v>
      </c>
      <c r="V29" s="38">
        <f>V27*V11</f>
        <v>67810381.206804678</v>
      </c>
      <c r="W29" s="38">
        <f t="shared" ref="W29:AT29" si="13">W27*W11</f>
        <v>68915250.33174482</v>
      </c>
      <c r="X29" s="38">
        <f t="shared" si="13"/>
        <v>70025351.430397183</v>
      </c>
      <c r="Y29" s="38">
        <f t="shared" si="13"/>
        <v>71156059.990539685</v>
      </c>
      <c r="Z29" s="38">
        <f t="shared" si="13"/>
        <v>72296638.583083764</v>
      </c>
      <c r="AA29" s="38">
        <f t="shared" si="13"/>
        <v>73446052.724194214</v>
      </c>
      <c r="AB29" s="38">
        <f t="shared" si="13"/>
        <v>74612832.233557642</v>
      </c>
      <c r="AC29" s="38">
        <f t="shared" si="13"/>
        <v>75789489.934004337</v>
      </c>
      <c r="AD29" s="38">
        <f t="shared" si="13"/>
        <v>76975972.324551344</v>
      </c>
      <c r="AE29" s="38">
        <f t="shared" si="13"/>
        <v>78186307.076663524</v>
      </c>
      <c r="AF29" s="38">
        <f t="shared" si="13"/>
        <v>79400649.539407358</v>
      </c>
      <c r="AG29" s="38">
        <f t="shared" si="13"/>
        <v>80619664.154843777</v>
      </c>
      <c r="AH29" s="38">
        <f t="shared" si="13"/>
        <v>81857291.973466054</v>
      </c>
      <c r="AI29" s="38">
        <f t="shared" si="13"/>
        <v>83103143.076452956</v>
      </c>
      <c r="AJ29" s="38">
        <f t="shared" si="13"/>
        <v>84358874.751447782</v>
      </c>
      <c r="AK29" s="38">
        <f t="shared" si="13"/>
        <v>85548815.044058323</v>
      </c>
      <c r="AL29" s="38">
        <f t="shared" si="13"/>
        <v>86747323.313989639</v>
      </c>
      <c r="AM29" s="38">
        <f t="shared" si="13"/>
        <v>87938066.592642114</v>
      </c>
      <c r="AN29" s="38">
        <f t="shared" si="13"/>
        <v>89141362.060707629</v>
      </c>
      <c r="AO29" s="38">
        <f t="shared" si="13"/>
        <v>90354349.061647207</v>
      </c>
      <c r="AP29" s="38">
        <f t="shared" si="13"/>
        <v>91575373.823347032</v>
      </c>
      <c r="AQ29" s="38">
        <f t="shared" si="13"/>
        <v>92807826.810448885</v>
      </c>
      <c r="AR29" s="38">
        <f t="shared" si="13"/>
        <v>94045894.908122867</v>
      </c>
      <c r="AS29" s="38">
        <f t="shared" si="13"/>
        <v>95292095.612541139</v>
      </c>
      <c r="AT29" s="38">
        <f t="shared" si="13"/>
        <v>96497244.714239165</v>
      </c>
      <c r="AU29" s="38"/>
      <c r="AV29" s="400">
        <f>AVERAGE(J29:V29)</f>
        <v>61799638.445187218</v>
      </c>
      <c r="AW29" s="400">
        <f>AVERAGE(V29:AH29)</f>
        <v>74699380.115635261</v>
      </c>
      <c r="AX29" s="400">
        <f>AVERAGE(AH29:AT29)</f>
        <v>89174435.518700823</v>
      </c>
    </row>
    <row r="30" spans="1:50">
      <c r="A30" s="126"/>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400"/>
      <c r="AW30" s="400"/>
      <c r="AX30" s="400"/>
    </row>
    <row r="31" spans="1:50">
      <c r="A31" s="126">
        <f>A29+1</f>
        <v>15</v>
      </c>
      <c r="B31" s="7" t="s">
        <v>894</v>
      </c>
      <c r="C31" s="38">
        <f>C20-C29</f>
        <v>68113940.08087045</v>
      </c>
      <c r="D31" s="38">
        <f>D20-D29</f>
        <v>67064867.416378327</v>
      </c>
      <c r="E31" s="38">
        <f t="shared" ref="E31:AT31" si="14">E20-E29</f>
        <v>66034470.945784971</v>
      </c>
      <c r="F31" s="38">
        <f t="shared" si="14"/>
        <v>59405654.421899281</v>
      </c>
      <c r="G31" s="38">
        <f t="shared" si="14"/>
        <v>58339842.512784973</v>
      </c>
      <c r="H31" s="38">
        <f t="shared" si="14"/>
        <v>57253439.391981751</v>
      </c>
      <c r="I31" s="38">
        <f t="shared" si="14"/>
        <v>56214370.254446074</v>
      </c>
      <c r="J31" s="38">
        <f t="shared" si="14"/>
        <v>68828801.682296112</v>
      </c>
      <c r="K31" s="38">
        <f t="shared" si="14"/>
        <v>67776538.11829859</v>
      </c>
      <c r="L31" s="38">
        <f t="shared" si="14"/>
        <v>66696188.80885867</v>
      </c>
      <c r="M31" s="38">
        <f t="shared" si="14"/>
        <v>66193204.111423746</v>
      </c>
      <c r="N31" s="38">
        <f t="shared" si="14"/>
        <v>65729437.870835856</v>
      </c>
      <c r="O31" s="38">
        <f t="shared" si="14"/>
        <v>75154390.008495241</v>
      </c>
      <c r="P31" s="38">
        <f t="shared" si="14"/>
        <v>74600118.612953722</v>
      </c>
      <c r="Q31" s="38">
        <f t="shared" si="14"/>
        <v>74472375.289294213</v>
      </c>
      <c r="R31" s="38">
        <f t="shared" si="14"/>
        <v>73854114.953118101</v>
      </c>
      <c r="S31" s="38">
        <f t="shared" si="14"/>
        <v>75690236.538727701</v>
      </c>
      <c r="T31" s="38">
        <f t="shared" si="14"/>
        <v>75069440.214477152</v>
      </c>
      <c r="U31" s="38">
        <f t="shared" si="14"/>
        <v>73770400.198743746</v>
      </c>
      <c r="V31" s="38">
        <f t="shared" si="14"/>
        <v>84741808.49220942</v>
      </c>
      <c r="W31" s="38">
        <f t="shared" si="14"/>
        <v>83884057.041977108</v>
      </c>
      <c r="X31" s="38">
        <f t="shared" si="14"/>
        <v>83021073.618032575</v>
      </c>
      <c r="Y31" s="38">
        <f t="shared" si="14"/>
        <v>85027147.673803762</v>
      </c>
      <c r="Z31" s="38">
        <f t="shared" si="14"/>
        <v>84152417.272160098</v>
      </c>
      <c r="AA31" s="38">
        <f t="shared" si="14"/>
        <v>83268851.321950063</v>
      </c>
      <c r="AB31" s="38">
        <f t="shared" si="14"/>
        <v>82367920.003487051</v>
      </c>
      <c r="AC31" s="38">
        <f t="shared" si="14"/>
        <v>81457110.493940771</v>
      </c>
      <c r="AD31" s="38">
        <f t="shared" si="14"/>
        <v>80536476.294294178</v>
      </c>
      <c r="AE31" s="38">
        <f t="shared" si="14"/>
        <v>79591989.733082414</v>
      </c>
      <c r="AF31" s="38">
        <f t="shared" si="14"/>
        <v>78643495.461238995</v>
      </c>
      <c r="AG31" s="38">
        <f t="shared" si="14"/>
        <v>77690329.036702991</v>
      </c>
      <c r="AH31" s="38">
        <f t="shared" si="14"/>
        <v>81664261.684154108</v>
      </c>
      <c r="AI31" s="38">
        <f t="shared" si="14"/>
        <v>80688209.974063769</v>
      </c>
      <c r="AJ31" s="38">
        <f t="shared" si="14"/>
        <v>79702277.691965505</v>
      </c>
      <c r="AK31" s="38">
        <f t="shared" si="14"/>
        <v>78782136.792251498</v>
      </c>
      <c r="AL31" s="38">
        <f t="shared" si="14"/>
        <v>77853427.915216744</v>
      </c>
      <c r="AM31" s="38">
        <f t="shared" si="14"/>
        <v>76932484.029460832</v>
      </c>
      <c r="AN31" s="38">
        <f t="shared" si="14"/>
        <v>75998987.95429185</v>
      </c>
      <c r="AO31" s="38">
        <f t="shared" si="14"/>
        <v>75055800.346248835</v>
      </c>
      <c r="AP31" s="38">
        <f t="shared" si="14"/>
        <v>74104574.977445543</v>
      </c>
      <c r="AQ31" s="38">
        <f t="shared" si="14"/>
        <v>73141921.383240253</v>
      </c>
      <c r="AR31" s="38">
        <f t="shared" si="14"/>
        <v>72173652.678462833</v>
      </c>
      <c r="AS31" s="38">
        <f t="shared" si="14"/>
        <v>71197251.366941094</v>
      </c>
      <c r="AT31" s="38">
        <f t="shared" si="14"/>
        <v>70984772.234804347</v>
      </c>
      <c r="AU31" s="38"/>
      <c r="AV31" s="400">
        <f>AVERAGE(J31:V31)</f>
        <v>72505927.299979389</v>
      </c>
      <c r="AW31" s="400">
        <f>AVERAGE(V31:AH31)</f>
        <v>82003610.625156417</v>
      </c>
      <c r="AX31" s="400">
        <f>AVERAGE(AH31:AT31)</f>
        <v>76021519.925272867</v>
      </c>
    </row>
    <row r="32" spans="1:50">
      <c r="A32" s="126"/>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row>
    <row r="33" spans="1:51">
      <c r="A33" s="126">
        <f>A31+1</f>
        <v>16</v>
      </c>
      <c r="B33" s="15" t="s">
        <v>895</v>
      </c>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row>
    <row r="34" spans="1:51">
      <c r="A34" s="126">
        <v>17</v>
      </c>
      <c r="B34" s="127" t="s">
        <v>887</v>
      </c>
      <c r="C34" s="38"/>
      <c r="D34" s="38"/>
      <c r="E34" s="38"/>
      <c r="F34" s="38">
        <f>E38</f>
        <v>238397145.10999998</v>
      </c>
      <c r="G34" s="38">
        <f>F38</f>
        <v>45864592.460663915</v>
      </c>
      <c r="H34" s="38">
        <f t="shared" ref="H34:V34" si="15">G38</f>
        <v>52956265.673867486</v>
      </c>
      <c r="I34" s="38">
        <f t="shared" si="15"/>
        <v>58489354.715671942</v>
      </c>
      <c r="J34" s="38">
        <f t="shared" si="15"/>
        <v>63889025.884474859</v>
      </c>
      <c r="K34" s="38">
        <f t="shared" si="15"/>
        <v>31541403.752001576</v>
      </c>
      <c r="L34" s="38">
        <f t="shared" si="15"/>
        <v>32585153.281952765</v>
      </c>
      <c r="M34" s="38">
        <f t="shared" si="15"/>
        <v>32053550.466299154</v>
      </c>
      <c r="N34" s="38">
        <f t="shared" si="15"/>
        <v>42852743.333747216</v>
      </c>
      <c r="O34" s="38">
        <f t="shared" si="15"/>
        <v>44599050.201786831</v>
      </c>
      <c r="P34" s="38">
        <f t="shared" si="15"/>
        <v>20874369.276081484</v>
      </c>
      <c r="Q34" s="38">
        <f t="shared" si="15"/>
        <v>36604339.016805582</v>
      </c>
      <c r="R34" s="38">
        <f t="shared" si="15"/>
        <v>36665133.713043436</v>
      </c>
      <c r="S34" s="38">
        <f t="shared" si="15"/>
        <v>27857212.46574844</v>
      </c>
      <c r="T34" s="38">
        <f t="shared" si="15"/>
        <v>39244045.480388485</v>
      </c>
      <c r="U34" s="38">
        <f t="shared" si="15"/>
        <v>39380132.676178567</v>
      </c>
      <c r="V34" s="38">
        <f t="shared" si="15"/>
        <v>30460040.25631712</v>
      </c>
      <c r="W34" s="38">
        <f t="shared" ref="W34:AT34" si="16">V38</f>
        <v>11165798.65696077</v>
      </c>
      <c r="X34" s="38">
        <f t="shared" si="16"/>
        <v>12398319.606202345</v>
      </c>
      <c r="Y34" s="38">
        <f t="shared" si="16"/>
        <v>13630840.55544392</v>
      </c>
      <c r="Z34" s="38">
        <f t="shared" si="16"/>
        <v>6597420.3218442388</v>
      </c>
      <c r="AA34" s="38">
        <f t="shared" si="16"/>
        <v>7776362.2754851775</v>
      </c>
      <c r="AB34" s="38">
        <f t="shared" si="16"/>
        <v>8955304.2291261163</v>
      </c>
      <c r="AC34" s="38">
        <f t="shared" si="16"/>
        <v>10134246.182767056</v>
      </c>
      <c r="AD34" s="38">
        <f t="shared" si="16"/>
        <v>11313188.136407994</v>
      </c>
      <c r="AE34" s="38">
        <f t="shared" si="16"/>
        <v>12492130.090048932</v>
      </c>
      <c r="AF34" s="38">
        <f t="shared" si="16"/>
        <v>13671072.043689869</v>
      </c>
      <c r="AG34" s="38">
        <f t="shared" si="16"/>
        <v>14850013.997330807</v>
      </c>
      <c r="AH34" s="38">
        <f t="shared" si="16"/>
        <v>16028955.950971745</v>
      </c>
      <c r="AI34" s="38">
        <f t="shared" si="16"/>
        <v>3060594.4609214105</v>
      </c>
      <c r="AJ34" s="38">
        <f t="shared" si="16"/>
        <v>3232909.8732353719</v>
      </c>
      <c r="AK34" s="38">
        <f t="shared" si="16"/>
        <v>3405225.2855493333</v>
      </c>
      <c r="AL34" s="38">
        <f t="shared" si="16"/>
        <v>3577540.6978632947</v>
      </c>
      <c r="AM34" s="38">
        <f t="shared" si="16"/>
        <v>3749856.1101772562</v>
      </c>
      <c r="AN34" s="38">
        <f t="shared" si="16"/>
        <v>3922171.5224912176</v>
      </c>
      <c r="AO34" s="38">
        <f t="shared" si="16"/>
        <v>4094486.934805179</v>
      </c>
      <c r="AP34" s="38">
        <f t="shared" si="16"/>
        <v>4266802.3471191404</v>
      </c>
      <c r="AQ34" s="38">
        <f t="shared" si="16"/>
        <v>4439117.7594331019</v>
      </c>
      <c r="AR34" s="38">
        <f t="shared" si="16"/>
        <v>4611433.1717470633</v>
      </c>
      <c r="AS34" s="38">
        <f t="shared" si="16"/>
        <v>4783748.5840610247</v>
      </c>
      <c r="AT34" s="38">
        <f t="shared" si="16"/>
        <v>4956063.9963749861</v>
      </c>
      <c r="AU34" s="38"/>
      <c r="AV34" s="38"/>
      <c r="AW34" s="38"/>
      <c r="AX34" s="38"/>
    </row>
    <row r="35" spans="1:51">
      <c r="A35" s="126">
        <f>A34+1</f>
        <v>18</v>
      </c>
      <c r="B35" s="7" t="s">
        <v>896</v>
      </c>
      <c r="C35" s="38"/>
      <c r="D35" s="38"/>
      <c r="E35" s="38"/>
      <c r="F35" s="38">
        <v>5619135.2189133056</v>
      </c>
      <c r="G35" s="38">
        <v>7218956.224108032</v>
      </c>
      <c r="H35" s="38">
        <v>5593817.5251185484</v>
      </c>
      <c r="I35" s="38">
        <v>5577433.7083008923</v>
      </c>
      <c r="J35" s="38">
        <v>6856183.9193337867</v>
      </c>
      <c r="K35" s="38">
        <v>1134412.4549006736</v>
      </c>
      <c r="L35" s="38">
        <v>-507354.9815494183</v>
      </c>
      <c r="M35" s="38">
        <v>12734481.895741804</v>
      </c>
      <c r="N35" s="38">
        <v>3815059.2154910211</v>
      </c>
      <c r="O35" s="38">
        <v>6637200.7414757153</v>
      </c>
      <c r="P35" s="38">
        <v>17670261.035122972</v>
      </c>
      <c r="Q35" s="38">
        <v>3245589.575861691</v>
      </c>
      <c r="R35" s="38">
        <v>-7003908.2797975121</v>
      </c>
      <c r="S35" s="38">
        <v>20407942.029004622</v>
      </c>
      <c r="T35" s="38">
        <v>2151477.8466005451</v>
      </c>
      <c r="U35" s="38">
        <v>-8815406.8530000001</v>
      </c>
      <c r="V35" s="38">
        <v>16019700.865999999</v>
      </c>
      <c r="W35" s="38">
        <v>2735906.143378661</v>
      </c>
      <c r="X35" s="38">
        <v>2735906.143378661</v>
      </c>
      <c r="Y35" s="38">
        <v>2735906.143378661</v>
      </c>
      <c r="Z35" s="38">
        <v>2735906.143378661</v>
      </c>
      <c r="AA35" s="38">
        <v>2735906.143378661</v>
      </c>
      <c r="AB35" s="38">
        <v>2735906.143378661</v>
      </c>
      <c r="AC35" s="38">
        <v>2735906.143378661</v>
      </c>
      <c r="AD35" s="38">
        <v>2735906.143378661</v>
      </c>
      <c r="AE35" s="38">
        <v>2735906.143378661</v>
      </c>
      <c r="AF35" s="38">
        <v>2735906.143378661</v>
      </c>
      <c r="AG35" s="38">
        <v>2735906.143378661</v>
      </c>
      <c r="AH35" s="38">
        <v>2735906.143378661</v>
      </c>
      <c r="AI35" s="38">
        <v>1740582.0900446496</v>
      </c>
      <c r="AJ35" s="38">
        <v>1740582.0900446496</v>
      </c>
      <c r="AK35" s="38">
        <v>1740582.0900446496</v>
      </c>
      <c r="AL35" s="38">
        <v>1740582.0900446496</v>
      </c>
      <c r="AM35" s="38">
        <v>1740582.0900446496</v>
      </c>
      <c r="AN35" s="38">
        <v>1740582.0900446496</v>
      </c>
      <c r="AO35" s="38">
        <v>1740582.0900446496</v>
      </c>
      <c r="AP35" s="38">
        <v>1740582.0900446496</v>
      </c>
      <c r="AQ35" s="38">
        <v>1740582.0900446496</v>
      </c>
      <c r="AR35" s="38">
        <v>1740582.0900446496</v>
      </c>
      <c r="AS35" s="38">
        <v>1740582.0900446496</v>
      </c>
      <c r="AT35" s="38">
        <v>1740582.0900446496</v>
      </c>
      <c r="AU35" s="38"/>
      <c r="AV35" s="38"/>
      <c r="AW35" s="38"/>
      <c r="AX35" s="38"/>
    </row>
    <row r="36" spans="1:51">
      <c r="A36" s="126">
        <f>A35+1</f>
        <v>19</v>
      </c>
      <c r="B36" s="127" t="s">
        <v>888</v>
      </c>
      <c r="C36" s="38"/>
      <c r="D36" s="38"/>
      <c r="E36" s="38"/>
      <c r="F36" s="38">
        <f>-Inputs!$B$386-Inputs!$B$397</f>
        <v>-198080429.70947766</v>
      </c>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row>
    <row r="37" spans="1:51">
      <c r="A37" s="126">
        <f>A36+1</f>
        <v>20</v>
      </c>
      <c r="B37" s="7" t="s">
        <v>897</v>
      </c>
      <c r="C37" s="624"/>
      <c r="D37" s="510"/>
      <c r="E37" s="510"/>
      <c r="F37" s="510">
        <f>-F15</f>
        <v>-71258.158771724717</v>
      </c>
      <c r="G37" s="510">
        <f t="shared" ref="G37:AT37" si="17">-G15</f>
        <v>-127283.01090446355</v>
      </c>
      <c r="H37" s="510">
        <f t="shared" si="17"/>
        <v>-60728.483314099489</v>
      </c>
      <c r="I37" s="510">
        <f t="shared" si="17"/>
        <v>-177762.53949797279</v>
      </c>
      <c r="J37" s="510">
        <f t="shared" si="17"/>
        <v>-39203806.051807068</v>
      </c>
      <c r="K37" s="510">
        <f t="shared" si="17"/>
        <v>-90662.92494948447</v>
      </c>
      <c r="L37" s="510">
        <f t="shared" si="17"/>
        <v>-24247.834104191155</v>
      </c>
      <c r="M37" s="510">
        <f t="shared" si="17"/>
        <v>-1935289.0282937463</v>
      </c>
      <c r="N37" s="510">
        <f t="shared" si="17"/>
        <v>-2068752.3474514037</v>
      </c>
      <c r="O37" s="510">
        <f t="shared" si="17"/>
        <v>-30361881.667181063</v>
      </c>
      <c r="P37" s="510">
        <f t="shared" si="17"/>
        <v>-1940291.2943988722</v>
      </c>
      <c r="Q37" s="510">
        <f t="shared" si="17"/>
        <v>-3184794.879623835</v>
      </c>
      <c r="R37" s="510">
        <f t="shared" si="17"/>
        <v>-1804012.9674974817</v>
      </c>
      <c r="S37" s="510">
        <f t="shared" si="17"/>
        <v>-9021109.0143645797</v>
      </c>
      <c r="T37" s="510">
        <f t="shared" si="17"/>
        <v>-2015390.650810462</v>
      </c>
      <c r="U37" s="510">
        <f t="shared" si="17"/>
        <v>-104685.56686144699</v>
      </c>
      <c r="V37" s="510">
        <f t="shared" si="17"/>
        <v>-35313942.46535635</v>
      </c>
      <c r="W37" s="510">
        <f t="shared" si="17"/>
        <v>-1503385.1941370855</v>
      </c>
      <c r="X37" s="510">
        <f t="shared" si="17"/>
        <v>-1503385.1941370855</v>
      </c>
      <c r="Y37" s="510">
        <f t="shared" si="17"/>
        <v>-9769326.3769783415</v>
      </c>
      <c r="Z37" s="510">
        <f t="shared" si="17"/>
        <v>-1556964.1897377216</v>
      </c>
      <c r="AA37" s="510">
        <f t="shared" si="17"/>
        <v>-1556964.1897377216</v>
      </c>
      <c r="AB37" s="510">
        <f t="shared" si="17"/>
        <v>-1556964.1897377216</v>
      </c>
      <c r="AC37" s="510">
        <f t="shared" si="17"/>
        <v>-1556964.1897377216</v>
      </c>
      <c r="AD37" s="510">
        <f t="shared" si="17"/>
        <v>-1556964.1897377216</v>
      </c>
      <c r="AE37" s="510">
        <f t="shared" si="17"/>
        <v>-1556964.1897377216</v>
      </c>
      <c r="AF37" s="510">
        <f t="shared" si="17"/>
        <v>-1556964.1897377216</v>
      </c>
      <c r="AG37" s="510">
        <f t="shared" si="17"/>
        <v>-1556964.1897377216</v>
      </c>
      <c r="AH37" s="510">
        <f t="shared" si="17"/>
        <v>-15704267.633428995</v>
      </c>
      <c r="AI37" s="510">
        <f t="shared" si="17"/>
        <v>-1568266.6777306877</v>
      </c>
      <c r="AJ37" s="510">
        <f t="shared" si="17"/>
        <v>-1568266.6777306877</v>
      </c>
      <c r="AK37" s="510">
        <f t="shared" si="17"/>
        <v>-1568266.6777306877</v>
      </c>
      <c r="AL37" s="510">
        <f t="shared" si="17"/>
        <v>-1568266.6777306877</v>
      </c>
      <c r="AM37" s="510">
        <f t="shared" si="17"/>
        <v>-1568266.6777306877</v>
      </c>
      <c r="AN37" s="510">
        <f t="shared" si="17"/>
        <v>-1568266.6777306877</v>
      </c>
      <c r="AO37" s="510">
        <f t="shared" si="17"/>
        <v>-1568266.6777306877</v>
      </c>
      <c r="AP37" s="510">
        <f t="shared" si="17"/>
        <v>-1568266.6777306877</v>
      </c>
      <c r="AQ37" s="510">
        <f t="shared" si="17"/>
        <v>-1568266.6777306877</v>
      </c>
      <c r="AR37" s="510">
        <f t="shared" si="17"/>
        <v>-1568266.6777306877</v>
      </c>
      <c r="AS37" s="510">
        <f t="shared" si="17"/>
        <v>-1568266.6777306877</v>
      </c>
      <c r="AT37" s="510">
        <f t="shared" si="17"/>
        <v>-3636051.6254982315</v>
      </c>
      <c r="AU37" s="38"/>
      <c r="AV37" s="38"/>
      <c r="AW37" s="38"/>
      <c r="AX37" s="38"/>
    </row>
    <row r="38" spans="1:51">
      <c r="A38" s="126">
        <f>A37+1</f>
        <v>21</v>
      </c>
      <c r="B38" s="7" t="s">
        <v>898</v>
      </c>
      <c r="C38" s="38">
        <v>228999521.91</v>
      </c>
      <c r="D38" s="38">
        <v>233574403.17999998</v>
      </c>
      <c r="E38" s="38">
        <v>238397145.10999998</v>
      </c>
      <c r="F38" s="38">
        <f>SUM(F34:F37)</f>
        <v>45864592.460663915</v>
      </c>
      <c r="G38" s="38">
        <f t="shared" ref="G38:AT38" si="18">SUM(G34:G37)</f>
        <v>52956265.673867486</v>
      </c>
      <c r="H38" s="38">
        <f t="shared" si="18"/>
        <v>58489354.715671942</v>
      </c>
      <c r="I38" s="38">
        <f t="shared" si="18"/>
        <v>63889025.884474859</v>
      </c>
      <c r="J38" s="38">
        <f t="shared" si="18"/>
        <v>31541403.752001576</v>
      </c>
      <c r="K38" s="38">
        <f t="shared" si="18"/>
        <v>32585153.281952765</v>
      </c>
      <c r="L38" s="38">
        <f t="shared" si="18"/>
        <v>32053550.466299154</v>
      </c>
      <c r="M38" s="38">
        <f t="shared" si="18"/>
        <v>42852743.333747216</v>
      </c>
      <c r="N38" s="38">
        <f t="shared" si="18"/>
        <v>44599050.201786831</v>
      </c>
      <c r="O38" s="38">
        <f t="shared" si="18"/>
        <v>20874369.276081484</v>
      </c>
      <c r="P38" s="38">
        <f t="shared" si="18"/>
        <v>36604339.016805582</v>
      </c>
      <c r="Q38" s="38">
        <f t="shared" si="18"/>
        <v>36665133.713043436</v>
      </c>
      <c r="R38" s="38">
        <f t="shared" si="18"/>
        <v>27857212.46574844</v>
      </c>
      <c r="S38" s="38">
        <f t="shared" si="18"/>
        <v>39244045.480388485</v>
      </c>
      <c r="T38" s="38">
        <f t="shared" si="18"/>
        <v>39380132.676178567</v>
      </c>
      <c r="U38" s="38">
        <f t="shared" si="18"/>
        <v>30460040.25631712</v>
      </c>
      <c r="V38" s="38">
        <f t="shared" si="18"/>
        <v>11165798.65696077</v>
      </c>
      <c r="W38" s="38">
        <f t="shared" si="18"/>
        <v>12398319.606202345</v>
      </c>
      <c r="X38" s="38">
        <f t="shared" si="18"/>
        <v>13630840.55544392</v>
      </c>
      <c r="Y38" s="38">
        <f t="shared" si="18"/>
        <v>6597420.3218442388</v>
      </c>
      <c r="Z38" s="38">
        <f t="shared" si="18"/>
        <v>7776362.2754851775</v>
      </c>
      <c r="AA38" s="38">
        <f t="shared" si="18"/>
        <v>8955304.2291261163</v>
      </c>
      <c r="AB38" s="38">
        <f t="shared" si="18"/>
        <v>10134246.182767056</v>
      </c>
      <c r="AC38" s="38">
        <f t="shared" si="18"/>
        <v>11313188.136407994</v>
      </c>
      <c r="AD38" s="38">
        <f t="shared" si="18"/>
        <v>12492130.090048932</v>
      </c>
      <c r="AE38" s="38">
        <f t="shared" si="18"/>
        <v>13671072.043689869</v>
      </c>
      <c r="AF38" s="38">
        <f t="shared" si="18"/>
        <v>14850013.997330807</v>
      </c>
      <c r="AG38" s="38">
        <f t="shared" si="18"/>
        <v>16028955.950971745</v>
      </c>
      <c r="AH38" s="38">
        <f t="shared" si="18"/>
        <v>3060594.4609214105</v>
      </c>
      <c r="AI38" s="38">
        <f t="shared" si="18"/>
        <v>3232909.8732353719</v>
      </c>
      <c r="AJ38" s="38">
        <f t="shared" si="18"/>
        <v>3405225.2855493333</v>
      </c>
      <c r="AK38" s="38">
        <f t="shared" si="18"/>
        <v>3577540.6978632947</v>
      </c>
      <c r="AL38" s="38">
        <f t="shared" si="18"/>
        <v>3749856.1101772562</v>
      </c>
      <c r="AM38" s="38">
        <f t="shared" si="18"/>
        <v>3922171.5224912176</v>
      </c>
      <c r="AN38" s="38">
        <f t="shared" si="18"/>
        <v>4094486.934805179</v>
      </c>
      <c r="AO38" s="38">
        <f t="shared" si="18"/>
        <v>4266802.3471191404</v>
      </c>
      <c r="AP38" s="38">
        <f t="shared" si="18"/>
        <v>4439117.7594331019</v>
      </c>
      <c r="AQ38" s="38">
        <f t="shared" si="18"/>
        <v>4611433.1717470633</v>
      </c>
      <c r="AR38" s="38">
        <f t="shared" si="18"/>
        <v>4783748.5840610247</v>
      </c>
      <c r="AS38" s="38">
        <f t="shared" si="18"/>
        <v>4956063.9963749861</v>
      </c>
      <c r="AT38" s="38">
        <f t="shared" si="18"/>
        <v>3060594.460921404</v>
      </c>
      <c r="AU38" s="38"/>
      <c r="AV38" s="38"/>
      <c r="AW38" s="38"/>
      <c r="AX38" s="38"/>
    </row>
    <row r="39" spans="1:51">
      <c r="A39" s="126"/>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row>
    <row r="40" spans="1:51">
      <c r="A40" s="126">
        <f>A38+1</f>
        <v>22</v>
      </c>
      <c r="B40" s="7" t="s">
        <v>899</v>
      </c>
      <c r="C40" s="38">
        <f>'Historical (RB) - New'!DC16</f>
        <v>80055238.360428512</v>
      </c>
      <c r="D40" s="38">
        <f>D38*D11</f>
        <v>81654556.825715661</v>
      </c>
      <c r="E40" s="38">
        <f>E38*E11</f>
        <v>83340524.335928977</v>
      </c>
      <c r="F40" s="38">
        <f>F38*F11</f>
        <v>16033661.738531824</v>
      </c>
      <c r="G40" s="38">
        <f t="shared" ref="G40:AS40" si="19">G38*G11</f>
        <v>18512817.953824338</v>
      </c>
      <c r="H40" s="38">
        <f t="shared" si="19"/>
        <v>20447113.52489166</v>
      </c>
      <c r="I40" s="38">
        <f t="shared" si="19"/>
        <v>22334767.952305172</v>
      </c>
      <c r="J40" s="38">
        <f t="shared" si="19"/>
        <v>11026462.274831934</v>
      </c>
      <c r="K40" s="38">
        <f t="shared" si="19"/>
        <v>11391343.461061638</v>
      </c>
      <c r="L40" s="38">
        <f t="shared" si="19"/>
        <v>11205502.068646532</v>
      </c>
      <c r="M40" s="38">
        <f t="shared" si="19"/>
        <v>14980758.670661073</v>
      </c>
      <c r="N40" s="38">
        <f t="shared" si="19"/>
        <v>15591244.714722976</v>
      </c>
      <c r="O40" s="38">
        <f t="shared" si="19"/>
        <v>7297406.5182186747</v>
      </c>
      <c r="P40" s="38">
        <f t="shared" si="19"/>
        <v>12796398.233808868</v>
      </c>
      <c r="Q40" s="38">
        <f t="shared" si="19"/>
        <v>12817651.264582239</v>
      </c>
      <c r="R40" s="38">
        <f t="shared" si="19"/>
        <v>9738517.1804872714</v>
      </c>
      <c r="S40" s="38">
        <f t="shared" si="19"/>
        <v>13719205.093204904</v>
      </c>
      <c r="T40" s="38">
        <f t="shared" si="19"/>
        <v>13766779.39719801</v>
      </c>
      <c r="U40" s="38">
        <f t="shared" si="19"/>
        <v>10648431.738071553</v>
      </c>
      <c r="V40" s="38">
        <f t="shared" si="19"/>
        <v>3903417.1918088463</v>
      </c>
      <c r="W40" s="38">
        <f t="shared" si="19"/>
        <v>4334290.397599183</v>
      </c>
      <c r="X40" s="38">
        <f t="shared" si="19"/>
        <v>4765163.6033895193</v>
      </c>
      <c r="Y40" s="38">
        <f t="shared" si="19"/>
        <v>2306371.8679739698</v>
      </c>
      <c r="Z40" s="38">
        <f t="shared" si="19"/>
        <v>2718514.5575717189</v>
      </c>
      <c r="AA40" s="38">
        <f t="shared" si="19"/>
        <v>3130657.2471694681</v>
      </c>
      <c r="AB40" s="38">
        <f t="shared" si="19"/>
        <v>3542799.9367672177</v>
      </c>
      <c r="AC40" s="38">
        <f t="shared" si="19"/>
        <v>3954942.6263649669</v>
      </c>
      <c r="AD40" s="38">
        <f t="shared" si="19"/>
        <v>4367085.315962716</v>
      </c>
      <c r="AE40" s="38">
        <f t="shared" si="19"/>
        <v>4779228.0055604642</v>
      </c>
      <c r="AF40" s="38">
        <f t="shared" si="19"/>
        <v>5191370.6951582134</v>
      </c>
      <c r="AG40" s="38">
        <f t="shared" si="19"/>
        <v>5603513.3847559625</v>
      </c>
      <c r="AH40" s="38">
        <f t="shared" si="19"/>
        <v>1069943.7991807177</v>
      </c>
      <c r="AI40" s="38">
        <f t="shared" si="19"/>
        <v>1130183.0139027776</v>
      </c>
      <c r="AJ40" s="38">
        <f t="shared" si="19"/>
        <v>1190422.2286248372</v>
      </c>
      <c r="AK40" s="38">
        <f t="shared" si="19"/>
        <v>1250661.4433468971</v>
      </c>
      <c r="AL40" s="38">
        <f t="shared" si="19"/>
        <v>1310900.658068957</v>
      </c>
      <c r="AM40" s="38">
        <f t="shared" si="19"/>
        <v>1371139.8727910167</v>
      </c>
      <c r="AN40" s="38">
        <f t="shared" si="19"/>
        <v>1431379.0875130766</v>
      </c>
      <c r="AO40" s="38">
        <f t="shared" si="19"/>
        <v>1491618.3022351363</v>
      </c>
      <c r="AP40" s="38">
        <f t="shared" si="19"/>
        <v>1551857.5169571962</v>
      </c>
      <c r="AQ40" s="38">
        <f t="shared" si="19"/>
        <v>1612096.7316792561</v>
      </c>
      <c r="AR40" s="38">
        <f t="shared" si="19"/>
        <v>1672335.9464013157</v>
      </c>
      <c r="AS40" s="38">
        <f t="shared" si="19"/>
        <v>1732575.1611233756</v>
      </c>
      <c r="AT40" s="38">
        <f>AT38*AT11</f>
        <v>1069943.7991807156</v>
      </c>
      <c r="AU40" s="38"/>
      <c r="AV40" s="38"/>
      <c r="AW40" s="38"/>
      <c r="AX40" s="38"/>
    </row>
    <row r="41" spans="1:51">
      <c r="A41" s="126"/>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row>
    <row r="42" spans="1:51">
      <c r="A42" s="126">
        <f>A40+1</f>
        <v>23</v>
      </c>
      <c r="B42" s="7" t="s">
        <v>874</v>
      </c>
      <c r="C42" s="38"/>
      <c r="D42" s="24"/>
      <c r="E42" s="24"/>
      <c r="F42" s="24">
        <f>'WP 2-3 CWIP'!$Q$24</f>
        <v>4.0293703305546498E-2</v>
      </c>
      <c r="G42" s="24">
        <f>'WP 2-3 CWIP'!$Q$24</f>
        <v>4.0293703305546498E-2</v>
      </c>
      <c r="H42" s="24">
        <f>'WP 2-3 CWIP'!$Q$24</f>
        <v>4.0293703305546498E-2</v>
      </c>
      <c r="I42" s="24">
        <f>'WP 2-3 CWIP'!$Q$24</f>
        <v>4.0293703305546498E-2</v>
      </c>
      <c r="J42" s="24">
        <f>'WP 2-3 CWIP'!$Q$24</f>
        <v>4.0293703305546498E-2</v>
      </c>
      <c r="K42" s="24">
        <f>'WP 2-3 CWIP'!$Q$24</f>
        <v>4.0293703305546498E-2</v>
      </c>
      <c r="L42" s="24">
        <f>'WP 2-3 CWIP'!$Q$24</f>
        <v>4.0293703305546498E-2</v>
      </c>
      <c r="M42" s="24">
        <f>'WP 2-3 CWIP'!$Q$24</f>
        <v>4.0293703305546498E-2</v>
      </c>
      <c r="N42" s="24">
        <f>'WP 2-3 CWIP'!$Q$24</f>
        <v>4.0293703305546498E-2</v>
      </c>
      <c r="O42" s="24">
        <f>'WP 2-3 CWIP'!$Q$24</f>
        <v>4.0293703305546498E-2</v>
      </c>
      <c r="P42" s="24">
        <f>'WP 2-3 CWIP'!$Q$24</f>
        <v>4.0293703305546498E-2</v>
      </c>
      <c r="Q42" s="24">
        <f>'WP 2-3 CWIP'!$Q$24</f>
        <v>4.0293703305546498E-2</v>
      </c>
      <c r="R42" s="24">
        <f>'WP 2-3 CWIP'!$Q$24</f>
        <v>4.0293703305546498E-2</v>
      </c>
      <c r="S42" s="24">
        <f>'WP 2-3 CWIP'!$Q$24</f>
        <v>4.0293703305546498E-2</v>
      </c>
      <c r="T42" s="24">
        <f>'WP 2-3 CWIP'!$Q$24</f>
        <v>4.0293703305546498E-2</v>
      </c>
      <c r="U42" s="24">
        <f>'WP 2-3 CWIP'!$Q$24</f>
        <v>4.0293703305546498E-2</v>
      </c>
      <c r="V42" s="24">
        <f>'WP 2-3 CWIP'!$Q$24</f>
        <v>4.0293703305546498E-2</v>
      </c>
      <c r="W42" s="24">
        <f>'WP 2-3 CWIP'!$Q$24</f>
        <v>4.0293703305546498E-2</v>
      </c>
      <c r="X42" s="24">
        <f>'WP 2-3 CWIP'!$Q$24</f>
        <v>4.0293703305546498E-2</v>
      </c>
      <c r="Y42" s="24">
        <f>'WP 2-3 CWIP'!$Q$24</f>
        <v>4.0293703305546498E-2</v>
      </c>
      <c r="Z42" s="24">
        <f>'WP 2-3 CWIP'!$Q$24</f>
        <v>4.0293703305546498E-2</v>
      </c>
      <c r="AA42" s="24">
        <f>'WP 2-3 CWIP'!$Q$24</f>
        <v>4.0293703305546498E-2</v>
      </c>
      <c r="AB42" s="24">
        <f>'WP 2-3 CWIP'!$Q$24</f>
        <v>4.0293703305546498E-2</v>
      </c>
      <c r="AC42" s="24">
        <f>'WP 2-3 CWIP'!$Q$24</f>
        <v>4.0293703305546498E-2</v>
      </c>
      <c r="AD42" s="24">
        <f>'WP 2-3 CWIP'!$Q$24</f>
        <v>4.0293703305546498E-2</v>
      </c>
      <c r="AE42" s="24">
        <f>'WP 2-3 CWIP'!$Q$24</f>
        <v>4.0293703305546498E-2</v>
      </c>
      <c r="AF42" s="24">
        <f>'WP 2-3 CWIP'!$Q$24</f>
        <v>4.0293703305546498E-2</v>
      </c>
      <c r="AG42" s="24">
        <f>'WP 2-3 CWIP'!$Q$24</f>
        <v>4.0293703305546498E-2</v>
      </c>
      <c r="AH42" s="24">
        <f>'WP 2-3 CWIP'!$Q$24</f>
        <v>4.0293703305546498E-2</v>
      </c>
      <c r="AI42" s="24">
        <f>'WP 2-3 CWIP'!$Q$24</f>
        <v>4.0293703305546498E-2</v>
      </c>
      <c r="AJ42" s="24">
        <f>'WP 2-3 CWIP'!$Q$24</f>
        <v>4.0293703305546498E-2</v>
      </c>
      <c r="AK42" s="24">
        <f>'WP 2-3 CWIP'!$Q$24</f>
        <v>4.0293703305546498E-2</v>
      </c>
      <c r="AL42" s="24">
        <f>'WP 2-3 CWIP'!$Q$24</f>
        <v>4.0293703305546498E-2</v>
      </c>
      <c r="AM42" s="24">
        <f>'WP 2-3 CWIP'!$Q$24</f>
        <v>4.0293703305546498E-2</v>
      </c>
      <c r="AN42" s="24">
        <f>'WP 2-3 CWIP'!$Q$24</f>
        <v>4.0293703305546498E-2</v>
      </c>
      <c r="AO42" s="24">
        <f>'WP 2-3 CWIP'!$Q$24</f>
        <v>4.0293703305546498E-2</v>
      </c>
      <c r="AP42" s="24">
        <f>'WP 2-3 CWIP'!$Q$24</f>
        <v>4.0293703305546498E-2</v>
      </c>
      <c r="AQ42" s="24">
        <f>'WP 2-3 CWIP'!$Q$24</f>
        <v>4.0293703305546498E-2</v>
      </c>
      <c r="AR42" s="24">
        <f>'WP 2-3 CWIP'!$Q$24</f>
        <v>4.0293703305546498E-2</v>
      </c>
      <c r="AS42" s="24">
        <f>'WP 2-3 CWIP'!$Q$24</f>
        <v>4.0293703305546498E-2</v>
      </c>
      <c r="AT42" s="24">
        <f>'WP 2-3 CWIP'!$Q$24</f>
        <v>4.0293703305546498E-2</v>
      </c>
      <c r="AU42" s="38"/>
      <c r="AV42" s="38"/>
      <c r="AW42" s="38"/>
      <c r="AX42" s="38"/>
    </row>
    <row r="43" spans="1:51">
      <c r="A43" s="126"/>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row>
    <row r="44" spans="1:51">
      <c r="A44" s="126">
        <f>A42+1</f>
        <v>24</v>
      </c>
      <c r="B44" s="7" t="s">
        <v>875</v>
      </c>
      <c r="C44" s="38"/>
      <c r="D44" s="38"/>
      <c r="E44" s="38"/>
      <c r="F44" s="38">
        <f>F40*F42/12</f>
        <v>53837.967416157851</v>
      </c>
      <c r="G44" s="38">
        <f t="shared" ref="G44:AT44" si="20">G40*G42/12</f>
        <v>62162.499498416022</v>
      </c>
      <c r="H44" s="38">
        <f t="shared" si="20"/>
        <v>68657.49381890097</v>
      </c>
      <c r="I44" s="38">
        <f t="shared" si="20"/>
        <v>74995.876105701071</v>
      </c>
      <c r="J44" s="38">
        <f t="shared" si="20"/>
        <v>37024.749950989935</v>
      </c>
      <c r="K44" s="38">
        <f t="shared" si="20"/>
        <v>38249.95113929957</v>
      </c>
      <c r="L44" s="38">
        <f t="shared" si="20"/>
        <v>37625.931311977569</v>
      </c>
      <c r="M44" s="38">
        <f t="shared" si="20"/>
        <v>50302.520430634206</v>
      </c>
      <c r="N44" s="38">
        <f t="shared" si="20"/>
        <v>52352.415724934799</v>
      </c>
      <c r="O44" s="38">
        <f t="shared" si="20"/>
        <v>24503.294428755366</v>
      </c>
      <c r="P44" s="38">
        <f t="shared" si="20"/>
        <v>42967.856151059481</v>
      </c>
      <c r="Q44" s="38">
        <f t="shared" si="20"/>
        <v>43039.219760753302</v>
      </c>
      <c r="R44" s="38">
        <f t="shared" si="20"/>
        <v>32700.076825543441</v>
      </c>
      <c r="S44" s="38">
        <f t="shared" si="20"/>
        <v>46066.464967795066</v>
      </c>
      <c r="T44" s="38">
        <f t="shared" si="20"/>
        <v>46226.210375300572</v>
      </c>
      <c r="U44" s="38">
        <f t="shared" si="20"/>
        <v>35755.395760268329</v>
      </c>
      <c r="V44" s="38">
        <f t="shared" si="20"/>
        <v>13106.927850376262</v>
      </c>
      <c r="W44" s="38">
        <f t="shared" si="20"/>
        <v>14553.717610078385</v>
      </c>
      <c r="X44" s="38">
        <f t="shared" si="20"/>
        <v>16000.507369780511</v>
      </c>
      <c r="Y44" s="38">
        <f t="shared" si="20"/>
        <v>7744.3553133668502</v>
      </c>
      <c r="Z44" s="38">
        <f t="shared" si="20"/>
        <v>9128.2515845503203</v>
      </c>
      <c r="AA44" s="38">
        <f t="shared" si="20"/>
        <v>10512.147855733792</v>
      </c>
      <c r="AB44" s="38">
        <f t="shared" si="20"/>
        <v>11896.044126917264</v>
      </c>
      <c r="AC44" s="38">
        <f t="shared" si="20"/>
        <v>13279.940398100734</v>
      </c>
      <c r="AD44" s="38">
        <f t="shared" si="20"/>
        <v>14663.836669284205</v>
      </c>
      <c r="AE44" s="38">
        <f t="shared" si="20"/>
        <v>16047.732940467673</v>
      </c>
      <c r="AF44" s="38">
        <f t="shared" si="20"/>
        <v>17431.629211651143</v>
      </c>
      <c r="AG44" s="38">
        <f t="shared" si="20"/>
        <v>18815.525482834615</v>
      </c>
      <c r="AH44" s="38">
        <f t="shared" si="20"/>
        <v>3592.6664998164219</v>
      </c>
      <c r="AI44" s="38">
        <f t="shared" si="20"/>
        <v>3794.9382535972377</v>
      </c>
      <c r="AJ44" s="38">
        <f t="shared" si="20"/>
        <v>3997.210007378053</v>
      </c>
      <c r="AK44" s="38">
        <f t="shared" si="20"/>
        <v>4199.4817611588687</v>
      </c>
      <c r="AL44" s="38">
        <f t="shared" si="20"/>
        <v>4401.7535149396845</v>
      </c>
      <c r="AM44" s="38">
        <f t="shared" si="20"/>
        <v>4604.0252687204993</v>
      </c>
      <c r="AN44" s="38">
        <f t="shared" si="20"/>
        <v>4806.297022501315</v>
      </c>
      <c r="AO44" s="38">
        <f t="shared" si="20"/>
        <v>5008.5687762821308</v>
      </c>
      <c r="AP44" s="38">
        <f t="shared" si="20"/>
        <v>5210.8405300629465</v>
      </c>
      <c r="AQ44" s="38">
        <f t="shared" si="20"/>
        <v>5413.1122838437623</v>
      </c>
      <c r="AR44" s="38">
        <f t="shared" si="20"/>
        <v>5615.384037624578</v>
      </c>
      <c r="AS44" s="38">
        <f t="shared" si="20"/>
        <v>5817.6557914053928</v>
      </c>
      <c r="AT44" s="38">
        <f t="shared" si="20"/>
        <v>3592.6664998164147</v>
      </c>
      <c r="AU44" s="38"/>
      <c r="AV44" s="38">
        <f>SUM(K44:V44)</f>
        <v>462896.26472669793</v>
      </c>
      <c r="AW44" s="38">
        <f>SUM(W44:AH44)</f>
        <v>153666.35506258192</v>
      </c>
      <c r="AX44" s="38">
        <f>SUM(AI44:AT44)</f>
        <v>56461.933747330884</v>
      </c>
      <c r="AY44" s="142"/>
    </row>
    <row r="45" spans="1:51">
      <c r="A45" s="126"/>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row>
    <row r="46" spans="1:51">
      <c r="A46" s="126">
        <f>A44+1</f>
        <v>25</v>
      </c>
      <c r="B46" s="15" t="s">
        <v>900</v>
      </c>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row>
    <row r="47" spans="1:51">
      <c r="A47" s="126">
        <f>A46+1</f>
        <v>26</v>
      </c>
      <c r="B47" s="7" t="s">
        <v>901</v>
      </c>
      <c r="C47" s="38">
        <f>'WP 2-5-1 AGSC ADIT'!C45</f>
        <v>-45481604.370000005</v>
      </c>
      <c r="D47" s="38">
        <f>'WP 2-5-1 AGSC ADIT'!D45</f>
        <v>-46858594</v>
      </c>
      <c r="E47" s="38">
        <f>'WP 2-5-1 AGSC ADIT'!E45</f>
        <v>-44178670.482174091</v>
      </c>
      <c r="F47" s="38">
        <f>'WP 2-5-1 AGSC ADIT'!F45</f>
        <v>-44779054.841625996</v>
      </c>
      <c r="G47" s="38">
        <f>'WP 2-5-1 AGSC ADIT'!G45</f>
        <v>-45371924.650863685</v>
      </c>
      <c r="H47" s="38">
        <f>'WP 2-5-1 AGSC ADIT'!H45</f>
        <v>-45966710.790610351</v>
      </c>
      <c r="I47" s="38">
        <f>'WP 2-5-1 AGSC ADIT'!I45</f>
        <v>-46566095.760990024</v>
      </c>
      <c r="J47" s="38">
        <f>'WP 2-5-1 AGSC ADIT'!J45</f>
        <v>-47173006.081721544</v>
      </c>
      <c r="K47" s="38">
        <f>'WP 2-5-1 AGSC ADIT'!K45</f>
        <v>-47467361.789982729</v>
      </c>
      <c r="L47" s="38">
        <f>'WP 2-5-1 AGSC ADIT'!L45</f>
        <v>-47737115.18129988</v>
      </c>
      <c r="M47" s="38">
        <f>'WP 2-5-1 AGSC ADIT'!M45</f>
        <v>-47935358.160217449</v>
      </c>
      <c r="N47" s="38">
        <f>'WP 2-5-1 AGSC ADIT'!N45</f>
        <v>-48112718.662671939</v>
      </c>
      <c r="O47" s="38">
        <f>'WP 2-5-1 AGSC ADIT'!O45</f>
        <v>-48272962.764038622</v>
      </c>
      <c r="P47" s="38">
        <f>'WP 2-5-1 AGSC ADIT'!P45</f>
        <v>-48397958.075157389</v>
      </c>
      <c r="Q47" s="38">
        <f>'WP 2-5-1 AGSC ADIT'!Q45</f>
        <v>-48505737.662961818</v>
      </c>
      <c r="R47" s="38">
        <f>'WP 2-5-1 AGSC ADIT'!R45</f>
        <v>-48596906.161388814</v>
      </c>
      <c r="S47" s="38">
        <f>'WP 2-5-1 AGSC ADIT'!S45</f>
        <v>-48654683.24751991</v>
      </c>
      <c r="T47" s="38">
        <f>'WP 2-5-1 AGSC ADIT'!T45</f>
        <v>-48700626.11892847</v>
      </c>
      <c r="U47" s="38">
        <f>'WP 2-5-1 AGSC ADIT'!U45</f>
        <v>-48734681.201549277</v>
      </c>
      <c r="V47" s="38">
        <f>'WP 2-5-1 AGSC ADIT'!V45</f>
        <v>-48754041.023615077</v>
      </c>
      <c r="W47" s="38">
        <f>'WP 2-5-1 AGSC ADIT'!W45</f>
        <v>-49461030.584111206</v>
      </c>
      <c r="X47" s="38">
        <f>'WP 2-5-1 AGSC ADIT'!X45</f>
        <v>-49240421.526040547</v>
      </c>
      <c r="Y47" s="38">
        <f>'WP 2-5-1 AGSC ADIT'!Y45</f>
        <v>-49005051.688071072</v>
      </c>
      <c r="Z47" s="38">
        <f>'WP 2-5-1 AGSC ADIT'!Z45</f>
        <v>-48762612.111019783</v>
      </c>
      <c r="AA47" s="38">
        <f>'WP 2-5-1 AGSC ADIT'!AA45</f>
        <v>-48513843.778350726</v>
      </c>
      <c r="AB47" s="38">
        <f>'WP 2-5-1 AGSC ADIT'!AB45</f>
        <v>-48252636.922927819</v>
      </c>
      <c r="AC47" s="38">
        <f>'WP 2-5-1 AGSC ADIT'!AC45</f>
        <v>-47984354.484495893</v>
      </c>
      <c r="AD47" s="38">
        <f>'WP 2-5-1 AGSC ADIT'!AD45</f>
        <v>-47709034.784913965</v>
      </c>
      <c r="AE47" s="38">
        <f>'WP 2-5-1 AGSC ADIT'!AE45</f>
        <v>-47416630.037797235</v>
      </c>
      <c r="AF47" s="38">
        <f>'WP 2-5-1 AGSC ADIT'!AF45</f>
        <v>-47121354.634604767</v>
      </c>
      <c r="AG47" s="38">
        <f>'WP 2-5-1 AGSC ADIT'!AG45</f>
        <v>-46822732.64660456</v>
      </c>
      <c r="AH47" s="38">
        <f>'WP 2-5-1 AGSC ADIT'!AH45</f>
        <v>-46510778.332564585</v>
      </c>
      <c r="AI47" s="38">
        <f>'WP 2-5-1 AGSC ADIT'!AI45</f>
        <v>-46003593.305158123</v>
      </c>
      <c r="AJ47" s="38">
        <f>'WP 2-5-1 AGSC ADIT'!AJ45</f>
        <v>-45489330.989326142</v>
      </c>
      <c r="AK47" s="38">
        <f>'WP 2-5-1 AGSC ADIT'!AK45</f>
        <v>-45022193.939994276</v>
      </c>
      <c r="AL47" s="38">
        <f>'WP 2-5-1 AGSC ADIT'!AL45</f>
        <v>-44548919.791851342</v>
      </c>
      <c r="AM47" s="38">
        <f>'WP 2-5-1 AGSC ADIT'!AM45</f>
        <v>-44081207.577051744</v>
      </c>
      <c r="AN47" s="38">
        <f>'WP 2-5-1 AGSC ADIT'!AN45</f>
        <v>-43604504.438975975</v>
      </c>
      <c r="AO47" s="38">
        <f>'WP 2-5-1 AGSC ADIT'!AO45</f>
        <v>-43120859.418043628</v>
      </c>
      <c r="AP47" s="38">
        <f>'WP 2-5-1 AGSC ADIT'!AP45</f>
        <v>-42631457.083551913</v>
      </c>
      <c r="AQ47" s="38">
        <f>'WP 2-5-1 AGSC ADIT'!AQ45</f>
        <v>-42133868.902400993</v>
      </c>
      <c r="AR47" s="38">
        <f>'WP 2-5-1 AGSC ADIT'!AR45</f>
        <v>-41632258.711489089</v>
      </c>
      <c r="AS47" s="38">
        <f>'WP 2-5-1 AGSC ADIT'!AS45</f>
        <v>-41124823.270426244</v>
      </c>
      <c r="AT47" s="38">
        <f>'WP 2-5-1 AGSC ADIT'!AT45</f>
        <v>-40646792.405591145</v>
      </c>
      <c r="AU47" s="38"/>
      <c r="AV47" s="38"/>
      <c r="AW47" s="38"/>
      <c r="AX47" s="38"/>
    </row>
    <row r="48" spans="1:51">
      <c r="A48" s="126"/>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row>
    <row r="49" spans="1:50">
      <c r="A49" s="126">
        <f>A47+1</f>
        <v>27</v>
      </c>
      <c r="B49" s="7" t="s">
        <v>902</v>
      </c>
      <c r="C49" s="38">
        <f>'WP 2-5-1 AGSC ADIT'!C49</f>
        <v>-15899774.110491568</v>
      </c>
      <c r="D49" s="38">
        <f>'WP 2-5-1 AGSC ADIT'!D49</f>
        <v>-16381151.677812623</v>
      </c>
      <c r="E49" s="38">
        <f>'WP 2-5-1 AGSC ADIT'!E49</f>
        <v>-15444285.462184314</v>
      </c>
      <c r="F49" s="38">
        <f>'WP 2-5-1 AGSC ADIT'!F49</f>
        <v>-15654171.982833399</v>
      </c>
      <c r="G49" s="38">
        <f>'WP 2-5-1 AGSC ADIT'!G49</f>
        <v>-15861431.514997732</v>
      </c>
      <c r="H49" s="38">
        <f>'WP 2-5-1 AGSC ADIT'!H49</f>
        <v>-16069360.971247545</v>
      </c>
      <c r="I49" s="38">
        <f>'WP 2-5-1 AGSC ADIT'!I49</f>
        <v>-16278898.118546301</v>
      </c>
      <c r="J49" s="38">
        <f>'WP 2-5-1 AGSC ADIT'!J49</f>
        <v>-16491066.029916689</v>
      </c>
      <c r="K49" s="38">
        <f>'WP 2-5-1 AGSC ADIT'!K49</f>
        <v>-16593968.936142523</v>
      </c>
      <c r="L49" s="38">
        <f>'WP 2-5-1 AGSC ADIT'!L49</f>
        <v>-16688271.194096968</v>
      </c>
      <c r="M49" s="38">
        <f>'WP 2-5-1 AGSC ADIT'!M49</f>
        <v>-16757574.347040696</v>
      </c>
      <c r="N49" s="38">
        <f>'WP 2-5-1 AGSC ADIT'!N49</f>
        <v>-16819577.259299655</v>
      </c>
      <c r="O49" s="38">
        <f>'WP 2-5-1 AGSC ADIT'!O49</f>
        <v>-16875596.501574878</v>
      </c>
      <c r="P49" s="38">
        <f>'WP 2-5-1 AGSC ADIT'!P49</f>
        <v>-16919293.227738962</v>
      </c>
      <c r="Q49" s="38">
        <f>'WP 2-5-1 AGSC ADIT'!Q49</f>
        <v>-16956971.562167786</v>
      </c>
      <c r="R49" s="38">
        <f>'WP 2-5-1 AGSC ADIT'!R49</f>
        <v>-16988842.876978703</v>
      </c>
      <c r="S49" s="38">
        <f>'WP 2-5-1 AGSC ADIT'!S49</f>
        <v>-17009040.990720987</v>
      </c>
      <c r="T49" s="38">
        <f>'WP 2-5-1 AGSC ADIT'!T49</f>
        <v>-17025102.017756026</v>
      </c>
      <c r="U49" s="38">
        <f>'WP 2-5-1 AGSC ADIT'!U49</f>
        <v>-17037007.229291223</v>
      </c>
      <c r="V49" s="38">
        <f>'WP 2-5-1 AGSC ADIT'!V49</f>
        <v>-17043775.169910938</v>
      </c>
      <c r="W49" s="38">
        <f>'WP 2-5-1 AGSC ADIT'!W49</f>
        <v>-17290929.474735301</v>
      </c>
      <c r="X49" s="38">
        <f>'WP 2-5-1 AGSC ADIT'!X49</f>
        <v>-17213807.433007911</v>
      </c>
      <c r="Y49" s="38">
        <f>'WP 2-5-1 AGSC ADIT'!Y49</f>
        <v>-17131525.215659261</v>
      </c>
      <c r="Z49" s="38">
        <f>'WP 2-5-1 AGSC ADIT'!Z49</f>
        <v>-17046771.509980813</v>
      </c>
      <c r="AA49" s="38">
        <f>'WP 2-5-1 AGSC ADIT'!AA49</f>
        <v>-16959805.354101524</v>
      </c>
      <c r="AB49" s="38">
        <f>'WP 2-5-1 AGSC ADIT'!AB49</f>
        <v>-16868490.853329964</v>
      </c>
      <c r="AC49" s="38">
        <f>'WP 2-5-1 AGSC ADIT'!AC49</f>
        <v>-16774702.821268082</v>
      </c>
      <c r="AD49" s="38">
        <f>'WP 2-5-1 AGSC ADIT'!AD49</f>
        <v>-16678454.654736636</v>
      </c>
      <c r="AE49" s="38">
        <f>'WP 2-5-1 AGSC ADIT'!AE49</f>
        <v>-16576233.77901357</v>
      </c>
      <c r="AF49" s="38">
        <f>'WP 2-5-1 AGSC ADIT'!AF49</f>
        <v>-16473009.359466899</v>
      </c>
      <c r="AG49" s="38">
        <f>'WP 2-5-1 AGSC ADIT'!AG49</f>
        <v>-16368615.017635787</v>
      </c>
      <c r="AH49" s="38">
        <f>'WP 2-5-1 AGSC ADIT'!AH49</f>
        <v>-16259559.868972197</v>
      </c>
      <c r="AI49" s="38">
        <f>'WP 2-5-1 AGSC ADIT'!AI49</f>
        <v>-16082254.616009191</v>
      </c>
      <c r="AJ49" s="38">
        <f>'WP 2-5-1 AGSC ADIT'!AJ49</f>
        <v>-15902475.235564552</v>
      </c>
      <c r="AK49" s="38">
        <f>'WP 2-5-1 AGSC ADIT'!AK49</f>
        <v>-15739170.232016405</v>
      </c>
      <c r="AL49" s="38">
        <f>'WP 2-5-1 AGSC ADIT'!AL49</f>
        <v>-15573719.778980684</v>
      </c>
      <c r="AM49" s="38">
        <f>'WP 2-5-1 AGSC ADIT'!AM49</f>
        <v>-15410213.705106638</v>
      </c>
      <c r="AN49" s="38">
        <f>'WP 2-5-1 AGSC ADIT'!AN49</f>
        <v>-15243564.522032378</v>
      </c>
      <c r="AO49" s="38">
        <f>'WP 2-5-1 AGSC ADIT'!AO49</f>
        <v>-15074488.547492648</v>
      </c>
      <c r="AP49" s="38">
        <f>'WP 2-5-1 AGSC ADIT'!AP49</f>
        <v>-14903399.891422762</v>
      </c>
      <c r="AQ49" s="38">
        <f>'WP 2-5-1 AGSC ADIT'!AQ49</f>
        <v>-14729449.570409713</v>
      </c>
      <c r="AR49" s="38">
        <f>'WP 2-5-1 AGSC ADIT'!AR49</f>
        <v>-14554093.207381312</v>
      </c>
      <c r="AS49" s="38">
        <f>'WP 2-5-1 AGSC ADIT'!AS49</f>
        <v>-14376700.413078772</v>
      </c>
      <c r="AT49" s="38">
        <f>'WP 2-5-1 AGSC ADIT'!AT49</f>
        <v>-14209587.074092552</v>
      </c>
      <c r="AU49" s="38"/>
      <c r="AV49" s="38"/>
      <c r="AW49" s="38"/>
      <c r="AX49" s="38"/>
    </row>
    <row r="50" spans="1:50">
      <c r="A50" s="126"/>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row>
    <row r="51" spans="1:50">
      <c r="A51" s="8">
        <f>A49+1</f>
        <v>28</v>
      </c>
      <c r="B51" s="15" t="s">
        <v>903</v>
      </c>
    </row>
    <row r="52" spans="1:50">
      <c r="A52" s="126">
        <f>A51+1</f>
        <v>29</v>
      </c>
      <c r="B52" s="7" t="s">
        <v>904</v>
      </c>
      <c r="C52" s="38">
        <f>C31</f>
        <v>68113940.08087045</v>
      </c>
      <c r="D52" s="38">
        <f>D31</f>
        <v>67064867.416378327</v>
      </c>
      <c r="E52" s="38">
        <f t="shared" ref="E52:U52" si="21">E31</f>
        <v>66034470.945784971</v>
      </c>
      <c r="F52" s="38">
        <f>F31</f>
        <v>59405654.421899281</v>
      </c>
      <c r="G52" s="38">
        <f t="shared" si="21"/>
        <v>58339842.512784973</v>
      </c>
      <c r="H52" s="38">
        <f t="shared" si="21"/>
        <v>57253439.391981751</v>
      </c>
      <c r="I52" s="38">
        <f t="shared" si="21"/>
        <v>56214370.254446074</v>
      </c>
      <c r="J52" s="38">
        <f t="shared" si="21"/>
        <v>68828801.682296112</v>
      </c>
      <c r="K52" s="38">
        <f t="shared" si="21"/>
        <v>67776538.11829859</v>
      </c>
      <c r="L52" s="38">
        <f t="shared" si="21"/>
        <v>66696188.80885867</v>
      </c>
      <c r="M52" s="38">
        <f t="shared" si="21"/>
        <v>66193204.111423746</v>
      </c>
      <c r="N52" s="38">
        <f t="shared" si="21"/>
        <v>65729437.870835856</v>
      </c>
      <c r="O52" s="38">
        <f t="shared" si="21"/>
        <v>75154390.008495241</v>
      </c>
      <c r="P52" s="38">
        <f t="shared" si="21"/>
        <v>74600118.612953722</v>
      </c>
      <c r="Q52" s="38">
        <f t="shared" si="21"/>
        <v>74472375.289294213</v>
      </c>
      <c r="R52" s="38">
        <f t="shared" si="21"/>
        <v>73854114.953118101</v>
      </c>
      <c r="S52" s="38">
        <f t="shared" si="21"/>
        <v>75690236.538727701</v>
      </c>
      <c r="T52" s="38">
        <f t="shared" si="21"/>
        <v>75069440.214477152</v>
      </c>
      <c r="U52" s="38">
        <f t="shared" si="21"/>
        <v>73770400.198743746</v>
      </c>
      <c r="V52" s="38">
        <f>V31</f>
        <v>84741808.49220942</v>
      </c>
      <c r="W52" s="38">
        <f>W31</f>
        <v>83884057.041977108</v>
      </c>
      <c r="X52" s="38">
        <f t="shared" ref="X52:AT52" si="22">X31</f>
        <v>83021073.618032575</v>
      </c>
      <c r="Y52" s="38">
        <f t="shared" si="22"/>
        <v>85027147.673803762</v>
      </c>
      <c r="Z52" s="38">
        <f t="shared" si="22"/>
        <v>84152417.272160098</v>
      </c>
      <c r="AA52" s="38">
        <f t="shared" si="22"/>
        <v>83268851.321950063</v>
      </c>
      <c r="AB52" s="38">
        <f t="shared" si="22"/>
        <v>82367920.003487051</v>
      </c>
      <c r="AC52" s="38">
        <f t="shared" si="22"/>
        <v>81457110.493940771</v>
      </c>
      <c r="AD52" s="38">
        <f t="shared" si="22"/>
        <v>80536476.294294178</v>
      </c>
      <c r="AE52" s="38">
        <f t="shared" si="22"/>
        <v>79591989.733082414</v>
      </c>
      <c r="AF52" s="38">
        <f t="shared" si="22"/>
        <v>78643495.461238995</v>
      </c>
      <c r="AG52" s="38">
        <f t="shared" si="22"/>
        <v>77690329.036702991</v>
      </c>
      <c r="AH52" s="38">
        <f t="shared" si="22"/>
        <v>81664261.684154108</v>
      </c>
      <c r="AI52" s="38">
        <f t="shared" si="22"/>
        <v>80688209.974063769</v>
      </c>
      <c r="AJ52" s="38">
        <f t="shared" si="22"/>
        <v>79702277.691965505</v>
      </c>
      <c r="AK52" s="38">
        <f t="shared" si="22"/>
        <v>78782136.792251498</v>
      </c>
      <c r="AL52" s="38">
        <f t="shared" si="22"/>
        <v>77853427.915216744</v>
      </c>
      <c r="AM52" s="38">
        <f t="shared" si="22"/>
        <v>76932484.029460832</v>
      </c>
      <c r="AN52" s="38">
        <f t="shared" si="22"/>
        <v>75998987.95429185</v>
      </c>
      <c r="AO52" s="38">
        <f t="shared" si="22"/>
        <v>75055800.346248835</v>
      </c>
      <c r="AP52" s="38">
        <f t="shared" si="22"/>
        <v>74104574.977445543</v>
      </c>
      <c r="AQ52" s="38">
        <f t="shared" si="22"/>
        <v>73141921.383240253</v>
      </c>
      <c r="AR52" s="38">
        <f t="shared" si="22"/>
        <v>72173652.678462833</v>
      </c>
      <c r="AS52" s="38">
        <f t="shared" si="22"/>
        <v>71197251.366941094</v>
      </c>
      <c r="AT52" s="38">
        <f t="shared" si="22"/>
        <v>70984772.234804347</v>
      </c>
      <c r="AU52" s="38"/>
      <c r="AV52" s="400">
        <f>AVERAGE(J52:V52)</f>
        <v>72505927.299979389</v>
      </c>
      <c r="AW52" s="400">
        <f>AVERAGE(V52:AH52)</f>
        <v>82003610.625156417</v>
      </c>
      <c r="AX52" s="400">
        <f>AVERAGE(AH52:AT52)</f>
        <v>76021519.925272867</v>
      </c>
    </row>
    <row r="53" spans="1:50">
      <c r="A53" s="8"/>
    </row>
    <row r="54" spans="1:50">
      <c r="A54" s="8">
        <f>A52+1</f>
        <v>30</v>
      </c>
      <c r="B54" s="7" t="s">
        <v>905</v>
      </c>
      <c r="C54" s="38">
        <f>C40</f>
        <v>80055238.360428512</v>
      </c>
      <c r="D54" s="38">
        <f>D40</f>
        <v>81654556.825715661</v>
      </c>
      <c r="E54" s="38">
        <f t="shared" ref="E54:O54" si="23">E40</f>
        <v>83340524.335928977</v>
      </c>
      <c r="F54" s="38">
        <f>F40</f>
        <v>16033661.738531824</v>
      </c>
      <c r="G54" s="38">
        <f t="shared" si="23"/>
        <v>18512817.953824338</v>
      </c>
      <c r="H54" s="38">
        <f t="shared" si="23"/>
        <v>20447113.52489166</v>
      </c>
      <c r="I54" s="38">
        <f t="shared" si="23"/>
        <v>22334767.952305172</v>
      </c>
      <c r="J54" s="38">
        <f t="shared" si="23"/>
        <v>11026462.274831934</v>
      </c>
      <c r="K54" s="38">
        <f t="shared" si="23"/>
        <v>11391343.461061638</v>
      </c>
      <c r="L54" s="38">
        <f t="shared" si="23"/>
        <v>11205502.068646532</v>
      </c>
      <c r="M54" s="38">
        <f t="shared" si="23"/>
        <v>14980758.670661073</v>
      </c>
      <c r="N54" s="38">
        <f t="shared" si="23"/>
        <v>15591244.714722976</v>
      </c>
      <c r="O54" s="38">
        <f t="shared" si="23"/>
        <v>7297406.5182186747</v>
      </c>
      <c r="P54" s="38">
        <f t="shared" ref="P54:AT54" si="24">P40</f>
        <v>12796398.233808868</v>
      </c>
      <c r="Q54" s="38">
        <f t="shared" si="24"/>
        <v>12817651.264582239</v>
      </c>
      <c r="R54" s="38">
        <f t="shared" si="24"/>
        <v>9738517.1804872714</v>
      </c>
      <c r="S54" s="38">
        <f t="shared" si="24"/>
        <v>13719205.093204904</v>
      </c>
      <c r="T54" s="38">
        <f t="shared" si="24"/>
        <v>13766779.39719801</v>
      </c>
      <c r="U54" s="38">
        <f t="shared" si="24"/>
        <v>10648431.738071553</v>
      </c>
      <c r="V54" s="38">
        <f t="shared" si="24"/>
        <v>3903417.1918088463</v>
      </c>
      <c r="W54" s="38">
        <f t="shared" si="24"/>
        <v>4334290.397599183</v>
      </c>
      <c r="X54" s="38">
        <f t="shared" si="24"/>
        <v>4765163.6033895193</v>
      </c>
      <c r="Y54" s="38">
        <f t="shared" si="24"/>
        <v>2306371.8679739698</v>
      </c>
      <c r="Z54" s="38">
        <f t="shared" si="24"/>
        <v>2718514.5575717189</v>
      </c>
      <c r="AA54" s="38">
        <f t="shared" si="24"/>
        <v>3130657.2471694681</v>
      </c>
      <c r="AB54" s="38">
        <f t="shared" si="24"/>
        <v>3542799.9367672177</v>
      </c>
      <c r="AC54" s="38">
        <f t="shared" si="24"/>
        <v>3954942.6263649669</v>
      </c>
      <c r="AD54" s="38">
        <f t="shared" si="24"/>
        <v>4367085.315962716</v>
      </c>
      <c r="AE54" s="38">
        <f t="shared" si="24"/>
        <v>4779228.0055604642</v>
      </c>
      <c r="AF54" s="38">
        <f t="shared" si="24"/>
        <v>5191370.6951582134</v>
      </c>
      <c r="AG54" s="38">
        <f t="shared" si="24"/>
        <v>5603513.3847559625</v>
      </c>
      <c r="AH54" s="38">
        <f t="shared" si="24"/>
        <v>1069943.7991807177</v>
      </c>
      <c r="AI54" s="38">
        <f t="shared" si="24"/>
        <v>1130183.0139027776</v>
      </c>
      <c r="AJ54" s="38">
        <f t="shared" si="24"/>
        <v>1190422.2286248372</v>
      </c>
      <c r="AK54" s="38">
        <f t="shared" si="24"/>
        <v>1250661.4433468971</v>
      </c>
      <c r="AL54" s="38">
        <f t="shared" si="24"/>
        <v>1310900.658068957</v>
      </c>
      <c r="AM54" s="38">
        <f t="shared" si="24"/>
        <v>1371139.8727910167</v>
      </c>
      <c r="AN54" s="38">
        <f t="shared" si="24"/>
        <v>1431379.0875130766</v>
      </c>
      <c r="AO54" s="38">
        <f t="shared" si="24"/>
        <v>1491618.3022351363</v>
      </c>
      <c r="AP54" s="38">
        <f t="shared" si="24"/>
        <v>1551857.5169571962</v>
      </c>
      <c r="AQ54" s="38">
        <f t="shared" si="24"/>
        <v>1612096.7316792561</v>
      </c>
      <c r="AR54" s="38">
        <f t="shared" si="24"/>
        <v>1672335.9464013157</v>
      </c>
      <c r="AS54" s="38">
        <f t="shared" si="24"/>
        <v>1732575.1611233756</v>
      </c>
      <c r="AT54" s="38">
        <f t="shared" si="24"/>
        <v>1069943.7991807156</v>
      </c>
      <c r="AU54" s="38"/>
      <c r="AV54" s="400">
        <f>AVERAGE(J54:V54)</f>
        <v>11452547.523638811</v>
      </c>
      <c r="AW54" s="400">
        <f>AVERAGE(V54:AH54)</f>
        <v>3820561.4330202276</v>
      </c>
      <c r="AX54" s="400">
        <f>AVERAGE(AH54:AT54)</f>
        <v>1375773.6585388673</v>
      </c>
    </row>
    <row r="55" spans="1:50">
      <c r="A55" s="8"/>
    </row>
    <row r="56" spans="1:50">
      <c r="A56" s="8">
        <f>A54+1</f>
        <v>31</v>
      </c>
      <c r="B56" s="7" t="s">
        <v>906</v>
      </c>
      <c r="C56" s="1057">
        <f>C49</f>
        <v>-15899774.110491568</v>
      </c>
      <c r="D56" s="1057">
        <f>D49</f>
        <v>-16381151.677812623</v>
      </c>
      <c r="E56" s="1057">
        <f t="shared" ref="E56:O56" si="25">E49</f>
        <v>-15444285.462184314</v>
      </c>
      <c r="F56" s="1057">
        <f>F49</f>
        <v>-15654171.982833399</v>
      </c>
      <c r="G56" s="1057">
        <f t="shared" si="25"/>
        <v>-15861431.514997732</v>
      </c>
      <c r="H56" s="1057">
        <f t="shared" si="25"/>
        <v>-16069360.971247545</v>
      </c>
      <c r="I56" s="1057">
        <f t="shared" si="25"/>
        <v>-16278898.118546301</v>
      </c>
      <c r="J56" s="1057">
        <f t="shared" si="25"/>
        <v>-16491066.029916689</v>
      </c>
      <c r="K56" s="1057">
        <f t="shared" si="25"/>
        <v>-16593968.936142523</v>
      </c>
      <c r="L56" s="1057">
        <f t="shared" si="25"/>
        <v>-16688271.194096968</v>
      </c>
      <c r="M56" s="1057">
        <f t="shared" si="25"/>
        <v>-16757574.347040696</v>
      </c>
      <c r="N56" s="1057">
        <f t="shared" si="25"/>
        <v>-16819577.259299655</v>
      </c>
      <c r="O56" s="1057">
        <f t="shared" si="25"/>
        <v>-16875596.501574878</v>
      </c>
      <c r="P56" s="1057">
        <f t="shared" ref="P56:AT56" si="26">P49</f>
        <v>-16919293.227738962</v>
      </c>
      <c r="Q56" s="1057">
        <f t="shared" si="26"/>
        <v>-16956971.562167786</v>
      </c>
      <c r="R56" s="1057">
        <f t="shared" si="26"/>
        <v>-16988842.876978703</v>
      </c>
      <c r="S56" s="1057">
        <f t="shared" si="26"/>
        <v>-17009040.990720987</v>
      </c>
      <c r="T56" s="1057">
        <f t="shared" si="26"/>
        <v>-17025102.017756026</v>
      </c>
      <c r="U56" s="1057">
        <f t="shared" si="26"/>
        <v>-17037007.229291223</v>
      </c>
      <c r="V56" s="1057">
        <f t="shared" si="26"/>
        <v>-17043775.169910938</v>
      </c>
      <c r="W56" s="1057">
        <f t="shared" si="26"/>
        <v>-17290929.474735301</v>
      </c>
      <c r="X56" s="1057">
        <f t="shared" si="26"/>
        <v>-17213807.433007911</v>
      </c>
      <c r="Y56" s="1057">
        <f t="shared" si="26"/>
        <v>-17131525.215659261</v>
      </c>
      <c r="Z56" s="1057">
        <f t="shared" si="26"/>
        <v>-17046771.509980813</v>
      </c>
      <c r="AA56" s="1057">
        <f t="shared" si="26"/>
        <v>-16959805.354101524</v>
      </c>
      <c r="AB56" s="1057">
        <f t="shared" si="26"/>
        <v>-16868490.853329964</v>
      </c>
      <c r="AC56" s="1057">
        <f t="shared" si="26"/>
        <v>-16774702.821268082</v>
      </c>
      <c r="AD56" s="1057">
        <f t="shared" si="26"/>
        <v>-16678454.654736636</v>
      </c>
      <c r="AE56" s="1057">
        <f t="shared" si="26"/>
        <v>-16576233.77901357</v>
      </c>
      <c r="AF56" s="1057">
        <f t="shared" si="26"/>
        <v>-16473009.359466899</v>
      </c>
      <c r="AG56" s="1057">
        <f t="shared" si="26"/>
        <v>-16368615.017635787</v>
      </c>
      <c r="AH56" s="1057">
        <f t="shared" si="26"/>
        <v>-16259559.868972197</v>
      </c>
      <c r="AI56" s="1057">
        <f t="shared" si="26"/>
        <v>-16082254.616009191</v>
      </c>
      <c r="AJ56" s="1057">
        <f t="shared" si="26"/>
        <v>-15902475.235564552</v>
      </c>
      <c r="AK56" s="1057">
        <f t="shared" si="26"/>
        <v>-15739170.232016405</v>
      </c>
      <c r="AL56" s="1057">
        <f t="shared" si="26"/>
        <v>-15573719.778980684</v>
      </c>
      <c r="AM56" s="1057">
        <f t="shared" si="26"/>
        <v>-15410213.705106638</v>
      </c>
      <c r="AN56" s="1057">
        <f t="shared" si="26"/>
        <v>-15243564.522032378</v>
      </c>
      <c r="AO56" s="1057">
        <f t="shared" si="26"/>
        <v>-15074488.547492648</v>
      </c>
      <c r="AP56" s="1057">
        <f t="shared" si="26"/>
        <v>-14903399.891422762</v>
      </c>
      <c r="AQ56" s="1057">
        <f t="shared" si="26"/>
        <v>-14729449.570409713</v>
      </c>
      <c r="AR56" s="1057">
        <f t="shared" si="26"/>
        <v>-14554093.207381312</v>
      </c>
      <c r="AS56" s="1057">
        <f t="shared" si="26"/>
        <v>-14376700.413078772</v>
      </c>
      <c r="AT56" s="1057">
        <f t="shared" si="26"/>
        <v>-14209587.074092552</v>
      </c>
      <c r="AU56" s="41"/>
      <c r="AV56" s="625">
        <f>AVERAGE(J56:V56)</f>
        <v>-16862006.718664311</v>
      </c>
      <c r="AW56" s="625">
        <f>AVERAGE(V56:AH56)</f>
        <v>-16821975.42398607</v>
      </c>
      <c r="AX56" s="625">
        <f>AVERAGE(AH56:AT56)</f>
        <v>-15235282.820196908</v>
      </c>
    </row>
    <row r="57" spans="1:50">
      <c r="A57" s="8"/>
    </row>
    <row r="58" spans="1:50">
      <c r="A58" s="8">
        <f>A56+1</f>
        <v>32</v>
      </c>
      <c r="B58" s="7" t="s">
        <v>907</v>
      </c>
      <c r="C58" s="38">
        <f>C52+C54+C56</f>
        <v>132269404.33080739</v>
      </c>
      <c r="D58" s="38">
        <f>D52+D54+D56</f>
        <v>132338272.56428136</v>
      </c>
      <c r="E58" s="38">
        <f>E52+E54+E56</f>
        <v>133930709.81952965</v>
      </c>
      <c r="F58" s="38">
        <f>F52+F54+F56</f>
        <v>59785144.177597702</v>
      </c>
      <c r="G58" s="38">
        <f t="shared" ref="G58:U58" si="27">G52+G54+G56</f>
        <v>60991228.951611578</v>
      </c>
      <c r="H58" s="38">
        <f t="shared" si="27"/>
        <v>61631191.945625864</v>
      </c>
      <c r="I58" s="38">
        <f t="shared" si="27"/>
        <v>62270240.088204943</v>
      </c>
      <c r="J58" s="38">
        <f t="shared" si="27"/>
        <v>63364197.927211359</v>
      </c>
      <c r="K58" s="38">
        <f t="shared" si="27"/>
        <v>62573912.643217713</v>
      </c>
      <c r="L58" s="38">
        <f t="shared" si="27"/>
        <v>61213419.683408231</v>
      </c>
      <c r="M58" s="38">
        <f t="shared" si="27"/>
        <v>64416388.435044125</v>
      </c>
      <c r="N58" s="38">
        <f t="shared" si="27"/>
        <v>64501105.326259181</v>
      </c>
      <c r="O58" s="38">
        <f t="shared" si="27"/>
        <v>65576200.025139049</v>
      </c>
      <c r="P58" s="38">
        <f t="shared" si="27"/>
        <v>70477223.619023636</v>
      </c>
      <c r="Q58" s="38">
        <f t="shared" si="27"/>
        <v>70333054.991708666</v>
      </c>
      <c r="R58" s="38">
        <f t="shared" si="27"/>
        <v>66603789.256626673</v>
      </c>
      <c r="S58" s="38">
        <f t="shared" si="27"/>
        <v>72400400.641211614</v>
      </c>
      <c r="T58" s="38">
        <f t="shared" si="27"/>
        <v>71811117.593919128</v>
      </c>
      <c r="U58" s="38">
        <f t="shared" si="27"/>
        <v>67381824.707524061</v>
      </c>
      <c r="V58" s="38">
        <f>V52+V54+V56</f>
        <v>71601450.514107332</v>
      </c>
      <c r="W58" s="38">
        <f t="shared" ref="W58:AX58" si="28">W52+W54+W56</f>
        <v>70927417.964840993</v>
      </c>
      <c r="X58" s="38">
        <f t="shared" si="28"/>
        <v>70572429.78841418</v>
      </c>
      <c r="Y58" s="38">
        <f t="shared" si="28"/>
        <v>70201994.326118469</v>
      </c>
      <c r="Z58" s="38">
        <f t="shared" si="28"/>
        <v>69824160.319751009</v>
      </c>
      <c r="AA58" s="38">
        <f t="shared" si="28"/>
        <v>69439703.215018004</v>
      </c>
      <c r="AB58" s="38">
        <f t="shared" si="28"/>
        <v>69042229.086924314</v>
      </c>
      <c r="AC58" s="38">
        <f t="shared" si="28"/>
        <v>68637350.29903765</v>
      </c>
      <c r="AD58" s="38">
        <f t="shared" si="28"/>
        <v>68225106.955520257</v>
      </c>
      <c r="AE58" s="38">
        <f t="shared" si="28"/>
        <v>67794983.959629297</v>
      </c>
      <c r="AF58" s="38">
        <f t="shared" si="28"/>
        <v>67361856.796930313</v>
      </c>
      <c r="AG58" s="38">
        <f t="shared" si="28"/>
        <v>66925227.403823175</v>
      </c>
      <c r="AH58" s="38">
        <f t="shared" si="28"/>
        <v>66474645.614362627</v>
      </c>
      <c r="AI58" s="38">
        <f t="shared" si="28"/>
        <v>65736138.371957362</v>
      </c>
      <c r="AJ58" s="38">
        <f t="shared" si="28"/>
        <v>64990224.685025789</v>
      </c>
      <c r="AK58" s="38">
        <f t="shared" si="28"/>
        <v>64293628.003581993</v>
      </c>
      <c r="AL58" s="38">
        <f t="shared" si="28"/>
        <v>63590608.794305012</v>
      </c>
      <c r="AM58" s="38">
        <f t="shared" si="28"/>
        <v>62893410.197145216</v>
      </c>
      <c r="AN58" s="38">
        <f t="shared" si="28"/>
        <v>62186802.519772545</v>
      </c>
      <c r="AO58" s="38">
        <f t="shared" si="28"/>
        <v>61472930.100991331</v>
      </c>
      <c r="AP58" s="38">
        <f t="shared" si="28"/>
        <v>60753032.602979973</v>
      </c>
      <c r="AQ58" s="38">
        <f t="shared" si="28"/>
        <v>60024568.544509798</v>
      </c>
      <c r="AR58" s="38">
        <f t="shared" si="28"/>
        <v>59291895.417482838</v>
      </c>
      <c r="AS58" s="38">
        <f t="shared" si="28"/>
        <v>58553126.114985704</v>
      </c>
      <c r="AT58" s="38">
        <f t="shared" si="28"/>
        <v>57845128.959892511</v>
      </c>
      <c r="AU58" s="38"/>
      <c r="AV58" s="38">
        <f>AV52+AV54+AV56</f>
        <v>67096468.104953893</v>
      </c>
      <c r="AW58" s="38">
        <f t="shared" si="28"/>
        <v>69002196.634190589</v>
      </c>
      <c r="AX58" s="38">
        <f t="shared" si="28"/>
        <v>62162010.763614818</v>
      </c>
    </row>
    <row r="59" spans="1:50">
      <c r="AV59" s="320"/>
      <c r="AW59" s="320"/>
      <c r="AX59" s="320"/>
    </row>
    <row r="60" spans="1:50">
      <c r="C60" s="320"/>
    </row>
    <row r="61" spans="1:50">
      <c r="B61" s="7" t="s">
        <v>908</v>
      </c>
    </row>
    <row r="64" spans="1:50">
      <c r="C64" s="187"/>
      <c r="D64" s="187"/>
      <c r="E64" s="187"/>
      <c r="F64" s="142"/>
      <c r="AV64" s="320"/>
      <c r="AW64" s="320"/>
      <c r="AX64" s="320"/>
    </row>
    <row r="67" spans="5:5">
      <c r="E67" s="187"/>
    </row>
    <row r="68" spans="5:5">
      <c r="E68" s="255"/>
    </row>
    <row r="69" spans="5:5">
      <c r="E69" s="255"/>
    </row>
  </sheetData>
  <printOptions horizontalCentered="1"/>
  <pageMargins left="0.25" right="0.25" top="0.75" bottom="0.75" header="0.3" footer="0.3"/>
  <pageSetup scale="18"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D24B2-340E-4C9F-A8BE-C95678124279}">
  <dimension ref="A1:AX53"/>
  <sheetViews>
    <sheetView showGridLines="0" zoomScale="70" zoomScaleNormal="70" workbookViewId="0">
      <pane xSplit="2" ySplit="9" topLeftCell="C10" activePane="bottomRight" state="frozen"/>
      <selection activeCell="P28" sqref="P28"/>
      <selection pane="topRight" activeCell="P28" sqref="P28"/>
      <selection pane="bottomLeft" activeCell="P28" sqref="P28"/>
      <selection pane="bottomRight" activeCell="P28" sqref="P28"/>
    </sheetView>
  </sheetViews>
  <sheetFormatPr defaultRowHeight="12.75"/>
  <cols>
    <col min="1" max="1" width="5.85546875" customWidth="1"/>
    <col min="2" max="2" width="37.140625" bestFit="1" customWidth="1"/>
    <col min="3" max="46" width="14.140625" customWidth="1"/>
    <col min="47" max="47" width="2.85546875" customWidth="1"/>
    <col min="48" max="48" width="14.140625" customWidth="1"/>
    <col min="49" max="50" width="13.42578125" bestFit="1" customWidth="1"/>
  </cols>
  <sheetData>
    <row r="1" spans="1:50">
      <c r="A1" s="504" t="s">
        <v>290</v>
      </c>
      <c r="B1" s="216"/>
    </row>
    <row r="2" spans="1:50">
      <c r="A2" s="505" t="s">
        <v>855</v>
      </c>
      <c r="B2" s="216"/>
    </row>
    <row r="3" spans="1:50">
      <c r="A3" s="505" t="s">
        <v>26</v>
      </c>
      <c r="B3" s="216"/>
    </row>
    <row r="4" spans="1:50">
      <c r="A4" s="505" t="s">
        <v>27</v>
      </c>
      <c r="B4" s="216"/>
    </row>
    <row r="5" spans="1:50">
      <c r="A5" s="505"/>
      <c r="B5" s="216"/>
    </row>
    <row r="6" spans="1:50">
      <c r="A6" s="506"/>
      <c r="B6" s="216"/>
    </row>
    <row r="7" spans="1:50">
      <c r="A7" s="216"/>
      <c r="B7" s="216"/>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5">
        <v>2025</v>
      </c>
      <c r="AW7" s="5">
        <v>2026</v>
      </c>
      <c r="AX7" s="5">
        <v>2027</v>
      </c>
    </row>
    <row r="8" spans="1:50">
      <c r="A8" s="410" t="s">
        <v>145</v>
      </c>
      <c r="B8" s="410"/>
      <c r="C8" s="623" t="s">
        <v>837</v>
      </c>
      <c r="D8" s="410" t="s">
        <v>837</v>
      </c>
      <c r="E8" s="410" t="s">
        <v>837</v>
      </c>
      <c r="F8" s="410" t="s">
        <v>838</v>
      </c>
      <c r="G8" s="410" t="s">
        <v>838</v>
      </c>
      <c r="H8" s="410" t="s">
        <v>838</v>
      </c>
      <c r="I8" s="410" t="s">
        <v>838</v>
      </c>
      <c r="J8" s="410" t="s">
        <v>838</v>
      </c>
      <c r="K8" s="410" t="s">
        <v>838</v>
      </c>
      <c r="L8" s="410" t="s">
        <v>838</v>
      </c>
      <c r="M8" s="410" t="s">
        <v>838</v>
      </c>
      <c r="N8" s="410" t="s">
        <v>838</v>
      </c>
      <c r="O8" s="410" t="s">
        <v>838</v>
      </c>
      <c r="P8" s="410" t="s">
        <v>838</v>
      </c>
      <c r="Q8" s="410" t="s">
        <v>838</v>
      </c>
      <c r="R8" s="410" t="s">
        <v>838</v>
      </c>
      <c r="S8" s="410" t="s">
        <v>838</v>
      </c>
      <c r="T8" s="410" t="s">
        <v>838</v>
      </c>
      <c r="U8" s="410" t="s">
        <v>838</v>
      </c>
      <c r="V8" s="410" t="s">
        <v>838</v>
      </c>
      <c r="W8" s="410" t="s">
        <v>838</v>
      </c>
      <c r="X8" s="410" t="s">
        <v>838</v>
      </c>
      <c r="Y8" s="410" t="s">
        <v>838</v>
      </c>
      <c r="Z8" s="410" t="s">
        <v>838</v>
      </c>
      <c r="AA8" s="410" t="s">
        <v>838</v>
      </c>
      <c r="AB8" s="410" t="s">
        <v>838</v>
      </c>
      <c r="AC8" s="410" t="s">
        <v>838</v>
      </c>
      <c r="AD8" s="410" t="s">
        <v>838</v>
      </c>
      <c r="AE8" s="410" t="s">
        <v>838</v>
      </c>
      <c r="AF8" s="410" t="s">
        <v>838</v>
      </c>
      <c r="AG8" s="410" t="s">
        <v>838</v>
      </c>
      <c r="AH8" s="410" t="s">
        <v>838</v>
      </c>
      <c r="AI8" s="410" t="s">
        <v>838</v>
      </c>
      <c r="AJ8" s="410" t="s">
        <v>838</v>
      </c>
      <c r="AK8" s="410" t="s">
        <v>838</v>
      </c>
      <c r="AL8" s="410" t="s">
        <v>838</v>
      </c>
      <c r="AM8" s="410" t="s">
        <v>838</v>
      </c>
      <c r="AN8" s="410" t="s">
        <v>838</v>
      </c>
      <c r="AO8" s="410" t="s">
        <v>838</v>
      </c>
      <c r="AP8" s="410" t="s">
        <v>838</v>
      </c>
      <c r="AQ8" s="410" t="s">
        <v>838</v>
      </c>
      <c r="AR8" s="410" t="s">
        <v>838</v>
      </c>
      <c r="AS8" s="410" t="s">
        <v>838</v>
      </c>
      <c r="AT8" s="410" t="s">
        <v>838</v>
      </c>
      <c r="AU8" s="7"/>
      <c r="AV8" s="5" t="s">
        <v>839</v>
      </c>
      <c r="AW8" s="5" t="s">
        <v>839</v>
      </c>
      <c r="AX8" s="5" t="s">
        <v>839</v>
      </c>
    </row>
    <row r="9" spans="1:50">
      <c r="A9" s="411" t="s">
        <v>146</v>
      </c>
      <c r="B9" s="411" t="s">
        <v>3</v>
      </c>
      <c r="C9" s="1216">
        <v>45413</v>
      </c>
      <c r="D9" s="1216">
        <v>45444</v>
      </c>
      <c r="E9" s="1216">
        <v>45474</v>
      </c>
      <c r="F9" s="1216">
        <v>45505</v>
      </c>
      <c r="G9" s="1216">
        <v>45536</v>
      </c>
      <c r="H9" s="1216">
        <v>45566</v>
      </c>
      <c r="I9" s="1216">
        <v>45597</v>
      </c>
      <c r="J9" s="1216">
        <v>45627</v>
      </c>
      <c r="K9" s="1216">
        <v>45658</v>
      </c>
      <c r="L9" s="1216">
        <v>45689</v>
      </c>
      <c r="M9" s="1216">
        <v>45717</v>
      </c>
      <c r="N9" s="1216">
        <v>45748</v>
      </c>
      <c r="O9" s="1216">
        <v>45778</v>
      </c>
      <c r="P9" s="1216">
        <v>45809</v>
      </c>
      <c r="Q9" s="1216">
        <v>45839</v>
      </c>
      <c r="R9" s="1216">
        <v>45870</v>
      </c>
      <c r="S9" s="1216">
        <v>45901</v>
      </c>
      <c r="T9" s="1216">
        <v>45931</v>
      </c>
      <c r="U9" s="1216">
        <v>45962</v>
      </c>
      <c r="V9" s="1216">
        <v>45992</v>
      </c>
      <c r="W9" s="1216">
        <v>46023</v>
      </c>
      <c r="X9" s="1216">
        <v>46054</v>
      </c>
      <c r="Y9" s="1216">
        <v>46082</v>
      </c>
      <c r="Z9" s="1216">
        <v>46113</v>
      </c>
      <c r="AA9" s="1216">
        <v>46143</v>
      </c>
      <c r="AB9" s="1216">
        <v>46174</v>
      </c>
      <c r="AC9" s="1216">
        <v>46204</v>
      </c>
      <c r="AD9" s="1216">
        <v>46235</v>
      </c>
      <c r="AE9" s="1216">
        <v>46266</v>
      </c>
      <c r="AF9" s="1216">
        <v>46296</v>
      </c>
      <c r="AG9" s="1216">
        <v>46327</v>
      </c>
      <c r="AH9" s="1216">
        <v>46357</v>
      </c>
      <c r="AI9" s="1216">
        <v>46388</v>
      </c>
      <c r="AJ9" s="1216">
        <v>46419</v>
      </c>
      <c r="AK9" s="1216">
        <v>46447</v>
      </c>
      <c r="AL9" s="1216">
        <v>46478</v>
      </c>
      <c r="AM9" s="1216">
        <v>46508</v>
      </c>
      <c r="AN9" s="1216">
        <v>46539</v>
      </c>
      <c r="AO9" s="1216">
        <v>46569</v>
      </c>
      <c r="AP9" s="1216">
        <v>46600</v>
      </c>
      <c r="AQ9" s="1216">
        <v>46631</v>
      </c>
      <c r="AR9" s="1216">
        <v>46661</v>
      </c>
      <c r="AS9" s="1216">
        <v>46692</v>
      </c>
      <c r="AT9" s="1216">
        <v>46722</v>
      </c>
      <c r="AU9" s="7"/>
      <c r="AV9" s="269" t="s">
        <v>814</v>
      </c>
      <c r="AW9" s="269" t="s">
        <v>814</v>
      </c>
      <c r="AX9" s="269" t="s">
        <v>814</v>
      </c>
    </row>
    <row r="10" spans="1:50">
      <c r="A10" s="216"/>
      <c r="B10" s="412"/>
      <c r="AU10" s="7"/>
    </row>
    <row r="11" spans="1:50">
      <c r="A11" s="412"/>
      <c r="B11" s="507"/>
      <c r="AU11" s="7"/>
    </row>
    <row r="12" spans="1:50">
      <c r="A12" s="412">
        <v>1</v>
      </c>
      <c r="B12" s="507" t="s">
        <v>909</v>
      </c>
      <c r="D12" s="183"/>
      <c r="E12" s="183"/>
      <c r="F12" s="183">
        <f>'WP 2-5 AGSC RB'!F15</f>
        <v>71258.158771724717</v>
      </c>
      <c r="G12" s="183">
        <f>'WP 2-5 AGSC RB'!G15</f>
        <v>127283.01090446355</v>
      </c>
      <c r="H12" s="183">
        <f>'WP 2-5 AGSC RB'!H15</f>
        <v>60728.483314099489</v>
      </c>
      <c r="I12" s="183">
        <f>'WP 2-5 AGSC RB'!I15</f>
        <v>177762.53949797279</v>
      </c>
      <c r="J12" s="183">
        <f>'WP 2-5 AGSC RB'!J15</f>
        <v>39203806.051807068</v>
      </c>
      <c r="K12" s="183">
        <f>'WP 2-5 AGSC RB'!K15</f>
        <v>90662.92494948447</v>
      </c>
      <c r="L12" s="183">
        <f>'WP 2-5 AGSC RB'!L15</f>
        <v>24247.834104191155</v>
      </c>
      <c r="M12" s="183">
        <f>'WP 2-5 AGSC RB'!M15</f>
        <v>1935289.0282937463</v>
      </c>
      <c r="N12" s="183">
        <f>'WP 2-5 AGSC RB'!N15</f>
        <v>2068752.3474514037</v>
      </c>
      <c r="O12" s="183">
        <f>'WP 2-5 AGSC RB'!O15</f>
        <v>30361881.667181063</v>
      </c>
      <c r="P12" s="183">
        <f>'WP 2-5 AGSC RB'!P15</f>
        <v>1940291.2943988722</v>
      </c>
      <c r="Q12" s="183">
        <f>'WP 2-5 AGSC RB'!Q15</f>
        <v>3184794.879623835</v>
      </c>
      <c r="R12" s="183">
        <f>'WP 2-5 AGSC RB'!R15</f>
        <v>1804012.9674974817</v>
      </c>
      <c r="S12" s="183">
        <f>'WP 2-5 AGSC RB'!S15</f>
        <v>9021109.0143645797</v>
      </c>
      <c r="T12" s="183">
        <f>'WP 2-5 AGSC RB'!T15</f>
        <v>2015390.650810462</v>
      </c>
      <c r="U12" s="183">
        <f>'WP 2-5 AGSC RB'!U15</f>
        <v>104685.56686144699</v>
      </c>
      <c r="V12" s="183">
        <f>'WP 2-5 AGSC RB'!V15</f>
        <v>35313942.46535635</v>
      </c>
      <c r="W12" s="183">
        <f>'WP 2-5 AGSC RB'!W15</f>
        <v>1503385.1941370855</v>
      </c>
      <c r="X12" s="183">
        <f>'WP 2-5 AGSC RB'!X15</f>
        <v>1503385.1941370855</v>
      </c>
      <c r="Y12" s="183">
        <f>'WP 2-5 AGSC RB'!Y15</f>
        <v>9769326.3769783415</v>
      </c>
      <c r="Z12" s="183">
        <f>'WP 2-5 AGSC RB'!Z15</f>
        <v>1556964.1897377216</v>
      </c>
      <c r="AA12" s="183">
        <f>'WP 2-5 AGSC RB'!AA15</f>
        <v>1556964.1897377216</v>
      </c>
      <c r="AB12" s="183">
        <f>'WP 2-5 AGSC RB'!AB15</f>
        <v>1556964.1897377216</v>
      </c>
      <c r="AC12" s="183">
        <f>'WP 2-5 AGSC RB'!AC15</f>
        <v>1556964.1897377216</v>
      </c>
      <c r="AD12" s="183">
        <f>'WP 2-5 AGSC RB'!AD15</f>
        <v>1556964.1897377216</v>
      </c>
      <c r="AE12" s="183">
        <f>'WP 2-5 AGSC RB'!AE15</f>
        <v>1556964.1897377216</v>
      </c>
      <c r="AF12" s="183">
        <f>'WP 2-5 AGSC RB'!AF15</f>
        <v>1556964.1897377216</v>
      </c>
      <c r="AG12" s="183">
        <f>'WP 2-5 AGSC RB'!AG15</f>
        <v>1556964.1897377216</v>
      </c>
      <c r="AH12" s="183">
        <f>'WP 2-5 AGSC RB'!AH15</f>
        <v>15704267.633428995</v>
      </c>
      <c r="AI12" s="183">
        <f>'WP 2-5 AGSC RB'!AI15</f>
        <v>1568266.6777306877</v>
      </c>
      <c r="AJ12" s="183">
        <f>'WP 2-5 AGSC RB'!AJ15</f>
        <v>1568266.6777306877</v>
      </c>
      <c r="AK12" s="183">
        <f>'WP 2-5 AGSC RB'!AK15</f>
        <v>1568266.6777306877</v>
      </c>
      <c r="AL12" s="183">
        <f>'WP 2-5 AGSC RB'!AL15</f>
        <v>1568266.6777306877</v>
      </c>
      <c r="AM12" s="183">
        <f>'WP 2-5 AGSC RB'!AM15</f>
        <v>1568266.6777306877</v>
      </c>
      <c r="AN12" s="183">
        <f>'WP 2-5 AGSC RB'!AN15</f>
        <v>1568266.6777306877</v>
      </c>
      <c r="AO12" s="183">
        <f>'WP 2-5 AGSC RB'!AO15</f>
        <v>1568266.6777306877</v>
      </c>
      <c r="AP12" s="183">
        <f>'WP 2-5 AGSC RB'!AP15</f>
        <v>1568266.6777306877</v>
      </c>
      <c r="AQ12" s="183">
        <f>'WP 2-5 AGSC RB'!AQ15</f>
        <v>1568266.6777306877</v>
      </c>
      <c r="AR12" s="183">
        <f>'WP 2-5 AGSC RB'!AR15</f>
        <v>1568266.6777306877</v>
      </c>
      <c r="AS12" s="183">
        <f>'WP 2-5 AGSC RB'!AS15</f>
        <v>1568266.6777306877</v>
      </c>
      <c r="AT12" s="183">
        <f>'WP 2-5 AGSC RB'!AT15</f>
        <v>3636051.6254982315</v>
      </c>
      <c r="AU12" s="7"/>
    </row>
    <row r="13" spans="1:50">
      <c r="A13" s="412"/>
      <c r="B13" s="507"/>
      <c r="F13" s="183"/>
      <c r="G13" s="183"/>
      <c r="H13" s="183"/>
      <c r="I13" s="183"/>
      <c r="J13" s="183"/>
    </row>
    <row r="14" spans="1:50">
      <c r="A14" s="412">
        <f>A12+1</f>
        <v>2</v>
      </c>
      <c r="B14" s="507" t="s">
        <v>910</v>
      </c>
      <c r="D14" s="183"/>
      <c r="E14" s="183"/>
      <c r="F14" s="183">
        <f t="shared" ref="F14:I15" si="0">G14</f>
        <v>5191983.6462538838</v>
      </c>
      <c r="G14" s="183">
        <f t="shared" si="0"/>
        <v>5191983.6462538838</v>
      </c>
      <c r="H14" s="183">
        <f t="shared" si="0"/>
        <v>5191983.6462538838</v>
      </c>
      <c r="I14" s="183">
        <f t="shared" si="0"/>
        <v>5191983.6462538838</v>
      </c>
      <c r="J14" s="183">
        <f>(SUM(D12:J12)*Inputs!B208)/5</f>
        <v>5191983.6462538838</v>
      </c>
      <c r="K14" s="11">
        <f t="shared" ref="K14:T14" si="1">L14</f>
        <v>3825301.9780865405</v>
      </c>
      <c r="L14" s="11">
        <f t="shared" si="1"/>
        <v>3825301.9780865405</v>
      </c>
      <c r="M14" s="11">
        <f t="shared" si="1"/>
        <v>3825301.9780865405</v>
      </c>
      <c r="N14" s="11">
        <f t="shared" si="1"/>
        <v>3825301.9780865405</v>
      </c>
      <c r="O14" s="11">
        <f t="shared" si="1"/>
        <v>3825301.9780865405</v>
      </c>
      <c r="P14" s="11">
        <f t="shared" si="1"/>
        <v>3825301.9780865405</v>
      </c>
      <c r="Q14" s="11">
        <f t="shared" si="1"/>
        <v>3825301.9780865405</v>
      </c>
      <c r="R14" s="11">
        <f t="shared" si="1"/>
        <v>3825301.9780865405</v>
      </c>
      <c r="S14" s="11">
        <f t="shared" si="1"/>
        <v>3825301.9780865405</v>
      </c>
      <c r="T14" s="11">
        <f t="shared" si="1"/>
        <v>3825301.9780865405</v>
      </c>
      <c r="U14" s="11">
        <f>V14</f>
        <v>3825301.9780865405</v>
      </c>
      <c r="V14" s="183">
        <f>(SUM(D12:J12)*Inputs!C208)/12+(SUM(K12:V12)*Inputs!C209)/12</f>
        <v>3825301.9780865405</v>
      </c>
      <c r="W14" s="183">
        <f t="shared" ref="W14:AF14" si="2">X14</f>
        <v>2216443.6049024258</v>
      </c>
      <c r="X14" s="183">
        <f t="shared" si="2"/>
        <v>2216443.6049024258</v>
      </c>
      <c r="Y14" s="183">
        <f t="shared" si="2"/>
        <v>2216443.6049024258</v>
      </c>
      <c r="Z14" s="183">
        <f t="shared" si="2"/>
        <v>2216443.6049024258</v>
      </c>
      <c r="AA14" s="183">
        <f t="shared" si="2"/>
        <v>2216443.6049024258</v>
      </c>
      <c r="AB14" s="183">
        <f t="shared" si="2"/>
        <v>2216443.6049024258</v>
      </c>
      <c r="AC14" s="183">
        <f t="shared" si="2"/>
        <v>2216443.6049024258</v>
      </c>
      <c r="AD14" s="183">
        <f t="shared" si="2"/>
        <v>2216443.6049024258</v>
      </c>
      <c r="AE14" s="183">
        <f t="shared" si="2"/>
        <v>2216443.6049024258</v>
      </c>
      <c r="AF14" s="183">
        <f t="shared" si="2"/>
        <v>2216443.6049024258</v>
      </c>
      <c r="AG14" s="183">
        <f>AH14</f>
        <v>2216443.6049024258</v>
      </c>
      <c r="AH14" s="183">
        <f>(SUM(D12:J12)*Inputs!D208)/12+(SUM(K12:V12)*Inputs!D209)/12+(SUM(W12:AH12)*Inputs!D210)/12</f>
        <v>2216443.6049024258</v>
      </c>
      <c r="AI14" s="183">
        <f t="shared" ref="AI14:AR14" si="3">AJ14</f>
        <v>1570476.324529835</v>
      </c>
      <c r="AJ14" s="183">
        <f t="shared" si="3"/>
        <v>1570476.324529835</v>
      </c>
      <c r="AK14" s="183">
        <f t="shared" si="3"/>
        <v>1570476.324529835</v>
      </c>
      <c r="AL14" s="183">
        <f t="shared" si="3"/>
        <v>1570476.324529835</v>
      </c>
      <c r="AM14" s="183">
        <f t="shared" si="3"/>
        <v>1570476.324529835</v>
      </c>
      <c r="AN14" s="183">
        <f t="shared" si="3"/>
        <v>1570476.324529835</v>
      </c>
      <c r="AO14" s="183">
        <f t="shared" si="3"/>
        <v>1570476.324529835</v>
      </c>
      <c r="AP14" s="183">
        <f t="shared" si="3"/>
        <v>1570476.324529835</v>
      </c>
      <c r="AQ14" s="183">
        <f t="shared" si="3"/>
        <v>1570476.324529835</v>
      </c>
      <c r="AR14" s="183">
        <f t="shared" si="3"/>
        <v>1570476.324529835</v>
      </c>
      <c r="AS14" s="183">
        <f>AT14</f>
        <v>1570476.324529835</v>
      </c>
      <c r="AT14" s="183">
        <f>(SUM(D12:J12)*Inputs!E208)/12+(SUM(K12:V12)*Inputs!E209)/12+(SUM(W12:AH12)*Inputs!E210)/12+(SUM(AI12:AT12)*Inputs!E211)/12</f>
        <v>1570476.324529835</v>
      </c>
      <c r="AW14" s="353"/>
    </row>
    <row r="15" spans="1:50">
      <c r="A15" s="412">
        <f>A14+1</f>
        <v>3</v>
      </c>
      <c r="B15" s="507" t="s">
        <v>911</v>
      </c>
      <c r="D15" s="183"/>
      <c r="E15" s="183"/>
      <c r="F15" s="183">
        <f t="shared" si="0"/>
        <v>1087707.6423461116</v>
      </c>
      <c r="G15" s="183">
        <f t="shared" si="0"/>
        <v>1087707.6423461116</v>
      </c>
      <c r="H15" s="183">
        <f t="shared" si="0"/>
        <v>1087707.6423461116</v>
      </c>
      <c r="I15" s="183">
        <f t="shared" si="0"/>
        <v>1087707.6423461116</v>
      </c>
      <c r="J15" s="183">
        <f>(SUM(D12:J12)*Inputs!B213)/5</f>
        <v>1087707.6423461116</v>
      </c>
      <c r="K15" s="11">
        <f t="shared" ref="K15:T15" si="4">L15</f>
        <v>1738888.3619907363</v>
      </c>
      <c r="L15" s="11">
        <f t="shared" si="4"/>
        <v>1738888.3619907363</v>
      </c>
      <c r="M15" s="11">
        <f t="shared" si="4"/>
        <v>1738888.3619907363</v>
      </c>
      <c r="N15" s="11">
        <f t="shared" si="4"/>
        <v>1738888.3619907363</v>
      </c>
      <c r="O15" s="11">
        <f t="shared" si="4"/>
        <v>1738888.3619907363</v>
      </c>
      <c r="P15" s="11">
        <f t="shared" si="4"/>
        <v>1738888.3619907363</v>
      </c>
      <c r="Q15" s="11">
        <f t="shared" si="4"/>
        <v>1738888.3619907363</v>
      </c>
      <c r="R15" s="11">
        <f t="shared" si="4"/>
        <v>1738888.3619907363</v>
      </c>
      <c r="S15" s="11">
        <f t="shared" si="4"/>
        <v>1738888.3619907363</v>
      </c>
      <c r="T15" s="11">
        <f t="shared" si="4"/>
        <v>1738888.3619907363</v>
      </c>
      <c r="U15" s="11">
        <f>V15</f>
        <v>1738888.3619907363</v>
      </c>
      <c r="V15" s="183">
        <f>(SUM(D12:J12)*Inputs!$C$213)/12+(SUM(K12:V12)*Inputs!$B$213)/12</f>
        <v>1738888.3619907363</v>
      </c>
      <c r="W15" s="183">
        <f t="shared" ref="W15:AF15" si="5">X15</f>
        <v>2553585.1892122603</v>
      </c>
      <c r="X15" s="183">
        <f t="shared" si="5"/>
        <v>2553585.1892122603</v>
      </c>
      <c r="Y15" s="183">
        <f t="shared" si="5"/>
        <v>2553585.1892122603</v>
      </c>
      <c r="Z15" s="183">
        <f t="shared" si="5"/>
        <v>2553585.1892122603</v>
      </c>
      <c r="AA15" s="183">
        <f t="shared" si="5"/>
        <v>2553585.1892122603</v>
      </c>
      <c r="AB15" s="183">
        <f t="shared" si="5"/>
        <v>2553585.1892122603</v>
      </c>
      <c r="AC15" s="183">
        <f t="shared" si="5"/>
        <v>2553585.1892122603</v>
      </c>
      <c r="AD15" s="183">
        <f t="shared" si="5"/>
        <v>2553585.1892122603</v>
      </c>
      <c r="AE15" s="183">
        <f t="shared" si="5"/>
        <v>2553585.1892122603</v>
      </c>
      <c r="AF15" s="183">
        <f t="shared" si="5"/>
        <v>2553585.1892122603</v>
      </c>
      <c r="AG15" s="183">
        <f>AH15</f>
        <v>2553585.1892122603</v>
      </c>
      <c r="AH15" s="183">
        <f>(SUM(D12:J12)*Inputs!$D$213)/12+(SUM(K12:V12)*Inputs!$C$213)/12+(SUM(W12:AH12)*Inputs!$B$213)/12</f>
        <v>2553585.1892122603</v>
      </c>
      <c r="AI15" s="183">
        <f t="shared" ref="AI15:AR15" si="6">AJ15</f>
        <v>2302194.1079543401</v>
      </c>
      <c r="AJ15" s="183">
        <f t="shared" si="6"/>
        <v>2302194.1079543401</v>
      </c>
      <c r="AK15" s="183">
        <f t="shared" si="6"/>
        <v>2302194.1079543401</v>
      </c>
      <c r="AL15" s="183">
        <f t="shared" si="6"/>
        <v>2302194.1079543401</v>
      </c>
      <c r="AM15" s="183">
        <f t="shared" si="6"/>
        <v>2302194.1079543401</v>
      </c>
      <c r="AN15" s="183">
        <f t="shared" si="6"/>
        <v>2302194.1079543401</v>
      </c>
      <c r="AO15" s="183">
        <f t="shared" si="6"/>
        <v>2302194.1079543401</v>
      </c>
      <c r="AP15" s="183">
        <f t="shared" si="6"/>
        <v>2302194.1079543401</v>
      </c>
      <c r="AQ15" s="183">
        <f t="shared" si="6"/>
        <v>2302194.1079543401</v>
      </c>
      <c r="AR15" s="183">
        <f t="shared" si="6"/>
        <v>2302194.1079543401</v>
      </c>
      <c r="AS15" s="183">
        <f>AT15</f>
        <v>2302194.1079543401</v>
      </c>
      <c r="AT15" s="183">
        <f>(SUM(D12:J12)*Inputs!$E$213)/12+(SUM(K12:V12)*Inputs!$D$213)/12+(SUM(W12:AH12)*Inputs!$C$213)/12+(SUM(AI12:AT12)*Inputs!$B$213)/12</f>
        <v>2302194.1079543401</v>
      </c>
    </row>
    <row r="16" spans="1:50">
      <c r="A16" s="412"/>
      <c r="B16" s="507"/>
      <c r="F16" s="183"/>
      <c r="G16" s="183"/>
      <c r="H16" s="183"/>
      <c r="I16" s="183"/>
      <c r="J16" s="183"/>
    </row>
    <row r="17" spans="1:46">
      <c r="A17" s="412">
        <f>A15+1</f>
        <v>4</v>
      </c>
      <c r="B17" s="872" t="s">
        <v>912</v>
      </c>
      <c r="D17" s="183"/>
      <c r="E17" s="183"/>
      <c r="F17" s="183">
        <f t="shared" ref="F17:I18" si="7">G17</f>
        <v>643714.41666666663</v>
      </c>
      <c r="G17" s="183">
        <f t="shared" si="7"/>
        <v>643714.41666666663</v>
      </c>
      <c r="H17" s="183">
        <f t="shared" si="7"/>
        <v>643714.41666666663</v>
      </c>
      <c r="I17" s="183">
        <f t="shared" si="7"/>
        <v>643714.41666666663</v>
      </c>
      <c r="J17" s="183">
        <f>'WP 2-6-1 Tax Depr Worksheet'!E9/12</f>
        <v>643714.41666666663</v>
      </c>
      <c r="K17" s="183">
        <f t="shared" ref="K17:S17" si="8">L17</f>
        <v>547477.33333333337</v>
      </c>
      <c r="L17" s="183">
        <f t="shared" si="8"/>
        <v>547477.33333333337</v>
      </c>
      <c r="M17" s="183">
        <f t="shared" si="8"/>
        <v>547477.33333333337</v>
      </c>
      <c r="N17" s="183">
        <f t="shared" si="8"/>
        <v>547477.33333333337</v>
      </c>
      <c r="O17" s="183">
        <f t="shared" si="8"/>
        <v>547477.33333333337</v>
      </c>
      <c r="P17" s="183">
        <f t="shared" si="8"/>
        <v>547477.33333333337</v>
      </c>
      <c r="Q17" s="183">
        <f t="shared" si="8"/>
        <v>547477.33333333337</v>
      </c>
      <c r="R17" s="183">
        <f t="shared" si="8"/>
        <v>547477.33333333337</v>
      </c>
      <c r="S17" s="183">
        <f t="shared" si="8"/>
        <v>547477.33333333337</v>
      </c>
      <c r="T17" s="183">
        <f>U17</f>
        <v>547477.33333333337</v>
      </c>
      <c r="U17" s="183">
        <f>V17</f>
        <v>547477.33333333337</v>
      </c>
      <c r="V17" s="183">
        <f>'WP 2-6-1 Tax Depr Worksheet'!$G$9/12</f>
        <v>547477.33333333337</v>
      </c>
      <c r="W17" s="183">
        <f t="shared" ref="W17:AG17" si="9">X17</f>
        <v>524031.91666666669</v>
      </c>
      <c r="X17" s="183">
        <f t="shared" si="9"/>
        <v>524031.91666666669</v>
      </c>
      <c r="Y17" s="183">
        <f t="shared" si="9"/>
        <v>524031.91666666669</v>
      </c>
      <c r="Z17" s="183">
        <f t="shared" si="9"/>
        <v>524031.91666666669</v>
      </c>
      <c r="AA17" s="183">
        <f t="shared" si="9"/>
        <v>524031.91666666669</v>
      </c>
      <c r="AB17" s="183">
        <f t="shared" si="9"/>
        <v>524031.91666666669</v>
      </c>
      <c r="AC17" s="183">
        <f t="shared" si="9"/>
        <v>524031.91666666669</v>
      </c>
      <c r="AD17" s="183">
        <f t="shared" si="9"/>
        <v>524031.91666666669</v>
      </c>
      <c r="AE17" s="183">
        <f t="shared" si="9"/>
        <v>524031.91666666669</v>
      </c>
      <c r="AF17" s="183">
        <f t="shared" si="9"/>
        <v>524031.91666666669</v>
      </c>
      <c r="AG17" s="183">
        <f t="shared" si="9"/>
        <v>524031.91666666669</v>
      </c>
      <c r="AH17" s="183">
        <f>'WP 2-6-1 Tax Depr Worksheet'!$I$9/12</f>
        <v>524031.91666666669</v>
      </c>
      <c r="AI17" s="183">
        <f t="shared" ref="AI17:AR17" si="10">AJ17</f>
        <v>520063.33333333331</v>
      </c>
      <c r="AJ17" s="183">
        <f t="shared" si="10"/>
        <v>520063.33333333331</v>
      </c>
      <c r="AK17" s="183">
        <f t="shared" si="10"/>
        <v>520063.33333333331</v>
      </c>
      <c r="AL17" s="183">
        <f t="shared" si="10"/>
        <v>520063.33333333331</v>
      </c>
      <c r="AM17" s="183">
        <f t="shared" si="10"/>
        <v>520063.33333333331</v>
      </c>
      <c r="AN17" s="183">
        <f t="shared" si="10"/>
        <v>520063.33333333331</v>
      </c>
      <c r="AO17" s="183">
        <f t="shared" si="10"/>
        <v>520063.33333333331</v>
      </c>
      <c r="AP17" s="183">
        <f t="shared" si="10"/>
        <v>520063.33333333331</v>
      </c>
      <c r="AQ17" s="183">
        <f t="shared" si="10"/>
        <v>520063.33333333331</v>
      </c>
      <c r="AR17" s="183">
        <f t="shared" si="10"/>
        <v>520063.33333333331</v>
      </c>
      <c r="AS17" s="183">
        <f>AT17</f>
        <v>520063.33333333331</v>
      </c>
      <c r="AT17" s="183">
        <f>'WP 2-6-1 Tax Depr Worksheet'!K9/12</f>
        <v>520063.33333333331</v>
      </c>
    </row>
    <row r="18" spans="1:46">
      <c r="A18" s="412">
        <f>A17+1</f>
        <v>5</v>
      </c>
      <c r="B18" s="216" t="s">
        <v>913</v>
      </c>
      <c r="D18" s="183"/>
      <c r="E18" s="183"/>
      <c r="F18" s="183">
        <f t="shared" si="7"/>
        <v>2938416</v>
      </c>
      <c r="G18" s="183">
        <f t="shared" si="7"/>
        <v>2938416</v>
      </c>
      <c r="H18" s="183">
        <f t="shared" si="7"/>
        <v>2938416</v>
      </c>
      <c r="I18" s="183">
        <f t="shared" si="7"/>
        <v>2938416</v>
      </c>
      <c r="J18" s="183">
        <f>'WP 2-6-1 Tax Depr Worksheet'!E10/12</f>
        <v>2938416</v>
      </c>
      <c r="K18" s="183">
        <f t="shared" ref="K18:U18" si="11">L18</f>
        <v>2569673.5</v>
      </c>
      <c r="L18" s="183">
        <f t="shared" si="11"/>
        <v>2569673.5</v>
      </c>
      <c r="M18" s="183">
        <f t="shared" si="11"/>
        <v>2569673.5</v>
      </c>
      <c r="N18" s="183">
        <f t="shared" si="11"/>
        <v>2569673.5</v>
      </c>
      <c r="O18" s="183">
        <f t="shared" si="11"/>
        <v>2569673.5</v>
      </c>
      <c r="P18" s="183">
        <f t="shared" si="11"/>
        <v>2569673.5</v>
      </c>
      <c r="Q18" s="183">
        <f t="shared" si="11"/>
        <v>2569673.5</v>
      </c>
      <c r="R18" s="183">
        <f t="shared" si="11"/>
        <v>2569673.5</v>
      </c>
      <c r="S18" s="183">
        <f t="shared" si="11"/>
        <v>2569673.5</v>
      </c>
      <c r="T18" s="183">
        <f t="shared" si="11"/>
        <v>2569673.5</v>
      </c>
      <c r="U18" s="183">
        <f t="shared" si="11"/>
        <v>2569673.5</v>
      </c>
      <c r="V18" s="183">
        <f>'WP 2-6-1 Tax Depr Worksheet'!$G$10/12</f>
        <v>2569673.5</v>
      </c>
      <c r="W18" s="183">
        <f t="shared" ref="W18:AG18" si="12">X18</f>
        <v>2358993.9166666665</v>
      </c>
      <c r="X18" s="183">
        <f t="shared" si="12"/>
        <v>2358993.9166666665</v>
      </c>
      <c r="Y18" s="183">
        <f t="shared" si="12"/>
        <v>2358993.9166666665</v>
      </c>
      <c r="Z18" s="183">
        <f t="shared" si="12"/>
        <v>2358993.9166666665</v>
      </c>
      <c r="AA18" s="183">
        <f t="shared" si="12"/>
        <v>2358993.9166666665</v>
      </c>
      <c r="AB18" s="183">
        <f t="shared" si="12"/>
        <v>2358993.9166666665</v>
      </c>
      <c r="AC18" s="183">
        <f t="shared" si="12"/>
        <v>2358993.9166666665</v>
      </c>
      <c r="AD18" s="183">
        <f t="shared" si="12"/>
        <v>2358993.9166666665</v>
      </c>
      <c r="AE18" s="183">
        <f t="shared" si="12"/>
        <v>2358993.9166666665</v>
      </c>
      <c r="AF18" s="183">
        <f t="shared" si="12"/>
        <v>2358993.9166666665</v>
      </c>
      <c r="AG18" s="183">
        <f t="shared" si="12"/>
        <v>2358993.9166666665</v>
      </c>
      <c r="AH18" s="183">
        <f>'WP 2-6-1 Tax Depr Worksheet'!$I$10/12</f>
        <v>2358993.9166666665</v>
      </c>
      <c r="AI18" s="183">
        <f t="shared" ref="AI18:AR18" si="13">AJ18</f>
        <v>1302223.8333333333</v>
      </c>
      <c r="AJ18" s="183">
        <f t="shared" si="13"/>
        <v>1302223.8333333333</v>
      </c>
      <c r="AK18" s="183">
        <f t="shared" si="13"/>
        <v>1302223.8333333333</v>
      </c>
      <c r="AL18" s="183">
        <f t="shared" si="13"/>
        <v>1302223.8333333333</v>
      </c>
      <c r="AM18" s="183">
        <f t="shared" si="13"/>
        <v>1302223.8333333333</v>
      </c>
      <c r="AN18" s="183">
        <f t="shared" si="13"/>
        <v>1302223.8333333333</v>
      </c>
      <c r="AO18" s="183">
        <f t="shared" si="13"/>
        <v>1302223.8333333333</v>
      </c>
      <c r="AP18" s="183">
        <f t="shared" si="13"/>
        <v>1302223.8333333333</v>
      </c>
      <c r="AQ18" s="183">
        <f t="shared" si="13"/>
        <v>1302223.8333333333</v>
      </c>
      <c r="AR18" s="183">
        <f t="shared" si="13"/>
        <v>1302223.8333333333</v>
      </c>
      <c r="AS18" s="183">
        <f>AT18</f>
        <v>1302223.8333333333</v>
      </c>
      <c r="AT18" s="183">
        <f>'WP 2-6-1 Tax Depr Worksheet'!K10/12</f>
        <v>1302223.8333333333</v>
      </c>
    </row>
    <row r="19" spans="1:46">
      <c r="A19" s="412"/>
      <c r="B19" s="507"/>
    </row>
    <row r="20" spans="1:46">
      <c r="A20" s="412">
        <f>A18+1</f>
        <v>6</v>
      </c>
      <c r="B20" s="507" t="s">
        <v>914</v>
      </c>
      <c r="D20" s="401"/>
      <c r="E20" s="401"/>
      <c r="F20" s="401">
        <f>F14+F17</f>
        <v>5835698.0629205508</v>
      </c>
      <c r="G20" s="401">
        <f t="shared" ref="G20:V20" si="14">G14+G17</f>
        <v>5835698.0629205508</v>
      </c>
      <c r="H20" s="401">
        <f t="shared" si="14"/>
        <v>5835698.0629205508</v>
      </c>
      <c r="I20" s="401">
        <f t="shared" si="14"/>
        <v>5835698.0629205508</v>
      </c>
      <c r="J20" s="401">
        <f t="shared" si="14"/>
        <v>5835698.0629205508</v>
      </c>
      <c r="K20" s="401">
        <f t="shared" si="14"/>
        <v>4372779.3114198735</v>
      </c>
      <c r="L20" s="401">
        <f t="shared" si="14"/>
        <v>4372779.3114198735</v>
      </c>
      <c r="M20" s="401">
        <f t="shared" si="14"/>
        <v>4372779.3114198735</v>
      </c>
      <c r="N20" s="401">
        <f t="shared" si="14"/>
        <v>4372779.3114198735</v>
      </c>
      <c r="O20" s="401">
        <f t="shared" si="14"/>
        <v>4372779.3114198735</v>
      </c>
      <c r="P20" s="401">
        <f t="shared" si="14"/>
        <v>4372779.3114198735</v>
      </c>
      <c r="Q20" s="401">
        <f t="shared" si="14"/>
        <v>4372779.3114198735</v>
      </c>
      <c r="R20" s="401">
        <f t="shared" si="14"/>
        <v>4372779.3114198735</v>
      </c>
      <c r="S20" s="401">
        <f t="shared" si="14"/>
        <v>4372779.3114198735</v>
      </c>
      <c r="T20" s="401">
        <f t="shared" si="14"/>
        <v>4372779.3114198735</v>
      </c>
      <c r="U20" s="401">
        <f t="shared" si="14"/>
        <v>4372779.3114198735</v>
      </c>
      <c r="V20" s="401">
        <f t="shared" si="14"/>
        <v>4372779.3114198735</v>
      </c>
      <c r="W20" s="401">
        <f t="shared" ref="W20:AT20" si="15">W14+W17</f>
        <v>2740475.5215690923</v>
      </c>
      <c r="X20" s="401">
        <f t="shared" si="15"/>
        <v>2740475.5215690923</v>
      </c>
      <c r="Y20" s="401">
        <f t="shared" si="15"/>
        <v>2740475.5215690923</v>
      </c>
      <c r="Z20" s="401">
        <f t="shared" si="15"/>
        <v>2740475.5215690923</v>
      </c>
      <c r="AA20" s="401">
        <f t="shared" si="15"/>
        <v>2740475.5215690923</v>
      </c>
      <c r="AB20" s="401">
        <f t="shared" si="15"/>
        <v>2740475.5215690923</v>
      </c>
      <c r="AC20" s="401">
        <f t="shared" si="15"/>
        <v>2740475.5215690923</v>
      </c>
      <c r="AD20" s="401">
        <f t="shared" si="15"/>
        <v>2740475.5215690923</v>
      </c>
      <c r="AE20" s="401">
        <f t="shared" si="15"/>
        <v>2740475.5215690923</v>
      </c>
      <c r="AF20" s="401">
        <f t="shared" si="15"/>
        <v>2740475.5215690923</v>
      </c>
      <c r="AG20" s="401">
        <f t="shared" si="15"/>
        <v>2740475.5215690923</v>
      </c>
      <c r="AH20" s="401">
        <f t="shared" si="15"/>
        <v>2740475.5215690923</v>
      </c>
      <c r="AI20" s="401">
        <f t="shared" si="15"/>
        <v>2090539.6578631683</v>
      </c>
      <c r="AJ20" s="401">
        <f t="shared" si="15"/>
        <v>2090539.6578631683</v>
      </c>
      <c r="AK20" s="401">
        <f t="shared" si="15"/>
        <v>2090539.6578631683</v>
      </c>
      <c r="AL20" s="401">
        <f t="shared" si="15"/>
        <v>2090539.6578631683</v>
      </c>
      <c r="AM20" s="401">
        <f t="shared" si="15"/>
        <v>2090539.6578631683</v>
      </c>
      <c r="AN20" s="401">
        <f t="shared" si="15"/>
        <v>2090539.6578631683</v>
      </c>
      <c r="AO20" s="401">
        <f t="shared" si="15"/>
        <v>2090539.6578631683</v>
      </c>
      <c r="AP20" s="401">
        <f t="shared" si="15"/>
        <v>2090539.6578631683</v>
      </c>
      <c r="AQ20" s="401">
        <f t="shared" si="15"/>
        <v>2090539.6578631683</v>
      </c>
      <c r="AR20" s="401">
        <f t="shared" si="15"/>
        <v>2090539.6578631683</v>
      </c>
      <c r="AS20" s="401">
        <f t="shared" si="15"/>
        <v>2090539.6578631683</v>
      </c>
      <c r="AT20" s="401">
        <f t="shared" si="15"/>
        <v>2090539.6578631683</v>
      </c>
    </row>
    <row r="21" spans="1:46">
      <c r="A21" s="412">
        <f>A20+1</f>
        <v>7</v>
      </c>
      <c r="B21" s="507" t="s">
        <v>915</v>
      </c>
      <c r="D21" s="401"/>
      <c r="E21" s="401"/>
      <c r="F21" s="401">
        <f>F15+F18</f>
        <v>4026123.6423461116</v>
      </c>
      <c r="G21" s="401">
        <f t="shared" ref="G21:V21" si="16">G15+G18</f>
        <v>4026123.6423461116</v>
      </c>
      <c r="H21" s="401">
        <f t="shared" si="16"/>
        <v>4026123.6423461116</v>
      </c>
      <c r="I21" s="401">
        <f t="shared" si="16"/>
        <v>4026123.6423461116</v>
      </c>
      <c r="J21" s="401">
        <f t="shared" si="16"/>
        <v>4026123.6423461116</v>
      </c>
      <c r="K21" s="401">
        <f t="shared" si="16"/>
        <v>4308561.8619907368</v>
      </c>
      <c r="L21" s="401">
        <f t="shared" si="16"/>
        <v>4308561.8619907368</v>
      </c>
      <c r="M21" s="401">
        <f t="shared" si="16"/>
        <v>4308561.8619907368</v>
      </c>
      <c r="N21" s="401">
        <f t="shared" si="16"/>
        <v>4308561.8619907368</v>
      </c>
      <c r="O21" s="401">
        <f t="shared" si="16"/>
        <v>4308561.8619907368</v>
      </c>
      <c r="P21" s="401">
        <f t="shared" si="16"/>
        <v>4308561.8619907368</v>
      </c>
      <c r="Q21" s="401">
        <f t="shared" si="16"/>
        <v>4308561.8619907368</v>
      </c>
      <c r="R21" s="401">
        <f t="shared" si="16"/>
        <v>4308561.8619907368</v>
      </c>
      <c r="S21" s="401">
        <f t="shared" si="16"/>
        <v>4308561.8619907368</v>
      </c>
      <c r="T21" s="401">
        <f t="shared" si="16"/>
        <v>4308561.8619907368</v>
      </c>
      <c r="U21" s="401">
        <f t="shared" si="16"/>
        <v>4308561.8619907368</v>
      </c>
      <c r="V21" s="401">
        <f t="shared" si="16"/>
        <v>4308561.8619907368</v>
      </c>
      <c r="W21" s="401">
        <f t="shared" ref="W21:AT21" si="17">W15+W18</f>
        <v>4912579.1058789268</v>
      </c>
      <c r="X21" s="401">
        <f t="shared" si="17"/>
        <v>4912579.1058789268</v>
      </c>
      <c r="Y21" s="401">
        <f t="shared" si="17"/>
        <v>4912579.1058789268</v>
      </c>
      <c r="Z21" s="401">
        <f t="shared" si="17"/>
        <v>4912579.1058789268</v>
      </c>
      <c r="AA21" s="401">
        <f t="shared" si="17"/>
        <v>4912579.1058789268</v>
      </c>
      <c r="AB21" s="401">
        <f t="shared" si="17"/>
        <v>4912579.1058789268</v>
      </c>
      <c r="AC21" s="401">
        <f t="shared" si="17"/>
        <v>4912579.1058789268</v>
      </c>
      <c r="AD21" s="401">
        <f t="shared" si="17"/>
        <v>4912579.1058789268</v>
      </c>
      <c r="AE21" s="401">
        <f t="shared" si="17"/>
        <v>4912579.1058789268</v>
      </c>
      <c r="AF21" s="401">
        <f t="shared" si="17"/>
        <v>4912579.1058789268</v>
      </c>
      <c r="AG21" s="401">
        <f t="shared" si="17"/>
        <v>4912579.1058789268</v>
      </c>
      <c r="AH21" s="401">
        <f t="shared" si="17"/>
        <v>4912579.1058789268</v>
      </c>
      <c r="AI21" s="401">
        <f t="shared" si="17"/>
        <v>3604417.9412876731</v>
      </c>
      <c r="AJ21" s="401">
        <f t="shared" si="17"/>
        <v>3604417.9412876731</v>
      </c>
      <c r="AK21" s="401">
        <f t="shared" si="17"/>
        <v>3604417.9412876731</v>
      </c>
      <c r="AL21" s="401">
        <f t="shared" si="17"/>
        <v>3604417.9412876731</v>
      </c>
      <c r="AM21" s="401">
        <f t="shared" si="17"/>
        <v>3604417.9412876731</v>
      </c>
      <c r="AN21" s="401">
        <f t="shared" si="17"/>
        <v>3604417.9412876731</v>
      </c>
      <c r="AO21" s="401">
        <f t="shared" si="17"/>
        <v>3604417.9412876731</v>
      </c>
      <c r="AP21" s="401">
        <f t="shared" si="17"/>
        <v>3604417.9412876731</v>
      </c>
      <c r="AQ21" s="401">
        <f t="shared" si="17"/>
        <v>3604417.9412876731</v>
      </c>
      <c r="AR21" s="401">
        <f t="shared" si="17"/>
        <v>3604417.9412876731</v>
      </c>
      <c r="AS21" s="401">
        <f t="shared" si="17"/>
        <v>3604417.9412876731</v>
      </c>
      <c r="AT21" s="401">
        <f t="shared" si="17"/>
        <v>3604417.9412876731</v>
      </c>
    </row>
    <row r="22" spans="1:46">
      <c r="A22" s="412"/>
      <c r="B22" s="507"/>
    </row>
    <row r="23" spans="1:46">
      <c r="A23" s="412">
        <f>A21+1</f>
        <v>8</v>
      </c>
      <c r="B23" s="507" t="s">
        <v>916</v>
      </c>
      <c r="D23" s="183"/>
      <c r="E23" s="183"/>
      <c r="F23" s="183">
        <f>'WP 2-5 AGSC RB'!F24</f>
        <v>3146048.3288210933</v>
      </c>
      <c r="G23" s="183">
        <f>'WP 2-5 AGSC RB'!G24</f>
        <v>3176058.1221927027</v>
      </c>
      <c r="H23" s="183">
        <f>'WP 2-5 AGSC RB'!H24</f>
        <v>3168405.1448398554</v>
      </c>
      <c r="I23" s="183">
        <f>'WP 2-5 AGSC RB'!I24</f>
        <v>3150039.4472114835</v>
      </c>
      <c r="J23" s="183">
        <f>'WP 2-5 AGSC RB'!J24</f>
        <v>3119986.5228620642</v>
      </c>
      <c r="K23" s="183">
        <f>'WP 2-5 AGSC RB'!K24</f>
        <v>3100682.7389493254</v>
      </c>
      <c r="L23" s="183">
        <f>'WP 2-5 AGSC RB'!L24</f>
        <v>3114607.4538001241</v>
      </c>
      <c r="M23" s="183">
        <f>'WP 2-5 AGSC RB'!M24</f>
        <v>3374086.2623880492</v>
      </c>
      <c r="N23" s="183">
        <f>'WP 2-5 AGSC RB'!N24</f>
        <v>3395364.4444536194</v>
      </c>
      <c r="O23" s="183">
        <f>'WP 2-5 AGSC RB'!O24</f>
        <v>3401627.9332394432</v>
      </c>
      <c r="P23" s="183">
        <f>'WP 2-5 AGSC RB'!P24</f>
        <v>3525795.0978140924</v>
      </c>
      <c r="Q23" s="183">
        <f>'WP 2-5 AGSC RB'!Q24</f>
        <v>3550207.0714711039</v>
      </c>
      <c r="R23" s="183">
        <f>'WP 2-5 AGSC RB'!R24</f>
        <v>3572558.3450743342</v>
      </c>
      <c r="S23" s="183">
        <f>'WP 2-5 AGSC RB'!S24</f>
        <v>3768848.5135812061</v>
      </c>
      <c r="T23" s="183">
        <f>'WP 2-5 AGSC RB'!T24</f>
        <v>3791190.2702078563</v>
      </c>
      <c r="U23" s="183">
        <f>'WP 2-5 AGSC RB'!U24</f>
        <v>3820614.0854558945</v>
      </c>
      <c r="V23" s="183">
        <f>'WP 2-5 AGSC RB'!V24</f>
        <v>3930021.6676466158</v>
      </c>
      <c r="W23" s="183">
        <f>'WP 2-5 AGSC RB'!W24</f>
        <v>3956999.4301732224</v>
      </c>
      <c r="X23" s="183">
        <f>'WP 2-5 AGSC RB'!X24</f>
        <v>3971965.5898683099</v>
      </c>
      <c r="Y23" s="183">
        <f>'WP 2-5 AGSC RB'!Y24</f>
        <v>4030913.6229693573</v>
      </c>
      <c r="Z23" s="183">
        <f>'WP 2-5 AGSC RB'!Z24</f>
        <v>4059147.0372108114</v>
      </c>
      <c r="AA23" s="183">
        <f>'WP 2-5 AGSC RB'!AA24</f>
        <v>4084421.2908885856</v>
      </c>
      <c r="AB23" s="183">
        <f>'WP 2-5 AGSC RB'!AB24</f>
        <v>4134095.2550048572</v>
      </c>
      <c r="AC23" s="183">
        <f>'WP 2-5 AGSC RB'!AC24</f>
        <v>4162352.0073095509</v>
      </c>
      <c r="AD23" s="183">
        <f>'WP 2-5 AGSC RB'!AD24</f>
        <v>4190455.7190412199</v>
      </c>
      <c r="AE23" s="183">
        <f>'WP 2-5 AGSC RB'!AE24</f>
        <v>4258685.8501398135</v>
      </c>
      <c r="AF23" s="183">
        <f>'WP 2-5 AGSC RB'!AF24</f>
        <v>4270149.9821527852</v>
      </c>
      <c r="AG23" s="183">
        <f>'WP 2-5 AGSC RB'!AG24</f>
        <v>4283514.7632398428</v>
      </c>
      <c r="AH23" s="183">
        <f>'WP 2-5 AGSC RB'!AH24</f>
        <v>4336758.1827673726</v>
      </c>
      <c r="AI23" s="183">
        <f>'WP 2-5 AGSC RB'!AI24</f>
        <v>4360281.0431233831</v>
      </c>
      <c r="AJ23" s="183">
        <f>'WP 2-5 AGSC RB'!AJ24</f>
        <v>4388544.6061080629</v>
      </c>
      <c r="AK23" s="183">
        <f>'WP 2-5 AGSC RB'!AK24</f>
        <v>4200347.1132529108</v>
      </c>
      <c r="AL23" s="183">
        <f>'WP 2-5 AGSC RB'!AL24</f>
        <v>4224855.9743252238</v>
      </c>
      <c r="AM23" s="183">
        <f>'WP 2-5 AGSC RB'!AM24</f>
        <v>4202644.070003367</v>
      </c>
      <c r="AN23" s="183">
        <f>'WP 2-5 AGSC RB'!AN24</f>
        <v>4238549.8450725349</v>
      </c>
      <c r="AO23" s="183">
        <f>'WP 2-5 AGSC RB'!AO24</f>
        <v>4266272.6580416467</v>
      </c>
      <c r="AP23" s="183">
        <f>'WP 2-5 AGSC RB'!AP24</f>
        <v>4289264.8246207228</v>
      </c>
      <c r="AQ23" s="183">
        <f>'WP 2-5 AGSC RB'!AQ24</f>
        <v>4321955.4793919735</v>
      </c>
      <c r="AR23" s="183">
        <f>'WP 2-5 AGSC RB'!AR24</f>
        <v>4338017.6093165828</v>
      </c>
      <c r="AS23" s="183">
        <f>'WP 2-5 AGSC RB'!AS24</f>
        <v>4361281.0846257005</v>
      </c>
      <c r="AT23" s="183">
        <f>'WP 2-5 AGSC RB'!AT24</f>
        <v>4243852.1991144428</v>
      </c>
    </row>
    <row r="24" spans="1:46">
      <c r="A24" s="412"/>
      <c r="B24" s="507"/>
    </row>
    <row r="25" spans="1:46">
      <c r="A25" s="412">
        <f>A23+1</f>
        <v>9</v>
      </c>
      <c r="B25" s="507" t="s">
        <v>917</v>
      </c>
      <c r="D25" s="183"/>
      <c r="E25" s="183"/>
      <c r="F25" s="183">
        <f>-(F20-F23+F26)*'Schedule 9'!$D$14</f>
        <v>-555374.34009618382</v>
      </c>
      <c r="G25" s="183">
        <f>-(G20-G23+G26)*'Schedule 9'!$D$14</f>
        <v>-549394.59191510594</v>
      </c>
      <c r="H25" s="183">
        <f>-(H20-H23+H26)*'Schedule 9'!$D$14</f>
        <v>-550919.52335461439</v>
      </c>
      <c r="I25" s="183">
        <f>-(I20-I23+I26)*'Schedule 9'!$D$14</f>
        <v>-554579.07027743256</v>
      </c>
      <c r="J25" s="183">
        <f>-(J20-J23+J26)*'Schedule 9'!$D$14</f>
        <v>-560567.41273248335</v>
      </c>
      <c r="K25" s="183">
        <f>-(K20-K23+K26)*'Schedule 9'!$D$14</f>
        <v>-254167.52778148162</v>
      </c>
      <c r="L25" s="183">
        <f>-(L20-L23+L26)*'Schedule 9'!$D$14</f>
        <v>-251392.89060654308</v>
      </c>
      <c r="M25" s="183">
        <f>-(M20-M23+M26)*'Schedule 9'!$D$14</f>
        <v>-199689.17127504651</v>
      </c>
      <c r="N25" s="183">
        <f>-(N20-N23+N26)*'Schedule 9'!$D$14</f>
        <v>-195449.2830183146</v>
      </c>
      <c r="O25" s="183">
        <f>-(O20-O23+O26)*'Schedule 9'!$D$14</f>
        <v>-194201.22092037075</v>
      </c>
      <c r="P25" s="183">
        <f>-(P20-P23+P26)*'Schedule 9'!$D$14</f>
        <v>-169459.68513834561</v>
      </c>
      <c r="Q25" s="183">
        <f>-(Q20-Q23+Q26)*'Schedule 9'!$D$14</f>
        <v>-164595.35790808426</v>
      </c>
      <c r="R25" s="183">
        <f>-(R20-R23+R26)*'Schedule 9'!$D$14</f>
        <v>-160141.64554763417</v>
      </c>
      <c r="S25" s="183">
        <f>-(S20-S23+S26)*'Schedule 9'!$D$14</f>
        <v>-121028.8878035948</v>
      </c>
      <c r="T25" s="183">
        <f>-(T20-T23+T26)*'Schedule 9'!$D$14</f>
        <v>-116577.07179486858</v>
      </c>
      <c r="U25" s="183">
        <f>-(U20-U23+U26)*'Schedule 9'!$D$14</f>
        <v>-110714.08555130845</v>
      </c>
      <c r="V25" s="183">
        <f>-(V20-V23+V26)*'Schedule 9'!$D$14</f>
        <v>-88913.542558565823</v>
      </c>
      <c r="W25" s="183">
        <f>-(W20-W23+W26)*'Schedule 9'!$D$14</f>
        <v>265733.04988867097</v>
      </c>
      <c r="X25" s="183">
        <f>-(X20-X23+X26)*'Schedule 9'!$D$14</f>
        <v>268715.20525062975</v>
      </c>
      <c r="Y25" s="183">
        <f>-(Y20-Y23+Y26)*'Schedule 9'!$D$14</f>
        <v>280461.18394995603</v>
      </c>
      <c r="Z25" s="183">
        <f>-(Z20-Z23+Z26)*'Schedule 9'!$D$14</f>
        <v>286086.97101770947</v>
      </c>
      <c r="AA25" s="183">
        <f>-(AA20-AA23+AA26)*'Schedule 9'!$D$14</f>
        <v>291123.11607163545</v>
      </c>
      <c r="AB25" s="183">
        <f>-(AB20-AB23+AB26)*'Schedule 9'!$D$14</f>
        <v>301021.14478822815</v>
      </c>
      <c r="AC25" s="183">
        <f>-(AC20-AC23+AC26)*'Schedule 9'!$D$14</f>
        <v>306651.58219593822</v>
      </c>
      <c r="AD25" s="183">
        <f>-(AD20-AD23+AD26)*'Schedule 9'!$D$14</f>
        <v>312251.52475562179</v>
      </c>
      <c r="AE25" s="183">
        <f>-(AE20-AE23+AE26)*'Schedule 9'!$D$14</f>
        <v>325847.0532978978</v>
      </c>
      <c r="AF25" s="183">
        <f>-(AF20-AF23+AF26)*'Schedule 9'!$D$14</f>
        <v>328131.3950027313</v>
      </c>
      <c r="AG25" s="183">
        <f>-(AG20-AG23+AG26)*'Schedule 9'!$D$14</f>
        <v>330794.45983647468</v>
      </c>
      <c r="AH25" s="183">
        <f>-(AH20-AH23+AH26)*'Schedule 9'!$D$14</f>
        <v>341403.73785220785</v>
      </c>
      <c r="AI25" s="183">
        <f>-(AI20-AI23+AI26)*'Schedule 9'!$D$14</f>
        <v>468527.63942947821</v>
      </c>
      <c r="AJ25" s="183">
        <f>-(AJ20-AJ23+AJ26)*'Schedule 9'!$D$14</f>
        <v>474159.43393254565</v>
      </c>
      <c r="AK25" s="183">
        <f>-(AK20-AK23+AK26)*'Schedule 9'!$D$14</f>
        <v>436659.22186348605</v>
      </c>
      <c r="AL25" s="183">
        <f>-(AL20-AL23+AL26)*'Schedule 9'!$D$14</f>
        <v>441542.85486964008</v>
      </c>
      <c r="AM25" s="183">
        <f>-(AM20-AM23+AM26)*'Schedule 9'!$D$14</f>
        <v>437116.91321712092</v>
      </c>
      <c r="AN25" s="183">
        <f>-(AN20-AN23+AN26)*'Schedule 9'!$D$14</f>
        <v>444271.49407348799</v>
      </c>
      <c r="AO25" s="183">
        <f>-(AO20-AO23+AO26)*'Schedule 9'!$D$14</f>
        <v>449795.53878694604</v>
      </c>
      <c r="AP25" s="183">
        <f>-(AP20-AP23+AP26)*'Schedule 9'!$D$14</f>
        <v>454376.95541243808</v>
      </c>
      <c r="AQ25" s="183">
        <f>-(AQ20-AQ23+AQ26)*'Schedule 9'!$D$14</f>
        <v>460890.89174602053</v>
      </c>
      <c r="AR25" s="183">
        <f>-(AR20-AR23+AR26)*'Schedule 9'!$D$14</f>
        <v>464091.43001736316</v>
      </c>
      <c r="AS25" s="183">
        <f>-(AS20-AS23+AS26)*'Schedule 9'!$D$14</f>
        <v>468726.90759105585</v>
      </c>
      <c r="AT25" s="183">
        <f>-(AT20-AT23+AT26)*'Schedule 9'!$D$14</f>
        <v>445328.04056632472</v>
      </c>
    </row>
    <row r="26" spans="1:46">
      <c r="A26" s="412">
        <f>A25+1</f>
        <v>10</v>
      </c>
      <c r="B26" s="507" t="s">
        <v>918</v>
      </c>
      <c r="D26" s="183"/>
      <c r="E26" s="183"/>
      <c r="F26" s="183">
        <f>-(F21-F23)*'Schedule 9'!$D$15</f>
        <v>-45010.019355724915</v>
      </c>
      <c r="G26" s="183">
        <f>-(G21-G23)*'Schedule 9'!$D$15</f>
        <v>-43475.217322581586</v>
      </c>
      <c r="H26" s="183">
        <f>-(H21-H23)*'Schedule 9'!$D$15</f>
        <v>-43866.616392055425</v>
      </c>
      <c r="I26" s="183">
        <f>-(I21-I23)*'Schedule 9'!$D$15</f>
        <v>-44805.900102245425</v>
      </c>
      <c r="J26" s="183">
        <f>-(J21-J23)*'Schedule 9'!$D$15</f>
        <v>-46342.907999041803</v>
      </c>
      <c r="K26" s="183">
        <f>-(K21-K23)*'Schedule 9'!$D$15</f>
        <v>-61775.011606349821</v>
      </c>
      <c r="L26" s="183">
        <f>-(L21-L23)*'Schedule 9'!$D$15</f>
        <v>-61062.854731448926</v>
      </c>
      <c r="M26" s="183">
        <f>-(M21-M23)*'Schedule 9'!$D$15</f>
        <v>-47792.233436364797</v>
      </c>
      <c r="N26" s="183">
        <f>-(N21-N23)*'Schedule 9'!$D$15</f>
        <v>-46703.995450470276</v>
      </c>
      <c r="O26" s="183">
        <f>-(O21-O23)*'Schedule 9'!$D$15</f>
        <v>-46383.659511998027</v>
      </c>
      <c r="P26" s="183">
        <f>-(P21-P23)*'Schedule 9'!$D$15</f>
        <v>-40033.331994611566</v>
      </c>
      <c r="Q26" s="183">
        <f>-(Q21-Q23)*'Schedule 9'!$D$15</f>
        <v>-38784.821338844493</v>
      </c>
      <c r="R26" s="183">
        <f>-(R21-R23)*'Schedule 9'!$D$15</f>
        <v>-37641.701832995634</v>
      </c>
      <c r="S26" s="183">
        <f>-(S21-S23)*'Schedule 9'!$D$15</f>
        <v>-27602.760678692193</v>
      </c>
      <c r="T26" s="183">
        <f>-(T21-T23)*'Schedule 9'!$D$15</f>
        <v>-26460.127903119137</v>
      </c>
      <c r="U26" s="183">
        <f>-(U21-U23)*'Schedule 9'!$D$15</f>
        <v>-24955.294767272037</v>
      </c>
      <c r="V26" s="183">
        <f>-(V21-V23)*'Schedule 9'!$D$15</f>
        <v>-19359.822065801425</v>
      </c>
      <c r="W26" s="183">
        <f>-(W21-W23)*'Schedule 9'!$D$15</f>
        <v>-48871.567056207859</v>
      </c>
      <c r="X26" s="183">
        <f>-(X21-X23)*'Schedule 9'!$D$15</f>
        <v>-48106.147179971769</v>
      </c>
      <c r="Y26" s="183">
        <f>-(Y21-Y23)*'Schedule 9'!$D$15</f>
        <v>-45091.345980478029</v>
      </c>
      <c r="Z26" s="183">
        <f>-(Z21-Z23)*'Schedule 9'!$D$15</f>
        <v>-43647.39396642131</v>
      </c>
      <c r="AA26" s="183">
        <f>-(AA21-AA23)*'Schedule 9'!$D$15</f>
        <v>-42354.783402580309</v>
      </c>
      <c r="AB26" s="183">
        <f>-(AB21-AB23)*'Schedule 9'!$D$15</f>
        <v>-39814.289365321521</v>
      </c>
      <c r="AC26" s="183">
        <f>-(AC21-AC23)*'Schedule 9'!$D$15</f>
        <v>-38369.143764009263</v>
      </c>
      <c r="AD26" s="183">
        <f>-(AD21-AD23)*'Schedule 9'!$D$15</f>
        <v>-36931.825173690486</v>
      </c>
      <c r="AE26" s="183">
        <f>-(AE21-AE23)*'Schedule 9'!$D$15</f>
        <v>-33442.306181172986</v>
      </c>
      <c r="AF26" s="183">
        <f>-(AF21-AF23)*'Schedule 9'!$D$15</f>
        <v>-32855.99181026571</v>
      </c>
      <c r="AG26" s="183">
        <f>-(AG21-AG23)*'Schedule 9'!$D$15</f>
        <v>-32172.471836271587</v>
      </c>
      <c r="AH26" s="183">
        <f>-(AH21-AH23)*'Schedule 9'!$D$15</f>
        <v>-29449.423812233392</v>
      </c>
      <c r="AI26" s="183">
        <f>-(AI21-AI23)*'Schedule 9'!$D$15</f>
        <v>38657.387976985265</v>
      </c>
      <c r="AJ26" s="183">
        <f>-(AJ21-AJ23)*'Schedule 9'!$D$15</f>
        <v>40102.881899439235</v>
      </c>
      <c r="AK26" s="183">
        <f>-(AK21-AK23)*'Schedule 9'!$D$15</f>
        <v>30477.827468380598</v>
      </c>
      <c r="AL26" s="183">
        <f>-(AL21-AL23)*'Schedule 9'!$D$15</f>
        <v>31731.293273293468</v>
      </c>
      <c r="AM26" s="183">
        <f>-(AM21-AM23)*'Schedule 9'!$D$15</f>
        <v>30595.301582480221</v>
      </c>
      <c r="AN26" s="183">
        <f>-(AN21-AN23)*'Schedule 9'!$D$15</f>
        <v>32431.644002281097</v>
      </c>
      <c r="AO26" s="183">
        <f>-(AO21-AO23)*'Schedule 9'!$D$15</f>
        <v>33849.482145402006</v>
      </c>
      <c r="AP26" s="183">
        <f>-(AP21-AP23)*'Schedule 9'!$D$15</f>
        <v>35025.379079278282</v>
      </c>
      <c r="AQ26" s="183">
        <f>-(AQ21-AQ23)*'Schedule 9'!$D$15</f>
        <v>36697.289404897798</v>
      </c>
      <c r="AR26" s="183">
        <f>-(AR21-AR23)*'Schedule 9'!$D$15</f>
        <v>37518.7608945424</v>
      </c>
      <c r="AS26" s="183">
        <f>-(AS21-AS23)*'Schedule 9'!$D$15</f>
        <v>38708.533471790186</v>
      </c>
      <c r="AT26" s="183">
        <f>-(AT21-AT23)*'Schedule 9'!$D$15</f>
        <v>32702.824268775868</v>
      </c>
    </row>
    <row r="27" spans="1:46">
      <c r="A27" s="412"/>
      <c r="B27" s="507"/>
    </row>
    <row r="28" spans="1:46">
      <c r="A28" s="412">
        <f>A26+1</f>
        <v>11</v>
      </c>
      <c r="B28" s="507" t="s">
        <v>919</v>
      </c>
      <c r="C28" s="183"/>
      <c r="D28" s="183">
        <v>-1376989.6299999952</v>
      </c>
      <c r="E28" s="183">
        <v>-1376989.3200000003</v>
      </c>
    </row>
    <row r="29" spans="1:46">
      <c r="A29" s="412"/>
      <c r="B29" s="507"/>
    </row>
    <row r="30" spans="1:46">
      <c r="A30" s="412">
        <f>A28+1</f>
        <v>12</v>
      </c>
      <c r="B30" s="507" t="s">
        <v>920</v>
      </c>
      <c r="D30" s="237"/>
      <c r="E30" s="237">
        <f>-Inputs!$B$387</f>
        <v>4056912.8378259065</v>
      </c>
      <c r="F30" s="237"/>
    </row>
    <row r="31" spans="1:46">
      <c r="A31" s="412"/>
      <c r="B31" s="507"/>
      <c r="C31" s="348"/>
      <c r="D31" s="348"/>
      <c r="E31" s="348"/>
      <c r="F31" s="348"/>
      <c r="G31" s="348"/>
      <c r="H31" s="348"/>
      <c r="I31" s="348"/>
      <c r="J31" s="348"/>
      <c r="K31" s="348"/>
      <c r="L31" s="348"/>
      <c r="M31" s="348"/>
      <c r="N31" s="348"/>
      <c r="O31" s="348"/>
      <c r="P31" s="348"/>
      <c r="Q31" s="348"/>
      <c r="R31" s="348"/>
      <c r="S31" s="348"/>
      <c r="T31" s="348"/>
      <c r="U31" s="348"/>
      <c r="V31" s="348"/>
    </row>
    <row r="32" spans="1:46">
      <c r="A32" s="412">
        <f>A30+1</f>
        <v>13</v>
      </c>
      <c r="B32" s="1217" t="s">
        <v>921</v>
      </c>
      <c r="C32" s="183">
        <v>-45481604.370000005</v>
      </c>
      <c r="D32" s="1136">
        <f>C32+D28</f>
        <v>-46858594</v>
      </c>
      <c r="E32" s="1136">
        <f>D32+E28+E30</f>
        <v>-44178670.482174091</v>
      </c>
      <c r="F32" s="1136">
        <f>E32+F25+F26</f>
        <v>-44779054.841625996</v>
      </c>
      <c r="G32" s="1136">
        <f>F32+G25+G26</f>
        <v>-45371924.650863685</v>
      </c>
      <c r="H32" s="1136">
        <f t="shared" ref="H32:V32" si="18">G32+H25+H26</f>
        <v>-45966710.790610351</v>
      </c>
      <c r="I32" s="1136">
        <f t="shared" si="18"/>
        <v>-46566095.760990024</v>
      </c>
      <c r="J32" s="1136">
        <f>I32+J25+J26</f>
        <v>-47173006.081721544</v>
      </c>
      <c r="K32" s="1136">
        <f t="shared" si="18"/>
        <v>-47488948.621109374</v>
      </c>
      <c r="L32" s="1136">
        <f t="shared" si="18"/>
        <v>-47801404.366447367</v>
      </c>
      <c r="M32" s="1136">
        <f t="shared" si="18"/>
        <v>-48048885.771158785</v>
      </c>
      <c r="N32" s="1136">
        <f t="shared" si="18"/>
        <v>-48291039.049627565</v>
      </c>
      <c r="O32" s="1136">
        <f t="shared" si="18"/>
        <v>-48531623.930059932</v>
      </c>
      <c r="P32" s="1136">
        <f t="shared" si="18"/>
        <v>-48741116.947192885</v>
      </c>
      <c r="Q32" s="1136">
        <f t="shared" si="18"/>
        <v>-48944497.126439817</v>
      </c>
      <c r="R32" s="1136">
        <f t="shared" si="18"/>
        <v>-49142280.473820448</v>
      </c>
      <c r="S32" s="1136">
        <f t="shared" si="18"/>
        <v>-49290912.122302733</v>
      </c>
      <c r="T32" s="1136">
        <f t="shared" si="18"/>
        <v>-49433949.32200072</v>
      </c>
      <c r="U32" s="1136">
        <f>T32+U25+U26</f>
        <v>-49569618.702319302</v>
      </c>
      <c r="V32" s="1136">
        <f t="shared" si="18"/>
        <v>-49677892.066943668</v>
      </c>
      <c r="W32" s="1136">
        <f t="shared" ref="W32:AT32" si="19">V32+W25+W26</f>
        <v>-49461030.584111206</v>
      </c>
      <c r="X32" s="1136">
        <f t="shared" si="19"/>
        <v>-49240421.526040547</v>
      </c>
      <c r="Y32" s="1136">
        <f t="shared" si="19"/>
        <v>-49005051.688071072</v>
      </c>
      <c r="Z32" s="1136">
        <f t="shared" si="19"/>
        <v>-48762612.111019783</v>
      </c>
      <c r="AA32" s="1136">
        <f t="shared" si="19"/>
        <v>-48513843.778350726</v>
      </c>
      <c r="AB32" s="1136">
        <f t="shared" si="19"/>
        <v>-48252636.922927819</v>
      </c>
      <c r="AC32" s="1136">
        <f t="shared" si="19"/>
        <v>-47984354.484495893</v>
      </c>
      <c r="AD32" s="1136">
        <f t="shared" si="19"/>
        <v>-47709034.784913965</v>
      </c>
      <c r="AE32" s="1136">
        <f t="shared" si="19"/>
        <v>-47416630.037797235</v>
      </c>
      <c r="AF32" s="1136">
        <f t="shared" si="19"/>
        <v>-47121354.634604767</v>
      </c>
      <c r="AG32" s="1136">
        <f t="shared" si="19"/>
        <v>-46822732.64660456</v>
      </c>
      <c r="AH32" s="1136">
        <f t="shared" si="19"/>
        <v>-46510778.332564585</v>
      </c>
      <c r="AI32" s="1136">
        <f t="shared" si="19"/>
        <v>-46003593.305158123</v>
      </c>
      <c r="AJ32" s="1136">
        <f t="shared" si="19"/>
        <v>-45489330.989326142</v>
      </c>
      <c r="AK32" s="1136">
        <f t="shared" si="19"/>
        <v>-45022193.939994276</v>
      </c>
      <c r="AL32" s="1136">
        <f t="shared" si="19"/>
        <v>-44548919.791851342</v>
      </c>
      <c r="AM32" s="1136">
        <f t="shared" si="19"/>
        <v>-44081207.577051744</v>
      </c>
      <c r="AN32" s="1136">
        <f t="shared" si="19"/>
        <v>-43604504.438975975</v>
      </c>
      <c r="AO32" s="1136">
        <f t="shared" si="19"/>
        <v>-43120859.418043628</v>
      </c>
      <c r="AP32" s="1136">
        <f t="shared" si="19"/>
        <v>-42631457.083551913</v>
      </c>
      <c r="AQ32" s="1136">
        <f t="shared" si="19"/>
        <v>-42133868.902400993</v>
      </c>
      <c r="AR32" s="1136">
        <f t="shared" si="19"/>
        <v>-41632258.711489089</v>
      </c>
      <c r="AS32" s="1136">
        <f t="shared" si="19"/>
        <v>-41124823.270426244</v>
      </c>
      <c r="AT32" s="1136">
        <f t="shared" si="19"/>
        <v>-40646792.405591145</v>
      </c>
    </row>
    <row r="33" spans="1:50">
      <c r="A33" s="412"/>
      <c r="B33" s="507"/>
      <c r="E33" s="183">
        <f>Inputs!$B$392-E32+E30</f>
        <v>0</v>
      </c>
    </row>
    <row r="34" spans="1:50">
      <c r="A34" s="412"/>
      <c r="B34" s="507"/>
    </row>
    <row r="35" spans="1:50">
      <c r="A35" s="412">
        <f>A32+1</f>
        <v>14</v>
      </c>
      <c r="B35" s="1218" t="s">
        <v>922</v>
      </c>
    </row>
    <row r="36" spans="1:50">
      <c r="A36" s="412"/>
      <c r="B36" s="507"/>
    </row>
    <row r="37" spans="1:50">
      <c r="A37" s="412">
        <f>A35+1</f>
        <v>15</v>
      </c>
      <c r="B37" s="216" t="s">
        <v>923</v>
      </c>
      <c r="D37" s="508"/>
      <c r="E37" s="508"/>
      <c r="F37" s="508">
        <f>F25</f>
        <v>-555374.34009618382</v>
      </c>
      <c r="G37" s="508">
        <f t="shared" ref="G37:AT37" si="20">G25</f>
        <v>-549394.59191510594</v>
      </c>
      <c r="H37" s="508">
        <f t="shared" si="20"/>
        <v>-550919.52335461439</v>
      </c>
      <c r="I37" s="508">
        <f t="shared" si="20"/>
        <v>-554579.07027743256</v>
      </c>
      <c r="J37" s="508">
        <f t="shared" si="20"/>
        <v>-560567.41273248335</v>
      </c>
      <c r="K37" s="508">
        <f t="shared" si="20"/>
        <v>-254167.52778148162</v>
      </c>
      <c r="L37" s="508">
        <f t="shared" si="20"/>
        <v>-251392.89060654308</v>
      </c>
      <c r="M37" s="508">
        <f t="shared" si="20"/>
        <v>-199689.17127504651</v>
      </c>
      <c r="N37" s="508">
        <f t="shared" si="20"/>
        <v>-195449.2830183146</v>
      </c>
      <c r="O37" s="508">
        <f t="shared" si="20"/>
        <v>-194201.22092037075</v>
      </c>
      <c r="P37" s="508">
        <f t="shared" si="20"/>
        <v>-169459.68513834561</v>
      </c>
      <c r="Q37" s="508">
        <f t="shared" si="20"/>
        <v>-164595.35790808426</v>
      </c>
      <c r="R37" s="508">
        <f t="shared" si="20"/>
        <v>-160141.64554763417</v>
      </c>
      <c r="S37" s="508">
        <f t="shared" si="20"/>
        <v>-121028.8878035948</v>
      </c>
      <c r="T37" s="508">
        <f t="shared" si="20"/>
        <v>-116577.07179486858</v>
      </c>
      <c r="U37" s="508">
        <f t="shared" si="20"/>
        <v>-110714.08555130845</v>
      </c>
      <c r="V37" s="508">
        <f t="shared" si="20"/>
        <v>-88913.542558565823</v>
      </c>
      <c r="W37" s="508">
        <f t="shared" si="20"/>
        <v>265733.04988867097</v>
      </c>
      <c r="X37" s="508">
        <f t="shared" si="20"/>
        <v>268715.20525062975</v>
      </c>
      <c r="Y37" s="508">
        <f t="shared" si="20"/>
        <v>280461.18394995603</v>
      </c>
      <c r="Z37" s="508">
        <f t="shared" si="20"/>
        <v>286086.97101770947</v>
      </c>
      <c r="AA37" s="508">
        <f t="shared" si="20"/>
        <v>291123.11607163545</v>
      </c>
      <c r="AB37" s="508">
        <f t="shared" si="20"/>
        <v>301021.14478822815</v>
      </c>
      <c r="AC37" s="508">
        <f t="shared" si="20"/>
        <v>306651.58219593822</v>
      </c>
      <c r="AD37" s="508">
        <f t="shared" si="20"/>
        <v>312251.52475562179</v>
      </c>
      <c r="AE37" s="508">
        <f t="shared" si="20"/>
        <v>325847.0532978978</v>
      </c>
      <c r="AF37" s="508">
        <f t="shared" si="20"/>
        <v>328131.3950027313</v>
      </c>
      <c r="AG37" s="508">
        <f t="shared" si="20"/>
        <v>330794.45983647468</v>
      </c>
      <c r="AH37" s="508">
        <f t="shared" si="20"/>
        <v>341403.73785220785</v>
      </c>
      <c r="AI37" s="508">
        <f t="shared" si="20"/>
        <v>468527.63942947821</v>
      </c>
      <c r="AJ37" s="508">
        <f t="shared" si="20"/>
        <v>474159.43393254565</v>
      </c>
      <c r="AK37" s="508">
        <f t="shared" si="20"/>
        <v>436659.22186348605</v>
      </c>
      <c r="AL37" s="508">
        <f t="shared" si="20"/>
        <v>441542.85486964008</v>
      </c>
      <c r="AM37" s="508">
        <f t="shared" si="20"/>
        <v>437116.91321712092</v>
      </c>
      <c r="AN37" s="508">
        <f t="shared" si="20"/>
        <v>444271.49407348799</v>
      </c>
      <c r="AO37" s="508">
        <f t="shared" si="20"/>
        <v>449795.53878694604</v>
      </c>
      <c r="AP37" s="508">
        <f t="shared" si="20"/>
        <v>454376.95541243808</v>
      </c>
      <c r="AQ37" s="508">
        <f t="shared" si="20"/>
        <v>460890.89174602053</v>
      </c>
      <c r="AR37" s="508">
        <f t="shared" si="20"/>
        <v>464091.43001736316</v>
      </c>
      <c r="AS37" s="508">
        <f t="shared" si="20"/>
        <v>468726.90759105585</v>
      </c>
      <c r="AT37" s="508">
        <f t="shared" si="20"/>
        <v>445328.04056632472</v>
      </c>
    </row>
    <row r="38" spans="1:50">
      <c r="A38" s="216"/>
      <c r="B38" s="216"/>
    </row>
    <row r="39" spans="1:50">
      <c r="A39" s="412">
        <f>A37+1</f>
        <v>16</v>
      </c>
      <c r="B39" s="216" t="s">
        <v>924</v>
      </c>
      <c r="D39" s="219"/>
      <c r="E39" s="219"/>
      <c r="F39" s="219">
        <f>-_xlfn.DAYS(F9,G9)</f>
        <v>31</v>
      </c>
      <c r="G39" s="219">
        <f t="shared" ref="G39:U39" si="21">-_xlfn.DAYS(G9,H9)</f>
        <v>30</v>
      </c>
      <c r="H39" s="219">
        <f t="shared" si="21"/>
        <v>31</v>
      </c>
      <c r="I39" s="219">
        <f t="shared" si="21"/>
        <v>30</v>
      </c>
      <c r="J39" s="219">
        <f t="shared" si="21"/>
        <v>31</v>
      </c>
      <c r="K39" s="219">
        <f t="shared" si="21"/>
        <v>31</v>
      </c>
      <c r="L39" s="219">
        <f t="shared" si="21"/>
        <v>28</v>
      </c>
      <c r="M39" s="219">
        <f t="shared" si="21"/>
        <v>31</v>
      </c>
      <c r="N39" s="219">
        <f t="shared" si="21"/>
        <v>30</v>
      </c>
      <c r="O39" s="219">
        <f t="shared" si="21"/>
        <v>31</v>
      </c>
      <c r="P39" s="219">
        <f t="shared" si="21"/>
        <v>30</v>
      </c>
      <c r="Q39" s="219">
        <f t="shared" si="21"/>
        <v>31</v>
      </c>
      <c r="R39" s="219">
        <f t="shared" si="21"/>
        <v>31</v>
      </c>
      <c r="S39" s="219">
        <f t="shared" si="21"/>
        <v>30</v>
      </c>
      <c r="T39" s="219">
        <f t="shared" si="21"/>
        <v>31</v>
      </c>
      <c r="U39" s="219">
        <f t="shared" si="21"/>
        <v>30</v>
      </c>
      <c r="V39" s="219">
        <v>31</v>
      </c>
      <c r="W39" s="219">
        <f t="shared" ref="W39:AG39" si="22">-_xlfn.DAYS(W9,X9)</f>
        <v>31</v>
      </c>
      <c r="X39" s="219">
        <f t="shared" si="22"/>
        <v>28</v>
      </c>
      <c r="Y39" s="219">
        <f t="shared" si="22"/>
        <v>31</v>
      </c>
      <c r="Z39" s="219">
        <f t="shared" si="22"/>
        <v>30</v>
      </c>
      <c r="AA39" s="219">
        <f t="shared" si="22"/>
        <v>31</v>
      </c>
      <c r="AB39" s="219">
        <f t="shared" si="22"/>
        <v>30</v>
      </c>
      <c r="AC39" s="219">
        <f t="shared" si="22"/>
        <v>31</v>
      </c>
      <c r="AD39" s="219">
        <f t="shared" si="22"/>
        <v>31</v>
      </c>
      <c r="AE39" s="219">
        <f t="shared" si="22"/>
        <v>30</v>
      </c>
      <c r="AF39" s="219">
        <f t="shared" si="22"/>
        <v>31</v>
      </c>
      <c r="AG39" s="219">
        <f t="shared" si="22"/>
        <v>30</v>
      </c>
      <c r="AH39" s="219">
        <v>31</v>
      </c>
      <c r="AI39" s="219">
        <f t="shared" ref="AI39:AS39" si="23">-_xlfn.DAYS(AI9,AJ9)</f>
        <v>31</v>
      </c>
      <c r="AJ39" s="219">
        <f t="shared" si="23"/>
        <v>28</v>
      </c>
      <c r="AK39" s="219">
        <f t="shared" si="23"/>
        <v>31</v>
      </c>
      <c r="AL39" s="219">
        <f t="shared" si="23"/>
        <v>30</v>
      </c>
      <c r="AM39" s="219">
        <f t="shared" si="23"/>
        <v>31</v>
      </c>
      <c r="AN39" s="219">
        <f t="shared" si="23"/>
        <v>30</v>
      </c>
      <c r="AO39" s="219">
        <f t="shared" si="23"/>
        <v>31</v>
      </c>
      <c r="AP39" s="219">
        <f t="shared" si="23"/>
        <v>31</v>
      </c>
      <c r="AQ39" s="219">
        <f t="shared" si="23"/>
        <v>30</v>
      </c>
      <c r="AR39" s="219">
        <f t="shared" si="23"/>
        <v>31</v>
      </c>
      <c r="AS39" s="219">
        <f t="shared" si="23"/>
        <v>30</v>
      </c>
      <c r="AT39" s="219">
        <v>31</v>
      </c>
    </row>
    <row r="40" spans="1:50">
      <c r="A40" s="412">
        <f>A39+1</f>
        <v>17</v>
      </c>
      <c r="B40" s="216" t="s">
        <v>925</v>
      </c>
      <c r="D40" s="219"/>
      <c r="E40" s="219"/>
      <c r="F40" s="219">
        <f>+$J$9-F9</f>
        <v>122</v>
      </c>
      <c r="G40" s="219">
        <f>+$J$9-G9</f>
        <v>91</v>
      </c>
      <c r="H40" s="219">
        <f>+$J$9-H9</f>
        <v>61</v>
      </c>
      <c r="I40" s="219">
        <f>+$J$9-I9</f>
        <v>30</v>
      </c>
      <c r="J40" s="219">
        <f>+$J$9-J9</f>
        <v>0</v>
      </c>
      <c r="K40" s="219">
        <f>+$V$9-K9</f>
        <v>334</v>
      </c>
      <c r="L40" s="219">
        <f t="shared" ref="L40:V40" si="24">+$V$9-L9</f>
        <v>303</v>
      </c>
      <c r="M40" s="219">
        <f t="shared" si="24"/>
        <v>275</v>
      </c>
      <c r="N40" s="219">
        <f t="shared" si="24"/>
        <v>244</v>
      </c>
      <c r="O40" s="219">
        <f t="shared" si="24"/>
        <v>214</v>
      </c>
      <c r="P40" s="219">
        <f t="shared" si="24"/>
        <v>183</v>
      </c>
      <c r="Q40" s="219">
        <f t="shared" si="24"/>
        <v>153</v>
      </c>
      <c r="R40" s="219">
        <f t="shared" si="24"/>
        <v>122</v>
      </c>
      <c r="S40" s="219">
        <f t="shared" si="24"/>
        <v>91</v>
      </c>
      <c r="T40" s="219">
        <f t="shared" si="24"/>
        <v>61</v>
      </c>
      <c r="U40" s="219">
        <f t="shared" si="24"/>
        <v>30</v>
      </c>
      <c r="V40" s="219">
        <f t="shared" si="24"/>
        <v>0</v>
      </c>
      <c r="W40" s="219">
        <f>+$AH$9-W9</f>
        <v>334</v>
      </c>
      <c r="X40" s="219">
        <f t="shared" ref="X40:AH40" si="25">+$AH$9-X9</f>
        <v>303</v>
      </c>
      <c r="Y40" s="219">
        <f t="shared" si="25"/>
        <v>275</v>
      </c>
      <c r="Z40" s="219">
        <f t="shared" si="25"/>
        <v>244</v>
      </c>
      <c r="AA40" s="219">
        <f t="shared" si="25"/>
        <v>214</v>
      </c>
      <c r="AB40" s="219">
        <f t="shared" si="25"/>
        <v>183</v>
      </c>
      <c r="AC40" s="219">
        <f t="shared" si="25"/>
        <v>153</v>
      </c>
      <c r="AD40" s="219">
        <f t="shared" si="25"/>
        <v>122</v>
      </c>
      <c r="AE40" s="219">
        <f t="shared" si="25"/>
        <v>91</v>
      </c>
      <c r="AF40" s="219">
        <f t="shared" si="25"/>
        <v>61</v>
      </c>
      <c r="AG40" s="219">
        <f t="shared" si="25"/>
        <v>30</v>
      </c>
      <c r="AH40" s="219">
        <f t="shared" si="25"/>
        <v>0</v>
      </c>
      <c r="AI40" s="219">
        <f>+$AT$9-AI9</f>
        <v>334</v>
      </c>
      <c r="AJ40" s="219">
        <f t="shared" ref="AJ40:AT40" si="26">+$AT$9-AJ9</f>
        <v>303</v>
      </c>
      <c r="AK40" s="219">
        <f t="shared" si="26"/>
        <v>275</v>
      </c>
      <c r="AL40" s="219">
        <f t="shared" si="26"/>
        <v>244</v>
      </c>
      <c r="AM40" s="219">
        <f t="shared" si="26"/>
        <v>214</v>
      </c>
      <c r="AN40" s="219">
        <f t="shared" si="26"/>
        <v>183</v>
      </c>
      <c r="AO40" s="219">
        <f t="shared" si="26"/>
        <v>153</v>
      </c>
      <c r="AP40" s="219">
        <f t="shared" si="26"/>
        <v>122</v>
      </c>
      <c r="AQ40" s="219">
        <f t="shared" si="26"/>
        <v>91</v>
      </c>
      <c r="AR40" s="219">
        <f t="shared" si="26"/>
        <v>61</v>
      </c>
      <c r="AS40" s="219">
        <f t="shared" si="26"/>
        <v>30</v>
      </c>
      <c r="AT40" s="219">
        <f t="shared" si="26"/>
        <v>0</v>
      </c>
    </row>
    <row r="41" spans="1:50">
      <c r="A41" s="509"/>
      <c r="B41" s="216"/>
    </row>
    <row r="42" spans="1:50">
      <c r="A42" s="412">
        <f>A40+1</f>
        <v>18</v>
      </c>
      <c r="B42" s="216" t="s">
        <v>926</v>
      </c>
      <c r="D42" s="497"/>
      <c r="E42" s="497"/>
      <c r="F42" s="497">
        <v>1</v>
      </c>
      <c r="G42" s="497">
        <v>1</v>
      </c>
      <c r="H42" s="497">
        <v>1</v>
      </c>
      <c r="I42" s="497">
        <v>1</v>
      </c>
      <c r="J42" s="497">
        <v>1</v>
      </c>
      <c r="K42" s="402">
        <f>K40/SUM($K$39:$V$39)</f>
        <v>0.91506849315068495</v>
      </c>
      <c r="L42" s="402">
        <f t="shared" ref="L42:T42" si="27">L40/SUM($K$39:$V$39)</f>
        <v>0.83013698630136989</v>
      </c>
      <c r="M42" s="402">
        <f t="shared" si="27"/>
        <v>0.75342465753424659</v>
      </c>
      <c r="N42" s="402">
        <f t="shared" si="27"/>
        <v>0.66849315068493154</v>
      </c>
      <c r="O42" s="402">
        <f t="shared" si="27"/>
        <v>0.58630136986301373</v>
      </c>
      <c r="P42" s="402">
        <f t="shared" si="27"/>
        <v>0.50136986301369868</v>
      </c>
      <c r="Q42" s="402">
        <f t="shared" si="27"/>
        <v>0.41917808219178082</v>
      </c>
      <c r="R42" s="402">
        <f t="shared" si="27"/>
        <v>0.33424657534246577</v>
      </c>
      <c r="S42" s="402">
        <f t="shared" si="27"/>
        <v>0.24931506849315069</v>
      </c>
      <c r="T42" s="402">
        <f t="shared" si="27"/>
        <v>0.16712328767123288</v>
      </c>
      <c r="U42" s="402">
        <f>U40/SUM($K$39:$V$39)</f>
        <v>8.2191780821917804E-2</v>
      </c>
      <c r="V42" s="402">
        <f>V40/SUM($K$39:$V$39)</f>
        <v>0</v>
      </c>
      <c r="W42" s="497">
        <v>1</v>
      </c>
      <c r="X42" s="497">
        <v>1</v>
      </c>
      <c r="Y42" s="497">
        <v>1</v>
      </c>
      <c r="Z42" s="497">
        <v>1</v>
      </c>
      <c r="AA42" s="497">
        <v>1</v>
      </c>
      <c r="AB42" s="497">
        <v>1</v>
      </c>
      <c r="AC42" s="497">
        <v>1</v>
      </c>
      <c r="AD42" s="497">
        <v>1</v>
      </c>
      <c r="AE42" s="497">
        <v>1</v>
      </c>
      <c r="AF42" s="497">
        <v>1</v>
      </c>
      <c r="AG42" s="497">
        <v>1</v>
      </c>
      <c r="AH42" s="497">
        <v>1</v>
      </c>
      <c r="AI42" s="497">
        <v>1</v>
      </c>
      <c r="AJ42" s="497">
        <v>1</v>
      </c>
      <c r="AK42" s="497">
        <v>1</v>
      </c>
      <c r="AL42" s="497">
        <v>1</v>
      </c>
      <c r="AM42" s="497">
        <v>1</v>
      </c>
      <c r="AN42" s="497">
        <v>1</v>
      </c>
      <c r="AO42" s="497">
        <v>1</v>
      </c>
      <c r="AP42" s="497">
        <v>1</v>
      </c>
      <c r="AQ42" s="497">
        <v>1</v>
      </c>
      <c r="AR42" s="497">
        <v>1</v>
      </c>
      <c r="AS42" s="497">
        <v>1</v>
      </c>
      <c r="AT42" s="497">
        <v>1</v>
      </c>
    </row>
    <row r="43" spans="1:50">
      <c r="A43" s="412">
        <f>A42+1</f>
        <v>19</v>
      </c>
      <c r="B43" s="216" t="s">
        <v>927</v>
      </c>
      <c r="D43" s="498"/>
      <c r="E43" s="498"/>
      <c r="F43" s="498">
        <f t="shared" ref="F43:T43" si="28">F42*F37</f>
        <v>-555374.34009618382</v>
      </c>
      <c r="G43" s="498">
        <f t="shared" si="28"/>
        <v>-549394.59191510594</v>
      </c>
      <c r="H43" s="498">
        <f t="shared" si="28"/>
        <v>-550919.52335461439</v>
      </c>
      <c r="I43" s="498">
        <f t="shared" si="28"/>
        <v>-554579.07027743256</v>
      </c>
      <c r="J43" s="498">
        <f t="shared" si="28"/>
        <v>-560567.41273248335</v>
      </c>
      <c r="K43" s="498">
        <f t="shared" si="28"/>
        <v>-232580.69665483525</v>
      </c>
      <c r="L43" s="498">
        <f>L42*L37</f>
        <v>-208690.53658570565</v>
      </c>
      <c r="M43" s="498">
        <f t="shared" si="28"/>
        <v>-150450.74548119944</v>
      </c>
      <c r="N43" s="498">
        <f t="shared" si="28"/>
        <v>-130656.50700402401</v>
      </c>
      <c r="O43" s="498">
        <f t="shared" si="28"/>
        <v>-113860.44185468313</v>
      </c>
      <c r="P43" s="498">
        <f t="shared" si="28"/>
        <v>-84961.979124156846</v>
      </c>
      <c r="Q43" s="498">
        <f t="shared" si="28"/>
        <v>-68994.766465580527</v>
      </c>
      <c r="R43" s="498">
        <f>R42*R37</f>
        <v>-53526.796594003754</v>
      </c>
      <c r="S43" s="498">
        <f t="shared" si="28"/>
        <v>-30174.325452403089</v>
      </c>
      <c r="T43" s="498">
        <f t="shared" si="28"/>
        <v>-19482.743505443792</v>
      </c>
      <c r="U43" s="498">
        <f>U42*U37</f>
        <v>-9099.7878535322016</v>
      </c>
      <c r="V43" s="498">
        <f>V42*V37</f>
        <v>0</v>
      </c>
      <c r="W43" s="498">
        <f t="shared" ref="W43:AT43" si="29">W42*W37</f>
        <v>265733.04988867097</v>
      </c>
      <c r="X43" s="498">
        <f t="shared" si="29"/>
        <v>268715.20525062975</v>
      </c>
      <c r="Y43" s="498">
        <f t="shared" si="29"/>
        <v>280461.18394995603</v>
      </c>
      <c r="Z43" s="498">
        <f t="shared" si="29"/>
        <v>286086.97101770947</v>
      </c>
      <c r="AA43" s="498">
        <f t="shared" si="29"/>
        <v>291123.11607163545</v>
      </c>
      <c r="AB43" s="498">
        <f t="shared" si="29"/>
        <v>301021.14478822815</v>
      </c>
      <c r="AC43" s="498">
        <f t="shared" si="29"/>
        <v>306651.58219593822</v>
      </c>
      <c r="AD43" s="498">
        <f t="shared" si="29"/>
        <v>312251.52475562179</v>
      </c>
      <c r="AE43" s="498">
        <f t="shared" si="29"/>
        <v>325847.0532978978</v>
      </c>
      <c r="AF43" s="498">
        <f t="shared" si="29"/>
        <v>328131.3950027313</v>
      </c>
      <c r="AG43" s="498">
        <f t="shared" si="29"/>
        <v>330794.45983647468</v>
      </c>
      <c r="AH43" s="498">
        <f t="shared" si="29"/>
        <v>341403.73785220785</v>
      </c>
      <c r="AI43" s="498">
        <f t="shared" si="29"/>
        <v>468527.63942947821</v>
      </c>
      <c r="AJ43" s="498">
        <f t="shared" si="29"/>
        <v>474159.43393254565</v>
      </c>
      <c r="AK43" s="498">
        <f t="shared" si="29"/>
        <v>436659.22186348605</v>
      </c>
      <c r="AL43" s="498">
        <f t="shared" si="29"/>
        <v>441542.85486964008</v>
      </c>
      <c r="AM43" s="498">
        <f t="shared" si="29"/>
        <v>437116.91321712092</v>
      </c>
      <c r="AN43" s="498">
        <f t="shared" si="29"/>
        <v>444271.49407348799</v>
      </c>
      <c r="AO43" s="498">
        <f t="shared" si="29"/>
        <v>449795.53878694604</v>
      </c>
      <c r="AP43" s="498">
        <f t="shared" si="29"/>
        <v>454376.95541243808</v>
      </c>
      <c r="AQ43" s="498">
        <f t="shared" si="29"/>
        <v>460890.89174602053</v>
      </c>
      <c r="AR43" s="498">
        <f t="shared" si="29"/>
        <v>464091.43001736316</v>
      </c>
      <c r="AS43" s="498">
        <f t="shared" si="29"/>
        <v>468726.90759105585</v>
      </c>
      <c r="AT43" s="498">
        <f t="shared" si="29"/>
        <v>445328.04056632472</v>
      </c>
    </row>
    <row r="44" spans="1:50">
      <c r="A44" s="509"/>
      <c r="B44" s="216"/>
    </row>
    <row r="45" spans="1:50">
      <c r="A45" s="412">
        <f>A43+1</f>
        <v>20</v>
      </c>
      <c r="B45" s="1137" t="s">
        <v>928</v>
      </c>
      <c r="C45" s="1138">
        <f>C32</f>
        <v>-45481604.370000005</v>
      </c>
      <c r="D45" s="1138">
        <f>D32</f>
        <v>-46858594</v>
      </c>
      <c r="E45" s="1138">
        <f>E32</f>
        <v>-44178670.482174091</v>
      </c>
      <c r="F45" s="1138">
        <f>E45+F43+F26</f>
        <v>-44779054.841625996</v>
      </c>
      <c r="G45" s="1138">
        <f>F45+G43+G26</f>
        <v>-45371924.650863685</v>
      </c>
      <c r="H45" s="1138">
        <f t="shared" ref="H45:U45" si="30">G45+H43+H26</f>
        <v>-45966710.790610351</v>
      </c>
      <c r="I45" s="1138">
        <f t="shared" si="30"/>
        <v>-46566095.760990024</v>
      </c>
      <c r="J45" s="1138">
        <f t="shared" si="30"/>
        <v>-47173006.081721544</v>
      </c>
      <c r="K45" s="1138">
        <f>J45+K43+K26</f>
        <v>-47467361.789982729</v>
      </c>
      <c r="L45" s="1138">
        <f t="shared" si="30"/>
        <v>-47737115.18129988</v>
      </c>
      <c r="M45" s="1138">
        <f t="shared" si="30"/>
        <v>-47935358.160217449</v>
      </c>
      <c r="N45" s="1138">
        <f t="shared" si="30"/>
        <v>-48112718.662671939</v>
      </c>
      <c r="O45" s="1138">
        <f t="shared" si="30"/>
        <v>-48272962.764038622</v>
      </c>
      <c r="P45" s="1138">
        <f t="shared" si="30"/>
        <v>-48397958.075157389</v>
      </c>
      <c r="Q45" s="1138">
        <f t="shared" si="30"/>
        <v>-48505737.662961818</v>
      </c>
      <c r="R45" s="1138">
        <f t="shared" si="30"/>
        <v>-48596906.161388814</v>
      </c>
      <c r="S45" s="1138">
        <f t="shared" si="30"/>
        <v>-48654683.24751991</v>
      </c>
      <c r="T45" s="1138">
        <f t="shared" si="30"/>
        <v>-48700626.11892847</v>
      </c>
      <c r="U45" s="1138">
        <f t="shared" si="30"/>
        <v>-48734681.201549277</v>
      </c>
      <c r="V45" s="1138">
        <f>U45+V43+V26</f>
        <v>-48754041.023615077</v>
      </c>
      <c r="W45" s="1138">
        <f>V32+W43+W26</f>
        <v>-49461030.584111206</v>
      </c>
      <c r="X45" s="1138">
        <f>W45+X43+X26</f>
        <v>-49240421.526040547</v>
      </c>
      <c r="Y45" s="1138">
        <f t="shared" ref="Y45:AT45" si="31">X45+Y43+Y26</f>
        <v>-49005051.688071072</v>
      </c>
      <c r="Z45" s="1138">
        <f t="shared" si="31"/>
        <v>-48762612.111019783</v>
      </c>
      <c r="AA45" s="1138">
        <f t="shared" si="31"/>
        <v>-48513843.778350726</v>
      </c>
      <c r="AB45" s="1138">
        <f t="shared" si="31"/>
        <v>-48252636.922927819</v>
      </c>
      <c r="AC45" s="1138">
        <f t="shared" si="31"/>
        <v>-47984354.484495893</v>
      </c>
      <c r="AD45" s="1138">
        <f t="shared" si="31"/>
        <v>-47709034.784913965</v>
      </c>
      <c r="AE45" s="1138">
        <f t="shared" si="31"/>
        <v>-47416630.037797235</v>
      </c>
      <c r="AF45" s="1138">
        <f t="shared" si="31"/>
        <v>-47121354.634604767</v>
      </c>
      <c r="AG45" s="1138">
        <f t="shared" si="31"/>
        <v>-46822732.64660456</v>
      </c>
      <c r="AH45" s="1138">
        <f t="shared" si="31"/>
        <v>-46510778.332564585</v>
      </c>
      <c r="AI45" s="1138">
        <f t="shared" si="31"/>
        <v>-46003593.305158123</v>
      </c>
      <c r="AJ45" s="1138">
        <f t="shared" si="31"/>
        <v>-45489330.989326142</v>
      </c>
      <c r="AK45" s="1138">
        <f t="shared" si="31"/>
        <v>-45022193.939994276</v>
      </c>
      <c r="AL45" s="1138">
        <f t="shared" si="31"/>
        <v>-44548919.791851342</v>
      </c>
      <c r="AM45" s="1138">
        <f t="shared" si="31"/>
        <v>-44081207.577051744</v>
      </c>
      <c r="AN45" s="1138">
        <f t="shared" si="31"/>
        <v>-43604504.438975975</v>
      </c>
      <c r="AO45" s="1138">
        <f t="shared" si="31"/>
        <v>-43120859.418043628</v>
      </c>
      <c r="AP45" s="1138">
        <f t="shared" si="31"/>
        <v>-42631457.083551913</v>
      </c>
      <c r="AQ45" s="1138">
        <f t="shared" si="31"/>
        <v>-42133868.902400993</v>
      </c>
      <c r="AR45" s="1138">
        <f t="shared" si="31"/>
        <v>-41632258.711489089</v>
      </c>
      <c r="AS45" s="1138">
        <f t="shared" si="31"/>
        <v>-41124823.270426244</v>
      </c>
      <c r="AT45" s="1138">
        <f t="shared" si="31"/>
        <v>-40646792.405591145</v>
      </c>
      <c r="AV45" s="400">
        <f>AVERAGE(J45:V45)</f>
        <v>-48234088.933157921</v>
      </c>
      <c r="AW45" s="400">
        <f>AVERAGE(V45:AH45)</f>
        <v>-48119578.658085935</v>
      </c>
      <c r="AX45" s="400">
        <f>AVERAGE(AH45:AT45)</f>
        <v>-43580814.474340402</v>
      </c>
    </row>
    <row r="46" spans="1:50">
      <c r="A46" s="216"/>
      <c r="B46" s="216"/>
    </row>
    <row r="47" spans="1:50">
      <c r="A47" s="412">
        <f>A45+1</f>
        <v>21</v>
      </c>
      <c r="B47" s="216" t="s">
        <v>885</v>
      </c>
      <c r="C47" s="212">
        <f>'WP 2-5-2 AGSC Aloc Factor'!$B$11</f>
        <v>0.34958692268514552</v>
      </c>
      <c r="D47" s="212">
        <f>'WP 2-5-2 AGSC Aloc Factor'!$B$11</f>
        <v>0.34958692268514552</v>
      </c>
      <c r="E47" s="212">
        <f>'WP 2-5-2 AGSC Aloc Factor'!$B$11</f>
        <v>0.34958692268514552</v>
      </c>
      <c r="F47" s="212">
        <f>'WP 2-5-2 AGSC Aloc Factor'!$B$11</f>
        <v>0.34958692268514552</v>
      </c>
      <c r="G47" s="212">
        <f>'WP 2-5-2 AGSC Aloc Factor'!$B$11</f>
        <v>0.34958692268514552</v>
      </c>
      <c r="H47" s="212">
        <f>'WP 2-5-2 AGSC Aloc Factor'!$B$11</f>
        <v>0.34958692268514552</v>
      </c>
      <c r="I47" s="212">
        <f>'WP 2-5-2 AGSC Aloc Factor'!$B$11</f>
        <v>0.34958692268514552</v>
      </c>
      <c r="J47" s="212">
        <f>'WP 2-5-2 AGSC Aloc Factor'!$B$11</f>
        <v>0.34958692268514552</v>
      </c>
      <c r="K47" s="212">
        <f>'WP 2-5-2 AGSC Aloc Factor'!$B$11</f>
        <v>0.34958692268514552</v>
      </c>
      <c r="L47" s="212">
        <f>'WP 2-5-2 AGSC Aloc Factor'!$B$11</f>
        <v>0.34958692268514552</v>
      </c>
      <c r="M47" s="212">
        <f>'WP 2-5-2 AGSC Aloc Factor'!$B$11</f>
        <v>0.34958692268514552</v>
      </c>
      <c r="N47" s="212">
        <f>'WP 2-5-2 AGSC Aloc Factor'!$B$11</f>
        <v>0.34958692268514552</v>
      </c>
      <c r="O47" s="212">
        <f>'WP 2-5-2 AGSC Aloc Factor'!$B$11</f>
        <v>0.34958692268514552</v>
      </c>
      <c r="P47" s="212">
        <f>'WP 2-5-2 AGSC Aloc Factor'!$B$11</f>
        <v>0.34958692268514552</v>
      </c>
      <c r="Q47" s="212">
        <f>'WP 2-5-2 AGSC Aloc Factor'!$B$11</f>
        <v>0.34958692268514552</v>
      </c>
      <c r="R47" s="212">
        <f>'WP 2-5-2 AGSC Aloc Factor'!$B$11</f>
        <v>0.34958692268514552</v>
      </c>
      <c r="S47" s="212">
        <f>'WP 2-5-2 AGSC Aloc Factor'!$B$11</f>
        <v>0.34958692268514552</v>
      </c>
      <c r="T47" s="212">
        <f>'WP 2-5-2 AGSC Aloc Factor'!$B$11</f>
        <v>0.34958692268514552</v>
      </c>
      <c r="U47" s="212">
        <f>'WP 2-5-2 AGSC Aloc Factor'!$B$11</f>
        <v>0.34958692268514552</v>
      </c>
      <c r="V47" s="212">
        <f>'WP 2-5-2 AGSC Aloc Factor'!$B$11</f>
        <v>0.34958692268514552</v>
      </c>
      <c r="W47" s="212">
        <f>'WP 2-5-2 AGSC Aloc Factor'!$B$11</f>
        <v>0.34958692268514552</v>
      </c>
      <c r="X47" s="212">
        <f>'WP 2-5-2 AGSC Aloc Factor'!$B$11</f>
        <v>0.34958692268514552</v>
      </c>
      <c r="Y47" s="212">
        <f>'WP 2-5-2 AGSC Aloc Factor'!$B$11</f>
        <v>0.34958692268514552</v>
      </c>
      <c r="Z47" s="212">
        <f>'WP 2-5-2 AGSC Aloc Factor'!$B$11</f>
        <v>0.34958692268514552</v>
      </c>
      <c r="AA47" s="212">
        <f>'WP 2-5-2 AGSC Aloc Factor'!$B$11</f>
        <v>0.34958692268514552</v>
      </c>
      <c r="AB47" s="212">
        <f>'WP 2-5-2 AGSC Aloc Factor'!$B$11</f>
        <v>0.34958692268514552</v>
      </c>
      <c r="AC47" s="212">
        <f>'WP 2-5-2 AGSC Aloc Factor'!$B$11</f>
        <v>0.34958692268514552</v>
      </c>
      <c r="AD47" s="212">
        <f>'WP 2-5-2 AGSC Aloc Factor'!$B$11</f>
        <v>0.34958692268514552</v>
      </c>
      <c r="AE47" s="212">
        <f>'WP 2-5-2 AGSC Aloc Factor'!$B$11</f>
        <v>0.34958692268514552</v>
      </c>
      <c r="AF47" s="212">
        <f>'WP 2-5-2 AGSC Aloc Factor'!$B$11</f>
        <v>0.34958692268514552</v>
      </c>
      <c r="AG47" s="212">
        <f>'WP 2-5-2 AGSC Aloc Factor'!$B$11</f>
        <v>0.34958692268514552</v>
      </c>
      <c r="AH47" s="212">
        <f>'WP 2-5-2 AGSC Aloc Factor'!$B$11</f>
        <v>0.34958692268514552</v>
      </c>
      <c r="AI47" s="212">
        <f>'WP 2-5-2 AGSC Aloc Factor'!$B$11</f>
        <v>0.34958692268514552</v>
      </c>
      <c r="AJ47" s="212">
        <f>'WP 2-5-2 AGSC Aloc Factor'!$B$11</f>
        <v>0.34958692268514552</v>
      </c>
      <c r="AK47" s="212">
        <f>'WP 2-5-2 AGSC Aloc Factor'!$B$11</f>
        <v>0.34958692268514552</v>
      </c>
      <c r="AL47" s="212">
        <f>'WP 2-5-2 AGSC Aloc Factor'!$B$11</f>
        <v>0.34958692268514552</v>
      </c>
      <c r="AM47" s="212">
        <f>'WP 2-5-2 AGSC Aloc Factor'!$B$11</f>
        <v>0.34958692268514552</v>
      </c>
      <c r="AN47" s="212">
        <f>'WP 2-5-2 AGSC Aloc Factor'!$B$11</f>
        <v>0.34958692268514552</v>
      </c>
      <c r="AO47" s="212">
        <f>'WP 2-5-2 AGSC Aloc Factor'!$B$11</f>
        <v>0.34958692268514552</v>
      </c>
      <c r="AP47" s="212">
        <f>'WP 2-5-2 AGSC Aloc Factor'!$B$11</f>
        <v>0.34958692268514552</v>
      </c>
      <c r="AQ47" s="212">
        <f>'WP 2-5-2 AGSC Aloc Factor'!$B$11</f>
        <v>0.34958692268514552</v>
      </c>
      <c r="AR47" s="212">
        <f>'WP 2-5-2 AGSC Aloc Factor'!$B$11</f>
        <v>0.34958692268514552</v>
      </c>
      <c r="AS47" s="212">
        <f>'WP 2-5-2 AGSC Aloc Factor'!$B$11</f>
        <v>0.34958692268514552</v>
      </c>
      <c r="AT47" s="212">
        <f>'WP 2-5-2 AGSC Aloc Factor'!$B$11</f>
        <v>0.34958692268514552</v>
      </c>
    </row>
    <row r="48" spans="1:50">
      <c r="A48" s="216"/>
      <c r="B48" s="216"/>
    </row>
    <row r="49" spans="1:50">
      <c r="A49" s="412">
        <f>A47+1</f>
        <v>22</v>
      </c>
      <c r="B49" s="216" t="s">
        <v>929</v>
      </c>
      <c r="C49" s="183">
        <f>+C45*C47</f>
        <v>-15899774.110491568</v>
      </c>
      <c r="D49" s="183">
        <f>D45*D47</f>
        <v>-16381151.677812623</v>
      </c>
      <c r="E49" s="183">
        <f t="shared" ref="E49:V49" si="32">E45*E47</f>
        <v>-15444285.462184314</v>
      </c>
      <c r="F49" s="183">
        <f t="shared" si="32"/>
        <v>-15654171.982833399</v>
      </c>
      <c r="G49" s="183">
        <f t="shared" si="32"/>
        <v>-15861431.514997732</v>
      </c>
      <c r="H49" s="183">
        <f t="shared" si="32"/>
        <v>-16069360.971247545</v>
      </c>
      <c r="I49" s="183">
        <f t="shared" si="32"/>
        <v>-16278898.118546301</v>
      </c>
      <c r="J49" s="183">
        <f t="shared" si="32"/>
        <v>-16491066.029916689</v>
      </c>
      <c r="K49" s="183">
        <f t="shared" si="32"/>
        <v>-16593968.936142523</v>
      </c>
      <c r="L49" s="183">
        <f t="shared" si="32"/>
        <v>-16688271.194096968</v>
      </c>
      <c r="M49" s="183">
        <f t="shared" si="32"/>
        <v>-16757574.347040696</v>
      </c>
      <c r="N49" s="183">
        <f t="shared" si="32"/>
        <v>-16819577.259299655</v>
      </c>
      <c r="O49" s="183">
        <f t="shared" si="32"/>
        <v>-16875596.501574878</v>
      </c>
      <c r="P49" s="183">
        <f t="shared" si="32"/>
        <v>-16919293.227738962</v>
      </c>
      <c r="Q49" s="183">
        <f t="shared" si="32"/>
        <v>-16956971.562167786</v>
      </c>
      <c r="R49" s="183">
        <f t="shared" si="32"/>
        <v>-16988842.876978703</v>
      </c>
      <c r="S49" s="183">
        <f t="shared" si="32"/>
        <v>-17009040.990720987</v>
      </c>
      <c r="T49" s="183">
        <f t="shared" si="32"/>
        <v>-17025102.017756026</v>
      </c>
      <c r="U49" s="183">
        <f t="shared" si="32"/>
        <v>-17037007.229291223</v>
      </c>
      <c r="V49" s="183">
        <f t="shared" si="32"/>
        <v>-17043775.169910938</v>
      </c>
      <c r="W49" s="183">
        <f t="shared" ref="W49:AT49" si="33">W45*W47</f>
        <v>-17290929.474735301</v>
      </c>
      <c r="X49" s="183">
        <f t="shared" si="33"/>
        <v>-17213807.433007911</v>
      </c>
      <c r="Y49" s="183">
        <f t="shared" si="33"/>
        <v>-17131525.215659261</v>
      </c>
      <c r="Z49" s="183">
        <f t="shared" si="33"/>
        <v>-17046771.509980813</v>
      </c>
      <c r="AA49" s="183">
        <f t="shared" si="33"/>
        <v>-16959805.354101524</v>
      </c>
      <c r="AB49" s="183">
        <f t="shared" si="33"/>
        <v>-16868490.853329964</v>
      </c>
      <c r="AC49" s="183">
        <f t="shared" si="33"/>
        <v>-16774702.821268082</v>
      </c>
      <c r="AD49" s="183">
        <f t="shared" si="33"/>
        <v>-16678454.654736636</v>
      </c>
      <c r="AE49" s="183">
        <f t="shared" si="33"/>
        <v>-16576233.77901357</v>
      </c>
      <c r="AF49" s="183">
        <f t="shared" si="33"/>
        <v>-16473009.359466899</v>
      </c>
      <c r="AG49" s="183">
        <f t="shared" si="33"/>
        <v>-16368615.017635787</v>
      </c>
      <c r="AH49" s="183">
        <f t="shared" si="33"/>
        <v>-16259559.868972197</v>
      </c>
      <c r="AI49" s="183">
        <f t="shared" si="33"/>
        <v>-16082254.616009191</v>
      </c>
      <c r="AJ49" s="183">
        <f t="shared" si="33"/>
        <v>-15902475.235564552</v>
      </c>
      <c r="AK49" s="183">
        <f t="shared" si="33"/>
        <v>-15739170.232016405</v>
      </c>
      <c r="AL49" s="183">
        <f t="shared" si="33"/>
        <v>-15573719.778980684</v>
      </c>
      <c r="AM49" s="183">
        <f t="shared" si="33"/>
        <v>-15410213.705106638</v>
      </c>
      <c r="AN49" s="183">
        <f t="shared" si="33"/>
        <v>-15243564.522032378</v>
      </c>
      <c r="AO49" s="183">
        <f t="shared" si="33"/>
        <v>-15074488.547492648</v>
      </c>
      <c r="AP49" s="183">
        <f t="shared" si="33"/>
        <v>-14903399.891422762</v>
      </c>
      <c r="AQ49" s="183">
        <f t="shared" si="33"/>
        <v>-14729449.570409713</v>
      </c>
      <c r="AR49" s="183">
        <f t="shared" si="33"/>
        <v>-14554093.207381312</v>
      </c>
      <c r="AS49" s="183">
        <f t="shared" si="33"/>
        <v>-14376700.413078772</v>
      </c>
      <c r="AT49" s="183">
        <f t="shared" si="33"/>
        <v>-14209587.074092552</v>
      </c>
      <c r="AV49" s="400">
        <f>AVERAGE(J49:V49)</f>
        <v>-16862006.718664311</v>
      </c>
      <c r="AW49" s="400">
        <f>AVERAGE(V49:AH49)</f>
        <v>-16821975.42398607</v>
      </c>
      <c r="AX49" s="400">
        <f>AVERAGE(AH49:AT49)</f>
        <v>-15235282.820196908</v>
      </c>
    </row>
    <row r="51" spans="1:50">
      <c r="C51" s="11"/>
      <c r="D51" s="11"/>
      <c r="E51" s="11"/>
      <c r="F51" s="11"/>
      <c r="G51" s="11"/>
      <c r="H51" s="11"/>
      <c r="I51" s="11"/>
      <c r="J51" s="11"/>
    </row>
    <row r="52" spans="1:50">
      <c r="B52" s="7"/>
      <c r="D52" s="237"/>
    </row>
    <row r="53" spans="1:50">
      <c r="B53" s="7"/>
    </row>
  </sheetData>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8"/>
  <dimension ref="A1:N11"/>
  <sheetViews>
    <sheetView showGridLines="0" workbookViewId="0">
      <selection activeCell="P28" sqref="P28"/>
    </sheetView>
  </sheetViews>
  <sheetFormatPr defaultColWidth="9.140625" defaultRowHeight="15"/>
  <cols>
    <col min="1" max="1" width="37.28515625" style="193" bestFit="1" customWidth="1"/>
    <col min="2" max="2" width="16.28515625" style="193" bestFit="1" customWidth="1"/>
    <col min="3" max="16384" width="9.140625" style="193"/>
  </cols>
  <sheetData>
    <row r="1" spans="1:14">
      <c r="A1" s="1297" t="s">
        <v>290</v>
      </c>
      <c r="B1" s="1297"/>
      <c r="C1" s="192"/>
      <c r="D1" s="192"/>
    </row>
    <row r="2" spans="1:14">
      <c r="A2" s="1298" t="s">
        <v>29</v>
      </c>
      <c r="B2" s="1298"/>
      <c r="C2" s="194"/>
      <c r="D2" s="194"/>
      <c r="E2" s="194"/>
      <c r="F2" s="194"/>
      <c r="G2" s="194"/>
      <c r="H2" s="194"/>
      <c r="I2" s="194"/>
      <c r="J2" s="194"/>
      <c r="K2" s="194"/>
      <c r="L2" s="194"/>
      <c r="M2" s="194"/>
      <c r="N2" s="194"/>
    </row>
    <row r="3" spans="1:14">
      <c r="A3" s="1298" t="s">
        <v>28</v>
      </c>
      <c r="B3" s="1298"/>
      <c r="C3" s="195"/>
      <c r="D3" s="195"/>
    </row>
    <row r="4" spans="1:14">
      <c r="A4" s="1299" t="str">
        <f>CONCATENATE("12 Mo Period Ending"," ",Inputs!J5)</f>
        <v>12 Mo Period Ending July 31, 2024</v>
      </c>
      <c r="B4" s="1299"/>
      <c r="C4" s="196"/>
      <c r="D4" s="196"/>
    </row>
    <row r="7" spans="1:14">
      <c r="A7" s="194" t="s">
        <v>930</v>
      </c>
      <c r="B7" s="876">
        <f>+'Suppl Attach A-1'!N63</f>
        <v>141625073.21000001</v>
      </c>
    </row>
    <row r="8" spans="1:14">
      <c r="A8" s="194"/>
    </row>
    <row r="9" spans="1:14">
      <c r="A9" s="194" t="s">
        <v>931</v>
      </c>
      <c r="B9" s="876">
        <f>'Historical (Income) - new'!AW339</f>
        <v>405121198.81999773</v>
      </c>
    </row>
    <row r="11" spans="1:14">
      <c r="A11" s="194" t="s">
        <v>932</v>
      </c>
      <c r="B11" s="197">
        <f>B7/B9</f>
        <v>0.34958692268514552</v>
      </c>
    </row>
  </sheetData>
  <mergeCells count="4">
    <mergeCell ref="A1:B1"/>
    <mergeCell ref="A2:B2"/>
    <mergeCell ref="A3:B3"/>
    <mergeCell ref="A4:B4"/>
  </mergeCells>
  <pageMargins left="0.7" right="0.7" top="0.75" bottom="0.75" header="0.3" footer="0.3"/>
  <pageSetup orientation="portrait" verticalDpi="12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85727-DB84-49A1-BA32-CE787B3ACA29}">
  <dimension ref="A1:AX73"/>
  <sheetViews>
    <sheetView showGridLines="0" zoomScale="85" zoomScaleNormal="85" workbookViewId="0">
      <pane xSplit="2" ySplit="9" topLeftCell="C34" activePane="bottomRight" state="frozen"/>
      <selection activeCell="P28" sqref="P28"/>
      <selection pane="topRight" activeCell="P28" sqref="P28"/>
      <selection pane="bottomLeft" activeCell="P28" sqref="P28"/>
      <selection pane="bottomRight" activeCell="G69" sqref="G69"/>
    </sheetView>
  </sheetViews>
  <sheetFormatPr defaultColWidth="9.140625" defaultRowHeight="12.75"/>
  <cols>
    <col min="1" max="1" width="5.140625" customWidth="1"/>
    <col min="2" max="2" width="61" bestFit="1" customWidth="1"/>
    <col min="3" max="3" width="15.7109375" bestFit="1" customWidth="1"/>
    <col min="4" max="5" width="17.28515625" bestFit="1" customWidth="1"/>
    <col min="6" max="13" width="15.7109375" bestFit="1" customWidth="1"/>
    <col min="14" max="14" width="16.42578125" customWidth="1"/>
    <col min="15" max="15" width="15.7109375" bestFit="1" customWidth="1"/>
    <col min="16" max="16" width="16.28515625" customWidth="1"/>
    <col min="17" max="17" width="17.85546875" customWidth="1"/>
    <col min="18" max="18" width="15.7109375" bestFit="1" customWidth="1"/>
    <col min="19" max="19" width="15.85546875" customWidth="1"/>
    <col min="20" max="20" width="16.140625" customWidth="1"/>
    <col min="21" max="22" width="15.7109375" bestFit="1" customWidth="1"/>
    <col min="23" max="46" width="15.7109375" customWidth="1"/>
    <col min="47" max="47" width="3.28515625" customWidth="1"/>
    <col min="48" max="50" width="16.85546875" bestFit="1" customWidth="1"/>
  </cols>
  <sheetData>
    <row r="1" spans="1:50">
      <c r="A1" s="504" t="s">
        <v>290</v>
      </c>
      <c r="B1" s="216"/>
    </row>
    <row r="2" spans="1:50">
      <c r="A2" s="505" t="s">
        <v>855</v>
      </c>
      <c r="B2" s="216"/>
    </row>
    <row r="3" spans="1:50">
      <c r="A3" s="505" t="s">
        <v>30</v>
      </c>
      <c r="B3" s="216"/>
    </row>
    <row r="4" spans="1:50">
      <c r="A4" s="505" t="s">
        <v>933</v>
      </c>
      <c r="B4" s="216"/>
    </row>
    <row r="5" spans="1:50">
      <c r="A5" s="505"/>
      <c r="B5" s="216"/>
    </row>
    <row r="6" spans="1:50">
      <c r="A6" s="506"/>
      <c r="B6" s="216"/>
    </row>
    <row r="7" spans="1:50">
      <c r="A7" s="216"/>
      <c r="B7" s="216"/>
      <c r="AV7" s="410">
        <v>2025</v>
      </c>
      <c r="AW7" s="410">
        <v>2026</v>
      </c>
      <c r="AX7" s="410">
        <v>2027</v>
      </c>
    </row>
    <row r="8" spans="1:50">
      <c r="A8" s="410" t="s">
        <v>145</v>
      </c>
      <c r="B8" s="410"/>
      <c r="C8" s="410" t="s">
        <v>837</v>
      </c>
      <c r="D8" s="410" t="s">
        <v>837</v>
      </c>
      <c r="E8" s="410" t="s">
        <v>837</v>
      </c>
      <c r="F8" s="410" t="s">
        <v>838</v>
      </c>
      <c r="G8" s="410" t="s">
        <v>838</v>
      </c>
      <c r="H8" s="410" t="s">
        <v>838</v>
      </c>
      <c r="I8" s="410" t="s">
        <v>838</v>
      </c>
      <c r="J8" s="410" t="s">
        <v>838</v>
      </c>
      <c r="K8" s="410" t="s">
        <v>838</v>
      </c>
      <c r="L8" s="410" t="s">
        <v>838</v>
      </c>
      <c r="M8" s="410" t="s">
        <v>838</v>
      </c>
      <c r="N8" s="410" t="s">
        <v>838</v>
      </c>
      <c r="O8" s="410" t="s">
        <v>838</v>
      </c>
      <c r="P8" s="410" t="s">
        <v>838</v>
      </c>
      <c r="Q8" s="410" t="s">
        <v>838</v>
      </c>
      <c r="R8" s="410" t="s">
        <v>838</v>
      </c>
      <c r="S8" s="410" t="s">
        <v>838</v>
      </c>
      <c r="T8" s="410" t="s">
        <v>838</v>
      </c>
      <c r="U8" s="410" t="s">
        <v>838</v>
      </c>
      <c r="V8" s="410" t="s">
        <v>838</v>
      </c>
      <c r="W8" s="410" t="s">
        <v>838</v>
      </c>
      <c r="X8" s="410" t="s">
        <v>838</v>
      </c>
      <c r="Y8" s="410" t="s">
        <v>838</v>
      </c>
      <c r="Z8" s="410" t="s">
        <v>838</v>
      </c>
      <c r="AA8" s="410" t="s">
        <v>838</v>
      </c>
      <c r="AB8" s="410" t="s">
        <v>838</v>
      </c>
      <c r="AC8" s="410" t="s">
        <v>838</v>
      </c>
      <c r="AD8" s="410" t="s">
        <v>838</v>
      </c>
      <c r="AE8" s="410" t="s">
        <v>838</v>
      </c>
      <c r="AF8" s="410" t="s">
        <v>838</v>
      </c>
      <c r="AG8" s="410" t="s">
        <v>838</v>
      </c>
      <c r="AH8" s="410" t="s">
        <v>838</v>
      </c>
      <c r="AI8" s="410" t="s">
        <v>838</v>
      </c>
      <c r="AJ8" s="410" t="s">
        <v>838</v>
      </c>
      <c r="AK8" s="410" t="s">
        <v>838</v>
      </c>
      <c r="AL8" s="410" t="s">
        <v>838</v>
      </c>
      <c r="AM8" s="410" t="s">
        <v>838</v>
      </c>
      <c r="AN8" s="410" t="s">
        <v>838</v>
      </c>
      <c r="AO8" s="410" t="s">
        <v>838</v>
      </c>
      <c r="AP8" s="410" t="s">
        <v>838</v>
      </c>
      <c r="AQ8" s="410" t="s">
        <v>838</v>
      </c>
      <c r="AR8" s="410" t="s">
        <v>838</v>
      </c>
      <c r="AS8" s="410" t="s">
        <v>838</v>
      </c>
      <c r="AT8" s="410" t="s">
        <v>838</v>
      </c>
      <c r="AV8" s="410" t="s">
        <v>839</v>
      </c>
      <c r="AW8" s="410" t="s">
        <v>839</v>
      </c>
      <c r="AX8" s="410" t="s">
        <v>839</v>
      </c>
    </row>
    <row r="9" spans="1:50">
      <c r="A9" s="411" t="s">
        <v>146</v>
      </c>
      <c r="B9" s="411" t="s">
        <v>3</v>
      </c>
      <c r="C9" s="629">
        <v>45413</v>
      </c>
      <c r="D9" s="629">
        <v>45444</v>
      </c>
      <c r="E9" s="629">
        <v>45474</v>
      </c>
      <c r="F9" s="629">
        <v>45505</v>
      </c>
      <c r="G9" s="629">
        <v>45536</v>
      </c>
      <c r="H9" s="629">
        <v>45566</v>
      </c>
      <c r="I9" s="629">
        <v>45597</v>
      </c>
      <c r="J9" s="629">
        <v>45627</v>
      </c>
      <c r="K9" s="629">
        <v>45658</v>
      </c>
      <c r="L9" s="629">
        <v>45689</v>
      </c>
      <c r="M9" s="629">
        <v>45717</v>
      </c>
      <c r="N9" s="629">
        <v>45748</v>
      </c>
      <c r="O9" s="629">
        <v>45778</v>
      </c>
      <c r="P9" s="629">
        <v>45809</v>
      </c>
      <c r="Q9" s="629">
        <v>45839</v>
      </c>
      <c r="R9" s="629">
        <v>45870</v>
      </c>
      <c r="S9" s="629">
        <v>45901</v>
      </c>
      <c r="T9" s="629">
        <v>45931</v>
      </c>
      <c r="U9" s="629">
        <v>45962</v>
      </c>
      <c r="V9" s="629">
        <v>45992</v>
      </c>
      <c r="W9" s="629">
        <v>46023</v>
      </c>
      <c r="X9" s="629">
        <v>46054</v>
      </c>
      <c r="Y9" s="629">
        <v>46082</v>
      </c>
      <c r="Z9" s="629">
        <v>46113</v>
      </c>
      <c r="AA9" s="629">
        <v>46143</v>
      </c>
      <c r="AB9" s="629">
        <v>46174</v>
      </c>
      <c r="AC9" s="629">
        <v>46204</v>
      </c>
      <c r="AD9" s="629">
        <v>46235</v>
      </c>
      <c r="AE9" s="629">
        <v>46266</v>
      </c>
      <c r="AF9" s="629">
        <v>46296</v>
      </c>
      <c r="AG9" s="629">
        <v>46327</v>
      </c>
      <c r="AH9" s="629">
        <v>46357</v>
      </c>
      <c r="AI9" s="629">
        <v>46388</v>
      </c>
      <c r="AJ9" s="629">
        <v>46419</v>
      </c>
      <c r="AK9" s="629">
        <v>46447</v>
      </c>
      <c r="AL9" s="629">
        <v>46478</v>
      </c>
      <c r="AM9" s="629">
        <v>46508</v>
      </c>
      <c r="AN9" s="629">
        <v>46539</v>
      </c>
      <c r="AO9" s="629">
        <v>46569</v>
      </c>
      <c r="AP9" s="629">
        <v>46600</v>
      </c>
      <c r="AQ9" s="629">
        <v>46631</v>
      </c>
      <c r="AR9" s="629">
        <v>46661</v>
      </c>
      <c r="AS9" s="629">
        <v>46692</v>
      </c>
      <c r="AT9" s="629">
        <v>46722</v>
      </c>
      <c r="AV9" s="411" t="s">
        <v>814</v>
      </c>
      <c r="AW9" s="411" t="s">
        <v>814</v>
      </c>
      <c r="AX9" s="411" t="s">
        <v>814</v>
      </c>
    </row>
    <row r="10" spans="1:50" s="216" customFormat="1">
      <c r="B10" s="412"/>
      <c r="C10" s="627"/>
      <c r="D10" s="627"/>
      <c r="E10" s="627"/>
      <c r="F10" s="627"/>
      <c r="G10" s="627"/>
      <c r="H10" s="627"/>
      <c r="I10" s="627"/>
      <c r="J10" s="627"/>
      <c r="K10" s="627"/>
      <c r="L10" s="627"/>
      <c r="M10" s="627"/>
      <c r="N10" s="627"/>
      <c r="O10" s="627"/>
      <c r="P10" s="627"/>
      <c r="Q10" s="627"/>
      <c r="R10" s="627"/>
      <c r="S10" s="627"/>
      <c r="T10" s="627"/>
      <c r="U10" s="627"/>
      <c r="V10" s="627"/>
      <c r="W10" s="627"/>
      <c r="X10" s="627"/>
      <c r="Y10" s="627"/>
      <c r="Z10" s="627"/>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row>
    <row r="11" spans="1:50">
      <c r="A11" s="412"/>
      <c r="B11" s="507"/>
    </row>
    <row r="12" spans="1:50">
      <c r="A12" s="412">
        <v>1</v>
      </c>
      <c r="B12" s="507" t="s">
        <v>909</v>
      </c>
      <c r="D12" s="183"/>
      <c r="E12" s="183"/>
      <c r="F12" s="183">
        <f>+'WP 2-1-4 Plant Details'!JB71</f>
        <v>47875558.36081671</v>
      </c>
      <c r="G12" s="183">
        <f>+'WP 2-1-4 Plant Details'!JC71</f>
        <v>196055420.75268847</v>
      </c>
      <c r="H12" s="183">
        <f>+'WP 2-1-4 Plant Details'!JD71</f>
        <v>35899363.857613198</v>
      </c>
      <c r="I12" s="183">
        <f>+'WP 2-1-4 Plant Details'!JE71</f>
        <v>36788498.640228339</v>
      </c>
      <c r="J12" s="183">
        <f>+'WP 2-1-4 Plant Details'!JF71</f>
        <v>127050051.57872009</v>
      </c>
      <c r="K12" s="183">
        <f>+'WP 2-1-4 Plant Details'!JG71</f>
        <v>15296529.396495892</v>
      </c>
      <c r="L12" s="183">
        <f>+'WP 2-1-4 Plant Details'!JH71</f>
        <v>16291761.029477052</v>
      </c>
      <c r="M12" s="183">
        <f>+'WP 2-1-4 Plant Details'!JI71</f>
        <v>51514164.870173961</v>
      </c>
      <c r="N12" s="183">
        <f>+'WP 2-1-4 Plant Details'!JJ71</f>
        <v>20852798.019315422</v>
      </c>
      <c r="O12" s="183">
        <f>+'WP 2-1-4 Plant Details'!JK71</f>
        <v>52040218.450685687</v>
      </c>
      <c r="P12" s="183">
        <f>+'WP 2-1-4 Plant Details'!JL71</f>
        <v>26215205.5647333</v>
      </c>
      <c r="Q12" s="183">
        <f>+'WP 2-1-4 Plant Details'!JM71</f>
        <v>23289779.141382013</v>
      </c>
      <c r="R12" s="183">
        <f>+'WP 2-1-4 Plant Details'!JN71</f>
        <v>24251641.535999261</v>
      </c>
      <c r="S12" s="183">
        <f>+'WP 2-1-4 Plant Details'!JO71</f>
        <v>75142415.68007572</v>
      </c>
      <c r="T12" s="183">
        <f>+'WP 2-1-4 Plant Details'!JP71</f>
        <v>29989872.696096186</v>
      </c>
      <c r="U12" s="183">
        <f>+'WP 2-1-4 Plant Details'!JQ71</f>
        <v>20322570.310017075</v>
      </c>
      <c r="V12" s="183">
        <f>+'WP 2-1-4 Plant Details'!JR71</f>
        <v>124884779.09227401</v>
      </c>
      <c r="W12" s="183">
        <f>+'WP 2-1-4 Plant Details'!JS71</f>
        <v>26261906.599763468</v>
      </c>
      <c r="X12" s="183">
        <f>+'WP 2-1-4 Plant Details'!JT71</f>
        <v>22851459.003776692</v>
      </c>
      <c r="Y12" s="183">
        <f>+'WP 2-1-4 Plant Details'!JU71</f>
        <v>48313548.713857606</v>
      </c>
      <c r="Z12" s="183">
        <f>+'WP 2-1-4 Plant Details'!JV71</f>
        <v>22851459.003776692</v>
      </c>
      <c r="AA12" s="183">
        <f>+'WP 2-1-4 Plant Details'!JW71</f>
        <v>22851459.003776692</v>
      </c>
      <c r="AB12" s="183">
        <f>+'WP 2-1-4 Plant Details'!JX71</f>
        <v>25245092.309900194</v>
      </c>
      <c r="AC12" s="183">
        <f>+'WP 2-1-4 Plant Details'!JY71</f>
        <v>22851459.003776692</v>
      </c>
      <c r="AD12" s="183">
        <f>+'WP 2-1-4 Plant Details'!JZ71</f>
        <v>22851459.003776692</v>
      </c>
      <c r="AE12" s="183">
        <f>+'WP 2-1-4 Plant Details'!KA71</f>
        <v>25386800.300104655</v>
      </c>
      <c r="AF12" s="183">
        <f>+'WP 2-1-4 Plant Details'!KB71</f>
        <v>22867204.336021632</v>
      </c>
      <c r="AG12" s="183">
        <f>+'WP 2-1-4 Plant Details'!KC71</f>
        <v>22867204.336021632</v>
      </c>
      <c r="AH12" s="183">
        <f>+'WP 2-1-4 Plant Details'!KD71</f>
        <v>157803463.16806737</v>
      </c>
      <c r="AI12" s="183">
        <f>+'WP 2-1-4 Plant Details'!KE71</f>
        <v>26082988.763161626</v>
      </c>
      <c r="AJ12" s="183">
        <f>+'WP 2-1-4 Plant Details'!KF71</f>
        <v>22728543.659208927</v>
      </c>
      <c r="AK12" s="183">
        <f>+'WP 2-1-4 Plant Details'!KG71</f>
        <v>23121963.042982962</v>
      </c>
      <c r="AL12" s="183">
        <f>+'WP 2-1-4 Plant Details'!KH71</f>
        <v>22728543.659208927</v>
      </c>
      <c r="AM12" s="183">
        <f>+'WP 2-1-4 Plant Details'!KI71</f>
        <v>22728543.659208927</v>
      </c>
      <c r="AN12" s="183">
        <f>+'WP 2-1-4 Plant Details'!KJ71</f>
        <v>23121963.042982962</v>
      </c>
      <c r="AO12" s="183">
        <f>+'WP 2-1-4 Plant Details'!KK71</f>
        <v>22728543.659208927</v>
      </c>
      <c r="AP12" s="183">
        <f>+'WP 2-1-4 Plant Details'!KL71</f>
        <v>22728543.659208927</v>
      </c>
      <c r="AQ12" s="183">
        <f>+'WP 2-1-4 Plant Details'!KM71</f>
        <v>23121963.042982962</v>
      </c>
      <c r="AR12" s="183">
        <f>+'WP 2-1-4 Plant Details'!KN71</f>
        <v>22728543.659208927</v>
      </c>
      <c r="AS12" s="183">
        <f>+'WP 2-1-4 Plant Details'!KO71</f>
        <v>23288304.042268787</v>
      </c>
      <c r="AT12" s="183">
        <f>+'WP 2-1-4 Plant Details'!KP71</f>
        <v>214867432.94180444</v>
      </c>
    </row>
    <row r="13" spans="1:50">
      <c r="A13" s="412"/>
      <c r="B13" s="507"/>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row>
    <row r="14" spans="1:50">
      <c r="A14" s="412">
        <f>A12+1</f>
        <v>2</v>
      </c>
      <c r="B14" s="507" t="s">
        <v>910</v>
      </c>
      <c r="D14" s="183"/>
      <c r="E14" s="183"/>
      <c r="F14" s="183">
        <f t="shared" ref="F14:I15" si="0">+G14</f>
        <v>5221730.4842763804</v>
      </c>
      <c r="G14" s="183">
        <f t="shared" si="0"/>
        <v>5221730.4842763804</v>
      </c>
      <c r="H14" s="183">
        <f t="shared" si="0"/>
        <v>5221730.4842763804</v>
      </c>
      <c r="I14" s="183">
        <f>+J14</f>
        <v>5221730.4842763804</v>
      </c>
      <c r="J14" s="183">
        <f>(SUM(F12:J12)*Inputs!B199)/5</f>
        <v>5221730.4842763804</v>
      </c>
      <c r="K14" s="183">
        <f>+L14</f>
        <v>6308432.7569217039</v>
      </c>
      <c r="L14" s="183">
        <f>+M14</f>
        <v>6308432.7569217039</v>
      </c>
      <c r="M14" s="183">
        <f t="shared" ref="M14:U15" si="1">+N14</f>
        <v>6308432.7569217039</v>
      </c>
      <c r="N14" s="183">
        <f t="shared" si="1"/>
        <v>6308432.7569217039</v>
      </c>
      <c r="O14" s="183">
        <f t="shared" si="1"/>
        <v>6308432.7569217039</v>
      </c>
      <c r="P14" s="183">
        <f t="shared" si="1"/>
        <v>6308432.7569217039</v>
      </c>
      <c r="Q14" s="183">
        <f t="shared" si="1"/>
        <v>6308432.7569217039</v>
      </c>
      <c r="R14" s="183">
        <f t="shared" si="1"/>
        <v>6308432.7569217039</v>
      </c>
      <c r="S14" s="183">
        <f t="shared" si="1"/>
        <v>6308432.7569217039</v>
      </c>
      <c r="T14" s="183">
        <f t="shared" si="1"/>
        <v>6308432.7569217039</v>
      </c>
      <c r="U14" s="183">
        <f>+V14</f>
        <v>6308432.7569217039</v>
      </c>
      <c r="V14" s="183">
        <f>(SUM(D12:J12)*Inputs!C199+SUM(K12:V12)*Inputs!B199)/12</f>
        <v>6308432.7569217039</v>
      </c>
      <c r="W14" s="183">
        <f t="shared" ref="W14:AF14" si="2">X14</f>
        <v>9720569.178931253</v>
      </c>
      <c r="X14" s="183">
        <f t="shared" si="2"/>
        <v>9720569.178931253</v>
      </c>
      <c r="Y14" s="183">
        <f t="shared" si="2"/>
        <v>9720569.178931253</v>
      </c>
      <c r="Z14" s="183">
        <f t="shared" si="2"/>
        <v>9720569.178931253</v>
      </c>
      <c r="AA14" s="183">
        <f t="shared" si="2"/>
        <v>9720569.178931253</v>
      </c>
      <c r="AB14" s="183">
        <f t="shared" si="2"/>
        <v>9720569.178931253</v>
      </c>
      <c r="AC14" s="183">
        <f t="shared" si="2"/>
        <v>9720569.178931253</v>
      </c>
      <c r="AD14" s="183">
        <f t="shared" si="2"/>
        <v>9720569.178931253</v>
      </c>
      <c r="AE14" s="183">
        <f t="shared" si="2"/>
        <v>9720569.178931253</v>
      </c>
      <c r="AF14" s="183">
        <f t="shared" si="2"/>
        <v>9720569.178931253</v>
      </c>
      <c r="AG14" s="183">
        <f>AH14</f>
        <v>9720569.178931253</v>
      </c>
      <c r="AH14" s="183">
        <f>(SUM(D12:J12)*Inputs!D199+SUM(K12:V12)*Inputs!C199)/12+(SUM(W12:AH12)*Inputs!B199)/12</f>
        <v>9720569.178931253</v>
      </c>
      <c r="AI14" s="183">
        <f t="shared" ref="AI14:AR14" si="3">AJ14</f>
        <v>12558747.307099115</v>
      </c>
      <c r="AJ14" s="183">
        <f t="shared" si="3"/>
        <v>12558747.307099115</v>
      </c>
      <c r="AK14" s="183">
        <f t="shared" si="3"/>
        <v>12558747.307099115</v>
      </c>
      <c r="AL14" s="183">
        <f t="shared" si="3"/>
        <v>12558747.307099115</v>
      </c>
      <c r="AM14" s="183">
        <f t="shared" si="3"/>
        <v>12558747.307099115</v>
      </c>
      <c r="AN14" s="183">
        <f t="shared" si="3"/>
        <v>12558747.307099115</v>
      </c>
      <c r="AO14" s="183">
        <f t="shared" si="3"/>
        <v>12558747.307099115</v>
      </c>
      <c r="AP14" s="183">
        <f t="shared" si="3"/>
        <v>12558747.307099115</v>
      </c>
      <c r="AQ14" s="183">
        <f t="shared" si="3"/>
        <v>12558747.307099115</v>
      </c>
      <c r="AR14" s="183">
        <f t="shared" si="3"/>
        <v>12558747.307099115</v>
      </c>
      <c r="AS14" s="183">
        <f>AT14</f>
        <v>12558747.307099115</v>
      </c>
      <c r="AT14" s="183">
        <f>(SUM(D12:J12)*Inputs!E199+SUM(K12:V12)*Inputs!D199)/12+(SUM(W12:AH12)*Inputs!C199)/12+(SUM(AI12:AT12)*Inputs!B199)/12</f>
        <v>12558747.307099115</v>
      </c>
    </row>
    <row r="15" spans="1:50">
      <c r="A15" s="412">
        <f>A14+1</f>
        <v>3</v>
      </c>
      <c r="B15" s="507" t="s">
        <v>911</v>
      </c>
      <c r="D15" s="183"/>
      <c r="E15" s="183"/>
      <c r="F15" s="183">
        <f t="shared" si="0"/>
        <v>5221730.4842763804</v>
      </c>
      <c r="G15" s="183">
        <f t="shared" si="0"/>
        <v>5221730.4842763804</v>
      </c>
      <c r="H15" s="183">
        <f t="shared" si="0"/>
        <v>5221730.4842763804</v>
      </c>
      <c r="I15" s="183">
        <f t="shared" si="0"/>
        <v>5221730.4842763804</v>
      </c>
      <c r="J15" s="183">
        <f>(SUM(F12:J12)*Inputs!B200)/5</f>
        <v>5221730.4842763804</v>
      </c>
      <c r="K15" s="183">
        <f>+L15</f>
        <v>6308432.7569217039</v>
      </c>
      <c r="L15" s="183">
        <f>+M15</f>
        <v>6308432.7569217039</v>
      </c>
      <c r="M15" s="183">
        <f t="shared" si="1"/>
        <v>6308432.7569217039</v>
      </c>
      <c r="N15" s="183">
        <f t="shared" si="1"/>
        <v>6308432.7569217039</v>
      </c>
      <c r="O15" s="183">
        <f t="shared" si="1"/>
        <v>6308432.7569217039</v>
      </c>
      <c r="P15" s="183">
        <f t="shared" si="1"/>
        <v>6308432.7569217039</v>
      </c>
      <c r="Q15" s="183">
        <f t="shared" si="1"/>
        <v>6308432.7569217039</v>
      </c>
      <c r="R15" s="183">
        <f t="shared" si="1"/>
        <v>6308432.7569217039</v>
      </c>
      <c r="S15" s="183">
        <f t="shared" si="1"/>
        <v>6308432.7569217039</v>
      </c>
      <c r="T15" s="183">
        <f t="shared" si="1"/>
        <v>6308432.7569217039</v>
      </c>
      <c r="U15" s="183">
        <f t="shared" si="1"/>
        <v>6308432.7569217039</v>
      </c>
      <c r="V15" s="183">
        <f>(SUM(D12:J12)*Inputs!C200+SUM(K12:V12)*Inputs!B200)/12</f>
        <v>6308432.7569217039</v>
      </c>
      <c r="W15" s="183">
        <f t="shared" ref="W15:AF15" si="4">X15</f>
        <v>9720569.178931253</v>
      </c>
      <c r="X15" s="183">
        <f t="shared" si="4"/>
        <v>9720569.178931253</v>
      </c>
      <c r="Y15" s="183">
        <f t="shared" si="4"/>
        <v>9720569.178931253</v>
      </c>
      <c r="Z15" s="183">
        <f t="shared" si="4"/>
        <v>9720569.178931253</v>
      </c>
      <c r="AA15" s="183">
        <f t="shared" si="4"/>
        <v>9720569.178931253</v>
      </c>
      <c r="AB15" s="183">
        <f t="shared" si="4"/>
        <v>9720569.178931253</v>
      </c>
      <c r="AC15" s="183">
        <f t="shared" si="4"/>
        <v>9720569.178931253</v>
      </c>
      <c r="AD15" s="183">
        <f t="shared" si="4"/>
        <v>9720569.178931253</v>
      </c>
      <c r="AE15" s="183">
        <f t="shared" si="4"/>
        <v>9720569.178931253</v>
      </c>
      <c r="AF15" s="183">
        <f t="shared" si="4"/>
        <v>9720569.178931253</v>
      </c>
      <c r="AG15" s="183">
        <f>AH15</f>
        <v>9720569.178931253</v>
      </c>
      <c r="AH15" s="183">
        <f>(SUM(D12:J12)*Inputs!D200+SUM(K12:V12)*Inputs!C200)/12+(SUM(W12:AH12)*Inputs!B200)/12</f>
        <v>9720569.178931253</v>
      </c>
      <c r="AI15" s="183">
        <f t="shared" ref="AI15:AR15" si="5">AJ15</f>
        <v>12558747.307099115</v>
      </c>
      <c r="AJ15" s="183">
        <f t="shared" si="5"/>
        <v>12558747.307099115</v>
      </c>
      <c r="AK15" s="183">
        <f t="shared" si="5"/>
        <v>12558747.307099115</v>
      </c>
      <c r="AL15" s="183">
        <f t="shared" si="5"/>
        <v>12558747.307099115</v>
      </c>
      <c r="AM15" s="183">
        <f t="shared" si="5"/>
        <v>12558747.307099115</v>
      </c>
      <c r="AN15" s="183">
        <f t="shared" si="5"/>
        <v>12558747.307099115</v>
      </c>
      <c r="AO15" s="183">
        <f t="shared" si="5"/>
        <v>12558747.307099115</v>
      </c>
      <c r="AP15" s="183">
        <f t="shared" si="5"/>
        <v>12558747.307099115</v>
      </c>
      <c r="AQ15" s="183">
        <f t="shared" si="5"/>
        <v>12558747.307099115</v>
      </c>
      <c r="AR15" s="183">
        <f t="shared" si="5"/>
        <v>12558747.307099115</v>
      </c>
      <c r="AS15" s="183">
        <f>AT15</f>
        <v>12558747.307099115</v>
      </c>
      <c r="AT15" s="183">
        <f>(SUM(D12:J12)*Inputs!E200+SUM(K12:V12)*Inputs!D200)/12+(SUM(W12:AH12)*Inputs!C200)/12+(SUM(AI12:AT12)*Inputs!B200)/12</f>
        <v>12558747.307099115</v>
      </c>
    </row>
    <row r="16" spans="1:50">
      <c r="A16" s="412"/>
      <c r="B16" s="507"/>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row>
    <row r="17" spans="1:46">
      <c r="A17" s="412">
        <f>A15+1</f>
        <v>4</v>
      </c>
      <c r="B17" s="507" t="s">
        <v>934</v>
      </c>
      <c r="D17" s="183"/>
      <c r="E17" s="183"/>
      <c r="F17" s="183">
        <v>9960115.2486340087</v>
      </c>
      <c r="G17" s="183">
        <v>9960115.2486340087</v>
      </c>
      <c r="H17" s="183">
        <v>9960115.2486340087</v>
      </c>
      <c r="I17" s="183">
        <v>9960115.2486340087</v>
      </c>
      <c r="J17" s="183">
        <v>9960115.2486340087</v>
      </c>
      <c r="K17" s="183">
        <v>7187934.7257145653</v>
      </c>
      <c r="L17" s="183">
        <v>7187934.7257145653</v>
      </c>
      <c r="M17" s="183">
        <v>7187934.7257145653</v>
      </c>
      <c r="N17" s="183">
        <v>7187934.7257145653</v>
      </c>
      <c r="O17" s="183">
        <v>7187934.7257145653</v>
      </c>
      <c r="P17" s="183">
        <v>7187934.7257145653</v>
      </c>
      <c r="Q17" s="183">
        <v>7187934.7257145653</v>
      </c>
      <c r="R17" s="183">
        <v>7187934.7257145653</v>
      </c>
      <c r="S17" s="183">
        <v>7187934.7257145653</v>
      </c>
      <c r="T17" s="183">
        <v>7187934.7257145653</v>
      </c>
      <c r="U17" s="183">
        <v>7187934.7257145653</v>
      </c>
      <c r="V17" s="183">
        <v>7187934.7257145653</v>
      </c>
      <c r="W17" s="183">
        <v>4849264.6816518856</v>
      </c>
      <c r="X17" s="183">
        <v>4849264.6816518856</v>
      </c>
      <c r="Y17" s="183">
        <v>4849264.6816518856</v>
      </c>
      <c r="Z17" s="183">
        <v>4849264.6816518856</v>
      </c>
      <c r="AA17" s="183">
        <v>4849264.6816518856</v>
      </c>
      <c r="AB17" s="183">
        <v>4849264.6816518856</v>
      </c>
      <c r="AC17" s="183">
        <v>4849264.6816518856</v>
      </c>
      <c r="AD17" s="183">
        <v>4849264.6816518856</v>
      </c>
      <c r="AE17" s="183">
        <v>4849264.6816518856</v>
      </c>
      <c r="AF17" s="183">
        <v>4849264.6816518856</v>
      </c>
      <c r="AG17" s="183">
        <v>4849264.6816518856</v>
      </c>
      <c r="AH17" s="183">
        <v>4849264.6816518856</v>
      </c>
      <c r="AI17" s="183">
        <v>3957129.2924663713</v>
      </c>
      <c r="AJ17" s="183">
        <v>3957129.2924663713</v>
      </c>
      <c r="AK17" s="183">
        <v>3957129.2924663713</v>
      </c>
      <c r="AL17" s="183">
        <v>3957129.2924663713</v>
      </c>
      <c r="AM17" s="183">
        <v>3957129.2924663713</v>
      </c>
      <c r="AN17" s="183">
        <v>3957129.2924663713</v>
      </c>
      <c r="AO17" s="183">
        <v>3957129.2924663713</v>
      </c>
      <c r="AP17" s="183">
        <v>3957129.2924663713</v>
      </c>
      <c r="AQ17" s="183">
        <v>3957129.2924663713</v>
      </c>
      <c r="AR17" s="183">
        <v>3957129.2924663713</v>
      </c>
      <c r="AS17" s="183">
        <v>3957129.2924663713</v>
      </c>
      <c r="AT17" s="183">
        <v>3957129.2924663713</v>
      </c>
    </row>
    <row r="18" spans="1:46">
      <c r="A18" s="412">
        <f>A17+1</f>
        <v>5</v>
      </c>
      <c r="B18" s="507" t="s">
        <v>935</v>
      </c>
      <c r="D18" s="183"/>
      <c r="E18" s="183"/>
      <c r="F18" s="183">
        <v>9960115.2486340087</v>
      </c>
      <c r="G18" s="183">
        <v>9960115.2486340087</v>
      </c>
      <c r="H18" s="183">
        <v>9960115.2486340087</v>
      </c>
      <c r="I18" s="183">
        <v>9960115.2486340087</v>
      </c>
      <c r="J18" s="183">
        <v>9960115.2486340087</v>
      </c>
      <c r="K18" s="183">
        <v>7187934.7257145653</v>
      </c>
      <c r="L18" s="183">
        <v>7187934.7257145653</v>
      </c>
      <c r="M18" s="183">
        <v>7187934.7257145653</v>
      </c>
      <c r="N18" s="183">
        <v>7187934.7257145653</v>
      </c>
      <c r="O18" s="183">
        <v>7187934.7257145653</v>
      </c>
      <c r="P18" s="183">
        <v>7187934.7257145653</v>
      </c>
      <c r="Q18" s="183">
        <v>7187934.7257145653</v>
      </c>
      <c r="R18" s="183">
        <v>7187934.7257145653</v>
      </c>
      <c r="S18" s="183">
        <v>7187934.7257145653</v>
      </c>
      <c r="T18" s="183">
        <v>7187934.7257145653</v>
      </c>
      <c r="U18" s="183">
        <v>7187934.7257145653</v>
      </c>
      <c r="V18" s="183">
        <v>7187934.7257145653</v>
      </c>
      <c r="W18" s="183">
        <v>4849264.6816518856</v>
      </c>
      <c r="X18" s="183">
        <v>4849264.6816518856</v>
      </c>
      <c r="Y18" s="183">
        <v>4849264.6816518856</v>
      </c>
      <c r="Z18" s="183">
        <v>4849264.6816518856</v>
      </c>
      <c r="AA18" s="183">
        <v>4849264.6816518856</v>
      </c>
      <c r="AB18" s="183">
        <v>4849264.6816518856</v>
      </c>
      <c r="AC18" s="183">
        <v>4849264.6816518856</v>
      </c>
      <c r="AD18" s="183">
        <v>4849264.6816518856</v>
      </c>
      <c r="AE18" s="183">
        <v>4849264.6816518856</v>
      </c>
      <c r="AF18" s="183">
        <v>4849264.6816518856</v>
      </c>
      <c r="AG18" s="183">
        <v>4849264.6816518856</v>
      </c>
      <c r="AH18" s="183">
        <v>4849264.6816518856</v>
      </c>
      <c r="AI18" s="183">
        <v>3957129.2924663713</v>
      </c>
      <c r="AJ18" s="183">
        <v>3957129.2924663713</v>
      </c>
      <c r="AK18" s="183">
        <v>3957129.2924663713</v>
      </c>
      <c r="AL18" s="183">
        <v>3957129.2924663713</v>
      </c>
      <c r="AM18" s="183">
        <v>3957129.2924663713</v>
      </c>
      <c r="AN18" s="183">
        <v>3957129.2924663713</v>
      </c>
      <c r="AO18" s="183">
        <v>3957129.2924663713</v>
      </c>
      <c r="AP18" s="183">
        <v>3957129.2924663713</v>
      </c>
      <c r="AQ18" s="183">
        <v>3957129.2924663713</v>
      </c>
      <c r="AR18" s="183">
        <v>3957129.2924663713</v>
      </c>
      <c r="AS18" s="183">
        <v>3957129.2924663713</v>
      </c>
      <c r="AT18" s="183">
        <v>3957129.2924663713</v>
      </c>
    </row>
    <row r="19" spans="1:46">
      <c r="A19" s="412"/>
      <c r="B19" s="507"/>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row>
    <row r="20" spans="1:46">
      <c r="A20" s="412">
        <f>A18+1</f>
        <v>6</v>
      </c>
      <c r="B20" s="872" t="s">
        <v>912</v>
      </c>
      <c r="D20" s="401"/>
      <c r="E20" s="401"/>
      <c r="F20" s="401">
        <f t="shared" ref="F20:I21" si="6">G20</f>
        <v>16067829.416666666</v>
      </c>
      <c r="G20" s="401">
        <f t="shared" si="6"/>
        <v>16067829.416666666</v>
      </c>
      <c r="H20" s="401">
        <f t="shared" si="6"/>
        <v>16067829.416666666</v>
      </c>
      <c r="I20" s="401">
        <f>J20</f>
        <v>16067829.416666666</v>
      </c>
      <c r="J20" s="401">
        <f>'WP 2-6-1 Tax Depr Worksheet'!E5/12</f>
        <v>16067829.416666666</v>
      </c>
      <c r="K20" s="401">
        <f t="shared" ref="K20:T21" si="7">L20</f>
        <v>15172881.666666666</v>
      </c>
      <c r="L20" s="401">
        <f t="shared" si="7"/>
        <v>15172881.666666666</v>
      </c>
      <c r="M20" s="401">
        <f t="shared" si="7"/>
        <v>15172881.666666666</v>
      </c>
      <c r="N20" s="401">
        <f t="shared" si="7"/>
        <v>15172881.666666666</v>
      </c>
      <c r="O20" s="401">
        <f t="shared" si="7"/>
        <v>15172881.666666666</v>
      </c>
      <c r="P20" s="401">
        <f t="shared" si="7"/>
        <v>15172881.666666666</v>
      </c>
      <c r="Q20" s="401">
        <f t="shared" si="7"/>
        <v>15172881.666666666</v>
      </c>
      <c r="R20" s="401">
        <f t="shared" si="7"/>
        <v>15172881.666666666</v>
      </c>
      <c r="S20" s="401">
        <f t="shared" si="7"/>
        <v>15172881.666666666</v>
      </c>
      <c r="T20" s="401">
        <f t="shared" si="7"/>
        <v>15172881.666666666</v>
      </c>
      <c r="U20" s="401">
        <f>V20</f>
        <v>15172881.666666666</v>
      </c>
      <c r="V20" s="401">
        <f>'WP 2-6-1 Tax Depr Worksheet'!G5/12</f>
        <v>15172881.666666666</v>
      </c>
      <c r="W20" s="401">
        <f t="shared" ref="W20:AF20" si="8">X20</f>
        <v>13824230.916666666</v>
      </c>
      <c r="X20" s="401">
        <f t="shared" si="8"/>
        <v>13824230.916666666</v>
      </c>
      <c r="Y20" s="401">
        <f t="shared" si="8"/>
        <v>13824230.916666666</v>
      </c>
      <c r="Z20" s="401">
        <f t="shared" si="8"/>
        <v>13824230.916666666</v>
      </c>
      <c r="AA20" s="401">
        <f t="shared" si="8"/>
        <v>13824230.916666666</v>
      </c>
      <c r="AB20" s="401">
        <f t="shared" si="8"/>
        <v>13824230.916666666</v>
      </c>
      <c r="AC20" s="401">
        <f t="shared" si="8"/>
        <v>13824230.916666666</v>
      </c>
      <c r="AD20" s="401">
        <f t="shared" si="8"/>
        <v>13824230.916666666</v>
      </c>
      <c r="AE20" s="401">
        <f t="shared" si="8"/>
        <v>13824230.916666666</v>
      </c>
      <c r="AF20" s="401">
        <f t="shared" si="8"/>
        <v>13824230.916666666</v>
      </c>
      <c r="AG20" s="401">
        <f>AH20</f>
        <v>13824230.916666666</v>
      </c>
      <c r="AH20" s="401">
        <f>'WP 2-6-1 Tax Depr Worksheet'!I5/12</f>
        <v>13824230.916666666</v>
      </c>
      <c r="AI20" s="401">
        <f t="shared" ref="AI20:AR20" si="9">AJ20</f>
        <v>13113762.5</v>
      </c>
      <c r="AJ20" s="401">
        <f t="shared" si="9"/>
        <v>13113762.5</v>
      </c>
      <c r="AK20" s="401">
        <f t="shared" si="9"/>
        <v>13113762.5</v>
      </c>
      <c r="AL20" s="401">
        <f t="shared" si="9"/>
        <v>13113762.5</v>
      </c>
      <c r="AM20" s="401">
        <f t="shared" si="9"/>
        <v>13113762.5</v>
      </c>
      <c r="AN20" s="401">
        <f t="shared" si="9"/>
        <v>13113762.5</v>
      </c>
      <c r="AO20" s="401">
        <f t="shared" si="9"/>
        <v>13113762.5</v>
      </c>
      <c r="AP20" s="401">
        <f t="shared" si="9"/>
        <v>13113762.5</v>
      </c>
      <c r="AQ20" s="401">
        <f t="shared" si="9"/>
        <v>13113762.5</v>
      </c>
      <c r="AR20" s="401">
        <f t="shared" si="9"/>
        <v>13113762.5</v>
      </c>
      <c r="AS20" s="401">
        <f>AT20</f>
        <v>13113762.5</v>
      </c>
      <c r="AT20" s="401">
        <f>'WP 2-6-1 Tax Depr Worksheet'!K5/12</f>
        <v>13113762.5</v>
      </c>
    </row>
    <row r="21" spans="1:46">
      <c r="A21" s="412">
        <f>A20+1</f>
        <v>7</v>
      </c>
      <c r="B21" s="216" t="s">
        <v>913</v>
      </c>
      <c r="D21" s="401"/>
      <c r="E21" s="401"/>
      <c r="F21" s="401">
        <f t="shared" si="6"/>
        <v>21063083.666666668</v>
      </c>
      <c r="G21" s="401">
        <f t="shared" si="6"/>
        <v>21063083.666666668</v>
      </c>
      <c r="H21" s="401">
        <f t="shared" si="6"/>
        <v>21063083.666666668</v>
      </c>
      <c r="I21" s="401">
        <f t="shared" si="6"/>
        <v>21063083.666666668</v>
      </c>
      <c r="J21" s="401">
        <f>'WP 2-6-1 Tax Depr Worksheet'!E6/12</f>
        <v>21063083.666666668</v>
      </c>
      <c r="K21" s="401">
        <f t="shared" si="7"/>
        <v>19664212.5</v>
      </c>
      <c r="L21" s="401">
        <f t="shared" si="7"/>
        <v>19664212.5</v>
      </c>
      <c r="M21" s="401">
        <f t="shared" si="7"/>
        <v>19664212.5</v>
      </c>
      <c r="N21" s="401">
        <f t="shared" si="7"/>
        <v>19664212.5</v>
      </c>
      <c r="O21" s="401">
        <f t="shared" si="7"/>
        <v>19664212.5</v>
      </c>
      <c r="P21" s="401">
        <f t="shared" si="7"/>
        <v>19664212.5</v>
      </c>
      <c r="Q21" s="401">
        <f t="shared" si="7"/>
        <v>19664212.5</v>
      </c>
      <c r="R21" s="401">
        <f t="shared" si="7"/>
        <v>19664212.5</v>
      </c>
      <c r="S21" s="401">
        <f t="shared" si="7"/>
        <v>19664212.5</v>
      </c>
      <c r="T21" s="401">
        <f t="shared" si="7"/>
        <v>19664212.5</v>
      </c>
      <c r="U21" s="401">
        <f>V21</f>
        <v>19664212.5</v>
      </c>
      <c r="V21" s="401">
        <f>'WP 2-6-1 Tax Depr Worksheet'!G6/12</f>
        <v>19664212.5</v>
      </c>
      <c r="W21" s="401">
        <f t="shared" ref="W21:AF21" si="10">X21</f>
        <v>18144747.25</v>
      </c>
      <c r="X21" s="401">
        <f t="shared" si="10"/>
        <v>18144747.25</v>
      </c>
      <c r="Y21" s="401">
        <f t="shared" si="10"/>
        <v>18144747.25</v>
      </c>
      <c r="Z21" s="401">
        <f t="shared" si="10"/>
        <v>18144747.25</v>
      </c>
      <c r="AA21" s="401">
        <f t="shared" si="10"/>
        <v>18144747.25</v>
      </c>
      <c r="AB21" s="401">
        <f t="shared" si="10"/>
        <v>18144747.25</v>
      </c>
      <c r="AC21" s="401">
        <f t="shared" si="10"/>
        <v>18144747.25</v>
      </c>
      <c r="AD21" s="401">
        <f t="shared" si="10"/>
        <v>18144747.25</v>
      </c>
      <c r="AE21" s="401">
        <f t="shared" si="10"/>
        <v>18144747.25</v>
      </c>
      <c r="AF21" s="401">
        <f t="shared" si="10"/>
        <v>18144747.25</v>
      </c>
      <c r="AG21" s="401">
        <f>AH21</f>
        <v>18144747.25</v>
      </c>
      <c r="AH21" s="401">
        <f>'WP 2-6-1 Tax Depr Worksheet'!I6/12</f>
        <v>18144747.25</v>
      </c>
      <c r="AI21" s="401">
        <f t="shared" ref="AI21:AR21" si="11">AJ21</f>
        <v>17703777</v>
      </c>
      <c r="AJ21" s="401">
        <f t="shared" si="11"/>
        <v>17703777</v>
      </c>
      <c r="AK21" s="401">
        <f t="shared" si="11"/>
        <v>17703777</v>
      </c>
      <c r="AL21" s="401">
        <f t="shared" si="11"/>
        <v>17703777</v>
      </c>
      <c r="AM21" s="401">
        <f t="shared" si="11"/>
        <v>17703777</v>
      </c>
      <c r="AN21" s="401">
        <f t="shared" si="11"/>
        <v>17703777</v>
      </c>
      <c r="AO21" s="401">
        <f t="shared" si="11"/>
        <v>17703777</v>
      </c>
      <c r="AP21" s="401">
        <f t="shared" si="11"/>
        <v>17703777</v>
      </c>
      <c r="AQ21" s="401">
        <f t="shared" si="11"/>
        <v>17703777</v>
      </c>
      <c r="AR21" s="401">
        <f t="shared" si="11"/>
        <v>17703777</v>
      </c>
      <c r="AS21" s="401">
        <f>AT21</f>
        <v>17703777</v>
      </c>
      <c r="AT21" s="401">
        <f>'WP 2-6-1 Tax Depr Worksheet'!K6/12</f>
        <v>17703777</v>
      </c>
    </row>
    <row r="22" spans="1:46">
      <c r="A22" s="412"/>
      <c r="B22" s="216"/>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1"/>
      <c r="AL22" s="401"/>
      <c r="AM22" s="401"/>
      <c r="AN22" s="401"/>
      <c r="AO22" s="401"/>
      <c r="AP22" s="401"/>
      <c r="AQ22" s="401"/>
      <c r="AR22" s="401"/>
      <c r="AS22" s="401"/>
      <c r="AT22" s="401"/>
    </row>
    <row r="23" spans="1:46">
      <c r="A23" s="412">
        <f>A21+1</f>
        <v>8</v>
      </c>
      <c r="B23" s="872" t="s">
        <v>936</v>
      </c>
      <c r="D23" s="183"/>
      <c r="E23" s="183"/>
      <c r="F23" s="183">
        <v>-4809900.3854045067</v>
      </c>
      <c r="G23" s="183">
        <v>13337254.718377015</v>
      </c>
      <c r="H23" s="183">
        <v>-4809900.3854045067</v>
      </c>
      <c r="I23" s="183">
        <v>-4809900.3854045067</v>
      </c>
      <c r="J23" s="183">
        <v>-4809900.3854045067</v>
      </c>
      <c r="K23" s="183">
        <v>-1349977.3000814919</v>
      </c>
      <c r="L23" s="183">
        <v>-1349977.3000814919</v>
      </c>
      <c r="M23" s="183">
        <v>-1349977.3000814919</v>
      </c>
      <c r="N23" s="183">
        <v>-1349977.3000814919</v>
      </c>
      <c r="O23" s="183">
        <v>-1349977.3000814919</v>
      </c>
      <c r="P23" s="183">
        <v>-1349977.3000814919</v>
      </c>
      <c r="Q23" s="183">
        <v>-1349977.3000814919</v>
      </c>
      <c r="R23" s="183">
        <v>-1349977.3000814919</v>
      </c>
      <c r="S23" s="183">
        <v>-1349977.3000814919</v>
      </c>
      <c r="T23" s="183">
        <v>-1349977.3000814919</v>
      </c>
      <c r="U23" s="183">
        <v>-1349977.3000814919</v>
      </c>
      <c r="V23" s="183">
        <v>-1349977.3000814919</v>
      </c>
      <c r="W23" s="183">
        <v>-1261731.6967681253</v>
      </c>
      <c r="X23" s="183">
        <v>-1261731.6967681253</v>
      </c>
      <c r="Y23" s="183">
        <v>-1261731.6967681253</v>
      </c>
      <c r="Z23" s="183">
        <v>-1261731.6967681253</v>
      </c>
      <c r="AA23" s="183">
        <v>-1261731.6967681253</v>
      </c>
      <c r="AB23" s="183">
        <v>-1261731.6967681253</v>
      </c>
      <c r="AC23" s="183">
        <v>-1261731.6967681253</v>
      </c>
      <c r="AD23" s="183">
        <v>-1261731.6967681253</v>
      </c>
      <c r="AE23" s="183">
        <v>-1261731.6967681253</v>
      </c>
      <c r="AF23" s="183">
        <v>-1261731.6967681253</v>
      </c>
      <c r="AG23" s="183">
        <v>-1261731.6967681253</v>
      </c>
      <c r="AH23" s="183">
        <v>-1261731.6967681253</v>
      </c>
      <c r="AI23" s="183">
        <v>-1187146.2404710946</v>
      </c>
      <c r="AJ23" s="183">
        <v>-1187146.2404710946</v>
      </c>
      <c r="AK23" s="183">
        <v>-1187146.2404710946</v>
      </c>
      <c r="AL23" s="183">
        <v>-1187146.2404710946</v>
      </c>
      <c r="AM23" s="183">
        <v>-1187146.2404710946</v>
      </c>
      <c r="AN23" s="183">
        <v>-1187146.2404710946</v>
      </c>
      <c r="AO23" s="183">
        <v>-1187146.2404710946</v>
      </c>
      <c r="AP23" s="183">
        <v>-1187146.2404710946</v>
      </c>
      <c r="AQ23" s="183">
        <v>-1187146.2404710946</v>
      </c>
      <c r="AR23" s="183">
        <v>-1187146.2404710946</v>
      </c>
      <c r="AS23" s="183">
        <v>-1187146.2404710946</v>
      </c>
      <c r="AT23" s="183">
        <v>-1187146.2404710946</v>
      </c>
    </row>
    <row r="24" spans="1:46">
      <c r="A24" s="412">
        <f>A23+1</f>
        <v>9</v>
      </c>
      <c r="B24" s="216" t="s">
        <v>937</v>
      </c>
      <c r="D24" s="183"/>
      <c r="E24" s="183"/>
      <c r="F24" s="183">
        <v>-4809900.3854045067</v>
      </c>
      <c r="G24" s="183">
        <v>13337254.718377015</v>
      </c>
      <c r="H24" s="183">
        <v>-4809900.3854045067</v>
      </c>
      <c r="I24" s="183">
        <v>-4809900.3854045067</v>
      </c>
      <c r="J24" s="183">
        <v>-4809900.3854045067</v>
      </c>
      <c r="K24" s="183">
        <v>-1349977.3000814919</v>
      </c>
      <c r="L24" s="183">
        <v>-1349977.3000814919</v>
      </c>
      <c r="M24" s="183">
        <v>-1349977.3000814919</v>
      </c>
      <c r="N24" s="183">
        <v>-1349977.3000814919</v>
      </c>
      <c r="O24" s="183">
        <v>-1349977.3000814919</v>
      </c>
      <c r="P24" s="183">
        <v>-1349977.3000814919</v>
      </c>
      <c r="Q24" s="183">
        <v>-1349977.3000814919</v>
      </c>
      <c r="R24" s="183">
        <v>-1349977.3000814919</v>
      </c>
      <c r="S24" s="183">
        <v>-1349977.3000814919</v>
      </c>
      <c r="T24" s="183">
        <v>-1349977.3000814919</v>
      </c>
      <c r="U24" s="183">
        <v>-1349977.3000814919</v>
      </c>
      <c r="V24" s="183">
        <v>-1349977.3000814919</v>
      </c>
      <c r="W24" s="183">
        <v>-1261731.6967681253</v>
      </c>
      <c r="X24" s="183">
        <v>-1261731.6967681253</v>
      </c>
      <c r="Y24" s="183">
        <v>-1261731.6967681253</v>
      </c>
      <c r="Z24" s="183">
        <v>-1261731.6967681253</v>
      </c>
      <c r="AA24" s="183">
        <v>-1261731.6967681253</v>
      </c>
      <c r="AB24" s="183">
        <v>-1261731.6967681253</v>
      </c>
      <c r="AC24" s="183">
        <v>-1261731.6967681253</v>
      </c>
      <c r="AD24" s="183">
        <v>-1261731.6967681253</v>
      </c>
      <c r="AE24" s="183">
        <v>-1261731.6967681253</v>
      </c>
      <c r="AF24" s="183">
        <v>-1261731.6967681253</v>
      </c>
      <c r="AG24" s="183">
        <v>-1261731.6967681253</v>
      </c>
      <c r="AH24" s="183">
        <v>-1261731.6967681253</v>
      </c>
      <c r="AI24" s="183">
        <v>-1187146.2404710946</v>
      </c>
      <c r="AJ24" s="183">
        <v>-1187146.2404710946</v>
      </c>
      <c r="AK24" s="183">
        <v>-1187146.2404710946</v>
      </c>
      <c r="AL24" s="183">
        <v>-1187146.2404710946</v>
      </c>
      <c r="AM24" s="183">
        <v>-1187146.2404710946</v>
      </c>
      <c r="AN24" s="183">
        <v>-1187146.2404710946</v>
      </c>
      <c r="AO24" s="183">
        <v>-1187146.2404710946</v>
      </c>
      <c r="AP24" s="183">
        <v>-1187146.2404710946</v>
      </c>
      <c r="AQ24" s="183">
        <v>-1187146.2404710946</v>
      </c>
      <c r="AR24" s="183">
        <v>-1187146.2404710946</v>
      </c>
      <c r="AS24" s="183">
        <v>-1187146.2404710946</v>
      </c>
      <c r="AT24" s="183">
        <v>-1187146.2404710946</v>
      </c>
    </row>
    <row r="25" spans="1:46">
      <c r="A25" s="412"/>
      <c r="B25" s="507"/>
      <c r="D25" s="183"/>
      <c r="E25" s="183"/>
      <c r="F25" s="183"/>
      <c r="G25" s="183"/>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row>
    <row r="26" spans="1:46">
      <c r="A26" s="412">
        <f>A24+1</f>
        <v>10</v>
      </c>
      <c r="B26" s="507" t="s">
        <v>914</v>
      </c>
      <c r="D26" s="11"/>
      <c r="E26" s="11"/>
      <c r="F26" s="11">
        <f>F14+F17+F20+F23</f>
        <v>26439774.764172547</v>
      </c>
      <c r="G26" s="11">
        <f t="shared" ref="G26:AT26" si="12">G14+G17+G20+G23</f>
        <v>44586929.867954068</v>
      </c>
      <c r="H26" s="11">
        <f t="shared" si="12"/>
        <v>26439774.764172547</v>
      </c>
      <c r="I26" s="11">
        <f t="shared" si="12"/>
        <v>26439774.764172547</v>
      </c>
      <c r="J26" s="11">
        <f t="shared" si="12"/>
        <v>26439774.764172547</v>
      </c>
      <c r="K26" s="11">
        <f t="shared" si="12"/>
        <v>27319271.849221446</v>
      </c>
      <c r="L26" s="11">
        <f t="shared" si="12"/>
        <v>27319271.849221446</v>
      </c>
      <c r="M26" s="11">
        <f t="shared" si="12"/>
        <v>27319271.849221446</v>
      </c>
      <c r="N26" s="11">
        <f t="shared" si="12"/>
        <v>27319271.849221446</v>
      </c>
      <c r="O26" s="11">
        <f t="shared" si="12"/>
        <v>27319271.849221446</v>
      </c>
      <c r="P26" s="11">
        <f t="shared" si="12"/>
        <v>27319271.849221446</v>
      </c>
      <c r="Q26" s="11">
        <f t="shared" si="12"/>
        <v>27319271.849221446</v>
      </c>
      <c r="R26" s="11">
        <f t="shared" si="12"/>
        <v>27319271.849221446</v>
      </c>
      <c r="S26" s="11">
        <f t="shared" si="12"/>
        <v>27319271.849221446</v>
      </c>
      <c r="T26" s="11">
        <f t="shared" si="12"/>
        <v>27319271.849221446</v>
      </c>
      <c r="U26" s="11">
        <f t="shared" si="12"/>
        <v>27319271.849221446</v>
      </c>
      <c r="V26" s="11">
        <f t="shared" si="12"/>
        <v>27319271.849221446</v>
      </c>
      <c r="W26" s="11">
        <f t="shared" si="12"/>
        <v>27132333.080481682</v>
      </c>
      <c r="X26" s="11">
        <f t="shared" si="12"/>
        <v>27132333.080481682</v>
      </c>
      <c r="Y26" s="11">
        <f t="shared" si="12"/>
        <v>27132333.080481682</v>
      </c>
      <c r="Z26" s="11">
        <f t="shared" si="12"/>
        <v>27132333.080481682</v>
      </c>
      <c r="AA26" s="11">
        <f t="shared" si="12"/>
        <v>27132333.080481682</v>
      </c>
      <c r="AB26" s="11">
        <f t="shared" si="12"/>
        <v>27132333.080481682</v>
      </c>
      <c r="AC26" s="11">
        <f t="shared" si="12"/>
        <v>27132333.080481682</v>
      </c>
      <c r="AD26" s="11">
        <f t="shared" si="12"/>
        <v>27132333.080481682</v>
      </c>
      <c r="AE26" s="11">
        <f t="shared" si="12"/>
        <v>27132333.080481682</v>
      </c>
      <c r="AF26" s="11">
        <f t="shared" si="12"/>
        <v>27132333.080481682</v>
      </c>
      <c r="AG26" s="11">
        <f t="shared" si="12"/>
        <v>27132333.080481682</v>
      </c>
      <c r="AH26" s="11">
        <f t="shared" si="12"/>
        <v>27132333.080481682</v>
      </c>
      <c r="AI26" s="11">
        <f t="shared" si="12"/>
        <v>28442492.859094393</v>
      </c>
      <c r="AJ26" s="11">
        <f t="shared" si="12"/>
        <v>28442492.859094393</v>
      </c>
      <c r="AK26" s="11">
        <f t="shared" si="12"/>
        <v>28442492.859094393</v>
      </c>
      <c r="AL26" s="11">
        <f t="shared" si="12"/>
        <v>28442492.859094393</v>
      </c>
      <c r="AM26" s="11">
        <f t="shared" si="12"/>
        <v>28442492.859094393</v>
      </c>
      <c r="AN26" s="11">
        <f t="shared" si="12"/>
        <v>28442492.859094393</v>
      </c>
      <c r="AO26" s="11">
        <f t="shared" si="12"/>
        <v>28442492.859094393</v>
      </c>
      <c r="AP26" s="11">
        <f t="shared" si="12"/>
        <v>28442492.859094393</v>
      </c>
      <c r="AQ26" s="11">
        <f t="shared" si="12"/>
        <v>28442492.859094393</v>
      </c>
      <c r="AR26" s="11">
        <f t="shared" si="12"/>
        <v>28442492.859094393</v>
      </c>
      <c r="AS26" s="11">
        <f t="shared" si="12"/>
        <v>28442492.859094393</v>
      </c>
      <c r="AT26" s="11">
        <f t="shared" si="12"/>
        <v>28442492.859094393</v>
      </c>
    </row>
    <row r="27" spans="1:46">
      <c r="A27" s="412">
        <f>A26+1</f>
        <v>11</v>
      </c>
      <c r="B27" s="507" t="s">
        <v>915</v>
      </c>
      <c r="D27" s="11"/>
      <c r="E27" s="11"/>
      <c r="F27" s="11">
        <f>F15+F18+F21+F24</f>
        <v>31435029.014172554</v>
      </c>
      <c r="G27" s="11">
        <f t="shared" ref="G27:AT27" si="13">G15+G18+G21+G24</f>
        <v>49582184.117954075</v>
      </c>
      <c r="H27" s="11">
        <f t="shared" si="13"/>
        <v>31435029.014172554</v>
      </c>
      <c r="I27" s="11">
        <f t="shared" si="13"/>
        <v>31435029.014172554</v>
      </c>
      <c r="J27" s="11">
        <f t="shared" si="13"/>
        <v>31435029.014172554</v>
      </c>
      <c r="K27" s="11">
        <f t="shared" si="13"/>
        <v>31810602.682554778</v>
      </c>
      <c r="L27" s="11">
        <f t="shared" si="13"/>
        <v>31810602.682554778</v>
      </c>
      <c r="M27" s="11">
        <f t="shared" si="13"/>
        <v>31810602.682554778</v>
      </c>
      <c r="N27" s="11">
        <f t="shared" si="13"/>
        <v>31810602.682554778</v>
      </c>
      <c r="O27" s="11">
        <f t="shared" si="13"/>
        <v>31810602.682554778</v>
      </c>
      <c r="P27" s="11">
        <f t="shared" si="13"/>
        <v>31810602.682554778</v>
      </c>
      <c r="Q27" s="11">
        <f t="shared" si="13"/>
        <v>31810602.682554778</v>
      </c>
      <c r="R27" s="11">
        <f t="shared" si="13"/>
        <v>31810602.682554778</v>
      </c>
      <c r="S27" s="11">
        <f t="shared" si="13"/>
        <v>31810602.682554778</v>
      </c>
      <c r="T27" s="11">
        <f t="shared" si="13"/>
        <v>31810602.682554778</v>
      </c>
      <c r="U27" s="11">
        <f t="shared" si="13"/>
        <v>31810602.682554778</v>
      </c>
      <c r="V27" s="11">
        <f t="shared" si="13"/>
        <v>31810602.682554778</v>
      </c>
      <c r="W27" s="11">
        <f t="shared" si="13"/>
        <v>31452849.413815014</v>
      </c>
      <c r="X27" s="11">
        <f t="shared" si="13"/>
        <v>31452849.413815014</v>
      </c>
      <c r="Y27" s="11">
        <f t="shared" si="13"/>
        <v>31452849.413815014</v>
      </c>
      <c r="Z27" s="11">
        <f t="shared" si="13"/>
        <v>31452849.413815014</v>
      </c>
      <c r="AA27" s="11">
        <f t="shared" si="13"/>
        <v>31452849.413815014</v>
      </c>
      <c r="AB27" s="11">
        <f t="shared" si="13"/>
        <v>31452849.413815014</v>
      </c>
      <c r="AC27" s="11">
        <f t="shared" si="13"/>
        <v>31452849.413815014</v>
      </c>
      <c r="AD27" s="11">
        <f t="shared" si="13"/>
        <v>31452849.413815014</v>
      </c>
      <c r="AE27" s="11">
        <f t="shared" si="13"/>
        <v>31452849.413815014</v>
      </c>
      <c r="AF27" s="11">
        <f t="shared" si="13"/>
        <v>31452849.413815014</v>
      </c>
      <c r="AG27" s="11">
        <f t="shared" si="13"/>
        <v>31452849.413815014</v>
      </c>
      <c r="AH27" s="11">
        <f t="shared" si="13"/>
        <v>31452849.413815014</v>
      </c>
      <c r="AI27" s="11">
        <f t="shared" si="13"/>
        <v>33032507.359094396</v>
      </c>
      <c r="AJ27" s="11">
        <f t="shared" si="13"/>
        <v>33032507.359094396</v>
      </c>
      <c r="AK27" s="11">
        <f t="shared" si="13"/>
        <v>33032507.359094396</v>
      </c>
      <c r="AL27" s="11">
        <f t="shared" si="13"/>
        <v>33032507.359094396</v>
      </c>
      <c r="AM27" s="11">
        <f t="shared" si="13"/>
        <v>33032507.359094396</v>
      </c>
      <c r="AN27" s="11">
        <f t="shared" si="13"/>
        <v>33032507.359094396</v>
      </c>
      <c r="AO27" s="11">
        <f t="shared" si="13"/>
        <v>33032507.359094396</v>
      </c>
      <c r="AP27" s="11">
        <f t="shared" si="13"/>
        <v>33032507.359094396</v>
      </c>
      <c r="AQ27" s="11">
        <f t="shared" si="13"/>
        <v>33032507.359094396</v>
      </c>
      <c r="AR27" s="11">
        <f t="shared" si="13"/>
        <v>33032507.359094396</v>
      </c>
      <c r="AS27" s="11">
        <f t="shared" si="13"/>
        <v>33032507.359094396</v>
      </c>
      <c r="AT27" s="11">
        <f t="shared" si="13"/>
        <v>33032507.359094396</v>
      </c>
    </row>
    <row r="28" spans="1:46">
      <c r="A28" s="412"/>
      <c r="B28" s="507"/>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row>
    <row r="29" spans="1:46">
      <c r="A29" s="412">
        <f>A27+1</f>
        <v>12</v>
      </c>
      <c r="B29" s="507" t="s">
        <v>916</v>
      </c>
      <c r="D29" s="183"/>
      <c r="E29" s="183"/>
      <c r="F29" s="183">
        <f ca="1">+'WP 2-2-1 Accum Res'!JB71</f>
        <v>14192913.521384843</v>
      </c>
      <c r="G29" s="183">
        <f ca="1">+'WP 2-2-1 Accum Res'!JC71</f>
        <v>14264983.451205168</v>
      </c>
      <c r="H29" s="183">
        <f ca="1">+'WP 2-2-1 Accum Res'!JD71</f>
        <v>14743700.425805131</v>
      </c>
      <c r="I29" s="183">
        <f ca="1">+'WP 2-2-1 Accum Res'!JE71</f>
        <v>14783631.471595736</v>
      </c>
      <c r="J29" s="183">
        <f ca="1">+'WP 2-2-1 Accum Res'!JF71</f>
        <v>14837211.439436639</v>
      </c>
      <c r="K29" s="183">
        <f ca="1">+'WP 2-2-1 Accum Res'!JG71</f>
        <v>15200956.197032576</v>
      </c>
      <c r="L29" s="183">
        <f ca="1">+'WP 2-2-1 Accum Res'!JH71</f>
        <v>15323944.495664731</v>
      </c>
      <c r="M29" s="183">
        <f ca="1">+'WP 2-2-1 Accum Res'!JI71</f>
        <v>15335977.155908544</v>
      </c>
      <c r="N29" s="183">
        <f ca="1">+'WP 2-2-1 Accum Res'!JJ71</f>
        <v>15340657.59042478</v>
      </c>
      <c r="O29" s="183">
        <f ca="1">+'WP 2-2-1 Accum Res'!JK71</f>
        <v>15394970.167911012</v>
      </c>
      <c r="P29" s="183">
        <f ca="1">+'WP 2-2-1 Accum Res'!JL71</f>
        <v>15693833.821019804</v>
      </c>
      <c r="Q29" s="183">
        <f ca="1">+'WP 2-2-1 Accum Res'!JM71</f>
        <v>15760848.868752506</v>
      </c>
      <c r="R29" s="183">
        <f ca="1">+'WP 2-2-1 Accum Res'!JN71</f>
        <v>15824264.845940394</v>
      </c>
      <c r="S29" s="183">
        <f ca="1">+'WP 2-2-1 Accum Res'!JO71</f>
        <v>15888571.430141166</v>
      </c>
      <c r="T29" s="183">
        <f ca="1">+'WP 2-2-1 Accum Res'!JP71</f>
        <v>16031499.709936362</v>
      </c>
      <c r="U29" s="183">
        <f ca="1">+'WP 2-2-1 Accum Res'!JQ71</f>
        <v>16143378.750174915</v>
      </c>
      <c r="V29" s="183">
        <f ca="1">+'WP 2-2-1 Accum Res'!JR71</f>
        <v>16174555.940932794</v>
      </c>
      <c r="W29" s="183">
        <f ca="1">+'WP 2-2-1 Accum Res'!JS71</f>
        <v>16398778.375996483</v>
      </c>
      <c r="X29" s="183">
        <f ca="1">+'WP 2-2-1 Accum Res'!JT71</f>
        <v>16455588.387976643</v>
      </c>
      <c r="Y29" s="183">
        <f ca="1">+'WP 2-2-1 Accum Res'!JU71</f>
        <v>16508419.544428153</v>
      </c>
      <c r="Z29" s="183">
        <f ca="1">+'WP 2-2-1 Accum Res'!JV71</f>
        <v>16591634.668311488</v>
      </c>
      <c r="AA29" s="183">
        <f ca="1">+'WP 2-2-1 Accum Res'!JW71</f>
        <v>16644465.824762996</v>
      </c>
      <c r="AB29" s="183">
        <f ca="1">+'WP 2-2-1 Accum Res'!JX71</f>
        <v>16697296.981214501</v>
      </c>
      <c r="AC29" s="183">
        <f ca="1">+'WP 2-2-1 Accum Res'!JY71</f>
        <v>16753598.905959887</v>
      </c>
      <c r="AD29" s="183">
        <f ca="1">+'WP 2-2-1 Accum Res'!JZ71</f>
        <v>16806430.06241139</v>
      </c>
      <c r="AE29" s="183">
        <f ca="1">+'WP 2-2-1 Accum Res'!KA71</f>
        <v>16859261.218862891</v>
      </c>
      <c r="AF29" s="183">
        <f ca="1">+'WP 2-2-1 Accum Res'!KB71</f>
        <v>16915849.790165432</v>
      </c>
      <c r="AG29" s="183">
        <f ca="1">+'WP 2-2-1 Accum Res'!KC71</f>
        <v>16968712.796234403</v>
      </c>
      <c r="AH29" s="183">
        <f ca="1">+'WP 2-2-1 Accum Res'!KD71</f>
        <v>17021575.802303374</v>
      </c>
      <c r="AI29" s="183">
        <f ca="1">+'WP 2-2-1 Accum Res'!KE71</f>
        <v>17312783.704314724</v>
      </c>
      <c r="AJ29" s="183">
        <f ca="1">+'WP 2-2-1 Accum Res'!KF71</f>
        <v>17393422.788303126</v>
      </c>
      <c r="AK29" s="183">
        <f ca="1">+'WP 2-2-1 Accum Res'!KG71</f>
        <v>17446108.163091909</v>
      </c>
      <c r="AL29" s="183">
        <f ca="1">+'WP 2-2-1 Accum Res'!KH71</f>
        <v>17499363.995987166</v>
      </c>
      <c r="AM29" s="183">
        <f ca="1">+'WP 2-2-1 Accum Res'!KI71</f>
        <v>17552049.370775957</v>
      </c>
      <c r="AN29" s="183">
        <f ca="1">+'WP 2-2-1 Accum Res'!KJ71</f>
        <v>17604734.745564751</v>
      </c>
      <c r="AO29" s="183">
        <f ca="1">+'WP 2-2-1 Accum Res'!KK71</f>
        <v>17643910.529126681</v>
      </c>
      <c r="AP29" s="183">
        <f ca="1">+'WP 2-2-1 Accum Res'!KL71</f>
        <v>17696595.903915461</v>
      </c>
      <c r="AQ29" s="183">
        <f ca="1">+'WP 2-2-1 Accum Res'!KM71</f>
        <v>17749281.27870426</v>
      </c>
      <c r="AR29" s="183">
        <f ca="1">+'WP 2-2-1 Accum Res'!KN71</f>
        <v>17802537.11159952</v>
      </c>
      <c r="AS29" s="183">
        <f ca="1">+'WP 2-2-1 Accum Res'!KO71</f>
        <v>17855222.486388303</v>
      </c>
      <c r="AT29" s="183">
        <f ca="1">+'WP 2-2-1 Accum Res'!KP71</f>
        <v>17909040.143036462</v>
      </c>
    </row>
    <row r="30" spans="1:46">
      <c r="A30" s="412"/>
      <c r="B30" s="507"/>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row>
    <row r="31" spans="1:46">
      <c r="A31" s="412">
        <f>A29+1</f>
        <v>13</v>
      </c>
      <c r="B31" s="507" t="s">
        <v>917</v>
      </c>
      <c r="D31" s="183"/>
      <c r="E31" s="183"/>
      <c r="F31" s="183">
        <f ca="1">-(F26-F29+F32)*'Schedule 9'!$D$14</f>
        <v>-2386658.6755191837</v>
      </c>
      <c r="G31" s="183">
        <f ca="1">-(G26-G29+G32)*'Schedule 9'!$D$14</f>
        <v>-5988298.1921069538</v>
      </c>
      <c r="H31" s="183">
        <f ca="1">-(H26-H29+H32)*'Schedule 9'!$D$14</f>
        <v>-2276908.936522827</v>
      </c>
      <c r="I31" s="183">
        <f ca="1">-(I26-I29+I32)*'Schedule 9'!$D$14</f>
        <v>-2268952.2806579182</v>
      </c>
      <c r="J31" s="183">
        <f ca="1">-(J26-J29+J32)*'Schedule 9'!$D$14</f>
        <v>-2258275.9420616669</v>
      </c>
      <c r="K31" s="183">
        <f ca="1">-(K26-K29+K32)*'Schedule 9'!$D$14</f>
        <v>-2366456.8870454147</v>
      </c>
      <c r="L31" s="183">
        <f ca="1">-(L26-L29+L32)*'Schedule 9'!$D$14</f>
        <v>-2341950.2519635735</v>
      </c>
      <c r="M31" s="183">
        <f ca="1">-(M26-M29+M32)*'Schedule 9'!$D$14</f>
        <v>-2339552.6253849599</v>
      </c>
      <c r="N31" s="183">
        <f ca="1">-(N26-N29+N32)*'Schedule 9'!$D$14</f>
        <v>-2338620.0025095358</v>
      </c>
      <c r="O31" s="183">
        <f ca="1">-(O26-O29+O32)*'Schedule 9'!$D$14</f>
        <v>-2327797.6841946021</v>
      </c>
      <c r="P31" s="183">
        <f ca="1">-(P26-P29+P32)*'Schedule 9'!$D$14</f>
        <v>-2268246.1450041225</v>
      </c>
      <c r="Q31" s="183">
        <f ca="1">-(Q26-Q29+Q32)*'Schedule 9'!$D$14</f>
        <v>-2254892.7338418989</v>
      </c>
      <c r="R31" s="183">
        <f ca="1">-(R26-R29+R32)*'Schedule 9'!$D$14</f>
        <v>-2242256.473087125</v>
      </c>
      <c r="S31" s="183">
        <f ca="1">-(S26-S29+S32)*'Schedule 9'!$D$14</f>
        <v>-2229442.7500752998</v>
      </c>
      <c r="T31" s="183">
        <f ca="1">-(T26-T29+T32)*'Schedule 9'!$D$14</f>
        <v>-2200962.8765038121</v>
      </c>
      <c r="U31" s="183">
        <f ca="1">-(U26-U29+U32)*'Schedule 9'!$D$14</f>
        <v>-2178669.8710477953</v>
      </c>
      <c r="V31" s="183">
        <f ca="1">-(V26-V29+V32)*'Schedule 9'!$D$14</f>
        <v>-2172457.5073898062</v>
      </c>
      <c r="W31" s="183">
        <f ca="1">-(W26-W29+W32)*'Schedule 9'!$D$14</f>
        <v>-2092364.1366020415</v>
      </c>
      <c r="X31" s="183">
        <f ca="1">-(X26-X29+X32)*'Schedule 9'!$D$14</f>
        <v>-2081044.1797599944</v>
      </c>
      <c r="Y31" s="183">
        <f ca="1">-(Y26-Y29+Y32)*'Schedule 9'!$D$14</f>
        <v>-2070517.0492401945</v>
      </c>
      <c r="Z31" s="183">
        <f ca="1">-(Z26-Z29+Z32)*'Schedule 9'!$D$14</f>
        <v>-2053935.6126565526</v>
      </c>
      <c r="AA31" s="183">
        <f ca="1">-(AA26-AA29+AA32)*'Schedule 9'!$D$14</f>
        <v>-2043408.4821367532</v>
      </c>
      <c r="AB31" s="183">
        <f ca="1">-(AB26-AB29+AB32)*'Schedule 9'!$D$14</f>
        <v>-2032881.351616954</v>
      </c>
      <c r="AC31" s="183">
        <f ca="1">-(AC26-AC29+AC32)*'Schedule 9'!$D$14</f>
        <v>-2021662.636182348</v>
      </c>
      <c r="AD31" s="183">
        <f ca="1">-(AD26-AD29+AD32)*'Schedule 9'!$D$14</f>
        <v>-2011135.5056625498</v>
      </c>
      <c r="AE31" s="183">
        <f ca="1">-(AE26-AE29+AE32)*'Schedule 9'!$D$14</f>
        <v>-2000608.3751427515</v>
      </c>
      <c r="AF31" s="183">
        <f ca="1">-(AF26-AF29+AF32)*'Schedule 9'!$D$14</f>
        <v>-1989332.5425461738</v>
      </c>
      <c r="AG31" s="183">
        <f ca="1">-(AG26-AG29+AG32)*'Schedule 9'!$D$14</f>
        <v>-1978799.065675044</v>
      </c>
      <c r="AH31" s="183">
        <f ca="1">-(AH26-AH29+AH32)*'Schedule 9'!$D$14</f>
        <v>-1968265.5888039137</v>
      </c>
      <c r="AI31" s="183">
        <f ca="1">-(AI26-AI29+AI32)*'Schedule 9'!$D$14</f>
        <v>-2168407.3900543037</v>
      </c>
      <c r="AJ31" s="183">
        <f ca="1">-(AJ26-AJ29+AJ32)*'Schedule 9'!$D$14</f>
        <v>-2152339.2549014762</v>
      </c>
      <c r="AK31" s="183">
        <f ca="1">-(AK26-AK29+AK32)*'Schedule 9'!$D$14</f>
        <v>-2141841.1728200223</v>
      </c>
      <c r="AL31" s="183">
        <f ca="1">-(AL26-AL29+AL32)*'Schedule 9'!$D$14</f>
        <v>-2131229.4213179783</v>
      </c>
      <c r="AM31" s="183">
        <f ca="1">-(AM26-AM29+AM32)*'Schedule 9'!$D$14</f>
        <v>-2120731.339236523</v>
      </c>
      <c r="AN31" s="183">
        <f ca="1">-(AN26-AN29+AN32)*'Schedule 9'!$D$14</f>
        <v>-2110233.2571550664</v>
      </c>
      <c r="AO31" s="183">
        <f ca="1">-(AO26-AO29+AO32)*'Schedule 9'!$D$14</f>
        <v>-2102427.0947601474</v>
      </c>
      <c r="AP31" s="183">
        <f ca="1">-(AP26-AP29+AP32)*'Schedule 9'!$D$14</f>
        <v>-2091929.0126786937</v>
      </c>
      <c r="AQ31" s="183">
        <f ca="1">-(AQ26-AQ29+AQ32)*'Schedule 9'!$D$14</f>
        <v>-2081430.9305972366</v>
      </c>
      <c r="AR31" s="183">
        <f ca="1">-(AR26-AR29+AR32)*'Schedule 9'!$D$14</f>
        <v>-2070819.1790951923</v>
      </c>
      <c r="AS31" s="183">
        <f ca="1">-(AS26-AS29+AS32)*'Schedule 9'!$D$14</f>
        <v>-2060321.097013738</v>
      </c>
      <c r="AT31" s="183">
        <f ca="1">-(AT26-AT29+AT32)*'Schedule 9'!$D$14</f>
        <v>-2049597.3965714634</v>
      </c>
    </row>
    <row r="32" spans="1:46">
      <c r="A32" s="412">
        <f>A31+1</f>
        <v>14</v>
      </c>
      <c r="B32" s="507" t="s">
        <v>918</v>
      </c>
      <c r="D32" s="183"/>
      <c r="E32" s="183"/>
      <c r="F32" s="183">
        <f ca="1">-(F27-F29)*'Schedule 9'!$D$15</f>
        <v>-881819.93079159083</v>
      </c>
      <c r="G32" s="183">
        <f ca="1">-(G27-G29)*'Schedule 9'!$D$15</f>
        <v>-1806240.7400491186</v>
      </c>
      <c r="H32" s="183">
        <f ca="1">-(H27-H29)*'Schedule 9'!$D$15</f>
        <v>-853650.83111585921</v>
      </c>
      <c r="I32" s="183">
        <f ca="1">-(I27-I29)*'Schedule 9'!$D$15</f>
        <v>-851608.62277719937</v>
      </c>
      <c r="J32" s="183">
        <f ca="1">-(J27-J29)*'Schedule 9'!$D$15</f>
        <v>-848868.36253749486</v>
      </c>
      <c r="K32" s="183">
        <f ca="1">-(K27-K29)*'Schedule 9'!$D$15</f>
        <v>-849473.33292498963</v>
      </c>
      <c r="L32" s="183">
        <f ca="1">-(L27-L29)*'Schedule 9'!$D$15</f>
        <v>-843183.29658731713</v>
      </c>
      <c r="M32" s="183">
        <f ca="1">-(M27-M29)*'Schedule 9'!$D$15</f>
        <v>-842567.90576547303</v>
      </c>
      <c r="N32" s="183">
        <f ca="1">-(N27-N29)*'Schedule 9'!$D$15</f>
        <v>-842328.53256078076</v>
      </c>
      <c r="O32" s="183">
        <f ca="1">-(O27-O29)*'Schedule 9'!$D$15</f>
        <v>-839550.8041932811</v>
      </c>
      <c r="P32" s="183">
        <f ca="1">-(P27-P29)*'Schedule 9'!$D$15</f>
        <v>-824265.90913439135</v>
      </c>
      <c r="Q32" s="183">
        <f ca="1">-(Q27-Q29)*'Schedule 9'!$D$15</f>
        <v>-820838.533602754</v>
      </c>
      <c r="R32" s="183">
        <f ca="1">-(R27-R29)*'Schedule 9'!$D$15</f>
        <v>-817595.22667569527</v>
      </c>
      <c r="S32" s="183">
        <f ca="1">-(S27-S29)*'Schedule 9'!$D$15</f>
        <v>-814306.37110266031</v>
      </c>
      <c r="T32" s="183">
        <f ca="1">-(T27-T29)*'Schedule 9'!$D$15</f>
        <v>-806996.5368859783</v>
      </c>
      <c r="U32" s="183">
        <f ca="1">-(U27-U29)*'Schedule 9'!$D$15</f>
        <v>-801274.66548560071</v>
      </c>
      <c r="V32" s="183">
        <f ca="1">-(V27-V29)*'Schedule 9'!$D$15</f>
        <v>-799680.15881338355</v>
      </c>
      <c r="W32" s="183">
        <f ca="1">-(W27-W29)*'Schedule 9'!$D$15</f>
        <v>-769915.95876119065</v>
      </c>
      <c r="X32" s="183">
        <f ca="1">-(X27-X29)*'Schedule 9'!$D$15</f>
        <v>-767010.50317173183</v>
      </c>
      <c r="Y32" s="183">
        <f ca="1">-(Y27-Y29)*'Schedule 9'!$D$15</f>
        <v>-764308.53967164981</v>
      </c>
      <c r="Z32" s="183">
        <f ca="1">-(Z27-Z29)*'Schedule 9'!$D$15</f>
        <v>-760052.63761518174</v>
      </c>
      <c r="AA32" s="183">
        <f ca="1">-(AA27-AA29)*'Schedule 9'!$D$15</f>
        <v>-757350.67411509983</v>
      </c>
      <c r="AB32" s="183">
        <f ca="1">-(AB27-AB29)*'Schedule 9'!$D$15</f>
        <v>-754648.71061501815</v>
      </c>
      <c r="AC32" s="183">
        <f ca="1">-(AC27-AC29)*'Schedule 9'!$D$15</f>
        <v>-751769.24032013596</v>
      </c>
      <c r="AD32" s="183">
        <f ca="1">-(AD27-AD29)*'Schedule 9'!$D$15</f>
        <v>-749067.27682005439</v>
      </c>
      <c r="AE32" s="183">
        <f ca="1">-(AE27-AE29)*'Schedule 9'!$D$15</f>
        <v>-746365.31331997283</v>
      </c>
      <c r="AF32" s="183">
        <f ca="1">-(AF27-AF29)*'Schedule 9'!$D$15</f>
        <v>-743471.18295351788</v>
      </c>
      <c r="AG32" s="183">
        <f ca="1">-(AG27-AG29)*'Schedule 9'!$D$15</f>
        <v>-740767.59055659443</v>
      </c>
      <c r="AH32" s="183">
        <f ca="1">-(AH27-AH29)*'Schedule 9'!$D$15</f>
        <v>-738063.99815967109</v>
      </c>
      <c r="AI32" s="183">
        <f ca="1">-(AI27-AI29)*'Schedule 9'!$D$15</f>
        <v>-803959.67833060469</v>
      </c>
      <c r="AJ32" s="183">
        <f ca="1">-(AJ27-AJ29)*'Schedule 9'!$D$15</f>
        <v>-799835.52364137908</v>
      </c>
      <c r="AK32" s="183">
        <f ca="1">-(AK27-AK29)*'Schedule 9'!$D$15</f>
        <v>-797141.01590713928</v>
      </c>
      <c r="AL32" s="183">
        <f ca="1">-(AL27-AL29)*'Schedule 9'!$D$15</f>
        <v>-794417.3330216147</v>
      </c>
      <c r="AM32" s="183">
        <f ca="1">-(AM27-AM29)*'Schedule 9'!$D$15</f>
        <v>-791722.82528737443</v>
      </c>
      <c r="AN32" s="183">
        <f ca="1">-(AN27-AN29)*'Schedule 9'!$D$15</f>
        <v>-789028.31755313394</v>
      </c>
      <c r="AO32" s="183">
        <f ca="1">-(AO27-AO29)*'Schedule 9'!$D$15</f>
        <v>-787024.73587177135</v>
      </c>
      <c r="AP32" s="183">
        <f ca="1">-(AP27-AP29)*'Schedule 9'!$D$15</f>
        <v>-784330.22813753167</v>
      </c>
      <c r="AQ32" s="183">
        <f ca="1">-(AQ27-AQ29)*'Schedule 9'!$D$15</f>
        <v>-781635.72040329094</v>
      </c>
      <c r="AR32" s="183">
        <f ca="1">-(AR27-AR29)*'Schedule 9'!$D$15</f>
        <v>-778912.03751776624</v>
      </c>
      <c r="AS32" s="183">
        <f ca="1">-(AS27-AS29)*'Schedule 9'!$D$15</f>
        <v>-776217.52978352632</v>
      </c>
      <c r="AT32" s="183">
        <f ca="1">-(AT27-AT29)*'Schedule 9'!$D$15</f>
        <v>-773465.1133366758</v>
      </c>
    </row>
    <row r="33" spans="1:50">
      <c r="A33" s="412"/>
      <c r="B33" s="507"/>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row>
    <row r="34" spans="1:50">
      <c r="A34" s="412">
        <f>A32+1</f>
        <v>15</v>
      </c>
      <c r="B34" s="507" t="s">
        <v>938</v>
      </c>
      <c r="C34" s="348"/>
      <c r="D34" s="328"/>
      <c r="E34" s="328"/>
      <c r="F34" s="328">
        <f>+'WP 2-2-1 Accum Res'!UR71*'Schedule 9'!$D$17</f>
        <v>-339145.80080537271</v>
      </c>
      <c r="G34" s="328">
        <f>+'WP 2-2-1 Accum Res'!US71*'Schedule 9'!$D$17</f>
        <v>-342430.38315476908</v>
      </c>
      <c r="H34" s="328">
        <f>+'WP 2-2-1 Accum Res'!UT71*'Schedule 9'!$D$17</f>
        <v>-447794.03500590764</v>
      </c>
      <c r="I34" s="328">
        <f>+'WP 2-2-1 Accum Res'!UU71*'Schedule 9'!$D$17</f>
        <v>-447912.28992740251</v>
      </c>
      <c r="J34" s="328">
        <f>+'WP 2-2-1 Accum Res'!UV71*'Schedule 9'!$D$17</f>
        <v>-406546.17241948377</v>
      </c>
      <c r="K34" s="328">
        <f>+'WP 2-2-1 Accum Res'!UW71*'Schedule 9'!$D$17</f>
        <v>-277910.05428102036</v>
      </c>
      <c r="L34" s="328">
        <f>+'WP 2-2-1 Accum Res'!UX71*'Schedule 9'!$D$17</f>
        <v>-277578.83022708155</v>
      </c>
      <c r="M34" s="328">
        <f>+'WP 2-2-1 Accum Res'!UY71*'Schedule 9'!$D$17</f>
        <v>-271601.55873987079</v>
      </c>
      <c r="N34" s="328">
        <f>+'WP 2-2-1 Accum Res'!UZ71*'Schedule 9'!$D$17</f>
        <v>-272360.29935747193</v>
      </c>
      <c r="O34" s="328">
        <f>+'WP 2-2-1 Accum Res'!VA71*'Schedule 9'!$D$17</f>
        <v>-270715.42582010094</v>
      </c>
      <c r="P34" s="328">
        <f>+'WP 2-2-1 Accum Res'!VB71*'Schedule 9'!$D$17</f>
        <v>-269498.06027148286</v>
      </c>
      <c r="Q34" s="328">
        <f>+'WP 2-2-1 Accum Res'!VC71*'Schedule 9'!$D$17</f>
        <v>-269832.04582165903</v>
      </c>
      <c r="R34" s="328">
        <f>+'WP 2-2-1 Accum Res'!VD71*'Schedule 9'!$D$17</f>
        <v>-269983.4679392603</v>
      </c>
      <c r="S34" s="328">
        <f>+'WP 2-2-1 Accum Res'!VE71*'Schedule 9'!$D$17</f>
        <v>-269798.74818965426</v>
      </c>
      <c r="T34" s="328">
        <f>+'WP 2-2-1 Accum Res'!VF71*'Schedule 9'!$D$17</f>
        <v>-270563.11865798786</v>
      </c>
      <c r="U34" s="328">
        <f>+'WP 2-2-1 Accum Res'!VG71*'Schedule 9'!$D$17</f>
        <v>-275283.74812040949</v>
      </c>
      <c r="V34" s="328">
        <f>+'WP 2-2-1 Accum Res'!VH71*'Schedule 9'!$D$17</f>
        <v>-273494.5501383192</v>
      </c>
      <c r="W34" s="328">
        <f>+'WP 2-2-1 Accum Res'!VI71*'Schedule 9'!$D$17</f>
        <v>-272742.35910061706</v>
      </c>
      <c r="X34" s="328">
        <f>+'WP 2-2-1 Accum Res'!VJ71*'Schedule 9'!$D$17</f>
        <v>-272742.35910061706</v>
      </c>
      <c r="Y34" s="328">
        <f>+'WP 2-2-1 Accum Res'!VK71*'Schedule 9'!$D$17</f>
        <v>-272742.35910061706</v>
      </c>
      <c r="Z34" s="328">
        <f>+'WP 2-2-1 Accum Res'!VL71*'Schedule 9'!$D$17</f>
        <v>-272742.35910061706</v>
      </c>
      <c r="AA34" s="328">
        <f>+'WP 2-2-1 Accum Res'!VM71*'Schedule 9'!$D$17</f>
        <v>-272742.35910061706</v>
      </c>
      <c r="AB34" s="328">
        <f>+'WP 2-2-1 Accum Res'!VN71*'Schedule 9'!$D$17</f>
        <v>-272742.35910061706</v>
      </c>
      <c r="AC34" s="328">
        <f>+'WP 2-2-1 Accum Res'!VO71*'Schedule 9'!$D$17</f>
        <v>-272742.35910061706</v>
      </c>
      <c r="AD34" s="328">
        <f>+'WP 2-2-1 Accum Res'!VP71*'Schedule 9'!$D$17</f>
        <v>-272742.35910061706</v>
      </c>
      <c r="AE34" s="328">
        <f>+'WP 2-2-1 Accum Res'!VQ71*'Schedule 9'!$D$17</f>
        <v>-272742.35910061706</v>
      </c>
      <c r="AF34" s="328">
        <f>+'WP 2-2-1 Accum Res'!VR71*'Schedule 9'!$D$17</f>
        <v>-272742.35910061706</v>
      </c>
      <c r="AG34" s="328">
        <f>+'WP 2-2-1 Accum Res'!VS71*'Schedule 9'!$D$17</f>
        <v>-272742.35910061706</v>
      </c>
      <c r="AH34" s="328">
        <f>+'WP 2-2-1 Accum Res'!VT71*'Schedule 9'!$D$17</f>
        <v>-272742.35910061706</v>
      </c>
      <c r="AI34" s="328">
        <f>+'WP 2-2-1 Accum Res'!VU71*'Schedule 9'!$D$17</f>
        <v>-275201.53461049544</v>
      </c>
      <c r="AJ34" s="328">
        <f>+'WP 2-2-1 Accum Res'!VV71*'Schedule 9'!$D$17</f>
        <v>-275201.53461049544</v>
      </c>
      <c r="AK34" s="328">
        <f>+'WP 2-2-1 Accum Res'!VW71*'Schedule 9'!$D$17</f>
        <v>-275201.53461049544</v>
      </c>
      <c r="AL34" s="328">
        <f>+'WP 2-2-1 Accum Res'!VX71*'Schedule 9'!$D$17</f>
        <v>-275201.53461049544</v>
      </c>
      <c r="AM34" s="328">
        <f>+'WP 2-2-1 Accum Res'!VY71*'Schedule 9'!$D$17</f>
        <v>-275201.53461049544</v>
      </c>
      <c r="AN34" s="328">
        <f>+'WP 2-2-1 Accum Res'!VZ71*'Schedule 9'!$D$17</f>
        <v>-275201.53461049544</v>
      </c>
      <c r="AO34" s="328">
        <f>+'WP 2-2-1 Accum Res'!WA71*'Schedule 9'!$D$17</f>
        <v>-275201.53461049544</v>
      </c>
      <c r="AP34" s="328">
        <f>+'WP 2-2-1 Accum Res'!WB71*'Schedule 9'!$D$17</f>
        <v>-275201.53461049544</v>
      </c>
      <c r="AQ34" s="328">
        <f>+'WP 2-2-1 Accum Res'!WC71*'Schedule 9'!$D$17</f>
        <v>-275201.53461049544</v>
      </c>
      <c r="AR34" s="328">
        <f>+'WP 2-2-1 Accum Res'!WD71*'Schedule 9'!$D$17</f>
        <v>-275201.53461049544</v>
      </c>
      <c r="AS34" s="328">
        <f>+'WP 2-2-1 Accum Res'!WE71*'Schedule 9'!$D$17</f>
        <v>-275201.53461049544</v>
      </c>
      <c r="AT34" s="328">
        <f>+'WP 2-2-1 Accum Res'!WF71*'Schedule 9'!$D$17</f>
        <v>-275201.53461049544</v>
      </c>
    </row>
    <row r="35" spans="1:50">
      <c r="A35" s="412">
        <f>A34+1</f>
        <v>16</v>
      </c>
      <c r="B35" s="1217" t="s">
        <v>921</v>
      </c>
      <c r="C35" s="183">
        <f>'Historical (RB) - New'!DC41-'Historical (RB) - New'!DC40-'Historical (RB) - New'!DC39-'Historical (RB) - New'!DC36-'Historical (RB) - New'!DC31-'Historical (RB) - New'!DC29</f>
        <v>-901494143.08486855</v>
      </c>
      <c r="D35" s="183">
        <f>'Historical (RB) - New'!DD41-'Historical (RB) - New'!DD40-'Historical (RB) - New'!DD39-'Historical (RB) - New'!DD36-'Historical (RB) - New'!DD31-'Historical (RB) - New'!DD29</f>
        <v>-905097980.64663231</v>
      </c>
      <c r="E35" s="183">
        <f>'Historical (RB) - New'!DE41-'Historical (RB) - New'!DE40-'Historical (RB) - New'!DE39-'Historical (RB) - New'!DE36-'Historical (RB) - New'!DE31-'Historical (RB) - New'!DE29</f>
        <v>-908686976.70719147</v>
      </c>
      <c r="F35" s="628">
        <f ca="1">E35+F31+F32+F34</f>
        <v>-912294601.11430764</v>
      </c>
      <c r="G35" s="628">
        <f t="shared" ref="G35:AT35" ca="1" si="14">F35+G31+G32+G34</f>
        <v>-920431570.42961848</v>
      </c>
      <c r="H35" s="628">
        <f t="shared" ca="1" si="14"/>
        <v>-924009924.23226309</v>
      </c>
      <c r="I35" s="628">
        <f t="shared" ca="1" si="14"/>
        <v>-927578397.42562556</v>
      </c>
      <c r="J35" s="628">
        <f t="shared" ca="1" si="14"/>
        <v>-931092087.90264416</v>
      </c>
      <c r="K35" s="628">
        <f t="shared" ca="1" si="14"/>
        <v>-934585928.1768955</v>
      </c>
      <c r="L35" s="628">
        <f t="shared" ca="1" si="14"/>
        <v>-938048640.5556736</v>
      </c>
      <c r="M35" s="628">
        <f t="shared" ca="1" si="14"/>
        <v>-941502362.64556384</v>
      </c>
      <c r="N35" s="628">
        <f t="shared" ca="1" si="14"/>
        <v>-944955671.47999167</v>
      </c>
      <c r="O35" s="628">
        <f t="shared" ca="1" si="14"/>
        <v>-948393735.39419961</v>
      </c>
      <c r="P35" s="628">
        <f t="shared" ca="1" si="14"/>
        <v>-951755745.50860965</v>
      </c>
      <c r="Q35" s="628">
        <f t="shared" ca="1" si="14"/>
        <v>-955101308.82187593</v>
      </c>
      <c r="R35" s="628">
        <f t="shared" ca="1" si="14"/>
        <v>-958431143.98957801</v>
      </c>
      <c r="S35" s="628">
        <f t="shared" ca="1" si="14"/>
        <v>-961744691.85894573</v>
      </c>
      <c r="T35" s="628">
        <f t="shared" ca="1" si="14"/>
        <v>-965023214.39099348</v>
      </c>
      <c r="U35" s="628">
        <f t="shared" ca="1" si="14"/>
        <v>-968278442.67564738</v>
      </c>
      <c r="V35" s="628">
        <f t="shared" ca="1" si="14"/>
        <v>-971524074.89198887</v>
      </c>
      <c r="W35" s="628">
        <f t="shared" ca="1" si="14"/>
        <v>-974659097.34645271</v>
      </c>
      <c r="X35" s="628">
        <f t="shared" ca="1" si="14"/>
        <v>-977779894.38848495</v>
      </c>
      <c r="Y35" s="628">
        <f t="shared" ca="1" si="14"/>
        <v>-980887462.33649743</v>
      </c>
      <c r="Z35" s="628">
        <f t="shared" ca="1" si="14"/>
        <v>-983974192.9458698</v>
      </c>
      <c r="AA35" s="628">
        <f t="shared" ca="1" si="14"/>
        <v>-987047694.46122217</v>
      </c>
      <c r="AB35" s="628">
        <f t="shared" ca="1" si="14"/>
        <v>-990107966.88255477</v>
      </c>
      <c r="AC35" s="628">
        <f t="shared" ca="1" si="14"/>
        <v>-993154141.11815774</v>
      </c>
      <c r="AD35" s="628">
        <f t="shared" ca="1" si="14"/>
        <v>-996187086.25974095</v>
      </c>
      <c r="AE35" s="628">
        <f t="shared" ca="1" si="14"/>
        <v>-999206802.30730414</v>
      </c>
      <c r="AF35" s="628">
        <f t="shared" ca="1" si="14"/>
        <v>-1002212348.3919044</v>
      </c>
      <c r="AG35" s="628">
        <f t="shared" ca="1" si="14"/>
        <v>-1005204657.4072366</v>
      </c>
      <c r="AH35" s="628">
        <f t="shared" ca="1" si="14"/>
        <v>-1008183729.3533007</v>
      </c>
      <c r="AI35" s="628">
        <f t="shared" ca="1" si="14"/>
        <v>-1011431297.9562962</v>
      </c>
      <c r="AJ35" s="628">
        <f t="shared" ca="1" si="14"/>
        <v>-1014658674.2694496</v>
      </c>
      <c r="AK35" s="628">
        <f t="shared" ca="1" si="14"/>
        <v>-1017872857.9927872</v>
      </c>
      <c r="AL35" s="628">
        <f t="shared" ca="1" si="14"/>
        <v>-1021073706.2817373</v>
      </c>
      <c r="AM35" s="628">
        <f t="shared" ca="1" si="14"/>
        <v>-1024261361.9808717</v>
      </c>
      <c r="AN35" s="628">
        <f t="shared" ca="1" si="14"/>
        <v>-1027435825.0901904</v>
      </c>
      <c r="AO35" s="628">
        <f t="shared" ca="1" si="14"/>
        <v>-1030600478.4554329</v>
      </c>
      <c r="AP35" s="628">
        <f t="shared" ca="1" si="14"/>
        <v>-1033751939.2308596</v>
      </c>
      <c r="AQ35" s="628">
        <f t="shared" ca="1" si="14"/>
        <v>-1036890207.4164706</v>
      </c>
      <c r="AR35" s="628">
        <f t="shared" ca="1" si="14"/>
        <v>-1040015140.1676941</v>
      </c>
      <c r="AS35" s="628">
        <f t="shared" ca="1" si="14"/>
        <v>-1043126880.3291018</v>
      </c>
      <c r="AT35" s="628">
        <f t="shared" ca="1" si="14"/>
        <v>-1046225144.3736205</v>
      </c>
      <c r="AU35" s="400"/>
      <c r="AV35" s="400"/>
      <c r="AW35" s="400"/>
      <c r="AX35" s="400"/>
    </row>
    <row r="36" spans="1:50">
      <c r="A36" s="412"/>
      <c r="B36" s="507"/>
    </row>
    <row r="37" spans="1:50">
      <c r="A37" s="412">
        <f>A35+1</f>
        <v>17</v>
      </c>
      <c r="B37" s="507" t="s">
        <v>939</v>
      </c>
      <c r="D37" s="668"/>
      <c r="E37" s="668"/>
      <c r="F37" s="668">
        <v>248951.08946133871</v>
      </c>
      <c r="G37" s="668">
        <v>248951.08946133824</v>
      </c>
      <c r="H37" s="668">
        <v>248951.08946133871</v>
      </c>
      <c r="I37" s="668">
        <v>248951.08946133824</v>
      </c>
      <c r="J37" s="668">
        <v>248951.08946133824</v>
      </c>
      <c r="K37" s="668">
        <v>248951.08946133871</v>
      </c>
      <c r="L37" s="668">
        <v>248951.08946133824</v>
      </c>
      <c r="M37" s="668">
        <v>248951.08946133871</v>
      </c>
      <c r="N37" s="668">
        <v>248951.08946133824</v>
      </c>
      <c r="O37" s="668">
        <v>248951.08946133847</v>
      </c>
      <c r="P37" s="668">
        <v>248951.08946133847</v>
      </c>
      <c r="Q37" s="668">
        <v>248951.08946133824</v>
      </c>
      <c r="R37" s="668">
        <v>248951.08946133801</v>
      </c>
      <c r="S37" s="668">
        <v>248951.08946133824</v>
      </c>
      <c r="T37" s="668">
        <v>248951.08946133847</v>
      </c>
      <c r="U37" s="668">
        <v>248951.08946133824</v>
      </c>
      <c r="V37" s="668">
        <v>57750.00158970413</v>
      </c>
      <c r="W37" s="668">
        <v>496.94232613552595</v>
      </c>
      <c r="X37" s="668">
        <v>496.80007590854075</v>
      </c>
      <c r="Y37" s="668">
        <v>496.80007590854075</v>
      </c>
      <c r="Z37" s="668">
        <v>496.80007590854075</v>
      </c>
      <c r="AA37" s="668">
        <v>496.80007590854075</v>
      </c>
      <c r="AB37" s="668">
        <v>496.80007590848254</v>
      </c>
      <c r="AC37" s="668">
        <v>496.80007590854075</v>
      </c>
      <c r="AD37" s="668">
        <v>496.80007590854075</v>
      </c>
      <c r="AE37" s="668">
        <v>496.80007590854075</v>
      </c>
      <c r="AF37" s="668">
        <v>496.80007590854075</v>
      </c>
      <c r="AG37" s="668">
        <v>496.80007590854075</v>
      </c>
      <c r="AH37" s="668">
        <v>496.80007590848254</v>
      </c>
      <c r="AI37" s="668">
        <v>496.80007590854075</v>
      </c>
      <c r="AJ37" s="668">
        <v>496.80007590854075</v>
      </c>
      <c r="AK37" s="668">
        <v>496.80007590854075</v>
      </c>
      <c r="AL37" s="668">
        <v>496.80007590854075</v>
      </c>
      <c r="AM37" s="668">
        <v>496.80007590848254</v>
      </c>
      <c r="AN37" s="668">
        <v>496.80007590854075</v>
      </c>
      <c r="AO37" s="668">
        <v>496.80007590854075</v>
      </c>
      <c r="AP37" s="668">
        <v>496.80007590854075</v>
      </c>
      <c r="AQ37" s="668">
        <v>496.80007590854075</v>
      </c>
      <c r="AR37" s="668">
        <v>496.80007590854075</v>
      </c>
      <c r="AS37" s="668">
        <v>496.80007590848254</v>
      </c>
      <c r="AT37" s="668">
        <v>496.80007590854075</v>
      </c>
    </row>
    <row r="38" spans="1:50">
      <c r="A38" s="412">
        <f>A37+1</f>
        <v>18</v>
      </c>
      <c r="B38" s="1219" t="s">
        <v>940</v>
      </c>
      <c r="C38" s="183">
        <f>'Historical (RB) - New'!DC40</f>
        <v>-4993187.4239001656</v>
      </c>
      <c r="D38" s="183">
        <f>'Historical (RB) - New'!DD40</f>
        <v>-4744236.3344388269</v>
      </c>
      <c r="E38" s="183">
        <f>'Historical (RB) - New'!DE40</f>
        <v>-4495285.2449774891</v>
      </c>
      <c r="F38" s="183">
        <f t="shared" ref="F38:AT38" si="15">E38+F37</f>
        <v>-4246334.1555161504</v>
      </c>
      <c r="G38" s="183">
        <f t="shared" si="15"/>
        <v>-3997383.0660548122</v>
      </c>
      <c r="H38" s="183">
        <f t="shared" si="15"/>
        <v>-3748431.9765934735</v>
      </c>
      <c r="I38" s="183">
        <f t="shared" si="15"/>
        <v>-3499480.8871321352</v>
      </c>
      <c r="J38" s="183">
        <f t="shared" si="15"/>
        <v>-3250529.797670797</v>
      </c>
      <c r="K38" s="183">
        <f t="shared" si="15"/>
        <v>-3001578.7082094583</v>
      </c>
      <c r="L38" s="183">
        <f t="shared" si="15"/>
        <v>-2752627.61874812</v>
      </c>
      <c r="M38" s="183">
        <f t="shared" si="15"/>
        <v>-2503676.5292867813</v>
      </c>
      <c r="N38" s="183">
        <f t="shared" si="15"/>
        <v>-2254725.4398254431</v>
      </c>
      <c r="O38" s="183">
        <f t="shared" si="15"/>
        <v>-2005774.3503641046</v>
      </c>
      <c r="P38" s="183">
        <f t="shared" si="15"/>
        <v>-1756823.2609027661</v>
      </c>
      <c r="Q38" s="183">
        <f t="shared" si="15"/>
        <v>-1507872.1714414279</v>
      </c>
      <c r="R38" s="183">
        <f t="shared" si="15"/>
        <v>-1258921.0819800899</v>
      </c>
      <c r="S38" s="183">
        <f t="shared" si="15"/>
        <v>-1009969.9925187516</v>
      </c>
      <c r="T38" s="183">
        <f t="shared" si="15"/>
        <v>-761018.90305741318</v>
      </c>
      <c r="U38" s="183">
        <f t="shared" si="15"/>
        <v>-512067.81359607494</v>
      </c>
      <c r="V38" s="183">
        <f t="shared" si="15"/>
        <v>-454317.8120063708</v>
      </c>
      <c r="W38" s="183">
        <f t="shared" si="15"/>
        <v>-453820.86968023528</v>
      </c>
      <c r="X38" s="183">
        <f t="shared" si="15"/>
        <v>-453324.06960432674</v>
      </c>
      <c r="Y38" s="183">
        <f t="shared" si="15"/>
        <v>-452827.2695284182</v>
      </c>
      <c r="Z38" s="183">
        <f t="shared" si="15"/>
        <v>-452330.46945250966</v>
      </c>
      <c r="AA38" s="183">
        <f t="shared" si="15"/>
        <v>-451833.66937660112</v>
      </c>
      <c r="AB38" s="183">
        <f t="shared" si="15"/>
        <v>-451336.86930069263</v>
      </c>
      <c r="AC38" s="183">
        <f t="shared" si="15"/>
        <v>-450840.06922478409</v>
      </c>
      <c r="AD38" s="183">
        <f t="shared" si="15"/>
        <v>-450343.26914887555</v>
      </c>
      <c r="AE38" s="183">
        <f t="shared" si="15"/>
        <v>-449846.46907296701</v>
      </c>
      <c r="AF38" s="183">
        <f t="shared" si="15"/>
        <v>-449349.66899705847</v>
      </c>
      <c r="AG38" s="183">
        <f t="shared" si="15"/>
        <v>-448852.86892114993</v>
      </c>
      <c r="AH38" s="183">
        <f t="shared" si="15"/>
        <v>-448356.06884524145</v>
      </c>
      <c r="AI38" s="183">
        <f t="shared" si="15"/>
        <v>-447859.26876933291</v>
      </c>
      <c r="AJ38" s="183">
        <f t="shared" si="15"/>
        <v>-447362.46869342437</v>
      </c>
      <c r="AK38" s="183">
        <f t="shared" si="15"/>
        <v>-446865.66861751582</v>
      </c>
      <c r="AL38" s="183">
        <f t="shared" si="15"/>
        <v>-446368.86854160728</v>
      </c>
      <c r="AM38" s="183">
        <f t="shared" si="15"/>
        <v>-445872.0684656988</v>
      </c>
      <c r="AN38" s="183">
        <f t="shared" si="15"/>
        <v>-445375.26838979026</v>
      </c>
      <c r="AO38" s="183">
        <f t="shared" si="15"/>
        <v>-444878.46831388172</v>
      </c>
      <c r="AP38" s="183">
        <f t="shared" si="15"/>
        <v>-444381.66823797318</v>
      </c>
      <c r="AQ38" s="183">
        <f t="shared" si="15"/>
        <v>-443884.86816206464</v>
      </c>
      <c r="AR38" s="183">
        <f t="shared" si="15"/>
        <v>-443388.0680861561</v>
      </c>
      <c r="AS38" s="183">
        <f t="shared" si="15"/>
        <v>-442891.26801024762</v>
      </c>
      <c r="AT38" s="183">
        <f t="shared" si="15"/>
        <v>-442394.46793433907</v>
      </c>
      <c r="AV38" s="400"/>
      <c r="AW38" s="400"/>
      <c r="AX38" s="400"/>
    </row>
    <row r="39" spans="1:50">
      <c r="A39" s="412"/>
      <c r="B39" s="1219"/>
      <c r="C39" s="183"/>
      <c r="D39" s="183"/>
      <c r="E39" s="183"/>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V39" s="400"/>
      <c r="AW39" s="400"/>
      <c r="AX39" s="400"/>
    </row>
    <row r="40" spans="1:50">
      <c r="A40" s="412">
        <f>A38+1</f>
        <v>19</v>
      </c>
      <c r="B40" s="1219" t="s">
        <v>941</v>
      </c>
      <c r="C40" s="183"/>
      <c r="D40" s="328"/>
      <c r="E40" s="328"/>
      <c r="F40" s="328">
        <v>-81185</v>
      </c>
      <c r="G40" s="328">
        <v>-82692</v>
      </c>
      <c r="H40" s="328">
        <v>-83858</v>
      </c>
      <c r="I40" s="328">
        <v>-94732</v>
      </c>
      <c r="J40" s="328">
        <v>-94113</v>
      </c>
      <c r="K40" s="328">
        <f>-J41</f>
        <v>1712456</v>
      </c>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8"/>
      <c r="AL40" s="328"/>
      <c r="AM40" s="328"/>
      <c r="AN40" s="328"/>
      <c r="AO40" s="328"/>
      <c r="AP40" s="328"/>
      <c r="AQ40" s="328"/>
      <c r="AR40" s="328"/>
      <c r="AS40" s="328"/>
      <c r="AT40" s="328"/>
      <c r="AV40" s="400"/>
      <c r="AW40" s="400"/>
      <c r="AX40" s="400"/>
    </row>
    <row r="41" spans="1:50">
      <c r="A41" s="412">
        <f>A40+1</f>
        <v>20</v>
      </c>
      <c r="B41" s="1219" t="s">
        <v>942</v>
      </c>
      <c r="C41" s="183">
        <v>-1117241</v>
      </c>
      <c r="D41" s="183">
        <v>-1195190</v>
      </c>
      <c r="E41" s="335">
        <v>-1275876</v>
      </c>
      <c r="F41" s="11">
        <f>E41+F40</f>
        <v>-1357061</v>
      </c>
      <c r="G41" s="11">
        <f t="shared" ref="G41:V41" si="16">F41+G40</f>
        <v>-1439753</v>
      </c>
      <c r="H41" s="11">
        <f t="shared" si="16"/>
        <v>-1523611</v>
      </c>
      <c r="I41" s="11">
        <f t="shared" si="16"/>
        <v>-1618343</v>
      </c>
      <c r="J41" s="11">
        <f t="shared" si="16"/>
        <v>-1712456</v>
      </c>
      <c r="K41" s="11">
        <f t="shared" si="16"/>
        <v>0</v>
      </c>
      <c r="L41" s="11">
        <f t="shared" si="16"/>
        <v>0</v>
      </c>
      <c r="M41" s="11">
        <f t="shared" si="16"/>
        <v>0</v>
      </c>
      <c r="N41" s="11">
        <f t="shared" si="16"/>
        <v>0</v>
      </c>
      <c r="O41" s="11">
        <f t="shared" si="16"/>
        <v>0</v>
      </c>
      <c r="P41" s="11">
        <f t="shared" si="16"/>
        <v>0</v>
      </c>
      <c r="Q41" s="11">
        <f t="shared" si="16"/>
        <v>0</v>
      </c>
      <c r="R41" s="11">
        <f t="shared" si="16"/>
        <v>0</v>
      </c>
      <c r="S41" s="11">
        <f t="shared" si="16"/>
        <v>0</v>
      </c>
      <c r="T41" s="11">
        <f t="shared" si="16"/>
        <v>0</v>
      </c>
      <c r="U41" s="11">
        <f t="shared" si="16"/>
        <v>0</v>
      </c>
      <c r="V41" s="11">
        <f t="shared" si="16"/>
        <v>0</v>
      </c>
      <c r="W41" s="11">
        <f t="shared" ref="W41:AT41" si="17">V41+W40</f>
        <v>0</v>
      </c>
      <c r="X41" s="11">
        <f t="shared" si="17"/>
        <v>0</v>
      </c>
      <c r="Y41" s="11">
        <f t="shared" si="17"/>
        <v>0</v>
      </c>
      <c r="Z41" s="11">
        <f t="shared" si="17"/>
        <v>0</v>
      </c>
      <c r="AA41" s="11">
        <f t="shared" si="17"/>
        <v>0</v>
      </c>
      <c r="AB41" s="11">
        <f t="shared" si="17"/>
        <v>0</v>
      </c>
      <c r="AC41" s="11">
        <f t="shared" si="17"/>
        <v>0</v>
      </c>
      <c r="AD41" s="11">
        <f t="shared" si="17"/>
        <v>0</v>
      </c>
      <c r="AE41" s="11">
        <f t="shared" si="17"/>
        <v>0</v>
      </c>
      <c r="AF41" s="11">
        <f t="shared" si="17"/>
        <v>0</v>
      </c>
      <c r="AG41" s="11">
        <f t="shared" si="17"/>
        <v>0</v>
      </c>
      <c r="AH41" s="11">
        <f t="shared" si="17"/>
        <v>0</v>
      </c>
      <c r="AI41" s="11">
        <f t="shared" si="17"/>
        <v>0</v>
      </c>
      <c r="AJ41" s="11">
        <f t="shared" si="17"/>
        <v>0</v>
      </c>
      <c r="AK41" s="11">
        <f t="shared" si="17"/>
        <v>0</v>
      </c>
      <c r="AL41" s="11">
        <f t="shared" si="17"/>
        <v>0</v>
      </c>
      <c r="AM41" s="11">
        <f t="shared" si="17"/>
        <v>0</v>
      </c>
      <c r="AN41" s="11">
        <f t="shared" si="17"/>
        <v>0</v>
      </c>
      <c r="AO41" s="11">
        <f t="shared" si="17"/>
        <v>0</v>
      </c>
      <c r="AP41" s="11">
        <f t="shared" si="17"/>
        <v>0</v>
      </c>
      <c r="AQ41" s="11">
        <f t="shared" si="17"/>
        <v>0</v>
      </c>
      <c r="AR41" s="11">
        <f t="shared" si="17"/>
        <v>0</v>
      </c>
      <c r="AS41" s="11">
        <f t="shared" si="17"/>
        <v>0</v>
      </c>
      <c r="AT41" s="11">
        <f t="shared" si="17"/>
        <v>0</v>
      </c>
      <c r="AV41" s="400"/>
      <c r="AW41" s="400"/>
      <c r="AX41" s="400"/>
    </row>
    <row r="42" spans="1:50">
      <c r="A42" s="412"/>
      <c r="B42" s="1219"/>
      <c r="C42" s="183"/>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V42" s="400"/>
      <c r="AW42" s="400"/>
      <c r="AX42" s="400"/>
    </row>
    <row r="43" spans="1:50">
      <c r="A43" s="412">
        <f>A41+1</f>
        <v>21</v>
      </c>
      <c r="B43" s="507" t="s">
        <v>943</v>
      </c>
      <c r="D43" s="1228">
        <v>0</v>
      </c>
      <c r="E43" s="1228">
        <v>0</v>
      </c>
      <c r="F43" s="1228">
        <v>0</v>
      </c>
      <c r="G43" s="1228">
        <v>0</v>
      </c>
      <c r="H43" s="1228">
        <v>0</v>
      </c>
      <c r="I43" s="1228">
        <v>0</v>
      </c>
      <c r="J43" s="1228">
        <v>0</v>
      </c>
      <c r="K43" s="1228">
        <f t="shared" ref="K43:T43" si="18">L43</f>
        <v>46875</v>
      </c>
      <c r="L43" s="1228">
        <f t="shared" si="18"/>
        <v>46875</v>
      </c>
      <c r="M43" s="1228">
        <f t="shared" si="18"/>
        <v>46875</v>
      </c>
      <c r="N43" s="1228">
        <f t="shared" si="18"/>
        <v>46875</v>
      </c>
      <c r="O43" s="1228">
        <f t="shared" si="18"/>
        <v>46875</v>
      </c>
      <c r="P43" s="1228">
        <f t="shared" si="18"/>
        <v>46875</v>
      </c>
      <c r="Q43" s="1228">
        <f t="shared" si="18"/>
        <v>46875</v>
      </c>
      <c r="R43" s="1228">
        <f t="shared" si="18"/>
        <v>46875</v>
      </c>
      <c r="S43" s="1228">
        <f t="shared" si="18"/>
        <v>46875</v>
      </c>
      <c r="T43" s="1228">
        <f t="shared" si="18"/>
        <v>46875</v>
      </c>
      <c r="U43" s="1228">
        <f>V43</f>
        <v>46875</v>
      </c>
      <c r="V43" s="1228">
        <f>-Inputs!$F$248/12</f>
        <v>46875</v>
      </c>
      <c r="W43" s="1228">
        <f t="shared" ref="W43:AF43" si="19">X43</f>
        <v>265625</v>
      </c>
      <c r="X43" s="1228">
        <f t="shared" si="19"/>
        <v>265625</v>
      </c>
      <c r="Y43" s="1228">
        <f t="shared" si="19"/>
        <v>265625</v>
      </c>
      <c r="Z43" s="1228">
        <f t="shared" si="19"/>
        <v>265625</v>
      </c>
      <c r="AA43" s="1228">
        <f t="shared" si="19"/>
        <v>265625</v>
      </c>
      <c r="AB43" s="1228">
        <f t="shared" si="19"/>
        <v>265625</v>
      </c>
      <c r="AC43" s="1228">
        <f t="shared" si="19"/>
        <v>265625</v>
      </c>
      <c r="AD43" s="1228">
        <f t="shared" si="19"/>
        <v>265625</v>
      </c>
      <c r="AE43" s="1228">
        <f t="shared" si="19"/>
        <v>265625</v>
      </c>
      <c r="AF43" s="1228">
        <f t="shared" si="19"/>
        <v>265625</v>
      </c>
      <c r="AG43" s="1228">
        <f>AH43</f>
        <v>265625</v>
      </c>
      <c r="AH43" s="1228">
        <f>-Inputs!$F$249/12</f>
        <v>265625</v>
      </c>
      <c r="AI43" s="1228">
        <f t="shared" ref="AI43:AR43" si="20">AJ43</f>
        <v>0</v>
      </c>
      <c r="AJ43" s="1228">
        <f t="shared" si="20"/>
        <v>0</v>
      </c>
      <c r="AK43" s="1228">
        <f t="shared" si="20"/>
        <v>0</v>
      </c>
      <c r="AL43" s="1228">
        <f t="shared" si="20"/>
        <v>0</v>
      </c>
      <c r="AM43" s="1228">
        <f t="shared" si="20"/>
        <v>0</v>
      </c>
      <c r="AN43" s="1228">
        <f t="shared" si="20"/>
        <v>0</v>
      </c>
      <c r="AO43" s="1228">
        <f t="shared" si="20"/>
        <v>0</v>
      </c>
      <c r="AP43" s="1228">
        <f t="shared" si="20"/>
        <v>0</v>
      </c>
      <c r="AQ43" s="1228">
        <f t="shared" si="20"/>
        <v>0</v>
      </c>
      <c r="AR43" s="1228">
        <f t="shared" si="20"/>
        <v>0</v>
      </c>
      <c r="AS43" s="1228">
        <f>AT43</f>
        <v>0</v>
      </c>
      <c r="AT43" s="1228">
        <f>-Inputs!$F$250/12</f>
        <v>0</v>
      </c>
      <c r="AV43" s="400"/>
      <c r="AW43" s="400"/>
      <c r="AX43" s="400"/>
    </row>
    <row r="44" spans="1:50">
      <c r="A44" s="412">
        <f>A43+1</f>
        <v>22</v>
      </c>
      <c r="B44" s="507" t="s">
        <v>944</v>
      </c>
      <c r="C44">
        <v>0</v>
      </c>
      <c r="D44" s="35">
        <f>C44+D43</f>
        <v>0</v>
      </c>
      <c r="E44" s="183">
        <v>-3750000</v>
      </c>
      <c r="F44" s="35">
        <f t="shared" ref="F44:AT44" si="21">E44+F43</f>
        <v>-3750000</v>
      </c>
      <c r="G44" s="35">
        <f t="shared" si="21"/>
        <v>-3750000</v>
      </c>
      <c r="H44" s="35">
        <f t="shared" si="21"/>
        <v>-3750000</v>
      </c>
      <c r="I44" s="35">
        <f t="shared" si="21"/>
        <v>-3750000</v>
      </c>
      <c r="J44" s="35">
        <f t="shared" si="21"/>
        <v>-3750000</v>
      </c>
      <c r="K44" s="35">
        <f t="shared" si="21"/>
        <v>-3703125</v>
      </c>
      <c r="L44" s="35">
        <f t="shared" si="21"/>
        <v>-3656250</v>
      </c>
      <c r="M44" s="35">
        <f t="shared" si="21"/>
        <v>-3609375</v>
      </c>
      <c r="N44" s="35">
        <f t="shared" si="21"/>
        <v>-3562500</v>
      </c>
      <c r="O44" s="35">
        <f t="shared" si="21"/>
        <v>-3515625</v>
      </c>
      <c r="P44" s="35">
        <f t="shared" si="21"/>
        <v>-3468750</v>
      </c>
      <c r="Q44" s="35">
        <f t="shared" si="21"/>
        <v>-3421875</v>
      </c>
      <c r="R44" s="35">
        <f t="shared" si="21"/>
        <v>-3375000</v>
      </c>
      <c r="S44" s="35">
        <f t="shared" si="21"/>
        <v>-3328125</v>
      </c>
      <c r="T44" s="35">
        <f t="shared" si="21"/>
        <v>-3281250</v>
      </c>
      <c r="U44" s="35">
        <f t="shared" si="21"/>
        <v>-3234375</v>
      </c>
      <c r="V44" s="35">
        <f t="shared" si="21"/>
        <v>-3187500</v>
      </c>
      <c r="W44" s="35">
        <f t="shared" si="21"/>
        <v>-2921875</v>
      </c>
      <c r="X44" s="35">
        <f t="shared" si="21"/>
        <v>-2656250</v>
      </c>
      <c r="Y44" s="35">
        <f t="shared" si="21"/>
        <v>-2390625</v>
      </c>
      <c r="Z44" s="35">
        <f t="shared" si="21"/>
        <v>-2125000</v>
      </c>
      <c r="AA44" s="35">
        <f t="shared" si="21"/>
        <v>-1859375</v>
      </c>
      <c r="AB44" s="35">
        <f t="shared" si="21"/>
        <v>-1593750</v>
      </c>
      <c r="AC44" s="35">
        <f t="shared" si="21"/>
        <v>-1328125</v>
      </c>
      <c r="AD44" s="35">
        <f t="shared" si="21"/>
        <v>-1062500</v>
      </c>
      <c r="AE44" s="35">
        <f t="shared" si="21"/>
        <v>-796875</v>
      </c>
      <c r="AF44" s="35">
        <f t="shared" si="21"/>
        <v>-531250</v>
      </c>
      <c r="AG44" s="35">
        <f t="shared" si="21"/>
        <v>-265625</v>
      </c>
      <c r="AH44" s="35">
        <f t="shared" si="21"/>
        <v>0</v>
      </c>
      <c r="AI44" s="35">
        <f t="shared" si="21"/>
        <v>0</v>
      </c>
      <c r="AJ44" s="35">
        <f t="shared" si="21"/>
        <v>0</v>
      </c>
      <c r="AK44" s="35">
        <f t="shared" si="21"/>
        <v>0</v>
      </c>
      <c r="AL44" s="35">
        <f t="shared" si="21"/>
        <v>0</v>
      </c>
      <c r="AM44" s="35">
        <f t="shared" si="21"/>
        <v>0</v>
      </c>
      <c r="AN44" s="35">
        <f t="shared" si="21"/>
        <v>0</v>
      </c>
      <c r="AO44" s="35">
        <f t="shared" si="21"/>
        <v>0</v>
      </c>
      <c r="AP44" s="35">
        <f t="shared" si="21"/>
        <v>0</v>
      </c>
      <c r="AQ44" s="35">
        <f t="shared" si="21"/>
        <v>0</v>
      </c>
      <c r="AR44" s="35">
        <f t="shared" si="21"/>
        <v>0</v>
      </c>
      <c r="AS44" s="35">
        <f t="shared" si="21"/>
        <v>0</v>
      </c>
      <c r="AT44" s="35">
        <f t="shared" si="21"/>
        <v>0</v>
      </c>
      <c r="AV44" s="400"/>
      <c r="AW44" s="400"/>
      <c r="AX44" s="400"/>
    </row>
    <row r="45" spans="1:50">
      <c r="A45" s="412"/>
      <c r="B45" s="1219"/>
      <c r="C45" s="183"/>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V45" s="400"/>
      <c r="AW45" s="400"/>
      <c r="AX45" s="400"/>
    </row>
    <row r="46" spans="1:50">
      <c r="A46" s="412">
        <f>A44+1</f>
        <v>23</v>
      </c>
      <c r="B46" s="507" t="s">
        <v>945</v>
      </c>
      <c r="C46" s="183"/>
      <c r="D46" s="328"/>
      <c r="E46" s="328"/>
      <c r="F46" s="328">
        <v>-64829.060592040201</v>
      </c>
      <c r="G46" s="328">
        <v>-63579.111063704157</v>
      </c>
      <c r="H46" s="328">
        <v>-59773.31795757424</v>
      </c>
      <c r="I46" s="328">
        <v>-68558.095491498301</v>
      </c>
      <c r="J46" s="328">
        <v>-65975.125458195122</v>
      </c>
      <c r="K46" s="328">
        <f t="shared" ref="K46:T46" si="22">L46</f>
        <v>35160.555939496255</v>
      </c>
      <c r="L46" s="328">
        <f t="shared" si="22"/>
        <v>35160.555939496255</v>
      </c>
      <c r="M46" s="328">
        <f t="shared" si="22"/>
        <v>35160.555939496255</v>
      </c>
      <c r="N46" s="328">
        <f t="shared" si="22"/>
        <v>35160.555939496255</v>
      </c>
      <c r="O46" s="328">
        <f t="shared" si="22"/>
        <v>35160.555939496255</v>
      </c>
      <c r="P46" s="328">
        <f t="shared" si="22"/>
        <v>35160.555939496255</v>
      </c>
      <c r="Q46" s="328">
        <f t="shared" si="22"/>
        <v>35160.555939496255</v>
      </c>
      <c r="R46" s="328">
        <f t="shared" si="22"/>
        <v>35160.555939496255</v>
      </c>
      <c r="S46" s="328">
        <f t="shared" si="22"/>
        <v>35160.555939496255</v>
      </c>
      <c r="T46" s="328">
        <f t="shared" si="22"/>
        <v>35160.555939496255</v>
      </c>
      <c r="U46" s="328">
        <f>V46</f>
        <v>35160.555939496255</v>
      </c>
      <c r="V46" s="328">
        <f>-Inputs!$F$252/12</f>
        <v>35160.555939496255</v>
      </c>
      <c r="W46" s="328">
        <f t="shared" ref="W46:AF46" si="23">X46</f>
        <v>35160.555939496255</v>
      </c>
      <c r="X46" s="328">
        <f t="shared" si="23"/>
        <v>35160.555939496255</v>
      </c>
      <c r="Y46" s="328">
        <f t="shared" si="23"/>
        <v>35160.555939496255</v>
      </c>
      <c r="Z46" s="328">
        <f t="shared" si="23"/>
        <v>35160.555939496255</v>
      </c>
      <c r="AA46" s="328">
        <f t="shared" si="23"/>
        <v>35160.555939496255</v>
      </c>
      <c r="AB46" s="328">
        <f t="shared" si="23"/>
        <v>35160.555939496255</v>
      </c>
      <c r="AC46" s="328">
        <f t="shared" si="23"/>
        <v>35160.555939496255</v>
      </c>
      <c r="AD46" s="328">
        <f t="shared" si="23"/>
        <v>35160.555939496255</v>
      </c>
      <c r="AE46" s="328">
        <f t="shared" si="23"/>
        <v>35160.555939496255</v>
      </c>
      <c r="AF46" s="328">
        <f t="shared" si="23"/>
        <v>35160.555939496255</v>
      </c>
      <c r="AG46" s="328">
        <f>AH46</f>
        <v>35160.555939496255</v>
      </c>
      <c r="AH46" s="328">
        <f>-Inputs!$F$253/12</f>
        <v>35160.555939496255</v>
      </c>
      <c r="AI46" s="328">
        <f t="shared" ref="AI46:AR46" si="24">AJ46</f>
        <v>0</v>
      </c>
      <c r="AJ46" s="328">
        <f t="shared" si="24"/>
        <v>0</v>
      </c>
      <c r="AK46" s="328">
        <f t="shared" si="24"/>
        <v>0</v>
      </c>
      <c r="AL46" s="328">
        <f t="shared" si="24"/>
        <v>0</v>
      </c>
      <c r="AM46" s="328">
        <f t="shared" si="24"/>
        <v>0</v>
      </c>
      <c r="AN46" s="328">
        <f t="shared" si="24"/>
        <v>0</v>
      </c>
      <c r="AO46" s="328">
        <f t="shared" si="24"/>
        <v>0</v>
      </c>
      <c r="AP46" s="328">
        <f t="shared" si="24"/>
        <v>0</v>
      </c>
      <c r="AQ46" s="328">
        <f t="shared" si="24"/>
        <v>0</v>
      </c>
      <c r="AR46" s="328">
        <f t="shared" si="24"/>
        <v>0</v>
      </c>
      <c r="AS46" s="328">
        <f>AT46</f>
        <v>0</v>
      </c>
      <c r="AT46" s="328">
        <f>-Inputs!$F$254/12</f>
        <v>0</v>
      </c>
      <c r="AV46" s="400"/>
      <c r="AW46" s="400"/>
      <c r="AX46" s="400"/>
    </row>
    <row r="47" spans="1:50">
      <c r="A47" s="412">
        <f>A46+1</f>
        <v>24</v>
      </c>
      <c r="B47" s="507" t="s">
        <v>946</v>
      </c>
      <c r="C47" s="183">
        <v>-382094.19299743813</v>
      </c>
      <c r="D47" s="183">
        <v>-451616.41249116819</v>
      </c>
      <c r="E47" s="335">
        <v>-521138.63198489824</v>
      </c>
      <c r="F47" s="183">
        <f t="shared" ref="F47:AT47" si="25">E47+F46</f>
        <v>-585967.69257693843</v>
      </c>
      <c r="G47" s="183">
        <f t="shared" si="25"/>
        <v>-649546.80364064255</v>
      </c>
      <c r="H47" s="183">
        <f t="shared" si="25"/>
        <v>-709320.12159821682</v>
      </c>
      <c r="I47" s="183">
        <f t="shared" si="25"/>
        <v>-777878.21708971518</v>
      </c>
      <c r="J47" s="183">
        <f t="shared" si="25"/>
        <v>-843853.34254791029</v>
      </c>
      <c r="K47" s="183">
        <f t="shared" si="25"/>
        <v>-808692.78660841403</v>
      </c>
      <c r="L47" s="183">
        <f t="shared" si="25"/>
        <v>-773532.23066891776</v>
      </c>
      <c r="M47" s="183">
        <f t="shared" si="25"/>
        <v>-738371.6747294215</v>
      </c>
      <c r="N47" s="183">
        <f t="shared" si="25"/>
        <v>-703211.11878992524</v>
      </c>
      <c r="O47" s="183">
        <f t="shared" si="25"/>
        <v>-668050.56285042898</v>
      </c>
      <c r="P47" s="183">
        <f t="shared" si="25"/>
        <v>-632890.00691093272</v>
      </c>
      <c r="Q47" s="183">
        <f t="shared" si="25"/>
        <v>-597729.45097143645</v>
      </c>
      <c r="R47" s="183">
        <f t="shared" si="25"/>
        <v>-562568.89503194019</v>
      </c>
      <c r="S47" s="183">
        <f t="shared" si="25"/>
        <v>-527408.33909244393</v>
      </c>
      <c r="T47" s="183">
        <f t="shared" si="25"/>
        <v>-492247.78315294767</v>
      </c>
      <c r="U47" s="183">
        <f t="shared" si="25"/>
        <v>-457087.22721345141</v>
      </c>
      <c r="V47" s="183">
        <f t="shared" si="25"/>
        <v>-421926.67127395514</v>
      </c>
      <c r="W47" s="183">
        <f t="shared" si="25"/>
        <v>-386766.11533445888</v>
      </c>
      <c r="X47" s="183">
        <f t="shared" si="25"/>
        <v>-351605.55939496262</v>
      </c>
      <c r="Y47" s="183">
        <f t="shared" si="25"/>
        <v>-316445.00345546636</v>
      </c>
      <c r="Z47" s="183">
        <f t="shared" si="25"/>
        <v>-281284.4475159701</v>
      </c>
      <c r="AA47" s="183">
        <f t="shared" si="25"/>
        <v>-246123.89157647383</v>
      </c>
      <c r="AB47" s="183">
        <f t="shared" si="25"/>
        <v>-210963.33563697757</v>
      </c>
      <c r="AC47" s="183">
        <f t="shared" si="25"/>
        <v>-175802.77969748131</v>
      </c>
      <c r="AD47" s="183">
        <f t="shared" si="25"/>
        <v>-140642.22375798505</v>
      </c>
      <c r="AE47" s="183">
        <f t="shared" si="25"/>
        <v>-105481.66781848879</v>
      </c>
      <c r="AF47" s="183">
        <f t="shared" si="25"/>
        <v>-70321.111878992524</v>
      </c>
      <c r="AG47" s="183">
        <f t="shared" si="25"/>
        <v>-35160.555939496269</v>
      </c>
      <c r="AH47" s="183">
        <f t="shared" si="25"/>
        <v>0</v>
      </c>
      <c r="AI47" s="183">
        <f t="shared" si="25"/>
        <v>0</v>
      </c>
      <c r="AJ47" s="183">
        <f t="shared" si="25"/>
        <v>0</v>
      </c>
      <c r="AK47" s="183">
        <f t="shared" si="25"/>
        <v>0</v>
      </c>
      <c r="AL47" s="183">
        <f t="shared" si="25"/>
        <v>0</v>
      </c>
      <c r="AM47" s="183">
        <f t="shared" si="25"/>
        <v>0</v>
      </c>
      <c r="AN47" s="183">
        <f t="shared" si="25"/>
        <v>0</v>
      </c>
      <c r="AO47" s="183">
        <f t="shared" si="25"/>
        <v>0</v>
      </c>
      <c r="AP47" s="183">
        <f t="shared" si="25"/>
        <v>0</v>
      </c>
      <c r="AQ47" s="183">
        <f t="shared" si="25"/>
        <v>0</v>
      </c>
      <c r="AR47" s="183">
        <f t="shared" si="25"/>
        <v>0</v>
      </c>
      <c r="AS47" s="183">
        <f t="shared" si="25"/>
        <v>0</v>
      </c>
      <c r="AT47" s="183">
        <f t="shared" si="25"/>
        <v>0</v>
      </c>
      <c r="AV47" s="400"/>
      <c r="AW47" s="400"/>
      <c r="AX47" s="400"/>
    </row>
    <row r="48" spans="1:50">
      <c r="A48" s="412"/>
      <c r="B48" s="1219"/>
      <c r="C48" s="183"/>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V48" s="400"/>
      <c r="AW48" s="400"/>
      <c r="AX48" s="400"/>
    </row>
    <row r="49" spans="1:50">
      <c r="A49" s="412">
        <f>A47+1</f>
        <v>25</v>
      </c>
      <c r="B49" s="507" t="s">
        <v>947</v>
      </c>
      <c r="C49" s="183"/>
      <c r="D49" s="348">
        <v>0</v>
      </c>
      <c r="E49" s="348">
        <v>0</v>
      </c>
      <c r="F49" s="348">
        <v>0</v>
      </c>
      <c r="G49" s="348">
        <v>0</v>
      </c>
      <c r="H49" s="348">
        <v>0</v>
      </c>
      <c r="I49" s="348">
        <v>0</v>
      </c>
      <c r="J49" s="348">
        <v>0</v>
      </c>
      <c r="K49" s="328">
        <f t="shared" ref="K49:T49" si="26">L49</f>
        <v>1074469.5250972584</v>
      </c>
      <c r="L49" s="328">
        <f t="shared" si="26"/>
        <v>1074469.5250972584</v>
      </c>
      <c r="M49" s="328">
        <f t="shared" si="26"/>
        <v>1074469.5250972584</v>
      </c>
      <c r="N49" s="328">
        <f t="shared" si="26"/>
        <v>1074469.5250972584</v>
      </c>
      <c r="O49" s="328">
        <f t="shared" si="26"/>
        <v>1074469.5250972584</v>
      </c>
      <c r="P49" s="328">
        <f t="shared" si="26"/>
        <v>1074469.5250972584</v>
      </c>
      <c r="Q49" s="328">
        <f t="shared" si="26"/>
        <v>1074469.5250972584</v>
      </c>
      <c r="R49" s="328">
        <f t="shared" si="26"/>
        <v>1074469.5250972584</v>
      </c>
      <c r="S49" s="328">
        <f t="shared" si="26"/>
        <v>1074469.5250972584</v>
      </c>
      <c r="T49" s="328">
        <f t="shared" si="26"/>
        <v>1074469.5250972584</v>
      </c>
      <c r="U49" s="328">
        <f>V49</f>
        <v>1074469.5250972584</v>
      </c>
      <c r="V49" s="328">
        <f>-Inputs!$F$256/12</f>
        <v>1074469.5250972584</v>
      </c>
      <c r="W49" s="328">
        <f t="shared" ref="W49:AF49" si="27">X49</f>
        <v>0</v>
      </c>
      <c r="X49" s="328">
        <f t="shared" si="27"/>
        <v>0</v>
      </c>
      <c r="Y49" s="328">
        <f t="shared" si="27"/>
        <v>0</v>
      </c>
      <c r="Z49" s="328">
        <f t="shared" si="27"/>
        <v>0</v>
      </c>
      <c r="AA49" s="328">
        <f t="shared" si="27"/>
        <v>0</v>
      </c>
      <c r="AB49" s="328">
        <f t="shared" si="27"/>
        <v>0</v>
      </c>
      <c r="AC49" s="328">
        <f t="shared" si="27"/>
        <v>0</v>
      </c>
      <c r="AD49" s="328">
        <f t="shared" si="27"/>
        <v>0</v>
      </c>
      <c r="AE49" s="328">
        <f t="shared" si="27"/>
        <v>0</v>
      </c>
      <c r="AF49" s="328">
        <f t="shared" si="27"/>
        <v>0</v>
      </c>
      <c r="AG49" s="328">
        <f>AH49</f>
        <v>0</v>
      </c>
      <c r="AH49" s="328">
        <f>-Inputs!$F$257/12</f>
        <v>0</v>
      </c>
      <c r="AI49" s="328">
        <f t="shared" ref="AI49:AR49" si="28">AJ49</f>
        <v>0</v>
      </c>
      <c r="AJ49" s="328">
        <f t="shared" si="28"/>
        <v>0</v>
      </c>
      <c r="AK49" s="328">
        <f t="shared" si="28"/>
        <v>0</v>
      </c>
      <c r="AL49" s="328">
        <f t="shared" si="28"/>
        <v>0</v>
      </c>
      <c r="AM49" s="328">
        <f t="shared" si="28"/>
        <v>0</v>
      </c>
      <c r="AN49" s="328">
        <f t="shared" si="28"/>
        <v>0</v>
      </c>
      <c r="AO49" s="328">
        <f t="shared" si="28"/>
        <v>0</v>
      </c>
      <c r="AP49" s="328">
        <f t="shared" si="28"/>
        <v>0</v>
      </c>
      <c r="AQ49" s="328">
        <f t="shared" si="28"/>
        <v>0</v>
      </c>
      <c r="AR49" s="328">
        <f t="shared" si="28"/>
        <v>0</v>
      </c>
      <c r="AS49" s="328">
        <f>AT49</f>
        <v>0</v>
      </c>
      <c r="AT49" s="328">
        <f>-Inputs!$F$258/12</f>
        <v>0</v>
      </c>
      <c r="AV49" s="400"/>
      <c r="AW49" s="400"/>
      <c r="AX49" s="400"/>
    </row>
    <row r="50" spans="1:50">
      <c r="A50" s="412">
        <f>A49+1</f>
        <v>26</v>
      </c>
      <c r="B50" s="507" t="s">
        <v>948</v>
      </c>
      <c r="C50" s="183">
        <f>-17200761*(1-'Schedule 9'!D17)</f>
        <v>-12893634.301167095</v>
      </c>
      <c r="D50" s="183">
        <f>C50+D49</f>
        <v>-12893634.301167095</v>
      </c>
      <c r="E50" s="183">
        <f t="shared" ref="E50:AT50" si="29">D50+E49</f>
        <v>-12893634.301167095</v>
      </c>
      <c r="F50" s="183">
        <f t="shared" si="29"/>
        <v>-12893634.301167095</v>
      </c>
      <c r="G50" s="183">
        <f t="shared" si="29"/>
        <v>-12893634.301167095</v>
      </c>
      <c r="H50" s="183">
        <f t="shared" si="29"/>
        <v>-12893634.301167095</v>
      </c>
      <c r="I50" s="183">
        <f t="shared" si="29"/>
        <v>-12893634.301167095</v>
      </c>
      <c r="J50" s="183">
        <f t="shared" si="29"/>
        <v>-12893634.301167095</v>
      </c>
      <c r="K50" s="183">
        <f t="shared" si="29"/>
        <v>-11819164.776069837</v>
      </c>
      <c r="L50" s="183">
        <f t="shared" si="29"/>
        <v>-10744695.250972578</v>
      </c>
      <c r="M50" s="183">
        <f t="shared" si="29"/>
        <v>-9670225.7258753199</v>
      </c>
      <c r="N50" s="183">
        <f t="shared" si="29"/>
        <v>-8595756.2007780615</v>
      </c>
      <c r="O50" s="183">
        <f t="shared" si="29"/>
        <v>-7521286.6756808031</v>
      </c>
      <c r="P50" s="183">
        <f t="shared" si="29"/>
        <v>-6446817.1505835447</v>
      </c>
      <c r="Q50" s="183">
        <f t="shared" si="29"/>
        <v>-5372347.6254862864</v>
      </c>
      <c r="R50" s="183">
        <f t="shared" si="29"/>
        <v>-4297878.100389028</v>
      </c>
      <c r="S50" s="183">
        <f t="shared" si="29"/>
        <v>-3223408.5752917696</v>
      </c>
      <c r="T50" s="183">
        <f t="shared" si="29"/>
        <v>-2148939.0501945112</v>
      </c>
      <c r="U50" s="183">
        <f t="shared" si="29"/>
        <v>-1074469.5250972528</v>
      </c>
      <c r="V50" s="183">
        <f t="shared" si="29"/>
        <v>5.5879354476928711E-9</v>
      </c>
      <c r="W50" s="183">
        <f t="shared" si="29"/>
        <v>5.5879354476928711E-9</v>
      </c>
      <c r="X50" s="183">
        <f t="shared" si="29"/>
        <v>5.5879354476928711E-9</v>
      </c>
      <c r="Y50" s="183">
        <f t="shared" si="29"/>
        <v>5.5879354476928711E-9</v>
      </c>
      <c r="Z50" s="183">
        <f t="shared" si="29"/>
        <v>5.5879354476928711E-9</v>
      </c>
      <c r="AA50" s="183">
        <f t="shared" si="29"/>
        <v>5.5879354476928711E-9</v>
      </c>
      <c r="AB50" s="183">
        <f t="shared" si="29"/>
        <v>5.5879354476928711E-9</v>
      </c>
      <c r="AC50" s="183">
        <f t="shared" si="29"/>
        <v>5.5879354476928711E-9</v>
      </c>
      <c r="AD50" s="183">
        <f t="shared" si="29"/>
        <v>5.5879354476928711E-9</v>
      </c>
      <c r="AE50" s="183">
        <f t="shared" si="29"/>
        <v>5.5879354476928711E-9</v>
      </c>
      <c r="AF50" s="183">
        <f t="shared" si="29"/>
        <v>5.5879354476928711E-9</v>
      </c>
      <c r="AG50" s="183">
        <f t="shared" si="29"/>
        <v>5.5879354476928711E-9</v>
      </c>
      <c r="AH50" s="183">
        <f t="shared" si="29"/>
        <v>5.5879354476928711E-9</v>
      </c>
      <c r="AI50" s="183">
        <f t="shared" si="29"/>
        <v>5.5879354476928711E-9</v>
      </c>
      <c r="AJ50" s="183">
        <f t="shared" si="29"/>
        <v>5.5879354476928711E-9</v>
      </c>
      <c r="AK50" s="183">
        <f t="shared" si="29"/>
        <v>5.5879354476928711E-9</v>
      </c>
      <c r="AL50" s="183">
        <f t="shared" si="29"/>
        <v>5.5879354476928711E-9</v>
      </c>
      <c r="AM50" s="183">
        <f t="shared" si="29"/>
        <v>5.5879354476928711E-9</v>
      </c>
      <c r="AN50" s="183">
        <f t="shared" si="29"/>
        <v>5.5879354476928711E-9</v>
      </c>
      <c r="AO50" s="183">
        <f t="shared" si="29"/>
        <v>5.5879354476928711E-9</v>
      </c>
      <c r="AP50" s="183">
        <f t="shared" si="29"/>
        <v>5.5879354476928711E-9</v>
      </c>
      <c r="AQ50" s="183">
        <f t="shared" si="29"/>
        <v>5.5879354476928711E-9</v>
      </c>
      <c r="AR50" s="183">
        <f t="shared" si="29"/>
        <v>5.5879354476928711E-9</v>
      </c>
      <c r="AS50" s="183">
        <f t="shared" si="29"/>
        <v>5.5879354476928711E-9</v>
      </c>
      <c r="AT50" s="183">
        <f t="shared" si="29"/>
        <v>5.5879354476928711E-9</v>
      </c>
      <c r="AV50" s="400"/>
      <c r="AW50" s="400"/>
      <c r="AX50" s="400"/>
    </row>
    <row r="51" spans="1:50">
      <c r="A51" s="412"/>
      <c r="B51" s="507"/>
    </row>
    <row r="52" spans="1:50">
      <c r="A52" s="412">
        <f>A50+1</f>
        <v>27</v>
      </c>
      <c r="B52" s="507" t="s">
        <v>949</v>
      </c>
      <c r="D52" s="401"/>
      <c r="E52" s="401"/>
      <c r="F52" s="401">
        <f t="shared" ref="F52:I53" si="30">G52</f>
        <v>665185.66964558268</v>
      </c>
      <c r="G52" s="401">
        <f t="shared" si="30"/>
        <v>665185.66964558268</v>
      </c>
      <c r="H52" s="401">
        <f t="shared" si="30"/>
        <v>665185.66964558268</v>
      </c>
      <c r="I52" s="401">
        <f t="shared" si="30"/>
        <v>665185.66964558268</v>
      </c>
      <c r="J52" s="401">
        <f>-Inputs!$G$243/12</f>
        <v>665185.66964558268</v>
      </c>
      <c r="K52" s="401">
        <f t="shared" ref="K52:T52" si="31">L52</f>
        <v>656371.65130852419</v>
      </c>
      <c r="L52" s="401">
        <f t="shared" si="31"/>
        <v>656371.65130852419</v>
      </c>
      <c r="M52" s="401">
        <f t="shared" si="31"/>
        <v>656371.65130852419</v>
      </c>
      <c r="N52" s="401">
        <f t="shared" si="31"/>
        <v>656371.65130852419</v>
      </c>
      <c r="O52" s="401">
        <f t="shared" si="31"/>
        <v>656371.65130852419</v>
      </c>
      <c r="P52" s="401">
        <f t="shared" si="31"/>
        <v>656371.65130852419</v>
      </c>
      <c r="Q52" s="401">
        <f t="shared" si="31"/>
        <v>656371.65130852419</v>
      </c>
      <c r="R52" s="401">
        <f t="shared" si="31"/>
        <v>656371.65130852419</v>
      </c>
      <c r="S52" s="401">
        <f t="shared" si="31"/>
        <v>656371.65130852419</v>
      </c>
      <c r="T52" s="401">
        <f t="shared" si="31"/>
        <v>656371.65130852419</v>
      </c>
      <c r="U52" s="401">
        <f>V52</f>
        <v>656371.65130852419</v>
      </c>
      <c r="V52" s="401">
        <f>-Inputs!$G$244/12</f>
        <v>656371.65130852419</v>
      </c>
      <c r="W52" s="401">
        <f t="shared" ref="W52:AF52" si="32">X52</f>
        <v>653779.85163888789</v>
      </c>
      <c r="X52" s="401">
        <f t="shared" si="32"/>
        <v>653779.85163888789</v>
      </c>
      <c r="Y52" s="401">
        <f t="shared" si="32"/>
        <v>653779.85163888789</v>
      </c>
      <c r="Z52" s="401">
        <f t="shared" si="32"/>
        <v>653779.85163888789</v>
      </c>
      <c r="AA52" s="401">
        <f t="shared" si="32"/>
        <v>653779.85163888789</v>
      </c>
      <c r="AB52" s="401">
        <f t="shared" si="32"/>
        <v>653779.85163888789</v>
      </c>
      <c r="AC52" s="401">
        <f t="shared" si="32"/>
        <v>653779.85163888789</v>
      </c>
      <c r="AD52" s="401">
        <f t="shared" si="32"/>
        <v>653779.85163888789</v>
      </c>
      <c r="AE52" s="401">
        <f t="shared" si="32"/>
        <v>653779.85163888789</v>
      </c>
      <c r="AF52" s="401">
        <f t="shared" si="32"/>
        <v>653779.85163888789</v>
      </c>
      <c r="AG52" s="401">
        <f>AH52</f>
        <v>653779.85163888789</v>
      </c>
      <c r="AH52" s="401">
        <f>-Inputs!G245/12</f>
        <v>653779.85163888789</v>
      </c>
      <c r="AI52" s="401">
        <f t="shared" ref="AI52:AR52" si="33">AJ52</f>
        <v>652860.77326891094</v>
      </c>
      <c r="AJ52" s="401">
        <f t="shared" si="33"/>
        <v>652860.77326891094</v>
      </c>
      <c r="AK52" s="401">
        <f t="shared" si="33"/>
        <v>652860.77326891094</v>
      </c>
      <c r="AL52" s="401">
        <f t="shared" si="33"/>
        <v>652860.77326891094</v>
      </c>
      <c r="AM52" s="401">
        <f t="shared" si="33"/>
        <v>652860.77326891094</v>
      </c>
      <c r="AN52" s="401">
        <f t="shared" si="33"/>
        <v>652860.77326891094</v>
      </c>
      <c r="AO52" s="401">
        <f t="shared" si="33"/>
        <v>652860.77326891094</v>
      </c>
      <c r="AP52" s="401">
        <f t="shared" si="33"/>
        <v>652860.77326891094</v>
      </c>
      <c r="AQ52" s="401">
        <f t="shared" si="33"/>
        <v>652860.77326891094</v>
      </c>
      <c r="AR52" s="401">
        <f t="shared" si="33"/>
        <v>652860.77326891094</v>
      </c>
      <c r="AS52" s="401">
        <f>AT52</f>
        <v>652860.77326891094</v>
      </c>
      <c r="AT52" s="401">
        <f>-Inputs!G246/12</f>
        <v>652860.77326891094</v>
      </c>
      <c r="AV52" s="142"/>
      <c r="AW52" s="142"/>
      <c r="AX52" s="142"/>
    </row>
    <row r="53" spans="1:50">
      <c r="A53" s="412">
        <f>A52+1</f>
        <v>28</v>
      </c>
      <c r="B53" s="507" t="s">
        <v>950</v>
      </c>
      <c r="C53" s="348"/>
      <c r="D53" s="499"/>
      <c r="E53" s="499"/>
      <c r="F53" s="499">
        <f t="shared" si="30"/>
        <v>142670.91249999998</v>
      </c>
      <c r="G53" s="499">
        <f t="shared" si="30"/>
        <v>142670.91249999998</v>
      </c>
      <c r="H53" s="499">
        <f t="shared" si="30"/>
        <v>142670.91249999998</v>
      </c>
      <c r="I53" s="499">
        <f t="shared" si="30"/>
        <v>142670.91249999998</v>
      </c>
      <c r="J53" s="499">
        <f>-Inputs!$F$243/12</f>
        <v>142670.91249999998</v>
      </c>
      <c r="K53" s="499">
        <f t="shared" ref="K53:T53" si="34">L53</f>
        <v>0</v>
      </c>
      <c r="L53" s="499">
        <f t="shared" si="34"/>
        <v>0</v>
      </c>
      <c r="M53" s="499">
        <f t="shared" si="34"/>
        <v>0</v>
      </c>
      <c r="N53" s="499">
        <f t="shared" si="34"/>
        <v>0</v>
      </c>
      <c r="O53" s="499">
        <f t="shared" si="34"/>
        <v>0</v>
      </c>
      <c r="P53" s="499">
        <f t="shared" si="34"/>
        <v>0</v>
      </c>
      <c r="Q53" s="499">
        <f t="shared" si="34"/>
        <v>0</v>
      </c>
      <c r="R53" s="499">
        <f t="shared" si="34"/>
        <v>0</v>
      </c>
      <c r="S53" s="499">
        <f t="shared" si="34"/>
        <v>0</v>
      </c>
      <c r="T53" s="499">
        <f t="shared" si="34"/>
        <v>0</v>
      </c>
      <c r="U53" s="499">
        <f>V53</f>
        <v>0</v>
      </c>
      <c r="V53" s="499">
        <f>-Inputs!$F$244/12</f>
        <v>0</v>
      </c>
      <c r="W53" s="499">
        <f t="shared" ref="W53:AF53" si="35">X53</f>
        <v>0</v>
      </c>
      <c r="X53" s="499">
        <f t="shared" si="35"/>
        <v>0</v>
      </c>
      <c r="Y53" s="499">
        <f t="shared" si="35"/>
        <v>0</v>
      </c>
      <c r="Z53" s="499">
        <f t="shared" si="35"/>
        <v>0</v>
      </c>
      <c r="AA53" s="499">
        <f t="shared" si="35"/>
        <v>0</v>
      </c>
      <c r="AB53" s="499">
        <f t="shared" si="35"/>
        <v>0</v>
      </c>
      <c r="AC53" s="499">
        <f t="shared" si="35"/>
        <v>0</v>
      </c>
      <c r="AD53" s="499">
        <f t="shared" si="35"/>
        <v>0</v>
      </c>
      <c r="AE53" s="499">
        <f t="shared" si="35"/>
        <v>0</v>
      </c>
      <c r="AF53" s="499">
        <f t="shared" si="35"/>
        <v>0</v>
      </c>
      <c r="AG53" s="499">
        <f>AH53</f>
        <v>0</v>
      </c>
      <c r="AH53" s="499">
        <f>-Inputs!F245</f>
        <v>0</v>
      </c>
      <c r="AI53" s="499">
        <f t="shared" ref="AI53:AR53" si="36">AJ53</f>
        <v>0</v>
      </c>
      <c r="AJ53" s="499">
        <f t="shared" si="36"/>
        <v>0</v>
      </c>
      <c r="AK53" s="499">
        <f t="shared" si="36"/>
        <v>0</v>
      </c>
      <c r="AL53" s="499">
        <f t="shared" si="36"/>
        <v>0</v>
      </c>
      <c r="AM53" s="499">
        <f t="shared" si="36"/>
        <v>0</v>
      </c>
      <c r="AN53" s="499">
        <f t="shared" si="36"/>
        <v>0</v>
      </c>
      <c r="AO53" s="499">
        <f t="shared" si="36"/>
        <v>0</v>
      </c>
      <c r="AP53" s="499">
        <f t="shared" si="36"/>
        <v>0</v>
      </c>
      <c r="AQ53" s="499">
        <f t="shared" si="36"/>
        <v>0</v>
      </c>
      <c r="AR53" s="499">
        <f t="shared" si="36"/>
        <v>0</v>
      </c>
      <c r="AS53" s="499">
        <f>AT53</f>
        <v>0</v>
      </c>
      <c r="AT53" s="499">
        <f>-Inputs!F246/12</f>
        <v>0</v>
      </c>
    </row>
    <row r="54" spans="1:50">
      <c r="A54" s="412">
        <f>A53+1</f>
        <v>29</v>
      </c>
      <c r="B54" s="507" t="s">
        <v>951</v>
      </c>
      <c r="C54" s="183">
        <f>+'Historical (RB) - New'!DC36+'Historical (RB) - New'!DC31+'Historical (RB) - New'!DC29-C47-C50-C44</f>
        <v>-284948443.88583547</v>
      </c>
      <c r="D54" s="183">
        <f>+'Historical (RB) - New'!DD36+'Historical (RB) - New'!DD31+'Historical (RB) - New'!DD29-D47-D50-D44</f>
        <v>-284164194.96634179</v>
      </c>
      <c r="E54" s="335">
        <f>+'Historical (RB) - New'!DE36+'Historical (RB) - New'!DE31+'Historical (RB) - New'!DE29-E47-E50-E44</f>
        <v>-279639228.76684803</v>
      </c>
      <c r="F54" s="401">
        <f>E54+F52+F53</f>
        <v>-278831372.1847024</v>
      </c>
      <c r="G54" s="401">
        <f>F54+G52+G53</f>
        <v>-278023515.60255677</v>
      </c>
      <c r="H54" s="401">
        <f>G54+H52+H53</f>
        <v>-277215659.02041113</v>
      </c>
      <c r="I54" s="401">
        <f>H54+I52+I53</f>
        <v>-276407802.4382655</v>
      </c>
      <c r="J54" s="401">
        <f t="shared" ref="J54:V54" si="37">I54+J52+J53</f>
        <v>-275599945.85611987</v>
      </c>
      <c r="K54" s="401">
        <f t="shared" si="37"/>
        <v>-274943574.20481133</v>
      </c>
      <c r="L54" s="401">
        <f t="shared" si="37"/>
        <v>-274287202.5535028</v>
      </c>
      <c r="M54" s="401">
        <f t="shared" si="37"/>
        <v>-273630830.90219426</v>
      </c>
      <c r="N54" s="401">
        <f t="shared" si="37"/>
        <v>-272974459.25088573</v>
      </c>
      <c r="O54" s="401">
        <f t="shared" si="37"/>
        <v>-272318087.59957719</v>
      </c>
      <c r="P54" s="401">
        <f t="shared" si="37"/>
        <v>-271661715.94826865</v>
      </c>
      <c r="Q54" s="401">
        <f t="shared" si="37"/>
        <v>-271005344.29696012</v>
      </c>
      <c r="R54" s="401">
        <f t="shared" si="37"/>
        <v>-270348972.64565158</v>
      </c>
      <c r="S54" s="401">
        <f t="shared" si="37"/>
        <v>-269692600.99434304</v>
      </c>
      <c r="T54" s="401">
        <f t="shared" si="37"/>
        <v>-269036229.34303451</v>
      </c>
      <c r="U54" s="401">
        <f t="shared" si="37"/>
        <v>-268379857.69172597</v>
      </c>
      <c r="V54" s="401">
        <f t="shared" si="37"/>
        <v>-267723486.04041743</v>
      </c>
      <c r="W54" s="401">
        <f t="shared" ref="W54:AT54" si="38">V54+W52+W53</f>
        <v>-267069706.18877855</v>
      </c>
      <c r="X54" s="401">
        <f t="shared" si="38"/>
        <v>-266415926.33713967</v>
      </c>
      <c r="Y54" s="401">
        <f t="shared" si="38"/>
        <v>-265762146.48550078</v>
      </c>
      <c r="Z54" s="401">
        <f t="shared" si="38"/>
        <v>-265108366.6338619</v>
      </c>
      <c r="AA54" s="401">
        <f t="shared" si="38"/>
        <v>-264454586.78222302</v>
      </c>
      <c r="AB54" s="401">
        <f t="shared" si="38"/>
        <v>-263800806.93058413</v>
      </c>
      <c r="AC54" s="401">
        <f t="shared" si="38"/>
        <v>-263147027.07894525</v>
      </c>
      <c r="AD54" s="401">
        <f t="shared" si="38"/>
        <v>-262493247.22730637</v>
      </c>
      <c r="AE54" s="401">
        <f t="shared" si="38"/>
        <v>-261839467.37566748</v>
      </c>
      <c r="AF54" s="401">
        <f t="shared" si="38"/>
        <v>-261185687.5240286</v>
      </c>
      <c r="AG54" s="401">
        <f t="shared" si="38"/>
        <v>-260531907.67238972</v>
      </c>
      <c r="AH54" s="401">
        <f t="shared" si="38"/>
        <v>-259878127.82075083</v>
      </c>
      <c r="AI54" s="401">
        <f t="shared" si="38"/>
        <v>-259225267.04748192</v>
      </c>
      <c r="AJ54" s="401">
        <f t="shared" si="38"/>
        <v>-258572406.27421302</v>
      </c>
      <c r="AK54" s="401">
        <f t="shared" si="38"/>
        <v>-257919545.50094411</v>
      </c>
      <c r="AL54" s="401">
        <f t="shared" si="38"/>
        <v>-257266684.7276752</v>
      </c>
      <c r="AM54" s="401">
        <f t="shared" si="38"/>
        <v>-256613823.95440629</v>
      </c>
      <c r="AN54" s="401">
        <f t="shared" si="38"/>
        <v>-255960963.18113738</v>
      </c>
      <c r="AO54" s="401">
        <f t="shared" si="38"/>
        <v>-255308102.40786847</v>
      </c>
      <c r="AP54" s="401">
        <f t="shared" si="38"/>
        <v>-254655241.63459957</v>
      </c>
      <c r="AQ54" s="401">
        <f t="shared" si="38"/>
        <v>-254002380.86133066</v>
      </c>
      <c r="AR54" s="401">
        <f t="shared" si="38"/>
        <v>-253349520.08806175</v>
      </c>
      <c r="AS54" s="401">
        <f t="shared" si="38"/>
        <v>-252696659.31479284</v>
      </c>
      <c r="AT54" s="401">
        <f t="shared" si="38"/>
        <v>-252043798.54152393</v>
      </c>
      <c r="AV54" s="400"/>
      <c r="AW54" s="400"/>
      <c r="AX54" s="400"/>
    </row>
    <row r="55" spans="1:50">
      <c r="A55" s="412"/>
      <c r="B55" s="507"/>
      <c r="F55" s="11"/>
      <c r="G55" s="11"/>
    </row>
    <row r="56" spans="1:50">
      <c r="A56" s="412">
        <f>A54+1</f>
        <v>30</v>
      </c>
      <c r="B56" s="1218" t="s">
        <v>922</v>
      </c>
      <c r="F56" s="11"/>
    </row>
    <row r="57" spans="1:50">
      <c r="A57" s="412"/>
      <c r="B57" s="507"/>
    </row>
    <row r="58" spans="1:50">
      <c r="A58" s="412">
        <f>A56+1</f>
        <v>31</v>
      </c>
      <c r="B58" s="216" t="s">
        <v>923</v>
      </c>
      <c r="D58" s="508">
        <f>D31+D52-D40</f>
        <v>0</v>
      </c>
      <c r="E58" s="508">
        <f>E31+E52-E40</f>
        <v>0</v>
      </c>
      <c r="F58" s="508">
        <f ca="1">F31+F52-F40</f>
        <v>-1640288.005873601</v>
      </c>
      <c r="G58" s="508">
        <f t="shared" ref="G58:AS58" ca="1" si="39">G31+G52-G40</f>
        <v>-5240420.5224613715</v>
      </c>
      <c r="H58" s="508">
        <f t="shared" ca="1" si="39"/>
        <v>-1527865.2668772442</v>
      </c>
      <c r="I58" s="508">
        <f t="shared" ca="1" si="39"/>
        <v>-1509034.6110123354</v>
      </c>
      <c r="J58" s="508">
        <f ca="1">J31+J52-J40</f>
        <v>-1498977.2724160841</v>
      </c>
      <c r="K58" s="508">
        <f ca="1">K31+K52-K40</f>
        <v>-3422541.2357368907</v>
      </c>
      <c r="L58" s="508">
        <f t="shared" ca="1" si="39"/>
        <v>-1685578.6006550493</v>
      </c>
      <c r="M58" s="508">
        <f t="shared" ca="1" si="39"/>
        <v>-1683180.9740764357</v>
      </c>
      <c r="N58" s="508">
        <f t="shared" ca="1" si="39"/>
        <v>-1682248.3512010116</v>
      </c>
      <c r="O58" s="508">
        <f t="shared" ca="1" si="39"/>
        <v>-1671426.0328860779</v>
      </c>
      <c r="P58" s="508">
        <f t="shared" ca="1" si="39"/>
        <v>-1611874.4936955983</v>
      </c>
      <c r="Q58" s="508">
        <f t="shared" ca="1" si="39"/>
        <v>-1598521.0825333747</v>
      </c>
      <c r="R58" s="508">
        <f t="shared" ca="1" si="39"/>
        <v>-1585884.8217786008</v>
      </c>
      <c r="S58" s="508">
        <f t="shared" ca="1" si="39"/>
        <v>-1573071.0987667756</v>
      </c>
      <c r="T58" s="508">
        <f t="shared" ca="1" si="39"/>
        <v>-1544591.225195288</v>
      </c>
      <c r="U58" s="508">
        <f t="shared" ca="1" si="39"/>
        <v>-1522298.2197392711</v>
      </c>
      <c r="V58" s="508">
        <f t="shared" ca="1" si="39"/>
        <v>-1516085.856081282</v>
      </c>
      <c r="W58" s="508">
        <f t="shared" ca="1" si="39"/>
        <v>-1438584.2849631538</v>
      </c>
      <c r="X58" s="508">
        <f t="shared" ca="1" si="39"/>
        <v>-1427264.3281211066</v>
      </c>
      <c r="Y58" s="508">
        <f t="shared" ca="1" si="39"/>
        <v>-1416737.1976013067</v>
      </c>
      <c r="Z58" s="508">
        <f t="shared" ca="1" si="39"/>
        <v>-1400155.7610176648</v>
      </c>
      <c r="AA58" s="508">
        <f t="shared" ca="1" si="39"/>
        <v>-1389628.6304978654</v>
      </c>
      <c r="AB58" s="508">
        <f t="shared" ca="1" si="39"/>
        <v>-1379101.499978066</v>
      </c>
      <c r="AC58" s="508">
        <f t="shared" ca="1" si="39"/>
        <v>-1367882.7845434602</v>
      </c>
      <c r="AD58" s="508">
        <f t="shared" ca="1" si="39"/>
        <v>-1357355.6540236617</v>
      </c>
      <c r="AE58" s="508">
        <f t="shared" ca="1" si="39"/>
        <v>-1346828.5235038637</v>
      </c>
      <c r="AF58" s="508">
        <f t="shared" ca="1" si="39"/>
        <v>-1335552.690907286</v>
      </c>
      <c r="AG58" s="508">
        <f t="shared" ca="1" si="39"/>
        <v>-1325019.214036156</v>
      </c>
      <c r="AH58" s="508">
        <f t="shared" ca="1" si="39"/>
        <v>-1314485.7371650259</v>
      </c>
      <c r="AI58" s="508">
        <f t="shared" ca="1" si="39"/>
        <v>-1515546.6167853926</v>
      </c>
      <c r="AJ58" s="508">
        <f t="shared" ca="1" si="39"/>
        <v>-1499478.4816325651</v>
      </c>
      <c r="AK58" s="508">
        <f t="shared" ca="1" si="39"/>
        <v>-1488980.3995511113</v>
      </c>
      <c r="AL58" s="508">
        <f t="shared" ca="1" si="39"/>
        <v>-1478368.6480490672</v>
      </c>
      <c r="AM58" s="508">
        <f t="shared" ca="1" si="39"/>
        <v>-1467870.565967612</v>
      </c>
      <c r="AN58" s="508">
        <f t="shared" ca="1" si="39"/>
        <v>-1457372.4838861553</v>
      </c>
      <c r="AO58" s="508">
        <f t="shared" ca="1" si="39"/>
        <v>-1449566.3214912363</v>
      </c>
      <c r="AP58" s="508">
        <f t="shared" ca="1" si="39"/>
        <v>-1439068.2394097829</v>
      </c>
      <c r="AQ58" s="508">
        <f t="shared" ca="1" si="39"/>
        <v>-1428570.1573283258</v>
      </c>
      <c r="AR58" s="508">
        <f t="shared" ca="1" si="39"/>
        <v>-1417958.4058262813</v>
      </c>
      <c r="AS58" s="508">
        <f t="shared" ca="1" si="39"/>
        <v>-1407460.323744827</v>
      </c>
      <c r="AT58" s="508">
        <f ca="1">AT31+AT52-AT40</f>
        <v>-1396736.6233025524</v>
      </c>
    </row>
    <row r="59" spans="1:50">
      <c r="A59" s="412"/>
      <c r="B59" s="216"/>
    </row>
    <row r="60" spans="1:50">
      <c r="A60" s="412">
        <f>A58+1</f>
        <v>32</v>
      </c>
      <c r="B60" s="216" t="s">
        <v>924</v>
      </c>
      <c r="D60" s="219">
        <f>-_xlfn.DAYS(D9,E9)</f>
        <v>30</v>
      </c>
      <c r="E60" s="219">
        <f>-_xlfn.DAYS(E9,F9)</f>
        <v>31</v>
      </c>
      <c r="F60" s="219">
        <f t="shared" ref="F60:U60" si="40">-_xlfn.DAYS(F9,G9)</f>
        <v>31</v>
      </c>
      <c r="G60" s="219">
        <f t="shared" si="40"/>
        <v>30</v>
      </c>
      <c r="H60" s="219">
        <f t="shared" si="40"/>
        <v>31</v>
      </c>
      <c r="I60" s="219">
        <f t="shared" si="40"/>
        <v>30</v>
      </c>
      <c r="J60" s="219">
        <f t="shared" si="40"/>
        <v>31</v>
      </c>
      <c r="K60" s="219">
        <f t="shared" si="40"/>
        <v>31</v>
      </c>
      <c r="L60" s="219">
        <f t="shared" si="40"/>
        <v>28</v>
      </c>
      <c r="M60" s="219">
        <f t="shared" si="40"/>
        <v>31</v>
      </c>
      <c r="N60" s="219">
        <f t="shared" si="40"/>
        <v>30</v>
      </c>
      <c r="O60" s="219">
        <f t="shared" si="40"/>
        <v>31</v>
      </c>
      <c r="P60" s="219">
        <f t="shared" si="40"/>
        <v>30</v>
      </c>
      <c r="Q60" s="219">
        <f t="shared" si="40"/>
        <v>31</v>
      </c>
      <c r="R60" s="219">
        <f t="shared" si="40"/>
        <v>31</v>
      </c>
      <c r="S60" s="219">
        <f t="shared" si="40"/>
        <v>30</v>
      </c>
      <c r="T60" s="219">
        <f t="shared" si="40"/>
        <v>31</v>
      </c>
      <c r="U60" s="219">
        <f t="shared" si="40"/>
        <v>30</v>
      </c>
      <c r="V60" s="219">
        <v>31</v>
      </c>
      <c r="W60" s="219">
        <v>31</v>
      </c>
      <c r="X60" s="219">
        <v>31</v>
      </c>
      <c r="Y60" s="219">
        <v>31</v>
      </c>
      <c r="Z60" s="219">
        <v>31</v>
      </c>
      <c r="AA60" s="219">
        <v>31</v>
      </c>
      <c r="AB60" s="219">
        <v>31</v>
      </c>
      <c r="AC60" s="219">
        <v>31</v>
      </c>
      <c r="AD60" s="219">
        <v>31</v>
      </c>
      <c r="AE60" s="219">
        <v>31</v>
      </c>
      <c r="AF60" s="219">
        <v>31</v>
      </c>
      <c r="AG60" s="219">
        <v>31</v>
      </c>
      <c r="AH60" s="219">
        <v>31</v>
      </c>
      <c r="AI60" s="219">
        <v>31</v>
      </c>
      <c r="AJ60" s="219">
        <v>31</v>
      </c>
      <c r="AK60" s="219">
        <v>31</v>
      </c>
      <c r="AL60" s="219">
        <v>31</v>
      </c>
      <c r="AM60" s="219">
        <v>31</v>
      </c>
      <c r="AN60" s="219">
        <v>31</v>
      </c>
      <c r="AO60" s="219">
        <v>31</v>
      </c>
      <c r="AP60" s="219">
        <v>31</v>
      </c>
      <c r="AQ60" s="219">
        <v>31</v>
      </c>
      <c r="AR60" s="219">
        <v>31</v>
      </c>
      <c r="AS60" s="219">
        <v>31</v>
      </c>
      <c r="AT60" s="219">
        <v>31</v>
      </c>
    </row>
    <row r="61" spans="1:50">
      <c r="A61" s="412">
        <f>A60+1</f>
        <v>33</v>
      </c>
      <c r="B61" s="216" t="s">
        <v>925</v>
      </c>
      <c r="D61" s="219">
        <f t="shared" ref="D61:J61" si="41">+$J$9-D9</f>
        <v>183</v>
      </c>
      <c r="E61" s="219">
        <f t="shared" si="41"/>
        <v>153</v>
      </c>
      <c r="F61" s="219">
        <f t="shared" si="41"/>
        <v>122</v>
      </c>
      <c r="G61" s="219">
        <f t="shared" si="41"/>
        <v>91</v>
      </c>
      <c r="H61" s="219">
        <f t="shared" si="41"/>
        <v>61</v>
      </c>
      <c r="I61" s="219">
        <f t="shared" si="41"/>
        <v>30</v>
      </c>
      <c r="J61" s="219">
        <f t="shared" si="41"/>
        <v>0</v>
      </c>
      <c r="K61" s="219">
        <f>+$V$9-K9</f>
        <v>334</v>
      </c>
      <c r="L61" s="219">
        <f t="shared" ref="L61:V61" si="42">+$V$9-L9</f>
        <v>303</v>
      </c>
      <c r="M61" s="219">
        <f t="shared" si="42"/>
        <v>275</v>
      </c>
      <c r="N61" s="219">
        <f t="shared" si="42"/>
        <v>244</v>
      </c>
      <c r="O61" s="219">
        <f t="shared" si="42"/>
        <v>214</v>
      </c>
      <c r="P61" s="219">
        <f t="shared" si="42"/>
        <v>183</v>
      </c>
      <c r="Q61" s="219">
        <f t="shared" si="42"/>
        <v>153</v>
      </c>
      <c r="R61" s="219">
        <f t="shared" si="42"/>
        <v>122</v>
      </c>
      <c r="S61" s="219">
        <f t="shared" si="42"/>
        <v>91</v>
      </c>
      <c r="T61" s="219">
        <f t="shared" si="42"/>
        <v>61</v>
      </c>
      <c r="U61" s="219">
        <f t="shared" si="42"/>
        <v>30</v>
      </c>
      <c r="V61" s="219">
        <f t="shared" si="42"/>
        <v>0</v>
      </c>
      <c r="W61" s="219">
        <f>+$AH$9-W9</f>
        <v>334</v>
      </c>
      <c r="X61" s="219">
        <f t="shared" ref="X61:AH61" si="43">+$AH$9-X9</f>
        <v>303</v>
      </c>
      <c r="Y61" s="219">
        <f t="shared" si="43"/>
        <v>275</v>
      </c>
      <c r="Z61" s="219">
        <f t="shared" si="43"/>
        <v>244</v>
      </c>
      <c r="AA61" s="219">
        <f t="shared" si="43"/>
        <v>214</v>
      </c>
      <c r="AB61" s="219">
        <f t="shared" si="43"/>
        <v>183</v>
      </c>
      <c r="AC61" s="219">
        <f t="shared" si="43"/>
        <v>153</v>
      </c>
      <c r="AD61" s="219">
        <f t="shared" si="43"/>
        <v>122</v>
      </c>
      <c r="AE61" s="219">
        <f t="shared" si="43"/>
        <v>91</v>
      </c>
      <c r="AF61" s="219">
        <f t="shared" si="43"/>
        <v>61</v>
      </c>
      <c r="AG61" s="219">
        <f t="shared" si="43"/>
        <v>30</v>
      </c>
      <c r="AH61" s="219">
        <f t="shared" si="43"/>
        <v>0</v>
      </c>
      <c r="AI61" s="219">
        <f>+$AT$9-AI9</f>
        <v>334</v>
      </c>
      <c r="AJ61" s="219">
        <f t="shared" ref="AJ61:AT61" si="44">+$AT$9-AJ9</f>
        <v>303</v>
      </c>
      <c r="AK61" s="219">
        <f t="shared" si="44"/>
        <v>275</v>
      </c>
      <c r="AL61" s="219">
        <f t="shared" si="44"/>
        <v>244</v>
      </c>
      <c r="AM61" s="219">
        <f t="shared" si="44"/>
        <v>214</v>
      </c>
      <c r="AN61" s="219">
        <f t="shared" si="44"/>
        <v>183</v>
      </c>
      <c r="AO61" s="219">
        <f t="shared" si="44"/>
        <v>153</v>
      </c>
      <c r="AP61" s="219">
        <f t="shared" si="44"/>
        <v>122</v>
      </c>
      <c r="AQ61" s="219">
        <f t="shared" si="44"/>
        <v>91</v>
      </c>
      <c r="AR61" s="219">
        <f t="shared" si="44"/>
        <v>61</v>
      </c>
      <c r="AS61" s="219">
        <f t="shared" si="44"/>
        <v>30</v>
      </c>
      <c r="AT61" s="219">
        <f t="shared" si="44"/>
        <v>0</v>
      </c>
    </row>
    <row r="62" spans="1:50">
      <c r="A62" s="509"/>
      <c r="B62" s="216"/>
    </row>
    <row r="63" spans="1:50">
      <c r="A63" s="509">
        <f>A61+1</f>
        <v>34</v>
      </c>
      <c r="B63" s="216" t="s">
        <v>926</v>
      </c>
      <c r="D63" s="497">
        <v>1</v>
      </c>
      <c r="E63" s="497">
        <v>1</v>
      </c>
      <c r="F63" s="497">
        <v>1</v>
      </c>
      <c r="G63" s="497">
        <v>1</v>
      </c>
      <c r="H63" s="497">
        <v>1</v>
      </c>
      <c r="I63" s="497">
        <v>1</v>
      </c>
      <c r="J63" s="497">
        <v>1</v>
      </c>
      <c r="K63" s="402">
        <f>K61/SUM($K$60:$V$60)</f>
        <v>0.91506849315068495</v>
      </c>
      <c r="L63" s="402">
        <f t="shared" ref="L63:V63" si="45">L61/SUM($K$60:$V$60)</f>
        <v>0.83013698630136989</v>
      </c>
      <c r="M63" s="402">
        <f t="shared" si="45"/>
        <v>0.75342465753424659</v>
      </c>
      <c r="N63" s="402">
        <f t="shared" si="45"/>
        <v>0.66849315068493154</v>
      </c>
      <c r="O63" s="402">
        <f t="shared" si="45"/>
        <v>0.58630136986301373</v>
      </c>
      <c r="P63" s="402">
        <f t="shared" si="45"/>
        <v>0.50136986301369868</v>
      </c>
      <c r="Q63" s="402">
        <f t="shared" si="45"/>
        <v>0.41917808219178082</v>
      </c>
      <c r="R63" s="402">
        <f t="shared" si="45"/>
        <v>0.33424657534246577</v>
      </c>
      <c r="S63" s="402">
        <f t="shared" si="45"/>
        <v>0.24931506849315069</v>
      </c>
      <c r="T63" s="402">
        <f t="shared" si="45"/>
        <v>0.16712328767123288</v>
      </c>
      <c r="U63" s="402">
        <f t="shared" si="45"/>
        <v>8.2191780821917804E-2</v>
      </c>
      <c r="V63" s="402">
        <f t="shared" si="45"/>
        <v>0</v>
      </c>
      <c r="W63" s="497">
        <v>1</v>
      </c>
      <c r="X63" s="497">
        <v>1</v>
      </c>
      <c r="Y63" s="497">
        <v>1</v>
      </c>
      <c r="Z63" s="497">
        <v>1</v>
      </c>
      <c r="AA63" s="497">
        <v>1</v>
      </c>
      <c r="AB63" s="497">
        <v>1</v>
      </c>
      <c r="AC63" s="497">
        <v>1</v>
      </c>
      <c r="AD63" s="497">
        <v>1</v>
      </c>
      <c r="AE63" s="497">
        <v>1</v>
      </c>
      <c r="AF63" s="497">
        <v>1</v>
      </c>
      <c r="AG63" s="497">
        <v>1</v>
      </c>
      <c r="AH63" s="497">
        <v>1</v>
      </c>
      <c r="AI63" s="497">
        <v>1</v>
      </c>
      <c r="AJ63" s="497">
        <v>1</v>
      </c>
      <c r="AK63" s="497">
        <v>1</v>
      </c>
      <c r="AL63" s="497">
        <v>1</v>
      </c>
      <c r="AM63" s="497">
        <v>1</v>
      </c>
      <c r="AN63" s="497">
        <v>1</v>
      </c>
      <c r="AO63" s="497">
        <v>1</v>
      </c>
      <c r="AP63" s="497">
        <v>1</v>
      </c>
      <c r="AQ63" s="497">
        <v>1</v>
      </c>
      <c r="AR63" s="497">
        <v>1</v>
      </c>
      <c r="AS63" s="497">
        <v>1</v>
      </c>
      <c r="AT63" s="497">
        <v>1</v>
      </c>
    </row>
    <row r="64" spans="1:50">
      <c r="A64" s="509">
        <f>A63+1</f>
        <v>35</v>
      </c>
      <c r="B64" s="216" t="s">
        <v>927</v>
      </c>
      <c r="D64" s="498">
        <f>D63*D58</f>
        <v>0</v>
      </c>
      <c r="E64" s="498">
        <f>E63*E58</f>
        <v>0</v>
      </c>
      <c r="F64" s="498">
        <f ca="1">F63*F58</f>
        <v>-1640288.005873601</v>
      </c>
      <c r="G64" s="498">
        <f t="shared" ref="G64:AT64" ca="1" si="46">G63*G58</f>
        <v>-5240420.5224613715</v>
      </c>
      <c r="H64" s="498">
        <f t="shared" ca="1" si="46"/>
        <v>-1527865.2668772442</v>
      </c>
      <c r="I64" s="498">
        <f t="shared" ca="1" si="46"/>
        <v>-1509034.6110123354</v>
      </c>
      <c r="J64" s="498">
        <f t="shared" ca="1" si="46"/>
        <v>-1498977.2724160841</v>
      </c>
      <c r="K64" s="498">
        <f t="shared" ca="1" si="46"/>
        <v>-3131859.6513318396</v>
      </c>
      <c r="L64" s="498">
        <f t="shared" ca="1" si="46"/>
        <v>-1399261.139721863</v>
      </c>
      <c r="M64" s="498">
        <f t="shared" ca="1" si="46"/>
        <v>-1268150.0489616981</v>
      </c>
      <c r="N64" s="498">
        <f t="shared" ca="1" si="46"/>
        <v>-1124571.5005288955</v>
      </c>
      <c r="O64" s="498">
        <f t="shared" ca="1" si="46"/>
        <v>-979959.37270581012</v>
      </c>
      <c r="P64" s="498">
        <f t="shared" ca="1" si="46"/>
        <v>-808145.29409943707</v>
      </c>
      <c r="Q64" s="498">
        <f t="shared" ca="1" si="46"/>
        <v>-670065.00171946932</v>
      </c>
      <c r="R64" s="498">
        <f t="shared" ca="1" si="46"/>
        <v>-530076.57056709402</v>
      </c>
      <c r="S64" s="498">
        <f t="shared" ca="1" si="46"/>
        <v>-392190.32873363444</v>
      </c>
      <c r="T64" s="498">
        <f t="shared" ca="1" si="46"/>
        <v>-258137.16366277417</v>
      </c>
      <c r="U64" s="498">
        <f t="shared" ca="1" si="46"/>
        <v>-125120.40162240584</v>
      </c>
      <c r="V64" s="498">
        <f t="shared" ca="1" si="46"/>
        <v>0</v>
      </c>
      <c r="W64" s="498">
        <f t="shared" ca="1" si="46"/>
        <v>-1438584.2849631538</v>
      </c>
      <c r="X64" s="498">
        <f t="shared" ca="1" si="46"/>
        <v>-1427264.3281211066</v>
      </c>
      <c r="Y64" s="498">
        <f t="shared" ca="1" si="46"/>
        <v>-1416737.1976013067</v>
      </c>
      <c r="Z64" s="498">
        <f t="shared" ca="1" si="46"/>
        <v>-1400155.7610176648</v>
      </c>
      <c r="AA64" s="498">
        <f t="shared" ca="1" si="46"/>
        <v>-1389628.6304978654</v>
      </c>
      <c r="AB64" s="498">
        <f t="shared" ca="1" si="46"/>
        <v>-1379101.499978066</v>
      </c>
      <c r="AC64" s="498">
        <f t="shared" ca="1" si="46"/>
        <v>-1367882.7845434602</v>
      </c>
      <c r="AD64" s="498">
        <f t="shared" ca="1" si="46"/>
        <v>-1357355.6540236617</v>
      </c>
      <c r="AE64" s="498">
        <f t="shared" ca="1" si="46"/>
        <v>-1346828.5235038637</v>
      </c>
      <c r="AF64" s="498">
        <f t="shared" ca="1" si="46"/>
        <v>-1335552.690907286</v>
      </c>
      <c r="AG64" s="498">
        <f t="shared" ca="1" si="46"/>
        <v>-1325019.214036156</v>
      </c>
      <c r="AH64" s="498">
        <f t="shared" ca="1" si="46"/>
        <v>-1314485.7371650259</v>
      </c>
      <c r="AI64" s="498">
        <f t="shared" ca="1" si="46"/>
        <v>-1515546.6167853926</v>
      </c>
      <c r="AJ64" s="498">
        <f t="shared" ca="1" si="46"/>
        <v>-1499478.4816325651</v>
      </c>
      <c r="AK64" s="498">
        <f t="shared" ca="1" si="46"/>
        <v>-1488980.3995511113</v>
      </c>
      <c r="AL64" s="498">
        <f t="shared" ca="1" si="46"/>
        <v>-1478368.6480490672</v>
      </c>
      <c r="AM64" s="498">
        <f t="shared" ca="1" si="46"/>
        <v>-1467870.565967612</v>
      </c>
      <c r="AN64" s="498">
        <f t="shared" ca="1" si="46"/>
        <v>-1457372.4838861553</v>
      </c>
      <c r="AO64" s="498">
        <f t="shared" ca="1" si="46"/>
        <v>-1449566.3214912363</v>
      </c>
      <c r="AP64" s="498">
        <f t="shared" ca="1" si="46"/>
        <v>-1439068.2394097829</v>
      </c>
      <c r="AQ64" s="498">
        <f t="shared" ca="1" si="46"/>
        <v>-1428570.1573283258</v>
      </c>
      <c r="AR64" s="498">
        <f t="shared" ca="1" si="46"/>
        <v>-1417958.4058262813</v>
      </c>
      <c r="AS64" s="498">
        <f t="shared" ca="1" si="46"/>
        <v>-1407460.323744827</v>
      </c>
      <c r="AT64" s="498">
        <f t="shared" ca="1" si="46"/>
        <v>-1396736.6233025524</v>
      </c>
    </row>
    <row r="65" spans="1:50">
      <c r="A65" s="509"/>
      <c r="B65" s="216"/>
    </row>
    <row r="66" spans="1:50">
      <c r="A66" s="509">
        <f>A64+1</f>
        <v>36</v>
      </c>
      <c r="B66" s="1137" t="s">
        <v>928</v>
      </c>
      <c r="C66" s="1138">
        <f>C35+C38+C54+C50+C47+C44-C41</f>
        <v>-1203594261.8887687</v>
      </c>
      <c r="D66" s="1138">
        <f>D35+D38+D54+D50+D47+D44-D41</f>
        <v>-1206156472.6610711</v>
      </c>
      <c r="E66" s="1138">
        <f>E35+E38+E54+E50+E47+E44-E41</f>
        <v>-1208710387.652169</v>
      </c>
      <c r="F66" s="1138">
        <f ca="1">E66+F64+F32+F34+F37+F53+F49+F46+F43</f>
        <v>-1211244848.4482703</v>
      </c>
      <c r="G66" s="1138">
        <f t="shared" ref="G66:AT66" ca="1" si="47">F66+G64+G32+G34+G37+G53+G49+G46+G43</f>
        <v>-1218305897.2030382</v>
      </c>
      <c r="H66" s="1138">
        <f t="shared" ca="1" si="47"/>
        <v>-1220803358.6520336</v>
      </c>
      <c r="I66" s="1138">
        <f t="shared" ca="1" si="47"/>
        <v>-1223288850.2692807</v>
      </c>
      <c r="J66" s="1138">
        <f t="shared" ca="1" si="47"/>
        <v>-1225717595.2001507</v>
      </c>
      <c r="K66" s="1138">
        <f ca="1">J66+K64+K32+K34+K37+K53+K49+K46+K43</f>
        <v>-1228571382.0681906</v>
      </c>
      <c r="L66" s="1138">
        <f t="shared" ca="1" si="47"/>
        <v>-1229685949.1642287</v>
      </c>
      <c r="M66" s="1138">
        <f t="shared" ca="1" si="47"/>
        <v>-1230662812.5071976</v>
      </c>
      <c r="N66" s="1138">
        <f t="shared" ca="1" si="47"/>
        <v>-1231496616.6691465</v>
      </c>
      <c r="O66" s="1138">
        <f t="shared" ca="1" si="47"/>
        <v>-1232181386.1013675</v>
      </c>
      <c r="P66" s="1138">
        <f t="shared" ca="1" si="47"/>
        <v>-1232677839.1943746</v>
      </c>
      <c r="Q66" s="1138">
        <f t="shared" ca="1" si="47"/>
        <v>-1233033118.6050203</v>
      </c>
      <c r="R66" s="1138">
        <f t="shared" ca="1" si="47"/>
        <v>-1233245317.6997044</v>
      </c>
      <c r="S66" s="1138">
        <f t="shared" ca="1" si="47"/>
        <v>-1233316156.9772322</v>
      </c>
      <c r="T66" s="1138">
        <f t="shared" ca="1" si="47"/>
        <v>-1233246397.6259408</v>
      </c>
      <c r="U66" s="1138">
        <f t="shared" ca="1" si="47"/>
        <v>-1233042620.2706709</v>
      </c>
      <c r="V66" s="1138">
        <f t="shared" ca="1" si="47"/>
        <v>-1232901539.896996</v>
      </c>
      <c r="W66" s="1138">
        <f ca="1">W64+W32+W34+W37+W53+W49+W46+W43+SUM(V54,V50,V47,V44,V38,V35)</f>
        <v>-1245491265.520246</v>
      </c>
      <c r="X66" s="1138">
        <f ca="1">W66+X64+X32+X34+X37+X53+X49+X46+X43</f>
        <v>-1247657000.354624</v>
      </c>
      <c r="Y66" s="1138">
        <f t="shared" ca="1" si="47"/>
        <v>-1249809506.0949821</v>
      </c>
      <c r="Z66" s="1138">
        <f t="shared" ca="1" si="47"/>
        <v>-1251941174.4967</v>
      </c>
      <c r="AA66" s="1138">
        <f t="shared" ca="1" si="47"/>
        <v>-1254059613.8043983</v>
      </c>
      <c r="AB66" s="1138">
        <f t="shared" ca="1" si="47"/>
        <v>-1256164824.0180764</v>
      </c>
      <c r="AC66" s="1138">
        <f t="shared" ca="1" si="47"/>
        <v>-1258255936.0460253</v>
      </c>
      <c r="AD66" s="1138">
        <f t="shared" ca="1" si="47"/>
        <v>-1260333818.979954</v>
      </c>
      <c r="AE66" s="1138">
        <f t="shared" ca="1" si="47"/>
        <v>-1262398472.8198628</v>
      </c>
      <c r="AF66" s="1138">
        <f t="shared" ca="1" si="47"/>
        <v>-1264448956.6968088</v>
      </c>
      <c r="AG66" s="1138">
        <f t="shared" ca="1" si="47"/>
        <v>-1266486203.5044868</v>
      </c>
      <c r="AH66" s="1138">
        <f t="shared" ca="1" si="47"/>
        <v>-1268510213.2428966</v>
      </c>
      <c r="AI66" s="1138">
        <f t="shared" ca="1" si="47"/>
        <v>-1271104424.272547</v>
      </c>
      <c r="AJ66" s="1138">
        <f t="shared" ca="1" si="47"/>
        <v>-1273678443.0123553</v>
      </c>
      <c r="AK66" s="1138">
        <f t="shared" ca="1" si="47"/>
        <v>-1276239269.162348</v>
      </c>
      <c r="AL66" s="1138">
        <f t="shared" ca="1" si="47"/>
        <v>-1278786759.8779533</v>
      </c>
      <c r="AM66" s="1138">
        <f t="shared" ca="1" si="47"/>
        <v>-1281321058.0037427</v>
      </c>
      <c r="AN66" s="1138">
        <f t="shared" ca="1" si="47"/>
        <v>-1283842163.5397165</v>
      </c>
      <c r="AO66" s="1138">
        <f t="shared" ca="1" si="47"/>
        <v>-1286353459.331614</v>
      </c>
      <c r="AP66" s="1138">
        <f t="shared" ca="1" si="47"/>
        <v>-1288851562.5336957</v>
      </c>
      <c r="AQ66" s="1138">
        <f t="shared" ca="1" si="47"/>
        <v>-1291336473.1459618</v>
      </c>
      <c r="AR66" s="1138">
        <f t="shared" ca="1" si="47"/>
        <v>-1293808048.3238404</v>
      </c>
      <c r="AS66" s="1138">
        <f t="shared" ca="1" si="47"/>
        <v>-1296266430.9119031</v>
      </c>
      <c r="AT66" s="1138">
        <f t="shared" ca="1" si="47"/>
        <v>-1298711337.3830767</v>
      </c>
      <c r="AV66" s="400">
        <f ca="1">AVERAGE(J66:V66)</f>
        <v>-1231521440.9215555</v>
      </c>
      <c r="AW66" s="400">
        <f ca="1">AVERAGE(V66:AH66)</f>
        <v>-1255266040.4212351</v>
      </c>
      <c r="AX66" s="400">
        <f ca="1">AVERAGE(AH66:AT66)</f>
        <v>-1283754587.9032042</v>
      </c>
    </row>
    <row r="67" spans="1:50">
      <c r="A67" s="216"/>
      <c r="B67" s="216"/>
      <c r="C67" s="11">
        <f>C35-C41+C38+C54+C50+C47-C66</f>
        <v>0</v>
      </c>
      <c r="D67" s="11">
        <f>D35-D41+D38+D54+D50+D47+D44-D66</f>
        <v>0</v>
      </c>
      <c r="E67" s="11">
        <f>E35-E41+E38+E54+E50+E47+E44-E66</f>
        <v>0</v>
      </c>
      <c r="F67" s="11">
        <f t="shared" ref="F67:AS67" ca="1" si="48">F35-F41+F38+F54+F50+F47+F44-F66</f>
        <v>0</v>
      </c>
      <c r="G67" s="11">
        <f t="shared" ca="1" si="48"/>
        <v>0</v>
      </c>
      <c r="H67" s="11">
        <f t="shared" ca="1" si="48"/>
        <v>0</v>
      </c>
      <c r="I67" s="11">
        <f t="shared" ca="1" si="48"/>
        <v>0</v>
      </c>
      <c r="J67" s="11">
        <f ca="1">J35-J41+J38+J54+J50+J47+J44-J66</f>
        <v>0</v>
      </c>
      <c r="K67" s="11"/>
      <c r="L67" s="11"/>
      <c r="M67" s="11"/>
      <c r="N67" s="11"/>
      <c r="O67" s="11"/>
      <c r="P67" s="11"/>
      <c r="Q67" s="11"/>
      <c r="R67" s="11"/>
      <c r="S67" s="11"/>
      <c r="T67" s="11"/>
      <c r="U67" s="11"/>
      <c r="V67" s="11"/>
      <c r="W67" s="11">
        <f ca="1">W35-W41+W38+W54+W50+W47+W44-W66</f>
        <v>0</v>
      </c>
      <c r="X67" s="11">
        <f t="shared" ca="1" si="48"/>
        <v>0</v>
      </c>
      <c r="Y67" s="11">
        <f t="shared" ca="1" si="48"/>
        <v>0</v>
      </c>
      <c r="Z67" s="11">
        <f t="shared" ca="1" si="48"/>
        <v>0</v>
      </c>
      <c r="AA67" s="11">
        <f t="shared" ca="1" si="48"/>
        <v>0</v>
      </c>
      <c r="AB67" s="11">
        <f t="shared" ca="1" si="48"/>
        <v>0</v>
      </c>
      <c r="AC67" s="11">
        <f t="shared" ca="1" si="48"/>
        <v>0</v>
      </c>
      <c r="AD67" s="11">
        <f t="shared" ca="1" si="48"/>
        <v>0</v>
      </c>
      <c r="AE67" s="11">
        <f t="shared" ca="1" si="48"/>
        <v>0</v>
      </c>
      <c r="AF67" s="11">
        <f t="shared" ca="1" si="48"/>
        <v>0</v>
      </c>
      <c r="AG67" s="11">
        <f t="shared" ca="1" si="48"/>
        <v>0</v>
      </c>
      <c r="AH67" s="11">
        <f t="shared" ca="1" si="48"/>
        <v>0</v>
      </c>
      <c r="AI67" s="11">
        <f t="shared" ca="1" si="48"/>
        <v>0</v>
      </c>
      <c r="AJ67" s="11">
        <f t="shared" ca="1" si="48"/>
        <v>0</v>
      </c>
      <c r="AK67" s="11">
        <f t="shared" ca="1" si="48"/>
        <v>0</v>
      </c>
      <c r="AL67" s="11">
        <f t="shared" ca="1" si="48"/>
        <v>0</v>
      </c>
      <c r="AM67" s="11">
        <f t="shared" ca="1" si="48"/>
        <v>0</v>
      </c>
      <c r="AN67" s="11">
        <f t="shared" ca="1" si="48"/>
        <v>0</v>
      </c>
      <c r="AO67" s="11">
        <f t="shared" ca="1" si="48"/>
        <v>0</v>
      </c>
      <c r="AP67" s="11">
        <f t="shared" ca="1" si="48"/>
        <v>0</v>
      </c>
      <c r="AQ67" s="11">
        <f t="shared" ca="1" si="48"/>
        <v>0</v>
      </c>
      <c r="AR67" s="11">
        <f t="shared" ca="1" si="48"/>
        <v>0</v>
      </c>
      <c r="AS67" s="11">
        <f t="shared" ca="1" si="48"/>
        <v>0</v>
      </c>
      <c r="AT67" s="11">
        <f ca="1">AT35-AT41+AT38+AT54+AT50+AT47+AT44-AT66</f>
        <v>-2.1457672119140625E-6</v>
      </c>
    </row>
    <row r="68" spans="1:50" ht="13.5" customHeight="1">
      <c r="A68" s="216"/>
      <c r="B68" s="216"/>
      <c r="C68" s="11"/>
      <c r="D68" s="11"/>
      <c r="E68" s="11"/>
      <c r="J68" s="11"/>
    </row>
    <row r="69" spans="1:50">
      <c r="A69" s="216"/>
      <c r="B69" s="216"/>
      <c r="E69" s="237"/>
    </row>
    <row r="70" spans="1:50">
      <c r="C70" s="183"/>
      <c r="D70" s="183"/>
      <c r="E70" s="183"/>
    </row>
    <row r="71" spans="1:50">
      <c r="C71" s="11"/>
      <c r="D71" s="11"/>
      <c r="E71" s="11"/>
    </row>
    <row r="72" spans="1:50">
      <c r="C72" s="11"/>
      <c r="D72" s="11"/>
    </row>
    <row r="73" spans="1:50">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row>
  </sheetData>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86C12-045A-424D-9FCF-975688EE9721}">
  <dimension ref="A1:S446"/>
  <sheetViews>
    <sheetView showGridLines="0" zoomScale="85" zoomScaleNormal="85" workbookViewId="0">
      <selection activeCell="S27" sqref="S27"/>
    </sheetView>
  </sheetViews>
  <sheetFormatPr defaultRowHeight="12.75"/>
  <cols>
    <col min="5" max="5" width="15" bestFit="1" customWidth="1"/>
    <col min="6" max="6" width="3.28515625" customWidth="1"/>
    <col min="7" max="7" width="13" bestFit="1" customWidth="1"/>
    <col min="8" max="8" width="2.42578125" bestFit="1" customWidth="1"/>
    <col min="9" max="9" width="12.5703125" bestFit="1" customWidth="1"/>
    <col min="10" max="10" width="2.28515625" bestFit="1" customWidth="1"/>
    <col min="11" max="11" width="12.5703125" bestFit="1" customWidth="1"/>
    <col min="12" max="12" width="2.5703125" bestFit="1" customWidth="1"/>
    <col min="17" max="17" width="23.7109375" customWidth="1"/>
    <col min="18" max="18" width="15.28515625" customWidth="1"/>
    <col min="19" max="20" width="12.85546875" bestFit="1" customWidth="1"/>
  </cols>
  <sheetData>
    <row r="1" spans="1:12">
      <c r="A1" s="4" t="s">
        <v>952</v>
      </c>
    </row>
    <row r="2" spans="1:12">
      <c r="A2" s="4" t="s">
        <v>953</v>
      </c>
    </row>
    <row r="3" spans="1:12">
      <c r="A3" s="4"/>
    </row>
    <row r="4" spans="1:12">
      <c r="A4" s="15" t="s">
        <v>954</v>
      </c>
      <c r="E4" s="682">
        <v>2024</v>
      </c>
      <c r="F4" s="682"/>
      <c r="G4" s="682">
        <v>2025</v>
      </c>
      <c r="I4" s="682">
        <v>2026</v>
      </c>
      <c r="K4" s="682">
        <v>2027</v>
      </c>
    </row>
    <row r="5" spans="1:12">
      <c r="A5" s="7" t="s">
        <v>955</v>
      </c>
      <c r="E5" s="183">
        <f>+Inputs!B217</f>
        <v>192813953</v>
      </c>
      <c r="F5" s="1194" t="s">
        <v>604</v>
      </c>
      <c r="G5" s="183">
        <f>+Inputs!C217</f>
        <v>182074580</v>
      </c>
      <c r="H5" s="353" t="s">
        <v>603</v>
      </c>
      <c r="I5" s="183">
        <f>+Inputs!D217</f>
        <v>165890771</v>
      </c>
      <c r="J5" s="353" t="s">
        <v>956</v>
      </c>
      <c r="K5" s="183">
        <f>+Inputs!E217</f>
        <v>157365150</v>
      </c>
      <c r="L5" s="353" t="s">
        <v>957</v>
      </c>
    </row>
    <row r="6" spans="1:12">
      <c r="A6" s="7" t="s">
        <v>958</v>
      </c>
      <c r="E6" s="183">
        <f>+Inputs!B218</f>
        <v>252757004</v>
      </c>
      <c r="F6" s="1194" t="s">
        <v>605</v>
      </c>
      <c r="G6" s="183">
        <f>+Inputs!C218</f>
        <v>235970550</v>
      </c>
      <c r="H6" s="353" t="s">
        <v>959</v>
      </c>
      <c r="I6" s="183">
        <f>+Inputs!D218</f>
        <v>217736967</v>
      </c>
      <c r="J6" s="353" t="s">
        <v>960</v>
      </c>
      <c r="K6" s="183">
        <f>+Inputs!E218</f>
        <v>212445324</v>
      </c>
      <c r="L6" s="353" t="s">
        <v>961</v>
      </c>
    </row>
    <row r="8" spans="1:12">
      <c r="A8" s="15" t="s">
        <v>962</v>
      </c>
    </row>
    <row r="9" spans="1:12">
      <c r="A9" s="7" t="s">
        <v>955</v>
      </c>
      <c r="E9" s="183">
        <f>+Inputs!B222</f>
        <v>7724573</v>
      </c>
      <c r="F9" s="1194" t="s">
        <v>963</v>
      </c>
      <c r="G9" s="183">
        <f>+Inputs!C222</f>
        <v>6569728</v>
      </c>
      <c r="H9" s="353" t="s">
        <v>964</v>
      </c>
      <c r="I9" s="183">
        <f>+Inputs!D222</f>
        <v>6288383</v>
      </c>
      <c r="J9" s="353" t="s">
        <v>965</v>
      </c>
      <c r="K9" s="183">
        <f>+Inputs!E222</f>
        <v>6240760</v>
      </c>
      <c r="L9" s="353" t="s">
        <v>966</v>
      </c>
    </row>
    <row r="10" spans="1:12">
      <c r="A10" s="7" t="s">
        <v>958</v>
      </c>
      <c r="E10" s="183">
        <f>+Inputs!B223</f>
        <v>35260992</v>
      </c>
      <c r="F10" s="1194" t="s">
        <v>967</v>
      </c>
      <c r="G10" s="183">
        <f>+Inputs!C223</f>
        <v>30836082</v>
      </c>
      <c r="H10" s="353" t="s">
        <v>968</v>
      </c>
      <c r="I10" s="183">
        <f>+Inputs!D223</f>
        <v>28307927</v>
      </c>
      <c r="J10" s="353" t="s">
        <v>969</v>
      </c>
      <c r="K10" s="183">
        <f>+Inputs!E223</f>
        <v>15626686</v>
      </c>
      <c r="L10" s="353" t="s">
        <v>970</v>
      </c>
    </row>
    <row r="11" spans="1:12">
      <c r="A11" s="7"/>
      <c r="E11" s="183"/>
      <c r="F11" s="183"/>
    </row>
    <row r="54" spans="18:19">
      <c r="R54" s="1195" t="s">
        <v>604</v>
      </c>
      <c r="S54" s="1196">
        <v>192813953</v>
      </c>
    </row>
    <row r="103" spans="18:19">
      <c r="R103" s="1195" t="s">
        <v>605</v>
      </c>
      <c r="S103" s="1197">
        <v>252757004</v>
      </c>
    </row>
    <row r="127" spans="18:19">
      <c r="R127" s="1195" t="s">
        <v>603</v>
      </c>
      <c r="S127" s="1197">
        <v>182074580</v>
      </c>
    </row>
    <row r="149" spans="1:19">
      <c r="R149" s="1195" t="s">
        <v>959</v>
      </c>
      <c r="S149" s="1197">
        <v>235970550</v>
      </c>
    </row>
    <row r="159" spans="1:19">
      <c r="A159" s="4" t="s">
        <v>971</v>
      </c>
    </row>
    <row r="189" spans="17:18">
      <c r="Q189" s="1195" t="s">
        <v>963</v>
      </c>
      <c r="R189" s="1197">
        <v>7724573</v>
      </c>
    </row>
    <row r="220" spans="17:18">
      <c r="Q220" s="1195" t="s">
        <v>967</v>
      </c>
      <c r="R220" s="1197">
        <v>35260992</v>
      </c>
    </row>
    <row r="238" spans="17:18">
      <c r="Q238" s="1195" t="s">
        <v>964</v>
      </c>
      <c r="R238" s="1197">
        <v>6569728</v>
      </c>
    </row>
    <row r="256" spans="17:18">
      <c r="Q256" s="1195" t="s">
        <v>968</v>
      </c>
      <c r="R256" s="1197">
        <v>30836082</v>
      </c>
    </row>
    <row r="283" spans="17:18">
      <c r="Q283" s="1195" t="s">
        <v>956</v>
      </c>
      <c r="R283" s="1197">
        <v>165890771</v>
      </c>
    </row>
    <row r="302" spans="17:18">
      <c r="Q302" s="1195" t="s">
        <v>960</v>
      </c>
      <c r="R302" s="1197">
        <v>217736967</v>
      </c>
    </row>
    <row r="326" spans="17:18">
      <c r="Q326" s="1195" t="s">
        <v>965</v>
      </c>
      <c r="R326" s="1197">
        <v>6288383</v>
      </c>
    </row>
    <row r="347" spans="17:18">
      <c r="Q347" s="1195" t="s">
        <v>969</v>
      </c>
      <c r="R347" s="1197">
        <v>28307927</v>
      </c>
    </row>
    <row r="374" spans="17:18">
      <c r="Q374" s="1195" t="s">
        <v>957</v>
      </c>
      <c r="R374" s="1197">
        <v>157365150</v>
      </c>
    </row>
    <row r="394" spans="17:18">
      <c r="Q394" s="1195" t="s">
        <v>961</v>
      </c>
      <c r="R394" s="1197">
        <v>212445324</v>
      </c>
    </row>
    <row r="421" spans="17:18">
      <c r="Q421" s="1195" t="s">
        <v>966</v>
      </c>
      <c r="R421" s="1197">
        <v>6240760</v>
      </c>
    </row>
    <row r="446" spans="17:18">
      <c r="Q446" s="1195" t="s">
        <v>970</v>
      </c>
      <c r="R446" s="1197">
        <v>15626686</v>
      </c>
    </row>
  </sheetData>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pageSetUpPr fitToPage="1"/>
  </sheetPr>
  <dimension ref="A1:W285"/>
  <sheetViews>
    <sheetView showGridLines="0" topLeftCell="C21" zoomScale="70" zoomScaleNormal="70" workbookViewId="0">
      <selection activeCell="W54" sqref="W54"/>
    </sheetView>
  </sheetViews>
  <sheetFormatPr defaultColWidth="9.140625" defaultRowHeight="12.75"/>
  <cols>
    <col min="1" max="1" width="6.5703125" style="7" hidden="1" customWidth="1"/>
    <col min="2" max="2" width="1.85546875" style="7" hidden="1" customWidth="1"/>
    <col min="3" max="3" width="9.140625" style="8"/>
    <col min="4" max="4" width="49.85546875" style="7" bestFit="1" customWidth="1"/>
    <col min="5" max="5" width="2" style="34" customWidth="1"/>
    <col min="6" max="6" width="14.5703125" style="34" bestFit="1" customWidth="1"/>
    <col min="7" max="7" width="2.7109375" style="34" customWidth="1"/>
    <col min="8" max="8" width="8.42578125" style="34" bestFit="1" customWidth="1"/>
    <col min="9" max="9" width="2.85546875" style="34" customWidth="1"/>
    <col min="10" max="10" width="17.42578125" style="7" customWidth="1"/>
    <col min="11" max="11" width="9.140625" style="7"/>
    <col min="12" max="12" width="14.7109375" style="7" bestFit="1" customWidth="1"/>
    <col min="13" max="13" width="9.140625" style="7"/>
    <col min="14" max="14" width="13.28515625" style="7" bestFit="1" customWidth="1"/>
    <col min="15" max="15" width="9.140625" style="7"/>
    <col min="16" max="16" width="13.85546875" style="7" customWidth="1"/>
    <col min="17" max="17" width="11.85546875" style="7" bestFit="1" customWidth="1"/>
    <col min="18" max="18" width="9.140625" style="7"/>
    <col min="19" max="19" width="12.42578125" style="7" customWidth="1"/>
    <col min="20" max="20" width="9.140625" style="7"/>
    <col min="21" max="21" width="14.7109375" style="7" customWidth="1"/>
    <col min="22" max="22" width="13.140625" style="7" bestFit="1" customWidth="1"/>
    <col min="23" max="16384" width="9.140625" style="7"/>
  </cols>
  <sheetData>
    <row r="1" spans="1:23">
      <c r="A1" s="241"/>
      <c r="B1" s="241"/>
      <c r="C1" s="242"/>
      <c r="D1" s="241"/>
      <c r="E1" s="282"/>
      <c r="F1" s="282"/>
      <c r="G1" s="282"/>
      <c r="H1" s="282"/>
      <c r="I1" s="282"/>
      <c r="J1" s="698"/>
      <c r="K1" s="244"/>
      <c r="L1" s="241"/>
    </row>
    <row r="2" spans="1:23">
      <c r="A2" s="1284" t="s">
        <v>972</v>
      </c>
      <c r="B2" s="1284"/>
      <c r="C2" s="1284"/>
      <c r="D2" s="1284"/>
      <c r="E2" s="1284"/>
      <c r="F2" s="1284"/>
      <c r="G2" s="1284"/>
      <c r="H2" s="1284"/>
      <c r="I2" s="1284"/>
      <c r="J2" s="698"/>
      <c r="K2" s="245"/>
      <c r="L2" s="244"/>
    </row>
    <row r="3" spans="1:23">
      <c r="A3" s="1284" t="s">
        <v>973</v>
      </c>
      <c r="B3" s="1284"/>
      <c r="C3" s="1284"/>
      <c r="D3" s="1284"/>
      <c r="E3" s="1284"/>
      <c r="F3" s="1284"/>
      <c r="G3" s="1284"/>
      <c r="H3" s="1284"/>
      <c r="I3" s="1284"/>
      <c r="J3" s="698"/>
      <c r="K3" s="245"/>
      <c r="L3" s="244"/>
    </row>
    <row r="4" spans="1:23">
      <c r="A4" s="1284" t="s">
        <v>452</v>
      </c>
      <c r="B4" s="1284"/>
      <c r="C4" s="1284"/>
      <c r="D4" s="1284"/>
      <c r="E4" s="1284"/>
      <c r="F4" s="1284"/>
      <c r="G4" s="1284"/>
      <c r="H4" s="1284"/>
      <c r="I4" s="1284"/>
      <c r="J4" s="698"/>
      <c r="K4" s="241"/>
      <c r="L4" s="241"/>
    </row>
    <row r="5" spans="1:23">
      <c r="A5" s="699"/>
      <c r="B5" s="699"/>
      <c r="C5" s="1284"/>
      <c r="D5" s="1284"/>
      <c r="E5" s="1284"/>
      <c r="F5" s="1284"/>
      <c r="G5" s="1284"/>
      <c r="H5" s="1284"/>
      <c r="I5" s="1284"/>
      <c r="J5" s="244"/>
      <c r="K5" s="241"/>
      <c r="L5" s="241"/>
    </row>
    <row r="6" spans="1:23" hidden="1">
      <c r="A6" s="699"/>
      <c r="B6" s="699"/>
      <c r="C6" s="242"/>
      <c r="D6" s="241"/>
      <c r="E6" s="700"/>
      <c r="F6" s="275"/>
      <c r="G6" s="275"/>
      <c r="H6" s="275"/>
      <c r="I6" s="275"/>
      <c r="J6" s="241"/>
      <c r="K6" s="241"/>
      <c r="L6" s="241"/>
    </row>
    <row r="7" spans="1:23" hidden="1">
      <c r="A7" s="699"/>
      <c r="B7" s="699"/>
      <c r="C7" s="242"/>
      <c r="D7" s="241"/>
      <c r="E7" s="700"/>
      <c r="F7" s="275"/>
      <c r="G7" s="275"/>
      <c r="H7" s="275"/>
      <c r="I7" s="275"/>
      <c r="J7" s="244"/>
      <c r="K7" s="241"/>
      <c r="L7" s="241"/>
    </row>
    <row r="8" spans="1:23" hidden="1">
      <c r="A8" s="245"/>
      <c r="B8" s="245"/>
      <c r="C8" s="242"/>
      <c r="D8" s="241"/>
      <c r="E8" s="701"/>
      <c r="F8" s="275"/>
      <c r="G8" s="700"/>
      <c r="H8" s="275"/>
      <c r="I8" s="700"/>
      <c r="J8" s="244"/>
      <c r="K8" s="241"/>
      <c r="L8" s="241"/>
    </row>
    <row r="9" spans="1:23">
      <c r="A9" s="245"/>
      <c r="B9" s="245"/>
      <c r="C9" s="242"/>
      <c r="D9" s="241"/>
      <c r="E9" s="275"/>
      <c r="F9" s="275"/>
      <c r="G9" s="275"/>
      <c r="H9" s="275"/>
      <c r="I9" s="275"/>
      <c r="J9" s="241"/>
      <c r="K9" s="241"/>
      <c r="L9" s="241"/>
    </row>
    <row r="10" spans="1:23">
      <c r="A10" s="702"/>
      <c r="B10" s="241"/>
      <c r="C10" s="242"/>
      <c r="D10" s="703" t="s">
        <v>974</v>
      </c>
      <c r="E10" s="244"/>
      <c r="F10" s="703" t="s">
        <v>975</v>
      </c>
      <c r="G10" s="244"/>
      <c r="H10" s="704" t="s">
        <v>976</v>
      </c>
      <c r="I10" s="703"/>
      <c r="J10" s="703" t="s">
        <v>977</v>
      </c>
      <c r="K10" s="241"/>
      <c r="L10" s="241"/>
    </row>
    <row r="11" spans="1:23">
      <c r="A11" s="702"/>
      <c r="B11" s="241"/>
      <c r="C11" s="242"/>
      <c r="D11" s="241"/>
      <c r="E11" s="241"/>
      <c r="F11" s="705"/>
      <c r="G11" s="241"/>
      <c r="H11" s="706"/>
      <c r="I11" s="241"/>
      <c r="J11" s="241"/>
      <c r="K11" s="241"/>
      <c r="L11" s="241"/>
    </row>
    <row r="12" spans="1:23" ht="25.5">
      <c r="A12" s="707" t="s">
        <v>260</v>
      </c>
      <c r="B12" s="241"/>
      <c r="C12" s="246" t="s">
        <v>260</v>
      </c>
      <c r="D12" s="246" t="s">
        <v>3</v>
      </c>
      <c r="E12" s="244"/>
      <c r="F12" s="708" t="s">
        <v>236</v>
      </c>
      <c r="G12" s="244"/>
      <c r="H12" s="709" t="s">
        <v>978</v>
      </c>
      <c r="I12" s="244"/>
      <c r="J12" s="247" t="s">
        <v>979</v>
      </c>
      <c r="K12" s="241"/>
      <c r="L12" s="241"/>
    </row>
    <row r="13" spans="1:23">
      <c r="A13" s="702"/>
      <c r="B13" s="241"/>
      <c r="C13" s="242"/>
      <c r="D13" s="242"/>
      <c r="E13" s="7"/>
      <c r="F13" s="882"/>
      <c r="G13" s="7"/>
      <c r="H13" s="710"/>
      <c r="I13" s="7"/>
      <c r="J13" s="84"/>
      <c r="L13"/>
      <c r="M13"/>
      <c r="N13"/>
      <c r="O13"/>
      <c r="P13"/>
      <c r="Q13"/>
      <c r="R13"/>
      <c r="S13"/>
      <c r="T13"/>
      <c r="U13"/>
      <c r="V13"/>
      <c r="W13"/>
    </row>
    <row r="14" spans="1:23">
      <c r="A14" s="702">
        <v>1</v>
      </c>
      <c r="B14" s="241"/>
      <c r="C14" s="242">
        <v>1</v>
      </c>
      <c r="D14" s="711" t="s">
        <v>241</v>
      </c>
      <c r="E14" s="7"/>
      <c r="F14" s="248">
        <f ca="1">+'Schedule 3'!O15-'WP 2-7 CWC'!F15</f>
        <v>1010041990.107643</v>
      </c>
      <c r="G14" s="7"/>
      <c r="H14" s="249">
        <f>Inputs!D39</f>
        <v>8.3580709301104115</v>
      </c>
      <c r="I14" s="7"/>
      <c r="J14" s="712">
        <f ca="1">H14*F14</f>
        <v>8442002595.7095585</v>
      </c>
      <c r="K14" s="174"/>
      <c r="L14" s="11"/>
      <c r="M14"/>
      <c r="N14" s="11"/>
      <c r="O14"/>
      <c r="P14"/>
      <c r="Q14"/>
      <c r="R14"/>
      <c r="S14"/>
      <c r="T14"/>
      <c r="U14"/>
      <c r="V14"/>
      <c r="W14"/>
    </row>
    <row r="15" spans="1:23">
      <c r="A15" s="702"/>
      <c r="B15" s="241"/>
      <c r="C15" s="242">
        <f>C14+1</f>
        <v>2</v>
      </c>
      <c r="D15" s="711" t="s">
        <v>980</v>
      </c>
      <c r="E15" s="7"/>
      <c r="F15" s="883">
        <f>'WP 4 Rev'!P68</f>
        <v>5625600</v>
      </c>
      <c r="G15" s="7"/>
      <c r="H15" s="249">
        <f>Inputs!D40</f>
        <v>61.412388202006916</v>
      </c>
      <c r="I15" s="7"/>
      <c r="J15" s="712">
        <f>H15*F15</f>
        <v>345481531.06921011</v>
      </c>
      <c r="K15" s="174"/>
      <c r="L15" s="11"/>
      <c r="M15"/>
      <c r="N15" s="11"/>
      <c r="O15"/>
      <c r="P15"/>
      <c r="Q15"/>
      <c r="R15"/>
      <c r="S15"/>
      <c r="T15"/>
      <c r="U15"/>
      <c r="V15"/>
      <c r="W15"/>
    </row>
    <row r="16" spans="1:23">
      <c r="A16" s="702"/>
      <c r="B16" s="241"/>
      <c r="C16" s="242"/>
      <c r="D16" s="711"/>
      <c r="E16" s="7"/>
      <c r="F16" s="882">
        <f ca="1">F15+F14</f>
        <v>1015667590.107643</v>
      </c>
      <c r="G16" s="7"/>
      <c r="H16" s="249">
        <f ca="1">J16/F16</f>
        <v>8.651929245716552</v>
      </c>
      <c r="I16" s="7"/>
      <c r="J16" s="1139">
        <f ca="1">SUM(J14:J15)</f>
        <v>8787484126.7787685</v>
      </c>
      <c r="L16" s="11"/>
      <c r="M16"/>
      <c r="N16" s="11"/>
      <c r="O16"/>
      <c r="P16"/>
      <c r="Q16"/>
      <c r="R16"/>
      <c r="S16"/>
      <c r="T16"/>
      <c r="U16"/>
      <c r="V16"/>
      <c r="W16"/>
    </row>
    <row r="17" spans="1:23">
      <c r="A17" s="702"/>
      <c r="B17" s="241"/>
      <c r="C17" s="242"/>
      <c r="D17" s="242"/>
      <c r="E17" s="7"/>
      <c r="F17" s="882"/>
      <c r="G17" s="7"/>
      <c r="H17" s="713"/>
      <c r="I17" s="7"/>
      <c r="J17" s="84"/>
      <c r="L17"/>
      <c r="M17"/>
      <c r="N17"/>
      <c r="O17"/>
      <c r="P17"/>
      <c r="Q17"/>
      <c r="R17"/>
      <c r="S17"/>
      <c r="T17"/>
      <c r="U17"/>
      <c r="V17"/>
      <c r="W17"/>
    </row>
    <row r="18" spans="1:23">
      <c r="A18" s="702">
        <f>+A14+1</f>
        <v>2</v>
      </c>
      <c r="B18" s="241"/>
      <c r="C18" s="242">
        <f>C15+1</f>
        <v>3</v>
      </c>
      <c r="D18" s="241" t="s">
        <v>981</v>
      </c>
      <c r="E18" s="7"/>
      <c r="F18" s="248">
        <f>'WP 5 O&amp;M'!P163+'WP 5 O&amp;M'!Q163</f>
        <v>109593080.071877</v>
      </c>
      <c r="G18" s="7"/>
      <c r="H18" s="249">
        <f>Inputs!D41</f>
        <v>37.773367957313212</v>
      </c>
      <c r="I18" s="7"/>
      <c r="J18" s="712">
        <f t="shared" ref="J18:J23" si="0">H18*F18</f>
        <v>4139699739.1303</v>
      </c>
      <c r="L18" s="142"/>
      <c r="M18"/>
      <c r="N18"/>
      <c r="O18"/>
      <c r="P18"/>
      <c r="Q18"/>
      <c r="R18"/>
      <c r="S18"/>
      <c r="T18"/>
      <c r="U18"/>
      <c r="V18"/>
      <c r="W18"/>
    </row>
    <row r="19" spans="1:23">
      <c r="A19" s="702" t="e">
        <f>+#REF!+1</f>
        <v>#REF!</v>
      </c>
      <c r="B19" s="241"/>
      <c r="C19" s="242">
        <f t="shared" ref="C19:C25" si="1">C18+1</f>
        <v>4</v>
      </c>
      <c r="D19" s="241" t="s">
        <v>982</v>
      </c>
      <c r="E19" s="7"/>
      <c r="F19" s="248">
        <f>'WP 5 O&amp;M'!U18</f>
        <v>3119935.4086151998</v>
      </c>
      <c r="G19" s="7"/>
      <c r="H19" s="249">
        <f>Inputs!D42</f>
        <v>61.412388202006916</v>
      </c>
      <c r="I19" s="7"/>
      <c r="J19" s="712">
        <f t="shared" si="0"/>
        <v>191602684.47906372</v>
      </c>
      <c r="L19" s="11"/>
      <c r="M19"/>
      <c r="N19" s="11"/>
      <c r="O19"/>
      <c r="P19"/>
      <c r="Q19"/>
      <c r="R19"/>
      <c r="S19"/>
      <c r="T19"/>
      <c r="U19"/>
      <c r="V19"/>
      <c r="W19"/>
    </row>
    <row r="20" spans="1:23">
      <c r="A20" s="702" t="e">
        <f>+A19+1</f>
        <v>#REF!</v>
      </c>
      <c r="B20" s="241"/>
      <c r="C20" s="242">
        <f t="shared" si="1"/>
        <v>5</v>
      </c>
      <c r="D20" s="241" t="s">
        <v>983</v>
      </c>
      <c r="E20" s="7"/>
      <c r="F20" s="248"/>
      <c r="G20" s="7"/>
      <c r="H20" s="249">
        <f>Inputs!D43</f>
        <v>0</v>
      </c>
      <c r="I20" s="7"/>
      <c r="J20" s="712"/>
      <c r="L20"/>
      <c r="M20"/>
      <c r="N20"/>
      <c r="O20"/>
      <c r="P20"/>
      <c r="Q20"/>
      <c r="R20"/>
      <c r="S20"/>
      <c r="T20"/>
      <c r="U20"/>
      <c r="V20"/>
      <c r="W20"/>
    </row>
    <row r="21" spans="1:23">
      <c r="A21" s="702" t="e">
        <f>+A20+1</f>
        <v>#REF!</v>
      </c>
      <c r="B21" s="241"/>
      <c r="C21" s="242">
        <f t="shared" si="1"/>
        <v>6</v>
      </c>
      <c r="D21" s="714" t="s">
        <v>984</v>
      </c>
      <c r="E21" s="7"/>
      <c r="F21" s="248">
        <f>'WP 5 O&amp;M'!R163</f>
        <v>4181692.3855192713</v>
      </c>
      <c r="G21" s="7"/>
      <c r="H21" s="249">
        <f>Inputs!D44</f>
        <v>13.624973424799144</v>
      </c>
      <c r="I21" s="7"/>
      <c r="J21" s="712">
        <f t="shared" si="0"/>
        <v>56975447.623385005</v>
      </c>
      <c r="L21" s="11"/>
      <c r="M21"/>
      <c r="N21" s="11"/>
      <c r="O21"/>
      <c r="P21"/>
      <c r="Q21"/>
      <c r="R21"/>
      <c r="S21"/>
      <c r="T21"/>
      <c r="U21"/>
      <c r="V21"/>
      <c r="W21"/>
    </row>
    <row r="22" spans="1:23">
      <c r="A22" s="702" t="e">
        <f>+#REF!+1</f>
        <v>#REF!</v>
      </c>
      <c r="B22" s="241"/>
      <c r="C22" s="242">
        <v>7</v>
      </c>
      <c r="D22" s="241" t="s">
        <v>985</v>
      </c>
      <c r="E22" s="7"/>
      <c r="F22" s="248">
        <f>'WP 5-3-1 Benefits Budget'!R6+'WP 5-3-1 Benefits Budget'!R10</f>
        <v>17202176.74034863</v>
      </c>
      <c r="G22" s="7"/>
      <c r="H22" s="249">
        <f>Inputs!D46</f>
        <v>40.660443534956954</v>
      </c>
      <c r="I22" s="7"/>
      <c r="J22" s="712">
        <f t="shared" si="0"/>
        <v>699448136.02929533</v>
      </c>
      <c r="L22" s="11"/>
      <c r="M22"/>
      <c r="N22" s="11"/>
      <c r="O22"/>
      <c r="P22"/>
      <c r="Q22"/>
      <c r="R22"/>
      <c r="S22"/>
      <c r="T22"/>
      <c r="U22"/>
      <c r="V22"/>
      <c r="W22"/>
    </row>
    <row r="23" spans="1:23">
      <c r="A23" s="702"/>
      <c r="B23" s="241"/>
      <c r="C23" s="242">
        <f t="shared" si="1"/>
        <v>8</v>
      </c>
      <c r="D23" s="241" t="s">
        <v>986</v>
      </c>
      <c r="E23" s="7"/>
      <c r="F23" s="248">
        <f>'WP 5 O&amp;M'!U61</f>
        <v>27283615.461739019</v>
      </c>
      <c r="G23" s="7"/>
      <c r="H23" s="249">
        <f>Inputs!D47</f>
        <v>-53.763243684288526</v>
      </c>
      <c r="I23" s="7"/>
      <c r="J23" s="712">
        <f t="shared" si="0"/>
        <v>-1466855666.657897</v>
      </c>
      <c r="L23" s="11"/>
      <c r="M23"/>
      <c r="N23" s="11"/>
      <c r="O23"/>
      <c r="P23"/>
      <c r="Q23"/>
      <c r="R23"/>
      <c r="S23"/>
      <c r="T23"/>
      <c r="U23"/>
      <c r="V23"/>
      <c r="W23"/>
    </row>
    <row r="24" spans="1:23">
      <c r="A24" s="702" t="e">
        <f>+A22+1</f>
        <v>#REF!</v>
      </c>
      <c r="B24" s="241"/>
      <c r="C24" s="242">
        <f t="shared" si="1"/>
        <v>9</v>
      </c>
      <c r="D24" s="241" t="s">
        <v>987</v>
      </c>
      <c r="E24" s="7"/>
      <c r="F24" s="248">
        <f>+'Suppl Attach A-1'!N63</f>
        <v>141625073.21000001</v>
      </c>
      <c r="G24" s="7"/>
      <c r="H24" s="249">
        <f>Inputs!D48</f>
        <v>21.337637860180937</v>
      </c>
      <c r="I24" s="7"/>
      <c r="J24" s="712">
        <f>H24*F24</f>
        <v>3021944524.0765929</v>
      </c>
      <c r="L24" s="11"/>
      <c r="M24"/>
      <c r="N24" s="11"/>
      <c r="O24"/>
      <c r="P24"/>
      <c r="Q24"/>
      <c r="R24"/>
      <c r="S24"/>
      <c r="T24"/>
      <c r="U24"/>
      <c r="V24"/>
      <c r="W24"/>
    </row>
    <row r="25" spans="1:23">
      <c r="A25" s="702"/>
      <c r="B25" s="241"/>
      <c r="C25" s="242">
        <f t="shared" si="1"/>
        <v>10</v>
      </c>
      <c r="D25" s="241" t="s">
        <v>988</v>
      </c>
      <c r="E25" s="7"/>
      <c r="F25" s="884">
        <f>'WP 2-7-1 CWC Line 10'!C18</f>
        <v>96933030.56117852</v>
      </c>
      <c r="G25" s="7"/>
      <c r="H25" s="249">
        <f>Inputs!D49</f>
        <v>30.430109925244665</v>
      </c>
      <c r="I25" s="7"/>
      <c r="J25" s="715">
        <f>H25*F25</f>
        <v>2949682775.3637629</v>
      </c>
      <c r="L25" s="880"/>
      <c r="M25"/>
      <c r="N25" s="11"/>
      <c r="O25"/>
      <c r="P25"/>
      <c r="Q25"/>
      <c r="R25"/>
      <c r="S25"/>
      <c r="T25"/>
      <c r="U25"/>
      <c r="V25"/>
      <c r="W25"/>
    </row>
    <row r="26" spans="1:23">
      <c r="A26" s="702"/>
      <c r="B26" s="241"/>
      <c r="C26" s="242"/>
      <c r="D26" s="241"/>
      <c r="E26" s="7"/>
      <c r="F26" s="248"/>
      <c r="G26" s="7"/>
      <c r="H26" s="713"/>
      <c r="I26" s="7"/>
      <c r="J26" s="248"/>
      <c r="L26"/>
      <c r="M26"/>
      <c r="N26"/>
      <c r="O26"/>
      <c r="P26"/>
      <c r="Q26"/>
      <c r="R26"/>
      <c r="S26"/>
      <c r="T26"/>
      <c r="U26"/>
      <c r="V26"/>
      <c r="W26"/>
    </row>
    <row r="27" spans="1:23">
      <c r="A27" s="702"/>
      <c r="B27" s="241"/>
      <c r="C27" s="716">
        <f>C25+1</f>
        <v>11</v>
      </c>
      <c r="D27" s="241" t="s">
        <v>989</v>
      </c>
      <c r="E27" s="7"/>
      <c r="F27" s="248">
        <f>SUM(F18:F25)</f>
        <v>399938603.83927768</v>
      </c>
      <c r="G27" s="7"/>
      <c r="H27" s="285"/>
      <c r="I27" s="7"/>
      <c r="J27" s="248">
        <f>SUM(J18:J25)</f>
        <v>9592497640.0445023</v>
      </c>
      <c r="L27" s="11"/>
      <c r="M27"/>
      <c r="N27" s="11"/>
      <c r="O27"/>
      <c r="P27"/>
      <c r="Q27"/>
      <c r="R27"/>
      <c r="S27"/>
      <c r="T27"/>
      <c r="U27"/>
      <c r="V27"/>
      <c r="W27"/>
    </row>
    <row r="28" spans="1:23">
      <c r="A28" s="702" t="e">
        <f>+A24+1</f>
        <v>#REF!</v>
      </c>
      <c r="B28" s="241"/>
      <c r="C28" s="716"/>
      <c r="D28" s="241" t="s">
        <v>990</v>
      </c>
      <c r="E28" s="7"/>
      <c r="F28" s="7"/>
      <c r="G28" s="7"/>
      <c r="H28" s="7"/>
      <c r="I28" s="7"/>
      <c r="L28"/>
      <c r="M28"/>
      <c r="N28"/>
      <c r="O28"/>
      <c r="P28"/>
      <c r="Q28"/>
      <c r="R28"/>
      <c r="S28"/>
      <c r="T28"/>
      <c r="U28"/>
      <c r="V28"/>
      <c r="W28"/>
    </row>
    <row r="29" spans="1:23">
      <c r="A29" s="702"/>
      <c r="B29" s="241"/>
      <c r="C29" s="716"/>
      <c r="D29" s="241"/>
      <c r="E29" s="7"/>
      <c r="F29" s="7"/>
      <c r="G29" s="7"/>
      <c r="H29" s="7"/>
      <c r="I29" s="7"/>
      <c r="L29"/>
      <c r="M29"/>
      <c r="N29"/>
      <c r="O29"/>
      <c r="P29"/>
      <c r="Q29"/>
      <c r="R29"/>
      <c r="S29"/>
      <c r="T29"/>
      <c r="U29"/>
      <c r="V29"/>
      <c r="W29"/>
    </row>
    <row r="30" spans="1:23">
      <c r="A30" s="702"/>
      <c r="B30" s="241"/>
      <c r="C30" s="716">
        <f>C27+1</f>
        <v>12</v>
      </c>
      <c r="D30" s="241" t="s">
        <v>991</v>
      </c>
      <c r="E30" s="7"/>
      <c r="F30" s="34">
        <f>+'Schedule 7'!G12-Inputs!Q561</f>
        <v>-4471394.0480000013</v>
      </c>
      <c r="G30" s="7"/>
      <c r="H30" s="249">
        <f>Inputs!D50</f>
        <v>17.090859317669651</v>
      </c>
      <c r="I30" s="7"/>
      <c r="J30" s="248">
        <f>H30*F30</f>
        <v>-76419966.628233433</v>
      </c>
      <c r="L30" s="11"/>
      <c r="M30"/>
      <c r="N30" s="11"/>
      <c r="O30"/>
      <c r="P30"/>
      <c r="Q30"/>
      <c r="R30"/>
      <c r="S30"/>
      <c r="T30"/>
      <c r="U30"/>
      <c r="V30"/>
      <c r="W30"/>
    </row>
    <row r="31" spans="1:23">
      <c r="A31" s="702" t="e">
        <f>+#REF!+1</f>
        <v>#REF!</v>
      </c>
      <c r="B31" s="241"/>
      <c r="C31" s="716">
        <f>C30+1</f>
        <v>13</v>
      </c>
      <c r="D31" s="241" t="s">
        <v>992</v>
      </c>
      <c r="E31" s="7"/>
      <c r="F31" s="34">
        <f ca="1">+'Schedule 7'!G20-'Schedule 3'!I23-Inputs!Q560</f>
        <v>26337158.690133583</v>
      </c>
      <c r="G31" s="7"/>
      <c r="H31" s="249">
        <f>Inputs!D51</f>
        <v>167.94758018383376</v>
      </c>
      <c r="I31" s="7"/>
      <c r="J31" s="248">
        <f ca="1">H31*F31</f>
        <v>4423262070.9255638</v>
      </c>
      <c r="K31" s="174"/>
      <c r="L31" s="11"/>
      <c r="M31"/>
      <c r="N31" s="11"/>
      <c r="O31"/>
      <c r="P31"/>
      <c r="Q31"/>
      <c r="R31"/>
      <c r="S31"/>
      <c r="T31"/>
      <c r="U31"/>
      <c r="V31"/>
      <c r="W31"/>
    </row>
    <row r="32" spans="1:23">
      <c r="A32" s="702"/>
      <c r="B32" s="241"/>
      <c r="C32" s="242"/>
      <c r="D32" s="241"/>
      <c r="E32" s="7"/>
      <c r="F32" s="248"/>
      <c r="G32" s="7"/>
      <c r="H32" s="320"/>
      <c r="I32" s="7"/>
      <c r="J32" s="248"/>
      <c r="L32"/>
      <c r="M32"/>
      <c r="N32"/>
      <c r="O32"/>
      <c r="P32"/>
      <c r="Q32"/>
      <c r="R32"/>
      <c r="S32"/>
      <c r="T32"/>
      <c r="U32"/>
      <c r="V32"/>
      <c r="W32"/>
    </row>
    <row r="33" spans="1:23">
      <c r="A33" s="702"/>
      <c r="B33" s="241"/>
      <c r="C33" s="716">
        <f>C31+1</f>
        <v>14</v>
      </c>
      <c r="D33" s="241" t="s">
        <v>993</v>
      </c>
      <c r="E33" s="7"/>
      <c r="F33" s="34">
        <f ca="1">+'Schedule 3'!O34+('WP 2-6 ADIT'!V66-'WP 2-6 ADIT'!J66)</f>
        <v>49789818.202346981</v>
      </c>
      <c r="G33" s="7"/>
      <c r="H33" s="249">
        <f>Inputs!D52</f>
        <v>37.875</v>
      </c>
      <c r="I33" s="7"/>
      <c r="J33" s="248">
        <f ca="1">H33*F33</f>
        <v>1885789364.4138918</v>
      </c>
      <c r="L33" s="11"/>
      <c r="M33"/>
      <c r="N33" s="11"/>
      <c r="O33"/>
      <c r="P33"/>
      <c r="Q33"/>
      <c r="R33"/>
      <c r="S33"/>
      <c r="T33"/>
      <c r="U33"/>
      <c r="V33"/>
      <c r="W33"/>
    </row>
    <row r="34" spans="1:23">
      <c r="A34" s="702" t="e">
        <f>+A31+1</f>
        <v>#REF!</v>
      </c>
      <c r="B34" s="241"/>
      <c r="C34" s="242"/>
      <c r="D34" s="241"/>
      <c r="E34" s="7"/>
      <c r="F34" s="7"/>
      <c r="G34" s="7"/>
      <c r="H34" s="7"/>
      <c r="I34" s="7"/>
      <c r="L34"/>
      <c r="M34"/>
      <c r="N34"/>
      <c r="O34"/>
      <c r="P34"/>
      <c r="Q34"/>
      <c r="R34"/>
      <c r="S34"/>
      <c r="T34"/>
      <c r="U34"/>
      <c r="V34"/>
      <c r="W34"/>
    </row>
    <row r="35" spans="1:23">
      <c r="A35" s="702" t="e">
        <f>+#REF!+1</f>
        <v>#REF!</v>
      </c>
      <c r="B35" s="241"/>
      <c r="C35" s="716">
        <f>C33+1</f>
        <v>15</v>
      </c>
      <c r="D35" s="241" t="s">
        <v>215</v>
      </c>
      <c r="E35" s="7"/>
      <c r="F35" s="248">
        <f>'Schedule 3'!K25</f>
        <v>672554.1517990384</v>
      </c>
      <c r="G35" s="7"/>
      <c r="H35" s="717">
        <f>Inputs!D53</f>
        <v>0</v>
      </c>
      <c r="I35" s="7"/>
      <c r="J35" s="718">
        <v>0</v>
      </c>
      <c r="L35" s="11"/>
      <c r="M35"/>
      <c r="N35" s="11"/>
      <c r="O35"/>
      <c r="P35"/>
      <c r="Q35"/>
      <c r="R35"/>
      <c r="S35"/>
      <c r="T35"/>
      <c r="U35"/>
      <c r="V35"/>
      <c r="W35"/>
    </row>
    <row r="36" spans="1:23">
      <c r="A36" s="241" t="e">
        <f>+#REF!+1</f>
        <v>#REF!</v>
      </c>
      <c r="B36" s="241"/>
      <c r="C36" s="242">
        <f>C35+1</f>
        <v>16</v>
      </c>
      <c r="D36" s="241" t="s">
        <v>994</v>
      </c>
      <c r="F36" s="248">
        <f ca="1">+'Schedule 2'!$E$34*'Schedule 10'!E12</f>
        <v>16979691.636478972</v>
      </c>
      <c r="G36" s="7"/>
      <c r="H36" s="249">
        <f>Inputs!D54</f>
        <v>-0.56635815318434091</v>
      </c>
      <c r="I36" s="250"/>
      <c r="J36" s="248">
        <f ca="1">H36*F36</f>
        <v>-9616586.7968758289</v>
      </c>
      <c r="L36" s="11"/>
      <c r="M36"/>
      <c r="N36" s="11"/>
      <c r="O36"/>
      <c r="P36"/>
      <c r="Q36"/>
      <c r="R36"/>
      <c r="S36"/>
      <c r="T36"/>
      <c r="U36"/>
      <c r="V36"/>
      <c r="W36"/>
    </row>
    <row r="37" spans="1:23">
      <c r="A37" s="241" t="e">
        <f>+A36+1</f>
        <v>#REF!</v>
      </c>
      <c r="B37" s="241"/>
      <c r="C37" s="242">
        <f>C36+1</f>
        <v>17</v>
      </c>
      <c r="D37" s="241" t="s">
        <v>995</v>
      </c>
      <c r="F37" s="248">
        <f ca="1">+'Schedule 2'!$E$34*'Schedule 10'!E13</f>
        <v>83870067.014517903</v>
      </c>
      <c r="G37" s="7"/>
      <c r="H37" s="249">
        <f>Inputs!D55</f>
        <v>91.844781453596923</v>
      </c>
      <c r="I37" s="250"/>
      <c r="J37" s="248">
        <f ca="1">H37*F37</f>
        <v>7703027975.4469252</v>
      </c>
      <c r="L37" s="11"/>
      <c r="M37"/>
      <c r="N37" s="11"/>
      <c r="O37"/>
      <c r="P37"/>
      <c r="Q37"/>
      <c r="R37"/>
      <c r="S37"/>
      <c r="T37"/>
      <c r="U37"/>
      <c r="V37"/>
      <c r="W37"/>
    </row>
    <row r="38" spans="1:23">
      <c r="A38" s="241"/>
      <c r="B38" s="241"/>
      <c r="C38" s="242"/>
      <c r="D38" s="241"/>
      <c r="G38" s="7"/>
      <c r="H38" s="251"/>
      <c r="I38" s="250"/>
      <c r="L38"/>
      <c r="M38"/>
      <c r="N38"/>
      <c r="O38"/>
      <c r="P38"/>
      <c r="Q38"/>
      <c r="R38"/>
      <c r="S38"/>
      <c r="T38"/>
      <c r="U38"/>
      <c r="V38"/>
      <c r="W38"/>
    </row>
    <row r="39" spans="1:23">
      <c r="A39" s="241"/>
      <c r="B39" s="241"/>
      <c r="C39" s="242">
        <v>17</v>
      </c>
      <c r="D39" s="241" t="s">
        <v>219</v>
      </c>
      <c r="F39" s="252">
        <f ca="1">SUM(F27:F37)</f>
        <v>573116499.48655415</v>
      </c>
      <c r="G39" s="7"/>
      <c r="H39" s="251">
        <f ca="1">-J39/F39</f>
        <v>-41.036230013401564</v>
      </c>
      <c r="I39" s="250"/>
      <c r="J39" s="252">
        <f ca="1">SUM(J27:J37)</f>
        <v>23518540497.405777</v>
      </c>
      <c r="L39" s="11"/>
      <c r="M39"/>
      <c r="N39" s="11"/>
      <c r="O39"/>
      <c r="P39"/>
      <c r="Q39"/>
      <c r="R39"/>
      <c r="S39"/>
      <c r="T39"/>
      <c r="U39"/>
      <c r="V39"/>
      <c r="W39"/>
    </row>
    <row r="40" spans="1:23">
      <c r="A40" s="241"/>
      <c r="B40" s="241"/>
      <c r="C40" s="242"/>
      <c r="D40" s="241"/>
      <c r="F40" s="252"/>
      <c r="G40" s="7"/>
      <c r="H40" s="251"/>
      <c r="I40" s="250"/>
      <c r="L40"/>
      <c r="M40"/>
      <c r="N40"/>
      <c r="O40"/>
      <c r="P40"/>
      <c r="Q40"/>
      <c r="R40"/>
      <c r="S40"/>
      <c r="T40"/>
      <c r="U40"/>
      <c r="V40"/>
      <c r="W40"/>
    </row>
    <row r="41" spans="1:23">
      <c r="A41" s="241"/>
      <c r="B41" s="241"/>
      <c r="C41" s="242">
        <v>18</v>
      </c>
      <c r="D41" s="241" t="s">
        <v>996</v>
      </c>
      <c r="F41" s="252"/>
      <c r="G41" s="7"/>
      <c r="H41" s="251">
        <f ca="1">H39+H16</f>
        <v>-32.384300767685012</v>
      </c>
      <c r="I41" s="250"/>
      <c r="L41"/>
      <c r="M41"/>
      <c r="N41"/>
      <c r="O41"/>
      <c r="P41"/>
      <c r="Q41"/>
      <c r="R41"/>
      <c r="S41"/>
      <c r="T41"/>
      <c r="U41"/>
      <c r="V41"/>
      <c r="W41"/>
    </row>
    <row r="42" spans="1:23">
      <c r="A42" s="241"/>
      <c r="B42" s="241"/>
      <c r="C42" s="242">
        <v>19</v>
      </c>
      <c r="D42" s="711" t="s">
        <v>997</v>
      </c>
      <c r="F42" s="252"/>
      <c r="G42" s="7"/>
      <c r="H42" s="251"/>
      <c r="I42" s="250"/>
      <c r="J42" s="719">
        <f ca="1">ROUND(+F39/365,0)</f>
        <v>1570182</v>
      </c>
      <c r="L42"/>
      <c r="M42"/>
      <c r="N42" s="11"/>
      <c r="O42"/>
      <c r="P42"/>
      <c r="Q42"/>
      <c r="R42"/>
      <c r="S42"/>
      <c r="T42"/>
      <c r="U42"/>
      <c r="V42"/>
      <c r="W42"/>
    </row>
    <row r="43" spans="1:23">
      <c r="A43" s="241"/>
      <c r="B43" s="241"/>
      <c r="C43" s="242"/>
      <c r="D43" s="241"/>
      <c r="F43" s="252"/>
      <c r="G43" s="7"/>
      <c r="H43" s="251"/>
      <c r="I43" s="250"/>
      <c r="J43" s="67"/>
      <c r="L43"/>
      <c r="M43"/>
      <c r="N43"/>
      <c r="O43"/>
      <c r="P43"/>
      <c r="Q43"/>
      <c r="R43"/>
      <c r="S43"/>
      <c r="T43"/>
      <c r="U43"/>
      <c r="V43"/>
      <c r="W43"/>
    </row>
    <row r="44" spans="1:23">
      <c r="A44" s="241"/>
      <c r="B44" s="241"/>
      <c r="C44" s="242">
        <v>20</v>
      </c>
      <c r="D44" s="711" t="s">
        <v>998</v>
      </c>
      <c r="F44" s="252"/>
      <c r="G44" s="7"/>
      <c r="H44" s="251"/>
      <c r="I44" s="250"/>
      <c r="J44" s="64">
        <f ca="1">+H41*J42</f>
        <v>-50849246.148005188</v>
      </c>
      <c r="L44" s="335"/>
      <c r="M44"/>
      <c r="N44" s="11"/>
      <c r="O44"/>
      <c r="P44"/>
      <c r="Q44"/>
      <c r="R44"/>
      <c r="S44"/>
      <c r="T44"/>
      <c r="U44"/>
      <c r="V44"/>
      <c r="W44"/>
    </row>
    <row r="45" spans="1:23">
      <c r="A45" s="241"/>
      <c r="B45" s="241"/>
      <c r="C45" s="242">
        <v>21</v>
      </c>
      <c r="D45" s="720" t="s">
        <v>999</v>
      </c>
      <c r="F45" s="252"/>
      <c r="G45" s="7"/>
      <c r="H45" s="251"/>
      <c r="I45" s="250"/>
      <c r="J45" s="253">
        <f>Inputs!C74</f>
        <v>-226985.09867772713</v>
      </c>
      <c r="L45"/>
      <c r="M45"/>
      <c r="N45" s="11"/>
      <c r="O45"/>
      <c r="P45"/>
      <c r="Q45"/>
      <c r="R45"/>
      <c r="S45"/>
      <c r="T45"/>
      <c r="U45"/>
      <c r="V45"/>
      <c r="W45"/>
    </row>
    <row r="46" spans="1:23">
      <c r="A46" s="241"/>
      <c r="B46" s="241"/>
      <c r="C46" s="242">
        <v>22</v>
      </c>
      <c r="D46" s="711" t="s">
        <v>1000</v>
      </c>
      <c r="F46" s="252"/>
      <c r="G46" s="7"/>
      <c r="H46" s="251"/>
      <c r="I46" s="250"/>
      <c r="J46" s="721">
        <f ca="1">J44+J45</f>
        <v>-51076231.246682912</v>
      </c>
      <c r="L46"/>
      <c r="M46"/>
      <c r="N46" s="11"/>
      <c r="O46"/>
      <c r="P46"/>
      <c r="Q46"/>
      <c r="R46"/>
      <c r="S46"/>
      <c r="T46"/>
      <c r="U46"/>
      <c r="V46"/>
      <c r="W46"/>
    </row>
    <row r="47" spans="1:23">
      <c r="A47" s="241"/>
      <c r="B47" s="241"/>
      <c r="C47" s="242"/>
      <c r="D47" s="241"/>
      <c r="E47" s="7"/>
      <c r="F47" s="7"/>
      <c r="G47" s="7"/>
      <c r="H47" s="7"/>
      <c r="I47" s="7"/>
      <c r="L47"/>
      <c r="M47"/>
      <c r="N47"/>
      <c r="O47"/>
      <c r="P47"/>
      <c r="Q47"/>
      <c r="R47"/>
      <c r="S47"/>
      <c r="T47"/>
      <c r="U47"/>
      <c r="V47"/>
      <c r="W47"/>
    </row>
    <row r="48" spans="1:23">
      <c r="A48" s="241"/>
      <c r="B48" s="241"/>
      <c r="C48" s="242">
        <v>24</v>
      </c>
      <c r="D48" s="241" t="s">
        <v>1001</v>
      </c>
      <c r="E48" s="7"/>
      <c r="F48" s="7"/>
      <c r="G48" s="7"/>
      <c r="H48" s="7"/>
      <c r="I48" s="7"/>
      <c r="J48" s="64">
        <f>'Historical (RB) - New'!DF46</f>
        <v>4541111.7799999993</v>
      </c>
      <c r="L48"/>
      <c r="M48"/>
      <c r="N48" s="11"/>
      <c r="O48"/>
      <c r="P48"/>
      <c r="Q48"/>
      <c r="R48"/>
      <c r="S48"/>
      <c r="T48"/>
      <c r="U48"/>
      <c r="V48"/>
      <c r="W48"/>
    </row>
    <row r="49" spans="1:23">
      <c r="A49" s="241"/>
      <c r="B49" s="241"/>
      <c r="C49" s="242"/>
      <c r="D49" s="241"/>
      <c r="E49" s="7"/>
      <c r="F49" s="7"/>
      <c r="G49" s="7"/>
      <c r="H49" s="7"/>
      <c r="I49" s="7"/>
      <c r="J49" s="64"/>
      <c r="L49"/>
      <c r="M49"/>
      <c r="N49"/>
      <c r="O49"/>
      <c r="P49"/>
      <c r="Q49"/>
      <c r="R49"/>
      <c r="S49"/>
      <c r="T49"/>
      <c r="U49"/>
      <c r="V49"/>
      <c r="W49"/>
    </row>
    <row r="50" spans="1:23">
      <c r="A50" s="241"/>
      <c r="B50" s="241"/>
      <c r="C50" s="242">
        <v>25</v>
      </c>
      <c r="D50" s="241" t="s">
        <v>1002</v>
      </c>
      <c r="E50" s="7"/>
      <c r="F50" s="7"/>
      <c r="G50" s="7"/>
      <c r="H50" s="7"/>
      <c r="I50" s="7"/>
      <c r="J50" s="64">
        <f>'Historical (RB) - New'!DF54</f>
        <v>1285041.7769230772</v>
      </c>
      <c r="L50"/>
      <c r="M50"/>
      <c r="N50" s="11"/>
      <c r="O50"/>
      <c r="P50"/>
      <c r="Q50"/>
      <c r="R50"/>
      <c r="S50"/>
      <c r="T50"/>
      <c r="U50"/>
      <c r="V50"/>
      <c r="W50"/>
    </row>
    <row r="51" spans="1:23">
      <c r="C51" s="242"/>
      <c r="D51" s="241"/>
      <c r="E51" s="7"/>
      <c r="F51" s="7"/>
      <c r="G51" s="7"/>
      <c r="H51" s="7"/>
      <c r="I51" s="7"/>
      <c r="J51" s="64"/>
      <c r="L51"/>
      <c r="M51"/>
      <c r="N51"/>
      <c r="O51"/>
      <c r="P51"/>
      <c r="Q51"/>
      <c r="R51"/>
      <c r="S51"/>
      <c r="T51"/>
      <c r="U51"/>
      <c r="V51"/>
      <c r="W51"/>
    </row>
    <row r="52" spans="1:23">
      <c r="C52" s="242">
        <f>C50+1</f>
        <v>26</v>
      </c>
      <c r="D52" s="241" t="s">
        <v>1003</v>
      </c>
      <c r="E52" s="7"/>
      <c r="F52" s="7"/>
      <c r="G52" s="7"/>
      <c r="H52" s="7"/>
      <c r="I52" s="7"/>
      <c r="J52" s="64">
        <f>'Historical (RB) - New'!DF58</f>
        <v>-252535.09615384619</v>
      </c>
      <c r="L52"/>
      <c r="M52"/>
      <c r="N52" s="11"/>
      <c r="O52"/>
      <c r="P52"/>
      <c r="Q52"/>
      <c r="R52"/>
      <c r="S52"/>
      <c r="T52"/>
      <c r="U52"/>
      <c r="V52"/>
      <c r="W52"/>
    </row>
    <row r="53" spans="1:23">
      <c r="C53" s="242"/>
      <c r="D53" s="241"/>
      <c r="E53" s="7"/>
      <c r="F53" s="7"/>
      <c r="G53" s="7"/>
      <c r="I53" s="7"/>
      <c r="J53" s="64"/>
      <c r="L53"/>
      <c r="M53"/>
      <c r="N53"/>
      <c r="O53"/>
      <c r="P53"/>
      <c r="Q53"/>
      <c r="R53"/>
      <c r="S53"/>
      <c r="T53"/>
      <c r="U53"/>
      <c r="V53"/>
      <c r="W53"/>
    </row>
    <row r="54" spans="1:23">
      <c r="C54" s="242">
        <f>C52+1</f>
        <v>27</v>
      </c>
      <c r="D54" s="241" t="s">
        <v>1004</v>
      </c>
      <c r="E54" s="7"/>
      <c r="F54" s="7"/>
      <c r="G54" s="7"/>
      <c r="H54" s="7"/>
      <c r="I54" s="7"/>
      <c r="J54" s="64">
        <f>'Historical (RB) - New'!DF56</f>
        <v>107679386.44692308</v>
      </c>
      <c r="L54"/>
      <c r="M54"/>
      <c r="N54" s="11"/>
      <c r="O54"/>
      <c r="P54"/>
      <c r="Q54"/>
      <c r="R54"/>
      <c r="S54"/>
      <c r="T54"/>
      <c r="U54"/>
      <c r="V54"/>
      <c r="W54"/>
    </row>
    <row r="55" spans="1:23">
      <c r="C55" s="242"/>
      <c r="D55" s="241"/>
      <c r="E55" s="7"/>
      <c r="F55" s="7"/>
      <c r="G55" s="7"/>
      <c r="H55" s="7"/>
      <c r="I55" s="7"/>
      <c r="J55" s="64"/>
      <c r="L55"/>
      <c r="M55"/>
      <c r="N55"/>
      <c r="O55"/>
      <c r="P55"/>
      <c r="Q55"/>
      <c r="R55"/>
      <c r="S55"/>
      <c r="T55"/>
      <c r="U55"/>
      <c r="V55"/>
      <c r="W55"/>
    </row>
    <row r="56" spans="1:23">
      <c r="C56" s="242">
        <f>C54+1</f>
        <v>28</v>
      </c>
      <c r="D56" s="241" t="s">
        <v>1005</v>
      </c>
      <c r="E56" s="7"/>
      <c r="F56" s="7"/>
      <c r="G56" s="7"/>
      <c r="H56" s="7"/>
      <c r="I56" s="7"/>
      <c r="J56" s="64">
        <f>'Historical (RB) - New'!DF50</f>
        <v>-4646537.4084615381</v>
      </c>
      <c r="L56"/>
      <c r="M56"/>
      <c r="N56" s="11"/>
      <c r="O56"/>
      <c r="P56"/>
      <c r="Q56"/>
      <c r="R56"/>
      <c r="S56"/>
      <c r="T56"/>
      <c r="U56"/>
      <c r="V56"/>
      <c r="W56"/>
    </row>
    <row r="57" spans="1:23">
      <c r="C57" s="242"/>
      <c r="D57" s="241"/>
      <c r="E57" s="7"/>
      <c r="F57" s="7"/>
      <c r="G57" s="7"/>
      <c r="H57" s="7"/>
      <c r="I57" s="7"/>
      <c r="J57" s="64"/>
      <c r="L57"/>
      <c r="M57"/>
      <c r="N57"/>
      <c r="O57"/>
      <c r="P57"/>
      <c r="Q57"/>
      <c r="R57"/>
      <c r="S57"/>
      <c r="T57"/>
      <c r="U57"/>
      <c r="V57"/>
      <c r="W57"/>
    </row>
    <row r="58" spans="1:23">
      <c r="C58" s="242">
        <f>C56+1</f>
        <v>29</v>
      </c>
      <c r="D58" s="241" t="s">
        <v>1006</v>
      </c>
      <c r="E58" s="7"/>
      <c r="F58" s="7"/>
      <c r="G58" s="7"/>
      <c r="H58" s="7"/>
      <c r="I58" s="7"/>
      <c r="J58" s="64">
        <f>'Historical (RB) - New'!DF67</f>
        <v>-4267369.8315384611</v>
      </c>
      <c r="L58"/>
      <c r="M58"/>
      <c r="N58" s="11"/>
      <c r="O58"/>
      <c r="P58"/>
      <c r="Q58"/>
      <c r="R58"/>
      <c r="S58"/>
      <c r="T58"/>
      <c r="U58"/>
      <c r="V58"/>
      <c r="W58"/>
    </row>
    <row r="59" spans="1:23">
      <c r="C59" s="242"/>
      <c r="D59" s="241"/>
      <c r="E59" s="7"/>
      <c r="F59" s="7"/>
      <c r="G59" s="7"/>
      <c r="H59" s="7"/>
      <c r="I59" s="7"/>
      <c r="J59" s="64"/>
      <c r="L59"/>
      <c r="M59"/>
      <c r="N59"/>
      <c r="O59"/>
      <c r="P59"/>
      <c r="Q59"/>
      <c r="R59"/>
      <c r="S59"/>
      <c r="T59"/>
      <c r="U59"/>
      <c r="V59"/>
      <c r="W59"/>
    </row>
    <row r="60" spans="1:23">
      <c r="C60" s="242">
        <f>C58+1</f>
        <v>30</v>
      </c>
      <c r="D60" s="241" t="s">
        <v>1007</v>
      </c>
      <c r="E60" s="7"/>
      <c r="F60" s="7"/>
      <c r="G60" s="7"/>
      <c r="H60" s="7"/>
      <c r="I60" s="7"/>
      <c r="J60" s="64">
        <f>'Historical (RB) - New'!DF69</f>
        <v>1014788.6599999999</v>
      </c>
      <c r="L60"/>
      <c r="M60"/>
      <c r="N60" s="11"/>
      <c r="O60"/>
      <c r="P60"/>
      <c r="Q60"/>
      <c r="R60"/>
      <c r="S60"/>
      <c r="T60"/>
      <c r="U60"/>
      <c r="V60"/>
      <c r="W60"/>
    </row>
    <row r="61" spans="1:23">
      <c r="C61" s="242"/>
      <c r="D61" s="241"/>
      <c r="E61" s="7"/>
      <c r="F61" s="7"/>
      <c r="G61" s="7"/>
      <c r="H61" s="7"/>
      <c r="I61" s="7"/>
      <c r="J61" s="64"/>
      <c r="L61"/>
      <c r="M61"/>
      <c r="N61"/>
      <c r="O61"/>
      <c r="P61"/>
      <c r="Q61"/>
      <c r="R61"/>
      <c r="S61"/>
      <c r="T61"/>
      <c r="U61"/>
      <c r="V61"/>
      <c r="W61"/>
    </row>
    <row r="62" spans="1:23">
      <c r="C62" s="242">
        <f>C60+1</f>
        <v>31</v>
      </c>
      <c r="D62" s="241" t="s">
        <v>1008</v>
      </c>
      <c r="E62" s="7"/>
      <c r="F62" s="7"/>
      <c r="G62" s="7"/>
      <c r="H62" s="7"/>
      <c r="I62" s="7"/>
      <c r="J62" s="64">
        <f>'Historical (RB) - New'!DF73</f>
        <v>-476.38461538461536</v>
      </c>
      <c r="L62"/>
      <c r="M62"/>
      <c r="N62" s="11"/>
      <c r="O62"/>
      <c r="P62"/>
      <c r="Q62"/>
      <c r="R62"/>
      <c r="S62"/>
      <c r="T62"/>
      <c r="U62"/>
      <c r="V62"/>
      <c r="W62"/>
    </row>
    <row r="63" spans="1:23">
      <c r="C63" s="242"/>
      <c r="D63" s="241"/>
      <c r="E63" s="7"/>
      <c r="F63" s="7"/>
      <c r="G63" s="7"/>
      <c r="H63" s="7"/>
      <c r="I63" s="7"/>
      <c r="J63" s="64"/>
      <c r="L63"/>
      <c r="M63"/>
      <c r="N63"/>
      <c r="O63"/>
      <c r="P63"/>
      <c r="Q63"/>
      <c r="R63"/>
      <c r="S63"/>
      <c r="T63"/>
      <c r="U63"/>
      <c r="V63"/>
      <c r="W63"/>
    </row>
    <row r="64" spans="1:23">
      <c r="C64" s="242">
        <f>C62+1</f>
        <v>32</v>
      </c>
      <c r="D64" s="241" t="s">
        <v>1009</v>
      </c>
      <c r="E64" s="7"/>
      <c r="F64" s="7"/>
      <c r="G64" s="7"/>
      <c r="H64" s="7"/>
      <c r="I64" s="7"/>
      <c r="J64" s="64">
        <f>'Historical (RB) - New'!DF76</f>
        <v>1192656.576923077</v>
      </c>
      <c r="L64" s="4"/>
      <c r="M64"/>
      <c r="N64" s="11"/>
      <c r="O64"/>
      <c r="P64"/>
      <c r="Q64"/>
      <c r="R64"/>
      <c r="S64"/>
      <c r="T64"/>
      <c r="U64"/>
      <c r="V64"/>
      <c r="W64"/>
    </row>
    <row r="65" spans="3:23">
      <c r="C65" s="242"/>
      <c r="E65" s="7"/>
      <c r="F65" s="7"/>
      <c r="G65" s="7"/>
      <c r="H65" s="7"/>
      <c r="I65" s="7"/>
      <c r="J65" s="64"/>
      <c r="L65"/>
      <c r="M65"/>
      <c r="N65"/>
      <c r="O65"/>
      <c r="P65"/>
      <c r="Q65"/>
      <c r="R65"/>
      <c r="S65"/>
      <c r="T65"/>
      <c r="U65"/>
      <c r="V65"/>
      <c r="W65"/>
    </row>
    <row r="66" spans="3:23">
      <c r="C66" s="242">
        <f>C64+1</f>
        <v>33</v>
      </c>
      <c r="D66" s="241" t="s">
        <v>1010</v>
      </c>
      <c r="E66" s="7"/>
      <c r="F66" s="7"/>
      <c r="G66" s="7"/>
      <c r="H66" s="7"/>
      <c r="I66" s="7"/>
      <c r="J66" s="64">
        <f>'Historical (RB) - New'!DF77</f>
        <v>41054296.387692317</v>
      </c>
      <c r="L66"/>
      <c r="M66"/>
      <c r="N66" s="11"/>
      <c r="O66"/>
      <c r="P66"/>
      <c r="Q66"/>
      <c r="R66"/>
      <c r="S66"/>
      <c r="T66"/>
      <c r="U66"/>
      <c r="V66"/>
      <c r="W66"/>
    </row>
    <row r="67" spans="3:23">
      <c r="C67" s="242"/>
      <c r="E67" s="7"/>
      <c r="F67" s="7"/>
      <c r="G67" s="7"/>
      <c r="H67" s="7"/>
      <c r="I67" s="7"/>
      <c r="J67" s="64"/>
      <c r="L67"/>
      <c r="M67"/>
      <c r="N67"/>
      <c r="O67"/>
      <c r="P67"/>
      <c r="Q67"/>
      <c r="R67"/>
      <c r="S67"/>
      <c r="T67"/>
      <c r="U67"/>
      <c r="V67"/>
      <c r="W67"/>
    </row>
    <row r="68" spans="3:23">
      <c r="C68" s="242">
        <f>C66+1</f>
        <v>34</v>
      </c>
      <c r="D68" s="241" t="s">
        <v>1011</v>
      </c>
      <c r="E68" s="7"/>
      <c r="F68" s="7"/>
      <c r="G68" s="7"/>
      <c r="H68" s="7"/>
      <c r="I68" s="7"/>
      <c r="J68" s="64">
        <f>'Historical (RB) - New'!DF78</f>
        <v>4733020.7299999995</v>
      </c>
      <c r="L68"/>
      <c r="M68"/>
      <c r="N68" s="11"/>
      <c r="O68"/>
      <c r="P68"/>
      <c r="Q68"/>
      <c r="R68"/>
      <c r="S68"/>
      <c r="T68"/>
      <c r="U68"/>
      <c r="V68"/>
      <c r="W68"/>
    </row>
    <row r="69" spans="3:23">
      <c r="C69" s="242"/>
      <c r="E69" s="7"/>
      <c r="F69" s="7"/>
      <c r="G69" s="7"/>
      <c r="H69" s="7"/>
      <c r="I69" s="7"/>
      <c r="J69" s="64"/>
      <c r="L69"/>
      <c r="M69"/>
      <c r="N69"/>
      <c r="O69"/>
      <c r="P69"/>
      <c r="Q69"/>
      <c r="R69"/>
      <c r="S69"/>
      <c r="T69"/>
      <c r="U69"/>
      <c r="V69"/>
      <c r="W69"/>
    </row>
    <row r="70" spans="3:23">
      <c r="C70" s="242">
        <f>C68+1</f>
        <v>35</v>
      </c>
      <c r="D70" s="241" t="s">
        <v>1012</v>
      </c>
      <c r="E70" s="7"/>
      <c r="F70" s="7"/>
      <c r="G70" s="7"/>
      <c r="H70" s="7"/>
      <c r="I70" s="7"/>
      <c r="J70" s="64">
        <f>'Historical (RB) - New'!DF79</f>
        <v>8768207.753076924</v>
      </c>
      <c r="L70"/>
      <c r="M70"/>
      <c r="N70" s="11"/>
      <c r="O70"/>
      <c r="P70"/>
      <c r="Q70"/>
      <c r="R70"/>
      <c r="S70"/>
      <c r="T70"/>
      <c r="U70"/>
      <c r="V70"/>
      <c r="W70"/>
    </row>
    <row r="71" spans="3:23">
      <c r="C71" s="242"/>
      <c r="E71" s="7"/>
      <c r="F71" s="7"/>
      <c r="G71" s="7"/>
      <c r="H71" s="7"/>
      <c r="I71" s="7"/>
      <c r="J71" s="64"/>
      <c r="L71"/>
      <c r="M71"/>
      <c r="N71"/>
      <c r="O71"/>
      <c r="P71"/>
      <c r="Q71"/>
      <c r="R71"/>
      <c r="S71"/>
      <c r="T71"/>
      <c r="U71"/>
      <c r="V71"/>
      <c r="W71"/>
    </row>
    <row r="72" spans="3:23">
      <c r="C72" s="242">
        <f>C70+1</f>
        <v>36</v>
      </c>
      <c r="D72" s="241" t="s">
        <v>2577</v>
      </c>
      <c r="E72" s="7"/>
      <c r="F72" s="7"/>
      <c r="G72" s="7"/>
      <c r="H72" s="7"/>
      <c r="I72" s="7"/>
      <c r="J72" s="64">
        <f>'Historical (RB) - New'!DF80</f>
        <v>-1694579.4913332274</v>
      </c>
      <c r="L72"/>
      <c r="M72"/>
      <c r="N72" s="11"/>
      <c r="O72"/>
      <c r="P72"/>
      <c r="Q72"/>
      <c r="R72"/>
      <c r="S72"/>
      <c r="T72"/>
      <c r="U72"/>
      <c r="V72"/>
      <c r="W72"/>
    </row>
    <row r="73" spans="3:23">
      <c r="C73" s="242"/>
      <c r="D73" s="241"/>
      <c r="E73" s="7"/>
      <c r="F73" s="7"/>
      <c r="G73" s="7"/>
      <c r="H73" s="7"/>
      <c r="I73" s="7"/>
      <c r="J73" s="64"/>
      <c r="L73"/>
      <c r="M73"/>
      <c r="N73"/>
      <c r="O73"/>
      <c r="P73"/>
      <c r="Q73"/>
      <c r="R73"/>
      <c r="S73"/>
      <c r="T73"/>
      <c r="U73"/>
      <c r="V73"/>
      <c r="W73"/>
    </row>
    <row r="74" spans="3:23">
      <c r="C74" s="242">
        <f>C72+1</f>
        <v>37</v>
      </c>
      <c r="D74" s="241" t="s">
        <v>1013</v>
      </c>
      <c r="E74" s="7"/>
      <c r="F74" s="7"/>
      <c r="G74" s="7"/>
      <c r="H74" s="7"/>
      <c r="I74" s="7"/>
      <c r="J74" s="64">
        <f>'Historical (RB) - New'!DF63</f>
        <v>-2595568.1607692312</v>
      </c>
      <c r="L74"/>
      <c r="M74"/>
      <c r="N74" s="11"/>
      <c r="O74"/>
      <c r="P74"/>
      <c r="Q74"/>
      <c r="R74"/>
      <c r="S74"/>
      <c r="T74"/>
      <c r="U74"/>
      <c r="V74"/>
      <c r="W74"/>
    </row>
    <row r="75" spans="3:23">
      <c r="C75" s="242"/>
      <c r="D75" s="241"/>
      <c r="J75" s="64"/>
      <c r="L75"/>
      <c r="M75"/>
      <c r="N75"/>
      <c r="O75"/>
      <c r="P75"/>
      <c r="Q75"/>
      <c r="R75"/>
      <c r="S75"/>
      <c r="T75"/>
      <c r="U75"/>
      <c r="V75"/>
      <c r="W75"/>
    </row>
    <row r="76" spans="3:23" ht="13.5" thickBot="1">
      <c r="C76" s="242">
        <f>C74+1</f>
        <v>38</v>
      </c>
      <c r="D76" s="241" t="s">
        <v>1014</v>
      </c>
      <c r="J76" s="722">
        <f ca="1">SUM(J46:J75)</f>
        <v>105735212.49198388</v>
      </c>
      <c r="L76"/>
      <c r="M76"/>
      <c r="N76" s="11"/>
      <c r="O76"/>
      <c r="P76"/>
      <c r="Q76"/>
      <c r="R76"/>
      <c r="S76"/>
      <c r="T76"/>
      <c r="U76"/>
      <c r="V76"/>
      <c r="W76"/>
    </row>
    <row r="77" spans="3:23" ht="13.5" thickTop="1">
      <c r="L77"/>
      <c r="M77"/>
      <c r="N77"/>
      <c r="O77"/>
      <c r="P77"/>
      <c r="Q77"/>
      <c r="R77"/>
      <c r="S77"/>
      <c r="T77"/>
      <c r="U77"/>
      <c r="V77"/>
      <c r="W77"/>
    </row>
    <row r="78" spans="3:23">
      <c r="F78" s="34">
        <f>F27-('WP 5 O&amp;M'!U163-'WP 5-3-2 Pension&amp;OPEB Budget'!R13-'WP 5-3-2 Pension&amp;OPEB Budget'!R15)-'Schedule 4'!I29+'Schedule 3'!I20</f>
        <v>2.9802322387695313E-8</v>
      </c>
      <c r="J78" s="64"/>
      <c r="L78"/>
      <c r="M78"/>
      <c r="N78"/>
      <c r="O78"/>
      <c r="P78"/>
      <c r="Q78"/>
      <c r="R78"/>
      <c r="S78"/>
      <c r="T78"/>
      <c r="U78"/>
      <c r="V78"/>
      <c r="W78"/>
    </row>
    <row r="79" spans="3:23">
      <c r="J79" s="34"/>
      <c r="L79"/>
      <c r="M79"/>
      <c r="N79"/>
      <c r="O79"/>
      <c r="P79"/>
      <c r="Q79"/>
      <c r="R79"/>
      <c r="S79"/>
      <c r="T79"/>
      <c r="U79"/>
      <c r="V79"/>
      <c r="W79"/>
    </row>
    <row r="80" spans="3:23">
      <c r="L80"/>
      <c r="M80"/>
      <c r="N80"/>
      <c r="O80"/>
      <c r="P80"/>
      <c r="Q80"/>
      <c r="R80"/>
      <c r="S80"/>
      <c r="T80"/>
      <c r="U80"/>
      <c r="V80"/>
      <c r="W80"/>
    </row>
    <row r="81" spans="12:23">
      <c r="L81"/>
      <c r="M81"/>
      <c r="N81"/>
      <c r="O81"/>
      <c r="P81"/>
      <c r="Q81"/>
      <c r="R81"/>
      <c r="S81"/>
      <c r="T81"/>
      <c r="U81"/>
      <c r="V81"/>
      <c r="W81"/>
    </row>
    <row r="82" spans="12:23">
      <c r="L82"/>
      <c r="M82"/>
      <c r="N82"/>
      <c r="O82"/>
      <c r="P82"/>
      <c r="Q82"/>
      <c r="R82"/>
      <c r="S82"/>
      <c r="T82"/>
      <c r="U82"/>
      <c r="V82"/>
      <c r="W82"/>
    </row>
    <row r="83" spans="12:23">
      <c r="L83"/>
      <c r="M83"/>
      <c r="N83"/>
      <c r="O83"/>
      <c r="P83"/>
      <c r="Q83"/>
      <c r="R83"/>
      <c r="S83"/>
      <c r="T83"/>
      <c r="U83"/>
      <c r="V83"/>
      <c r="W83"/>
    </row>
    <row r="84" spans="12:23">
      <c r="L84"/>
      <c r="M84"/>
      <c r="N84"/>
      <c r="O84"/>
      <c r="P84"/>
      <c r="Q84"/>
      <c r="R84"/>
      <c r="S84"/>
      <c r="T84"/>
      <c r="U84"/>
      <c r="V84"/>
      <c r="W84"/>
    </row>
    <row r="85" spans="12:23">
      <c r="L85"/>
      <c r="M85"/>
      <c r="N85"/>
      <c r="O85"/>
      <c r="P85"/>
      <c r="Q85"/>
      <c r="R85"/>
      <c r="S85"/>
      <c r="T85"/>
      <c r="U85"/>
      <c r="V85"/>
      <c r="W85"/>
    </row>
    <row r="86" spans="12:23">
      <c r="L86"/>
      <c r="M86"/>
      <c r="N86"/>
      <c r="O86"/>
      <c r="P86"/>
      <c r="Q86"/>
      <c r="R86"/>
      <c r="S86"/>
      <c r="T86"/>
      <c r="U86"/>
      <c r="V86"/>
      <c r="W86"/>
    </row>
    <row r="87" spans="12:23">
      <c r="L87"/>
      <c r="M87"/>
      <c r="N87"/>
      <c r="O87"/>
      <c r="P87"/>
      <c r="Q87"/>
      <c r="R87"/>
      <c r="S87"/>
      <c r="T87"/>
      <c r="U87"/>
      <c r="V87"/>
      <c r="W87"/>
    </row>
    <row r="88" spans="12:23">
      <c r="L88"/>
      <c r="M88"/>
      <c r="N88"/>
      <c r="O88"/>
      <c r="P88"/>
      <c r="Q88"/>
      <c r="R88"/>
      <c r="S88"/>
      <c r="T88"/>
      <c r="U88"/>
      <c r="V88"/>
      <c r="W88"/>
    </row>
    <row r="89" spans="12:23">
      <c r="L89"/>
      <c r="M89"/>
      <c r="N89"/>
      <c r="O89"/>
      <c r="P89"/>
      <c r="Q89"/>
      <c r="R89"/>
      <c r="S89"/>
      <c r="T89"/>
      <c r="U89"/>
      <c r="V89"/>
      <c r="W89"/>
    </row>
    <row r="90" spans="12:23">
      <c r="L90"/>
      <c r="M90"/>
      <c r="N90"/>
      <c r="O90"/>
      <c r="P90"/>
      <c r="Q90"/>
      <c r="R90"/>
      <c r="S90"/>
      <c r="T90"/>
      <c r="U90"/>
      <c r="V90"/>
      <c r="W90"/>
    </row>
    <row r="91" spans="12:23">
      <c r="L91"/>
      <c r="M91"/>
      <c r="N91"/>
      <c r="O91"/>
      <c r="P91"/>
      <c r="Q91"/>
      <c r="R91"/>
      <c r="S91"/>
      <c r="T91"/>
      <c r="U91"/>
      <c r="V91"/>
      <c r="W91"/>
    </row>
    <row r="92" spans="12:23">
      <c r="L92"/>
      <c r="M92"/>
      <c r="N92"/>
      <c r="O92"/>
      <c r="P92"/>
      <c r="Q92"/>
      <c r="R92"/>
      <c r="S92"/>
      <c r="T92"/>
      <c r="U92"/>
      <c r="V92"/>
      <c r="W92"/>
    </row>
    <row r="93" spans="12:23">
      <c r="L93"/>
      <c r="M93"/>
      <c r="N93"/>
      <c r="O93"/>
      <c r="P93"/>
      <c r="Q93"/>
      <c r="R93"/>
      <c r="S93"/>
      <c r="T93"/>
      <c r="U93"/>
      <c r="V93"/>
      <c r="W93"/>
    </row>
    <row r="94" spans="12:23">
      <c r="L94"/>
      <c r="M94"/>
      <c r="N94"/>
      <c r="O94"/>
      <c r="P94"/>
      <c r="Q94"/>
      <c r="R94"/>
      <c r="S94"/>
      <c r="T94"/>
      <c r="U94"/>
      <c r="V94"/>
      <c r="W94"/>
    </row>
    <row r="95" spans="12:23">
      <c r="L95"/>
      <c r="M95"/>
      <c r="N95"/>
      <c r="O95"/>
      <c r="P95"/>
      <c r="Q95"/>
      <c r="R95"/>
      <c r="S95"/>
      <c r="T95"/>
      <c r="U95"/>
      <c r="V95"/>
      <c r="W95"/>
    </row>
    <row r="96" spans="12:23">
      <c r="L96"/>
      <c r="M96"/>
      <c r="N96"/>
      <c r="O96"/>
      <c r="P96"/>
      <c r="Q96"/>
      <c r="R96"/>
      <c r="S96"/>
      <c r="T96"/>
      <c r="U96"/>
      <c r="V96"/>
      <c r="W96"/>
    </row>
    <row r="97" spans="12:23">
      <c r="L97"/>
      <c r="M97"/>
      <c r="N97"/>
      <c r="O97"/>
      <c r="P97"/>
      <c r="Q97"/>
      <c r="R97"/>
      <c r="S97"/>
      <c r="T97"/>
      <c r="U97"/>
      <c r="V97"/>
      <c r="W97"/>
    </row>
    <row r="98" spans="12:23">
      <c r="L98"/>
      <c r="M98"/>
      <c r="N98"/>
      <c r="O98"/>
      <c r="P98"/>
      <c r="Q98"/>
      <c r="R98"/>
      <c r="S98"/>
      <c r="T98"/>
      <c r="U98"/>
      <c r="V98"/>
      <c r="W98"/>
    </row>
    <row r="99" spans="12:23">
      <c r="L99"/>
      <c r="M99"/>
      <c r="N99"/>
      <c r="O99"/>
      <c r="P99"/>
      <c r="Q99"/>
      <c r="R99"/>
      <c r="S99"/>
      <c r="T99"/>
      <c r="U99"/>
      <c r="V99"/>
      <c r="W99"/>
    </row>
    <row r="100" spans="12:23">
      <c r="L100"/>
      <c r="M100"/>
      <c r="N100"/>
      <c r="O100"/>
      <c r="P100"/>
      <c r="Q100"/>
      <c r="R100"/>
      <c r="S100"/>
      <c r="T100"/>
      <c r="U100"/>
      <c r="V100"/>
      <c r="W100"/>
    </row>
    <row r="101" spans="12:23">
      <c r="L101"/>
      <c r="M101"/>
      <c r="N101"/>
      <c r="O101"/>
      <c r="P101"/>
      <c r="Q101"/>
      <c r="R101"/>
      <c r="S101"/>
      <c r="T101"/>
      <c r="U101"/>
      <c r="V101"/>
      <c r="W101"/>
    </row>
    <row r="102" spans="12:23">
      <c r="L102"/>
      <c r="M102"/>
      <c r="N102"/>
      <c r="O102"/>
      <c r="P102"/>
      <c r="Q102"/>
      <c r="R102"/>
      <c r="S102"/>
      <c r="T102"/>
      <c r="U102"/>
      <c r="V102"/>
      <c r="W102"/>
    </row>
    <row r="103" spans="12:23">
      <c r="L103"/>
      <c r="M103"/>
      <c r="N103"/>
      <c r="O103"/>
      <c r="P103"/>
      <c r="Q103"/>
      <c r="R103"/>
      <c r="S103"/>
      <c r="T103"/>
      <c r="U103"/>
      <c r="V103"/>
      <c r="W103"/>
    </row>
    <row r="104" spans="12:23">
      <c r="L104"/>
      <c r="M104"/>
      <c r="N104"/>
      <c r="O104"/>
      <c r="P104"/>
      <c r="Q104"/>
      <c r="R104"/>
      <c r="S104"/>
      <c r="T104"/>
      <c r="U104"/>
      <c r="V104"/>
      <c r="W104"/>
    </row>
    <row r="105" spans="12:23">
      <c r="L105"/>
      <c r="M105"/>
      <c r="N105"/>
      <c r="O105"/>
      <c r="P105"/>
      <c r="Q105"/>
      <c r="R105"/>
      <c r="S105"/>
      <c r="T105"/>
      <c r="U105"/>
      <c r="V105"/>
      <c r="W105"/>
    </row>
    <row r="106" spans="12:23">
      <c r="L106"/>
      <c r="M106"/>
      <c r="N106"/>
      <c r="O106"/>
      <c r="P106"/>
      <c r="Q106"/>
      <c r="R106"/>
      <c r="S106"/>
      <c r="T106"/>
      <c r="U106"/>
      <c r="V106"/>
      <c r="W106"/>
    </row>
    <row r="107" spans="12:23">
      <c r="L107"/>
      <c r="M107"/>
      <c r="N107"/>
      <c r="O107"/>
      <c r="P107"/>
      <c r="Q107"/>
      <c r="R107"/>
      <c r="S107"/>
      <c r="T107"/>
      <c r="U107"/>
      <c r="V107"/>
      <c r="W107"/>
    </row>
    <row r="108" spans="12:23">
      <c r="L108"/>
      <c r="M108"/>
      <c r="N108"/>
      <c r="O108"/>
      <c r="P108"/>
      <c r="Q108"/>
      <c r="R108"/>
      <c r="S108"/>
      <c r="T108"/>
      <c r="U108"/>
      <c r="V108"/>
      <c r="W108"/>
    </row>
    <row r="109" spans="12:23">
      <c r="L109"/>
      <c r="M109"/>
      <c r="N109"/>
      <c r="O109"/>
      <c r="P109"/>
      <c r="Q109"/>
      <c r="R109"/>
      <c r="S109"/>
      <c r="T109"/>
      <c r="U109"/>
      <c r="V109"/>
      <c r="W109"/>
    </row>
    <row r="110" spans="12:23">
      <c r="L110"/>
      <c r="M110"/>
      <c r="N110"/>
      <c r="O110"/>
      <c r="P110"/>
      <c r="Q110"/>
      <c r="R110"/>
      <c r="S110"/>
      <c r="T110"/>
      <c r="U110"/>
      <c r="V110"/>
      <c r="W110"/>
    </row>
    <row r="111" spans="12:23">
      <c r="L111"/>
      <c r="M111"/>
      <c r="N111"/>
      <c r="O111"/>
      <c r="P111"/>
      <c r="Q111"/>
      <c r="R111"/>
      <c r="S111"/>
      <c r="T111"/>
      <c r="U111"/>
      <c r="V111"/>
      <c r="W111"/>
    </row>
    <row r="112" spans="12:23">
      <c r="L112"/>
      <c r="M112"/>
      <c r="N112"/>
      <c r="O112"/>
      <c r="P112"/>
      <c r="Q112"/>
      <c r="R112"/>
      <c r="S112"/>
      <c r="T112"/>
      <c r="U112"/>
      <c r="V112"/>
      <c r="W112"/>
    </row>
    <row r="113" spans="12:23">
      <c r="L113"/>
      <c r="M113"/>
      <c r="N113"/>
      <c r="O113"/>
      <c r="P113"/>
      <c r="Q113"/>
      <c r="R113"/>
      <c r="S113"/>
      <c r="T113"/>
      <c r="U113"/>
      <c r="V113"/>
      <c r="W113"/>
    </row>
    <row r="114" spans="12:23">
      <c r="L114"/>
      <c r="M114"/>
      <c r="N114"/>
      <c r="O114"/>
      <c r="P114"/>
      <c r="Q114"/>
      <c r="R114"/>
      <c r="S114"/>
      <c r="T114"/>
      <c r="U114"/>
      <c r="V114"/>
      <c r="W114"/>
    </row>
    <row r="115" spans="12:23">
      <c r="L115"/>
      <c r="M115"/>
      <c r="N115"/>
      <c r="O115"/>
      <c r="P115"/>
      <c r="Q115"/>
      <c r="R115"/>
      <c r="S115"/>
      <c r="T115"/>
      <c r="U115"/>
      <c r="V115"/>
      <c r="W115"/>
    </row>
    <row r="116" spans="12:23">
      <c r="L116"/>
      <c r="M116"/>
      <c r="N116"/>
      <c r="O116"/>
      <c r="P116"/>
      <c r="Q116"/>
      <c r="R116"/>
      <c r="S116"/>
      <c r="T116"/>
      <c r="U116"/>
      <c r="V116"/>
      <c r="W116"/>
    </row>
    <row r="117" spans="12:23">
      <c r="L117"/>
      <c r="M117"/>
      <c r="N117"/>
      <c r="O117"/>
      <c r="P117"/>
      <c r="Q117"/>
      <c r="R117"/>
      <c r="S117"/>
      <c r="T117"/>
      <c r="U117"/>
      <c r="V117"/>
      <c r="W117"/>
    </row>
    <row r="118" spans="12:23">
      <c r="L118"/>
      <c r="M118"/>
      <c r="N118"/>
      <c r="O118"/>
      <c r="P118"/>
      <c r="Q118"/>
      <c r="R118"/>
      <c r="S118"/>
      <c r="T118"/>
      <c r="U118"/>
      <c r="V118"/>
      <c r="W118"/>
    </row>
    <row r="119" spans="12:23">
      <c r="L119"/>
      <c r="M119"/>
      <c r="N119"/>
      <c r="O119"/>
      <c r="P119"/>
      <c r="Q119"/>
      <c r="R119"/>
      <c r="S119"/>
      <c r="T119"/>
      <c r="U119"/>
      <c r="V119"/>
      <c r="W119"/>
    </row>
    <row r="120" spans="12:23">
      <c r="L120"/>
      <c r="M120"/>
      <c r="N120"/>
      <c r="O120"/>
      <c r="P120"/>
      <c r="Q120"/>
      <c r="R120"/>
      <c r="S120"/>
      <c r="T120"/>
      <c r="U120"/>
      <c r="V120"/>
      <c r="W120"/>
    </row>
    <row r="121" spans="12:23">
      <c r="L121"/>
      <c r="M121"/>
      <c r="N121"/>
      <c r="O121"/>
      <c r="P121"/>
      <c r="Q121"/>
      <c r="R121"/>
      <c r="S121"/>
      <c r="T121"/>
      <c r="U121"/>
      <c r="V121"/>
      <c r="W121"/>
    </row>
    <row r="122" spans="12:23">
      <c r="L122"/>
      <c r="M122"/>
      <c r="N122"/>
      <c r="O122"/>
      <c r="P122"/>
      <c r="Q122"/>
      <c r="R122"/>
      <c r="S122"/>
      <c r="T122"/>
      <c r="U122"/>
      <c r="V122"/>
      <c r="W122"/>
    </row>
    <row r="123" spans="12:23">
      <c r="L123"/>
      <c r="M123"/>
      <c r="N123"/>
      <c r="O123"/>
      <c r="P123"/>
      <c r="Q123"/>
      <c r="R123"/>
      <c r="S123"/>
      <c r="T123"/>
      <c r="U123"/>
      <c r="V123"/>
      <c r="W123"/>
    </row>
    <row r="124" spans="12:23">
      <c r="L124"/>
      <c r="M124"/>
      <c r="N124"/>
      <c r="O124"/>
      <c r="P124"/>
      <c r="Q124"/>
      <c r="R124"/>
      <c r="S124"/>
      <c r="T124"/>
      <c r="U124"/>
      <c r="V124"/>
      <c r="W124"/>
    </row>
    <row r="125" spans="12:23">
      <c r="L125"/>
      <c r="M125"/>
      <c r="N125"/>
      <c r="O125"/>
      <c r="P125"/>
      <c r="Q125"/>
      <c r="R125"/>
      <c r="S125"/>
      <c r="T125"/>
      <c r="U125"/>
      <c r="V125"/>
      <c r="W125"/>
    </row>
    <row r="126" spans="12:23">
      <c r="L126"/>
      <c r="M126"/>
      <c r="N126"/>
      <c r="O126"/>
      <c r="P126"/>
      <c r="Q126"/>
      <c r="R126"/>
      <c r="S126"/>
      <c r="T126"/>
      <c r="U126"/>
      <c r="V126"/>
      <c r="W126"/>
    </row>
    <row r="127" spans="12:23">
      <c r="L127"/>
      <c r="M127"/>
      <c r="N127"/>
      <c r="O127"/>
      <c r="P127"/>
      <c r="Q127"/>
      <c r="R127"/>
      <c r="S127"/>
      <c r="T127"/>
      <c r="U127"/>
      <c r="V127"/>
      <c r="W127"/>
    </row>
    <row r="128" spans="12:23">
      <c r="L128"/>
      <c r="M128"/>
      <c r="N128"/>
      <c r="O128"/>
      <c r="P128"/>
      <c r="Q128"/>
      <c r="R128"/>
      <c r="S128"/>
      <c r="T128"/>
      <c r="U128"/>
      <c r="V128"/>
      <c r="W128"/>
    </row>
    <row r="129" spans="12:23">
      <c r="L129"/>
      <c r="M129"/>
      <c r="N129"/>
      <c r="O129"/>
      <c r="P129"/>
      <c r="Q129"/>
      <c r="R129"/>
      <c r="S129"/>
      <c r="T129"/>
      <c r="U129"/>
      <c r="V129"/>
      <c r="W129"/>
    </row>
    <row r="130" spans="12:23">
      <c r="L130"/>
      <c r="M130"/>
      <c r="N130"/>
      <c r="O130"/>
      <c r="P130"/>
      <c r="Q130"/>
      <c r="R130"/>
      <c r="S130"/>
      <c r="T130"/>
      <c r="U130"/>
      <c r="V130"/>
      <c r="W130"/>
    </row>
    <row r="131" spans="12:23">
      <c r="L131"/>
      <c r="M131"/>
      <c r="N131"/>
      <c r="O131"/>
      <c r="P131"/>
      <c r="Q131"/>
      <c r="R131"/>
      <c r="S131"/>
      <c r="T131"/>
      <c r="U131"/>
      <c r="V131"/>
      <c r="W131"/>
    </row>
    <row r="132" spans="12:23">
      <c r="L132"/>
      <c r="M132"/>
      <c r="N132"/>
      <c r="O132"/>
      <c r="P132"/>
      <c r="Q132"/>
      <c r="R132"/>
      <c r="S132"/>
      <c r="T132"/>
      <c r="U132"/>
      <c r="V132"/>
      <c r="W132"/>
    </row>
    <row r="133" spans="12:23">
      <c r="L133"/>
      <c r="M133"/>
      <c r="N133"/>
      <c r="O133"/>
      <c r="P133"/>
      <c r="Q133"/>
      <c r="R133"/>
      <c r="S133"/>
      <c r="T133"/>
      <c r="U133"/>
      <c r="V133"/>
      <c r="W133"/>
    </row>
    <row r="134" spans="12:23">
      <c r="L134"/>
      <c r="M134"/>
      <c r="N134"/>
      <c r="O134"/>
      <c r="P134"/>
      <c r="Q134"/>
      <c r="R134"/>
      <c r="S134"/>
      <c r="T134"/>
      <c r="U134"/>
      <c r="V134"/>
      <c r="W134"/>
    </row>
    <row r="135" spans="12:23">
      <c r="L135"/>
      <c r="M135"/>
      <c r="N135"/>
      <c r="O135"/>
      <c r="P135"/>
      <c r="Q135"/>
      <c r="R135"/>
      <c r="S135"/>
      <c r="T135"/>
      <c r="U135"/>
      <c r="V135"/>
      <c r="W135"/>
    </row>
    <row r="136" spans="12:23">
      <c r="L136"/>
      <c r="M136"/>
      <c r="N136"/>
      <c r="O136"/>
      <c r="P136"/>
      <c r="Q136"/>
      <c r="R136"/>
      <c r="S136"/>
      <c r="T136"/>
      <c r="U136"/>
      <c r="V136"/>
      <c r="W136"/>
    </row>
    <row r="137" spans="12:23">
      <c r="L137"/>
      <c r="M137"/>
      <c r="N137"/>
      <c r="O137"/>
      <c r="P137"/>
      <c r="Q137"/>
      <c r="R137"/>
      <c r="S137"/>
      <c r="T137"/>
      <c r="U137"/>
      <c r="V137"/>
      <c r="W137"/>
    </row>
    <row r="138" spans="12:23">
      <c r="L138"/>
      <c r="M138"/>
      <c r="N138"/>
      <c r="O138"/>
      <c r="P138"/>
      <c r="Q138"/>
      <c r="R138"/>
      <c r="S138"/>
      <c r="T138"/>
      <c r="U138"/>
      <c r="V138"/>
      <c r="W138"/>
    </row>
    <row r="139" spans="12:23">
      <c r="L139"/>
      <c r="M139"/>
      <c r="N139"/>
      <c r="O139"/>
      <c r="P139"/>
      <c r="Q139"/>
      <c r="R139"/>
      <c r="S139"/>
      <c r="T139"/>
      <c r="U139"/>
      <c r="V139"/>
      <c r="W139"/>
    </row>
    <row r="140" spans="12:23">
      <c r="L140"/>
      <c r="M140"/>
      <c r="N140"/>
      <c r="O140"/>
      <c r="P140"/>
      <c r="Q140"/>
      <c r="R140"/>
      <c r="S140"/>
      <c r="T140"/>
      <c r="U140"/>
      <c r="V140"/>
      <c r="W140"/>
    </row>
    <row r="141" spans="12:23">
      <c r="L141"/>
      <c r="M141"/>
      <c r="N141"/>
      <c r="O141"/>
      <c r="P141"/>
      <c r="Q141"/>
      <c r="R141"/>
      <c r="S141"/>
      <c r="T141"/>
      <c r="U141"/>
      <c r="V141"/>
      <c r="W141"/>
    </row>
    <row r="142" spans="12:23">
      <c r="L142"/>
      <c r="M142"/>
      <c r="N142"/>
      <c r="O142"/>
      <c r="P142"/>
      <c r="Q142"/>
      <c r="R142"/>
      <c r="S142"/>
      <c r="T142"/>
      <c r="U142"/>
      <c r="V142"/>
      <c r="W142"/>
    </row>
    <row r="143" spans="12:23">
      <c r="L143"/>
      <c r="M143"/>
      <c r="N143"/>
      <c r="O143"/>
      <c r="P143"/>
      <c r="Q143"/>
      <c r="R143"/>
      <c r="S143"/>
      <c r="T143"/>
      <c r="U143"/>
      <c r="V143"/>
      <c r="W143"/>
    </row>
    <row r="144" spans="12:23">
      <c r="L144"/>
      <c r="M144"/>
      <c r="N144"/>
      <c r="O144"/>
      <c r="P144"/>
      <c r="Q144"/>
      <c r="R144"/>
      <c r="S144"/>
      <c r="T144"/>
      <c r="U144"/>
      <c r="V144"/>
      <c r="W144"/>
    </row>
    <row r="145" spans="12:23">
      <c r="L145"/>
      <c r="M145"/>
      <c r="N145"/>
      <c r="O145"/>
      <c r="P145"/>
      <c r="Q145"/>
      <c r="R145"/>
      <c r="S145"/>
      <c r="T145"/>
      <c r="U145"/>
      <c r="V145"/>
      <c r="W145"/>
    </row>
    <row r="146" spans="12:23">
      <c r="L146"/>
      <c r="M146"/>
      <c r="N146"/>
      <c r="O146"/>
      <c r="P146"/>
      <c r="Q146"/>
      <c r="R146"/>
      <c r="S146"/>
      <c r="T146"/>
      <c r="U146"/>
      <c r="V146"/>
      <c r="W146"/>
    </row>
    <row r="147" spans="12:23">
      <c r="L147"/>
      <c r="M147"/>
      <c r="N147"/>
      <c r="O147"/>
      <c r="P147"/>
      <c r="Q147"/>
      <c r="R147"/>
      <c r="S147"/>
      <c r="T147"/>
      <c r="U147"/>
      <c r="V147"/>
      <c r="W147"/>
    </row>
    <row r="148" spans="12:23">
      <c r="L148"/>
      <c r="M148"/>
      <c r="N148"/>
      <c r="O148"/>
      <c r="P148"/>
      <c r="Q148"/>
      <c r="R148"/>
      <c r="S148"/>
      <c r="T148"/>
      <c r="U148"/>
      <c r="V148"/>
      <c r="W148"/>
    </row>
    <row r="149" spans="12:23">
      <c r="L149"/>
      <c r="M149"/>
      <c r="N149"/>
      <c r="O149"/>
      <c r="P149"/>
      <c r="Q149"/>
      <c r="R149"/>
      <c r="S149"/>
      <c r="T149"/>
      <c r="U149"/>
      <c r="V149"/>
      <c r="W149"/>
    </row>
    <row r="150" spans="12:23">
      <c r="L150"/>
      <c r="M150"/>
      <c r="N150"/>
      <c r="O150"/>
      <c r="P150"/>
      <c r="Q150"/>
      <c r="R150"/>
      <c r="S150"/>
      <c r="T150"/>
      <c r="U150"/>
      <c r="V150"/>
      <c r="W150"/>
    </row>
    <row r="151" spans="12:23">
      <c r="L151"/>
      <c r="M151"/>
      <c r="N151"/>
      <c r="O151"/>
      <c r="P151"/>
      <c r="Q151"/>
      <c r="R151"/>
      <c r="S151"/>
      <c r="T151"/>
      <c r="U151"/>
      <c r="V151"/>
      <c r="W151"/>
    </row>
    <row r="152" spans="12:23">
      <c r="L152"/>
      <c r="M152"/>
      <c r="N152"/>
      <c r="O152"/>
      <c r="P152"/>
      <c r="Q152"/>
      <c r="R152"/>
      <c r="S152"/>
      <c r="T152"/>
      <c r="U152"/>
      <c r="V152"/>
      <c r="W152"/>
    </row>
    <row r="153" spans="12:23">
      <c r="L153"/>
      <c r="M153"/>
      <c r="N153"/>
      <c r="O153"/>
      <c r="P153"/>
      <c r="Q153"/>
      <c r="R153"/>
      <c r="S153"/>
      <c r="T153"/>
      <c r="U153"/>
      <c r="V153"/>
      <c r="W153"/>
    </row>
    <row r="154" spans="12:23">
      <c r="L154"/>
      <c r="M154"/>
      <c r="N154"/>
      <c r="O154"/>
      <c r="P154"/>
      <c r="Q154"/>
      <c r="R154"/>
      <c r="S154"/>
      <c r="T154"/>
      <c r="U154"/>
      <c r="V154"/>
      <c r="W154"/>
    </row>
    <row r="155" spans="12:23">
      <c r="L155"/>
      <c r="M155"/>
      <c r="N155"/>
      <c r="O155"/>
      <c r="P155"/>
      <c r="Q155"/>
      <c r="R155"/>
      <c r="S155"/>
      <c r="T155"/>
      <c r="U155"/>
      <c r="V155"/>
      <c r="W155"/>
    </row>
    <row r="156" spans="12:23">
      <c r="L156"/>
      <c r="M156"/>
      <c r="N156"/>
      <c r="O156"/>
      <c r="P156"/>
      <c r="Q156"/>
      <c r="R156"/>
      <c r="S156"/>
      <c r="T156"/>
      <c r="U156"/>
      <c r="V156"/>
      <c r="W156"/>
    </row>
    <row r="157" spans="12:23">
      <c r="L157"/>
      <c r="M157"/>
      <c r="N157"/>
      <c r="O157"/>
      <c r="P157"/>
      <c r="Q157"/>
      <c r="R157"/>
      <c r="S157"/>
      <c r="T157"/>
      <c r="U157"/>
      <c r="V157"/>
      <c r="W157"/>
    </row>
    <row r="158" spans="12:23">
      <c r="L158"/>
      <c r="M158"/>
      <c r="N158"/>
      <c r="O158"/>
      <c r="P158"/>
      <c r="Q158"/>
      <c r="R158"/>
      <c r="S158"/>
      <c r="T158"/>
      <c r="U158"/>
      <c r="V158"/>
      <c r="W158"/>
    </row>
    <row r="159" spans="12:23">
      <c r="L159"/>
      <c r="M159"/>
      <c r="N159"/>
      <c r="O159"/>
      <c r="P159"/>
      <c r="Q159"/>
      <c r="R159"/>
      <c r="S159"/>
      <c r="T159"/>
      <c r="U159"/>
      <c r="V159"/>
      <c r="W159"/>
    </row>
    <row r="160" spans="12:23">
      <c r="L160"/>
      <c r="M160"/>
      <c r="N160"/>
      <c r="O160"/>
      <c r="P160"/>
      <c r="Q160"/>
      <c r="R160"/>
      <c r="S160"/>
      <c r="T160"/>
      <c r="U160"/>
      <c r="V160"/>
      <c r="W160"/>
    </row>
    <row r="161" spans="12:23">
      <c r="L161"/>
      <c r="M161"/>
      <c r="N161"/>
      <c r="O161"/>
      <c r="P161"/>
      <c r="Q161"/>
      <c r="R161"/>
      <c r="S161"/>
      <c r="T161"/>
      <c r="U161"/>
      <c r="V161"/>
      <c r="W161"/>
    </row>
    <row r="162" spans="12:23">
      <c r="L162"/>
      <c r="M162"/>
      <c r="N162"/>
      <c r="O162"/>
      <c r="P162"/>
      <c r="Q162"/>
      <c r="R162"/>
      <c r="S162"/>
      <c r="T162"/>
      <c r="U162"/>
      <c r="V162"/>
      <c r="W162"/>
    </row>
    <row r="163" spans="12:23">
      <c r="L163"/>
      <c r="M163"/>
      <c r="N163"/>
      <c r="O163"/>
      <c r="P163"/>
      <c r="Q163"/>
      <c r="R163"/>
      <c r="S163"/>
      <c r="T163"/>
      <c r="U163"/>
      <c r="V163"/>
      <c r="W163"/>
    </row>
    <row r="164" spans="12:23">
      <c r="L164"/>
      <c r="M164"/>
      <c r="N164"/>
      <c r="O164"/>
      <c r="P164"/>
      <c r="Q164"/>
      <c r="R164"/>
      <c r="S164"/>
      <c r="T164"/>
      <c r="U164"/>
      <c r="V164"/>
      <c r="W164"/>
    </row>
    <row r="165" spans="12:23">
      <c r="L165"/>
      <c r="M165"/>
      <c r="N165"/>
      <c r="O165"/>
      <c r="P165"/>
      <c r="Q165"/>
      <c r="R165"/>
      <c r="S165"/>
      <c r="T165"/>
      <c r="U165"/>
      <c r="V165"/>
      <c r="W165"/>
    </row>
    <row r="166" spans="12:23">
      <c r="L166"/>
      <c r="M166"/>
      <c r="N166"/>
      <c r="O166"/>
      <c r="P166"/>
      <c r="Q166"/>
      <c r="R166"/>
      <c r="S166"/>
      <c r="T166"/>
      <c r="U166"/>
      <c r="V166"/>
      <c r="W166"/>
    </row>
    <row r="167" spans="12:23">
      <c r="L167"/>
      <c r="M167"/>
      <c r="N167"/>
      <c r="O167"/>
      <c r="P167"/>
      <c r="Q167"/>
      <c r="R167"/>
      <c r="S167"/>
      <c r="T167"/>
      <c r="U167"/>
      <c r="V167"/>
      <c r="W167"/>
    </row>
    <row r="168" spans="12:23">
      <c r="L168"/>
      <c r="M168"/>
      <c r="N168"/>
      <c r="O168"/>
      <c r="P168"/>
      <c r="Q168"/>
      <c r="R168"/>
      <c r="S168"/>
      <c r="T168"/>
      <c r="U168"/>
      <c r="V168"/>
      <c r="W168"/>
    </row>
    <row r="169" spans="12:23">
      <c r="L169"/>
      <c r="M169"/>
      <c r="N169"/>
      <c r="O169"/>
      <c r="P169"/>
      <c r="Q169"/>
      <c r="R169"/>
      <c r="S169"/>
      <c r="T169"/>
      <c r="U169"/>
      <c r="V169"/>
      <c r="W169"/>
    </row>
    <row r="170" spans="12:23">
      <c r="L170"/>
      <c r="M170"/>
      <c r="N170"/>
      <c r="O170"/>
      <c r="P170"/>
      <c r="Q170"/>
      <c r="R170"/>
      <c r="S170"/>
      <c r="T170"/>
      <c r="U170"/>
      <c r="V170"/>
      <c r="W170"/>
    </row>
    <row r="171" spans="12:23">
      <c r="L171"/>
      <c r="M171"/>
      <c r="N171"/>
      <c r="O171"/>
      <c r="P171"/>
      <c r="Q171"/>
      <c r="R171"/>
      <c r="S171"/>
      <c r="T171"/>
      <c r="U171"/>
      <c r="V171"/>
      <c r="W171"/>
    </row>
    <row r="172" spans="12:23">
      <c r="L172"/>
      <c r="M172"/>
      <c r="N172"/>
      <c r="O172"/>
      <c r="P172"/>
      <c r="Q172"/>
      <c r="R172"/>
      <c r="S172"/>
      <c r="T172"/>
      <c r="U172"/>
      <c r="V172"/>
      <c r="W172"/>
    </row>
    <row r="173" spans="12:23">
      <c r="L173"/>
      <c r="M173"/>
      <c r="N173"/>
      <c r="O173"/>
      <c r="P173"/>
      <c r="Q173"/>
      <c r="R173"/>
      <c r="S173"/>
      <c r="T173"/>
      <c r="U173"/>
      <c r="V173"/>
      <c r="W173"/>
    </row>
    <row r="174" spans="12:23">
      <c r="L174"/>
      <c r="M174"/>
      <c r="N174"/>
      <c r="O174"/>
      <c r="P174"/>
      <c r="Q174"/>
      <c r="R174"/>
      <c r="S174"/>
      <c r="T174"/>
      <c r="U174"/>
      <c r="V174"/>
      <c r="W174"/>
    </row>
    <row r="175" spans="12:23">
      <c r="L175"/>
      <c r="M175"/>
      <c r="N175"/>
      <c r="O175"/>
      <c r="P175"/>
      <c r="Q175"/>
      <c r="R175"/>
      <c r="S175"/>
      <c r="T175"/>
      <c r="U175"/>
      <c r="V175"/>
      <c r="W175"/>
    </row>
    <row r="176" spans="12:23">
      <c r="L176"/>
      <c r="M176"/>
      <c r="N176"/>
      <c r="O176"/>
      <c r="P176"/>
      <c r="Q176"/>
      <c r="R176"/>
      <c r="S176"/>
      <c r="T176"/>
      <c r="U176"/>
      <c r="V176"/>
      <c r="W176"/>
    </row>
    <row r="177" spans="12:23">
      <c r="L177"/>
      <c r="M177"/>
      <c r="N177"/>
      <c r="O177"/>
      <c r="P177"/>
      <c r="Q177"/>
      <c r="R177"/>
      <c r="S177"/>
      <c r="T177"/>
      <c r="U177"/>
      <c r="V177"/>
      <c r="W177"/>
    </row>
    <row r="178" spans="12:23">
      <c r="L178"/>
      <c r="M178"/>
      <c r="N178"/>
      <c r="O178"/>
      <c r="P178"/>
      <c r="Q178"/>
      <c r="R178"/>
      <c r="S178"/>
      <c r="T178"/>
      <c r="U178"/>
      <c r="V178"/>
      <c r="W178"/>
    </row>
    <row r="179" spans="12:23">
      <c r="L179"/>
      <c r="M179"/>
      <c r="N179"/>
      <c r="O179"/>
      <c r="P179"/>
      <c r="Q179"/>
      <c r="R179"/>
      <c r="S179"/>
      <c r="T179"/>
      <c r="U179"/>
      <c r="V179"/>
      <c r="W179"/>
    </row>
    <row r="180" spans="12:23">
      <c r="L180"/>
      <c r="M180"/>
      <c r="N180"/>
      <c r="O180"/>
      <c r="P180"/>
      <c r="Q180"/>
      <c r="R180"/>
      <c r="S180"/>
      <c r="T180"/>
      <c r="U180"/>
      <c r="V180"/>
      <c r="W180"/>
    </row>
    <row r="181" spans="12:23">
      <c r="L181"/>
      <c r="M181"/>
      <c r="N181"/>
      <c r="O181"/>
      <c r="P181"/>
      <c r="Q181"/>
      <c r="R181"/>
      <c r="S181"/>
      <c r="T181"/>
      <c r="U181"/>
      <c r="V181"/>
      <c r="W181"/>
    </row>
    <row r="182" spans="12:23">
      <c r="L182"/>
      <c r="M182"/>
      <c r="N182"/>
      <c r="O182"/>
      <c r="P182"/>
      <c r="Q182"/>
      <c r="R182"/>
      <c r="S182"/>
      <c r="T182"/>
      <c r="U182"/>
      <c r="V182"/>
      <c r="W182"/>
    </row>
    <row r="183" spans="12:23">
      <c r="L183"/>
      <c r="M183"/>
      <c r="N183"/>
      <c r="O183"/>
      <c r="P183"/>
      <c r="Q183"/>
      <c r="R183"/>
      <c r="S183"/>
      <c r="T183"/>
      <c r="U183"/>
      <c r="V183"/>
      <c r="W183"/>
    </row>
    <row r="184" spans="12:23">
      <c r="L184"/>
      <c r="M184"/>
      <c r="N184"/>
      <c r="O184"/>
      <c r="P184"/>
      <c r="Q184"/>
      <c r="R184"/>
      <c r="S184"/>
      <c r="T184"/>
      <c r="U184"/>
      <c r="V184"/>
      <c r="W184"/>
    </row>
    <row r="185" spans="12:23">
      <c r="L185"/>
      <c r="M185"/>
      <c r="N185"/>
      <c r="O185"/>
      <c r="P185"/>
      <c r="Q185"/>
      <c r="R185"/>
      <c r="S185"/>
      <c r="T185"/>
      <c r="U185"/>
      <c r="V185"/>
      <c r="W185"/>
    </row>
    <row r="186" spans="12:23">
      <c r="L186"/>
      <c r="M186"/>
      <c r="N186"/>
      <c r="O186"/>
      <c r="P186"/>
      <c r="Q186"/>
      <c r="R186"/>
      <c r="S186"/>
      <c r="T186"/>
      <c r="U186"/>
      <c r="V186"/>
      <c r="W186"/>
    </row>
    <row r="187" spans="12:23">
      <c r="L187"/>
      <c r="M187"/>
      <c r="N187"/>
      <c r="O187"/>
      <c r="P187"/>
      <c r="Q187"/>
      <c r="R187"/>
      <c r="S187"/>
      <c r="T187"/>
      <c r="U187"/>
      <c r="V187"/>
      <c r="W187"/>
    </row>
    <row r="188" spans="12:23">
      <c r="L188"/>
      <c r="M188"/>
      <c r="N188"/>
      <c r="O188"/>
      <c r="P188"/>
      <c r="Q188"/>
      <c r="R188"/>
      <c r="S188"/>
      <c r="T188"/>
      <c r="U188"/>
      <c r="V188"/>
      <c r="W188"/>
    </row>
    <row r="189" spans="12:23">
      <c r="L189"/>
      <c r="M189"/>
      <c r="N189"/>
      <c r="O189"/>
      <c r="P189"/>
      <c r="Q189"/>
      <c r="R189"/>
      <c r="S189"/>
      <c r="T189"/>
      <c r="U189"/>
      <c r="V189"/>
      <c r="W189"/>
    </row>
    <row r="190" spans="12:23">
      <c r="L190"/>
      <c r="M190"/>
      <c r="N190"/>
      <c r="O190"/>
      <c r="P190"/>
      <c r="Q190"/>
      <c r="R190"/>
      <c r="S190"/>
      <c r="T190"/>
      <c r="U190"/>
      <c r="V190"/>
      <c r="W190"/>
    </row>
    <row r="191" spans="12:23">
      <c r="L191"/>
      <c r="M191"/>
      <c r="N191"/>
      <c r="O191"/>
      <c r="P191"/>
      <c r="Q191"/>
      <c r="R191"/>
      <c r="S191"/>
      <c r="T191"/>
      <c r="U191"/>
      <c r="V191"/>
      <c r="W191"/>
    </row>
    <row r="192" spans="12:23">
      <c r="L192"/>
      <c r="M192"/>
      <c r="N192"/>
      <c r="O192"/>
      <c r="P192"/>
      <c r="Q192"/>
      <c r="R192"/>
      <c r="S192"/>
      <c r="T192"/>
      <c r="U192"/>
      <c r="V192"/>
      <c r="W192"/>
    </row>
    <row r="193" spans="12:23">
      <c r="L193"/>
      <c r="M193"/>
      <c r="N193"/>
      <c r="O193"/>
      <c r="P193"/>
      <c r="Q193"/>
      <c r="R193"/>
      <c r="S193"/>
      <c r="T193"/>
      <c r="U193"/>
      <c r="V193"/>
      <c r="W193"/>
    </row>
    <row r="194" spans="12:23">
      <c r="L194"/>
      <c r="M194"/>
      <c r="N194"/>
      <c r="O194"/>
      <c r="P194"/>
      <c r="Q194"/>
      <c r="R194"/>
      <c r="S194"/>
      <c r="T194"/>
      <c r="U194"/>
      <c r="V194"/>
      <c r="W194"/>
    </row>
    <row r="195" spans="12:23">
      <c r="L195"/>
      <c r="M195"/>
      <c r="N195"/>
      <c r="O195"/>
      <c r="P195"/>
      <c r="Q195"/>
      <c r="R195"/>
      <c r="S195"/>
      <c r="T195"/>
      <c r="U195"/>
      <c r="V195"/>
      <c r="W195"/>
    </row>
    <row r="196" spans="12:23">
      <c r="L196"/>
      <c r="M196"/>
      <c r="N196"/>
      <c r="O196"/>
      <c r="P196"/>
      <c r="Q196"/>
      <c r="R196"/>
      <c r="S196"/>
      <c r="T196"/>
      <c r="U196"/>
      <c r="V196"/>
      <c r="W196"/>
    </row>
    <row r="197" spans="12:23">
      <c r="L197"/>
      <c r="M197"/>
      <c r="N197"/>
      <c r="O197"/>
      <c r="P197"/>
      <c r="Q197"/>
      <c r="R197"/>
      <c r="S197"/>
      <c r="T197"/>
      <c r="U197"/>
      <c r="V197"/>
      <c r="W197"/>
    </row>
    <row r="198" spans="12:23">
      <c r="L198"/>
      <c r="M198"/>
      <c r="N198"/>
      <c r="O198"/>
      <c r="P198"/>
      <c r="Q198"/>
      <c r="R198"/>
      <c r="S198"/>
      <c r="T198"/>
      <c r="U198"/>
      <c r="V198"/>
      <c r="W198"/>
    </row>
    <row r="199" spans="12:23">
      <c r="L199"/>
      <c r="M199"/>
      <c r="N199"/>
      <c r="O199"/>
      <c r="P199"/>
      <c r="Q199"/>
      <c r="R199"/>
      <c r="S199"/>
      <c r="T199"/>
      <c r="U199"/>
      <c r="V199"/>
      <c r="W199"/>
    </row>
    <row r="200" spans="12:23">
      <c r="L200"/>
      <c r="M200"/>
      <c r="N200"/>
      <c r="O200"/>
      <c r="P200"/>
      <c r="Q200"/>
      <c r="R200"/>
      <c r="S200"/>
      <c r="T200"/>
      <c r="U200"/>
      <c r="V200"/>
      <c r="W200"/>
    </row>
    <row r="201" spans="12:23">
      <c r="L201"/>
      <c r="M201"/>
      <c r="N201"/>
      <c r="O201"/>
      <c r="P201"/>
      <c r="Q201"/>
      <c r="R201"/>
      <c r="S201"/>
      <c r="T201"/>
      <c r="U201"/>
      <c r="V201"/>
      <c r="W201"/>
    </row>
    <row r="202" spans="12:23">
      <c r="L202"/>
      <c r="M202"/>
      <c r="N202"/>
      <c r="O202"/>
      <c r="P202"/>
      <c r="Q202"/>
      <c r="R202"/>
      <c r="S202"/>
      <c r="T202"/>
      <c r="U202"/>
      <c r="V202"/>
      <c r="W202"/>
    </row>
    <row r="203" spans="12:23">
      <c r="L203"/>
      <c r="M203"/>
      <c r="N203"/>
      <c r="O203"/>
      <c r="P203"/>
      <c r="Q203"/>
      <c r="R203"/>
      <c r="S203"/>
      <c r="T203"/>
      <c r="U203"/>
      <c r="V203"/>
      <c r="W203"/>
    </row>
    <row r="204" spans="12:23">
      <c r="L204"/>
      <c r="M204"/>
      <c r="N204"/>
      <c r="O204"/>
      <c r="P204"/>
      <c r="Q204"/>
      <c r="R204"/>
      <c r="S204"/>
      <c r="T204"/>
      <c r="U204"/>
      <c r="V204"/>
      <c r="W204"/>
    </row>
    <row r="205" spans="12:23">
      <c r="L205"/>
      <c r="M205"/>
      <c r="N205"/>
      <c r="O205"/>
      <c r="P205"/>
      <c r="Q205"/>
      <c r="R205"/>
      <c r="S205"/>
      <c r="T205"/>
      <c r="U205"/>
      <c r="V205"/>
      <c r="W205"/>
    </row>
    <row r="206" spans="12:23">
      <c r="L206"/>
      <c r="M206"/>
      <c r="N206"/>
      <c r="O206"/>
      <c r="P206"/>
      <c r="Q206"/>
      <c r="R206"/>
      <c r="S206"/>
      <c r="T206"/>
      <c r="U206"/>
      <c r="V206"/>
      <c r="W206"/>
    </row>
    <row r="207" spans="12:23">
      <c r="L207"/>
      <c r="M207"/>
      <c r="N207"/>
      <c r="O207"/>
      <c r="P207"/>
      <c r="Q207"/>
      <c r="R207"/>
      <c r="S207"/>
      <c r="T207"/>
      <c r="U207"/>
      <c r="V207"/>
      <c r="W207"/>
    </row>
    <row r="208" spans="12:23">
      <c r="L208"/>
      <c r="M208"/>
      <c r="N208"/>
      <c r="O208"/>
      <c r="P208"/>
      <c r="Q208"/>
      <c r="R208"/>
      <c r="S208"/>
      <c r="T208"/>
      <c r="U208"/>
      <c r="V208"/>
      <c r="W208"/>
    </row>
    <row r="209" spans="12:23">
      <c r="L209"/>
      <c r="M209"/>
      <c r="N209"/>
      <c r="O209"/>
      <c r="P209"/>
      <c r="Q209"/>
      <c r="R209"/>
      <c r="S209"/>
      <c r="T209"/>
      <c r="U209"/>
      <c r="V209"/>
      <c r="W209"/>
    </row>
    <row r="210" spans="12:23">
      <c r="L210"/>
      <c r="M210"/>
      <c r="N210"/>
      <c r="O210"/>
      <c r="P210"/>
      <c r="Q210"/>
      <c r="R210"/>
      <c r="S210"/>
      <c r="T210"/>
      <c r="U210"/>
      <c r="V210"/>
      <c r="W210"/>
    </row>
    <row r="211" spans="12:23">
      <c r="L211"/>
      <c r="M211"/>
      <c r="N211"/>
      <c r="O211"/>
      <c r="P211"/>
      <c r="Q211"/>
      <c r="R211"/>
      <c r="S211"/>
      <c r="T211"/>
      <c r="U211"/>
      <c r="V211"/>
      <c r="W211"/>
    </row>
    <row r="212" spans="12:23">
      <c r="L212"/>
      <c r="M212"/>
      <c r="N212"/>
      <c r="O212"/>
      <c r="P212"/>
      <c r="Q212"/>
      <c r="R212"/>
      <c r="S212"/>
      <c r="T212"/>
      <c r="U212"/>
      <c r="V212"/>
      <c r="W212"/>
    </row>
    <row r="213" spans="12:23">
      <c r="L213"/>
      <c r="M213"/>
      <c r="N213"/>
      <c r="O213"/>
      <c r="P213"/>
      <c r="Q213"/>
      <c r="R213"/>
      <c r="S213"/>
      <c r="T213"/>
      <c r="U213"/>
      <c r="V213"/>
      <c r="W213"/>
    </row>
    <row r="214" spans="12:23">
      <c r="L214"/>
      <c r="M214"/>
      <c r="N214"/>
      <c r="O214"/>
      <c r="P214"/>
      <c r="Q214"/>
      <c r="R214"/>
      <c r="S214"/>
      <c r="T214"/>
      <c r="U214"/>
      <c r="V214"/>
      <c r="W214"/>
    </row>
    <row r="215" spans="12:23">
      <c r="L215"/>
      <c r="M215"/>
      <c r="N215"/>
      <c r="O215"/>
      <c r="P215"/>
      <c r="Q215"/>
      <c r="R215"/>
      <c r="S215"/>
      <c r="T215"/>
      <c r="U215"/>
      <c r="V215"/>
      <c r="W215"/>
    </row>
    <row r="216" spans="12:23">
      <c r="L216"/>
      <c r="M216"/>
      <c r="N216"/>
      <c r="O216"/>
      <c r="P216"/>
      <c r="Q216"/>
      <c r="R216"/>
      <c r="S216"/>
      <c r="T216"/>
      <c r="U216"/>
      <c r="V216"/>
      <c r="W216"/>
    </row>
    <row r="217" spans="12:23">
      <c r="L217"/>
      <c r="M217"/>
      <c r="N217"/>
      <c r="O217"/>
      <c r="P217"/>
      <c r="Q217"/>
      <c r="R217"/>
      <c r="S217"/>
      <c r="T217"/>
      <c r="U217"/>
      <c r="V217"/>
      <c r="W217"/>
    </row>
    <row r="218" spans="12:23">
      <c r="L218"/>
      <c r="M218"/>
      <c r="N218"/>
      <c r="O218"/>
      <c r="P218"/>
      <c r="Q218"/>
      <c r="R218"/>
      <c r="S218"/>
      <c r="T218"/>
      <c r="U218"/>
      <c r="V218"/>
      <c r="W218"/>
    </row>
    <row r="219" spans="12:23">
      <c r="L219"/>
      <c r="M219"/>
      <c r="N219"/>
      <c r="O219"/>
      <c r="P219"/>
      <c r="Q219"/>
      <c r="R219"/>
      <c r="S219"/>
      <c r="T219"/>
      <c r="U219"/>
      <c r="V219"/>
      <c r="W219"/>
    </row>
    <row r="220" spans="12:23">
      <c r="L220"/>
      <c r="M220"/>
      <c r="N220"/>
      <c r="O220"/>
      <c r="P220"/>
      <c r="Q220"/>
      <c r="R220"/>
      <c r="S220"/>
      <c r="T220"/>
      <c r="U220"/>
      <c r="V220"/>
      <c r="W220"/>
    </row>
    <row r="221" spans="12:23">
      <c r="L221"/>
      <c r="M221"/>
      <c r="N221"/>
      <c r="O221"/>
      <c r="P221"/>
      <c r="Q221"/>
      <c r="R221"/>
      <c r="S221"/>
      <c r="T221"/>
      <c r="U221"/>
      <c r="V221"/>
      <c r="W221"/>
    </row>
    <row r="222" spans="12:23">
      <c r="L222"/>
      <c r="M222"/>
      <c r="N222"/>
      <c r="O222"/>
      <c r="P222"/>
      <c r="Q222"/>
      <c r="R222"/>
      <c r="S222"/>
      <c r="T222"/>
      <c r="U222"/>
      <c r="V222"/>
      <c r="W222"/>
    </row>
    <row r="223" spans="12:23">
      <c r="L223"/>
      <c r="M223"/>
      <c r="N223"/>
      <c r="O223"/>
      <c r="P223"/>
      <c r="Q223"/>
      <c r="R223"/>
      <c r="S223"/>
      <c r="T223"/>
      <c r="U223"/>
      <c r="V223"/>
      <c r="W223"/>
    </row>
    <row r="224" spans="12:23">
      <c r="L224"/>
      <c r="M224"/>
      <c r="N224"/>
      <c r="O224"/>
      <c r="P224"/>
      <c r="Q224"/>
      <c r="R224"/>
      <c r="S224"/>
      <c r="T224"/>
      <c r="U224"/>
      <c r="V224"/>
      <c r="W224"/>
    </row>
    <row r="225" spans="12:23">
      <c r="L225"/>
      <c r="M225"/>
      <c r="N225"/>
      <c r="O225"/>
      <c r="P225"/>
      <c r="Q225"/>
      <c r="R225"/>
      <c r="S225"/>
      <c r="T225"/>
      <c r="U225"/>
      <c r="V225"/>
      <c r="W225"/>
    </row>
    <row r="226" spans="12:23">
      <c r="L226"/>
      <c r="M226"/>
      <c r="N226"/>
      <c r="O226"/>
      <c r="P226"/>
      <c r="Q226"/>
      <c r="R226"/>
      <c r="S226"/>
      <c r="T226"/>
      <c r="U226"/>
      <c r="V226"/>
      <c r="W226"/>
    </row>
    <row r="227" spans="12:23">
      <c r="L227"/>
      <c r="M227"/>
      <c r="N227"/>
      <c r="O227"/>
      <c r="P227"/>
      <c r="Q227"/>
      <c r="R227"/>
      <c r="S227"/>
      <c r="T227"/>
      <c r="U227"/>
      <c r="V227"/>
      <c r="W227"/>
    </row>
    <row r="228" spans="12:23">
      <c r="L228"/>
      <c r="M228"/>
      <c r="N228"/>
      <c r="O228"/>
      <c r="P228"/>
      <c r="Q228"/>
      <c r="R228"/>
      <c r="S228"/>
      <c r="T228"/>
      <c r="U228"/>
      <c r="V228"/>
      <c r="W228"/>
    </row>
    <row r="229" spans="12:23">
      <c r="L229"/>
      <c r="M229"/>
      <c r="N229"/>
      <c r="O229"/>
      <c r="P229"/>
      <c r="Q229"/>
      <c r="R229"/>
      <c r="S229"/>
      <c r="T229"/>
      <c r="U229"/>
      <c r="V229"/>
      <c r="W229"/>
    </row>
    <row r="230" spans="12:23">
      <c r="L230"/>
      <c r="M230"/>
      <c r="N230"/>
      <c r="O230"/>
      <c r="P230"/>
      <c r="Q230"/>
      <c r="R230"/>
      <c r="S230"/>
      <c r="T230"/>
      <c r="U230"/>
      <c r="V230"/>
      <c r="W230"/>
    </row>
    <row r="231" spans="12:23">
      <c r="L231"/>
      <c r="M231"/>
      <c r="N231"/>
      <c r="O231"/>
      <c r="P231"/>
      <c r="Q231"/>
      <c r="R231"/>
      <c r="S231"/>
      <c r="T231"/>
      <c r="U231"/>
      <c r="V231"/>
      <c r="W231"/>
    </row>
    <row r="232" spans="12:23">
      <c r="L232"/>
      <c r="M232"/>
      <c r="N232"/>
      <c r="O232"/>
      <c r="P232"/>
      <c r="Q232"/>
      <c r="R232"/>
      <c r="S232"/>
      <c r="T232"/>
      <c r="U232"/>
      <c r="V232"/>
      <c r="W232"/>
    </row>
    <row r="233" spans="12:23">
      <c r="L233"/>
      <c r="M233"/>
      <c r="N233"/>
      <c r="O233"/>
      <c r="P233"/>
      <c r="Q233"/>
      <c r="R233"/>
      <c r="S233"/>
      <c r="T233"/>
      <c r="U233"/>
      <c r="V233"/>
      <c r="W233"/>
    </row>
    <row r="234" spans="12:23">
      <c r="L234"/>
      <c r="M234"/>
      <c r="N234"/>
      <c r="O234"/>
      <c r="P234"/>
      <c r="Q234"/>
      <c r="R234"/>
      <c r="S234"/>
      <c r="T234"/>
      <c r="U234"/>
      <c r="V234"/>
      <c r="W234"/>
    </row>
    <row r="235" spans="12:23">
      <c r="L235"/>
      <c r="M235"/>
      <c r="N235"/>
      <c r="O235"/>
      <c r="P235"/>
      <c r="Q235"/>
      <c r="R235"/>
      <c r="S235"/>
      <c r="T235"/>
      <c r="U235"/>
      <c r="V235"/>
      <c r="W235"/>
    </row>
    <row r="236" spans="12:23">
      <c r="L236"/>
      <c r="M236"/>
      <c r="N236"/>
      <c r="O236"/>
      <c r="P236"/>
      <c r="Q236"/>
      <c r="R236"/>
      <c r="S236"/>
      <c r="T236"/>
      <c r="U236"/>
      <c r="V236"/>
      <c r="W236"/>
    </row>
    <row r="237" spans="12:23">
      <c r="L237"/>
      <c r="M237"/>
      <c r="N237"/>
      <c r="O237"/>
      <c r="P237"/>
      <c r="Q237"/>
      <c r="R237"/>
      <c r="S237"/>
      <c r="T237"/>
      <c r="U237"/>
      <c r="V237"/>
      <c r="W237"/>
    </row>
    <row r="238" spans="12:23">
      <c r="L238"/>
      <c r="M238"/>
      <c r="N238"/>
      <c r="O238"/>
      <c r="P238"/>
      <c r="Q238"/>
      <c r="R238"/>
      <c r="S238"/>
      <c r="T238"/>
      <c r="U238"/>
      <c r="V238"/>
      <c r="W238"/>
    </row>
    <row r="239" spans="12:23">
      <c r="L239"/>
      <c r="M239"/>
      <c r="N239"/>
      <c r="O239"/>
      <c r="P239"/>
      <c r="Q239"/>
      <c r="R239"/>
      <c r="S239"/>
      <c r="T239"/>
      <c r="U239"/>
      <c r="V239"/>
      <c r="W239"/>
    </row>
    <row r="240" spans="12:23">
      <c r="L240"/>
      <c r="M240"/>
      <c r="N240"/>
      <c r="O240"/>
      <c r="P240"/>
      <c r="Q240"/>
      <c r="R240"/>
      <c r="S240"/>
      <c r="T240"/>
      <c r="U240"/>
      <c r="V240"/>
      <c r="W240"/>
    </row>
    <row r="241" spans="12:23">
      <c r="L241"/>
      <c r="M241"/>
      <c r="N241"/>
      <c r="O241"/>
      <c r="P241"/>
      <c r="Q241"/>
      <c r="R241"/>
      <c r="S241"/>
      <c r="T241"/>
      <c r="U241"/>
      <c r="V241"/>
      <c r="W241"/>
    </row>
    <row r="242" spans="12:23">
      <c r="L242"/>
      <c r="M242"/>
      <c r="N242"/>
      <c r="O242"/>
      <c r="P242"/>
      <c r="Q242"/>
      <c r="R242"/>
      <c r="S242"/>
      <c r="T242"/>
      <c r="U242"/>
      <c r="V242"/>
      <c r="W242"/>
    </row>
    <row r="243" spans="12:23">
      <c r="L243"/>
      <c r="M243"/>
      <c r="N243"/>
      <c r="O243"/>
      <c r="P243"/>
      <c r="Q243"/>
      <c r="R243"/>
      <c r="S243"/>
      <c r="T243"/>
      <c r="U243"/>
      <c r="V243"/>
      <c r="W243"/>
    </row>
    <row r="244" spans="12:23">
      <c r="L244"/>
      <c r="M244"/>
      <c r="N244"/>
      <c r="O244"/>
      <c r="P244"/>
      <c r="Q244"/>
      <c r="R244"/>
      <c r="S244"/>
      <c r="T244"/>
      <c r="U244"/>
      <c r="V244"/>
      <c r="W244"/>
    </row>
    <row r="245" spans="12:23">
      <c r="L245"/>
      <c r="M245"/>
      <c r="N245"/>
      <c r="O245"/>
      <c r="P245"/>
      <c r="Q245"/>
      <c r="R245"/>
      <c r="S245"/>
      <c r="T245"/>
      <c r="U245"/>
      <c r="V245"/>
      <c r="W245"/>
    </row>
    <row r="246" spans="12:23">
      <c r="L246"/>
      <c r="M246"/>
      <c r="N246"/>
      <c r="O246"/>
      <c r="P246"/>
      <c r="Q246"/>
      <c r="R246"/>
      <c r="S246"/>
      <c r="T246"/>
      <c r="U246"/>
      <c r="V246"/>
      <c r="W246"/>
    </row>
    <row r="247" spans="12:23">
      <c r="L247"/>
      <c r="M247"/>
      <c r="N247"/>
      <c r="O247"/>
      <c r="P247"/>
      <c r="Q247"/>
      <c r="R247"/>
      <c r="S247"/>
      <c r="T247"/>
      <c r="U247"/>
      <c r="V247"/>
      <c r="W247"/>
    </row>
    <row r="248" spans="12:23">
      <c r="L248"/>
      <c r="M248"/>
      <c r="N248"/>
      <c r="O248"/>
      <c r="P248"/>
      <c r="Q248"/>
      <c r="R248"/>
      <c r="S248"/>
      <c r="T248"/>
      <c r="U248"/>
      <c r="V248"/>
      <c r="W248"/>
    </row>
    <row r="249" spans="12:23">
      <c r="L249"/>
      <c r="M249"/>
      <c r="N249"/>
      <c r="O249"/>
      <c r="P249"/>
      <c r="Q249"/>
      <c r="R249"/>
      <c r="S249"/>
      <c r="T249"/>
      <c r="U249"/>
      <c r="V249"/>
      <c r="W249"/>
    </row>
    <row r="250" spans="12:23">
      <c r="L250"/>
      <c r="M250"/>
      <c r="N250"/>
      <c r="O250"/>
      <c r="P250"/>
      <c r="Q250"/>
      <c r="R250"/>
      <c r="S250"/>
      <c r="T250"/>
      <c r="U250"/>
      <c r="V250"/>
      <c r="W250"/>
    </row>
    <row r="251" spans="12:23">
      <c r="L251"/>
      <c r="M251"/>
      <c r="N251"/>
      <c r="O251"/>
      <c r="P251"/>
      <c r="Q251"/>
      <c r="R251"/>
      <c r="S251"/>
      <c r="T251"/>
      <c r="U251"/>
      <c r="V251"/>
      <c r="W251"/>
    </row>
    <row r="252" spans="12:23">
      <c r="L252"/>
      <c r="M252"/>
      <c r="N252"/>
      <c r="O252"/>
      <c r="P252"/>
      <c r="Q252"/>
      <c r="R252"/>
      <c r="S252"/>
      <c r="T252"/>
      <c r="U252"/>
      <c r="V252"/>
      <c r="W252"/>
    </row>
    <row r="253" spans="12:23">
      <c r="L253"/>
      <c r="M253"/>
      <c r="N253"/>
      <c r="O253"/>
      <c r="P253"/>
      <c r="Q253"/>
      <c r="R253"/>
      <c r="S253"/>
      <c r="T253"/>
      <c r="U253"/>
      <c r="V253"/>
      <c r="W253"/>
    </row>
    <row r="254" spans="12:23">
      <c r="L254"/>
      <c r="M254"/>
      <c r="N254"/>
      <c r="O254"/>
      <c r="P254"/>
      <c r="Q254"/>
      <c r="R254"/>
      <c r="S254"/>
      <c r="T254"/>
      <c r="U254"/>
      <c r="V254"/>
      <c r="W254"/>
    </row>
    <row r="255" spans="12:23">
      <c r="L255"/>
      <c r="M255"/>
      <c r="N255"/>
      <c r="O255"/>
      <c r="P255"/>
      <c r="Q255"/>
      <c r="R255"/>
      <c r="S255"/>
      <c r="T255"/>
      <c r="U255"/>
      <c r="V255"/>
      <c r="W255"/>
    </row>
    <row r="256" spans="12:23">
      <c r="L256"/>
      <c r="M256"/>
      <c r="N256"/>
      <c r="O256"/>
      <c r="P256"/>
      <c r="Q256"/>
      <c r="R256"/>
      <c r="S256"/>
      <c r="T256"/>
      <c r="U256"/>
      <c r="V256"/>
      <c r="W256"/>
    </row>
    <row r="257" spans="12:23">
      <c r="L257"/>
      <c r="M257"/>
      <c r="N257"/>
      <c r="O257"/>
      <c r="P257"/>
      <c r="Q257"/>
      <c r="R257"/>
      <c r="S257"/>
      <c r="T257"/>
      <c r="U257"/>
      <c r="V257"/>
      <c r="W257"/>
    </row>
    <row r="258" spans="12:23">
      <c r="L258"/>
      <c r="M258"/>
      <c r="N258"/>
      <c r="O258"/>
      <c r="P258"/>
      <c r="Q258"/>
      <c r="R258"/>
      <c r="S258"/>
      <c r="T258"/>
      <c r="U258"/>
      <c r="V258"/>
      <c r="W258"/>
    </row>
    <row r="259" spans="12:23">
      <c r="L259"/>
      <c r="M259"/>
      <c r="N259"/>
      <c r="O259"/>
      <c r="P259"/>
      <c r="Q259"/>
      <c r="R259"/>
      <c r="S259"/>
      <c r="T259"/>
      <c r="U259"/>
      <c r="V259"/>
      <c r="W259"/>
    </row>
    <row r="260" spans="12:23">
      <c r="L260"/>
      <c r="M260"/>
      <c r="N260"/>
      <c r="O260"/>
      <c r="P260"/>
      <c r="Q260"/>
      <c r="R260"/>
      <c r="S260"/>
      <c r="T260"/>
      <c r="U260"/>
      <c r="V260"/>
      <c r="W260"/>
    </row>
    <row r="261" spans="12:23">
      <c r="L261"/>
      <c r="M261"/>
      <c r="N261"/>
      <c r="O261"/>
      <c r="P261"/>
      <c r="Q261"/>
      <c r="R261"/>
      <c r="S261"/>
      <c r="T261"/>
      <c r="U261"/>
      <c r="V261"/>
      <c r="W261"/>
    </row>
    <row r="262" spans="12:23">
      <c r="L262"/>
      <c r="M262"/>
      <c r="N262"/>
      <c r="O262"/>
      <c r="P262"/>
      <c r="Q262"/>
      <c r="R262"/>
      <c r="S262"/>
      <c r="T262"/>
      <c r="U262"/>
      <c r="V262"/>
      <c r="W262"/>
    </row>
    <row r="263" spans="12:23">
      <c r="L263"/>
      <c r="M263"/>
      <c r="N263"/>
      <c r="O263"/>
      <c r="P263"/>
      <c r="Q263"/>
      <c r="R263"/>
      <c r="S263"/>
      <c r="T263"/>
      <c r="U263"/>
      <c r="V263"/>
      <c r="W263"/>
    </row>
    <row r="264" spans="12:23">
      <c r="L264"/>
      <c r="M264"/>
      <c r="N264"/>
      <c r="O264"/>
      <c r="P264"/>
      <c r="Q264"/>
      <c r="R264"/>
      <c r="S264"/>
      <c r="T264"/>
      <c r="U264"/>
      <c r="V264"/>
      <c r="W264"/>
    </row>
    <row r="265" spans="12:23">
      <c r="L265"/>
      <c r="M265"/>
      <c r="N265"/>
      <c r="O265"/>
      <c r="P265"/>
      <c r="Q265"/>
      <c r="R265"/>
      <c r="S265"/>
      <c r="T265"/>
      <c r="U265"/>
      <c r="V265"/>
      <c r="W265"/>
    </row>
    <row r="266" spans="12:23">
      <c r="L266"/>
      <c r="M266"/>
      <c r="N266"/>
      <c r="O266"/>
      <c r="P266"/>
      <c r="Q266"/>
      <c r="R266"/>
      <c r="S266"/>
      <c r="T266"/>
      <c r="U266"/>
      <c r="V266"/>
      <c r="W266"/>
    </row>
    <row r="267" spans="12:23">
      <c r="L267"/>
      <c r="M267"/>
      <c r="N267"/>
      <c r="O267"/>
      <c r="P267"/>
      <c r="Q267"/>
      <c r="R267"/>
      <c r="S267"/>
      <c r="T267"/>
      <c r="U267"/>
      <c r="V267"/>
      <c r="W267"/>
    </row>
    <row r="268" spans="12:23">
      <c r="L268"/>
      <c r="M268"/>
      <c r="N268"/>
      <c r="O268"/>
      <c r="P268"/>
      <c r="Q268"/>
      <c r="R268"/>
      <c r="S268"/>
      <c r="T268"/>
      <c r="U268"/>
      <c r="V268"/>
      <c r="W268"/>
    </row>
    <row r="269" spans="12:23">
      <c r="L269"/>
      <c r="M269"/>
      <c r="N269"/>
      <c r="O269"/>
      <c r="P269"/>
      <c r="Q269"/>
      <c r="R269"/>
      <c r="S269"/>
      <c r="T269"/>
      <c r="U269"/>
      <c r="V269"/>
      <c r="W269"/>
    </row>
    <row r="270" spans="12:23">
      <c r="L270"/>
      <c r="M270"/>
      <c r="N270"/>
      <c r="O270"/>
      <c r="P270"/>
      <c r="Q270"/>
      <c r="R270"/>
      <c r="S270"/>
      <c r="T270"/>
      <c r="U270"/>
      <c r="V270"/>
      <c r="W270"/>
    </row>
    <row r="271" spans="12:23">
      <c r="L271"/>
      <c r="M271"/>
      <c r="N271"/>
      <c r="O271"/>
      <c r="P271"/>
      <c r="Q271"/>
      <c r="R271"/>
      <c r="S271"/>
      <c r="T271"/>
      <c r="U271"/>
      <c r="V271"/>
      <c r="W271"/>
    </row>
    <row r="272" spans="12:23">
      <c r="L272"/>
      <c r="M272"/>
      <c r="N272"/>
      <c r="O272"/>
      <c r="P272"/>
      <c r="Q272"/>
      <c r="R272"/>
      <c r="S272"/>
      <c r="T272"/>
      <c r="U272"/>
      <c r="V272"/>
      <c r="W272"/>
    </row>
    <row r="273" spans="12:23">
      <c r="L273"/>
      <c r="M273"/>
      <c r="N273"/>
      <c r="O273"/>
      <c r="P273"/>
      <c r="Q273"/>
      <c r="R273"/>
      <c r="S273"/>
      <c r="T273"/>
      <c r="U273"/>
      <c r="V273"/>
      <c r="W273"/>
    </row>
    <row r="274" spans="12:23">
      <c r="L274"/>
      <c r="M274"/>
      <c r="N274"/>
      <c r="O274"/>
      <c r="P274"/>
      <c r="Q274"/>
      <c r="R274"/>
      <c r="S274"/>
      <c r="T274"/>
      <c r="U274"/>
      <c r="V274"/>
      <c r="W274"/>
    </row>
    <row r="275" spans="12:23">
      <c r="L275"/>
      <c r="M275"/>
      <c r="N275"/>
      <c r="O275"/>
      <c r="P275"/>
      <c r="Q275"/>
      <c r="R275"/>
      <c r="S275"/>
      <c r="T275"/>
      <c r="U275"/>
      <c r="V275"/>
      <c r="W275"/>
    </row>
    <row r="276" spans="12:23">
      <c r="L276"/>
      <c r="M276"/>
      <c r="N276"/>
      <c r="O276"/>
      <c r="P276"/>
      <c r="Q276"/>
      <c r="R276"/>
      <c r="S276"/>
      <c r="T276"/>
      <c r="U276"/>
      <c r="V276"/>
      <c r="W276"/>
    </row>
    <row r="277" spans="12:23">
      <c r="L277"/>
      <c r="M277"/>
      <c r="N277"/>
      <c r="O277"/>
      <c r="P277"/>
      <c r="Q277"/>
      <c r="R277"/>
      <c r="S277"/>
      <c r="T277"/>
      <c r="U277"/>
      <c r="V277"/>
      <c r="W277"/>
    </row>
    <row r="278" spans="12:23">
      <c r="L278"/>
      <c r="M278"/>
      <c r="N278"/>
      <c r="O278"/>
      <c r="P278"/>
      <c r="Q278"/>
      <c r="R278"/>
      <c r="S278"/>
      <c r="T278"/>
      <c r="U278"/>
      <c r="V278"/>
      <c r="W278"/>
    </row>
    <row r="279" spans="12:23">
      <c r="L279"/>
      <c r="M279"/>
      <c r="N279"/>
      <c r="O279"/>
      <c r="P279"/>
      <c r="Q279"/>
      <c r="R279"/>
      <c r="S279"/>
      <c r="T279"/>
      <c r="U279"/>
      <c r="V279"/>
      <c r="W279"/>
    </row>
    <row r="280" spans="12:23">
      <c r="L280"/>
      <c r="M280"/>
      <c r="N280"/>
      <c r="O280"/>
      <c r="P280"/>
      <c r="Q280"/>
      <c r="R280"/>
      <c r="S280"/>
      <c r="T280"/>
      <c r="U280"/>
      <c r="V280"/>
      <c r="W280"/>
    </row>
    <row r="281" spans="12:23">
      <c r="L281"/>
      <c r="M281"/>
      <c r="N281"/>
      <c r="O281"/>
      <c r="P281"/>
      <c r="Q281"/>
      <c r="R281"/>
      <c r="S281"/>
      <c r="T281"/>
      <c r="U281"/>
      <c r="V281"/>
      <c r="W281"/>
    </row>
    <row r="282" spans="12:23">
      <c r="L282"/>
      <c r="M282"/>
      <c r="N282"/>
      <c r="O282"/>
      <c r="P282"/>
      <c r="Q282"/>
      <c r="R282"/>
      <c r="S282"/>
      <c r="T282"/>
      <c r="U282"/>
      <c r="V282"/>
      <c r="W282"/>
    </row>
    <row r="283" spans="12:23">
      <c r="L283"/>
      <c r="M283"/>
      <c r="N283"/>
      <c r="O283"/>
      <c r="P283"/>
      <c r="Q283"/>
      <c r="R283"/>
      <c r="S283"/>
      <c r="T283"/>
      <c r="U283"/>
      <c r="V283"/>
      <c r="W283"/>
    </row>
    <row r="284" spans="12:23">
      <c r="L284"/>
      <c r="M284"/>
      <c r="N284"/>
      <c r="O284"/>
      <c r="P284"/>
      <c r="Q284"/>
      <c r="R284"/>
      <c r="S284"/>
      <c r="T284"/>
      <c r="U284"/>
      <c r="V284"/>
      <c r="W284"/>
    </row>
    <row r="285" spans="12:23">
      <c r="L285"/>
      <c r="M285"/>
      <c r="N285"/>
      <c r="O285"/>
      <c r="P285"/>
      <c r="Q285"/>
      <c r="R285"/>
      <c r="S285"/>
      <c r="T285"/>
      <c r="U285"/>
      <c r="V285"/>
      <c r="W285"/>
    </row>
  </sheetData>
  <mergeCells count="4">
    <mergeCell ref="A2:I2"/>
    <mergeCell ref="A3:I3"/>
    <mergeCell ref="A4:I4"/>
    <mergeCell ref="C5:I5"/>
  </mergeCells>
  <pageMargins left="0.75" right="0.61" top="0.83" bottom="0.81" header="0.5" footer="0.5"/>
  <pageSetup scale="71" orientation="portrait" horizontalDpi="300" verticalDpi="3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797DB-6A27-43C5-8ACF-C2F4FE79762E}">
  <dimension ref="A1:K19"/>
  <sheetViews>
    <sheetView showGridLines="0" workbookViewId="0">
      <selection activeCell="P28" sqref="P28"/>
    </sheetView>
  </sheetViews>
  <sheetFormatPr defaultColWidth="9.140625" defaultRowHeight="15"/>
  <cols>
    <col min="1" max="1" width="17.7109375" style="780" customWidth="1"/>
    <col min="2" max="2" width="40.140625" style="780" customWidth="1"/>
    <col min="3" max="3" width="14.42578125" style="780" customWidth="1"/>
    <col min="4" max="16384" width="9.140625" style="780"/>
  </cols>
  <sheetData>
    <row r="1" spans="1:11">
      <c r="A1" s="1284" t="s">
        <v>972</v>
      </c>
      <c r="B1" s="1284"/>
      <c r="C1" s="1284"/>
      <c r="D1" s="244"/>
      <c r="E1" s="244"/>
      <c r="F1" s="244"/>
      <c r="G1" s="244"/>
      <c r="H1" s="244"/>
      <c r="I1" s="244"/>
    </row>
    <row r="2" spans="1:11">
      <c r="A2" s="1300" t="s">
        <v>36</v>
      </c>
      <c r="B2" s="1300"/>
      <c r="C2" s="1300"/>
    </row>
    <row r="3" spans="1:11">
      <c r="A3" s="1301" t="s">
        <v>1015</v>
      </c>
      <c r="B3" s="1301"/>
      <c r="C3" s="1301"/>
    </row>
    <row r="4" spans="1:11">
      <c r="A4" s="797"/>
    </row>
    <row r="5" spans="1:11">
      <c r="A5" s="800" t="s">
        <v>819</v>
      </c>
      <c r="B5" s="801" t="s">
        <v>3</v>
      </c>
      <c r="C5" s="801" t="s">
        <v>236</v>
      </c>
    </row>
    <row r="6" spans="1:11">
      <c r="A6" s="798" t="s">
        <v>1016</v>
      </c>
      <c r="B6" s="798" t="s">
        <v>1017</v>
      </c>
      <c r="C6" s="1203">
        <f>'WP 5 O&amp;M'!U163</f>
        <v>403743074.22309172</v>
      </c>
    </row>
    <row r="7" spans="1:11">
      <c r="A7" s="798" t="s">
        <v>1018</v>
      </c>
      <c r="B7" s="798" t="s">
        <v>981</v>
      </c>
      <c r="C7" s="1204">
        <f>'WP 5 O&amp;M'!P163+'WP 5 O&amp;M'!Q163</f>
        <v>109593080.071877</v>
      </c>
      <c r="F7" s="803"/>
      <c r="G7" s="803"/>
      <c r="H7" s="803"/>
      <c r="I7" s="803"/>
      <c r="J7" s="803"/>
      <c r="K7" s="803"/>
    </row>
    <row r="8" spans="1:11">
      <c r="A8" s="798" t="s">
        <v>1019</v>
      </c>
      <c r="B8" s="798" t="s">
        <v>982</v>
      </c>
      <c r="C8" s="1204">
        <f>'WP 5 O&amp;M'!U18</f>
        <v>3119935.4086151998</v>
      </c>
      <c r="F8" s="803"/>
      <c r="G8" s="803"/>
      <c r="H8" s="803"/>
      <c r="I8" s="803"/>
      <c r="J8" s="803"/>
      <c r="K8" s="803"/>
    </row>
    <row r="9" spans="1:11">
      <c r="A9" s="798"/>
      <c r="B9" s="798" t="s">
        <v>983</v>
      </c>
      <c r="C9" s="1204">
        <v>0</v>
      </c>
    </row>
    <row r="10" spans="1:11">
      <c r="A10" s="798" t="s">
        <v>1020</v>
      </c>
      <c r="B10" s="798" t="s">
        <v>984</v>
      </c>
      <c r="C10" s="1204">
        <f>'WP 5 O&amp;M'!R163</f>
        <v>4181692.3855192713</v>
      </c>
    </row>
    <row r="11" spans="1:11">
      <c r="A11" s="798" t="s">
        <v>1021</v>
      </c>
      <c r="B11" s="798" t="s">
        <v>985</v>
      </c>
      <c r="C11" s="1204">
        <f>'WP 5-3-1 Benefits Budget'!R6+'WP 5-3-1 Benefits Budget'!R10</f>
        <v>17202176.74034863</v>
      </c>
    </row>
    <row r="12" spans="1:11">
      <c r="A12" s="798" t="s">
        <v>1022</v>
      </c>
      <c r="B12" s="798" t="s">
        <v>986</v>
      </c>
      <c r="C12" s="1204">
        <f>'WP 5 O&amp;M'!U61</f>
        <v>27283615.461739019</v>
      </c>
    </row>
    <row r="13" spans="1:11">
      <c r="A13" s="798" t="s">
        <v>1023</v>
      </c>
      <c r="B13" s="798" t="s">
        <v>987</v>
      </c>
      <c r="C13" s="1204">
        <f>+'Suppl Attach A-1'!N63</f>
        <v>141625073.21000001</v>
      </c>
    </row>
    <row r="14" spans="1:11">
      <c r="A14" s="798" t="s">
        <v>1024</v>
      </c>
      <c r="B14" s="798" t="s">
        <v>255</v>
      </c>
      <c r="C14" s="1204">
        <f>'Schedule 4'!I29</f>
        <v>870200</v>
      </c>
    </row>
    <row r="15" spans="1:11">
      <c r="A15" s="798" t="s">
        <v>1025</v>
      </c>
      <c r="B15" s="798" t="s">
        <v>1026</v>
      </c>
      <c r="C15" s="1204">
        <f>'WP 5-3-2 Pension&amp;OPEB Budget'!R15</f>
        <v>-1325107.825</v>
      </c>
    </row>
    <row r="16" spans="1:11">
      <c r="A16" s="798" t="s">
        <v>1027</v>
      </c>
      <c r="B16" s="798" t="s">
        <v>1028</v>
      </c>
      <c r="C16" s="1204">
        <f>'WP 5-3-2 Pension&amp;OPEB Budget'!R13</f>
        <v>-4924885.6550000012</v>
      </c>
    </row>
    <row r="17" spans="1:3">
      <c r="A17" s="798" t="s">
        <v>1029</v>
      </c>
      <c r="B17" s="798" t="s">
        <v>1030</v>
      </c>
      <c r="C17" s="1205">
        <f>'Schedule 3'!I20</f>
        <v>10924663.863814026</v>
      </c>
    </row>
    <row r="18" spans="1:3" ht="15.75" thickBot="1">
      <c r="A18" s="799"/>
      <c r="B18" s="802" t="s">
        <v>440</v>
      </c>
      <c r="C18" s="1206">
        <f>C6-SUM(C7:C13)+C14-C15-C16-C17</f>
        <v>96933030.56117852</v>
      </c>
    </row>
    <row r="19" spans="1:3" ht="15.75" thickTop="1">
      <c r="A19" s="797"/>
      <c r="C19" s="1207">
        <f>+C18-'WP 2-7 CWC'!F25</f>
        <v>0</v>
      </c>
    </row>
  </sheetData>
  <mergeCells count="3">
    <mergeCell ref="A1:C1"/>
    <mergeCell ref="A2:C2"/>
    <mergeCell ref="A3:C3"/>
  </mergeCell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8">
    <pageSetUpPr fitToPage="1"/>
  </sheetPr>
  <dimension ref="A1:R34"/>
  <sheetViews>
    <sheetView showGridLines="0" topLeftCell="A7" workbookViewId="0">
      <selection activeCell="P28" sqref="P28"/>
    </sheetView>
  </sheetViews>
  <sheetFormatPr defaultColWidth="9.140625" defaultRowHeight="12.75"/>
  <cols>
    <col min="1" max="1" width="5" style="14" bestFit="1" customWidth="1"/>
    <col min="2" max="2" width="16.85546875" style="14" customWidth="1"/>
    <col min="3" max="3" width="26.7109375" style="14" bestFit="1" customWidth="1"/>
    <col min="4" max="4" width="15.28515625" style="14" customWidth="1"/>
    <col min="5" max="5" width="2.85546875" style="14" bestFit="1" customWidth="1"/>
    <col min="6" max="6" width="14.140625" style="14" customWidth="1"/>
    <col min="7" max="16384" width="9.140625" style="14"/>
  </cols>
  <sheetData>
    <row r="1" spans="1:18">
      <c r="A1" s="1295" t="str">
        <f>Inputs!B7</f>
        <v>Atlanta Gas Light Company (AGLC)</v>
      </c>
      <c r="B1" s="1295"/>
      <c r="C1" s="1295"/>
      <c r="D1" s="1295"/>
    </row>
    <row r="2" spans="1:18">
      <c r="A2" s="1295" t="s">
        <v>812</v>
      </c>
      <c r="B2" s="1295"/>
      <c r="C2" s="1295"/>
      <c r="D2" s="1295"/>
    </row>
    <row r="3" spans="1:18">
      <c r="A3" s="1295" t="s">
        <v>38</v>
      </c>
      <c r="B3" s="1295"/>
      <c r="C3" s="1295"/>
      <c r="D3" s="1295"/>
    </row>
    <row r="4" spans="1:18">
      <c r="A4" s="1295" t="s">
        <v>39</v>
      </c>
      <c r="B4" s="1295"/>
      <c r="C4" s="1295"/>
      <c r="D4" s="1295"/>
    </row>
    <row r="5" spans="1:18">
      <c r="A5" s="133"/>
      <c r="B5" s="133"/>
      <c r="D5" s="130"/>
    </row>
    <row r="6" spans="1:18">
      <c r="A6" s="130"/>
      <c r="B6" s="130"/>
      <c r="C6" s="130"/>
      <c r="D6" s="130"/>
    </row>
    <row r="7" spans="1:18">
      <c r="A7" s="125" t="s">
        <v>145</v>
      </c>
      <c r="B7" s="125" t="s">
        <v>1031</v>
      </c>
      <c r="C7" s="125"/>
      <c r="D7" s="125"/>
    </row>
    <row r="8" spans="1:18">
      <c r="A8" s="1058" t="s">
        <v>146</v>
      </c>
      <c r="B8" s="1058" t="s">
        <v>815</v>
      </c>
      <c r="C8" s="269" t="s">
        <v>3</v>
      </c>
      <c r="D8" s="269" t="s">
        <v>1032</v>
      </c>
      <c r="E8" s="131"/>
      <c r="F8" s="134"/>
      <c r="G8" s="131"/>
      <c r="H8" s="134"/>
      <c r="I8" s="131"/>
      <c r="J8" s="134"/>
      <c r="K8" s="131"/>
      <c r="L8" s="134"/>
      <c r="M8" s="131"/>
      <c r="N8" s="134"/>
      <c r="O8" s="131"/>
      <c r="P8" s="134"/>
      <c r="Q8" s="131"/>
    </row>
    <row r="9" spans="1:18">
      <c r="A9" s="126"/>
      <c r="B9" s="126" t="s">
        <v>151</v>
      </c>
      <c r="C9" s="126" t="s">
        <v>152</v>
      </c>
      <c r="D9" s="615" t="s">
        <v>153</v>
      </c>
      <c r="E9" s="131"/>
      <c r="F9" s="134"/>
      <c r="G9" s="131"/>
      <c r="H9" s="134"/>
      <c r="I9" s="131"/>
      <c r="J9" s="134"/>
      <c r="K9" s="131"/>
      <c r="L9" s="134"/>
      <c r="M9" s="131"/>
      <c r="N9" s="134"/>
      <c r="O9" s="131"/>
      <c r="P9" s="134"/>
      <c r="Q9" s="131"/>
    </row>
    <row r="11" spans="1:18">
      <c r="A11" s="126">
        <v>1</v>
      </c>
      <c r="B11" s="126" t="s">
        <v>1033</v>
      </c>
      <c r="C11" s="127">
        <f>INDEX(Inputs!$L$4:$L$110,MATCH(C12,Inputs!$L$4:$L$110,0)-1,1)</f>
        <v>45138</v>
      </c>
      <c r="D11" s="167">
        <f>'Historical (RB) - New'!CS27</f>
        <v>-10411027.689999999</v>
      </c>
      <c r="F11"/>
      <c r="G11"/>
      <c r="H11"/>
      <c r="I11"/>
      <c r="Q11" s="167"/>
      <c r="R11" s="136"/>
    </row>
    <row r="12" spans="1:18">
      <c r="A12" s="126">
        <f>A11+1</f>
        <v>2</v>
      </c>
      <c r="B12" s="126" t="s">
        <v>1033</v>
      </c>
      <c r="C12" s="127">
        <f>INDEX(Inputs!$L$4:$L$110,MATCH(C13,Inputs!$L$4:$L$110,0)-1,1)</f>
        <v>45169</v>
      </c>
      <c r="D12" s="167">
        <f>'Historical (RB) - New'!CT27</f>
        <v>-10411027.689999999</v>
      </c>
      <c r="F12"/>
      <c r="G12"/>
      <c r="H12"/>
      <c r="I12"/>
    </row>
    <row r="13" spans="1:18">
      <c r="A13" s="126">
        <f t="shared" ref="A13:A23" si="0">A12+1</f>
        <v>3</v>
      </c>
      <c r="B13" s="126" t="s">
        <v>1033</v>
      </c>
      <c r="C13" s="127">
        <f>INDEX(Inputs!$L$4:$L$110,MATCH(C14,Inputs!$L$4:$L$110,0)-1,1)</f>
        <v>45199</v>
      </c>
      <c r="D13" s="167">
        <f>'Historical (RB) - New'!CU27</f>
        <v>-10411027.689999999</v>
      </c>
      <c r="F13"/>
      <c r="G13"/>
      <c r="H13"/>
      <c r="I13"/>
    </row>
    <row r="14" spans="1:18">
      <c r="A14" s="126">
        <f t="shared" si="0"/>
        <v>4</v>
      </c>
      <c r="B14" s="126" t="s">
        <v>1033</v>
      </c>
      <c r="C14" s="127">
        <f>INDEX(Inputs!$L$4:$L$110,MATCH(C15,Inputs!$L$4:$L$110,0)-1,1)</f>
        <v>45230</v>
      </c>
      <c r="D14" s="167">
        <f>'Historical (RB) - New'!CV27</f>
        <v>-16890927.690000001</v>
      </c>
      <c r="F14"/>
      <c r="G14"/>
      <c r="H14"/>
      <c r="I14"/>
    </row>
    <row r="15" spans="1:18">
      <c r="A15" s="126">
        <f t="shared" si="0"/>
        <v>5</v>
      </c>
      <c r="B15" s="126" t="s">
        <v>1033</v>
      </c>
      <c r="C15" s="127">
        <f>INDEX(Inputs!$L$4:$L$110,MATCH(C16,Inputs!$L$4:$L$110,0)-1,1)</f>
        <v>45260</v>
      </c>
      <c r="D15" s="167">
        <f>'Historical (RB) - New'!CW27</f>
        <v>-16885527.690000001</v>
      </c>
      <c r="F15"/>
      <c r="G15"/>
      <c r="H15"/>
      <c r="I15"/>
    </row>
    <row r="16" spans="1:18">
      <c r="A16" s="126">
        <f t="shared" si="0"/>
        <v>6</v>
      </c>
      <c r="B16" s="126" t="s">
        <v>1033</v>
      </c>
      <c r="C16" s="127">
        <f>INDEX(Inputs!$L$4:$L$110,MATCH(C17,Inputs!$L$4:$L$110,0)-1,1)</f>
        <v>45291</v>
      </c>
      <c r="D16" s="167">
        <f>'Historical (RB) - New'!CX27</f>
        <v>-16885527.690000001</v>
      </c>
      <c r="F16"/>
      <c r="G16"/>
      <c r="H16"/>
      <c r="I16"/>
    </row>
    <row r="17" spans="1:9">
      <c r="A17" s="126">
        <f t="shared" si="0"/>
        <v>7</v>
      </c>
      <c r="B17" s="126" t="s">
        <v>1033</v>
      </c>
      <c r="C17" s="127">
        <f>INDEX(Inputs!$L$4:$L$110,MATCH(C18,Inputs!$L$4:$L$110,0)-1,1)</f>
        <v>45322</v>
      </c>
      <c r="D17" s="167">
        <f>'Historical (RB) - New'!CY27</f>
        <v>-16885527.690000001</v>
      </c>
      <c r="F17"/>
      <c r="G17"/>
      <c r="H17"/>
      <c r="I17"/>
    </row>
    <row r="18" spans="1:9">
      <c r="A18" s="126">
        <f t="shared" si="0"/>
        <v>8</v>
      </c>
      <c r="B18" s="126" t="s">
        <v>1033</v>
      </c>
      <c r="C18" s="127">
        <f>INDEX(Inputs!$L$4:$L$110,MATCH(C19,Inputs!$L$4:$L$110,0)-1,1)</f>
        <v>45351</v>
      </c>
      <c r="D18" s="167">
        <f>'Historical (RB) - New'!CZ27</f>
        <v>-10572027.689999999</v>
      </c>
      <c r="F18"/>
      <c r="G18"/>
      <c r="H18"/>
      <c r="I18"/>
    </row>
    <row r="19" spans="1:9">
      <c r="A19" s="126">
        <f t="shared" si="0"/>
        <v>9</v>
      </c>
      <c r="B19" s="126" t="s">
        <v>1033</v>
      </c>
      <c r="C19" s="127">
        <f>INDEX(Inputs!$L$4:$L$110,MATCH(C20,Inputs!$L$4:$L$110,0)-1,1)</f>
        <v>45382</v>
      </c>
      <c r="D19" s="167">
        <f>'Historical (RB) - New'!DA27</f>
        <v>-10572027.689999999</v>
      </c>
      <c r="F19"/>
      <c r="G19"/>
      <c r="H19"/>
      <c r="I19"/>
    </row>
    <row r="20" spans="1:9">
      <c r="A20" s="126">
        <f t="shared" si="0"/>
        <v>10</v>
      </c>
      <c r="B20" s="126" t="s">
        <v>1033</v>
      </c>
      <c r="C20" s="127">
        <f>INDEX(Inputs!$L$4:$L$110,MATCH(C21,Inputs!$L$4:$L$110,0)-1,1)</f>
        <v>45412</v>
      </c>
      <c r="D20" s="167">
        <f>'Historical (RB) - New'!DB27</f>
        <v>-10813527.689999999</v>
      </c>
      <c r="F20"/>
      <c r="G20"/>
      <c r="H20"/>
      <c r="I20"/>
    </row>
    <row r="21" spans="1:9">
      <c r="A21" s="126">
        <f t="shared" si="0"/>
        <v>11</v>
      </c>
      <c r="B21" s="126" t="s">
        <v>1033</v>
      </c>
      <c r="C21" s="127">
        <f>INDEX(Inputs!$L$4:$L$110,MATCH(C22,Inputs!$L$4:$L$110,0)-1,1)</f>
        <v>45443</v>
      </c>
      <c r="D21" s="167">
        <f>'Historical (RB) - New'!$DC$27</f>
        <v>-10642027.689999999</v>
      </c>
      <c r="F21"/>
      <c r="G21"/>
      <c r="H21"/>
      <c r="I21"/>
    </row>
    <row r="22" spans="1:9">
      <c r="A22" s="126">
        <f t="shared" si="0"/>
        <v>12</v>
      </c>
      <c r="B22" s="126" t="s">
        <v>1033</v>
      </c>
      <c r="C22" s="127">
        <f>INDEX(Inputs!$L$4:$L$110,MATCH(C23,Inputs!$L$4:$L$110,0)-1,1)</f>
        <v>45473</v>
      </c>
      <c r="D22" s="167">
        <f>'Historical (RB) - New'!$DD$27</f>
        <v>-10642027.689999999</v>
      </c>
      <c r="F22"/>
      <c r="G22"/>
      <c r="H22"/>
      <c r="I22"/>
    </row>
    <row r="23" spans="1:9">
      <c r="A23" s="126">
        <f t="shared" si="0"/>
        <v>13</v>
      </c>
      <c r="B23" s="126" t="s">
        <v>1033</v>
      </c>
      <c r="C23" s="127">
        <v>45504</v>
      </c>
      <c r="D23" s="167">
        <f>'Historical (RB) - New'!$DE$27</f>
        <v>-10642027.689999999</v>
      </c>
      <c r="E23" s="135" t="s">
        <v>1034</v>
      </c>
      <c r="F23"/>
      <c r="G23"/>
      <c r="H23"/>
      <c r="I23"/>
    </row>
    <row r="24" spans="1:9">
      <c r="A24" s="126">
        <f>A23+1</f>
        <v>14</v>
      </c>
      <c r="B24" s="126" t="s">
        <v>1033</v>
      </c>
      <c r="C24" s="616" t="s">
        <v>873</v>
      </c>
      <c r="D24" s="1076">
        <f>AVERAGE(D11:D23)</f>
        <v>-12512635.382307691</v>
      </c>
      <c r="F24"/>
      <c r="G24"/>
      <c r="H24"/>
      <c r="I24"/>
    </row>
    <row r="25" spans="1:9">
      <c r="A25" s="126"/>
      <c r="B25" s="126"/>
      <c r="D25" s="7"/>
      <c r="F25"/>
      <c r="G25"/>
      <c r="H25"/>
      <c r="I25"/>
    </row>
    <row r="26" spans="1:9">
      <c r="A26" s="126">
        <f>A24+1</f>
        <v>15</v>
      </c>
      <c r="B26" s="126"/>
      <c r="C26" s="7" t="s">
        <v>1035</v>
      </c>
      <c r="D26" s="1059">
        <f>Inputs!D59</f>
        <v>5.3749999999999999E-2</v>
      </c>
      <c r="F26"/>
      <c r="G26"/>
      <c r="H26"/>
      <c r="I26"/>
    </row>
    <row r="27" spans="1:9">
      <c r="A27" s="126"/>
      <c r="B27" s="126"/>
      <c r="D27" s="7"/>
      <c r="F27"/>
      <c r="G27"/>
      <c r="H27"/>
      <c r="I27"/>
    </row>
    <row r="28" spans="1:9" ht="13.5" thickBot="1">
      <c r="A28" s="126">
        <f>A26+1</f>
        <v>16</v>
      </c>
      <c r="B28" s="126" t="s">
        <v>1036</v>
      </c>
      <c r="C28" s="7" t="s">
        <v>215</v>
      </c>
      <c r="D28" s="404">
        <f>-D24*D26</f>
        <v>672554.1517990384</v>
      </c>
      <c r="F28"/>
      <c r="G28"/>
      <c r="H28"/>
      <c r="I28"/>
    </row>
    <row r="29" spans="1:9" ht="13.5" thickTop="1">
      <c r="A29" s="126"/>
      <c r="B29" s="126"/>
      <c r="F29"/>
      <c r="G29"/>
      <c r="H29"/>
      <c r="I29"/>
    </row>
    <row r="30" spans="1:9">
      <c r="A30" s="126"/>
      <c r="B30" s="126"/>
      <c r="F30"/>
      <c r="G30"/>
      <c r="H30"/>
      <c r="I30"/>
    </row>
    <row r="31" spans="1:9">
      <c r="A31" s="126"/>
      <c r="B31" s="126"/>
    </row>
    <row r="32" spans="1:9">
      <c r="A32" s="126"/>
      <c r="B32" s="1302" t="s">
        <v>1037</v>
      </c>
      <c r="C32" s="1302"/>
      <c r="D32" s="1302"/>
    </row>
    <row r="33" spans="1:4">
      <c r="A33" s="126"/>
      <c r="B33" s="1302"/>
      <c r="C33" s="1302"/>
      <c r="D33" s="1302"/>
    </row>
    <row r="34" spans="1:4">
      <c r="A34" s="126"/>
      <c r="B34" s="126"/>
    </row>
  </sheetData>
  <mergeCells count="5">
    <mergeCell ref="A1:D1"/>
    <mergeCell ref="A3:D3"/>
    <mergeCell ref="A2:D2"/>
    <mergeCell ref="A4:D4"/>
    <mergeCell ref="B32:D33"/>
  </mergeCells>
  <phoneticPr fontId="18" type="noConversion"/>
  <printOptions horizontalCentered="1"/>
  <pageMargins left="0.7" right="0.7" top="0.75" bottom="0.75" header="0.3" footer="0.3"/>
  <pageSetup orientation="portrait"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DC6E7-0278-4D4A-8C58-3AF6C435D0A1}">
  <dimension ref="A1:AJ78"/>
  <sheetViews>
    <sheetView topLeftCell="A25" zoomScale="55" zoomScaleNormal="55" workbookViewId="0">
      <selection activeCell="AF85" sqref="AF85"/>
    </sheetView>
  </sheetViews>
  <sheetFormatPr defaultColWidth="14.42578125" defaultRowHeight="15.75"/>
  <cols>
    <col min="1" max="2" width="4.7109375" style="179" customWidth="1"/>
    <col min="3" max="3" width="41.140625" style="413" customWidth="1"/>
    <col min="4" max="12" width="11.7109375" style="179" customWidth="1"/>
    <col min="13" max="13" width="13.85546875" style="179" customWidth="1"/>
    <col min="14" max="14" width="12.85546875" style="179" bestFit="1" customWidth="1"/>
    <col min="15" max="15" width="17.7109375" style="920" bestFit="1" customWidth="1"/>
    <col min="16" max="16" width="24.85546875" style="418" bestFit="1" customWidth="1"/>
    <col min="17" max="17" width="15.5703125" style="179" customWidth="1"/>
    <col min="18" max="18" width="16" style="179" customWidth="1"/>
    <col min="19" max="25" width="14.42578125" style="179"/>
    <col min="26" max="26" width="20.7109375" style="179" bestFit="1" customWidth="1"/>
    <col min="27" max="35" width="14.42578125" style="179"/>
    <col min="36" max="36" width="19.140625" style="179" bestFit="1" customWidth="1"/>
    <col min="37" max="16384" width="14.42578125" style="179"/>
  </cols>
  <sheetData>
    <row r="1" spans="1:36">
      <c r="P1" s="414"/>
    </row>
    <row r="2" spans="1:36" s="180" customFormat="1">
      <c r="A2" s="415" t="s">
        <v>290</v>
      </c>
      <c r="B2" s="415"/>
      <c r="C2" s="416"/>
      <c r="D2" s="415"/>
      <c r="E2" s="415"/>
      <c r="F2" s="415"/>
      <c r="G2" s="415"/>
      <c r="H2" s="415"/>
      <c r="I2" s="415"/>
      <c r="J2" s="415"/>
      <c r="K2" s="415"/>
      <c r="L2" s="415"/>
      <c r="M2" s="415"/>
      <c r="N2" s="415"/>
      <c r="O2" s="921"/>
      <c r="P2" s="417"/>
    </row>
    <row r="3" spans="1:36" s="180" customFormat="1">
      <c r="A3" s="415" t="s">
        <v>1038</v>
      </c>
      <c r="B3" s="415"/>
      <c r="C3" s="416"/>
      <c r="D3" s="415"/>
      <c r="E3" s="415"/>
      <c r="F3" s="415"/>
      <c r="G3" s="415"/>
      <c r="H3" s="415"/>
      <c r="I3" s="415"/>
      <c r="J3" s="415"/>
      <c r="K3" s="415"/>
      <c r="L3" s="415"/>
      <c r="M3" s="415"/>
      <c r="N3" s="415"/>
      <c r="O3" s="921"/>
      <c r="P3" s="417"/>
    </row>
    <row r="4" spans="1:36" s="180" customFormat="1">
      <c r="A4" s="415" t="s">
        <v>44</v>
      </c>
      <c r="B4" s="415"/>
      <c r="C4" s="416"/>
      <c r="D4" s="415"/>
      <c r="E4" s="415"/>
      <c r="F4" s="415"/>
      <c r="G4" s="415"/>
      <c r="H4" s="415"/>
      <c r="I4" s="415"/>
      <c r="J4" s="415"/>
      <c r="K4" s="415"/>
      <c r="L4" s="415"/>
      <c r="M4" s="415"/>
      <c r="N4" s="415"/>
      <c r="O4" s="921"/>
      <c r="P4" s="417"/>
      <c r="AD4" s="922"/>
    </row>
    <row r="5" spans="1:36" s="180" customFormat="1" ht="16.5" thickBot="1">
      <c r="A5" s="415" t="s">
        <v>1039</v>
      </c>
      <c r="B5" s="415"/>
      <c r="C5" s="416"/>
      <c r="D5" s="415"/>
      <c r="E5" s="415"/>
      <c r="F5" s="415"/>
      <c r="G5" s="415"/>
      <c r="H5" s="415"/>
      <c r="I5" s="415"/>
      <c r="J5" s="415"/>
      <c r="K5" s="415"/>
      <c r="L5" s="415"/>
      <c r="M5" s="415"/>
      <c r="N5" s="415"/>
      <c r="O5" s="921"/>
      <c r="P5" s="417"/>
      <c r="Q5" s="180" t="s">
        <v>964</v>
      </c>
      <c r="R5" s="180" t="s">
        <v>1040</v>
      </c>
      <c r="S5" s="180" t="s">
        <v>1041</v>
      </c>
    </row>
    <row r="6" spans="1:36">
      <c r="G6" s="1303">
        <v>2025</v>
      </c>
      <c r="H6" s="1304"/>
      <c r="I6" s="1304"/>
      <c r="J6" s="1304"/>
      <c r="K6" s="1304"/>
      <c r="L6" s="1304"/>
      <c r="M6" s="1304"/>
      <c r="N6" s="1304"/>
      <c r="O6" s="1304"/>
      <c r="P6" s="1305"/>
      <c r="Q6" s="1303">
        <v>2026</v>
      </c>
      <c r="R6" s="1304"/>
      <c r="S6" s="1304"/>
      <c r="T6" s="1304"/>
      <c r="U6" s="1304"/>
      <c r="V6" s="1304"/>
      <c r="W6" s="1304"/>
      <c r="X6" s="1304"/>
      <c r="Y6" s="1304"/>
      <c r="Z6" s="1305"/>
      <c r="AA6" s="1303">
        <v>2027</v>
      </c>
      <c r="AB6" s="1304"/>
      <c r="AC6" s="1304"/>
      <c r="AD6" s="1304"/>
      <c r="AE6" s="1304"/>
      <c r="AF6" s="1304"/>
      <c r="AG6" s="1304"/>
      <c r="AH6" s="1304"/>
      <c r="AI6" s="1304"/>
      <c r="AJ6" s="1305"/>
    </row>
    <row r="7" spans="1:36">
      <c r="D7" s="181" t="s">
        <v>1042</v>
      </c>
      <c r="E7" s="181" t="s">
        <v>1042</v>
      </c>
      <c r="F7" s="181" t="s">
        <v>1042</v>
      </c>
      <c r="G7" s="887" t="s">
        <v>1043</v>
      </c>
      <c r="H7" s="181" t="s">
        <v>1043</v>
      </c>
      <c r="I7" s="181" t="s">
        <v>1043</v>
      </c>
      <c r="J7" s="181" t="s">
        <v>1043</v>
      </c>
      <c r="K7" s="181" t="s">
        <v>1043</v>
      </c>
      <c r="L7" s="181" t="s">
        <v>1043</v>
      </c>
      <c r="M7" s="181" t="s">
        <v>1043</v>
      </c>
      <c r="N7" s="181" t="s">
        <v>1043</v>
      </c>
      <c r="O7" s="181" t="s">
        <v>1043</v>
      </c>
      <c r="P7" s="923" t="s">
        <v>1043</v>
      </c>
      <c r="Q7" s="887" t="s">
        <v>1043</v>
      </c>
      <c r="R7" s="181" t="s">
        <v>1043</v>
      </c>
      <c r="S7" s="181" t="s">
        <v>1043</v>
      </c>
      <c r="T7" s="181" t="s">
        <v>1043</v>
      </c>
      <c r="U7" s="181" t="s">
        <v>1043</v>
      </c>
      <c r="V7" s="181" t="s">
        <v>1043</v>
      </c>
      <c r="W7" s="181" t="s">
        <v>1043</v>
      </c>
      <c r="X7" s="181" t="s">
        <v>1043</v>
      </c>
      <c r="Y7" s="181" t="s">
        <v>1043</v>
      </c>
      <c r="Z7" s="923" t="s">
        <v>1043</v>
      </c>
      <c r="AA7" s="887" t="s">
        <v>1043</v>
      </c>
      <c r="AB7" s="181" t="s">
        <v>1043</v>
      </c>
      <c r="AC7" s="181" t="s">
        <v>1043</v>
      </c>
      <c r="AD7" s="181" t="s">
        <v>1043</v>
      </c>
      <c r="AE7" s="181" t="s">
        <v>1043</v>
      </c>
      <c r="AF7" s="181" t="s">
        <v>1043</v>
      </c>
      <c r="AG7" s="181" t="s">
        <v>1043</v>
      </c>
      <c r="AH7" s="181" t="s">
        <v>1043</v>
      </c>
      <c r="AI7" s="181" t="s">
        <v>1043</v>
      </c>
      <c r="AJ7" s="923" t="s">
        <v>1043</v>
      </c>
    </row>
    <row r="8" spans="1:36">
      <c r="A8" s="181"/>
      <c r="B8" s="181"/>
      <c r="D8" s="181" t="s">
        <v>1044</v>
      </c>
      <c r="E8" s="181" t="s">
        <v>613</v>
      </c>
      <c r="F8" s="181" t="s">
        <v>1045</v>
      </c>
      <c r="G8" s="887" t="s">
        <v>238</v>
      </c>
      <c r="H8" s="181" t="s">
        <v>238</v>
      </c>
      <c r="I8" s="181" t="s">
        <v>238</v>
      </c>
      <c r="J8" s="181" t="s">
        <v>440</v>
      </c>
      <c r="K8" s="181" t="s">
        <v>440</v>
      </c>
      <c r="L8" s="181" t="s">
        <v>440</v>
      </c>
      <c r="M8" s="181" t="s">
        <v>521</v>
      </c>
      <c r="N8" s="181" t="s">
        <v>607</v>
      </c>
      <c r="O8" s="924" t="s">
        <v>778</v>
      </c>
      <c r="P8" s="888" t="s">
        <v>1046</v>
      </c>
      <c r="Q8" s="887" t="s">
        <v>238</v>
      </c>
      <c r="R8" s="181" t="s">
        <v>238</v>
      </c>
      <c r="S8" s="181" t="s">
        <v>238</v>
      </c>
      <c r="T8" s="181" t="s">
        <v>440</v>
      </c>
      <c r="U8" s="181" t="s">
        <v>440</v>
      </c>
      <c r="V8" s="181" t="s">
        <v>440</v>
      </c>
      <c r="W8" s="181" t="s">
        <v>521</v>
      </c>
      <c r="X8" s="181" t="s">
        <v>607</v>
      </c>
      <c r="Y8" s="924" t="s">
        <v>778</v>
      </c>
      <c r="Z8" s="888" t="s">
        <v>1046</v>
      </c>
      <c r="AA8" s="887" t="s">
        <v>238</v>
      </c>
      <c r="AB8" s="181" t="s">
        <v>238</v>
      </c>
      <c r="AC8" s="181" t="s">
        <v>238</v>
      </c>
      <c r="AD8" s="181" t="s">
        <v>440</v>
      </c>
      <c r="AE8" s="181" t="s">
        <v>440</v>
      </c>
      <c r="AF8" s="181" t="s">
        <v>440</v>
      </c>
      <c r="AG8" s="181" t="s">
        <v>521</v>
      </c>
      <c r="AH8" s="181" t="s">
        <v>607</v>
      </c>
      <c r="AI8" s="924" t="s">
        <v>778</v>
      </c>
      <c r="AJ8" s="888" t="s">
        <v>1046</v>
      </c>
    </row>
    <row r="9" spans="1:36">
      <c r="A9" s="419"/>
      <c r="B9" s="419"/>
      <c r="C9" s="420" t="s">
        <v>3</v>
      </c>
      <c r="D9" s="419" t="s">
        <v>1047</v>
      </c>
      <c r="E9" s="419" t="s">
        <v>1048</v>
      </c>
      <c r="F9" s="419" t="s">
        <v>1048</v>
      </c>
      <c r="G9" s="889" t="s">
        <v>1049</v>
      </c>
      <c r="H9" s="419" t="s">
        <v>1050</v>
      </c>
      <c r="I9" s="925" t="s">
        <v>1051</v>
      </c>
      <c r="J9" s="925" t="s">
        <v>612</v>
      </c>
      <c r="K9" s="925" t="s">
        <v>613</v>
      </c>
      <c r="L9" s="419" t="s">
        <v>1045</v>
      </c>
      <c r="M9" s="419" t="s">
        <v>771</v>
      </c>
      <c r="N9" s="419" t="s">
        <v>771</v>
      </c>
      <c r="O9" s="926" t="s">
        <v>771</v>
      </c>
      <c r="P9" s="890" t="s">
        <v>771</v>
      </c>
      <c r="Q9" s="889" t="s">
        <v>1049</v>
      </c>
      <c r="R9" s="419" t="s">
        <v>1050</v>
      </c>
      <c r="S9" s="925" t="s">
        <v>1051</v>
      </c>
      <c r="T9" s="925" t="s">
        <v>612</v>
      </c>
      <c r="U9" s="925" t="s">
        <v>613</v>
      </c>
      <c r="V9" s="419" t="s">
        <v>1045</v>
      </c>
      <c r="W9" s="419" t="s">
        <v>771</v>
      </c>
      <c r="X9" s="419" t="s">
        <v>771</v>
      </c>
      <c r="Y9" s="926" t="s">
        <v>771</v>
      </c>
      <c r="Z9" s="890" t="s">
        <v>771</v>
      </c>
      <c r="AA9" s="889" t="s">
        <v>1049</v>
      </c>
      <c r="AB9" s="419" t="s">
        <v>1050</v>
      </c>
      <c r="AC9" s="925" t="s">
        <v>1051</v>
      </c>
      <c r="AD9" s="925" t="s">
        <v>612</v>
      </c>
      <c r="AE9" s="925" t="s">
        <v>613</v>
      </c>
      <c r="AF9" s="419" t="s">
        <v>1045</v>
      </c>
      <c r="AG9" s="419" t="s">
        <v>771</v>
      </c>
      <c r="AH9" s="419" t="s">
        <v>771</v>
      </c>
      <c r="AI9" s="926" t="s">
        <v>771</v>
      </c>
      <c r="AJ9" s="890" t="s">
        <v>771</v>
      </c>
    </row>
    <row r="10" spans="1:36">
      <c r="C10" s="421"/>
      <c r="D10" s="181"/>
      <c r="E10" s="181"/>
      <c r="F10" s="181"/>
      <c r="G10" s="887"/>
      <c r="H10" s="181"/>
      <c r="I10" s="181"/>
      <c r="J10" s="181"/>
      <c r="K10" s="181"/>
      <c r="L10" s="181"/>
      <c r="M10" s="181"/>
      <c r="N10" s="181"/>
      <c r="O10" s="181"/>
      <c r="P10" s="888"/>
      <c r="Q10" s="887"/>
      <c r="R10" s="181"/>
      <c r="S10" s="181"/>
      <c r="T10" s="181"/>
      <c r="U10" s="181"/>
      <c r="V10" s="181"/>
      <c r="W10" s="181"/>
      <c r="X10" s="181"/>
      <c r="Y10" s="181"/>
      <c r="Z10" s="888"/>
      <c r="AA10" s="887"/>
      <c r="AB10" s="181"/>
      <c r="AC10" s="181"/>
      <c r="AD10" s="181"/>
      <c r="AE10" s="181"/>
      <c r="AF10" s="181"/>
      <c r="AG10" s="181"/>
      <c r="AH10" s="181"/>
      <c r="AI10" s="181"/>
      <c r="AJ10" s="888"/>
    </row>
    <row r="11" spans="1:36">
      <c r="B11" s="179">
        <v>1</v>
      </c>
      <c r="C11" s="422" t="s">
        <v>543</v>
      </c>
      <c r="D11" s="423">
        <f>SUM('WP 4-2 Billing Detail'!P10)</f>
        <v>18830641.182311866</v>
      </c>
      <c r="E11" s="423">
        <f>SUM('WP 4-2 Billing Detail'!P11)</f>
        <v>24882992.086737126</v>
      </c>
      <c r="F11" s="423"/>
      <c r="G11" s="891">
        <f>'WP 4-1 Rev Adj'!C12</f>
        <v>168741.10474377871</v>
      </c>
      <c r="H11" s="423">
        <f>'WP 4-1 Rev Adj'!D12</f>
        <v>240987.66299824789</v>
      </c>
      <c r="I11" s="423"/>
      <c r="J11" s="423">
        <f>SUM(D11,G11)</f>
        <v>18999382.287055645</v>
      </c>
      <c r="K11" s="423">
        <f>SUM(E11,H11)</f>
        <v>25123979.749735374</v>
      </c>
      <c r="L11" s="423"/>
      <c r="M11" s="892">
        <f>'Schedule 11f'!F9</f>
        <v>25.24</v>
      </c>
      <c r="N11" s="892">
        <f>'Schedule 11f'!F10</f>
        <v>9.120000000000001</v>
      </c>
      <c r="O11" s="893"/>
      <c r="P11" s="894">
        <f>M11*J11+K11*N11</f>
        <v>708675104.24287105</v>
      </c>
      <c r="Q11" s="891">
        <f>'WP 4-1 Rev Adj'!G12</f>
        <v>119869.92445610091</v>
      </c>
      <c r="R11" s="423">
        <f>'WP 4-1 Rev Adj'!H12</f>
        <v>160611.49671212211</v>
      </c>
      <c r="S11" s="423"/>
      <c r="T11" s="423">
        <f>SUM(J11,Q11)</f>
        <v>19119252.211511746</v>
      </c>
      <c r="U11" s="423">
        <f>K11+R11</f>
        <v>25284591.246447496</v>
      </c>
      <c r="V11" s="423"/>
      <c r="W11" s="892">
        <f ca="1">'Schedule 11f'!K9</f>
        <v>26.85</v>
      </c>
      <c r="X11" s="892">
        <f ca="1">'Schedule 11f'!K10</f>
        <v>9.6999999999999993</v>
      </c>
      <c r="Y11" s="893"/>
      <c r="Z11" s="894">
        <f ca="1">T11*W11+U11*X11</f>
        <v>758612456.9696312</v>
      </c>
      <c r="AA11" s="891">
        <f>'WP 4-1 Rev Adj'!K12</f>
        <v>125072.36139332503</v>
      </c>
      <c r="AB11" s="423">
        <f>'WP 4-1 Rev Adj'!L12</f>
        <v>165404.63522385061</v>
      </c>
      <c r="AC11" s="423"/>
      <c r="AD11" s="423">
        <f>SUM(T11,AA11)</f>
        <v>19244324.572905071</v>
      </c>
      <c r="AE11" s="423">
        <f>U11+AB11</f>
        <v>25449995.881671347</v>
      </c>
      <c r="AF11" s="423"/>
      <c r="AG11" s="892">
        <f ca="1">'Schedule 11f'!P9</f>
        <v>28.770000000000003</v>
      </c>
      <c r="AH11" s="892">
        <f ca="1">'Schedule 11f'!P10</f>
        <v>10.39</v>
      </c>
      <c r="AI11" s="893"/>
      <c r="AJ11" s="894">
        <f ca="1">AD11*AG11+AE11*AH11</f>
        <v>818084675.17304432</v>
      </c>
    </row>
    <row r="12" spans="1:36">
      <c r="B12" s="179">
        <v>2</v>
      </c>
      <c r="C12" s="413" t="s">
        <v>544</v>
      </c>
      <c r="D12" s="423">
        <f>SUM('WP 4-2 Billing Detail'!P16)</f>
        <v>491533</v>
      </c>
      <c r="E12" s="423">
        <f>SUM('WP 4-2 Billing Detail'!P17)</f>
        <v>127544.55486898983</v>
      </c>
      <c r="F12" s="423"/>
      <c r="G12" s="891">
        <f>'WP 4-1 Rev Adj'!C13</f>
        <v>34015</v>
      </c>
      <c r="H12" s="423">
        <f>'WP 4-1 Rev Adj'!D13</f>
        <v>8523.0745474403666</v>
      </c>
      <c r="I12" s="423"/>
      <c r="J12" s="423">
        <f>SUM(D12,G12)</f>
        <v>525548</v>
      </c>
      <c r="K12" s="423">
        <f>SUM(E12,H12)</f>
        <v>136067.62941643019</v>
      </c>
      <c r="L12" s="423"/>
      <c r="M12" s="892">
        <f>'Schedule 11f'!F13</f>
        <v>22.71</v>
      </c>
      <c r="N12" s="927">
        <f>'Schedule 11f'!F14</f>
        <v>6.81</v>
      </c>
      <c r="O12" s="893"/>
      <c r="P12" s="894">
        <f>M12*J12+K12*N12</f>
        <v>12861815.63632589</v>
      </c>
      <c r="Q12" s="891">
        <f>'WP 4-1 Rev Adj'!G13</f>
        <v>23812</v>
      </c>
      <c r="R12" s="423">
        <f>'WP 4-1 Rev Adj'!H13</f>
        <v>6164.7356712529436</v>
      </c>
      <c r="S12" s="423"/>
      <c r="T12" s="423">
        <f t="shared" ref="T12:T21" si="0">SUM(J12,Q12)</f>
        <v>549360</v>
      </c>
      <c r="U12" s="423">
        <f t="shared" ref="U12:U21" si="1">K12+R12</f>
        <v>142232.36508768314</v>
      </c>
      <c r="V12" s="423"/>
      <c r="W12" s="892">
        <f ca="1">'Schedule 11f'!K13</f>
        <v>24.22</v>
      </c>
      <c r="X12" s="927">
        <f ca="1">'Schedule 11f'!K14</f>
        <v>7.27</v>
      </c>
      <c r="Y12" s="893"/>
      <c r="Z12" s="894">
        <f ca="1">T12*W12+U12*X12</f>
        <v>14339528.494187456</v>
      </c>
      <c r="AA12" s="891">
        <f>'WP 4-1 Rev Adj'!K13</f>
        <v>23821</v>
      </c>
      <c r="AB12" s="423">
        <f>'WP 4-1 Rev Adj'!L13</f>
        <v>6167.069286183134</v>
      </c>
      <c r="AC12" s="423"/>
      <c r="AD12" s="423">
        <f t="shared" ref="AD12:AD21" si="2">SUM(T12,AA12)</f>
        <v>573181</v>
      </c>
      <c r="AE12" s="423">
        <f>U12+AB12</f>
        <v>148399.43437386627</v>
      </c>
      <c r="AF12" s="423"/>
      <c r="AG12" s="892">
        <f ca="1">'Schedule 11f'!P13</f>
        <v>26.02</v>
      </c>
      <c r="AH12" s="927">
        <f ca="1">'Schedule 11f'!P14</f>
        <v>7.8100000000000005</v>
      </c>
      <c r="AI12" s="893"/>
      <c r="AJ12" s="894">
        <f ca="1">AD12*AG12+AE12*AH12</f>
        <v>16073169.202459894</v>
      </c>
    </row>
    <row r="13" spans="1:36">
      <c r="B13" s="179">
        <v>3</v>
      </c>
      <c r="D13" s="423"/>
      <c r="E13" s="423"/>
      <c r="F13" s="423"/>
      <c r="G13" s="891"/>
      <c r="H13" s="423"/>
      <c r="I13" s="423"/>
      <c r="J13" s="423"/>
      <c r="K13" s="423"/>
      <c r="L13" s="423"/>
      <c r="M13" s="892"/>
      <c r="N13" s="928"/>
      <c r="O13" s="893"/>
      <c r="P13" s="894"/>
      <c r="Q13" s="891"/>
      <c r="R13" s="423"/>
      <c r="S13" s="423"/>
      <c r="T13" s="423"/>
      <c r="U13" s="423"/>
      <c r="V13" s="423"/>
      <c r="W13" s="892"/>
      <c r="X13" s="928"/>
      <c r="Y13" s="893"/>
      <c r="Z13" s="894"/>
      <c r="AA13" s="891"/>
      <c r="AB13" s="423"/>
      <c r="AC13" s="423"/>
      <c r="AD13" s="423"/>
      <c r="AE13" s="423"/>
      <c r="AF13" s="423"/>
      <c r="AG13" s="892"/>
      <c r="AH13" s="928"/>
      <c r="AI13" s="893"/>
      <c r="AJ13" s="894"/>
    </row>
    <row r="14" spans="1:36">
      <c r="B14" s="179">
        <v>4</v>
      </c>
      <c r="C14" s="413" t="s">
        <v>545</v>
      </c>
      <c r="D14" s="423"/>
      <c r="E14" s="423"/>
      <c r="F14" s="423"/>
      <c r="G14" s="891"/>
      <c r="H14" s="423"/>
      <c r="I14" s="423"/>
      <c r="J14" s="423"/>
      <c r="K14" s="423"/>
      <c r="L14" s="423"/>
      <c r="M14" s="928"/>
      <c r="N14" s="928"/>
      <c r="O14" s="893"/>
      <c r="P14" s="894"/>
      <c r="Q14" s="891"/>
      <c r="R14" s="423"/>
      <c r="S14" s="423"/>
      <c r="T14" s="423"/>
      <c r="U14" s="423"/>
      <c r="V14" s="423"/>
      <c r="W14" s="928"/>
      <c r="X14" s="928"/>
      <c r="Y14" s="893"/>
      <c r="Z14" s="894"/>
      <c r="AA14" s="891"/>
      <c r="AB14" s="423"/>
      <c r="AC14" s="423"/>
      <c r="AD14" s="423"/>
      <c r="AE14" s="423"/>
      <c r="AF14" s="423"/>
      <c r="AG14" s="928"/>
      <c r="AH14" s="928"/>
      <c r="AI14" s="893"/>
      <c r="AJ14" s="894"/>
    </row>
    <row r="15" spans="1:36">
      <c r="B15" s="179">
        <v>5</v>
      </c>
      <c r="C15" s="424" t="s">
        <v>546</v>
      </c>
      <c r="D15" s="423">
        <f>SUM('WP 4-2 Billing Detail'!P23)</f>
        <v>625526.0391571041</v>
      </c>
      <c r="E15" s="423">
        <f>SUM('WP 4-2 Billing Detail'!P33)</f>
        <v>607660.42437308002</v>
      </c>
      <c r="F15" s="423"/>
      <c r="G15" s="891">
        <f>'WP 4-1 Rev Adj'!C16</f>
        <v>4.9031977137783542</v>
      </c>
      <c r="H15" s="423">
        <f>'WP 4-1 Rev Adj'!D16</f>
        <v>4941.5428116268013</v>
      </c>
      <c r="I15" s="423"/>
      <c r="J15" s="423">
        <f t="shared" ref="J15:K21" si="3">SUM(D15,G15)</f>
        <v>625530.94235481787</v>
      </c>
      <c r="K15" s="423">
        <f t="shared" si="3"/>
        <v>612601.96718470682</v>
      </c>
      <c r="L15" s="423"/>
      <c r="M15" s="927">
        <f>'Schedule 11f'!F17</f>
        <v>42.92</v>
      </c>
      <c r="N15" s="927">
        <f t="shared" ref="N15:N21" si="4">$N$22</f>
        <v>11.29</v>
      </c>
      <c r="O15" s="893"/>
      <c r="P15" s="894">
        <f t="shared" ref="P15:P21" si="5">M15*J15+N15*K15</f>
        <v>33764064.255384125</v>
      </c>
      <c r="Q15" s="891">
        <f>'WP 4-1 Rev Adj'!G16</f>
        <v>3389.8252087965375</v>
      </c>
      <c r="R15" s="423">
        <f>'WP 4-1 Rev Adj'!H16</f>
        <v>3757.4297934637871</v>
      </c>
      <c r="S15" s="423"/>
      <c r="T15" s="423">
        <f>SUM(J15,Q15)</f>
        <v>628920.76756361441</v>
      </c>
      <c r="U15" s="423">
        <f t="shared" si="1"/>
        <v>616359.39697817061</v>
      </c>
      <c r="V15" s="423"/>
      <c r="W15" s="927">
        <f ca="1">'Schedule 11f'!K17</f>
        <v>45.76</v>
      </c>
      <c r="X15" s="927">
        <f ca="1">$X$22</f>
        <v>12.04</v>
      </c>
      <c r="Y15" s="893"/>
      <c r="Z15" s="894">
        <f t="shared" ref="Z15:Z21" ca="1" si="6">T15*W15+U15*X15</f>
        <v>36200381.463328168</v>
      </c>
      <c r="AA15" s="891">
        <f>'WP 4-1 Rev Adj'!K16</f>
        <v>3145.4211101472611</v>
      </c>
      <c r="AB15" s="423">
        <f>'WP 4-1 Rev Adj'!L16</f>
        <v>3449.4681047312915</v>
      </c>
      <c r="AC15" s="423"/>
      <c r="AD15" s="423">
        <f>SUM(T15,AA15)</f>
        <v>632066.18867376167</v>
      </c>
      <c r="AE15" s="423">
        <f t="shared" ref="AE15:AE21" si="7">U15+AB15</f>
        <v>619808.8650829019</v>
      </c>
      <c r="AF15" s="423"/>
      <c r="AG15" s="927">
        <f ca="1">'Schedule 11f'!P17</f>
        <v>49.16</v>
      </c>
      <c r="AH15" s="927">
        <f ca="1">$AH$22</f>
        <v>12.940000000000001</v>
      </c>
      <c r="AI15" s="893"/>
      <c r="AJ15" s="894">
        <f ca="1">AD15*AG15+AE15*AH15</f>
        <v>39092700.549374871</v>
      </c>
    </row>
    <row r="16" spans="1:36">
      <c r="B16" s="179">
        <v>6</v>
      </c>
      <c r="C16" s="424" t="s">
        <v>547</v>
      </c>
      <c r="D16" s="423">
        <f>SUM('WP 4-2 Billing Detail'!P24)</f>
        <v>307429.95399851049</v>
      </c>
      <c r="E16" s="423">
        <f>SUM('WP 4-2 Billing Detail'!P34)</f>
        <v>1292877.4004956596</v>
      </c>
      <c r="F16" s="423"/>
      <c r="G16" s="891">
        <f>'WP 4-1 Rev Adj'!C17</f>
        <v>4011.395244410669</v>
      </c>
      <c r="H16" s="423">
        <f>'WP 4-1 Rev Adj'!D17</f>
        <v>-4513.1919045625255</v>
      </c>
      <c r="I16" s="423"/>
      <c r="J16" s="423">
        <f t="shared" si="3"/>
        <v>311441.34924292116</v>
      </c>
      <c r="K16" s="423">
        <f t="shared" si="3"/>
        <v>1288364.208591097</v>
      </c>
      <c r="L16" s="423"/>
      <c r="M16" s="927">
        <f>'Schedule 11f'!F18</f>
        <v>69.44</v>
      </c>
      <c r="N16" s="927">
        <f t="shared" si="4"/>
        <v>11.29</v>
      </c>
      <c r="O16" s="893"/>
      <c r="P16" s="894">
        <f t="shared" si="5"/>
        <v>36172119.206421927</v>
      </c>
      <c r="Q16" s="891">
        <f>'WP 4-1 Rev Adj'!G17</f>
        <v>1669.4773121955222</v>
      </c>
      <c r="R16" s="423">
        <f>'WP 4-1 Rev Adj'!H17</f>
        <v>7902.256802144926</v>
      </c>
      <c r="S16" s="423"/>
      <c r="T16" s="423">
        <f t="shared" si="0"/>
        <v>313110.82655511668</v>
      </c>
      <c r="U16" s="423">
        <f t="shared" si="1"/>
        <v>1296266.465393242</v>
      </c>
      <c r="V16" s="423"/>
      <c r="W16" s="927">
        <f ca="1">'Schedule 11f'!K18</f>
        <v>74.050000000000011</v>
      </c>
      <c r="X16" s="927">
        <f t="shared" ref="X16:X21" ca="1" si="8">$X$22</f>
        <v>12.04</v>
      </c>
      <c r="Y16" s="893"/>
      <c r="Z16" s="894">
        <f t="shared" ca="1" si="6"/>
        <v>38792904.949741028</v>
      </c>
      <c r="AA16" s="891">
        <f>'WP 4-1 Rev Adj'!K17</f>
        <v>1547.1191453613574</v>
      </c>
      <c r="AB16" s="423">
        <f>'WP 4-1 Rev Adj'!L17</f>
        <v>7254.5820661264006</v>
      </c>
      <c r="AC16" s="423"/>
      <c r="AD16" s="423">
        <f t="shared" si="2"/>
        <v>314657.94570047804</v>
      </c>
      <c r="AE16" s="423">
        <f t="shared" si="7"/>
        <v>1303521.0474593684</v>
      </c>
      <c r="AF16" s="423"/>
      <c r="AG16" s="927">
        <f ca="1">'Schedule 11f'!P18</f>
        <v>79.550000000000011</v>
      </c>
      <c r="AH16" s="927">
        <f t="shared" ref="AH16:AH21" ca="1" si="9">$AH$22</f>
        <v>12.940000000000001</v>
      </c>
      <c r="AI16" s="893"/>
      <c r="AJ16" s="894">
        <f t="shared" ref="AJ16:AJ21" ca="1" si="10">AD16*AG16+AE16*AH16</f>
        <v>41898601.934597261</v>
      </c>
    </row>
    <row r="17" spans="2:36">
      <c r="B17" s="179">
        <v>7</v>
      </c>
      <c r="C17" s="424" t="s">
        <v>548</v>
      </c>
      <c r="D17" s="423">
        <f>SUM('WP 4-2 Billing Detail'!P25)</f>
        <v>137993.0090640139</v>
      </c>
      <c r="E17" s="423">
        <f>SUM('WP 4-2 Billing Detail'!P35)</f>
        <v>1535808.3051386417</v>
      </c>
      <c r="F17" s="423"/>
      <c r="G17" s="891">
        <f>'WP 4-1 Rev Adj'!C18</f>
        <v>1127.8161904259759</v>
      </c>
      <c r="H17" s="423">
        <f>'WP 4-1 Rev Adj'!D18</f>
        <v>-5031.0648417992052</v>
      </c>
      <c r="I17" s="423"/>
      <c r="J17" s="423">
        <f t="shared" si="3"/>
        <v>139120.82525443987</v>
      </c>
      <c r="K17" s="423">
        <f t="shared" si="3"/>
        <v>1530777.2402968425</v>
      </c>
      <c r="L17" s="423"/>
      <c r="M17" s="927">
        <f>'Schedule 11f'!F19</f>
        <v>75.75</v>
      </c>
      <c r="N17" s="927">
        <f t="shared" si="4"/>
        <v>11.29</v>
      </c>
      <c r="O17" s="893"/>
      <c r="P17" s="894">
        <f t="shared" si="5"/>
        <v>27820877.555975169</v>
      </c>
      <c r="Q17" s="891">
        <f>'WP 4-1 Rev Adj'!G18</f>
        <v>763.23406486480962</v>
      </c>
      <c r="R17" s="423">
        <f>'WP 4-1 Rev Adj'!H18</f>
        <v>9389.1112303817645</v>
      </c>
      <c r="S17" s="423"/>
      <c r="T17" s="423">
        <f t="shared" si="0"/>
        <v>139884.05931930468</v>
      </c>
      <c r="U17" s="423">
        <f t="shared" si="1"/>
        <v>1540166.3515272243</v>
      </c>
      <c r="V17" s="423"/>
      <c r="W17" s="927">
        <f ca="1">'Schedule 11f'!K19</f>
        <v>80.78</v>
      </c>
      <c r="X17" s="927">
        <f t="shared" ca="1" si="8"/>
        <v>12.04</v>
      </c>
      <c r="Y17" s="893"/>
      <c r="Z17" s="894">
        <f t="shared" ca="1" si="6"/>
        <v>29843437.184201211</v>
      </c>
      <c r="AA17" s="891">
        <f>'WP 4-1 Rev Adj'!K18</f>
        <v>708.69857127196155</v>
      </c>
      <c r="AB17" s="423">
        <f>'WP 4-1 Rev Adj'!L18</f>
        <v>8619.5728200466838</v>
      </c>
      <c r="AC17" s="423"/>
      <c r="AD17" s="423">
        <f t="shared" si="2"/>
        <v>140592.75789057664</v>
      </c>
      <c r="AE17" s="423">
        <f t="shared" si="7"/>
        <v>1548785.924347271</v>
      </c>
      <c r="AF17" s="423"/>
      <c r="AG17" s="927">
        <f ca="1">'Schedule 11f'!P19</f>
        <v>86.78</v>
      </c>
      <c r="AH17" s="927">
        <f t="shared" ca="1" si="9"/>
        <v>12.940000000000001</v>
      </c>
      <c r="AI17" s="893"/>
      <c r="AJ17" s="894">
        <f t="shared" ca="1" si="10"/>
        <v>32241929.390797928</v>
      </c>
    </row>
    <row r="18" spans="2:36">
      <c r="B18" s="179">
        <v>8</v>
      </c>
      <c r="C18" s="424" t="s">
        <v>549</v>
      </c>
      <c r="D18" s="423">
        <f>SUM('WP 4-2 Billing Detail'!P26)</f>
        <v>81714.104776218606</v>
      </c>
      <c r="E18" s="423">
        <f>SUM('WP 4-2 Billing Detail'!P36)</f>
        <v>3580105.9599880623</v>
      </c>
      <c r="F18" s="423"/>
      <c r="G18" s="891">
        <f>'WP 4-1 Rev Adj'!C19</f>
        <v>755.98545194901817</v>
      </c>
      <c r="H18" s="423">
        <f>'WP 4-1 Rev Adj'!D19</f>
        <v>-43354.427126866765</v>
      </c>
      <c r="I18" s="423"/>
      <c r="J18" s="423">
        <f t="shared" si="3"/>
        <v>82470.090228167624</v>
      </c>
      <c r="K18" s="423">
        <f t="shared" si="3"/>
        <v>3536751.5328611955</v>
      </c>
      <c r="L18" s="423"/>
      <c r="M18" s="927">
        <f>'Schedule 11f'!F20</f>
        <v>126.22</v>
      </c>
      <c r="N18" s="927">
        <f t="shared" si="4"/>
        <v>11.29</v>
      </c>
      <c r="O18" s="893"/>
      <c r="P18" s="894">
        <f t="shared" si="5"/>
        <v>50339299.594602212</v>
      </c>
      <c r="Q18" s="891">
        <f>'WP 4-1 Rev Adj'!G19</f>
        <v>445.25610450372915</v>
      </c>
      <c r="R18" s="423">
        <f>'WP 4-1 Rev Adj'!H19</f>
        <v>21692.871217380743</v>
      </c>
      <c r="S18" s="423"/>
      <c r="T18" s="423">
        <f t="shared" si="0"/>
        <v>82915.346332671354</v>
      </c>
      <c r="U18" s="423">
        <f t="shared" si="1"/>
        <v>3558444.4040785762</v>
      </c>
      <c r="V18" s="423"/>
      <c r="W18" s="927">
        <f ca="1">'Schedule 11f'!K20</f>
        <v>134.6</v>
      </c>
      <c r="X18" s="927">
        <f t="shared" ca="1" si="8"/>
        <v>12.04</v>
      </c>
      <c r="Y18" s="893"/>
      <c r="Z18" s="894">
        <f t="shared" ca="1" si="6"/>
        <v>54004076.241483614</v>
      </c>
      <c r="AA18" s="891">
        <f>'WP 4-1 Rev Adj'!K19</f>
        <v>412.80627612270473</v>
      </c>
      <c r="AB18" s="423">
        <f>'WP 4-1 Rev Adj'!L19</f>
        <v>19914.907656973694</v>
      </c>
      <c r="AC18" s="423"/>
      <c r="AD18" s="423">
        <f t="shared" si="2"/>
        <v>83328.152608794058</v>
      </c>
      <c r="AE18" s="423">
        <f t="shared" si="7"/>
        <v>3578359.3117355499</v>
      </c>
      <c r="AF18" s="423"/>
      <c r="AG18" s="927">
        <f ca="1">'Schedule 11f'!P20</f>
        <v>144.6</v>
      </c>
      <c r="AH18" s="927">
        <f t="shared" ca="1" si="9"/>
        <v>12.940000000000001</v>
      </c>
      <c r="AI18" s="893"/>
      <c r="AJ18" s="894">
        <f t="shared" ca="1" si="10"/>
        <v>58353220.361089647</v>
      </c>
    </row>
    <row r="19" spans="2:36">
      <c r="B19" s="179">
        <v>9</v>
      </c>
      <c r="C19" s="424" t="s">
        <v>550</v>
      </c>
      <c r="D19" s="423">
        <f>SUM('WP 4-2 Billing Detail'!P27)</f>
        <v>2500.6903973642861</v>
      </c>
      <c r="E19" s="423">
        <f>SUM('WP 4-2 Billing Detail'!P37)</f>
        <v>736725.53966871556</v>
      </c>
      <c r="F19" s="423"/>
      <c r="G19" s="891">
        <f>'WP 4-1 Rev Adj'!C20</f>
        <v>-131.41528734817075</v>
      </c>
      <c r="H19" s="423">
        <f>'WP 4-1 Rev Adj'!D20</f>
        <v>47271.763399264193</v>
      </c>
      <c r="I19" s="423"/>
      <c r="J19" s="423">
        <f t="shared" si="3"/>
        <v>2369.2751100161154</v>
      </c>
      <c r="K19" s="423">
        <f t="shared" si="3"/>
        <v>783997.30306797975</v>
      </c>
      <c r="L19" s="423"/>
      <c r="M19" s="927">
        <f>'Schedule 11f'!F21</f>
        <v>378.57</v>
      </c>
      <c r="N19" s="927">
        <f t="shared" si="4"/>
        <v>11.29</v>
      </c>
      <c r="O19" s="893"/>
      <c r="P19" s="894">
        <f t="shared" si="5"/>
        <v>9748266.030036293</v>
      </c>
      <c r="Q19" s="891">
        <f>'WP 4-1 Rev Adj'!G20</f>
        <v>12.793900767388095</v>
      </c>
      <c r="R19" s="423">
        <f>'WP 4-1 Rev Adj'!H20</f>
        <v>4808.6930541225011</v>
      </c>
      <c r="S19" s="423"/>
      <c r="T19" s="423">
        <f t="shared" si="0"/>
        <v>2382.0690107835035</v>
      </c>
      <c r="U19" s="423">
        <f t="shared" si="1"/>
        <v>788805.99612210225</v>
      </c>
      <c r="V19" s="423"/>
      <c r="W19" s="927">
        <f ca="1">'Schedule 11f'!K21</f>
        <v>403.69</v>
      </c>
      <c r="X19" s="927">
        <f t="shared" ca="1" si="8"/>
        <v>12.04</v>
      </c>
      <c r="Y19" s="893"/>
      <c r="Z19" s="894">
        <f t="shared" ca="1" si="6"/>
        <v>10458841.632273301</v>
      </c>
      <c r="AA19" s="891">
        <f>'WP 4-1 Rev Adj'!K20</f>
        <v>11.865908497904002</v>
      </c>
      <c r="AB19" s="423">
        <f>'WP 4-1 Rev Adj'!L20</f>
        <v>4414.5690611418104</v>
      </c>
      <c r="AC19" s="423"/>
      <c r="AD19" s="423">
        <f t="shared" si="2"/>
        <v>2393.9349192814075</v>
      </c>
      <c r="AE19" s="423">
        <f t="shared" si="7"/>
        <v>793220.56518324406</v>
      </c>
      <c r="AF19" s="423"/>
      <c r="AG19" s="927">
        <f ca="1">'Schedule 11f'!P21</f>
        <v>433.71</v>
      </c>
      <c r="AH19" s="927">
        <f t="shared" ca="1" si="9"/>
        <v>12.940000000000001</v>
      </c>
      <c r="AI19" s="893"/>
      <c r="AJ19" s="894">
        <f t="shared" ca="1" si="10"/>
        <v>11302547.627312718</v>
      </c>
    </row>
    <row r="20" spans="2:36">
      <c r="B20" s="179">
        <v>10</v>
      </c>
      <c r="C20" s="424" t="s">
        <v>551</v>
      </c>
      <c r="D20" s="423">
        <f>SUM('WP 4-2 Billing Detail'!P28)</f>
        <v>776.26123864228634</v>
      </c>
      <c r="E20" s="423">
        <f>SUM('WP 4-2 Billing Detail'!P38)</f>
        <v>723743.99330843554</v>
      </c>
      <c r="F20" s="423"/>
      <c r="G20" s="891">
        <f>'WP 4-1 Rev Adj'!C21</f>
        <v>-18.855032654729257</v>
      </c>
      <c r="H20" s="423">
        <f>'WP 4-1 Rev Adj'!D21</f>
        <v>8318.040770339896</v>
      </c>
      <c r="I20" s="423"/>
      <c r="J20" s="423">
        <f t="shared" si="3"/>
        <v>757.40620598755709</v>
      </c>
      <c r="K20" s="423">
        <f t="shared" si="3"/>
        <v>732062.03407877544</v>
      </c>
      <c r="L20" s="423"/>
      <c r="M20" s="927">
        <f>'Schedule 11f'!F22</f>
        <v>630.91</v>
      </c>
      <c r="N20" s="927">
        <f t="shared" si="4"/>
        <v>11.29</v>
      </c>
      <c r="O20" s="893"/>
      <c r="P20" s="894">
        <f t="shared" si="5"/>
        <v>8742835.5141689833</v>
      </c>
      <c r="Q20" s="891">
        <f>'WP 4-1 Rev Adj'!G21</f>
        <v>4.0888935137877525</v>
      </c>
      <c r="R20" s="423">
        <f>'WP 4-1 Rev Adj'!H21</f>
        <v>4490.1450613234192</v>
      </c>
      <c r="S20" s="423"/>
      <c r="T20" s="423">
        <f t="shared" si="0"/>
        <v>761.49509950134484</v>
      </c>
      <c r="U20" s="423">
        <f t="shared" si="1"/>
        <v>736552.17914009886</v>
      </c>
      <c r="V20" s="423"/>
      <c r="W20" s="927">
        <f ca="1">'Schedule 11f'!K22</f>
        <v>672.79000000000008</v>
      </c>
      <c r="X20" s="927">
        <f t="shared" ca="1" si="8"/>
        <v>12.04</v>
      </c>
      <c r="Y20" s="893"/>
      <c r="Z20" s="894">
        <f t="shared" ca="1" si="6"/>
        <v>9380414.524840299</v>
      </c>
      <c r="AA20" s="891">
        <f>'WP 4-1 Rev Adj'!K21</f>
        <v>3.7883276723453037</v>
      </c>
      <c r="AB20" s="423">
        <f>'WP 4-1 Rev Adj'!L21</f>
        <v>4122.1294943670509</v>
      </c>
      <c r="AC20" s="423"/>
      <c r="AD20" s="423">
        <f t="shared" si="2"/>
        <v>765.28342717369014</v>
      </c>
      <c r="AE20" s="423">
        <f t="shared" si="7"/>
        <v>740674.30863446591</v>
      </c>
      <c r="AF20" s="423"/>
      <c r="AG20" s="927">
        <f ca="1">'Schedule 11f'!P22</f>
        <v>722.81000000000006</v>
      </c>
      <c r="AH20" s="927">
        <f t="shared" ca="1" si="9"/>
        <v>12.940000000000001</v>
      </c>
      <c r="AI20" s="893"/>
      <c r="AJ20" s="894">
        <f t="shared" ca="1" si="10"/>
        <v>10137480.067725405</v>
      </c>
    </row>
    <row r="21" spans="2:36">
      <c r="B21" s="179">
        <v>11</v>
      </c>
      <c r="C21" s="424" t="s">
        <v>552</v>
      </c>
      <c r="D21" s="423">
        <f>SUM('WP 4-2 Billing Detail'!P29)</f>
        <v>51.941368146213208</v>
      </c>
      <c r="E21" s="423">
        <f>SUM('WP 4-2 Billing Detail'!P39)</f>
        <v>335047.3189999999</v>
      </c>
      <c r="F21" s="423"/>
      <c r="G21" s="891">
        <f>'WP 4-1 Rev Adj'!C22</f>
        <v>8.1702355035929202</v>
      </c>
      <c r="H21" s="423">
        <f>'WP 4-1 Rev Adj'!D22</f>
        <v>41931.132999999973</v>
      </c>
      <c r="I21" s="423"/>
      <c r="J21" s="423">
        <f t="shared" si="3"/>
        <v>60.111603649806128</v>
      </c>
      <c r="K21" s="423">
        <f t="shared" si="3"/>
        <v>376978.45199999987</v>
      </c>
      <c r="L21" s="423"/>
      <c r="M21" s="927">
        <f>'Schedule 11f'!F23</f>
        <v>1261.79</v>
      </c>
      <c r="N21" s="927">
        <f t="shared" si="4"/>
        <v>11.29</v>
      </c>
      <c r="O21" s="893"/>
      <c r="P21" s="894">
        <f t="shared" si="5"/>
        <v>4331934.9434492867</v>
      </c>
      <c r="Q21" s="891">
        <f>'WP 4-1 Rev Adj'!G22</f>
        <v>0.32451535823712163</v>
      </c>
      <c r="R21" s="423">
        <f>'WP 4-1 Rev Adj'!H22</f>
        <v>0</v>
      </c>
      <c r="S21" s="423"/>
      <c r="T21" s="423">
        <f t="shared" si="0"/>
        <v>60.436119008043249</v>
      </c>
      <c r="U21" s="423">
        <f t="shared" si="1"/>
        <v>376978.45199999987</v>
      </c>
      <c r="V21" s="423"/>
      <c r="W21" s="927">
        <f ca="1">'Schedule 11f'!K23</f>
        <v>1345.54</v>
      </c>
      <c r="X21" s="927">
        <f t="shared" ca="1" si="8"/>
        <v>12.04</v>
      </c>
      <c r="Y21" s="893"/>
      <c r="Z21" s="894">
        <f t="shared" ca="1" si="6"/>
        <v>4620139.7776500806</v>
      </c>
      <c r="AA21" s="891">
        <f>'WP 4-1 Rev Adj'!K22</f>
        <v>0.30066092637660091</v>
      </c>
      <c r="AB21" s="423">
        <f>'WP 4-1 Rev Adj'!L22</f>
        <v>0</v>
      </c>
      <c r="AC21" s="423"/>
      <c r="AD21" s="423">
        <f t="shared" si="2"/>
        <v>60.73677993441985</v>
      </c>
      <c r="AE21" s="423">
        <f t="shared" si="7"/>
        <v>376978.45199999987</v>
      </c>
      <c r="AF21" s="423"/>
      <c r="AG21" s="927">
        <f ca="1">'Schedule 11f'!P23</f>
        <v>1445.57</v>
      </c>
      <c r="AH21" s="927">
        <f t="shared" ca="1" si="9"/>
        <v>12.940000000000001</v>
      </c>
      <c r="AI21" s="893"/>
      <c r="AJ21" s="894">
        <f t="shared" ca="1" si="10"/>
        <v>4965900.4358497979</v>
      </c>
    </row>
    <row r="22" spans="2:36">
      <c r="B22" s="179">
        <v>12</v>
      </c>
      <c r="C22" s="1140" t="str">
        <f>"sub-Total "&amp;C14</f>
        <v>sub-Total G-11,12, and 13 Commercial &amp; Industrial</v>
      </c>
      <c r="D22" s="1141">
        <f>SUM(D15:D21)</f>
        <v>1155991.9999999998</v>
      </c>
      <c r="E22" s="1141">
        <f>SUM(E15:E21)</f>
        <v>8811968.9419725947</v>
      </c>
      <c r="F22" s="1141"/>
      <c r="G22" s="895">
        <f>SUM(G15:G21)</f>
        <v>5758.0000000001346</v>
      </c>
      <c r="H22" s="1141">
        <f>SUM(H15:H21)</f>
        <v>49563.796108002367</v>
      </c>
      <c r="I22" s="1141"/>
      <c r="J22" s="1141">
        <f>SUM(J15:J21)</f>
        <v>1161750</v>
      </c>
      <c r="K22" s="1141">
        <f>SUM(K15:K21)</f>
        <v>8861532.7380805966</v>
      </c>
      <c r="L22" s="1141"/>
      <c r="M22" s="1142"/>
      <c r="N22" s="1143">
        <f>'Schedule 11f'!F25</f>
        <v>11.29</v>
      </c>
      <c r="O22" s="1144"/>
      <c r="P22" s="896">
        <f>SUM(P15:P21)</f>
        <v>170919397.10003799</v>
      </c>
      <c r="Q22" s="895">
        <f>SUM(Q15:Q21)</f>
        <v>6285.0000000000127</v>
      </c>
      <c r="R22" s="1141">
        <f>SUM(R15:R21)</f>
        <v>52040.507158817141</v>
      </c>
      <c r="S22" s="1141"/>
      <c r="T22" s="1141">
        <f>SUM(T15:T21)</f>
        <v>1168035.0000000002</v>
      </c>
      <c r="U22" s="1141">
        <f>SUM(U15:U21)</f>
        <v>8913573.2452394143</v>
      </c>
      <c r="V22" s="1141"/>
      <c r="W22" s="1142"/>
      <c r="X22" s="1143">
        <f ca="1">'Schedule 11f'!K25</f>
        <v>12.04</v>
      </c>
      <c r="Y22" s="1144"/>
      <c r="Z22" s="896">
        <f ca="1">SUM(Z15:Z21)</f>
        <v>183300195.7735177</v>
      </c>
      <c r="AA22" s="895">
        <f>SUM(AA15:AA21)</f>
        <v>5829.9999999999109</v>
      </c>
      <c r="AB22" s="1141">
        <f>SUM(AB15:AB21)</f>
        <v>47775.229203386931</v>
      </c>
      <c r="AC22" s="1141"/>
      <c r="AD22" s="1141">
        <f>SUM(AD15:AD21)</f>
        <v>1173865.0000000002</v>
      </c>
      <c r="AE22" s="1141">
        <f>SUM(AE15:AE21)</f>
        <v>8961348.4744428005</v>
      </c>
      <c r="AF22" s="1141"/>
      <c r="AG22" s="1142"/>
      <c r="AH22" s="1143">
        <f ca="1">'Schedule 11f'!P25</f>
        <v>12.940000000000001</v>
      </c>
      <c r="AI22" s="1144"/>
      <c r="AJ22" s="896">
        <f ca="1">SUM(AJ15:AJ21)</f>
        <v>197992380.36674762</v>
      </c>
    </row>
    <row r="23" spans="2:36">
      <c r="B23" s="179">
        <v>13</v>
      </c>
      <c r="D23" s="423"/>
      <c r="E23" s="423"/>
      <c r="F23" s="423"/>
      <c r="G23" s="891"/>
      <c r="H23" s="423"/>
      <c r="I23" s="423"/>
      <c r="J23" s="423"/>
      <c r="K23" s="423"/>
      <c r="L23" s="423"/>
      <c r="M23" s="928"/>
      <c r="N23" s="928"/>
      <c r="O23" s="893"/>
      <c r="P23" s="894"/>
      <c r="Q23" s="891"/>
      <c r="R23" s="423"/>
      <c r="S23" s="423"/>
      <c r="T23" s="423"/>
      <c r="U23" s="423"/>
      <c r="V23" s="423"/>
      <c r="W23" s="928"/>
      <c r="X23" s="928"/>
      <c r="Y23" s="893"/>
      <c r="Z23" s="894"/>
      <c r="AA23" s="891"/>
      <c r="AB23" s="423"/>
      <c r="AC23" s="423"/>
      <c r="AD23" s="423"/>
      <c r="AE23" s="423"/>
      <c r="AF23" s="423"/>
      <c r="AG23" s="928"/>
      <c r="AH23" s="928"/>
      <c r="AI23" s="893"/>
      <c r="AJ23" s="894"/>
    </row>
    <row r="24" spans="2:36">
      <c r="B24" s="179">
        <v>14</v>
      </c>
      <c r="C24" s="413" t="s">
        <v>553</v>
      </c>
      <c r="D24" s="423"/>
      <c r="E24" s="423"/>
      <c r="F24" s="423"/>
      <c r="G24" s="891"/>
      <c r="H24" s="423"/>
      <c r="I24" s="423"/>
      <c r="J24" s="423"/>
      <c r="K24" s="423"/>
      <c r="L24" s="423"/>
      <c r="M24" s="928"/>
      <c r="N24" s="928"/>
      <c r="O24" s="893"/>
      <c r="P24" s="894"/>
      <c r="Q24" s="891"/>
      <c r="R24" s="423"/>
      <c r="S24" s="423"/>
      <c r="T24" s="423"/>
      <c r="U24" s="423"/>
      <c r="V24" s="423"/>
      <c r="W24" s="928"/>
      <c r="X24" s="928"/>
      <c r="Y24" s="893"/>
      <c r="Z24" s="894"/>
      <c r="AA24" s="891"/>
      <c r="AB24" s="423"/>
      <c r="AC24" s="423"/>
      <c r="AD24" s="423"/>
      <c r="AE24" s="423"/>
      <c r="AF24" s="423"/>
      <c r="AG24" s="928"/>
      <c r="AH24" s="928"/>
      <c r="AI24" s="893"/>
      <c r="AJ24" s="894"/>
    </row>
    <row r="25" spans="2:36">
      <c r="B25" s="179">
        <v>15</v>
      </c>
      <c r="C25" s="424" t="s">
        <v>521</v>
      </c>
      <c r="D25" s="423">
        <f>SUM('WP 4-2 Billing Detail'!P48)</f>
        <v>4273</v>
      </c>
      <c r="E25" s="423"/>
      <c r="F25" s="423"/>
      <c r="G25" s="891">
        <f>'WP 4-1 Rev Adj'!C29</f>
        <v>-73</v>
      </c>
      <c r="H25" s="423"/>
      <c r="I25" s="423"/>
      <c r="J25" s="423">
        <f>SUM(D25,G25)</f>
        <v>4200</v>
      </c>
      <c r="K25" s="423"/>
      <c r="L25" s="423"/>
      <c r="M25" s="927">
        <f>'Schedule 11f'!F28</f>
        <v>56.79</v>
      </c>
      <c r="N25" s="928"/>
      <c r="O25" s="893"/>
      <c r="P25" s="894">
        <f>M25*J25</f>
        <v>238518</v>
      </c>
      <c r="Q25" s="891">
        <f>'WP 4-1 Rev Adj'!G29</f>
        <v>0</v>
      </c>
      <c r="R25" s="423"/>
      <c r="S25" s="423"/>
      <c r="T25" s="423">
        <f>SUM(J25,Q25)</f>
        <v>4200</v>
      </c>
      <c r="U25" s="423"/>
      <c r="V25" s="423"/>
      <c r="W25" s="927">
        <f ca="1">'Schedule 11f'!K28</f>
        <v>60.56</v>
      </c>
      <c r="X25" s="928"/>
      <c r="Y25" s="893"/>
      <c r="Z25" s="894">
        <f ca="1">T25*W25</f>
        <v>254352</v>
      </c>
      <c r="AA25" s="891">
        <f>'WP 4-1 Rev Adj'!K29</f>
        <v>0</v>
      </c>
      <c r="AB25" s="423"/>
      <c r="AC25" s="423"/>
      <c r="AD25" s="423">
        <f>SUM(T25,AA25)</f>
        <v>4200</v>
      </c>
      <c r="AE25" s="423"/>
      <c r="AF25" s="423"/>
      <c r="AG25" s="927">
        <f ca="1">'Schedule 11f'!P28</f>
        <v>65.06</v>
      </c>
      <c r="AH25" s="928"/>
      <c r="AI25" s="893"/>
      <c r="AJ25" s="894">
        <f ca="1">AD25*AG25</f>
        <v>273252</v>
      </c>
    </row>
    <row r="26" spans="2:36">
      <c r="B26" s="179">
        <v>16</v>
      </c>
      <c r="C26" s="424" t="s">
        <v>554</v>
      </c>
      <c r="D26" s="423"/>
      <c r="E26" s="423"/>
      <c r="F26" s="423">
        <f>SUM('WP 4-2 Billing Detail'!P49)</f>
        <v>236447.11290839</v>
      </c>
      <c r="G26" s="891"/>
      <c r="H26" s="423"/>
      <c r="I26" s="423">
        <f>'WP 4-1 Rev Adj'!E27</f>
        <v>-32561.147978869732</v>
      </c>
      <c r="J26" s="423"/>
      <c r="K26" s="423"/>
      <c r="L26" s="423">
        <f>SUM(F26,I26)</f>
        <v>203885.96492952027</v>
      </c>
      <c r="M26" s="927"/>
      <c r="N26" s="928"/>
      <c r="O26" s="927">
        <f>'Schedule 11f'!F29</f>
        <v>1.23</v>
      </c>
      <c r="P26" s="894">
        <f>O26*L26+M26*J26</f>
        <v>250779.73686330992</v>
      </c>
      <c r="Q26" s="891"/>
      <c r="R26" s="423"/>
      <c r="S26" s="423">
        <f>'WP 4-1 Rev Adj'!I27</f>
        <v>0</v>
      </c>
      <c r="T26" s="423"/>
      <c r="U26" s="423"/>
      <c r="V26" s="423">
        <f>L26+S26</f>
        <v>203885.96492952027</v>
      </c>
      <c r="W26" s="927"/>
      <c r="X26" s="928"/>
      <c r="Y26" s="927">
        <f ca="1">'Schedule 11f'!K29</f>
        <v>1.31</v>
      </c>
      <c r="Z26" s="894">
        <f ca="1">V26*Y26</f>
        <v>267090.61405767157</v>
      </c>
      <c r="AA26" s="891"/>
      <c r="AB26" s="423"/>
      <c r="AC26" s="423">
        <f>'WP 4-1 Rev Adj'!M27</f>
        <v>0</v>
      </c>
      <c r="AD26" s="423"/>
      <c r="AE26" s="423"/>
      <c r="AF26" s="423">
        <f>V26+AC26</f>
        <v>203885.96492952027</v>
      </c>
      <c r="AG26" s="927"/>
      <c r="AH26" s="928"/>
      <c r="AI26" s="927">
        <f ca="1">'Schedule 11f'!P29</f>
        <v>1.41</v>
      </c>
      <c r="AJ26" s="894">
        <f ca="1">AF26*AI26</f>
        <v>287479.21055062354</v>
      </c>
    </row>
    <row r="27" spans="2:36">
      <c r="B27" s="179">
        <v>17</v>
      </c>
      <c r="C27" s="424" t="s">
        <v>555</v>
      </c>
      <c r="D27" s="423"/>
      <c r="E27" s="423"/>
      <c r="F27" s="423">
        <f>SUM('WP 4-2 Billing Detail'!P50)</f>
        <v>525414.5</v>
      </c>
      <c r="G27" s="891"/>
      <c r="H27" s="423"/>
      <c r="I27" s="423">
        <f>'WP 4-1 Rev Adj'!E28</f>
        <v>-61516.97160860023</v>
      </c>
      <c r="J27" s="423"/>
      <c r="K27" s="423"/>
      <c r="L27" s="423">
        <f>SUM(F27,I27)</f>
        <v>463897.52839139977</v>
      </c>
      <c r="M27" s="927"/>
      <c r="N27" s="928"/>
      <c r="O27" s="927">
        <f>'Schedule 11f'!F30</f>
        <v>2.7600000000000002</v>
      </c>
      <c r="P27" s="894">
        <f>O27*L27+M27*J27</f>
        <v>1280357.1783602636</v>
      </c>
      <c r="Q27" s="891"/>
      <c r="R27" s="423"/>
      <c r="S27" s="423">
        <f>'WP 4-1 Rev Adj'!I28</f>
        <v>0</v>
      </c>
      <c r="T27" s="423"/>
      <c r="U27" s="423"/>
      <c r="V27" s="423">
        <f>L27+S27</f>
        <v>463897.52839139977</v>
      </c>
      <c r="W27" s="927"/>
      <c r="X27" s="928"/>
      <c r="Y27" s="927">
        <f ca="1">'Schedule 11f'!K30</f>
        <v>2.95</v>
      </c>
      <c r="Z27" s="894">
        <f ca="1">V27*Y27</f>
        <v>1368497.7087546294</v>
      </c>
      <c r="AA27" s="891"/>
      <c r="AB27" s="423"/>
      <c r="AC27" s="423">
        <f>'WP 4-1 Rev Adj'!M28</f>
        <v>0</v>
      </c>
      <c r="AD27" s="423"/>
      <c r="AE27" s="423"/>
      <c r="AF27" s="423">
        <f>V27+AC27</f>
        <v>463897.52839139977</v>
      </c>
      <c r="AG27" s="927"/>
      <c r="AH27" s="928"/>
      <c r="AI27" s="927">
        <f ca="1">'Schedule 11f'!P30</f>
        <v>3.1700000000000004</v>
      </c>
      <c r="AJ27" s="894">
        <f ca="1">AF27*AI27</f>
        <v>1470555.1650007374</v>
      </c>
    </row>
    <row r="28" spans="2:36">
      <c r="B28" s="179">
        <v>18</v>
      </c>
      <c r="C28" s="1140" t="str">
        <f>"sub-Total "&amp;C24</f>
        <v>sub-Total AG-1 Agricultural</v>
      </c>
      <c r="D28" s="1141">
        <f>SUM(D25:D27)</f>
        <v>4273</v>
      </c>
      <c r="E28" s="1141"/>
      <c r="F28" s="1141">
        <f>SUM(F25:F27)</f>
        <v>761861.61290839</v>
      </c>
      <c r="G28" s="895">
        <f>SUM(G25:G27)</f>
        <v>-73</v>
      </c>
      <c r="H28" s="1141"/>
      <c r="I28" s="1141">
        <f>SUM(I25:I27)</f>
        <v>-94078.119587469962</v>
      </c>
      <c r="J28" s="1141">
        <f>SUM(J25:J27)</f>
        <v>4200</v>
      </c>
      <c r="K28" s="1141"/>
      <c r="L28" s="1141">
        <f>SUM(L25:L27)</f>
        <v>667783.49332092004</v>
      </c>
      <c r="M28" s="1142"/>
      <c r="N28" s="1142"/>
      <c r="O28" s="1144"/>
      <c r="P28" s="896">
        <f>SUM(P25:P27)</f>
        <v>1769654.9152235736</v>
      </c>
      <c r="Q28" s="895">
        <f>SUM(Q25:Q27)</f>
        <v>0</v>
      </c>
      <c r="R28" s="1141"/>
      <c r="S28" s="1141">
        <f>SUM(S25:S27)</f>
        <v>0</v>
      </c>
      <c r="T28" s="1141">
        <f>SUM(T25:T27)</f>
        <v>4200</v>
      </c>
      <c r="U28" s="1141"/>
      <c r="V28" s="1141">
        <f>SUM(V25:V27)</f>
        <v>667783.49332092004</v>
      </c>
      <c r="W28" s="1142"/>
      <c r="X28" s="1142"/>
      <c r="Y28" s="1144"/>
      <c r="Z28" s="896">
        <f ca="1">SUM(Z25:Z27)</f>
        <v>1889940.3228123009</v>
      </c>
      <c r="AA28" s="895">
        <f>SUM(AA25:AA27)</f>
        <v>0</v>
      </c>
      <c r="AB28" s="1141"/>
      <c r="AC28" s="1141">
        <f>SUM(AC25:AC27)</f>
        <v>0</v>
      </c>
      <c r="AD28" s="1141">
        <f>SUM(AD25:AD27)</f>
        <v>4200</v>
      </c>
      <c r="AE28" s="1141"/>
      <c r="AF28" s="1141">
        <f>SUM(AF25:AF27)</f>
        <v>667783.49332092004</v>
      </c>
      <c r="AG28" s="1142"/>
      <c r="AH28" s="1142"/>
      <c r="AI28" s="1144"/>
      <c r="AJ28" s="896">
        <f ca="1">SUM(AJ25:AJ27)</f>
        <v>2031286.3755513609</v>
      </c>
    </row>
    <row r="29" spans="2:36">
      <c r="B29" s="179">
        <v>19</v>
      </c>
      <c r="D29" s="423"/>
      <c r="E29" s="423"/>
      <c r="F29" s="423"/>
      <c r="G29" s="891"/>
      <c r="H29" s="423"/>
      <c r="I29" s="423"/>
      <c r="J29" s="423"/>
      <c r="K29" s="423"/>
      <c r="L29" s="423"/>
      <c r="M29" s="928"/>
      <c r="N29" s="928"/>
      <c r="O29" s="893"/>
      <c r="P29" s="894"/>
      <c r="Q29" s="891"/>
      <c r="R29" s="423"/>
      <c r="S29" s="423"/>
      <c r="T29" s="423"/>
      <c r="U29" s="423"/>
      <c r="V29" s="423"/>
      <c r="W29" s="928"/>
      <c r="X29" s="928"/>
      <c r="Y29" s="893"/>
      <c r="Z29" s="894"/>
      <c r="AA29" s="891"/>
      <c r="AB29" s="423"/>
      <c r="AC29" s="423"/>
      <c r="AD29" s="423"/>
      <c r="AE29" s="423"/>
      <c r="AF29" s="423"/>
      <c r="AG29" s="928"/>
      <c r="AH29" s="928"/>
      <c r="AI29" s="893"/>
      <c r="AJ29" s="894"/>
    </row>
    <row r="30" spans="2:36">
      <c r="B30" s="179">
        <v>20</v>
      </c>
      <c r="C30" s="413" t="s">
        <v>556</v>
      </c>
      <c r="D30" s="423">
        <f>SUM('WP 4-2 Billing Detail'!P54)</f>
        <v>53</v>
      </c>
      <c r="E30" s="423"/>
      <c r="F30" s="423">
        <f>SUM('WP 4-2 Billing Detail'!P55)</f>
        <v>16866.858666666667</v>
      </c>
      <c r="G30" s="891">
        <f>'WP 4-1 Rev Adj'!C31</f>
        <v>-5</v>
      </c>
      <c r="H30" s="423"/>
      <c r="I30" s="423">
        <f>'WP 4-1 Rev Adj'!E31</f>
        <v>-754.0613333333331</v>
      </c>
      <c r="J30" s="423">
        <f>SUM(D30,G30)</f>
        <v>48</v>
      </c>
      <c r="K30" s="423"/>
      <c r="L30" s="423">
        <f>SUM(F30,I30)</f>
        <v>16112.797333333334</v>
      </c>
      <c r="M30" s="927">
        <f>'Schedule 11f'!F33</f>
        <v>50.309999999999995</v>
      </c>
      <c r="N30" s="928"/>
      <c r="O30" s="927">
        <f>'Schedule 11f'!F34</f>
        <v>1.83</v>
      </c>
      <c r="P30" s="894">
        <f>M30*J30+O30*L30</f>
        <v>31901.299120000003</v>
      </c>
      <c r="Q30" s="891">
        <f>'WP 4-1 Rev Adj'!G31</f>
        <v>0</v>
      </c>
      <c r="R30" s="423"/>
      <c r="S30" s="423">
        <f>'WP 4-1 Rev Adj'!I31</f>
        <v>0</v>
      </c>
      <c r="T30" s="423">
        <f>SUM(J30,Q30)</f>
        <v>48</v>
      </c>
      <c r="U30" s="423"/>
      <c r="V30" s="423">
        <f>L30+S30</f>
        <v>16112.797333333334</v>
      </c>
      <c r="W30" s="927">
        <f ca="1">'Schedule 11f'!K33</f>
        <v>53.65</v>
      </c>
      <c r="X30" s="928"/>
      <c r="Y30" s="927">
        <f ca="1">'Schedule 11f'!K34</f>
        <v>1.95</v>
      </c>
      <c r="Z30" s="894">
        <f ca="1">T30*W30+V30*Y30</f>
        <v>33995.154799999997</v>
      </c>
      <c r="AA30" s="891">
        <f>'WP 4-1 Rev Adj'!K31</f>
        <v>0</v>
      </c>
      <c r="AB30" s="423"/>
      <c r="AC30" s="423">
        <f>'WP 4-1 Rev Adj'!M31</f>
        <v>0</v>
      </c>
      <c r="AD30" s="423">
        <f>SUM(T30,AA30)</f>
        <v>48</v>
      </c>
      <c r="AE30" s="423"/>
      <c r="AF30" s="423">
        <f>V30+AC30</f>
        <v>16112.797333333334</v>
      </c>
      <c r="AG30" s="927">
        <f ca="1">'Schedule 11f'!P33</f>
        <v>57.64</v>
      </c>
      <c r="AH30" s="928"/>
      <c r="AI30" s="927">
        <f ca="1">'Schedule 11f'!P34</f>
        <v>2.0900000000000003</v>
      </c>
      <c r="AJ30" s="894">
        <f ca="1">AD30*AG30+AF30*AI30</f>
        <v>36442.466426666673</v>
      </c>
    </row>
    <row r="31" spans="2:36">
      <c r="B31" s="179">
        <v>21</v>
      </c>
      <c r="C31" s="413" t="s">
        <v>777</v>
      </c>
      <c r="D31" s="423"/>
      <c r="E31" s="423">
        <f>SUM('WP 4-2 Billing Detail'!P12,'WP 4-2 Billing Detail'!P18,'WP 4-2 Billing Detail'!P42)</f>
        <v>28820734.212718774</v>
      </c>
      <c r="F31" s="423"/>
      <c r="G31" s="891"/>
      <c r="H31" s="423">
        <f>'WP 4-1 Rev Adj'!D33</f>
        <v>282343.51420540939</v>
      </c>
      <c r="I31" s="423"/>
      <c r="J31" s="423"/>
      <c r="K31" s="423">
        <f>SUM(E31,H31)</f>
        <v>29103077.726924185</v>
      </c>
      <c r="L31" s="423"/>
      <c r="M31" s="928"/>
      <c r="N31" s="927">
        <f>'Schedule 11f'!F37</f>
        <v>1.24</v>
      </c>
      <c r="O31" s="893"/>
      <c r="P31" s="894">
        <f>N31*K31</f>
        <v>36087816.381385989</v>
      </c>
      <c r="Q31" s="891"/>
      <c r="R31" s="423">
        <f>'WP 4-1 Rev Adj'!H33</f>
        <v>184545.30802316591</v>
      </c>
      <c r="S31" s="423"/>
      <c r="T31" s="423"/>
      <c r="U31" s="423">
        <f>K31+R31</f>
        <v>29287623.034947351</v>
      </c>
      <c r="V31" s="423"/>
      <c r="W31" s="928"/>
      <c r="X31" s="927">
        <f>'Schedule 11f'!K37</f>
        <v>1.72</v>
      </c>
      <c r="Y31" s="893"/>
      <c r="Z31" s="894">
        <f>U31*X31</f>
        <v>50374711.620109439</v>
      </c>
      <c r="AA31" s="891"/>
      <c r="AB31" s="423">
        <f>'WP 4-1 Rev Adj'!L33</f>
        <v>186178.18993193284</v>
      </c>
      <c r="AC31" s="423"/>
      <c r="AD31" s="423"/>
      <c r="AE31" s="423">
        <f>U31+AB31</f>
        <v>29473801.224879283</v>
      </c>
      <c r="AF31" s="423"/>
      <c r="AG31" s="928"/>
      <c r="AH31" s="927">
        <f>'Schedule 11f'!P37</f>
        <v>1.85</v>
      </c>
      <c r="AI31" s="893"/>
      <c r="AJ31" s="894">
        <f>AE31*AH31</f>
        <v>54526532.266026676</v>
      </c>
    </row>
    <row r="32" spans="2:36">
      <c r="B32" s="179">
        <v>22</v>
      </c>
      <c r="D32" s="423"/>
      <c r="E32" s="423"/>
      <c r="F32" s="423"/>
      <c r="G32" s="891"/>
      <c r="H32" s="423"/>
      <c r="I32" s="423"/>
      <c r="J32" s="423"/>
      <c r="K32" s="423"/>
      <c r="L32" s="423"/>
      <c r="M32" s="928"/>
      <c r="N32" s="928"/>
      <c r="O32" s="893"/>
      <c r="P32" s="894"/>
      <c r="Q32" s="891"/>
      <c r="R32" s="423"/>
      <c r="S32" s="423"/>
      <c r="T32" s="423"/>
      <c r="U32" s="423"/>
      <c r="V32" s="423"/>
      <c r="W32" s="928"/>
      <c r="X32" s="928"/>
      <c r="Y32" s="893"/>
      <c r="Z32" s="894"/>
      <c r="AA32" s="891"/>
      <c r="AB32" s="423"/>
      <c r="AC32" s="423"/>
      <c r="AD32" s="423"/>
      <c r="AE32" s="423"/>
      <c r="AF32" s="423"/>
      <c r="AG32" s="928"/>
      <c r="AH32" s="928"/>
      <c r="AI32" s="893"/>
      <c r="AJ32" s="894"/>
    </row>
    <row r="33" spans="2:36">
      <c r="B33" s="179">
        <v>23</v>
      </c>
      <c r="C33" s="413" t="s">
        <v>557</v>
      </c>
      <c r="G33" s="891"/>
      <c r="H33" s="423"/>
      <c r="I33" s="423"/>
      <c r="K33" s="423"/>
      <c r="M33" s="928"/>
      <c r="N33" s="928"/>
      <c r="O33" s="893"/>
      <c r="P33" s="894"/>
      <c r="Q33" s="891"/>
      <c r="R33" s="423"/>
      <c r="S33" s="423"/>
      <c r="U33" s="423"/>
      <c r="W33" s="928"/>
      <c r="X33" s="928"/>
      <c r="Y33" s="893"/>
      <c r="Z33" s="894"/>
      <c r="AA33" s="891"/>
      <c r="AB33" s="423"/>
      <c r="AC33" s="423"/>
      <c r="AE33" s="423"/>
      <c r="AG33" s="928"/>
      <c r="AH33" s="928"/>
      <c r="AI33" s="893"/>
      <c r="AJ33" s="894"/>
    </row>
    <row r="34" spans="2:36">
      <c r="B34" s="179">
        <v>24</v>
      </c>
      <c r="C34" s="424" t="s">
        <v>558</v>
      </c>
      <c r="D34" s="423">
        <f>SUM('WP 4-2 Billing Detail'!P59)</f>
        <v>10</v>
      </c>
      <c r="E34" s="423"/>
      <c r="F34" s="423"/>
      <c r="G34" s="891">
        <f>'WP 4-1 Rev Adj'!C35</f>
        <v>2</v>
      </c>
      <c r="H34" s="423"/>
      <c r="I34" s="423"/>
      <c r="J34" s="423">
        <f>SUM(D34,G34)</f>
        <v>12</v>
      </c>
      <c r="K34" s="423"/>
      <c r="L34" s="423"/>
      <c r="M34" s="892">
        <f>'Schedule 11f'!F43</f>
        <v>657.48</v>
      </c>
      <c r="N34" s="928"/>
      <c r="O34" s="893"/>
      <c r="P34" s="894">
        <f>M34*J34</f>
        <v>7889.76</v>
      </c>
      <c r="Q34" s="891">
        <f>'WP 4-1 Rev Adj'!G35</f>
        <v>0</v>
      </c>
      <c r="R34" s="423"/>
      <c r="S34" s="423"/>
      <c r="T34" s="423">
        <f>SUM(J34,Q34)</f>
        <v>12</v>
      </c>
      <c r="U34" s="423"/>
      <c r="V34" s="423"/>
      <c r="W34" s="892">
        <f ca="1">'Schedule 11f'!K43</f>
        <v>701.11</v>
      </c>
      <c r="X34" s="928"/>
      <c r="Y34" s="893"/>
      <c r="Z34" s="894">
        <f ca="1">W34*T34</f>
        <v>8413.32</v>
      </c>
      <c r="AA34" s="891">
        <f>'WP 4-1 Rev Adj'!K35</f>
        <v>0</v>
      </c>
      <c r="AB34" s="423"/>
      <c r="AC34" s="423"/>
      <c r="AD34" s="423">
        <f>SUM(T34,AA34)</f>
        <v>12</v>
      </c>
      <c r="AE34" s="423"/>
      <c r="AF34" s="423"/>
      <c r="AG34" s="892">
        <f ca="1">'Schedule 11f'!P43</f>
        <v>753.23</v>
      </c>
      <c r="AH34" s="928"/>
      <c r="AI34" s="893"/>
      <c r="AJ34" s="894">
        <f ca="1">AG34*AD34</f>
        <v>9038.76</v>
      </c>
    </row>
    <row r="35" spans="2:36">
      <c r="B35" s="179">
        <v>25</v>
      </c>
      <c r="C35" s="424" t="s">
        <v>559</v>
      </c>
      <c r="D35" s="423">
        <f>SUM('WP 4-2 Billing Detail'!P60)</f>
        <v>12</v>
      </c>
      <c r="E35" s="423"/>
      <c r="F35" s="423"/>
      <c r="G35" s="891">
        <f>'WP 4-1 Rev Adj'!C36</f>
        <v>0</v>
      </c>
      <c r="H35" s="423"/>
      <c r="I35" s="423"/>
      <c r="J35" s="423">
        <f>SUM(D35,G35)</f>
        <v>12</v>
      </c>
      <c r="K35" s="423"/>
      <c r="L35" s="423"/>
      <c r="M35" s="892">
        <f>'Schedule 11f'!F44</f>
        <v>1314.97</v>
      </c>
      <c r="N35" s="928"/>
      <c r="O35" s="893"/>
      <c r="P35" s="894">
        <f>M35*J35</f>
        <v>15779.64</v>
      </c>
      <c r="Q35" s="891">
        <f>'WP 4-1 Rev Adj'!G36</f>
        <v>0</v>
      </c>
      <c r="R35" s="423"/>
      <c r="S35" s="423"/>
      <c r="T35" s="423">
        <f>SUM(J35,Q35)</f>
        <v>12</v>
      </c>
      <c r="U35" s="423"/>
      <c r="V35" s="423"/>
      <c r="W35" s="892">
        <f ca="1">'Schedule 11f'!K44</f>
        <v>1402.25</v>
      </c>
      <c r="X35" s="928"/>
      <c r="Y35" s="893"/>
      <c r="Z35" s="894">
        <f ca="1">W35*T35</f>
        <v>16827</v>
      </c>
      <c r="AA35" s="891">
        <f>'WP 4-1 Rev Adj'!K36</f>
        <v>0</v>
      </c>
      <c r="AB35" s="423"/>
      <c r="AC35" s="423"/>
      <c r="AD35" s="423">
        <f>SUM(T35,AA35)</f>
        <v>12</v>
      </c>
      <c r="AE35" s="423"/>
      <c r="AF35" s="423"/>
      <c r="AG35" s="892">
        <f ca="1">'Schedule 11f'!P44</f>
        <v>1506.5</v>
      </c>
      <c r="AH35" s="928"/>
      <c r="AI35" s="893"/>
      <c r="AJ35" s="894">
        <f ca="1">AG35*AD35</f>
        <v>18078</v>
      </c>
    </row>
    <row r="36" spans="2:36">
      <c r="B36" s="179">
        <v>26</v>
      </c>
      <c r="C36" s="424" t="s">
        <v>560</v>
      </c>
      <c r="D36" s="423"/>
      <c r="E36" s="423"/>
      <c r="F36" s="423"/>
      <c r="G36" s="891"/>
      <c r="H36" s="423"/>
      <c r="I36" s="423"/>
      <c r="J36" s="423"/>
      <c r="K36" s="423"/>
      <c r="L36" s="423"/>
      <c r="M36" s="892">
        <f>'Schedule 11f'!F45</f>
        <v>1990.54</v>
      </c>
      <c r="N36" s="928"/>
      <c r="O36" s="893"/>
      <c r="P36" s="894"/>
      <c r="Q36" s="891"/>
      <c r="R36" s="423"/>
      <c r="S36" s="423"/>
      <c r="T36" s="423"/>
      <c r="U36" s="423"/>
      <c r="V36" s="423"/>
      <c r="W36" s="892">
        <f ca="1">'Schedule 11f'!K45</f>
        <v>2132.63</v>
      </c>
      <c r="X36" s="928"/>
      <c r="Y36" s="893"/>
      <c r="Z36" s="894"/>
      <c r="AA36" s="891"/>
      <c r="AB36" s="423"/>
      <c r="AC36" s="423"/>
      <c r="AD36" s="423"/>
      <c r="AE36" s="423"/>
      <c r="AF36" s="423"/>
      <c r="AG36" s="892">
        <f ca="1">'Schedule 11f'!P45</f>
        <v>2297.17</v>
      </c>
      <c r="AH36" s="928"/>
      <c r="AI36" s="893"/>
      <c r="AJ36" s="894"/>
    </row>
    <row r="37" spans="2:36">
      <c r="B37" s="179">
        <v>27</v>
      </c>
      <c r="C37" s="424" t="s">
        <v>561</v>
      </c>
      <c r="D37" s="423"/>
      <c r="E37" s="423"/>
      <c r="F37" s="423"/>
      <c r="G37" s="891"/>
      <c r="H37" s="423"/>
      <c r="I37" s="423"/>
      <c r="J37" s="423"/>
      <c r="K37" s="423"/>
      <c r="L37" s="423"/>
      <c r="M37" s="892">
        <f>'Schedule 11f'!F46</f>
        <v>3317.6</v>
      </c>
      <c r="N37" s="928"/>
      <c r="O37" s="893"/>
      <c r="P37" s="894"/>
      <c r="Q37" s="891"/>
      <c r="R37" s="423"/>
      <c r="S37" s="423"/>
      <c r="T37" s="423"/>
      <c r="U37" s="423"/>
      <c r="V37" s="423"/>
      <c r="W37" s="892">
        <f ca="1">'Schedule 11f'!K46</f>
        <v>3554.42</v>
      </c>
      <c r="X37" s="928"/>
      <c r="Y37" s="893"/>
      <c r="Z37" s="894"/>
      <c r="AA37" s="891"/>
      <c r="AB37" s="423"/>
      <c r="AC37" s="423"/>
      <c r="AD37" s="423"/>
      <c r="AE37" s="423"/>
      <c r="AF37" s="423"/>
      <c r="AG37" s="892">
        <f ca="1">'Schedule 11f'!P46</f>
        <v>3828.66</v>
      </c>
      <c r="AH37" s="928"/>
      <c r="AI37" s="893"/>
      <c r="AJ37" s="894"/>
    </row>
    <row r="38" spans="2:36">
      <c r="B38" s="179">
        <v>28</v>
      </c>
      <c r="C38" s="424" t="s">
        <v>562</v>
      </c>
      <c r="E38" s="423"/>
      <c r="F38" s="423">
        <f>SUM('WP 4-2 Billing Detail'!P66)</f>
        <v>98924.484414557402</v>
      </c>
      <c r="G38" s="891"/>
      <c r="H38" s="423"/>
      <c r="I38" s="423">
        <f>'WP 4-1 Rev Adj'!E37</f>
        <v>-58656.218639950377</v>
      </c>
      <c r="J38" s="423"/>
      <c r="K38" s="423"/>
      <c r="L38" s="423">
        <f>SUM(F38,I38)</f>
        <v>40268.265774607025</v>
      </c>
      <c r="M38" s="928"/>
      <c r="N38" s="928"/>
      <c r="O38" s="893">
        <f>'Schedule 11f'!F48</f>
        <v>0.15</v>
      </c>
      <c r="P38" s="894">
        <f>O38*L38</f>
        <v>6040.2398661910538</v>
      </c>
      <c r="Q38" s="891"/>
      <c r="R38" s="423"/>
      <c r="S38" s="423">
        <f>'WP 4-1 Rev Adj'!I37</f>
        <v>-4841.2621733713386</v>
      </c>
      <c r="T38" s="423"/>
      <c r="U38" s="423"/>
      <c r="V38" s="423">
        <f>L38+S38</f>
        <v>35427.003601235687</v>
      </c>
      <c r="W38" s="928"/>
      <c r="X38" s="928"/>
      <c r="Y38" s="893">
        <f ca="1">'Schedule 11f'!K48</f>
        <v>0.16</v>
      </c>
      <c r="Z38" s="894">
        <f ca="1">Y38*V38</f>
        <v>5668.3205761977097</v>
      </c>
      <c r="AA38" s="891"/>
      <c r="AB38" s="423"/>
      <c r="AC38" s="423">
        <f>'WP 4-1 Rev Adj'!M37</f>
        <v>-4840.6322927867222</v>
      </c>
      <c r="AD38" s="423"/>
      <c r="AE38" s="423"/>
      <c r="AF38" s="423">
        <f>V38+AC38</f>
        <v>30586.371308448965</v>
      </c>
      <c r="AG38" s="928"/>
      <c r="AH38" s="928"/>
      <c r="AI38" s="893">
        <f ca="1">'Schedule 11f'!P48</f>
        <v>0.17</v>
      </c>
      <c r="AJ38" s="894">
        <f ca="1">AI38*AF38</f>
        <v>5199.6831224363241</v>
      </c>
    </row>
    <row r="39" spans="2:36">
      <c r="B39" s="179">
        <v>29</v>
      </c>
      <c r="C39" s="424" t="s">
        <v>563</v>
      </c>
      <c r="D39" s="423"/>
      <c r="E39" s="423"/>
      <c r="F39" s="423">
        <f>SUM('WP 4-2 Billing Detail'!P67)</f>
        <v>262012.94105465573</v>
      </c>
      <c r="G39" s="891"/>
      <c r="H39" s="423"/>
      <c r="I39" s="423">
        <f>'WP 4-1 Rev Adj'!E38</f>
        <v>-46561.206829262752</v>
      </c>
      <c r="J39" s="423"/>
      <c r="K39" s="423"/>
      <c r="L39" s="423">
        <f>SUM(F39,I39)</f>
        <v>215451.73422539298</v>
      </c>
      <c r="M39" s="928"/>
      <c r="N39" s="928"/>
      <c r="O39" s="893">
        <f>'Schedule 11f'!F49</f>
        <v>0.32</v>
      </c>
      <c r="P39" s="894">
        <f>O39*L39</f>
        <v>68944.554952125749</v>
      </c>
      <c r="Q39" s="891"/>
      <c r="R39" s="423"/>
      <c r="S39" s="423">
        <f>'WP 4-1 Rev Adj'!I38</f>
        <v>-25902.737826628669</v>
      </c>
      <c r="T39" s="423"/>
      <c r="U39" s="423"/>
      <c r="V39" s="423">
        <f>L39+S39</f>
        <v>189548.99639876431</v>
      </c>
      <c r="W39" s="928"/>
      <c r="X39" s="928"/>
      <c r="Y39" s="893">
        <f ca="1">'Schedule 11f'!K49</f>
        <v>0.34</v>
      </c>
      <c r="Z39" s="894">
        <f ca="1">Y39*V39</f>
        <v>64446.658775579868</v>
      </c>
      <c r="AA39" s="891"/>
      <c r="AB39" s="423"/>
      <c r="AC39" s="423">
        <f>'WP 4-1 Rev Adj'!M38</f>
        <v>-25899.3677072133</v>
      </c>
      <c r="AD39" s="423"/>
      <c r="AE39" s="423"/>
      <c r="AF39" s="423">
        <f>V39+AC39</f>
        <v>163649.62869155101</v>
      </c>
      <c r="AG39" s="928"/>
      <c r="AH39" s="928"/>
      <c r="AI39" s="893">
        <f ca="1">'Schedule 11f'!P49</f>
        <v>0.37</v>
      </c>
      <c r="AJ39" s="894">
        <f ca="1">AI39*AF39</f>
        <v>60550.362615873877</v>
      </c>
    </row>
    <row r="40" spans="2:36">
      <c r="B40" s="179">
        <v>30</v>
      </c>
      <c r="C40" s="1140" t="str">
        <f>"sub-Total "&amp;C33</f>
        <v>sub-Total TS-1 General Transportation Service</v>
      </c>
      <c r="D40" s="1141">
        <f>SUM(D34:D35)</f>
        <v>22</v>
      </c>
      <c r="E40" s="1141"/>
      <c r="F40" s="1141">
        <f>SUM(F38:F39)</f>
        <v>360937.42546921317</v>
      </c>
      <c r="G40" s="895"/>
      <c r="H40" s="1141"/>
      <c r="I40" s="1141">
        <f>SUM(I34:I39)</f>
        <v>-105217.42546921314</v>
      </c>
      <c r="J40" s="1141">
        <f>SUM(J34:J39)</f>
        <v>24</v>
      </c>
      <c r="K40" s="1141"/>
      <c r="L40" s="1141">
        <f>SUM(L34:L39)</f>
        <v>255720</v>
      </c>
      <c r="M40" s="1142"/>
      <c r="N40" s="1142"/>
      <c r="O40" s="1144"/>
      <c r="P40" s="896">
        <f>SUM(P34:P39)</f>
        <v>98654.194818316813</v>
      </c>
      <c r="Q40" s="895"/>
      <c r="R40" s="1141"/>
      <c r="S40" s="1141">
        <f>SUM(S34:S39)</f>
        <v>-30744.000000000007</v>
      </c>
      <c r="T40" s="1141">
        <f>SUM(T34:T39)</f>
        <v>24</v>
      </c>
      <c r="U40" s="1141"/>
      <c r="V40" s="1141">
        <f>SUM(V34:V39)</f>
        <v>224976</v>
      </c>
      <c r="W40" s="1142"/>
      <c r="X40" s="1142"/>
      <c r="Y40" s="1144"/>
      <c r="Z40" s="896">
        <f ca="1">SUM(Z34:Z39)</f>
        <v>95355.299351777576</v>
      </c>
      <c r="AA40" s="895"/>
      <c r="AB40" s="1141"/>
      <c r="AC40" s="1141">
        <f>SUM(AC34:AC39)</f>
        <v>-30740.000000000022</v>
      </c>
      <c r="AD40" s="1141">
        <f>SUM(AD34:AD39)</f>
        <v>24</v>
      </c>
      <c r="AE40" s="1141"/>
      <c r="AF40" s="1141">
        <f>SUM(AF34:AF39)</f>
        <v>194235.99999999997</v>
      </c>
      <c r="AG40" s="1142"/>
      <c r="AH40" s="1142"/>
      <c r="AI40" s="1144"/>
      <c r="AJ40" s="896">
        <f ca="1">SUM(AJ34:AJ39)</f>
        <v>92866.805738310199</v>
      </c>
    </row>
    <row r="41" spans="2:36">
      <c r="B41" s="179">
        <v>31</v>
      </c>
      <c r="D41" s="423"/>
      <c r="E41" s="423"/>
      <c r="F41" s="423"/>
      <c r="G41" s="891"/>
      <c r="H41" s="423"/>
      <c r="I41" s="423"/>
      <c r="J41" s="423"/>
      <c r="K41" s="423"/>
      <c r="L41" s="423"/>
      <c r="M41" s="928"/>
      <c r="N41" s="928"/>
      <c r="O41" s="893"/>
      <c r="P41" s="894"/>
      <c r="Q41" s="891"/>
      <c r="R41" s="423"/>
      <c r="S41" s="423"/>
      <c r="T41" s="423"/>
      <c r="U41" s="423"/>
      <c r="V41" s="423"/>
      <c r="W41" s="928"/>
      <c r="X41" s="928"/>
      <c r="Y41" s="893"/>
      <c r="Z41" s="894"/>
      <c r="AA41" s="891"/>
      <c r="AB41" s="423"/>
      <c r="AC41" s="423"/>
      <c r="AD41" s="423"/>
      <c r="AE41" s="423"/>
      <c r="AF41" s="423"/>
      <c r="AG41" s="928"/>
      <c r="AH41" s="928"/>
      <c r="AI41" s="893"/>
      <c r="AJ41" s="894"/>
    </row>
    <row r="42" spans="2:36">
      <c r="B42" s="179">
        <v>32</v>
      </c>
      <c r="C42" s="413" t="s">
        <v>567</v>
      </c>
      <c r="D42" s="423">
        <v>12</v>
      </c>
      <c r="E42" s="423"/>
      <c r="F42" s="423"/>
      <c r="G42" s="891"/>
      <c r="H42" s="423"/>
      <c r="I42" s="423"/>
      <c r="J42" s="423">
        <f>SUM(D42,G42)</f>
        <v>12</v>
      </c>
      <c r="K42" s="423"/>
      <c r="L42" s="423"/>
      <c r="M42" s="892">
        <f>'Schedule 11f'!F52</f>
        <v>11069.65</v>
      </c>
      <c r="N42" s="928"/>
      <c r="O42" s="893"/>
      <c r="P42" s="894">
        <f>M42*J42</f>
        <v>132835.79999999999</v>
      </c>
      <c r="Q42" s="891"/>
      <c r="R42" s="423"/>
      <c r="S42" s="423"/>
      <c r="T42" s="423">
        <f>SUM(J42,Q42)</f>
        <v>12</v>
      </c>
      <c r="U42" s="423"/>
      <c r="V42" s="423"/>
      <c r="W42" s="892">
        <f>'Schedule 11f'!K52</f>
        <v>11069.65</v>
      </c>
      <c r="X42" s="928"/>
      <c r="Y42" s="893"/>
      <c r="Z42" s="894">
        <f>W42*T42</f>
        <v>132835.79999999999</v>
      </c>
      <c r="AA42" s="891"/>
      <c r="AB42" s="423"/>
      <c r="AC42" s="423"/>
      <c r="AD42" s="423">
        <f>SUM(T42,AA42)</f>
        <v>12</v>
      </c>
      <c r="AE42" s="423"/>
      <c r="AF42" s="423"/>
      <c r="AG42" s="892">
        <f>'Schedule 11f'!P52</f>
        <v>11069.65</v>
      </c>
      <c r="AH42" s="928"/>
      <c r="AI42" s="893"/>
      <c r="AJ42" s="894">
        <f>AG42*AD42</f>
        <v>132835.79999999999</v>
      </c>
    </row>
    <row r="43" spans="2:36">
      <c r="B43" s="179">
        <v>33</v>
      </c>
      <c r="D43" s="423"/>
      <c r="E43" s="423"/>
      <c r="F43" s="423"/>
      <c r="G43" s="891"/>
      <c r="H43" s="423"/>
      <c r="I43" s="423"/>
      <c r="J43" s="423"/>
      <c r="K43" s="423"/>
      <c r="L43" s="423"/>
      <c r="M43" s="928"/>
      <c r="N43" s="928"/>
      <c r="O43" s="893"/>
      <c r="P43" s="894"/>
      <c r="Q43" s="891"/>
      <c r="R43" s="423"/>
      <c r="S43" s="423"/>
      <c r="T43" s="423"/>
      <c r="U43" s="423"/>
      <c r="V43" s="423"/>
      <c r="W43" s="928"/>
      <c r="X43" s="928"/>
      <c r="Y43" s="893"/>
      <c r="Z43" s="894"/>
      <c r="AA43" s="891"/>
      <c r="AB43" s="423"/>
      <c r="AC43" s="423"/>
      <c r="AD43" s="423"/>
      <c r="AE43" s="423"/>
      <c r="AF43" s="423"/>
      <c r="AG43" s="928"/>
      <c r="AH43" s="928"/>
      <c r="AI43" s="893"/>
      <c r="AJ43" s="894"/>
    </row>
    <row r="44" spans="2:36">
      <c r="B44" s="179">
        <v>34</v>
      </c>
      <c r="C44" s="413" t="s">
        <v>565</v>
      </c>
      <c r="D44" s="423">
        <f>SUM('WP 4-2 Billing Detail'!P72)</f>
        <v>853.95403155747545</v>
      </c>
      <c r="E44" s="423"/>
      <c r="F44" s="423">
        <f>SUM('WP 4-2 Billing Detail'!P73)</f>
        <v>680638.31325301202</v>
      </c>
      <c r="G44" s="891">
        <f>'WP 4-1 Rev Adj'!C40</f>
        <v>-62.696364890808468</v>
      </c>
      <c r="H44" s="423"/>
      <c r="I44" s="423">
        <f>'WP 4-1 Rev Adj'!E40</f>
        <v>-33394.31325301202</v>
      </c>
      <c r="J44" s="423">
        <f>SUM(D44,G44)</f>
        <v>791.25766666666698</v>
      </c>
      <c r="K44" s="423"/>
      <c r="L44" s="423">
        <f>SUM(F44,I44)</f>
        <v>647244</v>
      </c>
      <c r="M44" s="892">
        <f>'Schedule 11f'!F55</f>
        <v>63.1</v>
      </c>
      <c r="N44" s="928"/>
      <c r="O44" s="927">
        <f>'Schedule 11f'!F56</f>
        <v>1.89</v>
      </c>
      <c r="P44" s="894">
        <f>M44*J44+O44*L44</f>
        <v>1273219.5187666665</v>
      </c>
      <c r="Q44" s="891">
        <f>'WP 4-1 Rev Adj'!G40</f>
        <v>0</v>
      </c>
      <c r="R44" s="423"/>
      <c r="S44" s="423">
        <f>'WP 4-1 Rev Adj'!I40</f>
        <v>0</v>
      </c>
      <c r="T44" s="423">
        <f>SUM(J44,Q44)</f>
        <v>791.25766666666698</v>
      </c>
      <c r="U44" s="423"/>
      <c r="V44" s="423">
        <f>L44+S44</f>
        <v>647244</v>
      </c>
      <c r="W44" s="892">
        <f ca="1">'Schedule 11f'!K55</f>
        <v>67.28</v>
      </c>
      <c r="X44" s="928"/>
      <c r="Y44" s="927">
        <f ca="1">'Schedule 11f'!K56</f>
        <v>2.0100000000000002</v>
      </c>
      <c r="Z44" s="894">
        <f ca="1">W44*T44+Y44*V44</f>
        <v>1354196.2558133334</v>
      </c>
      <c r="AA44" s="891">
        <f>'WP 4-1 Rev Adj'!K40</f>
        <v>0</v>
      </c>
      <c r="AB44" s="423"/>
      <c r="AC44" s="423">
        <f>'WP 4-1 Rev Adj'!M40</f>
        <v>0</v>
      </c>
      <c r="AD44" s="423">
        <f>SUM(T44,AA44)</f>
        <v>791.25766666666698</v>
      </c>
      <c r="AE44" s="423"/>
      <c r="AF44" s="423">
        <f>V44+AC44</f>
        <v>647244</v>
      </c>
      <c r="AG44" s="892">
        <f ca="1">'Schedule 11f'!P55</f>
        <v>72.28</v>
      </c>
      <c r="AH44" s="928"/>
      <c r="AI44" s="927">
        <f ca="1">'Schedule 11f'!P56</f>
        <v>2.16</v>
      </c>
      <c r="AJ44" s="894">
        <f ca="1">AG44*AD44+AI44*AF44</f>
        <v>1455239.1441466666</v>
      </c>
    </row>
    <row r="45" spans="2:36">
      <c r="B45" s="179">
        <v>35</v>
      </c>
      <c r="D45" s="423"/>
      <c r="E45" s="423"/>
      <c r="F45" s="423"/>
      <c r="G45" s="891"/>
      <c r="H45" s="423"/>
      <c r="I45" s="423"/>
      <c r="J45" s="423"/>
      <c r="K45" s="423"/>
      <c r="L45" s="423"/>
      <c r="M45" s="928"/>
      <c r="N45" s="928"/>
      <c r="O45" s="927"/>
      <c r="P45" s="894"/>
      <c r="Q45" s="891"/>
      <c r="R45" s="423"/>
      <c r="S45" s="423"/>
      <c r="T45" s="423"/>
      <c r="U45" s="423"/>
      <c r="V45" s="423"/>
      <c r="W45" s="928"/>
      <c r="X45" s="928"/>
      <c r="Y45" s="927"/>
      <c r="Z45" s="894"/>
      <c r="AA45" s="891"/>
      <c r="AB45" s="423"/>
      <c r="AC45" s="423"/>
      <c r="AD45" s="423"/>
      <c r="AE45" s="423"/>
      <c r="AF45" s="423"/>
      <c r="AG45" s="928"/>
      <c r="AH45" s="928"/>
      <c r="AI45" s="927"/>
      <c r="AJ45" s="894"/>
    </row>
    <row r="46" spans="2:36">
      <c r="B46" s="179">
        <v>36</v>
      </c>
      <c r="C46" s="425" t="s">
        <v>566</v>
      </c>
      <c r="D46" s="423"/>
      <c r="E46" s="423"/>
      <c r="F46" s="423"/>
      <c r="G46" s="891"/>
      <c r="H46" s="423"/>
      <c r="I46" s="423"/>
      <c r="J46" s="423"/>
      <c r="K46" s="423"/>
      <c r="L46" s="423"/>
      <c r="M46" s="928"/>
      <c r="N46" s="928"/>
      <c r="O46" s="927"/>
      <c r="P46" s="894">
        <v>2662826.98</v>
      </c>
      <c r="Q46" s="891"/>
      <c r="R46" s="423"/>
      <c r="S46" s="423"/>
      <c r="T46" s="423"/>
      <c r="U46" s="423"/>
      <c r="V46" s="423"/>
      <c r="W46" s="928"/>
      <c r="X46" s="928"/>
      <c r="Y46" s="927"/>
      <c r="Z46" s="894">
        <v>2662826.98</v>
      </c>
      <c r="AA46" s="891"/>
      <c r="AB46" s="423"/>
      <c r="AC46" s="423"/>
      <c r="AD46" s="423"/>
      <c r="AE46" s="423"/>
      <c r="AF46" s="423"/>
      <c r="AG46" s="928"/>
      <c r="AH46" s="928"/>
      <c r="AI46" s="927"/>
      <c r="AJ46" s="894">
        <v>2662826.98</v>
      </c>
    </row>
    <row r="47" spans="2:36">
      <c r="B47" s="179">
        <v>37</v>
      </c>
      <c r="D47" s="423"/>
      <c r="E47" s="423"/>
      <c r="F47" s="423"/>
      <c r="G47" s="891"/>
      <c r="H47" s="423"/>
      <c r="I47" s="423"/>
      <c r="J47" s="423"/>
      <c r="K47" s="423"/>
      <c r="L47" s="423"/>
      <c r="M47" s="928"/>
      <c r="N47" s="928"/>
      <c r="O47" s="893"/>
      <c r="P47" s="894"/>
      <c r="Q47" s="891"/>
      <c r="R47" s="423"/>
      <c r="S47" s="423"/>
      <c r="T47" s="423"/>
      <c r="U47" s="423"/>
      <c r="V47" s="423"/>
      <c r="W47" s="928"/>
      <c r="X47" s="928"/>
      <c r="Y47" s="893"/>
      <c r="Z47" s="894"/>
      <c r="AA47" s="891"/>
      <c r="AB47" s="423"/>
      <c r="AC47" s="423"/>
      <c r="AD47" s="423"/>
      <c r="AE47" s="423"/>
      <c r="AF47" s="423"/>
      <c r="AG47" s="928"/>
      <c r="AH47" s="928"/>
      <c r="AI47" s="893"/>
      <c r="AJ47" s="894"/>
    </row>
    <row r="48" spans="2:36">
      <c r="B48" s="179">
        <v>38</v>
      </c>
      <c r="C48" s="413" t="s">
        <v>568</v>
      </c>
      <c r="D48" s="423"/>
      <c r="E48" s="423"/>
      <c r="F48" s="423"/>
      <c r="G48" s="891"/>
      <c r="H48" s="423"/>
      <c r="I48" s="423"/>
      <c r="J48" s="423"/>
      <c r="K48" s="423"/>
      <c r="L48" s="423"/>
      <c r="M48" s="928"/>
      <c r="N48" s="928"/>
      <c r="O48" s="893"/>
      <c r="P48" s="894"/>
      <c r="Q48" s="891"/>
      <c r="R48" s="423"/>
      <c r="S48" s="423"/>
      <c r="T48" s="423"/>
      <c r="U48" s="423"/>
      <c r="V48" s="423"/>
      <c r="W48" s="928"/>
      <c r="X48" s="928"/>
      <c r="Y48" s="893"/>
      <c r="Z48" s="894"/>
      <c r="AA48" s="891"/>
      <c r="AB48" s="423"/>
      <c r="AC48" s="423"/>
      <c r="AD48" s="423"/>
      <c r="AE48" s="423"/>
      <c r="AF48" s="423"/>
      <c r="AG48" s="928"/>
      <c r="AH48" s="928"/>
      <c r="AI48" s="893"/>
      <c r="AJ48" s="894"/>
    </row>
    <row r="49" spans="2:36">
      <c r="B49" s="179">
        <v>39</v>
      </c>
      <c r="C49" s="424" t="s">
        <v>543</v>
      </c>
      <c r="D49" s="423">
        <f>D11</f>
        <v>18830641.182311866</v>
      </c>
      <c r="E49" s="423"/>
      <c r="F49" s="423"/>
      <c r="G49" s="891">
        <f>'WP 4-1 Rev Adj'!C43</f>
        <v>168741.10474377871</v>
      </c>
      <c r="H49" s="423"/>
      <c r="I49" s="423"/>
      <c r="J49" s="423">
        <f t="shared" ref="J49:J54" si="11">SUM(D49,G49)</f>
        <v>18999382.287055645</v>
      </c>
      <c r="K49" s="423"/>
      <c r="L49" s="423"/>
      <c r="M49" s="893">
        <f>'Schedule 11f'!F59</f>
        <v>-0.26250000000000001</v>
      </c>
      <c r="N49" s="928"/>
      <c r="O49" s="893"/>
      <c r="P49" s="894">
        <f t="shared" ref="P49:P54" si="12">M49*J49</f>
        <v>-4987337.8503521066</v>
      </c>
      <c r="Q49" s="891">
        <f>'WP 4-1 Rev Adj'!G43</f>
        <v>119869.92445610091</v>
      </c>
      <c r="R49" s="423"/>
      <c r="S49" s="423"/>
      <c r="T49" s="423">
        <f t="shared" ref="T49:T54" si="13">SUM(J49,Q49)</f>
        <v>19119252.211511746</v>
      </c>
      <c r="U49" s="423"/>
      <c r="V49" s="423"/>
      <c r="W49" s="893">
        <f>'Schedule 11f'!K59</f>
        <v>-0.26250000000000001</v>
      </c>
      <c r="X49" s="928"/>
      <c r="Y49" s="893"/>
      <c r="Z49" s="894">
        <f t="shared" ref="Z49:Z54" si="14">W49*T49</f>
        <v>-5018803.7055218332</v>
      </c>
      <c r="AA49" s="891">
        <f>'WP 4-1 Rev Adj'!K43</f>
        <v>125072.36139332503</v>
      </c>
      <c r="AB49" s="423"/>
      <c r="AC49" s="423"/>
      <c r="AD49" s="423">
        <f t="shared" ref="AD49:AD54" si="15">SUM(T49,AA49)</f>
        <v>19244324.572905071</v>
      </c>
      <c r="AE49" s="423"/>
      <c r="AF49" s="423"/>
      <c r="AG49" s="893">
        <f>'Schedule 11f'!P59</f>
        <v>-0.26250000000000001</v>
      </c>
      <c r="AH49" s="928"/>
      <c r="AI49" s="893"/>
      <c r="AJ49" s="894">
        <f t="shared" ref="AJ49:AJ54" si="16">AG49*AD49</f>
        <v>-5051635.2003875813</v>
      </c>
    </row>
    <row r="50" spans="2:36">
      <c r="B50" s="179">
        <v>40</v>
      </c>
      <c r="C50" s="424" t="s">
        <v>544</v>
      </c>
      <c r="D50" s="423">
        <f>D12</f>
        <v>491533</v>
      </c>
      <c r="E50" s="423"/>
      <c r="F50" s="423"/>
      <c r="G50" s="891">
        <f>'WP 4-1 Rev Adj'!C44</f>
        <v>34015</v>
      </c>
      <c r="H50" s="423"/>
      <c r="I50" s="423"/>
      <c r="J50" s="423">
        <f t="shared" si="11"/>
        <v>525548</v>
      </c>
      <c r="K50" s="423"/>
      <c r="L50" s="423"/>
      <c r="M50" s="893">
        <f>'Schedule 11f'!F60</f>
        <v>-0.16700000000000001</v>
      </c>
      <c r="N50" s="928"/>
      <c r="O50" s="893"/>
      <c r="P50" s="894">
        <f t="shared" si="12"/>
        <v>-87766.516000000003</v>
      </c>
      <c r="Q50" s="891">
        <f>'WP 4-1 Rev Adj'!G44</f>
        <v>23812</v>
      </c>
      <c r="R50" s="423"/>
      <c r="S50" s="423"/>
      <c r="T50" s="423">
        <f t="shared" si="13"/>
        <v>549360</v>
      </c>
      <c r="U50" s="423"/>
      <c r="V50" s="423"/>
      <c r="W50" s="893">
        <f>'Schedule 11f'!K60</f>
        <v>-0.16700000000000001</v>
      </c>
      <c r="X50" s="928"/>
      <c r="Y50" s="893"/>
      <c r="Z50" s="894">
        <f t="shared" si="14"/>
        <v>-91743.12000000001</v>
      </c>
      <c r="AA50" s="891">
        <f>'WP 4-1 Rev Adj'!K44</f>
        <v>23821</v>
      </c>
      <c r="AB50" s="423"/>
      <c r="AC50" s="423"/>
      <c r="AD50" s="423">
        <f t="shared" si="15"/>
        <v>573181</v>
      </c>
      <c r="AE50" s="423"/>
      <c r="AF50" s="423"/>
      <c r="AG50" s="893">
        <f>'Schedule 11f'!P60</f>
        <v>-0.16700000000000001</v>
      </c>
      <c r="AH50" s="928"/>
      <c r="AI50" s="893"/>
      <c r="AJ50" s="894">
        <f t="shared" si="16"/>
        <v>-95721.226999999999</v>
      </c>
    </row>
    <row r="51" spans="2:36">
      <c r="B51" s="179">
        <v>41</v>
      </c>
      <c r="C51" s="424" t="s">
        <v>569</v>
      </c>
      <c r="D51" s="423">
        <f>SUM(D15:D20)</f>
        <v>1155940.0586318537</v>
      </c>
      <c r="E51" s="423"/>
      <c r="F51" s="423"/>
      <c r="G51" s="891">
        <f>'WP 4-1 Rev Adj'!C45</f>
        <v>5749.8297644965414</v>
      </c>
      <c r="H51" s="423"/>
      <c r="I51" s="423"/>
      <c r="J51" s="423">
        <f t="shared" si="11"/>
        <v>1161689.8883963502</v>
      </c>
      <c r="K51" s="423"/>
      <c r="L51" s="423"/>
      <c r="M51" s="893">
        <f>'Schedule 11f'!F61</f>
        <v>-0.754</v>
      </c>
      <c r="N51" s="928"/>
      <c r="O51" s="893"/>
      <c r="P51" s="894">
        <f t="shared" si="12"/>
        <v>-875914.17585084809</v>
      </c>
      <c r="Q51" s="891">
        <f>'WP 4-1 Rev Adj'!G45</f>
        <v>6284.6754846417753</v>
      </c>
      <c r="R51" s="423"/>
      <c r="S51" s="423"/>
      <c r="T51" s="423">
        <f t="shared" si="13"/>
        <v>1167974.5638809919</v>
      </c>
      <c r="U51" s="423"/>
      <c r="V51" s="423"/>
      <c r="W51" s="893">
        <f>'Schedule 11f'!K61</f>
        <v>-0.754</v>
      </c>
      <c r="X51" s="928"/>
      <c r="Y51" s="893"/>
      <c r="Z51" s="894">
        <f t="shared" si="14"/>
        <v>-880652.82116626785</v>
      </c>
      <c r="AA51" s="891">
        <f>'WP 4-1 Rev Adj'!K45</f>
        <v>5829.6993390735342</v>
      </c>
      <c r="AB51" s="423"/>
      <c r="AC51" s="423"/>
      <c r="AD51" s="423">
        <f t="shared" si="15"/>
        <v>1173804.2632200655</v>
      </c>
      <c r="AE51" s="423"/>
      <c r="AF51" s="423"/>
      <c r="AG51" s="893">
        <f>'Schedule 11f'!P61</f>
        <v>-0.754</v>
      </c>
      <c r="AH51" s="928"/>
      <c r="AI51" s="893"/>
      <c r="AJ51" s="894">
        <f t="shared" si="16"/>
        <v>-885048.4144679294</v>
      </c>
    </row>
    <row r="52" spans="2:36">
      <c r="B52" s="179">
        <v>42</v>
      </c>
      <c r="C52" s="424" t="s">
        <v>570</v>
      </c>
      <c r="D52" s="423">
        <f>D21</f>
        <v>51.941368146213208</v>
      </c>
      <c r="E52" s="423"/>
      <c r="F52" s="423"/>
      <c r="G52" s="891">
        <f>'WP 4-1 Rev Adj'!C46</f>
        <v>8.1702355035929202</v>
      </c>
      <c r="H52" s="423"/>
      <c r="I52" s="423"/>
      <c r="J52" s="423">
        <f t="shared" si="11"/>
        <v>60.111603649806128</v>
      </c>
      <c r="K52" s="423"/>
      <c r="L52" s="423"/>
      <c r="M52" s="893">
        <f>'Schedule 11f'!F62</f>
        <v>-4.1753999999999998</v>
      </c>
      <c r="N52" s="928"/>
      <c r="O52" s="893"/>
      <c r="P52" s="894">
        <f t="shared" si="12"/>
        <v>-250.9899898794005</v>
      </c>
      <c r="Q52" s="891">
        <f>'WP 4-1 Rev Adj'!G46</f>
        <v>0.32451535823712163</v>
      </c>
      <c r="R52" s="423"/>
      <c r="S52" s="423"/>
      <c r="T52" s="423">
        <f t="shared" si="13"/>
        <v>60.436119008043249</v>
      </c>
      <c r="U52" s="423"/>
      <c r="V52" s="423"/>
      <c r="W52" s="893">
        <f>'Schedule 11f'!K62</f>
        <v>-4.1753999999999998</v>
      </c>
      <c r="X52" s="928"/>
      <c r="Y52" s="893"/>
      <c r="Z52" s="894">
        <f t="shared" si="14"/>
        <v>-252.34497130618377</v>
      </c>
      <c r="AA52" s="891">
        <f>'WP 4-1 Rev Adj'!K46</f>
        <v>0.30066092637660091</v>
      </c>
      <c r="AB52" s="423"/>
      <c r="AC52" s="423"/>
      <c r="AD52" s="423">
        <f t="shared" si="15"/>
        <v>60.73677993441985</v>
      </c>
      <c r="AE52" s="423"/>
      <c r="AF52" s="423"/>
      <c r="AG52" s="893">
        <f>'Schedule 11f'!P62</f>
        <v>-4.1753999999999998</v>
      </c>
      <c r="AH52" s="928"/>
      <c r="AI52" s="893"/>
      <c r="AJ52" s="894">
        <f t="shared" si="16"/>
        <v>-253.60035093817663</v>
      </c>
    </row>
    <row r="53" spans="2:36">
      <c r="B53" s="179">
        <v>43</v>
      </c>
      <c r="C53" s="424" t="s">
        <v>553</v>
      </c>
      <c r="D53" s="423">
        <f>D25</f>
        <v>4273</v>
      </c>
      <c r="E53" s="423"/>
      <c r="F53" s="423"/>
      <c r="G53" s="891">
        <f>'WP 4-1 Rev Adj'!C47</f>
        <v>-73</v>
      </c>
      <c r="H53" s="423"/>
      <c r="I53" s="423"/>
      <c r="J53" s="423">
        <f t="shared" si="11"/>
        <v>4200</v>
      </c>
      <c r="K53" s="423"/>
      <c r="L53" s="423"/>
      <c r="M53" s="893">
        <f>'Schedule 11f'!F63</f>
        <v>-3.9800000000000002E-2</v>
      </c>
      <c r="N53" s="928"/>
      <c r="O53" s="893"/>
      <c r="P53" s="894">
        <f t="shared" si="12"/>
        <v>-167.16</v>
      </c>
      <c r="Q53" s="891">
        <f>'WP 4-1 Rev Adj'!G47</f>
        <v>0</v>
      </c>
      <c r="R53" s="423"/>
      <c r="S53" s="423"/>
      <c r="T53" s="423">
        <f t="shared" si="13"/>
        <v>4200</v>
      </c>
      <c r="U53" s="423"/>
      <c r="V53" s="423"/>
      <c r="W53" s="893">
        <f>'Schedule 11f'!K63</f>
        <v>-3.9800000000000002E-2</v>
      </c>
      <c r="X53" s="928"/>
      <c r="Y53" s="893"/>
      <c r="Z53" s="894">
        <f t="shared" si="14"/>
        <v>-167.16</v>
      </c>
      <c r="AA53" s="891">
        <f>'WP 4-1 Rev Adj'!K47</f>
        <v>0</v>
      </c>
      <c r="AB53" s="423"/>
      <c r="AC53" s="423"/>
      <c r="AD53" s="423">
        <f t="shared" si="15"/>
        <v>4200</v>
      </c>
      <c r="AE53" s="423"/>
      <c r="AF53" s="423"/>
      <c r="AG53" s="893">
        <f>'Schedule 11f'!P63</f>
        <v>-3.9800000000000002E-2</v>
      </c>
      <c r="AH53" s="928"/>
      <c r="AI53" s="893"/>
      <c r="AJ53" s="894">
        <f t="shared" si="16"/>
        <v>-167.16</v>
      </c>
    </row>
    <row r="54" spans="2:36">
      <c r="B54" s="179">
        <v>44</v>
      </c>
      <c r="C54" s="426" t="s">
        <v>556</v>
      </c>
      <c r="D54" s="427">
        <f>D30</f>
        <v>53</v>
      </c>
      <c r="E54" s="427"/>
      <c r="F54" s="427"/>
      <c r="G54" s="897">
        <f>'WP 4-1 Rev Adj'!C48</f>
        <v>-5</v>
      </c>
      <c r="H54" s="427"/>
      <c r="I54" s="427"/>
      <c r="J54" s="427">
        <f t="shared" si="11"/>
        <v>48</v>
      </c>
      <c r="K54" s="427"/>
      <c r="L54" s="427"/>
      <c r="M54" s="428">
        <f>'Schedule 11f'!F64</f>
        <v>-5.96E-2</v>
      </c>
      <c r="N54" s="929"/>
      <c r="O54" s="428"/>
      <c r="P54" s="898">
        <f t="shared" si="12"/>
        <v>-2.8608000000000002</v>
      </c>
      <c r="Q54" s="897">
        <f>'WP 4-1 Rev Adj'!G48</f>
        <v>0</v>
      </c>
      <c r="R54" s="427"/>
      <c r="S54" s="427"/>
      <c r="T54" s="427">
        <f t="shared" si="13"/>
        <v>48</v>
      </c>
      <c r="U54" s="427"/>
      <c r="V54" s="427"/>
      <c r="W54" s="428">
        <f>'Schedule 11f'!K64</f>
        <v>-5.96E-2</v>
      </c>
      <c r="X54" s="929"/>
      <c r="Y54" s="428"/>
      <c r="Z54" s="898">
        <f t="shared" si="14"/>
        <v>-2.8608000000000002</v>
      </c>
      <c r="AA54" s="897">
        <f>'WP 4-1 Rev Adj'!K48</f>
        <v>0</v>
      </c>
      <c r="AB54" s="427"/>
      <c r="AC54" s="427"/>
      <c r="AD54" s="427">
        <f t="shared" si="15"/>
        <v>48</v>
      </c>
      <c r="AE54" s="427"/>
      <c r="AF54" s="427"/>
      <c r="AG54" s="428">
        <f>'Schedule 11f'!P64</f>
        <v>-5.96E-2</v>
      </c>
      <c r="AH54" s="929"/>
      <c r="AI54" s="428"/>
      <c r="AJ54" s="898">
        <f t="shared" si="16"/>
        <v>-2.8608000000000002</v>
      </c>
    </row>
    <row r="55" spans="2:36">
      <c r="B55" s="179">
        <v>45</v>
      </c>
      <c r="C55" s="413" t="s">
        <v>571</v>
      </c>
      <c r="D55" s="423">
        <f>SUM(D49:D54)</f>
        <v>20482492.182311866</v>
      </c>
      <c r="E55" s="423"/>
      <c r="F55" s="423"/>
      <c r="G55" s="891">
        <f>SUM(G49:G54)</f>
        <v>208436.10474377882</v>
      </c>
      <c r="H55" s="423"/>
      <c r="I55" s="423"/>
      <c r="J55" s="423">
        <f>SUM(J49:J54)</f>
        <v>20690928.287055645</v>
      </c>
      <c r="K55" s="423"/>
      <c r="L55" s="423"/>
      <c r="M55" s="928"/>
      <c r="N55" s="928"/>
      <c r="O55" s="893"/>
      <c r="P55" s="894">
        <f>SUM(P49:P54)</f>
        <v>-5951439.5529928338</v>
      </c>
      <c r="Q55" s="891">
        <f>SUM(Q49:Q54)</f>
        <v>149966.92445610091</v>
      </c>
      <c r="R55" s="423"/>
      <c r="S55" s="423"/>
      <c r="T55" s="423">
        <f>SUM(T49:T54)</f>
        <v>20840895.211511746</v>
      </c>
      <c r="U55" s="423"/>
      <c r="V55" s="423"/>
      <c r="W55" s="928"/>
      <c r="X55" s="928"/>
      <c r="Y55" s="893"/>
      <c r="Z55" s="894">
        <f>SUM(Z49:Z54)</f>
        <v>-5991622.0124594076</v>
      </c>
      <c r="AA55" s="891">
        <f>SUM(AA49:AA54)</f>
        <v>154723.36139332494</v>
      </c>
      <c r="AB55" s="423"/>
      <c r="AC55" s="423"/>
      <c r="AD55" s="423">
        <f>SUM(AD49:AD54)</f>
        <v>20995618.572905071</v>
      </c>
      <c r="AE55" s="423"/>
      <c r="AF55" s="423"/>
      <c r="AG55" s="928"/>
      <c r="AH55" s="928"/>
      <c r="AI55" s="893"/>
      <c r="AJ55" s="894">
        <f>SUM(AJ49:AJ54)</f>
        <v>-6032828.4630064489</v>
      </c>
    </row>
    <row r="56" spans="2:36">
      <c r="B56" s="179">
        <v>46</v>
      </c>
      <c r="C56" s="179"/>
      <c r="G56" s="899"/>
      <c r="O56" s="179"/>
      <c r="P56" s="930"/>
      <c r="Q56" s="899"/>
      <c r="Z56" s="930"/>
      <c r="AA56" s="899"/>
      <c r="AJ56" s="930"/>
    </row>
    <row r="57" spans="2:36">
      <c r="B57" s="179">
        <v>47</v>
      </c>
      <c r="C57" s="413" t="s">
        <v>572</v>
      </c>
      <c r="D57" s="423"/>
      <c r="E57" s="423"/>
      <c r="F57" s="423"/>
      <c r="G57" s="891"/>
      <c r="H57" s="423"/>
      <c r="I57" s="423"/>
      <c r="J57" s="423"/>
      <c r="K57" s="423"/>
      <c r="L57" s="423"/>
      <c r="M57" s="928"/>
      <c r="N57" s="928"/>
      <c r="O57" s="893"/>
      <c r="P57" s="894"/>
      <c r="Q57" s="891"/>
      <c r="R57" s="423"/>
      <c r="S57" s="423"/>
      <c r="T57" s="423"/>
      <c r="U57" s="423"/>
      <c r="V57" s="423"/>
      <c r="W57" s="928"/>
      <c r="X57" s="928"/>
      <c r="Y57" s="893"/>
      <c r="Z57" s="894"/>
      <c r="AA57" s="891"/>
      <c r="AB57" s="423"/>
      <c r="AC57" s="423"/>
      <c r="AD57" s="423"/>
      <c r="AE57" s="423"/>
      <c r="AF57" s="423"/>
      <c r="AG57" s="928"/>
      <c r="AH57" s="928"/>
      <c r="AI57" s="893"/>
      <c r="AJ57" s="894"/>
    </row>
    <row r="58" spans="2:36">
      <c r="B58" s="179">
        <v>48</v>
      </c>
      <c r="C58" s="424" t="s">
        <v>573</v>
      </c>
      <c r="E58" s="423"/>
      <c r="F58" s="423"/>
      <c r="G58" s="891"/>
      <c r="H58" s="423"/>
      <c r="I58" s="423"/>
      <c r="J58" s="423"/>
      <c r="K58" s="423"/>
      <c r="L58" s="423"/>
      <c r="M58" s="928"/>
      <c r="N58" s="931"/>
      <c r="O58" s="893"/>
      <c r="P58" s="894">
        <v>27283615.461739019</v>
      </c>
      <c r="Q58" s="891"/>
      <c r="R58" s="423"/>
      <c r="S58" s="423"/>
      <c r="T58" s="423"/>
      <c r="U58" s="423"/>
      <c r="V58" s="423"/>
      <c r="W58" s="928"/>
      <c r="X58" s="931"/>
      <c r="Y58" s="893"/>
      <c r="Z58" s="894">
        <v>27455301.355576329</v>
      </c>
      <c r="AA58" s="891"/>
      <c r="AB58" s="423"/>
      <c r="AC58" s="423"/>
      <c r="AD58" s="423"/>
      <c r="AE58" s="423"/>
      <c r="AF58" s="423"/>
      <c r="AG58" s="928"/>
      <c r="AH58" s="931"/>
      <c r="AI58" s="893"/>
      <c r="AJ58" s="894">
        <v>27628039.892806206</v>
      </c>
    </row>
    <row r="59" spans="2:36">
      <c r="B59" s="179">
        <v>49</v>
      </c>
      <c r="C59" s="424" t="s">
        <v>574</v>
      </c>
      <c r="D59" s="423">
        <f>SUM('WP 4-2 Billing Detail'!P78)</f>
        <v>19999255.007220861</v>
      </c>
      <c r="F59" s="423"/>
      <c r="G59" s="900">
        <f>'WP 4-1 Rev Adj'!C52</f>
        <v>168423.55780640617</v>
      </c>
      <c r="H59" s="423"/>
      <c r="I59" s="423"/>
      <c r="J59" s="423">
        <f>SUM(D59,G59)</f>
        <v>20167678.565027267</v>
      </c>
      <c r="K59" s="423"/>
      <c r="L59" s="423"/>
      <c r="M59" s="927">
        <f>'Schedule 11f'!F66</f>
        <v>0.71</v>
      </c>
      <c r="N59" s="928"/>
      <c r="O59" s="893"/>
      <c r="P59" s="894">
        <f>J59*M59</f>
        <v>14319051.781169359</v>
      </c>
      <c r="Q59" s="932">
        <f>'WP 4-1 Rev Adj'!G52</f>
        <v>125571.88887584582</v>
      </c>
      <c r="R59" s="423"/>
      <c r="S59" s="423"/>
      <c r="T59" s="423">
        <f>SUM(J59,Q59)</f>
        <v>20293250.453903113</v>
      </c>
      <c r="U59" s="423"/>
      <c r="V59" s="423"/>
      <c r="W59" s="927">
        <f>'Schedule 11f'!K66</f>
        <v>0.71</v>
      </c>
      <c r="X59" s="928"/>
      <c r="Y59" s="893"/>
      <c r="Z59" s="894">
        <f>T59*W59</f>
        <v>14408207.822271209</v>
      </c>
      <c r="AA59" s="932">
        <f>'WP 4-1 Rev Adj'!K52</f>
        <v>130662.83263375238</v>
      </c>
      <c r="AB59" s="423"/>
      <c r="AC59" s="423"/>
      <c r="AD59" s="423">
        <f>SUM(T59,AA59)</f>
        <v>20423913.286536865</v>
      </c>
      <c r="AE59" s="423"/>
      <c r="AF59" s="423"/>
      <c r="AG59" s="927">
        <f>'Schedule 11f'!P66</f>
        <v>0.71</v>
      </c>
      <c r="AH59" s="928"/>
      <c r="AI59" s="893"/>
      <c r="AJ59" s="894">
        <f>AD59*AG59</f>
        <v>14500978.433441173</v>
      </c>
    </row>
    <row r="60" spans="2:36">
      <c r="B60" s="179">
        <v>50</v>
      </c>
      <c r="C60" s="424" t="s">
        <v>575</v>
      </c>
      <c r="D60" s="423">
        <f>SUM('WP 4-2 Billing Detail'!P79)</f>
        <v>96920</v>
      </c>
      <c r="G60" s="900">
        <f>'WP 4-1 Rev Adj'!C53</f>
        <v>-11742.999999999985</v>
      </c>
      <c r="J60" s="423">
        <f>SUM(D60,G60)</f>
        <v>85177.000000000015</v>
      </c>
      <c r="M60" s="927">
        <f>'Schedule 11f'!F67</f>
        <v>25</v>
      </c>
      <c r="O60" s="179"/>
      <c r="P60" s="894">
        <f>J60*M60</f>
        <v>2129425.0000000005</v>
      </c>
      <c r="Q60" s="932">
        <f>'WP 4-1 Rev Adj'!G53</f>
        <v>0</v>
      </c>
      <c r="T60" s="423">
        <f t="shared" ref="T60:T71" si="17">SUM(J60,Q60)</f>
        <v>85177.000000000015</v>
      </c>
      <c r="W60" s="927">
        <f>'Schedule 11f'!K67</f>
        <v>25</v>
      </c>
      <c r="Z60" s="894">
        <f>T60*W60</f>
        <v>2129425.0000000005</v>
      </c>
      <c r="AA60" s="932">
        <f>'WP 4-1 Rev Adj'!K53</f>
        <v>0</v>
      </c>
      <c r="AD60" s="423">
        <f t="shared" ref="AD60:AD71" si="18">SUM(T60,AA60)</f>
        <v>85177.000000000015</v>
      </c>
      <c r="AG60" s="927">
        <f>'Schedule 11f'!P67</f>
        <v>25</v>
      </c>
      <c r="AJ60" s="894">
        <f>AD60*AG60</f>
        <v>2129425.0000000005</v>
      </c>
    </row>
    <row r="61" spans="2:36">
      <c r="B61" s="179">
        <v>51</v>
      </c>
      <c r="C61" s="424" t="s">
        <v>576</v>
      </c>
      <c r="D61" s="423"/>
      <c r="G61" s="901"/>
      <c r="M61" s="927"/>
      <c r="O61" s="179"/>
      <c r="P61" s="933"/>
      <c r="Q61" s="934"/>
      <c r="T61" s="423"/>
      <c r="W61" s="927"/>
      <c r="Z61" s="933"/>
      <c r="AA61" s="934"/>
      <c r="AD61" s="423"/>
      <c r="AG61" s="927"/>
      <c r="AJ61" s="933"/>
    </row>
    <row r="62" spans="2:36">
      <c r="B62" s="179">
        <v>52</v>
      </c>
      <c r="C62" s="424" t="s">
        <v>1052</v>
      </c>
      <c r="D62" s="423">
        <f>SUM('WP 4-2 Billing Detail'!P81)</f>
        <v>27417</v>
      </c>
      <c r="G62" s="901">
        <f>'WP 4-1 Rev Adj'!C55</f>
        <v>-407.66666666666788</v>
      </c>
      <c r="J62" s="423">
        <f>SUM(D62,G62)</f>
        <v>27009.333333333332</v>
      </c>
      <c r="M62" s="927">
        <f>'Schedule 11f'!F69</f>
        <v>45</v>
      </c>
      <c r="O62" s="179"/>
      <c r="P62" s="933">
        <f>J62*M62</f>
        <v>1215420</v>
      </c>
      <c r="Q62" s="934">
        <f>'WP 4-1 Rev Adj'!G55</f>
        <v>0</v>
      </c>
      <c r="T62" s="423">
        <f t="shared" si="17"/>
        <v>27009.333333333332</v>
      </c>
      <c r="W62" s="927">
        <f>'Schedule 11f'!K69</f>
        <v>45</v>
      </c>
      <c r="Z62" s="933">
        <f>T62*W62</f>
        <v>1215420</v>
      </c>
      <c r="AA62" s="934">
        <f>'WP 4-1 Rev Adj'!K55</f>
        <v>0</v>
      </c>
      <c r="AD62" s="423">
        <f t="shared" si="18"/>
        <v>27009.333333333332</v>
      </c>
      <c r="AG62" s="927">
        <f>'Schedule 11f'!P69</f>
        <v>45</v>
      </c>
      <c r="AJ62" s="933">
        <f>AD62*AG62</f>
        <v>1215420</v>
      </c>
    </row>
    <row r="63" spans="2:36">
      <c r="B63" s="179">
        <v>53</v>
      </c>
      <c r="C63" s="424" t="s">
        <v>578</v>
      </c>
      <c r="D63" s="423">
        <f>SUM('WP 4-2 Billing Detail'!P82)</f>
        <v>1924.6666666666667</v>
      </c>
      <c r="G63" s="901">
        <f>'WP 4-1 Rev Adj'!C56</f>
        <v>-126</v>
      </c>
      <c r="J63" s="423">
        <f>SUM(D63,G63)</f>
        <v>1798.6666666666667</v>
      </c>
      <c r="M63" s="927">
        <f>'Schedule 11f'!F70</f>
        <v>25</v>
      </c>
      <c r="O63" s="179"/>
      <c r="P63" s="933">
        <f>J63*M63</f>
        <v>44966.666666666672</v>
      </c>
      <c r="Q63" s="934">
        <f>'WP 4-1 Rev Adj'!G56</f>
        <v>0</v>
      </c>
      <c r="T63" s="423">
        <f t="shared" si="17"/>
        <v>1798.6666666666667</v>
      </c>
      <c r="W63" s="927">
        <f>'Schedule 11f'!K70</f>
        <v>25</v>
      </c>
      <c r="Z63" s="933">
        <f>T63*W63</f>
        <v>44966.666666666672</v>
      </c>
      <c r="AA63" s="934">
        <f>'WP 4-1 Rev Adj'!K56</f>
        <v>0</v>
      </c>
      <c r="AD63" s="423">
        <f t="shared" si="18"/>
        <v>1798.6666666666667</v>
      </c>
      <c r="AG63" s="927">
        <f>'Schedule 11f'!P70</f>
        <v>25</v>
      </c>
      <c r="AJ63" s="933">
        <f>AD63*AG63</f>
        <v>44966.666666666672</v>
      </c>
    </row>
    <row r="64" spans="2:36">
      <c r="B64" s="179">
        <v>54</v>
      </c>
      <c r="C64" s="424" t="s">
        <v>579</v>
      </c>
      <c r="D64" s="423">
        <f>SUM('WP 4-2 Billing Detail'!P83)</f>
        <v>281275</v>
      </c>
      <c r="F64" s="423"/>
      <c r="G64" s="901">
        <f>'WP 4-1 Rev Adj'!C57</f>
        <v>5066</v>
      </c>
      <c r="H64" s="423"/>
      <c r="I64" s="423"/>
      <c r="J64" s="423">
        <f>SUM(D64,G64)</f>
        <v>286341</v>
      </c>
      <c r="K64" s="423"/>
      <c r="L64" s="423"/>
      <c r="M64" s="927">
        <f>'Schedule 11f'!F71</f>
        <v>25</v>
      </c>
      <c r="N64" s="928"/>
      <c r="O64" s="893"/>
      <c r="P64" s="933">
        <f>J64*M64</f>
        <v>7158525</v>
      </c>
      <c r="Q64" s="934">
        <f>'WP 4-1 Rev Adj'!G57</f>
        <v>0</v>
      </c>
      <c r="R64" s="423"/>
      <c r="S64" s="423"/>
      <c r="T64" s="423">
        <f t="shared" si="17"/>
        <v>286341</v>
      </c>
      <c r="U64" s="423"/>
      <c r="V64" s="423"/>
      <c r="W64" s="927">
        <f>'Schedule 11f'!K71</f>
        <v>25</v>
      </c>
      <c r="X64" s="928"/>
      <c r="Y64" s="893"/>
      <c r="Z64" s="933">
        <f>T64*W64</f>
        <v>7158525</v>
      </c>
      <c r="AA64" s="934">
        <f>'WP 4-1 Rev Adj'!K57</f>
        <v>0</v>
      </c>
      <c r="AB64" s="423"/>
      <c r="AC64" s="423"/>
      <c r="AD64" s="423">
        <f t="shared" si="18"/>
        <v>286341</v>
      </c>
      <c r="AE64" s="423"/>
      <c r="AF64" s="423"/>
      <c r="AG64" s="927">
        <f>'Schedule 11f'!P71</f>
        <v>25</v>
      </c>
      <c r="AH64" s="928"/>
      <c r="AI64" s="893"/>
      <c r="AJ64" s="933">
        <f>AD64*AG64</f>
        <v>7158525</v>
      </c>
    </row>
    <row r="65" spans="2:36">
      <c r="B65" s="179">
        <v>55</v>
      </c>
      <c r="C65" s="424" t="s">
        <v>580</v>
      </c>
      <c r="D65" s="423"/>
      <c r="F65" s="423"/>
      <c r="G65" s="900"/>
      <c r="H65" s="423"/>
      <c r="I65" s="423"/>
      <c r="J65" s="423"/>
      <c r="K65" s="423"/>
      <c r="L65" s="423"/>
      <c r="N65" s="928"/>
      <c r="O65" s="893"/>
      <c r="P65" s="933"/>
      <c r="Q65" s="932"/>
      <c r="R65" s="423"/>
      <c r="S65" s="423"/>
      <c r="T65" s="423"/>
      <c r="U65" s="423"/>
      <c r="V65" s="423"/>
      <c r="X65" s="928"/>
      <c r="Y65" s="893"/>
      <c r="Z65" s="933"/>
      <c r="AA65" s="932"/>
      <c r="AB65" s="423"/>
      <c r="AC65" s="423"/>
      <c r="AD65" s="423"/>
      <c r="AE65" s="423"/>
      <c r="AF65" s="423"/>
      <c r="AH65" s="928"/>
      <c r="AI65" s="893"/>
      <c r="AJ65" s="933"/>
    </row>
    <row r="66" spans="2:36">
      <c r="B66" s="179">
        <v>56</v>
      </c>
      <c r="C66" s="424" t="s">
        <v>581</v>
      </c>
      <c r="D66" s="423">
        <f>SUM('WP 4-2 Billing Detail'!P84)</f>
        <v>15716</v>
      </c>
      <c r="F66" s="423"/>
      <c r="G66" s="900">
        <f>'WP 4-1 Rev Adj'!C59</f>
        <v>1531</v>
      </c>
      <c r="H66" s="423"/>
      <c r="I66" s="423"/>
      <c r="J66" s="423">
        <f>SUM(D66,G66)</f>
        <v>17247</v>
      </c>
      <c r="K66" s="423"/>
      <c r="L66" s="423"/>
      <c r="M66" s="927">
        <f>'Schedule 11f'!F73</f>
        <v>50</v>
      </c>
      <c r="N66" s="928"/>
      <c r="O66" s="893"/>
      <c r="P66" s="933">
        <f>J66*M66</f>
        <v>862350</v>
      </c>
      <c r="Q66" s="932">
        <f>'WP 4-1 Rev Adj'!G59</f>
        <v>0</v>
      </c>
      <c r="R66" s="423"/>
      <c r="S66" s="423"/>
      <c r="T66" s="423">
        <f t="shared" si="17"/>
        <v>17247</v>
      </c>
      <c r="U66" s="423"/>
      <c r="V66" s="423"/>
      <c r="W66" s="927">
        <f>'Schedule 11f'!K73</f>
        <v>50</v>
      </c>
      <c r="X66" s="928"/>
      <c r="Y66" s="893"/>
      <c r="Z66" s="933">
        <f>T66*W66</f>
        <v>862350</v>
      </c>
      <c r="AA66" s="932">
        <f>'WP 4-1 Rev Adj'!K59</f>
        <v>0</v>
      </c>
      <c r="AB66" s="423"/>
      <c r="AC66" s="423"/>
      <c r="AD66" s="423">
        <f t="shared" si="18"/>
        <v>17247</v>
      </c>
      <c r="AE66" s="423"/>
      <c r="AF66" s="423"/>
      <c r="AG66" s="927">
        <f>'Schedule 11f'!P73</f>
        <v>50</v>
      </c>
      <c r="AH66" s="928"/>
      <c r="AI66" s="893"/>
      <c r="AJ66" s="933">
        <f>AD66*AG66</f>
        <v>862350</v>
      </c>
    </row>
    <row r="67" spans="2:36">
      <c r="B67" s="179">
        <v>57</v>
      </c>
      <c r="C67" s="424" t="s">
        <v>582</v>
      </c>
      <c r="D67" s="423">
        <f>SUM('WP 4-2 Billing Detail'!P85)</f>
        <v>2084.1999999999998</v>
      </c>
      <c r="F67" s="423"/>
      <c r="G67" s="900">
        <f>'WP 4-1 Rev Adj'!C60</f>
        <v>121.20000000000027</v>
      </c>
      <c r="H67" s="423"/>
      <c r="I67" s="423"/>
      <c r="J67" s="423">
        <f>SUM(D67,G67)</f>
        <v>2205.4</v>
      </c>
      <c r="K67" s="423"/>
      <c r="L67" s="423"/>
      <c r="M67" s="927">
        <f>'Schedule 11f'!F74</f>
        <v>25</v>
      </c>
      <c r="N67" s="928"/>
      <c r="O67" s="893"/>
      <c r="P67" s="933">
        <f>J67*M67</f>
        <v>55135</v>
      </c>
      <c r="Q67" s="932">
        <f>'WP 4-1 Rev Adj'!G60</f>
        <v>0</v>
      </c>
      <c r="R67" s="423"/>
      <c r="S67" s="423"/>
      <c r="T67" s="423">
        <f t="shared" si="17"/>
        <v>2205.4</v>
      </c>
      <c r="U67" s="423"/>
      <c r="V67" s="423"/>
      <c r="W67" s="927">
        <f>'Schedule 11f'!K74</f>
        <v>25</v>
      </c>
      <c r="X67" s="928"/>
      <c r="Y67" s="893"/>
      <c r="Z67" s="933">
        <f>T67*W67</f>
        <v>55135</v>
      </c>
      <c r="AA67" s="932">
        <f>'WP 4-1 Rev Adj'!K60</f>
        <v>0</v>
      </c>
      <c r="AB67" s="423"/>
      <c r="AC67" s="423"/>
      <c r="AD67" s="423">
        <f t="shared" si="18"/>
        <v>2205.4</v>
      </c>
      <c r="AE67" s="423"/>
      <c r="AF67" s="423"/>
      <c r="AG67" s="927">
        <f>'Schedule 11f'!P74</f>
        <v>25</v>
      </c>
      <c r="AH67" s="928"/>
      <c r="AI67" s="893"/>
      <c r="AJ67" s="933">
        <f>AD67*AG67</f>
        <v>55135</v>
      </c>
    </row>
    <row r="68" spans="2:36">
      <c r="B68" s="179">
        <v>58</v>
      </c>
      <c r="C68" s="424" t="s">
        <v>583</v>
      </c>
      <c r="D68" s="423"/>
      <c r="F68" s="423"/>
      <c r="G68" s="900"/>
      <c r="H68" s="423"/>
      <c r="I68" s="423"/>
      <c r="K68" s="423"/>
      <c r="L68" s="423"/>
      <c r="M68" s="927"/>
      <c r="N68" s="928"/>
      <c r="O68" s="893"/>
      <c r="P68" s="894">
        <v>5625600</v>
      </c>
      <c r="Q68" s="932"/>
      <c r="R68" s="423"/>
      <c r="S68" s="423"/>
      <c r="T68" s="423"/>
      <c r="U68" s="423"/>
      <c r="V68" s="423"/>
      <c r="W68" s="927"/>
      <c r="X68" s="928"/>
      <c r="Y68" s="893"/>
      <c r="Z68" s="894">
        <v>5625600</v>
      </c>
      <c r="AA68" s="932"/>
      <c r="AB68" s="423"/>
      <c r="AC68" s="423"/>
      <c r="AD68" s="423"/>
      <c r="AE68" s="423"/>
      <c r="AF68" s="423"/>
      <c r="AG68" s="927"/>
      <c r="AH68" s="928"/>
      <c r="AI68" s="893"/>
      <c r="AJ68" s="894">
        <v>5625600</v>
      </c>
    </row>
    <row r="69" spans="2:36">
      <c r="B69" s="179">
        <v>59</v>
      </c>
      <c r="C69" s="424" t="s">
        <v>584</v>
      </c>
      <c r="D69" s="423"/>
      <c r="F69" s="423"/>
      <c r="G69" s="900"/>
      <c r="H69" s="423"/>
      <c r="I69" s="423"/>
      <c r="J69" s="423"/>
      <c r="K69" s="423"/>
      <c r="L69" s="423"/>
      <c r="M69" s="927"/>
      <c r="N69" s="928"/>
      <c r="O69" s="893"/>
      <c r="P69" s="894">
        <v>33600</v>
      </c>
      <c r="Q69" s="932"/>
      <c r="R69" s="423"/>
      <c r="S69" s="423"/>
      <c r="T69" s="423"/>
      <c r="U69" s="423"/>
      <c r="V69" s="423"/>
      <c r="W69" s="927"/>
      <c r="X69" s="928"/>
      <c r="Y69" s="893"/>
      <c r="Z69" s="894">
        <v>33600</v>
      </c>
      <c r="AA69" s="932"/>
      <c r="AB69" s="423"/>
      <c r="AC69" s="423"/>
      <c r="AD69" s="423"/>
      <c r="AE69" s="423"/>
      <c r="AF69" s="423"/>
      <c r="AG69" s="927"/>
      <c r="AH69" s="928"/>
      <c r="AI69" s="893"/>
      <c r="AJ69" s="894">
        <v>33600</v>
      </c>
    </row>
    <row r="70" spans="2:36">
      <c r="B70" s="179">
        <v>60</v>
      </c>
      <c r="C70" s="424" t="s">
        <v>585</v>
      </c>
      <c r="D70" s="423"/>
      <c r="F70" s="423"/>
      <c r="G70" s="900"/>
      <c r="H70" s="423"/>
      <c r="I70" s="423"/>
      <c r="J70" s="423"/>
      <c r="K70" s="423"/>
      <c r="L70" s="423"/>
      <c r="M70" s="927"/>
      <c r="N70" s="928"/>
      <c r="O70" s="893"/>
      <c r="P70" s="894">
        <v>0</v>
      </c>
      <c r="Q70" s="932"/>
      <c r="R70" s="423"/>
      <c r="S70" s="423"/>
      <c r="T70" s="423"/>
      <c r="U70" s="423"/>
      <c r="V70" s="423"/>
      <c r="W70" s="927"/>
      <c r="X70" s="928"/>
      <c r="Y70" s="893"/>
      <c r="Z70" s="894">
        <v>0</v>
      </c>
      <c r="AA70" s="932"/>
      <c r="AB70" s="423"/>
      <c r="AC70" s="423"/>
      <c r="AD70" s="423"/>
      <c r="AE70" s="423"/>
      <c r="AF70" s="423"/>
      <c r="AG70" s="927"/>
      <c r="AH70" s="928"/>
      <c r="AI70" s="893"/>
      <c r="AJ70" s="894">
        <v>0</v>
      </c>
    </row>
    <row r="71" spans="2:36">
      <c r="B71" s="179">
        <v>61</v>
      </c>
      <c r="C71" s="424" t="s">
        <v>586</v>
      </c>
      <c r="D71" s="423">
        <f>SUM('WP 4-2 Billing Detail'!P86)</f>
        <v>2581</v>
      </c>
      <c r="F71" s="423"/>
      <c r="G71" s="900">
        <f>'WP 4-1 Rev Adj'!C61</f>
        <v>-234.66666666666697</v>
      </c>
      <c r="H71" s="423"/>
      <c r="I71" s="423"/>
      <c r="J71" s="423">
        <f>SUM(D71,G71)</f>
        <v>2346.333333333333</v>
      </c>
      <c r="K71" s="423"/>
      <c r="L71" s="423"/>
      <c r="M71" s="927">
        <f>'Schedule 11f'!F75</f>
        <v>7.5</v>
      </c>
      <c r="N71" s="928"/>
      <c r="O71" s="893"/>
      <c r="P71" s="894">
        <f>M71*J71</f>
        <v>17597.499999999996</v>
      </c>
      <c r="Q71" s="932">
        <f>'WP 4-1 Rev Adj'!G61</f>
        <v>0</v>
      </c>
      <c r="R71" s="423"/>
      <c r="S71" s="423"/>
      <c r="T71" s="423">
        <f t="shared" si="17"/>
        <v>2346.333333333333</v>
      </c>
      <c r="U71" s="423"/>
      <c r="V71" s="423"/>
      <c r="W71" s="927">
        <f>'Schedule 11f'!K75</f>
        <v>7.5</v>
      </c>
      <c r="X71" s="928"/>
      <c r="Y71" s="893"/>
      <c r="Z71" s="894">
        <f>W71*T71</f>
        <v>17597.499999999996</v>
      </c>
      <c r="AA71" s="932">
        <f>'WP 4-1 Rev Adj'!K61</f>
        <v>0</v>
      </c>
      <c r="AB71" s="423"/>
      <c r="AC71" s="423"/>
      <c r="AD71" s="423">
        <f t="shared" si="18"/>
        <v>2346.333333333333</v>
      </c>
      <c r="AE71" s="423"/>
      <c r="AF71" s="423"/>
      <c r="AG71" s="927">
        <f>'Schedule 11f'!P75</f>
        <v>7.5</v>
      </c>
      <c r="AH71" s="928"/>
      <c r="AI71" s="893"/>
      <c r="AJ71" s="894">
        <f>AG71*AD71</f>
        <v>17597.499999999996</v>
      </c>
    </row>
    <row r="72" spans="2:36">
      <c r="B72" s="179">
        <v>62</v>
      </c>
      <c r="C72" s="424" t="s">
        <v>587</v>
      </c>
      <c r="D72" s="423"/>
      <c r="E72" s="423"/>
      <c r="F72" s="423"/>
      <c r="G72" s="891"/>
      <c r="H72" s="423"/>
      <c r="I72" s="423"/>
      <c r="J72" s="423"/>
      <c r="K72" s="423"/>
      <c r="L72" s="423"/>
      <c r="M72" s="928"/>
      <c r="N72" s="928"/>
      <c r="O72" s="893"/>
      <c r="P72" s="894">
        <v>515100</v>
      </c>
      <c r="Q72" s="891"/>
      <c r="R72" s="423"/>
      <c r="S72" s="423"/>
      <c r="T72" s="423"/>
      <c r="U72" s="423"/>
      <c r="V72" s="423"/>
      <c r="W72" s="928"/>
      <c r="X72" s="928"/>
      <c r="Y72" s="893"/>
      <c r="Z72" s="894">
        <v>515100</v>
      </c>
      <c r="AA72" s="891"/>
      <c r="AB72" s="423"/>
      <c r="AC72" s="423"/>
      <c r="AD72" s="423"/>
      <c r="AE72" s="423"/>
      <c r="AF72" s="423"/>
      <c r="AG72" s="928"/>
      <c r="AH72" s="928"/>
      <c r="AI72" s="893"/>
      <c r="AJ72" s="894">
        <v>515100</v>
      </c>
    </row>
    <row r="73" spans="2:36">
      <c r="B73" s="179">
        <v>63</v>
      </c>
      <c r="C73" s="424" t="s">
        <v>588</v>
      </c>
      <c r="D73" s="423"/>
      <c r="E73" s="423"/>
      <c r="F73" s="423"/>
      <c r="G73" s="891"/>
      <c r="H73" s="423"/>
      <c r="I73" s="423"/>
      <c r="J73" s="423"/>
      <c r="K73" s="423"/>
      <c r="L73" s="423"/>
      <c r="M73" s="928"/>
      <c r="N73" s="928"/>
      <c r="O73" s="893"/>
      <c r="P73" s="894"/>
      <c r="Q73" s="891"/>
      <c r="R73" s="423"/>
      <c r="S73" s="423"/>
      <c r="T73" s="423"/>
      <c r="U73" s="423"/>
      <c r="V73" s="423"/>
      <c r="W73" s="928"/>
      <c r="X73" s="928"/>
      <c r="Y73" s="893"/>
      <c r="Z73" s="894"/>
      <c r="AA73" s="891"/>
      <c r="AB73" s="423"/>
      <c r="AC73" s="423"/>
      <c r="AD73" s="423"/>
      <c r="AE73" s="423"/>
      <c r="AF73" s="423"/>
      <c r="AG73" s="928"/>
      <c r="AH73" s="928"/>
      <c r="AI73" s="893"/>
      <c r="AJ73" s="894"/>
    </row>
    <row r="74" spans="2:36">
      <c r="B74" s="179">
        <v>64</v>
      </c>
      <c r="C74" s="424" t="s">
        <v>589</v>
      </c>
      <c r="D74" s="423"/>
      <c r="E74" s="423"/>
      <c r="F74" s="423"/>
      <c r="G74" s="891"/>
      <c r="H74" s="423"/>
      <c r="I74" s="423"/>
      <c r="J74" s="423"/>
      <c r="K74" s="423"/>
      <c r="L74" s="423"/>
      <c r="M74" s="928"/>
      <c r="N74" s="928"/>
      <c r="O74" s="893"/>
      <c r="P74" s="894">
        <v>-870199.99999999965</v>
      </c>
      <c r="Q74" s="891"/>
      <c r="R74" s="423"/>
      <c r="S74" s="423"/>
      <c r="T74" s="423"/>
      <c r="U74" s="423"/>
      <c r="V74" s="423"/>
      <c r="W74" s="928"/>
      <c r="X74" s="928"/>
      <c r="Y74" s="893"/>
      <c r="Z74" s="894">
        <v>-870199.99999999965</v>
      </c>
      <c r="AA74" s="891"/>
      <c r="AB74" s="423"/>
      <c r="AC74" s="423"/>
      <c r="AD74" s="423"/>
      <c r="AE74" s="423"/>
      <c r="AF74" s="423"/>
      <c r="AG74" s="928"/>
      <c r="AH74" s="928"/>
      <c r="AI74" s="893"/>
      <c r="AJ74" s="894">
        <v>-870199.99999999965</v>
      </c>
    </row>
    <row r="75" spans="2:36">
      <c r="B75" s="179">
        <v>65</v>
      </c>
      <c r="C75" s="424"/>
      <c r="D75" s="423"/>
      <c r="E75" s="423"/>
      <c r="F75" s="423"/>
      <c r="G75" s="891"/>
      <c r="H75" s="423"/>
      <c r="I75" s="423"/>
      <c r="J75" s="423"/>
      <c r="K75" s="423"/>
      <c r="L75" s="423"/>
      <c r="M75" s="928"/>
      <c r="N75" s="928"/>
      <c r="O75" s="893"/>
      <c r="P75" s="894"/>
      <c r="Q75" s="891"/>
      <c r="R75" s="423"/>
      <c r="S75" s="423"/>
      <c r="T75" s="423"/>
      <c r="U75" s="423"/>
      <c r="V75" s="423"/>
      <c r="W75" s="928"/>
      <c r="X75" s="928"/>
      <c r="Y75" s="893"/>
      <c r="Z75" s="894"/>
      <c r="AA75" s="891"/>
      <c r="AB75" s="423"/>
      <c r="AC75" s="423"/>
      <c r="AD75" s="423"/>
      <c r="AE75" s="423"/>
      <c r="AF75" s="423"/>
      <c r="AG75" s="928"/>
      <c r="AH75" s="928"/>
      <c r="AI75" s="893"/>
      <c r="AJ75" s="894"/>
    </row>
    <row r="76" spans="2:36" ht="16.5" thickBot="1">
      <c r="B76" s="179">
        <v>66</v>
      </c>
      <c r="C76" s="413" t="s">
        <v>1053</v>
      </c>
      <c r="G76" s="902"/>
      <c r="H76" s="903"/>
      <c r="I76" s="903"/>
      <c r="J76" s="903"/>
      <c r="K76" s="903"/>
      <c r="L76" s="903"/>
      <c r="M76" s="903"/>
      <c r="N76" s="903"/>
      <c r="O76" s="935"/>
      <c r="P76" s="904">
        <f>SUM(P11:P12,P22,P28,P30:P31,P40,P42,P44,P46,P55,P58:P74)</f>
        <v>986951972.92513168</v>
      </c>
      <c r="Q76" s="902"/>
      <c r="R76" s="903"/>
      <c r="S76" s="903"/>
      <c r="T76" s="903"/>
      <c r="U76" s="903"/>
      <c r="V76" s="903"/>
      <c r="W76" s="903"/>
      <c r="X76" s="903"/>
      <c r="Y76" s="935"/>
      <c r="Z76" s="904">
        <f ca="1">SUM(Z11:Z12,Z22,Z28,Z30:Z31,Z40,Z42,Z44,Z46,Z55,Z58:Z74)</f>
        <v>1065455449.0022781</v>
      </c>
      <c r="AA76" s="902"/>
      <c r="AB76" s="903"/>
      <c r="AC76" s="903"/>
      <c r="AD76" s="903"/>
      <c r="AE76" s="903"/>
      <c r="AF76" s="903"/>
      <c r="AG76" s="903"/>
      <c r="AH76" s="903"/>
      <c r="AI76" s="935"/>
      <c r="AJ76" s="904">
        <f ca="1">SUM(AJ11:AJ12,AJ22,AJ28,AJ30:AJ31,AJ40,AJ42,AJ44,AJ46,AJ55,AJ58:AJ74)</f>
        <v>1145971963.610049</v>
      </c>
    </row>
    <row r="77" spans="2:36">
      <c r="Q77" s="927"/>
    </row>
    <row r="78" spans="2:36">
      <c r="B78" s="179" t="s">
        <v>1054</v>
      </c>
    </row>
  </sheetData>
  <mergeCells count="3">
    <mergeCell ref="G6:P6"/>
    <mergeCell ref="Q6:Z6"/>
    <mergeCell ref="AA6:AJ6"/>
  </mergeCell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34869-BE25-45FA-B243-75A55247A3BA}">
  <dimension ref="A1:N68"/>
  <sheetViews>
    <sheetView workbookViewId="0">
      <selection activeCell="AF85" sqref="AF85"/>
    </sheetView>
  </sheetViews>
  <sheetFormatPr defaultColWidth="9.140625" defaultRowHeight="15.75"/>
  <cols>
    <col min="1" max="1" width="5.7109375" style="430" customWidth="1"/>
    <col min="2" max="2" width="47.28515625" style="179" customWidth="1"/>
    <col min="3" max="6" width="12.7109375" style="431" customWidth="1"/>
    <col min="7" max="7" width="9" style="431" customWidth="1"/>
    <col min="8" max="8" width="7.7109375" style="431" bestFit="1" customWidth="1"/>
    <col min="9" max="9" width="9" style="431" customWidth="1"/>
    <col min="10" max="10" width="11.140625" style="431" bestFit="1" customWidth="1"/>
    <col min="11" max="11" width="9" style="431" customWidth="1"/>
    <col min="12" max="12" width="7.7109375" style="431" bestFit="1" customWidth="1"/>
    <col min="13" max="13" width="9" style="431" customWidth="1"/>
    <col min="14" max="14" width="11.140625" style="431" bestFit="1" customWidth="1"/>
    <col min="15" max="16384" width="9.140625" style="431"/>
  </cols>
  <sheetData>
    <row r="1" spans="1:14" s="429" customFormat="1">
      <c r="A1" s="1309" t="s">
        <v>290</v>
      </c>
      <c r="B1" s="1309"/>
      <c r="C1" s="1309"/>
      <c r="D1" s="1309"/>
      <c r="E1" s="1309"/>
      <c r="F1" s="1309"/>
    </row>
    <row r="2" spans="1:14" s="429" customFormat="1">
      <c r="A2" s="1309" t="s">
        <v>1055</v>
      </c>
      <c r="B2" s="1309"/>
      <c r="C2" s="1309"/>
      <c r="D2" s="1309"/>
      <c r="E2" s="1309"/>
      <c r="F2" s="1309"/>
    </row>
    <row r="3" spans="1:14" s="429" customFormat="1">
      <c r="A3" s="1309" t="s">
        <v>46</v>
      </c>
      <c r="B3" s="1309"/>
      <c r="C3" s="1309"/>
      <c r="D3" s="1309"/>
      <c r="E3" s="1309"/>
      <c r="F3" s="1309"/>
    </row>
    <row r="4" spans="1:14" s="429" customFormat="1" ht="16.5" thickBot="1">
      <c r="A4" s="1309" t="s">
        <v>452</v>
      </c>
      <c r="B4" s="1309"/>
      <c r="C4" s="1309"/>
      <c r="D4" s="1309"/>
      <c r="E4" s="1309"/>
      <c r="F4" s="1309"/>
    </row>
    <row r="5" spans="1:14" s="429" customFormat="1">
      <c r="A5" s="936"/>
      <c r="B5" s="936"/>
      <c r="C5" s="1306">
        <v>2025</v>
      </c>
      <c r="D5" s="1307"/>
      <c r="E5" s="1307"/>
      <c r="F5" s="1308"/>
      <c r="G5" s="1306">
        <v>2026</v>
      </c>
      <c r="H5" s="1307"/>
      <c r="I5" s="1307"/>
      <c r="J5" s="1308"/>
      <c r="K5" s="1306">
        <v>2027</v>
      </c>
      <c r="L5" s="1307"/>
      <c r="M5" s="1307"/>
      <c r="N5" s="1308"/>
    </row>
    <row r="6" spans="1:14">
      <c r="C6" s="937"/>
      <c r="E6" s="181" t="s">
        <v>1056</v>
      </c>
      <c r="F6" s="938"/>
      <c r="G6" s="937"/>
      <c r="I6" s="181" t="s">
        <v>1056</v>
      </c>
      <c r="J6" s="938"/>
      <c r="K6" s="937"/>
      <c r="M6" s="181" t="s">
        <v>1056</v>
      </c>
      <c r="N6" s="938"/>
    </row>
    <row r="7" spans="1:14">
      <c r="C7" s="887" t="s">
        <v>1056</v>
      </c>
      <c r="D7" s="181" t="s">
        <v>613</v>
      </c>
      <c r="E7" s="181" t="s">
        <v>1057</v>
      </c>
      <c r="F7" s="939"/>
      <c r="G7" s="887" t="s">
        <v>1056</v>
      </c>
      <c r="H7" s="181" t="s">
        <v>613</v>
      </c>
      <c r="I7" s="181" t="s">
        <v>1057</v>
      </c>
      <c r="J7" s="939"/>
      <c r="K7" s="887" t="s">
        <v>1056</v>
      </c>
      <c r="L7" s="181" t="s">
        <v>613</v>
      </c>
      <c r="M7" s="181" t="s">
        <v>1057</v>
      </c>
      <c r="N7" s="939"/>
    </row>
    <row r="8" spans="1:14">
      <c r="A8" s="181" t="s">
        <v>145</v>
      </c>
      <c r="C8" s="887" t="s">
        <v>1058</v>
      </c>
      <c r="D8" s="181" t="s">
        <v>1058</v>
      </c>
      <c r="E8" s="940" t="s">
        <v>1059</v>
      </c>
      <c r="F8" s="923" t="s">
        <v>1060</v>
      </c>
      <c r="G8" s="887" t="s">
        <v>1058</v>
      </c>
      <c r="H8" s="181" t="s">
        <v>1058</v>
      </c>
      <c r="I8" s="940" t="s">
        <v>1059</v>
      </c>
      <c r="J8" s="923" t="s">
        <v>1060</v>
      </c>
      <c r="K8" s="887" t="s">
        <v>1058</v>
      </c>
      <c r="L8" s="181" t="s">
        <v>1058</v>
      </c>
      <c r="M8" s="940" t="s">
        <v>1059</v>
      </c>
      <c r="N8" s="923" t="s">
        <v>1060</v>
      </c>
    </row>
    <row r="9" spans="1:14">
      <c r="A9" s="419" t="s">
        <v>146</v>
      </c>
      <c r="B9" s="419" t="s">
        <v>3</v>
      </c>
      <c r="C9" s="941" t="s">
        <v>1061</v>
      </c>
      <c r="D9" s="925" t="s">
        <v>1062</v>
      </c>
      <c r="E9" s="925" t="s">
        <v>1062</v>
      </c>
      <c r="F9" s="942" t="s">
        <v>238</v>
      </c>
      <c r="G9" s="941" t="s">
        <v>1061</v>
      </c>
      <c r="H9" s="925" t="s">
        <v>1062</v>
      </c>
      <c r="I9" s="925" t="s">
        <v>1062</v>
      </c>
      <c r="J9" s="942" t="s">
        <v>238</v>
      </c>
      <c r="K9" s="941" t="s">
        <v>1061</v>
      </c>
      <c r="L9" s="925" t="s">
        <v>1062</v>
      </c>
      <c r="M9" s="925" t="s">
        <v>1062</v>
      </c>
      <c r="N9" s="942" t="s">
        <v>238</v>
      </c>
    </row>
    <row r="10" spans="1:14">
      <c r="A10" s="430">
        <v>1</v>
      </c>
      <c r="B10" s="181" t="s">
        <v>151</v>
      </c>
      <c r="C10" s="887" t="s">
        <v>152</v>
      </c>
      <c r="D10" s="181" t="s">
        <v>153</v>
      </c>
      <c r="E10" s="181"/>
      <c r="F10" s="923" t="s">
        <v>170</v>
      </c>
      <c r="G10" s="887" t="s">
        <v>152</v>
      </c>
      <c r="H10" s="181" t="s">
        <v>153</v>
      </c>
      <c r="I10" s="181"/>
      <c r="J10" s="923" t="s">
        <v>170</v>
      </c>
      <c r="K10" s="887" t="s">
        <v>152</v>
      </c>
      <c r="L10" s="181" t="s">
        <v>153</v>
      </c>
      <c r="M10" s="181"/>
      <c r="N10" s="923" t="s">
        <v>170</v>
      </c>
    </row>
    <row r="11" spans="1:14">
      <c r="A11" s="430">
        <v>2</v>
      </c>
      <c r="B11" s="943"/>
      <c r="C11" s="937"/>
      <c r="F11" s="938"/>
      <c r="G11" s="937"/>
      <c r="J11" s="938"/>
      <c r="K11" s="937"/>
      <c r="N11" s="938"/>
    </row>
    <row r="12" spans="1:14">
      <c r="A12" s="430">
        <v>3</v>
      </c>
      <c r="B12" s="944" t="s">
        <v>543</v>
      </c>
      <c r="C12" s="945">
        <f>'WP 4-2 Billing Detail'!AI10</f>
        <v>168741.10474377871</v>
      </c>
      <c r="D12" s="946">
        <f>'WP 4-2 Billing Detail'!AI11</f>
        <v>240987.66299824789</v>
      </c>
      <c r="E12" s="946"/>
      <c r="F12" s="947"/>
      <c r="G12" s="945">
        <f>'WP 4-2-1 Billing Detail (25-27)'!AP10-'WP 4-2-1 Billing Detail (25-27)'!AO10</f>
        <v>119869.92445610091</v>
      </c>
      <c r="H12" s="946">
        <f>'WP 4-2-1 Billing Detail (25-27)'!AP11-'WP 4-2-1 Billing Detail (25-27)'!AO11</f>
        <v>160611.49671212211</v>
      </c>
      <c r="I12" s="946"/>
      <c r="J12" s="947"/>
      <c r="K12" s="945">
        <f>'WP 4-2-1 Billing Detail (25-27)'!AQ10-'WP 4-2-1 Billing Detail (25-27)'!AP10</f>
        <v>125072.36139332503</v>
      </c>
      <c r="L12" s="946">
        <f>'WP 4-2-1 Billing Detail (25-27)'!AQ11-'WP 4-2-1 Billing Detail (25-27)'!AP11</f>
        <v>165404.63522385061</v>
      </c>
      <c r="M12" s="946"/>
      <c r="N12" s="947"/>
    </row>
    <row r="13" spans="1:14">
      <c r="A13" s="430">
        <v>4</v>
      </c>
      <c r="B13" s="944" t="s">
        <v>544</v>
      </c>
      <c r="C13" s="945">
        <f>'WP 4-2 Billing Detail'!AI16</f>
        <v>34015</v>
      </c>
      <c r="D13" s="946">
        <f>'WP 4-2 Billing Detail'!AI17</f>
        <v>8523.0745474403666</v>
      </c>
      <c r="E13" s="946"/>
      <c r="F13" s="947"/>
      <c r="G13" s="945">
        <f>'WP 4-2-1 Billing Detail (25-27)'!AP16-'WP 4-2-1 Billing Detail (25-27)'!AO16</f>
        <v>23812</v>
      </c>
      <c r="H13" s="946">
        <f>'WP 4-2-1 Billing Detail (25-27)'!AP17-'WP 4-2-1 Billing Detail (25-27)'!AO17</f>
        <v>6164.7356712529436</v>
      </c>
      <c r="I13" s="946"/>
      <c r="J13" s="947"/>
      <c r="K13" s="945">
        <f>'WP 4-2-1 Billing Detail (25-27)'!AQ16-'WP 4-2-1 Billing Detail (25-27)'!AP16</f>
        <v>23821</v>
      </c>
      <c r="L13" s="946">
        <f>'WP 4-2-1 Billing Detail (25-27)'!AQ17-'WP 4-2-1 Billing Detail (25-27)'!AP17</f>
        <v>6167.069286183134</v>
      </c>
      <c r="M13" s="946"/>
      <c r="N13" s="947"/>
    </row>
    <row r="14" spans="1:14">
      <c r="A14" s="430">
        <v>5</v>
      </c>
      <c r="B14" s="944"/>
      <c r="C14" s="945"/>
      <c r="D14" s="946"/>
      <c r="E14" s="946"/>
      <c r="F14" s="947"/>
      <c r="G14" s="945"/>
      <c r="H14" s="946"/>
      <c r="I14" s="946"/>
      <c r="J14" s="947"/>
      <c r="K14" s="945"/>
      <c r="L14" s="946"/>
      <c r="M14" s="946"/>
      <c r="N14" s="947"/>
    </row>
    <row r="15" spans="1:14">
      <c r="A15" s="430">
        <v>6</v>
      </c>
      <c r="B15" s="944" t="s">
        <v>545</v>
      </c>
      <c r="C15" s="945"/>
      <c r="D15" s="946"/>
      <c r="E15" s="946"/>
      <c r="F15" s="947"/>
      <c r="G15" s="945"/>
      <c r="H15" s="946"/>
      <c r="I15" s="946"/>
      <c r="J15" s="947"/>
      <c r="K15" s="945"/>
      <c r="L15" s="946"/>
      <c r="M15" s="946"/>
      <c r="N15" s="947"/>
    </row>
    <row r="16" spans="1:14" ht="12.75">
      <c r="A16" s="430">
        <v>7</v>
      </c>
      <c r="B16" s="769" t="s">
        <v>546</v>
      </c>
      <c r="C16" s="945">
        <f>'WP 4-2 Billing Detail'!AI23</f>
        <v>4.9031977137783542</v>
      </c>
      <c r="D16" s="946">
        <f>'WP 4-2 Billing Detail'!AI33</f>
        <v>4941.5428116268013</v>
      </c>
      <c r="E16" s="946"/>
      <c r="F16" s="947"/>
      <c r="G16" s="945">
        <f>'WP 4-2-1 Billing Detail (25-27)'!AP23-'WP 4-2-1 Billing Detail (25-27)'!AO23</f>
        <v>3389.8252087965375</v>
      </c>
      <c r="H16" s="946">
        <f>'WP 4-2-1 Billing Detail (25-27)'!AP33-'WP 4-2-1 Billing Detail (25-27)'!AO33</f>
        <v>3757.4297934637871</v>
      </c>
      <c r="I16" s="946"/>
      <c r="J16" s="947"/>
      <c r="K16" s="945">
        <f>'WP 4-2-1 Billing Detail (25-27)'!AQ23-'WP 4-2-1 Billing Detail (25-27)'!AP23</f>
        <v>3145.4211101472611</v>
      </c>
      <c r="L16" s="946">
        <f>'WP 4-2-1 Billing Detail (25-27)'!AQ33-'WP 4-2-1 Billing Detail (25-27)'!AP33</f>
        <v>3449.4681047312915</v>
      </c>
      <c r="M16" s="946"/>
      <c r="N16" s="947"/>
    </row>
    <row r="17" spans="1:14" ht="12.75">
      <c r="A17" s="430">
        <v>8</v>
      </c>
      <c r="B17" s="769" t="s">
        <v>547</v>
      </c>
      <c r="C17" s="945">
        <f>'WP 4-2 Billing Detail'!AI24</f>
        <v>4011.395244410669</v>
      </c>
      <c r="D17" s="946">
        <f>'WP 4-2 Billing Detail'!AI34</f>
        <v>-4513.1919045625255</v>
      </c>
      <c r="E17" s="946"/>
      <c r="F17" s="947"/>
      <c r="G17" s="945">
        <f>'WP 4-2-1 Billing Detail (25-27)'!AP24-'WP 4-2-1 Billing Detail (25-27)'!AO24</f>
        <v>1669.4773121955222</v>
      </c>
      <c r="H17" s="946">
        <f>'WP 4-2-1 Billing Detail (25-27)'!AP34-'WP 4-2-1 Billing Detail (25-27)'!AO34</f>
        <v>7902.256802144926</v>
      </c>
      <c r="I17" s="946"/>
      <c r="J17" s="947"/>
      <c r="K17" s="945">
        <f>'WP 4-2-1 Billing Detail (25-27)'!AQ24-'WP 4-2-1 Billing Detail (25-27)'!AP24</f>
        <v>1547.1191453613574</v>
      </c>
      <c r="L17" s="946">
        <f>'WP 4-2-1 Billing Detail (25-27)'!AQ34-'WP 4-2-1 Billing Detail (25-27)'!AP34</f>
        <v>7254.5820661264006</v>
      </c>
      <c r="M17" s="946"/>
      <c r="N17" s="947"/>
    </row>
    <row r="18" spans="1:14" ht="12.75">
      <c r="A18" s="430">
        <v>9</v>
      </c>
      <c r="B18" s="769" t="s">
        <v>548</v>
      </c>
      <c r="C18" s="945">
        <f>'WP 4-2 Billing Detail'!AI25</f>
        <v>1127.8161904259759</v>
      </c>
      <c r="D18" s="946">
        <f>'WP 4-2 Billing Detail'!AI35</f>
        <v>-5031.0648417992052</v>
      </c>
      <c r="E18" s="946"/>
      <c r="F18" s="947"/>
      <c r="G18" s="945">
        <f>'WP 4-2-1 Billing Detail (25-27)'!AP25-'WP 4-2-1 Billing Detail (25-27)'!AO25</f>
        <v>763.23406486480962</v>
      </c>
      <c r="H18" s="946">
        <f>'WP 4-2-1 Billing Detail (25-27)'!AP35-'WP 4-2-1 Billing Detail (25-27)'!AO35</f>
        <v>9389.1112303817645</v>
      </c>
      <c r="I18" s="946"/>
      <c r="J18" s="947"/>
      <c r="K18" s="945">
        <f>'WP 4-2-1 Billing Detail (25-27)'!AQ25-'WP 4-2-1 Billing Detail (25-27)'!AP25</f>
        <v>708.69857127196155</v>
      </c>
      <c r="L18" s="946">
        <f>'WP 4-2-1 Billing Detail (25-27)'!AQ35-'WP 4-2-1 Billing Detail (25-27)'!AP35</f>
        <v>8619.5728200466838</v>
      </c>
      <c r="M18" s="946"/>
      <c r="N18" s="947"/>
    </row>
    <row r="19" spans="1:14" ht="12.75">
      <c r="A19" s="430">
        <v>10</v>
      </c>
      <c r="B19" s="769" t="s">
        <v>549</v>
      </c>
      <c r="C19" s="945">
        <f>'WP 4-2 Billing Detail'!AI26</f>
        <v>755.98545194901817</v>
      </c>
      <c r="D19" s="946">
        <f>'WP 4-2 Billing Detail'!AI36</f>
        <v>-43354.427126866765</v>
      </c>
      <c r="E19" s="946"/>
      <c r="F19" s="947"/>
      <c r="G19" s="945">
        <f>'WP 4-2-1 Billing Detail (25-27)'!AP26-'WP 4-2-1 Billing Detail (25-27)'!AO26</f>
        <v>445.25610450372915</v>
      </c>
      <c r="H19" s="946">
        <f>'WP 4-2-1 Billing Detail (25-27)'!AP36-'WP 4-2-1 Billing Detail (25-27)'!AO36</f>
        <v>21692.871217380743</v>
      </c>
      <c r="I19" s="946"/>
      <c r="J19" s="947"/>
      <c r="K19" s="945">
        <f>'WP 4-2-1 Billing Detail (25-27)'!AQ26-'WP 4-2-1 Billing Detail (25-27)'!AP26</f>
        <v>412.80627612270473</v>
      </c>
      <c r="L19" s="946">
        <f>'WP 4-2-1 Billing Detail (25-27)'!AQ36-'WP 4-2-1 Billing Detail (25-27)'!AP36</f>
        <v>19914.907656973694</v>
      </c>
      <c r="M19" s="946"/>
      <c r="N19" s="947"/>
    </row>
    <row r="20" spans="1:14" ht="12.75">
      <c r="A20" s="430">
        <v>11</v>
      </c>
      <c r="B20" s="769" t="s">
        <v>550</v>
      </c>
      <c r="C20" s="945">
        <f>'WP 4-2 Billing Detail'!AI27</f>
        <v>-131.41528734817075</v>
      </c>
      <c r="D20" s="946">
        <f>'WP 4-2 Billing Detail'!AI37</f>
        <v>47271.763399264193</v>
      </c>
      <c r="E20" s="946"/>
      <c r="F20" s="947"/>
      <c r="G20" s="945">
        <f>'WP 4-2-1 Billing Detail (25-27)'!AP27-'WP 4-2-1 Billing Detail (25-27)'!AO27</f>
        <v>12.793900767388095</v>
      </c>
      <c r="H20" s="946">
        <f>'WP 4-2-1 Billing Detail (25-27)'!AP37-'WP 4-2-1 Billing Detail (25-27)'!AO37</f>
        <v>4808.6930541225011</v>
      </c>
      <c r="I20" s="946"/>
      <c r="J20" s="947"/>
      <c r="K20" s="945">
        <f>'WP 4-2-1 Billing Detail (25-27)'!AQ27-'WP 4-2-1 Billing Detail (25-27)'!AP27</f>
        <v>11.865908497904002</v>
      </c>
      <c r="L20" s="946">
        <f>'WP 4-2-1 Billing Detail (25-27)'!AQ37-'WP 4-2-1 Billing Detail (25-27)'!AP37</f>
        <v>4414.5690611418104</v>
      </c>
      <c r="M20" s="946"/>
      <c r="N20" s="947"/>
    </row>
    <row r="21" spans="1:14" ht="12.75">
      <c r="A21" s="430">
        <v>12</v>
      </c>
      <c r="B21" s="769" t="s">
        <v>551</v>
      </c>
      <c r="C21" s="945">
        <f>'WP 4-2 Billing Detail'!AI28</f>
        <v>-18.855032654729257</v>
      </c>
      <c r="D21" s="946">
        <f>'WP 4-2 Billing Detail'!AI38</f>
        <v>8318.040770339896</v>
      </c>
      <c r="E21" s="946"/>
      <c r="F21" s="947"/>
      <c r="G21" s="945">
        <f>'WP 4-2-1 Billing Detail (25-27)'!AP28-'WP 4-2-1 Billing Detail (25-27)'!AO28</f>
        <v>4.0888935137877525</v>
      </c>
      <c r="H21" s="946">
        <f>'WP 4-2-1 Billing Detail (25-27)'!AP38-'WP 4-2-1 Billing Detail (25-27)'!AO38</f>
        <v>4490.1450613234192</v>
      </c>
      <c r="I21" s="946"/>
      <c r="J21" s="947"/>
      <c r="K21" s="945">
        <f>'WP 4-2-1 Billing Detail (25-27)'!AQ28-'WP 4-2-1 Billing Detail (25-27)'!AP28</f>
        <v>3.7883276723453037</v>
      </c>
      <c r="L21" s="946">
        <f>'WP 4-2-1 Billing Detail (25-27)'!AQ38-'WP 4-2-1 Billing Detail (25-27)'!AP38</f>
        <v>4122.1294943670509</v>
      </c>
      <c r="M21" s="946"/>
      <c r="N21" s="947"/>
    </row>
    <row r="22" spans="1:14" ht="12.75">
      <c r="A22" s="430">
        <v>13</v>
      </c>
      <c r="B22" s="769" t="s">
        <v>552</v>
      </c>
      <c r="C22" s="945">
        <f>'WP 4-2 Billing Detail'!AI29</f>
        <v>8.1702355035929202</v>
      </c>
      <c r="D22" s="946">
        <f>'WP 4-2 Billing Detail'!AI39</f>
        <v>41931.132999999973</v>
      </c>
      <c r="E22" s="946"/>
      <c r="F22" s="947"/>
      <c r="G22" s="945">
        <f>'WP 4-2-1 Billing Detail (25-27)'!AP29-'WP 4-2-1 Billing Detail (25-27)'!AO29</f>
        <v>0.32451535823712163</v>
      </c>
      <c r="H22" s="946">
        <f>'WP 4-2-1 Billing Detail (25-27)'!AP39-'WP 4-2-1 Billing Detail (25-27)'!AO39</f>
        <v>0</v>
      </c>
      <c r="I22" s="946"/>
      <c r="J22" s="947"/>
      <c r="K22" s="945">
        <f>'WP 4-2-1 Billing Detail (25-27)'!AQ29-'WP 4-2-1 Billing Detail (25-27)'!AP29</f>
        <v>0.30066092637660091</v>
      </c>
      <c r="L22" s="946">
        <f>'WP 4-2-1 Billing Detail (25-27)'!AQ39-'WP 4-2-1 Billing Detail (25-27)'!AP39</f>
        <v>0</v>
      </c>
      <c r="M22" s="946"/>
      <c r="N22" s="947"/>
    </row>
    <row r="23" spans="1:14" ht="12.75">
      <c r="A23" s="430">
        <v>14</v>
      </c>
      <c r="B23" s="1082" t="str">
        <f>"sub-Total "&amp;B15</f>
        <v>sub-Total G-11,12, and 13 Commercial &amp; Industrial</v>
      </c>
      <c r="C23" s="948">
        <f>SUM(C16:C22)</f>
        <v>5758.0000000001346</v>
      </c>
      <c r="D23" s="1145">
        <f>SUM(D16:D22)</f>
        <v>49563.796108002367</v>
      </c>
      <c r="E23" s="1145"/>
      <c r="F23" s="949"/>
      <c r="G23" s="948">
        <f>SUM(G16:G22)</f>
        <v>6285.0000000000127</v>
      </c>
      <c r="H23" s="1145">
        <f>SUM(H16:H22)</f>
        <v>52040.507158817141</v>
      </c>
      <c r="I23" s="1145"/>
      <c r="J23" s="949"/>
      <c r="K23" s="948">
        <f>SUM(K16:K22)</f>
        <v>5829.9999999999109</v>
      </c>
      <c r="L23" s="1145">
        <f>SUM(L16:L22)</f>
        <v>47775.229203386931</v>
      </c>
      <c r="M23" s="1145"/>
      <c r="N23" s="949"/>
    </row>
    <row r="24" spans="1:14">
      <c r="A24" s="430">
        <v>15</v>
      </c>
      <c r="B24" s="944"/>
      <c r="C24" s="945"/>
      <c r="D24" s="946"/>
      <c r="E24" s="946"/>
      <c r="F24" s="947"/>
      <c r="G24" s="945"/>
      <c r="H24" s="946"/>
      <c r="I24" s="946"/>
      <c r="J24" s="947"/>
      <c r="K24" s="945"/>
      <c r="L24" s="946"/>
      <c r="M24" s="946"/>
      <c r="N24" s="947"/>
    </row>
    <row r="25" spans="1:14">
      <c r="A25" s="430">
        <v>16</v>
      </c>
      <c r="B25" s="425" t="s">
        <v>553</v>
      </c>
      <c r="C25" s="945"/>
      <c r="D25" s="946"/>
      <c r="E25" s="946"/>
      <c r="F25" s="947"/>
      <c r="G25" s="945"/>
      <c r="H25" s="946"/>
      <c r="I25" s="946"/>
      <c r="J25" s="947"/>
      <c r="K25" s="945"/>
      <c r="L25" s="946"/>
      <c r="M25" s="946"/>
      <c r="N25" s="947"/>
    </row>
    <row r="26" spans="1:14" ht="12.75">
      <c r="A26" s="430">
        <v>17</v>
      </c>
      <c r="B26" s="769" t="s">
        <v>521</v>
      </c>
      <c r="C26" s="945">
        <f>'WP 4-2 Billing Detail'!AI48</f>
        <v>-73</v>
      </c>
      <c r="D26" s="946"/>
      <c r="E26" s="946"/>
      <c r="F26" s="947"/>
      <c r="G26" s="945">
        <f>'WP 4-2-1 Billing Detail (25-27)'!AP48-'WP 4-2-1 Billing Detail (25-27)'!AO48</f>
        <v>0</v>
      </c>
      <c r="H26" s="946"/>
      <c r="I26" s="946"/>
      <c r="J26" s="947"/>
      <c r="K26" s="945">
        <f>'WP 4-2-1 Billing Detail (25-27)'!AQ48-'WP 4-2-1 Billing Detail (25-27)'!AP48</f>
        <v>0</v>
      </c>
      <c r="L26" s="946"/>
      <c r="M26" s="946"/>
      <c r="N26" s="947"/>
    </row>
    <row r="27" spans="1:14" ht="12.75">
      <c r="A27" s="430">
        <v>18</v>
      </c>
      <c r="B27" s="769" t="s">
        <v>1063</v>
      </c>
      <c r="C27" s="950"/>
      <c r="E27" s="946">
        <f>'WP 4-2 Billing Detail'!AI49</f>
        <v>-32561.147978869732</v>
      </c>
      <c r="F27" s="947"/>
      <c r="G27" s="950"/>
      <c r="I27" s="946">
        <f>'WP 4-2-1 Billing Detail (25-27)'!AP49-'WP 4-2-1 Billing Detail (25-27)'!AO49</f>
        <v>0</v>
      </c>
      <c r="J27" s="947"/>
      <c r="K27" s="950"/>
      <c r="M27" s="946">
        <f>'WP 4-2-1 Billing Detail (25-27)'!AQ49-'WP 4-2-1 Billing Detail (25-27)'!AP49</f>
        <v>0</v>
      </c>
      <c r="N27" s="947"/>
    </row>
    <row r="28" spans="1:14" ht="12.75">
      <c r="A28" s="430">
        <v>19</v>
      </c>
      <c r="B28" s="769" t="s">
        <v>1064</v>
      </c>
      <c r="C28" s="950"/>
      <c r="D28" s="946"/>
      <c r="E28" s="946">
        <f>'WP 4-2 Billing Detail'!AI50</f>
        <v>-61516.97160860023</v>
      </c>
      <c r="F28" s="947"/>
      <c r="G28" s="950"/>
      <c r="H28" s="946"/>
      <c r="I28" s="946">
        <f>'WP 4-2-1 Billing Detail (25-27)'!AP50-'WP 4-2-1 Billing Detail (25-27)'!AO50</f>
        <v>0</v>
      </c>
      <c r="J28" s="947"/>
      <c r="K28" s="950"/>
      <c r="L28" s="946"/>
      <c r="M28" s="946">
        <f>'WP 4-2-1 Billing Detail (25-27)'!AQ50-'WP 4-2-1 Billing Detail (25-27)'!AP50</f>
        <v>0</v>
      </c>
      <c r="N28" s="947"/>
    </row>
    <row r="29" spans="1:14" ht="12.75">
      <c r="A29" s="430">
        <v>20</v>
      </c>
      <c r="B29" s="1082" t="str">
        <f>"sub-Total "&amp;B25</f>
        <v>sub-Total AG-1 Agricultural</v>
      </c>
      <c r="C29" s="948">
        <f>SUM(C26:C28)</f>
        <v>-73</v>
      </c>
      <c r="D29" s="1145"/>
      <c r="E29" s="1145">
        <f>SUM(E27:E28)</f>
        <v>-94078.119587469962</v>
      </c>
      <c r="F29" s="949"/>
      <c r="G29" s="948">
        <f>SUM(G26:G28)</f>
        <v>0</v>
      </c>
      <c r="H29" s="1145"/>
      <c r="I29" s="1145">
        <f>SUM(I27:I28)</f>
        <v>0</v>
      </c>
      <c r="J29" s="949"/>
      <c r="K29" s="948">
        <f>SUM(G26:G28)</f>
        <v>0</v>
      </c>
      <c r="L29" s="1145"/>
      <c r="M29" s="1145">
        <f>SUM(I27:I28)</f>
        <v>0</v>
      </c>
      <c r="N29" s="949"/>
    </row>
    <row r="30" spans="1:14" ht="12.75">
      <c r="A30" s="430">
        <v>21</v>
      </c>
      <c r="B30" s="951"/>
      <c r="C30" s="945"/>
      <c r="D30" s="946"/>
      <c r="E30" s="946"/>
      <c r="F30" s="947"/>
      <c r="G30" s="945"/>
      <c r="H30" s="946"/>
      <c r="I30" s="946"/>
      <c r="J30" s="947"/>
      <c r="K30" s="945"/>
      <c r="L30" s="946"/>
      <c r="M30" s="946"/>
      <c r="N30" s="947"/>
    </row>
    <row r="31" spans="1:14">
      <c r="A31" s="430">
        <v>22</v>
      </c>
      <c r="B31" s="425" t="s">
        <v>556</v>
      </c>
      <c r="C31" s="945">
        <f>'WP 4-2 Billing Detail'!AI54</f>
        <v>-5</v>
      </c>
      <c r="D31" s="946"/>
      <c r="E31" s="946">
        <f>'WP 4-2 Billing Detail'!AI55</f>
        <v>-754.0613333333331</v>
      </c>
      <c r="F31" s="947"/>
      <c r="G31" s="945">
        <f>'WP 4-2-1 Billing Detail (25-27)'!AP54-'WP 4-2-1 Billing Detail (25-27)'!AO54</f>
        <v>0</v>
      </c>
      <c r="H31" s="946"/>
      <c r="I31" s="946">
        <f>'WP 4-2-1 Billing Detail (25-27)'!AP55-'WP 4-2-1 Billing Detail (25-27)'!AO55</f>
        <v>0</v>
      </c>
      <c r="J31" s="947"/>
      <c r="K31" s="945">
        <f>'WP 4-2-1 Billing Detail (25-27)'!AQ54-'WP 4-2-1 Billing Detail (25-27)'!AP54</f>
        <v>0</v>
      </c>
      <c r="L31" s="946"/>
      <c r="M31" s="946">
        <f>'WP 4-2-1 Billing Detail (25-27)'!AQ55-'WP 4-2-1 Billing Detail (25-27)'!AP55</f>
        <v>0</v>
      </c>
      <c r="N31" s="947"/>
    </row>
    <row r="32" spans="1:14" ht="12.75">
      <c r="A32" s="430">
        <v>23</v>
      </c>
      <c r="B32" s="951"/>
      <c r="C32" s="945"/>
      <c r="D32" s="946"/>
      <c r="E32" s="946"/>
      <c r="F32" s="947"/>
      <c r="G32" s="945"/>
      <c r="H32" s="946"/>
      <c r="I32" s="946"/>
      <c r="J32" s="947"/>
      <c r="K32" s="945"/>
      <c r="L32" s="946"/>
      <c r="M32" s="946"/>
      <c r="N32" s="947"/>
    </row>
    <row r="33" spans="1:14">
      <c r="A33" s="430">
        <v>24</v>
      </c>
      <c r="B33" s="425" t="s">
        <v>777</v>
      </c>
      <c r="C33" s="937"/>
      <c r="D33" s="946">
        <f>SUM('WP 4-2 Billing Detail'!AI12,'WP 4-2 Billing Detail'!AI18,'WP 4-2 Billing Detail'!AI42)</f>
        <v>282343.51420540939</v>
      </c>
      <c r="E33" s="946"/>
      <c r="F33" s="947"/>
      <c r="G33" s="937"/>
      <c r="H33" s="946">
        <f>SUM('WP 4-2-1 Billing Detail (25-27)'!AP12+'WP 4-2-1 Billing Detail (25-27)'!AP18+'WP 4-2-1 Billing Detail (25-27)'!AP42)-SUM('WP 4-2-1 Billing Detail (25-27)'!AO42+'WP 4-2-1 Billing Detail (25-27)'!AO18+'WP 4-2-1 Billing Detail (25-27)'!AO12)</f>
        <v>184545.30802316591</v>
      </c>
      <c r="I33" s="946"/>
      <c r="J33" s="947"/>
      <c r="K33" s="937"/>
      <c r="L33" s="946">
        <f>SUM('WP 4-2-1 Billing Detail (25-27)'!AQ12+'WP 4-2-1 Billing Detail (25-27)'!AQ18+'WP 4-2-1 Billing Detail (25-27)'!AQ42)-SUM('WP 4-2-1 Billing Detail (25-27)'!AP42+'WP 4-2-1 Billing Detail (25-27)'!AP18+'WP 4-2-1 Billing Detail (25-27)'!AP12)</f>
        <v>186178.18993193284</v>
      </c>
      <c r="M33" s="946"/>
      <c r="N33" s="947"/>
    </row>
    <row r="34" spans="1:14">
      <c r="A34" s="430">
        <v>25</v>
      </c>
      <c r="B34" s="425" t="s">
        <v>557</v>
      </c>
      <c r="C34" s="937"/>
      <c r="E34" s="952"/>
      <c r="F34" s="947"/>
      <c r="G34" s="937"/>
      <c r="I34" s="952"/>
      <c r="J34" s="947"/>
      <c r="K34" s="937"/>
      <c r="M34" s="952"/>
      <c r="N34" s="947"/>
    </row>
    <row r="35" spans="1:14" ht="12.75">
      <c r="A35" s="430">
        <v>26</v>
      </c>
      <c r="B35" s="769" t="s">
        <v>1065</v>
      </c>
      <c r="C35" s="953">
        <f>'WP 4-2 Billing Detail'!AI59</f>
        <v>2</v>
      </c>
      <c r="E35" s="952"/>
      <c r="F35" s="947"/>
      <c r="G35" s="953">
        <f>'WP 4-2-1 Billing Detail (25-27)'!AP59-'WP 4-2-1 Billing Detail (25-27)'!AO59</f>
        <v>0</v>
      </c>
      <c r="I35" s="952"/>
      <c r="J35" s="947"/>
      <c r="K35" s="953">
        <f>'WP 4-2-1 Billing Detail (25-27)'!AQ59-'WP 4-2-1 Billing Detail (25-27)'!AP59</f>
        <v>0</v>
      </c>
      <c r="M35" s="952"/>
      <c r="N35" s="947"/>
    </row>
    <row r="36" spans="1:14" ht="12.75">
      <c r="A36" s="430">
        <v>27</v>
      </c>
      <c r="B36" s="769" t="s">
        <v>1066</v>
      </c>
      <c r="C36" s="953">
        <f>'WP 4-2 Billing Detail'!AI60</f>
        <v>0</v>
      </c>
      <c r="E36" s="952"/>
      <c r="F36" s="947"/>
      <c r="G36" s="953">
        <f>'WP 4-2-1 Billing Detail (25-27)'!AP60-'WP 4-2-1 Billing Detail (25-27)'!AO60</f>
        <v>0</v>
      </c>
      <c r="I36" s="952"/>
      <c r="J36" s="947"/>
      <c r="K36" s="953">
        <f>'WP 4-2-1 Billing Detail (25-27)'!AQ60-'WP 4-2-1 Billing Detail (25-27)'!AP60</f>
        <v>0</v>
      </c>
      <c r="M36" s="952"/>
      <c r="N36" s="947"/>
    </row>
    <row r="37" spans="1:14" ht="12.75">
      <c r="A37" s="430">
        <v>28</v>
      </c>
      <c r="B37" s="769" t="s">
        <v>562</v>
      </c>
      <c r="C37" s="937"/>
      <c r="E37" s="946">
        <f>'WP 4-2 Billing Detail'!AI66</f>
        <v>-58656.218639950377</v>
      </c>
      <c r="F37" s="947"/>
      <c r="G37" s="937"/>
      <c r="I37" s="946">
        <f>'WP 4-2-1 Billing Detail (25-27)'!AP66-'WP 4-2-1 Billing Detail (25-27)'!AO66</f>
        <v>-4841.2621733713386</v>
      </c>
      <c r="J37" s="947"/>
      <c r="K37" s="937"/>
      <c r="M37" s="946">
        <f>'WP 4-2-1 Billing Detail (25-27)'!AQ66-'WP 4-2-1 Billing Detail (25-27)'!AP66</f>
        <v>-4840.6322927867222</v>
      </c>
      <c r="N37" s="947"/>
    </row>
    <row r="38" spans="1:14" ht="12.75">
      <c r="A38" s="430">
        <v>29</v>
      </c>
      <c r="B38" s="769" t="s">
        <v>563</v>
      </c>
      <c r="C38" s="937"/>
      <c r="E38" s="946">
        <f>'WP 4-2 Billing Detail'!AI67</f>
        <v>-46561.206829262752</v>
      </c>
      <c r="F38" s="947"/>
      <c r="G38" s="937"/>
      <c r="I38" s="946">
        <f>'WP 4-2-1 Billing Detail (25-27)'!AP67-'WP 4-2-1 Billing Detail (25-27)'!AO67</f>
        <v>-25902.737826628669</v>
      </c>
      <c r="J38" s="947"/>
      <c r="K38" s="937"/>
      <c r="M38" s="946">
        <f>'WP 4-2-1 Billing Detail (25-27)'!AQ67-'WP 4-2-1 Billing Detail (25-27)'!AP67</f>
        <v>-25899.3677072133</v>
      </c>
      <c r="N38" s="947"/>
    </row>
    <row r="39" spans="1:14" ht="12.75">
      <c r="A39" s="430">
        <v>30</v>
      </c>
      <c r="B39" s="769"/>
      <c r="C39" s="937"/>
      <c r="E39" s="946"/>
      <c r="F39" s="947"/>
      <c r="G39" s="937"/>
      <c r="I39" s="946"/>
      <c r="J39" s="947"/>
      <c r="K39" s="937"/>
      <c r="M39" s="946"/>
      <c r="N39" s="947"/>
    </row>
    <row r="40" spans="1:14">
      <c r="A40" s="430">
        <v>31</v>
      </c>
      <c r="B40" s="425" t="s">
        <v>565</v>
      </c>
      <c r="C40" s="945">
        <f>'WP 4-2 Billing Detail'!AI72</f>
        <v>-62.696364890808468</v>
      </c>
      <c r="E40" s="946">
        <f>'WP 4-2 Billing Detail'!AI73</f>
        <v>-33394.31325301202</v>
      </c>
      <c r="F40" s="938"/>
      <c r="G40" s="945">
        <f>'WP 4-2-1 Billing Detail (25-27)'!AP72-'WP 4-2-1 Billing Detail (25-27)'!AO72</f>
        <v>0</v>
      </c>
      <c r="I40" s="946">
        <f>'WP 4-2-1 Billing Detail (25-27)'!AP73-'WP 4-2-1 Billing Detail (25-27)'!AO73</f>
        <v>0</v>
      </c>
      <c r="J40" s="938"/>
      <c r="K40" s="945">
        <f>'WP 4-2-1 Billing Detail (25-27)'!AQ72-'WP 4-2-1 Billing Detail (25-27)'!AP72</f>
        <v>0</v>
      </c>
      <c r="M40" s="946">
        <f>'WP 4-2-1 Billing Detail (25-27)'!AQ73-'WP 4-2-1 Billing Detail (25-27)'!AP73</f>
        <v>0</v>
      </c>
      <c r="N40" s="938"/>
    </row>
    <row r="41" spans="1:14" ht="12.75">
      <c r="A41" s="430">
        <v>32</v>
      </c>
      <c r="B41" s="431"/>
      <c r="C41" s="937"/>
      <c r="F41" s="938"/>
      <c r="G41" s="937"/>
      <c r="J41" s="938"/>
      <c r="K41" s="937"/>
      <c r="N41" s="938"/>
    </row>
    <row r="42" spans="1:14">
      <c r="A42" s="430">
        <v>33</v>
      </c>
      <c r="B42" s="179" t="s">
        <v>568</v>
      </c>
      <c r="C42" s="953"/>
      <c r="F42" s="938"/>
      <c r="G42" s="953"/>
      <c r="J42" s="938"/>
      <c r="K42" s="953"/>
      <c r="N42" s="938"/>
    </row>
    <row r="43" spans="1:14" ht="12.75">
      <c r="A43" s="430">
        <v>34</v>
      </c>
      <c r="B43" s="769" t="s">
        <v>543</v>
      </c>
      <c r="C43" s="953">
        <f>C12</f>
        <v>168741.10474377871</v>
      </c>
      <c r="F43" s="938"/>
      <c r="G43" s="953">
        <f>G12</f>
        <v>119869.92445610091</v>
      </c>
      <c r="J43" s="938"/>
      <c r="K43" s="953">
        <f>K12</f>
        <v>125072.36139332503</v>
      </c>
      <c r="N43" s="938"/>
    </row>
    <row r="44" spans="1:14" ht="12.75">
      <c r="A44" s="430">
        <v>35</v>
      </c>
      <c r="B44" s="769" t="s">
        <v>544</v>
      </c>
      <c r="C44" s="953">
        <f>C13</f>
        <v>34015</v>
      </c>
      <c r="F44" s="938"/>
      <c r="G44" s="953">
        <f>G13</f>
        <v>23812</v>
      </c>
      <c r="J44" s="938"/>
      <c r="K44" s="953">
        <f>K13</f>
        <v>23821</v>
      </c>
      <c r="N44" s="938"/>
    </row>
    <row r="45" spans="1:14" ht="12.75">
      <c r="A45" s="430">
        <v>36</v>
      </c>
      <c r="B45" s="769" t="s">
        <v>569</v>
      </c>
      <c r="C45" s="953">
        <f>SUM(C16:C21)</f>
        <v>5749.8297644965414</v>
      </c>
      <c r="F45" s="938"/>
      <c r="G45" s="953">
        <f>SUM(G16:G21)</f>
        <v>6284.6754846417753</v>
      </c>
      <c r="J45" s="938"/>
      <c r="K45" s="953">
        <f>SUM(K16:K21)</f>
        <v>5829.6993390735342</v>
      </c>
      <c r="N45" s="938"/>
    </row>
    <row r="46" spans="1:14" ht="12.75">
      <c r="A46" s="430">
        <v>37</v>
      </c>
      <c r="B46" s="769" t="s">
        <v>570</v>
      </c>
      <c r="C46" s="953">
        <f>C22</f>
        <v>8.1702355035929202</v>
      </c>
      <c r="F46" s="938"/>
      <c r="G46" s="953">
        <f>G22</f>
        <v>0.32451535823712163</v>
      </c>
      <c r="J46" s="938"/>
      <c r="K46" s="953">
        <f>K22</f>
        <v>0.30066092637660091</v>
      </c>
      <c r="N46" s="938"/>
    </row>
    <row r="47" spans="1:14" ht="12.75">
      <c r="A47" s="430">
        <v>38</v>
      </c>
      <c r="B47" s="769" t="s">
        <v>553</v>
      </c>
      <c r="C47" s="953">
        <f>C29</f>
        <v>-73</v>
      </c>
      <c r="F47" s="938"/>
      <c r="G47" s="953">
        <f>G29</f>
        <v>0</v>
      </c>
      <c r="J47" s="938"/>
      <c r="K47" s="953">
        <f>K29</f>
        <v>0</v>
      </c>
      <c r="N47" s="938"/>
    </row>
    <row r="48" spans="1:14" ht="12.75">
      <c r="A48" s="430">
        <v>39</v>
      </c>
      <c r="B48" s="954" t="s">
        <v>556</v>
      </c>
      <c r="C48" s="955">
        <f>C31</f>
        <v>-5</v>
      </c>
      <c r="D48" s="956"/>
      <c r="E48" s="956"/>
      <c r="F48" s="957"/>
      <c r="G48" s="955">
        <f>G31</f>
        <v>0</v>
      </c>
      <c r="H48" s="956"/>
      <c r="I48" s="956"/>
      <c r="J48" s="957"/>
      <c r="K48" s="955">
        <f>K31</f>
        <v>0</v>
      </c>
      <c r="L48" s="956"/>
      <c r="M48" s="956"/>
      <c r="N48" s="957"/>
    </row>
    <row r="49" spans="1:14" ht="12.75">
      <c r="A49" s="430">
        <v>40</v>
      </c>
      <c r="B49" s="769" t="s">
        <v>1067</v>
      </c>
      <c r="C49" s="953">
        <f>SUM(C43:C48)</f>
        <v>208436.10474377882</v>
      </c>
      <c r="F49" s="938"/>
      <c r="G49" s="953">
        <f>SUM(G43:G48)</f>
        <v>149966.92445610091</v>
      </c>
      <c r="J49" s="938"/>
      <c r="K49" s="953">
        <f>SUM(K43:K48)</f>
        <v>154723.36139332494</v>
      </c>
      <c r="N49" s="938"/>
    </row>
    <row r="50" spans="1:14" ht="12.75">
      <c r="A50" s="430">
        <v>41</v>
      </c>
      <c r="B50" s="769"/>
      <c r="C50" s="937"/>
      <c r="F50" s="938"/>
      <c r="G50" s="937"/>
      <c r="J50" s="938"/>
      <c r="K50" s="937"/>
      <c r="N50" s="938"/>
    </row>
    <row r="51" spans="1:14">
      <c r="A51" s="430">
        <v>42</v>
      </c>
      <c r="B51" s="425" t="s">
        <v>780</v>
      </c>
      <c r="C51" s="937"/>
      <c r="F51" s="938"/>
      <c r="G51" s="937"/>
      <c r="J51" s="938"/>
      <c r="K51" s="937"/>
      <c r="N51" s="938"/>
    </row>
    <row r="52" spans="1:14" ht="12.75">
      <c r="A52" s="430">
        <v>43</v>
      </c>
      <c r="B52" s="769" t="s">
        <v>574</v>
      </c>
      <c r="C52" s="958">
        <f>'WP 4-2 Billing Detail'!AI78</f>
        <v>168423.55780640617</v>
      </c>
      <c r="D52" s="432"/>
      <c r="F52" s="938"/>
      <c r="G52" s="958">
        <f>'WP 4-2-1 Billing Detail (25-27)'!AP78-'WP 4-2-1 Billing Detail (25-27)'!AO78</f>
        <v>125571.88887584582</v>
      </c>
      <c r="H52" s="432"/>
      <c r="J52" s="938"/>
      <c r="K52" s="958">
        <f>'WP 4-2-1 Billing Detail (25-27)'!AQ78-'WP 4-2-1 Billing Detail (25-27)'!AP78</f>
        <v>130662.83263375238</v>
      </c>
      <c r="L52" s="432"/>
      <c r="N52" s="938"/>
    </row>
    <row r="53" spans="1:14" ht="12.75">
      <c r="A53" s="430">
        <v>44</v>
      </c>
      <c r="B53" s="769" t="s">
        <v>575</v>
      </c>
      <c r="C53" s="958">
        <f>'WP 4-2 Billing Detail'!AI79</f>
        <v>-11742.999999999985</v>
      </c>
      <c r="F53" s="938"/>
      <c r="G53" s="958">
        <f>'WP 4-2-1 Billing Detail (25-27)'!AP79-'WP 4-2-1 Billing Detail (25-27)'!AO79</f>
        <v>0</v>
      </c>
      <c r="J53" s="938"/>
      <c r="K53" s="958">
        <f>'WP 4-2-1 Billing Detail (25-27)'!AQ79-'WP 4-2-1 Billing Detail (25-27)'!AP79</f>
        <v>0</v>
      </c>
      <c r="N53" s="938"/>
    </row>
    <row r="54" spans="1:14" ht="12.75">
      <c r="A54" s="430">
        <v>45</v>
      </c>
      <c r="B54" s="769" t="s">
        <v>576</v>
      </c>
      <c r="C54" s="953"/>
      <c r="F54" s="938"/>
      <c r="G54" s="953"/>
      <c r="J54" s="938"/>
      <c r="K54" s="953"/>
      <c r="N54" s="938"/>
    </row>
    <row r="55" spans="1:14" ht="12.75">
      <c r="A55" s="430">
        <v>46</v>
      </c>
      <c r="B55" s="769" t="s">
        <v>1052</v>
      </c>
      <c r="C55" s="953">
        <f>'WP 4-2 Billing Detail'!AI81</f>
        <v>-407.66666666666788</v>
      </c>
      <c r="F55" s="938"/>
      <c r="G55" s="953">
        <f>'WP 4-2-1 Billing Detail (25-27)'!AP81-'WP 4-2-1 Billing Detail (25-27)'!AO81</f>
        <v>0</v>
      </c>
      <c r="J55" s="938"/>
      <c r="K55" s="953">
        <f>'WP 4-2-1 Billing Detail (25-27)'!AQ81-'WP 4-2-1 Billing Detail (25-27)'!AP81</f>
        <v>0</v>
      </c>
      <c r="N55" s="938"/>
    </row>
    <row r="56" spans="1:14" ht="12.75">
      <c r="A56" s="430">
        <v>47</v>
      </c>
      <c r="B56" s="769" t="s">
        <v>578</v>
      </c>
      <c r="C56" s="953">
        <f>'WP 4-2 Billing Detail'!AI82</f>
        <v>-126</v>
      </c>
      <c r="F56" s="938"/>
      <c r="G56" s="953">
        <f>'WP 4-2-1 Billing Detail (25-27)'!AP82-'WP 4-2-1 Billing Detail (25-27)'!AO82</f>
        <v>0</v>
      </c>
      <c r="J56" s="938"/>
      <c r="K56" s="953">
        <f>'WP 4-2-1 Billing Detail (25-27)'!AQ82-'WP 4-2-1 Billing Detail (25-27)'!AP82</f>
        <v>0</v>
      </c>
      <c r="N56" s="938"/>
    </row>
    <row r="57" spans="1:14" ht="12.75">
      <c r="A57" s="430">
        <v>48</v>
      </c>
      <c r="B57" s="769" t="s">
        <v>579</v>
      </c>
      <c r="C57" s="953">
        <f>'WP 4-2 Billing Detail'!AI83</f>
        <v>5066</v>
      </c>
      <c r="F57" s="938"/>
      <c r="G57" s="953">
        <f>'WP 4-2-1 Billing Detail (25-27)'!AP83-'WP 4-2-1 Billing Detail (25-27)'!AO83</f>
        <v>0</v>
      </c>
      <c r="J57" s="938"/>
      <c r="K57" s="953">
        <f>'WP 4-2-1 Billing Detail (25-27)'!AQ83-'WP 4-2-1 Billing Detail (25-27)'!AP83</f>
        <v>0</v>
      </c>
      <c r="N57" s="938"/>
    </row>
    <row r="58" spans="1:14" ht="12.75">
      <c r="A58" s="430">
        <v>49</v>
      </c>
      <c r="B58" s="769" t="s">
        <v>580</v>
      </c>
      <c r="C58" s="953"/>
      <c r="F58" s="938"/>
      <c r="G58" s="953"/>
      <c r="J58" s="938"/>
      <c r="K58" s="953"/>
      <c r="N58" s="938"/>
    </row>
    <row r="59" spans="1:14" ht="12.75">
      <c r="A59" s="430">
        <v>50</v>
      </c>
      <c r="B59" s="769" t="s">
        <v>581</v>
      </c>
      <c r="C59" s="953">
        <f>'WP 4-2 Billing Detail'!AI84</f>
        <v>1531</v>
      </c>
      <c r="F59" s="938"/>
      <c r="G59" s="953">
        <f>'WP 4-2-1 Billing Detail (25-27)'!AP84-'WP 4-2-1 Billing Detail (25-27)'!AO84</f>
        <v>0</v>
      </c>
      <c r="J59" s="938"/>
      <c r="K59" s="953">
        <f>'WP 4-2-1 Billing Detail (25-27)'!AQ84-'WP 4-2-1 Billing Detail (25-27)'!AP84</f>
        <v>0</v>
      </c>
      <c r="N59" s="938"/>
    </row>
    <row r="60" spans="1:14" ht="12.75">
      <c r="A60" s="430">
        <v>51</v>
      </c>
      <c r="B60" s="769" t="s">
        <v>582</v>
      </c>
      <c r="C60" s="953">
        <f>'WP 4-2 Billing Detail'!AI85</f>
        <v>121.20000000000027</v>
      </c>
      <c r="F60" s="938"/>
      <c r="G60" s="953">
        <f>'WP 4-2-1 Billing Detail (25-27)'!AP85-'WP 4-2-1 Billing Detail (25-27)'!AO85</f>
        <v>0</v>
      </c>
      <c r="J60" s="938"/>
      <c r="K60" s="953">
        <f>'WP 4-2-1 Billing Detail (25-27)'!AQ85-'WP 4-2-1 Billing Detail (25-27)'!AP85</f>
        <v>0</v>
      </c>
      <c r="N60" s="938"/>
    </row>
    <row r="61" spans="1:14" ht="13.5" thickBot="1">
      <c r="A61" s="430">
        <v>52</v>
      </c>
      <c r="B61" s="769" t="s">
        <v>586</v>
      </c>
      <c r="C61" s="959">
        <f>'WP 4-2 Billing Detail'!AI86</f>
        <v>-234.66666666666697</v>
      </c>
      <c r="D61" s="960"/>
      <c r="E61" s="960"/>
      <c r="F61" s="961"/>
      <c r="G61" s="959">
        <f>'WP 4-2-1 Billing Detail (25-27)'!AP86-'WP 4-2-1 Billing Detail (25-27)'!AO86</f>
        <v>0</v>
      </c>
      <c r="H61" s="960"/>
      <c r="I61" s="960"/>
      <c r="J61" s="961"/>
      <c r="K61" s="959">
        <f>'WP 4-2-1 Billing Detail (25-27)'!AQ86-'WP 4-2-1 Billing Detail (25-27)'!AP86</f>
        <v>0</v>
      </c>
      <c r="L61" s="960"/>
      <c r="M61" s="960"/>
      <c r="N61" s="961"/>
    </row>
    <row r="62" spans="1:14" ht="12.75">
      <c r="B62" s="769"/>
    </row>
    <row r="63" spans="1:14" ht="12.75">
      <c r="B63" s="769"/>
    </row>
    <row r="64" spans="1:14" ht="12.75">
      <c r="B64" s="769"/>
    </row>
    <row r="65" spans="2:3" ht="12.75">
      <c r="B65" s="769"/>
      <c r="C65" s="432"/>
    </row>
    <row r="66" spans="2:3" ht="12.75">
      <c r="B66" s="769"/>
    </row>
    <row r="67" spans="2:3" ht="12.75">
      <c r="B67" s="769"/>
    </row>
    <row r="68" spans="2:3" ht="12.75">
      <c r="B68" s="769"/>
    </row>
  </sheetData>
  <mergeCells count="7">
    <mergeCell ref="G5:J5"/>
    <mergeCell ref="K5:N5"/>
    <mergeCell ref="A1:F1"/>
    <mergeCell ref="A2:F2"/>
    <mergeCell ref="A3:F3"/>
    <mergeCell ref="A4:F4"/>
    <mergeCell ref="C5:F5"/>
  </mergeCell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6A569-5EEF-4FFA-A7C9-7B7ECA906BF3}">
  <dimension ref="A1:AS86"/>
  <sheetViews>
    <sheetView zoomScale="55" zoomScaleNormal="55" workbookViewId="0">
      <selection activeCell="AF85" sqref="AF85"/>
    </sheetView>
  </sheetViews>
  <sheetFormatPr defaultColWidth="8.7109375" defaultRowHeight="12.75"/>
  <cols>
    <col min="1" max="1" width="2.7109375" style="434" customWidth="1"/>
    <col min="2" max="2" width="10.7109375" style="434" customWidth="1"/>
    <col min="3" max="3" width="52" style="434" customWidth="1"/>
    <col min="4" max="17" width="16.140625" style="434" customWidth="1"/>
    <col min="18" max="18" width="16" style="434" bestFit="1" customWidth="1"/>
    <col min="19" max="19" width="15.5703125" style="434" bestFit="1" customWidth="1"/>
    <col min="20" max="21" width="14.28515625" style="434" customWidth="1"/>
    <col min="22" max="22" width="14.140625" style="434" bestFit="1" customWidth="1"/>
    <col min="23" max="33" width="13.42578125" style="434" bestFit="1" customWidth="1"/>
    <col min="34" max="34" width="14.5703125" style="434" customWidth="1"/>
    <col min="35" max="35" width="87.140625" style="434" bestFit="1" customWidth="1"/>
    <col min="36" max="36" width="8.7109375" style="434"/>
    <col min="37" max="45" width="13.7109375" style="434" customWidth="1"/>
    <col min="46" max="16384" width="8.7109375" style="434"/>
  </cols>
  <sheetData>
    <row r="1" spans="1:45" ht="20.25">
      <c r="A1" s="439" t="s">
        <v>1068</v>
      </c>
      <c r="D1" s="440"/>
      <c r="E1" s="440"/>
      <c r="F1" s="440"/>
      <c r="G1" s="440"/>
      <c r="H1" s="440"/>
      <c r="I1" s="440"/>
      <c r="J1" s="440"/>
      <c r="K1" s="440"/>
      <c r="L1" s="440"/>
      <c r="M1" s="440"/>
      <c r="N1" s="440"/>
      <c r="O1" s="440"/>
      <c r="P1" s="440"/>
      <c r="Q1" s="440"/>
    </row>
    <row r="2" spans="1:45">
      <c r="D2" s="441"/>
      <c r="E2" s="441"/>
      <c r="F2" s="441"/>
    </row>
    <row r="3" spans="1:45" ht="24.75" customHeight="1">
      <c r="C3" s="442"/>
      <c r="D3" s="1310" t="s">
        <v>972</v>
      </c>
      <c r="E3" s="1311"/>
      <c r="F3" s="1311"/>
      <c r="G3" s="1311"/>
      <c r="H3" s="1311"/>
      <c r="I3" s="1311"/>
      <c r="J3" s="1311"/>
      <c r="K3" s="1311"/>
      <c r="L3" s="1311"/>
      <c r="M3" s="1311"/>
      <c r="N3" s="1311"/>
      <c r="O3" s="1311"/>
      <c r="P3" s="1315"/>
      <c r="Q3" s="443"/>
      <c r="R3" s="444"/>
      <c r="S3" s="444"/>
      <c r="T3" s="444"/>
      <c r="U3" s="445"/>
      <c r="V3" s="1310" t="s">
        <v>972</v>
      </c>
      <c r="W3" s="1311"/>
      <c r="X3" s="1311"/>
      <c r="Y3" s="1311"/>
      <c r="Z3" s="1311"/>
      <c r="AA3" s="1311"/>
      <c r="AB3" s="1311"/>
      <c r="AC3" s="1311"/>
      <c r="AD3" s="1311"/>
      <c r="AE3" s="1311"/>
      <c r="AF3" s="1311"/>
      <c r="AG3" s="1311"/>
      <c r="AH3" s="653"/>
      <c r="AI3" s="1146" t="s">
        <v>1069</v>
      </c>
    </row>
    <row r="4" spans="1:45" ht="15.75" customHeight="1">
      <c r="D4" s="1312" t="s">
        <v>1070</v>
      </c>
      <c r="E4" s="1313"/>
      <c r="F4" s="1313"/>
      <c r="G4" s="1313"/>
      <c r="H4" s="1313"/>
      <c r="I4" s="1313"/>
      <c r="J4" s="1313"/>
      <c r="K4" s="1313"/>
      <c r="L4" s="1313"/>
      <c r="M4" s="1313"/>
      <c r="N4" s="1313"/>
      <c r="O4" s="1313"/>
      <c r="P4" s="1316"/>
      <c r="Q4" s="446"/>
      <c r="R4" s="444"/>
      <c r="S4" s="444"/>
      <c r="T4" s="444"/>
      <c r="U4" s="445"/>
      <c r="V4" s="1312" t="s">
        <v>1071</v>
      </c>
      <c r="W4" s="1313"/>
      <c r="X4" s="1313"/>
      <c r="Y4" s="1313"/>
      <c r="Z4" s="1313"/>
      <c r="AA4" s="1313"/>
      <c r="AB4" s="1313"/>
      <c r="AC4" s="1313"/>
      <c r="AD4" s="1313"/>
      <c r="AE4" s="1313"/>
      <c r="AF4" s="1313"/>
      <c r="AG4" s="1313"/>
      <c r="AH4" s="1060"/>
      <c r="AI4" s="447" t="s">
        <v>1072</v>
      </c>
    </row>
    <row r="5" spans="1:45" ht="6" customHeight="1">
      <c r="D5" s="448"/>
      <c r="E5" s="435"/>
      <c r="F5" s="435"/>
      <c r="G5" s="435"/>
      <c r="H5" s="435"/>
      <c r="I5" s="435"/>
      <c r="J5" s="435"/>
      <c r="K5" s="435"/>
      <c r="L5" s="435"/>
    </row>
    <row r="6" spans="1:45" ht="15.75" customHeight="1">
      <c r="D6" s="1314" t="s">
        <v>1073</v>
      </c>
      <c r="E6" s="1314"/>
      <c r="F6" s="1314"/>
      <c r="G6" s="1314"/>
      <c r="H6" s="1314"/>
      <c r="I6" s="1314"/>
      <c r="J6" s="1314"/>
      <c r="K6" s="1314"/>
      <c r="L6" s="1314"/>
      <c r="M6" s="1314"/>
      <c r="N6" s="1314"/>
      <c r="O6" s="1314"/>
      <c r="P6" s="1314"/>
      <c r="Q6" s="1314"/>
      <c r="AK6" s="786" t="s">
        <v>1042</v>
      </c>
      <c r="AL6" s="786" t="s">
        <v>1042</v>
      </c>
      <c r="AM6" s="786" t="s">
        <v>1042</v>
      </c>
      <c r="AN6" s="786" t="s">
        <v>1043</v>
      </c>
      <c r="AO6" s="786" t="s">
        <v>1043</v>
      </c>
      <c r="AP6" s="786" t="s">
        <v>1043</v>
      </c>
      <c r="AQ6" s="786" t="s">
        <v>1043</v>
      </c>
      <c r="AR6" s="786" t="s">
        <v>1043</v>
      </c>
      <c r="AS6" s="786" t="s">
        <v>1043</v>
      </c>
    </row>
    <row r="7" spans="1:45" ht="13.5">
      <c r="D7" s="449" t="s">
        <v>837</v>
      </c>
      <c r="E7" s="449" t="s">
        <v>837</v>
      </c>
      <c r="F7" s="449" t="s">
        <v>837</v>
      </c>
      <c r="G7" s="449" t="s">
        <v>837</v>
      </c>
      <c r="H7" s="449" t="s">
        <v>837</v>
      </c>
      <c r="I7" s="449" t="s">
        <v>837</v>
      </c>
      <c r="J7" s="449" t="s">
        <v>837</v>
      </c>
      <c r="K7" s="449" t="s">
        <v>837</v>
      </c>
      <c r="L7" s="449" t="s">
        <v>837</v>
      </c>
      <c r="M7" s="449" t="s">
        <v>837</v>
      </c>
      <c r="N7" s="449" t="s">
        <v>837</v>
      </c>
      <c r="O7" s="449" t="s">
        <v>837</v>
      </c>
      <c r="P7" s="450" t="s">
        <v>440</v>
      </c>
      <c r="Q7" s="450" t="s">
        <v>1074</v>
      </c>
      <c r="R7" s="450" t="s">
        <v>1074</v>
      </c>
      <c r="S7" s="450" t="s">
        <v>1074</v>
      </c>
      <c r="T7" s="450" t="s">
        <v>1074</v>
      </c>
      <c r="U7" s="450" t="s">
        <v>1074</v>
      </c>
      <c r="V7" s="450" t="s">
        <v>1074</v>
      </c>
      <c r="W7" s="450" t="s">
        <v>1074</v>
      </c>
      <c r="X7" s="450" t="s">
        <v>1074</v>
      </c>
      <c r="Y7" s="450" t="s">
        <v>1074</v>
      </c>
      <c r="Z7" s="450" t="s">
        <v>1074</v>
      </c>
      <c r="AA7" s="450" t="s">
        <v>1074</v>
      </c>
      <c r="AB7" s="450" t="s">
        <v>1074</v>
      </c>
      <c r="AC7" s="450" t="s">
        <v>1074</v>
      </c>
      <c r="AD7" s="450" t="s">
        <v>1074</v>
      </c>
      <c r="AE7" s="450" t="s">
        <v>1074</v>
      </c>
      <c r="AF7" s="450" t="s">
        <v>1074</v>
      </c>
      <c r="AG7" s="450" t="s">
        <v>1074</v>
      </c>
      <c r="AH7" s="450" t="s">
        <v>440</v>
      </c>
      <c r="AK7" s="786" t="s">
        <v>1044</v>
      </c>
      <c r="AL7" s="786" t="s">
        <v>613</v>
      </c>
      <c r="AM7" s="786" t="s">
        <v>1045</v>
      </c>
      <c r="AN7" s="786" t="s">
        <v>238</v>
      </c>
      <c r="AO7" s="786" t="s">
        <v>238</v>
      </c>
      <c r="AP7" s="786" t="s">
        <v>238</v>
      </c>
      <c r="AQ7" s="786" t="s">
        <v>440</v>
      </c>
      <c r="AR7" s="786" t="s">
        <v>440</v>
      </c>
      <c r="AS7" s="786" t="s">
        <v>1045</v>
      </c>
    </row>
    <row r="8" spans="1:45" ht="14.25" thickBot="1">
      <c r="D8" s="451">
        <v>45139</v>
      </c>
      <c r="E8" s="451">
        <v>45170</v>
      </c>
      <c r="F8" s="451">
        <v>45200</v>
      </c>
      <c r="G8" s="451">
        <v>45231</v>
      </c>
      <c r="H8" s="451">
        <v>45261</v>
      </c>
      <c r="I8" s="451">
        <v>45292</v>
      </c>
      <c r="J8" s="451">
        <v>45323</v>
      </c>
      <c r="K8" s="451">
        <v>45352</v>
      </c>
      <c r="L8" s="451">
        <v>45383</v>
      </c>
      <c r="M8" s="451">
        <v>45413</v>
      </c>
      <c r="N8" s="451">
        <v>45444</v>
      </c>
      <c r="O8" s="451">
        <v>45474</v>
      </c>
      <c r="P8" s="659" t="s">
        <v>1042</v>
      </c>
      <c r="Q8" s="451">
        <v>45505</v>
      </c>
      <c r="R8" s="451">
        <v>45536</v>
      </c>
      <c r="S8" s="451">
        <v>45566</v>
      </c>
      <c r="T8" s="451">
        <v>45597</v>
      </c>
      <c r="U8" s="451">
        <v>45627</v>
      </c>
      <c r="V8" s="451">
        <v>45658</v>
      </c>
      <c r="W8" s="451">
        <v>45689</v>
      </c>
      <c r="X8" s="451">
        <v>45717</v>
      </c>
      <c r="Y8" s="451">
        <v>45748</v>
      </c>
      <c r="Z8" s="451">
        <v>45778</v>
      </c>
      <c r="AA8" s="451">
        <v>45809</v>
      </c>
      <c r="AB8" s="451">
        <v>45839</v>
      </c>
      <c r="AC8" s="451">
        <v>45870</v>
      </c>
      <c r="AD8" s="451">
        <v>45901</v>
      </c>
      <c r="AE8" s="451">
        <v>45931</v>
      </c>
      <c r="AF8" s="451">
        <v>45962</v>
      </c>
      <c r="AG8" s="451">
        <v>45992</v>
      </c>
      <c r="AH8" s="660" t="s">
        <v>1043</v>
      </c>
      <c r="AK8" s="787" t="s">
        <v>1047</v>
      </c>
      <c r="AL8" s="787" t="s">
        <v>1048</v>
      </c>
      <c r="AM8" s="787" t="s">
        <v>1048</v>
      </c>
      <c r="AN8" s="787" t="s">
        <v>1049</v>
      </c>
      <c r="AO8" s="787" t="s">
        <v>1050</v>
      </c>
      <c r="AP8" s="788" t="s">
        <v>1051</v>
      </c>
      <c r="AQ8" s="788" t="s">
        <v>612</v>
      </c>
      <c r="AR8" s="788" t="s">
        <v>613</v>
      </c>
      <c r="AS8" s="787" t="s">
        <v>1048</v>
      </c>
    </row>
    <row r="9" spans="1:45">
      <c r="B9" s="962" t="s">
        <v>1075</v>
      </c>
      <c r="C9" s="963"/>
    </row>
    <row r="10" spans="1:45">
      <c r="B10" s="438" t="s">
        <v>1076</v>
      </c>
      <c r="D10" s="201">
        <v>1552982</v>
      </c>
      <c r="E10" s="201">
        <v>1550895</v>
      </c>
      <c r="F10" s="201">
        <v>1550598</v>
      </c>
      <c r="G10" s="201">
        <v>1559313</v>
      </c>
      <c r="H10" s="201">
        <v>1571366</v>
      </c>
      <c r="I10" s="201">
        <v>1580278</v>
      </c>
      <c r="J10" s="201">
        <v>1586621</v>
      </c>
      <c r="K10" s="201">
        <v>1586225</v>
      </c>
      <c r="L10" s="201">
        <v>1584392</v>
      </c>
      <c r="M10" s="201">
        <v>1577569</v>
      </c>
      <c r="N10" s="201">
        <v>1568029.007220862</v>
      </c>
      <c r="O10" s="201">
        <v>1562373.1750910056</v>
      </c>
      <c r="P10" s="201">
        <f>SUM(D10:O10)</f>
        <v>18830641.182311866</v>
      </c>
      <c r="Q10" s="201">
        <v>1560067.3429611493</v>
      </c>
      <c r="R10" s="201">
        <v>1558543.510831293</v>
      </c>
      <c r="S10" s="201">
        <v>1558878.6787014366</v>
      </c>
      <c r="T10" s="201">
        <v>1568364.8465715803</v>
      </c>
      <c r="U10" s="201">
        <v>1580984.0144417239</v>
      </c>
      <c r="V10" s="201">
        <v>1597836.8113725083</v>
      </c>
      <c r="W10" s="201">
        <v>1594511.6227450166</v>
      </c>
      <c r="X10" s="201">
        <v>1594353.4341175249</v>
      </c>
      <c r="Y10" s="201">
        <v>1592056.2454900329</v>
      </c>
      <c r="Z10" s="201">
        <v>1587876.0568625412</v>
      </c>
      <c r="AA10" s="201">
        <v>1580018.8682350495</v>
      </c>
      <c r="AB10" s="201">
        <v>1573933.6796075578</v>
      </c>
      <c r="AC10" s="201">
        <v>1571237.4909800661</v>
      </c>
      <c r="AD10" s="201">
        <v>1569304.3023525742</v>
      </c>
      <c r="AE10" s="201">
        <v>1569228.1137250825</v>
      </c>
      <c r="AF10" s="201">
        <v>1578355.9250975908</v>
      </c>
      <c r="AG10" s="201">
        <v>1590669.7364700991</v>
      </c>
      <c r="AH10" s="201">
        <f>SUM(V10:AG10)</f>
        <v>18999382.287055645</v>
      </c>
      <c r="AI10" s="964">
        <f>AH10-P10</f>
        <v>168741.10474377871</v>
      </c>
      <c r="AK10" s="964">
        <f>P10</f>
        <v>18830641.182311866</v>
      </c>
      <c r="AL10" s="964"/>
      <c r="AM10" s="964"/>
      <c r="AN10" s="964">
        <f>AI10</f>
        <v>168741.10474377871</v>
      </c>
      <c r="AO10" s="964"/>
      <c r="AP10" s="964"/>
      <c r="AQ10" s="964">
        <f>AH10</f>
        <v>18999382.287055645</v>
      </c>
      <c r="AR10" s="964"/>
      <c r="AS10" s="964"/>
    </row>
    <row r="11" spans="1:45">
      <c r="B11" s="438" t="s">
        <v>613</v>
      </c>
      <c r="D11" s="201">
        <v>2048554.6490000002</v>
      </c>
      <c r="E11" s="201">
        <v>2052490.5439999998</v>
      </c>
      <c r="F11" s="201">
        <v>2052210.0209999999</v>
      </c>
      <c r="G11" s="201">
        <v>2063331.4139999996</v>
      </c>
      <c r="H11" s="201">
        <v>2078196.2210000001</v>
      </c>
      <c r="I11" s="201">
        <v>2090868.44945</v>
      </c>
      <c r="J11" s="201">
        <v>2095638.1885499998</v>
      </c>
      <c r="K11" s="201">
        <v>2096773.4160249999</v>
      </c>
      <c r="L11" s="201">
        <v>2093050</v>
      </c>
      <c r="M11" s="201">
        <v>2084446.7342499997</v>
      </c>
      <c r="N11" s="201">
        <v>2066662.2315170963</v>
      </c>
      <c r="O11" s="201">
        <v>2060770.2179450362</v>
      </c>
      <c r="P11" s="201">
        <f>SUM(D11:O11)</f>
        <v>24882992.086737126</v>
      </c>
      <c r="Q11" s="201">
        <v>2057728.8253657559</v>
      </c>
      <c r="R11" s="201">
        <v>2061953.0648298005</v>
      </c>
      <c r="S11" s="201">
        <v>2062396.4919220007</v>
      </c>
      <c r="T11" s="201">
        <v>2074946.6920142006</v>
      </c>
      <c r="U11" s="201">
        <v>2091641.8511064006</v>
      </c>
      <c r="V11" s="201">
        <v>2113938.1014458286</v>
      </c>
      <c r="W11" s="201">
        <v>2106349.8536461666</v>
      </c>
      <c r="X11" s="201">
        <v>2107735.2399033681</v>
      </c>
      <c r="Y11" s="201">
        <v>2103106.3002923336</v>
      </c>
      <c r="Z11" s="201">
        <v>2097584.2711154171</v>
      </c>
      <c r="AA11" s="201">
        <v>2088784.9438067356</v>
      </c>
      <c r="AB11" s="201">
        <v>2082311.0420300174</v>
      </c>
      <c r="AC11" s="201">
        <v>2078743.9899850916</v>
      </c>
      <c r="AD11" s="201">
        <v>2076189.5920124557</v>
      </c>
      <c r="AE11" s="201">
        <v>2076613.8548514193</v>
      </c>
      <c r="AF11" s="201">
        <v>2088164.8889041126</v>
      </c>
      <c r="AG11" s="201">
        <v>2104457.6717424206</v>
      </c>
      <c r="AH11" s="201">
        <f>SUM(V11:AG11)</f>
        <v>25123979.749735374</v>
      </c>
      <c r="AI11" s="964">
        <f t="shared" ref="AI11:AI73" si="0">AH11-P11</f>
        <v>240987.66299824789</v>
      </c>
      <c r="AK11" s="964"/>
      <c r="AL11" s="964">
        <f>P11</f>
        <v>24882992.086737126</v>
      </c>
      <c r="AM11" s="964"/>
      <c r="AN11" s="964"/>
      <c r="AO11" s="964">
        <f>AI11</f>
        <v>240987.66299824789</v>
      </c>
      <c r="AP11" s="964"/>
      <c r="AQ11" s="964"/>
      <c r="AR11" s="964">
        <f>AH11</f>
        <v>25123979.749735374</v>
      </c>
      <c r="AS11" s="964"/>
    </row>
    <row r="12" spans="1:45">
      <c r="B12" s="438" t="s">
        <v>1077</v>
      </c>
      <c r="D12" s="201">
        <v>1820994.2693749999</v>
      </c>
      <c r="E12" s="201">
        <v>1823718</v>
      </c>
      <c r="F12" s="201">
        <v>1823719</v>
      </c>
      <c r="G12" s="201">
        <v>1831855</v>
      </c>
      <c r="H12" s="201">
        <v>1843109</v>
      </c>
      <c r="I12" s="201">
        <v>1853809</v>
      </c>
      <c r="J12" s="201">
        <v>1857578</v>
      </c>
      <c r="K12" s="201">
        <v>1857000</v>
      </c>
      <c r="L12" s="201">
        <v>1855476</v>
      </c>
      <c r="M12" s="201">
        <v>1849343</v>
      </c>
      <c r="N12" s="201">
        <v>1833809.9325583326</v>
      </c>
      <c r="O12" s="201">
        <v>1828581.7763330743</v>
      </c>
      <c r="P12" s="201">
        <f>SUM(D12:O12)</f>
        <v>22078992.978266407</v>
      </c>
      <c r="Q12" s="201">
        <v>1825883.0596121522</v>
      </c>
      <c r="R12" s="201">
        <v>1829631.3510206535</v>
      </c>
      <c r="S12" s="201">
        <v>1830024.8168679706</v>
      </c>
      <c r="T12" s="201">
        <v>1841160.9770172643</v>
      </c>
      <c r="U12" s="201">
        <v>1855975.0806971111</v>
      </c>
      <c r="V12" s="201">
        <v>1875759.1967019967</v>
      </c>
      <c r="W12" s="201">
        <v>1869025.9221622483</v>
      </c>
      <c r="X12" s="201">
        <v>1870255.2159675648</v>
      </c>
      <c r="Y12" s="201">
        <v>1866147.822264581</v>
      </c>
      <c r="Z12" s="201">
        <v>1861247.964030334</v>
      </c>
      <c r="AA12" s="201">
        <v>1853440.0631685436</v>
      </c>
      <c r="AB12" s="201">
        <v>1847695.5804952246</v>
      </c>
      <c r="AC12" s="201">
        <v>1844530.4307333617</v>
      </c>
      <c r="AD12" s="201">
        <v>1842263.8385914576</v>
      </c>
      <c r="AE12" s="201">
        <v>1842640.2994355385</v>
      </c>
      <c r="AF12" s="201">
        <v>1852889.8702914391</v>
      </c>
      <c r="AG12" s="201">
        <v>1867346.9337352186</v>
      </c>
      <c r="AH12" s="201">
        <f>SUM(V12:AG12)</f>
        <v>22293243.137577508</v>
      </c>
      <c r="AI12" s="964">
        <f t="shared" si="0"/>
        <v>214250.15931110084</v>
      </c>
      <c r="AK12" s="964"/>
      <c r="AL12" s="964">
        <f>P12</f>
        <v>22078992.978266407</v>
      </c>
      <c r="AM12" s="964"/>
      <c r="AN12" s="964"/>
      <c r="AO12" s="964">
        <f>AI12</f>
        <v>214250.15931110084</v>
      </c>
      <c r="AP12" s="964"/>
      <c r="AQ12" s="964"/>
      <c r="AR12" s="964">
        <f>AH12</f>
        <v>22293243.137577508</v>
      </c>
      <c r="AS12" s="964"/>
    </row>
    <row r="13" spans="1:45" ht="6" customHeight="1">
      <c r="B13" s="962"/>
      <c r="C13" s="963"/>
      <c r="AI13" s="964"/>
      <c r="AK13" s="964"/>
      <c r="AL13" s="964"/>
      <c r="AM13" s="964"/>
      <c r="AN13" s="964"/>
      <c r="AO13" s="964"/>
      <c r="AP13" s="964"/>
      <c r="AQ13" s="964"/>
      <c r="AR13" s="964"/>
      <c r="AS13" s="964"/>
    </row>
    <row r="14" spans="1:45">
      <c r="B14" s="965"/>
      <c r="C14" s="433"/>
      <c r="D14" s="441"/>
      <c r="E14" s="441"/>
      <c r="F14" s="441"/>
      <c r="G14" s="441"/>
      <c r="H14" s="441"/>
      <c r="I14" s="441"/>
      <c r="J14" s="441"/>
      <c r="K14" s="441"/>
      <c r="L14" s="441"/>
      <c r="M14" s="441"/>
      <c r="N14" s="441"/>
      <c r="O14" s="441"/>
      <c r="P14" s="441"/>
      <c r="AI14" s="964"/>
      <c r="AK14" s="964"/>
      <c r="AL14" s="964"/>
      <c r="AM14" s="964"/>
      <c r="AN14" s="964"/>
      <c r="AO14" s="964"/>
      <c r="AP14" s="964"/>
      <c r="AQ14" s="964"/>
      <c r="AR14" s="964"/>
      <c r="AS14" s="964"/>
    </row>
    <row r="15" spans="1:45">
      <c r="B15" s="962" t="s">
        <v>1078</v>
      </c>
      <c r="AI15" s="964"/>
      <c r="AK15" s="964"/>
      <c r="AL15" s="964"/>
      <c r="AM15" s="964"/>
      <c r="AN15" s="964"/>
      <c r="AO15" s="964"/>
      <c r="AP15" s="964"/>
      <c r="AQ15" s="964"/>
      <c r="AR15" s="964"/>
      <c r="AS15" s="964"/>
    </row>
    <row r="16" spans="1:45">
      <c r="B16" s="438" t="s">
        <v>1076</v>
      </c>
      <c r="D16" s="201">
        <v>39795</v>
      </c>
      <c r="E16" s="201">
        <v>40109</v>
      </c>
      <c r="F16" s="201">
        <v>40195</v>
      </c>
      <c r="G16" s="201">
        <v>40575</v>
      </c>
      <c r="H16" s="201">
        <v>41053</v>
      </c>
      <c r="I16" s="201">
        <v>41177</v>
      </c>
      <c r="J16" s="201">
        <v>41346</v>
      </c>
      <c r="K16" s="201">
        <v>41418</v>
      </c>
      <c r="L16" s="201">
        <v>41477</v>
      </c>
      <c r="M16" s="201">
        <v>41366</v>
      </c>
      <c r="N16" s="201">
        <v>41360</v>
      </c>
      <c r="O16" s="201">
        <v>41662</v>
      </c>
      <c r="P16" s="201">
        <f>SUM(D16:O16)</f>
        <v>491533</v>
      </c>
      <c r="Q16" s="201">
        <v>41837</v>
      </c>
      <c r="R16" s="201">
        <v>42117</v>
      </c>
      <c r="S16" s="201">
        <v>42173</v>
      </c>
      <c r="T16" s="201">
        <v>42554</v>
      </c>
      <c r="U16" s="201">
        <v>43053</v>
      </c>
      <c r="V16" s="201">
        <v>43030</v>
      </c>
      <c r="W16" s="201">
        <v>43227</v>
      </c>
      <c r="X16" s="201">
        <v>43356</v>
      </c>
      <c r="Y16" s="201">
        <v>43521</v>
      </c>
      <c r="Z16" s="201">
        <v>43506</v>
      </c>
      <c r="AA16" s="201">
        <v>43412</v>
      </c>
      <c r="AB16" s="201">
        <v>43706</v>
      </c>
      <c r="AC16" s="201">
        <v>43868</v>
      </c>
      <c r="AD16" s="201">
        <v>44140</v>
      </c>
      <c r="AE16" s="201">
        <v>44176</v>
      </c>
      <c r="AF16" s="201">
        <v>44553</v>
      </c>
      <c r="AG16" s="201">
        <v>45053</v>
      </c>
      <c r="AH16" s="201">
        <f>SUM(V16:AG16)</f>
        <v>525548</v>
      </c>
      <c r="AI16" s="964">
        <f t="shared" si="0"/>
        <v>34015</v>
      </c>
      <c r="AK16" s="964">
        <f>P16</f>
        <v>491533</v>
      </c>
      <c r="AL16" s="964"/>
      <c r="AM16" s="964"/>
      <c r="AN16" s="964">
        <f>AI16</f>
        <v>34015</v>
      </c>
      <c r="AO16" s="964"/>
      <c r="AP16" s="964"/>
      <c r="AQ16" s="964">
        <f>AH16</f>
        <v>525548</v>
      </c>
      <c r="AR16" s="964"/>
      <c r="AS16" s="964"/>
    </row>
    <row r="17" spans="2:45">
      <c r="B17" s="438" t="s">
        <v>613</v>
      </c>
      <c r="D17" s="201">
        <v>10544.438</v>
      </c>
      <c r="E17" s="201">
        <v>10706.554</v>
      </c>
      <c r="F17" s="201">
        <v>10590.115</v>
      </c>
      <c r="G17" s="201">
        <v>10592.248</v>
      </c>
      <c r="H17" s="201">
        <v>10640.642</v>
      </c>
      <c r="I17" s="201">
        <v>10638.35815</v>
      </c>
      <c r="J17" s="201">
        <v>10638.804024999999</v>
      </c>
      <c r="K17" s="201">
        <v>10639.794174999999</v>
      </c>
      <c r="L17" s="201">
        <v>10640</v>
      </c>
      <c r="M17" s="201">
        <v>10640.694125</v>
      </c>
      <c r="N17" s="201">
        <v>10670.880000000001</v>
      </c>
      <c r="O17" s="201">
        <v>10602.027393989838</v>
      </c>
      <c r="P17" s="201">
        <f>SUM(D17:O17)</f>
        <v>127544.55486898983</v>
      </c>
      <c r="Q17" s="201">
        <v>10620.431121358313</v>
      </c>
      <c r="R17" s="201">
        <v>11245.239000000001</v>
      </c>
      <c r="S17" s="201">
        <v>11091.499</v>
      </c>
      <c r="T17" s="201">
        <v>11106.594000000001</v>
      </c>
      <c r="U17" s="201">
        <v>11150.727000000001</v>
      </c>
      <c r="V17" s="201">
        <v>11158.732983800968</v>
      </c>
      <c r="W17" s="201">
        <v>11168.412993361455</v>
      </c>
      <c r="X17" s="201">
        <v>11174.758150596002</v>
      </c>
      <c r="Y17" s="201">
        <v>11203.600468329361</v>
      </c>
      <c r="Z17" s="201">
        <v>11199.644345424538</v>
      </c>
      <c r="AA17" s="201">
        <v>11203.568021272697</v>
      </c>
      <c r="AB17" s="201">
        <v>11122.178706776434</v>
      </c>
      <c r="AC17" s="201">
        <v>11136.005746868717</v>
      </c>
      <c r="AD17" s="201">
        <v>11785.380000000001</v>
      </c>
      <c r="AE17" s="201">
        <v>11618.288</v>
      </c>
      <c r="AF17" s="201">
        <v>11628.333000000001</v>
      </c>
      <c r="AG17" s="201">
        <v>11668.727000000001</v>
      </c>
      <c r="AH17" s="201">
        <f>SUM(V17:AG17)</f>
        <v>136067.62941643019</v>
      </c>
      <c r="AI17" s="964">
        <f t="shared" si="0"/>
        <v>8523.0745474403666</v>
      </c>
      <c r="AK17" s="964"/>
      <c r="AL17" s="964">
        <f>P17</f>
        <v>127544.55486898983</v>
      </c>
      <c r="AM17" s="964"/>
      <c r="AN17" s="964"/>
      <c r="AO17" s="964">
        <f>AI17</f>
        <v>8523.0745474403666</v>
      </c>
      <c r="AP17" s="964"/>
      <c r="AQ17" s="964"/>
      <c r="AR17" s="964">
        <f>AH17</f>
        <v>136067.62941643019</v>
      </c>
      <c r="AS17" s="964"/>
    </row>
    <row r="18" spans="2:45">
      <c r="B18" s="438" t="s">
        <v>1077</v>
      </c>
      <c r="D18" s="201">
        <v>10088.517399999999</v>
      </c>
      <c r="E18" s="201">
        <v>10223</v>
      </c>
      <c r="F18" s="201">
        <v>10116</v>
      </c>
      <c r="G18" s="201">
        <v>10118</v>
      </c>
      <c r="H18" s="201">
        <v>10165</v>
      </c>
      <c r="I18" s="201">
        <v>10162</v>
      </c>
      <c r="J18" s="201">
        <v>10163</v>
      </c>
      <c r="K18" s="201">
        <v>10164</v>
      </c>
      <c r="L18" s="201">
        <v>10164</v>
      </c>
      <c r="M18" s="201">
        <v>10165</v>
      </c>
      <c r="N18" s="201">
        <v>10203.082039088171</v>
      </c>
      <c r="O18" s="201">
        <v>10137.247844745556</v>
      </c>
      <c r="P18" s="201">
        <f>SUM(D18:O18)</f>
        <v>121868.84728383372</v>
      </c>
      <c r="Q18" s="201">
        <v>10154.844775848293</v>
      </c>
      <c r="R18" s="201">
        <v>10752.261862766129</v>
      </c>
      <c r="S18" s="201">
        <v>10605.261631043024</v>
      </c>
      <c r="T18" s="201">
        <v>10619.694885224502</v>
      </c>
      <c r="U18" s="201">
        <v>10661.893150000329</v>
      </c>
      <c r="V18" s="201">
        <v>10669.548161538729</v>
      </c>
      <c r="W18" s="201">
        <v>10678.803811652386</v>
      </c>
      <c r="X18" s="201">
        <v>10684.870805172601</v>
      </c>
      <c r="Y18" s="201">
        <v>10712.448711964815</v>
      </c>
      <c r="Z18" s="201">
        <v>10708.666020513443</v>
      </c>
      <c r="AA18" s="201">
        <v>10712.417687346313</v>
      </c>
      <c r="AB18" s="201">
        <v>10634.596378053124</v>
      </c>
      <c r="AC18" s="201">
        <v>10647.817258094819</v>
      </c>
      <c r="AD18" s="201">
        <v>11268.723760536051</v>
      </c>
      <c r="AE18" s="201">
        <v>11108.956863703239</v>
      </c>
      <c r="AF18" s="201">
        <v>11118.561503534504</v>
      </c>
      <c r="AG18" s="201">
        <v>11157.184681368659</v>
      </c>
      <c r="AH18" s="201">
        <f>SUM(V18:AG18)</f>
        <v>130102.59564347866</v>
      </c>
      <c r="AI18" s="964">
        <f t="shared" si="0"/>
        <v>8233.7483596449456</v>
      </c>
      <c r="AK18" s="964"/>
      <c r="AL18" s="964">
        <f>P18</f>
        <v>121868.84728383372</v>
      </c>
      <c r="AM18" s="964"/>
      <c r="AN18" s="964"/>
      <c r="AO18" s="964">
        <f>AI18</f>
        <v>8233.7483596449456</v>
      </c>
      <c r="AP18" s="964"/>
      <c r="AQ18" s="964"/>
      <c r="AR18" s="964">
        <f>AH18</f>
        <v>130102.59564347866</v>
      </c>
      <c r="AS18" s="964"/>
    </row>
    <row r="19" spans="2:45" ht="6" customHeight="1">
      <c r="B19" s="962"/>
      <c r="AI19" s="964"/>
      <c r="AK19" s="964"/>
      <c r="AL19" s="964"/>
      <c r="AM19" s="964"/>
      <c r="AN19" s="964"/>
      <c r="AO19" s="964"/>
      <c r="AP19" s="964"/>
      <c r="AQ19" s="964"/>
      <c r="AR19" s="964"/>
      <c r="AS19" s="964"/>
    </row>
    <row r="20" spans="2:45">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964"/>
      <c r="AK20" s="964"/>
      <c r="AL20" s="964"/>
      <c r="AM20" s="964"/>
      <c r="AN20" s="964"/>
      <c r="AO20" s="964"/>
      <c r="AP20" s="964"/>
      <c r="AQ20" s="964"/>
      <c r="AR20" s="964"/>
      <c r="AS20" s="964"/>
    </row>
    <row r="21" spans="2:45">
      <c r="B21" s="962" t="s">
        <v>1079</v>
      </c>
      <c r="D21" s="440"/>
      <c r="E21" s="440"/>
      <c r="F21" s="440"/>
      <c r="G21" s="440"/>
      <c r="H21" s="440"/>
      <c r="I21" s="440"/>
      <c r="J21" s="440"/>
      <c r="K21" s="440"/>
      <c r="L21" s="440"/>
      <c r="M21" s="440"/>
      <c r="N21" s="440"/>
      <c r="O21" s="440"/>
      <c r="P21" s="440"/>
      <c r="AI21" s="964"/>
      <c r="AK21" s="964"/>
      <c r="AL21" s="964"/>
      <c r="AM21" s="964"/>
      <c r="AN21" s="964"/>
      <c r="AO21" s="964"/>
      <c r="AP21" s="964"/>
      <c r="AQ21" s="964"/>
      <c r="AR21" s="964"/>
      <c r="AS21" s="964"/>
    </row>
    <row r="22" spans="2:45">
      <c r="B22" s="438" t="s">
        <v>1076</v>
      </c>
      <c r="D22" s="964"/>
      <c r="E22" s="964"/>
      <c r="F22" s="964"/>
      <c r="G22" s="964"/>
      <c r="H22" s="964"/>
      <c r="I22" s="964"/>
      <c r="J22" s="964"/>
      <c r="K22" s="964"/>
      <c r="L22" s="964"/>
      <c r="M22" s="964"/>
      <c r="N22" s="964"/>
      <c r="O22" s="964"/>
      <c r="P22" s="964"/>
      <c r="AI22" s="964"/>
      <c r="AK22" s="964"/>
      <c r="AL22" s="964"/>
      <c r="AM22" s="964"/>
      <c r="AN22" s="964"/>
      <c r="AO22" s="964"/>
      <c r="AP22" s="964"/>
      <c r="AQ22" s="964"/>
      <c r="AR22" s="964"/>
      <c r="AS22" s="964"/>
    </row>
    <row r="23" spans="2:45">
      <c r="B23" s="966" t="s">
        <v>1080</v>
      </c>
      <c r="D23" s="201">
        <v>48527</v>
      </c>
      <c r="E23" s="201">
        <v>47665</v>
      </c>
      <c r="F23" s="201">
        <v>47562</v>
      </c>
      <c r="G23" s="201">
        <v>50326</v>
      </c>
      <c r="H23" s="201">
        <v>54296</v>
      </c>
      <c r="I23" s="201">
        <v>55757</v>
      </c>
      <c r="J23" s="201">
        <v>56554</v>
      </c>
      <c r="K23" s="201">
        <v>56818</v>
      </c>
      <c r="L23" s="201">
        <v>56391</v>
      </c>
      <c r="M23" s="201">
        <v>53358</v>
      </c>
      <c r="N23" s="201">
        <v>49877.406516679599</v>
      </c>
      <c r="O23" s="201">
        <v>48394.632640424585</v>
      </c>
      <c r="P23" s="201">
        <f>SUM(D23:O23)</f>
        <v>625526.0391571041</v>
      </c>
      <c r="Q23" s="201">
        <v>47935.893367096513</v>
      </c>
      <c r="R23" s="201">
        <v>47169.483296663828</v>
      </c>
      <c r="S23" s="201">
        <v>47130.056321735814</v>
      </c>
      <c r="T23" s="201">
        <v>49962.496953190406</v>
      </c>
      <c r="U23" s="201">
        <v>54035.388347394539</v>
      </c>
      <c r="V23" s="201">
        <v>55667.64129917782</v>
      </c>
      <c r="W23" s="201">
        <v>56521.2112524396</v>
      </c>
      <c r="X23" s="201">
        <v>56619.878205867652</v>
      </c>
      <c r="Y23" s="201">
        <v>56142.717992426071</v>
      </c>
      <c r="Z23" s="201">
        <v>53812.839272573307</v>
      </c>
      <c r="AA23" s="201">
        <v>50263.948043272132</v>
      </c>
      <c r="AB23" s="201">
        <v>48749.181344744095</v>
      </c>
      <c r="AC23" s="201">
        <v>48268.375994199348</v>
      </c>
      <c r="AD23" s="201">
        <v>47479.278621541227</v>
      </c>
      <c r="AE23" s="201">
        <v>47420.414181912114</v>
      </c>
      <c r="AF23" s="201">
        <v>50252.185667959566</v>
      </c>
      <c r="AG23" s="201">
        <v>54333.27047870493</v>
      </c>
      <c r="AH23" s="201">
        <f t="shared" ref="AH23:AH29" si="1">SUM(V23:AG23)</f>
        <v>625530.94235481787</v>
      </c>
      <c r="AI23" s="964">
        <f>AH23-P23</f>
        <v>4.9031977137783542</v>
      </c>
      <c r="AK23" s="964">
        <f t="shared" ref="AK23:AK30" si="2">P23</f>
        <v>625526.0391571041</v>
      </c>
      <c r="AL23" s="964"/>
      <c r="AM23" s="964"/>
      <c r="AN23" s="964">
        <f t="shared" ref="AN23:AN30" si="3">AI23</f>
        <v>4.9031977137783542</v>
      </c>
      <c r="AO23" s="964"/>
      <c r="AP23" s="964"/>
      <c r="AQ23" s="964">
        <f t="shared" ref="AQ23:AQ30" si="4">AH23</f>
        <v>625530.94235481787</v>
      </c>
      <c r="AR23" s="964"/>
      <c r="AS23" s="964"/>
    </row>
    <row r="24" spans="2:45">
      <c r="B24" s="966" t="s">
        <v>1081</v>
      </c>
      <c r="D24" s="201">
        <v>23537</v>
      </c>
      <c r="E24" s="201">
        <v>23816</v>
      </c>
      <c r="F24" s="201">
        <v>23844</v>
      </c>
      <c r="G24" s="201">
        <v>25268</v>
      </c>
      <c r="H24" s="201">
        <v>26790</v>
      </c>
      <c r="I24" s="201">
        <v>27205</v>
      </c>
      <c r="J24" s="201">
        <v>27377</v>
      </c>
      <c r="K24" s="201">
        <v>27444</v>
      </c>
      <c r="L24" s="201">
        <v>27339</v>
      </c>
      <c r="M24" s="201">
        <v>26163</v>
      </c>
      <c r="N24" s="201">
        <v>24593.823215671062</v>
      </c>
      <c r="O24" s="201">
        <v>24053.130782839453</v>
      </c>
      <c r="P24" s="201">
        <f t="shared" ref="P24:P29" si="5">SUM(D24:O24)</f>
        <v>307429.95399851049</v>
      </c>
      <c r="Q24" s="201">
        <v>23860.949143277856</v>
      </c>
      <c r="R24" s="201">
        <v>24131.185173544069</v>
      </c>
      <c r="S24" s="201">
        <v>24137.766761752882</v>
      </c>
      <c r="T24" s="201">
        <v>25565.433039073345</v>
      </c>
      <c r="U24" s="201">
        <v>27102.611493796525</v>
      </c>
      <c r="V24" s="201">
        <v>27552.479134916859</v>
      </c>
      <c r="W24" s="201">
        <v>27707.456760212666</v>
      </c>
      <c r="X24" s="201">
        <v>27672.467604875612</v>
      </c>
      <c r="Y24" s="201">
        <v>27494.183381921375</v>
      </c>
      <c r="Z24" s="201">
        <v>26444.26831923709</v>
      </c>
      <c r="AA24" s="201">
        <v>24781.924209119905</v>
      </c>
      <c r="AB24" s="201">
        <v>24227.849316128748</v>
      </c>
      <c r="AC24" s="201">
        <v>24024.947247476157</v>
      </c>
      <c r="AD24" s="201">
        <v>24288.155940955268</v>
      </c>
      <c r="AE24" s="201">
        <v>24284.957436294822</v>
      </c>
      <c r="AF24" s="201">
        <v>25712.147559398909</v>
      </c>
      <c r="AG24" s="201">
        <v>27250.512332383794</v>
      </c>
      <c r="AH24" s="201">
        <f t="shared" si="1"/>
        <v>311441.34924292116</v>
      </c>
      <c r="AI24" s="964">
        <f t="shared" si="0"/>
        <v>4011.395244410669</v>
      </c>
      <c r="AK24" s="964">
        <f t="shared" si="2"/>
        <v>307429.95399851049</v>
      </c>
      <c r="AL24" s="964"/>
      <c r="AM24" s="964"/>
      <c r="AN24" s="964">
        <f t="shared" si="3"/>
        <v>4011.395244410669</v>
      </c>
      <c r="AO24" s="964"/>
      <c r="AP24" s="964"/>
      <c r="AQ24" s="964">
        <f t="shared" si="4"/>
        <v>311441.34924292116</v>
      </c>
      <c r="AR24" s="964"/>
      <c r="AS24" s="964"/>
    </row>
    <row r="25" spans="2:45">
      <c r="B25" s="966" t="s">
        <v>1082</v>
      </c>
      <c r="D25" s="201">
        <v>10698</v>
      </c>
      <c r="E25" s="201">
        <v>10731</v>
      </c>
      <c r="F25" s="201">
        <v>10768</v>
      </c>
      <c r="G25" s="201">
        <v>11422</v>
      </c>
      <c r="H25" s="201">
        <v>12008</v>
      </c>
      <c r="I25" s="201">
        <v>12118</v>
      </c>
      <c r="J25" s="201">
        <v>12191</v>
      </c>
      <c r="K25" s="201">
        <v>12236</v>
      </c>
      <c r="L25" s="201">
        <v>12205</v>
      </c>
      <c r="M25" s="201">
        <v>11753</v>
      </c>
      <c r="N25" s="201">
        <v>11025.228568657874</v>
      </c>
      <c r="O25" s="201">
        <v>10837.780495356037</v>
      </c>
      <c r="P25" s="201">
        <f t="shared" si="5"/>
        <v>137993.0090640139</v>
      </c>
      <c r="Q25" s="201">
        <v>10782.366081388604</v>
      </c>
      <c r="R25" s="201">
        <v>10781.425396255219</v>
      </c>
      <c r="S25" s="201">
        <v>10808.758765526381</v>
      </c>
      <c r="T25" s="201">
        <v>11458.199001706213</v>
      </c>
      <c r="U25" s="201">
        <v>12046.27112655087</v>
      </c>
      <c r="V25" s="201">
        <v>12235.107717993767</v>
      </c>
      <c r="W25" s="201">
        <v>12283.305740628575</v>
      </c>
      <c r="X25" s="201">
        <v>12289.089475910332</v>
      </c>
      <c r="Y25" s="201">
        <v>12231.317397747194</v>
      </c>
      <c r="Z25" s="201">
        <v>11826.667506728898</v>
      </c>
      <c r="AA25" s="201">
        <v>11111.452417895009</v>
      </c>
      <c r="AB25" s="201">
        <v>10917.957563494432</v>
      </c>
      <c r="AC25" s="201">
        <v>10857.929187350102</v>
      </c>
      <c r="AD25" s="201">
        <v>10853.008205646294</v>
      </c>
      <c r="AE25" s="201">
        <v>10876.122154464696</v>
      </c>
      <c r="AF25" s="201">
        <v>11525.408427121087</v>
      </c>
      <c r="AG25" s="201">
        <v>12113.459459459458</v>
      </c>
      <c r="AH25" s="201">
        <f t="shared" si="1"/>
        <v>139120.82525443987</v>
      </c>
      <c r="AI25" s="964">
        <f t="shared" si="0"/>
        <v>1127.8161904259759</v>
      </c>
      <c r="AK25" s="964">
        <f t="shared" si="2"/>
        <v>137993.0090640139</v>
      </c>
      <c r="AL25" s="964"/>
      <c r="AM25" s="964"/>
      <c r="AN25" s="964">
        <f t="shared" si="3"/>
        <v>1127.8161904259759</v>
      </c>
      <c r="AO25" s="964"/>
      <c r="AP25" s="964"/>
      <c r="AQ25" s="964">
        <f t="shared" si="4"/>
        <v>139120.82525443987</v>
      </c>
      <c r="AR25" s="964"/>
      <c r="AS25" s="964"/>
    </row>
    <row r="26" spans="2:45">
      <c r="B26" s="966" t="s">
        <v>1083</v>
      </c>
      <c r="D26" s="201">
        <v>6306</v>
      </c>
      <c r="E26" s="201">
        <v>6363</v>
      </c>
      <c r="F26" s="201">
        <v>6393</v>
      </c>
      <c r="G26" s="201">
        <v>6849</v>
      </c>
      <c r="H26" s="201">
        <v>7146</v>
      </c>
      <c r="I26" s="201">
        <v>7192</v>
      </c>
      <c r="J26" s="201">
        <v>7217</v>
      </c>
      <c r="K26" s="201">
        <v>7227</v>
      </c>
      <c r="L26" s="201">
        <v>7205</v>
      </c>
      <c r="M26" s="201">
        <v>6952</v>
      </c>
      <c r="N26" s="201">
        <v>6482.1545771916217</v>
      </c>
      <c r="O26" s="201">
        <v>6381.9501990269791</v>
      </c>
      <c r="P26" s="201">
        <f t="shared" si="5"/>
        <v>81714.104776218606</v>
      </c>
      <c r="Q26" s="201">
        <v>6380.0393779840251</v>
      </c>
      <c r="R26" s="201">
        <v>6429.8022091509138</v>
      </c>
      <c r="S26" s="201">
        <v>6451.1601154511354</v>
      </c>
      <c r="T26" s="201">
        <v>6904.4528989730925</v>
      </c>
      <c r="U26" s="201">
        <v>7200.9887444168735</v>
      </c>
      <c r="V26" s="201">
        <v>7227.9283627292052</v>
      </c>
      <c r="W26" s="201">
        <v>7254.9524867083919</v>
      </c>
      <c r="X26" s="201">
        <v>7248.3611623793595</v>
      </c>
      <c r="Y26" s="201">
        <v>7224.4566049065852</v>
      </c>
      <c r="Z26" s="201">
        <v>6981.8396153187032</v>
      </c>
      <c r="AA26" s="201">
        <v>6532.2600206878715</v>
      </c>
      <c r="AB26" s="201">
        <v>6428.5735451841529</v>
      </c>
      <c r="AC26" s="201">
        <v>6424.1578448323944</v>
      </c>
      <c r="AD26" s="201">
        <v>6471.8945725992035</v>
      </c>
      <c r="AE26" s="201">
        <v>6490.7669889828503</v>
      </c>
      <c r="AF26" s="201">
        <v>6944.3470888705197</v>
      </c>
      <c r="AG26" s="201">
        <v>7240.5519349683873</v>
      </c>
      <c r="AH26" s="201">
        <f t="shared" si="1"/>
        <v>82470.090228167624</v>
      </c>
      <c r="AI26" s="964">
        <f t="shared" si="0"/>
        <v>755.98545194901817</v>
      </c>
      <c r="AK26" s="964">
        <f t="shared" si="2"/>
        <v>81714.104776218606</v>
      </c>
      <c r="AL26" s="964"/>
      <c r="AM26" s="964"/>
      <c r="AN26" s="964">
        <f t="shared" si="3"/>
        <v>755.98545194901817</v>
      </c>
      <c r="AO26" s="964"/>
      <c r="AP26" s="964"/>
      <c r="AQ26" s="964">
        <f t="shared" si="4"/>
        <v>82470.090228167624</v>
      </c>
      <c r="AR26" s="964"/>
      <c r="AS26" s="964"/>
    </row>
    <row r="27" spans="2:45">
      <c r="B27" s="966" t="s">
        <v>1084</v>
      </c>
      <c r="D27" s="201">
        <v>224</v>
      </c>
      <c r="E27" s="201">
        <v>191</v>
      </c>
      <c r="F27" s="201">
        <v>192</v>
      </c>
      <c r="G27" s="201">
        <v>209</v>
      </c>
      <c r="H27" s="201">
        <v>215</v>
      </c>
      <c r="I27" s="201">
        <v>216</v>
      </c>
      <c r="J27" s="201">
        <v>217</v>
      </c>
      <c r="K27" s="201">
        <v>218</v>
      </c>
      <c r="L27" s="201">
        <v>218</v>
      </c>
      <c r="M27" s="201">
        <v>209</v>
      </c>
      <c r="N27" s="201">
        <v>194.80256012412724</v>
      </c>
      <c r="O27" s="201">
        <v>196.8878372401592</v>
      </c>
      <c r="P27" s="201">
        <f t="shared" si="5"/>
        <v>2500.6903973642861</v>
      </c>
      <c r="Q27" s="201">
        <v>198.06986524474587</v>
      </c>
      <c r="R27" s="201">
        <v>170.35887476988012</v>
      </c>
      <c r="S27" s="201">
        <v>173.46652141685945</v>
      </c>
      <c r="T27" s="201">
        <v>190.57088203813015</v>
      </c>
      <c r="U27" s="201">
        <v>198.80643176178657</v>
      </c>
      <c r="V27" s="201">
        <v>209.88176938234696</v>
      </c>
      <c r="W27" s="201">
        <v>206.05545460663572</v>
      </c>
      <c r="X27" s="201">
        <v>207.15321836428654</v>
      </c>
      <c r="Y27" s="201">
        <v>209.24493215430658</v>
      </c>
      <c r="Z27" s="201">
        <v>205.28931743263541</v>
      </c>
      <c r="AA27" s="201">
        <v>196.30833548831998</v>
      </c>
      <c r="AB27" s="201">
        <v>198.32620161210073</v>
      </c>
      <c r="AC27" s="201">
        <v>199.43953371632549</v>
      </c>
      <c r="AD27" s="201">
        <v>171.47412022225964</v>
      </c>
      <c r="AE27" s="201">
        <v>174.5315184798356</v>
      </c>
      <c r="AF27" s="201">
        <v>191.67200779974991</v>
      </c>
      <c r="AG27" s="201">
        <v>199.89870075731258</v>
      </c>
      <c r="AH27" s="201">
        <f t="shared" si="1"/>
        <v>2369.2751100161154</v>
      </c>
      <c r="AI27" s="964">
        <f t="shared" si="0"/>
        <v>-131.41528734817075</v>
      </c>
      <c r="AK27" s="964">
        <f t="shared" si="2"/>
        <v>2500.6903973642861</v>
      </c>
      <c r="AL27" s="964"/>
      <c r="AM27" s="964"/>
      <c r="AN27" s="964">
        <f t="shared" si="3"/>
        <v>-131.41528734817075</v>
      </c>
      <c r="AO27" s="964"/>
      <c r="AP27" s="964"/>
      <c r="AQ27" s="964">
        <f t="shared" si="4"/>
        <v>2369.2751100161154</v>
      </c>
      <c r="AR27" s="964"/>
      <c r="AS27" s="964"/>
    </row>
    <row r="28" spans="2:45">
      <c r="B28" s="966" t="s">
        <v>1085</v>
      </c>
      <c r="D28" s="201">
        <v>63</v>
      </c>
      <c r="E28" s="201">
        <v>63</v>
      </c>
      <c r="F28" s="201">
        <v>63</v>
      </c>
      <c r="G28" s="201">
        <v>65</v>
      </c>
      <c r="H28" s="201">
        <v>64</v>
      </c>
      <c r="I28" s="201">
        <v>69</v>
      </c>
      <c r="J28" s="201">
        <v>67</v>
      </c>
      <c r="K28" s="201">
        <v>66</v>
      </c>
      <c r="L28" s="201">
        <v>66</v>
      </c>
      <c r="M28" s="201">
        <v>65</v>
      </c>
      <c r="N28" s="201">
        <v>62.615108611326612</v>
      </c>
      <c r="O28" s="201">
        <v>62.646130030959753</v>
      </c>
      <c r="P28" s="201">
        <f t="shared" si="5"/>
        <v>776.26123864228634</v>
      </c>
      <c r="Q28" s="201">
        <v>62.705535228236137</v>
      </c>
      <c r="R28" s="201">
        <v>62.763795967850569</v>
      </c>
      <c r="S28" s="201">
        <v>62.806843961276698</v>
      </c>
      <c r="T28" s="201">
        <v>62.858458473309952</v>
      </c>
      <c r="U28" s="201">
        <v>62.938719602977663</v>
      </c>
      <c r="V28" s="201">
        <v>62.964530814704077</v>
      </c>
      <c r="W28" s="201">
        <v>63.016959418534221</v>
      </c>
      <c r="X28" s="201">
        <v>63.046631676087209</v>
      </c>
      <c r="Y28" s="201">
        <v>63.073831223546954</v>
      </c>
      <c r="Z28" s="201">
        <v>63.088912186614785</v>
      </c>
      <c r="AA28" s="201">
        <v>63.099107835531427</v>
      </c>
      <c r="AB28" s="201">
        <v>63.103791422032039</v>
      </c>
      <c r="AC28" s="201">
        <v>63.139148864967368</v>
      </c>
      <c r="AD28" s="201">
        <v>63.174675871358815</v>
      </c>
      <c r="AE28" s="201">
        <v>63.192446346147364</v>
      </c>
      <c r="AF28" s="201">
        <v>63.221657022954155</v>
      </c>
      <c r="AG28" s="201">
        <v>63.284513305078853</v>
      </c>
      <c r="AH28" s="201">
        <f t="shared" si="1"/>
        <v>757.40620598755709</v>
      </c>
      <c r="AI28" s="964">
        <f t="shared" si="0"/>
        <v>-18.855032654729257</v>
      </c>
      <c r="AK28" s="964">
        <f t="shared" si="2"/>
        <v>776.26123864228634</v>
      </c>
      <c r="AL28" s="964"/>
      <c r="AM28" s="964"/>
      <c r="AN28" s="964">
        <f t="shared" si="3"/>
        <v>-18.855032654729257</v>
      </c>
      <c r="AO28" s="964"/>
      <c r="AP28" s="964"/>
      <c r="AQ28" s="964">
        <f t="shared" si="4"/>
        <v>757.40620598755709</v>
      </c>
      <c r="AR28" s="964"/>
      <c r="AS28" s="964"/>
    </row>
    <row r="29" spans="2:45">
      <c r="B29" s="966" t="s">
        <v>1086</v>
      </c>
      <c r="D29" s="201">
        <v>3</v>
      </c>
      <c r="E29" s="201">
        <v>4</v>
      </c>
      <c r="F29" s="201">
        <v>3</v>
      </c>
      <c r="G29" s="201">
        <v>3</v>
      </c>
      <c r="H29" s="201">
        <v>4</v>
      </c>
      <c r="I29" s="201">
        <v>5</v>
      </c>
      <c r="J29" s="201">
        <v>5</v>
      </c>
      <c r="K29" s="201">
        <v>5</v>
      </c>
      <c r="L29" s="201">
        <v>5</v>
      </c>
      <c r="M29" s="201">
        <v>5</v>
      </c>
      <c r="N29" s="201">
        <v>4.9694530643910007</v>
      </c>
      <c r="O29" s="201">
        <v>4.9719150818222024</v>
      </c>
      <c r="P29" s="201">
        <f t="shared" si="5"/>
        <v>51.941368146213208</v>
      </c>
      <c r="Q29" s="201">
        <v>4.9766297800187411</v>
      </c>
      <c r="R29" s="201">
        <v>4.9812536482421086</v>
      </c>
      <c r="S29" s="201">
        <v>4.9846701556568815</v>
      </c>
      <c r="T29" s="201">
        <v>4.9887665455007895</v>
      </c>
      <c r="U29" s="201">
        <v>4.9951364764267989</v>
      </c>
      <c r="V29" s="201">
        <v>4.9971849852939743</v>
      </c>
      <c r="W29" s="201">
        <v>5.0013459855979541</v>
      </c>
      <c r="X29" s="201">
        <v>5.0037009266735879</v>
      </c>
      <c r="Y29" s="201">
        <v>5.005859620916425</v>
      </c>
      <c r="Z29" s="201">
        <v>5.007056522747205</v>
      </c>
      <c r="AA29" s="201">
        <v>5.0078657012326522</v>
      </c>
      <c r="AB29" s="201">
        <v>5.0082374144469881</v>
      </c>
      <c r="AC29" s="201">
        <v>5.0110435607116965</v>
      </c>
      <c r="AD29" s="201">
        <v>5.0138631643935563</v>
      </c>
      <c r="AE29" s="201">
        <v>5.0152735195355049</v>
      </c>
      <c r="AF29" s="201">
        <v>5.0175918272185838</v>
      </c>
      <c r="AG29" s="201">
        <v>5.0225804210380041</v>
      </c>
      <c r="AH29" s="201">
        <f t="shared" si="1"/>
        <v>60.111603649806128</v>
      </c>
      <c r="AI29" s="964">
        <f t="shared" si="0"/>
        <v>8.1702355035929202</v>
      </c>
      <c r="AK29" s="964">
        <f t="shared" si="2"/>
        <v>51.941368146213208</v>
      </c>
      <c r="AL29" s="964"/>
      <c r="AM29" s="964"/>
      <c r="AN29" s="964">
        <f t="shared" si="3"/>
        <v>8.1702355035929202</v>
      </c>
      <c r="AO29" s="964"/>
      <c r="AP29" s="964"/>
      <c r="AQ29" s="964">
        <f t="shared" si="4"/>
        <v>60.111603649806128</v>
      </c>
      <c r="AR29" s="964"/>
      <c r="AS29" s="964"/>
    </row>
    <row r="30" spans="2:45">
      <c r="B30" s="1147" t="s">
        <v>1087</v>
      </c>
      <c r="C30" s="1148"/>
      <c r="D30" s="1149">
        <f t="shared" ref="D30:L30" si="6">SUM(D23:D29)</f>
        <v>89358</v>
      </c>
      <c r="E30" s="1149">
        <f t="shared" si="6"/>
        <v>88833</v>
      </c>
      <c r="F30" s="1149">
        <f t="shared" si="6"/>
        <v>88825</v>
      </c>
      <c r="G30" s="1149">
        <f t="shared" si="6"/>
        <v>94142</v>
      </c>
      <c r="H30" s="1149">
        <f t="shared" si="6"/>
        <v>100523</v>
      </c>
      <c r="I30" s="1149">
        <f t="shared" si="6"/>
        <v>102562</v>
      </c>
      <c r="J30" s="1149">
        <f t="shared" si="6"/>
        <v>103628</v>
      </c>
      <c r="K30" s="1149">
        <f t="shared" si="6"/>
        <v>104014</v>
      </c>
      <c r="L30" s="1149">
        <f t="shared" si="6"/>
        <v>103429</v>
      </c>
      <c r="M30" s="1149">
        <f>SUM(M23:M29)</f>
        <v>98505</v>
      </c>
      <c r="N30" s="1149">
        <f>SUM(N23:N29)</f>
        <v>92241</v>
      </c>
      <c r="O30" s="1149">
        <f>SUM(O23:O29)</f>
        <v>89932</v>
      </c>
      <c r="P30" s="1149">
        <f>SUM(D30:O30)</f>
        <v>1155992</v>
      </c>
      <c r="Q30" s="1149">
        <f>SUM(Q23:Q29)</f>
        <v>89225</v>
      </c>
      <c r="R30" s="1149">
        <f>SUM(R23:R29)</f>
        <v>88750</v>
      </c>
      <c r="S30" s="1149">
        <f>SUM(S23:S29)</f>
        <v>88769</v>
      </c>
      <c r="T30" s="1149">
        <f>SUM(T23:T29)</f>
        <v>94148.999999999985</v>
      </c>
      <c r="U30" s="1149">
        <f>SUM(U23:U29)</f>
        <v>100651.99999999999</v>
      </c>
      <c r="V30" s="1149">
        <f t="shared" ref="V30:AG30" si="7">SUM(V23:V29)</f>
        <v>102961</v>
      </c>
      <c r="W30" s="1149">
        <f t="shared" si="7"/>
        <v>104041.00000000001</v>
      </c>
      <c r="X30" s="1149">
        <f t="shared" si="7"/>
        <v>104105</v>
      </c>
      <c r="Y30" s="1149">
        <f t="shared" si="7"/>
        <v>103370</v>
      </c>
      <c r="Z30" s="1149">
        <f t="shared" si="7"/>
        <v>99339.000000000015</v>
      </c>
      <c r="AA30" s="1149">
        <f t="shared" si="7"/>
        <v>92953.999999999985</v>
      </c>
      <c r="AB30" s="1149">
        <f t="shared" si="7"/>
        <v>90590</v>
      </c>
      <c r="AC30" s="1149">
        <f t="shared" si="7"/>
        <v>89843.000000000015</v>
      </c>
      <c r="AD30" s="1149">
        <f t="shared" si="7"/>
        <v>89332.000000000015</v>
      </c>
      <c r="AE30" s="1149">
        <f t="shared" si="7"/>
        <v>89315</v>
      </c>
      <c r="AF30" s="1149">
        <f t="shared" si="7"/>
        <v>94693.999999999985</v>
      </c>
      <c r="AG30" s="1149">
        <f t="shared" si="7"/>
        <v>101205.99999999999</v>
      </c>
      <c r="AH30" s="1149">
        <f>SUM(V30:AG30)</f>
        <v>1161750</v>
      </c>
      <c r="AI30" s="1150">
        <f t="shared" si="0"/>
        <v>5758</v>
      </c>
      <c r="AK30" s="964">
        <f t="shared" si="2"/>
        <v>1155992</v>
      </c>
      <c r="AL30" s="964"/>
      <c r="AM30" s="964"/>
      <c r="AN30" s="964">
        <f t="shared" si="3"/>
        <v>5758</v>
      </c>
      <c r="AO30" s="964"/>
      <c r="AP30" s="964"/>
      <c r="AQ30" s="964">
        <f t="shared" si="4"/>
        <v>1161750</v>
      </c>
      <c r="AR30" s="964"/>
      <c r="AS30" s="964"/>
    </row>
    <row r="31" spans="2:45">
      <c r="B31" s="438"/>
      <c r="C31" s="963"/>
      <c r="D31" s="964"/>
      <c r="E31" s="964"/>
      <c r="F31" s="964"/>
      <c r="G31" s="964"/>
      <c r="H31" s="964"/>
      <c r="I31" s="964"/>
      <c r="J31" s="964"/>
      <c r="K31" s="964"/>
      <c r="L31" s="964"/>
      <c r="M31" s="964"/>
      <c r="N31" s="964"/>
      <c r="O31" s="964"/>
      <c r="P31" s="964"/>
      <c r="AI31" s="964"/>
      <c r="AK31" s="964"/>
      <c r="AL31" s="964"/>
      <c r="AM31" s="964"/>
      <c r="AN31" s="964"/>
      <c r="AO31" s="964"/>
      <c r="AP31" s="964"/>
      <c r="AQ31" s="964"/>
      <c r="AR31" s="964"/>
      <c r="AS31" s="964"/>
    </row>
    <row r="32" spans="2:45">
      <c r="B32" s="438" t="s">
        <v>613</v>
      </c>
      <c r="D32" s="964"/>
      <c r="E32" s="964"/>
      <c r="F32" s="964"/>
      <c r="G32" s="964"/>
      <c r="H32" s="964"/>
      <c r="I32" s="964"/>
      <c r="J32" s="964"/>
      <c r="K32" s="964"/>
      <c r="L32" s="964"/>
      <c r="M32" s="964"/>
      <c r="N32" s="964"/>
      <c r="O32" s="964"/>
      <c r="P32" s="964"/>
      <c r="AI32" s="964"/>
      <c r="AK32" s="964"/>
      <c r="AL32" s="964"/>
      <c r="AM32" s="964"/>
      <c r="AN32" s="964"/>
      <c r="AO32" s="964"/>
      <c r="AP32" s="964"/>
      <c r="AQ32" s="964"/>
      <c r="AR32" s="964"/>
      <c r="AS32" s="964"/>
    </row>
    <row r="33" spans="2:45">
      <c r="B33" s="966" t="s">
        <v>1080</v>
      </c>
      <c r="D33" s="201">
        <v>46539.279000000002</v>
      </c>
      <c r="E33" s="201">
        <v>45781.178999999996</v>
      </c>
      <c r="F33" s="201">
        <v>45725.288999999997</v>
      </c>
      <c r="G33" s="201">
        <v>50622.245334509862</v>
      </c>
      <c r="H33" s="201">
        <v>52710.608</v>
      </c>
      <c r="I33" s="201">
        <v>54064.667000000001</v>
      </c>
      <c r="J33" s="201">
        <v>54741.493999999999</v>
      </c>
      <c r="K33" s="201">
        <v>54892.158000000003</v>
      </c>
      <c r="L33" s="201">
        <v>54498.277999999998</v>
      </c>
      <c r="M33" s="201">
        <v>51539.366000000002</v>
      </c>
      <c r="N33" s="201">
        <v>48907.120040774993</v>
      </c>
      <c r="O33" s="201">
        <v>47638.740997795154</v>
      </c>
      <c r="P33" s="201">
        <f>SUM(D33:O33)</f>
        <v>607660.42437308002</v>
      </c>
      <c r="Q33" s="201">
        <v>47561.805324351866</v>
      </c>
      <c r="R33" s="201">
        <v>46944.68037208321</v>
      </c>
      <c r="S33" s="201">
        <v>47068.831453777319</v>
      </c>
      <c r="T33" s="201">
        <v>50270.961463174011</v>
      </c>
      <c r="U33" s="201">
        <v>52968.505703331539</v>
      </c>
      <c r="V33" s="201">
        <v>53890.801264248148</v>
      </c>
      <c r="W33" s="201">
        <v>54240.284394257338</v>
      </c>
      <c r="X33" s="201">
        <v>54134.645514771597</v>
      </c>
      <c r="Y33" s="201">
        <v>54042.220277249849</v>
      </c>
      <c r="Z33" s="201">
        <v>52510.140841422741</v>
      </c>
      <c r="AA33" s="201">
        <v>49385.709829283274</v>
      </c>
      <c r="AB33" s="201">
        <v>48003.892206255048</v>
      </c>
      <c r="AC33" s="201">
        <v>47906.943502060174</v>
      </c>
      <c r="AD33" s="201">
        <v>47267.40607770285</v>
      </c>
      <c r="AE33" s="201">
        <v>47372.293569522342</v>
      </c>
      <c r="AF33" s="201">
        <v>50575.094830061178</v>
      </c>
      <c r="AG33" s="201">
        <v>53272.53487787224</v>
      </c>
      <c r="AH33" s="201">
        <f t="shared" ref="AH33:AH39" si="8">SUM(V33:AG33)</f>
        <v>612601.96718470682</v>
      </c>
      <c r="AI33" s="964">
        <f t="shared" si="0"/>
        <v>4941.5428116268013</v>
      </c>
      <c r="AK33" s="964"/>
      <c r="AL33" s="964">
        <f t="shared" ref="AL33:AL40" si="9">P33</f>
        <v>607660.42437308002</v>
      </c>
      <c r="AM33" s="964"/>
      <c r="AN33" s="964"/>
      <c r="AO33" s="964">
        <f t="shared" ref="AO33:AO40" si="10">AI33</f>
        <v>4941.5428116268013</v>
      </c>
      <c r="AP33" s="964"/>
      <c r="AQ33" s="964"/>
      <c r="AR33" s="964">
        <f t="shared" ref="AR33:AR40" si="11">AH33</f>
        <v>612601.96718470682</v>
      </c>
      <c r="AS33" s="964"/>
    </row>
    <row r="34" spans="2:45">
      <c r="B34" s="966" t="s">
        <v>1081</v>
      </c>
      <c r="D34" s="201">
        <v>98981.747000000003</v>
      </c>
      <c r="E34" s="201">
        <v>100528.179</v>
      </c>
      <c r="F34" s="201">
        <v>100658.902</v>
      </c>
      <c r="G34" s="201">
        <v>105850.53574836918</v>
      </c>
      <c r="H34" s="201">
        <v>112918.708</v>
      </c>
      <c r="I34" s="201">
        <v>114585.992</v>
      </c>
      <c r="J34" s="201">
        <v>115287.67200000001</v>
      </c>
      <c r="K34" s="201">
        <v>115586.897</v>
      </c>
      <c r="L34" s="201">
        <v>115174.60799999999</v>
      </c>
      <c r="M34" s="201">
        <v>110258.4</v>
      </c>
      <c r="N34" s="201">
        <v>102856.64490333662</v>
      </c>
      <c r="O34" s="201">
        <v>100189.11484395379</v>
      </c>
      <c r="P34" s="201">
        <f t="shared" ref="P34:P39" si="12">SUM(D34:O34)</f>
        <v>1292877.4004956596</v>
      </c>
      <c r="Q34" s="201">
        <v>100027.31130211454</v>
      </c>
      <c r="R34" s="201">
        <v>98729.434796125934</v>
      </c>
      <c r="S34" s="201">
        <v>98990.537141010078</v>
      </c>
      <c r="T34" s="201">
        <v>105724.94205048415</v>
      </c>
      <c r="U34" s="201">
        <v>111398.15179560099</v>
      </c>
      <c r="V34" s="201">
        <v>113337.83311247332</v>
      </c>
      <c r="W34" s="201">
        <v>114072.83166019179</v>
      </c>
      <c r="X34" s="201">
        <v>113850.66235833568</v>
      </c>
      <c r="Y34" s="201">
        <v>113656.28268870976</v>
      </c>
      <c r="Z34" s="201">
        <v>110434.1638977609</v>
      </c>
      <c r="AA34" s="201">
        <v>103863.16787769941</v>
      </c>
      <c r="AB34" s="201">
        <v>100957.0649533299</v>
      </c>
      <c r="AC34" s="201">
        <v>100753.1719734755</v>
      </c>
      <c r="AD34" s="201">
        <v>99408.159760434268</v>
      </c>
      <c r="AE34" s="201">
        <v>99628.748817648942</v>
      </c>
      <c r="AF34" s="201">
        <v>106364.5654365083</v>
      </c>
      <c r="AG34" s="201">
        <v>112037.55605452927</v>
      </c>
      <c r="AH34" s="201">
        <f t="shared" si="8"/>
        <v>1288364.208591097</v>
      </c>
      <c r="AI34" s="964">
        <f t="shared" si="0"/>
        <v>-4513.1919045625255</v>
      </c>
      <c r="AK34" s="964"/>
      <c r="AL34" s="964">
        <f t="shared" si="9"/>
        <v>1292877.4004956596</v>
      </c>
      <c r="AM34" s="964"/>
      <c r="AN34" s="964"/>
      <c r="AO34" s="964">
        <f t="shared" si="10"/>
        <v>-4513.1919045625255</v>
      </c>
      <c r="AP34" s="964"/>
      <c r="AQ34" s="964"/>
      <c r="AR34" s="964">
        <f t="shared" si="11"/>
        <v>1288364.208591097</v>
      </c>
      <c r="AS34" s="964"/>
    </row>
    <row r="35" spans="2:45">
      <c r="B35" s="966" t="s">
        <v>1082</v>
      </c>
      <c r="D35" s="201">
        <v>118827.14200000001</v>
      </c>
      <c r="E35" s="201">
        <v>119711.993</v>
      </c>
      <c r="F35" s="201">
        <v>120128.492</v>
      </c>
      <c r="G35" s="201">
        <v>126554.30529396074</v>
      </c>
      <c r="H35" s="201">
        <v>134049.128</v>
      </c>
      <c r="I35" s="201">
        <v>135274.242</v>
      </c>
      <c r="J35" s="201">
        <v>136034.70800000001</v>
      </c>
      <c r="K35" s="201">
        <v>136567.66099999999</v>
      </c>
      <c r="L35" s="201">
        <v>136217.54300000001</v>
      </c>
      <c r="M35" s="201">
        <v>131193.12</v>
      </c>
      <c r="N35" s="201">
        <v>122209.70590567985</v>
      </c>
      <c r="O35" s="201">
        <v>119040.26493900138</v>
      </c>
      <c r="P35" s="201">
        <f t="shared" si="12"/>
        <v>1535808.3051386417</v>
      </c>
      <c r="Q35" s="201">
        <v>118848.0171432342</v>
      </c>
      <c r="R35" s="201">
        <v>117305.93781284364</v>
      </c>
      <c r="S35" s="201">
        <v>117616.1680445371</v>
      </c>
      <c r="T35" s="201">
        <v>125617.68942616537</v>
      </c>
      <c r="U35" s="201">
        <v>132358.34575559883</v>
      </c>
      <c r="V35" s="201">
        <v>134662.98911148976</v>
      </c>
      <c r="W35" s="201">
        <v>135536.28180387916</v>
      </c>
      <c r="X35" s="201">
        <v>135272.31008803504</v>
      </c>
      <c r="Y35" s="201">
        <v>135041.3567813104</v>
      </c>
      <c r="Z35" s="201">
        <v>131212.9780683445</v>
      </c>
      <c r="AA35" s="201">
        <v>123405.61188530603</v>
      </c>
      <c r="AB35" s="201">
        <v>119952.709216231</v>
      </c>
      <c r="AC35" s="201">
        <v>119710.45261601177</v>
      </c>
      <c r="AD35" s="201">
        <v>118112.36872799664</v>
      </c>
      <c r="AE35" s="201">
        <v>118374.46286720903</v>
      </c>
      <c r="AF35" s="201">
        <v>126377.66157934873</v>
      </c>
      <c r="AG35" s="201">
        <v>133118.05755168063</v>
      </c>
      <c r="AH35" s="201">
        <f t="shared" si="8"/>
        <v>1530777.2402968425</v>
      </c>
      <c r="AI35" s="964">
        <f t="shared" si="0"/>
        <v>-5031.0648417992052</v>
      </c>
      <c r="AK35" s="964"/>
      <c r="AL35" s="964">
        <f t="shared" si="9"/>
        <v>1535808.3051386417</v>
      </c>
      <c r="AM35" s="964"/>
      <c r="AN35" s="964"/>
      <c r="AO35" s="964">
        <f t="shared" si="10"/>
        <v>-5031.0648417992052</v>
      </c>
      <c r="AP35" s="964"/>
      <c r="AQ35" s="964"/>
      <c r="AR35" s="964">
        <f t="shared" si="11"/>
        <v>1530777.2402968425</v>
      </c>
      <c r="AS35" s="964"/>
    </row>
    <row r="36" spans="2:45">
      <c r="B36" s="966" t="s">
        <v>1083</v>
      </c>
      <c r="D36" s="201">
        <v>272850.12</v>
      </c>
      <c r="E36" s="201">
        <v>280019.565</v>
      </c>
      <c r="F36" s="201">
        <v>281111.10600000003</v>
      </c>
      <c r="G36" s="201">
        <v>296824.76097526291</v>
      </c>
      <c r="H36" s="201">
        <v>314948.59100000001</v>
      </c>
      <c r="I36" s="201">
        <v>316670.255</v>
      </c>
      <c r="J36" s="201">
        <v>317855.7</v>
      </c>
      <c r="K36" s="201">
        <v>318258.859</v>
      </c>
      <c r="L36" s="201">
        <v>317389.60399999999</v>
      </c>
      <c r="M36" s="201">
        <v>306786.56400000001</v>
      </c>
      <c r="N36" s="201">
        <v>282356.80105134932</v>
      </c>
      <c r="O36" s="201">
        <v>275034.03396144963</v>
      </c>
      <c r="P36" s="201">
        <f t="shared" si="12"/>
        <v>3580105.9599880623</v>
      </c>
      <c r="Q36" s="201">
        <v>274589.85915373114</v>
      </c>
      <c r="R36" s="201">
        <v>271026.99494855467</v>
      </c>
      <c r="S36" s="201">
        <v>271743.75975181826</v>
      </c>
      <c r="T36" s="201">
        <v>290230.70368247648</v>
      </c>
      <c r="U36" s="201">
        <v>305804.50892208877</v>
      </c>
      <c r="V36" s="201">
        <v>311129.22286940686</v>
      </c>
      <c r="W36" s="201">
        <v>313146.90329157317</v>
      </c>
      <c r="X36" s="201">
        <v>312537.01548682462</v>
      </c>
      <c r="Y36" s="201">
        <v>312003.41435919132</v>
      </c>
      <c r="Z36" s="201">
        <v>303158.2186474824</v>
      </c>
      <c r="AA36" s="201">
        <v>285119.85644259659</v>
      </c>
      <c r="AB36" s="201">
        <v>277142.17132539197</v>
      </c>
      <c r="AC36" s="201">
        <v>276582.45474507165</v>
      </c>
      <c r="AD36" s="201">
        <v>272890.1960076199</v>
      </c>
      <c r="AE36" s="201">
        <v>273495.74580559944</v>
      </c>
      <c r="AF36" s="201">
        <v>291986.5650886611</v>
      </c>
      <c r="AG36" s="201">
        <v>307559.76879177702</v>
      </c>
      <c r="AH36" s="201">
        <f t="shared" si="8"/>
        <v>3536751.5328611955</v>
      </c>
      <c r="AI36" s="964">
        <f t="shared" si="0"/>
        <v>-43354.427126866765</v>
      </c>
      <c r="AK36" s="964"/>
      <c r="AL36" s="964">
        <f t="shared" si="9"/>
        <v>3580105.9599880623</v>
      </c>
      <c r="AM36" s="964"/>
      <c r="AN36" s="964"/>
      <c r="AO36" s="964">
        <f t="shared" si="10"/>
        <v>-43354.427126866765</v>
      </c>
      <c r="AP36" s="964"/>
      <c r="AQ36" s="964"/>
      <c r="AR36" s="964">
        <f t="shared" si="11"/>
        <v>3536751.5328611955</v>
      </c>
      <c r="AS36" s="964"/>
    </row>
    <row r="37" spans="2:45">
      <c r="B37" s="966" t="s">
        <v>1084</v>
      </c>
      <c r="D37" s="201">
        <v>64781.807999999997</v>
      </c>
      <c r="E37" s="201">
        <v>54894.711000000003</v>
      </c>
      <c r="F37" s="201">
        <v>55361.493999999999</v>
      </c>
      <c r="G37" s="201">
        <v>65175.564166622265</v>
      </c>
      <c r="H37" s="201">
        <v>62028.576000000001</v>
      </c>
      <c r="I37" s="201">
        <v>62327.576000000001</v>
      </c>
      <c r="J37" s="201">
        <v>62582.076000000001</v>
      </c>
      <c r="K37" s="201">
        <v>62967.256000000001</v>
      </c>
      <c r="L37" s="201">
        <v>62795.915000000001</v>
      </c>
      <c r="M37" s="201">
        <v>60252.856</v>
      </c>
      <c r="N37" s="201">
        <v>62590.478429248418</v>
      </c>
      <c r="O37" s="201">
        <v>60967.229072844835</v>
      </c>
      <c r="P37" s="201">
        <f t="shared" si="12"/>
        <v>736725.53966871556</v>
      </c>
      <c r="Q37" s="201">
        <v>60868.768141081186</v>
      </c>
      <c r="R37" s="201">
        <v>60078.982400663044</v>
      </c>
      <c r="S37" s="201">
        <v>60237.868787640327</v>
      </c>
      <c r="T37" s="201">
        <v>64335.898872292528</v>
      </c>
      <c r="U37" s="201">
        <v>67788.1688983083</v>
      </c>
      <c r="V37" s="201">
        <v>68968.506656140176</v>
      </c>
      <c r="W37" s="201">
        <v>69415.769064803564</v>
      </c>
      <c r="X37" s="201">
        <v>69280.574271034697</v>
      </c>
      <c r="Y37" s="201">
        <v>69162.290065573397</v>
      </c>
      <c r="Z37" s="201">
        <v>67201.561549969061</v>
      </c>
      <c r="AA37" s="201">
        <v>63202.969285571824</v>
      </c>
      <c r="AB37" s="201">
        <v>61434.543214783029</v>
      </c>
      <c r="AC37" s="201">
        <v>61310.469955642162</v>
      </c>
      <c r="AD37" s="201">
        <v>60492.001124711998</v>
      </c>
      <c r="AE37" s="201">
        <v>60626.234305663005</v>
      </c>
      <c r="AF37" s="201">
        <v>64725.123445808516</v>
      </c>
      <c r="AG37" s="201">
        <v>68177.260128278242</v>
      </c>
      <c r="AH37" s="201">
        <f t="shared" si="8"/>
        <v>783997.30306797975</v>
      </c>
      <c r="AI37" s="964">
        <f t="shared" si="0"/>
        <v>47271.763399264193</v>
      </c>
      <c r="AK37" s="964"/>
      <c r="AL37" s="964">
        <f t="shared" si="9"/>
        <v>736725.53966871556</v>
      </c>
      <c r="AM37" s="964"/>
      <c r="AN37" s="964"/>
      <c r="AO37" s="964">
        <f t="shared" si="10"/>
        <v>47271.763399264193</v>
      </c>
      <c r="AP37" s="964"/>
      <c r="AQ37" s="964"/>
      <c r="AR37" s="964">
        <f t="shared" si="11"/>
        <v>783997.30306797975</v>
      </c>
      <c r="AS37" s="964"/>
    </row>
    <row r="38" spans="2:45">
      <c r="B38" s="966" t="s">
        <v>1085</v>
      </c>
      <c r="D38" s="201">
        <v>60308.216999999997</v>
      </c>
      <c r="E38" s="201">
        <v>59024.998</v>
      </c>
      <c r="F38" s="201">
        <v>58924.307000000001</v>
      </c>
      <c r="G38" s="201">
        <v>59981.588481274972</v>
      </c>
      <c r="H38" s="201">
        <v>59094.74</v>
      </c>
      <c r="I38" s="201">
        <v>63864</v>
      </c>
      <c r="J38" s="201">
        <v>62999.59</v>
      </c>
      <c r="K38" s="201">
        <v>61154.59</v>
      </c>
      <c r="L38" s="201">
        <v>61876.59</v>
      </c>
      <c r="M38" s="201">
        <v>61142.646000000001</v>
      </c>
      <c r="N38" s="201">
        <v>58444.222669610768</v>
      </c>
      <c r="O38" s="201">
        <v>56928.504157549985</v>
      </c>
      <c r="P38" s="201">
        <f t="shared" si="12"/>
        <v>723743.99330843554</v>
      </c>
      <c r="Q38" s="201">
        <v>56836.565690794894</v>
      </c>
      <c r="R38" s="201">
        <v>56099.098669729414</v>
      </c>
      <c r="S38" s="201">
        <v>56247.459756155156</v>
      </c>
      <c r="T38" s="201">
        <v>60074.019143217716</v>
      </c>
      <c r="U38" s="201">
        <v>63297.596325874372</v>
      </c>
      <c r="V38" s="201">
        <v>64399.743560969466</v>
      </c>
      <c r="W38" s="201">
        <v>64817.377432121575</v>
      </c>
      <c r="X38" s="201">
        <v>64691.138508421194</v>
      </c>
      <c r="Y38" s="201">
        <v>64580.689944745609</v>
      </c>
      <c r="Z38" s="201">
        <v>62749.848308183115</v>
      </c>
      <c r="AA38" s="201">
        <v>59016.139563176774</v>
      </c>
      <c r="AB38" s="201">
        <v>57364.861451079327</v>
      </c>
      <c r="AC38" s="201">
        <v>57249.007324915874</v>
      </c>
      <c r="AD38" s="201">
        <v>56484.757301534279</v>
      </c>
      <c r="AE38" s="201">
        <v>56610.098313682298</v>
      </c>
      <c r="AF38" s="201">
        <v>60437.459848799903</v>
      </c>
      <c r="AG38" s="201">
        <v>63660.912521146165</v>
      </c>
      <c r="AH38" s="201">
        <f t="shared" si="8"/>
        <v>732062.03407877544</v>
      </c>
      <c r="AI38" s="964">
        <f t="shared" si="0"/>
        <v>8318.040770339896</v>
      </c>
      <c r="AK38" s="964"/>
      <c r="AL38" s="964">
        <f t="shared" si="9"/>
        <v>723743.99330843554</v>
      </c>
      <c r="AM38" s="964"/>
      <c r="AN38" s="964"/>
      <c r="AO38" s="964">
        <f t="shared" si="10"/>
        <v>8318.040770339896</v>
      </c>
      <c r="AP38" s="964"/>
      <c r="AQ38" s="964"/>
      <c r="AR38" s="964">
        <f t="shared" si="11"/>
        <v>732062.03407877544</v>
      </c>
      <c r="AS38" s="964"/>
    </row>
    <row r="39" spans="2:45">
      <c r="B39" s="966" t="s">
        <v>1086</v>
      </c>
      <c r="D39" s="201">
        <v>21913.137999999999</v>
      </c>
      <c r="E39" s="201">
        <v>22269.670999999998</v>
      </c>
      <c r="F39" s="201">
        <v>22269.670999999998</v>
      </c>
      <c r="G39" s="201">
        <v>22269.670999999998</v>
      </c>
      <c r="H39" s="201">
        <v>26421.071</v>
      </c>
      <c r="I39" s="201">
        <v>31414.870999999999</v>
      </c>
      <c r="J39" s="201">
        <v>31414.870999999999</v>
      </c>
      <c r="K39" s="201">
        <v>31414.870999999999</v>
      </c>
      <c r="L39" s="201">
        <v>31414.870999999999</v>
      </c>
      <c r="M39" s="201">
        <v>31414.870999999999</v>
      </c>
      <c r="N39" s="201">
        <v>31414.870999999999</v>
      </c>
      <c r="O39" s="201">
        <v>31414.870999999999</v>
      </c>
      <c r="P39" s="201">
        <f t="shared" si="12"/>
        <v>335047.3189999999</v>
      </c>
      <c r="Q39" s="201">
        <v>31414.870999999999</v>
      </c>
      <c r="R39" s="201">
        <v>31414.870999999999</v>
      </c>
      <c r="S39" s="201">
        <v>31414.870999999999</v>
      </c>
      <c r="T39" s="201">
        <v>31414.870999999999</v>
      </c>
      <c r="U39" s="201">
        <v>31414.870999999999</v>
      </c>
      <c r="V39" s="201">
        <v>31414.870999999999</v>
      </c>
      <c r="W39" s="201">
        <v>31414.870999999999</v>
      </c>
      <c r="X39" s="201">
        <v>31414.870999999999</v>
      </c>
      <c r="Y39" s="201">
        <v>31414.870999999999</v>
      </c>
      <c r="Z39" s="201">
        <v>31414.870999999999</v>
      </c>
      <c r="AA39" s="201">
        <v>31414.870999999999</v>
      </c>
      <c r="AB39" s="201">
        <v>31414.870999999999</v>
      </c>
      <c r="AC39" s="201">
        <v>31414.870999999999</v>
      </c>
      <c r="AD39" s="201">
        <v>31414.870999999999</v>
      </c>
      <c r="AE39" s="201">
        <v>31414.870999999999</v>
      </c>
      <c r="AF39" s="201">
        <v>31414.870999999999</v>
      </c>
      <c r="AG39" s="201">
        <v>31414.870999999999</v>
      </c>
      <c r="AH39" s="201">
        <f t="shared" si="8"/>
        <v>376978.45199999987</v>
      </c>
      <c r="AI39" s="964">
        <f t="shared" si="0"/>
        <v>41931.132999999973</v>
      </c>
      <c r="AK39" s="964"/>
      <c r="AL39" s="964">
        <f t="shared" si="9"/>
        <v>335047.3189999999</v>
      </c>
      <c r="AM39" s="964"/>
      <c r="AN39" s="964"/>
      <c r="AO39" s="964">
        <f t="shared" si="10"/>
        <v>41931.132999999973</v>
      </c>
      <c r="AP39" s="964"/>
      <c r="AQ39" s="964"/>
      <c r="AR39" s="964">
        <f t="shared" si="11"/>
        <v>376978.45199999987</v>
      </c>
      <c r="AS39" s="964"/>
    </row>
    <row r="40" spans="2:45">
      <c r="B40" s="1147" t="s">
        <v>1088</v>
      </c>
      <c r="C40" s="1147"/>
      <c r="D40" s="1151">
        <f t="shared" ref="D40:AH40" si="13">SUM(D33:D39)</f>
        <v>684201.45099999988</v>
      </c>
      <c r="E40" s="1151">
        <f t="shared" si="13"/>
        <v>682230.29599999997</v>
      </c>
      <c r="F40" s="1151">
        <f t="shared" si="13"/>
        <v>684179.26099999994</v>
      </c>
      <c r="G40" s="1151">
        <f t="shared" si="13"/>
        <v>727278.67099999986</v>
      </c>
      <c r="H40" s="1151">
        <f t="shared" si="13"/>
        <v>762171.42200000002</v>
      </c>
      <c r="I40" s="1151">
        <f t="shared" si="13"/>
        <v>778201.603</v>
      </c>
      <c r="J40" s="1151">
        <f t="shared" si="13"/>
        <v>780916.11100000003</v>
      </c>
      <c r="K40" s="1151">
        <f t="shared" si="13"/>
        <v>780842.29200000002</v>
      </c>
      <c r="L40" s="1151">
        <f t="shared" si="13"/>
        <v>779367.4090000001</v>
      </c>
      <c r="M40" s="1151">
        <f t="shared" si="13"/>
        <v>752587.82299999997</v>
      </c>
      <c r="N40" s="1151">
        <f t="shared" si="13"/>
        <v>708779.84399999992</v>
      </c>
      <c r="O40" s="1151">
        <f t="shared" si="13"/>
        <v>691212.75897259475</v>
      </c>
      <c r="P40" s="1152">
        <f t="shared" si="13"/>
        <v>8811968.9419725947</v>
      </c>
      <c r="Q40" s="1152">
        <f t="shared" si="13"/>
        <v>690147.19775530789</v>
      </c>
      <c r="R40" s="1152">
        <f t="shared" si="13"/>
        <v>681600</v>
      </c>
      <c r="S40" s="1152">
        <f t="shared" si="13"/>
        <v>683319.49593493831</v>
      </c>
      <c r="T40" s="1152">
        <f t="shared" si="13"/>
        <v>727669.08563781029</v>
      </c>
      <c r="U40" s="1152">
        <f t="shared" si="13"/>
        <v>765030.14840080275</v>
      </c>
      <c r="V40" s="1152">
        <f t="shared" si="13"/>
        <v>777803.96757472772</v>
      </c>
      <c r="W40" s="1152">
        <f t="shared" si="13"/>
        <v>782644.31864682666</v>
      </c>
      <c r="X40" s="1152">
        <f t="shared" si="13"/>
        <v>781181.21722742287</v>
      </c>
      <c r="Y40" s="1152">
        <f t="shared" si="13"/>
        <v>779901.1251167804</v>
      </c>
      <c r="Z40" s="1152">
        <f t="shared" si="13"/>
        <v>758681.78231316281</v>
      </c>
      <c r="AA40" s="1152">
        <f t="shared" si="13"/>
        <v>715408.32588363404</v>
      </c>
      <c r="AB40" s="1152">
        <f t="shared" si="13"/>
        <v>696270.11336707044</v>
      </c>
      <c r="AC40" s="1152">
        <f t="shared" si="13"/>
        <v>694927.37111717707</v>
      </c>
      <c r="AD40" s="1152">
        <f t="shared" si="13"/>
        <v>686069.76000000001</v>
      </c>
      <c r="AE40" s="1152">
        <f t="shared" si="13"/>
        <v>687522.45467932511</v>
      </c>
      <c r="AF40" s="1152">
        <f t="shared" si="13"/>
        <v>731881.34122918779</v>
      </c>
      <c r="AG40" s="1152">
        <f t="shared" si="13"/>
        <v>769240.96092528361</v>
      </c>
      <c r="AH40" s="1152">
        <f t="shared" si="13"/>
        <v>8861532.7380805966</v>
      </c>
      <c r="AI40" s="1150">
        <f t="shared" si="0"/>
        <v>49563.796108001843</v>
      </c>
      <c r="AK40" s="964"/>
      <c r="AL40" s="964">
        <f t="shared" si="9"/>
        <v>8811968.9419725947</v>
      </c>
      <c r="AM40" s="964"/>
      <c r="AN40" s="964"/>
      <c r="AO40" s="964">
        <f t="shared" si="10"/>
        <v>49563.796108001843</v>
      </c>
      <c r="AP40" s="964"/>
      <c r="AQ40" s="964"/>
      <c r="AR40" s="964">
        <f t="shared" si="11"/>
        <v>8861532.7380805966</v>
      </c>
      <c r="AS40" s="964"/>
    </row>
    <row r="41" spans="2:45">
      <c r="B41" s="438"/>
      <c r="D41" s="964"/>
      <c r="E41" s="964"/>
      <c r="F41" s="964"/>
      <c r="G41" s="964"/>
      <c r="H41" s="964"/>
      <c r="I41" s="964"/>
      <c r="J41" s="964"/>
      <c r="K41" s="964"/>
      <c r="L41" s="964"/>
      <c r="M41" s="964"/>
      <c r="N41" s="964"/>
      <c r="O41" s="964"/>
      <c r="P41" s="964"/>
      <c r="AI41" s="964"/>
      <c r="AK41" s="964"/>
      <c r="AL41" s="964"/>
      <c r="AM41" s="964"/>
      <c r="AN41" s="964"/>
      <c r="AO41" s="964"/>
      <c r="AP41" s="964"/>
      <c r="AQ41" s="964"/>
      <c r="AR41" s="964"/>
      <c r="AS41" s="964"/>
    </row>
    <row r="42" spans="2:45">
      <c r="B42" s="438" t="s">
        <v>1077</v>
      </c>
      <c r="D42" s="201">
        <v>510449.80217499996</v>
      </c>
      <c r="E42" s="201">
        <v>508822</v>
      </c>
      <c r="F42" s="201">
        <v>510490</v>
      </c>
      <c r="G42" s="201">
        <v>549076</v>
      </c>
      <c r="H42" s="201">
        <v>576708</v>
      </c>
      <c r="I42" s="201">
        <v>584835.63785000006</v>
      </c>
      <c r="J42" s="201">
        <v>586430.66904999991</v>
      </c>
      <c r="K42" s="201">
        <v>587960.38315000001</v>
      </c>
      <c r="L42" s="201">
        <v>586784.92237499997</v>
      </c>
      <c r="M42" s="201">
        <v>563014.98582499987</v>
      </c>
      <c r="N42" s="201">
        <v>534270.93713860633</v>
      </c>
      <c r="O42" s="201">
        <v>521029.04960492905</v>
      </c>
      <c r="P42" s="201">
        <f>SUM(D42:O42)</f>
        <v>6619872.387168535</v>
      </c>
      <c r="Q42" s="201">
        <v>520225.8405479028</v>
      </c>
      <c r="R42" s="201">
        <v>513783.05102264462</v>
      </c>
      <c r="S42" s="201">
        <v>515079.1893261564</v>
      </c>
      <c r="T42" s="201">
        <v>548509.45269051089</v>
      </c>
      <c r="U42" s="201">
        <v>576671.83651653619</v>
      </c>
      <c r="V42" s="201">
        <v>586300.60968025494</v>
      </c>
      <c r="W42" s="201">
        <v>589949.21640244348</v>
      </c>
      <c r="X42" s="201">
        <v>588846.34564068168</v>
      </c>
      <c r="Y42" s="201">
        <v>587881.42540858674</v>
      </c>
      <c r="Z42" s="201">
        <v>571886.50362698745</v>
      </c>
      <c r="AA42" s="201">
        <v>539267.41842649039</v>
      </c>
      <c r="AB42" s="201">
        <v>524841.23119368555</v>
      </c>
      <c r="AC42" s="201">
        <v>523829.08593270089</v>
      </c>
      <c r="AD42" s="201">
        <v>517152.31001639314</v>
      </c>
      <c r="AE42" s="201">
        <v>518247.33628480276</v>
      </c>
      <c r="AF42" s="201">
        <v>551684.60751654545</v>
      </c>
      <c r="AG42" s="201">
        <v>579845.90357362549</v>
      </c>
      <c r="AH42" s="201">
        <f>SUM(V42:AG42)</f>
        <v>6679731.9937031986</v>
      </c>
      <c r="AI42" s="964">
        <f t="shared" si="0"/>
        <v>59859.606534663588</v>
      </c>
      <c r="AK42" s="964"/>
      <c r="AL42" s="964">
        <f>P42</f>
        <v>6619872.387168535</v>
      </c>
      <c r="AM42" s="964"/>
      <c r="AN42" s="964"/>
      <c r="AO42" s="964">
        <f>AI42</f>
        <v>59859.606534663588</v>
      </c>
      <c r="AP42" s="964"/>
      <c r="AQ42" s="964"/>
      <c r="AR42" s="964">
        <f>AH42</f>
        <v>6679731.9937031986</v>
      </c>
      <c r="AS42" s="964"/>
    </row>
    <row r="43" spans="2:45" ht="6" customHeight="1">
      <c r="B43" s="962"/>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964"/>
      <c r="AK43" s="964"/>
      <c r="AL43" s="964"/>
      <c r="AM43" s="964"/>
      <c r="AN43" s="964"/>
      <c r="AO43" s="964"/>
      <c r="AP43" s="964"/>
      <c r="AQ43" s="964"/>
      <c r="AR43" s="964"/>
      <c r="AS43" s="964"/>
    </row>
    <row r="44" spans="2:45">
      <c r="B44" s="962"/>
      <c r="C44" s="433"/>
      <c r="D44" s="441"/>
      <c r="E44" s="441"/>
      <c r="F44" s="441"/>
      <c r="G44" s="441"/>
      <c r="H44" s="441"/>
      <c r="I44" s="441"/>
      <c r="J44" s="441"/>
      <c r="K44" s="441"/>
      <c r="L44" s="441"/>
      <c r="M44" s="441"/>
      <c r="N44" s="441"/>
      <c r="O44" s="441"/>
      <c r="P44" s="441"/>
      <c r="Q44" s="441"/>
      <c r="R44" s="441"/>
      <c r="S44" s="441"/>
      <c r="T44" s="441"/>
      <c r="U44" s="441"/>
      <c r="AI44" s="964"/>
      <c r="AK44" s="964"/>
      <c r="AL44" s="964"/>
      <c r="AM44" s="964"/>
      <c r="AN44" s="964"/>
      <c r="AO44" s="964"/>
      <c r="AP44" s="964"/>
      <c r="AQ44" s="964"/>
      <c r="AR44" s="964"/>
      <c r="AS44" s="964"/>
    </row>
    <row r="45" spans="2:45">
      <c r="B45" s="962" t="s">
        <v>1089</v>
      </c>
      <c r="C45" s="433"/>
      <c r="D45" s="441"/>
      <c r="E45" s="441"/>
      <c r="F45" s="441"/>
      <c r="G45" s="441"/>
      <c r="H45" s="441"/>
      <c r="I45" s="441"/>
      <c r="J45" s="441"/>
      <c r="K45" s="441"/>
      <c r="L45" s="441"/>
      <c r="M45" s="441"/>
      <c r="N45" s="441"/>
      <c r="O45" s="441"/>
      <c r="P45" s="441"/>
      <c r="Q45" s="441"/>
      <c r="R45" s="441"/>
      <c r="S45" s="441"/>
      <c r="T45" s="441"/>
      <c r="U45" s="441"/>
      <c r="AI45" s="964"/>
      <c r="AK45" s="964"/>
      <c r="AL45" s="964"/>
      <c r="AM45" s="964"/>
      <c r="AN45" s="964"/>
      <c r="AO45" s="964"/>
      <c r="AP45" s="964"/>
      <c r="AQ45" s="964"/>
      <c r="AR45" s="964"/>
      <c r="AS45" s="964"/>
    </row>
    <row r="46" spans="2:45">
      <c r="B46" s="965"/>
      <c r="C46" s="433"/>
      <c r="D46" s="441"/>
      <c r="E46" s="441"/>
      <c r="F46" s="441"/>
      <c r="G46" s="441"/>
      <c r="H46" s="441"/>
      <c r="I46" s="441"/>
      <c r="J46" s="441"/>
      <c r="K46" s="441"/>
      <c r="L46" s="441"/>
      <c r="M46" s="441"/>
      <c r="N46" s="441"/>
      <c r="O46" s="441"/>
      <c r="P46" s="441"/>
      <c r="Q46" s="441"/>
      <c r="R46" s="441"/>
      <c r="S46" s="441"/>
      <c r="T46" s="441"/>
      <c r="U46" s="441"/>
      <c r="AI46" s="964"/>
      <c r="AK46" s="964"/>
      <c r="AL46" s="964"/>
      <c r="AM46" s="964"/>
      <c r="AN46" s="964"/>
      <c r="AO46" s="964"/>
      <c r="AP46" s="964"/>
      <c r="AQ46" s="964"/>
      <c r="AR46" s="964"/>
      <c r="AS46" s="964"/>
    </row>
    <row r="47" spans="2:45">
      <c r="B47" s="967" t="s">
        <v>1090</v>
      </c>
      <c r="D47" s="440"/>
      <c r="E47" s="440"/>
      <c r="F47" s="440"/>
      <c r="G47" s="440"/>
      <c r="H47" s="440"/>
      <c r="I47" s="440"/>
      <c r="J47" s="440"/>
      <c r="K47" s="440"/>
      <c r="L47" s="440"/>
      <c r="M47" s="440"/>
      <c r="N47" s="440"/>
      <c r="O47" s="440"/>
      <c r="P47" s="440"/>
      <c r="Q47" s="440"/>
      <c r="R47" s="440"/>
      <c r="S47" s="440"/>
      <c r="T47" s="440"/>
      <c r="U47" s="440"/>
      <c r="AI47" s="964"/>
      <c r="AK47" s="964"/>
      <c r="AL47" s="964"/>
      <c r="AM47" s="964"/>
      <c r="AN47" s="964"/>
      <c r="AO47" s="964"/>
      <c r="AP47" s="964"/>
      <c r="AQ47" s="964"/>
      <c r="AR47" s="964"/>
      <c r="AS47" s="964"/>
    </row>
    <row r="48" spans="2:45">
      <c r="B48" s="968" t="s">
        <v>1076</v>
      </c>
      <c r="D48" s="201">
        <v>364</v>
      </c>
      <c r="E48" s="201">
        <v>357</v>
      </c>
      <c r="F48" s="201">
        <v>358</v>
      </c>
      <c r="G48" s="201">
        <v>353</v>
      </c>
      <c r="H48" s="201">
        <v>357</v>
      </c>
      <c r="I48" s="201">
        <v>363</v>
      </c>
      <c r="J48" s="201">
        <v>362</v>
      </c>
      <c r="K48" s="201">
        <v>355</v>
      </c>
      <c r="L48" s="201">
        <v>354</v>
      </c>
      <c r="M48" s="201">
        <v>350</v>
      </c>
      <c r="N48" s="201">
        <v>350</v>
      </c>
      <c r="O48" s="201">
        <v>350</v>
      </c>
      <c r="P48" s="201">
        <f>SUM(D48:O48)</f>
        <v>4273</v>
      </c>
      <c r="Q48" s="201">
        <v>350</v>
      </c>
      <c r="R48" s="201">
        <v>350</v>
      </c>
      <c r="S48" s="201">
        <v>350</v>
      </c>
      <c r="T48" s="201">
        <v>350</v>
      </c>
      <c r="U48" s="201">
        <v>350</v>
      </c>
      <c r="V48" s="201">
        <v>350</v>
      </c>
      <c r="W48" s="201">
        <v>350</v>
      </c>
      <c r="X48" s="201">
        <v>350</v>
      </c>
      <c r="Y48" s="201">
        <v>350</v>
      </c>
      <c r="Z48" s="201">
        <v>350</v>
      </c>
      <c r="AA48" s="201">
        <v>350</v>
      </c>
      <c r="AB48" s="201">
        <v>350</v>
      </c>
      <c r="AC48" s="201">
        <v>350</v>
      </c>
      <c r="AD48" s="201">
        <v>350</v>
      </c>
      <c r="AE48" s="201">
        <v>350</v>
      </c>
      <c r="AF48" s="201">
        <v>350</v>
      </c>
      <c r="AG48" s="201">
        <v>350</v>
      </c>
      <c r="AH48" s="201">
        <f>SUM(V48:AG48)</f>
        <v>4200</v>
      </c>
      <c r="AI48" s="964">
        <f t="shared" si="0"/>
        <v>-73</v>
      </c>
      <c r="AK48" s="964">
        <f>P48</f>
        <v>4273</v>
      </c>
      <c r="AL48" s="964"/>
      <c r="AM48" s="964"/>
      <c r="AN48" s="964">
        <f>AI48</f>
        <v>-73</v>
      </c>
      <c r="AO48" s="964"/>
      <c r="AP48" s="964"/>
      <c r="AQ48" s="964">
        <f>AH48</f>
        <v>4200</v>
      </c>
      <c r="AR48" s="964"/>
      <c r="AS48" s="964"/>
    </row>
    <row r="49" spans="2:45">
      <c r="B49" s="968" t="s">
        <v>1091</v>
      </c>
      <c r="D49" s="201">
        <v>21144</v>
      </c>
      <c r="E49" s="201">
        <v>13534.800000000001</v>
      </c>
      <c r="F49" s="201">
        <v>20552.700000000004</v>
      </c>
      <c r="G49" s="201"/>
      <c r="H49" s="201"/>
      <c r="I49" s="201"/>
      <c r="J49" s="201"/>
      <c r="K49" s="201"/>
      <c r="L49" s="201"/>
      <c r="M49" s="201">
        <v>94645.9</v>
      </c>
      <c r="N49" s="201">
        <v>54385.507788380259</v>
      </c>
      <c r="O49" s="201">
        <v>32184.205120009745</v>
      </c>
      <c r="P49" s="201">
        <f>SUM(D49:O49)</f>
        <v>236447.11290839</v>
      </c>
      <c r="Q49" s="201">
        <v>13732.711317408204</v>
      </c>
      <c r="R49" s="201">
        <v>12240.72743103442</v>
      </c>
      <c r="S49" s="201">
        <v>16585.421934286449</v>
      </c>
      <c r="T49" s="201"/>
      <c r="U49" s="201"/>
      <c r="V49" s="201"/>
      <c r="W49" s="201"/>
      <c r="X49" s="201"/>
      <c r="Y49" s="201"/>
      <c r="Z49" s="201">
        <v>74757.391338401183</v>
      </c>
      <c r="AA49" s="201">
        <v>54385.507788380259</v>
      </c>
      <c r="AB49" s="201">
        <v>32184.205120009745</v>
      </c>
      <c r="AC49" s="201">
        <v>13732.711317408204</v>
      </c>
      <c r="AD49" s="201">
        <v>12240.72743103442</v>
      </c>
      <c r="AE49" s="201">
        <v>16585.421934286449</v>
      </c>
      <c r="AF49" s="201"/>
      <c r="AG49" s="201"/>
      <c r="AH49" s="201">
        <f>SUM(V49:AG49)</f>
        <v>203885.96492952027</v>
      </c>
      <c r="AI49" s="964">
        <f t="shared" si="0"/>
        <v>-32561.147978869732</v>
      </c>
      <c r="AK49" s="964"/>
      <c r="AL49" s="964"/>
      <c r="AM49" s="964">
        <f>P49</f>
        <v>236447.11290839</v>
      </c>
      <c r="AN49" s="964"/>
      <c r="AO49" s="964"/>
      <c r="AP49" s="964">
        <f>AI49</f>
        <v>-32561.147978869732</v>
      </c>
      <c r="AQ49" s="964"/>
      <c r="AR49" s="964"/>
      <c r="AS49" s="964">
        <f>AH49</f>
        <v>203885.96492952027</v>
      </c>
    </row>
    <row r="50" spans="2:45">
      <c r="B50" s="968" t="s">
        <v>1092</v>
      </c>
      <c r="D50"/>
      <c r="E50"/>
      <c r="F50"/>
      <c r="G50" s="201">
        <v>26814.7</v>
      </c>
      <c r="H50" s="201">
        <v>52039.7</v>
      </c>
      <c r="I50" s="201">
        <v>83581.400000000009</v>
      </c>
      <c r="J50" s="201">
        <v>119839.8</v>
      </c>
      <c r="K50" s="201">
        <v>141332.20000000001</v>
      </c>
      <c r="L50" s="201">
        <v>101806.69999999998</v>
      </c>
      <c r="M50"/>
      <c r="N50"/>
      <c r="O50"/>
      <c r="P50" s="201">
        <f>SUM(D50:O50)</f>
        <v>525414.5</v>
      </c>
      <c r="Q50"/>
      <c r="R50" s="201"/>
      <c r="S50" s="201"/>
      <c r="T50" s="201">
        <v>22931.353367467324</v>
      </c>
      <c r="U50" s="201">
        <v>58476.308920299147</v>
      </c>
      <c r="V50" s="201">
        <v>84052.787536554402</v>
      </c>
      <c r="W50" s="201">
        <v>87315.553160084077</v>
      </c>
      <c r="X50" s="201">
        <v>129605.94075384835</v>
      </c>
      <c r="Y50" s="201">
        <v>81515.584653146478</v>
      </c>
      <c r="Z50"/>
      <c r="AA50"/>
      <c r="AB50"/>
      <c r="AC50"/>
      <c r="AD50"/>
      <c r="AE50"/>
      <c r="AF50" s="201">
        <v>22931.353367467324</v>
      </c>
      <c r="AG50" s="201">
        <v>58476.308920299147</v>
      </c>
      <c r="AH50" s="201">
        <f>SUM(V50:AG50)</f>
        <v>463897.52839139977</v>
      </c>
      <c r="AI50" s="964">
        <f t="shared" si="0"/>
        <v>-61516.97160860023</v>
      </c>
      <c r="AK50" s="964"/>
      <c r="AL50" s="964"/>
      <c r="AM50" s="964">
        <f>P50</f>
        <v>525414.5</v>
      </c>
      <c r="AN50" s="964"/>
      <c r="AO50" s="964"/>
      <c r="AP50" s="964">
        <f>AI50</f>
        <v>-61516.97160860023</v>
      </c>
      <c r="AQ50" s="964"/>
      <c r="AR50" s="964"/>
      <c r="AS50" s="964">
        <f>AH50</f>
        <v>463897.52839139977</v>
      </c>
    </row>
    <row r="51" spans="2:45" ht="6" customHeight="1">
      <c r="B51" s="967"/>
      <c r="D51" s="440"/>
      <c r="E51" s="440"/>
      <c r="F51" s="440"/>
      <c r="G51" s="440"/>
      <c r="H51" s="440"/>
      <c r="I51" s="440"/>
      <c r="J51" s="440"/>
      <c r="K51" s="440"/>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964"/>
      <c r="AK51" s="964"/>
      <c r="AL51" s="964"/>
      <c r="AM51" s="964"/>
      <c r="AN51" s="964"/>
      <c r="AO51" s="964"/>
      <c r="AP51" s="964"/>
      <c r="AQ51" s="964"/>
      <c r="AR51" s="964"/>
      <c r="AS51" s="964"/>
    </row>
    <row r="52" spans="2:45">
      <c r="B52" s="969"/>
      <c r="D52" s="440"/>
      <c r="E52" s="440"/>
      <c r="F52" s="440"/>
      <c r="G52" s="440"/>
      <c r="H52" s="440"/>
      <c r="I52" s="440"/>
      <c r="J52" s="440"/>
      <c r="K52" s="440"/>
      <c r="L52" s="440"/>
      <c r="M52" s="440"/>
      <c r="N52" s="440"/>
      <c r="O52" s="440"/>
      <c r="P52" s="440"/>
      <c r="Q52" s="440"/>
      <c r="R52" s="440"/>
      <c r="S52" s="440"/>
      <c r="T52" s="440"/>
      <c r="U52" s="440"/>
      <c r="AI52" s="964"/>
      <c r="AK52" s="964"/>
      <c r="AL52" s="964"/>
      <c r="AM52" s="964"/>
      <c r="AN52" s="964"/>
      <c r="AO52" s="964"/>
      <c r="AP52" s="964"/>
      <c r="AQ52" s="964"/>
      <c r="AR52" s="964"/>
      <c r="AS52" s="964"/>
    </row>
    <row r="53" spans="2:45">
      <c r="B53" s="967" t="s">
        <v>1093</v>
      </c>
      <c r="D53" s="440"/>
      <c r="E53" s="440"/>
      <c r="F53" s="440"/>
      <c r="G53" s="440"/>
      <c r="H53" s="440"/>
      <c r="I53" s="440"/>
      <c r="J53" s="440"/>
      <c r="K53" s="440"/>
      <c r="L53" s="440"/>
      <c r="M53" s="440"/>
      <c r="N53" s="440"/>
      <c r="O53" s="440"/>
      <c r="P53" s="440"/>
      <c r="Q53" s="440"/>
      <c r="R53" s="440"/>
      <c r="S53" s="440"/>
      <c r="T53" s="440"/>
      <c r="U53" s="440"/>
      <c r="AI53" s="964"/>
      <c r="AK53" s="964"/>
      <c r="AL53" s="964"/>
      <c r="AM53" s="964"/>
      <c r="AN53" s="964"/>
      <c r="AO53" s="964"/>
      <c r="AP53" s="964"/>
      <c r="AQ53" s="964"/>
      <c r="AR53" s="964"/>
      <c r="AS53" s="964"/>
    </row>
    <row r="54" spans="2:45">
      <c r="B54" s="968" t="s">
        <v>1076</v>
      </c>
      <c r="D54" s="201">
        <v>3</v>
      </c>
      <c r="E54" s="201">
        <v>4</v>
      </c>
      <c r="F54" s="201">
        <v>5</v>
      </c>
      <c r="G54" s="201">
        <v>6</v>
      </c>
      <c r="H54" s="201">
        <v>6</v>
      </c>
      <c r="I54" s="201">
        <v>5</v>
      </c>
      <c r="J54" s="201">
        <v>4</v>
      </c>
      <c r="K54" s="201">
        <v>4</v>
      </c>
      <c r="L54" s="201">
        <v>4</v>
      </c>
      <c r="M54" s="201">
        <v>4</v>
      </c>
      <c r="N54" s="201">
        <v>4</v>
      </c>
      <c r="O54" s="201">
        <v>4</v>
      </c>
      <c r="P54" s="201">
        <f>SUM(D54:O54)</f>
        <v>53</v>
      </c>
      <c r="Q54" s="201">
        <v>4</v>
      </c>
      <c r="R54" s="201">
        <v>4</v>
      </c>
      <c r="S54" s="201">
        <v>4</v>
      </c>
      <c r="T54" s="201">
        <v>4</v>
      </c>
      <c r="U54" s="201">
        <v>4</v>
      </c>
      <c r="V54" s="201">
        <v>4</v>
      </c>
      <c r="W54" s="201">
        <v>4</v>
      </c>
      <c r="X54" s="201">
        <v>4</v>
      </c>
      <c r="Y54" s="201">
        <v>4</v>
      </c>
      <c r="Z54" s="201">
        <v>4</v>
      </c>
      <c r="AA54" s="201">
        <v>4</v>
      </c>
      <c r="AB54" s="201">
        <v>4</v>
      </c>
      <c r="AC54" s="201">
        <v>4</v>
      </c>
      <c r="AD54" s="201">
        <v>4</v>
      </c>
      <c r="AE54" s="201">
        <v>4</v>
      </c>
      <c r="AF54" s="201">
        <v>4</v>
      </c>
      <c r="AG54" s="201">
        <v>4</v>
      </c>
      <c r="AH54" s="201">
        <f>SUM(V54:AG54)</f>
        <v>48</v>
      </c>
      <c r="AI54" s="964">
        <f t="shared" si="0"/>
        <v>-5</v>
      </c>
      <c r="AK54" s="964">
        <f>P54</f>
        <v>53</v>
      </c>
      <c r="AL54" s="964"/>
      <c r="AM54" s="964"/>
      <c r="AN54" s="964">
        <f>AI54</f>
        <v>-5</v>
      </c>
      <c r="AO54" s="964"/>
      <c r="AP54" s="964"/>
      <c r="AQ54" s="964">
        <f>AH54</f>
        <v>48</v>
      </c>
      <c r="AR54" s="964"/>
      <c r="AS54" s="964"/>
    </row>
    <row r="55" spans="2:45">
      <c r="B55" s="968" t="s">
        <v>1094</v>
      </c>
      <c r="D55" s="201">
        <v>281</v>
      </c>
      <c r="E55" s="201">
        <v>53.4</v>
      </c>
      <c r="F55" s="201">
        <v>85.4</v>
      </c>
      <c r="G55" s="201">
        <v>512.1</v>
      </c>
      <c r="H55" s="201">
        <v>2165</v>
      </c>
      <c r="I55" s="201">
        <v>2612.6000000000004</v>
      </c>
      <c r="J55" s="201">
        <v>1431</v>
      </c>
      <c r="K55" s="201">
        <v>2078.1000000000004</v>
      </c>
      <c r="L55" s="201">
        <v>1049</v>
      </c>
      <c r="M55" s="201">
        <v>564</v>
      </c>
      <c r="N55" s="201">
        <v>3496.7546666666667</v>
      </c>
      <c r="O55" s="201">
        <v>2538.5039999999999</v>
      </c>
      <c r="P55" s="201">
        <f>SUM(D55:O55)</f>
        <v>16866.858666666667</v>
      </c>
      <c r="Q55" s="201">
        <v>1542.2146666666665</v>
      </c>
      <c r="R55" s="201">
        <v>520.40800000000013</v>
      </c>
      <c r="S55" s="201">
        <v>336.53942857142857</v>
      </c>
      <c r="T55" s="201">
        <v>544.09219047619047</v>
      </c>
      <c r="U55" s="201">
        <v>1733.488380952381</v>
      </c>
      <c r="V55" s="201">
        <v>1324.4266666666667</v>
      </c>
      <c r="W55" s="201">
        <v>1038.4586666666667</v>
      </c>
      <c r="X55" s="201">
        <v>1100.1080000000002</v>
      </c>
      <c r="Y55" s="201">
        <v>906.10533333333331</v>
      </c>
      <c r="Z55" s="201">
        <v>1031.6973333333333</v>
      </c>
      <c r="AA55" s="201">
        <v>3496.7546666666667</v>
      </c>
      <c r="AB55" s="201">
        <v>2538.5039999999999</v>
      </c>
      <c r="AC55" s="201">
        <v>1542.2146666666665</v>
      </c>
      <c r="AD55" s="201">
        <v>520.40800000000013</v>
      </c>
      <c r="AE55" s="201">
        <v>336.53942857142857</v>
      </c>
      <c r="AF55" s="201">
        <v>544.09219047619047</v>
      </c>
      <c r="AG55" s="201">
        <v>1733.488380952381</v>
      </c>
      <c r="AH55" s="201">
        <f>SUM(V55:AG55)</f>
        <v>16112.797333333334</v>
      </c>
      <c r="AI55" s="964">
        <f t="shared" si="0"/>
        <v>-754.0613333333331</v>
      </c>
      <c r="AK55" s="964"/>
      <c r="AL55" s="964"/>
      <c r="AM55" s="964">
        <f>P55</f>
        <v>16866.858666666667</v>
      </c>
      <c r="AN55" s="964"/>
      <c r="AO55" s="964"/>
      <c r="AP55" s="964">
        <f>AI55</f>
        <v>-754.0613333333331</v>
      </c>
      <c r="AQ55" s="964"/>
      <c r="AR55" s="964"/>
      <c r="AS55" s="964">
        <f>AH55</f>
        <v>16112.797333333334</v>
      </c>
    </row>
    <row r="56" spans="2:45" ht="6" customHeight="1">
      <c r="B56" s="967"/>
      <c r="D56" s="440"/>
      <c r="E56" s="440"/>
      <c r="F56" s="440"/>
      <c r="G56" s="440"/>
      <c r="H56" s="440"/>
      <c r="I56" s="440"/>
      <c r="J56" s="440"/>
      <c r="K56" s="440"/>
      <c r="L56" s="440"/>
      <c r="M56" s="440"/>
      <c r="N56" s="440"/>
      <c r="O56" s="440"/>
      <c r="P56" s="201"/>
      <c r="Q56" s="440"/>
      <c r="R56" s="440"/>
      <c r="S56" s="440"/>
      <c r="T56" s="440"/>
      <c r="U56" s="440"/>
      <c r="V56" s="440"/>
      <c r="W56" s="440"/>
      <c r="X56" s="440"/>
      <c r="Y56" s="440"/>
      <c r="Z56" s="440"/>
      <c r="AA56" s="440"/>
      <c r="AB56" s="440"/>
      <c r="AC56" s="440"/>
      <c r="AD56" s="440"/>
      <c r="AE56" s="440"/>
      <c r="AF56" s="440"/>
      <c r="AG56" s="440"/>
      <c r="AH56" s="440"/>
      <c r="AI56" s="964"/>
      <c r="AK56" s="964"/>
      <c r="AL56" s="964"/>
      <c r="AM56" s="964"/>
      <c r="AN56" s="964"/>
      <c r="AO56" s="964"/>
      <c r="AP56" s="964"/>
      <c r="AQ56" s="964"/>
      <c r="AR56" s="964"/>
      <c r="AS56" s="964"/>
    </row>
    <row r="57" spans="2:45">
      <c r="B57" s="967"/>
      <c r="D57" s="440"/>
      <c r="E57" s="440"/>
      <c r="F57" s="440"/>
      <c r="G57" s="440"/>
      <c r="H57" s="440"/>
      <c r="I57" s="440"/>
      <c r="J57" s="440"/>
      <c r="K57" s="440"/>
      <c r="L57" s="440"/>
      <c r="M57" s="440"/>
      <c r="N57" s="440"/>
      <c r="O57" s="440"/>
      <c r="P57" s="440"/>
      <c r="Q57" s="440"/>
      <c r="R57" s="440"/>
      <c r="S57" s="440"/>
      <c r="T57" s="440"/>
      <c r="U57" s="440"/>
      <c r="AI57" s="964"/>
      <c r="AK57" s="964"/>
      <c r="AL57" s="964"/>
      <c r="AM57" s="964"/>
      <c r="AN57" s="964"/>
      <c r="AO57" s="964"/>
      <c r="AP57" s="964"/>
      <c r="AQ57" s="964"/>
      <c r="AR57" s="964"/>
      <c r="AS57" s="964"/>
    </row>
    <row r="58" spans="2:45">
      <c r="B58" s="967" t="s">
        <v>1095</v>
      </c>
      <c r="C58" s="433"/>
      <c r="AI58" s="964"/>
      <c r="AK58" s="964"/>
      <c r="AL58" s="964"/>
      <c r="AM58" s="964"/>
      <c r="AN58" s="964"/>
      <c r="AO58" s="964"/>
      <c r="AP58" s="964"/>
      <c r="AQ58" s="964"/>
      <c r="AR58" s="964"/>
      <c r="AS58" s="964"/>
    </row>
    <row r="59" spans="2:45">
      <c r="B59" s="970" t="s">
        <v>1065</v>
      </c>
      <c r="C59" s="452"/>
      <c r="D59" s="971">
        <v>1</v>
      </c>
      <c r="E59" s="971">
        <v>1</v>
      </c>
      <c r="F59" s="971">
        <v>1</v>
      </c>
      <c r="G59" s="971">
        <v>1</v>
      </c>
      <c r="H59" s="971">
        <v>1</v>
      </c>
      <c r="I59" s="971">
        <v>1</v>
      </c>
      <c r="J59" s="971">
        <v>1</v>
      </c>
      <c r="K59" s="971">
        <v>1</v>
      </c>
      <c r="L59" s="971">
        <v>0</v>
      </c>
      <c r="M59" s="971">
        <v>0</v>
      </c>
      <c r="N59" s="971">
        <v>1</v>
      </c>
      <c r="O59" s="971">
        <v>1</v>
      </c>
      <c r="P59" s="972">
        <f>SUM(D59:O59)</f>
        <v>10</v>
      </c>
      <c r="Q59" s="972">
        <v>1</v>
      </c>
      <c r="R59" s="972">
        <v>1</v>
      </c>
      <c r="S59" s="972">
        <v>1</v>
      </c>
      <c r="T59" s="972">
        <v>1</v>
      </c>
      <c r="U59" s="972">
        <v>1</v>
      </c>
      <c r="V59" s="972">
        <v>1</v>
      </c>
      <c r="W59" s="972">
        <v>1</v>
      </c>
      <c r="X59" s="972">
        <v>1</v>
      </c>
      <c r="Y59" s="972">
        <v>1</v>
      </c>
      <c r="Z59" s="972">
        <v>1</v>
      </c>
      <c r="AA59" s="972">
        <v>1</v>
      </c>
      <c r="AB59" s="972">
        <v>1</v>
      </c>
      <c r="AC59" s="972">
        <v>1</v>
      </c>
      <c r="AD59" s="972">
        <v>1</v>
      </c>
      <c r="AE59" s="972">
        <v>1</v>
      </c>
      <c r="AF59" s="972">
        <v>1</v>
      </c>
      <c r="AG59" s="972">
        <v>1</v>
      </c>
      <c r="AH59" s="201">
        <f>SUM(V59:AG59)</f>
        <v>12</v>
      </c>
      <c r="AI59" s="964">
        <f t="shared" si="0"/>
        <v>2</v>
      </c>
      <c r="AK59" s="964">
        <f>P59</f>
        <v>10</v>
      </c>
      <c r="AL59" s="964"/>
      <c r="AM59" s="964"/>
      <c r="AN59" s="964">
        <f>AI59</f>
        <v>2</v>
      </c>
      <c r="AO59" s="964"/>
      <c r="AP59" s="964"/>
      <c r="AQ59" s="964">
        <f>AH59</f>
        <v>12</v>
      </c>
      <c r="AR59" s="964"/>
      <c r="AS59" s="964"/>
    </row>
    <row r="60" spans="2:45">
      <c r="B60" s="970" t="s">
        <v>1066</v>
      </c>
      <c r="C60" s="452"/>
      <c r="D60" s="971">
        <v>1</v>
      </c>
      <c r="E60" s="971">
        <v>1</v>
      </c>
      <c r="F60" s="971">
        <v>1</v>
      </c>
      <c r="G60" s="971">
        <v>1</v>
      </c>
      <c r="H60" s="971">
        <v>1</v>
      </c>
      <c r="I60" s="971">
        <v>1</v>
      </c>
      <c r="J60" s="971">
        <v>1</v>
      </c>
      <c r="K60" s="971">
        <v>1</v>
      </c>
      <c r="L60" s="971">
        <v>1</v>
      </c>
      <c r="M60" s="971">
        <v>1</v>
      </c>
      <c r="N60" s="971">
        <v>1</v>
      </c>
      <c r="O60" s="971">
        <v>1</v>
      </c>
      <c r="P60" s="972">
        <f>SUM(D60:O60)</f>
        <v>12</v>
      </c>
      <c r="Q60" s="972">
        <v>1</v>
      </c>
      <c r="R60" s="972">
        <v>1</v>
      </c>
      <c r="S60" s="972">
        <v>1</v>
      </c>
      <c r="T60" s="972">
        <v>1</v>
      </c>
      <c r="U60" s="972">
        <v>1</v>
      </c>
      <c r="V60" s="972">
        <v>1</v>
      </c>
      <c r="W60" s="972">
        <v>1</v>
      </c>
      <c r="X60" s="972">
        <v>1</v>
      </c>
      <c r="Y60" s="972">
        <v>1</v>
      </c>
      <c r="Z60" s="972">
        <v>1</v>
      </c>
      <c r="AA60" s="972">
        <v>1</v>
      </c>
      <c r="AB60" s="972">
        <v>1</v>
      </c>
      <c r="AC60" s="972">
        <v>1</v>
      </c>
      <c r="AD60" s="972">
        <v>1</v>
      </c>
      <c r="AE60" s="972">
        <v>1</v>
      </c>
      <c r="AF60" s="972">
        <v>1</v>
      </c>
      <c r="AG60" s="972">
        <v>1</v>
      </c>
      <c r="AH60" s="201">
        <f>SUM(V60:AG60)</f>
        <v>12</v>
      </c>
      <c r="AI60" s="964">
        <f t="shared" si="0"/>
        <v>0</v>
      </c>
      <c r="AK60" s="964">
        <f>P60</f>
        <v>12</v>
      </c>
      <c r="AL60" s="964"/>
      <c r="AM60" s="964"/>
      <c r="AN60" s="964">
        <f>AI60</f>
        <v>0</v>
      </c>
      <c r="AO60" s="964"/>
      <c r="AP60" s="964"/>
      <c r="AQ60" s="964">
        <f>AH60</f>
        <v>12</v>
      </c>
      <c r="AR60" s="964"/>
      <c r="AS60" s="964"/>
    </row>
    <row r="61" spans="2:45">
      <c r="B61" s="970" t="s">
        <v>1096</v>
      </c>
      <c r="C61" s="452"/>
      <c r="D61" s="971">
        <v>0</v>
      </c>
      <c r="E61" s="971">
        <v>0</v>
      </c>
      <c r="F61" s="971">
        <v>0</v>
      </c>
      <c r="G61" s="971">
        <v>0</v>
      </c>
      <c r="H61" s="971">
        <v>0</v>
      </c>
      <c r="I61" s="971">
        <v>0</v>
      </c>
      <c r="J61" s="971">
        <v>0</v>
      </c>
      <c r="K61" s="971">
        <v>0</v>
      </c>
      <c r="L61" s="971">
        <v>0</v>
      </c>
      <c r="M61" s="971">
        <v>0</v>
      </c>
      <c r="N61" s="971"/>
      <c r="O61" s="971"/>
      <c r="P61" s="973"/>
      <c r="Q61" s="973"/>
      <c r="R61" s="973"/>
      <c r="S61" s="973"/>
      <c r="T61" s="973"/>
      <c r="U61" s="973"/>
      <c r="V61" s="973"/>
      <c r="W61" s="973"/>
      <c r="X61" s="973"/>
      <c r="Y61" s="973"/>
      <c r="Z61" s="973"/>
      <c r="AA61" s="973"/>
      <c r="AB61" s="973"/>
      <c r="AC61" s="973"/>
      <c r="AD61" s="973"/>
      <c r="AE61" s="973"/>
      <c r="AF61" s="973"/>
      <c r="AG61" s="973"/>
      <c r="AH61" s="201">
        <f>SUM(V61:AG61)</f>
        <v>0</v>
      </c>
      <c r="AI61" s="964">
        <f t="shared" si="0"/>
        <v>0</v>
      </c>
      <c r="AK61" s="964">
        <f>P61</f>
        <v>0</v>
      </c>
      <c r="AL61" s="964"/>
      <c r="AM61" s="964"/>
      <c r="AN61" s="964">
        <f>AI61</f>
        <v>0</v>
      </c>
      <c r="AO61" s="964"/>
      <c r="AP61" s="964"/>
      <c r="AQ61" s="964">
        <f>AH61</f>
        <v>0</v>
      </c>
      <c r="AR61" s="964"/>
      <c r="AS61" s="964"/>
    </row>
    <row r="62" spans="2:45">
      <c r="B62" s="970" t="s">
        <v>1097</v>
      </c>
      <c r="C62" s="452"/>
      <c r="D62" s="971">
        <v>0</v>
      </c>
      <c r="E62" s="971">
        <v>0</v>
      </c>
      <c r="F62" s="971">
        <v>0</v>
      </c>
      <c r="G62" s="971">
        <v>0</v>
      </c>
      <c r="H62" s="971">
        <v>0</v>
      </c>
      <c r="I62" s="971">
        <v>0</v>
      </c>
      <c r="J62" s="971">
        <v>0</v>
      </c>
      <c r="K62" s="971">
        <v>0</v>
      </c>
      <c r="L62" s="971">
        <v>0</v>
      </c>
      <c r="M62" s="971">
        <v>0</v>
      </c>
      <c r="N62" s="971"/>
      <c r="O62" s="971"/>
      <c r="P62" s="973"/>
      <c r="Q62" s="973"/>
      <c r="R62" s="973"/>
      <c r="S62" s="973"/>
      <c r="T62" s="973"/>
      <c r="U62" s="973"/>
      <c r="V62" s="973"/>
      <c r="W62" s="973"/>
      <c r="X62" s="973"/>
      <c r="Y62" s="973"/>
      <c r="Z62" s="973"/>
      <c r="AA62" s="973"/>
      <c r="AB62" s="973"/>
      <c r="AC62" s="973"/>
      <c r="AD62" s="973"/>
      <c r="AE62" s="973"/>
      <c r="AF62" s="973"/>
      <c r="AG62" s="973"/>
      <c r="AH62" s="201">
        <f>SUM(V62:AG62)</f>
        <v>0</v>
      </c>
      <c r="AI62" s="964">
        <f t="shared" si="0"/>
        <v>0</v>
      </c>
      <c r="AK62" s="964">
        <f>P62</f>
        <v>0</v>
      </c>
      <c r="AL62" s="964"/>
      <c r="AM62" s="964"/>
      <c r="AN62" s="964">
        <f>AI62</f>
        <v>0</v>
      </c>
      <c r="AO62" s="964"/>
      <c r="AP62" s="964"/>
      <c r="AQ62" s="964">
        <f>AH62</f>
        <v>0</v>
      </c>
      <c r="AR62" s="964"/>
      <c r="AS62" s="964"/>
    </row>
    <row r="63" spans="2:45">
      <c r="B63" s="1153" t="s">
        <v>1098</v>
      </c>
      <c r="C63" s="1154"/>
      <c r="D63" s="1155">
        <f>SUM(D59:D62)</f>
        <v>2</v>
      </c>
      <c r="E63" s="1155">
        <f t="shared" ref="E63:AG63" si="14">SUM(E59:E62)</f>
        <v>2</v>
      </c>
      <c r="F63" s="1155">
        <f t="shared" si="14"/>
        <v>2</v>
      </c>
      <c r="G63" s="1155">
        <f t="shared" si="14"/>
        <v>2</v>
      </c>
      <c r="H63" s="1155">
        <f t="shared" si="14"/>
        <v>2</v>
      </c>
      <c r="I63" s="1155">
        <f t="shared" si="14"/>
        <v>2</v>
      </c>
      <c r="J63" s="1155">
        <f t="shared" si="14"/>
        <v>2</v>
      </c>
      <c r="K63" s="1155">
        <f t="shared" si="14"/>
        <v>2</v>
      </c>
      <c r="L63" s="1155">
        <f t="shared" si="14"/>
        <v>1</v>
      </c>
      <c r="M63" s="1155">
        <f t="shared" si="14"/>
        <v>1</v>
      </c>
      <c r="N63" s="1155">
        <f t="shared" si="14"/>
        <v>2</v>
      </c>
      <c r="O63" s="1155">
        <f t="shared" si="14"/>
        <v>2</v>
      </c>
      <c r="P63" s="1155">
        <f>SUM(D63:O63)</f>
        <v>22</v>
      </c>
      <c r="Q63" s="1155">
        <f t="shared" si="14"/>
        <v>2</v>
      </c>
      <c r="R63" s="1155">
        <f t="shared" si="14"/>
        <v>2</v>
      </c>
      <c r="S63" s="1155">
        <f t="shared" si="14"/>
        <v>2</v>
      </c>
      <c r="T63" s="1155">
        <f t="shared" si="14"/>
        <v>2</v>
      </c>
      <c r="U63" s="1155">
        <f t="shared" si="14"/>
        <v>2</v>
      </c>
      <c r="V63" s="1155">
        <f t="shared" si="14"/>
        <v>2</v>
      </c>
      <c r="W63" s="1155">
        <f t="shared" si="14"/>
        <v>2</v>
      </c>
      <c r="X63" s="1155">
        <f t="shared" si="14"/>
        <v>2</v>
      </c>
      <c r="Y63" s="1155">
        <f t="shared" si="14"/>
        <v>2</v>
      </c>
      <c r="Z63" s="1155">
        <f t="shared" si="14"/>
        <v>2</v>
      </c>
      <c r="AA63" s="1155">
        <f t="shared" si="14"/>
        <v>2</v>
      </c>
      <c r="AB63" s="1155">
        <f t="shared" si="14"/>
        <v>2</v>
      </c>
      <c r="AC63" s="1155">
        <f t="shared" si="14"/>
        <v>2</v>
      </c>
      <c r="AD63" s="1155">
        <f t="shared" si="14"/>
        <v>2</v>
      </c>
      <c r="AE63" s="1155">
        <f t="shared" si="14"/>
        <v>2</v>
      </c>
      <c r="AF63" s="1155">
        <f t="shared" si="14"/>
        <v>2</v>
      </c>
      <c r="AG63" s="1155">
        <f t="shared" si="14"/>
        <v>2</v>
      </c>
      <c r="AH63" s="1156">
        <f>SUM(V63:AG63)</f>
        <v>24</v>
      </c>
      <c r="AI63" s="1150">
        <f t="shared" si="0"/>
        <v>2</v>
      </c>
      <c r="AK63" s="964">
        <f>P63</f>
        <v>22</v>
      </c>
      <c r="AL63" s="964"/>
      <c r="AM63" s="964"/>
      <c r="AN63" s="964">
        <f>AI63</f>
        <v>2</v>
      </c>
      <c r="AO63" s="964"/>
      <c r="AP63" s="964"/>
      <c r="AQ63" s="964">
        <f>AH63</f>
        <v>24</v>
      </c>
      <c r="AR63" s="964"/>
      <c r="AS63" s="964"/>
    </row>
    <row r="64" spans="2:45">
      <c r="B64" s="967"/>
      <c r="C64" s="433"/>
      <c r="AI64" s="964"/>
      <c r="AK64" s="964"/>
      <c r="AL64" s="964"/>
      <c r="AM64" s="964"/>
      <c r="AN64" s="964"/>
      <c r="AO64" s="964"/>
      <c r="AP64" s="964"/>
      <c r="AQ64" s="964"/>
      <c r="AR64" s="964"/>
      <c r="AS64" s="964"/>
    </row>
    <row r="65" spans="2:45" s="453" customFormat="1">
      <c r="B65" s="970" t="s">
        <v>1094</v>
      </c>
      <c r="C65" s="452"/>
      <c r="D65" s="973"/>
      <c r="E65" s="973"/>
      <c r="F65" s="973"/>
      <c r="G65" s="973"/>
      <c r="H65" s="973"/>
      <c r="I65" s="973"/>
      <c r="J65" s="973"/>
      <c r="K65" s="973"/>
      <c r="L65" s="973"/>
      <c r="M65" s="973"/>
      <c r="N65" s="973"/>
      <c r="O65" s="973"/>
      <c r="P65" s="973"/>
      <c r="Q65" s="973"/>
      <c r="R65" s="973"/>
      <c r="S65" s="973"/>
      <c r="T65" s="973"/>
      <c r="U65" s="973"/>
      <c r="AI65" s="964"/>
      <c r="AK65" s="964"/>
      <c r="AL65" s="964"/>
      <c r="AM65" s="964"/>
      <c r="AN65" s="964"/>
      <c r="AO65" s="964"/>
      <c r="AP65" s="964"/>
      <c r="AQ65" s="964"/>
      <c r="AR65" s="964"/>
      <c r="AS65" s="964"/>
    </row>
    <row r="66" spans="2:45" s="453" customFormat="1">
      <c r="B66" s="974" t="s">
        <v>1099</v>
      </c>
      <c r="C66" s="452"/>
      <c r="D66" s="972">
        <v>0</v>
      </c>
      <c r="E66" s="972">
        <v>0</v>
      </c>
      <c r="F66" s="972">
        <v>0</v>
      </c>
      <c r="G66" s="972">
        <v>29650</v>
      </c>
      <c r="H66" s="972">
        <v>0</v>
      </c>
      <c r="I66" s="972">
        <v>0</v>
      </c>
      <c r="J66" s="972">
        <v>0</v>
      </c>
      <c r="K66" s="972">
        <v>0</v>
      </c>
      <c r="L66" s="972">
        <v>29350</v>
      </c>
      <c r="M66" s="972">
        <v>32550</v>
      </c>
      <c r="N66" s="972">
        <v>3781.0156793136603</v>
      </c>
      <c r="O66" s="972">
        <v>3593.4687352437518</v>
      </c>
      <c r="P66" s="972">
        <f>SUM(D66:O66)</f>
        <v>98924.484414557402</v>
      </c>
      <c r="Q66" s="972">
        <v>3860.5381031216398</v>
      </c>
      <c r="R66" s="972">
        <v>3830.1463649138377</v>
      </c>
      <c r="S66" s="972">
        <v>3813.4545294214699</v>
      </c>
      <c r="T66" s="972">
        <v>3688.7381736671732</v>
      </c>
      <c r="U66" s="972">
        <v>3477.7281778202569</v>
      </c>
      <c r="V66" s="972">
        <v>3280.7330249810834</v>
      </c>
      <c r="W66" s="972">
        <v>3448.4387306355356</v>
      </c>
      <c r="X66" s="972">
        <v>3330.4935911658786</v>
      </c>
      <c r="Y66" s="972">
        <v>3410.8033657046303</v>
      </c>
      <c r="Z66" s="972">
        <v>3547.959863005126</v>
      </c>
      <c r="AA66" s="972">
        <v>3375.2151126737326</v>
      </c>
      <c r="AB66" s="972">
        <v>3207.8243473115895</v>
      </c>
      <c r="AC66" s="972">
        <v>3446.2341485893739</v>
      </c>
      <c r="AD66" s="972">
        <v>3419.1492834508144</v>
      </c>
      <c r="AE66" s="972">
        <v>3404.1896195661448</v>
      </c>
      <c r="AF66" s="972">
        <v>3292.8582262349737</v>
      </c>
      <c r="AG66" s="972">
        <v>3104.3664612881385</v>
      </c>
      <c r="AH66" s="201">
        <f>SUM(V66:AG66)</f>
        <v>40268.265774607025</v>
      </c>
      <c r="AI66" s="964">
        <f t="shared" si="0"/>
        <v>-58656.218639950377</v>
      </c>
      <c r="AK66" s="964"/>
      <c r="AL66" s="964"/>
      <c r="AM66" s="964">
        <f>P66</f>
        <v>98924.484414557402</v>
      </c>
      <c r="AN66" s="964"/>
      <c r="AO66" s="964"/>
      <c r="AP66" s="964">
        <f>AI66</f>
        <v>-58656.218639950377</v>
      </c>
      <c r="AQ66" s="964"/>
      <c r="AR66" s="964"/>
      <c r="AS66" s="964">
        <f>AH66</f>
        <v>40268.265774607025</v>
      </c>
    </row>
    <row r="67" spans="2:45" s="453" customFormat="1">
      <c r="B67" s="974" t="s">
        <v>1100</v>
      </c>
      <c r="C67" s="452"/>
      <c r="D67" s="972">
        <v>31200</v>
      </c>
      <c r="E67" s="972">
        <v>32600</v>
      </c>
      <c r="F67" s="972">
        <v>32950</v>
      </c>
      <c r="G67" s="972">
        <v>0</v>
      </c>
      <c r="H67" s="972">
        <v>22165</v>
      </c>
      <c r="I67" s="972">
        <v>22165</v>
      </c>
      <c r="J67" s="972">
        <v>22868</v>
      </c>
      <c r="K67" s="972">
        <v>32490</v>
      </c>
      <c r="L67" s="972">
        <v>0</v>
      </c>
      <c r="M67" s="972">
        <v>26118.425469213133</v>
      </c>
      <c r="N67" s="972">
        <v>20229.984320686337</v>
      </c>
      <c r="O67" s="972">
        <v>19226.531264756246</v>
      </c>
      <c r="P67" s="972">
        <f>SUM(D67:O67)</f>
        <v>262012.94105465573</v>
      </c>
      <c r="Q67" s="972">
        <v>20655.461896878358</v>
      </c>
      <c r="R67" s="972">
        <v>20492.853635086161</v>
      </c>
      <c r="S67" s="972">
        <v>20403.545470578531</v>
      </c>
      <c r="T67" s="972">
        <v>19736.261826332826</v>
      </c>
      <c r="U67" s="972">
        <v>18607.27182217974</v>
      </c>
      <c r="V67" s="972">
        <v>17553.266975018916</v>
      </c>
      <c r="W67" s="972">
        <v>18450.561269364462</v>
      </c>
      <c r="X67" s="972">
        <v>17819.506408834121</v>
      </c>
      <c r="Y67" s="972">
        <v>18249.196634295367</v>
      </c>
      <c r="Z67" s="972">
        <v>18983.040136994874</v>
      </c>
      <c r="AA67" s="972">
        <v>18058.784887326266</v>
      </c>
      <c r="AB67" s="972">
        <v>17163.175652688409</v>
      </c>
      <c r="AC67" s="972">
        <v>18438.765851410626</v>
      </c>
      <c r="AD67" s="972">
        <v>18293.850716549183</v>
      </c>
      <c r="AE67" s="972">
        <v>18213.810380433853</v>
      </c>
      <c r="AF67" s="972">
        <v>17618.141773765026</v>
      </c>
      <c r="AG67" s="972">
        <v>16609.63353871186</v>
      </c>
      <c r="AH67" s="201">
        <f>SUM(V67:AG67)</f>
        <v>215451.73422539298</v>
      </c>
      <c r="AI67" s="964">
        <f t="shared" si="0"/>
        <v>-46561.206829262752</v>
      </c>
      <c r="AK67" s="964"/>
      <c r="AL67" s="964"/>
      <c r="AM67" s="964">
        <f>P67</f>
        <v>262012.94105465573</v>
      </c>
      <c r="AN67" s="964"/>
      <c r="AO67" s="964"/>
      <c r="AP67" s="964">
        <f>AI67</f>
        <v>-46561.206829262752</v>
      </c>
      <c r="AQ67" s="964"/>
      <c r="AR67" s="964"/>
      <c r="AS67" s="964">
        <f>AH67</f>
        <v>215451.73422539298</v>
      </c>
    </row>
    <row r="68" spans="2:45" s="453" customFormat="1">
      <c r="B68" s="1157" t="s">
        <v>1101</v>
      </c>
      <c r="C68" s="1154"/>
      <c r="D68" s="1155">
        <f>SUM(D66:D67)</f>
        <v>31200</v>
      </c>
      <c r="E68" s="1155">
        <f t="shared" ref="E68:AG68" si="15">SUM(E66:E67)</f>
        <v>32600</v>
      </c>
      <c r="F68" s="1155">
        <f t="shared" si="15"/>
        <v>32950</v>
      </c>
      <c r="G68" s="1155">
        <f t="shared" si="15"/>
        <v>29650</v>
      </c>
      <c r="H68" s="1155">
        <f t="shared" si="15"/>
        <v>22165</v>
      </c>
      <c r="I68" s="1155">
        <f t="shared" si="15"/>
        <v>22165</v>
      </c>
      <c r="J68" s="1155">
        <f t="shared" si="15"/>
        <v>22868</v>
      </c>
      <c r="K68" s="1155">
        <f t="shared" si="15"/>
        <v>32490</v>
      </c>
      <c r="L68" s="1155">
        <f t="shared" si="15"/>
        <v>29350</v>
      </c>
      <c r="M68" s="1155">
        <f t="shared" si="15"/>
        <v>58668.425469213136</v>
      </c>
      <c r="N68" s="1155">
        <f t="shared" si="15"/>
        <v>24010.999999999996</v>
      </c>
      <c r="O68" s="1155">
        <f t="shared" si="15"/>
        <v>22819.999999999996</v>
      </c>
      <c r="P68" s="1155">
        <f>SUM(D68:O68)</f>
        <v>360937.42546921317</v>
      </c>
      <c r="Q68" s="1155">
        <f t="shared" si="15"/>
        <v>24515.999999999996</v>
      </c>
      <c r="R68" s="1155">
        <f t="shared" si="15"/>
        <v>24323</v>
      </c>
      <c r="S68" s="1155">
        <f t="shared" si="15"/>
        <v>24217</v>
      </c>
      <c r="T68" s="1155">
        <f t="shared" si="15"/>
        <v>23425</v>
      </c>
      <c r="U68" s="1155">
        <f t="shared" si="15"/>
        <v>22084.999999999996</v>
      </c>
      <c r="V68" s="1155">
        <f t="shared" si="15"/>
        <v>20834</v>
      </c>
      <c r="W68" s="1155">
        <f t="shared" si="15"/>
        <v>21898.999999999996</v>
      </c>
      <c r="X68" s="1155">
        <f t="shared" si="15"/>
        <v>21150</v>
      </c>
      <c r="Y68" s="1155">
        <f t="shared" si="15"/>
        <v>21659.999999999996</v>
      </c>
      <c r="Z68" s="1155">
        <f t="shared" si="15"/>
        <v>22531</v>
      </c>
      <c r="AA68" s="1155">
        <f t="shared" si="15"/>
        <v>21434</v>
      </c>
      <c r="AB68" s="1155">
        <f t="shared" si="15"/>
        <v>20371</v>
      </c>
      <c r="AC68" s="1155">
        <f t="shared" si="15"/>
        <v>21885</v>
      </c>
      <c r="AD68" s="1155">
        <f t="shared" si="15"/>
        <v>21712.999999999996</v>
      </c>
      <c r="AE68" s="1155">
        <f t="shared" si="15"/>
        <v>21618</v>
      </c>
      <c r="AF68" s="1155">
        <f t="shared" si="15"/>
        <v>20911</v>
      </c>
      <c r="AG68" s="1155">
        <f t="shared" si="15"/>
        <v>19714</v>
      </c>
      <c r="AH68" s="1155">
        <f>SUM(V68:AG68)</f>
        <v>255720</v>
      </c>
      <c r="AI68" s="1150">
        <f t="shared" si="0"/>
        <v>-105217.42546921317</v>
      </c>
      <c r="AK68" s="964"/>
      <c r="AL68" s="964"/>
      <c r="AM68" s="964">
        <f>P68</f>
        <v>360937.42546921317</v>
      </c>
      <c r="AN68" s="964"/>
      <c r="AO68" s="964"/>
      <c r="AP68" s="964">
        <f>AI68</f>
        <v>-105217.42546921317</v>
      </c>
      <c r="AQ68" s="964"/>
      <c r="AR68" s="964"/>
      <c r="AS68" s="964">
        <f>AH68</f>
        <v>255720</v>
      </c>
    </row>
    <row r="69" spans="2:45" s="453" customFormat="1" ht="6" customHeight="1">
      <c r="B69" s="975"/>
      <c r="D69" s="976"/>
      <c r="E69" s="976"/>
      <c r="F69" s="976"/>
      <c r="G69" s="976"/>
      <c r="H69" s="976"/>
      <c r="I69" s="976"/>
      <c r="J69" s="976"/>
      <c r="K69" s="976"/>
      <c r="L69" s="976"/>
      <c r="M69" s="976"/>
      <c r="N69" s="976"/>
      <c r="O69" s="976"/>
      <c r="P69" s="976"/>
      <c r="Q69" s="976"/>
      <c r="R69" s="976"/>
      <c r="S69" s="976"/>
      <c r="T69" s="976"/>
      <c r="U69" s="976"/>
      <c r="AI69" s="964"/>
      <c r="AK69" s="964"/>
      <c r="AL69" s="964"/>
      <c r="AM69" s="964"/>
      <c r="AN69" s="964"/>
      <c r="AO69" s="964"/>
      <c r="AP69" s="964"/>
      <c r="AQ69" s="964"/>
      <c r="AR69" s="964"/>
      <c r="AS69" s="964"/>
    </row>
    <row r="70" spans="2:45">
      <c r="B70" s="967"/>
      <c r="D70" s="440"/>
      <c r="E70" s="440"/>
      <c r="F70" s="440"/>
      <c r="G70" s="440"/>
      <c r="H70" s="440"/>
      <c r="I70" s="440"/>
      <c r="J70" s="440"/>
      <c r="K70" s="440"/>
      <c r="L70" s="440"/>
      <c r="M70" s="440"/>
      <c r="N70" s="440"/>
      <c r="O70" s="440"/>
      <c r="P70" s="440"/>
      <c r="Q70" s="440"/>
      <c r="R70" s="440"/>
      <c r="S70" s="440"/>
      <c r="T70" s="440"/>
      <c r="U70" s="440"/>
      <c r="AI70" s="964"/>
      <c r="AK70" s="964"/>
      <c r="AL70" s="964"/>
      <c r="AM70" s="964"/>
      <c r="AN70" s="964"/>
      <c r="AO70" s="964"/>
      <c r="AP70" s="964"/>
      <c r="AQ70" s="964"/>
      <c r="AR70" s="964"/>
      <c r="AS70" s="964"/>
    </row>
    <row r="71" spans="2:45">
      <c r="B71" s="975" t="s">
        <v>1102</v>
      </c>
      <c r="C71" s="452"/>
      <c r="D71" s="453"/>
      <c r="E71" s="453"/>
      <c r="F71" s="453"/>
      <c r="G71" s="453"/>
      <c r="H71" s="453"/>
      <c r="I71" s="453"/>
      <c r="J71" s="453"/>
      <c r="K71" s="453"/>
      <c r="L71" s="453"/>
      <c r="M71" s="453"/>
      <c r="N71" s="453"/>
      <c r="O71" s="453"/>
      <c r="P71" s="453"/>
      <c r="Q71" s="453"/>
      <c r="R71" s="453"/>
      <c r="S71" s="453"/>
      <c r="T71" s="453"/>
      <c r="U71" s="453"/>
      <c r="AI71" s="964"/>
      <c r="AK71" s="964"/>
      <c r="AL71" s="964"/>
      <c r="AM71" s="964"/>
      <c r="AN71" s="964"/>
      <c r="AO71" s="964"/>
      <c r="AP71" s="964"/>
      <c r="AQ71" s="964"/>
      <c r="AR71" s="964"/>
      <c r="AS71" s="964"/>
    </row>
    <row r="72" spans="2:45">
      <c r="B72" s="977" t="s">
        <v>1103</v>
      </c>
      <c r="C72" s="453"/>
      <c r="D72" s="972">
        <v>82.999999999999986</v>
      </c>
      <c r="E72" s="972">
        <v>150.59287257019437</v>
      </c>
      <c r="F72" s="972">
        <v>91.850971922246217</v>
      </c>
      <c r="G72" s="972">
        <v>115.34773218142549</v>
      </c>
      <c r="H72" s="972">
        <v>67.286177105831527</v>
      </c>
      <c r="I72" s="972">
        <v>0</v>
      </c>
      <c r="J72" s="972">
        <v>1</v>
      </c>
      <c r="K72" s="972">
        <v>32</v>
      </c>
      <c r="L72" s="972">
        <v>81</v>
      </c>
      <c r="M72" s="972">
        <v>100</v>
      </c>
      <c r="N72" s="972">
        <v>65.938138888888901</v>
      </c>
      <c r="O72" s="972">
        <v>65.938138888888901</v>
      </c>
      <c r="P72" s="972">
        <f>SUM(D72:O72)</f>
        <v>853.95403155747545</v>
      </c>
      <c r="Q72" s="972">
        <v>65.938138888888901</v>
      </c>
      <c r="R72" s="972">
        <v>65.938138888888901</v>
      </c>
      <c r="S72" s="972">
        <v>65.938138888888901</v>
      </c>
      <c r="T72" s="972">
        <v>65.938138888888901</v>
      </c>
      <c r="U72" s="972">
        <v>65.938138888888901</v>
      </c>
      <c r="V72" s="972">
        <v>65.938138888888901</v>
      </c>
      <c r="W72" s="972">
        <v>65.938138888888901</v>
      </c>
      <c r="X72" s="972">
        <v>65.938138888888901</v>
      </c>
      <c r="Y72" s="972">
        <v>65.938138888888901</v>
      </c>
      <c r="Z72" s="972">
        <v>65.938138888888901</v>
      </c>
      <c r="AA72" s="972">
        <v>65.938138888888901</v>
      </c>
      <c r="AB72" s="972">
        <v>65.938138888888901</v>
      </c>
      <c r="AC72" s="972">
        <v>65.938138888888901</v>
      </c>
      <c r="AD72" s="972">
        <v>65.938138888888901</v>
      </c>
      <c r="AE72" s="972">
        <v>65.938138888888901</v>
      </c>
      <c r="AF72" s="972">
        <v>65.938138888888901</v>
      </c>
      <c r="AG72" s="972">
        <v>65.938138888888901</v>
      </c>
      <c r="AH72" s="201">
        <f>SUM(V72:AG72)</f>
        <v>791.25766666666698</v>
      </c>
      <c r="AI72" s="964">
        <f t="shared" si="0"/>
        <v>-62.696364890808468</v>
      </c>
      <c r="AK72" s="964">
        <f>P72</f>
        <v>853.95403155747545</v>
      </c>
      <c r="AL72" s="964"/>
      <c r="AM72" s="964"/>
      <c r="AN72" s="964">
        <f>AI72</f>
        <v>-62.696364890808468</v>
      </c>
      <c r="AO72" s="964"/>
      <c r="AP72" s="964"/>
      <c r="AQ72" s="964">
        <f>AH72</f>
        <v>791.25766666666698</v>
      </c>
      <c r="AR72" s="964"/>
      <c r="AS72" s="964"/>
    </row>
    <row r="73" spans="2:45">
      <c r="B73" s="977" t="s">
        <v>1094</v>
      </c>
      <c r="C73" s="453"/>
      <c r="D73" s="972">
        <v>65947</v>
      </c>
      <c r="E73" s="972">
        <v>120356.95180722891</v>
      </c>
      <c r="F73" s="972">
        <v>72624</v>
      </c>
      <c r="G73" s="972">
        <v>90936.554216867473</v>
      </c>
      <c r="H73" s="972">
        <v>53782.807228915663</v>
      </c>
      <c r="I73" s="972">
        <v>0</v>
      </c>
      <c r="J73" s="972">
        <v>823</v>
      </c>
      <c r="K73" s="972">
        <v>25908.999999999996</v>
      </c>
      <c r="L73" s="972">
        <v>64512</v>
      </c>
      <c r="M73" s="972">
        <v>77873</v>
      </c>
      <c r="N73" s="972">
        <v>53937</v>
      </c>
      <c r="O73" s="972">
        <v>53937</v>
      </c>
      <c r="P73" s="972">
        <f>SUM(D73:O73)</f>
        <v>680638.31325301202</v>
      </c>
      <c r="Q73" s="972">
        <v>53937</v>
      </c>
      <c r="R73" s="972">
        <v>53937</v>
      </c>
      <c r="S73" s="972">
        <v>53937</v>
      </c>
      <c r="T73" s="972">
        <v>53937</v>
      </c>
      <c r="U73" s="972">
        <v>53937</v>
      </c>
      <c r="V73" s="972">
        <v>53937</v>
      </c>
      <c r="W73" s="972">
        <v>53937</v>
      </c>
      <c r="X73" s="972">
        <v>53937</v>
      </c>
      <c r="Y73" s="972">
        <v>53937</v>
      </c>
      <c r="Z73" s="972">
        <v>53937</v>
      </c>
      <c r="AA73" s="972">
        <v>53937</v>
      </c>
      <c r="AB73" s="972">
        <v>53937</v>
      </c>
      <c r="AC73" s="972">
        <v>53937</v>
      </c>
      <c r="AD73" s="972">
        <v>53937</v>
      </c>
      <c r="AE73" s="972">
        <v>53937</v>
      </c>
      <c r="AF73" s="972">
        <v>53937</v>
      </c>
      <c r="AG73" s="972">
        <v>53937</v>
      </c>
      <c r="AH73" s="201">
        <f>SUM(V73:AG73)</f>
        <v>647244</v>
      </c>
      <c r="AI73" s="964">
        <f t="shared" si="0"/>
        <v>-33394.31325301202</v>
      </c>
      <c r="AK73" s="964"/>
      <c r="AL73" s="964"/>
      <c r="AM73" s="964">
        <f>P73</f>
        <v>680638.31325301202</v>
      </c>
      <c r="AN73" s="964"/>
      <c r="AO73" s="964"/>
      <c r="AP73" s="964">
        <f>AI73</f>
        <v>-33394.31325301202</v>
      </c>
      <c r="AQ73" s="964"/>
      <c r="AR73" s="964"/>
      <c r="AS73" s="964">
        <f>AH73</f>
        <v>647244</v>
      </c>
    </row>
    <row r="74" spans="2:45">
      <c r="B74" s="975"/>
      <c r="C74" s="453"/>
      <c r="D74" s="976"/>
      <c r="E74" s="976"/>
      <c r="F74" s="976"/>
      <c r="G74" s="976"/>
      <c r="H74" s="976"/>
      <c r="I74" s="976"/>
      <c r="J74" s="976"/>
      <c r="K74" s="976"/>
      <c r="L74" s="976"/>
      <c r="M74" s="976"/>
      <c r="N74" s="976"/>
      <c r="O74" s="976"/>
      <c r="P74" s="976"/>
      <c r="Q74" s="976"/>
      <c r="R74" s="976"/>
      <c r="S74" s="976"/>
      <c r="T74" s="976"/>
      <c r="U74" s="976"/>
      <c r="V74" s="976"/>
      <c r="W74" s="976"/>
      <c r="X74" s="976"/>
      <c r="Y74" s="976"/>
      <c r="Z74" s="976"/>
      <c r="AA74" s="976"/>
      <c r="AB74" s="976"/>
      <c r="AC74" s="976"/>
      <c r="AD74" s="976"/>
      <c r="AE74" s="976"/>
      <c r="AF74" s="976"/>
      <c r="AG74" s="976"/>
      <c r="AH74" s="976"/>
      <c r="AI74" s="964"/>
      <c r="AK74" s="964"/>
      <c r="AL74" s="964"/>
      <c r="AM74" s="964"/>
      <c r="AN74" s="964"/>
      <c r="AO74" s="964"/>
      <c r="AP74" s="964"/>
      <c r="AQ74" s="964"/>
      <c r="AR74" s="964"/>
      <c r="AS74" s="964"/>
    </row>
    <row r="75" spans="2:45">
      <c r="B75" s="967"/>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964"/>
      <c r="AK75" s="964"/>
      <c r="AL75" s="964"/>
      <c r="AM75" s="964"/>
      <c r="AN75" s="964"/>
      <c r="AO75" s="964"/>
      <c r="AP75" s="964"/>
      <c r="AQ75" s="964"/>
      <c r="AR75" s="964"/>
      <c r="AS75" s="964"/>
    </row>
    <row r="76" spans="2:45">
      <c r="B76" s="433"/>
      <c r="AI76" s="964"/>
      <c r="AK76" s="964"/>
      <c r="AL76" s="964"/>
      <c r="AM76" s="964"/>
      <c r="AN76" s="964"/>
      <c r="AO76" s="964"/>
      <c r="AP76" s="964"/>
      <c r="AQ76" s="964"/>
      <c r="AR76" s="964"/>
      <c r="AS76" s="964"/>
    </row>
    <row r="77" spans="2:45">
      <c r="B77" s="433" t="s">
        <v>1104</v>
      </c>
      <c r="I77" s="440"/>
      <c r="AI77" s="964"/>
      <c r="AK77" s="964"/>
      <c r="AL77" s="964"/>
      <c r="AM77" s="964"/>
      <c r="AN77" s="964"/>
      <c r="AO77" s="964"/>
      <c r="AP77" s="964"/>
      <c r="AQ77" s="964"/>
      <c r="AR77" s="964"/>
      <c r="AS77" s="964"/>
    </row>
    <row r="78" spans="2:45">
      <c r="B78" s="434" t="s">
        <v>574</v>
      </c>
      <c r="D78" s="183">
        <v>1647802</v>
      </c>
      <c r="E78" s="183">
        <v>1643895</v>
      </c>
      <c r="F78" s="183">
        <v>1641278</v>
      </c>
      <c r="G78" s="183">
        <v>1640979</v>
      </c>
      <c r="H78" s="183">
        <v>1655016</v>
      </c>
      <c r="I78" s="183">
        <v>1673466</v>
      </c>
      <c r="J78" s="183">
        <v>1684424</v>
      </c>
      <c r="K78" s="183">
        <v>1691841</v>
      </c>
      <c r="L78" s="183">
        <v>1691820</v>
      </c>
      <c r="M78" s="183">
        <v>1689406</v>
      </c>
      <c r="N78" s="183">
        <v>1677648</v>
      </c>
      <c r="O78" s="183">
        <v>1661680.007220862</v>
      </c>
      <c r="P78" s="972">
        <f>SUM(D78:O78)</f>
        <v>19999255.007220861</v>
      </c>
      <c r="Q78" s="183">
        <v>1653697.1750910056</v>
      </c>
      <c r="R78" s="183">
        <v>1650684.3429611493</v>
      </c>
      <c r="S78" s="183">
        <v>1648681.510831293</v>
      </c>
      <c r="T78" s="183">
        <v>1649035.6787014366</v>
      </c>
      <c r="U78" s="183">
        <v>1663901.8465715803</v>
      </c>
      <c r="V78" s="183">
        <v>1683030.0144417239</v>
      </c>
      <c r="W78" s="183">
        <v>1702197.8113725083</v>
      </c>
      <c r="X78" s="183">
        <v>1699956.6227450166</v>
      </c>
      <c r="Y78" s="183">
        <v>1699862.4341175249</v>
      </c>
      <c r="Z78" s="183">
        <v>1696838.2454900329</v>
      </c>
      <c r="AA78" s="183">
        <v>1688629.0568625412</v>
      </c>
      <c r="AB78" s="183">
        <v>1674382.8682350495</v>
      </c>
      <c r="AC78" s="183">
        <v>1665915.6796075578</v>
      </c>
      <c r="AD78" s="183">
        <v>1662472.4909800661</v>
      </c>
      <c r="AE78" s="183">
        <v>1660024.3023525742</v>
      </c>
      <c r="AF78" s="183">
        <v>1659931.1137250825</v>
      </c>
      <c r="AG78" s="183">
        <v>1674437.9250975908</v>
      </c>
      <c r="AH78" s="201">
        <f>SUM(V78:AG78)</f>
        <v>20167678.565027267</v>
      </c>
      <c r="AI78" s="964">
        <f t="shared" ref="AI78:AI86" si="16">AH78-P78</f>
        <v>168423.55780640617</v>
      </c>
      <c r="AK78" s="964">
        <f t="shared" ref="AK78:AK86" si="17">P78</f>
        <v>19999255.007220861</v>
      </c>
      <c r="AL78" s="964"/>
      <c r="AM78" s="964"/>
      <c r="AN78" s="964">
        <f t="shared" ref="AN78:AN86" si="18">AI78</f>
        <v>168423.55780640617</v>
      </c>
      <c r="AO78" s="964"/>
      <c r="AP78" s="964"/>
      <c r="AQ78" s="964">
        <f>AH78</f>
        <v>20167678.565027267</v>
      </c>
      <c r="AR78" s="964"/>
      <c r="AS78" s="964"/>
    </row>
    <row r="79" spans="2:45">
      <c r="B79" s="434" t="s">
        <v>1105</v>
      </c>
      <c r="D79" s="183">
        <v>9849</v>
      </c>
      <c r="E79" s="183">
        <v>9138</v>
      </c>
      <c r="F79" s="183">
        <v>7610</v>
      </c>
      <c r="G79" s="183">
        <v>9507</v>
      </c>
      <c r="H79" s="183">
        <v>6818</v>
      </c>
      <c r="I79" s="183">
        <v>3188</v>
      </c>
      <c r="J79" s="183">
        <v>3827</v>
      </c>
      <c r="K79" s="183">
        <v>9652</v>
      </c>
      <c r="L79" s="183">
        <v>9173</v>
      </c>
      <c r="M79" s="183">
        <v>10524</v>
      </c>
      <c r="N79" s="183">
        <v>8951</v>
      </c>
      <c r="O79" s="183">
        <v>8683</v>
      </c>
      <c r="P79" s="972">
        <f>SUM(D79:O79)</f>
        <v>96920</v>
      </c>
      <c r="Q79" s="183">
        <v>5255</v>
      </c>
      <c r="R79" s="183">
        <v>6935.333333333333</v>
      </c>
      <c r="S79" s="183">
        <v>5827</v>
      </c>
      <c r="T79" s="183">
        <v>6782.666666666667</v>
      </c>
      <c r="U79" s="183">
        <v>5624.666666666667</v>
      </c>
      <c r="V79" s="183">
        <v>5269</v>
      </c>
      <c r="W79" s="183">
        <v>4327.333333333333</v>
      </c>
      <c r="X79" s="183">
        <v>8553.3333333333339</v>
      </c>
      <c r="Y79" s="183">
        <v>9255.3333333333339</v>
      </c>
      <c r="Z79" s="183">
        <v>9713.3333333333339</v>
      </c>
      <c r="AA79" s="183">
        <v>8951</v>
      </c>
      <c r="AB79" s="183">
        <v>8683</v>
      </c>
      <c r="AC79" s="183">
        <v>5255</v>
      </c>
      <c r="AD79" s="183">
        <v>6935.333333333333</v>
      </c>
      <c r="AE79" s="183">
        <v>5827</v>
      </c>
      <c r="AF79" s="183">
        <v>6782.666666666667</v>
      </c>
      <c r="AG79" s="183">
        <v>5624.666666666667</v>
      </c>
      <c r="AH79" s="201">
        <f>SUM(V79:AG79)</f>
        <v>85177.000000000015</v>
      </c>
      <c r="AI79" s="964">
        <f t="shared" si="16"/>
        <v>-11742.999999999985</v>
      </c>
      <c r="AK79" s="964">
        <f t="shared" si="17"/>
        <v>96920</v>
      </c>
      <c r="AL79" s="964"/>
      <c r="AM79" s="964"/>
      <c r="AN79" s="964">
        <f t="shared" si="18"/>
        <v>-11742.999999999985</v>
      </c>
      <c r="AO79" s="964"/>
      <c r="AP79" s="964"/>
      <c r="AQ79" s="964">
        <f>AH79</f>
        <v>85177.000000000015</v>
      </c>
      <c r="AR79" s="964"/>
      <c r="AS79" s="964"/>
    </row>
    <row r="80" spans="2:45">
      <c r="B80" s="434" t="s">
        <v>1106</v>
      </c>
      <c r="D80"/>
      <c r="E80"/>
      <c r="F80"/>
      <c r="G80"/>
      <c r="H80"/>
      <c r="I80"/>
      <c r="J80"/>
      <c r="K80"/>
      <c r="L80"/>
      <c r="M80"/>
      <c r="N80"/>
      <c r="O80"/>
      <c r="P80"/>
      <c r="Q80"/>
      <c r="R80"/>
      <c r="S80"/>
      <c r="T80"/>
      <c r="U80"/>
      <c r="V80"/>
      <c r="W80"/>
      <c r="X80"/>
      <c r="Y80"/>
      <c r="Z80"/>
      <c r="AA80"/>
      <c r="AB80"/>
      <c r="AC80"/>
      <c r="AD80"/>
      <c r="AE80"/>
      <c r="AF80"/>
      <c r="AG80"/>
      <c r="AH80"/>
      <c r="AI80" s="964"/>
      <c r="AK80" s="964"/>
      <c r="AL80" s="964"/>
      <c r="AM80" s="964"/>
      <c r="AN80" s="964">
        <f t="shared" si="18"/>
        <v>0</v>
      </c>
      <c r="AO80" s="964"/>
      <c r="AP80" s="964"/>
      <c r="AQ80" s="964"/>
      <c r="AR80" s="964"/>
      <c r="AS80" s="964"/>
    </row>
    <row r="81" spans="2:45">
      <c r="C81" s="434" t="s">
        <v>1107</v>
      </c>
      <c r="D81" s="183"/>
      <c r="E81" s="183"/>
      <c r="F81" s="183">
        <v>1716</v>
      </c>
      <c r="G81" s="183">
        <v>14663</v>
      </c>
      <c r="H81" s="183">
        <v>6784</v>
      </c>
      <c r="I81" s="183">
        <v>2262</v>
      </c>
      <c r="J81" s="183">
        <v>1172</v>
      </c>
      <c r="K81" s="183">
        <v>423</v>
      </c>
      <c r="L81" s="183">
        <v>397</v>
      </c>
      <c r="M81" s="183"/>
      <c r="N81" s="183"/>
      <c r="O81" s="183"/>
      <c r="P81" s="972">
        <f t="shared" ref="P81:P86" si="19">SUM(D81:O81)</f>
        <v>27417</v>
      </c>
      <c r="Q81" s="183"/>
      <c r="R81" s="183"/>
      <c r="S81" s="183">
        <v>2209</v>
      </c>
      <c r="T81" s="183">
        <v>14255</v>
      </c>
      <c r="U81" s="183">
        <v>7031.666666666667</v>
      </c>
      <c r="V81" s="183">
        <v>1783.3333333333333</v>
      </c>
      <c r="W81" s="183">
        <v>903.33333333333337</v>
      </c>
      <c r="X81" s="183">
        <v>401.33333333333331</v>
      </c>
      <c r="Y81" s="183">
        <v>425.66666666666669</v>
      </c>
      <c r="Z81" s="183"/>
      <c r="AA81" s="183"/>
      <c r="AB81" s="183"/>
      <c r="AC81" s="183"/>
      <c r="AD81" s="183"/>
      <c r="AE81" s="183">
        <v>2209</v>
      </c>
      <c r="AF81" s="183">
        <v>14255</v>
      </c>
      <c r="AG81" s="183">
        <v>7031.666666666667</v>
      </c>
      <c r="AH81" s="201">
        <f t="shared" ref="AH81:AH86" si="20">SUM(V81:AG81)</f>
        <v>27009.333333333332</v>
      </c>
      <c r="AI81" s="964">
        <f t="shared" si="16"/>
        <v>-407.66666666666788</v>
      </c>
      <c r="AK81" s="964">
        <f t="shared" si="17"/>
        <v>27417</v>
      </c>
      <c r="AL81" s="964"/>
      <c r="AM81" s="964"/>
      <c r="AN81" s="964">
        <f t="shared" si="18"/>
        <v>-407.66666666666788</v>
      </c>
      <c r="AO81" s="964"/>
      <c r="AP81" s="964"/>
      <c r="AQ81" s="964">
        <f t="shared" ref="AQ81:AQ86" si="21">AH81</f>
        <v>27009.333333333332</v>
      </c>
      <c r="AR81" s="964"/>
      <c r="AS81" s="964"/>
    </row>
    <row r="82" spans="2:45">
      <c r="C82" s="434" t="s">
        <v>1108</v>
      </c>
      <c r="D82" s="183">
        <v>366</v>
      </c>
      <c r="E82" s="183">
        <v>539</v>
      </c>
      <c r="F82" s="183"/>
      <c r="G82" s="183"/>
      <c r="H82" s="183"/>
      <c r="I82" s="183"/>
      <c r="J82" s="183"/>
      <c r="K82" s="183"/>
      <c r="L82" s="183"/>
      <c r="M82" s="183">
        <v>361</v>
      </c>
      <c r="N82" s="183">
        <v>315.66666666666669</v>
      </c>
      <c r="O82" s="183">
        <v>343</v>
      </c>
      <c r="P82" s="972">
        <f t="shared" si="19"/>
        <v>1924.6666666666667</v>
      </c>
      <c r="Q82" s="183">
        <v>349.33333333333331</v>
      </c>
      <c r="R82" s="183">
        <v>452.66666666666669</v>
      </c>
      <c r="S82" s="183"/>
      <c r="T82" s="183"/>
      <c r="U82" s="183"/>
      <c r="V82" s="183"/>
      <c r="W82" s="183"/>
      <c r="X82" s="183"/>
      <c r="Y82" s="183"/>
      <c r="Z82" s="183">
        <v>338</v>
      </c>
      <c r="AA82" s="183">
        <v>315.66666666666669</v>
      </c>
      <c r="AB82" s="183">
        <v>343</v>
      </c>
      <c r="AC82" s="183">
        <v>349.33333333333331</v>
      </c>
      <c r="AD82" s="183">
        <v>452.66666666666669</v>
      </c>
      <c r="AE82" s="183"/>
      <c r="AF82" s="183"/>
      <c r="AG82" s="183"/>
      <c r="AH82" s="201">
        <f t="shared" si="20"/>
        <v>1798.6666666666667</v>
      </c>
      <c r="AI82" s="964">
        <f t="shared" si="16"/>
        <v>-126</v>
      </c>
      <c r="AK82" s="964">
        <f t="shared" si="17"/>
        <v>1924.6666666666667</v>
      </c>
      <c r="AL82" s="964"/>
      <c r="AM82" s="964"/>
      <c r="AN82" s="964">
        <f t="shared" si="18"/>
        <v>-126</v>
      </c>
      <c r="AO82" s="964"/>
      <c r="AP82" s="964"/>
      <c r="AQ82" s="964">
        <f t="shared" si="21"/>
        <v>1798.6666666666667</v>
      </c>
      <c r="AR82" s="964"/>
      <c r="AS82" s="964"/>
    </row>
    <row r="83" spans="2:45">
      <c r="B83" s="434" t="s">
        <v>579</v>
      </c>
      <c r="D83" s="183">
        <v>20918</v>
      </c>
      <c r="E83" s="183">
        <v>22967</v>
      </c>
      <c r="F83" s="183">
        <v>19701</v>
      </c>
      <c r="G83" s="183">
        <v>39400</v>
      </c>
      <c r="H83" s="183">
        <v>30986</v>
      </c>
      <c r="I83" s="183">
        <v>23226</v>
      </c>
      <c r="J83" s="183">
        <v>21768</v>
      </c>
      <c r="K83" s="183">
        <v>18902</v>
      </c>
      <c r="L83" s="183">
        <v>20064</v>
      </c>
      <c r="M83" s="183">
        <v>19333</v>
      </c>
      <c r="N83" s="183">
        <v>20646</v>
      </c>
      <c r="O83" s="183">
        <v>23364</v>
      </c>
      <c r="P83" s="972">
        <f t="shared" si="19"/>
        <v>281275</v>
      </c>
      <c r="Q83" s="183">
        <v>23315</v>
      </c>
      <c r="R83" s="183">
        <v>22916</v>
      </c>
      <c r="S83" s="183">
        <v>21437</v>
      </c>
      <c r="T83" s="183">
        <v>38425</v>
      </c>
      <c r="U83" s="183">
        <v>32288</v>
      </c>
      <c r="V83" s="183">
        <v>23553</v>
      </c>
      <c r="W83" s="183">
        <v>20651</v>
      </c>
      <c r="X83" s="183">
        <v>18545</v>
      </c>
      <c r="Y83" s="183">
        <v>22026</v>
      </c>
      <c r="Z83" s="183">
        <v>19175</v>
      </c>
      <c r="AA83" s="183">
        <v>20646</v>
      </c>
      <c r="AB83" s="183">
        <v>23364</v>
      </c>
      <c r="AC83" s="183">
        <v>23315</v>
      </c>
      <c r="AD83" s="183">
        <v>22916</v>
      </c>
      <c r="AE83" s="183">
        <v>21437</v>
      </c>
      <c r="AF83" s="183">
        <v>38425</v>
      </c>
      <c r="AG83" s="183">
        <v>32288</v>
      </c>
      <c r="AH83" s="201">
        <f t="shared" si="20"/>
        <v>286341</v>
      </c>
      <c r="AI83" s="964">
        <f t="shared" si="16"/>
        <v>5066</v>
      </c>
      <c r="AK83" s="964">
        <f t="shared" si="17"/>
        <v>281275</v>
      </c>
      <c r="AL83" s="964"/>
      <c r="AM83" s="964"/>
      <c r="AN83" s="964">
        <f t="shared" si="18"/>
        <v>5066</v>
      </c>
      <c r="AO83" s="964"/>
      <c r="AP83" s="964"/>
      <c r="AQ83" s="964">
        <f t="shared" si="21"/>
        <v>286341</v>
      </c>
      <c r="AR83" s="964"/>
      <c r="AS83" s="964"/>
    </row>
    <row r="84" spans="2:45">
      <c r="B84" s="434" t="s">
        <v>1109</v>
      </c>
      <c r="D84" s="183">
        <v>1103</v>
      </c>
      <c r="E84" s="183">
        <v>1321</v>
      </c>
      <c r="F84" s="183">
        <v>990</v>
      </c>
      <c r="G84" s="183">
        <v>1327</v>
      </c>
      <c r="H84" s="183">
        <v>1445</v>
      </c>
      <c r="I84" s="183">
        <v>1487</v>
      </c>
      <c r="J84" s="183">
        <v>1561</v>
      </c>
      <c r="K84" s="183">
        <v>1146</v>
      </c>
      <c r="L84" s="183">
        <v>1371</v>
      </c>
      <c r="M84" s="183">
        <v>1133</v>
      </c>
      <c r="N84" s="183">
        <v>1240</v>
      </c>
      <c r="O84" s="183">
        <v>1592</v>
      </c>
      <c r="P84" s="972">
        <f t="shared" si="19"/>
        <v>15716</v>
      </c>
      <c r="Q84" s="183">
        <v>1550</v>
      </c>
      <c r="R84" s="183">
        <v>1684</v>
      </c>
      <c r="S84" s="183">
        <v>1770</v>
      </c>
      <c r="T84" s="183">
        <v>1806</v>
      </c>
      <c r="U84" s="183">
        <v>1648</v>
      </c>
      <c r="V84" s="183">
        <v>1329</v>
      </c>
      <c r="W84" s="183">
        <v>1181</v>
      </c>
      <c r="X84" s="183">
        <v>1048</v>
      </c>
      <c r="Y84" s="183">
        <v>1176</v>
      </c>
      <c r="Z84" s="183">
        <v>1223</v>
      </c>
      <c r="AA84" s="183">
        <v>1240</v>
      </c>
      <c r="AB84" s="183">
        <v>1592</v>
      </c>
      <c r="AC84" s="183">
        <v>1550</v>
      </c>
      <c r="AD84" s="183">
        <v>1684</v>
      </c>
      <c r="AE84" s="183">
        <v>1770</v>
      </c>
      <c r="AF84" s="183">
        <v>1806</v>
      </c>
      <c r="AG84" s="183">
        <v>1648</v>
      </c>
      <c r="AH84" s="201">
        <f t="shared" si="20"/>
        <v>17247</v>
      </c>
      <c r="AI84" s="964">
        <f t="shared" si="16"/>
        <v>1531</v>
      </c>
      <c r="AK84" s="964">
        <f t="shared" si="17"/>
        <v>15716</v>
      </c>
      <c r="AL84" s="964"/>
      <c r="AM84" s="964"/>
      <c r="AN84" s="964">
        <f t="shared" si="18"/>
        <v>1531</v>
      </c>
      <c r="AO84" s="964"/>
      <c r="AP84" s="964"/>
      <c r="AQ84" s="964">
        <f t="shared" si="21"/>
        <v>17247</v>
      </c>
      <c r="AR84" s="964"/>
      <c r="AS84" s="964"/>
    </row>
    <row r="85" spans="2:45">
      <c r="B85" s="434" t="s">
        <v>1110</v>
      </c>
      <c r="D85" s="183">
        <v>119</v>
      </c>
      <c r="E85" s="183">
        <v>109</v>
      </c>
      <c r="F85" s="183">
        <v>261</v>
      </c>
      <c r="G85" s="183">
        <v>291</v>
      </c>
      <c r="H85" s="183">
        <v>290</v>
      </c>
      <c r="I85" s="183">
        <v>310</v>
      </c>
      <c r="J85" s="183">
        <v>144</v>
      </c>
      <c r="K85" s="183">
        <v>131</v>
      </c>
      <c r="L85" s="183">
        <v>111</v>
      </c>
      <c r="M85" s="183">
        <v>102</v>
      </c>
      <c r="N85" s="183">
        <v>102.6</v>
      </c>
      <c r="O85" s="183">
        <v>113.6</v>
      </c>
      <c r="P85" s="972">
        <f t="shared" si="19"/>
        <v>2084.1999999999998</v>
      </c>
      <c r="Q85" s="183">
        <v>113</v>
      </c>
      <c r="R85" s="183">
        <v>125.4</v>
      </c>
      <c r="S85" s="183">
        <v>224.2</v>
      </c>
      <c r="T85" s="183">
        <v>438.4</v>
      </c>
      <c r="U85" s="183">
        <v>342.4</v>
      </c>
      <c r="V85" s="183">
        <v>238.6</v>
      </c>
      <c r="W85" s="183">
        <v>157.80000000000001</v>
      </c>
      <c r="X85" s="183">
        <v>139.6</v>
      </c>
      <c r="Y85" s="183">
        <v>103</v>
      </c>
      <c r="Z85" s="183">
        <v>106.8</v>
      </c>
      <c r="AA85" s="183">
        <v>102.6</v>
      </c>
      <c r="AB85" s="183">
        <v>113.6</v>
      </c>
      <c r="AC85" s="183">
        <v>113</v>
      </c>
      <c r="AD85" s="183">
        <v>125.4</v>
      </c>
      <c r="AE85" s="183">
        <v>224.2</v>
      </c>
      <c r="AF85" s="183">
        <v>438.4</v>
      </c>
      <c r="AG85" s="183">
        <v>342.4</v>
      </c>
      <c r="AH85" s="201">
        <f t="shared" si="20"/>
        <v>2205.4</v>
      </c>
      <c r="AI85" s="964">
        <f t="shared" si="16"/>
        <v>121.20000000000027</v>
      </c>
      <c r="AK85" s="964">
        <f t="shared" si="17"/>
        <v>2084.1999999999998</v>
      </c>
      <c r="AL85" s="964"/>
      <c r="AM85" s="964"/>
      <c r="AN85" s="964">
        <f t="shared" si="18"/>
        <v>121.20000000000027</v>
      </c>
      <c r="AO85" s="964"/>
      <c r="AP85" s="964"/>
      <c r="AQ85" s="964">
        <f t="shared" si="21"/>
        <v>2205.4</v>
      </c>
      <c r="AR85" s="964"/>
      <c r="AS85" s="964"/>
    </row>
    <row r="86" spans="2:45">
      <c r="B86" s="434" t="s">
        <v>1111</v>
      </c>
      <c r="D86" s="183">
        <v>158</v>
      </c>
      <c r="E86" s="183">
        <v>164</v>
      </c>
      <c r="F86" s="183">
        <v>98</v>
      </c>
      <c r="G86" s="183">
        <v>181</v>
      </c>
      <c r="H86" s="183">
        <v>399</v>
      </c>
      <c r="I86" s="183">
        <v>337</v>
      </c>
      <c r="J86" s="183">
        <v>191</v>
      </c>
      <c r="K86" s="183">
        <v>269</v>
      </c>
      <c r="L86" s="183">
        <v>273</v>
      </c>
      <c r="M86" s="183">
        <v>203</v>
      </c>
      <c r="N86" s="183">
        <v>146.66666666666666</v>
      </c>
      <c r="O86" s="183">
        <v>161.33333333333334</v>
      </c>
      <c r="P86" s="972">
        <f t="shared" si="19"/>
        <v>2581</v>
      </c>
      <c r="Q86" s="183">
        <v>73.333333333333329</v>
      </c>
      <c r="R86" s="183">
        <v>117.33333333333333</v>
      </c>
      <c r="S86" s="183">
        <v>98</v>
      </c>
      <c r="T86" s="183">
        <v>121</v>
      </c>
      <c r="U86" s="183">
        <v>342.33333333333331</v>
      </c>
      <c r="V86" s="183">
        <v>348.66666666666669</v>
      </c>
      <c r="W86" s="183">
        <v>165.66666666666666</v>
      </c>
      <c r="X86" s="183">
        <v>179</v>
      </c>
      <c r="Y86" s="183">
        <v>322.66666666666669</v>
      </c>
      <c r="Z86" s="183">
        <v>270.33333333333331</v>
      </c>
      <c r="AA86" s="183">
        <v>146.66666666666666</v>
      </c>
      <c r="AB86" s="183">
        <v>161.33333333333334</v>
      </c>
      <c r="AC86" s="183">
        <v>73.333333333333329</v>
      </c>
      <c r="AD86" s="183">
        <v>117.33333333333333</v>
      </c>
      <c r="AE86" s="183">
        <v>98</v>
      </c>
      <c r="AF86" s="183">
        <v>121</v>
      </c>
      <c r="AG86" s="183">
        <v>342.33333333333331</v>
      </c>
      <c r="AH86" s="201">
        <f t="shared" si="20"/>
        <v>2346.333333333333</v>
      </c>
      <c r="AI86" s="964">
        <f t="shared" si="16"/>
        <v>-234.66666666666697</v>
      </c>
      <c r="AK86" s="964">
        <f t="shared" si="17"/>
        <v>2581</v>
      </c>
      <c r="AL86" s="964"/>
      <c r="AM86" s="964"/>
      <c r="AN86" s="964">
        <f t="shared" si="18"/>
        <v>-234.66666666666697</v>
      </c>
      <c r="AO86" s="964"/>
      <c r="AP86" s="964"/>
      <c r="AQ86" s="964">
        <f t="shared" si="21"/>
        <v>2346.333333333333</v>
      </c>
      <c r="AR86" s="964"/>
      <c r="AS86" s="964"/>
    </row>
  </sheetData>
  <mergeCells count="5">
    <mergeCell ref="V3:AG3"/>
    <mergeCell ref="V4:AG4"/>
    <mergeCell ref="D6:Q6"/>
    <mergeCell ref="D3:P3"/>
    <mergeCell ref="D4:P4"/>
  </mergeCells>
  <conditionalFormatting sqref="D7:AH7">
    <cfRule type="cellIs" dxfId="1" priority="1" stopIfTrue="1" operator="equal">
      <formula>"Actual"</formula>
    </cfRule>
  </conditionalFormatting>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4E906-3210-4E57-BAFB-07B6E79A48B7}">
  <dimension ref="A1:AQ86"/>
  <sheetViews>
    <sheetView zoomScale="55" zoomScaleNormal="55" workbookViewId="0">
      <pane xSplit="3" ySplit="8" topLeftCell="Q27" activePane="bottomRight" state="frozen"/>
      <selection activeCell="AF85" sqref="AF85"/>
      <selection pane="topRight" activeCell="AF85" sqref="AF85"/>
      <selection pane="bottomLeft" activeCell="AF85" sqref="AF85"/>
      <selection pane="bottomRight" activeCell="AF85" sqref="AF85"/>
    </sheetView>
  </sheetViews>
  <sheetFormatPr defaultColWidth="9.140625" defaultRowHeight="12.75"/>
  <cols>
    <col min="1" max="1" width="2.7109375" style="216" customWidth="1"/>
    <col min="2" max="2" width="10.7109375" style="216" customWidth="1"/>
    <col min="3" max="3" width="52" style="216" customWidth="1"/>
    <col min="4" max="4" width="14.140625" style="216" bestFit="1" customWidth="1"/>
    <col min="5" max="15" width="13.42578125" style="216" bestFit="1" customWidth="1"/>
    <col min="16" max="20" width="11.140625" style="216" bestFit="1" customWidth="1"/>
    <col min="21" max="21" width="9.140625" style="216"/>
    <col min="22" max="39" width="11.140625" style="216" bestFit="1" customWidth="1"/>
    <col min="40" max="40" width="9.140625" style="216"/>
    <col min="41" max="41" width="18.140625" style="216" customWidth="1"/>
    <col min="42" max="42" width="15.7109375" style="216" customWidth="1"/>
    <col min="43" max="43" width="17.5703125" style="216" customWidth="1"/>
    <col min="44" max="16384" width="9.140625" style="216"/>
  </cols>
  <sheetData>
    <row r="1" spans="1:43" ht="20.25">
      <c r="A1" s="831" t="s">
        <v>1068</v>
      </c>
    </row>
    <row r="3" spans="1:43" ht="24.75" customHeight="1">
      <c r="C3" s="832"/>
      <c r="D3" s="1317" t="s">
        <v>972</v>
      </c>
      <c r="E3" s="1318"/>
      <c r="F3" s="1318"/>
      <c r="G3" s="1318"/>
      <c r="H3" s="1318"/>
      <c r="I3" s="1318"/>
      <c r="J3" s="1318"/>
      <c r="K3" s="1318"/>
      <c r="L3" s="1318"/>
      <c r="M3" s="1318"/>
      <c r="N3" s="1318"/>
      <c r="O3" s="1318"/>
    </row>
    <row r="4" spans="1:43" ht="15.75" customHeight="1">
      <c r="D4" s="1319" t="s">
        <v>1071</v>
      </c>
      <c r="E4" s="1320"/>
      <c r="F4" s="1320"/>
      <c r="G4" s="1320"/>
      <c r="H4" s="1320"/>
      <c r="I4" s="1320"/>
      <c r="J4" s="1320"/>
      <c r="K4" s="1320"/>
      <c r="L4" s="1320"/>
      <c r="M4" s="1320"/>
      <c r="N4" s="1320"/>
      <c r="O4" s="1320"/>
    </row>
    <row r="5" spans="1:43" ht="6" customHeight="1"/>
    <row r="6" spans="1:43" ht="15.75" customHeight="1"/>
    <row r="7" spans="1:43">
      <c r="D7" s="833" t="s">
        <v>1074</v>
      </c>
      <c r="E7" s="833" t="s">
        <v>1074</v>
      </c>
      <c r="F7" s="833" t="s">
        <v>1074</v>
      </c>
      <c r="G7" s="833" t="s">
        <v>1074</v>
      </c>
      <c r="H7" s="833" t="s">
        <v>1074</v>
      </c>
      <c r="I7" s="833" t="s">
        <v>1074</v>
      </c>
      <c r="J7" s="833" t="s">
        <v>1074</v>
      </c>
      <c r="K7" s="833" t="s">
        <v>1074</v>
      </c>
      <c r="L7" s="833" t="s">
        <v>1074</v>
      </c>
      <c r="M7" s="833" t="s">
        <v>1074</v>
      </c>
      <c r="N7" s="833" t="s">
        <v>1074</v>
      </c>
      <c r="O7" s="833" t="s">
        <v>1074</v>
      </c>
      <c r="P7" s="833" t="s">
        <v>1074</v>
      </c>
      <c r="Q7" s="833" t="s">
        <v>1074</v>
      </c>
      <c r="R7" s="833" t="s">
        <v>1074</v>
      </c>
      <c r="S7" s="833" t="s">
        <v>1074</v>
      </c>
      <c r="T7" s="833" t="s">
        <v>1074</v>
      </c>
      <c r="U7" s="833" t="s">
        <v>1074</v>
      </c>
      <c r="V7" s="833" t="s">
        <v>1074</v>
      </c>
      <c r="W7" s="833" t="s">
        <v>1074</v>
      </c>
      <c r="X7" s="833" t="s">
        <v>1074</v>
      </c>
      <c r="Y7" s="833" t="s">
        <v>1074</v>
      </c>
      <c r="Z7" s="833" t="s">
        <v>1074</v>
      </c>
      <c r="AA7" s="833" t="s">
        <v>1074</v>
      </c>
      <c r="AB7" s="833" t="s">
        <v>1074</v>
      </c>
      <c r="AC7" s="833" t="s">
        <v>1074</v>
      </c>
      <c r="AD7" s="833" t="s">
        <v>1074</v>
      </c>
      <c r="AE7" s="833" t="s">
        <v>1074</v>
      </c>
      <c r="AF7" s="833" t="s">
        <v>1074</v>
      </c>
      <c r="AG7" s="833" t="s">
        <v>1074</v>
      </c>
      <c r="AH7" s="833" t="s">
        <v>1074</v>
      </c>
      <c r="AI7" s="833" t="s">
        <v>1074</v>
      </c>
      <c r="AJ7" s="833" t="s">
        <v>1074</v>
      </c>
      <c r="AK7" s="833" t="s">
        <v>1074</v>
      </c>
      <c r="AL7" s="833" t="s">
        <v>1074</v>
      </c>
      <c r="AM7" s="833" t="s">
        <v>1074</v>
      </c>
    </row>
    <row r="8" spans="1:43" ht="13.5" thickBot="1">
      <c r="D8" s="834">
        <v>45658</v>
      </c>
      <c r="E8" s="834">
        <v>45689</v>
      </c>
      <c r="F8" s="834">
        <v>45717</v>
      </c>
      <c r="G8" s="834">
        <v>45748</v>
      </c>
      <c r="H8" s="834">
        <v>45778</v>
      </c>
      <c r="I8" s="834">
        <v>45809</v>
      </c>
      <c r="J8" s="834">
        <v>45839</v>
      </c>
      <c r="K8" s="834">
        <v>45870</v>
      </c>
      <c r="L8" s="834">
        <v>45901</v>
      </c>
      <c r="M8" s="834">
        <v>45931</v>
      </c>
      <c r="N8" s="834">
        <v>45962</v>
      </c>
      <c r="O8" s="834">
        <v>45992</v>
      </c>
      <c r="P8" s="834">
        <v>46023</v>
      </c>
      <c r="Q8" s="834">
        <v>46054</v>
      </c>
      <c r="R8" s="834">
        <v>46082</v>
      </c>
      <c r="S8" s="834">
        <v>46113</v>
      </c>
      <c r="T8" s="834">
        <v>46143</v>
      </c>
      <c r="U8" s="834">
        <v>46174</v>
      </c>
      <c r="V8" s="834">
        <v>46204</v>
      </c>
      <c r="W8" s="834">
        <v>46235</v>
      </c>
      <c r="X8" s="834">
        <v>46266</v>
      </c>
      <c r="Y8" s="834">
        <v>46296</v>
      </c>
      <c r="Z8" s="834">
        <v>46327</v>
      </c>
      <c r="AA8" s="834">
        <v>46357</v>
      </c>
      <c r="AB8" s="834">
        <v>46388</v>
      </c>
      <c r="AC8" s="834">
        <v>46419</v>
      </c>
      <c r="AD8" s="834">
        <v>46447</v>
      </c>
      <c r="AE8" s="834">
        <v>46478</v>
      </c>
      <c r="AF8" s="834">
        <v>46508</v>
      </c>
      <c r="AG8" s="834">
        <v>46539</v>
      </c>
      <c r="AH8" s="834">
        <v>46569</v>
      </c>
      <c r="AI8" s="834">
        <v>46600</v>
      </c>
      <c r="AJ8" s="834">
        <v>46631</v>
      </c>
      <c r="AK8" s="834">
        <v>46661</v>
      </c>
      <c r="AL8" s="834">
        <v>46692</v>
      </c>
      <c r="AM8" s="834">
        <v>46722</v>
      </c>
      <c r="AO8" s="597">
        <v>2025</v>
      </c>
      <c r="AP8" s="597">
        <v>2026</v>
      </c>
      <c r="AQ8" s="597">
        <v>2027</v>
      </c>
    </row>
    <row r="9" spans="1:43">
      <c r="B9" s="978" t="s">
        <v>1075</v>
      </c>
      <c r="C9" s="979"/>
    </row>
    <row r="10" spans="1:43">
      <c r="B10" s="980" t="s">
        <v>1076</v>
      </c>
      <c r="D10" s="219">
        <v>1597836.8113725083</v>
      </c>
      <c r="E10" s="219">
        <v>1594511.6227450166</v>
      </c>
      <c r="F10" s="219">
        <v>1594353.4341175249</v>
      </c>
      <c r="G10" s="219">
        <v>1592056.2454900329</v>
      </c>
      <c r="H10" s="219">
        <v>1587876.0568625412</v>
      </c>
      <c r="I10" s="219">
        <v>1580018.8682350495</v>
      </c>
      <c r="J10" s="219">
        <v>1573933.6796075578</v>
      </c>
      <c r="K10" s="219">
        <v>1571237.4909800661</v>
      </c>
      <c r="L10" s="219">
        <v>1569304.3023525742</v>
      </c>
      <c r="M10" s="219">
        <v>1569228.1137250825</v>
      </c>
      <c r="N10" s="219">
        <v>1578355.9250975908</v>
      </c>
      <c r="O10" s="219">
        <v>1590669.7364700991</v>
      </c>
      <c r="P10" s="219">
        <v>1607672.8745065609</v>
      </c>
      <c r="Q10" s="219">
        <v>1604370.7490131217</v>
      </c>
      <c r="R10" s="219">
        <v>1604254.6235196823</v>
      </c>
      <c r="S10" s="219">
        <v>1601987.4980262432</v>
      </c>
      <c r="T10" s="219">
        <v>1597826.372532804</v>
      </c>
      <c r="U10" s="219">
        <v>1589964.2470393647</v>
      </c>
      <c r="V10" s="219">
        <v>1583886.1215459255</v>
      </c>
      <c r="W10" s="219">
        <v>1581215.9960524864</v>
      </c>
      <c r="X10" s="219">
        <v>1579316.8705590472</v>
      </c>
      <c r="Y10" s="219">
        <v>1579285.7450656081</v>
      </c>
      <c r="Z10" s="219">
        <v>1588516.6195721687</v>
      </c>
      <c r="AA10" s="219">
        <v>1600954.4940787295</v>
      </c>
      <c r="AB10" s="219">
        <v>1618087.8150372445</v>
      </c>
      <c r="AC10" s="219">
        <v>1614779.6300744889</v>
      </c>
      <c r="AD10" s="219">
        <v>1614683.4451117334</v>
      </c>
      <c r="AE10" s="219">
        <v>1612419.2601489779</v>
      </c>
      <c r="AF10" s="219">
        <v>1608250.0751862223</v>
      </c>
      <c r="AG10" s="219">
        <v>1600355.8902234668</v>
      </c>
      <c r="AH10" s="219">
        <v>1594255.7052607115</v>
      </c>
      <c r="AI10" s="219">
        <v>1591585.520297956</v>
      </c>
      <c r="AJ10" s="219">
        <v>1589692.3353352004</v>
      </c>
      <c r="AK10" s="219">
        <v>1589682.1503724449</v>
      </c>
      <c r="AL10" s="219">
        <v>1598996.9654096894</v>
      </c>
      <c r="AM10" s="219">
        <v>1611535.7804469338</v>
      </c>
      <c r="AO10" s="219">
        <f>SUM(D10:O10)</f>
        <v>18999382.287055645</v>
      </c>
      <c r="AP10" s="219">
        <f>SUM(P10:AA10)</f>
        <v>19119252.211511746</v>
      </c>
      <c r="AQ10" s="219">
        <f>SUM(AB10:AM10)</f>
        <v>19244324.572905071</v>
      </c>
    </row>
    <row r="11" spans="1:43">
      <c r="B11" s="980" t="s">
        <v>613</v>
      </c>
      <c r="D11" s="219">
        <v>2113938.1014458286</v>
      </c>
      <c r="E11" s="219">
        <v>2106349.8536461666</v>
      </c>
      <c r="F11" s="219">
        <v>2107735.2399033681</v>
      </c>
      <c r="G11" s="219">
        <v>2103106.3002923336</v>
      </c>
      <c r="H11" s="219">
        <v>2097584.2711154171</v>
      </c>
      <c r="I11" s="219">
        <v>2088784.9438067356</v>
      </c>
      <c r="J11" s="219">
        <v>2082311.0420300174</v>
      </c>
      <c r="K11" s="219">
        <v>2078743.9899850916</v>
      </c>
      <c r="L11" s="219">
        <v>2076189.5920124557</v>
      </c>
      <c r="M11" s="219">
        <v>2076613.8548514193</v>
      </c>
      <c r="N11" s="219">
        <v>2088164.8889041126</v>
      </c>
      <c r="O11" s="219">
        <v>2104457.6717424206</v>
      </c>
      <c r="P11" s="219">
        <v>2122651.0767577006</v>
      </c>
      <c r="Q11" s="219">
        <v>2121516.1689717607</v>
      </c>
      <c r="R11" s="219">
        <v>2121357.3351864647</v>
      </c>
      <c r="S11" s="219">
        <v>2117292.668697454</v>
      </c>
      <c r="T11" s="219">
        <v>2112326.0616072845</v>
      </c>
      <c r="U11" s="219">
        <v>2102992.710750733</v>
      </c>
      <c r="V11" s="219">
        <v>2095478.1023781972</v>
      </c>
      <c r="W11" s="219">
        <v>2091945.531806367</v>
      </c>
      <c r="X11" s="219">
        <v>2089436.2197496195</v>
      </c>
      <c r="Y11" s="219">
        <v>2089923.4663770145</v>
      </c>
      <c r="Z11" s="219">
        <v>2101607.4876939789</v>
      </c>
      <c r="AA11" s="219">
        <v>2118064.4164709174</v>
      </c>
      <c r="AB11" s="219">
        <v>2136402.1856321404</v>
      </c>
      <c r="AC11" s="219">
        <v>2135280.2004377902</v>
      </c>
      <c r="AD11" s="219">
        <v>2135147.7004173351</v>
      </c>
      <c r="AE11" s="219">
        <v>2131079.9757090723</v>
      </c>
      <c r="AF11" s="219">
        <v>2126106.1938868375</v>
      </c>
      <c r="AG11" s="219">
        <v>2116737.3908022386</v>
      </c>
      <c r="AH11" s="219">
        <v>2109197.0404442139</v>
      </c>
      <c r="AI11" s="219">
        <v>2105664.3911945997</v>
      </c>
      <c r="AJ11" s="219">
        <v>2103162.9596484699</v>
      </c>
      <c r="AK11" s="219">
        <v>2103681.3892130889</v>
      </c>
      <c r="AL11" s="219">
        <v>2115472.9852370191</v>
      </c>
      <c r="AM11" s="219">
        <v>2132063.4690485355</v>
      </c>
      <c r="AO11" s="219">
        <f>SUM(D11:O11)</f>
        <v>25123979.749735374</v>
      </c>
      <c r="AP11" s="219">
        <f>SUM(P11:AA11)</f>
        <v>25284591.246447496</v>
      </c>
      <c r="AQ11" s="219">
        <f>SUM(AB11:AM11)</f>
        <v>25449995.881671347</v>
      </c>
    </row>
    <row r="12" spans="1:43">
      <c r="B12" s="980" t="s">
        <v>1077</v>
      </c>
      <c r="D12" s="219">
        <v>1875759.1967019967</v>
      </c>
      <c r="E12" s="219">
        <v>1869025.9221622483</v>
      </c>
      <c r="F12" s="219">
        <v>1870255.2159675648</v>
      </c>
      <c r="G12" s="219">
        <v>1866147.822264581</v>
      </c>
      <c r="H12" s="219">
        <v>1861247.964030334</v>
      </c>
      <c r="I12" s="219">
        <v>1853440.0631685436</v>
      </c>
      <c r="J12" s="219">
        <v>1847695.5804952246</v>
      </c>
      <c r="K12" s="219">
        <v>1844530.4307333617</v>
      </c>
      <c r="L12" s="219">
        <v>1842263.8385914576</v>
      </c>
      <c r="M12" s="219">
        <v>1842640.2994355385</v>
      </c>
      <c r="N12" s="219">
        <v>1852889.8702914391</v>
      </c>
      <c r="O12" s="219">
        <v>1867346.9337352186</v>
      </c>
      <c r="P12" s="219">
        <v>1883490.4749076846</v>
      </c>
      <c r="Q12" s="219">
        <v>1882483.4379866747</v>
      </c>
      <c r="R12" s="219">
        <v>1882342.5001165867</v>
      </c>
      <c r="S12" s="219">
        <v>1878735.8024828795</v>
      </c>
      <c r="T12" s="219">
        <v>1874328.7865350523</v>
      </c>
      <c r="U12" s="219">
        <v>1866047.0309371715</v>
      </c>
      <c r="V12" s="219">
        <v>1859379.0988180819</v>
      </c>
      <c r="W12" s="219">
        <v>1856244.5454772923</v>
      </c>
      <c r="X12" s="219">
        <v>1854017.959389166</v>
      </c>
      <c r="Y12" s="219">
        <v>1854450.307593578</v>
      </c>
      <c r="Z12" s="219">
        <v>1864817.8819443921</v>
      </c>
      <c r="AA12" s="219">
        <v>1879420.5968875112</v>
      </c>
      <c r="AB12" s="219">
        <v>1895692.2365952379</v>
      </c>
      <c r="AC12" s="219">
        <v>1894696.6662682609</v>
      </c>
      <c r="AD12" s="219">
        <v>1894579.0951190575</v>
      </c>
      <c r="AE12" s="219">
        <v>1890969.6838378296</v>
      </c>
      <c r="AF12" s="219">
        <v>1886556.3015400863</v>
      </c>
      <c r="AG12" s="219">
        <v>1878243.0881418288</v>
      </c>
      <c r="AH12" s="219">
        <v>1871552.3144050073</v>
      </c>
      <c r="AI12" s="219">
        <v>1868417.6912511154</v>
      </c>
      <c r="AJ12" s="219">
        <v>1866198.0977708881</v>
      </c>
      <c r="AK12" s="219">
        <v>1866658.1155088772</v>
      </c>
      <c r="AL12" s="219">
        <v>1877121.144048149</v>
      </c>
      <c r="AM12" s="219">
        <v>1891842.3662854051</v>
      </c>
      <c r="AO12" s="219">
        <f>SUM(D12:O12)</f>
        <v>22293243.137577508</v>
      </c>
      <c r="AP12" s="219">
        <f>SUM(P12:AA12)</f>
        <v>22435758.423076067</v>
      </c>
      <c r="AQ12" s="219">
        <f>SUM(AB12:AM12)</f>
        <v>22582526.800771743</v>
      </c>
    </row>
    <row r="13" spans="1:43" ht="6" customHeight="1">
      <c r="B13" s="978"/>
      <c r="C13" s="979"/>
    </row>
    <row r="14" spans="1:43">
      <c r="B14" s="981"/>
      <c r="C14" s="597"/>
    </row>
    <row r="15" spans="1:43">
      <c r="B15" s="978" t="s">
        <v>1078</v>
      </c>
    </row>
    <row r="16" spans="1:43">
      <c r="B16" s="980" t="s">
        <v>1076</v>
      </c>
      <c r="D16" s="219">
        <v>43030</v>
      </c>
      <c r="E16" s="219">
        <v>43227</v>
      </c>
      <c r="F16" s="219">
        <v>43356</v>
      </c>
      <c r="G16" s="219">
        <v>43521</v>
      </c>
      <c r="H16" s="219">
        <v>43506</v>
      </c>
      <c r="I16" s="219">
        <v>43412</v>
      </c>
      <c r="J16" s="219">
        <v>43706</v>
      </c>
      <c r="K16" s="219">
        <v>43868</v>
      </c>
      <c r="L16" s="219">
        <v>44140</v>
      </c>
      <c r="M16" s="219">
        <v>44176</v>
      </c>
      <c r="N16" s="219">
        <v>44553</v>
      </c>
      <c r="O16" s="219">
        <v>45053</v>
      </c>
      <c r="P16" s="219">
        <v>45021</v>
      </c>
      <c r="Q16" s="219">
        <v>45220</v>
      </c>
      <c r="R16" s="219">
        <v>45347</v>
      </c>
      <c r="S16" s="219">
        <v>45511</v>
      </c>
      <c r="T16" s="219">
        <v>45488</v>
      </c>
      <c r="U16" s="219">
        <v>45382</v>
      </c>
      <c r="V16" s="219">
        <v>45683</v>
      </c>
      <c r="W16" s="219">
        <v>45844</v>
      </c>
      <c r="X16" s="219">
        <v>46121</v>
      </c>
      <c r="Y16" s="219">
        <v>46151</v>
      </c>
      <c r="Z16" s="219">
        <v>46539</v>
      </c>
      <c r="AA16" s="219">
        <v>47053</v>
      </c>
      <c r="AB16" s="219">
        <v>47013</v>
      </c>
      <c r="AC16" s="219">
        <v>47213</v>
      </c>
      <c r="AD16" s="219">
        <v>47338</v>
      </c>
      <c r="AE16" s="219">
        <v>47503</v>
      </c>
      <c r="AF16" s="219">
        <v>47471</v>
      </c>
      <c r="AG16" s="219">
        <v>47354</v>
      </c>
      <c r="AH16" s="219">
        <v>47660</v>
      </c>
      <c r="AI16" s="219">
        <v>47821</v>
      </c>
      <c r="AJ16" s="219">
        <v>48103</v>
      </c>
      <c r="AK16" s="219">
        <v>48128</v>
      </c>
      <c r="AL16" s="219">
        <v>48524</v>
      </c>
      <c r="AM16" s="219">
        <v>49053</v>
      </c>
      <c r="AO16" s="219">
        <f>SUM(D16:O16)</f>
        <v>525548</v>
      </c>
      <c r="AP16" s="219">
        <f>SUM(P16:AA16)</f>
        <v>549360</v>
      </c>
      <c r="AQ16" s="219">
        <f>SUM(AB16:AM16)</f>
        <v>573181</v>
      </c>
    </row>
    <row r="17" spans="2:43">
      <c r="B17" s="980" t="s">
        <v>613</v>
      </c>
      <c r="D17" s="219">
        <v>11158.732983800968</v>
      </c>
      <c r="E17" s="219">
        <v>11168.412993361455</v>
      </c>
      <c r="F17" s="219">
        <v>11174.758150596002</v>
      </c>
      <c r="G17" s="219">
        <v>11203.600468329361</v>
      </c>
      <c r="H17" s="219">
        <v>11199.644345424538</v>
      </c>
      <c r="I17" s="219">
        <v>11203.568021272697</v>
      </c>
      <c r="J17" s="219">
        <v>11122.178706776434</v>
      </c>
      <c r="K17" s="219">
        <v>11136.005746868717</v>
      </c>
      <c r="L17" s="219">
        <v>11785.380000000001</v>
      </c>
      <c r="M17" s="219">
        <v>11618.288</v>
      </c>
      <c r="N17" s="219">
        <v>11628.333000000001</v>
      </c>
      <c r="O17" s="219">
        <v>11668.727000000001</v>
      </c>
      <c r="P17" s="219">
        <v>11675.048051677977</v>
      </c>
      <c r="Q17" s="219">
        <v>11683.337626016262</v>
      </c>
      <c r="R17" s="219">
        <v>11687.926881056301</v>
      </c>
      <c r="S17" s="219">
        <v>11715.885685396419</v>
      </c>
      <c r="T17" s="219">
        <v>11709.865811259859</v>
      </c>
      <c r="U17" s="219">
        <v>11711.976502842474</v>
      </c>
      <c r="V17" s="219">
        <v>11625.280049916897</v>
      </c>
      <c r="W17" s="219">
        <v>11637.618479516947</v>
      </c>
      <c r="X17" s="219">
        <v>12314.307000000001</v>
      </c>
      <c r="Y17" s="219">
        <v>12137.713</v>
      </c>
      <c r="Z17" s="219">
        <v>12146.679</v>
      </c>
      <c r="AA17" s="219">
        <v>12186.727000000001</v>
      </c>
      <c r="AB17" s="219">
        <v>12191.62244404915</v>
      </c>
      <c r="AC17" s="219">
        <v>12198.262258671071</v>
      </c>
      <c r="AD17" s="219">
        <v>12201.095611516597</v>
      </c>
      <c r="AE17" s="219">
        <v>12228.685761978119</v>
      </c>
      <c r="AF17" s="219">
        <v>12220.344704676327</v>
      </c>
      <c r="AG17" s="219">
        <v>12220.901135154963</v>
      </c>
      <c r="AH17" s="219">
        <v>12128.381393057358</v>
      </c>
      <c r="AI17" s="219">
        <v>12139.485064762672</v>
      </c>
      <c r="AJ17" s="219">
        <v>12843.501</v>
      </c>
      <c r="AK17" s="219">
        <v>12657.664000000001</v>
      </c>
      <c r="AL17" s="219">
        <v>12664.764000000001</v>
      </c>
      <c r="AM17" s="219">
        <v>12704.727000000001</v>
      </c>
      <c r="AO17" s="219">
        <f>SUM(D17:O17)</f>
        <v>136067.62941643019</v>
      </c>
      <c r="AP17" s="219">
        <f>SUM(P17:AA17)</f>
        <v>142232.36508768314</v>
      </c>
      <c r="AQ17" s="219">
        <f>SUM(AB17:AM17)</f>
        <v>148399.43437386627</v>
      </c>
    </row>
    <row r="18" spans="2:43">
      <c r="B18" s="980" t="s">
        <v>1077</v>
      </c>
      <c r="D18" s="219">
        <v>10669.548161538729</v>
      </c>
      <c r="E18" s="219">
        <v>10678.803811652386</v>
      </c>
      <c r="F18" s="219">
        <v>10684.870805172601</v>
      </c>
      <c r="G18" s="219">
        <v>10712.448711964815</v>
      </c>
      <c r="H18" s="219">
        <v>10708.666020513443</v>
      </c>
      <c r="I18" s="219">
        <v>10712.417687346313</v>
      </c>
      <c r="J18" s="219">
        <v>10634.596378053124</v>
      </c>
      <c r="K18" s="219">
        <v>10647.817258094819</v>
      </c>
      <c r="L18" s="219">
        <v>11268.723760536051</v>
      </c>
      <c r="M18" s="219">
        <v>11108.956863703239</v>
      </c>
      <c r="N18" s="219">
        <v>11118.561503534504</v>
      </c>
      <c r="O18" s="219">
        <v>11157.184681368659</v>
      </c>
      <c r="P18" s="219">
        <v>11163.228626089591</v>
      </c>
      <c r="Q18" s="219">
        <v>11171.154795912758</v>
      </c>
      <c r="R18" s="219">
        <v>11175.542863782683</v>
      </c>
      <c r="S18" s="219">
        <v>11202.275989297827</v>
      </c>
      <c r="T18" s="219">
        <v>11196.520018873614</v>
      </c>
      <c r="U18" s="219">
        <v>11198.538180391375</v>
      </c>
      <c r="V18" s="219">
        <v>11115.642390944056</v>
      </c>
      <c r="W18" s="219">
        <v>11127.439919305618</v>
      </c>
      <c r="X18" s="219">
        <v>11774.46326596473</v>
      </c>
      <c r="Y18" s="219">
        <v>11605.610924863458</v>
      </c>
      <c r="Z18" s="219">
        <v>11614.183866697915</v>
      </c>
      <c r="AA18" s="219">
        <v>11652.476212736987</v>
      </c>
      <c r="AB18" s="219">
        <v>11657.157046674884</v>
      </c>
      <c r="AC18" s="219">
        <v>11663.505780173135</v>
      </c>
      <c r="AD18" s="219">
        <v>11666.214922392763</v>
      </c>
      <c r="AE18" s="219">
        <v>11692.595555351776</v>
      </c>
      <c r="AF18" s="219">
        <v>11684.620159513484</v>
      </c>
      <c r="AG18" s="219">
        <v>11685.152196779631</v>
      </c>
      <c r="AH18" s="219">
        <v>11596.688403834987</v>
      </c>
      <c r="AI18" s="219">
        <v>11607.30530453525</v>
      </c>
      <c r="AJ18" s="219">
        <v>12280.458066449153</v>
      </c>
      <c r="AK18" s="219">
        <v>12102.767926845108</v>
      </c>
      <c r="AL18" s="219">
        <v>12109.556671773129</v>
      </c>
      <c r="AM18" s="219">
        <v>12147.767744105317</v>
      </c>
      <c r="AO18" s="219">
        <f>SUM(D18:O18)</f>
        <v>130102.59564347866</v>
      </c>
      <c r="AP18" s="219">
        <f>SUM(P18:AA18)</f>
        <v>135997.07705486059</v>
      </c>
      <c r="AQ18" s="219">
        <f>SUM(AB18:AM18)</f>
        <v>141893.78977842859</v>
      </c>
    </row>
    <row r="19" spans="2:43" ht="6" customHeight="1">
      <c r="B19" s="978"/>
    </row>
    <row r="20" spans="2:43">
      <c r="D20" s="982"/>
      <c r="E20" s="982"/>
      <c r="F20" s="982"/>
      <c r="G20" s="982"/>
      <c r="H20" s="982"/>
      <c r="I20" s="982"/>
      <c r="J20" s="982"/>
      <c r="K20" s="982"/>
      <c r="L20" s="982"/>
      <c r="M20" s="982"/>
      <c r="N20" s="982"/>
      <c r="O20" s="982"/>
      <c r="P20" s="982"/>
      <c r="Q20" s="982"/>
      <c r="R20" s="982"/>
      <c r="S20" s="982"/>
      <c r="T20" s="982"/>
      <c r="U20" s="982"/>
      <c r="V20" s="982"/>
      <c r="W20" s="982"/>
      <c r="X20" s="982"/>
      <c r="Y20" s="982"/>
      <c r="Z20" s="982"/>
      <c r="AA20" s="982"/>
      <c r="AB20" s="982"/>
      <c r="AC20" s="982"/>
      <c r="AD20" s="982"/>
      <c r="AE20" s="982"/>
      <c r="AF20" s="982"/>
      <c r="AG20" s="982"/>
      <c r="AH20" s="982"/>
      <c r="AI20" s="982"/>
      <c r="AJ20" s="982"/>
      <c r="AK20" s="982"/>
      <c r="AL20" s="982"/>
      <c r="AM20" s="982"/>
    </row>
    <row r="21" spans="2:43">
      <c r="B21" s="978" t="s">
        <v>1079</v>
      </c>
    </row>
    <row r="22" spans="2:43">
      <c r="B22" s="980" t="s">
        <v>1076</v>
      </c>
    </row>
    <row r="23" spans="2:43">
      <c r="B23" s="983" t="s">
        <v>1080</v>
      </c>
      <c r="D23" s="219">
        <v>55667.64129917782</v>
      </c>
      <c r="E23" s="219">
        <v>56521.2112524396</v>
      </c>
      <c r="F23" s="219">
        <v>56619.878205867652</v>
      </c>
      <c r="G23" s="219">
        <v>56142.717992426071</v>
      </c>
      <c r="H23" s="219">
        <v>53812.839272573307</v>
      </c>
      <c r="I23" s="219">
        <v>50263.948043272132</v>
      </c>
      <c r="J23" s="219">
        <v>48749.181344744095</v>
      </c>
      <c r="K23" s="219">
        <v>48268.375994199348</v>
      </c>
      <c r="L23" s="219">
        <v>47479.278621541227</v>
      </c>
      <c r="M23" s="219">
        <v>47420.414181912114</v>
      </c>
      <c r="N23" s="219">
        <v>50252.185667959566</v>
      </c>
      <c r="O23" s="219">
        <v>54333.27047870493</v>
      </c>
      <c r="P23" s="219">
        <v>55972.49854397204</v>
      </c>
      <c r="Q23" s="219">
        <v>56830.241727075205</v>
      </c>
      <c r="R23" s="219">
        <v>56928.16915475492</v>
      </c>
      <c r="S23" s="219">
        <v>56447.870392251818</v>
      </c>
      <c r="T23" s="219">
        <v>54105.281895161294</v>
      </c>
      <c r="U23" s="219">
        <v>50536.943486084325</v>
      </c>
      <c r="V23" s="219">
        <v>49013.868224939746</v>
      </c>
      <c r="W23" s="219">
        <v>48529.946980344917</v>
      </c>
      <c r="X23" s="219">
        <v>47735.39879442336</v>
      </c>
      <c r="Y23" s="219">
        <v>47676.266699609179</v>
      </c>
      <c r="Z23" s="219">
        <v>50521.713775526427</v>
      </c>
      <c r="AA23" s="219">
        <v>54622.567889471175</v>
      </c>
      <c r="AB23" s="219">
        <v>56266.547276768812</v>
      </c>
      <c r="AC23" s="219">
        <v>57125.152218430034</v>
      </c>
      <c r="AD23" s="219">
        <v>57221.236374122847</v>
      </c>
      <c r="AE23" s="219">
        <v>56736.190632536251</v>
      </c>
      <c r="AF23" s="219">
        <v>54378.227628753746</v>
      </c>
      <c r="AG23" s="219">
        <v>50790.476909815749</v>
      </c>
      <c r="AH23" s="219">
        <v>49257.572647966117</v>
      </c>
      <c r="AI23" s="219">
        <v>48769.495197831493</v>
      </c>
      <c r="AJ23" s="219">
        <v>47968.669390595707</v>
      </c>
      <c r="AK23" s="219">
        <v>47907.169857936999</v>
      </c>
      <c r="AL23" s="219">
        <v>50764.181743037596</v>
      </c>
      <c r="AM23" s="219">
        <v>54881.268795966367</v>
      </c>
      <c r="AO23" s="219">
        <f>SUM(D23:O23)</f>
        <v>625530.94235481787</v>
      </c>
      <c r="AP23" s="219">
        <f>SUM(P23:AA23)</f>
        <v>628920.76756361441</v>
      </c>
      <c r="AQ23" s="219">
        <f>SUM(AB23:AM23)</f>
        <v>632066.18867376167</v>
      </c>
    </row>
    <row r="24" spans="2:43">
      <c r="B24" s="983" t="s">
        <v>1081</v>
      </c>
      <c r="D24" s="219">
        <v>27552.479134916859</v>
      </c>
      <c r="E24" s="219">
        <v>27707.456760212666</v>
      </c>
      <c r="F24" s="219">
        <v>27672.467604875612</v>
      </c>
      <c r="G24" s="219">
        <v>27494.183381921375</v>
      </c>
      <c r="H24" s="219">
        <v>26444.26831923709</v>
      </c>
      <c r="I24" s="219">
        <v>24781.924209119905</v>
      </c>
      <c r="J24" s="219">
        <v>24227.849316128748</v>
      </c>
      <c r="K24" s="219">
        <v>24024.947247476157</v>
      </c>
      <c r="L24" s="219">
        <v>24288.155940955268</v>
      </c>
      <c r="M24" s="219">
        <v>24284.957436294822</v>
      </c>
      <c r="N24" s="219">
        <v>25712.147559398909</v>
      </c>
      <c r="O24" s="219">
        <v>27250.512332383794</v>
      </c>
      <c r="P24" s="219">
        <v>27701.864764123475</v>
      </c>
      <c r="Q24" s="219">
        <v>27857.448910723557</v>
      </c>
      <c r="R24" s="219">
        <v>27821.644166530485</v>
      </c>
      <c r="S24" s="219">
        <v>27642.122915254236</v>
      </c>
      <c r="T24" s="219">
        <v>26586.476491935482</v>
      </c>
      <c r="U24" s="219">
        <v>24915.017250482175</v>
      </c>
      <c r="V24" s="219">
        <v>24357.888447845031</v>
      </c>
      <c r="W24" s="219">
        <v>24153.631606541283</v>
      </c>
      <c r="X24" s="219">
        <v>24417.651033832473</v>
      </c>
      <c r="Y24" s="219">
        <v>24414.459817618259</v>
      </c>
      <c r="Z24" s="219">
        <v>25848.529836906415</v>
      </c>
      <c r="AA24" s="219">
        <v>27394.091313323806</v>
      </c>
      <c r="AB24" s="219">
        <v>27845.885033148581</v>
      </c>
      <c r="AC24" s="219">
        <v>28000.50375426621</v>
      </c>
      <c r="AD24" s="219">
        <v>27963.364894741902</v>
      </c>
      <c r="AE24" s="219">
        <v>27781.804147175328</v>
      </c>
      <c r="AF24" s="219">
        <v>26719.088567655566</v>
      </c>
      <c r="AG24" s="219">
        <v>25038.499795280681</v>
      </c>
      <c r="AH24" s="219">
        <v>24477.484581449087</v>
      </c>
      <c r="AI24" s="219">
        <v>24271.33958749317</v>
      </c>
      <c r="AJ24" s="219">
        <v>24535.442533703008</v>
      </c>
      <c r="AK24" s="219">
        <v>24531.170419450838</v>
      </c>
      <c r="AL24" s="219">
        <v>25971.051884193126</v>
      </c>
      <c r="AM24" s="219">
        <v>27522.310501920536</v>
      </c>
      <c r="AO24" s="219">
        <f t="shared" ref="AO24:AO29" si="0">SUM(D24:O24)</f>
        <v>311441.34924292116</v>
      </c>
      <c r="AP24" s="219">
        <f t="shared" ref="AP24:AP29" si="1">SUM(P24:AA24)</f>
        <v>313110.82655511668</v>
      </c>
      <c r="AQ24" s="219">
        <f t="shared" ref="AQ24:AQ29" si="2">SUM(AB24:AM24)</f>
        <v>314657.94570047804</v>
      </c>
    </row>
    <row r="25" spans="2:43">
      <c r="B25" s="983" t="s">
        <v>1082</v>
      </c>
      <c r="D25" s="219">
        <v>12235.107717993767</v>
      </c>
      <c r="E25" s="219">
        <v>12283.305740628575</v>
      </c>
      <c r="F25" s="219">
        <v>12289.089475910332</v>
      </c>
      <c r="G25" s="219">
        <v>12231.317397747194</v>
      </c>
      <c r="H25" s="219">
        <v>11826.667506728898</v>
      </c>
      <c r="I25" s="219">
        <v>11111.452417895009</v>
      </c>
      <c r="J25" s="219">
        <v>10917.957563494432</v>
      </c>
      <c r="K25" s="219">
        <v>10857.929187350102</v>
      </c>
      <c r="L25" s="219">
        <v>10853.008205646294</v>
      </c>
      <c r="M25" s="219">
        <v>10876.122154464696</v>
      </c>
      <c r="N25" s="219">
        <v>11525.408427121087</v>
      </c>
      <c r="O25" s="219">
        <v>12113.459459459458</v>
      </c>
      <c r="P25" s="219">
        <v>12302.895864880606</v>
      </c>
      <c r="Q25" s="219">
        <v>12351.252033380122</v>
      </c>
      <c r="R25" s="219">
        <v>12356.790423824126</v>
      </c>
      <c r="S25" s="219">
        <v>12298.585549636804</v>
      </c>
      <c r="T25" s="219">
        <v>11891.724375</v>
      </c>
      <c r="U25" s="219">
        <v>11172.585740607054</v>
      </c>
      <c r="V25" s="219">
        <v>10978.018851860861</v>
      </c>
      <c r="W25" s="219">
        <v>10917.550308993152</v>
      </c>
      <c r="X25" s="219">
        <v>10912.330916193341</v>
      </c>
      <c r="Y25" s="219">
        <v>10935.580432145905</v>
      </c>
      <c r="Z25" s="219">
        <v>11588.0025645645</v>
      </c>
      <c r="AA25" s="219">
        <v>12178.742258218199</v>
      </c>
      <c r="AB25" s="219">
        <v>12368.316634472583</v>
      </c>
      <c r="AC25" s="219">
        <v>12416.137883959043</v>
      </c>
      <c r="AD25" s="219">
        <v>12421.195212919351</v>
      </c>
      <c r="AE25" s="219">
        <v>12362.194642182641</v>
      </c>
      <c r="AF25" s="219">
        <v>11952.504228788017</v>
      </c>
      <c r="AG25" s="219">
        <v>11229.424587867687</v>
      </c>
      <c r="AH25" s="219">
        <v>11033.388609400396</v>
      </c>
      <c r="AI25" s="219">
        <v>10972.225105134583</v>
      </c>
      <c r="AJ25" s="219">
        <v>10966.438144734922</v>
      </c>
      <c r="AK25" s="219">
        <v>10989.323937335055</v>
      </c>
      <c r="AL25" s="219">
        <v>11644.397852994787</v>
      </c>
      <c r="AM25" s="219">
        <v>12237.21105078757</v>
      </c>
      <c r="AO25" s="219">
        <f t="shared" si="0"/>
        <v>139120.82525443987</v>
      </c>
      <c r="AP25" s="219">
        <f t="shared" si="1"/>
        <v>139884.05931930468</v>
      </c>
      <c r="AQ25" s="219">
        <f t="shared" si="2"/>
        <v>140592.75789057664</v>
      </c>
    </row>
    <row r="26" spans="2:43">
      <c r="B26" s="983" t="s">
        <v>1083</v>
      </c>
      <c r="D26" s="219">
        <v>7227.9283627292052</v>
      </c>
      <c r="E26" s="219">
        <v>7254.9524867083919</v>
      </c>
      <c r="F26" s="219">
        <v>7248.3611623793595</v>
      </c>
      <c r="G26" s="219">
        <v>7224.4566049065852</v>
      </c>
      <c r="H26" s="219">
        <v>6981.8396153187032</v>
      </c>
      <c r="I26" s="219">
        <v>6532.2600206878715</v>
      </c>
      <c r="J26" s="219">
        <v>6428.5735451841529</v>
      </c>
      <c r="K26" s="219">
        <v>6424.1578448323944</v>
      </c>
      <c r="L26" s="219">
        <v>6471.8945725992035</v>
      </c>
      <c r="M26" s="219">
        <v>6490.7669889828503</v>
      </c>
      <c r="N26" s="219">
        <v>6944.3470888705197</v>
      </c>
      <c r="O26" s="219">
        <v>7240.5519349683873</v>
      </c>
      <c r="P26" s="219">
        <v>7267.3807804309845</v>
      </c>
      <c r="Q26" s="219">
        <v>7294.4899436614305</v>
      </c>
      <c r="R26" s="219">
        <v>7287.6991319728149</v>
      </c>
      <c r="S26" s="219">
        <v>7263.5941501210664</v>
      </c>
      <c r="T26" s="219">
        <v>7019.651370967742</v>
      </c>
      <c r="U26" s="219">
        <v>6567.6074087642364</v>
      </c>
      <c r="V26" s="219">
        <v>6463.3451051502616</v>
      </c>
      <c r="W26" s="219">
        <v>6458.8368694643377</v>
      </c>
      <c r="X26" s="219">
        <v>6506.6688593044919</v>
      </c>
      <c r="Y26" s="219">
        <v>6525.6492969767751</v>
      </c>
      <c r="Z26" s="219">
        <v>6981.4537477613039</v>
      </c>
      <c r="AA26" s="219">
        <v>7278.9696680959178</v>
      </c>
      <c r="AB26" s="219">
        <v>7305.4284466273866</v>
      </c>
      <c r="AC26" s="219">
        <v>7332.213651877134</v>
      </c>
      <c r="AD26" s="219">
        <v>7325.0868691723545</v>
      </c>
      <c r="AE26" s="219">
        <v>7300.5644109984405</v>
      </c>
      <c r="AF26" s="219">
        <v>7054.9322285057606</v>
      </c>
      <c r="AG26" s="219">
        <v>6600.4242215278518</v>
      </c>
      <c r="AH26" s="219">
        <v>6495.3483851707706</v>
      </c>
      <c r="AI26" s="219">
        <v>6490.5835108815681</v>
      </c>
      <c r="AJ26" s="219">
        <v>6538.3271857846821</v>
      </c>
      <c r="AK26" s="219">
        <v>6557.1152787916217</v>
      </c>
      <c r="AL26" s="219">
        <v>7014.8196346064178</v>
      </c>
      <c r="AM26" s="219">
        <v>7313.3087848500791</v>
      </c>
      <c r="AO26" s="219">
        <f t="shared" si="0"/>
        <v>82470.090228167624</v>
      </c>
      <c r="AP26" s="219">
        <f t="shared" si="1"/>
        <v>82915.346332671354</v>
      </c>
      <c r="AQ26" s="219">
        <f t="shared" si="2"/>
        <v>83328.152608794058</v>
      </c>
    </row>
    <row r="27" spans="2:43">
      <c r="B27" s="983" t="s">
        <v>1084</v>
      </c>
      <c r="D27" s="219">
        <v>209.88176938234696</v>
      </c>
      <c r="E27" s="219">
        <v>206.05545460663572</v>
      </c>
      <c r="F27" s="219">
        <v>207.15321836428654</v>
      </c>
      <c r="G27" s="219">
        <v>209.24493215430658</v>
      </c>
      <c r="H27" s="219">
        <v>205.28931743263541</v>
      </c>
      <c r="I27" s="219">
        <v>196.30833548831998</v>
      </c>
      <c r="J27" s="219">
        <v>198.32620161210073</v>
      </c>
      <c r="K27" s="219">
        <v>199.43953371632549</v>
      </c>
      <c r="L27" s="219">
        <v>171.47412022225964</v>
      </c>
      <c r="M27" s="219">
        <v>174.5315184798356</v>
      </c>
      <c r="N27" s="219">
        <v>191.67200779974991</v>
      </c>
      <c r="O27" s="219">
        <v>199.89870075731258</v>
      </c>
      <c r="P27" s="219">
        <v>211.02737332556788</v>
      </c>
      <c r="Q27" s="219">
        <v>207.17839906166481</v>
      </c>
      <c r="R27" s="219">
        <v>208.27747070528412</v>
      </c>
      <c r="S27" s="219">
        <v>210.37848910411623</v>
      </c>
      <c r="T27" s="219">
        <v>206.40110887096776</v>
      </c>
      <c r="U27" s="219">
        <v>197.37059983406783</v>
      </c>
      <c r="V27" s="219">
        <v>199.39892970080271</v>
      </c>
      <c r="W27" s="219">
        <v>200.51615242174776</v>
      </c>
      <c r="X27" s="219">
        <v>172.39547179130278</v>
      </c>
      <c r="Y27" s="219">
        <v>175.46947576479042</v>
      </c>
      <c r="Z27" s="219">
        <v>192.6961944830071</v>
      </c>
      <c r="AA27" s="219">
        <v>200.95934572018422</v>
      </c>
      <c r="AB27" s="219">
        <v>212.13218664155852</v>
      </c>
      <c r="AC27" s="219">
        <v>208.24982935153585</v>
      </c>
      <c r="AD27" s="219">
        <v>209.34598673459581</v>
      </c>
      <c r="AE27" s="219">
        <v>211.44927409904022</v>
      </c>
      <c r="AF27" s="219">
        <v>207.43848348302942</v>
      </c>
      <c r="AG27" s="219">
        <v>198.35681499838378</v>
      </c>
      <c r="AH27" s="219">
        <v>200.38625432592906</v>
      </c>
      <c r="AI27" s="219">
        <v>201.50173458119068</v>
      </c>
      <c r="AJ27" s="219">
        <v>173.23426538103203</v>
      </c>
      <c r="AK27" s="219">
        <v>176.3155707788197</v>
      </c>
      <c r="AL27" s="219">
        <v>193.61713153321182</v>
      </c>
      <c r="AM27" s="219">
        <v>201.9073873730807</v>
      </c>
      <c r="AO27" s="219">
        <f t="shared" si="0"/>
        <v>2369.2751100161154</v>
      </c>
      <c r="AP27" s="219">
        <f t="shared" si="1"/>
        <v>2382.0690107835035</v>
      </c>
      <c r="AQ27" s="219">
        <f t="shared" si="2"/>
        <v>2393.9349192814075</v>
      </c>
    </row>
    <row r="28" spans="2:43">
      <c r="B28" s="983" t="s">
        <v>1085</v>
      </c>
      <c r="D28" s="219">
        <v>62.964530814704077</v>
      </c>
      <c r="E28" s="219">
        <v>63.016959418534221</v>
      </c>
      <c r="F28" s="219">
        <v>63.046631676087209</v>
      </c>
      <c r="G28" s="219">
        <v>63.073831223546954</v>
      </c>
      <c r="H28" s="219">
        <v>63.088912186614785</v>
      </c>
      <c r="I28" s="219">
        <v>63.099107835531427</v>
      </c>
      <c r="J28" s="219">
        <v>63.103791422032039</v>
      </c>
      <c r="K28" s="219">
        <v>63.139148864967368</v>
      </c>
      <c r="L28" s="219">
        <v>63.174675871358815</v>
      </c>
      <c r="M28" s="219">
        <v>63.192446346147364</v>
      </c>
      <c r="N28" s="219">
        <v>63.221657022954155</v>
      </c>
      <c r="O28" s="219">
        <v>63.284513305078853</v>
      </c>
      <c r="P28" s="219">
        <v>63.308211997670355</v>
      </c>
      <c r="Q28" s="219">
        <v>63.360384179052822</v>
      </c>
      <c r="R28" s="219">
        <v>63.388795432042983</v>
      </c>
      <c r="S28" s="219">
        <v>63.415525423728809</v>
      </c>
      <c r="T28" s="219">
        <v>63.430584677419347</v>
      </c>
      <c r="U28" s="219">
        <v>63.440549946664653</v>
      </c>
      <c r="V28" s="219">
        <v>63.44511399570996</v>
      </c>
      <c r="W28" s="219">
        <v>63.479987952613612</v>
      </c>
      <c r="X28" s="219">
        <v>63.514121186269449</v>
      </c>
      <c r="Y28" s="219">
        <v>63.532051570010339</v>
      </c>
      <c r="Z28" s="219">
        <v>63.559477761410726</v>
      </c>
      <c r="AA28" s="219">
        <v>63.620295378751791</v>
      </c>
      <c r="AB28" s="219">
        <v>63.63965599246756</v>
      </c>
      <c r="AC28" s="219">
        <v>63.688054607508533</v>
      </c>
      <c r="AD28" s="219">
        <v>63.713995962703073</v>
      </c>
      <c r="AE28" s="219">
        <v>63.738297934160443</v>
      </c>
      <c r="AF28" s="219">
        <v>63.749387606979766</v>
      </c>
      <c r="AG28" s="219">
        <v>63.757547678051928</v>
      </c>
      <c r="AH28" s="219">
        <v>63.75926274006833</v>
      </c>
      <c r="AI28" s="219">
        <v>63.792006425201066</v>
      </c>
      <c r="AJ28" s="219">
        <v>63.823150403538115</v>
      </c>
      <c r="AK28" s="219">
        <v>63.838396316469201</v>
      </c>
      <c r="AL28" s="219">
        <v>63.863242338179809</v>
      </c>
      <c r="AM28" s="219">
        <v>63.920429168362226</v>
      </c>
      <c r="AO28" s="219">
        <f t="shared" si="0"/>
        <v>757.40620598755709</v>
      </c>
      <c r="AP28" s="219">
        <f t="shared" si="1"/>
        <v>761.49509950134484</v>
      </c>
      <c r="AQ28" s="219">
        <f t="shared" si="2"/>
        <v>765.28342717369014</v>
      </c>
    </row>
    <row r="29" spans="2:43">
      <c r="B29" s="983" t="s">
        <v>1086</v>
      </c>
      <c r="D29" s="219">
        <v>4.9971849852939743</v>
      </c>
      <c r="E29" s="219">
        <v>5.0013459855979541</v>
      </c>
      <c r="F29" s="219">
        <v>5.0037009266735879</v>
      </c>
      <c r="G29" s="219">
        <v>5.005859620916425</v>
      </c>
      <c r="H29" s="219">
        <v>5.007056522747205</v>
      </c>
      <c r="I29" s="219">
        <v>5.0078657012326522</v>
      </c>
      <c r="J29" s="219">
        <v>5.0082374144469881</v>
      </c>
      <c r="K29" s="219">
        <v>5.0110435607116965</v>
      </c>
      <c r="L29" s="219">
        <v>5.0138631643935563</v>
      </c>
      <c r="M29" s="219">
        <v>5.0152735195355049</v>
      </c>
      <c r="N29" s="219">
        <v>5.0175918272185838</v>
      </c>
      <c r="O29" s="219">
        <v>5.0225804210380041</v>
      </c>
      <c r="P29" s="219">
        <v>5.0244612696563777</v>
      </c>
      <c r="Q29" s="219">
        <v>5.0286019189724458</v>
      </c>
      <c r="R29" s="219">
        <v>5.0308567803208728</v>
      </c>
      <c r="S29" s="219">
        <v>5.0329782082324455</v>
      </c>
      <c r="T29" s="219">
        <v>5.0341733870967742</v>
      </c>
      <c r="U29" s="219">
        <v>5.0349642814813214</v>
      </c>
      <c r="V29" s="219">
        <v>5.0353265075960287</v>
      </c>
      <c r="W29" s="219">
        <v>5.0380942819534615</v>
      </c>
      <c r="X29" s="219">
        <v>5.0408032687515432</v>
      </c>
      <c r="Y29" s="219">
        <v>5.0422263150801854</v>
      </c>
      <c r="Z29" s="219">
        <v>5.0444029969373592</v>
      </c>
      <c r="AA29" s="219">
        <v>5.0492297919644278</v>
      </c>
      <c r="AB29" s="219">
        <v>5.0507663486085361</v>
      </c>
      <c r="AC29" s="219">
        <v>5.0546075085324231</v>
      </c>
      <c r="AD29" s="219">
        <v>5.0566663462462751</v>
      </c>
      <c r="AE29" s="219">
        <v>5.0585950741397179</v>
      </c>
      <c r="AF29" s="219">
        <v>5.0594752069031568</v>
      </c>
      <c r="AG29" s="219">
        <v>5.0601228315914231</v>
      </c>
      <c r="AH29" s="219">
        <v>5.0602589476244706</v>
      </c>
      <c r="AI29" s="219">
        <v>5.0628576527937357</v>
      </c>
      <c r="AJ29" s="219">
        <v>5.0653293971061997</v>
      </c>
      <c r="AK29" s="219">
        <v>5.0665393901959686</v>
      </c>
      <c r="AL29" s="219">
        <v>5.0685112966809376</v>
      </c>
      <c r="AM29" s="219">
        <v>5.0730499339970025</v>
      </c>
      <c r="AO29" s="219">
        <f t="shared" si="0"/>
        <v>60.111603649806128</v>
      </c>
      <c r="AP29" s="219">
        <f t="shared" si="1"/>
        <v>60.436119008043249</v>
      </c>
      <c r="AQ29" s="219">
        <f t="shared" si="2"/>
        <v>60.73677993441985</v>
      </c>
    </row>
    <row r="30" spans="2:43">
      <c r="B30" s="1158" t="s">
        <v>1087</v>
      </c>
      <c r="C30" s="1159"/>
      <c r="D30" s="1160">
        <f>SUM(D23:D29)</f>
        <v>102961</v>
      </c>
      <c r="E30" s="1160">
        <f t="shared" ref="E30:AM30" si="3">SUM(E23:E29)</f>
        <v>104041.00000000001</v>
      </c>
      <c r="F30" s="1160">
        <f t="shared" si="3"/>
        <v>104105</v>
      </c>
      <c r="G30" s="1160">
        <f t="shared" si="3"/>
        <v>103370</v>
      </c>
      <c r="H30" s="1160">
        <f t="shared" si="3"/>
        <v>99339.000000000015</v>
      </c>
      <c r="I30" s="1160">
        <f t="shared" si="3"/>
        <v>92953.999999999985</v>
      </c>
      <c r="J30" s="1160">
        <f t="shared" si="3"/>
        <v>90590</v>
      </c>
      <c r="K30" s="1160">
        <f t="shared" si="3"/>
        <v>89843.000000000015</v>
      </c>
      <c r="L30" s="1160">
        <f t="shared" si="3"/>
        <v>89332.000000000015</v>
      </c>
      <c r="M30" s="1160">
        <f t="shared" si="3"/>
        <v>89315</v>
      </c>
      <c r="N30" s="1160">
        <f t="shared" si="3"/>
        <v>94693.999999999985</v>
      </c>
      <c r="O30" s="1160">
        <f t="shared" si="3"/>
        <v>101205.99999999999</v>
      </c>
      <c r="P30" s="1160">
        <f t="shared" si="3"/>
        <v>103524.00000000001</v>
      </c>
      <c r="Q30" s="1160">
        <f t="shared" si="3"/>
        <v>104609</v>
      </c>
      <c r="R30" s="1160">
        <f t="shared" si="3"/>
        <v>104670.99999999999</v>
      </c>
      <c r="S30" s="1160">
        <f t="shared" si="3"/>
        <v>103930.99999999999</v>
      </c>
      <c r="T30" s="1160">
        <f t="shared" si="3"/>
        <v>99878.000000000015</v>
      </c>
      <c r="U30" s="1160">
        <f t="shared" si="3"/>
        <v>93458.000000000015</v>
      </c>
      <c r="V30" s="1160">
        <f t="shared" si="3"/>
        <v>91081.000000000015</v>
      </c>
      <c r="W30" s="1160">
        <f t="shared" si="3"/>
        <v>90329</v>
      </c>
      <c r="X30" s="1160">
        <f t="shared" si="3"/>
        <v>89813</v>
      </c>
      <c r="Y30" s="1160">
        <f t="shared" si="3"/>
        <v>89796</v>
      </c>
      <c r="Z30" s="1160">
        <f t="shared" si="3"/>
        <v>95201.000000000015</v>
      </c>
      <c r="AA30" s="1160">
        <f t="shared" si="3"/>
        <v>101744.00000000001</v>
      </c>
      <c r="AB30" s="1160">
        <f t="shared" si="3"/>
        <v>104066.99999999999</v>
      </c>
      <c r="AC30" s="1160">
        <f t="shared" si="3"/>
        <v>105151</v>
      </c>
      <c r="AD30" s="1160">
        <f t="shared" si="3"/>
        <v>105209.00000000001</v>
      </c>
      <c r="AE30" s="1160">
        <f t="shared" si="3"/>
        <v>104461</v>
      </c>
      <c r="AF30" s="1160">
        <f t="shared" si="3"/>
        <v>100381</v>
      </c>
      <c r="AG30" s="1160">
        <f t="shared" si="3"/>
        <v>93925.999999999985</v>
      </c>
      <c r="AH30" s="1160">
        <f t="shared" si="3"/>
        <v>91533</v>
      </c>
      <c r="AI30" s="1160">
        <f t="shared" si="3"/>
        <v>90774</v>
      </c>
      <c r="AJ30" s="1160">
        <f t="shared" si="3"/>
        <v>90251</v>
      </c>
      <c r="AK30" s="1160">
        <f t="shared" si="3"/>
        <v>90230</v>
      </c>
      <c r="AL30" s="1160">
        <f t="shared" si="3"/>
        <v>95657</v>
      </c>
      <c r="AM30" s="1160">
        <f t="shared" si="3"/>
        <v>102224.99999999997</v>
      </c>
    </row>
    <row r="31" spans="2:43">
      <c r="B31" s="980"/>
      <c r="C31" s="979"/>
    </row>
    <row r="32" spans="2:43">
      <c r="B32" s="980" t="s">
        <v>613</v>
      </c>
    </row>
    <row r="33" spans="2:43">
      <c r="B33" s="983" t="s">
        <v>1080</v>
      </c>
      <c r="D33" s="219">
        <v>53890.801264248148</v>
      </c>
      <c r="E33" s="219">
        <v>54240.284394257338</v>
      </c>
      <c r="F33" s="219">
        <v>54134.645514771597</v>
      </c>
      <c r="G33" s="219">
        <v>54042.220277249849</v>
      </c>
      <c r="H33" s="219">
        <v>52510.140841422741</v>
      </c>
      <c r="I33" s="219">
        <v>49385.709829283274</v>
      </c>
      <c r="J33" s="219">
        <v>48003.892206255048</v>
      </c>
      <c r="K33" s="219">
        <v>47906.943502060174</v>
      </c>
      <c r="L33" s="219">
        <v>47267.40607770285</v>
      </c>
      <c r="M33" s="219">
        <v>47372.293569522342</v>
      </c>
      <c r="N33" s="219">
        <v>50575.094830061178</v>
      </c>
      <c r="O33" s="219">
        <v>53272.53487787224</v>
      </c>
      <c r="P33" s="219">
        <v>54548.786128118481</v>
      </c>
      <c r="Q33" s="219">
        <v>54441.297647557862</v>
      </c>
      <c r="R33" s="219">
        <v>54347.823018973795</v>
      </c>
      <c r="S33" s="219">
        <v>52807.360815170156</v>
      </c>
      <c r="T33" s="219">
        <v>49665.77931753896</v>
      </c>
      <c r="U33" s="219">
        <v>48276.368259984243</v>
      </c>
      <c r="V33" s="219">
        <v>48178.362845694857</v>
      </c>
      <c r="W33" s="219">
        <v>47534.126119632485</v>
      </c>
      <c r="X33" s="219">
        <v>47639.629242916781</v>
      </c>
      <c r="Y33" s="219">
        <v>50858.02256769751</v>
      </c>
      <c r="Z33" s="219">
        <v>53567.783426433445</v>
      </c>
      <c r="AA33" s="219">
        <v>54494.057588452029</v>
      </c>
      <c r="AB33" s="219">
        <v>54732.779710170966</v>
      </c>
      <c r="AC33" s="219">
        <v>54636.538621672</v>
      </c>
      <c r="AD33" s="219">
        <v>53084.729362099555</v>
      </c>
      <c r="AE33" s="219">
        <v>49925.843842347829</v>
      </c>
      <c r="AF33" s="219">
        <v>48527.201612908058</v>
      </c>
      <c r="AG33" s="219">
        <v>48426.884672685461</v>
      </c>
      <c r="AH33" s="219">
        <v>47777.002166129736</v>
      </c>
      <c r="AI33" s="219">
        <v>47880.842719534616</v>
      </c>
      <c r="AJ33" s="219">
        <v>51112.49011870769</v>
      </c>
      <c r="AK33" s="219">
        <v>53831.750994942617</v>
      </c>
      <c r="AL33" s="219">
        <v>54761.868488256827</v>
      </c>
      <c r="AM33" s="219">
        <v>55110.932773446431</v>
      </c>
      <c r="AO33" s="219">
        <f t="shared" ref="AO33:AO39" si="4">SUM(D33:O33)</f>
        <v>612601.96718470682</v>
      </c>
      <c r="AP33" s="219">
        <f t="shared" ref="AP33:AP39" si="5">SUM(P33:AA33)</f>
        <v>616359.39697817061</v>
      </c>
      <c r="AQ33" s="219">
        <f t="shared" ref="AQ33:AQ39" si="6">SUM(AB33:AM33)</f>
        <v>619808.8650829019</v>
      </c>
    </row>
    <row r="34" spans="2:43">
      <c r="B34" s="983" t="s">
        <v>1081</v>
      </c>
      <c r="D34" s="219">
        <v>113337.83311247332</v>
      </c>
      <c r="E34" s="219">
        <v>114072.83166019179</v>
      </c>
      <c r="F34" s="219">
        <v>113850.66235833568</v>
      </c>
      <c r="G34" s="219">
        <v>113656.28268870976</v>
      </c>
      <c r="H34" s="219">
        <v>110434.1638977609</v>
      </c>
      <c r="I34" s="219">
        <v>103863.16787769941</v>
      </c>
      <c r="J34" s="219">
        <v>100957.0649533299</v>
      </c>
      <c r="K34" s="219">
        <v>100753.1719734755</v>
      </c>
      <c r="L34" s="219">
        <v>99408.159760434268</v>
      </c>
      <c r="M34" s="219">
        <v>99628.748817648942</v>
      </c>
      <c r="N34" s="219">
        <v>106364.5654365083</v>
      </c>
      <c r="O34" s="219">
        <v>112037.55605452927</v>
      </c>
      <c r="P34" s="219">
        <v>114721.64216601105</v>
      </c>
      <c r="Q34" s="219">
        <v>114495.5829650807</v>
      </c>
      <c r="R34" s="219">
        <v>114298.99631937906</v>
      </c>
      <c r="S34" s="219">
        <v>111059.24771525883</v>
      </c>
      <c r="T34" s="219">
        <v>104452.18248084426</v>
      </c>
      <c r="U34" s="219">
        <v>101530.10979178533</v>
      </c>
      <c r="V34" s="219">
        <v>101323.99444318653</v>
      </c>
      <c r="W34" s="219">
        <v>99969.099120970874</v>
      </c>
      <c r="X34" s="219">
        <v>100190.98291373557</v>
      </c>
      <c r="Y34" s="219">
        <v>106959.59122864454</v>
      </c>
      <c r="Z34" s="219">
        <v>112658.49376446324</v>
      </c>
      <c r="AA34" s="219">
        <v>114606.5424838818</v>
      </c>
      <c r="AB34" s="219">
        <v>115108.59937219878</v>
      </c>
      <c r="AC34" s="219">
        <v>114906.19458008269</v>
      </c>
      <c r="AD34" s="219">
        <v>111642.58196424109</v>
      </c>
      <c r="AE34" s="219">
        <v>104999.12461233593</v>
      </c>
      <c r="AF34" s="219">
        <v>102057.6378304449</v>
      </c>
      <c r="AG34" s="219">
        <v>101846.66110783964</v>
      </c>
      <c r="AH34" s="219">
        <v>100479.89213534724</v>
      </c>
      <c r="AI34" s="219">
        <v>100698.27937465365</v>
      </c>
      <c r="AJ34" s="219">
        <v>107494.76235529959</v>
      </c>
      <c r="AK34" s="219">
        <v>113213.64439360495</v>
      </c>
      <c r="AL34" s="219">
        <v>115169.77602941668</v>
      </c>
      <c r="AM34" s="219">
        <v>115903.89370390355</v>
      </c>
      <c r="AO34" s="219">
        <f t="shared" si="4"/>
        <v>1288364.208591097</v>
      </c>
      <c r="AP34" s="219">
        <f t="shared" si="5"/>
        <v>1296266.465393242</v>
      </c>
      <c r="AQ34" s="219">
        <f t="shared" si="6"/>
        <v>1303521.0474593684</v>
      </c>
    </row>
    <row r="35" spans="2:43">
      <c r="B35" s="983" t="s">
        <v>1082</v>
      </c>
      <c r="D35" s="219">
        <v>134662.98911148976</v>
      </c>
      <c r="E35" s="219">
        <v>135536.28180387916</v>
      </c>
      <c r="F35" s="219">
        <v>135272.31008803504</v>
      </c>
      <c r="G35" s="219">
        <v>135041.3567813104</v>
      </c>
      <c r="H35" s="219">
        <v>131212.9780683445</v>
      </c>
      <c r="I35" s="219">
        <v>123405.61188530603</v>
      </c>
      <c r="J35" s="219">
        <v>119952.709216231</v>
      </c>
      <c r="K35" s="219">
        <v>119710.45261601177</v>
      </c>
      <c r="L35" s="219">
        <v>118112.36872799664</v>
      </c>
      <c r="M35" s="219">
        <v>118374.46286720903</v>
      </c>
      <c r="N35" s="219">
        <v>126377.66157934873</v>
      </c>
      <c r="O35" s="219">
        <v>133118.05755168063</v>
      </c>
      <c r="P35" s="219">
        <v>136307.16968554404</v>
      </c>
      <c r="Q35" s="219">
        <v>136038.57616405658</v>
      </c>
      <c r="R35" s="219">
        <v>135805.0006261926</v>
      </c>
      <c r="S35" s="219">
        <v>131955.67495073468</v>
      </c>
      <c r="T35" s="219">
        <v>124105.45292612679</v>
      </c>
      <c r="U35" s="219">
        <v>120633.57569057711</v>
      </c>
      <c r="V35" s="219">
        <v>120388.67857033196</v>
      </c>
      <c r="W35" s="219">
        <v>118778.8520101076</v>
      </c>
      <c r="X35" s="219">
        <v>119042.48449670576</v>
      </c>
      <c r="Y35" s="219">
        <v>127084.64484845694</v>
      </c>
      <c r="Z35" s="219">
        <v>133855.8282128576</v>
      </c>
      <c r="AA35" s="219">
        <v>136170.41334553243</v>
      </c>
      <c r="AB35" s="219">
        <v>136766.93508437389</v>
      </c>
      <c r="AC35" s="219">
        <v>136526.44668285493</v>
      </c>
      <c r="AD35" s="219">
        <v>132648.76684654588</v>
      </c>
      <c r="AE35" s="219">
        <v>124755.30532117467</v>
      </c>
      <c r="AF35" s="219">
        <v>121260.36112113607</v>
      </c>
      <c r="AG35" s="219">
        <v>121009.68793179798</v>
      </c>
      <c r="AH35" s="219">
        <v>119385.75362666603</v>
      </c>
      <c r="AI35" s="219">
        <v>119645.231663445</v>
      </c>
      <c r="AJ35" s="219">
        <v>127720.51145735898</v>
      </c>
      <c r="AK35" s="219">
        <v>134515.43358093585</v>
      </c>
      <c r="AL35" s="219">
        <v>136839.62247655861</v>
      </c>
      <c r="AM35" s="219">
        <v>137711.86855442278</v>
      </c>
      <c r="AO35" s="219">
        <f t="shared" si="4"/>
        <v>1530777.2402968425</v>
      </c>
      <c r="AP35" s="219">
        <f t="shared" si="5"/>
        <v>1540166.3515272243</v>
      </c>
      <c r="AQ35" s="219">
        <f t="shared" si="6"/>
        <v>1548785.924347271</v>
      </c>
    </row>
    <row r="36" spans="2:43">
      <c r="B36" s="983" t="s">
        <v>1083</v>
      </c>
      <c r="D36" s="219">
        <v>311129.22286940686</v>
      </c>
      <c r="E36" s="219">
        <v>313146.90329157317</v>
      </c>
      <c r="F36" s="219">
        <v>312537.01548682462</v>
      </c>
      <c r="G36" s="219">
        <v>312003.41435919132</v>
      </c>
      <c r="H36" s="219">
        <v>303158.2186474824</v>
      </c>
      <c r="I36" s="219">
        <v>285119.85644259659</v>
      </c>
      <c r="J36" s="219">
        <v>277142.17132539197</v>
      </c>
      <c r="K36" s="219">
        <v>276582.45474507165</v>
      </c>
      <c r="L36" s="219">
        <v>272890.1960076199</v>
      </c>
      <c r="M36" s="219">
        <v>273495.74580559944</v>
      </c>
      <c r="N36" s="219">
        <v>291986.5650886611</v>
      </c>
      <c r="O36" s="219">
        <v>307559.76879177702</v>
      </c>
      <c r="P36" s="219">
        <v>314927.98470915004</v>
      </c>
      <c r="Q36" s="219">
        <v>314307.41855240922</v>
      </c>
      <c r="R36" s="219">
        <v>313767.75894692732</v>
      </c>
      <c r="S36" s="219">
        <v>304874.16677376581</v>
      </c>
      <c r="T36" s="219">
        <v>286736.78920637479</v>
      </c>
      <c r="U36" s="219">
        <v>278715.26470790821</v>
      </c>
      <c r="V36" s="219">
        <v>278149.44739457243</v>
      </c>
      <c r="W36" s="219">
        <v>274430.05805128033</v>
      </c>
      <c r="X36" s="219">
        <v>275039.16209107335</v>
      </c>
      <c r="Y36" s="219">
        <v>293619.99946102011</v>
      </c>
      <c r="Z36" s="219">
        <v>309264.33523562591</v>
      </c>
      <c r="AA36" s="219">
        <v>314612.01894846844</v>
      </c>
      <c r="AB36" s="219">
        <v>315990.23984089785</v>
      </c>
      <c r="AC36" s="219">
        <v>315434.60855744442</v>
      </c>
      <c r="AD36" s="219">
        <v>306475.50611981505</v>
      </c>
      <c r="AE36" s="219">
        <v>288238.22677274037</v>
      </c>
      <c r="AF36" s="219">
        <v>280163.40769955248</v>
      </c>
      <c r="AG36" s="219">
        <v>279584.24519092595</v>
      </c>
      <c r="AH36" s="219">
        <v>275832.26091016445</v>
      </c>
      <c r="AI36" s="219">
        <v>276431.76639023278</v>
      </c>
      <c r="AJ36" s="219">
        <v>295089.12386692874</v>
      </c>
      <c r="AK36" s="219">
        <v>310788.30634992197</v>
      </c>
      <c r="AL36" s="219">
        <v>316158.17887145147</v>
      </c>
      <c r="AM36" s="219">
        <v>318173.44116547407</v>
      </c>
      <c r="AO36" s="219">
        <f t="shared" si="4"/>
        <v>3536751.5328611955</v>
      </c>
      <c r="AP36" s="219">
        <f t="shared" si="5"/>
        <v>3558444.4040785762</v>
      </c>
      <c r="AQ36" s="219">
        <f t="shared" si="6"/>
        <v>3578359.3117355499</v>
      </c>
    </row>
    <row r="37" spans="2:43">
      <c r="B37" s="983" t="s">
        <v>1084</v>
      </c>
      <c r="D37" s="219">
        <v>68968.506656140176</v>
      </c>
      <c r="E37" s="219">
        <v>69415.769064803564</v>
      </c>
      <c r="F37" s="219">
        <v>69280.574271034697</v>
      </c>
      <c r="G37" s="219">
        <v>69162.290065573397</v>
      </c>
      <c r="H37" s="219">
        <v>67201.561549969061</v>
      </c>
      <c r="I37" s="219">
        <v>63202.969285571824</v>
      </c>
      <c r="J37" s="219">
        <v>61434.543214783029</v>
      </c>
      <c r="K37" s="219">
        <v>61310.469955642162</v>
      </c>
      <c r="L37" s="219">
        <v>60492.001124711998</v>
      </c>
      <c r="M37" s="219">
        <v>60626.234305663005</v>
      </c>
      <c r="N37" s="219">
        <v>64725.123445808516</v>
      </c>
      <c r="O37" s="219">
        <v>68177.260128278242</v>
      </c>
      <c r="P37" s="219">
        <v>69810.584198111828</v>
      </c>
      <c r="Q37" s="219">
        <v>69673.022317176845</v>
      </c>
      <c r="R37" s="219">
        <v>69553.395119353794</v>
      </c>
      <c r="S37" s="219">
        <v>67581.938483635764</v>
      </c>
      <c r="T37" s="219">
        <v>63561.397327311824</v>
      </c>
      <c r="U37" s="219">
        <v>61783.253311578861</v>
      </c>
      <c r="V37" s="219">
        <v>61657.827693306615</v>
      </c>
      <c r="W37" s="219">
        <v>60833.344778092665</v>
      </c>
      <c r="X37" s="219">
        <v>60968.365833444899</v>
      </c>
      <c r="Y37" s="219">
        <v>65087.20942520781</v>
      </c>
      <c r="Z37" s="219">
        <v>68555.114066407899</v>
      </c>
      <c r="AA37" s="219">
        <v>69740.543568473411</v>
      </c>
      <c r="AB37" s="219">
        <v>70046.055972343776</v>
      </c>
      <c r="AC37" s="219">
        <v>69922.888307417277</v>
      </c>
      <c r="AD37" s="219">
        <v>67936.909907818219</v>
      </c>
      <c r="AE37" s="219">
        <v>63894.223366070422</v>
      </c>
      <c r="AF37" s="219">
        <v>62104.265457712689</v>
      </c>
      <c r="AG37" s="219">
        <v>61975.881588904718</v>
      </c>
      <c r="AH37" s="219">
        <v>61144.173302376934</v>
      </c>
      <c r="AI37" s="219">
        <v>61277.066629821908</v>
      </c>
      <c r="AJ37" s="219">
        <v>65412.872554608344</v>
      </c>
      <c r="AK37" s="219">
        <v>68892.935152356513</v>
      </c>
      <c r="AL37" s="219">
        <v>70083.283282719</v>
      </c>
      <c r="AM37" s="219">
        <v>70530.009661094286</v>
      </c>
      <c r="AO37" s="219">
        <f t="shared" si="4"/>
        <v>783997.30306797975</v>
      </c>
      <c r="AP37" s="219">
        <f t="shared" si="5"/>
        <v>788805.99612210225</v>
      </c>
      <c r="AQ37" s="219">
        <f t="shared" si="6"/>
        <v>793220.56518324406</v>
      </c>
    </row>
    <row r="38" spans="2:43">
      <c r="B38" s="983" t="s">
        <v>1085</v>
      </c>
      <c r="D38" s="219">
        <v>64399.743560969466</v>
      </c>
      <c r="E38" s="219">
        <v>64817.377432121575</v>
      </c>
      <c r="F38" s="219">
        <v>64691.138508421194</v>
      </c>
      <c r="G38" s="219">
        <v>64580.689944745609</v>
      </c>
      <c r="H38" s="219">
        <v>62749.848308183115</v>
      </c>
      <c r="I38" s="219">
        <v>59016.139563176774</v>
      </c>
      <c r="J38" s="219">
        <v>57364.861451079327</v>
      </c>
      <c r="K38" s="219">
        <v>57249.007324915874</v>
      </c>
      <c r="L38" s="219">
        <v>56484.757301534279</v>
      </c>
      <c r="M38" s="219">
        <v>56610.098313682298</v>
      </c>
      <c r="N38" s="219">
        <v>60437.459848799903</v>
      </c>
      <c r="O38" s="219">
        <v>63660.912521146165</v>
      </c>
      <c r="P38" s="219">
        <v>65186.038355371798</v>
      </c>
      <c r="Q38" s="219">
        <v>65057.589150285399</v>
      </c>
      <c r="R38" s="219">
        <v>64945.886559693841</v>
      </c>
      <c r="S38" s="219">
        <v>63105.02747868155</v>
      </c>
      <c r="T38" s="219">
        <v>59350.82382839077</v>
      </c>
      <c r="U38" s="219">
        <v>57690.471528773727</v>
      </c>
      <c r="V38" s="219">
        <v>57573.354629418769</v>
      </c>
      <c r="W38" s="219">
        <v>56803.488919915959</v>
      </c>
      <c r="X38" s="219">
        <v>56929.565614360981</v>
      </c>
      <c r="Y38" s="219">
        <v>60775.559734543342</v>
      </c>
      <c r="Z38" s="219">
        <v>64013.735829911922</v>
      </c>
      <c r="AA38" s="219">
        <v>65120.63751075077</v>
      </c>
      <c r="AB38" s="219">
        <v>65405.911491845371</v>
      </c>
      <c r="AC38" s="219">
        <v>65290.902969537987</v>
      </c>
      <c r="AD38" s="219">
        <v>63436.484107180077</v>
      </c>
      <c r="AE38" s="219">
        <v>59661.602074660921</v>
      </c>
      <c r="AF38" s="219">
        <v>57990.21848420726</v>
      </c>
      <c r="AG38" s="219">
        <v>57870.339301237262</v>
      </c>
      <c r="AH38" s="219">
        <v>57093.726859315495</v>
      </c>
      <c r="AI38" s="219">
        <v>57217.816775472296</v>
      </c>
      <c r="AJ38" s="219">
        <v>61079.649572608447</v>
      </c>
      <c r="AK38" s="219">
        <v>64329.178230499878</v>
      </c>
      <c r="AL38" s="219">
        <v>65440.672709071405</v>
      </c>
      <c r="AM38" s="219">
        <v>65857.806058829505</v>
      </c>
      <c r="AO38" s="219">
        <f t="shared" si="4"/>
        <v>732062.03407877544</v>
      </c>
      <c r="AP38" s="219">
        <f t="shared" si="5"/>
        <v>736552.17914009886</v>
      </c>
      <c r="AQ38" s="219">
        <f t="shared" si="6"/>
        <v>740674.30863446591</v>
      </c>
    </row>
    <row r="39" spans="2:43">
      <c r="B39" s="983" t="s">
        <v>1086</v>
      </c>
      <c r="D39" s="219">
        <v>31414.870999999999</v>
      </c>
      <c r="E39" s="219">
        <v>31414.870999999999</v>
      </c>
      <c r="F39" s="219">
        <v>31414.870999999999</v>
      </c>
      <c r="G39" s="219">
        <v>31414.870999999999</v>
      </c>
      <c r="H39" s="219">
        <v>31414.870999999999</v>
      </c>
      <c r="I39" s="219">
        <v>31414.870999999999</v>
      </c>
      <c r="J39" s="219">
        <v>31414.870999999999</v>
      </c>
      <c r="K39" s="219">
        <v>31414.870999999999</v>
      </c>
      <c r="L39" s="219">
        <v>31414.870999999999</v>
      </c>
      <c r="M39" s="219">
        <v>31414.870999999999</v>
      </c>
      <c r="N39" s="219">
        <v>31414.870999999999</v>
      </c>
      <c r="O39" s="219">
        <v>31414.870999999999</v>
      </c>
      <c r="P39" s="219">
        <v>31414.870999999999</v>
      </c>
      <c r="Q39" s="219">
        <v>31414.870999999999</v>
      </c>
      <c r="R39" s="219">
        <v>31414.870999999999</v>
      </c>
      <c r="S39" s="219">
        <v>31414.870999999999</v>
      </c>
      <c r="T39" s="219">
        <v>31414.870999999999</v>
      </c>
      <c r="U39" s="219">
        <v>31414.870999999999</v>
      </c>
      <c r="V39" s="219">
        <v>31414.870999999999</v>
      </c>
      <c r="W39" s="219">
        <v>31414.870999999999</v>
      </c>
      <c r="X39" s="219">
        <v>31414.870999999999</v>
      </c>
      <c r="Y39" s="219">
        <v>31414.870999999999</v>
      </c>
      <c r="Z39" s="219">
        <v>31414.870999999999</v>
      </c>
      <c r="AA39" s="219">
        <v>31414.870999999999</v>
      </c>
      <c r="AB39" s="219">
        <v>31414.870999999999</v>
      </c>
      <c r="AC39" s="219">
        <v>31414.870999999999</v>
      </c>
      <c r="AD39" s="219">
        <v>31414.870999999999</v>
      </c>
      <c r="AE39" s="219">
        <v>31414.870999999999</v>
      </c>
      <c r="AF39" s="219">
        <v>31414.870999999999</v>
      </c>
      <c r="AG39" s="219">
        <v>31414.870999999999</v>
      </c>
      <c r="AH39" s="219">
        <v>31414.870999999999</v>
      </c>
      <c r="AI39" s="219">
        <v>31414.870999999999</v>
      </c>
      <c r="AJ39" s="219">
        <v>31414.870999999999</v>
      </c>
      <c r="AK39" s="219">
        <v>31414.870999999999</v>
      </c>
      <c r="AL39" s="219">
        <v>31414.870999999999</v>
      </c>
      <c r="AM39" s="219">
        <v>31414.870999999999</v>
      </c>
      <c r="AO39" s="219">
        <f t="shared" si="4"/>
        <v>376978.45199999987</v>
      </c>
      <c r="AP39" s="219">
        <f t="shared" si="5"/>
        <v>376978.45199999987</v>
      </c>
      <c r="AQ39" s="219">
        <f t="shared" si="6"/>
        <v>376978.45199999987</v>
      </c>
    </row>
    <row r="40" spans="2:43">
      <c r="B40" s="1158" t="s">
        <v>1088</v>
      </c>
      <c r="C40" s="1158"/>
      <c r="D40" s="1161">
        <f>SUM(D33:D39)</f>
        <v>777803.96757472772</v>
      </c>
      <c r="E40" s="1161">
        <f t="shared" ref="E40:AM40" si="7">SUM(E33:E39)</f>
        <v>782644.31864682666</v>
      </c>
      <c r="F40" s="1161">
        <f t="shared" si="7"/>
        <v>781181.21722742287</v>
      </c>
      <c r="G40" s="1161">
        <f t="shared" si="7"/>
        <v>779901.1251167804</v>
      </c>
      <c r="H40" s="1161">
        <f t="shared" si="7"/>
        <v>758681.78231316281</v>
      </c>
      <c r="I40" s="1161">
        <f t="shared" si="7"/>
        <v>715408.32588363404</v>
      </c>
      <c r="J40" s="1161">
        <f t="shared" si="7"/>
        <v>696270.11336707044</v>
      </c>
      <c r="K40" s="1161">
        <f t="shared" si="7"/>
        <v>694927.37111717707</v>
      </c>
      <c r="L40" s="1161">
        <f t="shared" si="7"/>
        <v>686069.76000000001</v>
      </c>
      <c r="M40" s="1161">
        <f t="shared" si="7"/>
        <v>687522.45467932511</v>
      </c>
      <c r="N40" s="1161">
        <f t="shared" si="7"/>
        <v>731881.34122918779</v>
      </c>
      <c r="O40" s="1161">
        <f t="shared" si="7"/>
        <v>769240.96092528361</v>
      </c>
      <c r="P40" s="1161">
        <f t="shared" si="7"/>
        <v>786917.0762423072</v>
      </c>
      <c r="Q40" s="1161">
        <f t="shared" si="7"/>
        <v>785428.35779656644</v>
      </c>
      <c r="R40" s="1161">
        <f t="shared" si="7"/>
        <v>784133.73159052047</v>
      </c>
      <c r="S40" s="1161">
        <f t="shared" si="7"/>
        <v>762798.28721724683</v>
      </c>
      <c r="T40" s="1161">
        <f t="shared" si="7"/>
        <v>719287.29608658748</v>
      </c>
      <c r="U40" s="1161">
        <f t="shared" si="7"/>
        <v>700043.91429060756</v>
      </c>
      <c r="V40" s="1161">
        <f t="shared" si="7"/>
        <v>698686.53657651122</v>
      </c>
      <c r="W40" s="1161">
        <f t="shared" si="7"/>
        <v>689763.83999999997</v>
      </c>
      <c r="X40" s="1161">
        <f t="shared" si="7"/>
        <v>691225.06119223731</v>
      </c>
      <c r="Y40" s="1161">
        <f t="shared" si="7"/>
        <v>735799.89826557029</v>
      </c>
      <c r="Z40" s="1161">
        <f t="shared" si="7"/>
        <v>773330.16153569997</v>
      </c>
      <c r="AA40" s="1161">
        <f t="shared" si="7"/>
        <v>786159.08444555895</v>
      </c>
      <c r="AB40" s="1161">
        <f t="shared" si="7"/>
        <v>789465.39247183071</v>
      </c>
      <c r="AC40" s="1161">
        <f t="shared" si="7"/>
        <v>788132.45071900939</v>
      </c>
      <c r="AD40" s="1161">
        <f t="shared" si="7"/>
        <v>766639.84930769983</v>
      </c>
      <c r="AE40" s="1161">
        <f t="shared" si="7"/>
        <v>722889.19698933023</v>
      </c>
      <c r="AF40" s="1161">
        <f t="shared" si="7"/>
        <v>703517.96320596151</v>
      </c>
      <c r="AG40" s="1161">
        <f t="shared" si="7"/>
        <v>702128.57079339109</v>
      </c>
      <c r="AH40" s="1161">
        <f t="shared" si="7"/>
        <v>693127.67999999993</v>
      </c>
      <c r="AI40" s="1161">
        <f t="shared" si="7"/>
        <v>694565.87455316016</v>
      </c>
      <c r="AJ40" s="1161">
        <f t="shared" si="7"/>
        <v>739324.28092551185</v>
      </c>
      <c r="AK40" s="1161">
        <f t="shared" si="7"/>
        <v>776986.11970226176</v>
      </c>
      <c r="AL40" s="1161">
        <f t="shared" si="7"/>
        <v>789868.27285747393</v>
      </c>
      <c r="AM40" s="1161">
        <f t="shared" si="7"/>
        <v>794702.82291717071</v>
      </c>
    </row>
    <row r="41" spans="2:43">
      <c r="B41" s="980"/>
    </row>
    <row r="42" spans="2:43">
      <c r="B42" s="980" t="s">
        <v>1077</v>
      </c>
      <c r="D42" s="219">
        <v>586300.60968025494</v>
      </c>
      <c r="E42" s="219">
        <v>589949.21640244348</v>
      </c>
      <c r="F42" s="219">
        <v>588846.34564068168</v>
      </c>
      <c r="G42" s="219">
        <v>587881.42540858674</v>
      </c>
      <c r="H42" s="219">
        <v>571886.50362698745</v>
      </c>
      <c r="I42" s="219">
        <v>539267.41842649039</v>
      </c>
      <c r="J42" s="219">
        <v>524841.23119368555</v>
      </c>
      <c r="K42" s="219">
        <v>523829.08593270089</v>
      </c>
      <c r="L42" s="219">
        <v>517152.31001639314</v>
      </c>
      <c r="M42" s="219">
        <v>518247.33628480276</v>
      </c>
      <c r="N42" s="219">
        <v>551684.60751654545</v>
      </c>
      <c r="O42" s="219">
        <v>579845.90357362549</v>
      </c>
      <c r="P42" s="219">
        <v>589506.55409852962</v>
      </c>
      <c r="Q42" s="219">
        <v>593169.97701524606</v>
      </c>
      <c r="R42" s="219">
        <v>592047.7964032063</v>
      </c>
      <c r="S42" s="219">
        <v>591071.92051987839</v>
      </c>
      <c r="T42" s="219">
        <v>574989.48257236602</v>
      </c>
      <c r="U42" s="219">
        <v>542191.34616372548</v>
      </c>
      <c r="V42" s="219">
        <v>527685.88341265125</v>
      </c>
      <c r="W42" s="219">
        <v>526662.70608967799</v>
      </c>
      <c r="X42" s="219">
        <v>519936.86942531582</v>
      </c>
      <c r="Y42" s="219">
        <v>521038.32289122941</v>
      </c>
      <c r="Z42" s="219">
        <v>554638.37540058128</v>
      </c>
      <c r="AA42" s="219">
        <v>582928.30082401203</v>
      </c>
      <c r="AB42" s="219">
        <v>592598.61061562237</v>
      </c>
      <c r="AC42" s="219">
        <v>596243.30844506819</v>
      </c>
      <c r="AD42" s="219">
        <v>595090.87150963431</v>
      </c>
      <c r="AE42" s="219">
        <v>594086.1137622752</v>
      </c>
      <c r="AF42" s="219">
        <v>577885.21246016806</v>
      </c>
      <c r="AG42" s="219">
        <v>544906.42191972956</v>
      </c>
      <c r="AH42" s="219">
        <v>530304.58565903106</v>
      </c>
      <c r="AI42" s="219">
        <v>529257.27598649857</v>
      </c>
      <c r="AJ42" s="219">
        <v>522472.49732782756</v>
      </c>
      <c r="AK42" s="219">
        <v>523556.59355066624</v>
      </c>
      <c r="AL42" s="219">
        <v>557295.01870456617</v>
      </c>
      <c r="AM42" s="219">
        <v>585684.12438801921</v>
      </c>
      <c r="AO42" s="219">
        <f>SUM(D42:O42)</f>
        <v>6679731.9937031986</v>
      </c>
      <c r="AP42" s="219">
        <f>SUM(P42:AA42)</f>
        <v>6715867.5348164197</v>
      </c>
      <c r="AQ42" s="219">
        <f>SUM(AB42:AM42)</f>
        <v>6749380.6343291067</v>
      </c>
    </row>
    <row r="43" spans="2:43" ht="6" customHeight="1">
      <c r="B43" s="978"/>
      <c r="D43" s="982"/>
      <c r="E43" s="982"/>
      <c r="F43" s="982"/>
      <c r="G43" s="982"/>
      <c r="H43" s="982"/>
      <c r="I43" s="982"/>
      <c r="J43" s="982"/>
      <c r="K43" s="982"/>
      <c r="L43" s="982"/>
      <c r="M43" s="982"/>
      <c r="N43" s="982"/>
      <c r="O43" s="982"/>
      <c r="P43" s="982"/>
      <c r="Q43" s="982"/>
      <c r="R43" s="982"/>
      <c r="S43" s="982"/>
      <c r="T43" s="982"/>
      <c r="U43" s="982"/>
      <c r="V43" s="982"/>
      <c r="W43" s="982"/>
      <c r="X43" s="982"/>
      <c r="Y43" s="982"/>
      <c r="Z43" s="982"/>
      <c r="AA43" s="982"/>
      <c r="AB43" s="982"/>
      <c r="AC43" s="982"/>
      <c r="AD43" s="982"/>
      <c r="AE43" s="982"/>
      <c r="AF43" s="982"/>
      <c r="AG43" s="982"/>
      <c r="AH43" s="982"/>
      <c r="AI43" s="982"/>
      <c r="AJ43" s="982"/>
      <c r="AK43" s="982"/>
      <c r="AL43" s="982"/>
      <c r="AM43" s="982"/>
    </row>
    <row r="44" spans="2:43">
      <c r="B44" s="978"/>
      <c r="C44" s="597"/>
    </row>
    <row r="45" spans="2:43">
      <c r="B45" s="978" t="s">
        <v>1089</v>
      </c>
      <c r="C45" s="597"/>
    </row>
    <row r="46" spans="2:43">
      <c r="B46" s="981"/>
      <c r="C46" s="597"/>
    </row>
    <row r="47" spans="2:43">
      <c r="B47" s="984" t="s">
        <v>1090</v>
      </c>
    </row>
    <row r="48" spans="2:43">
      <c r="B48" s="985" t="s">
        <v>1076</v>
      </c>
      <c r="D48" s="219">
        <v>350</v>
      </c>
      <c r="E48" s="219">
        <v>350</v>
      </c>
      <c r="F48" s="219">
        <v>350</v>
      </c>
      <c r="G48" s="219">
        <v>350</v>
      </c>
      <c r="H48" s="219">
        <v>350</v>
      </c>
      <c r="I48" s="219">
        <v>350</v>
      </c>
      <c r="J48" s="219">
        <v>350</v>
      </c>
      <c r="K48" s="219">
        <v>350</v>
      </c>
      <c r="L48" s="219">
        <v>350</v>
      </c>
      <c r="M48" s="219">
        <v>350</v>
      </c>
      <c r="N48" s="219">
        <v>350</v>
      </c>
      <c r="O48" s="219">
        <v>350</v>
      </c>
      <c r="P48" s="219">
        <v>350</v>
      </c>
      <c r="Q48" s="219">
        <v>350</v>
      </c>
      <c r="R48" s="219">
        <v>350</v>
      </c>
      <c r="S48" s="219">
        <v>350</v>
      </c>
      <c r="T48" s="219">
        <v>350</v>
      </c>
      <c r="U48" s="219">
        <v>350</v>
      </c>
      <c r="V48" s="219">
        <v>350</v>
      </c>
      <c r="W48" s="219">
        <v>350</v>
      </c>
      <c r="X48" s="219">
        <v>350</v>
      </c>
      <c r="Y48" s="219">
        <v>350</v>
      </c>
      <c r="Z48" s="219">
        <v>350</v>
      </c>
      <c r="AA48" s="219">
        <v>350</v>
      </c>
      <c r="AB48" s="219">
        <v>350</v>
      </c>
      <c r="AC48" s="219">
        <v>350</v>
      </c>
      <c r="AD48" s="219">
        <v>350</v>
      </c>
      <c r="AE48" s="219">
        <v>350</v>
      </c>
      <c r="AF48" s="219">
        <v>350</v>
      </c>
      <c r="AG48" s="219">
        <v>350</v>
      </c>
      <c r="AH48" s="219">
        <v>350</v>
      </c>
      <c r="AI48" s="219">
        <v>350</v>
      </c>
      <c r="AJ48" s="219">
        <v>350</v>
      </c>
      <c r="AK48" s="219">
        <v>350</v>
      </c>
      <c r="AL48" s="219">
        <v>350</v>
      </c>
      <c r="AM48" s="219">
        <v>350</v>
      </c>
      <c r="AO48" s="219">
        <f>SUM(D48:O48)</f>
        <v>4200</v>
      </c>
      <c r="AP48" s="219">
        <f>SUM(P48:AA48)</f>
        <v>4200</v>
      </c>
      <c r="AQ48" s="219">
        <f>SUM(AB48:AM48)</f>
        <v>4200</v>
      </c>
    </row>
    <row r="49" spans="2:43">
      <c r="B49" s="985" t="s">
        <v>1091</v>
      </c>
      <c r="D49" s="219"/>
      <c r="E49" s="219"/>
      <c r="F49" s="219"/>
      <c r="G49" s="219"/>
      <c r="H49" s="219">
        <v>74757.391338401183</v>
      </c>
      <c r="I49" s="219">
        <v>54385.507788380259</v>
      </c>
      <c r="J49" s="219">
        <v>32184.205120009745</v>
      </c>
      <c r="K49" s="219">
        <v>13732.711317408204</v>
      </c>
      <c r="L49" s="219">
        <v>12240.72743103442</v>
      </c>
      <c r="M49" s="219">
        <v>16585.421934286449</v>
      </c>
      <c r="N49" s="219"/>
      <c r="O49" s="219"/>
      <c r="P49" s="219"/>
      <c r="Q49" s="219"/>
      <c r="R49" s="219"/>
      <c r="S49" s="219"/>
      <c r="T49" s="219">
        <v>74757.391338401183</v>
      </c>
      <c r="U49" s="219">
        <v>54385.507788380259</v>
      </c>
      <c r="V49" s="219">
        <v>32184.205120009745</v>
      </c>
      <c r="W49" s="219">
        <v>13732.711317408204</v>
      </c>
      <c r="X49" s="219">
        <v>12240.72743103442</v>
      </c>
      <c r="Y49" s="219">
        <v>16585.421934286449</v>
      </c>
      <c r="Z49" s="219"/>
      <c r="AA49" s="219"/>
      <c r="AB49" s="219"/>
      <c r="AC49" s="219"/>
      <c r="AD49" s="219"/>
      <c r="AE49" s="219"/>
      <c r="AF49" s="219">
        <v>74757.391338401183</v>
      </c>
      <c r="AG49" s="219">
        <v>54385.507788380259</v>
      </c>
      <c r="AH49" s="219">
        <v>32184.205120009745</v>
      </c>
      <c r="AI49" s="219">
        <v>13732.711317408204</v>
      </c>
      <c r="AJ49" s="219">
        <v>12240.72743103442</v>
      </c>
      <c r="AK49" s="219">
        <v>16585.421934286449</v>
      </c>
      <c r="AL49" s="219"/>
      <c r="AM49" s="219"/>
      <c r="AO49" s="219">
        <f>SUM(D49:O49)</f>
        <v>203885.96492952027</v>
      </c>
      <c r="AP49" s="219">
        <f>SUM(P49:AA49)</f>
        <v>203885.96492952027</v>
      </c>
      <c r="AQ49" s="219">
        <f>SUM(AB49:AM49)</f>
        <v>203885.96492952027</v>
      </c>
    </row>
    <row r="50" spans="2:43">
      <c r="B50" s="985" t="s">
        <v>1092</v>
      </c>
      <c r="D50" s="219">
        <v>84052.787536554402</v>
      </c>
      <c r="E50" s="219">
        <v>87315.553160084077</v>
      </c>
      <c r="F50" s="219">
        <v>129605.94075384835</v>
      </c>
      <c r="G50" s="219">
        <v>81515.584653146478</v>
      </c>
      <c r="N50" s="219">
        <v>22931.353367467324</v>
      </c>
      <c r="O50" s="219">
        <v>58476.308920299147</v>
      </c>
      <c r="P50" s="219">
        <v>84052.787536554402</v>
      </c>
      <c r="Q50" s="219">
        <v>87315.553160084077</v>
      </c>
      <c r="R50" s="219">
        <v>129605.94075384835</v>
      </c>
      <c r="S50" s="219">
        <v>81515.584653146478</v>
      </c>
      <c r="Z50" s="219">
        <v>22931.353367467324</v>
      </c>
      <c r="AA50" s="219">
        <v>58476.308920299147</v>
      </c>
      <c r="AB50" s="219">
        <v>84052.787536554402</v>
      </c>
      <c r="AC50" s="219">
        <v>87315.553160084077</v>
      </c>
      <c r="AD50" s="219">
        <v>129605.94075384835</v>
      </c>
      <c r="AE50" s="219">
        <v>81515.584653146478</v>
      </c>
      <c r="AL50" s="219">
        <v>22931.353367467324</v>
      </c>
      <c r="AM50" s="219">
        <v>58476.308920299147</v>
      </c>
      <c r="AO50" s="219">
        <f>SUM(D50:O50)</f>
        <v>463897.52839139977</v>
      </c>
      <c r="AP50" s="219">
        <f>SUM(P50:AA50)</f>
        <v>463897.52839139977</v>
      </c>
      <c r="AQ50" s="219">
        <f>SUM(AB50:AM50)</f>
        <v>463897.52839139977</v>
      </c>
    </row>
    <row r="51" spans="2:43" ht="6" customHeight="1">
      <c r="B51" s="984"/>
      <c r="D51" s="982"/>
      <c r="E51" s="982"/>
      <c r="F51" s="982"/>
      <c r="G51" s="982"/>
      <c r="H51" s="982"/>
      <c r="I51" s="982"/>
      <c r="J51" s="982"/>
      <c r="K51" s="982"/>
      <c r="L51" s="982"/>
      <c r="M51" s="982"/>
      <c r="N51" s="982"/>
      <c r="O51" s="982"/>
      <c r="P51" s="982"/>
      <c r="Q51" s="982"/>
      <c r="R51" s="982"/>
      <c r="S51" s="982"/>
      <c r="T51" s="982"/>
      <c r="U51" s="982"/>
      <c r="V51" s="982"/>
      <c r="W51" s="982"/>
      <c r="X51" s="982"/>
      <c r="Y51" s="982"/>
      <c r="Z51" s="982"/>
      <c r="AA51" s="982"/>
      <c r="AB51" s="982"/>
      <c r="AC51" s="982"/>
      <c r="AD51" s="982"/>
      <c r="AE51" s="982"/>
      <c r="AF51" s="982"/>
      <c r="AG51" s="982"/>
      <c r="AH51" s="982"/>
      <c r="AI51" s="982"/>
      <c r="AJ51" s="982"/>
      <c r="AK51" s="982"/>
      <c r="AL51" s="982"/>
      <c r="AM51" s="982"/>
    </row>
    <row r="52" spans="2:43">
      <c r="B52" s="507"/>
    </row>
    <row r="53" spans="2:43">
      <c r="B53" s="984" t="s">
        <v>1093</v>
      </c>
    </row>
    <row r="54" spans="2:43">
      <c r="B54" s="985" t="s">
        <v>1076</v>
      </c>
      <c r="D54" s="219">
        <v>4</v>
      </c>
      <c r="E54" s="219">
        <v>4</v>
      </c>
      <c r="F54" s="219">
        <v>4</v>
      </c>
      <c r="G54" s="219">
        <v>4</v>
      </c>
      <c r="H54" s="219">
        <v>4</v>
      </c>
      <c r="I54" s="219">
        <v>4</v>
      </c>
      <c r="J54" s="219">
        <v>4</v>
      </c>
      <c r="K54" s="219">
        <v>4</v>
      </c>
      <c r="L54" s="219">
        <v>4</v>
      </c>
      <c r="M54" s="219">
        <v>4</v>
      </c>
      <c r="N54" s="219">
        <v>4</v>
      </c>
      <c r="O54" s="219">
        <v>4</v>
      </c>
      <c r="P54" s="219">
        <v>4</v>
      </c>
      <c r="Q54" s="219">
        <v>4</v>
      </c>
      <c r="R54" s="219">
        <v>4</v>
      </c>
      <c r="S54" s="219">
        <v>4</v>
      </c>
      <c r="T54" s="219">
        <v>4</v>
      </c>
      <c r="U54" s="219">
        <v>4</v>
      </c>
      <c r="V54" s="219">
        <v>4</v>
      </c>
      <c r="W54" s="219">
        <v>4</v>
      </c>
      <c r="X54" s="219">
        <v>4</v>
      </c>
      <c r="Y54" s="219">
        <v>4</v>
      </c>
      <c r="Z54" s="219">
        <v>4</v>
      </c>
      <c r="AA54" s="219">
        <v>4</v>
      </c>
      <c r="AB54" s="219">
        <v>4</v>
      </c>
      <c r="AC54" s="219">
        <v>4</v>
      </c>
      <c r="AD54" s="219">
        <v>4</v>
      </c>
      <c r="AE54" s="219">
        <v>4</v>
      </c>
      <c r="AF54" s="219">
        <v>4</v>
      </c>
      <c r="AG54" s="219">
        <v>4</v>
      </c>
      <c r="AH54" s="219">
        <v>4</v>
      </c>
      <c r="AI54" s="219">
        <v>4</v>
      </c>
      <c r="AJ54" s="219">
        <v>4</v>
      </c>
      <c r="AK54" s="219">
        <v>4</v>
      </c>
      <c r="AL54" s="219">
        <v>4</v>
      </c>
      <c r="AM54" s="219">
        <v>4</v>
      </c>
      <c r="AO54" s="219">
        <f>SUM(D54:O54)</f>
        <v>48</v>
      </c>
      <c r="AP54" s="219">
        <f>SUM(P54:AA54)</f>
        <v>48</v>
      </c>
      <c r="AQ54" s="219">
        <f>SUM(AB54:AM54)</f>
        <v>48</v>
      </c>
    </row>
    <row r="55" spans="2:43">
      <c r="B55" s="985" t="s">
        <v>1094</v>
      </c>
      <c r="D55" s="219">
        <v>1324.4266666666667</v>
      </c>
      <c r="E55" s="219">
        <v>1038.4586666666667</v>
      </c>
      <c r="F55" s="219">
        <v>1100.1080000000002</v>
      </c>
      <c r="G55" s="219">
        <v>906.10533333333331</v>
      </c>
      <c r="H55" s="219">
        <v>1031.6973333333333</v>
      </c>
      <c r="I55" s="219">
        <v>3496.7546666666667</v>
      </c>
      <c r="J55" s="219">
        <v>2538.5039999999999</v>
      </c>
      <c r="K55" s="219">
        <v>1542.2146666666665</v>
      </c>
      <c r="L55" s="219">
        <v>520.40800000000013</v>
      </c>
      <c r="M55" s="219">
        <v>336.53942857142857</v>
      </c>
      <c r="N55" s="219">
        <v>544.09219047619047</v>
      </c>
      <c r="O55" s="219">
        <v>1733.488380952381</v>
      </c>
      <c r="P55" s="219">
        <v>1324.4266666666667</v>
      </c>
      <c r="Q55" s="219">
        <v>1038.4586666666667</v>
      </c>
      <c r="R55" s="219">
        <v>1100.1080000000002</v>
      </c>
      <c r="S55" s="219">
        <v>906.10533333333331</v>
      </c>
      <c r="T55" s="219">
        <v>1031.6973333333333</v>
      </c>
      <c r="U55" s="219">
        <v>3496.7546666666667</v>
      </c>
      <c r="V55" s="219">
        <v>2538.5039999999999</v>
      </c>
      <c r="W55" s="219">
        <v>1542.2146666666665</v>
      </c>
      <c r="X55" s="219">
        <v>520.40800000000013</v>
      </c>
      <c r="Y55" s="219">
        <v>336.53942857142857</v>
      </c>
      <c r="Z55" s="219">
        <v>544.09219047619047</v>
      </c>
      <c r="AA55" s="219">
        <v>1733.488380952381</v>
      </c>
      <c r="AB55" s="219">
        <v>1324.4266666666667</v>
      </c>
      <c r="AC55" s="219">
        <v>1038.4586666666667</v>
      </c>
      <c r="AD55" s="219">
        <v>1100.1080000000002</v>
      </c>
      <c r="AE55" s="219">
        <v>906.10533333333331</v>
      </c>
      <c r="AF55" s="219">
        <v>1031.6973333333333</v>
      </c>
      <c r="AG55" s="219">
        <v>3496.7546666666667</v>
      </c>
      <c r="AH55" s="219">
        <v>2538.5039999999999</v>
      </c>
      <c r="AI55" s="219">
        <v>1542.2146666666665</v>
      </c>
      <c r="AJ55" s="219">
        <v>520.40800000000013</v>
      </c>
      <c r="AK55" s="219">
        <v>336.53942857142857</v>
      </c>
      <c r="AL55" s="219">
        <v>544.09219047619047</v>
      </c>
      <c r="AM55" s="219">
        <v>1733.488380952381</v>
      </c>
      <c r="AO55" s="219">
        <f>SUM(D55:O55)</f>
        <v>16112.797333333334</v>
      </c>
      <c r="AP55" s="219">
        <f>SUM(P55:AA55)</f>
        <v>16112.797333333334</v>
      </c>
      <c r="AQ55" s="219">
        <f>SUM(AB55:AM55)</f>
        <v>16112.797333333334</v>
      </c>
    </row>
    <row r="56" spans="2:43" ht="6" customHeight="1">
      <c r="B56" s="984"/>
      <c r="D56" s="982"/>
      <c r="E56" s="982"/>
      <c r="F56" s="982"/>
      <c r="G56" s="982"/>
      <c r="H56" s="982"/>
      <c r="I56" s="982"/>
      <c r="J56" s="982"/>
      <c r="K56" s="982"/>
      <c r="L56" s="982"/>
      <c r="M56" s="982"/>
      <c r="N56" s="982"/>
      <c r="O56" s="982"/>
      <c r="P56" s="982"/>
      <c r="Q56" s="982"/>
      <c r="R56" s="982"/>
      <c r="S56" s="982"/>
      <c r="T56" s="982"/>
      <c r="U56" s="982"/>
      <c r="V56" s="982"/>
      <c r="W56" s="982"/>
      <c r="X56" s="982"/>
      <c r="Y56" s="982"/>
      <c r="Z56" s="982"/>
      <c r="AA56" s="982"/>
      <c r="AB56" s="982"/>
      <c r="AC56" s="982"/>
      <c r="AD56" s="982"/>
      <c r="AE56" s="982"/>
      <c r="AF56" s="982"/>
      <c r="AG56" s="982"/>
      <c r="AH56" s="982"/>
      <c r="AI56" s="982"/>
      <c r="AJ56" s="982"/>
      <c r="AK56" s="982"/>
      <c r="AL56" s="982"/>
      <c r="AM56" s="982"/>
    </row>
    <row r="57" spans="2:43">
      <c r="B57" s="984"/>
    </row>
    <row r="58" spans="2:43">
      <c r="B58" s="984" t="s">
        <v>1095</v>
      </c>
      <c r="C58" s="597"/>
    </row>
    <row r="59" spans="2:43">
      <c r="B59" s="970" t="s">
        <v>1065</v>
      </c>
      <c r="C59" s="452"/>
      <c r="D59" s="972">
        <v>1</v>
      </c>
      <c r="E59" s="972">
        <v>1</v>
      </c>
      <c r="F59" s="972">
        <v>1</v>
      </c>
      <c r="G59" s="972">
        <v>1</v>
      </c>
      <c r="H59" s="972">
        <v>1</v>
      </c>
      <c r="I59" s="972">
        <v>1</v>
      </c>
      <c r="J59" s="972">
        <v>1</v>
      </c>
      <c r="K59" s="972">
        <v>1</v>
      </c>
      <c r="L59" s="972">
        <v>1</v>
      </c>
      <c r="M59" s="972">
        <v>1</v>
      </c>
      <c r="N59" s="972">
        <v>1</v>
      </c>
      <c r="O59" s="972">
        <v>1</v>
      </c>
      <c r="P59" s="972">
        <v>1</v>
      </c>
      <c r="Q59" s="972">
        <v>1</v>
      </c>
      <c r="R59" s="972">
        <v>1</v>
      </c>
      <c r="S59" s="972">
        <v>1</v>
      </c>
      <c r="T59" s="972">
        <v>1</v>
      </c>
      <c r="U59" s="972">
        <v>1</v>
      </c>
      <c r="V59" s="972">
        <v>1</v>
      </c>
      <c r="W59" s="972">
        <v>1</v>
      </c>
      <c r="X59" s="972">
        <v>1</v>
      </c>
      <c r="Y59" s="972">
        <v>1</v>
      </c>
      <c r="Z59" s="972">
        <v>1</v>
      </c>
      <c r="AA59" s="972">
        <v>1</v>
      </c>
      <c r="AB59" s="972">
        <v>1</v>
      </c>
      <c r="AC59" s="972">
        <v>1</v>
      </c>
      <c r="AD59" s="972">
        <v>1</v>
      </c>
      <c r="AE59" s="972">
        <v>1</v>
      </c>
      <c r="AF59" s="972">
        <v>1</v>
      </c>
      <c r="AG59" s="972">
        <v>1</v>
      </c>
      <c r="AH59" s="972">
        <v>1</v>
      </c>
      <c r="AI59" s="972">
        <v>1</v>
      </c>
      <c r="AJ59" s="972">
        <v>1</v>
      </c>
      <c r="AK59" s="972">
        <v>1</v>
      </c>
      <c r="AL59" s="972">
        <v>1</v>
      </c>
      <c r="AM59" s="972">
        <v>1</v>
      </c>
      <c r="AO59" s="219">
        <f>SUM(D59:O59)</f>
        <v>12</v>
      </c>
      <c r="AP59" s="219">
        <f>SUM(P59:AA59)</f>
        <v>12</v>
      </c>
      <c r="AQ59" s="219">
        <f>SUM(AB59:AM59)</f>
        <v>12</v>
      </c>
    </row>
    <row r="60" spans="2:43">
      <c r="B60" s="970" t="s">
        <v>1066</v>
      </c>
      <c r="C60" s="452"/>
      <c r="D60" s="972">
        <v>1</v>
      </c>
      <c r="E60" s="972">
        <v>1</v>
      </c>
      <c r="F60" s="972">
        <v>1</v>
      </c>
      <c r="G60" s="972">
        <v>1</v>
      </c>
      <c r="H60" s="972">
        <v>1</v>
      </c>
      <c r="I60" s="972">
        <v>1</v>
      </c>
      <c r="J60" s="972">
        <v>1</v>
      </c>
      <c r="K60" s="972">
        <v>1</v>
      </c>
      <c r="L60" s="972">
        <v>1</v>
      </c>
      <c r="M60" s="972">
        <v>1</v>
      </c>
      <c r="N60" s="972">
        <v>1</v>
      </c>
      <c r="O60" s="972">
        <v>1</v>
      </c>
      <c r="P60" s="972">
        <v>1</v>
      </c>
      <c r="Q60" s="972">
        <v>1</v>
      </c>
      <c r="R60" s="972">
        <v>1</v>
      </c>
      <c r="S60" s="972">
        <v>1</v>
      </c>
      <c r="T60" s="972">
        <v>1</v>
      </c>
      <c r="U60" s="972">
        <v>1</v>
      </c>
      <c r="V60" s="972">
        <v>1</v>
      </c>
      <c r="W60" s="972">
        <v>1</v>
      </c>
      <c r="X60" s="972">
        <v>1</v>
      </c>
      <c r="Y60" s="972">
        <v>1</v>
      </c>
      <c r="Z60" s="972">
        <v>1</v>
      </c>
      <c r="AA60" s="972">
        <v>1</v>
      </c>
      <c r="AB60" s="972">
        <v>1</v>
      </c>
      <c r="AC60" s="972">
        <v>1</v>
      </c>
      <c r="AD60" s="972">
        <v>1</v>
      </c>
      <c r="AE60" s="972">
        <v>1</v>
      </c>
      <c r="AF60" s="972">
        <v>1</v>
      </c>
      <c r="AG60" s="972">
        <v>1</v>
      </c>
      <c r="AH60" s="972">
        <v>1</v>
      </c>
      <c r="AI60" s="972">
        <v>1</v>
      </c>
      <c r="AJ60" s="972">
        <v>1</v>
      </c>
      <c r="AK60" s="972">
        <v>1</v>
      </c>
      <c r="AL60" s="972">
        <v>1</v>
      </c>
      <c r="AM60" s="972">
        <v>1</v>
      </c>
      <c r="AO60" s="219">
        <f>SUM(D60:O60)</f>
        <v>12</v>
      </c>
      <c r="AP60" s="219">
        <f>SUM(P60:AA60)</f>
        <v>12</v>
      </c>
      <c r="AQ60" s="219">
        <f>SUM(AB60:AM60)</f>
        <v>12</v>
      </c>
    </row>
    <row r="61" spans="2:43">
      <c r="B61" s="970" t="s">
        <v>1096</v>
      </c>
      <c r="C61" s="452"/>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973"/>
      <c r="AJ61" s="973"/>
      <c r="AK61" s="973"/>
      <c r="AL61" s="973"/>
      <c r="AM61" s="973"/>
      <c r="AO61" s="219">
        <f>SUM(D61:O61)</f>
        <v>0</v>
      </c>
      <c r="AP61" s="219">
        <f>SUM(P61:AA61)</f>
        <v>0</v>
      </c>
      <c r="AQ61" s="219">
        <f>SUM(AB61:AM61)</f>
        <v>0</v>
      </c>
    </row>
    <row r="62" spans="2:43">
      <c r="B62" s="970" t="s">
        <v>1097</v>
      </c>
      <c r="C62" s="452"/>
      <c r="D62" s="973"/>
      <c r="E62" s="973"/>
      <c r="F62" s="973"/>
      <c r="G62" s="973"/>
      <c r="H62" s="973"/>
      <c r="I62" s="973"/>
      <c r="J62" s="973"/>
      <c r="K62" s="973"/>
      <c r="L62" s="973"/>
      <c r="M62" s="973"/>
      <c r="N62" s="973"/>
      <c r="O62" s="973"/>
      <c r="P62" s="973"/>
      <c r="Q62" s="973"/>
      <c r="R62" s="973"/>
      <c r="S62" s="973"/>
      <c r="T62" s="973"/>
      <c r="U62" s="973"/>
      <c r="V62" s="973"/>
      <c r="W62" s="973"/>
      <c r="X62" s="973"/>
      <c r="Y62" s="973"/>
      <c r="Z62" s="973"/>
      <c r="AA62" s="973"/>
      <c r="AB62" s="973"/>
      <c r="AC62" s="973"/>
      <c r="AD62" s="973"/>
      <c r="AE62" s="973"/>
      <c r="AF62" s="973"/>
      <c r="AG62" s="973"/>
      <c r="AH62" s="973"/>
      <c r="AI62" s="973"/>
      <c r="AJ62" s="973"/>
      <c r="AK62" s="973"/>
      <c r="AL62" s="973"/>
      <c r="AM62" s="973"/>
      <c r="AO62" s="219">
        <f>SUM(D62:O62)</f>
        <v>0</v>
      </c>
      <c r="AP62" s="219">
        <f>SUM(P62:AA62)</f>
        <v>0</v>
      </c>
      <c r="AQ62" s="219">
        <f>SUM(AB62:AM62)</f>
        <v>0</v>
      </c>
    </row>
    <row r="63" spans="2:43">
      <c r="B63" s="1153" t="s">
        <v>1098</v>
      </c>
      <c r="C63" s="1154"/>
      <c r="D63" s="1155">
        <f>SUM(D59:D62)</f>
        <v>2</v>
      </c>
      <c r="E63" s="1155">
        <f t="shared" ref="E63:AM63" si="8">SUM(E59:E62)</f>
        <v>2</v>
      </c>
      <c r="F63" s="1155">
        <f t="shared" si="8"/>
        <v>2</v>
      </c>
      <c r="G63" s="1155">
        <f t="shared" si="8"/>
        <v>2</v>
      </c>
      <c r="H63" s="1155">
        <f t="shared" si="8"/>
        <v>2</v>
      </c>
      <c r="I63" s="1155">
        <f t="shared" si="8"/>
        <v>2</v>
      </c>
      <c r="J63" s="1155">
        <f t="shared" si="8"/>
        <v>2</v>
      </c>
      <c r="K63" s="1155">
        <f t="shared" si="8"/>
        <v>2</v>
      </c>
      <c r="L63" s="1155">
        <f t="shared" si="8"/>
        <v>2</v>
      </c>
      <c r="M63" s="1155">
        <f t="shared" si="8"/>
        <v>2</v>
      </c>
      <c r="N63" s="1155">
        <f t="shared" si="8"/>
        <v>2</v>
      </c>
      <c r="O63" s="1155">
        <f t="shared" si="8"/>
        <v>2</v>
      </c>
      <c r="P63" s="1155">
        <f t="shared" si="8"/>
        <v>2</v>
      </c>
      <c r="Q63" s="1155">
        <f t="shared" si="8"/>
        <v>2</v>
      </c>
      <c r="R63" s="1155">
        <f t="shared" si="8"/>
        <v>2</v>
      </c>
      <c r="S63" s="1155">
        <f t="shared" si="8"/>
        <v>2</v>
      </c>
      <c r="T63" s="1155">
        <f t="shared" si="8"/>
        <v>2</v>
      </c>
      <c r="U63" s="1155">
        <f t="shared" si="8"/>
        <v>2</v>
      </c>
      <c r="V63" s="1155">
        <f t="shared" si="8"/>
        <v>2</v>
      </c>
      <c r="W63" s="1155">
        <f t="shared" si="8"/>
        <v>2</v>
      </c>
      <c r="X63" s="1155">
        <f t="shared" si="8"/>
        <v>2</v>
      </c>
      <c r="Y63" s="1155">
        <f t="shared" si="8"/>
        <v>2</v>
      </c>
      <c r="Z63" s="1155">
        <f t="shared" si="8"/>
        <v>2</v>
      </c>
      <c r="AA63" s="1155">
        <f t="shared" si="8"/>
        <v>2</v>
      </c>
      <c r="AB63" s="1155">
        <f t="shared" si="8"/>
        <v>2</v>
      </c>
      <c r="AC63" s="1155">
        <f t="shared" si="8"/>
        <v>2</v>
      </c>
      <c r="AD63" s="1155">
        <f t="shared" si="8"/>
        <v>2</v>
      </c>
      <c r="AE63" s="1155">
        <f t="shared" si="8"/>
        <v>2</v>
      </c>
      <c r="AF63" s="1155">
        <f t="shared" si="8"/>
        <v>2</v>
      </c>
      <c r="AG63" s="1155">
        <f t="shared" si="8"/>
        <v>2</v>
      </c>
      <c r="AH63" s="1155">
        <f t="shared" si="8"/>
        <v>2</v>
      </c>
      <c r="AI63" s="1155">
        <f t="shared" si="8"/>
        <v>2</v>
      </c>
      <c r="AJ63" s="1155">
        <f t="shared" si="8"/>
        <v>2</v>
      </c>
      <c r="AK63" s="1155">
        <f t="shared" si="8"/>
        <v>2</v>
      </c>
      <c r="AL63" s="1155">
        <f t="shared" si="8"/>
        <v>2</v>
      </c>
      <c r="AM63" s="1155">
        <f t="shared" si="8"/>
        <v>2</v>
      </c>
    </row>
    <row r="64" spans="2:43">
      <c r="B64" s="984"/>
      <c r="C64" s="597"/>
    </row>
    <row r="65" spans="2:43" s="453" customFormat="1">
      <c r="B65" s="970" t="s">
        <v>1094</v>
      </c>
      <c r="C65" s="452"/>
    </row>
    <row r="66" spans="2:43" s="453" customFormat="1">
      <c r="B66" s="974" t="s">
        <v>1099</v>
      </c>
      <c r="C66" s="452"/>
      <c r="D66" s="972">
        <v>3280.7330249810834</v>
      </c>
      <c r="E66" s="972">
        <v>3448.4387306355356</v>
      </c>
      <c r="F66" s="972">
        <v>3330.4935911658786</v>
      </c>
      <c r="G66" s="972">
        <v>3410.8033657046303</v>
      </c>
      <c r="H66" s="972">
        <v>3547.959863005126</v>
      </c>
      <c r="I66" s="972">
        <v>3375.2151126737326</v>
      </c>
      <c r="J66" s="972">
        <v>3207.8243473115895</v>
      </c>
      <c r="K66" s="972">
        <v>3446.2341485893739</v>
      </c>
      <c r="L66" s="972">
        <v>3419.1492834508144</v>
      </c>
      <c r="M66" s="972">
        <v>3404.1896195661448</v>
      </c>
      <c r="N66" s="972">
        <v>3292.8582262349737</v>
      </c>
      <c r="O66" s="972">
        <v>3104.3664612881385</v>
      </c>
      <c r="P66" s="972">
        <v>2886.2703088642738</v>
      </c>
      <c r="Q66" s="972">
        <v>3033.8198358109607</v>
      </c>
      <c r="R66" s="972">
        <v>2930.2044796413556</v>
      </c>
      <c r="S66" s="972">
        <v>3000.7511051185334</v>
      </c>
      <c r="T66" s="972">
        <v>3121.3732370728153</v>
      </c>
      <c r="U66" s="972">
        <v>2969.414546033805</v>
      </c>
      <c r="V66" s="972">
        <v>2822.1799593794267</v>
      </c>
      <c r="W66" s="972">
        <v>3031.9301940571077</v>
      </c>
      <c r="X66" s="972">
        <v>3007.9947318416366</v>
      </c>
      <c r="Y66" s="972">
        <v>2994.92470971082</v>
      </c>
      <c r="Z66" s="972">
        <v>2896.9782788027742</v>
      </c>
      <c r="AA66" s="972">
        <v>2731.162214902175</v>
      </c>
      <c r="AB66" s="972">
        <v>2491.9650628936183</v>
      </c>
      <c r="AC66" s="972">
        <v>2619.3584111325404</v>
      </c>
      <c r="AD66" s="972">
        <v>2529.7578979706782</v>
      </c>
      <c r="AE66" s="972">
        <v>2590.6988445324369</v>
      </c>
      <c r="AF66" s="972">
        <v>2694.9440812866596</v>
      </c>
      <c r="AG66" s="972">
        <v>2563.7714495400319</v>
      </c>
      <c r="AH66" s="972">
        <v>2436.5355714472644</v>
      </c>
      <c r="AI66" s="972">
        <v>2617.6262395248418</v>
      </c>
      <c r="AJ66" s="972">
        <v>2596.9976503786133</v>
      </c>
      <c r="AK66" s="972">
        <v>2585.6597998554953</v>
      </c>
      <c r="AL66" s="972">
        <v>2501.0983313705747</v>
      </c>
      <c r="AM66" s="972">
        <v>2357.9579685162112</v>
      </c>
      <c r="AO66" s="219">
        <f>SUM(D66:O66)</f>
        <v>40268.265774607025</v>
      </c>
      <c r="AP66" s="219">
        <f>SUM(P66:AA66)</f>
        <v>35427.003601235687</v>
      </c>
      <c r="AQ66" s="219">
        <f>SUM(AB66:AM66)</f>
        <v>30586.371308448965</v>
      </c>
    </row>
    <row r="67" spans="2:43" s="453" customFormat="1">
      <c r="B67" s="974" t="s">
        <v>1100</v>
      </c>
      <c r="C67" s="452"/>
      <c r="D67" s="972">
        <v>17553.266975018916</v>
      </c>
      <c r="E67" s="972">
        <v>18450.561269364462</v>
      </c>
      <c r="F67" s="972">
        <v>17819.506408834121</v>
      </c>
      <c r="G67" s="972">
        <v>18249.196634295367</v>
      </c>
      <c r="H67" s="972">
        <v>18983.040136994874</v>
      </c>
      <c r="I67" s="972">
        <v>18058.784887326266</v>
      </c>
      <c r="J67" s="972">
        <v>17163.175652688409</v>
      </c>
      <c r="K67" s="972">
        <v>18438.765851410626</v>
      </c>
      <c r="L67" s="972">
        <v>18293.850716549183</v>
      </c>
      <c r="M67" s="972">
        <v>18213.810380433853</v>
      </c>
      <c r="N67" s="972">
        <v>17618.141773765026</v>
      </c>
      <c r="O67" s="972">
        <v>16609.63353871186</v>
      </c>
      <c r="P67" s="972">
        <v>15442.729691135724</v>
      </c>
      <c r="Q67" s="972">
        <v>16232.180164189038</v>
      </c>
      <c r="R67" s="972">
        <v>15677.795520358643</v>
      </c>
      <c r="S67" s="972">
        <v>16055.248894881466</v>
      </c>
      <c r="T67" s="972">
        <v>16700.626762927182</v>
      </c>
      <c r="U67" s="972">
        <v>15887.585453966194</v>
      </c>
      <c r="V67" s="972">
        <v>15099.820040620572</v>
      </c>
      <c r="W67" s="972">
        <v>16222.069805942891</v>
      </c>
      <c r="X67" s="972">
        <v>16094.005268158362</v>
      </c>
      <c r="Y67" s="972">
        <v>16024.075290289178</v>
      </c>
      <c r="Z67" s="972">
        <v>15500.021721197225</v>
      </c>
      <c r="AA67" s="972">
        <v>14612.837785097825</v>
      </c>
      <c r="AB67" s="972">
        <v>13333.03493710638</v>
      </c>
      <c r="AC67" s="972">
        <v>14014.641588867458</v>
      </c>
      <c r="AD67" s="972">
        <v>13535.24210202932</v>
      </c>
      <c r="AE67" s="972">
        <v>13861.301155467563</v>
      </c>
      <c r="AF67" s="972">
        <v>14419.05591871334</v>
      </c>
      <c r="AG67" s="972">
        <v>13717.228550459968</v>
      </c>
      <c r="AH67" s="972">
        <v>13036.464428552736</v>
      </c>
      <c r="AI67" s="972">
        <v>14005.373760475157</v>
      </c>
      <c r="AJ67" s="972">
        <v>13895.002349621385</v>
      </c>
      <c r="AK67" s="972">
        <v>13834.340200144503</v>
      </c>
      <c r="AL67" s="972">
        <v>13381.901668629425</v>
      </c>
      <c r="AM67" s="972">
        <v>12616.042031483788</v>
      </c>
      <c r="AO67" s="219">
        <f>SUM(D67:O67)</f>
        <v>215451.73422539298</v>
      </c>
      <c r="AP67" s="219">
        <f>SUM(P67:AA67)</f>
        <v>189548.99639876431</v>
      </c>
      <c r="AQ67" s="219">
        <f>SUM(AB67:AM67)</f>
        <v>163649.62869155101</v>
      </c>
    </row>
    <row r="68" spans="2:43" s="453" customFormat="1">
      <c r="B68" s="1157" t="s">
        <v>1101</v>
      </c>
      <c r="C68" s="1154"/>
      <c r="D68" s="1155">
        <f>SUM(D66:D67)</f>
        <v>20834</v>
      </c>
      <c r="E68" s="1155">
        <f t="shared" ref="E68:AM68" si="9">SUM(E66:E67)</f>
        <v>21898.999999999996</v>
      </c>
      <c r="F68" s="1155">
        <f t="shared" si="9"/>
        <v>21150</v>
      </c>
      <c r="G68" s="1155">
        <f t="shared" si="9"/>
        <v>21659.999999999996</v>
      </c>
      <c r="H68" s="1155">
        <f t="shared" si="9"/>
        <v>22531</v>
      </c>
      <c r="I68" s="1155">
        <f t="shared" si="9"/>
        <v>21434</v>
      </c>
      <c r="J68" s="1155">
        <f t="shared" si="9"/>
        <v>20371</v>
      </c>
      <c r="K68" s="1155">
        <f t="shared" si="9"/>
        <v>21885</v>
      </c>
      <c r="L68" s="1155">
        <f t="shared" si="9"/>
        <v>21712.999999999996</v>
      </c>
      <c r="M68" s="1155">
        <f t="shared" si="9"/>
        <v>21618</v>
      </c>
      <c r="N68" s="1155">
        <f t="shared" si="9"/>
        <v>20911</v>
      </c>
      <c r="O68" s="1155">
        <f t="shared" si="9"/>
        <v>19714</v>
      </c>
      <c r="P68" s="1155">
        <f t="shared" si="9"/>
        <v>18329</v>
      </c>
      <c r="Q68" s="1155">
        <f t="shared" si="9"/>
        <v>19266</v>
      </c>
      <c r="R68" s="1155">
        <f t="shared" si="9"/>
        <v>18608</v>
      </c>
      <c r="S68" s="1155">
        <f t="shared" si="9"/>
        <v>19056</v>
      </c>
      <c r="T68" s="1155">
        <f t="shared" si="9"/>
        <v>19821.999999999996</v>
      </c>
      <c r="U68" s="1155">
        <f t="shared" si="9"/>
        <v>18857</v>
      </c>
      <c r="V68" s="1155">
        <f t="shared" si="9"/>
        <v>17922</v>
      </c>
      <c r="W68" s="1155">
        <f t="shared" si="9"/>
        <v>19254</v>
      </c>
      <c r="X68" s="1155">
        <f t="shared" si="9"/>
        <v>19102</v>
      </c>
      <c r="Y68" s="1155">
        <f t="shared" si="9"/>
        <v>19019</v>
      </c>
      <c r="Z68" s="1155">
        <f t="shared" si="9"/>
        <v>18397</v>
      </c>
      <c r="AA68" s="1155">
        <f t="shared" si="9"/>
        <v>17344</v>
      </c>
      <c r="AB68" s="1155">
        <f t="shared" si="9"/>
        <v>15824.999999999998</v>
      </c>
      <c r="AC68" s="1155">
        <f t="shared" si="9"/>
        <v>16634</v>
      </c>
      <c r="AD68" s="1155">
        <f t="shared" si="9"/>
        <v>16064.999999999998</v>
      </c>
      <c r="AE68" s="1155">
        <f t="shared" si="9"/>
        <v>16452</v>
      </c>
      <c r="AF68" s="1155">
        <f t="shared" si="9"/>
        <v>17114</v>
      </c>
      <c r="AG68" s="1155">
        <f t="shared" si="9"/>
        <v>16281</v>
      </c>
      <c r="AH68" s="1155">
        <f t="shared" si="9"/>
        <v>15473</v>
      </c>
      <c r="AI68" s="1155">
        <f t="shared" si="9"/>
        <v>16623</v>
      </c>
      <c r="AJ68" s="1155">
        <f t="shared" si="9"/>
        <v>16492</v>
      </c>
      <c r="AK68" s="1155">
        <f t="shared" si="9"/>
        <v>16420</v>
      </c>
      <c r="AL68" s="1155">
        <f t="shared" si="9"/>
        <v>15883</v>
      </c>
      <c r="AM68" s="1155">
        <f t="shared" si="9"/>
        <v>14974</v>
      </c>
    </row>
    <row r="69" spans="2:43" s="453" customFormat="1" ht="6" customHeight="1">
      <c r="B69" s="975"/>
    </row>
    <row r="70" spans="2:43">
      <c r="B70" s="984"/>
    </row>
    <row r="71" spans="2:43">
      <c r="B71" s="975" t="s">
        <v>1102</v>
      </c>
      <c r="C71" s="452"/>
    </row>
    <row r="72" spans="2:43">
      <c r="B72" s="977" t="s">
        <v>1103</v>
      </c>
      <c r="C72" s="453"/>
      <c r="D72" s="972">
        <v>65.938138888888901</v>
      </c>
      <c r="E72" s="972">
        <v>65.938138888888901</v>
      </c>
      <c r="F72" s="972">
        <v>65.938138888888901</v>
      </c>
      <c r="G72" s="972">
        <v>65.938138888888901</v>
      </c>
      <c r="H72" s="972">
        <v>65.938138888888901</v>
      </c>
      <c r="I72" s="972">
        <v>65.938138888888901</v>
      </c>
      <c r="J72" s="972">
        <v>65.938138888888901</v>
      </c>
      <c r="K72" s="972">
        <v>65.938138888888901</v>
      </c>
      <c r="L72" s="972">
        <v>65.938138888888901</v>
      </c>
      <c r="M72" s="972">
        <v>65.938138888888901</v>
      </c>
      <c r="N72" s="972">
        <v>65.938138888888901</v>
      </c>
      <c r="O72" s="972">
        <v>65.938138888888901</v>
      </c>
      <c r="P72" s="972">
        <v>65.938138888888901</v>
      </c>
      <c r="Q72" s="972">
        <v>65.938138888888901</v>
      </c>
      <c r="R72" s="972">
        <v>65.938138888888901</v>
      </c>
      <c r="S72" s="972">
        <v>65.938138888888901</v>
      </c>
      <c r="T72" s="972">
        <v>65.938138888888901</v>
      </c>
      <c r="U72" s="972">
        <v>65.938138888888901</v>
      </c>
      <c r="V72" s="972">
        <v>65.938138888888901</v>
      </c>
      <c r="W72" s="972">
        <v>65.938138888888901</v>
      </c>
      <c r="X72" s="972">
        <v>65.938138888888901</v>
      </c>
      <c r="Y72" s="972">
        <v>65.938138888888901</v>
      </c>
      <c r="Z72" s="972">
        <v>65.938138888888901</v>
      </c>
      <c r="AA72" s="972">
        <v>65.938138888888901</v>
      </c>
      <c r="AB72" s="972">
        <v>65.938138888888901</v>
      </c>
      <c r="AC72" s="972">
        <v>65.938138888888901</v>
      </c>
      <c r="AD72" s="972">
        <v>65.938138888888901</v>
      </c>
      <c r="AE72" s="972">
        <v>65.938138888888901</v>
      </c>
      <c r="AF72" s="972">
        <v>65.938138888888901</v>
      </c>
      <c r="AG72" s="972">
        <v>65.938138888888901</v>
      </c>
      <c r="AH72" s="972">
        <v>65.938138888888901</v>
      </c>
      <c r="AI72" s="972">
        <v>65.938138888888901</v>
      </c>
      <c r="AJ72" s="972">
        <v>65.938138888888901</v>
      </c>
      <c r="AK72" s="972">
        <v>65.938138888888901</v>
      </c>
      <c r="AL72" s="972">
        <v>65.938138888888901</v>
      </c>
      <c r="AM72" s="972">
        <v>65.938138888888901</v>
      </c>
      <c r="AO72" s="219">
        <f>SUM(D72:O72)</f>
        <v>791.25766666666698</v>
      </c>
      <c r="AP72" s="219">
        <f>SUM(P72:AA72)</f>
        <v>791.25766666666698</v>
      </c>
      <c r="AQ72" s="219">
        <f>SUM(AB72:AM72)</f>
        <v>791.25766666666698</v>
      </c>
    </row>
    <row r="73" spans="2:43">
      <c r="B73" s="977" t="s">
        <v>1094</v>
      </c>
      <c r="C73" s="453"/>
      <c r="D73" s="972">
        <v>53937</v>
      </c>
      <c r="E73" s="972">
        <v>53937</v>
      </c>
      <c r="F73" s="972">
        <v>53937</v>
      </c>
      <c r="G73" s="972">
        <v>53937</v>
      </c>
      <c r="H73" s="972">
        <v>53937</v>
      </c>
      <c r="I73" s="972">
        <v>53937</v>
      </c>
      <c r="J73" s="972">
        <v>53937</v>
      </c>
      <c r="K73" s="972">
        <v>53937</v>
      </c>
      <c r="L73" s="972">
        <v>53937</v>
      </c>
      <c r="M73" s="972">
        <v>53937</v>
      </c>
      <c r="N73" s="972">
        <v>53937</v>
      </c>
      <c r="O73" s="972">
        <v>53937</v>
      </c>
      <c r="P73" s="972">
        <v>53937</v>
      </c>
      <c r="Q73" s="972">
        <v>53937</v>
      </c>
      <c r="R73" s="972">
        <v>53937</v>
      </c>
      <c r="S73" s="972">
        <v>53937</v>
      </c>
      <c r="T73" s="972">
        <v>53937</v>
      </c>
      <c r="U73" s="972">
        <v>53937</v>
      </c>
      <c r="V73" s="972">
        <v>53937</v>
      </c>
      <c r="W73" s="972">
        <v>53937</v>
      </c>
      <c r="X73" s="972">
        <v>53937</v>
      </c>
      <c r="Y73" s="972">
        <v>53937</v>
      </c>
      <c r="Z73" s="972">
        <v>53937</v>
      </c>
      <c r="AA73" s="972">
        <v>53937</v>
      </c>
      <c r="AB73" s="972">
        <v>53937</v>
      </c>
      <c r="AC73" s="972">
        <v>53937</v>
      </c>
      <c r="AD73" s="972">
        <v>53937</v>
      </c>
      <c r="AE73" s="972">
        <v>53937</v>
      </c>
      <c r="AF73" s="972">
        <v>53937</v>
      </c>
      <c r="AG73" s="972">
        <v>53937</v>
      </c>
      <c r="AH73" s="972">
        <v>53937</v>
      </c>
      <c r="AI73" s="972">
        <v>53937</v>
      </c>
      <c r="AJ73" s="972">
        <v>53937</v>
      </c>
      <c r="AK73" s="972">
        <v>53937</v>
      </c>
      <c r="AL73" s="972">
        <v>53937</v>
      </c>
      <c r="AM73" s="972">
        <v>53937</v>
      </c>
      <c r="AO73" s="219">
        <f>SUM(D73:O73)</f>
        <v>647244</v>
      </c>
      <c r="AP73" s="219">
        <f>SUM(P73:AA73)</f>
        <v>647244</v>
      </c>
      <c r="AQ73" s="219">
        <f>SUM(AB73:AM73)</f>
        <v>647244</v>
      </c>
    </row>
    <row r="74" spans="2:43">
      <c r="B74" s="975"/>
      <c r="C74" s="453"/>
      <c r="D74" s="976"/>
      <c r="E74" s="976"/>
      <c r="F74" s="976"/>
      <c r="G74" s="976"/>
      <c r="H74" s="976"/>
      <c r="I74" s="976"/>
      <c r="J74" s="976"/>
      <c r="K74" s="976"/>
      <c r="L74" s="976"/>
      <c r="M74" s="976"/>
      <c r="N74" s="976"/>
      <c r="O74" s="976"/>
      <c r="P74" s="976"/>
      <c r="Q74" s="976"/>
      <c r="R74" s="976"/>
      <c r="S74" s="976"/>
      <c r="T74" s="976"/>
      <c r="U74" s="976"/>
      <c r="V74" s="976"/>
      <c r="W74" s="976"/>
      <c r="X74" s="976"/>
      <c r="Y74" s="976"/>
      <c r="Z74" s="976"/>
      <c r="AA74" s="976"/>
      <c r="AB74" s="976"/>
      <c r="AC74" s="976"/>
      <c r="AD74" s="976"/>
      <c r="AE74" s="976"/>
      <c r="AF74" s="976"/>
      <c r="AG74" s="976"/>
      <c r="AH74" s="976"/>
      <c r="AI74" s="976"/>
      <c r="AJ74" s="976"/>
      <c r="AK74" s="976"/>
      <c r="AL74" s="976"/>
      <c r="AM74" s="976"/>
    </row>
    <row r="75" spans="2:43">
      <c r="B75" s="984"/>
      <c r="D75" s="982"/>
      <c r="E75" s="982"/>
      <c r="F75" s="982"/>
      <c r="G75" s="982"/>
      <c r="H75" s="982"/>
      <c r="I75" s="982"/>
      <c r="J75" s="982"/>
      <c r="K75" s="982"/>
      <c r="L75" s="982"/>
      <c r="M75" s="982"/>
      <c r="N75" s="982"/>
      <c r="O75" s="982"/>
      <c r="P75" s="982"/>
      <c r="Q75" s="982"/>
      <c r="R75" s="982"/>
      <c r="S75" s="982"/>
      <c r="T75" s="982"/>
      <c r="U75" s="982"/>
      <c r="V75" s="982"/>
      <c r="W75" s="982"/>
      <c r="X75" s="982"/>
      <c r="Y75" s="982"/>
      <c r="Z75" s="982"/>
      <c r="AA75" s="982"/>
      <c r="AB75" s="982"/>
      <c r="AC75" s="982"/>
      <c r="AD75" s="982"/>
      <c r="AE75" s="982"/>
      <c r="AF75" s="982"/>
      <c r="AG75" s="982"/>
      <c r="AH75" s="982"/>
      <c r="AI75" s="982"/>
      <c r="AJ75" s="982"/>
      <c r="AK75" s="982"/>
      <c r="AL75" s="982"/>
      <c r="AM75" s="982"/>
    </row>
    <row r="76" spans="2:43">
      <c r="B76" s="597"/>
    </row>
    <row r="77" spans="2:43">
      <c r="B77" s="597" t="s">
        <v>1104</v>
      </c>
    </row>
    <row r="78" spans="2:43">
      <c r="B78" s="216" t="s">
        <v>574</v>
      </c>
      <c r="D78" s="183">
        <v>1683030.0144417239</v>
      </c>
      <c r="E78" s="183">
        <v>1702197.8113725083</v>
      </c>
      <c r="F78" s="183">
        <v>1699956.6227450166</v>
      </c>
      <c r="G78" s="183">
        <v>1699862.4341175249</v>
      </c>
      <c r="H78" s="183">
        <v>1696838.2454900329</v>
      </c>
      <c r="I78" s="183">
        <v>1688629.0568625412</v>
      </c>
      <c r="J78" s="183">
        <v>1674382.8682350495</v>
      </c>
      <c r="K78" s="183">
        <v>1665915.6796075578</v>
      </c>
      <c r="L78" s="183">
        <v>1662472.4909800661</v>
      </c>
      <c r="M78" s="183">
        <v>1660024.3023525742</v>
      </c>
      <c r="N78" s="183">
        <v>1659931.1137250825</v>
      </c>
      <c r="O78" s="183">
        <v>1674437.9250975908</v>
      </c>
      <c r="P78" s="183">
        <v>1693269.7364700991</v>
      </c>
      <c r="Q78" s="183">
        <v>1712596.8745065609</v>
      </c>
      <c r="R78" s="183">
        <v>1710383.7490131217</v>
      </c>
      <c r="S78" s="183">
        <v>1710329.6235196823</v>
      </c>
      <c r="T78" s="183">
        <v>1707330.4980262432</v>
      </c>
      <c r="U78" s="183">
        <v>1699118.372532804</v>
      </c>
      <c r="V78" s="183">
        <v>1684832.2470393647</v>
      </c>
      <c r="W78" s="183">
        <v>1676359.1215459255</v>
      </c>
      <c r="X78" s="183">
        <v>1672936.9960524864</v>
      </c>
      <c r="Y78" s="183">
        <v>1670517.8705590472</v>
      </c>
      <c r="Z78" s="183">
        <v>1670469.7450656081</v>
      </c>
      <c r="AA78" s="183">
        <v>1685105.6195721687</v>
      </c>
      <c r="AB78" s="183">
        <v>1704092.4940787295</v>
      </c>
      <c r="AC78" s="183">
        <v>1723554.8150372445</v>
      </c>
      <c r="AD78" s="183">
        <v>1721334.6300744889</v>
      </c>
      <c r="AE78" s="183">
        <v>1721296.4451117334</v>
      </c>
      <c r="AF78" s="183">
        <v>1718292.2601489779</v>
      </c>
      <c r="AG78" s="183">
        <v>1710045.0751862223</v>
      </c>
      <c r="AH78" s="183">
        <v>1695691.8902234668</v>
      </c>
      <c r="AI78" s="183">
        <v>1687180.7052607115</v>
      </c>
      <c r="AJ78" s="183">
        <v>1683751.520297956</v>
      </c>
      <c r="AK78" s="183">
        <v>1681331.3353352004</v>
      </c>
      <c r="AL78" s="183">
        <v>1681300.1503724449</v>
      </c>
      <c r="AM78" s="183">
        <v>1696041.9654096894</v>
      </c>
      <c r="AO78" s="219">
        <f>SUM(D78:O78)</f>
        <v>20167678.565027267</v>
      </c>
      <c r="AP78" s="219">
        <f>SUM(P78:AA78)</f>
        <v>20293250.453903113</v>
      </c>
      <c r="AQ78" s="219">
        <f>SUM(AB78:AM78)</f>
        <v>20423913.286536865</v>
      </c>
    </row>
    <row r="79" spans="2:43">
      <c r="B79" s="216" t="s">
        <v>1105</v>
      </c>
      <c r="D79" s="183">
        <v>5269</v>
      </c>
      <c r="E79" s="183">
        <v>4327.333333333333</v>
      </c>
      <c r="F79" s="183">
        <v>8553.3333333333339</v>
      </c>
      <c r="G79" s="183">
        <v>9255.3333333333339</v>
      </c>
      <c r="H79" s="183">
        <v>9713.3333333333339</v>
      </c>
      <c r="I79" s="183">
        <v>8951</v>
      </c>
      <c r="J79" s="183">
        <v>8683</v>
      </c>
      <c r="K79" s="183">
        <v>5255</v>
      </c>
      <c r="L79" s="183">
        <v>6935.333333333333</v>
      </c>
      <c r="M79" s="183">
        <v>5827</v>
      </c>
      <c r="N79" s="183">
        <v>6782.666666666667</v>
      </c>
      <c r="O79" s="183">
        <v>5624.666666666667</v>
      </c>
      <c r="P79" s="183">
        <v>5269</v>
      </c>
      <c r="Q79" s="183">
        <v>4327.333333333333</v>
      </c>
      <c r="R79" s="183">
        <v>8553.3333333333339</v>
      </c>
      <c r="S79" s="183">
        <v>9255.3333333333339</v>
      </c>
      <c r="T79" s="183">
        <v>9713.3333333333339</v>
      </c>
      <c r="U79" s="183">
        <v>8951</v>
      </c>
      <c r="V79" s="183">
        <v>8683</v>
      </c>
      <c r="W79" s="183">
        <v>5255</v>
      </c>
      <c r="X79" s="183">
        <v>6935.333333333333</v>
      </c>
      <c r="Y79" s="183">
        <v>5827</v>
      </c>
      <c r="Z79" s="183">
        <v>6782.666666666667</v>
      </c>
      <c r="AA79" s="183">
        <v>5624.666666666667</v>
      </c>
      <c r="AB79" s="183">
        <v>5269</v>
      </c>
      <c r="AC79" s="183">
        <v>4327.333333333333</v>
      </c>
      <c r="AD79" s="183">
        <v>8553.3333333333339</v>
      </c>
      <c r="AE79" s="183">
        <v>9255.3333333333339</v>
      </c>
      <c r="AF79" s="183">
        <v>9713.3333333333339</v>
      </c>
      <c r="AG79" s="183">
        <v>8951</v>
      </c>
      <c r="AH79" s="183">
        <v>8683</v>
      </c>
      <c r="AI79" s="183">
        <v>5255</v>
      </c>
      <c r="AJ79" s="183">
        <v>6935.333333333333</v>
      </c>
      <c r="AK79" s="183">
        <v>5827</v>
      </c>
      <c r="AL79" s="183">
        <v>6782.666666666667</v>
      </c>
      <c r="AM79" s="183">
        <v>5624.666666666667</v>
      </c>
      <c r="AO79" s="219">
        <f>SUM(D79:O79)</f>
        <v>85177.000000000015</v>
      </c>
      <c r="AP79" s="219">
        <f>SUM(P79:AA79)</f>
        <v>85177.000000000015</v>
      </c>
      <c r="AQ79" s="219">
        <f>SUM(AB79:AM79)</f>
        <v>85177.000000000015</v>
      </c>
    </row>
    <row r="80" spans="2:43">
      <c r="B80" s="216" t="s">
        <v>1106</v>
      </c>
    </row>
    <row r="81" spans="2:43">
      <c r="C81" s="216" t="s">
        <v>1107</v>
      </c>
      <c r="D81" s="183">
        <v>1783.3333333333333</v>
      </c>
      <c r="E81" s="183">
        <v>903.33333333333337</v>
      </c>
      <c r="F81" s="183">
        <v>401.33333333333331</v>
      </c>
      <c r="G81" s="183">
        <v>425.66666666666669</v>
      </c>
      <c r="H81" s="183"/>
      <c r="I81" s="183"/>
      <c r="J81" s="183"/>
      <c r="K81" s="183"/>
      <c r="L81" s="183"/>
      <c r="M81" s="183">
        <v>2209</v>
      </c>
      <c r="N81" s="183">
        <v>14255</v>
      </c>
      <c r="O81" s="183">
        <v>7031.666666666667</v>
      </c>
      <c r="P81" s="183">
        <v>1783.3333333333333</v>
      </c>
      <c r="Q81" s="183">
        <v>903.33333333333337</v>
      </c>
      <c r="R81" s="183">
        <v>401.33333333333331</v>
      </c>
      <c r="S81" s="183">
        <v>425.66666666666669</v>
      </c>
      <c r="T81" s="183"/>
      <c r="U81" s="183"/>
      <c r="V81" s="183"/>
      <c r="W81" s="183"/>
      <c r="X81" s="183"/>
      <c r="Y81" s="183">
        <v>2209</v>
      </c>
      <c r="Z81" s="183">
        <v>14255</v>
      </c>
      <c r="AA81" s="183">
        <v>7031.666666666667</v>
      </c>
      <c r="AB81" s="183">
        <v>1783.3333333333333</v>
      </c>
      <c r="AC81" s="183">
        <v>903.33333333333337</v>
      </c>
      <c r="AD81" s="183">
        <v>401.33333333333331</v>
      </c>
      <c r="AE81" s="183">
        <v>425.66666666666669</v>
      </c>
      <c r="AF81" s="183"/>
      <c r="AG81" s="183"/>
      <c r="AH81" s="183"/>
      <c r="AI81" s="183"/>
      <c r="AJ81" s="183"/>
      <c r="AK81" s="183">
        <v>2209</v>
      </c>
      <c r="AL81" s="183">
        <v>14255</v>
      </c>
      <c r="AM81" s="183">
        <v>7031.666666666667</v>
      </c>
      <c r="AO81" s="219">
        <f t="shared" ref="AO81:AO86" si="10">SUM(D81:O81)</f>
        <v>27009.333333333332</v>
      </c>
      <c r="AP81" s="219">
        <f t="shared" ref="AP81:AP86" si="11">SUM(P81:AA81)</f>
        <v>27009.333333333332</v>
      </c>
      <c r="AQ81" s="219">
        <f t="shared" ref="AQ81:AQ86" si="12">SUM(AB81:AM81)</f>
        <v>27009.333333333332</v>
      </c>
    </row>
    <row r="82" spans="2:43">
      <c r="C82" s="216" t="s">
        <v>1108</v>
      </c>
      <c r="D82" s="183"/>
      <c r="E82" s="183"/>
      <c r="F82" s="183"/>
      <c r="G82" s="183"/>
      <c r="H82" s="183">
        <v>338</v>
      </c>
      <c r="I82" s="183">
        <v>315.66666666666669</v>
      </c>
      <c r="J82" s="183">
        <v>343</v>
      </c>
      <c r="K82" s="183">
        <v>349.33333333333331</v>
      </c>
      <c r="L82" s="183">
        <v>452.66666666666669</v>
      </c>
      <c r="M82" s="183"/>
      <c r="N82" s="183"/>
      <c r="O82" s="183"/>
      <c r="P82" s="183"/>
      <c r="Q82" s="183"/>
      <c r="R82" s="183"/>
      <c r="S82" s="183"/>
      <c r="T82" s="183">
        <v>338</v>
      </c>
      <c r="U82" s="183">
        <v>315.66666666666669</v>
      </c>
      <c r="V82" s="183">
        <v>343</v>
      </c>
      <c r="W82" s="183">
        <v>349.33333333333331</v>
      </c>
      <c r="X82" s="183">
        <v>452.66666666666669</v>
      </c>
      <c r="Y82" s="183"/>
      <c r="Z82" s="183"/>
      <c r="AA82" s="183"/>
      <c r="AB82" s="183"/>
      <c r="AC82" s="183"/>
      <c r="AD82" s="183"/>
      <c r="AF82" s="183">
        <v>338</v>
      </c>
      <c r="AG82" s="183">
        <v>315.66666666666669</v>
      </c>
      <c r="AH82" s="183">
        <v>343</v>
      </c>
      <c r="AI82" s="183">
        <v>349.33333333333331</v>
      </c>
      <c r="AJ82" s="183">
        <v>452.66666666666669</v>
      </c>
      <c r="AK82" s="183"/>
      <c r="AL82" s="183"/>
      <c r="AM82" s="183"/>
      <c r="AO82" s="219">
        <f t="shared" si="10"/>
        <v>1798.6666666666667</v>
      </c>
      <c r="AP82" s="219">
        <f t="shared" si="11"/>
        <v>1798.6666666666667</v>
      </c>
      <c r="AQ82" s="219">
        <f t="shared" si="12"/>
        <v>1798.6666666666667</v>
      </c>
    </row>
    <row r="83" spans="2:43">
      <c r="B83" s="216" t="s">
        <v>579</v>
      </c>
      <c r="D83" s="183">
        <v>23553</v>
      </c>
      <c r="E83" s="183">
        <v>20651</v>
      </c>
      <c r="F83" s="183">
        <v>18545</v>
      </c>
      <c r="G83" s="183">
        <v>22026</v>
      </c>
      <c r="H83" s="183">
        <v>19175</v>
      </c>
      <c r="I83" s="183">
        <v>20646</v>
      </c>
      <c r="J83" s="183">
        <v>23364</v>
      </c>
      <c r="K83" s="183">
        <v>23315</v>
      </c>
      <c r="L83" s="183">
        <v>22916</v>
      </c>
      <c r="M83" s="183">
        <v>21437</v>
      </c>
      <c r="N83" s="183">
        <v>38425</v>
      </c>
      <c r="O83" s="183">
        <v>32288</v>
      </c>
      <c r="P83" s="183">
        <v>23553</v>
      </c>
      <c r="Q83" s="183">
        <v>20651</v>
      </c>
      <c r="R83" s="183">
        <v>18545</v>
      </c>
      <c r="S83" s="183">
        <v>22026</v>
      </c>
      <c r="T83" s="183">
        <v>19175</v>
      </c>
      <c r="U83" s="183">
        <v>20646</v>
      </c>
      <c r="V83" s="183">
        <v>23364</v>
      </c>
      <c r="W83" s="183">
        <v>23315</v>
      </c>
      <c r="X83" s="183">
        <v>22916</v>
      </c>
      <c r="Y83" s="183">
        <v>21437</v>
      </c>
      <c r="Z83" s="183">
        <v>38425</v>
      </c>
      <c r="AA83" s="183">
        <v>32288</v>
      </c>
      <c r="AB83" s="183">
        <v>23553</v>
      </c>
      <c r="AC83" s="183">
        <v>20651</v>
      </c>
      <c r="AD83" s="183">
        <v>18545</v>
      </c>
      <c r="AE83" s="183">
        <v>22026</v>
      </c>
      <c r="AF83" s="183">
        <v>19175</v>
      </c>
      <c r="AG83" s="183">
        <v>20646</v>
      </c>
      <c r="AH83" s="183">
        <v>23364</v>
      </c>
      <c r="AI83" s="183">
        <v>23315</v>
      </c>
      <c r="AJ83" s="183">
        <v>22916</v>
      </c>
      <c r="AK83" s="183">
        <v>21437</v>
      </c>
      <c r="AL83" s="183">
        <v>38425</v>
      </c>
      <c r="AM83" s="183">
        <v>32288</v>
      </c>
      <c r="AO83" s="219">
        <f t="shared" si="10"/>
        <v>286341</v>
      </c>
      <c r="AP83" s="219">
        <f t="shared" si="11"/>
        <v>286341</v>
      </c>
      <c r="AQ83" s="219">
        <f t="shared" si="12"/>
        <v>286341</v>
      </c>
    </row>
    <row r="84" spans="2:43">
      <c r="B84" s="216" t="s">
        <v>1109</v>
      </c>
      <c r="D84" s="183">
        <v>1329</v>
      </c>
      <c r="E84" s="183">
        <v>1181</v>
      </c>
      <c r="F84" s="183">
        <v>1048</v>
      </c>
      <c r="G84" s="183">
        <v>1176</v>
      </c>
      <c r="H84" s="183">
        <v>1223</v>
      </c>
      <c r="I84" s="183">
        <v>1240</v>
      </c>
      <c r="J84" s="183">
        <v>1592</v>
      </c>
      <c r="K84" s="183">
        <v>1550</v>
      </c>
      <c r="L84" s="183">
        <v>1684</v>
      </c>
      <c r="M84" s="183">
        <v>1770</v>
      </c>
      <c r="N84" s="183">
        <v>1806</v>
      </c>
      <c r="O84" s="183">
        <v>1648</v>
      </c>
      <c r="P84" s="183">
        <v>1329</v>
      </c>
      <c r="Q84" s="183">
        <v>1181</v>
      </c>
      <c r="R84" s="183">
        <v>1048</v>
      </c>
      <c r="S84" s="183">
        <v>1176</v>
      </c>
      <c r="T84" s="183">
        <v>1223</v>
      </c>
      <c r="U84" s="183">
        <v>1240</v>
      </c>
      <c r="V84" s="183">
        <v>1592</v>
      </c>
      <c r="W84" s="183">
        <v>1550</v>
      </c>
      <c r="X84" s="183">
        <v>1684</v>
      </c>
      <c r="Y84" s="183">
        <v>1770</v>
      </c>
      <c r="Z84" s="183">
        <v>1806</v>
      </c>
      <c r="AA84" s="183">
        <v>1648</v>
      </c>
      <c r="AB84" s="183">
        <v>1329</v>
      </c>
      <c r="AC84" s="183">
        <v>1181</v>
      </c>
      <c r="AD84" s="183">
        <v>1048</v>
      </c>
      <c r="AE84" s="183">
        <v>1176</v>
      </c>
      <c r="AF84" s="183">
        <v>1223</v>
      </c>
      <c r="AG84" s="183">
        <v>1240</v>
      </c>
      <c r="AH84" s="183">
        <v>1592</v>
      </c>
      <c r="AI84" s="183">
        <v>1550</v>
      </c>
      <c r="AJ84" s="183">
        <v>1684</v>
      </c>
      <c r="AK84" s="183">
        <v>1770</v>
      </c>
      <c r="AL84" s="183">
        <v>1806</v>
      </c>
      <c r="AM84" s="183">
        <v>1648</v>
      </c>
      <c r="AO84" s="219">
        <f t="shared" si="10"/>
        <v>17247</v>
      </c>
      <c r="AP84" s="219">
        <f t="shared" si="11"/>
        <v>17247</v>
      </c>
      <c r="AQ84" s="219">
        <f t="shared" si="12"/>
        <v>17247</v>
      </c>
    </row>
    <row r="85" spans="2:43">
      <c r="B85" s="216" t="s">
        <v>1110</v>
      </c>
      <c r="D85" s="183">
        <v>238.6</v>
      </c>
      <c r="E85" s="183">
        <v>157.80000000000001</v>
      </c>
      <c r="F85" s="183">
        <v>139.6</v>
      </c>
      <c r="G85" s="183">
        <v>103</v>
      </c>
      <c r="H85" s="183">
        <v>106.8</v>
      </c>
      <c r="I85" s="183">
        <v>102.6</v>
      </c>
      <c r="J85" s="183">
        <v>113.6</v>
      </c>
      <c r="K85" s="183">
        <v>113</v>
      </c>
      <c r="L85" s="183">
        <v>125.4</v>
      </c>
      <c r="M85" s="183">
        <v>224.2</v>
      </c>
      <c r="N85" s="183">
        <v>438.4</v>
      </c>
      <c r="O85" s="183">
        <v>342.4</v>
      </c>
      <c r="P85" s="183">
        <v>238.6</v>
      </c>
      <c r="Q85" s="183">
        <v>157.80000000000001</v>
      </c>
      <c r="R85" s="183">
        <v>139.6</v>
      </c>
      <c r="S85" s="183">
        <v>103</v>
      </c>
      <c r="T85" s="183">
        <v>106.8</v>
      </c>
      <c r="U85" s="183">
        <v>102.6</v>
      </c>
      <c r="V85" s="183">
        <v>113.6</v>
      </c>
      <c r="W85" s="183">
        <v>113</v>
      </c>
      <c r="X85" s="183">
        <v>125.4</v>
      </c>
      <c r="Y85" s="183">
        <v>224.2</v>
      </c>
      <c r="Z85" s="183">
        <v>438.4</v>
      </c>
      <c r="AA85" s="183">
        <v>342.4</v>
      </c>
      <c r="AB85" s="183">
        <v>238.6</v>
      </c>
      <c r="AC85" s="183">
        <v>157.80000000000001</v>
      </c>
      <c r="AD85" s="183">
        <v>139.6</v>
      </c>
      <c r="AE85" s="183">
        <v>103</v>
      </c>
      <c r="AF85" s="183">
        <v>106.8</v>
      </c>
      <c r="AG85" s="183">
        <v>102.6</v>
      </c>
      <c r="AH85" s="183">
        <v>113.6</v>
      </c>
      <c r="AI85" s="183">
        <v>113</v>
      </c>
      <c r="AJ85" s="183">
        <v>125.4</v>
      </c>
      <c r="AK85" s="183">
        <v>224.2</v>
      </c>
      <c r="AL85" s="183">
        <v>438.4</v>
      </c>
      <c r="AM85" s="183">
        <v>342.4</v>
      </c>
      <c r="AO85" s="219">
        <f t="shared" si="10"/>
        <v>2205.4</v>
      </c>
      <c r="AP85" s="219">
        <f t="shared" si="11"/>
        <v>2205.4</v>
      </c>
      <c r="AQ85" s="219">
        <f t="shared" si="12"/>
        <v>2205.4</v>
      </c>
    </row>
    <row r="86" spans="2:43">
      <c r="B86" s="216" t="s">
        <v>1111</v>
      </c>
      <c r="D86" s="183">
        <v>348.66666666666669</v>
      </c>
      <c r="E86" s="183">
        <v>165.66666666666666</v>
      </c>
      <c r="F86" s="183">
        <v>179</v>
      </c>
      <c r="G86" s="183">
        <v>322.66666666666669</v>
      </c>
      <c r="H86" s="183">
        <v>270.33333333333331</v>
      </c>
      <c r="I86" s="183">
        <v>146.66666666666666</v>
      </c>
      <c r="J86" s="183">
        <v>161.33333333333334</v>
      </c>
      <c r="K86" s="183">
        <v>73.333333333333329</v>
      </c>
      <c r="L86" s="183">
        <v>117.33333333333333</v>
      </c>
      <c r="M86" s="183">
        <v>98</v>
      </c>
      <c r="N86" s="183">
        <v>121</v>
      </c>
      <c r="O86" s="183">
        <v>342.33333333333331</v>
      </c>
      <c r="P86" s="183">
        <v>348.66666666666669</v>
      </c>
      <c r="Q86" s="183">
        <v>165.66666666666666</v>
      </c>
      <c r="R86" s="183">
        <v>179</v>
      </c>
      <c r="S86" s="183">
        <v>322.66666666666669</v>
      </c>
      <c r="T86" s="183">
        <v>270.33333333333331</v>
      </c>
      <c r="U86" s="183">
        <v>146.66666666666666</v>
      </c>
      <c r="V86" s="183">
        <v>161.33333333333334</v>
      </c>
      <c r="W86" s="183">
        <v>73.333333333333329</v>
      </c>
      <c r="X86" s="183">
        <v>117.33333333333333</v>
      </c>
      <c r="Y86" s="183">
        <v>98</v>
      </c>
      <c r="Z86" s="183">
        <v>121</v>
      </c>
      <c r="AA86" s="183">
        <v>342.33333333333331</v>
      </c>
      <c r="AB86" s="183">
        <v>348.66666666666669</v>
      </c>
      <c r="AC86" s="183">
        <v>165.66666666666666</v>
      </c>
      <c r="AD86" s="183">
        <v>179</v>
      </c>
      <c r="AE86" s="183">
        <v>322.66666666666669</v>
      </c>
      <c r="AF86" s="183">
        <v>270.33333333333331</v>
      </c>
      <c r="AG86" s="183">
        <v>146.66666666666666</v>
      </c>
      <c r="AH86" s="183">
        <v>161.33333333333334</v>
      </c>
      <c r="AI86" s="183">
        <v>73.333333333333329</v>
      </c>
      <c r="AJ86" s="183">
        <v>117.33333333333333</v>
      </c>
      <c r="AK86" s="183">
        <v>98</v>
      </c>
      <c r="AL86" s="183">
        <v>121</v>
      </c>
      <c r="AM86" s="183">
        <v>342.33333333333331</v>
      </c>
      <c r="AO86" s="219">
        <f t="shared" si="10"/>
        <v>2346.333333333333</v>
      </c>
      <c r="AP86" s="219">
        <f t="shared" si="11"/>
        <v>2346.333333333333</v>
      </c>
      <c r="AQ86" s="219">
        <f t="shared" si="12"/>
        <v>2346.333333333333</v>
      </c>
    </row>
  </sheetData>
  <mergeCells count="2">
    <mergeCell ref="D3:O3"/>
    <mergeCell ref="D4:O4"/>
  </mergeCells>
  <conditionalFormatting sqref="D7:AM7">
    <cfRule type="cellIs" dxfId="0" priority="1" stopIfTrue="1" operator="equal">
      <formula>"Actual"</formula>
    </cfRule>
  </conditionalFormatting>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9ED94-14D5-4A4C-8D2E-999B33A2CAA9}">
  <dimension ref="A1:AP114"/>
  <sheetViews>
    <sheetView zoomScale="85" zoomScaleNormal="85" workbookViewId="0">
      <selection activeCell="AF85" sqref="AF85"/>
    </sheetView>
  </sheetViews>
  <sheetFormatPr defaultColWidth="9.140625" defaultRowHeight="12.75"/>
  <cols>
    <col min="1" max="1" width="33.140625" style="453" customWidth="1"/>
    <col min="2" max="2" width="9.140625" style="453"/>
    <col min="3" max="3" width="11" style="453" customWidth="1"/>
    <col min="4" max="4" width="9.5703125" style="453" bestFit="1" customWidth="1"/>
    <col min="5" max="5" width="4" style="453" customWidth="1"/>
    <col min="6" max="6" width="13.5703125" style="453" customWidth="1"/>
    <col min="7" max="8" width="9.140625" style="453"/>
    <col min="9" max="9" width="10.140625" style="453" customWidth="1"/>
    <col min="10" max="10" width="3.42578125" style="453" customWidth="1"/>
    <col min="11" max="12" width="0" style="453" hidden="1" customWidth="1"/>
    <col min="13" max="13" width="3.5703125" style="453" hidden="1" customWidth="1"/>
    <col min="14" max="14" width="0" style="453" hidden="1" customWidth="1"/>
    <col min="15" max="15" width="3.5703125" style="453" hidden="1" customWidth="1"/>
    <col min="16" max="16" width="0" style="453" hidden="1" customWidth="1"/>
    <col min="17" max="17" width="3.5703125" style="453" hidden="1" customWidth="1"/>
    <col min="18" max="18" width="9.5703125" style="453" hidden="1" customWidth="1"/>
    <col min="19" max="19" width="0" style="453" hidden="1" customWidth="1"/>
    <col min="20" max="20" width="3.5703125" style="453" hidden="1" customWidth="1"/>
    <col min="21" max="21" width="0" style="453" hidden="1" customWidth="1"/>
    <col min="22" max="22" width="3.5703125" style="453" hidden="1" customWidth="1"/>
    <col min="23" max="23" width="0" style="453" hidden="1" customWidth="1"/>
    <col min="24" max="24" width="3.5703125" style="453" hidden="1" customWidth="1"/>
    <col min="25" max="26" width="0" style="453" hidden="1" customWidth="1"/>
    <col min="27" max="27" width="3.28515625" style="453" hidden="1" customWidth="1"/>
    <col min="28" max="28" width="0" style="453" hidden="1" customWidth="1"/>
    <col min="29" max="29" width="2.7109375" style="453" hidden="1" customWidth="1"/>
    <col min="30" max="30" width="0" style="453" hidden="1" customWidth="1"/>
    <col min="31" max="31" width="9.42578125" style="453" bestFit="1" customWidth="1"/>
    <col min="32" max="32" width="9.140625" style="453"/>
    <col min="33" max="33" width="9.140625" style="453" customWidth="1"/>
    <col min="34" max="34" width="9.7109375" style="453" bestFit="1" customWidth="1"/>
    <col min="35" max="35" width="4" style="453" customWidth="1"/>
    <col min="36" max="36" width="9.42578125" style="453" bestFit="1" customWidth="1"/>
    <col min="37" max="16384" width="9.140625" style="453"/>
  </cols>
  <sheetData>
    <row r="1" spans="1:42">
      <c r="A1" s="452" t="s">
        <v>1112</v>
      </c>
      <c r="B1" s="452"/>
      <c r="C1" s="452"/>
      <c r="D1" s="452"/>
      <c r="E1" s="452"/>
      <c r="F1" s="452"/>
      <c r="G1" s="452"/>
      <c r="H1" s="452"/>
      <c r="I1" s="452"/>
    </row>
    <row r="2" spans="1:42" ht="13.5" thickBot="1">
      <c r="A2" s="452"/>
      <c r="B2" s="452"/>
      <c r="C2" s="452"/>
      <c r="D2" s="452"/>
      <c r="E2" s="452"/>
      <c r="F2" s="452"/>
      <c r="G2" s="452"/>
      <c r="H2" s="452"/>
      <c r="I2" s="452"/>
    </row>
    <row r="3" spans="1:42">
      <c r="A3" s="1010" t="s">
        <v>1113</v>
      </c>
      <c r="B3" s="993"/>
      <c r="C3" s="993"/>
      <c r="D3" s="993"/>
      <c r="E3" s="993"/>
      <c r="F3" s="993"/>
      <c r="G3" s="993"/>
      <c r="H3" s="993"/>
      <c r="I3" s="993"/>
      <c r="J3" s="994"/>
      <c r="K3" s="994"/>
      <c r="L3" s="994"/>
      <c r="M3" s="994"/>
      <c r="N3" s="994"/>
      <c r="O3" s="994"/>
      <c r="P3" s="994"/>
      <c r="Q3" s="994"/>
      <c r="R3" s="994"/>
      <c r="S3" s="994"/>
      <c r="T3" s="994"/>
      <c r="U3" s="994"/>
      <c r="V3" s="994"/>
      <c r="W3" s="994"/>
      <c r="X3" s="994"/>
      <c r="Y3" s="994"/>
      <c r="Z3" s="994"/>
      <c r="AA3" s="994"/>
      <c r="AB3" s="994"/>
      <c r="AC3" s="994"/>
      <c r="AD3" s="994"/>
      <c r="AE3" s="994"/>
      <c r="AF3" s="994"/>
      <c r="AG3" s="994"/>
      <c r="AH3" s="994"/>
      <c r="AI3" s="994"/>
      <c r="AJ3" s="994"/>
      <c r="AK3" s="994"/>
      <c r="AL3" s="994"/>
      <c r="AM3" s="995"/>
      <c r="AO3" s="1011" t="s">
        <v>1114</v>
      </c>
      <c r="AP3" s="1012">
        <v>0.14264565275191299</v>
      </c>
    </row>
    <row r="4" spans="1:42" ht="13.5" thickBot="1">
      <c r="A4" s="845"/>
      <c r="AM4" s="838"/>
      <c r="AO4" s="1007" t="s">
        <v>777</v>
      </c>
      <c r="AP4" s="1013">
        <v>0.85735434724808701</v>
      </c>
    </row>
    <row r="5" spans="1:42" ht="13.5" thickBot="1">
      <c r="A5" s="996" t="s">
        <v>1115</v>
      </c>
      <c r="F5" s="1321">
        <v>2025</v>
      </c>
      <c r="G5" s="1322"/>
      <c r="H5" s="1322"/>
      <c r="I5" s="1323"/>
      <c r="K5" s="1325">
        <v>2024</v>
      </c>
      <c r="L5" s="1325"/>
      <c r="M5" s="1325"/>
      <c r="N5" s="1325"/>
      <c r="O5" s="1325"/>
      <c r="P5" s="1325"/>
      <c r="R5" s="1325">
        <f>K5+1</f>
        <v>2025</v>
      </c>
      <c r="S5" s="1325"/>
      <c r="T5" s="1325"/>
      <c r="U5" s="1325"/>
      <c r="V5" s="1325"/>
      <c r="W5" s="1325"/>
      <c r="Y5" s="1325">
        <f>R5+1</f>
        <v>2026</v>
      </c>
      <c r="Z5" s="1325"/>
      <c r="AA5" s="1325"/>
      <c r="AB5" s="1325"/>
      <c r="AC5" s="1325"/>
      <c r="AD5" s="1325"/>
      <c r="AE5" s="1321">
        <v>2026</v>
      </c>
      <c r="AF5" s="1322"/>
      <c r="AG5" s="1322"/>
      <c r="AH5" s="1323"/>
      <c r="AJ5" s="1321">
        <v>2027</v>
      </c>
      <c r="AK5" s="1322"/>
      <c r="AL5" s="1322"/>
      <c r="AM5" s="1323"/>
    </row>
    <row r="6" spans="1:42">
      <c r="A6" s="845"/>
      <c r="C6" s="1324" t="s">
        <v>614</v>
      </c>
      <c r="D6" s="1324"/>
      <c r="F6" s="837"/>
      <c r="G6" s="452"/>
      <c r="I6" s="838"/>
      <c r="K6" s="1324" t="s">
        <v>615</v>
      </c>
      <c r="L6" s="1324"/>
      <c r="N6" s="453" t="s">
        <v>1116</v>
      </c>
      <c r="P6" s="453" t="s">
        <v>616</v>
      </c>
      <c r="R6" s="1324" t="s">
        <v>615</v>
      </c>
      <c r="S6" s="1324"/>
      <c r="U6" s="453" t="s">
        <v>1116</v>
      </c>
      <c r="W6" s="453" t="s">
        <v>616</v>
      </c>
      <c r="Y6" s="1324" t="s">
        <v>615</v>
      </c>
      <c r="Z6" s="1324"/>
      <c r="AB6" s="453" t="s">
        <v>1116</v>
      </c>
      <c r="AD6" s="453" t="s">
        <v>616</v>
      </c>
      <c r="AE6" s="837"/>
      <c r="AF6" s="452"/>
      <c r="AH6" s="838"/>
      <c r="AJ6" s="837"/>
      <c r="AK6" s="452"/>
      <c r="AM6" s="838"/>
    </row>
    <row r="7" spans="1:42" ht="25.5">
      <c r="A7" s="996" t="s">
        <v>1117</v>
      </c>
      <c r="C7" s="454" t="s">
        <v>1118</v>
      </c>
      <c r="D7" s="454" t="s">
        <v>1119</v>
      </c>
      <c r="F7" s="839" t="s">
        <v>1118</v>
      </c>
      <c r="G7" s="454" t="s">
        <v>1119</v>
      </c>
      <c r="H7" s="997" t="s">
        <v>1120</v>
      </c>
      <c r="I7" s="840" t="s">
        <v>616</v>
      </c>
      <c r="K7" s="454" t="s">
        <v>1118</v>
      </c>
      <c r="L7" s="454" t="s">
        <v>1119</v>
      </c>
      <c r="R7" s="454" t="s">
        <v>1118</v>
      </c>
      <c r="S7" s="454" t="s">
        <v>1119</v>
      </c>
      <c r="Y7" s="454" t="s">
        <v>1118</v>
      </c>
      <c r="Z7" s="454" t="s">
        <v>1119</v>
      </c>
      <c r="AE7" s="839" t="s">
        <v>1118</v>
      </c>
      <c r="AF7" s="454" t="s">
        <v>1119</v>
      </c>
      <c r="AG7" s="997" t="s">
        <v>1120</v>
      </c>
      <c r="AH7" s="840" t="s">
        <v>616</v>
      </c>
      <c r="AJ7" s="839" t="s">
        <v>1118</v>
      </c>
      <c r="AK7" s="454" t="s">
        <v>1119</v>
      </c>
      <c r="AL7" s="997" t="s">
        <v>1120</v>
      </c>
      <c r="AM7" s="840" t="s">
        <v>616</v>
      </c>
    </row>
    <row r="8" spans="1:42">
      <c r="A8" s="996"/>
      <c r="C8" s="454"/>
      <c r="D8" s="454"/>
      <c r="F8" s="839"/>
      <c r="G8" s="454"/>
      <c r="I8" s="838"/>
      <c r="K8" s="454"/>
      <c r="L8" s="454"/>
      <c r="R8" s="454"/>
      <c r="S8" s="454"/>
      <c r="Y8" s="454"/>
      <c r="Z8" s="454"/>
      <c r="AE8" s="839"/>
      <c r="AF8" s="454"/>
      <c r="AH8" s="838"/>
      <c r="AJ8" s="839"/>
      <c r="AK8" s="454"/>
      <c r="AM8" s="838"/>
    </row>
    <row r="9" spans="1:42">
      <c r="A9" s="845" t="s">
        <v>521</v>
      </c>
      <c r="C9" s="998">
        <f>C47*$AP$3+C85*$AP$4</f>
        <v>25.24</v>
      </c>
      <c r="D9" s="848">
        <f>C9</f>
        <v>25.24</v>
      </c>
      <c r="F9" s="841">
        <f ca="1">F47*$AP$3+F85*$AP$4</f>
        <v>26.85</v>
      </c>
      <c r="G9" s="998">
        <f ca="1">F9</f>
        <v>26.85</v>
      </c>
      <c r="H9" s="998">
        <f t="shared" ref="H9:H18" ca="1" si="0">G9-D9</f>
        <v>1.610000000000003</v>
      </c>
      <c r="I9" s="908"/>
      <c r="K9" s="998">
        <v>25.24</v>
      </c>
      <c r="L9" s="998">
        <f>K9</f>
        <v>25.24</v>
      </c>
      <c r="N9" s="998">
        <f ca="1">L9-G9</f>
        <v>-1.610000000000003</v>
      </c>
      <c r="P9" s="999"/>
      <c r="R9" s="998">
        <v>26.3</v>
      </c>
      <c r="S9" s="998">
        <f>R9</f>
        <v>26.3</v>
      </c>
      <c r="U9" s="998">
        <f t="shared" ref="U9:U16" si="1">S9-L9</f>
        <v>1.0600000000000023</v>
      </c>
      <c r="W9" s="999"/>
      <c r="Y9" s="998">
        <v>28.01</v>
      </c>
      <c r="Z9" s="998">
        <f>Y9</f>
        <v>28.01</v>
      </c>
      <c r="AB9" s="998">
        <f t="shared" ref="AB9:AB16" si="2">Z9-S9</f>
        <v>1.7100000000000009</v>
      </c>
      <c r="AD9" s="999"/>
      <c r="AE9" s="841">
        <f ca="1">AE47*$AP$3+AE85*$AP$4</f>
        <v>28.770000000000003</v>
      </c>
      <c r="AF9" s="998">
        <f ca="1">AE9</f>
        <v>28.770000000000003</v>
      </c>
      <c r="AG9" s="998">
        <f t="shared" ref="AG9:AG17" ca="1" si="3">AF9-G9</f>
        <v>1.9200000000000017</v>
      </c>
      <c r="AH9" s="842"/>
      <c r="AJ9" s="841">
        <f ca="1">AJ47*$AP$3+AJ85*$AP$4</f>
        <v>30.83</v>
      </c>
      <c r="AK9" s="998">
        <f ca="1">AJ9</f>
        <v>30.83</v>
      </c>
      <c r="AL9" s="998">
        <f t="shared" ref="AL9:AL17" ca="1" si="4">AK9-AF9</f>
        <v>2.0599999999999952</v>
      </c>
      <c r="AM9" s="842"/>
    </row>
    <row r="10" spans="1:42">
      <c r="A10" s="845" t="s">
        <v>607</v>
      </c>
      <c r="C10" s="998">
        <f t="shared" ref="C10:C18" si="5">C48*$AP$3+C86*$AP$4</f>
        <v>9.120000000000001</v>
      </c>
      <c r="D10" s="848">
        <f>ROUND(C10*$B$72,2)</f>
        <v>11.86</v>
      </c>
      <c r="F10" s="841">
        <f t="shared" ref="F10:F18" ca="1" si="6">F48*$AP$3+F86*$AP$4</f>
        <v>9.6999999999999993</v>
      </c>
      <c r="G10" s="998">
        <f ca="1">ROUND(F10*$B$72,2)</f>
        <v>12.61</v>
      </c>
      <c r="H10" s="998">
        <f t="shared" ca="1" si="0"/>
        <v>0.75</v>
      </c>
      <c r="I10" s="842"/>
      <c r="K10" s="998">
        <v>9.1199999999999992</v>
      </c>
      <c r="L10" s="998">
        <f>K10*$B$72</f>
        <v>11.856</v>
      </c>
      <c r="N10" s="998">
        <f ca="1">L10-G10</f>
        <v>-0.75399999999999956</v>
      </c>
      <c r="P10" s="999"/>
      <c r="R10" s="998">
        <v>9.5</v>
      </c>
      <c r="S10" s="998">
        <f>R10*$B$72</f>
        <v>12.35</v>
      </c>
      <c r="U10" s="998">
        <f t="shared" si="1"/>
        <v>0.49399999999999977</v>
      </c>
      <c r="W10" s="999"/>
      <c r="Y10" s="998">
        <v>10.119999999999999</v>
      </c>
      <c r="Z10" s="998">
        <f>Y10*$B$72</f>
        <v>13.155999999999999</v>
      </c>
      <c r="AB10" s="998">
        <f t="shared" si="2"/>
        <v>0.80599999999999916</v>
      </c>
      <c r="AD10" s="999"/>
      <c r="AE10" s="841">
        <f t="shared" ref="AE10:AE18" ca="1" si="7">AE48*$AP$3+AE86*$AP$4</f>
        <v>10.39</v>
      </c>
      <c r="AF10" s="998">
        <f ca="1">ROUND(AE10*$B$72,2)</f>
        <v>13.51</v>
      </c>
      <c r="AG10" s="998">
        <f t="shared" ca="1" si="3"/>
        <v>0.90000000000000036</v>
      </c>
      <c r="AH10" s="842"/>
      <c r="AJ10" s="841">
        <f t="shared" ref="AJ10:AJ18" ca="1" si="8">AJ48*$AP$3+AJ86*$AP$4</f>
        <v>11.13</v>
      </c>
      <c r="AK10" s="998">
        <f ca="1">ROUND(AJ10*$B$72,2)</f>
        <v>14.47</v>
      </c>
      <c r="AL10" s="998">
        <f t="shared" ca="1" si="4"/>
        <v>0.96000000000000085</v>
      </c>
      <c r="AM10" s="842"/>
    </row>
    <row r="11" spans="1:42">
      <c r="A11" s="845" t="s">
        <v>1121</v>
      </c>
      <c r="C11" s="998">
        <f t="shared" si="5"/>
        <v>0.71</v>
      </c>
      <c r="D11" s="848">
        <f>C11</f>
        <v>0.71</v>
      </c>
      <c r="F11" s="841">
        <f t="shared" si="6"/>
        <v>0.71</v>
      </c>
      <c r="G11" s="998">
        <f>F11</f>
        <v>0.71</v>
      </c>
      <c r="H11" s="998">
        <f t="shared" si="0"/>
        <v>0</v>
      </c>
      <c r="I11" s="838"/>
      <c r="K11" s="998">
        <f>$F11</f>
        <v>0.71</v>
      </c>
      <c r="L11" s="998">
        <f>K11</f>
        <v>0.71</v>
      </c>
      <c r="N11" s="998">
        <f>L11-G11</f>
        <v>0</v>
      </c>
      <c r="R11" s="998">
        <f>$F11</f>
        <v>0.71</v>
      </c>
      <c r="S11" s="998">
        <f>R11</f>
        <v>0.71</v>
      </c>
      <c r="U11" s="998">
        <f t="shared" si="1"/>
        <v>0</v>
      </c>
      <c r="Y11" s="998">
        <f>$F11</f>
        <v>0.71</v>
      </c>
      <c r="Z11" s="998">
        <f>Y11</f>
        <v>0.71</v>
      </c>
      <c r="AB11" s="998">
        <f t="shared" si="2"/>
        <v>0</v>
      </c>
      <c r="AE11" s="841">
        <f t="shared" si="7"/>
        <v>0.71</v>
      </c>
      <c r="AF11" s="998">
        <f>AE11</f>
        <v>0.71</v>
      </c>
      <c r="AG11" s="998">
        <f t="shared" si="3"/>
        <v>0</v>
      </c>
      <c r="AH11" s="838"/>
      <c r="AJ11" s="841">
        <f t="shared" si="8"/>
        <v>0.71</v>
      </c>
      <c r="AK11" s="998">
        <f>AJ11</f>
        <v>0.71</v>
      </c>
      <c r="AL11" s="998">
        <f t="shared" si="4"/>
        <v>0</v>
      </c>
      <c r="AM11" s="838"/>
    </row>
    <row r="12" spans="1:42">
      <c r="A12" s="845" t="s">
        <v>1122</v>
      </c>
      <c r="C12" s="998">
        <f t="shared" si="5"/>
        <v>0.1181</v>
      </c>
      <c r="D12" s="848">
        <f>C12</f>
        <v>0.1181</v>
      </c>
      <c r="F12" s="841">
        <f t="shared" si="6"/>
        <v>0.1181</v>
      </c>
      <c r="G12" s="998">
        <f>F12</f>
        <v>0.1181</v>
      </c>
      <c r="H12" s="998">
        <f t="shared" si="0"/>
        <v>0</v>
      </c>
      <c r="I12" s="838"/>
      <c r="K12" s="998">
        <v>1.31</v>
      </c>
      <c r="L12" s="998">
        <f>K12*$B$72</f>
        <v>1.7030000000000001</v>
      </c>
      <c r="N12" s="998" t="e">
        <f>L12-#REF!</f>
        <v>#REF!</v>
      </c>
      <c r="P12" s="999"/>
      <c r="R12" s="998">
        <v>1.88</v>
      </c>
      <c r="S12" s="998">
        <f>R12*$B$72</f>
        <v>2.444</v>
      </c>
      <c r="U12" s="998">
        <f t="shared" si="1"/>
        <v>0.74099999999999988</v>
      </c>
      <c r="W12" s="999"/>
      <c r="Y12" s="998">
        <v>2.3199999999999998</v>
      </c>
      <c r="Z12" s="998">
        <f>Y12*$B$72</f>
        <v>3.016</v>
      </c>
      <c r="AB12" s="998">
        <f t="shared" si="2"/>
        <v>0.57200000000000006</v>
      </c>
      <c r="AD12" s="999"/>
      <c r="AE12" s="841">
        <f t="shared" si="7"/>
        <v>0.1181</v>
      </c>
      <c r="AF12" s="998">
        <f>AE12</f>
        <v>0.1181</v>
      </c>
      <c r="AG12" s="998">
        <f t="shared" si="3"/>
        <v>0</v>
      </c>
      <c r="AH12" s="838"/>
      <c r="AJ12" s="841">
        <f t="shared" si="8"/>
        <v>0.1181</v>
      </c>
      <c r="AK12" s="998">
        <f>AJ12</f>
        <v>0.1181</v>
      </c>
      <c r="AL12" s="998">
        <f t="shared" si="4"/>
        <v>0</v>
      </c>
      <c r="AM12" s="838"/>
    </row>
    <row r="13" spans="1:42">
      <c r="A13" s="845" t="s">
        <v>1123</v>
      </c>
      <c r="C13" s="998">
        <f t="shared" si="5"/>
        <v>0.19079999999999997</v>
      </c>
      <c r="D13" s="848">
        <f>ROUND(C13*B34,2)</f>
        <v>0.25</v>
      </c>
      <c r="F13" s="841">
        <f t="shared" si="6"/>
        <v>0.19079999999999997</v>
      </c>
      <c r="G13" s="998">
        <f>ROUND(F13*B34,2)</f>
        <v>0.25</v>
      </c>
      <c r="H13" s="998">
        <f t="shared" si="0"/>
        <v>0</v>
      </c>
      <c r="I13" s="838"/>
      <c r="K13" s="1001">
        <f>$F12</f>
        <v>0.1181</v>
      </c>
      <c r="L13" s="998">
        <f>K13</f>
        <v>0.1181</v>
      </c>
      <c r="N13" s="998">
        <f>L13-G12</f>
        <v>0</v>
      </c>
      <c r="R13" s="1001">
        <f>$F12</f>
        <v>0.1181</v>
      </c>
      <c r="S13" s="998">
        <f>R13</f>
        <v>0.1181</v>
      </c>
      <c r="U13" s="998">
        <f t="shared" si="1"/>
        <v>0</v>
      </c>
      <c r="Y13" s="1001">
        <f>$F12</f>
        <v>0.1181</v>
      </c>
      <c r="Z13" s="998">
        <f>Y13</f>
        <v>0.1181</v>
      </c>
      <c r="AB13" s="998">
        <f t="shared" si="2"/>
        <v>0</v>
      </c>
      <c r="AE13" s="841">
        <f t="shared" si="7"/>
        <v>0.19079999999999997</v>
      </c>
      <c r="AF13" s="998">
        <f>ROUND(AE13*$B$72,2)</f>
        <v>0.25</v>
      </c>
      <c r="AG13" s="998">
        <f t="shared" si="3"/>
        <v>0</v>
      </c>
      <c r="AH13" s="838"/>
      <c r="AJ13" s="841">
        <f t="shared" si="8"/>
        <v>0.19079999999999997</v>
      </c>
      <c r="AK13" s="998">
        <f>ROUND(AJ13*$B$72,2)</f>
        <v>0.25</v>
      </c>
      <c r="AL13" s="998">
        <f t="shared" si="4"/>
        <v>0</v>
      </c>
      <c r="AM13" s="838"/>
    </row>
    <row r="14" spans="1:42">
      <c r="A14" s="845" t="s">
        <v>1124</v>
      </c>
      <c r="C14" s="998">
        <f t="shared" si="5"/>
        <v>0.75629999999999997</v>
      </c>
      <c r="D14" s="848">
        <f>ROUND(C14*$B$72,2)</f>
        <v>0.98</v>
      </c>
      <c r="F14" s="841">
        <f t="shared" si="6"/>
        <v>0.75629999999999997</v>
      </c>
      <c r="G14" s="998">
        <f>ROUND(F14*$B$72,2)</f>
        <v>0.98</v>
      </c>
      <c r="H14" s="998">
        <f t="shared" si="0"/>
        <v>0</v>
      </c>
      <c r="I14" s="838"/>
      <c r="K14" s="1001">
        <f>$F13</f>
        <v>0.19079999999999997</v>
      </c>
      <c r="L14" s="998">
        <f>K14*$B$72</f>
        <v>0.24803999999999998</v>
      </c>
      <c r="N14" s="998">
        <f>L14-G13</f>
        <v>-1.9600000000000173E-3</v>
      </c>
      <c r="R14" s="1001">
        <f>$F13</f>
        <v>0.19079999999999997</v>
      </c>
      <c r="S14" s="998">
        <f>R14*$B$72</f>
        <v>0.24803999999999998</v>
      </c>
      <c r="U14" s="998">
        <f t="shared" si="1"/>
        <v>0</v>
      </c>
      <c r="Y14" s="1001">
        <f>$F13</f>
        <v>0.19079999999999997</v>
      </c>
      <c r="Z14" s="998">
        <f>Y14*$B$72</f>
        <v>0.24803999999999998</v>
      </c>
      <c r="AB14" s="998">
        <f t="shared" si="2"/>
        <v>0</v>
      </c>
      <c r="AE14" s="841">
        <f t="shared" si="7"/>
        <v>0.75629999999999997</v>
      </c>
      <c r="AF14" s="998">
        <f>ROUND(AE14*$B$72,2)</f>
        <v>0.98</v>
      </c>
      <c r="AG14" s="998">
        <f t="shared" si="3"/>
        <v>0</v>
      </c>
      <c r="AH14" s="838"/>
      <c r="AJ14" s="841">
        <f t="shared" si="8"/>
        <v>0.75629999999999997</v>
      </c>
      <c r="AK14" s="998">
        <f>ROUND(AJ14*$B$72,2)</f>
        <v>0.98</v>
      </c>
      <c r="AL14" s="998">
        <f t="shared" si="4"/>
        <v>0</v>
      </c>
      <c r="AM14" s="838"/>
    </row>
    <row r="15" spans="1:42">
      <c r="A15" s="845" t="s">
        <v>568</v>
      </c>
      <c r="C15" s="998">
        <f t="shared" si="5"/>
        <v>-0.26250000000000001</v>
      </c>
      <c r="D15" s="848">
        <f>C15</f>
        <v>-0.26250000000000001</v>
      </c>
      <c r="F15" s="841">
        <f t="shared" si="6"/>
        <v>-0.26250000000000001</v>
      </c>
      <c r="G15" s="998">
        <f>F15</f>
        <v>-0.26250000000000001</v>
      </c>
      <c r="H15" s="998">
        <f t="shared" si="0"/>
        <v>0</v>
      </c>
      <c r="I15" s="838"/>
      <c r="K15" s="1001">
        <f>$F14</f>
        <v>0.75629999999999997</v>
      </c>
      <c r="L15" s="998">
        <f>K15*$B$72</f>
        <v>0.98319000000000001</v>
      </c>
      <c r="N15" s="998">
        <f>L15-G14</f>
        <v>3.1900000000000261E-3</v>
      </c>
      <c r="R15" s="1001">
        <f>$F14</f>
        <v>0.75629999999999997</v>
      </c>
      <c r="S15" s="998">
        <f>R15*$B$72</f>
        <v>0.98319000000000001</v>
      </c>
      <c r="U15" s="998">
        <f t="shared" si="1"/>
        <v>0</v>
      </c>
      <c r="Y15" s="1001">
        <f>$F14</f>
        <v>0.75629999999999997</v>
      </c>
      <c r="Z15" s="998">
        <f>Y15*$B$72</f>
        <v>0.98319000000000001</v>
      </c>
      <c r="AB15" s="998">
        <f t="shared" si="2"/>
        <v>0</v>
      </c>
      <c r="AE15" s="841">
        <f t="shared" si="7"/>
        <v>-0.26250000000000001</v>
      </c>
      <c r="AF15" s="998">
        <f>AE15</f>
        <v>-0.26250000000000001</v>
      </c>
      <c r="AG15" s="998">
        <f t="shared" si="3"/>
        <v>0</v>
      </c>
      <c r="AH15" s="838"/>
      <c r="AJ15" s="841">
        <f t="shared" si="8"/>
        <v>-0.26250000000000001</v>
      </c>
      <c r="AK15" s="998">
        <f>AJ15</f>
        <v>-0.26250000000000001</v>
      </c>
      <c r="AL15" s="998">
        <f t="shared" si="4"/>
        <v>0</v>
      </c>
      <c r="AM15" s="838"/>
    </row>
    <row r="16" spans="1:42">
      <c r="A16" s="845" t="s">
        <v>1125</v>
      </c>
      <c r="C16" s="998">
        <f t="shared" si="5"/>
        <v>0.32</v>
      </c>
      <c r="D16" s="848">
        <f>C16</f>
        <v>0.32</v>
      </c>
      <c r="F16" s="841">
        <f t="shared" si="6"/>
        <v>1.1499999999999999</v>
      </c>
      <c r="G16" s="998">
        <f>F16</f>
        <v>1.1499999999999999</v>
      </c>
      <c r="H16" s="998">
        <f t="shared" si="0"/>
        <v>0.82999999999999985</v>
      </c>
      <c r="I16" s="906">
        <f>H16/C16</f>
        <v>2.5937499999999996</v>
      </c>
      <c r="K16" s="1001">
        <f>$F15</f>
        <v>-0.26250000000000001</v>
      </c>
      <c r="L16" s="998">
        <f>K16</f>
        <v>-0.26250000000000001</v>
      </c>
      <c r="N16" s="998">
        <f>L16-G15</f>
        <v>0</v>
      </c>
      <c r="R16" s="1001">
        <f>$F15</f>
        <v>-0.26250000000000001</v>
      </c>
      <c r="S16" s="998">
        <f>R16</f>
        <v>-0.26250000000000001</v>
      </c>
      <c r="U16" s="998">
        <f t="shared" si="1"/>
        <v>0</v>
      </c>
      <c r="Y16" s="1001">
        <f>$F15</f>
        <v>-0.26250000000000001</v>
      </c>
      <c r="Z16" s="998">
        <f>Y16</f>
        <v>-0.26250000000000001</v>
      </c>
      <c r="AB16" s="998">
        <f t="shared" si="2"/>
        <v>0</v>
      </c>
      <c r="AE16" s="841">
        <f t="shared" si="7"/>
        <v>1.1499999999999999</v>
      </c>
      <c r="AF16" s="998">
        <f>AE16</f>
        <v>1.1499999999999999</v>
      </c>
      <c r="AG16" s="998">
        <f t="shared" si="3"/>
        <v>0</v>
      </c>
      <c r="AH16" s="838"/>
      <c r="AJ16" s="841">
        <f t="shared" si="8"/>
        <v>1.1499999999999999</v>
      </c>
      <c r="AK16" s="998">
        <f>AJ16</f>
        <v>1.1499999999999999</v>
      </c>
      <c r="AL16" s="998">
        <f t="shared" si="4"/>
        <v>0</v>
      </c>
      <c r="AM16" s="838"/>
    </row>
    <row r="17" spans="1:39">
      <c r="A17" s="845" t="s">
        <v>777</v>
      </c>
      <c r="C17" s="998">
        <f t="shared" si="5"/>
        <v>1.0631193905876279</v>
      </c>
      <c r="D17" s="998">
        <f>ROUND(C17*$B$72,2)</f>
        <v>1.38</v>
      </c>
      <c r="F17" s="841">
        <f>F55*$AP$3+F93*$AP$4</f>
        <v>1.4746494772667096</v>
      </c>
      <c r="G17" s="998">
        <f>ROUND(F17*$B$72,2)</f>
        <v>1.92</v>
      </c>
      <c r="H17" s="998">
        <f t="shared" si="0"/>
        <v>0.54</v>
      </c>
      <c r="I17" s="838"/>
      <c r="K17" s="1001"/>
      <c r="L17" s="998"/>
      <c r="N17" s="998"/>
      <c r="R17" s="1001"/>
      <c r="S17" s="998"/>
      <c r="U17" s="998"/>
      <c r="Y17" s="1001"/>
      <c r="Z17" s="998"/>
      <c r="AB17" s="998"/>
      <c r="AE17" s="841">
        <f t="shared" si="7"/>
        <v>1.586105542408961</v>
      </c>
      <c r="AF17" s="998">
        <f>ROUND(AE17*$B$72,2)</f>
        <v>2.06</v>
      </c>
      <c r="AG17" s="998">
        <f t="shared" si="3"/>
        <v>0.14000000000000012</v>
      </c>
      <c r="AH17" s="838"/>
      <c r="AJ17" s="841">
        <f t="shared" si="8"/>
        <v>1.5689584554639993</v>
      </c>
      <c r="AK17" s="998">
        <f>ROUND(AJ17*$B$72,2)</f>
        <v>2.04</v>
      </c>
      <c r="AL17" s="998">
        <f t="shared" si="4"/>
        <v>-2.0000000000000018E-2</v>
      </c>
      <c r="AM17" s="838"/>
    </row>
    <row r="18" spans="1:39">
      <c r="A18" s="845" t="s">
        <v>1126</v>
      </c>
      <c r="C18" s="998">
        <f t="shared" si="5"/>
        <v>0</v>
      </c>
      <c r="D18" s="848"/>
      <c r="F18" s="841">
        <f t="shared" si="6"/>
        <v>0.13</v>
      </c>
      <c r="G18" s="998">
        <f>F18</f>
        <v>0.13</v>
      </c>
      <c r="H18" s="998">
        <f t="shared" si="0"/>
        <v>0.13</v>
      </c>
      <c r="I18" s="906">
        <v>0</v>
      </c>
      <c r="K18" s="1001"/>
      <c r="L18" s="998"/>
      <c r="N18" s="998"/>
      <c r="R18" s="1001"/>
      <c r="S18" s="998"/>
      <c r="U18" s="998"/>
      <c r="Y18" s="1001"/>
      <c r="Z18" s="998"/>
      <c r="AB18" s="998"/>
      <c r="AE18" s="841">
        <f t="shared" si="7"/>
        <v>0.37</v>
      </c>
      <c r="AF18" s="998">
        <f>AE18</f>
        <v>0.37</v>
      </c>
      <c r="AG18" s="998">
        <v>0.24</v>
      </c>
      <c r="AH18" s="906">
        <f>AG18/G18</f>
        <v>1.846153846153846</v>
      </c>
      <c r="AJ18" s="841">
        <f t="shared" si="8"/>
        <v>0.6</v>
      </c>
      <c r="AK18" s="998">
        <f>AJ18</f>
        <v>0.6</v>
      </c>
      <c r="AL18" s="998">
        <v>0.23</v>
      </c>
      <c r="AM18" s="907">
        <f>AL18/AF18</f>
        <v>0.6216216216216216</v>
      </c>
    </row>
    <row r="19" spans="1:39">
      <c r="A19" s="845" t="s">
        <v>1127</v>
      </c>
      <c r="C19" s="1000"/>
      <c r="D19" s="848"/>
      <c r="F19" s="843"/>
      <c r="G19" s="998"/>
      <c r="H19" s="998"/>
      <c r="I19" s="838"/>
      <c r="K19" s="1002">
        <v>0.32</v>
      </c>
      <c r="L19" s="998">
        <f>K19</f>
        <v>0.32</v>
      </c>
      <c r="N19" s="998">
        <f>L19-G16</f>
        <v>-0.82999999999999985</v>
      </c>
      <c r="R19" s="1002">
        <v>0.32</v>
      </c>
      <c r="S19" s="998">
        <f>R19</f>
        <v>0.32</v>
      </c>
      <c r="U19" s="998">
        <f>S19-L19</f>
        <v>0</v>
      </c>
      <c r="Y19" s="1002">
        <v>0.44</v>
      </c>
      <c r="Z19" s="998">
        <f>Y19</f>
        <v>0.44</v>
      </c>
      <c r="AB19" s="998">
        <f>Z19-S19</f>
        <v>0.12</v>
      </c>
      <c r="AE19" s="843"/>
      <c r="AF19" s="998"/>
      <c r="AG19" s="998"/>
      <c r="AH19" s="838"/>
      <c r="AJ19" s="843"/>
      <c r="AK19" s="998"/>
      <c r="AL19" s="998"/>
      <c r="AM19" s="838"/>
    </row>
    <row r="20" spans="1:39">
      <c r="A20" s="845"/>
      <c r="C20" s="1000"/>
      <c r="D20" s="848"/>
      <c r="F20" s="843"/>
      <c r="G20" s="998"/>
      <c r="H20" s="998"/>
      <c r="I20" s="838"/>
      <c r="K20" s="1002"/>
      <c r="L20" s="998"/>
      <c r="N20" s="998"/>
      <c r="R20" s="1002"/>
      <c r="S20" s="998"/>
      <c r="U20" s="998"/>
      <c r="Y20" s="1002"/>
      <c r="Z20" s="998"/>
      <c r="AB20" s="998"/>
      <c r="AE20" s="843"/>
      <c r="AF20" s="998"/>
      <c r="AG20" s="998"/>
      <c r="AH20" s="838"/>
      <c r="AJ20" s="843"/>
      <c r="AK20" s="998"/>
      <c r="AL20" s="998"/>
      <c r="AM20" s="838"/>
    </row>
    <row r="21" spans="1:39">
      <c r="A21" s="845" t="s">
        <v>1128</v>
      </c>
      <c r="C21" s="1000"/>
      <c r="D21" s="848">
        <f>D9+D10+D17</f>
        <v>38.479999999999997</v>
      </c>
      <c r="F21" s="843"/>
      <c r="G21" s="848">
        <f ca="1">G9+G10+G17</f>
        <v>41.38</v>
      </c>
      <c r="H21" s="998">
        <f ca="1">G21-D21</f>
        <v>2.9000000000000057</v>
      </c>
      <c r="I21" s="908">
        <f ca="1">H21/D21</f>
        <v>7.5363825363825521E-2</v>
      </c>
      <c r="K21" s="1002"/>
      <c r="L21" s="998"/>
      <c r="N21" s="998"/>
      <c r="R21" s="1002"/>
      <c r="S21" s="998"/>
      <c r="U21" s="998"/>
      <c r="Y21" s="1002"/>
      <c r="Z21" s="998"/>
      <c r="AB21" s="998"/>
      <c r="AE21" s="843"/>
      <c r="AF21" s="848">
        <f ca="1">AF9+AF10+AF17</f>
        <v>44.34</v>
      </c>
      <c r="AG21" s="998">
        <f ca="1">AF21-G21</f>
        <v>2.9600000000000009</v>
      </c>
      <c r="AH21" s="908">
        <f ca="1">AG21/G21</f>
        <v>7.1532141130981164E-2</v>
      </c>
      <c r="AJ21" s="843"/>
      <c r="AK21" s="848">
        <f ca="1">AK9+AK10+AK17</f>
        <v>47.339999999999996</v>
      </c>
      <c r="AL21" s="998">
        <f ca="1">AK21-AF21</f>
        <v>2.9999999999999929</v>
      </c>
      <c r="AM21" s="907">
        <f ca="1">AL21/AF21</f>
        <v>6.765899864681986E-2</v>
      </c>
    </row>
    <row r="22" spans="1:39">
      <c r="A22" s="845"/>
      <c r="F22" s="845"/>
      <c r="I22" s="838"/>
      <c r="K22" s="1001"/>
      <c r="L22" s="998"/>
      <c r="N22" s="998"/>
      <c r="R22" s="1001"/>
      <c r="S22" s="998"/>
      <c r="U22" s="998"/>
      <c r="Y22" s="1001"/>
      <c r="Z22" s="998"/>
      <c r="AB22" s="998"/>
      <c r="AE22" s="845"/>
      <c r="AH22" s="838"/>
      <c r="AJ22" s="845"/>
      <c r="AM22" s="838"/>
    </row>
    <row r="23" spans="1:39">
      <c r="A23" s="1003" t="s">
        <v>1129</v>
      </c>
      <c r="B23" s="455"/>
      <c r="C23" s="455"/>
      <c r="D23" s="836">
        <f>SUM(D9:D19)</f>
        <v>40.59559999999999</v>
      </c>
      <c r="F23" s="846"/>
      <c r="G23" s="836">
        <f ca="1">SUM(G9:G19)</f>
        <v>44.455599999999997</v>
      </c>
      <c r="H23" s="457">
        <f ca="1">ROUND(G23-D23,2)</f>
        <v>3.86</v>
      </c>
      <c r="I23" s="854">
        <f ca="1">H23/D23</f>
        <v>9.5084196316842243E-2</v>
      </c>
      <c r="AE23" s="846"/>
      <c r="AF23" s="836">
        <f ca="1">SUM(AF9:AF19)</f>
        <v>47.655599999999993</v>
      </c>
      <c r="AG23" s="457">
        <f ca="1">ROUND(AF23-G23,2)</f>
        <v>3.2</v>
      </c>
      <c r="AH23" s="910">
        <f ca="1">AG23/G23</f>
        <v>7.1981932534933735E-2</v>
      </c>
      <c r="AJ23" s="846"/>
      <c r="AK23" s="836">
        <f ca="1">SUM(AK9:AK19)</f>
        <v>50.88559999999999</v>
      </c>
      <c r="AL23" s="457">
        <f ca="1">ROUND(AK23-AF23,2)</f>
        <v>3.23</v>
      </c>
      <c r="AM23" s="854">
        <f ca="1">AL23/AF23</f>
        <v>6.7777973627443588E-2</v>
      </c>
    </row>
    <row r="24" spans="1:39">
      <c r="A24" s="845"/>
      <c r="F24" s="845"/>
      <c r="I24" s="838"/>
      <c r="K24" s="836"/>
      <c r="L24" s="836">
        <f>SUM(L9:L19)</f>
        <v>40.91583</v>
      </c>
      <c r="M24" s="455"/>
      <c r="N24" s="457">
        <f ca="1">L24-G23</f>
        <v>-3.5397699999999972</v>
      </c>
      <c r="O24" s="455"/>
      <c r="P24" s="1016">
        <f ca="1">N24/G23</f>
        <v>-7.9624839165369429E-2</v>
      </c>
      <c r="R24" s="836"/>
      <c r="S24" s="836">
        <f>SUM(S9:S19)</f>
        <v>43.210830000000001</v>
      </c>
      <c r="T24" s="455"/>
      <c r="U24" s="457">
        <f>S24-L24</f>
        <v>2.2950000000000017</v>
      </c>
      <c r="V24" s="455"/>
      <c r="W24" s="1016">
        <f>U24/L24</f>
        <v>5.6090759982138985E-2</v>
      </c>
      <c r="Y24" s="836"/>
      <c r="Z24" s="836">
        <f>SUM(Z9:Z19)</f>
        <v>46.418829999999993</v>
      </c>
      <c r="AA24" s="455"/>
      <c r="AB24" s="457">
        <f>Z24-S24</f>
        <v>3.2079999999999913</v>
      </c>
      <c r="AC24" s="455"/>
      <c r="AD24" s="1016">
        <f>AB24/S24</f>
        <v>7.4240647541368471E-2</v>
      </c>
      <c r="AE24" s="845"/>
      <c r="AG24" s="1017"/>
      <c r="AH24" s="838"/>
      <c r="AJ24" s="845"/>
      <c r="AM24" s="838"/>
    </row>
    <row r="25" spans="1:39">
      <c r="A25" s="845" t="s">
        <v>1130</v>
      </c>
      <c r="C25" s="848">
        <v>6</v>
      </c>
      <c r="D25" s="848">
        <f>C25</f>
        <v>6</v>
      </c>
      <c r="F25" s="847"/>
      <c r="G25" s="848">
        <f>D25</f>
        <v>6</v>
      </c>
      <c r="I25" s="838"/>
      <c r="AE25" s="847"/>
      <c r="AF25" s="848">
        <f>G25</f>
        <v>6</v>
      </c>
      <c r="AH25" s="838"/>
      <c r="AJ25" s="847"/>
      <c r="AK25" s="848">
        <f>AF25</f>
        <v>6</v>
      </c>
      <c r="AM25" s="838"/>
    </row>
    <row r="26" spans="1:39">
      <c r="A26" s="845" t="s">
        <v>1131</v>
      </c>
      <c r="C26" s="848"/>
      <c r="D26" s="848">
        <f>B35*0.6593/12</f>
        <v>33.679241666666663</v>
      </c>
      <c r="F26" s="847"/>
      <c r="G26" s="848">
        <f>D26</f>
        <v>33.679241666666663</v>
      </c>
      <c r="I26" s="838"/>
      <c r="K26" s="1004" t="e">
        <f>#REF!</f>
        <v>#REF!</v>
      </c>
      <c r="L26" s="1004" t="e">
        <f>K26</f>
        <v>#REF!</v>
      </c>
      <c r="R26" s="1004" t="e">
        <f>K26</f>
        <v>#REF!</v>
      </c>
      <c r="S26" s="1004" t="e">
        <f>R26</f>
        <v>#REF!</v>
      </c>
      <c r="Y26" s="1004" t="e">
        <f>R26</f>
        <v>#REF!</v>
      </c>
      <c r="Z26" s="1004" t="e">
        <f>Y26</f>
        <v>#REF!</v>
      </c>
      <c r="AE26" s="847"/>
      <c r="AF26" s="848">
        <f>G26</f>
        <v>33.679241666666663</v>
      </c>
      <c r="AH26" s="838"/>
      <c r="AJ26" s="847"/>
      <c r="AK26" s="848">
        <f>AF26</f>
        <v>33.679241666666663</v>
      </c>
      <c r="AM26" s="838"/>
    </row>
    <row r="27" spans="1:39">
      <c r="A27" s="845"/>
      <c r="C27" s="848"/>
      <c r="D27" s="848"/>
      <c r="F27" s="847"/>
      <c r="G27" s="848"/>
      <c r="I27" s="838"/>
      <c r="K27" s="1004"/>
      <c r="L27" s="1004">
        <f>G26</f>
        <v>33.679241666666663</v>
      </c>
      <c r="R27" s="1004"/>
      <c r="S27" s="1004">
        <f>L27</f>
        <v>33.679241666666663</v>
      </c>
      <c r="Y27" s="1004"/>
      <c r="Z27" s="1004">
        <f>S27</f>
        <v>33.679241666666663</v>
      </c>
      <c r="AE27" s="847"/>
      <c r="AF27" s="848"/>
      <c r="AH27" s="838"/>
      <c r="AJ27" s="847"/>
      <c r="AK27" s="848"/>
      <c r="AM27" s="838"/>
    </row>
    <row r="28" spans="1:39">
      <c r="A28" s="1003" t="s">
        <v>1132</v>
      </c>
      <c r="B28" s="455"/>
      <c r="C28" s="836"/>
      <c r="D28" s="836">
        <f>SUM(D25:D26)</f>
        <v>39.679241666666663</v>
      </c>
      <c r="F28" s="846"/>
      <c r="G28" s="836">
        <f>SUM(G25:G26)</f>
        <v>39.679241666666663</v>
      </c>
      <c r="H28" s="455"/>
      <c r="I28" s="849">
        <f>G28</f>
        <v>39.679241666666663</v>
      </c>
      <c r="K28" s="1004"/>
      <c r="L28" s="1004"/>
      <c r="R28" s="1004"/>
      <c r="S28" s="1004"/>
      <c r="Y28" s="1004"/>
      <c r="Z28" s="1004"/>
      <c r="AE28" s="846"/>
      <c r="AF28" s="836">
        <f>SUM(AF25:AF26)</f>
        <v>39.679241666666663</v>
      </c>
      <c r="AG28" s="455"/>
      <c r="AH28" s="849">
        <f>AF28</f>
        <v>39.679241666666663</v>
      </c>
      <c r="AJ28" s="846"/>
      <c r="AK28" s="836">
        <f>SUM(AK25:AK26)</f>
        <v>39.679241666666663</v>
      </c>
      <c r="AL28" s="455"/>
      <c r="AM28" s="849">
        <f>AK28</f>
        <v>39.679241666666663</v>
      </c>
    </row>
    <row r="29" spans="1:39">
      <c r="A29" s="845"/>
      <c r="C29" s="848"/>
      <c r="D29" s="848"/>
      <c r="F29" s="847"/>
      <c r="G29" s="848"/>
      <c r="I29" s="838"/>
      <c r="K29" s="456"/>
      <c r="L29" s="456" t="e">
        <f>SUM(L26:L27)</f>
        <v>#REF!</v>
      </c>
      <c r="M29" s="455"/>
      <c r="N29" s="455"/>
      <c r="O29" s="455"/>
      <c r="P29" s="457" t="e">
        <f>L29</f>
        <v>#REF!</v>
      </c>
      <c r="R29" s="456"/>
      <c r="S29" s="456" t="e">
        <f>SUM(S26:S27)</f>
        <v>#REF!</v>
      </c>
      <c r="T29" s="455"/>
      <c r="U29" s="455"/>
      <c r="V29" s="455"/>
      <c r="W29" s="457" t="e">
        <f>S29</f>
        <v>#REF!</v>
      </c>
      <c r="Y29" s="456"/>
      <c r="Z29" s="456" t="e">
        <f>SUM(Z26:Z27)</f>
        <v>#REF!</v>
      </c>
      <c r="AA29" s="455"/>
      <c r="AB29" s="455"/>
      <c r="AC29" s="455"/>
      <c r="AD29" s="457" t="e">
        <f>Z29</f>
        <v>#REF!</v>
      </c>
      <c r="AE29" s="847"/>
      <c r="AF29" s="848"/>
      <c r="AH29" s="838"/>
      <c r="AJ29" s="847"/>
      <c r="AK29" s="848"/>
      <c r="AM29" s="838"/>
    </row>
    <row r="30" spans="1:39" ht="13.5" thickBot="1">
      <c r="A30" s="1003" t="s">
        <v>1133</v>
      </c>
      <c r="B30" s="455"/>
      <c r="C30" s="836"/>
      <c r="D30" s="836">
        <f>SUM(D23,D28)</f>
        <v>80.274841666666646</v>
      </c>
      <c r="F30" s="850"/>
      <c r="G30" s="851">
        <f ca="1">SUM(G23,G28)</f>
        <v>84.134841666666659</v>
      </c>
      <c r="H30" s="852">
        <f ca="1">ROUND(G30-D30,2)</f>
        <v>3.86</v>
      </c>
      <c r="I30" s="853">
        <f ca="1">H30/D30</f>
        <v>4.8084803655275572E-2</v>
      </c>
      <c r="K30" s="1004"/>
      <c r="L30" s="1004"/>
      <c r="R30" s="1004"/>
      <c r="S30" s="1004"/>
      <c r="Y30" s="1004"/>
      <c r="Z30" s="1004"/>
      <c r="AE30" s="850"/>
      <c r="AF30" s="851">
        <f ca="1">SUM(AF23,AF28)</f>
        <v>87.334841666666648</v>
      </c>
      <c r="AG30" s="852">
        <f ca="1">ROUND(AF30-G30,2)</f>
        <v>3.2</v>
      </c>
      <c r="AH30" s="853">
        <f ca="1">AG30/G30</f>
        <v>3.8034183420443832E-2</v>
      </c>
      <c r="AJ30" s="850"/>
      <c r="AK30" s="851">
        <f ca="1">SUM(AK23,AK28)</f>
        <v>90.564841666666652</v>
      </c>
      <c r="AL30" s="852">
        <f ca="1">ROUND(AK30-AF30,2)</f>
        <v>3.23</v>
      </c>
      <c r="AM30" s="853">
        <f ca="1">AL30/AF30</f>
        <v>3.6984094072421085E-2</v>
      </c>
    </row>
    <row r="31" spans="1:39">
      <c r="A31" s="845"/>
      <c r="C31" s="848"/>
      <c r="D31" s="848"/>
      <c r="F31" s="848"/>
      <c r="G31" s="848"/>
      <c r="K31" s="456"/>
      <c r="L31" s="456" t="e">
        <f>SUM(L24,L29)</f>
        <v>#REF!</v>
      </c>
      <c r="M31" s="455"/>
      <c r="N31" s="457" t="e">
        <f ca="1">L31-G30</f>
        <v>#REF!</v>
      </c>
      <c r="O31" s="455"/>
      <c r="P31" s="458" t="e">
        <f ca="1">N31/G30</f>
        <v>#REF!</v>
      </c>
      <c r="R31" s="456"/>
      <c r="S31" s="456" t="e">
        <f>SUM(S24,S29)</f>
        <v>#REF!</v>
      </c>
      <c r="T31" s="455"/>
      <c r="U31" s="457" t="e">
        <f>S31-L31</f>
        <v>#REF!</v>
      </c>
      <c r="V31" s="455"/>
      <c r="W31" s="458" t="e">
        <f>U31/L31</f>
        <v>#REF!</v>
      </c>
      <c r="Y31" s="456"/>
      <c r="Z31" s="456" t="e">
        <f>SUM(Z24,Z29)</f>
        <v>#REF!</v>
      </c>
      <c r="AA31" s="455"/>
      <c r="AB31" s="457" t="e">
        <f>Z31-S31</f>
        <v>#REF!</v>
      </c>
      <c r="AC31" s="455"/>
      <c r="AD31" s="458" t="e">
        <f>AB31/S31</f>
        <v>#REF!</v>
      </c>
      <c r="AM31" s="838"/>
    </row>
    <row r="32" spans="1:39">
      <c r="A32" s="845"/>
      <c r="C32" s="848"/>
      <c r="D32" s="848"/>
      <c r="F32" s="848"/>
      <c r="G32" s="848"/>
      <c r="AM32" s="838"/>
    </row>
    <row r="33" spans="1:39">
      <c r="A33" s="1005" t="s">
        <v>1134</v>
      </c>
      <c r="AM33" s="838"/>
    </row>
    <row r="34" spans="1:39">
      <c r="A34" s="845" t="s">
        <v>1135</v>
      </c>
      <c r="B34" s="1006">
        <v>1.3</v>
      </c>
      <c r="AM34" s="838"/>
    </row>
    <row r="35" spans="1:39">
      <c r="A35" s="845" t="s">
        <v>1136</v>
      </c>
      <c r="B35" s="453">
        <v>613</v>
      </c>
      <c r="AM35" s="838"/>
    </row>
    <row r="36" spans="1:39">
      <c r="A36" s="845" t="s">
        <v>1137</v>
      </c>
      <c r="AM36" s="838"/>
    </row>
    <row r="37" spans="1:39">
      <c r="A37" s="845" t="s">
        <v>1138</v>
      </c>
      <c r="AM37" s="838"/>
    </row>
    <row r="38" spans="1:39" ht="13.5" thickBot="1">
      <c r="A38" s="1007"/>
      <c r="B38" s="1008"/>
      <c r="C38" s="1008"/>
      <c r="D38" s="1008"/>
      <c r="E38" s="1008"/>
      <c r="F38" s="1008"/>
      <c r="G38" s="1008"/>
      <c r="H38" s="1008"/>
      <c r="I38" s="1008"/>
      <c r="J38" s="1008"/>
      <c r="K38" s="1008"/>
      <c r="L38" s="1008"/>
      <c r="M38" s="1008"/>
      <c r="N38" s="1008"/>
      <c r="O38" s="1008"/>
      <c r="P38" s="1008"/>
      <c r="Q38" s="1008"/>
      <c r="R38" s="1008"/>
      <c r="S38" s="1008"/>
      <c r="T38" s="1008"/>
      <c r="U38" s="1008"/>
      <c r="V38" s="1008"/>
      <c r="W38" s="1008"/>
      <c r="X38" s="1008"/>
      <c r="Y38" s="1008"/>
      <c r="Z38" s="1008"/>
      <c r="AA38" s="1008"/>
      <c r="AB38" s="1008"/>
      <c r="AC38" s="1008"/>
      <c r="AD38" s="1008"/>
      <c r="AE38" s="1008"/>
      <c r="AF38" s="1008"/>
      <c r="AG38" s="1008"/>
      <c r="AH38" s="1008"/>
      <c r="AI38" s="1008"/>
      <c r="AJ38" s="1008"/>
      <c r="AK38" s="1008"/>
      <c r="AL38" s="1008"/>
      <c r="AM38" s="1009"/>
    </row>
    <row r="39" spans="1:39">
      <c r="A39" s="452"/>
      <c r="B39" s="452"/>
      <c r="C39" s="452"/>
      <c r="D39" s="452"/>
      <c r="E39" s="452"/>
      <c r="F39" s="452"/>
      <c r="G39" s="452"/>
      <c r="H39" s="452"/>
      <c r="I39" s="452"/>
    </row>
    <row r="40" spans="1:39" ht="13.5" thickBot="1">
      <c r="A40" s="454"/>
      <c r="B40" s="454"/>
      <c r="C40" s="454"/>
      <c r="D40" s="454"/>
      <c r="E40" s="454"/>
      <c r="F40" s="454"/>
      <c r="G40" s="454"/>
      <c r="H40" s="454"/>
      <c r="I40" s="454"/>
    </row>
    <row r="41" spans="1:39">
      <c r="A41" s="1010" t="s">
        <v>1139</v>
      </c>
      <c r="B41" s="993"/>
      <c r="C41" s="993"/>
      <c r="D41" s="993"/>
      <c r="E41" s="993"/>
      <c r="F41" s="993"/>
      <c r="G41" s="993"/>
      <c r="H41" s="993"/>
      <c r="I41" s="993"/>
      <c r="J41" s="994"/>
      <c r="K41" s="994"/>
      <c r="L41" s="994"/>
      <c r="M41" s="994"/>
      <c r="N41" s="994"/>
      <c r="O41" s="994"/>
      <c r="P41" s="994"/>
      <c r="Q41" s="994"/>
      <c r="R41" s="994"/>
      <c r="S41" s="994"/>
      <c r="T41" s="994"/>
      <c r="U41" s="994"/>
      <c r="V41" s="994"/>
      <c r="W41" s="994"/>
      <c r="X41" s="994"/>
      <c r="Y41" s="994"/>
      <c r="Z41" s="994"/>
      <c r="AA41" s="994"/>
      <c r="AB41" s="994"/>
      <c r="AC41" s="994"/>
      <c r="AD41" s="994"/>
      <c r="AE41" s="994"/>
      <c r="AF41" s="994"/>
      <c r="AG41" s="994"/>
      <c r="AH41" s="994"/>
      <c r="AI41" s="994"/>
      <c r="AJ41" s="994"/>
      <c r="AK41" s="994"/>
      <c r="AL41" s="994"/>
      <c r="AM41" s="995"/>
    </row>
    <row r="42" spans="1:39" ht="13.5" thickBot="1">
      <c r="A42" s="845"/>
      <c r="AM42" s="838"/>
    </row>
    <row r="43" spans="1:39" ht="13.5" thickBot="1">
      <c r="A43" s="996" t="s">
        <v>1115</v>
      </c>
      <c r="F43" s="1321">
        <v>2025</v>
      </c>
      <c r="G43" s="1322"/>
      <c r="H43" s="1322"/>
      <c r="I43" s="1323"/>
      <c r="K43" s="1325">
        <v>2024</v>
      </c>
      <c r="L43" s="1325"/>
      <c r="M43" s="1325"/>
      <c r="N43" s="1325"/>
      <c r="O43" s="1325"/>
      <c r="P43" s="1325"/>
      <c r="R43" s="1325">
        <f>K43+1</f>
        <v>2025</v>
      </c>
      <c r="S43" s="1325"/>
      <c r="T43" s="1325"/>
      <c r="U43" s="1325"/>
      <c r="V43" s="1325"/>
      <c r="W43" s="1325"/>
      <c r="Y43" s="1325">
        <f>R43+1</f>
        <v>2026</v>
      </c>
      <c r="Z43" s="1325"/>
      <c r="AA43" s="1325"/>
      <c r="AB43" s="1325"/>
      <c r="AC43" s="1325"/>
      <c r="AD43" s="1325"/>
      <c r="AE43" s="1321">
        <v>2026</v>
      </c>
      <c r="AF43" s="1322"/>
      <c r="AG43" s="1322"/>
      <c r="AH43" s="1323"/>
      <c r="AJ43" s="1321">
        <v>2027</v>
      </c>
      <c r="AK43" s="1322"/>
      <c r="AL43" s="1322"/>
      <c r="AM43" s="1323"/>
    </row>
    <row r="44" spans="1:39">
      <c r="A44" s="845"/>
      <c r="C44" s="1324" t="s">
        <v>614</v>
      </c>
      <c r="D44" s="1324"/>
      <c r="F44" s="837"/>
      <c r="G44" s="452"/>
      <c r="I44" s="838"/>
      <c r="K44" s="1324" t="s">
        <v>615</v>
      </c>
      <c r="L44" s="1324"/>
      <c r="N44" s="453" t="s">
        <v>1116</v>
      </c>
      <c r="P44" s="453" t="s">
        <v>616</v>
      </c>
      <c r="R44" s="1324" t="s">
        <v>615</v>
      </c>
      <c r="S44" s="1324"/>
      <c r="U44" s="453" t="s">
        <v>1116</v>
      </c>
      <c r="W44" s="453" t="s">
        <v>616</v>
      </c>
      <c r="Y44" s="1324" t="s">
        <v>615</v>
      </c>
      <c r="Z44" s="1324"/>
      <c r="AB44" s="453" t="s">
        <v>1116</v>
      </c>
      <c r="AD44" s="453" t="s">
        <v>616</v>
      </c>
      <c r="AE44" s="837"/>
      <c r="AF44" s="452"/>
      <c r="AH44" s="838"/>
      <c r="AJ44" s="837"/>
      <c r="AK44" s="452"/>
      <c r="AM44" s="838"/>
    </row>
    <row r="45" spans="1:39" ht="25.5">
      <c r="A45" s="996" t="s">
        <v>1117</v>
      </c>
      <c r="C45" s="454" t="s">
        <v>1118</v>
      </c>
      <c r="D45" s="454" t="s">
        <v>1119</v>
      </c>
      <c r="F45" s="839" t="s">
        <v>1118</v>
      </c>
      <c r="G45" s="454" t="s">
        <v>1119</v>
      </c>
      <c r="H45" s="997" t="s">
        <v>1120</v>
      </c>
      <c r="I45" s="840" t="s">
        <v>616</v>
      </c>
      <c r="K45" s="454" t="s">
        <v>1118</v>
      </c>
      <c r="L45" s="454" t="s">
        <v>1119</v>
      </c>
      <c r="R45" s="454" t="s">
        <v>1118</v>
      </c>
      <c r="S45" s="454" t="s">
        <v>1119</v>
      </c>
      <c r="Y45" s="454" t="s">
        <v>1118</v>
      </c>
      <c r="Z45" s="454" t="s">
        <v>1119</v>
      </c>
      <c r="AE45" s="839" t="s">
        <v>1118</v>
      </c>
      <c r="AF45" s="454" t="s">
        <v>1119</v>
      </c>
      <c r="AG45" s="997" t="s">
        <v>1120</v>
      </c>
      <c r="AH45" s="840" t="s">
        <v>616</v>
      </c>
      <c r="AJ45" s="839" t="s">
        <v>1118</v>
      </c>
      <c r="AK45" s="454" t="s">
        <v>1119</v>
      </c>
      <c r="AL45" s="997" t="s">
        <v>1120</v>
      </c>
      <c r="AM45" s="840" t="s">
        <v>616</v>
      </c>
    </row>
    <row r="46" spans="1:39">
      <c r="A46" s="996"/>
      <c r="C46" s="454"/>
      <c r="D46" s="454"/>
      <c r="F46" s="839"/>
      <c r="G46" s="454"/>
      <c r="I46" s="838"/>
      <c r="K46" s="454"/>
      <c r="L46" s="454"/>
      <c r="R46" s="454"/>
      <c r="S46" s="454"/>
      <c r="Y46" s="454"/>
      <c r="Z46" s="454"/>
      <c r="AE46" s="839"/>
      <c r="AF46" s="454"/>
      <c r="AH46" s="838"/>
      <c r="AJ46" s="839"/>
      <c r="AK46" s="454"/>
      <c r="AM46" s="838"/>
    </row>
    <row r="47" spans="1:39">
      <c r="A47" s="845" t="s">
        <v>521</v>
      </c>
      <c r="C47" s="998">
        <f>'Schedule 11f'!F9</f>
        <v>25.24</v>
      </c>
      <c r="D47" s="848">
        <f>C47</f>
        <v>25.24</v>
      </c>
      <c r="F47" s="841">
        <f ca="1">'Schedule 11f'!K9</f>
        <v>26.85</v>
      </c>
      <c r="G47" s="998">
        <f ca="1">F47</f>
        <v>26.85</v>
      </c>
      <c r="H47" s="998">
        <f t="shared" ref="H47:H56" ca="1" si="9">G47-D47</f>
        <v>1.610000000000003</v>
      </c>
      <c r="I47" s="908"/>
      <c r="K47" s="998">
        <v>25.24</v>
      </c>
      <c r="L47" s="998">
        <f>K47</f>
        <v>25.24</v>
      </c>
      <c r="N47" s="998">
        <f ca="1">L47-G47</f>
        <v>-1.610000000000003</v>
      </c>
      <c r="P47" s="999"/>
      <c r="R47" s="998">
        <v>26.3</v>
      </c>
      <c r="S47" s="998">
        <f>R47</f>
        <v>26.3</v>
      </c>
      <c r="U47" s="998">
        <f t="shared" ref="U47:U54" si="10">S47-L47</f>
        <v>1.0600000000000023</v>
      </c>
      <c r="W47" s="999"/>
      <c r="Y47" s="998">
        <v>28.01</v>
      </c>
      <c r="Z47" s="998">
        <f>Y47</f>
        <v>28.01</v>
      </c>
      <c r="AB47" s="998">
        <f t="shared" ref="AB47:AB54" si="11">Z47-S47</f>
        <v>1.7100000000000009</v>
      </c>
      <c r="AD47" s="999"/>
      <c r="AE47" s="841">
        <f ca="1">'Schedule 11f'!P9</f>
        <v>28.770000000000003</v>
      </c>
      <c r="AF47" s="998">
        <f ca="1">AE47</f>
        <v>28.770000000000003</v>
      </c>
      <c r="AG47" s="998">
        <f t="shared" ref="AG47:AG55" ca="1" si="12">AF47-G47</f>
        <v>1.9200000000000017</v>
      </c>
      <c r="AH47" s="842"/>
      <c r="AJ47" s="841">
        <f ca="1">'Schedule 11f'!U9</f>
        <v>30.83</v>
      </c>
      <c r="AK47" s="998">
        <f ca="1">AJ47</f>
        <v>30.83</v>
      </c>
      <c r="AL47" s="998">
        <f t="shared" ref="AL47:AL55" ca="1" si="13">AK47-AF47</f>
        <v>2.0599999999999952</v>
      </c>
      <c r="AM47" s="842"/>
    </row>
    <row r="48" spans="1:39">
      <c r="A48" s="845" t="s">
        <v>607</v>
      </c>
      <c r="C48" s="998">
        <f>'Schedule 11f'!F10</f>
        <v>9.120000000000001</v>
      </c>
      <c r="D48" s="848">
        <f>ROUND(C48*$B$72,2)</f>
        <v>11.86</v>
      </c>
      <c r="F48" s="841">
        <f ca="1">'Schedule 11f'!K10</f>
        <v>9.6999999999999993</v>
      </c>
      <c r="G48" s="998">
        <f ca="1">ROUND(F48*$B$72,2)</f>
        <v>12.61</v>
      </c>
      <c r="H48" s="998">
        <f t="shared" ca="1" si="9"/>
        <v>0.75</v>
      </c>
      <c r="I48" s="842"/>
      <c r="K48" s="998">
        <v>9.1199999999999992</v>
      </c>
      <c r="L48" s="998">
        <f>K48*$B$72</f>
        <v>11.856</v>
      </c>
      <c r="N48" s="998">
        <f ca="1">L48-G48</f>
        <v>-0.75399999999999956</v>
      </c>
      <c r="P48" s="999"/>
      <c r="R48" s="998">
        <v>9.5</v>
      </c>
      <c r="S48" s="998">
        <f>R48*$B$72</f>
        <v>12.35</v>
      </c>
      <c r="U48" s="998">
        <f t="shared" si="10"/>
        <v>0.49399999999999977</v>
      </c>
      <c r="W48" s="999"/>
      <c r="Y48" s="998">
        <v>10.119999999999999</v>
      </c>
      <c r="Z48" s="998">
        <f>Y48*$B$72</f>
        <v>13.155999999999999</v>
      </c>
      <c r="AB48" s="998">
        <f t="shared" si="11"/>
        <v>0.80599999999999916</v>
      </c>
      <c r="AD48" s="999"/>
      <c r="AE48" s="841">
        <f ca="1">'Schedule 11f'!P10</f>
        <v>10.39</v>
      </c>
      <c r="AF48" s="998">
        <f ca="1">ROUND(AE48*$B$72,2)</f>
        <v>13.51</v>
      </c>
      <c r="AG48" s="998">
        <f t="shared" ca="1" si="12"/>
        <v>0.90000000000000036</v>
      </c>
      <c r="AH48" s="842"/>
      <c r="AJ48" s="841">
        <f ca="1">'Schedule 11f'!U10</f>
        <v>11.13</v>
      </c>
      <c r="AK48" s="998">
        <f ca="1">ROUND(AJ48*$B$72,2)</f>
        <v>14.47</v>
      </c>
      <c r="AL48" s="998">
        <f t="shared" ca="1" si="13"/>
        <v>0.96000000000000085</v>
      </c>
      <c r="AM48" s="842"/>
    </row>
    <row r="49" spans="1:41">
      <c r="A49" s="845" t="s">
        <v>1121</v>
      </c>
      <c r="C49" s="848">
        <v>0.71</v>
      </c>
      <c r="D49" s="848">
        <f>C49</f>
        <v>0.71</v>
      </c>
      <c r="F49" s="841">
        <f>C49</f>
        <v>0.71</v>
      </c>
      <c r="G49" s="998">
        <f>F49</f>
        <v>0.71</v>
      </c>
      <c r="H49" s="998">
        <f t="shared" si="9"/>
        <v>0</v>
      </c>
      <c r="I49" s="838"/>
      <c r="K49" s="998">
        <f>$F49</f>
        <v>0.71</v>
      </c>
      <c r="L49" s="998">
        <f>K49</f>
        <v>0.71</v>
      </c>
      <c r="N49" s="998">
        <f>L49-G49</f>
        <v>0</v>
      </c>
      <c r="R49" s="998">
        <f>$F49</f>
        <v>0.71</v>
      </c>
      <c r="S49" s="998">
        <f>R49</f>
        <v>0.71</v>
      </c>
      <c r="U49" s="998">
        <f t="shared" si="10"/>
        <v>0</v>
      </c>
      <c r="Y49" s="998">
        <f>$F49</f>
        <v>0.71</v>
      </c>
      <c r="Z49" s="998">
        <f>Y49</f>
        <v>0.71</v>
      </c>
      <c r="AB49" s="998">
        <f t="shared" si="11"/>
        <v>0</v>
      </c>
      <c r="AE49" s="841">
        <f>C49</f>
        <v>0.71</v>
      </c>
      <c r="AF49" s="998">
        <f>AE49</f>
        <v>0.71</v>
      </c>
      <c r="AG49" s="998">
        <f t="shared" si="12"/>
        <v>0</v>
      </c>
      <c r="AH49" s="838"/>
      <c r="AJ49" s="841">
        <f>C49</f>
        <v>0.71</v>
      </c>
      <c r="AK49" s="998">
        <f>AJ49</f>
        <v>0.71</v>
      </c>
      <c r="AL49" s="998">
        <f t="shared" si="13"/>
        <v>0</v>
      </c>
      <c r="AM49" s="838"/>
    </row>
    <row r="50" spans="1:41">
      <c r="A50" s="845" t="s">
        <v>1122</v>
      </c>
      <c r="C50" s="1000">
        <v>0.1181</v>
      </c>
      <c r="D50" s="848">
        <f>C50</f>
        <v>0.1181</v>
      </c>
      <c r="F50" s="843">
        <f>C50</f>
        <v>0.1181</v>
      </c>
      <c r="G50" s="998">
        <f>F50</f>
        <v>0.1181</v>
      </c>
      <c r="H50" s="998">
        <f t="shared" si="9"/>
        <v>0</v>
      </c>
      <c r="I50" s="838"/>
      <c r="K50" s="998">
        <v>1.31</v>
      </c>
      <c r="L50" s="998">
        <f>K50*$B$72</f>
        <v>1.7030000000000001</v>
      </c>
      <c r="N50" s="998" t="e">
        <f>L50-#REF!</f>
        <v>#REF!</v>
      </c>
      <c r="P50" s="999"/>
      <c r="R50" s="998">
        <v>1.88</v>
      </c>
      <c r="S50" s="998">
        <f>R50*$B$72</f>
        <v>2.444</v>
      </c>
      <c r="U50" s="998">
        <f t="shared" si="10"/>
        <v>0.74099999999999988</v>
      </c>
      <c r="W50" s="999"/>
      <c r="Y50" s="998">
        <v>2.3199999999999998</v>
      </c>
      <c r="Z50" s="998">
        <f>Y50*$B$72</f>
        <v>3.016</v>
      </c>
      <c r="AB50" s="998">
        <f t="shared" si="11"/>
        <v>0.57200000000000006</v>
      </c>
      <c r="AD50" s="999"/>
      <c r="AE50" s="843">
        <f>C50</f>
        <v>0.1181</v>
      </c>
      <c r="AF50" s="998">
        <f>AE50</f>
        <v>0.1181</v>
      </c>
      <c r="AG50" s="998">
        <f t="shared" si="12"/>
        <v>0</v>
      </c>
      <c r="AH50" s="838"/>
      <c r="AJ50" s="843">
        <f>C50</f>
        <v>0.1181</v>
      </c>
      <c r="AK50" s="998">
        <f>AJ50</f>
        <v>0.1181</v>
      </c>
      <c r="AL50" s="998">
        <f t="shared" si="13"/>
        <v>0</v>
      </c>
      <c r="AM50" s="838"/>
    </row>
    <row r="51" spans="1:41">
      <c r="A51" s="845" t="s">
        <v>1123</v>
      </c>
      <c r="C51" s="1000">
        <v>0.1908</v>
      </c>
      <c r="D51" s="848">
        <f>ROUND(C51*B72,2)</f>
        <v>0.25</v>
      </c>
      <c r="F51" s="843">
        <f>C51</f>
        <v>0.1908</v>
      </c>
      <c r="G51" s="998">
        <f>ROUND(F51*B72,2)</f>
        <v>0.25</v>
      </c>
      <c r="H51" s="998">
        <f t="shared" si="9"/>
        <v>0</v>
      </c>
      <c r="I51" s="838"/>
      <c r="K51" s="1001">
        <f>$F50</f>
        <v>0.1181</v>
      </c>
      <c r="L51" s="998">
        <f>K51</f>
        <v>0.1181</v>
      </c>
      <c r="N51" s="998">
        <f>L51-G50</f>
        <v>0</v>
      </c>
      <c r="R51" s="1001">
        <f>$F50</f>
        <v>0.1181</v>
      </c>
      <c r="S51" s="998">
        <f>R51</f>
        <v>0.1181</v>
      </c>
      <c r="U51" s="998">
        <f t="shared" si="10"/>
        <v>0</v>
      </c>
      <c r="Y51" s="1001">
        <f>$F50</f>
        <v>0.1181</v>
      </c>
      <c r="Z51" s="998">
        <f>Y51</f>
        <v>0.1181</v>
      </c>
      <c r="AB51" s="998">
        <f t="shared" si="11"/>
        <v>0</v>
      </c>
      <c r="AE51" s="843">
        <f>C51</f>
        <v>0.1908</v>
      </c>
      <c r="AF51" s="998">
        <f>ROUND(AE51*$B$72,2)</f>
        <v>0.25</v>
      </c>
      <c r="AG51" s="998">
        <f t="shared" si="12"/>
        <v>0</v>
      </c>
      <c r="AH51" s="838"/>
      <c r="AJ51" s="843">
        <f>C51</f>
        <v>0.1908</v>
      </c>
      <c r="AK51" s="998">
        <f>ROUND(AJ51*$B$72,2)</f>
        <v>0.25</v>
      </c>
      <c r="AL51" s="998">
        <f t="shared" si="13"/>
        <v>0</v>
      </c>
      <c r="AM51" s="838"/>
    </row>
    <row r="52" spans="1:41">
      <c r="A52" s="845" t="s">
        <v>1124</v>
      </c>
      <c r="C52" s="1000">
        <v>0.75629999999999997</v>
      </c>
      <c r="D52" s="848">
        <f>ROUND(C52*$B$72,2)</f>
        <v>0.98</v>
      </c>
      <c r="F52" s="843">
        <f>C52</f>
        <v>0.75629999999999997</v>
      </c>
      <c r="G52" s="998">
        <f>ROUND(F52*$B$72,2)</f>
        <v>0.98</v>
      </c>
      <c r="H52" s="998">
        <f t="shared" si="9"/>
        <v>0</v>
      </c>
      <c r="I52" s="838"/>
      <c r="K52" s="1001">
        <f>$F51</f>
        <v>0.1908</v>
      </c>
      <c r="L52" s="998">
        <f>K52*$B$72</f>
        <v>0.24804000000000001</v>
      </c>
      <c r="N52" s="998">
        <f>L52-G51</f>
        <v>-1.9599999999999895E-3</v>
      </c>
      <c r="R52" s="1001">
        <f>$F51</f>
        <v>0.1908</v>
      </c>
      <c r="S52" s="998">
        <f>R52*$B$72</f>
        <v>0.24804000000000001</v>
      </c>
      <c r="U52" s="998">
        <f t="shared" si="10"/>
        <v>0</v>
      </c>
      <c r="Y52" s="1001">
        <f>$F51</f>
        <v>0.1908</v>
      </c>
      <c r="Z52" s="998">
        <f>Y52*$B$72</f>
        <v>0.24804000000000001</v>
      </c>
      <c r="AB52" s="998">
        <f t="shared" si="11"/>
        <v>0</v>
      </c>
      <c r="AE52" s="843">
        <f>C52</f>
        <v>0.75629999999999997</v>
      </c>
      <c r="AF52" s="998">
        <f>ROUND(AE52*$B$72,2)</f>
        <v>0.98</v>
      </c>
      <c r="AG52" s="998">
        <f t="shared" si="12"/>
        <v>0</v>
      </c>
      <c r="AH52" s="838"/>
      <c r="AJ52" s="843">
        <f>C52</f>
        <v>0.75629999999999997</v>
      </c>
      <c r="AK52" s="998">
        <f>ROUND(AJ52*$B$72,2)</f>
        <v>0.98</v>
      </c>
      <c r="AL52" s="998">
        <f t="shared" si="13"/>
        <v>0</v>
      </c>
      <c r="AM52" s="838"/>
    </row>
    <row r="53" spans="1:41">
      <c r="A53" s="845" t="s">
        <v>568</v>
      </c>
      <c r="C53" s="1000">
        <v>-0.26250000000000001</v>
      </c>
      <c r="D53" s="848">
        <f>C53</f>
        <v>-0.26250000000000001</v>
      </c>
      <c r="F53" s="843">
        <f>C53</f>
        <v>-0.26250000000000001</v>
      </c>
      <c r="G53" s="998">
        <f>F53</f>
        <v>-0.26250000000000001</v>
      </c>
      <c r="H53" s="998">
        <f t="shared" si="9"/>
        <v>0</v>
      </c>
      <c r="I53" s="838"/>
      <c r="K53" s="1001">
        <f>$F52</f>
        <v>0.75629999999999997</v>
      </c>
      <c r="L53" s="998">
        <f>K53*$B$72</f>
        <v>0.98319000000000001</v>
      </c>
      <c r="N53" s="998">
        <f>L53-G52</f>
        <v>3.1900000000000261E-3</v>
      </c>
      <c r="R53" s="1001">
        <f>$F52</f>
        <v>0.75629999999999997</v>
      </c>
      <c r="S53" s="998">
        <f>R53*$B$72</f>
        <v>0.98319000000000001</v>
      </c>
      <c r="U53" s="998">
        <f t="shared" si="10"/>
        <v>0</v>
      </c>
      <c r="Y53" s="1001">
        <f>$F52</f>
        <v>0.75629999999999997</v>
      </c>
      <c r="Z53" s="998">
        <f>Y53*$B$72</f>
        <v>0.98319000000000001</v>
      </c>
      <c r="AB53" s="998">
        <f t="shared" si="11"/>
        <v>0</v>
      </c>
      <c r="AE53" s="843">
        <f>C53</f>
        <v>-0.26250000000000001</v>
      </c>
      <c r="AF53" s="998">
        <f>AE53</f>
        <v>-0.26250000000000001</v>
      </c>
      <c r="AG53" s="998">
        <f t="shared" si="12"/>
        <v>0</v>
      </c>
      <c r="AH53" s="838"/>
      <c r="AJ53" s="843">
        <f>C53</f>
        <v>-0.26250000000000001</v>
      </c>
      <c r="AK53" s="998">
        <f>AJ53</f>
        <v>-0.26250000000000001</v>
      </c>
      <c r="AL53" s="998">
        <f t="shared" si="13"/>
        <v>0</v>
      </c>
      <c r="AM53" s="838"/>
    </row>
    <row r="54" spans="1:41" ht="12.75" customHeight="1">
      <c r="A54" s="845" t="s">
        <v>1125</v>
      </c>
      <c r="C54" s="1000">
        <v>0.32</v>
      </c>
      <c r="D54" s="848">
        <f>C54</f>
        <v>0.32</v>
      </c>
      <c r="F54" s="844">
        <v>1.1499999999999999</v>
      </c>
      <c r="G54" s="998">
        <f>F54</f>
        <v>1.1499999999999999</v>
      </c>
      <c r="H54" s="998">
        <f t="shared" si="9"/>
        <v>0.82999999999999985</v>
      </c>
      <c r="I54" s="906">
        <f>H54/C54</f>
        <v>2.5937499999999996</v>
      </c>
      <c r="K54" s="1001">
        <f>$F53</f>
        <v>-0.26250000000000001</v>
      </c>
      <c r="L54" s="998">
        <f>K54</f>
        <v>-0.26250000000000001</v>
      </c>
      <c r="N54" s="998">
        <f>L54-G53</f>
        <v>0</v>
      </c>
      <c r="R54" s="1001">
        <f>$F53</f>
        <v>-0.26250000000000001</v>
      </c>
      <c r="S54" s="998">
        <f>R54</f>
        <v>-0.26250000000000001</v>
      </c>
      <c r="U54" s="998">
        <f t="shared" si="10"/>
        <v>0</v>
      </c>
      <c r="Y54" s="1001">
        <f>$F53</f>
        <v>-0.26250000000000001</v>
      </c>
      <c r="Z54" s="998">
        <f>Y54</f>
        <v>-0.26250000000000001</v>
      </c>
      <c r="AB54" s="998">
        <f t="shared" si="11"/>
        <v>0</v>
      </c>
      <c r="AE54" s="844">
        <f>F54</f>
        <v>1.1499999999999999</v>
      </c>
      <c r="AF54" s="998">
        <f>AE54</f>
        <v>1.1499999999999999</v>
      </c>
      <c r="AG54" s="998">
        <f t="shared" si="12"/>
        <v>0</v>
      </c>
      <c r="AH54" s="838"/>
      <c r="AJ54" s="844">
        <f>AE54</f>
        <v>1.1499999999999999</v>
      </c>
      <c r="AK54" s="998">
        <f>AJ54</f>
        <v>1.1499999999999999</v>
      </c>
      <c r="AL54" s="998">
        <f t="shared" si="13"/>
        <v>0</v>
      </c>
      <c r="AM54" s="838"/>
    </row>
    <row r="55" spans="1:41">
      <c r="A55" s="845" t="s">
        <v>777</v>
      </c>
      <c r="C55" s="1000">
        <v>0</v>
      </c>
      <c r="D55" s="848">
        <f>C55</f>
        <v>0</v>
      </c>
      <c r="F55" s="844">
        <v>0</v>
      </c>
      <c r="G55" s="998">
        <f>F55</f>
        <v>0</v>
      </c>
      <c r="H55" s="998">
        <f t="shared" si="9"/>
        <v>0</v>
      </c>
      <c r="I55" s="838"/>
      <c r="K55" s="1001"/>
      <c r="L55" s="998"/>
      <c r="N55" s="998"/>
      <c r="R55" s="1001"/>
      <c r="S55" s="998"/>
      <c r="U55" s="998"/>
      <c r="Y55" s="1001"/>
      <c r="Z55" s="998"/>
      <c r="AB55" s="998"/>
      <c r="AE55" s="844">
        <f>F55</f>
        <v>0</v>
      </c>
      <c r="AF55" s="998">
        <f>AE55</f>
        <v>0</v>
      </c>
      <c r="AG55" s="998">
        <f t="shared" si="12"/>
        <v>0</v>
      </c>
      <c r="AH55" s="838"/>
      <c r="AJ55" s="844">
        <f>AE55</f>
        <v>0</v>
      </c>
      <c r="AK55" s="998">
        <f>AJ55</f>
        <v>0</v>
      </c>
      <c r="AL55" s="998">
        <f t="shared" si="13"/>
        <v>0</v>
      </c>
      <c r="AM55" s="838"/>
    </row>
    <row r="56" spans="1:41">
      <c r="A56" s="845" t="s">
        <v>1126</v>
      </c>
      <c r="C56" s="1000">
        <v>0</v>
      </c>
      <c r="D56" s="848"/>
      <c r="F56" s="844">
        <v>0.13</v>
      </c>
      <c r="G56" s="998">
        <f>F56</f>
        <v>0.13</v>
      </c>
      <c r="H56" s="998">
        <f t="shared" si="9"/>
        <v>0.13</v>
      </c>
      <c r="I56" s="906">
        <v>0</v>
      </c>
      <c r="K56" s="1001"/>
      <c r="L56" s="998"/>
      <c r="N56" s="998"/>
      <c r="R56" s="1001"/>
      <c r="S56" s="998"/>
      <c r="U56" s="998"/>
      <c r="Y56" s="1001"/>
      <c r="Z56" s="998"/>
      <c r="AB56" s="998"/>
      <c r="AE56" s="844">
        <f>AG56+F56</f>
        <v>0.37</v>
      </c>
      <c r="AF56" s="998">
        <f>AE56</f>
        <v>0.37</v>
      </c>
      <c r="AG56" s="998">
        <v>0.24</v>
      </c>
      <c r="AH56" s="906">
        <f>AG56/G56</f>
        <v>1.846153846153846</v>
      </c>
      <c r="AJ56" s="844">
        <f>AE56+AL56</f>
        <v>0.6</v>
      </c>
      <c r="AK56" s="998">
        <f>AJ56</f>
        <v>0.6</v>
      </c>
      <c r="AL56" s="998">
        <v>0.23</v>
      </c>
      <c r="AM56" s="907">
        <f>AL56/AF56</f>
        <v>0.6216216216216216</v>
      </c>
    </row>
    <row r="57" spans="1:41" ht="26.1" customHeight="1">
      <c r="A57" s="845" t="s">
        <v>1127</v>
      </c>
      <c r="C57" s="1000"/>
      <c r="D57" s="848"/>
      <c r="F57" s="843"/>
      <c r="G57" s="998"/>
      <c r="H57" s="998"/>
      <c r="I57" s="838"/>
      <c r="K57" s="1002">
        <v>0.32</v>
      </c>
      <c r="L57" s="998">
        <f>K57</f>
        <v>0.32</v>
      </c>
      <c r="N57" s="998">
        <f>L57-G54</f>
        <v>-0.82999999999999985</v>
      </c>
      <c r="R57" s="1002">
        <v>0.32</v>
      </c>
      <c r="S57" s="998">
        <f>R57</f>
        <v>0.32</v>
      </c>
      <c r="U57" s="998">
        <f>S57-L57</f>
        <v>0</v>
      </c>
      <c r="Y57" s="1002">
        <v>0.44</v>
      </c>
      <c r="Z57" s="998">
        <f>Y57</f>
        <v>0.44</v>
      </c>
      <c r="AB57" s="998">
        <f>Z57-S57</f>
        <v>0.12</v>
      </c>
      <c r="AE57" s="843"/>
      <c r="AF57" s="998"/>
      <c r="AG57" s="998"/>
      <c r="AH57" s="838"/>
      <c r="AJ57" s="843"/>
      <c r="AK57" s="998"/>
      <c r="AL57" s="998"/>
      <c r="AM57" s="838"/>
    </row>
    <row r="58" spans="1:41">
      <c r="A58" s="845"/>
      <c r="C58" s="1000"/>
      <c r="D58" s="848"/>
      <c r="F58" s="843"/>
      <c r="G58" s="998"/>
      <c r="H58" s="998"/>
      <c r="I58" s="838"/>
      <c r="K58" s="1002"/>
      <c r="L58" s="998"/>
      <c r="N58" s="998"/>
      <c r="R58" s="1002"/>
      <c r="S58" s="998"/>
      <c r="U58" s="998"/>
      <c r="Y58" s="1002"/>
      <c r="Z58" s="998"/>
      <c r="AB58" s="998"/>
      <c r="AE58" s="843"/>
      <c r="AF58" s="998"/>
      <c r="AG58" s="998"/>
      <c r="AH58" s="838"/>
      <c r="AJ58" s="843"/>
      <c r="AK58" s="998"/>
      <c r="AL58" s="998"/>
      <c r="AM58" s="838"/>
    </row>
    <row r="59" spans="1:41">
      <c r="A59" s="845" t="s">
        <v>1128</v>
      </c>
      <c r="C59" s="1000"/>
      <c r="D59" s="848">
        <f>D47+D48</f>
        <v>37.099999999999994</v>
      </c>
      <c r="F59" s="843"/>
      <c r="G59" s="848">
        <f ca="1">G47+G48</f>
        <v>39.46</v>
      </c>
      <c r="H59" s="998">
        <f ca="1">G59-D59</f>
        <v>2.3600000000000065</v>
      </c>
      <c r="I59" s="908">
        <f ca="1">H59/D59</f>
        <v>6.3611859838275123E-2</v>
      </c>
      <c r="K59" s="1002"/>
      <c r="L59" s="998"/>
      <c r="N59" s="998"/>
      <c r="R59" s="1002"/>
      <c r="S59" s="998"/>
      <c r="U59" s="998"/>
      <c r="Y59" s="1002"/>
      <c r="Z59" s="998"/>
      <c r="AB59" s="998"/>
      <c r="AE59" s="843"/>
      <c r="AF59" s="848">
        <f ca="1">AF47+AF48</f>
        <v>42.28</v>
      </c>
      <c r="AG59" s="998">
        <f ca="1">AF59-G59</f>
        <v>2.8200000000000003</v>
      </c>
      <c r="AH59" s="908">
        <f ca="1">AG59/G59</f>
        <v>7.1464774455144459E-2</v>
      </c>
      <c r="AJ59" s="843"/>
      <c r="AK59" s="998">
        <f ca="1">AK47+AK48</f>
        <v>45.3</v>
      </c>
      <c r="AL59" s="998">
        <f ca="1">AK59-AF59</f>
        <v>3.019999999999996</v>
      </c>
      <c r="AM59" s="907">
        <f ca="1">AL59/AF59</f>
        <v>7.1428571428571327E-2</v>
      </c>
    </row>
    <row r="60" spans="1:41">
      <c r="A60" s="845"/>
      <c r="F60" s="845"/>
      <c r="I60" s="838"/>
      <c r="K60" s="1001"/>
      <c r="L60" s="998"/>
      <c r="N60" s="998"/>
      <c r="R60" s="1001"/>
      <c r="S60" s="998"/>
      <c r="U60" s="998"/>
      <c r="Y60" s="1001"/>
      <c r="Z60" s="998"/>
      <c r="AB60" s="998"/>
      <c r="AE60" s="845"/>
      <c r="AH60" s="838"/>
      <c r="AJ60" s="845"/>
      <c r="AM60" s="838"/>
    </row>
    <row r="61" spans="1:41">
      <c r="A61" s="1003" t="s">
        <v>1129</v>
      </c>
      <c r="B61" s="455"/>
      <c r="C61" s="455"/>
      <c r="D61" s="836">
        <f>SUM(D47:D57)</f>
        <v>39.215599999999988</v>
      </c>
      <c r="F61" s="846"/>
      <c r="G61" s="836">
        <f ca="1">SUM(G47:G57)</f>
        <v>42.535599999999995</v>
      </c>
      <c r="H61" s="457">
        <f ca="1">ROUND(G61-D61,2)</f>
        <v>3.32</v>
      </c>
      <c r="I61" s="854">
        <f ca="1">H61/D61</f>
        <v>8.4660186252409772E-2</v>
      </c>
      <c r="AE61" s="846"/>
      <c r="AF61" s="836">
        <f ca="1">SUM(AF47:AF57)</f>
        <v>45.59559999999999</v>
      </c>
      <c r="AG61" s="457">
        <f ca="1">ROUND(AF61-G61,2)</f>
        <v>3.06</v>
      </c>
      <c r="AH61" s="910">
        <f ca="1">AG61/G61</f>
        <v>7.1939739888469897E-2</v>
      </c>
      <c r="AJ61" s="846"/>
      <c r="AK61" s="836">
        <f ca="1">SUM(AK47:AK57)</f>
        <v>48.84559999999999</v>
      </c>
      <c r="AL61" s="457">
        <f ca="1">ROUND(AK61-AF61,2)</f>
        <v>3.25</v>
      </c>
      <c r="AM61" s="854">
        <f ca="1">AL61/AF61</f>
        <v>7.1278807604242531E-2</v>
      </c>
    </row>
    <row r="62" spans="1:41">
      <c r="A62" s="845"/>
      <c r="F62" s="845"/>
      <c r="I62" s="838"/>
      <c r="K62" s="456"/>
      <c r="L62" s="456">
        <f>SUM(L47:L57)</f>
        <v>40.91583</v>
      </c>
      <c r="M62" s="455"/>
      <c r="N62" s="457">
        <f ca="1">L62-G61</f>
        <v>-1.6197699999999955</v>
      </c>
      <c r="O62" s="455"/>
      <c r="P62" s="459">
        <f ca="1">N62/G61</f>
        <v>-3.808033741148581E-2</v>
      </c>
      <c r="R62" s="456"/>
      <c r="S62" s="456">
        <f>SUM(S47:S57)</f>
        <v>43.210830000000001</v>
      </c>
      <c r="T62" s="455"/>
      <c r="U62" s="457">
        <f>S62-L62</f>
        <v>2.2950000000000017</v>
      </c>
      <c r="V62" s="455"/>
      <c r="W62" s="459">
        <f>U62/L62</f>
        <v>5.6090759982138985E-2</v>
      </c>
      <c r="Y62" s="456"/>
      <c r="Z62" s="456">
        <f>SUM(Z47:Z57)</f>
        <v>46.418829999999993</v>
      </c>
      <c r="AA62" s="455"/>
      <c r="AB62" s="457">
        <f>Z62-S62</f>
        <v>3.2079999999999913</v>
      </c>
      <c r="AC62" s="455"/>
      <c r="AD62" s="459">
        <f>AB62/S62</f>
        <v>7.4240647541368471E-2</v>
      </c>
      <c r="AE62" s="845"/>
      <c r="AH62" s="838"/>
      <c r="AJ62" s="845"/>
      <c r="AM62" s="838"/>
    </row>
    <row r="63" spans="1:41">
      <c r="A63" s="845" t="s">
        <v>1130</v>
      </c>
      <c r="C63" s="848">
        <v>6</v>
      </c>
      <c r="D63" s="848">
        <f>C63</f>
        <v>6</v>
      </c>
      <c r="F63" s="847"/>
      <c r="G63" s="848">
        <f>D63</f>
        <v>6</v>
      </c>
      <c r="I63" s="838"/>
      <c r="AE63" s="847"/>
      <c r="AF63" s="848">
        <f>G63</f>
        <v>6</v>
      </c>
      <c r="AH63" s="838"/>
      <c r="AJ63" s="847"/>
      <c r="AK63" s="848">
        <f>AF63</f>
        <v>6</v>
      </c>
      <c r="AM63" s="838"/>
      <c r="AO63" s="453" t="s">
        <v>1140</v>
      </c>
    </row>
    <row r="64" spans="1:41">
      <c r="A64" s="845" t="s">
        <v>1131</v>
      </c>
      <c r="C64" s="848"/>
      <c r="D64" s="848">
        <f>B73*0.6593/12</f>
        <v>33.679241666666663</v>
      </c>
      <c r="F64" s="847"/>
      <c r="G64" s="848">
        <f>D64</f>
        <v>33.679241666666663</v>
      </c>
      <c r="I64" s="838"/>
      <c r="K64" s="1004" t="e">
        <f>#REF!</f>
        <v>#REF!</v>
      </c>
      <c r="L64" s="1004" t="e">
        <f>K64</f>
        <v>#REF!</v>
      </c>
      <c r="R64" s="1004" t="e">
        <f>K64</f>
        <v>#REF!</v>
      </c>
      <c r="S64" s="1004" t="e">
        <f>R64</f>
        <v>#REF!</v>
      </c>
      <c r="Y64" s="1004" t="e">
        <f>R64</f>
        <v>#REF!</v>
      </c>
      <c r="Z64" s="1004" t="e">
        <f>Y64</f>
        <v>#REF!</v>
      </c>
      <c r="AE64" s="847"/>
      <c r="AF64" s="848">
        <f>G64</f>
        <v>33.679241666666663</v>
      </c>
      <c r="AH64" s="838"/>
      <c r="AJ64" s="847"/>
      <c r="AK64" s="848">
        <f>AF64</f>
        <v>33.679241666666663</v>
      </c>
      <c r="AM64" s="838"/>
    </row>
    <row r="65" spans="1:39">
      <c r="A65" s="845"/>
      <c r="C65" s="848"/>
      <c r="D65" s="848"/>
      <c r="F65" s="847"/>
      <c r="G65" s="848"/>
      <c r="I65" s="838"/>
      <c r="K65" s="1004"/>
      <c r="L65" s="1004">
        <f>G64</f>
        <v>33.679241666666663</v>
      </c>
      <c r="R65" s="1004"/>
      <c r="S65" s="1004">
        <f>L65</f>
        <v>33.679241666666663</v>
      </c>
      <c r="Y65" s="1004"/>
      <c r="Z65" s="1004">
        <f>S65</f>
        <v>33.679241666666663</v>
      </c>
      <c r="AE65" s="847"/>
      <c r="AF65" s="848"/>
      <c r="AH65" s="838"/>
      <c r="AJ65" s="847"/>
      <c r="AK65" s="848"/>
      <c r="AM65" s="838"/>
    </row>
    <row r="66" spans="1:39">
      <c r="A66" s="1003" t="s">
        <v>1132</v>
      </c>
      <c r="B66" s="455"/>
      <c r="C66" s="836"/>
      <c r="D66" s="836">
        <f>SUM(D63:D64)</f>
        <v>39.679241666666663</v>
      </c>
      <c r="F66" s="846"/>
      <c r="G66" s="836">
        <f>SUM(G63:G64)</f>
        <v>39.679241666666663</v>
      </c>
      <c r="H66" s="455"/>
      <c r="I66" s="849">
        <f>G66</f>
        <v>39.679241666666663</v>
      </c>
      <c r="K66" s="1004"/>
      <c r="L66" s="1004"/>
      <c r="R66" s="1004"/>
      <c r="S66" s="1004"/>
      <c r="Y66" s="1004"/>
      <c r="Z66" s="1004"/>
      <c r="AE66" s="846"/>
      <c r="AF66" s="836">
        <f>SUM(AF63:AF64)</f>
        <v>39.679241666666663</v>
      </c>
      <c r="AG66" s="455"/>
      <c r="AH66" s="849">
        <f>AF66</f>
        <v>39.679241666666663</v>
      </c>
      <c r="AJ66" s="846"/>
      <c r="AK66" s="836">
        <f>SUM(AK63:AK64)</f>
        <v>39.679241666666663</v>
      </c>
      <c r="AL66" s="455"/>
      <c r="AM66" s="849">
        <f>AK66</f>
        <v>39.679241666666663</v>
      </c>
    </row>
    <row r="67" spans="1:39">
      <c r="A67" s="845"/>
      <c r="C67" s="848"/>
      <c r="D67" s="848"/>
      <c r="F67" s="847"/>
      <c r="G67" s="848"/>
      <c r="I67" s="838"/>
      <c r="K67" s="456"/>
      <c r="L67" s="456" t="e">
        <f>SUM(L64:L65)</f>
        <v>#REF!</v>
      </c>
      <c r="M67" s="455"/>
      <c r="N67" s="455"/>
      <c r="O67" s="455"/>
      <c r="P67" s="457" t="e">
        <f>L67</f>
        <v>#REF!</v>
      </c>
      <c r="R67" s="456"/>
      <c r="S67" s="456" t="e">
        <f>SUM(S64:S65)</f>
        <v>#REF!</v>
      </c>
      <c r="T67" s="455"/>
      <c r="U67" s="455"/>
      <c r="V67" s="455"/>
      <c r="W67" s="457" t="e">
        <f>S67</f>
        <v>#REF!</v>
      </c>
      <c r="Y67" s="456"/>
      <c r="Z67" s="456" t="e">
        <f>SUM(Z64:Z65)</f>
        <v>#REF!</v>
      </c>
      <c r="AA67" s="455"/>
      <c r="AB67" s="455"/>
      <c r="AC67" s="455"/>
      <c r="AD67" s="457" t="e">
        <f>Z67</f>
        <v>#REF!</v>
      </c>
      <c r="AE67" s="847"/>
      <c r="AF67" s="848"/>
      <c r="AH67" s="838"/>
      <c r="AJ67" s="847"/>
      <c r="AK67" s="848"/>
      <c r="AM67" s="838"/>
    </row>
    <row r="68" spans="1:39" ht="13.5" thickBot="1">
      <c r="A68" s="1003" t="s">
        <v>1133</v>
      </c>
      <c r="B68" s="455"/>
      <c r="C68" s="836"/>
      <c r="D68" s="836">
        <f>SUM(D61,D66)</f>
        <v>78.89484166666665</v>
      </c>
      <c r="F68" s="850"/>
      <c r="G68" s="851">
        <f ca="1">SUM(G61,G66)</f>
        <v>82.214841666666658</v>
      </c>
      <c r="H68" s="852">
        <f ca="1">ROUND(G68-D68,2)</f>
        <v>3.32</v>
      </c>
      <c r="I68" s="853">
        <f ca="1">H68/D68</f>
        <v>4.2081331679796143E-2</v>
      </c>
      <c r="K68" s="1004"/>
      <c r="L68" s="1004"/>
      <c r="R68" s="1004"/>
      <c r="S68" s="1004"/>
      <c r="Y68" s="1004"/>
      <c r="Z68" s="1004"/>
      <c r="AE68" s="850"/>
      <c r="AF68" s="851">
        <f ca="1">SUM(AF61,AF66)</f>
        <v>85.274841666666646</v>
      </c>
      <c r="AG68" s="852">
        <f ca="1">ROUND(AF68-G68,2)</f>
        <v>3.06</v>
      </c>
      <c r="AH68" s="853">
        <f ca="1">AG68/G68</f>
        <v>3.7219557174439616E-2</v>
      </c>
      <c r="AJ68" s="850"/>
      <c r="AK68" s="851">
        <f ca="1">SUM(AK61,AK66)</f>
        <v>88.524841666666646</v>
      </c>
      <c r="AL68" s="852">
        <f ca="1">ROUND(AK68-AF68,2)</f>
        <v>3.25</v>
      </c>
      <c r="AM68" s="853">
        <f ca="1">AL68/AF68</f>
        <v>3.8112061382699736E-2</v>
      </c>
    </row>
    <row r="69" spans="1:39">
      <c r="A69" s="845"/>
      <c r="C69" s="848"/>
      <c r="D69" s="848"/>
      <c r="F69" s="848"/>
      <c r="G69" s="848"/>
      <c r="K69" s="456"/>
      <c r="L69" s="456" t="e">
        <f>SUM(L62,L67)</f>
        <v>#REF!</v>
      </c>
      <c r="M69" s="455"/>
      <c r="N69" s="457" t="e">
        <f ca="1">L69-G68</f>
        <v>#REF!</v>
      </c>
      <c r="O69" s="455"/>
      <c r="P69" s="458" t="e">
        <f ca="1">N69/G68</f>
        <v>#REF!</v>
      </c>
      <c r="R69" s="456"/>
      <c r="S69" s="456" t="e">
        <f>SUM(S62,S67)</f>
        <v>#REF!</v>
      </c>
      <c r="T69" s="455"/>
      <c r="U69" s="457" t="e">
        <f>S69-L69</f>
        <v>#REF!</v>
      </c>
      <c r="V69" s="455"/>
      <c r="W69" s="458" t="e">
        <f>U69/L69</f>
        <v>#REF!</v>
      </c>
      <c r="Y69" s="456"/>
      <c r="Z69" s="456" t="e">
        <f>SUM(Z62,Z67)</f>
        <v>#REF!</v>
      </c>
      <c r="AA69" s="455"/>
      <c r="AB69" s="457" t="e">
        <f>Z69-S69</f>
        <v>#REF!</v>
      </c>
      <c r="AC69" s="455"/>
      <c r="AD69" s="458" t="e">
        <f>AB69/S69</f>
        <v>#REF!</v>
      </c>
      <c r="AM69" s="838"/>
    </row>
    <row r="70" spans="1:39">
      <c r="A70" s="845"/>
      <c r="C70" s="848"/>
      <c r="D70" s="848"/>
      <c r="F70" s="848"/>
      <c r="G70" s="848"/>
      <c r="AM70" s="838"/>
    </row>
    <row r="71" spans="1:39">
      <c r="A71" s="1005" t="s">
        <v>1134</v>
      </c>
      <c r="AM71" s="838"/>
    </row>
    <row r="72" spans="1:39">
      <c r="A72" s="845" t="s">
        <v>1135</v>
      </c>
      <c r="B72" s="1006">
        <v>1.3</v>
      </c>
      <c r="AM72" s="838"/>
    </row>
    <row r="73" spans="1:39">
      <c r="A73" s="845" t="s">
        <v>1136</v>
      </c>
      <c r="B73" s="453">
        <v>613</v>
      </c>
      <c r="AM73" s="838"/>
    </row>
    <row r="74" spans="1:39">
      <c r="A74" s="845" t="s">
        <v>1141</v>
      </c>
      <c r="AM74" s="838"/>
    </row>
    <row r="75" spans="1:39">
      <c r="A75" s="845" t="s">
        <v>1138</v>
      </c>
      <c r="AM75" s="838"/>
    </row>
    <row r="76" spans="1:39" ht="13.5" thickBot="1">
      <c r="A76" s="1007"/>
      <c r="B76" s="1008"/>
      <c r="C76" s="1008"/>
      <c r="D76" s="1008"/>
      <c r="E76" s="1008"/>
      <c r="F76" s="1008"/>
      <c r="G76" s="1008"/>
      <c r="H76" s="1008"/>
      <c r="I76" s="1008"/>
      <c r="J76" s="1008"/>
      <c r="K76" s="1008"/>
      <c r="L76" s="1008"/>
      <c r="M76" s="1008"/>
      <c r="N76" s="1008"/>
      <c r="O76" s="1008"/>
      <c r="P76" s="1008"/>
      <c r="Q76" s="1008"/>
      <c r="R76" s="1008"/>
      <c r="S76" s="1008"/>
      <c r="T76" s="1008"/>
      <c r="U76" s="1008"/>
      <c r="V76" s="1008"/>
      <c r="W76" s="1008"/>
      <c r="X76" s="1008"/>
      <c r="Y76" s="1008"/>
      <c r="Z76" s="1008"/>
      <c r="AA76" s="1008"/>
      <c r="AB76" s="1008"/>
      <c r="AC76" s="1008"/>
      <c r="AD76" s="1008"/>
      <c r="AE76" s="1008"/>
      <c r="AF76" s="1008"/>
      <c r="AG76" s="1008"/>
      <c r="AH76" s="1008"/>
      <c r="AI76" s="1008"/>
      <c r="AJ76" s="1008"/>
      <c r="AK76" s="1008"/>
      <c r="AL76" s="1008"/>
      <c r="AM76" s="1009"/>
    </row>
    <row r="78" spans="1:39" ht="13.5" thickBot="1"/>
    <row r="79" spans="1:39">
      <c r="A79" s="1010" t="s">
        <v>1142</v>
      </c>
      <c r="B79" s="993"/>
      <c r="C79" s="993"/>
      <c r="D79" s="993"/>
      <c r="E79" s="993"/>
      <c r="F79" s="993"/>
      <c r="G79" s="993"/>
      <c r="H79" s="993"/>
      <c r="I79" s="993"/>
      <c r="J79" s="994"/>
      <c r="K79" s="994"/>
      <c r="L79" s="994"/>
      <c r="M79" s="994"/>
      <c r="N79" s="994"/>
      <c r="O79" s="994"/>
      <c r="P79" s="994"/>
      <c r="Q79" s="994"/>
      <c r="R79" s="994"/>
      <c r="S79" s="994"/>
      <c r="T79" s="994"/>
      <c r="U79" s="994"/>
      <c r="V79" s="994"/>
      <c r="W79" s="994"/>
      <c r="X79" s="994"/>
      <c r="Y79" s="994"/>
      <c r="Z79" s="994"/>
      <c r="AA79" s="994"/>
      <c r="AB79" s="994"/>
      <c r="AC79" s="994"/>
      <c r="AD79" s="994"/>
      <c r="AE79" s="994"/>
      <c r="AF79" s="994"/>
      <c r="AG79" s="994"/>
      <c r="AH79" s="994"/>
      <c r="AI79" s="994"/>
      <c r="AJ79" s="994"/>
      <c r="AK79" s="994"/>
      <c r="AL79" s="994"/>
      <c r="AM79" s="995"/>
    </row>
    <row r="80" spans="1:39" ht="13.5" thickBot="1">
      <c r="A80" s="845"/>
      <c r="AM80" s="838"/>
    </row>
    <row r="81" spans="1:39" ht="13.5" thickBot="1">
      <c r="A81" s="996" t="s">
        <v>1115</v>
      </c>
      <c r="F81" s="1321">
        <v>2025</v>
      </c>
      <c r="G81" s="1322"/>
      <c r="H81" s="1322"/>
      <c r="I81" s="1323"/>
      <c r="K81" s="1325">
        <v>2024</v>
      </c>
      <c r="L81" s="1325"/>
      <c r="M81" s="1325"/>
      <c r="N81" s="1325"/>
      <c r="O81" s="1325"/>
      <c r="P81" s="1325"/>
      <c r="R81" s="1325">
        <f>K81+1</f>
        <v>2025</v>
      </c>
      <c r="S81" s="1325"/>
      <c r="T81" s="1325"/>
      <c r="U81" s="1325"/>
      <c r="V81" s="1325"/>
      <c r="W81" s="1325"/>
      <c r="Y81" s="1325">
        <f>R81+1</f>
        <v>2026</v>
      </c>
      <c r="Z81" s="1325"/>
      <c r="AA81" s="1325"/>
      <c r="AB81" s="1325"/>
      <c r="AC81" s="1325"/>
      <c r="AD81" s="1325"/>
      <c r="AE81" s="1321">
        <v>2026</v>
      </c>
      <c r="AF81" s="1322"/>
      <c r="AG81" s="1322"/>
      <c r="AH81" s="1323"/>
      <c r="AJ81" s="1321">
        <v>2027</v>
      </c>
      <c r="AK81" s="1322"/>
      <c r="AL81" s="1322"/>
      <c r="AM81" s="1323"/>
    </row>
    <row r="82" spans="1:39">
      <c r="A82" s="845"/>
      <c r="C82" s="1324" t="s">
        <v>614</v>
      </c>
      <c r="D82" s="1324"/>
      <c r="F82" s="837"/>
      <c r="G82" s="452"/>
      <c r="I82" s="838"/>
      <c r="K82" s="1324" t="s">
        <v>615</v>
      </c>
      <c r="L82" s="1324"/>
      <c r="N82" s="453" t="s">
        <v>1116</v>
      </c>
      <c r="P82" s="453" t="s">
        <v>616</v>
      </c>
      <c r="R82" s="1324" t="s">
        <v>615</v>
      </c>
      <c r="S82" s="1324"/>
      <c r="U82" s="453" t="s">
        <v>1116</v>
      </c>
      <c r="W82" s="453" t="s">
        <v>616</v>
      </c>
      <c r="Y82" s="1324" t="s">
        <v>615</v>
      </c>
      <c r="Z82" s="1324"/>
      <c r="AB82" s="453" t="s">
        <v>1116</v>
      </c>
      <c r="AD82" s="453" t="s">
        <v>616</v>
      </c>
      <c r="AE82" s="837"/>
      <c r="AF82" s="452"/>
      <c r="AH82" s="838"/>
      <c r="AJ82" s="837"/>
      <c r="AK82" s="452"/>
      <c r="AM82" s="838"/>
    </row>
    <row r="83" spans="1:39" ht="25.5">
      <c r="A83" s="996" t="s">
        <v>1117</v>
      </c>
      <c r="C83" s="454" t="s">
        <v>1118</v>
      </c>
      <c r="D83" s="454" t="s">
        <v>1119</v>
      </c>
      <c r="F83" s="839" t="s">
        <v>1118</v>
      </c>
      <c r="G83" s="454" t="s">
        <v>1119</v>
      </c>
      <c r="H83" s="997" t="s">
        <v>1120</v>
      </c>
      <c r="I83" s="840" t="s">
        <v>616</v>
      </c>
      <c r="K83" s="454" t="s">
        <v>1118</v>
      </c>
      <c r="L83" s="454" t="s">
        <v>1119</v>
      </c>
      <c r="R83" s="454" t="s">
        <v>1118</v>
      </c>
      <c r="S83" s="454" t="s">
        <v>1119</v>
      </c>
      <c r="Y83" s="454" t="s">
        <v>1118</v>
      </c>
      <c r="Z83" s="454" t="s">
        <v>1119</v>
      </c>
      <c r="AE83" s="839" t="s">
        <v>1118</v>
      </c>
      <c r="AF83" s="454" t="s">
        <v>1119</v>
      </c>
      <c r="AG83" s="997" t="s">
        <v>1120</v>
      </c>
      <c r="AH83" s="840" t="s">
        <v>616</v>
      </c>
      <c r="AJ83" s="839" t="s">
        <v>1118</v>
      </c>
      <c r="AK83" s="454" t="s">
        <v>1119</v>
      </c>
      <c r="AL83" s="997" t="s">
        <v>1120</v>
      </c>
      <c r="AM83" s="840" t="s">
        <v>616</v>
      </c>
    </row>
    <row r="84" spans="1:39">
      <c r="A84" s="996"/>
      <c r="C84" s="454"/>
      <c r="D84" s="454"/>
      <c r="F84" s="839"/>
      <c r="G84" s="454"/>
      <c r="I84" s="838"/>
      <c r="K84" s="454"/>
      <c r="L84" s="454"/>
      <c r="R84" s="454"/>
      <c r="S84" s="454"/>
      <c r="Y84" s="454"/>
      <c r="Z84" s="454"/>
      <c r="AE84" s="839"/>
      <c r="AF84" s="454"/>
      <c r="AH84" s="838"/>
      <c r="AJ84" s="839"/>
      <c r="AK84" s="454"/>
      <c r="AM84" s="838"/>
    </row>
    <row r="85" spans="1:39">
      <c r="A85" s="845" t="s">
        <v>521</v>
      </c>
      <c r="C85" s="998">
        <f>'Schedule 11f'!F9</f>
        <v>25.24</v>
      </c>
      <c r="D85" s="848">
        <f>C85</f>
        <v>25.24</v>
      </c>
      <c r="F85" s="841">
        <f ca="1">'Schedule 11f'!K9</f>
        <v>26.85</v>
      </c>
      <c r="G85" s="998">
        <f ca="1">F85</f>
        <v>26.85</v>
      </c>
      <c r="H85" s="998">
        <f t="shared" ref="H85:H94" ca="1" si="14">G85-D85</f>
        <v>1.610000000000003</v>
      </c>
      <c r="I85" s="908"/>
      <c r="K85" s="998">
        <v>25.24</v>
      </c>
      <c r="L85" s="998">
        <f>K85</f>
        <v>25.24</v>
      </c>
      <c r="N85" s="998">
        <f ca="1">L85-G85</f>
        <v>-1.610000000000003</v>
      </c>
      <c r="P85" s="999"/>
      <c r="R85" s="998">
        <v>26.3</v>
      </c>
      <c r="S85" s="998">
        <f>R85</f>
        <v>26.3</v>
      </c>
      <c r="U85" s="998">
        <f t="shared" ref="U85:U92" si="15">S85-L85</f>
        <v>1.0600000000000023</v>
      </c>
      <c r="W85" s="999"/>
      <c r="Y85" s="998">
        <v>28.01</v>
      </c>
      <c r="Z85" s="998">
        <f>Y85</f>
        <v>28.01</v>
      </c>
      <c r="AB85" s="998">
        <f t="shared" ref="AB85:AB92" si="16">Z85-S85</f>
        <v>1.7100000000000009</v>
      </c>
      <c r="AD85" s="999"/>
      <c r="AE85" s="841">
        <f ca="1">'Schedule 11f'!P9</f>
        <v>28.770000000000003</v>
      </c>
      <c r="AF85" s="998">
        <f ca="1">AE85</f>
        <v>28.770000000000003</v>
      </c>
      <c r="AG85" s="998">
        <f t="shared" ref="AG85:AG93" ca="1" si="17">AF85-G85</f>
        <v>1.9200000000000017</v>
      </c>
      <c r="AH85" s="842"/>
      <c r="AJ85" s="841">
        <f ca="1">'Schedule 11f'!U9</f>
        <v>30.83</v>
      </c>
      <c r="AK85" s="998">
        <f ca="1">AJ85</f>
        <v>30.83</v>
      </c>
      <c r="AL85" s="998">
        <f t="shared" ref="AL85:AL93" ca="1" si="18">AK85-AF85</f>
        <v>2.0599999999999952</v>
      </c>
      <c r="AM85" s="842"/>
    </row>
    <row r="86" spans="1:39">
      <c r="A86" s="845" t="s">
        <v>607</v>
      </c>
      <c r="C86" s="998">
        <f>'Schedule 11f'!F10</f>
        <v>9.120000000000001</v>
      </c>
      <c r="D86" s="848">
        <f>ROUND(C86*$B$72,2)</f>
        <v>11.86</v>
      </c>
      <c r="F86" s="841">
        <f ca="1">'Schedule 11f'!K10</f>
        <v>9.6999999999999993</v>
      </c>
      <c r="G86" s="998">
        <f ca="1">ROUND(F86*$B$72,2)</f>
        <v>12.61</v>
      </c>
      <c r="H86" s="998">
        <f t="shared" ca="1" si="14"/>
        <v>0.75</v>
      </c>
      <c r="I86" s="842"/>
      <c r="K86" s="998">
        <v>9.1199999999999992</v>
      </c>
      <c r="L86" s="998">
        <f>K86*$B$72</f>
        <v>11.856</v>
      </c>
      <c r="N86" s="998">
        <f ca="1">L86-G86</f>
        <v>-0.75399999999999956</v>
      </c>
      <c r="P86" s="999"/>
      <c r="R86" s="998">
        <v>9.5</v>
      </c>
      <c r="S86" s="998">
        <f>R86*$B$72</f>
        <v>12.35</v>
      </c>
      <c r="U86" s="998">
        <f t="shared" si="15"/>
        <v>0.49399999999999977</v>
      </c>
      <c r="W86" s="999"/>
      <c r="Y86" s="998">
        <v>10.119999999999999</v>
      </c>
      <c r="Z86" s="998">
        <f>Y86*$B$72</f>
        <v>13.155999999999999</v>
      </c>
      <c r="AB86" s="998">
        <f t="shared" si="16"/>
        <v>0.80599999999999916</v>
      </c>
      <c r="AD86" s="999"/>
      <c r="AE86" s="841">
        <f ca="1">'Schedule 11f'!P10</f>
        <v>10.39</v>
      </c>
      <c r="AF86" s="998">
        <f ca="1">ROUND(AE86*$B$72,2)</f>
        <v>13.51</v>
      </c>
      <c r="AG86" s="998">
        <f t="shared" ca="1" si="17"/>
        <v>0.90000000000000036</v>
      </c>
      <c r="AH86" s="842"/>
      <c r="AJ86" s="841">
        <f ca="1">'Schedule 11f'!U10</f>
        <v>11.13</v>
      </c>
      <c r="AK86" s="998">
        <f ca="1">ROUND(AJ86*$B$72,2)</f>
        <v>14.47</v>
      </c>
      <c r="AL86" s="998">
        <f t="shared" ca="1" si="18"/>
        <v>0.96000000000000085</v>
      </c>
      <c r="AM86" s="842"/>
    </row>
    <row r="87" spans="1:39">
      <c r="A87" s="845" t="s">
        <v>1121</v>
      </c>
      <c r="C87" s="848">
        <v>0.71</v>
      </c>
      <c r="D87" s="848">
        <f>C87</f>
        <v>0.71</v>
      </c>
      <c r="F87" s="841">
        <f>C87</f>
        <v>0.71</v>
      </c>
      <c r="G87" s="998">
        <f>F87</f>
        <v>0.71</v>
      </c>
      <c r="H87" s="998">
        <f t="shared" si="14"/>
        <v>0</v>
      </c>
      <c r="I87" s="838"/>
      <c r="K87" s="998">
        <f>$F87</f>
        <v>0.71</v>
      </c>
      <c r="L87" s="998">
        <f>K87</f>
        <v>0.71</v>
      </c>
      <c r="N87" s="998">
        <f>L87-G87</f>
        <v>0</v>
      </c>
      <c r="R87" s="998">
        <f>$F87</f>
        <v>0.71</v>
      </c>
      <c r="S87" s="998">
        <f>R87</f>
        <v>0.71</v>
      </c>
      <c r="U87" s="998">
        <f t="shared" si="15"/>
        <v>0</v>
      </c>
      <c r="Y87" s="998">
        <f>$F87</f>
        <v>0.71</v>
      </c>
      <c r="Z87" s="998">
        <f>Y87</f>
        <v>0.71</v>
      </c>
      <c r="AB87" s="998">
        <f t="shared" si="16"/>
        <v>0</v>
      </c>
      <c r="AE87" s="841">
        <f>C87</f>
        <v>0.71</v>
      </c>
      <c r="AF87" s="998">
        <f>AE87</f>
        <v>0.71</v>
      </c>
      <c r="AG87" s="998">
        <f t="shared" si="17"/>
        <v>0</v>
      </c>
      <c r="AH87" s="838"/>
      <c r="AJ87" s="841">
        <f>C87</f>
        <v>0.71</v>
      </c>
      <c r="AK87" s="998">
        <f>AJ87</f>
        <v>0.71</v>
      </c>
      <c r="AL87" s="998">
        <f t="shared" si="18"/>
        <v>0</v>
      </c>
      <c r="AM87" s="838"/>
    </row>
    <row r="88" spans="1:39">
      <c r="A88" s="845" t="s">
        <v>1122</v>
      </c>
      <c r="C88" s="1000">
        <v>0.1181</v>
      </c>
      <c r="D88" s="848">
        <f>C88</f>
        <v>0.1181</v>
      </c>
      <c r="F88" s="843">
        <f>C88</f>
        <v>0.1181</v>
      </c>
      <c r="G88" s="998">
        <f>F88</f>
        <v>0.1181</v>
      </c>
      <c r="H88" s="998">
        <f t="shared" si="14"/>
        <v>0</v>
      </c>
      <c r="I88" s="838"/>
      <c r="K88" s="998">
        <v>1.31</v>
      </c>
      <c r="L88" s="998">
        <f>K88*$B$72</f>
        <v>1.7030000000000001</v>
      </c>
      <c r="N88" s="998" t="e">
        <f>L88-#REF!</f>
        <v>#REF!</v>
      </c>
      <c r="P88" s="999"/>
      <c r="R88" s="998">
        <v>1.88</v>
      </c>
      <c r="S88" s="998">
        <f>R88*$B$72</f>
        <v>2.444</v>
      </c>
      <c r="U88" s="998">
        <f t="shared" si="15"/>
        <v>0.74099999999999988</v>
      </c>
      <c r="W88" s="999"/>
      <c r="Y88" s="998">
        <v>2.3199999999999998</v>
      </c>
      <c r="Z88" s="998">
        <f>Y88*$B$72</f>
        <v>3.016</v>
      </c>
      <c r="AB88" s="998">
        <f t="shared" si="16"/>
        <v>0.57200000000000006</v>
      </c>
      <c r="AD88" s="999"/>
      <c r="AE88" s="843">
        <f>C88</f>
        <v>0.1181</v>
      </c>
      <c r="AF88" s="998">
        <f>AE88</f>
        <v>0.1181</v>
      </c>
      <c r="AG88" s="998">
        <f t="shared" si="17"/>
        <v>0</v>
      </c>
      <c r="AH88" s="838"/>
      <c r="AJ88" s="843">
        <f>C88</f>
        <v>0.1181</v>
      </c>
      <c r="AK88" s="998">
        <f>AJ88</f>
        <v>0.1181</v>
      </c>
      <c r="AL88" s="998">
        <f t="shared" si="18"/>
        <v>0</v>
      </c>
      <c r="AM88" s="838"/>
    </row>
    <row r="89" spans="1:39">
      <c r="A89" s="845" t="s">
        <v>1123</v>
      </c>
      <c r="C89" s="1000">
        <v>0.1908</v>
      </c>
      <c r="D89" s="848">
        <f>ROUND(C89*B110,2)</f>
        <v>0.25</v>
      </c>
      <c r="F89" s="843">
        <f>C89</f>
        <v>0.1908</v>
      </c>
      <c r="G89" s="998">
        <f>ROUND(F89*B110,2)</f>
        <v>0.25</v>
      </c>
      <c r="H89" s="998">
        <f t="shared" si="14"/>
        <v>0</v>
      </c>
      <c r="I89" s="838"/>
      <c r="K89" s="1001">
        <f>$F88</f>
        <v>0.1181</v>
      </c>
      <c r="L89" s="998">
        <f>K89</f>
        <v>0.1181</v>
      </c>
      <c r="N89" s="998">
        <f>L89-G88</f>
        <v>0</v>
      </c>
      <c r="R89" s="1001">
        <f>$F88</f>
        <v>0.1181</v>
      </c>
      <c r="S89" s="998">
        <f>R89</f>
        <v>0.1181</v>
      </c>
      <c r="U89" s="998">
        <f t="shared" si="15"/>
        <v>0</v>
      </c>
      <c r="Y89" s="1001">
        <f>$F88</f>
        <v>0.1181</v>
      </c>
      <c r="Z89" s="998">
        <f>Y89</f>
        <v>0.1181</v>
      </c>
      <c r="AB89" s="998">
        <f t="shared" si="16"/>
        <v>0</v>
      </c>
      <c r="AE89" s="843">
        <f>C89</f>
        <v>0.1908</v>
      </c>
      <c r="AF89" s="998">
        <f>ROUND(AE89*$B$72,2)</f>
        <v>0.25</v>
      </c>
      <c r="AG89" s="998">
        <f t="shared" si="17"/>
        <v>0</v>
      </c>
      <c r="AH89" s="838"/>
      <c r="AJ89" s="843">
        <f>C89</f>
        <v>0.1908</v>
      </c>
      <c r="AK89" s="998">
        <f>ROUND(AJ89*$B$72,2)</f>
        <v>0.25</v>
      </c>
      <c r="AL89" s="998">
        <f t="shared" si="18"/>
        <v>0</v>
      </c>
      <c r="AM89" s="838"/>
    </row>
    <row r="90" spans="1:39">
      <c r="A90" s="845" t="s">
        <v>1124</v>
      </c>
      <c r="C90" s="1000">
        <v>0.75629999999999997</v>
      </c>
      <c r="D90" s="848">
        <f>ROUND(C90*$B$72,2)</f>
        <v>0.98</v>
      </c>
      <c r="F90" s="843">
        <f>C90</f>
        <v>0.75629999999999997</v>
      </c>
      <c r="G90" s="998">
        <f>ROUND(F90*$B$72,2)</f>
        <v>0.98</v>
      </c>
      <c r="H90" s="998">
        <f t="shared" si="14"/>
        <v>0</v>
      </c>
      <c r="I90" s="838"/>
      <c r="K90" s="1001">
        <f>$F89</f>
        <v>0.1908</v>
      </c>
      <c r="L90" s="998">
        <f>K90*$B$72</f>
        <v>0.24804000000000001</v>
      </c>
      <c r="N90" s="998">
        <f>L90-G89</f>
        <v>-1.9599999999999895E-3</v>
      </c>
      <c r="R90" s="1001">
        <f>$F89</f>
        <v>0.1908</v>
      </c>
      <c r="S90" s="998">
        <f>R90*$B$72</f>
        <v>0.24804000000000001</v>
      </c>
      <c r="U90" s="998">
        <f t="shared" si="15"/>
        <v>0</v>
      </c>
      <c r="Y90" s="1001">
        <f>$F89</f>
        <v>0.1908</v>
      </c>
      <c r="Z90" s="998">
        <f>Y90*$B$72</f>
        <v>0.24804000000000001</v>
      </c>
      <c r="AB90" s="998">
        <f t="shared" si="16"/>
        <v>0</v>
      </c>
      <c r="AE90" s="843">
        <f>C90</f>
        <v>0.75629999999999997</v>
      </c>
      <c r="AF90" s="998">
        <f>ROUND(AE90*$B$72,2)</f>
        <v>0.98</v>
      </c>
      <c r="AG90" s="998">
        <f t="shared" si="17"/>
        <v>0</v>
      </c>
      <c r="AH90" s="838"/>
      <c r="AJ90" s="843">
        <f>C90</f>
        <v>0.75629999999999997</v>
      </c>
      <c r="AK90" s="998">
        <f>ROUND(AJ90*$B$72,2)</f>
        <v>0.98</v>
      </c>
      <c r="AL90" s="998">
        <f t="shared" si="18"/>
        <v>0</v>
      </c>
      <c r="AM90" s="838"/>
    </row>
    <row r="91" spans="1:39">
      <c r="A91" s="845" t="s">
        <v>568</v>
      </c>
      <c r="C91" s="1000">
        <v>-0.26250000000000001</v>
      </c>
      <c r="D91" s="848">
        <f>C91</f>
        <v>-0.26250000000000001</v>
      </c>
      <c r="F91" s="843">
        <f>C91</f>
        <v>-0.26250000000000001</v>
      </c>
      <c r="G91" s="998">
        <f>F91</f>
        <v>-0.26250000000000001</v>
      </c>
      <c r="H91" s="998">
        <f t="shared" si="14"/>
        <v>0</v>
      </c>
      <c r="I91" s="838"/>
      <c r="K91" s="1001">
        <f>$F90</f>
        <v>0.75629999999999997</v>
      </c>
      <c r="L91" s="998">
        <f>K91*$B$72</f>
        <v>0.98319000000000001</v>
      </c>
      <c r="N91" s="998">
        <f>L91-G90</f>
        <v>3.1900000000000261E-3</v>
      </c>
      <c r="R91" s="1001">
        <f>$F90</f>
        <v>0.75629999999999997</v>
      </c>
      <c r="S91" s="998">
        <f>R91*$B$72</f>
        <v>0.98319000000000001</v>
      </c>
      <c r="U91" s="998">
        <f t="shared" si="15"/>
        <v>0</v>
      </c>
      <c r="Y91" s="1001">
        <f>$F90</f>
        <v>0.75629999999999997</v>
      </c>
      <c r="Z91" s="998">
        <f>Y91*$B$72</f>
        <v>0.98319000000000001</v>
      </c>
      <c r="AB91" s="998">
        <f t="shared" si="16"/>
        <v>0</v>
      </c>
      <c r="AE91" s="843">
        <f>C91</f>
        <v>-0.26250000000000001</v>
      </c>
      <c r="AF91" s="998">
        <f>AE91</f>
        <v>-0.26250000000000001</v>
      </c>
      <c r="AG91" s="998">
        <f t="shared" si="17"/>
        <v>0</v>
      </c>
      <c r="AH91" s="838"/>
      <c r="AJ91" s="843">
        <f>C91</f>
        <v>-0.26250000000000001</v>
      </c>
      <c r="AK91" s="998">
        <f>AJ91</f>
        <v>-0.26250000000000001</v>
      </c>
      <c r="AL91" s="998">
        <f t="shared" si="18"/>
        <v>0</v>
      </c>
      <c r="AM91" s="838"/>
    </row>
    <row r="92" spans="1:39">
      <c r="A92" s="845" t="s">
        <v>1125</v>
      </c>
      <c r="C92" s="1000">
        <v>0.32</v>
      </c>
      <c r="D92" s="848">
        <f>C92</f>
        <v>0.32</v>
      </c>
      <c r="F92" s="844">
        <v>1.1499999999999999</v>
      </c>
      <c r="G92" s="998">
        <f>F92</f>
        <v>1.1499999999999999</v>
      </c>
      <c r="H92" s="998">
        <f t="shared" si="14"/>
        <v>0.82999999999999985</v>
      </c>
      <c r="I92" s="906">
        <f>H92/C92</f>
        <v>2.5937499999999996</v>
      </c>
      <c r="K92" s="1001">
        <f>$F91</f>
        <v>-0.26250000000000001</v>
      </c>
      <c r="L92" s="998">
        <f>K92</f>
        <v>-0.26250000000000001</v>
      </c>
      <c r="N92" s="998">
        <f>L92-G91</f>
        <v>0</v>
      </c>
      <c r="R92" s="1001">
        <f>$F91</f>
        <v>-0.26250000000000001</v>
      </c>
      <c r="S92" s="998">
        <f>R92</f>
        <v>-0.26250000000000001</v>
      </c>
      <c r="U92" s="998">
        <f t="shared" si="15"/>
        <v>0</v>
      </c>
      <c r="Y92" s="1001">
        <f>$F91</f>
        <v>-0.26250000000000001</v>
      </c>
      <c r="Z92" s="998">
        <f>Y92</f>
        <v>-0.26250000000000001</v>
      </c>
      <c r="AB92" s="998">
        <f t="shared" si="16"/>
        <v>0</v>
      </c>
      <c r="AE92" s="844">
        <f>F92</f>
        <v>1.1499999999999999</v>
      </c>
      <c r="AF92" s="998">
        <f>AE92</f>
        <v>1.1499999999999999</v>
      </c>
      <c r="AG92" s="998">
        <f t="shared" si="17"/>
        <v>0</v>
      </c>
      <c r="AH92" s="838"/>
      <c r="AJ92" s="844">
        <f>AE92</f>
        <v>1.1499999999999999</v>
      </c>
      <c r="AK92" s="998">
        <f>AJ92</f>
        <v>1.1499999999999999</v>
      </c>
      <c r="AL92" s="998">
        <f t="shared" si="18"/>
        <v>0</v>
      </c>
      <c r="AM92" s="838"/>
    </row>
    <row r="93" spans="1:39">
      <c r="A93" s="845" t="s">
        <v>777</v>
      </c>
      <c r="C93" s="1000">
        <f>'Schedule 11f'!F37</f>
        <v>1.24</v>
      </c>
      <c r="D93" s="848">
        <f>ROUND(C93*$B$72,2)</f>
        <v>1.61</v>
      </c>
      <c r="F93" s="844">
        <f>'Schedule 11f'!K37</f>
        <v>1.72</v>
      </c>
      <c r="G93" s="848">
        <f>ROUND(F93*$B$72,2)</f>
        <v>2.2400000000000002</v>
      </c>
      <c r="H93" s="998">
        <f t="shared" si="14"/>
        <v>0.63000000000000012</v>
      </c>
      <c r="I93" s="838"/>
      <c r="K93" s="1001"/>
      <c r="L93" s="998"/>
      <c r="N93" s="998"/>
      <c r="R93" s="1001"/>
      <c r="S93" s="998"/>
      <c r="U93" s="998"/>
      <c r="Y93" s="1001"/>
      <c r="Z93" s="998"/>
      <c r="AB93" s="998"/>
      <c r="AE93" s="844">
        <f>'Schedule 11f'!P37</f>
        <v>1.85</v>
      </c>
      <c r="AF93" s="848">
        <f>ROUND(AE93*$B$72,2)</f>
        <v>2.41</v>
      </c>
      <c r="AG93" s="998">
        <f t="shared" si="17"/>
        <v>0.16999999999999993</v>
      </c>
      <c r="AH93" s="838"/>
      <c r="AJ93" s="844">
        <f>'Schedule 11f'!U37</f>
        <v>1.83</v>
      </c>
      <c r="AK93" s="848">
        <f>ROUND(AJ93*$B$72,2)</f>
        <v>2.38</v>
      </c>
      <c r="AL93" s="998">
        <f t="shared" si="18"/>
        <v>-3.0000000000000249E-2</v>
      </c>
      <c r="AM93" s="838"/>
    </row>
    <row r="94" spans="1:39">
      <c r="A94" s="845" t="s">
        <v>1126</v>
      </c>
      <c r="C94" s="1000">
        <v>0</v>
      </c>
      <c r="D94" s="848"/>
      <c r="F94" s="844">
        <v>0.13</v>
      </c>
      <c r="G94" s="998">
        <f>F94</f>
        <v>0.13</v>
      </c>
      <c r="H94" s="998">
        <f t="shared" si="14"/>
        <v>0.13</v>
      </c>
      <c r="I94" s="906">
        <v>0</v>
      </c>
      <c r="K94" s="1001"/>
      <c r="L94" s="998"/>
      <c r="N94" s="998"/>
      <c r="R94" s="1001"/>
      <c r="S94" s="998"/>
      <c r="U94" s="998"/>
      <c r="Y94" s="1001"/>
      <c r="Z94" s="998"/>
      <c r="AB94" s="998"/>
      <c r="AE94" s="844">
        <f>AG94+F94</f>
        <v>0.37</v>
      </c>
      <c r="AF94" s="998">
        <f>AE94</f>
        <v>0.37</v>
      </c>
      <c r="AG94" s="998">
        <v>0.24</v>
      </c>
      <c r="AH94" s="906">
        <f>AG94/G94</f>
        <v>1.846153846153846</v>
      </c>
      <c r="AJ94" s="844">
        <f>AE94+AL94</f>
        <v>0.6</v>
      </c>
      <c r="AK94" s="998">
        <f>AJ94</f>
        <v>0.6</v>
      </c>
      <c r="AL94" s="998">
        <v>0.23</v>
      </c>
      <c r="AM94" s="907">
        <f>AL94/AF94</f>
        <v>0.6216216216216216</v>
      </c>
    </row>
    <row r="95" spans="1:39">
      <c r="A95" s="845" t="s">
        <v>1127</v>
      </c>
      <c r="C95" s="1000"/>
      <c r="D95" s="848"/>
      <c r="F95" s="843"/>
      <c r="G95" s="998"/>
      <c r="H95" s="998"/>
      <c r="I95" s="838"/>
      <c r="K95" s="1002">
        <v>0.32</v>
      </c>
      <c r="L95" s="998">
        <f>K95</f>
        <v>0.32</v>
      </c>
      <c r="N95" s="998">
        <f>L95-G92</f>
        <v>-0.82999999999999985</v>
      </c>
      <c r="R95" s="1002">
        <v>0.32</v>
      </c>
      <c r="S95" s="998">
        <f>R95</f>
        <v>0.32</v>
      </c>
      <c r="U95" s="998">
        <f>S95-L95</f>
        <v>0</v>
      </c>
      <c r="Y95" s="1002">
        <v>0.44</v>
      </c>
      <c r="Z95" s="998">
        <f>Y95</f>
        <v>0.44</v>
      </c>
      <c r="AB95" s="998">
        <f>Z95-S95</f>
        <v>0.12</v>
      </c>
      <c r="AE95" s="843"/>
      <c r="AF95" s="998"/>
      <c r="AG95" s="998"/>
      <c r="AH95" s="838"/>
      <c r="AJ95" s="843"/>
      <c r="AK95" s="998"/>
      <c r="AL95" s="998"/>
      <c r="AM95" s="838"/>
    </row>
    <row r="96" spans="1:39">
      <c r="A96" s="845"/>
      <c r="C96" s="1000"/>
      <c r="D96" s="848"/>
      <c r="F96" s="843"/>
      <c r="G96" s="998"/>
      <c r="H96" s="998"/>
      <c r="I96" s="838"/>
      <c r="K96" s="1002"/>
      <c r="L96" s="998"/>
      <c r="N96" s="998"/>
      <c r="R96" s="1002"/>
      <c r="S96" s="998"/>
      <c r="U96" s="998"/>
      <c r="Y96" s="1002"/>
      <c r="Z96" s="998"/>
      <c r="AB96" s="998"/>
      <c r="AE96" s="843"/>
      <c r="AF96" s="998"/>
      <c r="AG96" s="998"/>
      <c r="AH96" s="838"/>
      <c r="AJ96" s="843"/>
      <c r="AK96" s="998"/>
      <c r="AL96" s="998"/>
      <c r="AM96" s="838"/>
    </row>
    <row r="97" spans="1:39">
      <c r="A97" s="845" t="s">
        <v>1128</v>
      </c>
      <c r="C97" s="1000"/>
      <c r="D97" s="848">
        <f>D85+D86+D93</f>
        <v>38.709999999999994</v>
      </c>
      <c r="F97" s="843"/>
      <c r="G97" s="848">
        <f ca="1">G85+G86+G93</f>
        <v>41.7</v>
      </c>
      <c r="H97" s="998">
        <f ca="1">G97-D97</f>
        <v>2.9900000000000091</v>
      </c>
      <c r="I97" s="908">
        <f ca="1">H97/D97</f>
        <v>7.7241022991475325E-2</v>
      </c>
      <c r="K97" s="1002"/>
      <c r="L97" s="998"/>
      <c r="N97" s="998"/>
      <c r="R97" s="1002"/>
      <c r="S97" s="998"/>
      <c r="U97" s="998"/>
      <c r="Y97" s="1002"/>
      <c r="Z97" s="998"/>
      <c r="AB97" s="998"/>
      <c r="AE97" s="843"/>
      <c r="AF97" s="848">
        <f ca="1">AF85+AF86+AF93</f>
        <v>44.69</v>
      </c>
      <c r="AG97" s="998">
        <f ca="1">AF97-G97</f>
        <v>2.9899999999999949</v>
      </c>
      <c r="AH97" s="908">
        <f ca="1">AG97/G97</f>
        <v>7.1702637889688128E-2</v>
      </c>
      <c r="AJ97" s="843"/>
      <c r="AK97" s="848">
        <f ca="1">AK85+AK86+AK93</f>
        <v>47.68</v>
      </c>
      <c r="AL97" s="998">
        <f ca="1">AK97-AF97</f>
        <v>2.990000000000002</v>
      </c>
      <c r="AM97" s="907">
        <f ca="1">AL97/AF97</f>
        <v>6.6905347952562144E-2</v>
      </c>
    </row>
    <row r="98" spans="1:39">
      <c r="A98" s="845"/>
      <c r="F98" s="845"/>
      <c r="I98" s="838"/>
      <c r="K98" s="1001"/>
      <c r="L98" s="998"/>
      <c r="N98" s="998"/>
      <c r="R98" s="1001"/>
      <c r="S98" s="998"/>
      <c r="U98" s="998"/>
      <c r="Y98" s="1001"/>
      <c r="Z98" s="998"/>
      <c r="AB98" s="998"/>
      <c r="AE98" s="845"/>
      <c r="AH98" s="838"/>
      <c r="AJ98" s="845"/>
      <c r="AM98" s="838"/>
    </row>
    <row r="99" spans="1:39">
      <c r="A99" s="1003" t="s">
        <v>1129</v>
      </c>
      <c r="B99" s="455"/>
      <c r="C99" s="455"/>
      <c r="D99" s="836">
        <f>SUM(D85:D95)</f>
        <v>40.825599999999987</v>
      </c>
      <c r="F99" s="846"/>
      <c r="G99" s="836">
        <f ca="1">SUM(G85:G95)</f>
        <v>44.775599999999997</v>
      </c>
      <c r="H99" s="457">
        <f ca="1">ROUND(G99-D99,2)</f>
        <v>3.95</v>
      </c>
      <c r="I99" s="854">
        <f ca="1">H99/D99</f>
        <v>9.6753017714375333E-2</v>
      </c>
      <c r="AE99" s="846"/>
      <c r="AF99" s="836">
        <f ca="1">SUM(AF85:AF95)</f>
        <v>48.005599999999994</v>
      </c>
      <c r="AG99" s="457">
        <f ca="1">ROUND(AF99-G99,2)</f>
        <v>3.23</v>
      </c>
      <c r="AH99" s="910">
        <f ca="1">AG99/G99</f>
        <v>7.2137503461706831E-2</v>
      </c>
      <c r="AJ99" s="846"/>
      <c r="AK99" s="836">
        <f ca="1">SUM(AK85:AK95)</f>
        <v>51.225599999999993</v>
      </c>
      <c r="AL99" s="457">
        <f ca="1">ROUND(AK99-AF99,2)</f>
        <v>3.22</v>
      </c>
      <c r="AM99" s="854">
        <f ca="1">AL99/AF99</f>
        <v>6.7075507857416644E-2</v>
      </c>
    </row>
    <row r="100" spans="1:39">
      <c r="A100" s="845"/>
      <c r="F100" s="845"/>
      <c r="I100" s="838"/>
      <c r="K100" s="456"/>
      <c r="L100" s="456">
        <f>SUM(L85:L95)</f>
        <v>40.91583</v>
      </c>
      <c r="M100" s="455"/>
      <c r="N100" s="457">
        <f ca="1">L100-G99</f>
        <v>-3.8597699999999975</v>
      </c>
      <c r="O100" s="455"/>
      <c r="P100" s="459">
        <f ca="1">N100/G99</f>
        <v>-8.6202529949347365E-2</v>
      </c>
      <c r="R100" s="456"/>
      <c r="S100" s="456">
        <f>SUM(S85:S95)</f>
        <v>43.210830000000001</v>
      </c>
      <c r="T100" s="455"/>
      <c r="U100" s="457">
        <f>S100-L100</f>
        <v>2.2950000000000017</v>
      </c>
      <c r="V100" s="455"/>
      <c r="W100" s="459">
        <f>U100/L100</f>
        <v>5.6090759982138985E-2</v>
      </c>
      <c r="Y100" s="456"/>
      <c r="Z100" s="456">
        <f>SUM(Z85:Z95)</f>
        <v>46.418829999999993</v>
      </c>
      <c r="AA100" s="455"/>
      <c r="AB100" s="457">
        <f>Z100-S100</f>
        <v>3.2079999999999913</v>
      </c>
      <c r="AC100" s="455"/>
      <c r="AD100" s="459">
        <f>AB100/S100</f>
        <v>7.4240647541368471E-2</v>
      </c>
      <c r="AE100" s="845"/>
      <c r="AH100" s="838"/>
      <c r="AJ100" s="845"/>
      <c r="AM100" s="838"/>
    </row>
    <row r="101" spans="1:39">
      <c r="A101" s="845" t="s">
        <v>1130</v>
      </c>
      <c r="C101" s="848">
        <v>6</v>
      </c>
      <c r="D101" s="848">
        <f>C101</f>
        <v>6</v>
      </c>
      <c r="F101" s="847"/>
      <c r="G101" s="848">
        <f>D101</f>
        <v>6</v>
      </c>
      <c r="I101" s="838"/>
      <c r="AE101" s="847"/>
      <c r="AF101" s="848">
        <f>G101</f>
        <v>6</v>
      </c>
      <c r="AH101" s="838"/>
      <c r="AJ101" s="847"/>
      <c r="AK101" s="848">
        <f>AF101</f>
        <v>6</v>
      </c>
      <c r="AM101" s="838"/>
    </row>
    <row r="102" spans="1:39">
      <c r="A102" s="845" t="s">
        <v>1131</v>
      </c>
      <c r="C102" s="848"/>
      <c r="D102" s="848">
        <f>B111*0.6593/12</f>
        <v>33.679241666666663</v>
      </c>
      <c r="F102" s="847"/>
      <c r="G102" s="848">
        <f>D102</f>
        <v>33.679241666666663</v>
      </c>
      <c r="I102" s="838"/>
      <c r="K102" s="1004" t="e">
        <f>#REF!</f>
        <v>#REF!</v>
      </c>
      <c r="L102" s="1004" t="e">
        <f>K102</f>
        <v>#REF!</v>
      </c>
      <c r="R102" s="1004" t="e">
        <f>K102</f>
        <v>#REF!</v>
      </c>
      <c r="S102" s="1004" t="e">
        <f>R102</f>
        <v>#REF!</v>
      </c>
      <c r="Y102" s="1004" t="e">
        <f>R102</f>
        <v>#REF!</v>
      </c>
      <c r="Z102" s="1004" t="e">
        <f>Y102</f>
        <v>#REF!</v>
      </c>
      <c r="AE102" s="847"/>
      <c r="AF102" s="848">
        <f>G102</f>
        <v>33.679241666666663</v>
      </c>
      <c r="AH102" s="838"/>
      <c r="AJ102" s="847"/>
      <c r="AK102" s="848">
        <f>AF102</f>
        <v>33.679241666666663</v>
      </c>
      <c r="AM102" s="838"/>
    </row>
    <row r="103" spans="1:39">
      <c r="A103" s="845"/>
      <c r="C103" s="848"/>
      <c r="D103" s="848"/>
      <c r="F103" s="847"/>
      <c r="G103" s="848"/>
      <c r="I103" s="838"/>
      <c r="K103" s="1004"/>
      <c r="L103" s="1004">
        <f>G102</f>
        <v>33.679241666666663</v>
      </c>
      <c r="R103" s="1004"/>
      <c r="S103" s="1004">
        <f>L103</f>
        <v>33.679241666666663</v>
      </c>
      <c r="Y103" s="1004"/>
      <c r="Z103" s="1004">
        <f>S103</f>
        <v>33.679241666666663</v>
      </c>
      <c r="AE103" s="847"/>
      <c r="AF103" s="848"/>
      <c r="AH103" s="838"/>
      <c r="AJ103" s="847"/>
      <c r="AK103" s="848"/>
      <c r="AM103" s="838"/>
    </row>
    <row r="104" spans="1:39">
      <c r="A104" s="1003" t="s">
        <v>1132</v>
      </c>
      <c r="B104" s="455"/>
      <c r="C104" s="836"/>
      <c r="D104" s="836">
        <f>SUM(D101:D102)</f>
        <v>39.679241666666663</v>
      </c>
      <c r="F104" s="846"/>
      <c r="G104" s="836">
        <f>SUM(G101:G102)</f>
        <v>39.679241666666663</v>
      </c>
      <c r="H104" s="455"/>
      <c r="I104" s="849">
        <f>G104</f>
        <v>39.679241666666663</v>
      </c>
      <c r="K104" s="1004"/>
      <c r="L104" s="1004"/>
      <c r="R104" s="1004"/>
      <c r="S104" s="1004"/>
      <c r="Y104" s="1004"/>
      <c r="Z104" s="1004"/>
      <c r="AE104" s="846"/>
      <c r="AF104" s="836">
        <f>SUM(AF101:AF102)</f>
        <v>39.679241666666663</v>
      </c>
      <c r="AG104" s="455"/>
      <c r="AH104" s="849">
        <f>AF104</f>
        <v>39.679241666666663</v>
      </c>
      <c r="AJ104" s="846"/>
      <c r="AK104" s="836">
        <f>SUM(AK101:AK102)</f>
        <v>39.679241666666663</v>
      </c>
      <c r="AL104" s="455"/>
      <c r="AM104" s="849">
        <f>AK104</f>
        <v>39.679241666666663</v>
      </c>
    </row>
    <row r="105" spans="1:39">
      <c r="A105" s="845"/>
      <c r="C105" s="848"/>
      <c r="D105" s="848"/>
      <c r="F105" s="847"/>
      <c r="G105" s="848"/>
      <c r="I105" s="838"/>
      <c r="K105" s="456"/>
      <c r="L105" s="456" t="e">
        <f>SUM(L102:L103)</f>
        <v>#REF!</v>
      </c>
      <c r="M105" s="455"/>
      <c r="N105" s="455"/>
      <c r="O105" s="455"/>
      <c r="P105" s="457" t="e">
        <f>L105</f>
        <v>#REF!</v>
      </c>
      <c r="R105" s="456"/>
      <c r="S105" s="456" t="e">
        <f>SUM(S102:S103)</f>
        <v>#REF!</v>
      </c>
      <c r="T105" s="455"/>
      <c r="U105" s="455"/>
      <c r="V105" s="455"/>
      <c r="W105" s="457" t="e">
        <f>S105</f>
        <v>#REF!</v>
      </c>
      <c r="Y105" s="456"/>
      <c r="Z105" s="456" t="e">
        <f>SUM(Z102:Z103)</f>
        <v>#REF!</v>
      </c>
      <c r="AA105" s="455"/>
      <c r="AB105" s="455"/>
      <c r="AC105" s="455"/>
      <c r="AD105" s="457" t="e">
        <f>Z105</f>
        <v>#REF!</v>
      </c>
      <c r="AE105" s="847"/>
      <c r="AF105" s="848"/>
      <c r="AH105" s="838"/>
      <c r="AJ105" s="847"/>
      <c r="AK105" s="848"/>
      <c r="AM105" s="838"/>
    </row>
    <row r="106" spans="1:39" ht="13.5" thickBot="1">
      <c r="A106" s="1003" t="s">
        <v>1133</v>
      </c>
      <c r="B106" s="455"/>
      <c r="C106" s="836"/>
      <c r="D106" s="836">
        <f>SUM(D99,D104)</f>
        <v>80.50484166666665</v>
      </c>
      <c r="F106" s="850"/>
      <c r="G106" s="851">
        <f ca="1">SUM(G99,G104)</f>
        <v>84.454841666666653</v>
      </c>
      <c r="H106" s="852">
        <f ca="1">ROUND(G106-D106,2)</f>
        <v>3.95</v>
      </c>
      <c r="I106" s="853">
        <f ca="1">H106/D106</f>
        <v>4.9065371948126116E-2</v>
      </c>
      <c r="K106" s="1004"/>
      <c r="L106" s="1004"/>
      <c r="R106" s="1004"/>
      <c r="S106" s="1004"/>
      <c r="Y106" s="1004"/>
      <c r="Z106" s="1004"/>
      <c r="AE106" s="850"/>
      <c r="AF106" s="851">
        <f ca="1">SUM(AF99,AF104)</f>
        <v>87.684841666666657</v>
      </c>
      <c r="AG106" s="852">
        <f ca="1">ROUND(AF106-G106,2)</f>
        <v>3.23</v>
      </c>
      <c r="AH106" s="853">
        <f ca="1">AG106/G106</f>
        <v>3.8245291048539652E-2</v>
      </c>
      <c r="AJ106" s="850"/>
      <c r="AK106" s="851">
        <f ca="1">SUM(AK99,AK104)</f>
        <v>90.904841666666655</v>
      </c>
      <c r="AL106" s="852">
        <f ca="1">ROUND(AK106-AF106,2)</f>
        <v>3.22</v>
      </c>
      <c r="AM106" s="853">
        <f ca="1">AL106/AF106</f>
        <v>3.6722424752054734E-2</v>
      </c>
    </row>
    <row r="107" spans="1:39">
      <c r="A107" s="845"/>
      <c r="C107" s="848"/>
      <c r="D107" s="848"/>
      <c r="F107" s="848"/>
      <c r="G107" s="848"/>
      <c r="K107" s="456"/>
      <c r="L107" s="456" t="e">
        <f>SUM(L100,L105)</f>
        <v>#REF!</v>
      </c>
      <c r="M107" s="455"/>
      <c r="N107" s="457" t="e">
        <f ca="1">L107-G106</f>
        <v>#REF!</v>
      </c>
      <c r="O107" s="455"/>
      <c r="P107" s="458" t="e">
        <f ca="1">N107/G106</f>
        <v>#REF!</v>
      </c>
      <c r="R107" s="456"/>
      <c r="S107" s="456" t="e">
        <f>SUM(S100,S105)</f>
        <v>#REF!</v>
      </c>
      <c r="T107" s="455"/>
      <c r="U107" s="457" t="e">
        <f>S107-L107</f>
        <v>#REF!</v>
      </c>
      <c r="V107" s="455"/>
      <c r="W107" s="458" t="e">
        <f>U107/L107</f>
        <v>#REF!</v>
      </c>
      <c r="Y107" s="456"/>
      <c r="Z107" s="456" t="e">
        <f>SUM(Z100,Z105)</f>
        <v>#REF!</v>
      </c>
      <c r="AA107" s="455"/>
      <c r="AB107" s="457" t="e">
        <f>Z107-S107</f>
        <v>#REF!</v>
      </c>
      <c r="AC107" s="455"/>
      <c r="AD107" s="458" t="e">
        <f>AB107/S107</f>
        <v>#REF!</v>
      </c>
      <c r="AM107" s="838"/>
    </row>
    <row r="108" spans="1:39">
      <c r="A108" s="845"/>
      <c r="C108" s="848"/>
      <c r="D108" s="848"/>
      <c r="F108" s="848"/>
      <c r="G108" s="848"/>
      <c r="AM108" s="838"/>
    </row>
    <row r="109" spans="1:39">
      <c r="A109" s="1005" t="s">
        <v>1134</v>
      </c>
      <c r="AM109" s="838"/>
    </row>
    <row r="110" spans="1:39">
      <c r="A110" s="845" t="s">
        <v>1135</v>
      </c>
      <c r="B110" s="1006">
        <v>1.3</v>
      </c>
      <c r="AM110" s="838"/>
    </row>
    <row r="111" spans="1:39">
      <c r="A111" s="845" t="s">
        <v>1136</v>
      </c>
      <c r="B111" s="453">
        <v>613</v>
      </c>
      <c r="AM111" s="838"/>
    </row>
    <row r="112" spans="1:39">
      <c r="A112" s="845" t="s">
        <v>1141</v>
      </c>
      <c r="AM112" s="838"/>
    </row>
    <row r="113" spans="1:39">
      <c r="A113" s="845" t="s">
        <v>1138</v>
      </c>
      <c r="AM113" s="838"/>
    </row>
    <row r="114" spans="1:39" ht="13.5" thickBot="1">
      <c r="A114" s="1007"/>
      <c r="B114" s="1008"/>
      <c r="C114" s="1008"/>
      <c r="D114" s="1008"/>
      <c r="E114" s="1008"/>
      <c r="F114" s="1008"/>
      <c r="G114" s="1008"/>
      <c r="H114" s="1008"/>
      <c r="I114" s="1008"/>
      <c r="J114" s="1008"/>
      <c r="K114" s="1008"/>
      <c r="L114" s="1008"/>
      <c r="M114" s="1008"/>
      <c r="N114" s="1008"/>
      <c r="O114" s="1008"/>
      <c r="P114" s="1008"/>
      <c r="Q114" s="1008"/>
      <c r="R114" s="1008"/>
      <c r="S114" s="1008"/>
      <c r="T114" s="1008"/>
      <c r="U114" s="1008"/>
      <c r="V114" s="1008"/>
      <c r="W114" s="1008"/>
      <c r="X114" s="1008"/>
      <c r="Y114" s="1008"/>
      <c r="Z114" s="1008"/>
      <c r="AA114" s="1008"/>
      <c r="AB114" s="1008"/>
      <c r="AC114" s="1008"/>
      <c r="AD114" s="1008"/>
      <c r="AE114" s="1008"/>
      <c r="AF114" s="1008"/>
      <c r="AG114" s="1008"/>
      <c r="AH114" s="1008"/>
      <c r="AI114" s="1008"/>
      <c r="AJ114" s="1008"/>
      <c r="AK114" s="1008"/>
      <c r="AL114" s="1008"/>
      <c r="AM114" s="1009"/>
    </row>
  </sheetData>
  <mergeCells count="30">
    <mergeCell ref="AJ43:AM43"/>
    <mergeCell ref="F43:I43"/>
    <mergeCell ref="K43:P43"/>
    <mergeCell ref="C44:D44"/>
    <mergeCell ref="K44:L44"/>
    <mergeCell ref="R44:S44"/>
    <mergeCell ref="Y44:Z44"/>
    <mergeCell ref="AE43:AH43"/>
    <mergeCell ref="R43:W43"/>
    <mergeCell ref="Y43:AD43"/>
    <mergeCell ref="AJ81:AM81"/>
    <mergeCell ref="C82:D82"/>
    <mergeCell ref="K82:L82"/>
    <mergeCell ref="R82:S82"/>
    <mergeCell ref="Y82:Z82"/>
    <mergeCell ref="F81:I81"/>
    <mergeCell ref="K81:P81"/>
    <mergeCell ref="R81:W81"/>
    <mergeCell ref="Y81:AD81"/>
    <mergeCell ref="AE81:AH81"/>
    <mergeCell ref="AJ5:AM5"/>
    <mergeCell ref="C6:D6"/>
    <mergeCell ref="K6:L6"/>
    <mergeCell ref="R6:S6"/>
    <mergeCell ref="Y6:Z6"/>
    <mergeCell ref="F5:I5"/>
    <mergeCell ref="K5:P5"/>
    <mergeCell ref="R5:W5"/>
    <mergeCell ref="Y5:AD5"/>
    <mergeCell ref="AE5:AH5"/>
  </mergeCells>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036A4-7CC9-40F5-8499-2A9C72D1993B}">
  <dimension ref="A1:AL281"/>
  <sheetViews>
    <sheetView showGridLines="0" topLeftCell="B1" zoomScale="70" zoomScaleNormal="70" workbookViewId="0">
      <pane xSplit="2" ySplit="6" topLeftCell="D144" activePane="bottomRight" state="frozen"/>
      <selection activeCell="P181" sqref="P181"/>
      <selection pane="topRight" activeCell="P181" sqref="P181"/>
      <selection pane="bottomLeft" activeCell="P181" sqref="P181"/>
      <selection pane="bottomRight" activeCell="S175" sqref="S175"/>
    </sheetView>
  </sheetViews>
  <sheetFormatPr defaultRowHeight="12.75" outlineLevelRow="1" outlineLevelCol="1"/>
  <cols>
    <col min="1" max="1" width="4.42578125" style="158" bestFit="1" customWidth="1"/>
    <col min="2" max="2" width="13" customWidth="1"/>
    <col min="3" max="3" width="57.28515625" bestFit="1" customWidth="1"/>
    <col min="4" max="4" width="15.85546875" bestFit="1" customWidth="1"/>
    <col min="5" max="5" width="15.42578125" customWidth="1" outlineLevel="1"/>
    <col min="6" max="6" width="14.28515625" customWidth="1" outlineLevel="1"/>
    <col min="7" max="7" width="13.5703125" customWidth="1" outlineLevel="1"/>
    <col min="8" max="8" width="15.42578125" customWidth="1" outlineLevel="1"/>
    <col min="9" max="9" width="13.5703125" customWidth="1" outlineLevel="1"/>
    <col min="10" max="12" width="15.42578125" customWidth="1" outlineLevel="1"/>
    <col min="13" max="13" width="5.140625" customWidth="1" outlineLevel="1"/>
    <col min="14" max="14" width="10" customWidth="1" outlineLevel="1"/>
    <col min="15" max="15" width="15.42578125" customWidth="1" outlineLevel="1"/>
    <col min="16" max="16" width="14.85546875" customWidth="1" outlineLevel="1"/>
    <col min="17" max="17" width="13.140625" customWidth="1" outlineLevel="1"/>
    <col min="18" max="18" width="12.85546875" customWidth="1" outlineLevel="1"/>
    <col min="19" max="19" width="15" customWidth="1" outlineLevel="1"/>
    <col min="20" max="20" width="14.28515625" customWidth="1" outlineLevel="1"/>
    <col min="21" max="21" width="15.42578125" bestFit="1" customWidth="1"/>
  </cols>
  <sheetData>
    <row r="1" spans="1:21">
      <c r="B1" s="1327" t="s">
        <v>290</v>
      </c>
      <c r="C1" s="1327"/>
      <c r="D1" s="1327"/>
    </row>
    <row r="2" spans="1:21">
      <c r="B2" s="1327" t="s">
        <v>1143</v>
      </c>
      <c r="C2" s="1327"/>
      <c r="D2" s="1327"/>
    </row>
    <row r="3" spans="1:21">
      <c r="B3" s="1327" t="s">
        <v>1144</v>
      </c>
      <c r="C3" s="1327"/>
      <c r="D3" s="1327"/>
    </row>
    <row r="4" spans="1:21" ht="12.75" customHeight="1">
      <c r="D4" s="158" t="s">
        <v>836</v>
      </c>
      <c r="E4" s="813"/>
      <c r="F4" s="813"/>
      <c r="G4" s="813"/>
      <c r="H4" s="813"/>
      <c r="I4" s="813"/>
      <c r="J4" s="813"/>
      <c r="K4" s="813"/>
      <c r="L4" s="813"/>
      <c r="N4" s="813"/>
      <c r="O4" s="813"/>
      <c r="P4" s="813"/>
      <c r="Q4" s="813"/>
      <c r="R4" s="813"/>
      <c r="S4" s="813"/>
      <c r="T4" s="813"/>
      <c r="U4" s="813"/>
    </row>
    <row r="5" spans="1:21" ht="12.75" customHeight="1">
      <c r="A5" s="158" t="s">
        <v>145</v>
      </c>
      <c r="D5" s="158" t="s">
        <v>1145</v>
      </c>
      <c r="E5" s="1330" t="s">
        <v>1146</v>
      </c>
      <c r="F5" s="1330"/>
      <c r="G5" s="1330"/>
      <c r="H5" s="1330"/>
      <c r="I5" s="1330"/>
      <c r="J5" s="1330"/>
      <c r="K5" s="1330"/>
      <c r="L5" s="1330"/>
      <c r="N5" s="1326" t="s">
        <v>1147</v>
      </c>
      <c r="O5" s="1326"/>
      <c r="P5" s="1326"/>
      <c r="Q5" s="1326"/>
      <c r="R5" s="1326"/>
      <c r="S5" s="1326"/>
      <c r="T5" s="1326"/>
      <c r="U5" s="1326"/>
    </row>
    <row r="6" spans="1:21" ht="39.75" customHeight="1">
      <c r="A6" s="349" t="s">
        <v>146</v>
      </c>
      <c r="B6" s="1328" t="s">
        <v>1148</v>
      </c>
      <c r="C6" s="1329"/>
      <c r="D6" s="1209" t="s">
        <v>1149</v>
      </c>
      <c r="E6" s="1210" t="s">
        <v>1150</v>
      </c>
      <c r="F6" s="1210" t="s">
        <v>1151</v>
      </c>
      <c r="G6" s="1210" t="s">
        <v>1152</v>
      </c>
      <c r="H6" s="1211" t="s">
        <v>1153</v>
      </c>
      <c r="I6" s="1211" t="s">
        <v>1154</v>
      </c>
      <c r="J6" s="1210" t="s">
        <v>1155</v>
      </c>
      <c r="K6" s="1210" t="s">
        <v>1156</v>
      </c>
      <c r="L6" s="1210" t="s">
        <v>1157</v>
      </c>
      <c r="M6" s="1212"/>
      <c r="N6" s="1210" t="s">
        <v>1158</v>
      </c>
      <c r="O6" s="1210" t="s">
        <v>1159</v>
      </c>
      <c r="P6" s="1210" t="s">
        <v>1160</v>
      </c>
      <c r="Q6" s="1210" t="s">
        <v>1161</v>
      </c>
      <c r="R6" s="1213" t="s">
        <v>1162</v>
      </c>
      <c r="S6" s="1210" t="s">
        <v>1163</v>
      </c>
      <c r="T6" s="1213" t="s">
        <v>1164</v>
      </c>
      <c r="U6" s="1210" t="s">
        <v>2571</v>
      </c>
    </row>
    <row r="7" spans="1:21" outlineLevel="1">
      <c r="A7" s="158">
        <v>1</v>
      </c>
      <c r="B7" s="776" t="s">
        <v>1165</v>
      </c>
      <c r="C7" t="s">
        <v>1166</v>
      </c>
      <c r="D7" s="183">
        <f>'Historical (Income) - new'!AW93</f>
        <v>29596.470000000005</v>
      </c>
      <c r="E7" s="183"/>
      <c r="F7" s="183">
        <v>0</v>
      </c>
      <c r="H7" s="183"/>
      <c r="K7" s="335">
        <f>'WP 5-1 Reg Adjust'!P7</f>
        <v>0</v>
      </c>
      <c r="L7" s="11">
        <f>SUM(D7:K7)</f>
        <v>29596.470000000005</v>
      </c>
      <c r="M7" s="11"/>
      <c r="N7" s="212">
        <f>'WP 5-5 Lbr &amp; Genrl Infl'!$E$30</f>
        <v>4.4549057585885961E-2</v>
      </c>
      <c r="O7" s="11">
        <f t="shared" ref="O7:O13" si="0">L7*(1+N7)</f>
        <v>30914.964846368952</v>
      </c>
      <c r="U7" s="11">
        <f t="shared" ref="U7:U13" si="1">SUM(O7:T7)</f>
        <v>30914.964846368952</v>
      </c>
    </row>
    <row r="8" spans="1:21" outlineLevel="1">
      <c r="A8" s="158">
        <f>+A7+1</f>
        <v>2</v>
      </c>
      <c r="B8" s="776" t="s">
        <v>1167</v>
      </c>
      <c r="C8" t="s">
        <v>1168</v>
      </c>
      <c r="D8" s="183">
        <f>'Historical (Income) - new'!AW94</f>
        <v>1091704.17</v>
      </c>
      <c r="E8" s="183">
        <v>0</v>
      </c>
      <c r="F8" s="183">
        <v>0</v>
      </c>
      <c r="H8" s="183"/>
      <c r="K8" s="335">
        <f>'WP 5-1 Reg Adjust'!P8</f>
        <v>0</v>
      </c>
      <c r="L8" s="11">
        <f t="shared" ref="L8:L13" si="2">SUM(D8:K8)</f>
        <v>1091704.17</v>
      </c>
      <c r="M8" s="11"/>
      <c r="N8" s="212">
        <f>'WP 5-5 Lbr &amp; Genrl Infl'!$E$30</f>
        <v>4.4549057585885961E-2</v>
      </c>
      <c r="O8" s="11">
        <f t="shared" si="0"/>
        <v>1140338.5619360819</v>
      </c>
      <c r="U8" s="11">
        <f t="shared" si="1"/>
        <v>1140338.5619360819</v>
      </c>
    </row>
    <row r="9" spans="1:21" outlineLevel="1">
      <c r="A9" s="158">
        <f>+A8+1</f>
        <v>3</v>
      </c>
      <c r="B9" s="776" t="s">
        <v>1169</v>
      </c>
      <c r="C9" t="s">
        <v>1170</v>
      </c>
      <c r="D9" s="183">
        <f>'Historical (Income) - new'!AW95</f>
        <v>17.23</v>
      </c>
      <c r="E9" s="183"/>
      <c r="F9" s="183"/>
      <c r="H9" s="183"/>
      <c r="K9" s="335"/>
      <c r="L9" s="11">
        <f t="shared" si="2"/>
        <v>17.23</v>
      </c>
      <c r="M9" s="11"/>
      <c r="N9" s="212">
        <f>'WP 5-5 Lbr &amp; Genrl Infl'!$E$30</f>
        <v>4.4549057585885961E-2</v>
      </c>
      <c r="O9" s="11">
        <f t="shared" si="0"/>
        <v>17.997580262204817</v>
      </c>
      <c r="U9" s="11">
        <f t="shared" si="1"/>
        <v>17.997580262204817</v>
      </c>
    </row>
    <row r="10" spans="1:21" outlineLevel="1">
      <c r="A10" s="158">
        <f>+A9+1</f>
        <v>4</v>
      </c>
      <c r="B10" t="s">
        <v>1171</v>
      </c>
      <c r="C10" t="s">
        <v>1172</v>
      </c>
      <c r="D10" s="183">
        <f>'Historical (Income) - new'!AW97</f>
        <v>844244.55</v>
      </c>
      <c r="E10" s="183"/>
      <c r="F10" s="183">
        <v>0</v>
      </c>
      <c r="H10" s="183"/>
      <c r="K10" s="335">
        <f>'WP 5-1 Reg Adjust'!P9</f>
        <v>0</v>
      </c>
      <c r="L10" s="11">
        <f t="shared" si="2"/>
        <v>844244.55</v>
      </c>
      <c r="M10" s="11"/>
      <c r="N10" s="212">
        <f>'WP 5-5 Lbr &amp; Genrl Infl'!$E$30</f>
        <v>4.4549057585885961E-2</v>
      </c>
      <c r="O10" s="11">
        <f t="shared" si="0"/>
        <v>881854.84907452052</v>
      </c>
      <c r="U10" s="11">
        <f t="shared" si="1"/>
        <v>881854.84907452052</v>
      </c>
    </row>
    <row r="11" spans="1:21" outlineLevel="1">
      <c r="A11" s="158">
        <f>+A10+1</f>
        <v>5</v>
      </c>
      <c r="B11" t="s">
        <v>1173</v>
      </c>
      <c r="C11" t="s">
        <v>1174</v>
      </c>
      <c r="D11" s="183">
        <f>'Historical (Income) - new'!AW98</f>
        <v>905.91</v>
      </c>
      <c r="E11" s="183">
        <v>0</v>
      </c>
      <c r="F11" s="183">
        <v>0</v>
      </c>
      <c r="H11" s="183"/>
      <c r="K11" s="335">
        <f>'WP 5-1 Reg Adjust'!P10</f>
        <v>0</v>
      </c>
      <c r="L11" s="11">
        <f t="shared" si="2"/>
        <v>905.91</v>
      </c>
      <c r="M11" s="11"/>
      <c r="N11" s="212">
        <f>'WP 5-5 Lbr &amp; Genrl Infl'!$E$30</f>
        <v>4.4549057585885961E-2</v>
      </c>
      <c r="O11" s="11">
        <f t="shared" si="0"/>
        <v>946.26743675762998</v>
      </c>
      <c r="U11" s="11">
        <f t="shared" si="1"/>
        <v>946.26743675762998</v>
      </c>
    </row>
    <row r="12" spans="1:21" outlineLevel="1">
      <c r="A12" s="158">
        <f>+A11+1</f>
        <v>6</v>
      </c>
      <c r="B12" t="s">
        <v>1175</v>
      </c>
      <c r="C12" t="s">
        <v>1176</v>
      </c>
      <c r="D12" s="183">
        <f>'Historical (Income) - new'!AW99</f>
        <v>268921.67</v>
      </c>
      <c r="E12" s="183">
        <v>0</v>
      </c>
      <c r="F12" s="183">
        <v>0</v>
      </c>
      <c r="H12" s="183"/>
      <c r="K12" s="335">
        <f>'WP 5-1 Reg Adjust'!P11</f>
        <v>0</v>
      </c>
      <c r="L12" s="11">
        <f t="shared" si="2"/>
        <v>268921.67</v>
      </c>
      <c r="M12" s="11"/>
      <c r="N12" s="212">
        <f>'WP 5-5 Lbr &amp; Genrl Infl'!$E$30</f>
        <v>4.4549057585885961E-2</v>
      </c>
      <c r="O12" s="11">
        <f t="shared" si="0"/>
        <v>280901.87696292263</v>
      </c>
      <c r="U12" s="11">
        <f t="shared" si="1"/>
        <v>280901.87696292263</v>
      </c>
    </row>
    <row r="13" spans="1:21" outlineLevel="1">
      <c r="A13" s="158">
        <f t="shared" ref="A13:A79" si="3">+A12+1</f>
        <v>7</v>
      </c>
      <c r="B13" t="s">
        <v>1177</v>
      </c>
      <c r="C13" t="s">
        <v>1178</v>
      </c>
      <c r="D13" s="183">
        <f>'Historical (Income) - new'!AW100</f>
        <v>1852879.73</v>
      </c>
      <c r="E13" s="183">
        <v>0</v>
      </c>
      <c r="F13" s="183">
        <v>0</v>
      </c>
      <c r="H13" s="183"/>
      <c r="K13" s="335">
        <f>'WP 5-1 Reg Adjust'!P12</f>
        <v>0</v>
      </c>
      <c r="L13" s="11">
        <f t="shared" si="2"/>
        <v>1852879.73</v>
      </c>
      <c r="M13" s="11"/>
      <c r="N13" s="212">
        <f>'WP 5-5 Lbr &amp; Genrl Infl'!$E$30</f>
        <v>4.4549057585885961E-2</v>
      </c>
      <c r="O13" s="11">
        <f t="shared" si="0"/>
        <v>1935423.7757914909</v>
      </c>
      <c r="U13" s="11">
        <f t="shared" si="1"/>
        <v>1935423.7757914909</v>
      </c>
    </row>
    <row r="14" spans="1:21">
      <c r="A14" s="158">
        <f t="shared" si="3"/>
        <v>8</v>
      </c>
      <c r="C14" t="s">
        <v>265</v>
      </c>
      <c r="D14" s="775">
        <f>SUM(D7:D13)</f>
        <v>4088269.73</v>
      </c>
      <c r="E14" s="775">
        <f t="shared" ref="E14:K14" si="4">SUM(E7:E13)</f>
        <v>0</v>
      </c>
      <c r="F14" s="775">
        <f t="shared" si="4"/>
        <v>0</v>
      </c>
      <c r="G14" s="775">
        <f t="shared" si="4"/>
        <v>0</v>
      </c>
      <c r="H14" s="775">
        <f t="shared" si="4"/>
        <v>0</v>
      </c>
      <c r="I14" s="775">
        <f t="shared" si="4"/>
        <v>0</v>
      </c>
      <c r="J14" s="775">
        <f t="shared" si="4"/>
        <v>0</v>
      </c>
      <c r="K14" s="775">
        <f t="shared" si="4"/>
        <v>0</v>
      </c>
      <c r="L14" s="775">
        <f>SUM(L7:L13)</f>
        <v>4088269.73</v>
      </c>
      <c r="M14" s="775"/>
      <c r="O14" s="775">
        <f>SUM(O7:O13)</f>
        <v>4270398.2936284039</v>
      </c>
      <c r="P14" s="775">
        <f t="shared" ref="P14:U14" si="5">SUM(P7:P13)</f>
        <v>0</v>
      </c>
      <c r="Q14" s="775">
        <f t="shared" si="5"/>
        <v>0</v>
      </c>
      <c r="R14" s="775">
        <f t="shared" si="5"/>
        <v>0</v>
      </c>
      <c r="S14" s="775">
        <f t="shared" si="5"/>
        <v>0</v>
      </c>
      <c r="T14" s="775">
        <f t="shared" si="5"/>
        <v>0</v>
      </c>
      <c r="U14" s="775">
        <f t="shared" si="5"/>
        <v>4270398.2936284039</v>
      </c>
    </row>
    <row r="15" spans="1:21" outlineLevel="1">
      <c r="A15" s="158">
        <f t="shared" si="3"/>
        <v>9</v>
      </c>
      <c r="B15" t="s">
        <v>1179</v>
      </c>
      <c r="C15" t="s">
        <v>1180</v>
      </c>
      <c r="D15" s="183">
        <f>'Historical (Income) - new'!AW105</f>
        <v>88652.540000000008</v>
      </c>
      <c r="E15" s="183"/>
      <c r="F15" s="183"/>
      <c r="H15" s="183"/>
      <c r="K15" s="335">
        <f>'WP 5-1 Reg Adjust'!P14</f>
        <v>0</v>
      </c>
      <c r="L15" s="11">
        <f>SUM(D15:K15)</f>
        <v>88652.540000000008</v>
      </c>
      <c r="M15" s="11"/>
      <c r="N15" s="212">
        <f>'WP 5-5 Lbr &amp; Genrl Infl'!$E$30</f>
        <v>4.4549057585885961E-2</v>
      </c>
      <c r="O15" s="11">
        <f>L15*(1+N15)</f>
        <v>92601.927109595068</v>
      </c>
      <c r="P15" s="183"/>
      <c r="Q15" s="183"/>
      <c r="U15" s="11">
        <f>SUM(O15:T15)</f>
        <v>92601.927109595068</v>
      </c>
    </row>
    <row r="16" spans="1:21" outlineLevel="1">
      <c r="A16" s="158">
        <f t="shared" si="3"/>
        <v>10</v>
      </c>
      <c r="B16" t="s">
        <v>1181</v>
      </c>
      <c r="C16" t="s">
        <v>1182</v>
      </c>
      <c r="D16" s="183">
        <f>'Historical (Income) - new'!AW106</f>
        <v>2136799.7699999996</v>
      </c>
      <c r="E16" s="183">
        <v>-1551855.34</v>
      </c>
      <c r="F16" s="183">
        <v>-129958.96</v>
      </c>
      <c r="H16" s="183"/>
      <c r="K16" s="335">
        <f>'WP 5-1 Reg Adjust'!P15</f>
        <v>0</v>
      </c>
      <c r="L16" s="11">
        <f>SUM(D16:K16)</f>
        <v>454985.46999999945</v>
      </c>
      <c r="M16" s="11"/>
      <c r="N16" s="212">
        <f>'WP 5-5 Lbr &amp; Genrl Infl'!$E$30</f>
        <v>4.4549057585885961E-2</v>
      </c>
      <c r="O16" s="11">
        <f>L16*(1+N16)</f>
        <v>475254.64390377083</v>
      </c>
      <c r="P16" s="183">
        <v>1589865.426273989</v>
      </c>
      <c r="Q16" s="183">
        <v>80511.328150160974</v>
      </c>
      <c r="U16" s="11">
        <f>SUM(O16:T16)</f>
        <v>2145631.3983279211</v>
      </c>
    </row>
    <row r="17" spans="1:21" outlineLevel="1">
      <c r="A17" s="158">
        <f t="shared" si="3"/>
        <v>11</v>
      </c>
      <c r="B17" t="s">
        <v>1183</v>
      </c>
      <c r="C17" t="s">
        <v>1184</v>
      </c>
      <c r="D17" s="183">
        <f>'Historical (Income) - new'!AW107</f>
        <v>579113.53</v>
      </c>
      <c r="E17" s="183">
        <v>-244690.63</v>
      </c>
      <c r="F17" s="183">
        <v>-18803.080000000002</v>
      </c>
      <c r="H17" s="183"/>
      <c r="K17" s="335">
        <f>'WP 5-1 Reg Adjust'!P16</f>
        <v>0</v>
      </c>
      <c r="L17" s="11">
        <f>SUM(D17:K17)</f>
        <v>315619.82</v>
      </c>
      <c r="M17" s="11"/>
      <c r="N17" s="212">
        <f>'WP 5-5 Lbr &amp; Genrl Infl'!$E$30</f>
        <v>4.4549057585885961E-2</v>
      </c>
      <c r="O17" s="11">
        <f>L17*(1+N17)</f>
        <v>329680.38553642697</v>
      </c>
      <c r="P17" s="183">
        <v>299030.08770493994</v>
      </c>
      <c r="Q17" s="183">
        <v>15234.329316987976</v>
      </c>
      <c r="U17" s="11">
        <f>SUM(O17:T17)</f>
        <v>643944.80255835492</v>
      </c>
    </row>
    <row r="18" spans="1:21" outlineLevel="1">
      <c r="A18" s="158">
        <f t="shared" si="3"/>
        <v>12</v>
      </c>
      <c r="B18" t="s">
        <v>1185</v>
      </c>
      <c r="C18" t="s">
        <v>1186</v>
      </c>
      <c r="D18" s="183">
        <f>'Historical (Income) - new'!AW108</f>
        <v>2986873.03</v>
      </c>
      <c r="E18" s="183">
        <v>0</v>
      </c>
      <c r="F18" s="183">
        <v>0</v>
      </c>
      <c r="H18" s="183"/>
      <c r="K18" s="335">
        <f>'WP 5-1 Reg Adjust'!P17</f>
        <v>0</v>
      </c>
      <c r="L18" s="11">
        <f>SUM(D18:K18)</f>
        <v>2986873.03</v>
      </c>
      <c r="M18" s="11"/>
      <c r="N18" s="212">
        <f>'WP 5-5 Lbr &amp; Genrl Infl'!$E$30</f>
        <v>4.4549057585885961E-2</v>
      </c>
      <c r="O18" s="11">
        <f>L18*(1+N18)</f>
        <v>3119935.4086151998</v>
      </c>
      <c r="P18" s="183"/>
      <c r="Q18" s="183"/>
      <c r="U18" s="11">
        <f>SUM(O18:T18)</f>
        <v>3119935.4086151998</v>
      </c>
    </row>
    <row r="19" spans="1:21" outlineLevel="1">
      <c r="A19" s="158">
        <f t="shared" si="3"/>
        <v>13</v>
      </c>
      <c r="B19" s="776" t="s">
        <v>1187</v>
      </c>
      <c r="C19" t="s">
        <v>1188</v>
      </c>
      <c r="D19" s="183">
        <f>'Historical (Income) - new'!AW109</f>
        <v>17914.620000000003</v>
      </c>
      <c r="E19" s="183"/>
      <c r="F19" s="183"/>
      <c r="H19" s="183"/>
      <c r="K19" s="335"/>
      <c r="L19" s="11">
        <f>SUM(D19:K19)</f>
        <v>17914.620000000003</v>
      </c>
      <c r="M19" s="11"/>
      <c r="N19" s="212">
        <f>'WP 5-5 Lbr &amp; Genrl Infl'!$E$30</f>
        <v>4.4549057585885961E-2</v>
      </c>
      <c r="O19" s="11">
        <f>L19*(1+N19)</f>
        <v>18712.699438009269</v>
      </c>
      <c r="P19" s="183"/>
      <c r="Q19" s="183"/>
      <c r="U19" s="11">
        <f>SUM(O19:T19)</f>
        <v>18712.699438009269</v>
      </c>
    </row>
    <row r="20" spans="1:21">
      <c r="A20" s="158">
        <f>+A19+1</f>
        <v>14</v>
      </c>
      <c r="C20" t="s">
        <v>266</v>
      </c>
      <c r="D20" s="775">
        <f>SUM(D15:D19)</f>
        <v>5809353.4899999993</v>
      </c>
      <c r="E20" s="775">
        <f>SUM(E15:E19)</f>
        <v>-1796545.9700000002</v>
      </c>
      <c r="F20" s="775">
        <f>SUM(F15:F19)</f>
        <v>-148762.04</v>
      </c>
      <c r="G20" s="775">
        <f t="shared" ref="G20:L20" si="6">SUM(G15:G19)</f>
        <v>0</v>
      </c>
      <c r="H20" s="775">
        <f t="shared" si="6"/>
        <v>0</v>
      </c>
      <c r="I20" s="775">
        <f t="shared" si="6"/>
        <v>0</v>
      </c>
      <c r="J20" s="775">
        <f t="shared" si="6"/>
        <v>0</v>
      </c>
      <c r="K20" s="775">
        <f t="shared" si="6"/>
        <v>0</v>
      </c>
      <c r="L20" s="775">
        <f t="shared" si="6"/>
        <v>3864045.4799999995</v>
      </c>
      <c r="M20" s="775"/>
      <c r="N20" s="212">
        <f>'WP 5-5 Lbr &amp; Genrl Infl'!$E$30</f>
        <v>4.4549057585885961E-2</v>
      </c>
      <c r="O20" s="775">
        <f>SUM(O15:O19)</f>
        <v>4036185.0646030018</v>
      </c>
      <c r="P20" s="775">
        <f t="shared" ref="P20:U20" si="7">SUM(P15:P19)</f>
        <v>1888895.513978929</v>
      </c>
      <c r="Q20" s="775">
        <f t="shared" si="7"/>
        <v>95745.657467148951</v>
      </c>
      <c r="R20" s="775">
        <f t="shared" si="7"/>
        <v>0</v>
      </c>
      <c r="S20" s="775">
        <f t="shared" si="7"/>
        <v>0</v>
      </c>
      <c r="T20" s="775">
        <f t="shared" si="7"/>
        <v>0</v>
      </c>
      <c r="U20" s="775">
        <f t="shared" si="7"/>
        <v>6020826.2360490803</v>
      </c>
    </row>
    <row r="21" spans="1:21" outlineLevel="1">
      <c r="A21" s="158">
        <f t="shared" si="3"/>
        <v>15</v>
      </c>
      <c r="B21" t="s">
        <v>1189</v>
      </c>
      <c r="C21" t="s">
        <v>1190</v>
      </c>
      <c r="D21" s="183">
        <f>'Historical (Income) - new'!AW111</f>
        <v>76505399.399999991</v>
      </c>
      <c r="E21" s="183">
        <v>-26951994.629999999</v>
      </c>
      <c r="F21" s="183">
        <v>-5376633.0300000003</v>
      </c>
      <c r="H21" s="183"/>
      <c r="K21" s="183">
        <f>'WP 5-1 Reg Adjust'!P19</f>
        <v>-61005.869999999995</v>
      </c>
      <c r="L21" s="11">
        <f>SUM(D21:K21)</f>
        <v>44115765.869999997</v>
      </c>
      <c r="M21" s="11"/>
      <c r="N21" s="212">
        <f>'WP 5-5 Lbr &amp; Genrl Infl'!$E$30</f>
        <v>4.4549057585885961E-2</v>
      </c>
      <c r="O21" s="11">
        <f>L21*(1+N21)</f>
        <v>46081081.664188094</v>
      </c>
      <c r="P21" s="183">
        <f>28601107.4426966+5126309</f>
        <v>33727416.442696601</v>
      </c>
      <c r="Q21" s="183">
        <v>3279680.8888986781</v>
      </c>
      <c r="U21" s="11">
        <f>SUM(O21:T21)</f>
        <v>83088178.995783359</v>
      </c>
    </row>
    <row r="22" spans="1:21">
      <c r="A22" s="158">
        <f t="shared" si="3"/>
        <v>16</v>
      </c>
      <c r="C22" t="s">
        <v>267</v>
      </c>
      <c r="D22" s="775">
        <f>+D21</f>
        <v>76505399.399999991</v>
      </c>
      <c r="E22" s="775">
        <f t="shared" ref="E22:L22" si="8">+E21</f>
        <v>-26951994.629999999</v>
      </c>
      <c r="F22" s="775">
        <f t="shared" si="8"/>
        <v>-5376633.0300000003</v>
      </c>
      <c r="G22" s="775">
        <f t="shared" si="8"/>
        <v>0</v>
      </c>
      <c r="H22" s="775">
        <f t="shared" si="8"/>
        <v>0</v>
      </c>
      <c r="I22" s="775">
        <f t="shared" si="8"/>
        <v>0</v>
      </c>
      <c r="J22" s="775">
        <f t="shared" si="8"/>
        <v>0</v>
      </c>
      <c r="K22" s="775">
        <f>+K21</f>
        <v>-61005.869999999995</v>
      </c>
      <c r="L22" s="775">
        <f t="shared" si="8"/>
        <v>44115765.869999997</v>
      </c>
      <c r="M22" s="775"/>
      <c r="O22" s="775">
        <f t="shared" ref="O22:U22" si="9">+O21</f>
        <v>46081081.664188094</v>
      </c>
      <c r="P22" s="775">
        <f t="shared" si="9"/>
        <v>33727416.442696601</v>
      </c>
      <c r="Q22" s="775">
        <f t="shared" si="9"/>
        <v>3279680.8888986781</v>
      </c>
      <c r="R22" s="775">
        <f t="shared" si="9"/>
        <v>0</v>
      </c>
      <c r="S22" s="775">
        <f t="shared" si="9"/>
        <v>0</v>
      </c>
      <c r="T22" s="775">
        <f t="shared" si="9"/>
        <v>0</v>
      </c>
      <c r="U22" s="775">
        <f t="shared" si="9"/>
        <v>83088178.995783359</v>
      </c>
    </row>
    <row r="23" spans="1:21" outlineLevel="1">
      <c r="A23" s="158">
        <f t="shared" si="3"/>
        <v>17</v>
      </c>
      <c r="B23" t="s">
        <v>1191</v>
      </c>
      <c r="C23" t="s">
        <v>1192</v>
      </c>
      <c r="D23" s="183">
        <f>'Historical (Income) - new'!AW113</f>
        <v>13418789.050000001</v>
      </c>
      <c r="E23" s="183">
        <v>-32176.97</v>
      </c>
      <c r="F23" s="183">
        <v>-3807.22</v>
      </c>
      <c r="H23" s="183">
        <f>-'WP 5-4-1 OutsideSvcs Budget'!R15</f>
        <v>-410846.36</v>
      </c>
      <c r="K23" s="183">
        <f>'WP 5-1 Reg Adjust'!P21</f>
        <v>-156962.87763927141</v>
      </c>
      <c r="L23" s="11">
        <f>SUM(D23:K23)</f>
        <v>12814995.622360729</v>
      </c>
      <c r="M23" s="11"/>
      <c r="N23" s="212">
        <f>'WP 5-5 Lbr &amp; Genrl Infl'!$E$30</f>
        <v>4.4549057585885961E-2</v>
      </c>
      <c r="O23" s="11">
        <f>L23*(1+N23)</f>
        <v>13385891.600304155</v>
      </c>
      <c r="P23" s="183">
        <v>71781.664097495959</v>
      </c>
      <c r="Q23" s="183">
        <v>4457.5736129589404</v>
      </c>
      <c r="S23" s="361">
        <f>'WP 5-4-1 OutsideSvcs Budget'!S15</f>
        <v>1190256.3399999999</v>
      </c>
      <c r="U23" s="11">
        <f>SUM(O23:T23)</f>
        <v>14652387.178014608</v>
      </c>
    </row>
    <row r="24" spans="1:21" outlineLevel="1">
      <c r="A24" s="158">
        <f t="shared" si="3"/>
        <v>18</v>
      </c>
      <c r="B24" t="s">
        <v>1193</v>
      </c>
      <c r="C24" t="s">
        <v>1194</v>
      </c>
      <c r="D24" s="183">
        <f>'Historical (Income) - new'!AW114</f>
        <v>-23278776.919999998</v>
      </c>
      <c r="E24" s="183">
        <v>-2465.34</v>
      </c>
      <c r="F24" s="183">
        <v>-125.57</v>
      </c>
      <c r="H24" s="183"/>
      <c r="K24" s="183">
        <f>'WP 5-1 Reg Adjust'!P22</f>
        <v>5362.39</v>
      </c>
      <c r="L24" s="11">
        <f>SUM(D24:K24)</f>
        <v>-23276005.439999998</v>
      </c>
      <c r="M24" s="11"/>
      <c r="N24" s="212">
        <f>'WP 5-5 Lbr &amp; Genrl Infl'!$E$30</f>
        <v>4.4549057585885961E-2</v>
      </c>
      <c r="O24" s="11">
        <f>L24*(1+N24)</f>
        <v>-24312929.546715952</v>
      </c>
      <c r="U24" s="11">
        <f>SUM(O24:T24)</f>
        <v>-24312929.546715952</v>
      </c>
    </row>
    <row r="25" spans="1:21">
      <c r="A25" s="158">
        <f t="shared" si="3"/>
        <v>19</v>
      </c>
      <c r="C25" t="s">
        <v>268</v>
      </c>
      <c r="D25" s="775">
        <f>SUM(D23:D24)</f>
        <v>-9859987.8699999973</v>
      </c>
      <c r="E25" s="775">
        <f t="shared" ref="E25:L25" si="10">SUM(E23:E24)</f>
        <v>-34642.31</v>
      </c>
      <c r="F25" s="775">
        <f t="shared" si="10"/>
        <v>-3932.79</v>
      </c>
      <c r="G25" s="775">
        <f t="shared" si="10"/>
        <v>0</v>
      </c>
      <c r="H25" s="775">
        <f t="shared" si="10"/>
        <v>-410846.36</v>
      </c>
      <c r="I25" s="775">
        <f t="shared" si="10"/>
        <v>0</v>
      </c>
      <c r="J25" s="775">
        <f t="shared" si="10"/>
        <v>0</v>
      </c>
      <c r="K25" s="775">
        <f t="shared" si="10"/>
        <v>-151600.48763927139</v>
      </c>
      <c r="L25" s="775">
        <f t="shared" si="10"/>
        <v>-10461009.817639269</v>
      </c>
      <c r="M25" s="775"/>
      <c r="O25" s="775">
        <f t="shared" ref="O25:U25" si="11">SUM(O23:O24)</f>
        <v>-10927037.946411798</v>
      </c>
      <c r="P25" s="775">
        <f t="shared" si="11"/>
        <v>71781.664097495959</v>
      </c>
      <c r="Q25" s="775">
        <f t="shared" si="11"/>
        <v>4457.5736129589404</v>
      </c>
      <c r="R25" s="775">
        <f t="shared" si="11"/>
        <v>0</v>
      </c>
      <c r="S25" s="775">
        <f t="shared" si="11"/>
        <v>1190256.3399999999</v>
      </c>
      <c r="T25" s="775">
        <f t="shared" si="11"/>
        <v>0</v>
      </c>
      <c r="U25" s="775">
        <f t="shared" si="11"/>
        <v>-9660542.3687013444</v>
      </c>
    </row>
    <row r="26" spans="1:21" outlineLevel="1">
      <c r="A26" s="158">
        <f t="shared" si="3"/>
        <v>20</v>
      </c>
      <c r="B26" t="s">
        <v>1195</v>
      </c>
      <c r="C26" t="s">
        <v>1196</v>
      </c>
      <c r="D26" s="183">
        <f>'Historical (Income) - new'!AW116</f>
        <v>53647136.989999995</v>
      </c>
      <c r="E26" s="183">
        <v>-319746.76</v>
      </c>
      <c r="F26" s="183">
        <v>-68084.19</v>
      </c>
      <c r="H26" s="183">
        <f>-'WP 5-4-1 OutsideSvcs Budget'!R18</f>
        <v>-343725.77000000008</v>
      </c>
      <c r="K26" s="183">
        <f>'WP 5-1 Reg Adjust'!P24</f>
        <v>-50898.859569963657</v>
      </c>
      <c r="L26" s="11">
        <f t="shared" ref="L26:L33" si="12">SUM(D26:K26)</f>
        <v>52864681.410430029</v>
      </c>
      <c r="M26" s="11"/>
      <c r="N26" s="212">
        <f>'WP 5-5 Lbr &amp; Genrl Infl'!$E$30</f>
        <v>4.4549057585885961E-2</v>
      </c>
      <c r="O26" s="11">
        <f t="shared" ref="O26:O33" si="13">L26*(1+N26)</f>
        <v>55219753.146842793</v>
      </c>
      <c r="P26" s="183">
        <v>658055.05864237796</v>
      </c>
      <c r="Q26" s="183">
        <v>66283.307445997576</v>
      </c>
      <c r="S26" s="361">
        <f>'WP 5-4-1 OutsideSvcs Budget'!S18</f>
        <v>797854.06499999994</v>
      </c>
      <c r="U26" s="11">
        <f t="shared" ref="U26:U33" si="14">SUM(O26:T26)</f>
        <v>56741945.577931166</v>
      </c>
    </row>
    <row r="27" spans="1:21" outlineLevel="1">
      <c r="A27" s="158">
        <f t="shared" si="3"/>
        <v>21</v>
      </c>
      <c r="B27" t="s">
        <v>1197</v>
      </c>
      <c r="C27" t="s">
        <v>1198</v>
      </c>
      <c r="D27" s="183">
        <f>'Historical (Income) - new'!AW117</f>
        <v>0</v>
      </c>
      <c r="E27" s="183"/>
      <c r="F27" s="183"/>
      <c r="H27" s="183"/>
      <c r="K27" s="183"/>
      <c r="L27" s="11">
        <f t="shared" si="12"/>
        <v>0</v>
      </c>
      <c r="M27" s="11"/>
      <c r="N27" s="212">
        <f>'WP 5-5 Lbr &amp; Genrl Infl'!$E$30</f>
        <v>4.4549057585885961E-2</v>
      </c>
      <c r="O27" s="11">
        <f t="shared" si="13"/>
        <v>0</v>
      </c>
      <c r="S27" s="361"/>
      <c r="U27" s="11">
        <f t="shared" si="14"/>
        <v>0</v>
      </c>
    </row>
    <row r="28" spans="1:21" outlineLevel="1">
      <c r="A28" s="158">
        <f t="shared" si="3"/>
        <v>22</v>
      </c>
      <c r="B28" t="s">
        <v>1199</v>
      </c>
      <c r="C28" t="s">
        <v>1200</v>
      </c>
      <c r="D28" s="183">
        <f>'Historical (Income) - new'!AW118</f>
        <v>0</v>
      </c>
      <c r="E28" s="183"/>
      <c r="F28" s="183"/>
      <c r="H28" s="183"/>
      <c r="K28" s="183"/>
      <c r="L28" s="11">
        <f t="shared" si="12"/>
        <v>0</v>
      </c>
      <c r="M28" s="11"/>
      <c r="N28" s="212">
        <f>'WP 5-5 Lbr &amp; Genrl Infl'!$E$30</f>
        <v>4.4549057585885961E-2</v>
      </c>
      <c r="O28" s="11">
        <f t="shared" si="13"/>
        <v>0</v>
      </c>
      <c r="S28" s="361"/>
      <c r="U28" s="11">
        <f t="shared" si="14"/>
        <v>0</v>
      </c>
    </row>
    <row r="29" spans="1:21" outlineLevel="1">
      <c r="A29" s="158">
        <f>+A28+1</f>
        <v>23</v>
      </c>
      <c r="B29" t="s">
        <v>1201</v>
      </c>
      <c r="C29" t="s">
        <v>1202</v>
      </c>
      <c r="D29" s="183">
        <f>'Historical (Income) - new'!AW119</f>
        <v>0</v>
      </c>
      <c r="E29" s="183">
        <v>0</v>
      </c>
      <c r="F29" s="183">
        <v>0</v>
      </c>
      <c r="H29" s="183"/>
      <c r="K29" s="183">
        <f>'WP 5-1 Reg Adjust'!P25</f>
        <v>0</v>
      </c>
      <c r="L29" s="11">
        <f t="shared" si="12"/>
        <v>0</v>
      </c>
      <c r="M29" s="11"/>
      <c r="N29" s="212">
        <f>'WP 5-5 Lbr &amp; Genrl Infl'!$E$30</f>
        <v>4.4549057585885961E-2</v>
      </c>
      <c r="O29" s="11">
        <f t="shared" si="13"/>
        <v>0</v>
      </c>
      <c r="U29" s="11">
        <f t="shared" si="14"/>
        <v>0</v>
      </c>
    </row>
    <row r="30" spans="1:21" outlineLevel="1">
      <c r="A30" s="158">
        <f t="shared" si="3"/>
        <v>24</v>
      </c>
      <c r="B30" t="s">
        <v>1203</v>
      </c>
      <c r="C30" t="s">
        <v>1204</v>
      </c>
      <c r="D30" s="183">
        <f>'Historical (Income) - new'!AW120</f>
        <v>3933.6100000000006</v>
      </c>
      <c r="E30" s="183">
        <v>-3542.86</v>
      </c>
      <c r="F30" s="183">
        <v>-390.75</v>
      </c>
      <c r="H30" s="183"/>
      <c r="K30" s="183">
        <f>'WP 5-1 Reg Adjust'!P26</f>
        <v>0</v>
      </c>
      <c r="L30" s="11">
        <f t="shared" si="12"/>
        <v>4.5474735088646412E-13</v>
      </c>
      <c r="M30" s="11"/>
      <c r="N30" s="212">
        <f>'WP 5-5 Lbr &amp; Genrl Infl'!$E$30</f>
        <v>4.4549057585885961E-2</v>
      </c>
      <c r="O30" s="11">
        <f t="shared" si="13"/>
        <v>4.7500591680813432E-13</v>
      </c>
      <c r="U30" s="11">
        <f t="shared" si="14"/>
        <v>4.7500591680813432E-13</v>
      </c>
    </row>
    <row r="31" spans="1:21" outlineLevel="1">
      <c r="A31" s="158">
        <f t="shared" si="3"/>
        <v>25</v>
      </c>
      <c r="B31" t="s">
        <v>1205</v>
      </c>
      <c r="C31" t="s">
        <v>1206</v>
      </c>
      <c r="D31" s="183">
        <f>'Historical (Income) - new'!AW121</f>
        <v>2675307.9000000004</v>
      </c>
      <c r="E31" s="183">
        <v>0</v>
      </c>
      <c r="F31" s="183">
        <v>0</v>
      </c>
      <c r="H31" s="183"/>
      <c r="K31" s="183">
        <f>'WP 5-1 Reg Adjust'!P27</f>
        <v>0</v>
      </c>
      <c r="L31" s="11">
        <f t="shared" si="12"/>
        <v>2675307.9000000004</v>
      </c>
      <c r="M31" s="11"/>
      <c r="N31" s="212">
        <f>'WP 5-5 Lbr &amp; Genrl Infl'!$E$30</f>
        <v>4.4549057585885961E-2</v>
      </c>
      <c r="O31" s="11">
        <f t="shared" si="13"/>
        <v>2794490.3456970761</v>
      </c>
      <c r="U31" s="11">
        <f t="shared" si="14"/>
        <v>2794490.3456970761</v>
      </c>
    </row>
    <row r="32" spans="1:21" outlineLevel="1">
      <c r="A32" s="158">
        <f t="shared" si="3"/>
        <v>26</v>
      </c>
      <c r="B32" t="s">
        <v>1207</v>
      </c>
      <c r="C32" t="s">
        <v>1208</v>
      </c>
      <c r="D32" s="183">
        <f>'Historical (Income) - new'!AW122</f>
        <v>-5985573.9399999995</v>
      </c>
      <c r="E32" s="183">
        <v>0</v>
      </c>
      <c r="F32" s="183">
        <v>0</v>
      </c>
      <c r="H32" s="183"/>
      <c r="I32" s="11">
        <f>-D32</f>
        <v>5985573.9399999995</v>
      </c>
      <c r="K32" s="183">
        <f>'WP 5-1 Reg Adjust'!P28</f>
        <v>0</v>
      </c>
      <c r="L32" s="11">
        <f t="shared" si="12"/>
        <v>0</v>
      </c>
      <c r="M32" s="11"/>
      <c r="N32" s="212">
        <f>'WP 5-5 Lbr &amp; Genrl Infl'!$E$30</f>
        <v>4.4549057585885961E-2</v>
      </c>
      <c r="O32" s="11">
        <f t="shared" si="13"/>
        <v>0</v>
      </c>
      <c r="U32" s="11">
        <f t="shared" si="14"/>
        <v>0</v>
      </c>
    </row>
    <row r="33" spans="1:21">
      <c r="A33" s="158">
        <f t="shared" si="3"/>
        <v>27</v>
      </c>
      <c r="C33" s="7" t="s">
        <v>1209</v>
      </c>
      <c r="D33" s="183">
        <f>Inputs!N524</f>
        <v>6206904.9299999997</v>
      </c>
      <c r="E33" s="183"/>
      <c r="F33" s="183">
        <v>0</v>
      </c>
      <c r="H33" s="183"/>
      <c r="K33" s="183">
        <f>'WP 5-1 Reg Adjust'!P29</f>
        <v>0</v>
      </c>
      <c r="L33" s="11">
        <f t="shared" si="12"/>
        <v>6206904.9299999997</v>
      </c>
      <c r="M33" s="11"/>
      <c r="N33" s="212">
        <f>'WP 5-5 Lbr &amp; Genrl Infl'!$E$30</f>
        <v>4.4549057585885961E-2</v>
      </c>
      <c r="O33" s="11">
        <f t="shared" si="13"/>
        <v>6483416.6951566897</v>
      </c>
      <c r="U33" s="11">
        <f t="shared" si="14"/>
        <v>6483416.6951566897</v>
      </c>
    </row>
    <row r="34" spans="1:21">
      <c r="A34" s="158">
        <f t="shared" si="3"/>
        <v>28</v>
      </c>
      <c r="C34" t="s">
        <v>269</v>
      </c>
      <c r="D34" s="775">
        <f>SUM(D26:D32)</f>
        <v>50340804.559999995</v>
      </c>
      <c r="E34" s="775">
        <f t="shared" ref="E34:U34" si="15">SUM(E26:E32)</f>
        <v>-323289.62</v>
      </c>
      <c r="F34" s="775">
        <f t="shared" si="15"/>
        <v>-68474.94</v>
      </c>
      <c r="G34" s="775">
        <f t="shared" si="15"/>
        <v>0</v>
      </c>
      <c r="H34" s="775">
        <f t="shared" si="15"/>
        <v>-343725.77000000008</v>
      </c>
      <c r="I34" s="775">
        <f t="shared" si="15"/>
        <v>5985573.9399999995</v>
      </c>
      <c r="J34" s="775">
        <f t="shared" si="15"/>
        <v>0</v>
      </c>
      <c r="K34" s="775">
        <f t="shared" si="15"/>
        <v>-50898.859569963657</v>
      </c>
      <c r="L34" s="775">
        <f t="shared" si="15"/>
        <v>55539989.310430028</v>
      </c>
      <c r="M34" s="775"/>
      <c r="O34" s="775">
        <f>SUM(O26:O32)</f>
        <v>58014243.492539868</v>
      </c>
      <c r="P34" s="775">
        <f t="shared" si="15"/>
        <v>658055.05864237796</v>
      </c>
      <c r="Q34" s="775">
        <f t="shared" si="15"/>
        <v>66283.307445997576</v>
      </c>
      <c r="R34" s="775">
        <f t="shared" si="15"/>
        <v>0</v>
      </c>
      <c r="S34" s="775">
        <f t="shared" si="15"/>
        <v>797854.06499999994</v>
      </c>
      <c r="T34" s="775">
        <f t="shared" si="15"/>
        <v>0</v>
      </c>
      <c r="U34" s="775">
        <f t="shared" si="15"/>
        <v>59536435.923628241</v>
      </c>
    </row>
    <row r="35" spans="1:21" outlineLevel="1">
      <c r="A35" s="158">
        <f t="shared" si="3"/>
        <v>29</v>
      </c>
      <c r="B35" t="s">
        <v>1210</v>
      </c>
      <c r="C35" t="s">
        <v>1211</v>
      </c>
      <c r="D35" s="183">
        <f>'Historical (Income) - new'!AW124</f>
        <v>3256871.62</v>
      </c>
      <c r="E35" s="183">
        <v>0</v>
      </c>
      <c r="F35" s="183">
        <v>0</v>
      </c>
      <c r="H35" s="183"/>
      <c r="K35" s="183">
        <f>'WP 5-1 Reg Adjust'!P31</f>
        <v>0</v>
      </c>
      <c r="L35" s="11">
        <f>SUM(D35:K35)</f>
        <v>3256871.62</v>
      </c>
      <c r="M35" s="11"/>
      <c r="N35" s="212">
        <f>'WP 5-5 Lbr &amp; Genrl Infl'!$E$30</f>
        <v>4.4549057585885961E-2</v>
      </c>
      <c r="O35" s="11">
        <f>L35*(1+N35)</f>
        <v>3401962.1813492179</v>
      </c>
      <c r="U35" s="11">
        <f>SUM(O35:T35)</f>
        <v>3401962.1813492179</v>
      </c>
    </row>
    <row r="36" spans="1:21" outlineLevel="1">
      <c r="A36" s="158">
        <f t="shared" si="3"/>
        <v>30</v>
      </c>
      <c r="B36" t="s">
        <v>1212</v>
      </c>
      <c r="C36" t="s">
        <v>1213</v>
      </c>
      <c r="D36" s="183">
        <f>'Historical (Income) - new'!AW125</f>
        <v>1082919.23</v>
      </c>
      <c r="E36" s="183">
        <v>0</v>
      </c>
      <c r="F36" s="183">
        <v>0</v>
      </c>
      <c r="H36" s="183"/>
      <c r="K36" s="183">
        <f>'WP 5-1 Reg Adjust'!P32</f>
        <v>0</v>
      </c>
      <c r="L36" s="11">
        <f>SUM(D36:K36)</f>
        <v>1082919.23</v>
      </c>
      <c r="M36" s="11"/>
      <c r="N36" s="212">
        <f>'WP 5-5 Lbr &amp; Genrl Infl'!$E$30</f>
        <v>4.4549057585885961E-2</v>
      </c>
      <c r="O36" s="11">
        <f>L36*(1+N36)</f>
        <v>1131162.2611381332</v>
      </c>
      <c r="U36" s="11">
        <f>SUM(O36:T36)</f>
        <v>1131162.2611381332</v>
      </c>
    </row>
    <row r="37" spans="1:21">
      <c r="A37" s="158">
        <f t="shared" si="3"/>
        <v>31</v>
      </c>
      <c r="C37" t="s">
        <v>270</v>
      </c>
      <c r="D37" s="775">
        <f>SUM(D35:D36)</f>
        <v>4339790.8499999996</v>
      </c>
      <c r="E37" s="775">
        <f t="shared" ref="E37:L37" si="16">SUM(E35:E36)</f>
        <v>0</v>
      </c>
      <c r="F37" s="775">
        <f t="shared" si="16"/>
        <v>0</v>
      </c>
      <c r="G37" s="775">
        <f t="shared" si="16"/>
        <v>0</v>
      </c>
      <c r="H37" s="775">
        <f t="shared" si="16"/>
        <v>0</v>
      </c>
      <c r="I37" s="775">
        <f t="shared" si="16"/>
        <v>0</v>
      </c>
      <c r="J37" s="775">
        <f t="shared" si="16"/>
        <v>0</v>
      </c>
      <c r="K37" s="775">
        <f t="shared" si="16"/>
        <v>0</v>
      </c>
      <c r="L37" s="775">
        <f t="shared" si="16"/>
        <v>4339790.8499999996</v>
      </c>
      <c r="M37" s="775"/>
      <c r="O37" s="775">
        <f t="shared" ref="O37:U37" si="17">SUM(O35:O36)</f>
        <v>4533124.4424873516</v>
      </c>
      <c r="P37" s="775">
        <f t="shared" si="17"/>
        <v>0</v>
      </c>
      <c r="Q37" s="775">
        <f t="shared" si="17"/>
        <v>0</v>
      </c>
      <c r="R37" s="775">
        <f t="shared" si="17"/>
        <v>0</v>
      </c>
      <c r="S37" s="775">
        <f t="shared" si="17"/>
        <v>0</v>
      </c>
      <c r="T37" s="775">
        <f t="shared" si="17"/>
        <v>0</v>
      </c>
      <c r="U37" s="775">
        <f t="shared" si="17"/>
        <v>4533124.4424873516</v>
      </c>
    </row>
    <row r="38" spans="1:21" outlineLevel="1">
      <c r="A38" s="158">
        <f t="shared" si="3"/>
        <v>32</v>
      </c>
      <c r="B38" t="s">
        <v>1214</v>
      </c>
      <c r="C38" t="s">
        <v>1215</v>
      </c>
      <c r="D38" s="183">
        <f>'Historical (Income) - new'!AW127</f>
        <v>5410566.2800000003</v>
      </c>
      <c r="E38" s="183"/>
      <c r="F38" s="183"/>
      <c r="H38" s="183"/>
      <c r="K38" s="183">
        <f>'WP 5-1 Reg Adjust'!P34</f>
        <v>0</v>
      </c>
      <c r="L38" s="11">
        <f>SUM(D38:K38)</f>
        <v>5410566.2800000003</v>
      </c>
      <c r="M38" s="11"/>
      <c r="N38" s="212">
        <f>'WP 5-5 Lbr &amp; Genrl Infl'!$E$30</f>
        <v>4.4549057585885961E-2</v>
      </c>
      <c r="O38" s="11">
        <f>L38*(1+N38)</f>
        <v>5651601.9087799732</v>
      </c>
      <c r="U38" s="11">
        <f>SUM(O38:T38)</f>
        <v>5651601.9087799732</v>
      </c>
    </row>
    <row r="39" spans="1:21">
      <c r="A39" s="158">
        <f t="shared" si="3"/>
        <v>33</v>
      </c>
      <c r="C39" t="s">
        <v>271</v>
      </c>
      <c r="D39" s="775">
        <f>+D38</f>
        <v>5410566.2800000003</v>
      </c>
      <c r="E39" s="775">
        <f t="shared" ref="E39:L39" si="18">+E38</f>
        <v>0</v>
      </c>
      <c r="F39" s="775">
        <f t="shared" si="18"/>
        <v>0</v>
      </c>
      <c r="G39" s="775">
        <f t="shared" si="18"/>
        <v>0</v>
      </c>
      <c r="H39" s="775">
        <f t="shared" si="18"/>
        <v>0</v>
      </c>
      <c r="I39" s="775">
        <f t="shared" si="18"/>
        <v>0</v>
      </c>
      <c r="J39" s="775">
        <f t="shared" si="18"/>
        <v>0</v>
      </c>
      <c r="K39" s="775">
        <f t="shared" si="18"/>
        <v>0</v>
      </c>
      <c r="L39" s="775">
        <f t="shared" si="18"/>
        <v>5410566.2800000003</v>
      </c>
      <c r="M39" s="775"/>
      <c r="O39" s="775">
        <f t="shared" ref="O39:U39" si="19">+O38</f>
        <v>5651601.9087799732</v>
      </c>
      <c r="P39" s="775">
        <f t="shared" si="19"/>
        <v>0</v>
      </c>
      <c r="Q39" s="775">
        <f t="shared" si="19"/>
        <v>0</v>
      </c>
      <c r="R39" s="775">
        <f t="shared" si="19"/>
        <v>0</v>
      </c>
      <c r="S39" s="775">
        <f t="shared" si="19"/>
        <v>0</v>
      </c>
      <c r="T39" s="775">
        <f t="shared" si="19"/>
        <v>0</v>
      </c>
      <c r="U39" s="775">
        <f t="shared" si="19"/>
        <v>5651601.9087799732</v>
      </c>
    </row>
    <row r="40" spans="1:21" outlineLevel="1">
      <c r="A40" s="158">
        <f t="shared" si="3"/>
        <v>34</v>
      </c>
      <c r="B40" t="s">
        <v>1216</v>
      </c>
      <c r="C40" t="s">
        <v>1217</v>
      </c>
      <c r="D40" s="183">
        <f>'Historical (Income) - new'!AW129</f>
        <v>-3987964.6000000006</v>
      </c>
      <c r="E40" s="183">
        <v>0</v>
      </c>
      <c r="F40" s="183">
        <v>0</v>
      </c>
      <c r="H40" s="183"/>
      <c r="K40" s="183">
        <f>'WP 5-1 Reg Adjust'!P36</f>
        <v>0</v>
      </c>
      <c r="L40" s="11">
        <f t="shared" ref="L40:L47" si="20">SUM(D40:K40)</f>
        <v>-3987964.6000000006</v>
      </c>
      <c r="M40" s="11"/>
      <c r="N40" s="212">
        <f>'WP 5-5 Lbr &amp; Genrl Infl'!$E$30</f>
        <v>4.4549057585885961E-2</v>
      </c>
      <c r="O40" s="11">
        <f t="shared" ref="O40:O47" si="21">L40*(1+N40)</f>
        <v>-4165624.6646158756</v>
      </c>
      <c r="U40" s="11">
        <f t="shared" ref="U40:U47" si="22">SUM(O40:T40)</f>
        <v>-4165624.6646158756</v>
      </c>
    </row>
    <row r="41" spans="1:21" outlineLevel="1">
      <c r="A41" s="158">
        <f t="shared" si="3"/>
        <v>35</v>
      </c>
      <c r="B41" t="s">
        <v>1218</v>
      </c>
      <c r="C41" t="s">
        <v>1219</v>
      </c>
      <c r="D41" s="183">
        <f>'Historical (Income) - new'!AW130</f>
        <v>308005.55000000005</v>
      </c>
      <c r="E41" s="183">
        <v>0</v>
      </c>
      <c r="F41" s="183">
        <v>0</v>
      </c>
      <c r="H41" s="183"/>
      <c r="I41" s="11">
        <f>-D41</f>
        <v>-308005.55000000005</v>
      </c>
      <c r="K41" s="183">
        <f>'WP 5-1 Reg Adjust'!P37</f>
        <v>0</v>
      </c>
      <c r="L41" s="11">
        <f t="shared" si="20"/>
        <v>0</v>
      </c>
      <c r="M41" s="11"/>
      <c r="N41" s="212">
        <f>'WP 5-5 Lbr &amp; Genrl Infl'!$E$30</f>
        <v>4.4549057585885961E-2</v>
      </c>
      <c r="O41" s="11">
        <f t="shared" si="21"/>
        <v>0</v>
      </c>
      <c r="U41" s="11">
        <f t="shared" si="22"/>
        <v>0</v>
      </c>
    </row>
    <row r="42" spans="1:21" outlineLevel="1">
      <c r="A42" s="158">
        <f t="shared" si="3"/>
        <v>36</v>
      </c>
      <c r="B42" t="s">
        <v>1220</v>
      </c>
      <c r="C42" t="s">
        <v>1221</v>
      </c>
      <c r="D42" s="183">
        <f>'Historical (Income) - new'!AW131</f>
        <v>-2628773.6900000004</v>
      </c>
      <c r="E42" s="183">
        <v>0</v>
      </c>
      <c r="F42" s="183">
        <v>0</v>
      </c>
      <c r="H42" s="183"/>
      <c r="K42" s="183">
        <f>'WP 5-1 Reg Adjust'!P38</f>
        <v>0</v>
      </c>
      <c r="L42" s="11">
        <f t="shared" si="20"/>
        <v>-2628773.6900000004</v>
      </c>
      <c r="M42" s="11"/>
      <c r="N42" s="212">
        <f>'WP 5-5 Lbr &amp; Genrl Infl'!$E$30</f>
        <v>4.4549057585885961E-2</v>
      </c>
      <c r="O42" s="11">
        <f t="shared" si="21"/>
        <v>-2745883.0804960723</v>
      </c>
      <c r="U42" s="11">
        <f t="shared" si="22"/>
        <v>-2745883.0804960723</v>
      </c>
    </row>
    <row r="43" spans="1:21" outlineLevel="1">
      <c r="A43" s="158">
        <f t="shared" si="3"/>
        <v>37</v>
      </c>
      <c r="B43">
        <v>92600025</v>
      </c>
      <c r="C43" t="s">
        <v>1222</v>
      </c>
      <c r="D43" s="183">
        <f>'Historical (Income) - new'!AW277</f>
        <v>0</v>
      </c>
      <c r="E43" s="183">
        <v>0</v>
      </c>
      <c r="F43" s="183">
        <v>0</v>
      </c>
      <c r="H43" s="183"/>
      <c r="K43" s="183">
        <f>'WP 5-1 Reg Adjust'!P39</f>
        <v>0</v>
      </c>
      <c r="L43" s="11">
        <f t="shared" si="20"/>
        <v>0</v>
      </c>
      <c r="M43" s="11"/>
      <c r="N43" s="212">
        <f>'WP 5-5 Lbr &amp; Genrl Infl'!$E$30</f>
        <v>4.4549057585885961E-2</v>
      </c>
      <c r="O43" s="11">
        <f t="shared" si="21"/>
        <v>0</v>
      </c>
      <c r="U43" s="11">
        <f t="shared" si="22"/>
        <v>0</v>
      </c>
    </row>
    <row r="44" spans="1:21" outlineLevel="1">
      <c r="A44" s="158">
        <f t="shared" si="3"/>
        <v>38</v>
      </c>
      <c r="B44" t="s">
        <v>1223</v>
      </c>
      <c r="C44" t="s">
        <v>1224</v>
      </c>
      <c r="D44" s="183">
        <f>'Historical (Income) - new'!AW278</f>
        <v>0</v>
      </c>
      <c r="E44" s="183">
        <v>0</v>
      </c>
      <c r="F44" s="183">
        <v>0</v>
      </c>
      <c r="H44" s="183"/>
      <c r="K44" s="183">
        <f>'WP 5-1 Reg Adjust'!P40</f>
        <v>0</v>
      </c>
      <c r="L44" s="11">
        <f t="shared" si="20"/>
        <v>0</v>
      </c>
      <c r="M44" s="11"/>
      <c r="N44" s="212">
        <f>'WP 5-5 Lbr &amp; Genrl Infl'!$E$30</f>
        <v>4.4549057585885961E-2</v>
      </c>
      <c r="O44" s="11">
        <f t="shared" si="21"/>
        <v>0</v>
      </c>
      <c r="U44" s="11">
        <f t="shared" si="22"/>
        <v>0</v>
      </c>
    </row>
    <row r="45" spans="1:21" outlineLevel="1">
      <c r="A45" s="158">
        <f t="shared" si="3"/>
        <v>39</v>
      </c>
      <c r="B45" t="s">
        <v>1225</v>
      </c>
      <c r="C45" t="s">
        <v>1226</v>
      </c>
      <c r="D45" s="183">
        <f>'Historical (Income) - new'!AW279</f>
        <v>-10730701.600000001</v>
      </c>
      <c r="E45" s="183">
        <v>0</v>
      </c>
      <c r="F45" s="183">
        <v>0</v>
      </c>
      <c r="H45" s="183">
        <f>-'WP 5-3-2 Pension&amp;OPEB Budget'!Q7</f>
        <v>10730701.600000001</v>
      </c>
      <c r="K45" s="183">
        <f>'WP 5-1 Reg Adjust'!P41</f>
        <v>0</v>
      </c>
      <c r="L45" s="11">
        <f t="shared" si="20"/>
        <v>0</v>
      </c>
      <c r="M45" s="11"/>
      <c r="N45" s="212">
        <f>'WP 5-5 Lbr &amp; Genrl Infl'!$E$30</f>
        <v>4.4549057585885961E-2</v>
      </c>
      <c r="O45" s="11">
        <f t="shared" si="21"/>
        <v>0</v>
      </c>
      <c r="S45" s="361">
        <f>'WP 5-3-2 Pension&amp;OPEB Budget'!R7</f>
        <v>-9712139.8000000007</v>
      </c>
      <c r="U45" s="11">
        <f t="shared" si="22"/>
        <v>-9712139.8000000007</v>
      </c>
    </row>
    <row r="46" spans="1:21" outlineLevel="1">
      <c r="A46" s="158">
        <f t="shared" si="3"/>
        <v>40</v>
      </c>
      <c r="B46" t="s">
        <v>1227</v>
      </c>
      <c r="C46" t="s">
        <v>1228</v>
      </c>
      <c r="D46" s="183">
        <f>'Historical (Income) - new'!AW280</f>
        <v>106919.36000000002</v>
      </c>
      <c r="E46" s="183">
        <v>0</v>
      </c>
      <c r="F46" s="183">
        <v>0</v>
      </c>
      <c r="H46" s="183">
        <f>-'WP 5-3-2 Pension&amp;OPEB Budget'!Q8</f>
        <v>-106919.36000000002</v>
      </c>
      <c r="K46" s="183">
        <f>'WP 5-1 Reg Adjust'!P42</f>
        <v>0</v>
      </c>
      <c r="L46" s="11">
        <f t="shared" si="20"/>
        <v>0</v>
      </c>
      <c r="M46" s="11"/>
      <c r="N46" s="212">
        <f>'WP 5-5 Lbr &amp; Genrl Infl'!$E$30</f>
        <v>4.4549057585885961E-2</v>
      </c>
      <c r="O46" s="11">
        <f t="shared" si="21"/>
        <v>0</v>
      </c>
      <c r="S46" s="361">
        <f>'WP 5-3-2 Pension&amp;OPEB Budget'!R8</f>
        <v>109217.18000000002</v>
      </c>
      <c r="U46" s="11">
        <f t="shared" si="22"/>
        <v>109217.18000000002</v>
      </c>
    </row>
    <row r="47" spans="1:21" outlineLevel="1">
      <c r="A47" s="158">
        <f t="shared" si="3"/>
        <v>41</v>
      </c>
      <c r="B47" t="s">
        <v>1229</v>
      </c>
      <c r="C47" t="s">
        <v>1230</v>
      </c>
      <c r="D47" s="183">
        <f>'Historical (Income) - new'!AW282</f>
        <v>-1349027.3399999999</v>
      </c>
      <c r="E47" s="183">
        <v>0</v>
      </c>
      <c r="F47" s="183">
        <v>0</v>
      </c>
      <c r="H47" s="183">
        <f>-'WP 5-3-2 Pension&amp;OPEB Budget'!Q9</f>
        <v>1349027.3399999999</v>
      </c>
      <c r="K47" s="183">
        <f>'WP 5-1 Reg Adjust'!P43</f>
        <v>0</v>
      </c>
      <c r="L47" s="11">
        <f t="shared" si="20"/>
        <v>0</v>
      </c>
      <c r="M47" s="11"/>
      <c r="N47" s="212">
        <f>'WP 5-5 Lbr &amp; Genrl Infl'!$E$30</f>
        <v>4.4549057585885961E-2</v>
      </c>
      <c r="O47" s="11">
        <f t="shared" si="21"/>
        <v>0</v>
      </c>
      <c r="S47" s="361">
        <f>'WP 5-3-2 Pension&amp;OPEB Budget'!R9</f>
        <v>-1434038.17</v>
      </c>
      <c r="U47" s="11">
        <f t="shared" si="22"/>
        <v>-1434038.17</v>
      </c>
    </row>
    <row r="48" spans="1:21">
      <c r="A48" s="158">
        <f>+A47+1</f>
        <v>42</v>
      </c>
      <c r="C48" t="s">
        <v>272</v>
      </c>
      <c r="D48" s="775">
        <f>SUM(D40:D47)</f>
        <v>-18281542.320000004</v>
      </c>
      <c r="E48" s="775">
        <f t="shared" ref="E48:L48" si="23">SUM(E40:E47)</f>
        <v>0</v>
      </c>
      <c r="F48" s="775">
        <f t="shared" si="23"/>
        <v>0</v>
      </c>
      <c r="G48" s="775">
        <f t="shared" si="23"/>
        <v>0</v>
      </c>
      <c r="H48" s="775">
        <f t="shared" si="23"/>
        <v>11972809.580000002</v>
      </c>
      <c r="I48" s="775">
        <f t="shared" si="23"/>
        <v>-308005.55000000005</v>
      </c>
      <c r="J48" s="775">
        <f t="shared" si="23"/>
        <v>0</v>
      </c>
      <c r="K48" s="775">
        <f t="shared" si="23"/>
        <v>0</v>
      </c>
      <c r="L48" s="775">
        <f t="shared" si="23"/>
        <v>-6616738.290000001</v>
      </c>
      <c r="M48" s="775"/>
      <c r="O48" s="775">
        <f t="shared" ref="O48:U48" si="24">SUM(O40:O47)</f>
        <v>-6911507.7451119479</v>
      </c>
      <c r="P48" s="775">
        <f t="shared" si="24"/>
        <v>0</v>
      </c>
      <c r="Q48" s="775">
        <f t="shared" si="24"/>
        <v>0</v>
      </c>
      <c r="R48" s="775">
        <f t="shared" si="24"/>
        <v>0</v>
      </c>
      <c r="S48" s="775">
        <f t="shared" si="24"/>
        <v>-11036960.790000001</v>
      </c>
      <c r="T48" s="775">
        <f t="shared" si="24"/>
        <v>0</v>
      </c>
      <c r="U48" s="775">
        <f t="shared" si="24"/>
        <v>-17948468.535111949</v>
      </c>
    </row>
    <row r="49" spans="1:21" outlineLevel="1">
      <c r="A49" s="158">
        <f t="shared" si="3"/>
        <v>43</v>
      </c>
      <c r="B49">
        <v>40810075</v>
      </c>
      <c r="C49" t="s">
        <v>1231</v>
      </c>
      <c r="D49" s="183">
        <f>'Historical (Income) - new'!AW133</f>
        <v>0</v>
      </c>
      <c r="E49" s="183">
        <v>0</v>
      </c>
      <c r="F49" s="183">
        <v>0</v>
      </c>
      <c r="H49" s="183"/>
      <c r="K49" s="183">
        <f>'WP 5-1 Reg Adjust'!P45</f>
        <v>0</v>
      </c>
      <c r="L49" s="11">
        <f t="shared" ref="L49:L59" si="25">SUM(D49:K49)</f>
        <v>0</v>
      </c>
      <c r="M49" s="11"/>
      <c r="N49" s="212">
        <f>'WP 5-5 Lbr &amp; Genrl Infl'!$E$30</f>
        <v>4.4549057585885961E-2</v>
      </c>
      <c r="O49" s="11">
        <f t="shared" ref="O49:O59" si="26">L49*(1+N49)</f>
        <v>0</v>
      </c>
      <c r="U49" s="11">
        <f t="shared" ref="U49:U59" si="27">SUM(O49:T49)</f>
        <v>0</v>
      </c>
    </row>
    <row r="50" spans="1:21" outlineLevel="1">
      <c r="A50" s="158">
        <f t="shared" si="3"/>
        <v>44</v>
      </c>
      <c r="B50">
        <v>92600210</v>
      </c>
      <c r="C50" t="s">
        <v>1232</v>
      </c>
      <c r="D50" s="183">
        <f>'Historical (Income) - new'!AW135</f>
        <v>379720.41000000003</v>
      </c>
      <c r="E50" s="183">
        <v>0</v>
      </c>
      <c r="F50" s="183">
        <v>0</v>
      </c>
      <c r="G50" s="183">
        <v>-3280330.86</v>
      </c>
      <c r="H50" s="183"/>
      <c r="K50" s="183">
        <f>'WP 5-1 Reg Adjust'!P46</f>
        <v>-1684.3000000000002</v>
      </c>
      <c r="L50" s="11">
        <f t="shared" si="25"/>
        <v>-2902294.7499999995</v>
      </c>
      <c r="M50" s="11"/>
      <c r="N50" s="212">
        <f>'WP 5-5 Lbr &amp; Genrl Infl'!$E$30</f>
        <v>4.4549057585885961E-2</v>
      </c>
      <c r="O50" s="11">
        <f t="shared" si="26"/>
        <v>-3031589.2459489643</v>
      </c>
      <c r="U50" s="11">
        <f t="shared" si="27"/>
        <v>-3031589.2459489643</v>
      </c>
    </row>
    <row r="51" spans="1:21" outlineLevel="1">
      <c r="A51" s="158">
        <f t="shared" si="3"/>
        <v>45</v>
      </c>
      <c r="B51" t="s">
        <v>1233</v>
      </c>
      <c r="C51" t="s">
        <v>1234</v>
      </c>
      <c r="D51" s="183">
        <f>'Historical (Income) - new'!AW136</f>
        <v>5116044.3499999996</v>
      </c>
      <c r="E51" s="183">
        <v>0</v>
      </c>
      <c r="F51" s="183">
        <v>0</v>
      </c>
      <c r="G51" s="183"/>
      <c r="H51" s="183"/>
      <c r="K51" s="183">
        <f>'WP 5-1 Reg Adjust'!P47</f>
        <v>0</v>
      </c>
      <c r="L51" s="11">
        <f t="shared" si="25"/>
        <v>5116044.3499999996</v>
      </c>
      <c r="M51" s="11"/>
      <c r="N51" s="212">
        <f>'WP 5-5 Lbr &amp; Genrl Infl'!$E$30</f>
        <v>4.4549057585885961E-2</v>
      </c>
      <c r="O51" s="11">
        <f t="shared" si="26"/>
        <v>5343959.3043600963</v>
      </c>
      <c r="R51" s="361">
        <f>'WP 5-2 Payroll&amp;401k Budget '!O9</f>
        <v>4181692.3855192713</v>
      </c>
      <c r="U51" s="11">
        <f t="shared" si="27"/>
        <v>9525651.6898793671</v>
      </c>
    </row>
    <row r="52" spans="1:21" outlineLevel="1">
      <c r="A52" s="158">
        <f t="shared" si="3"/>
        <v>46</v>
      </c>
      <c r="B52" t="s">
        <v>1235</v>
      </c>
      <c r="C52" t="s">
        <v>1236</v>
      </c>
      <c r="D52" s="183">
        <f>'Historical (Income) - new'!AW137</f>
        <v>877758.71000000008</v>
      </c>
      <c r="E52" s="183">
        <v>0</v>
      </c>
      <c r="F52" s="183">
        <v>0</v>
      </c>
      <c r="H52" s="183"/>
      <c r="K52" s="183">
        <f>'WP 5-1 Reg Adjust'!P48</f>
        <v>-7996.5499999999993</v>
      </c>
      <c r="L52" s="11">
        <f t="shared" si="25"/>
        <v>869762.16</v>
      </c>
      <c r="M52" s="11"/>
      <c r="N52" s="212">
        <f>'WP 5-5 Lbr &amp; Genrl Infl'!$E$30</f>
        <v>4.4549057585885961E-2</v>
      </c>
      <c r="O52" s="11">
        <f t="shared" si="26"/>
        <v>908509.24455186469</v>
      </c>
      <c r="U52" s="11">
        <f t="shared" si="27"/>
        <v>908509.24455186469</v>
      </c>
    </row>
    <row r="53" spans="1:21" outlineLevel="1">
      <c r="A53" s="158">
        <f t="shared" si="3"/>
        <v>47</v>
      </c>
      <c r="B53" t="s">
        <v>1237</v>
      </c>
      <c r="C53" t="s">
        <v>1238</v>
      </c>
      <c r="D53" s="183">
        <f>'Historical (Income) - new'!AW138</f>
        <v>21260742.400000002</v>
      </c>
      <c r="E53" s="183">
        <v>0</v>
      </c>
      <c r="F53" s="183">
        <v>0</v>
      </c>
      <c r="H53" s="183">
        <f>-'WP 5-3-1 Benefits Budget'!Q6</f>
        <v>-16215454.77</v>
      </c>
      <c r="K53" s="183">
        <f>'WP 5-1 Reg Adjust'!P49</f>
        <v>0</v>
      </c>
      <c r="L53" s="11">
        <f t="shared" si="25"/>
        <v>5045287.6300000027</v>
      </c>
      <c r="M53" s="11"/>
      <c r="N53" s="212">
        <f>'WP 5-5 Lbr &amp; Genrl Infl'!$E$30</f>
        <v>4.4549057585885961E-2</v>
      </c>
      <c r="O53" s="11">
        <f t="shared" si="26"/>
        <v>5270050.4391662311</v>
      </c>
      <c r="S53" s="183">
        <f>'WP 5-3-1 Benefits Budget'!R6</f>
        <v>17192276.74034863</v>
      </c>
      <c r="U53" s="11">
        <f t="shared" si="27"/>
        <v>22462327.179514863</v>
      </c>
    </row>
    <row r="54" spans="1:21" outlineLevel="1">
      <c r="A54" s="158">
        <f t="shared" si="3"/>
        <v>48</v>
      </c>
      <c r="B54" t="s">
        <v>1239</v>
      </c>
      <c r="C54" t="s">
        <v>1240</v>
      </c>
      <c r="D54" s="183">
        <f>'Historical (Income) - new'!AW139</f>
        <v>0</v>
      </c>
      <c r="E54" s="183">
        <v>0</v>
      </c>
      <c r="F54" s="183">
        <v>0</v>
      </c>
      <c r="H54" s="183"/>
      <c r="K54" s="183">
        <f>'WP 5-1 Reg Adjust'!P50</f>
        <v>0</v>
      </c>
      <c r="L54" s="11">
        <f t="shared" si="25"/>
        <v>0</v>
      </c>
      <c r="M54" s="11"/>
      <c r="N54" s="212">
        <f>'WP 5-5 Lbr &amp; Genrl Infl'!$E$30</f>
        <v>4.4549057585885961E-2</v>
      </c>
      <c r="O54" s="11">
        <f t="shared" si="26"/>
        <v>0</v>
      </c>
      <c r="U54" s="11">
        <f t="shared" si="27"/>
        <v>0</v>
      </c>
    </row>
    <row r="55" spans="1:21" outlineLevel="1">
      <c r="A55" s="158">
        <f>+A54+1</f>
        <v>49</v>
      </c>
      <c r="B55" t="s">
        <v>1241</v>
      </c>
      <c r="C55" t="s">
        <v>1242</v>
      </c>
      <c r="D55" s="183">
        <f>'Historical (Income) - new'!AW140</f>
        <v>51685.590000000004</v>
      </c>
      <c r="E55" s="183">
        <v>0</v>
      </c>
      <c r="F55" s="183">
        <v>0</v>
      </c>
      <c r="H55" s="183">
        <f>-'WP 5-3-1 Benefits Budget'!Q10</f>
        <v>-9480</v>
      </c>
      <c r="K55" s="183">
        <f>'WP 5-1 Reg Adjust'!P51</f>
        <v>0</v>
      </c>
      <c r="L55" s="11">
        <f t="shared" si="25"/>
        <v>42205.590000000004</v>
      </c>
      <c r="M55" s="11"/>
      <c r="N55" s="212">
        <f>'WP 5-5 Lbr &amp; Genrl Infl'!$E$30</f>
        <v>4.4549057585885961E-2</v>
      </c>
      <c r="O55" s="11">
        <f t="shared" si="26"/>
        <v>44085.809259356298</v>
      </c>
      <c r="S55" s="183">
        <f>'WP 5-3-1 Benefits Budget'!R10</f>
        <v>9900</v>
      </c>
      <c r="U55" s="11">
        <f t="shared" si="27"/>
        <v>53985.809259356298</v>
      </c>
    </row>
    <row r="56" spans="1:21" outlineLevel="1">
      <c r="A56" s="158">
        <f t="shared" si="3"/>
        <v>50</v>
      </c>
      <c r="B56" t="s">
        <v>1243</v>
      </c>
      <c r="C56" t="s">
        <v>1244</v>
      </c>
      <c r="D56" s="183">
        <f>'Historical (Income) - new'!AW141</f>
        <v>106310.98</v>
      </c>
      <c r="E56" s="183">
        <v>0</v>
      </c>
      <c r="F56" s="183">
        <v>0</v>
      </c>
      <c r="H56" s="183"/>
      <c r="K56" s="183">
        <f>'WP 5-1 Reg Adjust'!P52</f>
        <v>0</v>
      </c>
      <c r="L56" s="11">
        <f t="shared" si="25"/>
        <v>106310.98</v>
      </c>
      <c r="M56" s="11"/>
      <c r="N56" s="212">
        <f>'WP 5-5 Lbr &amp; Genrl Infl'!$E$30</f>
        <v>4.4549057585885961E-2</v>
      </c>
      <c r="O56" s="11">
        <f t="shared" si="26"/>
        <v>111047.03397003197</v>
      </c>
      <c r="U56" s="11">
        <f t="shared" si="27"/>
        <v>111047.03397003197</v>
      </c>
    </row>
    <row r="57" spans="1:21" outlineLevel="1">
      <c r="A57" s="158">
        <f t="shared" si="3"/>
        <v>51</v>
      </c>
      <c r="B57" t="s">
        <v>1245</v>
      </c>
      <c r="C57" t="s">
        <v>1246</v>
      </c>
      <c r="D57" s="183">
        <f>'Historical (Income) - new'!AW142</f>
        <v>-61904.67</v>
      </c>
      <c r="E57" s="183"/>
      <c r="F57" s="183">
        <v>0</v>
      </c>
      <c r="G57" s="335">
        <v>221.34</v>
      </c>
      <c r="H57" s="183"/>
      <c r="K57" s="183">
        <f>'WP 5-1 Reg Adjust'!P53</f>
        <v>0</v>
      </c>
      <c r="L57" s="11">
        <f t="shared" si="25"/>
        <v>-61683.33</v>
      </c>
      <c r="M57" s="11"/>
      <c r="N57" s="212">
        <f>'WP 5-5 Lbr &amp; Genrl Infl'!$E$30</f>
        <v>4.4549057585885961E-2</v>
      </c>
      <c r="O57" s="11">
        <f t="shared" si="26"/>
        <v>-64431.264220259211</v>
      </c>
      <c r="P57" s="183"/>
      <c r="Q57" s="183">
        <v>367380.98841413466</v>
      </c>
      <c r="U57" s="11">
        <f t="shared" si="27"/>
        <v>302949.72419387545</v>
      </c>
    </row>
    <row r="58" spans="1:21" outlineLevel="1">
      <c r="A58" s="158">
        <f t="shared" si="3"/>
        <v>52</v>
      </c>
      <c r="B58" t="s">
        <v>1247</v>
      </c>
      <c r="C58" t="s">
        <v>1248</v>
      </c>
      <c r="D58" s="183">
        <f>'Historical (Income) - new'!AW143</f>
        <v>-426368.04000000004</v>
      </c>
      <c r="E58" s="183">
        <v>0</v>
      </c>
      <c r="F58" s="183">
        <v>0</v>
      </c>
      <c r="H58" s="183"/>
      <c r="I58" s="11">
        <f>-D58</f>
        <v>426368.04000000004</v>
      </c>
      <c r="K58" s="183">
        <f>'WP 5-1 Reg Adjust'!P54</f>
        <v>0</v>
      </c>
      <c r="L58" s="11">
        <f t="shared" si="25"/>
        <v>0</v>
      </c>
      <c r="M58" s="11"/>
      <c r="N58" s="212">
        <f>'WP 5-5 Lbr &amp; Genrl Infl'!$E$30</f>
        <v>4.4549057585885961E-2</v>
      </c>
      <c r="O58" s="11">
        <f t="shared" si="26"/>
        <v>0</v>
      </c>
      <c r="U58" s="11">
        <f t="shared" si="27"/>
        <v>0</v>
      </c>
    </row>
    <row r="59" spans="1:21" outlineLevel="1">
      <c r="A59" s="158">
        <f t="shared" si="3"/>
        <v>53</v>
      </c>
      <c r="B59" t="s">
        <v>1249</v>
      </c>
      <c r="C59" t="s">
        <v>1250</v>
      </c>
      <c r="D59" s="183">
        <f>'Historical (Income) - new'!AW144</f>
        <v>1271720.7199999997</v>
      </c>
      <c r="E59" s="183">
        <v>0</v>
      </c>
      <c r="F59" s="183">
        <v>0</v>
      </c>
      <c r="H59" s="183"/>
      <c r="K59" s="183">
        <f>'WP 5-1 Reg Adjust'!P55</f>
        <v>0</v>
      </c>
      <c r="L59" s="11">
        <f t="shared" si="25"/>
        <v>1271720.7199999997</v>
      </c>
      <c r="M59" s="11"/>
      <c r="N59" s="212">
        <f>'WP 5-5 Lbr &amp; Genrl Infl'!$E$30</f>
        <v>4.4549057585885961E-2</v>
      </c>
      <c r="O59" s="11">
        <f t="shared" si="26"/>
        <v>1328374.6795884441</v>
      </c>
      <c r="U59" s="11">
        <f t="shared" si="27"/>
        <v>1328374.6795884441</v>
      </c>
    </row>
    <row r="60" spans="1:21">
      <c r="A60" s="158">
        <f t="shared" si="3"/>
        <v>54</v>
      </c>
      <c r="C60" t="s">
        <v>273</v>
      </c>
      <c r="D60" s="775">
        <f>SUM(D49:D59)</f>
        <v>28575710.449999999</v>
      </c>
      <c r="E60" s="775">
        <f t="shared" ref="E60:L60" si="28">SUM(E49:E59)</f>
        <v>0</v>
      </c>
      <c r="F60" s="775">
        <f t="shared" si="28"/>
        <v>0</v>
      </c>
      <c r="G60" s="775">
        <f t="shared" si="28"/>
        <v>-3280109.52</v>
      </c>
      <c r="H60" s="775">
        <f t="shared" si="28"/>
        <v>-16224934.77</v>
      </c>
      <c r="I60" s="775">
        <f t="shared" si="28"/>
        <v>426368.04000000004</v>
      </c>
      <c r="J60" s="775">
        <f t="shared" si="28"/>
        <v>0</v>
      </c>
      <c r="K60" s="775">
        <f t="shared" si="28"/>
        <v>-9680.8499999999985</v>
      </c>
      <c r="L60" s="775">
        <f t="shared" si="28"/>
        <v>9487353.3500000015</v>
      </c>
      <c r="M60" s="775"/>
      <c r="O60" s="775">
        <f t="shared" ref="O60:U60" si="29">SUM(O49:O59)</f>
        <v>9910006.0007268023</v>
      </c>
      <c r="P60" s="775">
        <f t="shared" si="29"/>
        <v>0</v>
      </c>
      <c r="Q60" s="775">
        <f t="shared" si="29"/>
        <v>367380.98841413466</v>
      </c>
      <c r="R60" s="775">
        <f t="shared" si="29"/>
        <v>4181692.3855192713</v>
      </c>
      <c r="S60" s="775">
        <f t="shared" si="29"/>
        <v>17202176.74034863</v>
      </c>
      <c r="T60" s="775">
        <f t="shared" si="29"/>
        <v>0</v>
      </c>
      <c r="U60" s="775">
        <f t="shared" si="29"/>
        <v>31661256.115008835</v>
      </c>
    </row>
    <row r="61" spans="1:21" outlineLevel="1">
      <c r="A61" s="158">
        <f t="shared" si="3"/>
        <v>55</v>
      </c>
      <c r="B61" t="s">
        <v>1251</v>
      </c>
      <c r="C61" t="s">
        <v>1252</v>
      </c>
      <c r="D61" s="183">
        <f>'Historical (Income) - new'!AW146</f>
        <v>26585851.710000001</v>
      </c>
      <c r="E61" s="183">
        <v>0</v>
      </c>
      <c r="F61" s="183">
        <v>0</v>
      </c>
      <c r="H61" s="183"/>
      <c r="J61" s="11">
        <f>-D61</f>
        <v>-26585851.710000001</v>
      </c>
      <c r="K61" s="183">
        <f>'WP 5-1 Reg Adjust'!P57</f>
        <v>0</v>
      </c>
      <c r="L61" s="11">
        <f>SUM(D61:K61)</f>
        <v>0</v>
      </c>
      <c r="M61" s="11"/>
      <c r="N61" s="212">
        <f>'WP 5-5 Lbr &amp; Genrl Infl'!$E$30</f>
        <v>4.4549057585885961E-2</v>
      </c>
      <c r="O61" s="11">
        <f>L61*(1+N61)</f>
        <v>0</v>
      </c>
      <c r="T61" s="183">
        <f>'WP 4 Rev'!P58</f>
        <v>27283615.461739019</v>
      </c>
      <c r="U61" s="11">
        <f>SUM(O61:T61)</f>
        <v>27283615.461739019</v>
      </c>
    </row>
    <row r="62" spans="1:21" outlineLevel="1">
      <c r="A62" s="158">
        <f t="shared" si="3"/>
        <v>56</v>
      </c>
      <c r="B62" t="s">
        <v>1253</v>
      </c>
      <c r="C62" t="s">
        <v>1254</v>
      </c>
      <c r="D62" s="183">
        <f>'Historical (Income) - new'!AW147</f>
        <v>1106796.6000000003</v>
      </c>
      <c r="E62" s="183"/>
      <c r="F62" s="183"/>
      <c r="H62" s="183"/>
      <c r="K62" s="183">
        <f>'WP 5-1 Reg Adjust'!P58</f>
        <v>0</v>
      </c>
      <c r="L62" s="11">
        <f>SUM(D62:K62)</f>
        <v>1106796.6000000003</v>
      </c>
      <c r="M62" s="11"/>
      <c r="N62" s="212">
        <f>'WP 5-5 Lbr &amp; Genrl Infl'!$E$30</f>
        <v>4.4549057585885961E-2</v>
      </c>
      <c r="O62" s="11">
        <f>L62*(1+N62)</f>
        <v>1156103.3454692631</v>
      </c>
      <c r="U62" s="11">
        <f>SUM(O62:T62)</f>
        <v>1156103.3454692631</v>
      </c>
    </row>
    <row r="63" spans="1:21" outlineLevel="1">
      <c r="A63" s="158">
        <f t="shared" si="3"/>
        <v>57</v>
      </c>
      <c r="B63" t="s">
        <v>1255</v>
      </c>
      <c r="C63" t="s">
        <v>1256</v>
      </c>
      <c r="D63" s="183">
        <f>'Historical (Income) - new'!AW148</f>
        <v>1012272.8699999999</v>
      </c>
      <c r="E63" s="183">
        <v>0</v>
      </c>
      <c r="F63" s="183">
        <v>0</v>
      </c>
      <c r="H63" s="183">
        <f>-'WP 5-4-1 OutsideSvcs Budget'!R16</f>
        <v>-897060.96000000008</v>
      </c>
      <c r="K63" s="183">
        <f>'WP 5-1 Reg Adjust'!P59</f>
        <v>0</v>
      </c>
      <c r="L63" s="11">
        <f>SUM(D63:K63)</f>
        <v>115211.9099999998</v>
      </c>
      <c r="M63" s="11"/>
      <c r="N63" s="212">
        <f>'WP 5-5 Lbr &amp; Genrl Infl'!$E$30</f>
        <v>4.4549057585885961E-2</v>
      </c>
      <c r="O63" s="11">
        <f>L63*(1+N63)</f>
        <v>120344.4920131697</v>
      </c>
      <c r="S63" s="361">
        <f>'WP 5-4-1 OutsideSvcs Budget'!S16</f>
        <v>448530.48000000004</v>
      </c>
      <c r="U63" s="11">
        <f>SUM(O63:T63)</f>
        <v>568874.97201316978</v>
      </c>
    </row>
    <row r="64" spans="1:21">
      <c r="A64" s="158">
        <f t="shared" si="3"/>
        <v>58</v>
      </c>
      <c r="C64" t="s">
        <v>274</v>
      </c>
      <c r="D64" s="775">
        <f>SUM(D61:D63)</f>
        <v>28704921.180000003</v>
      </c>
      <c r="E64" s="775">
        <f t="shared" ref="E64:L64" si="30">SUM(E61:E63)</f>
        <v>0</v>
      </c>
      <c r="F64" s="775">
        <f t="shared" si="30"/>
        <v>0</v>
      </c>
      <c r="G64" s="775">
        <f t="shared" si="30"/>
        <v>0</v>
      </c>
      <c r="H64" s="775">
        <f t="shared" si="30"/>
        <v>-897060.96000000008</v>
      </c>
      <c r="I64" s="775">
        <f t="shared" si="30"/>
        <v>0</v>
      </c>
      <c r="J64" s="775">
        <f t="shared" si="30"/>
        <v>-26585851.710000001</v>
      </c>
      <c r="K64" s="775">
        <f t="shared" si="30"/>
        <v>0</v>
      </c>
      <c r="L64" s="775">
        <f t="shared" si="30"/>
        <v>1222008.5100000002</v>
      </c>
      <c r="M64" s="775"/>
      <c r="O64" s="775">
        <f t="shared" ref="O64:U64" si="31">SUM(O61:O63)</f>
        <v>1276447.8374824328</v>
      </c>
      <c r="P64" s="775">
        <f t="shared" si="31"/>
        <v>0</v>
      </c>
      <c r="Q64" s="775">
        <f t="shared" si="31"/>
        <v>0</v>
      </c>
      <c r="R64" s="775">
        <f t="shared" si="31"/>
        <v>0</v>
      </c>
      <c r="S64" s="775">
        <f t="shared" si="31"/>
        <v>448530.48000000004</v>
      </c>
      <c r="T64" s="775">
        <f t="shared" si="31"/>
        <v>27283615.461739019</v>
      </c>
      <c r="U64" s="775">
        <f t="shared" si="31"/>
        <v>29008593.779221449</v>
      </c>
    </row>
    <row r="65" spans="1:21" outlineLevel="1">
      <c r="A65" s="158">
        <f t="shared" si="3"/>
        <v>59</v>
      </c>
      <c r="B65" t="s">
        <v>1257</v>
      </c>
      <c r="C65" t="s">
        <v>1258</v>
      </c>
      <c r="D65" s="183">
        <f>'Historical (Income) - new'!AW150</f>
        <v>8601064.3900000006</v>
      </c>
      <c r="E65" s="183">
        <v>-188949.7</v>
      </c>
      <c r="F65" s="183">
        <v>-28262.11</v>
      </c>
      <c r="H65" s="183"/>
      <c r="K65" s="183">
        <f>'WP 5-1 Reg Adjust'!P61</f>
        <v>-170609.8931499999</v>
      </c>
      <c r="L65" s="11">
        <f>SUM(D65:K65)</f>
        <v>8213242.6868500011</v>
      </c>
      <c r="M65" s="11"/>
      <c r="N65" s="212">
        <f>'WP 5-5 Lbr &amp; Genrl Infl'!$E$30</f>
        <v>4.4549057585885961E-2</v>
      </c>
      <c r="O65" s="11">
        <f>L65*(1+N65)</f>
        <v>8579134.9082733393</v>
      </c>
      <c r="P65" s="183">
        <v>5332.2139195672771</v>
      </c>
      <c r="Q65" s="183">
        <v>343.58571826320519</v>
      </c>
      <c r="U65" s="11">
        <f>SUM(O65:T65)</f>
        <v>8584810.7079111692</v>
      </c>
    </row>
    <row r="66" spans="1:21">
      <c r="A66" s="158">
        <f t="shared" si="3"/>
        <v>60</v>
      </c>
      <c r="C66" t="s">
        <v>275</v>
      </c>
      <c r="D66" s="775">
        <f>+D65</f>
        <v>8601064.3900000006</v>
      </c>
      <c r="E66" s="775">
        <f t="shared" ref="E66:L66" si="32">+E65</f>
        <v>-188949.7</v>
      </c>
      <c r="F66" s="775">
        <f t="shared" si="32"/>
        <v>-28262.11</v>
      </c>
      <c r="G66" s="775">
        <f t="shared" si="32"/>
        <v>0</v>
      </c>
      <c r="H66" s="775">
        <f t="shared" si="32"/>
        <v>0</v>
      </c>
      <c r="I66" s="775">
        <f t="shared" si="32"/>
        <v>0</v>
      </c>
      <c r="J66" s="775">
        <f t="shared" si="32"/>
        <v>0</v>
      </c>
      <c r="K66" s="775">
        <f t="shared" si="32"/>
        <v>-170609.8931499999</v>
      </c>
      <c r="L66" s="775">
        <f t="shared" si="32"/>
        <v>8213242.6868500011</v>
      </c>
      <c r="M66" s="775"/>
      <c r="O66" s="775">
        <f t="shared" ref="O66:U66" si="33">+O65</f>
        <v>8579134.9082733393</v>
      </c>
      <c r="P66" s="775">
        <f t="shared" si="33"/>
        <v>5332.2139195672771</v>
      </c>
      <c r="Q66" s="775">
        <f t="shared" si="33"/>
        <v>343.58571826320519</v>
      </c>
      <c r="R66" s="775">
        <f t="shared" si="33"/>
        <v>0</v>
      </c>
      <c r="S66" s="775">
        <f t="shared" si="33"/>
        <v>0</v>
      </c>
      <c r="T66" s="775">
        <f t="shared" si="33"/>
        <v>0</v>
      </c>
      <c r="U66" s="775">
        <f t="shared" si="33"/>
        <v>8584810.7079111692</v>
      </c>
    </row>
    <row r="67" spans="1:21" outlineLevel="1">
      <c r="A67" s="158">
        <f t="shared" si="3"/>
        <v>61</v>
      </c>
      <c r="B67" t="s">
        <v>1259</v>
      </c>
      <c r="C67" t="s">
        <v>1260</v>
      </c>
      <c r="D67" s="183">
        <f>'Historical (Income) - new'!AW152</f>
        <v>4708952.92</v>
      </c>
      <c r="E67" s="183">
        <v>0</v>
      </c>
      <c r="F67" s="183">
        <v>0</v>
      </c>
      <c r="H67" s="183"/>
      <c r="K67" s="183">
        <f>'WP 5-1 Reg Adjust'!P63</f>
        <v>0</v>
      </c>
      <c r="L67" s="11">
        <f>SUM(D67:K67)</f>
        <v>4708952.92</v>
      </c>
      <c r="M67" s="11"/>
      <c r="N67" s="212">
        <f>'WP 5-5 Lbr &amp; Genrl Infl'!$E$30</f>
        <v>4.4549057585885961E-2</v>
      </c>
      <c r="O67" s="11">
        <f>L67*(1+N67)</f>
        <v>4918732.3348023063</v>
      </c>
      <c r="U67" s="11">
        <f>SUM(O67:T67)</f>
        <v>4918732.3348023063</v>
      </c>
    </row>
    <row r="68" spans="1:21" outlineLevel="1">
      <c r="A68" s="158">
        <f t="shared" si="3"/>
        <v>62</v>
      </c>
      <c r="B68" t="s">
        <v>1261</v>
      </c>
      <c r="C68" t="s">
        <v>1262</v>
      </c>
      <c r="D68" s="183">
        <f>'Historical (Income) - new'!AW153</f>
        <v>606282.27000000014</v>
      </c>
      <c r="E68" s="183"/>
      <c r="F68" s="183"/>
      <c r="H68" s="183"/>
      <c r="K68" s="183">
        <f>'WP 5-1 Reg Adjust'!P64</f>
        <v>-15500</v>
      </c>
      <c r="L68" s="11">
        <f>SUM(D68:K68)</f>
        <v>590782.27000000014</v>
      </c>
      <c r="M68" s="11"/>
      <c r="N68" s="212">
        <f>'WP 5-5 Lbr &amp; Genrl Infl'!$E$30</f>
        <v>4.4549057585885961E-2</v>
      </c>
      <c r="O68" s="11">
        <f>L68*(1+N68)</f>
        <v>617101.06336695061</v>
      </c>
      <c r="U68" s="11">
        <f>SUM(O68:T68)</f>
        <v>617101.06336695061</v>
      </c>
    </row>
    <row r="69" spans="1:21">
      <c r="A69" s="158">
        <f t="shared" si="3"/>
        <v>63</v>
      </c>
      <c r="C69" t="s">
        <v>276</v>
      </c>
      <c r="D69" s="775">
        <f>SUM(D67:D68)</f>
        <v>5315235.1900000004</v>
      </c>
      <c r="E69" s="775">
        <f t="shared" ref="E69:L69" si="34">SUM(E67:E68)</f>
        <v>0</v>
      </c>
      <c r="F69" s="775">
        <f t="shared" si="34"/>
        <v>0</v>
      </c>
      <c r="G69" s="775">
        <f t="shared" si="34"/>
        <v>0</v>
      </c>
      <c r="H69" s="775">
        <f t="shared" si="34"/>
        <v>0</v>
      </c>
      <c r="I69" s="775">
        <f t="shared" si="34"/>
        <v>0</v>
      </c>
      <c r="J69" s="775">
        <f t="shared" si="34"/>
        <v>0</v>
      </c>
      <c r="K69" s="775">
        <f t="shared" si="34"/>
        <v>-15500</v>
      </c>
      <c r="L69" s="775">
        <f t="shared" si="34"/>
        <v>5299735.1900000004</v>
      </c>
      <c r="M69" s="775"/>
      <c r="O69" s="775">
        <f t="shared" ref="O69:U69" si="35">SUM(O67:O68)</f>
        <v>5535833.3981692567</v>
      </c>
      <c r="P69" s="775">
        <f t="shared" si="35"/>
        <v>0</v>
      </c>
      <c r="Q69" s="775">
        <f t="shared" si="35"/>
        <v>0</v>
      </c>
      <c r="R69" s="775">
        <f t="shared" si="35"/>
        <v>0</v>
      </c>
      <c r="S69" s="775">
        <f t="shared" si="35"/>
        <v>0</v>
      </c>
      <c r="T69" s="775">
        <f t="shared" si="35"/>
        <v>0</v>
      </c>
      <c r="U69" s="775">
        <f t="shared" si="35"/>
        <v>5535833.3981692567</v>
      </c>
    </row>
    <row r="70" spans="1:21" outlineLevel="1">
      <c r="A70" s="158">
        <f t="shared" si="3"/>
        <v>64</v>
      </c>
      <c r="B70">
        <v>40430010</v>
      </c>
      <c r="C70" t="s">
        <v>1263</v>
      </c>
      <c r="D70" s="183">
        <f>'Historical (Income) - new'!AW176</f>
        <v>2640233.94</v>
      </c>
      <c r="E70" s="183">
        <v>0</v>
      </c>
      <c r="F70" s="183">
        <v>0</v>
      </c>
      <c r="H70" s="183"/>
      <c r="K70" s="183">
        <f>'WP 5-1 Reg Adjust'!P66</f>
        <v>0</v>
      </c>
      <c r="L70" s="11">
        <f>SUM(D70:K70)</f>
        <v>2640233.94</v>
      </c>
      <c r="M70" s="11"/>
      <c r="N70" s="212">
        <f>'WP 5-5 Lbr &amp; Genrl Infl'!$E$30</f>
        <v>4.4549057585885961E-2</v>
      </c>
      <c r="O70" s="11">
        <f>L70*(1+N70)</f>
        <v>2757853.8738332707</v>
      </c>
      <c r="U70" s="11">
        <f>SUM(O70:T70)</f>
        <v>2757853.8738332707</v>
      </c>
    </row>
    <row r="71" spans="1:21" outlineLevel="1">
      <c r="A71" s="158">
        <f t="shared" si="3"/>
        <v>65</v>
      </c>
      <c r="B71">
        <v>42110000</v>
      </c>
      <c r="C71" t="s">
        <v>1264</v>
      </c>
      <c r="D71" s="183">
        <v>0</v>
      </c>
      <c r="E71" s="183">
        <v>0</v>
      </c>
      <c r="F71" s="183">
        <v>0</v>
      </c>
      <c r="H71" s="183"/>
      <c r="K71" s="183">
        <f>'WP 5-1 Reg Adjust'!P67</f>
        <v>0</v>
      </c>
      <c r="L71" s="11">
        <f>SUM(D71:K71)</f>
        <v>0</v>
      </c>
      <c r="M71" s="11"/>
      <c r="N71" s="212">
        <f>'WP 5-5 Lbr &amp; Genrl Infl'!$E$30</f>
        <v>4.4549057585885961E-2</v>
      </c>
      <c r="O71" s="11">
        <f>L71*(1+N71)</f>
        <v>0</v>
      </c>
      <c r="U71" s="11">
        <f>SUM(O71:T71)</f>
        <v>0</v>
      </c>
    </row>
    <row r="72" spans="1:21" outlineLevel="1">
      <c r="A72" s="158">
        <f t="shared" si="3"/>
        <v>66</v>
      </c>
      <c r="B72">
        <v>93200100</v>
      </c>
      <c r="C72" t="s">
        <v>1265</v>
      </c>
      <c r="D72" s="183">
        <f>'Historical (Income) - new'!AW155</f>
        <v>7887387.3499999996</v>
      </c>
      <c r="E72" s="183">
        <v>-1025389.27</v>
      </c>
      <c r="F72" s="183">
        <v>-87955.34</v>
      </c>
      <c r="H72" s="183">
        <f>-'WP 5-4-1 OutsideSvcs Budget'!R17</f>
        <v>-140154.58999999997</v>
      </c>
      <c r="K72" s="183">
        <f>'WP 5-1 Reg Adjust'!P68</f>
        <v>-3000</v>
      </c>
      <c r="L72" s="11">
        <f>SUM(D72:K72)</f>
        <v>6630888.1500000004</v>
      </c>
      <c r="M72" s="11"/>
      <c r="N72" s="212">
        <f>'WP 5-5 Lbr &amp; Genrl Infl'!$E$30</f>
        <v>4.4549057585885961E-2</v>
      </c>
      <c r="O72" s="11">
        <f>L72*(1+N72)</f>
        <v>6926287.9680399196</v>
      </c>
      <c r="P72" s="183">
        <v>1033574.3258958001</v>
      </c>
      <c r="Q72" s="183">
        <v>79221.633106618174</v>
      </c>
      <c r="S72" s="361">
        <f>'WP 5-4-1 OutsideSvcs Budget'!S17</f>
        <v>149637.29499999998</v>
      </c>
      <c r="U72" s="11">
        <f>SUM(O72:T72)</f>
        <v>8188721.222042338</v>
      </c>
    </row>
    <row r="73" spans="1:21">
      <c r="A73" s="158">
        <f t="shared" si="3"/>
        <v>67</v>
      </c>
      <c r="C73" t="s">
        <v>277</v>
      </c>
      <c r="D73" s="775">
        <f>SUM(D70:D72)</f>
        <v>10527621.289999999</v>
      </c>
      <c r="E73" s="775">
        <f t="shared" ref="E73:L73" si="36">SUM(E70:E72)</f>
        <v>-1025389.27</v>
      </c>
      <c r="F73" s="775">
        <f t="shared" si="36"/>
        <v>-87955.34</v>
      </c>
      <c r="G73" s="775">
        <f t="shared" si="36"/>
        <v>0</v>
      </c>
      <c r="H73" s="775">
        <f t="shared" si="36"/>
        <v>-140154.58999999997</v>
      </c>
      <c r="I73" s="775">
        <f t="shared" si="36"/>
        <v>0</v>
      </c>
      <c r="J73" s="775">
        <f t="shared" si="36"/>
        <v>0</v>
      </c>
      <c r="K73" s="775">
        <f t="shared" si="36"/>
        <v>-3000</v>
      </c>
      <c r="L73" s="775">
        <f t="shared" si="36"/>
        <v>9271122.0899999999</v>
      </c>
      <c r="M73" s="775"/>
      <c r="O73" s="775">
        <f t="shared" ref="O73:U73" si="37">SUM(O70:O72)</f>
        <v>9684141.8418731913</v>
      </c>
      <c r="P73" s="775">
        <f t="shared" si="37"/>
        <v>1033574.3258958001</v>
      </c>
      <c r="Q73" s="775">
        <f t="shared" si="37"/>
        <v>79221.633106618174</v>
      </c>
      <c r="R73" s="775">
        <f t="shared" si="37"/>
        <v>0</v>
      </c>
      <c r="S73" s="775">
        <f>SUM(S70:S72)</f>
        <v>149637.29499999998</v>
      </c>
      <c r="T73" s="775">
        <f t="shared" si="37"/>
        <v>0</v>
      </c>
      <c r="U73" s="775">
        <f t="shared" si="37"/>
        <v>10946575.09587561</v>
      </c>
    </row>
    <row r="74" spans="1:21" outlineLevel="1">
      <c r="A74" s="158">
        <f t="shared" si="3"/>
        <v>68</v>
      </c>
      <c r="B74">
        <v>92600005</v>
      </c>
      <c r="C74" t="s">
        <v>1266</v>
      </c>
      <c r="D74" s="183">
        <f>'Historical (Income) - new'!AW134</f>
        <v>-3928806.9099999997</v>
      </c>
      <c r="E74" s="183">
        <v>0</v>
      </c>
      <c r="F74" s="183">
        <v>0</v>
      </c>
      <c r="H74" s="183"/>
      <c r="K74" s="183">
        <f>'WP 5-1 Reg Adjust'!P70</f>
        <v>1055.5999999999999</v>
      </c>
      <c r="L74" s="11">
        <f t="shared" ref="L74:L80" si="38">SUM(D74:K74)</f>
        <v>-3927751.3099999996</v>
      </c>
      <c r="M74" s="11"/>
      <c r="N74" s="212">
        <f>'WP 5-5 Lbr &amp; Genrl Infl'!$E$30</f>
        <v>4.4549057585885961E-2</v>
      </c>
      <c r="O74" s="11">
        <f t="shared" ref="O74:O80" si="39">L74*(1+N74)</f>
        <v>-4102728.929292229</v>
      </c>
      <c r="U74" s="11">
        <f t="shared" ref="U74:U80" si="40">SUM(O74:T74)</f>
        <v>-4102728.929292229</v>
      </c>
    </row>
    <row r="75" spans="1:21" outlineLevel="1">
      <c r="A75" s="158">
        <f>+A74+1</f>
        <v>69</v>
      </c>
      <c r="B75">
        <v>92600020</v>
      </c>
      <c r="C75" t="s">
        <v>1267</v>
      </c>
      <c r="D75" s="183">
        <f>'Historical (Income) - new'!AW158</f>
        <v>20151.009999999998</v>
      </c>
      <c r="E75" s="183">
        <v>0</v>
      </c>
      <c r="F75" s="183">
        <v>0</v>
      </c>
      <c r="H75" s="183"/>
      <c r="K75" s="183">
        <f>'WP 5-1 Reg Adjust'!P71</f>
        <v>-63.84</v>
      </c>
      <c r="L75" s="11">
        <f t="shared" si="38"/>
        <v>20087.169999999998</v>
      </c>
      <c r="M75" s="11"/>
      <c r="N75" s="212">
        <f>'WP 5-5 Lbr &amp; Genrl Infl'!$E$30</f>
        <v>4.4549057585885961E-2</v>
      </c>
      <c r="O75" s="11">
        <f t="shared" si="39"/>
        <v>20982.03449306748</v>
      </c>
      <c r="U75" s="11">
        <f t="shared" si="40"/>
        <v>20982.03449306748</v>
      </c>
    </row>
    <row r="76" spans="1:21" outlineLevel="1">
      <c r="A76" s="158">
        <f t="shared" si="3"/>
        <v>70</v>
      </c>
      <c r="B76" t="s">
        <v>1268</v>
      </c>
      <c r="C76" t="s">
        <v>1269</v>
      </c>
      <c r="D76" s="183">
        <f>'Historical (Income) - new'!AW159</f>
        <v>7158113.1099999994</v>
      </c>
      <c r="E76" s="183">
        <v>0</v>
      </c>
      <c r="F76" s="183">
        <v>0</v>
      </c>
      <c r="H76" s="183">
        <f>-'WP 5-3-2 Pension&amp;OPEB Budget'!Q6</f>
        <v>-4696715.34</v>
      </c>
      <c r="K76" s="183">
        <f>'WP 5-1 Reg Adjust'!P72</f>
        <v>0</v>
      </c>
      <c r="L76" s="11">
        <f t="shared" si="38"/>
        <v>2461397.7699999996</v>
      </c>
      <c r="M76" s="11"/>
      <c r="N76" s="212">
        <f>'WP 5-5 Lbr &amp; Genrl Infl'!$E$30</f>
        <v>4.4549057585885961E-2</v>
      </c>
      <c r="O76" s="11">
        <f t="shared" si="39"/>
        <v>2571050.7209975012</v>
      </c>
      <c r="S76" s="361">
        <f>'WP 5-3-2 Pension&amp;OPEB Budget'!R6</f>
        <v>4657969.67</v>
      </c>
      <c r="U76" s="11">
        <f t="shared" si="40"/>
        <v>7229020.3909975011</v>
      </c>
    </row>
    <row r="77" spans="1:21" outlineLevel="1">
      <c r="A77" s="158">
        <f t="shared" si="3"/>
        <v>71</v>
      </c>
      <c r="B77" t="s">
        <v>1270</v>
      </c>
      <c r="C77" t="s">
        <v>1271</v>
      </c>
      <c r="D77" s="183">
        <f>'Historical (Income) - new'!AW160</f>
        <v>333021.59000000003</v>
      </c>
      <c r="E77" s="183">
        <v>0</v>
      </c>
      <c r="F77" s="183">
        <v>0</v>
      </c>
      <c r="H77" s="183">
        <f>-'WP 5-3-2 Pension&amp;OPEB Budget'!Q10</f>
        <v>-20504.589999999997</v>
      </c>
      <c r="K77" s="183">
        <f>'WP 5-1 Reg Adjust'!P73</f>
        <v>0</v>
      </c>
      <c r="L77" s="11">
        <f t="shared" si="38"/>
        <v>312517</v>
      </c>
      <c r="M77" s="11"/>
      <c r="N77" s="212">
        <f>'WP 5-5 Lbr &amp; Genrl Infl'!$E$30</f>
        <v>4.4549057585885961E-2</v>
      </c>
      <c r="O77" s="11">
        <f t="shared" si="39"/>
        <v>326439.33782956837</v>
      </c>
      <c r="S77" s="361">
        <f>'WP 5-3-2 Pension&amp;OPEB Budget'!R10</f>
        <v>20067.294999999998</v>
      </c>
      <c r="U77" s="11">
        <f t="shared" si="40"/>
        <v>346506.63282956835</v>
      </c>
    </row>
    <row r="78" spans="1:21" outlineLevel="1">
      <c r="A78" s="158">
        <f t="shared" si="3"/>
        <v>72</v>
      </c>
      <c r="B78" t="s">
        <v>1272</v>
      </c>
      <c r="C78" t="s">
        <v>1273</v>
      </c>
      <c r="D78" s="183">
        <f>'Historical (Income) - new'!AW161</f>
        <v>615972.8600000001</v>
      </c>
      <c r="E78" s="183">
        <v>0</v>
      </c>
      <c r="F78" s="183">
        <v>0</v>
      </c>
      <c r="H78" s="183"/>
      <c r="K78" s="183">
        <f>'WP 5-1 Reg Adjust'!P74</f>
        <v>-2264.4399999999996</v>
      </c>
      <c r="L78" s="11">
        <f t="shared" si="38"/>
        <v>613708.42000000016</v>
      </c>
      <c r="M78" s="11"/>
      <c r="N78" s="212">
        <f>'WP 5-5 Lbr &amp; Genrl Infl'!$E$30</f>
        <v>4.4549057585885961E-2</v>
      </c>
      <c r="O78" s="11">
        <f t="shared" si="39"/>
        <v>641048.55174352333</v>
      </c>
      <c r="U78" s="11">
        <f t="shared" si="40"/>
        <v>641048.55174352333</v>
      </c>
    </row>
    <row r="79" spans="1:21" outlineLevel="1">
      <c r="A79" s="158">
        <f t="shared" si="3"/>
        <v>73</v>
      </c>
      <c r="B79" t="s">
        <v>1274</v>
      </c>
      <c r="C79" t="s">
        <v>1275</v>
      </c>
      <c r="D79" s="183">
        <f>'Historical (Income) - new'!AW162</f>
        <v>0</v>
      </c>
      <c r="E79" s="183">
        <v>0</v>
      </c>
      <c r="F79" s="183">
        <v>0</v>
      </c>
      <c r="G79" s="183"/>
      <c r="H79" s="183"/>
      <c r="K79" s="183">
        <f>'WP 5-1 Reg Adjust'!P75</f>
        <v>0</v>
      </c>
      <c r="L79" s="11">
        <f t="shared" si="38"/>
        <v>0</v>
      </c>
      <c r="M79" s="11"/>
      <c r="N79" s="212">
        <f>'WP 5-5 Lbr &amp; Genrl Infl'!$E$30</f>
        <v>4.4549057585885961E-2</v>
      </c>
      <c r="O79" s="11">
        <f t="shared" si="39"/>
        <v>0</v>
      </c>
      <c r="U79" s="11">
        <f t="shared" si="40"/>
        <v>0</v>
      </c>
    </row>
    <row r="80" spans="1:21" outlineLevel="1">
      <c r="A80" s="158">
        <f t="shared" ref="A80:A143" si="41">+A79+1</f>
        <v>74</v>
      </c>
      <c r="B80" t="s">
        <v>1276</v>
      </c>
      <c r="C80" t="s">
        <v>1277</v>
      </c>
      <c r="D80" s="183">
        <f>'Historical (Income) - new'!AW163</f>
        <v>213111.77</v>
      </c>
      <c r="E80" s="183">
        <v>0</v>
      </c>
      <c r="F80" s="183">
        <v>0</v>
      </c>
      <c r="H80" s="183">
        <f>-'WP 5-3-2 Pension&amp;OPEB Budget'!Q11</f>
        <v>-129036.68999999999</v>
      </c>
      <c r="K80" s="183">
        <f>'WP 5-1 Reg Adjust'!P76</f>
        <v>0</v>
      </c>
      <c r="L80" s="11">
        <f t="shared" si="38"/>
        <v>84075.08</v>
      </c>
      <c r="M80" s="11"/>
      <c r="N80" s="212">
        <f>'WP 5-5 Lbr &amp; Genrl Infl'!$E$30</f>
        <v>4.4549057585885961E-2</v>
      </c>
      <c r="O80" s="11">
        <f t="shared" si="39"/>
        <v>87820.545580457969</v>
      </c>
      <c r="S80" s="361">
        <f>'WP 5-3-2 Pension&amp;OPEB Budget'!R11</f>
        <v>108930.345</v>
      </c>
      <c r="U80" s="11">
        <f t="shared" si="40"/>
        <v>196750.89058045798</v>
      </c>
    </row>
    <row r="81" spans="1:25">
      <c r="A81" s="158">
        <f t="shared" si="41"/>
        <v>75</v>
      </c>
      <c r="C81" t="s">
        <v>278</v>
      </c>
      <c r="D81" s="775">
        <f>SUM(D74:D80)</f>
        <v>4411563.4299999988</v>
      </c>
      <c r="E81" s="775">
        <f t="shared" ref="E81:L81" si="42">SUM(E74:E80)</f>
        <v>0</v>
      </c>
      <c r="F81" s="775">
        <f t="shared" si="42"/>
        <v>0</v>
      </c>
      <c r="G81" s="775">
        <f t="shared" si="42"/>
        <v>0</v>
      </c>
      <c r="H81" s="775">
        <f t="shared" si="42"/>
        <v>-4846256.62</v>
      </c>
      <c r="I81" s="775">
        <f t="shared" si="42"/>
        <v>0</v>
      </c>
      <c r="J81" s="775">
        <f t="shared" si="42"/>
        <v>0</v>
      </c>
      <c r="K81" s="775">
        <f>SUM(K74:K80)</f>
        <v>-1272.6799999999998</v>
      </c>
      <c r="L81" s="775">
        <f t="shared" si="42"/>
        <v>-435965.86999999994</v>
      </c>
      <c r="M81" s="775"/>
      <c r="O81" s="775">
        <f t="shared" ref="O81:U81" si="43">SUM(O74:O80)</f>
        <v>-455387.73864811083</v>
      </c>
      <c r="P81" s="775">
        <f t="shared" si="43"/>
        <v>0</v>
      </c>
      <c r="Q81" s="775">
        <f t="shared" si="43"/>
        <v>0</v>
      </c>
      <c r="R81" s="775">
        <f t="shared" si="43"/>
        <v>0</v>
      </c>
      <c r="S81" s="775">
        <f t="shared" si="43"/>
        <v>4786967.3099999996</v>
      </c>
      <c r="T81" s="775">
        <f t="shared" si="43"/>
        <v>0</v>
      </c>
      <c r="U81" s="775">
        <f t="shared" si="43"/>
        <v>4331579.5713518886</v>
      </c>
    </row>
    <row r="82" spans="1:25" outlineLevel="1">
      <c r="A82" s="158">
        <f t="shared" si="41"/>
        <v>76</v>
      </c>
      <c r="B82" t="s">
        <v>1278</v>
      </c>
      <c r="C82" t="s">
        <v>1279</v>
      </c>
      <c r="D82" s="183">
        <f>'Historical (Income) - new'!AW165</f>
        <v>1821235.4899999998</v>
      </c>
      <c r="E82" s="183">
        <v>0</v>
      </c>
      <c r="F82" s="183">
        <v>0</v>
      </c>
      <c r="H82" s="183"/>
      <c r="K82" s="183">
        <f>'WP 5-1 Reg Adjust'!P78</f>
        <v>0</v>
      </c>
      <c r="L82" s="11">
        <f>SUM(D82:K82)</f>
        <v>1821235.4899999998</v>
      </c>
      <c r="M82" s="11"/>
      <c r="N82" s="212">
        <f>'WP 5-5 Lbr &amp; Genrl Infl'!$E$30</f>
        <v>4.4549057585885961E-2</v>
      </c>
      <c r="O82" s="11">
        <f>L82*(1+N82)</f>
        <v>1902369.8147214691</v>
      </c>
      <c r="U82" s="11">
        <f>SUM(O82:T82)</f>
        <v>1902369.8147214691</v>
      </c>
    </row>
    <row r="83" spans="1:25" outlineLevel="1">
      <c r="A83" s="158">
        <f t="shared" si="41"/>
        <v>77</v>
      </c>
      <c r="B83" t="s">
        <v>1280</v>
      </c>
      <c r="C83" t="s">
        <v>1281</v>
      </c>
      <c r="D83" s="183">
        <f>'Historical (Income) - new'!AW166</f>
        <v>2837317.5200000005</v>
      </c>
      <c r="E83" s="183">
        <v>0</v>
      </c>
      <c r="F83" s="183">
        <v>0</v>
      </c>
      <c r="H83" s="183"/>
      <c r="K83" s="183">
        <f>'WP 5-1 Reg Adjust'!P79</f>
        <v>-247.33205939416766</v>
      </c>
      <c r="L83" s="11">
        <f>SUM(D83:K83)</f>
        <v>2837070.1879406064</v>
      </c>
      <c r="M83" s="11"/>
      <c r="N83" s="212">
        <f>'WP 5-5 Lbr &amp; Genrl Infl'!$E$30</f>
        <v>4.4549057585885961E-2</v>
      </c>
      <c r="O83" s="11">
        <f>L83*(1+N83)</f>
        <v>2963458.9911183729</v>
      </c>
      <c r="U83" s="11">
        <f>SUM(O83:T83)</f>
        <v>2963458.9911183729</v>
      </c>
    </row>
    <row r="84" spans="1:25" outlineLevel="1">
      <c r="A84" s="158">
        <f t="shared" si="41"/>
        <v>78</v>
      </c>
      <c r="B84" t="s">
        <v>1282</v>
      </c>
      <c r="C84" t="s">
        <v>1283</v>
      </c>
      <c r="D84" s="183">
        <f>'Historical (Income) - new'!AW167</f>
        <v>253290.36000000002</v>
      </c>
      <c r="E84" s="183">
        <v>133.69999999999999</v>
      </c>
      <c r="F84" s="183"/>
      <c r="H84" s="183"/>
      <c r="K84" s="183">
        <f>'WP 5-1 Reg Adjust'!P80</f>
        <v>0</v>
      </c>
      <c r="L84" s="11">
        <f>SUM(D84:K84)</f>
        <v>253424.06000000003</v>
      </c>
      <c r="M84" s="11"/>
      <c r="N84" s="212">
        <f>'WP 5-5 Lbr &amp; Genrl Infl'!$E$30</f>
        <v>4.4549057585885961E-2</v>
      </c>
      <c r="O84" s="11">
        <f>L84*(1+N84)</f>
        <v>264713.86304258904</v>
      </c>
      <c r="U84" s="11">
        <f>SUM(O84:T84)</f>
        <v>264713.86304258904</v>
      </c>
    </row>
    <row r="85" spans="1:25" outlineLevel="1">
      <c r="A85" s="158">
        <f t="shared" si="41"/>
        <v>79</v>
      </c>
      <c r="B85" t="s">
        <v>1284</v>
      </c>
      <c r="C85" t="s">
        <v>1285</v>
      </c>
      <c r="D85" s="183">
        <f>'Historical (Income) - new'!AW168</f>
        <v>1738873.5899999999</v>
      </c>
      <c r="E85" s="183">
        <v>0</v>
      </c>
      <c r="F85" s="183">
        <v>0</v>
      </c>
      <c r="H85" s="183"/>
      <c r="K85" s="183">
        <f>'WP 5-1 Reg Adjust'!P81</f>
        <v>0</v>
      </c>
      <c r="L85" s="11">
        <f>SUM(D85:K85)</f>
        <v>1738873.5899999999</v>
      </c>
      <c r="M85" s="11"/>
      <c r="N85" s="212">
        <f>'WP 5-5 Lbr &amp; Genrl Infl'!$E$30</f>
        <v>4.4549057585885961E-2</v>
      </c>
      <c r="O85" s="11">
        <f>L85*(1+N85)</f>
        <v>1816338.7696954862</v>
      </c>
      <c r="U85" s="11">
        <f>SUM(O85:T85)</f>
        <v>1816338.7696954862</v>
      </c>
    </row>
    <row r="86" spans="1:25">
      <c r="A86" s="158">
        <f t="shared" si="41"/>
        <v>80</v>
      </c>
      <c r="C86" t="s">
        <v>279</v>
      </c>
      <c r="D86" s="775">
        <f>SUM(D82:D85)</f>
        <v>6650716.96</v>
      </c>
      <c r="E86" s="775">
        <f t="shared" ref="E86:L86" si="44">SUM(E82:E85)</f>
        <v>133.69999999999999</v>
      </c>
      <c r="F86" s="775">
        <f t="shared" si="44"/>
        <v>0</v>
      </c>
      <c r="G86" s="775">
        <f t="shared" si="44"/>
        <v>0</v>
      </c>
      <c r="H86" s="775">
        <f t="shared" si="44"/>
        <v>0</v>
      </c>
      <c r="I86" s="775">
        <f t="shared" si="44"/>
        <v>0</v>
      </c>
      <c r="J86" s="775">
        <f t="shared" si="44"/>
        <v>0</v>
      </c>
      <c r="K86" s="775">
        <f t="shared" si="44"/>
        <v>-247.33205939416766</v>
      </c>
      <c r="L86" s="775">
        <f t="shared" si="44"/>
        <v>6650603.3279406056</v>
      </c>
      <c r="M86" s="775"/>
      <c r="O86" s="775">
        <f t="shared" ref="O86:U86" si="45">SUM(O82:O85)</f>
        <v>6946881.4385779174</v>
      </c>
      <c r="P86" s="775">
        <f t="shared" si="45"/>
        <v>0</v>
      </c>
      <c r="Q86" s="775">
        <f t="shared" si="45"/>
        <v>0</v>
      </c>
      <c r="R86" s="775">
        <f t="shared" si="45"/>
        <v>0</v>
      </c>
      <c r="S86" s="775">
        <f t="shared" si="45"/>
        <v>0</v>
      </c>
      <c r="T86" s="775">
        <f t="shared" si="45"/>
        <v>0</v>
      </c>
      <c r="U86" s="775">
        <f t="shared" si="45"/>
        <v>6946881.4385779174</v>
      </c>
    </row>
    <row r="87" spans="1:25" outlineLevel="1">
      <c r="A87" s="158">
        <f t="shared" si="41"/>
        <v>81</v>
      </c>
      <c r="B87" t="s">
        <v>1286</v>
      </c>
      <c r="C87" t="s">
        <v>1287</v>
      </c>
      <c r="D87" s="183">
        <f>'Historical (Income) - new'!AW170</f>
        <v>10.59</v>
      </c>
      <c r="E87" s="183">
        <v>0</v>
      </c>
      <c r="F87" s="183">
        <v>0</v>
      </c>
      <c r="H87" s="183"/>
      <c r="K87" s="183">
        <f>'WP 5-1 Reg Adjust'!P83</f>
        <v>0</v>
      </c>
      <c r="L87" s="11">
        <f>SUM(D87:K87)</f>
        <v>10.59</v>
      </c>
      <c r="M87" s="11"/>
      <c r="N87" s="212">
        <f>'WP 5-5 Lbr &amp; Genrl Infl'!$E$30</f>
        <v>4.4549057585885961E-2</v>
      </c>
      <c r="O87" s="11">
        <f>L87*(1+N87)</f>
        <v>11.061774519834533</v>
      </c>
      <c r="U87" s="11">
        <f>SUM(O87:T87)</f>
        <v>11.061774519834533</v>
      </c>
    </row>
    <row r="88" spans="1:25" outlineLevel="1">
      <c r="A88" s="158">
        <f t="shared" si="41"/>
        <v>82</v>
      </c>
      <c r="B88" t="s">
        <v>1288</v>
      </c>
      <c r="C88" t="s">
        <v>1289</v>
      </c>
      <c r="D88" s="183">
        <f>'Historical (Income) - new'!AW171</f>
        <v>1775919.1</v>
      </c>
      <c r="E88" s="183">
        <v>0</v>
      </c>
      <c r="F88" s="183">
        <v>0</v>
      </c>
      <c r="H88" s="183"/>
      <c r="K88" s="183">
        <f>'WP 5-1 Reg Adjust'!P84</f>
        <v>-1779819.0830924886</v>
      </c>
      <c r="L88" s="11">
        <f>SUM(D88:K88)</f>
        <v>-3899.9830924884882</v>
      </c>
      <c r="M88" s="11"/>
      <c r="N88" s="212">
        <f>'WP 5-5 Lbr &amp; Genrl Infl'!$E$30</f>
        <v>4.4549057585885961E-2</v>
      </c>
      <c r="O88" s="11">
        <f>L88*(1+N88)</f>
        <v>-4073.7236638597396</v>
      </c>
      <c r="P88" s="183">
        <v>810.53315910444053</v>
      </c>
      <c r="Q88" s="183">
        <v>100.39961482960175</v>
      </c>
      <c r="U88" s="11">
        <f>SUM(O88:T88)</f>
        <v>-3162.7908899256972</v>
      </c>
    </row>
    <row r="89" spans="1:25" outlineLevel="1">
      <c r="A89" s="158">
        <f t="shared" si="41"/>
        <v>83</v>
      </c>
      <c r="B89" t="s">
        <v>1290</v>
      </c>
      <c r="C89" t="s">
        <v>1291</v>
      </c>
      <c r="D89" s="183">
        <f>'Historical (Income) - new'!AW172</f>
        <v>2122837.5700000003</v>
      </c>
      <c r="E89" s="183">
        <v>-163.13999999999999</v>
      </c>
      <c r="F89" s="183">
        <v>0</v>
      </c>
      <c r="H89" s="183"/>
      <c r="K89" s="183">
        <f>'WP 5-1 Reg Adjust'!P85</f>
        <v>-312347.4000000002</v>
      </c>
      <c r="L89" s="11">
        <f>SUM(D89:K89)</f>
        <v>1810327.03</v>
      </c>
      <c r="M89" s="11"/>
      <c r="N89" s="212">
        <f>'WP 5-5 Lbr &amp; Genrl Infl'!$E$30</f>
        <v>4.4549057585885961E-2</v>
      </c>
      <c r="O89" s="11">
        <f>L89*(1+N89)</f>
        <v>1890975.393108756</v>
      </c>
      <c r="U89" s="11">
        <f>SUM(O89:T89)</f>
        <v>1890975.393108756</v>
      </c>
      <c r="Y89" s="11"/>
    </row>
    <row r="90" spans="1:25" outlineLevel="1">
      <c r="A90" s="158">
        <f t="shared" si="41"/>
        <v>84</v>
      </c>
      <c r="B90" t="s">
        <v>1292</v>
      </c>
      <c r="C90" t="s">
        <v>1293</v>
      </c>
      <c r="D90" s="183">
        <f>'Historical (Income) - new'!AW173</f>
        <v>-542510.35</v>
      </c>
      <c r="E90" s="183">
        <v>0</v>
      </c>
      <c r="F90" s="183">
        <v>0</v>
      </c>
      <c r="H90" s="183"/>
      <c r="K90" s="183">
        <f>'WP 5-1 Reg Adjust'!P86</f>
        <v>0</v>
      </c>
      <c r="L90" s="11">
        <f>SUM(D90:K90)</f>
        <v>-542510.35</v>
      </c>
      <c r="M90" s="11"/>
      <c r="N90" s="212">
        <f>'WP 5-5 Lbr &amp; Genrl Infl'!$E$30</f>
        <v>4.4549057585885961E-2</v>
      </c>
      <c r="O90" s="11">
        <f>L90*(1+N90)</f>
        <v>-566678.67482308915</v>
      </c>
      <c r="U90" s="11">
        <f>SUM(O90:T90)</f>
        <v>-566678.67482308915</v>
      </c>
    </row>
    <row r="91" spans="1:25">
      <c r="A91" s="158">
        <f t="shared" si="41"/>
        <v>85</v>
      </c>
      <c r="C91" t="s">
        <v>280</v>
      </c>
      <c r="D91" s="775">
        <f>SUM(D87:D90)</f>
        <v>3356256.9100000006</v>
      </c>
      <c r="E91" s="775">
        <f>SUM(E87:E90)</f>
        <v>-163.13999999999999</v>
      </c>
      <c r="F91" s="775">
        <f t="shared" ref="F91:L91" si="46">SUM(F87:F90)</f>
        <v>0</v>
      </c>
      <c r="G91" s="775">
        <f t="shared" si="46"/>
        <v>0</v>
      </c>
      <c r="H91" s="775">
        <f t="shared" si="46"/>
        <v>0</v>
      </c>
      <c r="I91" s="775">
        <f t="shared" si="46"/>
        <v>0</v>
      </c>
      <c r="J91" s="775">
        <f t="shared" si="46"/>
        <v>0</v>
      </c>
      <c r="K91" s="775">
        <f t="shared" si="46"/>
        <v>-2092166.4830924887</v>
      </c>
      <c r="L91" s="775">
        <f t="shared" si="46"/>
        <v>1263927.2869075118</v>
      </c>
      <c r="M91" s="775"/>
      <c r="O91" s="775">
        <f t="shared" ref="O91:U91" si="47">SUM(O87:O90)</f>
        <v>1320234.056396327</v>
      </c>
      <c r="P91" s="775">
        <f t="shared" si="47"/>
        <v>810.53315910444053</v>
      </c>
      <c r="Q91" s="775">
        <f t="shared" si="47"/>
        <v>100.39961482960175</v>
      </c>
      <c r="R91" s="775">
        <f t="shared" si="47"/>
        <v>0</v>
      </c>
      <c r="S91" s="775">
        <f t="shared" si="47"/>
        <v>0</v>
      </c>
      <c r="T91" s="775">
        <f t="shared" si="47"/>
        <v>0</v>
      </c>
      <c r="U91" s="775">
        <f t="shared" si="47"/>
        <v>1321144.9891702612</v>
      </c>
    </row>
    <row r="92" spans="1:25" outlineLevel="1">
      <c r="A92" s="158">
        <f t="shared" si="41"/>
        <v>86</v>
      </c>
      <c r="B92" t="s">
        <v>1294</v>
      </c>
      <c r="C92" t="s">
        <v>1295</v>
      </c>
      <c r="D92" s="183">
        <f>'Historical (Income) - new'!AW175</f>
        <v>0</v>
      </c>
      <c r="E92" s="183">
        <v>0</v>
      </c>
      <c r="F92" s="183">
        <v>0</v>
      </c>
      <c r="H92" s="183"/>
      <c r="K92" s="183">
        <f>'WP 5-1 Reg Adjust'!P88</f>
        <v>0</v>
      </c>
      <c r="L92" s="11">
        <f>SUM(D92:K92)</f>
        <v>0</v>
      </c>
      <c r="M92" s="11"/>
      <c r="N92" s="212">
        <f>'WP 5-5 Lbr &amp; Genrl Infl'!$E$30</f>
        <v>4.4549057585885961E-2</v>
      </c>
      <c r="O92" s="11">
        <f>L92*(1+N92)</f>
        <v>0</v>
      </c>
      <c r="U92" s="11">
        <f>SUM(O92:T92)</f>
        <v>0</v>
      </c>
    </row>
    <row r="93" spans="1:25">
      <c r="A93" s="158">
        <f t="shared" si="41"/>
        <v>87</v>
      </c>
      <c r="C93" t="s">
        <v>281</v>
      </c>
      <c r="D93" s="775">
        <f>+D92</f>
        <v>0</v>
      </c>
      <c r="E93" s="775">
        <f>+E92</f>
        <v>0</v>
      </c>
      <c r="F93" s="775">
        <f t="shared" ref="F93:L93" si="48">+F92</f>
        <v>0</v>
      </c>
      <c r="G93" s="775">
        <f t="shared" si="48"/>
        <v>0</v>
      </c>
      <c r="H93" s="775">
        <f t="shared" si="48"/>
        <v>0</v>
      </c>
      <c r="I93" s="775">
        <f t="shared" si="48"/>
        <v>0</v>
      </c>
      <c r="J93" s="775">
        <f t="shared" si="48"/>
        <v>0</v>
      </c>
      <c r="K93" s="775">
        <f t="shared" si="48"/>
        <v>0</v>
      </c>
      <c r="L93" s="775">
        <f t="shared" si="48"/>
        <v>0</v>
      </c>
      <c r="M93" s="775"/>
      <c r="O93" s="775">
        <f t="shared" ref="O93:U93" si="49">+O92</f>
        <v>0</v>
      </c>
      <c r="P93" s="775">
        <f t="shared" si="49"/>
        <v>0</v>
      </c>
      <c r="Q93" s="775">
        <f t="shared" si="49"/>
        <v>0</v>
      </c>
      <c r="R93" s="775">
        <f t="shared" si="49"/>
        <v>0</v>
      </c>
      <c r="S93" s="775">
        <f t="shared" si="49"/>
        <v>0</v>
      </c>
      <c r="T93" s="775">
        <f t="shared" si="49"/>
        <v>0</v>
      </c>
      <c r="U93" s="775">
        <f t="shared" si="49"/>
        <v>0</v>
      </c>
    </row>
    <row r="94" spans="1:25" outlineLevel="1">
      <c r="A94" s="158">
        <f t="shared" si="41"/>
        <v>88</v>
      </c>
      <c r="B94">
        <v>50000000</v>
      </c>
      <c r="C94" t="s">
        <v>1296</v>
      </c>
      <c r="D94" s="183">
        <f>'Historical (Income) - new'!AW178</f>
        <v>0</v>
      </c>
      <c r="E94" s="183">
        <v>0</v>
      </c>
      <c r="F94" s="183">
        <v>0</v>
      </c>
      <c r="H94" s="183"/>
      <c r="K94" s="183">
        <f>'WP 5-1 Reg Adjust'!P90</f>
        <v>0</v>
      </c>
      <c r="L94" s="11">
        <f>SUM(D94:K94)</f>
        <v>0</v>
      </c>
      <c r="M94" s="11"/>
      <c r="N94" s="212">
        <f>'WP 5-5 Lbr &amp; Genrl Infl'!$E$30</f>
        <v>4.4549057585885961E-2</v>
      </c>
      <c r="O94" s="11">
        <f>L94*(1+N94)</f>
        <v>0</v>
      </c>
      <c r="U94" s="11">
        <f>SUM(O94:T94)</f>
        <v>0</v>
      </c>
    </row>
    <row r="95" spans="1:25" outlineLevel="1">
      <c r="A95" s="158">
        <f>+A94+1</f>
        <v>89</v>
      </c>
      <c r="B95" t="s">
        <v>1297</v>
      </c>
      <c r="C95" t="s">
        <v>1298</v>
      </c>
      <c r="D95" s="183">
        <f>'Historical (Income) - new'!AW179</f>
        <v>0</v>
      </c>
      <c r="E95" s="183">
        <v>0</v>
      </c>
      <c r="F95" s="183">
        <v>0</v>
      </c>
      <c r="H95" s="183"/>
      <c r="K95" s="183">
        <f>'WP 5-1 Reg Adjust'!P91</f>
        <v>0</v>
      </c>
      <c r="L95" s="11">
        <f>SUM(D95:K95)</f>
        <v>0</v>
      </c>
      <c r="M95" s="11"/>
      <c r="N95" s="212">
        <f>'WP 5-5 Lbr &amp; Genrl Infl'!$E$30</f>
        <v>4.4549057585885961E-2</v>
      </c>
      <c r="O95" s="11">
        <f>L95*(1+N95)</f>
        <v>0</v>
      </c>
      <c r="U95" s="11">
        <f>SUM(O95:T95)</f>
        <v>0</v>
      </c>
    </row>
    <row r="96" spans="1:25">
      <c r="A96" s="158">
        <f t="shared" si="41"/>
        <v>90</v>
      </c>
      <c r="C96" t="s">
        <v>1299</v>
      </c>
      <c r="D96" s="775">
        <f>+D95+D94</f>
        <v>0</v>
      </c>
      <c r="E96" s="775">
        <f>+E95+E94</f>
        <v>0</v>
      </c>
      <c r="F96" s="775">
        <f t="shared" ref="F96:L96" si="50">+F95+F94</f>
        <v>0</v>
      </c>
      <c r="G96" s="775">
        <f t="shared" si="50"/>
        <v>0</v>
      </c>
      <c r="H96" s="775">
        <f t="shared" si="50"/>
        <v>0</v>
      </c>
      <c r="I96" s="775">
        <f t="shared" si="50"/>
        <v>0</v>
      </c>
      <c r="J96" s="775">
        <f t="shared" si="50"/>
        <v>0</v>
      </c>
      <c r="K96" s="775">
        <f t="shared" si="50"/>
        <v>0</v>
      </c>
      <c r="L96" s="775">
        <f t="shared" si="50"/>
        <v>0</v>
      </c>
      <c r="M96" s="775"/>
      <c r="O96" s="775">
        <f t="shared" ref="O96:U96" si="51">+O95+O94</f>
        <v>0</v>
      </c>
      <c r="P96" s="775">
        <f t="shared" si="51"/>
        <v>0</v>
      </c>
      <c r="Q96" s="775">
        <f t="shared" si="51"/>
        <v>0</v>
      </c>
      <c r="R96" s="775">
        <f t="shared" si="51"/>
        <v>0</v>
      </c>
      <c r="S96" s="775">
        <f t="shared" si="51"/>
        <v>0</v>
      </c>
      <c r="T96" s="775">
        <f t="shared" si="51"/>
        <v>0</v>
      </c>
      <c r="U96" s="775">
        <f t="shared" si="51"/>
        <v>0</v>
      </c>
    </row>
    <row r="97" spans="1:21" outlineLevel="1">
      <c r="A97" s="158">
        <f t="shared" si="41"/>
        <v>91</v>
      </c>
      <c r="B97">
        <v>54900000</v>
      </c>
      <c r="C97" t="s">
        <v>1300</v>
      </c>
      <c r="D97" s="183">
        <f>'Historical (Income) - new'!AW183</f>
        <v>0</v>
      </c>
      <c r="E97" s="183">
        <v>0</v>
      </c>
      <c r="F97" s="183">
        <v>0</v>
      </c>
      <c r="H97" s="183"/>
      <c r="K97" s="183">
        <f>'WP 5-1 Reg Adjust'!P93</f>
        <v>0</v>
      </c>
      <c r="L97" s="11">
        <f>SUM(D97:K97)</f>
        <v>0</v>
      </c>
      <c r="M97" s="11"/>
      <c r="N97" s="212">
        <f>'WP 5-5 Lbr &amp; Genrl Infl'!$E$30</f>
        <v>4.4549057585885961E-2</v>
      </c>
      <c r="O97" s="11">
        <f>L97*(1+N97)</f>
        <v>0</v>
      </c>
      <c r="U97" s="11">
        <f>SUM(O97:T97)</f>
        <v>0</v>
      </c>
    </row>
    <row r="98" spans="1:21" outlineLevel="1">
      <c r="A98" s="158">
        <f t="shared" si="41"/>
        <v>92</v>
      </c>
      <c r="B98">
        <v>55700000</v>
      </c>
      <c r="C98" t="s">
        <v>1301</v>
      </c>
      <c r="D98" s="183">
        <f>'Historical (Income) - new'!AW103</f>
        <v>0</v>
      </c>
      <c r="E98" s="183">
        <v>0</v>
      </c>
      <c r="F98" s="183">
        <v>0</v>
      </c>
      <c r="H98" s="183"/>
      <c r="K98" s="183">
        <f>'WP 5-1 Reg Adjust'!P94</f>
        <v>0</v>
      </c>
      <c r="L98" s="11">
        <f>SUM(D98:K98)</f>
        <v>0</v>
      </c>
      <c r="M98" s="11"/>
      <c r="N98" s="212">
        <f>'WP 5-5 Lbr &amp; Genrl Infl'!$E$30</f>
        <v>4.4549057585885961E-2</v>
      </c>
      <c r="O98" s="11">
        <f>L98*(1+N98)</f>
        <v>0</v>
      </c>
      <c r="U98" s="11">
        <f>SUM(O98:T98)</f>
        <v>0</v>
      </c>
    </row>
    <row r="99" spans="1:21">
      <c r="A99" s="158">
        <f>+A98+1</f>
        <v>93</v>
      </c>
      <c r="C99" t="s">
        <v>1302</v>
      </c>
      <c r="D99" s="775">
        <f>+D97+D98</f>
        <v>0</v>
      </c>
      <c r="E99" s="775">
        <f>+E97+E98</f>
        <v>0</v>
      </c>
      <c r="F99" s="775">
        <f t="shared" ref="F99:L99" si="52">+F97+F98</f>
        <v>0</v>
      </c>
      <c r="G99" s="775">
        <f t="shared" si="52"/>
        <v>0</v>
      </c>
      <c r="H99" s="775">
        <f t="shared" si="52"/>
        <v>0</v>
      </c>
      <c r="I99" s="775">
        <f t="shared" si="52"/>
        <v>0</v>
      </c>
      <c r="J99" s="775">
        <f t="shared" si="52"/>
        <v>0</v>
      </c>
      <c r="K99" s="775">
        <f t="shared" si="52"/>
        <v>0</v>
      </c>
      <c r="L99" s="775">
        <f t="shared" si="52"/>
        <v>0</v>
      </c>
      <c r="M99" s="775"/>
      <c r="O99" s="775">
        <f t="shared" ref="O99:U99" si="53">+O97+O98</f>
        <v>0</v>
      </c>
      <c r="P99" s="775">
        <f t="shared" si="53"/>
        <v>0</v>
      </c>
      <c r="Q99" s="775">
        <f t="shared" si="53"/>
        <v>0</v>
      </c>
      <c r="R99" s="775">
        <f t="shared" si="53"/>
        <v>0</v>
      </c>
      <c r="S99" s="775">
        <f t="shared" si="53"/>
        <v>0</v>
      </c>
      <c r="T99" s="775">
        <f t="shared" si="53"/>
        <v>0</v>
      </c>
      <c r="U99" s="775">
        <f t="shared" si="53"/>
        <v>0</v>
      </c>
    </row>
    <row r="100" spans="1:21" outlineLevel="1">
      <c r="A100" s="158">
        <f t="shared" si="41"/>
        <v>94</v>
      </c>
      <c r="B100">
        <v>58800000</v>
      </c>
      <c r="C100" t="s">
        <v>1303</v>
      </c>
      <c r="D100" s="183">
        <f>'Historical (Income) - new'!AW186</f>
        <v>0</v>
      </c>
      <c r="E100" s="183">
        <v>0</v>
      </c>
      <c r="F100" s="183">
        <v>0</v>
      </c>
      <c r="H100" s="183"/>
      <c r="K100" s="183">
        <f>'WP 5-1 Reg Adjust'!P96</f>
        <v>0</v>
      </c>
      <c r="L100" s="11">
        <f>SUM(D100:K100)</f>
        <v>0</v>
      </c>
      <c r="M100" s="11"/>
      <c r="N100" s="212">
        <f>'WP 5-5 Lbr &amp; Genrl Infl'!$E$30</f>
        <v>4.4549057585885961E-2</v>
      </c>
      <c r="O100" s="11">
        <f>L100*(1+N100)</f>
        <v>0</v>
      </c>
      <c r="U100" s="11">
        <f>SUM(O100:T100)</f>
        <v>0</v>
      </c>
    </row>
    <row r="101" spans="1:21">
      <c r="A101" s="158">
        <f t="shared" si="41"/>
        <v>95</v>
      </c>
      <c r="C101" t="s">
        <v>1304</v>
      </c>
      <c r="D101" s="775">
        <f>+D100</f>
        <v>0</v>
      </c>
      <c r="E101" s="775">
        <f>+E100</f>
        <v>0</v>
      </c>
      <c r="F101" s="775">
        <f t="shared" ref="F101:L101" si="54">+F100</f>
        <v>0</v>
      </c>
      <c r="G101" s="775">
        <f t="shared" si="54"/>
        <v>0</v>
      </c>
      <c r="H101" s="775">
        <f t="shared" si="54"/>
        <v>0</v>
      </c>
      <c r="I101" s="775">
        <f t="shared" si="54"/>
        <v>0</v>
      </c>
      <c r="J101" s="775">
        <f t="shared" si="54"/>
        <v>0</v>
      </c>
      <c r="K101" s="775">
        <f t="shared" si="54"/>
        <v>0</v>
      </c>
      <c r="L101" s="775">
        <f t="shared" si="54"/>
        <v>0</v>
      </c>
      <c r="M101" s="775"/>
      <c r="O101" s="775">
        <f t="shared" ref="O101:U101" si="55">+O100</f>
        <v>0</v>
      </c>
      <c r="P101" s="775">
        <f t="shared" si="55"/>
        <v>0</v>
      </c>
      <c r="Q101" s="775">
        <f t="shared" si="55"/>
        <v>0</v>
      </c>
      <c r="R101" s="775">
        <f t="shared" si="55"/>
        <v>0</v>
      </c>
      <c r="S101" s="775">
        <f t="shared" si="55"/>
        <v>0</v>
      </c>
      <c r="T101" s="775">
        <f t="shared" si="55"/>
        <v>0</v>
      </c>
      <c r="U101" s="775">
        <f t="shared" si="55"/>
        <v>0</v>
      </c>
    </row>
    <row r="102" spans="1:21" outlineLevel="1">
      <c r="A102" s="158">
        <f t="shared" si="41"/>
        <v>96</v>
      </c>
      <c r="B102">
        <v>85000100</v>
      </c>
      <c r="C102" t="s">
        <v>1305</v>
      </c>
      <c r="D102" s="183">
        <f>'Historical (Income) - new'!AW189</f>
        <v>341024.86</v>
      </c>
      <c r="E102" s="183">
        <v>0</v>
      </c>
      <c r="F102" s="183">
        <v>0</v>
      </c>
      <c r="H102" s="183"/>
      <c r="K102" s="183">
        <f>'WP 5-1 Reg Adjust'!P98</f>
        <v>0</v>
      </c>
      <c r="L102" s="11">
        <f>SUM(D102:K102)</f>
        <v>341024.86</v>
      </c>
      <c r="M102" s="11"/>
      <c r="N102" s="212">
        <f>'WP 5-5 Lbr &amp; Genrl Infl'!$E$30</f>
        <v>4.4549057585885961E-2</v>
      </c>
      <c r="O102" s="11">
        <f>L102*(1+N102)</f>
        <v>356217.1961263587</v>
      </c>
      <c r="U102" s="11">
        <f>SUM(O102:T102)</f>
        <v>356217.1961263587</v>
      </c>
    </row>
    <row r="103" spans="1:21" outlineLevel="1">
      <c r="A103" s="158">
        <f t="shared" si="41"/>
        <v>97</v>
      </c>
      <c r="B103">
        <v>85600100</v>
      </c>
      <c r="C103" t="s">
        <v>1306</v>
      </c>
      <c r="D103" s="183">
        <v>0</v>
      </c>
      <c r="E103" s="183">
        <v>0</v>
      </c>
      <c r="F103" s="183">
        <v>0</v>
      </c>
      <c r="H103" s="183"/>
      <c r="K103" s="183">
        <f>'WP 5-1 Reg Adjust'!P99</f>
        <v>0</v>
      </c>
      <c r="L103" s="11">
        <f>SUM(D103:K103)</f>
        <v>0</v>
      </c>
      <c r="M103" s="11"/>
      <c r="N103" s="212">
        <f>'WP 5-5 Lbr &amp; Genrl Infl'!$E$30</f>
        <v>4.4549057585885961E-2</v>
      </c>
      <c r="O103" s="11">
        <f>L103*(1+N103)</f>
        <v>0</v>
      </c>
      <c r="U103" s="11">
        <f>SUM(O103:T103)</f>
        <v>0</v>
      </c>
    </row>
    <row r="104" spans="1:21" outlineLevel="1">
      <c r="A104" s="158">
        <f t="shared" si="41"/>
        <v>98</v>
      </c>
      <c r="B104">
        <v>85700100</v>
      </c>
      <c r="C104" t="s">
        <v>1307</v>
      </c>
      <c r="D104" s="183">
        <v>0</v>
      </c>
      <c r="E104" s="183">
        <v>0</v>
      </c>
      <c r="F104" s="183">
        <v>0</v>
      </c>
      <c r="H104" s="183"/>
      <c r="K104" s="183">
        <f>'WP 5-1 Reg Adjust'!P100</f>
        <v>0</v>
      </c>
      <c r="L104" s="11">
        <f>SUM(D104:K104)</f>
        <v>0</v>
      </c>
      <c r="M104" s="11"/>
      <c r="N104" s="212">
        <f>'WP 5-5 Lbr &amp; Genrl Infl'!$E$30</f>
        <v>4.4549057585885961E-2</v>
      </c>
      <c r="O104" s="11">
        <f>L104*(1+N104)</f>
        <v>0</v>
      </c>
      <c r="U104" s="11">
        <f>SUM(O104:T104)</f>
        <v>0</v>
      </c>
    </row>
    <row r="105" spans="1:21">
      <c r="A105" s="158">
        <f t="shared" si="41"/>
        <v>99</v>
      </c>
      <c r="C105" t="s">
        <v>282</v>
      </c>
      <c r="D105" s="775">
        <f>SUM(D102:D104)</f>
        <v>341024.86</v>
      </c>
      <c r="E105" s="775">
        <f>SUM(E102:E104)</f>
        <v>0</v>
      </c>
      <c r="F105" s="775">
        <f t="shared" ref="F105:L105" si="56">SUM(F102:F104)</f>
        <v>0</v>
      </c>
      <c r="G105" s="775">
        <f t="shared" si="56"/>
        <v>0</v>
      </c>
      <c r="H105" s="775">
        <f t="shared" si="56"/>
        <v>0</v>
      </c>
      <c r="I105" s="775">
        <f t="shared" si="56"/>
        <v>0</v>
      </c>
      <c r="J105" s="775">
        <f t="shared" si="56"/>
        <v>0</v>
      </c>
      <c r="K105" s="775">
        <f t="shared" si="56"/>
        <v>0</v>
      </c>
      <c r="L105" s="775">
        <f t="shared" si="56"/>
        <v>341024.86</v>
      </c>
      <c r="M105" s="775"/>
      <c r="O105" s="775">
        <f t="shared" ref="O105:T105" si="57">SUM(O102:O104)</f>
        <v>356217.1961263587</v>
      </c>
      <c r="P105" s="775">
        <f t="shared" si="57"/>
        <v>0</v>
      </c>
      <c r="Q105" s="775">
        <f t="shared" si="57"/>
        <v>0</v>
      </c>
      <c r="R105" s="775">
        <f t="shared" si="57"/>
        <v>0</v>
      </c>
      <c r="S105" s="775">
        <f t="shared" si="57"/>
        <v>0</v>
      </c>
      <c r="T105" s="775">
        <f t="shared" si="57"/>
        <v>0</v>
      </c>
      <c r="U105" s="775">
        <f>SUM(U102:U104)</f>
        <v>356217.1961263587</v>
      </c>
    </row>
    <row r="106" spans="1:21" outlineLevel="1">
      <c r="A106" s="158">
        <f t="shared" si="41"/>
        <v>100</v>
      </c>
      <c r="B106">
        <v>86300001</v>
      </c>
      <c r="C106" t="s">
        <v>1308</v>
      </c>
      <c r="D106" s="183">
        <f>'Historical (Income) - new'!AW191</f>
        <v>0</v>
      </c>
      <c r="E106" s="183">
        <v>0</v>
      </c>
      <c r="F106" s="183">
        <v>0</v>
      </c>
      <c r="H106" s="183"/>
      <c r="K106" s="183">
        <f>'WP 5-1 Reg Adjust'!P102</f>
        <v>0</v>
      </c>
      <c r="L106" s="11">
        <f>SUM(D106:K106)</f>
        <v>0</v>
      </c>
      <c r="M106" s="11"/>
      <c r="N106" s="212">
        <f>'WP 5-5 Lbr &amp; Genrl Infl'!$E$30</f>
        <v>4.4549057585885961E-2</v>
      </c>
      <c r="O106" s="11">
        <f>L106*(1+N106)</f>
        <v>0</v>
      </c>
      <c r="U106" s="11">
        <f>SUM(O106:T106)</f>
        <v>0</v>
      </c>
    </row>
    <row r="107" spans="1:21" outlineLevel="1">
      <c r="A107" s="158">
        <f t="shared" si="41"/>
        <v>101</v>
      </c>
      <c r="B107" t="s">
        <v>1309</v>
      </c>
      <c r="C107" t="s">
        <v>1310</v>
      </c>
      <c r="D107" s="183">
        <f>'Historical (Income) - new'!AW192</f>
        <v>8962782.0299999993</v>
      </c>
      <c r="E107" s="183">
        <v>-7800172.4199999999</v>
      </c>
      <c r="F107" s="183">
        <v>-2404335.1800000002</v>
      </c>
      <c r="H107" s="183"/>
      <c r="K107" s="183">
        <f>'WP 5-1 Reg Adjust'!P103</f>
        <v>0</v>
      </c>
      <c r="L107" s="11">
        <f>SUM(D107:K107)</f>
        <v>-1241725.5700000008</v>
      </c>
      <c r="M107" s="11"/>
      <c r="N107" s="212">
        <f>'WP 5-5 Lbr &amp; Genrl Infl'!$E$30</f>
        <v>4.4549057585885961E-2</v>
      </c>
      <c r="O107" s="11">
        <f>L107*(1+N107)</f>
        <v>-1297043.273923798</v>
      </c>
      <c r="P107" s="183">
        <v>8388092.6106518023</v>
      </c>
      <c r="Q107" s="183">
        <v>1477144.7985780782</v>
      </c>
      <c r="U107" s="11">
        <f>SUM(O107:T107)</f>
        <v>8568194.1353060827</v>
      </c>
    </row>
    <row r="108" spans="1:21">
      <c r="A108" s="158">
        <f t="shared" si="41"/>
        <v>102</v>
      </c>
      <c r="C108" t="s">
        <v>283</v>
      </c>
      <c r="D108" s="775">
        <f>SUM(D106:D107)</f>
        <v>8962782.0299999993</v>
      </c>
      <c r="E108" s="775">
        <f>SUM(E106:E107)</f>
        <v>-7800172.4199999999</v>
      </c>
      <c r="F108" s="775">
        <f t="shared" ref="F108:L108" si="58">SUM(F106:F107)</f>
        <v>-2404335.1800000002</v>
      </c>
      <c r="G108" s="775">
        <f t="shared" si="58"/>
        <v>0</v>
      </c>
      <c r="H108" s="775">
        <f t="shared" si="58"/>
        <v>0</v>
      </c>
      <c r="I108" s="775">
        <f t="shared" si="58"/>
        <v>0</v>
      </c>
      <c r="J108" s="775">
        <f t="shared" si="58"/>
        <v>0</v>
      </c>
      <c r="K108" s="775">
        <f t="shared" si="58"/>
        <v>0</v>
      </c>
      <c r="L108" s="775">
        <f t="shared" si="58"/>
        <v>-1241725.5700000008</v>
      </c>
      <c r="M108" s="775"/>
      <c r="O108" s="775">
        <f t="shared" ref="O108:U108" si="59">SUM(O106:O107)</f>
        <v>-1297043.273923798</v>
      </c>
      <c r="P108" s="775">
        <f t="shared" si="59"/>
        <v>8388092.6106518023</v>
      </c>
      <c r="Q108" s="775">
        <f t="shared" si="59"/>
        <v>1477144.7985780782</v>
      </c>
      <c r="R108" s="775">
        <f t="shared" si="59"/>
        <v>0</v>
      </c>
      <c r="S108" s="775">
        <f t="shared" si="59"/>
        <v>0</v>
      </c>
      <c r="T108" s="775">
        <f t="shared" si="59"/>
        <v>0</v>
      </c>
      <c r="U108" s="775">
        <f t="shared" si="59"/>
        <v>8568194.1353060827</v>
      </c>
    </row>
    <row r="109" spans="1:21" outlineLevel="1">
      <c r="A109" s="158">
        <f t="shared" si="41"/>
        <v>103</v>
      </c>
      <c r="B109">
        <v>87100000</v>
      </c>
      <c r="C109" t="s">
        <v>1311</v>
      </c>
      <c r="D109" s="183">
        <f>'Historical (Income) - new'!AW195</f>
        <v>1344042.99</v>
      </c>
      <c r="E109" s="183">
        <v>-27699.93</v>
      </c>
      <c r="F109" s="183">
        <v>-2133.54</v>
      </c>
      <c r="H109" s="183"/>
      <c r="K109" s="183">
        <f>'WP 5-1 Reg Adjust'!P105</f>
        <v>0</v>
      </c>
      <c r="L109" s="11">
        <f t="shared" ref="L109:L120" si="60">SUM(D109:K109)</f>
        <v>1314209.52</v>
      </c>
      <c r="M109" s="11"/>
      <c r="N109" s="212">
        <f>'WP 5-5 Lbr &amp; Genrl Infl'!$E$30</f>
        <v>4.4549057585885961E-2</v>
      </c>
      <c r="O109" s="11">
        <f t="shared" ref="O109:O120" si="61">L109*(1+N109)</f>
        <v>1372756.3155863995</v>
      </c>
      <c r="P109" s="183">
        <v>44567.785620019167</v>
      </c>
      <c r="Q109" s="183">
        <v>3034.6251003322259</v>
      </c>
      <c r="U109" s="11">
        <f t="shared" ref="U109:U120" si="62">SUM(O109:T109)</f>
        <v>1420358.7263067509</v>
      </c>
    </row>
    <row r="110" spans="1:21" outlineLevel="1">
      <c r="A110" s="158">
        <f t="shared" si="41"/>
        <v>104</v>
      </c>
      <c r="B110" t="s">
        <v>1312</v>
      </c>
      <c r="C110" t="s">
        <v>1313</v>
      </c>
      <c r="D110" s="183">
        <f>'Historical (Income) - new'!AW196</f>
        <v>44051.259999999995</v>
      </c>
      <c r="E110" s="183">
        <v>-2104.98</v>
      </c>
      <c r="F110" s="183">
        <v>-439.35</v>
      </c>
      <c r="H110" s="183"/>
      <c r="K110" s="183">
        <f>'WP 5-1 Reg Adjust'!P106</f>
        <v>0</v>
      </c>
      <c r="L110" s="11">
        <f t="shared" si="60"/>
        <v>41506.929999999993</v>
      </c>
      <c r="M110" s="11"/>
      <c r="N110" s="212">
        <f>'WP 5-5 Lbr &amp; Genrl Infl'!$E$30</f>
        <v>4.4549057585885961E-2</v>
      </c>
      <c r="O110" s="11">
        <f t="shared" si="61"/>
        <v>43356.024614783331</v>
      </c>
      <c r="P110" s="183">
        <v>3174.3438866207607</v>
      </c>
      <c r="Q110" s="183">
        <v>160.74985850603542</v>
      </c>
      <c r="U110" s="11">
        <f t="shared" si="62"/>
        <v>46691.118359910128</v>
      </c>
    </row>
    <row r="111" spans="1:21" outlineLevel="1">
      <c r="A111" s="158">
        <f t="shared" si="41"/>
        <v>105</v>
      </c>
      <c r="B111" t="s">
        <v>1314</v>
      </c>
      <c r="C111" t="s">
        <v>1315</v>
      </c>
      <c r="D111" s="183">
        <f>'Historical (Income) - new'!AW197</f>
        <v>0</v>
      </c>
      <c r="E111" s="183">
        <v>0</v>
      </c>
      <c r="F111" s="183">
        <v>0</v>
      </c>
      <c r="H111" s="183"/>
      <c r="K111" s="183">
        <f>'WP 5-1 Reg Adjust'!P107</f>
        <v>0</v>
      </c>
      <c r="L111" s="11">
        <f t="shared" si="60"/>
        <v>0</v>
      </c>
      <c r="M111" s="11"/>
      <c r="N111" s="212">
        <f>'WP 5-5 Lbr &amp; Genrl Infl'!$E$30</f>
        <v>4.4549057585885961E-2</v>
      </c>
      <c r="O111" s="11">
        <f t="shared" si="61"/>
        <v>0</v>
      </c>
      <c r="P111" s="183">
        <v>338.10791541682295</v>
      </c>
      <c r="Q111" s="183">
        <v>17.121900305793229</v>
      </c>
      <c r="U111" s="11">
        <f t="shared" si="62"/>
        <v>355.22981572261619</v>
      </c>
    </row>
    <row r="112" spans="1:21" outlineLevel="1">
      <c r="A112" s="158">
        <f>+A111+1</f>
        <v>106</v>
      </c>
      <c r="B112" t="s">
        <v>1316</v>
      </c>
      <c r="C112" t="s">
        <v>1317</v>
      </c>
      <c r="D112" s="183">
        <f>'Historical (Income) - new'!AW198</f>
        <v>-11137120.82</v>
      </c>
      <c r="E112" s="183">
        <v>0</v>
      </c>
      <c r="F112" s="183">
        <v>0</v>
      </c>
      <c r="H112" s="183"/>
      <c r="K112" s="183">
        <f>'WP 5-1 Reg Adjust'!P108</f>
        <v>0</v>
      </c>
      <c r="L112" s="11">
        <f t="shared" si="60"/>
        <v>-11137120.82</v>
      </c>
      <c r="M112" s="11"/>
      <c r="N112" s="212">
        <f>'WP 5-5 Lbr &amp; Genrl Infl'!$E$30</f>
        <v>4.4549057585885961E-2</v>
      </c>
      <c r="O112" s="11">
        <f t="shared" si="61"/>
        <v>-11633269.056751151</v>
      </c>
      <c r="P112" s="183"/>
      <c r="Q112" s="183"/>
      <c r="U112" s="11">
        <f t="shared" si="62"/>
        <v>-11633269.056751151</v>
      </c>
    </row>
    <row r="113" spans="1:21" outlineLevel="1">
      <c r="A113" s="158">
        <f t="shared" si="41"/>
        <v>107</v>
      </c>
      <c r="B113" t="s">
        <v>1318</v>
      </c>
      <c r="C113" t="s">
        <v>1319</v>
      </c>
      <c r="D113" s="183">
        <f>'Historical (Income) - new'!AW199</f>
        <v>2259385.7999999998</v>
      </c>
      <c r="E113" s="183">
        <v>0</v>
      </c>
      <c r="F113" s="183">
        <v>0</v>
      </c>
      <c r="H113" s="183"/>
      <c r="K113" s="183">
        <f>'WP 5-1 Reg Adjust'!P109</f>
        <v>0</v>
      </c>
      <c r="L113" s="11">
        <f t="shared" si="60"/>
        <v>2259385.7999999998</v>
      </c>
      <c r="M113" s="11"/>
      <c r="N113" s="212">
        <f>'WP 5-5 Lbr &amp; Genrl Infl'!$E$30</f>
        <v>4.4549057585885961E-2</v>
      </c>
      <c r="O113" s="11">
        <f t="shared" si="61"/>
        <v>2360039.3081129328</v>
      </c>
      <c r="P113" s="183"/>
      <c r="Q113" s="183"/>
      <c r="U113" s="11">
        <f t="shared" si="62"/>
        <v>2360039.3081129328</v>
      </c>
    </row>
    <row r="114" spans="1:21" outlineLevel="1">
      <c r="A114" s="158">
        <f t="shared" si="41"/>
        <v>108</v>
      </c>
      <c r="B114" t="s">
        <v>1320</v>
      </c>
      <c r="C114" t="s">
        <v>1321</v>
      </c>
      <c r="D114" s="183">
        <f>'Historical (Income) - new'!AW200</f>
        <v>81068706.260000005</v>
      </c>
      <c r="E114" s="183">
        <v>-4346513.54</v>
      </c>
      <c r="F114" s="183">
        <v>-359849.68</v>
      </c>
      <c r="H114" s="183">
        <f>-'WP 5-4-1 OutsideSvcs Budget'!R9</f>
        <v>-48018085.419999994</v>
      </c>
      <c r="K114" s="183">
        <f>'WP 5-1 Reg Adjust'!P110</f>
        <v>0</v>
      </c>
      <c r="L114" s="11">
        <f t="shared" si="60"/>
        <v>28344257.619999997</v>
      </c>
      <c r="M114" s="11"/>
      <c r="N114" s="212">
        <f>'WP 5-5 Lbr &amp; Genrl Infl'!$E$30</f>
        <v>4.4549057585885961E-2</v>
      </c>
      <c r="O114" s="11">
        <f t="shared" si="61"/>
        <v>29606967.584942564</v>
      </c>
      <c r="P114" s="183">
        <v>5785025.1512682596</v>
      </c>
      <c r="Q114" s="183">
        <v>382500.53806799441</v>
      </c>
      <c r="S114" s="361">
        <f>'WP 5-4-1 OutsideSvcs Budget'!S9</f>
        <v>45279352.665434994</v>
      </c>
      <c r="U114" s="11">
        <f t="shared" si="62"/>
        <v>81053845.939713806</v>
      </c>
    </row>
    <row r="115" spans="1:21" outlineLevel="1">
      <c r="A115" s="158">
        <f t="shared" si="41"/>
        <v>109</v>
      </c>
      <c r="B115" t="s">
        <v>1322</v>
      </c>
      <c r="C115" t="s">
        <v>1323</v>
      </c>
      <c r="D115" s="183">
        <f>'Historical (Income) - new'!AW201</f>
        <v>5553297.0800000001</v>
      </c>
      <c r="E115" s="183">
        <v>-1907515.5</v>
      </c>
      <c r="F115" s="183">
        <v>-147797.06</v>
      </c>
      <c r="H115" s="183"/>
      <c r="K115" s="183">
        <f>'WP 5-1 Reg Adjust'!P111</f>
        <v>0</v>
      </c>
      <c r="L115" s="11">
        <f t="shared" si="60"/>
        <v>3497984.52</v>
      </c>
      <c r="M115" s="11"/>
      <c r="N115" s="212">
        <f>'WP 5-5 Lbr &amp; Genrl Infl'!$E$30</f>
        <v>4.4549057585885961E-2</v>
      </c>
      <c r="O115" s="11">
        <f t="shared" si="61"/>
        <v>3653816.433816018</v>
      </c>
      <c r="P115" s="183">
        <v>2091811.9531988739</v>
      </c>
      <c r="Q115" s="183">
        <v>110357.45936775274</v>
      </c>
      <c r="U115" s="11">
        <f t="shared" si="62"/>
        <v>5855985.846382645</v>
      </c>
    </row>
    <row r="116" spans="1:21" outlineLevel="1">
      <c r="A116" s="158">
        <f t="shared" si="41"/>
        <v>110</v>
      </c>
      <c r="B116" t="s">
        <v>1324</v>
      </c>
      <c r="C116" t="s">
        <v>1325</v>
      </c>
      <c r="D116" s="183">
        <f>'Historical (Income) - new'!AW202</f>
        <v>-630.82999999999993</v>
      </c>
      <c r="E116" s="183">
        <v>799.67</v>
      </c>
      <c r="F116" s="183"/>
      <c r="H116" s="183"/>
      <c r="K116" s="183">
        <f>'WP 5-1 Reg Adjust'!P112</f>
        <v>0</v>
      </c>
      <c r="L116" s="11">
        <f t="shared" si="60"/>
        <v>168.84000000000003</v>
      </c>
      <c r="M116" s="11"/>
      <c r="N116" s="212">
        <f>'WP 5-5 Lbr &amp; Genrl Infl'!$E$30</f>
        <v>4.4549057585885961E-2</v>
      </c>
      <c r="O116" s="11">
        <f t="shared" si="61"/>
        <v>176.36166288280103</v>
      </c>
      <c r="P116" s="183"/>
      <c r="Q116" s="183"/>
      <c r="U116" s="11">
        <f t="shared" si="62"/>
        <v>176.36166288280103</v>
      </c>
    </row>
    <row r="117" spans="1:21" outlineLevel="1">
      <c r="A117" s="158">
        <f t="shared" si="41"/>
        <v>111</v>
      </c>
      <c r="B117" t="s">
        <v>1326</v>
      </c>
      <c r="C117" t="s">
        <v>1327</v>
      </c>
      <c r="D117" s="183">
        <f>'Historical (Income) - new'!AW203</f>
        <v>3396.9900000000002</v>
      </c>
      <c r="E117" s="183">
        <v>-3278.1</v>
      </c>
      <c r="F117" s="183">
        <v>-118.89</v>
      </c>
      <c r="H117" s="183"/>
      <c r="K117" s="183">
        <f>'WP 5-1 Reg Adjust'!P113</f>
        <v>0</v>
      </c>
      <c r="L117" s="11">
        <f t="shared" si="60"/>
        <v>3.2684965844964609E-13</v>
      </c>
      <c r="M117" s="11"/>
      <c r="N117" s="212">
        <f>'WP 5-5 Lbr &amp; Genrl Infl'!$E$30</f>
        <v>4.4549057585885961E-2</v>
      </c>
      <c r="O117" s="11">
        <f t="shared" si="61"/>
        <v>3.4141050270584656E-13</v>
      </c>
      <c r="P117" s="183"/>
      <c r="Q117" s="183"/>
      <c r="U117" s="11">
        <f t="shared" si="62"/>
        <v>3.4141050270584656E-13</v>
      </c>
    </row>
    <row r="118" spans="1:21" outlineLevel="1">
      <c r="A118" s="158">
        <f t="shared" si="41"/>
        <v>112</v>
      </c>
      <c r="B118" t="s">
        <v>1328</v>
      </c>
      <c r="C118" t="s">
        <v>1329</v>
      </c>
      <c r="D118" s="183">
        <f>'Historical (Income) - new'!AW204</f>
        <v>23362868.02</v>
      </c>
      <c r="E118" s="183">
        <v>-20894155.93</v>
      </c>
      <c r="F118" s="183">
        <v>-1723770.23</v>
      </c>
      <c r="H118" s="183"/>
      <c r="K118" s="183">
        <f>'WP 5-1 Reg Adjust'!P114</f>
        <v>0</v>
      </c>
      <c r="L118" s="11">
        <f t="shared" si="60"/>
        <v>744941.85999999987</v>
      </c>
      <c r="M118" s="11"/>
      <c r="N118" s="212">
        <f>'WP 5-5 Lbr &amp; Genrl Infl'!$E$30</f>
        <v>4.4549057585885961E-2</v>
      </c>
      <c r="O118" s="11">
        <f t="shared" si="61"/>
        <v>778128.31781927694</v>
      </c>
      <c r="P118" s="183">
        <v>28948939.715514142</v>
      </c>
      <c r="Q118" s="183">
        <v>1337365.6945196392</v>
      </c>
      <c r="U118" s="11">
        <f t="shared" si="62"/>
        <v>31064433.72785306</v>
      </c>
    </row>
    <row r="119" spans="1:21" outlineLevel="1">
      <c r="A119" s="158">
        <f t="shared" si="41"/>
        <v>113</v>
      </c>
      <c r="B119" t="s">
        <v>1330</v>
      </c>
      <c r="C119" t="s">
        <v>1331</v>
      </c>
      <c r="D119" s="183">
        <f>'Historical (Income) - new'!AW205</f>
        <v>6984532.0799999991</v>
      </c>
      <c r="E119" s="183">
        <v>-7056829.8200000003</v>
      </c>
      <c r="F119" s="183">
        <v>-389611.84</v>
      </c>
      <c r="H119" s="183">
        <f>-'WP 5-4-1 OutsideSvcs Budget'!R10</f>
        <v>-50805.570000000007</v>
      </c>
      <c r="K119" s="183">
        <f>'WP 5-1 Reg Adjust'!P115</f>
        <v>0</v>
      </c>
      <c r="L119" s="11">
        <f t="shared" si="60"/>
        <v>-512715.15000000119</v>
      </c>
      <c r="M119" s="11"/>
      <c r="N119" s="212">
        <f>'WP 5-5 Lbr &amp; Genrl Infl'!$E$30</f>
        <v>4.4549057585885961E-2</v>
      </c>
      <c r="O119" s="11">
        <f t="shared" si="61"/>
        <v>-535556.12674250745</v>
      </c>
      <c r="P119" s="183">
        <v>5147496.6325281765</v>
      </c>
      <c r="Q119" s="183">
        <v>262188.73606785829</v>
      </c>
      <c r="S119" s="361">
        <f>'WP 5-4-1 OutsideSvcs Budget'!S10</f>
        <v>26422.785000000003</v>
      </c>
      <c r="U119" s="11">
        <f t="shared" si="62"/>
        <v>4900552.0268535279</v>
      </c>
    </row>
    <row r="120" spans="1:21" outlineLevel="1">
      <c r="A120" s="158">
        <f t="shared" si="41"/>
        <v>114</v>
      </c>
      <c r="B120" t="s">
        <v>1332</v>
      </c>
      <c r="C120" t="s">
        <v>1333</v>
      </c>
      <c r="D120" s="183">
        <f>'Historical (Income) - new'!AW206</f>
        <v>6402514.4800000004</v>
      </c>
      <c r="E120" s="183">
        <v>-3708.43</v>
      </c>
      <c r="F120" s="183">
        <v>-695.36</v>
      </c>
      <c r="H120" s="183">
        <f>-'WP 5-4-1 OutsideSvcs Budget'!R11</f>
        <v>-1683570</v>
      </c>
      <c r="K120" s="183">
        <f>'WP 5-1 Reg Adjust'!P116</f>
        <v>0</v>
      </c>
      <c r="L120" s="11">
        <f t="shared" si="60"/>
        <v>4714540.6900000004</v>
      </c>
      <c r="M120" s="11"/>
      <c r="N120" s="212">
        <f>'WP 5-5 Lbr &amp; Genrl Infl'!$E$30</f>
        <v>4.4549057585885961E-2</v>
      </c>
      <c r="O120" s="11">
        <f t="shared" si="61"/>
        <v>4924569.0346898129</v>
      </c>
      <c r="P120" s="183">
        <v>80.421128182198245</v>
      </c>
      <c r="Q120" s="183">
        <v>4.0725533962063043</v>
      </c>
      <c r="S120" s="361">
        <f>'WP 5-4-1 OutsideSvcs Budget'!S11</f>
        <v>841785</v>
      </c>
      <c r="U120" s="11">
        <f t="shared" si="62"/>
        <v>5766438.5283713909</v>
      </c>
    </row>
    <row r="121" spans="1:21">
      <c r="A121" s="158">
        <f t="shared" si="41"/>
        <v>115</v>
      </c>
      <c r="C121" t="s">
        <v>284</v>
      </c>
      <c r="D121" s="775">
        <f>SUM(D109:D120)</f>
        <v>115885043.31</v>
      </c>
      <c r="E121" s="775">
        <f>SUM(E109:E120)</f>
        <v>-34241006.559999995</v>
      </c>
      <c r="F121" s="775">
        <f t="shared" ref="F121:L121" si="63">SUM(F109:F120)</f>
        <v>-2624415.9499999997</v>
      </c>
      <c r="G121" s="775">
        <f t="shared" si="63"/>
        <v>0</v>
      </c>
      <c r="H121" s="775">
        <f t="shared" si="63"/>
        <v>-49752460.989999995</v>
      </c>
      <c r="I121" s="775">
        <f t="shared" si="63"/>
        <v>0</v>
      </c>
      <c r="J121" s="775">
        <f t="shared" si="63"/>
        <v>0</v>
      </c>
      <c r="K121" s="775">
        <f t="shared" si="63"/>
        <v>0</v>
      </c>
      <c r="L121" s="775">
        <f t="shared" si="63"/>
        <v>29267159.809999995</v>
      </c>
      <c r="M121" s="775"/>
      <c r="O121" s="775">
        <f t="shared" ref="O121:U121" si="64">SUM(O109:O120)</f>
        <v>30570984.197751015</v>
      </c>
      <c r="P121" s="775">
        <f t="shared" si="64"/>
        <v>42021434.111059695</v>
      </c>
      <c r="Q121" s="775">
        <f t="shared" si="64"/>
        <v>2095628.9974357851</v>
      </c>
      <c r="R121" s="775">
        <f t="shared" si="64"/>
        <v>0</v>
      </c>
      <c r="S121" s="775">
        <f>SUM(S109:S120)</f>
        <v>46147560.45043499</v>
      </c>
      <c r="T121" s="775">
        <f t="shared" si="64"/>
        <v>0</v>
      </c>
      <c r="U121" s="775">
        <f t="shared" si="64"/>
        <v>120835607.75668149</v>
      </c>
    </row>
    <row r="122" spans="1:21" outlineLevel="1">
      <c r="A122" s="158">
        <f t="shared" si="41"/>
        <v>116</v>
      </c>
      <c r="B122" t="s">
        <v>1334</v>
      </c>
      <c r="C122" t="s">
        <v>1335</v>
      </c>
      <c r="D122" s="183">
        <f>'Historical (Income) - new'!AW208</f>
        <v>177203.41999999998</v>
      </c>
      <c r="E122" s="183">
        <v>-111607.98</v>
      </c>
      <c r="F122" s="183">
        <v>-23693</v>
      </c>
      <c r="H122" s="183"/>
      <c r="K122" s="183">
        <f>'WP 5-1 Reg Adjust'!P118</f>
        <v>0</v>
      </c>
      <c r="L122" s="11">
        <f t="shared" ref="L122:L133" si="65">SUM(D122:K122)</f>
        <v>41902.439999999988</v>
      </c>
      <c r="M122" s="11"/>
      <c r="N122" s="212">
        <f>'WP 5-5 Lbr &amp; Genrl Infl'!$E$30</f>
        <v>4.4549057585885961E-2</v>
      </c>
      <c r="O122" s="11">
        <f t="shared" ref="O122:O133" si="66">L122*(1+N122)</f>
        <v>43769.154212549118</v>
      </c>
      <c r="P122" s="183">
        <v>106677.00186580021</v>
      </c>
      <c r="Q122" s="183">
        <v>12066.791245665985</v>
      </c>
      <c r="U122" s="11">
        <f t="shared" ref="U122:U133" si="67">SUM(O122:T122)</f>
        <v>162512.94732401532</v>
      </c>
    </row>
    <row r="123" spans="1:21" outlineLevel="1">
      <c r="A123" s="158">
        <f t="shared" si="41"/>
        <v>117</v>
      </c>
      <c r="B123" t="s">
        <v>1336</v>
      </c>
      <c r="C123" t="s">
        <v>1337</v>
      </c>
      <c r="D123" s="183">
        <f>'Historical (Income) - new'!AW209</f>
        <v>7637818.3500000006</v>
      </c>
      <c r="E123" s="183">
        <v>-3112786.53</v>
      </c>
      <c r="F123" s="183">
        <v>-246371.48</v>
      </c>
      <c r="H123" s="183">
        <f>-'WP 5-4-1 OutsideSvcs Budget'!R12</f>
        <v>-1420395.01</v>
      </c>
      <c r="K123" s="183">
        <f>'WP 5-1 Reg Adjust'!P119</f>
        <v>0</v>
      </c>
      <c r="L123" s="11">
        <f t="shared" si="65"/>
        <v>2858265.33</v>
      </c>
      <c r="M123" s="11"/>
      <c r="N123" s="212">
        <f>'WP 5-5 Lbr &amp; Genrl Infl'!$E$30</f>
        <v>4.4549057585885961E-2</v>
      </c>
      <c r="O123" s="11">
        <f t="shared" si="66"/>
        <v>2985598.3567819116</v>
      </c>
      <c r="P123" s="183">
        <v>2501796.3408541707</v>
      </c>
      <c r="Q123" s="183">
        <v>143615.28723184415</v>
      </c>
      <c r="S123" s="361">
        <f>'WP 5-4-1 OutsideSvcs Budget'!S12</f>
        <v>2468029.7050000005</v>
      </c>
      <c r="U123" s="11">
        <f t="shared" si="67"/>
        <v>8099039.6898679268</v>
      </c>
    </row>
    <row r="124" spans="1:21" outlineLevel="1">
      <c r="A124" s="158">
        <f t="shared" si="41"/>
        <v>118</v>
      </c>
      <c r="B124" t="s">
        <v>1338</v>
      </c>
      <c r="C124" t="s">
        <v>1339</v>
      </c>
      <c r="D124" s="183">
        <f>'Historical (Income) - new'!AW210</f>
        <v>0</v>
      </c>
      <c r="E124" s="183"/>
      <c r="F124" s="183">
        <v>0</v>
      </c>
      <c r="H124" s="183"/>
      <c r="K124" s="183">
        <f>'WP 5-1 Reg Adjust'!P120</f>
        <v>0</v>
      </c>
      <c r="L124" s="11">
        <f t="shared" si="65"/>
        <v>0</v>
      </c>
      <c r="M124" s="11"/>
      <c r="N124" s="212">
        <f>'WP 5-5 Lbr &amp; Genrl Infl'!$E$30</f>
        <v>4.4549057585885961E-2</v>
      </c>
      <c r="O124" s="11">
        <f t="shared" si="66"/>
        <v>0</v>
      </c>
      <c r="P124" s="183"/>
      <c r="Q124" s="183"/>
      <c r="U124" s="11">
        <f t="shared" si="67"/>
        <v>0</v>
      </c>
    </row>
    <row r="125" spans="1:21" ht="13.5" customHeight="1" outlineLevel="1">
      <c r="A125" s="158">
        <f t="shared" si="41"/>
        <v>119</v>
      </c>
      <c r="B125" t="s">
        <v>1340</v>
      </c>
      <c r="C125" t="s">
        <v>1341</v>
      </c>
      <c r="D125" s="183">
        <f>'Historical (Income) - new'!AW211</f>
        <v>2180046.71</v>
      </c>
      <c r="E125" s="183">
        <v>-1342182.18</v>
      </c>
      <c r="F125" s="183">
        <v>-98285.22</v>
      </c>
      <c r="H125" s="183">
        <f>-'WP 5-4-1 OutsideSvcs Budget'!R13</f>
        <v>0</v>
      </c>
      <c r="K125" s="183">
        <f>'WP 5-1 Reg Adjust'!P121</f>
        <v>0</v>
      </c>
      <c r="L125" s="11">
        <f t="shared" si="65"/>
        <v>739579.31</v>
      </c>
      <c r="M125" s="11"/>
      <c r="N125" s="212">
        <f>'WP 5-5 Lbr &amp; Genrl Infl'!$E$30</f>
        <v>4.4549057585885961E-2</v>
      </c>
      <c r="O125" s="11">
        <f t="shared" si="66"/>
        <v>772526.87127051991</v>
      </c>
      <c r="P125" s="183">
        <v>1319526.4036326469</v>
      </c>
      <c r="Q125" s="183">
        <v>71695.180180318232</v>
      </c>
      <c r="U125" s="11">
        <f t="shared" si="67"/>
        <v>2163748.4550834852</v>
      </c>
    </row>
    <row r="126" spans="1:21" outlineLevel="1">
      <c r="A126" s="158">
        <f t="shared" si="41"/>
        <v>120</v>
      </c>
      <c r="B126" t="s">
        <v>1342</v>
      </c>
      <c r="C126" t="s">
        <v>1343</v>
      </c>
      <c r="D126" s="183">
        <f>'Historical (Income) - new'!AW212</f>
        <v>0</v>
      </c>
      <c r="E126" s="183"/>
      <c r="F126" s="183"/>
      <c r="H126" s="183"/>
      <c r="K126" s="183">
        <f>'WP 5-1 Reg Adjust'!P122</f>
        <v>0</v>
      </c>
      <c r="L126" s="11">
        <f t="shared" si="65"/>
        <v>0</v>
      </c>
      <c r="M126" s="11"/>
      <c r="N126" s="212">
        <f>'WP 5-5 Lbr &amp; Genrl Infl'!$E$30</f>
        <v>4.4549057585885961E-2</v>
      </c>
      <c r="O126" s="11">
        <f t="shared" si="66"/>
        <v>0</v>
      </c>
      <c r="P126" s="183"/>
      <c r="Q126" s="183"/>
      <c r="S126" s="361">
        <f>'WP 5-4-1 OutsideSvcs Budget'!S13</f>
        <v>35328</v>
      </c>
      <c r="U126" s="11">
        <f t="shared" si="67"/>
        <v>35328</v>
      </c>
    </row>
    <row r="127" spans="1:21" outlineLevel="1">
      <c r="A127" s="158">
        <f t="shared" si="41"/>
        <v>121</v>
      </c>
      <c r="B127" t="s">
        <v>1344</v>
      </c>
      <c r="C127" t="s">
        <v>1345</v>
      </c>
      <c r="D127" s="183">
        <f>'Historical (Income) - new'!AW213</f>
        <v>338.46999999999997</v>
      </c>
      <c r="E127" s="183">
        <v>-321.49</v>
      </c>
      <c r="F127" s="183">
        <v>-16.98</v>
      </c>
      <c r="H127" s="183"/>
      <c r="K127" s="183">
        <f>'WP 5-1 Reg Adjust'!P123</f>
        <v>0</v>
      </c>
      <c r="L127" s="11">
        <f t="shared" si="65"/>
        <v>-3.907985046680551E-14</v>
      </c>
      <c r="M127" s="11"/>
      <c r="N127" s="212">
        <f>'WP 5-5 Lbr &amp; Genrl Infl'!$E$30</f>
        <v>4.4549057585885961E-2</v>
      </c>
      <c r="O127" s="11">
        <f t="shared" si="66"/>
        <v>-4.0820820975699046E-14</v>
      </c>
      <c r="P127" s="183"/>
      <c r="Q127" s="183"/>
      <c r="U127" s="11">
        <f t="shared" si="67"/>
        <v>-4.0820820975699046E-14</v>
      </c>
    </row>
    <row r="128" spans="1:21" outlineLevel="1">
      <c r="A128" s="158">
        <f t="shared" si="41"/>
        <v>122</v>
      </c>
      <c r="B128" t="s">
        <v>1346</v>
      </c>
      <c r="C128" t="s">
        <v>1347</v>
      </c>
      <c r="D128" s="183">
        <f>'Historical (Income) - new'!AW214</f>
        <v>10298050.83</v>
      </c>
      <c r="E128" s="183">
        <v>-7920272.3700000001</v>
      </c>
      <c r="F128" s="183">
        <v>-643737.06000000006</v>
      </c>
      <c r="H128" s="183"/>
      <c r="K128" s="183">
        <f>'WP 5-1 Reg Adjust'!P124</f>
        <v>0</v>
      </c>
      <c r="L128" s="11">
        <f t="shared" si="65"/>
        <v>1734041.4</v>
      </c>
      <c r="M128" s="11"/>
      <c r="N128" s="212">
        <f>'WP 5-5 Lbr &amp; Genrl Infl'!$E$30</f>
        <v>4.4549057585885961E-2</v>
      </c>
      <c r="O128" s="11">
        <f t="shared" si="66"/>
        <v>1811291.3101849102</v>
      </c>
      <c r="P128" s="183">
        <v>7152680.5036297319</v>
      </c>
      <c r="Q128" s="183">
        <v>396858.50604457303</v>
      </c>
      <c r="U128" s="11">
        <f t="shared" si="67"/>
        <v>9360830.3198592141</v>
      </c>
    </row>
    <row r="129" spans="1:21" outlineLevel="1">
      <c r="A129" s="158">
        <f t="shared" si="41"/>
        <v>123</v>
      </c>
      <c r="B129" t="s">
        <v>1348</v>
      </c>
      <c r="C129" t="s">
        <v>1349</v>
      </c>
      <c r="D129" s="183">
        <f>'Historical (Income) - new'!AW215</f>
        <v>8137255.0200000005</v>
      </c>
      <c r="E129" s="183">
        <v>-2552788.4500000002</v>
      </c>
      <c r="F129" s="183">
        <v>-202042</v>
      </c>
      <c r="H129" s="183"/>
      <c r="K129" s="183">
        <f>'WP 5-1 Reg Adjust'!P125</f>
        <v>0</v>
      </c>
      <c r="L129" s="11">
        <f t="shared" si="65"/>
        <v>5382424.5700000003</v>
      </c>
      <c r="M129" s="11"/>
      <c r="N129" s="212">
        <f>'WP 5-5 Lbr &amp; Genrl Infl'!$E$30</f>
        <v>4.4549057585885961E-2</v>
      </c>
      <c r="O129" s="11">
        <f t="shared" si="66"/>
        <v>5622206.5121206185</v>
      </c>
      <c r="P129" s="183">
        <v>1944798.1243267523</v>
      </c>
      <c r="Q129" s="183">
        <v>102888.62322984175</v>
      </c>
      <c r="U129" s="11">
        <f t="shared" si="67"/>
        <v>7669893.2596772127</v>
      </c>
    </row>
    <row r="130" spans="1:21" outlineLevel="1">
      <c r="A130" s="158">
        <f t="shared" si="41"/>
        <v>124</v>
      </c>
      <c r="B130" t="s">
        <v>1350</v>
      </c>
      <c r="C130" t="s">
        <v>1351</v>
      </c>
      <c r="D130" s="183">
        <f>'Historical (Income) - new'!AW216</f>
        <v>853.28</v>
      </c>
      <c r="E130" s="183">
        <v>-337.53</v>
      </c>
      <c r="F130" s="183">
        <v>-23.39</v>
      </c>
      <c r="H130" s="183"/>
      <c r="K130" s="183">
        <f>'WP 5-1 Reg Adjust'!P126</f>
        <v>0</v>
      </c>
      <c r="L130" s="11">
        <f t="shared" si="65"/>
        <v>492.36</v>
      </c>
      <c r="M130" s="11"/>
      <c r="N130" s="212">
        <f>'WP 5-5 Lbr &amp; Genrl Infl'!$E$30</f>
        <v>4.4549057585885961E-2</v>
      </c>
      <c r="O130" s="11">
        <f t="shared" si="66"/>
        <v>514.29417399298688</v>
      </c>
      <c r="P130" s="183"/>
      <c r="Q130" s="183"/>
      <c r="U130" s="11">
        <f t="shared" si="67"/>
        <v>514.29417399298688</v>
      </c>
    </row>
    <row r="131" spans="1:21" outlineLevel="1">
      <c r="A131" s="158">
        <f t="shared" si="41"/>
        <v>125</v>
      </c>
      <c r="B131" t="s">
        <v>1352</v>
      </c>
      <c r="C131" t="s">
        <v>1353</v>
      </c>
      <c r="D131" s="183">
        <f>'Historical (Income) - new'!AW217</f>
        <v>445112.49000000005</v>
      </c>
      <c r="E131" s="183">
        <v>-379703.5</v>
      </c>
      <c r="F131" s="183">
        <v>-64099.8</v>
      </c>
      <c r="G131" s="183">
        <v>34.409999999999997</v>
      </c>
      <c r="H131" s="183"/>
      <c r="K131" s="183">
        <f>'WP 5-1 Reg Adjust'!P127</f>
        <v>0</v>
      </c>
      <c r="L131" s="11">
        <f t="shared" si="65"/>
        <v>1343.6000000000461</v>
      </c>
      <c r="M131" s="11"/>
      <c r="N131" s="212">
        <f>'WP 5-5 Lbr &amp; Genrl Infl'!$E$30</f>
        <v>4.4549057585885961E-2</v>
      </c>
      <c r="O131" s="11">
        <f t="shared" si="66"/>
        <v>1403.4561137724445</v>
      </c>
      <c r="P131" s="183">
        <v>540390.91334905033</v>
      </c>
      <c r="Q131" s="183">
        <v>32347.274471207289</v>
      </c>
      <c r="U131" s="11">
        <f t="shared" si="67"/>
        <v>574141.64393403009</v>
      </c>
    </row>
    <row r="132" spans="1:21" outlineLevel="1">
      <c r="A132" s="158">
        <f t="shared" si="41"/>
        <v>126</v>
      </c>
      <c r="B132" t="s">
        <v>1354</v>
      </c>
      <c r="C132" t="s">
        <v>1355</v>
      </c>
      <c r="D132" s="183">
        <f>'Historical (Income) - new'!AW218</f>
        <v>422865.36</v>
      </c>
      <c r="E132" s="183">
        <v>-5806.86</v>
      </c>
      <c r="F132" s="183">
        <v>-930.88</v>
      </c>
      <c r="H132" s="183"/>
      <c r="K132" s="183">
        <f>'WP 5-1 Reg Adjust'!P128</f>
        <v>-338194.86000000004</v>
      </c>
      <c r="L132" s="11">
        <f t="shared" si="65"/>
        <v>77932.759999999951</v>
      </c>
      <c r="M132" s="11"/>
      <c r="N132" s="212">
        <f>'WP 5-5 Lbr &amp; Genrl Infl'!$E$30</f>
        <v>4.4549057585885961E-2</v>
      </c>
      <c r="O132" s="11">
        <f t="shared" si="66"/>
        <v>81404.59101306698</v>
      </c>
      <c r="P132" s="183">
        <v>347.45404754233715</v>
      </c>
      <c r="Q132" s="183">
        <v>17.59519162847802</v>
      </c>
      <c r="U132" s="11">
        <f t="shared" si="67"/>
        <v>81769.640252237805</v>
      </c>
    </row>
    <row r="133" spans="1:21" outlineLevel="1">
      <c r="A133" s="158">
        <f t="shared" si="41"/>
        <v>127</v>
      </c>
      <c r="B133" t="s">
        <v>1356</v>
      </c>
      <c r="C133" t="s">
        <v>1357</v>
      </c>
      <c r="D133" s="183">
        <f>'Historical (Income) - new'!AW219</f>
        <v>1002899.96</v>
      </c>
      <c r="E133" s="183">
        <v>-4539.05</v>
      </c>
      <c r="F133" s="183">
        <v>-361.41</v>
      </c>
      <c r="H133" s="183"/>
      <c r="K133" s="183">
        <f>'WP 5-1 Reg Adjust'!P129</f>
        <v>0</v>
      </c>
      <c r="L133" s="11">
        <f t="shared" si="65"/>
        <v>997999.49999999988</v>
      </c>
      <c r="M133" s="11"/>
      <c r="N133" s="212">
        <f>'WP 5-5 Lbr &amp; Genrl Infl'!$E$30</f>
        <v>4.4549057585885961E-2</v>
      </c>
      <c r="O133" s="11">
        <f t="shared" si="66"/>
        <v>1042459.4371961853</v>
      </c>
      <c r="P133" s="183"/>
      <c r="Q133" s="183"/>
      <c r="U133" s="11">
        <f t="shared" si="67"/>
        <v>1042459.4371961853</v>
      </c>
    </row>
    <row r="134" spans="1:21">
      <c r="A134" s="158">
        <f t="shared" si="41"/>
        <v>128</v>
      </c>
      <c r="C134" t="s">
        <v>285</v>
      </c>
      <c r="D134" s="775">
        <f>SUM(D122:D133)</f>
        <v>30302443.890000001</v>
      </c>
      <c r="E134" s="775">
        <f>SUM(E122:E133)</f>
        <v>-15430345.939999999</v>
      </c>
      <c r="F134" s="775">
        <f t="shared" ref="F134:L134" si="68">SUM(F122:F133)</f>
        <v>-1279561.2199999997</v>
      </c>
      <c r="G134" s="775">
        <f t="shared" si="68"/>
        <v>34.409999999999997</v>
      </c>
      <c r="H134" s="775">
        <f t="shared" si="68"/>
        <v>-1420395.01</v>
      </c>
      <c r="I134" s="775">
        <f t="shared" si="68"/>
        <v>0</v>
      </c>
      <c r="J134" s="775">
        <f t="shared" si="68"/>
        <v>0</v>
      </c>
      <c r="K134" s="775">
        <f t="shared" si="68"/>
        <v>-338194.86000000004</v>
      </c>
      <c r="L134" s="775">
        <f t="shared" si="68"/>
        <v>11833981.27</v>
      </c>
      <c r="M134" s="775"/>
      <c r="O134" s="775">
        <f t="shared" ref="O134:U134" si="69">SUM(O122:O133)</f>
        <v>12361173.983067527</v>
      </c>
      <c r="P134" s="775">
        <f t="shared" si="69"/>
        <v>13566216.741705695</v>
      </c>
      <c r="Q134" s="775">
        <f t="shared" si="69"/>
        <v>759489.25759507879</v>
      </c>
      <c r="R134" s="775">
        <f t="shared" si="69"/>
        <v>0</v>
      </c>
      <c r="S134" s="775">
        <f t="shared" si="69"/>
        <v>2503357.7050000005</v>
      </c>
      <c r="T134" s="775">
        <f t="shared" si="69"/>
        <v>0</v>
      </c>
      <c r="U134" s="775">
        <f t="shared" si="69"/>
        <v>29190237.687368296</v>
      </c>
    </row>
    <row r="135" spans="1:21" outlineLevel="1">
      <c r="A135" s="158">
        <f t="shared" si="41"/>
        <v>129</v>
      </c>
      <c r="B135">
        <v>81600100</v>
      </c>
      <c r="C135" t="s">
        <v>1358</v>
      </c>
      <c r="D135" s="183">
        <f>'Historical (Income) - new'!AW222</f>
        <v>83479.179999999993</v>
      </c>
      <c r="E135" s="183">
        <v>-2119.0300000000002</v>
      </c>
      <c r="F135" s="183">
        <v>-328.53</v>
      </c>
      <c r="H135" s="183"/>
      <c r="K135" s="183">
        <f>'WP 5-1 Reg Adjust'!P131</f>
        <v>0</v>
      </c>
      <c r="L135" s="11">
        <f t="shared" ref="L135:L144" si="70">SUM(D135:K135)</f>
        <v>81031.62</v>
      </c>
      <c r="M135" s="11"/>
      <c r="N135" s="212">
        <f>'WP 5-5 Lbr &amp; Genrl Infl'!$E$30</f>
        <v>4.4549057585885961E-2</v>
      </c>
      <c r="O135" s="11">
        <f t="shared" ref="O135:O144" si="71">L135*(1+N135)</f>
        <v>84641.502305657632</v>
      </c>
      <c r="P135" s="183">
        <v>383.33943553943163</v>
      </c>
      <c r="Q135" s="183">
        <v>19.41243993206621</v>
      </c>
      <c r="U135" s="11">
        <f t="shared" ref="U135:U144" si="72">SUM(O135:T135)</f>
        <v>85044.25418112913</v>
      </c>
    </row>
    <row r="136" spans="1:21" outlineLevel="1">
      <c r="A136" s="158">
        <f t="shared" si="41"/>
        <v>130</v>
      </c>
      <c r="B136" t="s">
        <v>1359</v>
      </c>
      <c r="C136" t="s">
        <v>1360</v>
      </c>
      <c r="D136" s="183">
        <f>'Historical (Income) - new'!AW223</f>
        <v>438923.01999999996</v>
      </c>
      <c r="E136" s="183">
        <v>-17223.740000000002</v>
      </c>
      <c r="F136" s="183">
        <v>-1357.28</v>
      </c>
      <c r="H136" s="183"/>
      <c r="K136" s="183">
        <f>'WP 5-1 Reg Adjust'!P132</f>
        <v>0</v>
      </c>
      <c r="L136" s="11">
        <f t="shared" si="70"/>
        <v>420341.99999999994</v>
      </c>
      <c r="M136" s="11"/>
      <c r="N136" s="212">
        <f>'WP 5-5 Lbr &amp; Genrl Infl'!$E$30</f>
        <v>4.4549057585885961E-2</v>
      </c>
      <c r="O136" s="11">
        <f t="shared" si="71"/>
        <v>439067.83996376646</v>
      </c>
      <c r="P136" s="183"/>
      <c r="Q136" s="183"/>
      <c r="U136" s="11">
        <f t="shared" si="72"/>
        <v>439067.83996376646</v>
      </c>
    </row>
    <row r="137" spans="1:21" outlineLevel="1">
      <c r="A137" s="158">
        <f t="shared" si="41"/>
        <v>131</v>
      </c>
      <c r="B137" t="s">
        <v>1361</v>
      </c>
      <c r="C137" t="s">
        <v>1362</v>
      </c>
      <c r="D137" s="183">
        <f>'Historical (Income) - new'!AW224</f>
        <v>2053.16</v>
      </c>
      <c r="E137" s="183"/>
      <c r="F137" s="183">
        <v>0</v>
      </c>
      <c r="H137" s="183"/>
      <c r="K137" s="183">
        <f>'WP 5-1 Reg Adjust'!P133</f>
        <v>0</v>
      </c>
      <c r="L137" s="11">
        <f t="shared" si="70"/>
        <v>2053.16</v>
      </c>
      <c r="M137" s="11"/>
      <c r="N137" s="212">
        <f>'WP 5-5 Lbr &amp; Genrl Infl'!$E$30</f>
        <v>4.4549057585885961E-2</v>
      </c>
      <c r="O137" s="11">
        <f t="shared" si="71"/>
        <v>2144.6263430730378</v>
      </c>
      <c r="P137" s="183"/>
      <c r="Q137" s="183"/>
      <c r="U137" s="11">
        <f t="shared" si="72"/>
        <v>2144.6263430730378</v>
      </c>
    </row>
    <row r="138" spans="1:21" outlineLevel="1">
      <c r="A138" s="158">
        <f t="shared" si="41"/>
        <v>132</v>
      </c>
      <c r="B138" t="s">
        <v>1363</v>
      </c>
      <c r="C138" t="s">
        <v>1364</v>
      </c>
      <c r="D138" s="183">
        <f>'Historical (Income) - new'!AW225</f>
        <v>2282.87</v>
      </c>
      <c r="E138" s="183"/>
      <c r="F138" s="183"/>
      <c r="H138" s="183"/>
      <c r="K138" s="183">
        <f>'WP 5-1 Reg Adjust'!P134</f>
        <v>0</v>
      </c>
      <c r="L138" s="11">
        <f t="shared" si="70"/>
        <v>2282.87</v>
      </c>
      <c r="M138" s="11"/>
      <c r="N138" s="212">
        <f>'WP 5-5 Lbr &amp; Genrl Infl'!$E$30</f>
        <v>4.4549057585885961E-2</v>
      </c>
      <c r="O138" s="11">
        <f t="shared" si="71"/>
        <v>2384.5697070910915</v>
      </c>
      <c r="P138" s="183"/>
      <c r="Q138" s="183"/>
      <c r="U138" s="11">
        <f t="shared" si="72"/>
        <v>2384.5697070910915</v>
      </c>
    </row>
    <row r="139" spans="1:21" outlineLevel="1">
      <c r="A139" s="158">
        <f t="shared" si="41"/>
        <v>133</v>
      </c>
      <c r="B139" t="s">
        <v>1365</v>
      </c>
      <c r="C139" t="s">
        <v>1366</v>
      </c>
      <c r="D139" s="183">
        <f>'Historical (Income) - new'!AW226</f>
        <v>13700.739999999998</v>
      </c>
      <c r="E139" s="183">
        <v>-1419.92</v>
      </c>
      <c r="F139" s="183">
        <v>-31.29</v>
      </c>
      <c r="H139" s="183"/>
      <c r="K139" s="183">
        <f>'WP 5-1 Reg Adjust'!P135</f>
        <v>0</v>
      </c>
      <c r="L139" s="11">
        <f>SUM(D139:K139)</f>
        <v>12249.529999999997</v>
      </c>
      <c r="M139" s="11"/>
      <c r="N139" s="212">
        <f>'WP 5-5 Lbr &amp; Genrl Infl'!$E$30</f>
        <v>4.4549057585885961E-2</v>
      </c>
      <c r="O139" s="11">
        <f t="shared" si="71"/>
        <v>12795.235017370034</v>
      </c>
      <c r="P139" s="183"/>
      <c r="Q139" s="183"/>
      <c r="U139" s="11">
        <f t="shared" si="72"/>
        <v>12795.235017370034</v>
      </c>
    </row>
    <row r="140" spans="1:21" outlineLevel="1">
      <c r="A140" s="158">
        <f t="shared" si="41"/>
        <v>134</v>
      </c>
      <c r="B140">
        <v>83100100</v>
      </c>
      <c r="C140" t="s">
        <v>1367</v>
      </c>
      <c r="D140" s="183">
        <f>'Historical (Income) - new'!AW228</f>
        <v>95706.2</v>
      </c>
      <c r="E140" s="183">
        <v>-10873.25</v>
      </c>
      <c r="F140" s="183">
        <v>-390.7</v>
      </c>
      <c r="H140" s="183"/>
      <c r="K140" s="183">
        <f>'WP 5-1 Reg Adjust'!P136</f>
        <v>0</v>
      </c>
      <c r="L140" s="11">
        <f t="shared" si="70"/>
        <v>84442.25</v>
      </c>
      <c r="M140" s="11"/>
      <c r="N140" s="212">
        <f>'WP 5-5 Lbr &amp; Genrl Infl'!$E$30</f>
        <v>4.4549057585885961E-2</v>
      </c>
      <c r="O140" s="11">
        <f t="shared" si="71"/>
        <v>88204.072657931785</v>
      </c>
      <c r="P140" s="183">
        <v>252.29957648498922</v>
      </c>
      <c r="Q140" s="183">
        <v>12.776536717409545</v>
      </c>
      <c r="U140" s="11">
        <f t="shared" si="72"/>
        <v>88469.148771134191</v>
      </c>
    </row>
    <row r="141" spans="1:21" outlineLevel="1">
      <c r="A141" s="158">
        <f t="shared" si="41"/>
        <v>135</v>
      </c>
      <c r="B141" t="s">
        <v>1368</v>
      </c>
      <c r="C141" t="s">
        <v>1369</v>
      </c>
      <c r="D141" s="183">
        <f>'Historical (Income) - new'!AW229</f>
        <v>1110.8800000000001</v>
      </c>
      <c r="E141" s="183">
        <v>-655.6</v>
      </c>
      <c r="F141" s="183">
        <v>-92.35</v>
      </c>
      <c r="H141" s="183"/>
      <c r="K141" s="183">
        <f>'WP 5-1 Reg Adjust'!P137</f>
        <v>0</v>
      </c>
      <c r="L141" s="11">
        <f t="shared" si="70"/>
        <v>362.93000000000006</v>
      </c>
      <c r="M141" s="11"/>
      <c r="N141" s="212">
        <f>'WP 5-5 Lbr &amp; Genrl Infl'!$E$30</f>
        <v>4.4549057585885961E-2</v>
      </c>
      <c r="O141" s="11">
        <f t="shared" si="71"/>
        <v>379.09818946964566</v>
      </c>
      <c r="P141" s="183"/>
      <c r="Q141" s="183"/>
      <c r="U141" s="11">
        <f t="shared" si="72"/>
        <v>379.09818946964566</v>
      </c>
    </row>
    <row r="142" spans="1:21" outlineLevel="1">
      <c r="A142" s="158">
        <f>+A141+1</f>
        <v>136</v>
      </c>
      <c r="B142" t="s">
        <v>1370</v>
      </c>
      <c r="C142" t="s">
        <v>1371</v>
      </c>
      <c r="D142" s="183">
        <f>'Historical (Income) - new'!AW230</f>
        <v>9754.83</v>
      </c>
      <c r="E142" s="183">
        <v>-6372.14</v>
      </c>
      <c r="F142" s="183">
        <v>-629.20000000000005</v>
      </c>
      <c r="H142" s="183"/>
      <c r="K142" s="183">
        <f>'WP 5-1 Reg Adjust'!P138</f>
        <v>0</v>
      </c>
      <c r="L142" s="11">
        <f t="shared" si="70"/>
        <v>2753.49</v>
      </c>
      <c r="M142" s="11"/>
      <c r="N142" s="212">
        <f>'WP 5-5 Lbr &amp; Genrl Infl'!$E$30</f>
        <v>4.4549057585885961E-2</v>
      </c>
      <c r="O142" s="11">
        <f t="shared" si="71"/>
        <v>2876.155384572161</v>
      </c>
      <c r="P142" s="183">
        <v>5069.232527267407</v>
      </c>
      <c r="Q142" s="183">
        <v>256.70766640217556</v>
      </c>
      <c r="U142" s="11">
        <f t="shared" si="72"/>
        <v>8202.0955782417441</v>
      </c>
    </row>
    <row r="143" spans="1:21" outlineLevel="1">
      <c r="A143" s="158">
        <f t="shared" si="41"/>
        <v>137</v>
      </c>
      <c r="B143" t="s">
        <v>1372</v>
      </c>
      <c r="C143" t="s">
        <v>1373</v>
      </c>
      <c r="D143" s="183">
        <f>'Historical (Income) - new'!AW231</f>
        <v>0</v>
      </c>
      <c r="E143" s="183"/>
      <c r="F143" s="183"/>
      <c r="H143" s="183"/>
      <c r="K143" s="183">
        <f>'WP 5-1 Reg Adjust'!P139</f>
        <v>0</v>
      </c>
      <c r="L143" s="11">
        <f t="shared" si="70"/>
        <v>0</v>
      </c>
      <c r="M143" s="11"/>
      <c r="N143" s="212">
        <f>'WP 5-5 Lbr &amp; Genrl Infl'!$E$30</f>
        <v>4.4549057585885961E-2</v>
      </c>
      <c r="O143" s="11">
        <f t="shared" si="71"/>
        <v>0</v>
      </c>
      <c r="P143" s="183"/>
      <c r="Q143" s="183"/>
      <c r="U143" s="11">
        <f t="shared" si="72"/>
        <v>0</v>
      </c>
    </row>
    <row r="144" spans="1:21" outlineLevel="1">
      <c r="A144" s="158">
        <f t="shared" ref="A144:A158" si="73">+A143+1</f>
        <v>138</v>
      </c>
      <c r="B144" t="s">
        <v>1374</v>
      </c>
      <c r="C144" t="s">
        <v>1375</v>
      </c>
      <c r="D144" s="183">
        <f>'Historical (Income) - new'!AW232</f>
        <v>0</v>
      </c>
      <c r="E144" s="183">
        <v>0</v>
      </c>
      <c r="F144" s="183">
        <v>0</v>
      </c>
      <c r="H144" s="183"/>
      <c r="K144" s="183">
        <f>'WP 5-1 Reg Adjust'!P140</f>
        <v>0</v>
      </c>
      <c r="L144" s="11">
        <f t="shared" si="70"/>
        <v>0</v>
      </c>
      <c r="M144" s="11"/>
      <c r="N144" s="212">
        <f>'WP 5-5 Lbr &amp; Genrl Infl'!$E$30</f>
        <v>4.4549057585885961E-2</v>
      </c>
      <c r="O144" s="11">
        <f t="shared" si="71"/>
        <v>0</v>
      </c>
      <c r="P144" s="183"/>
      <c r="Q144" s="183"/>
      <c r="U144" s="11">
        <f t="shared" si="72"/>
        <v>0</v>
      </c>
    </row>
    <row r="145" spans="1:21">
      <c r="A145" s="158">
        <f>+A144+1</f>
        <v>139</v>
      </c>
      <c r="C145" t="s">
        <v>286</v>
      </c>
      <c r="D145" s="775">
        <f>SUM(D135:D144)</f>
        <v>647010.87999999989</v>
      </c>
      <c r="E145" s="775">
        <f>SUM(E135:E144)</f>
        <v>-38663.68</v>
      </c>
      <c r="F145" s="775">
        <f t="shared" ref="F145:L145" si="74">SUM(F135:F144)</f>
        <v>-2829.3499999999995</v>
      </c>
      <c r="G145" s="775">
        <f t="shared" si="74"/>
        <v>0</v>
      </c>
      <c r="H145" s="775">
        <f t="shared" si="74"/>
        <v>0</v>
      </c>
      <c r="I145" s="775">
        <f t="shared" si="74"/>
        <v>0</v>
      </c>
      <c r="J145" s="775">
        <f t="shared" si="74"/>
        <v>0</v>
      </c>
      <c r="K145" s="775">
        <f t="shared" si="74"/>
        <v>0</v>
      </c>
      <c r="L145" s="775">
        <f t="shared" si="74"/>
        <v>605517.85</v>
      </c>
      <c r="M145" s="775"/>
      <c r="O145" s="775">
        <f t="shared" ref="O145:U145" si="75">SUM(O135:O144)</f>
        <v>632493.09956893197</v>
      </c>
      <c r="P145" s="775">
        <f t="shared" si="75"/>
        <v>5704.8715392918275</v>
      </c>
      <c r="Q145" s="775">
        <f t="shared" si="75"/>
        <v>288.89664305165132</v>
      </c>
      <c r="R145" s="775">
        <f t="shared" si="75"/>
        <v>0</v>
      </c>
      <c r="S145" s="775">
        <f t="shared" si="75"/>
        <v>0</v>
      </c>
      <c r="T145" s="775">
        <f t="shared" si="75"/>
        <v>0</v>
      </c>
      <c r="U145" s="775">
        <f t="shared" si="75"/>
        <v>638486.86775127542</v>
      </c>
    </row>
    <row r="146" spans="1:21" outlineLevel="1">
      <c r="A146" s="158">
        <f t="shared" si="73"/>
        <v>140</v>
      </c>
      <c r="B146">
        <v>84000100</v>
      </c>
      <c r="C146" t="s">
        <v>1376</v>
      </c>
      <c r="D146" s="183">
        <f>'Historical (Income) - new'!AW235</f>
        <v>293300.09000000003</v>
      </c>
      <c r="E146" s="183">
        <v>-3936.38</v>
      </c>
      <c r="F146" s="183">
        <v>-1278.4100000000001</v>
      </c>
      <c r="H146" s="183"/>
      <c r="K146" s="183">
        <f>'WP 5-1 Reg Adjust'!P142</f>
        <v>0</v>
      </c>
      <c r="L146" s="11">
        <f t="shared" ref="L146:L154" si="76">SUM(D146:K146)</f>
        <v>288085.30000000005</v>
      </c>
      <c r="M146" s="11"/>
      <c r="N146" s="212">
        <f>'WP 5-5 Lbr &amp; Genrl Infl'!$E$30</f>
        <v>4.4549057585885961E-2</v>
      </c>
      <c r="O146" s="11">
        <f t="shared" ref="O146:O154" si="77">L146*(1+N146)</f>
        <v>300919.22861934727</v>
      </c>
      <c r="U146" s="11">
        <f t="shared" ref="U146:U154" si="78">SUM(O146:T146)</f>
        <v>300919.22861934727</v>
      </c>
    </row>
    <row r="147" spans="1:21" outlineLevel="1">
      <c r="A147" s="158">
        <f t="shared" si="73"/>
        <v>141</v>
      </c>
      <c r="B147" t="s">
        <v>1377</v>
      </c>
      <c r="C147" t="s">
        <v>1378</v>
      </c>
      <c r="D147" s="183">
        <f>'Historical (Income) - new'!AW236</f>
        <v>2189012.46</v>
      </c>
      <c r="E147" s="183"/>
      <c r="F147" s="183">
        <v>0</v>
      </c>
      <c r="H147" s="183">
        <f>-'WP 5-4-1 OutsideSvcs Budget'!R14</f>
        <v>0</v>
      </c>
      <c r="K147" s="183">
        <f>'WP 5-1 Reg Adjust'!P143</f>
        <v>-900.1045434185844</v>
      </c>
      <c r="L147" s="11">
        <f t="shared" si="76"/>
        <v>2188112.3554565813</v>
      </c>
      <c r="M147" s="11"/>
      <c r="N147" s="212">
        <f>'WP 5-5 Lbr &amp; Genrl Infl'!$E$30</f>
        <v>4.4549057585885961E-2</v>
      </c>
      <c r="O147" s="11">
        <f t="shared" si="77"/>
        <v>2285590.6987842051</v>
      </c>
      <c r="S147" s="361">
        <f>'WP 5-4-1 OutsideSvcs Budget'!S14</f>
        <v>0</v>
      </c>
      <c r="U147" s="11">
        <f t="shared" si="78"/>
        <v>2285590.6987842051</v>
      </c>
    </row>
    <row r="148" spans="1:21" outlineLevel="1">
      <c r="A148" s="158">
        <f t="shared" si="73"/>
        <v>142</v>
      </c>
      <c r="B148" s="776" t="s">
        <v>1379</v>
      </c>
      <c r="C148" t="s">
        <v>1380</v>
      </c>
      <c r="D148" s="183">
        <f>'Historical (Income) - new'!AW238</f>
        <v>3981.3599999999997</v>
      </c>
      <c r="E148" s="183">
        <v>0</v>
      </c>
      <c r="F148" s="183">
        <v>0</v>
      </c>
      <c r="H148" s="183"/>
      <c r="K148" s="183">
        <f>'WP 5-1 Reg Adjust'!P144</f>
        <v>0</v>
      </c>
      <c r="L148" s="11">
        <f t="shared" si="76"/>
        <v>3981.3599999999997</v>
      </c>
      <c r="M148" s="11"/>
      <c r="N148" s="212">
        <f>'WP 5-5 Lbr &amp; Genrl Infl'!$E$30</f>
        <v>4.4549057585885961E-2</v>
      </c>
      <c r="O148" s="11">
        <f t="shared" si="77"/>
        <v>4158.7258359101425</v>
      </c>
      <c r="U148" s="11">
        <f t="shared" si="78"/>
        <v>4158.7258359101425</v>
      </c>
    </row>
    <row r="149" spans="1:21" outlineLevel="1">
      <c r="A149" s="158">
        <f>+A148+1</f>
        <v>143</v>
      </c>
      <c r="B149" t="s">
        <v>1381</v>
      </c>
      <c r="C149" t="s">
        <v>1382</v>
      </c>
      <c r="D149" s="183">
        <f>'Historical (Income) - new'!AW239</f>
        <v>9052.86</v>
      </c>
      <c r="E149" s="183"/>
      <c r="F149" s="183">
        <v>0</v>
      </c>
      <c r="H149" s="183"/>
      <c r="K149" s="183">
        <f>'WP 5-1 Reg Adjust'!P145</f>
        <v>0</v>
      </c>
      <c r="L149" s="11">
        <f t="shared" si="76"/>
        <v>9052.86</v>
      </c>
      <c r="M149" s="11"/>
      <c r="N149" s="212">
        <f>'WP 5-5 Lbr &amp; Genrl Infl'!$E$30</f>
        <v>4.4549057585885961E-2</v>
      </c>
      <c r="O149" s="11">
        <f t="shared" si="77"/>
        <v>9456.1563814569654</v>
      </c>
      <c r="U149" s="11">
        <f t="shared" si="78"/>
        <v>9456.1563814569654</v>
      </c>
    </row>
    <row r="150" spans="1:21" outlineLevel="1">
      <c r="A150" s="158">
        <f t="shared" si="73"/>
        <v>144</v>
      </c>
      <c r="B150" t="s">
        <v>1383</v>
      </c>
      <c r="C150" t="s">
        <v>1384</v>
      </c>
      <c r="D150" s="183">
        <f>'Historical (Income) - new'!AW240</f>
        <v>244360.66</v>
      </c>
      <c r="E150" s="183"/>
      <c r="F150" s="183">
        <v>0</v>
      </c>
      <c r="H150" s="183"/>
      <c r="K150" s="183">
        <f>'WP 5-1 Reg Adjust'!P146</f>
        <v>0</v>
      </c>
      <c r="L150" s="11">
        <f t="shared" si="76"/>
        <v>244360.66</v>
      </c>
      <c r="M150" s="11"/>
      <c r="N150" s="212">
        <f>'WP 5-5 Lbr &amp; Genrl Infl'!$E$30</f>
        <v>4.4549057585885961E-2</v>
      </c>
      <c r="O150" s="11">
        <f t="shared" si="77"/>
        <v>255246.69711406511</v>
      </c>
      <c r="U150" s="11">
        <f t="shared" si="78"/>
        <v>255246.69711406511</v>
      </c>
    </row>
    <row r="151" spans="1:21" outlineLevel="1">
      <c r="A151" s="158">
        <f t="shared" si="73"/>
        <v>145</v>
      </c>
      <c r="B151" t="s">
        <v>1385</v>
      </c>
      <c r="C151" t="s">
        <v>1386</v>
      </c>
      <c r="D151" s="183">
        <f>'Historical (Income) - new'!AW241</f>
        <v>123363.01999999999</v>
      </c>
      <c r="E151" s="183"/>
      <c r="F151" s="183">
        <v>0</v>
      </c>
      <c r="H151" s="183"/>
      <c r="K151" s="183">
        <f>'WP 5-1 Reg Adjust'!P147</f>
        <v>0</v>
      </c>
      <c r="L151" s="11">
        <f t="shared" si="76"/>
        <v>123363.01999999999</v>
      </c>
      <c r="M151" s="11"/>
      <c r="N151" s="212">
        <f>'WP 5-5 Lbr &amp; Genrl Infl'!$E$30</f>
        <v>4.4549057585885961E-2</v>
      </c>
      <c r="O151" s="11">
        <f t="shared" si="77"/>
        <v>128858.7262819488</v>
      </c>
      <c r="U151" s="11">
        <f t="shared" si="78"/>
        <v>128858.7262819488</v>
      </c>
    </row>
    <row r="152" spans="1:21" outlineLevel="1">
      <c r="A152" s="158">
        <f t="shared" si="73"/>
        <v>146</v>
      </c>
      <c r="B152" t="s">
        <v>1387</v>
      </c>
      <c r="C152" t="s">
        <v>1388</v>
      </c>
      <c r="D152" s="183">
        <f>'Historical (Income) - new'!AW242</f>
        <v>67251.179999999993</v>
      </c>
      <c r="E152" s="183"/>
      <c r="F152" s="183">
        <v>0</v>
      </c>
      <c r="H152" s="183"/>
      <c r="K152" s="183">
        <f>'WP 5-1 Reg Adjust'!P148</f>
        <v>0</v>
      </c>
      <c r="L152" s="11">
        <f t="shared" si="76"/>
        <v>67251.179999999993</v>
      </c>
      <c r="M152" s="11"/>
      <c r="N152" s="212">
        <f>'WP 5-5 Lbr &amp; Genrl Infl'!$E$30</f>
        <v>4.4549057585885961E-2</v>
      </c>
      <c r="O152" s="11">
        <f t="shared" si="77"/>
        <v>70247.156690538774</v>
      </c>
      <c r="U152" s="11">
        <f t="shared" si="78"/>
        <v>70247.156690538774</v>
      </c>
    </row>
    <row r="153" spans="1:21" outlineLevel="1">
      <c r="A153" s="158">
        <f t="shared" si="73"/>
        <v>147</v>
      </c>
      <c r="B153" t="s">
        <v>1389</v>
      </c>
      <c r="C153" t="s">
        <v>1390</v>
      </c>
      <c r="D153" s="183">
        <f>'Historical (Income) - new'!AW243</f>
        <v>754590.21999999986</v>
      </c>
      <c r="E153" s="183"/>
      <c r="F153" s="183">
        <v>0</v>
      </c>
      <c r="H153" s="183"/>
      <c r="K153" s="183">
        <f>'WP 5-1 Reg Adjust'!P149</f>
        <v>0</v>
      </c>
      <c r="L153" s="11">
        <f t="shared" si="76"/>
        <v>754590.21999999986</v>
      </c>
      <c r="M153" s="11"/>
      <c r="N153" s="212">
        <f>'WP 5-5 Lbr &amp; Genrl Infl'!$E$30</f>
        <v>4.4549057585885961E-2</v>
      </c>
      <c r="O153" s="11">
        <f t="shared" si="77"/>
        <v>788206.50316452619</v>
      </c>
      <c r="U153" s="11">
        <f t="shared" si="78"/>
        <v>788206.50316452619</v>
      </c>
    </row>
    <row r="154" spans="1:21" outlineLevel="1">
      <c r="A154" s="158">
        <f t="shared" si="73"/>
        <v>148</v>
      </c>
      <c r="B154" t="s">
        <v>1391</v>
      </c>
      <c r="C154" t="s">
        <v>1392</v>
      </c>
      <c r="D154" s="183">
        <f>'Historical (Income) - new'!AW244</f>
        <v>0</v>
      </c>
      <c r="E154" s="183"/>
      <c r="F154" s="183"/>
      <c r="H154" s="183"/>
      <c r="K154" s="183"/>
      <c r="L154" s="11">
        <f t="shared" si="76"/>
        <v>0</v>
      </c>
      <c r="M154" s="11"/>
      <c r="N154" s="212">
        <f>'WP 5-5 Lbr &amp; Genrl Infl'!$E$30</f>
        <v>4.4549057585885961E-2</v>
      </c>
      <c r="O154" s="11">
        <f t="shared" si="77"/>
        <v>0</v>
      </c>
      <c r="U154" s="11">
        <f t="shared" si="78"/>
        <v>0</v>
      </c>
    </row>
    <row r="155" spans="1:21">
      <c r="A155" s="158">
        <f>+A154+1</f>
        <v>149</v>
      </c>
      <c r="C155" t="s">
        <v>287</v>
      </c>
      <c r="D155" s="775">
        <f>SUM(D146:D154)</f>
        <v>3684911.8499999996</v>
      </c>
      <c r="E155" s="775">
        <f t="shared" ref="E155:L155" si="79">SUM(E146:E154)</f>
        <v>-3936.38</v>
      </c>
      <c r="F155" s="775">
        <f t="shared" si="79"/>
        <v>-1278.4100000000001</v>
      </c>
      <c r="G155" s="775">
        <f t="shared" si="79"/>
        <v>0</v>
      </c>
      <c r="H155" s="775">
        <f t="shared" si="79"/>
        <v>0</v>
      </c>
      <c r="I155" s="775">
        <f t="shared" si="79"/>
        <v>0</v>
      </c>
      <c r="J155" s="775">
        <f t="shared" si="79"/>
        <v>0</v>
      </c>
      <c r="K155" s="775">
        <f t="shared" si="79"/>
        <v>-900.1045434185844</v>
      </c>
      <c r="L155" s="775">
        <f t="shared" si="79"/>
        <v>3678796.955456581</v>
      </c>
      <c r="M155" s="775"/>
      <c r="O155" s="775">
        <f>SUM(O146:O154)</f>
        <v>3842683.8928719987</v>
      </c>
      <c r="P155" s="775">
        <f>SUM(P146:P154)</f>
        <v>0</v>
      </c>
      <c r="Q155" s="775">
        <f>SUM(Q146:Q154)</f>
        <v>0</v>
      </c>
      <c r="R155" s="775">
        <f>SUM(R146:R154)</f>
        <v>0</v>
      </c>
      <c r="S155" s="775">
        <f>SUM(S147:S154)</f>
        <v>0</v>
      </c>
      <c r="T155" s="775">
        <f>SUM(T146:T154)</f>
        <v>0</v>
      </c>
      <c r="U155" s="775">
        <f>SUM(U146:U154)</f>
        <v>3842683.8928719987</v>
      </c>
    </row>
    <row r="156" spans="1:21">
      <c r="A156" s="158">
        <f t="shared" si="73"/>
        <v>150</v>
      </c>
      <c r="B156" s="776" t="s">
        <v>1393</v>
      </c>
      <c r="C156" t="s">
        <v>1394</v>
      </c>
      <c r="D156" s="183">
        <f>-'Historical (Income) - new'!AW248</f>
        <v>0</v>
      </c>
      <c r="E156" s="775"/>
      <c r="F156" s="775"/>
      <c r="G156" s="775"/>
      <c r="H156" s="775"/>
      <c r="I156" s="775"/>
      <c r="J156" s="775"/>
      <c r="K156" s="183">
        <f>'WP 5-1 Reg Adjust'!P151</f>
        <v>0</v>
      </c>
      <c r="L156" s="11">
        <f>SUM(D156:K156)</f>
        <v>0</v>
      </c>
      <c r="M156" s="11"/>
      <c r="N156" s="212">
        <f>'WP 5-5 Lbr &amp; Genrl Infl'!$E$30</f>
        <v>4.4549057585885961E-2</v>
      </c>
      <c r="O156" s="11">
        <f>L156*(1+N156)</f>
        <v>0</v>
      </c>
      <c r="P156" s="775"/>
      <c r="Q156" s="775"/>
      <c r="R156" s="775"/>
      <c r="S156" s="775"/>
      <c r="T156" s="775"/>
      <c r="U156" s="11">
        <f>SUM(O156:T156)</f>
        <v>0</v>
      </c>
    </row>
    <row r="157" spans="1:21" outlineLevel="1">
      <c r="A157" s="158">
        <f>+A156+1</f>
        <v>151</v>
      </c>
      <c r="B157" s="776" t="s">
        <v>1395</v>
      </c>
      <c r="C157" t="s">
        <v>1396</v>
      </c>
      <c r="D157" s="183">
        <f>'Historical (Income) - new'!AW251</f>
        <v>0</v>
      </c>
      <c r="E157" s="183"/>
      <c r="F157" s="183"/>
      <c r="H157" s="183"/>
      <c r="K157" s="183">
        <f>'WP 5-1 Reg Adjust'!P152</f>
        <v>0</v>
      </c>
      <c r="L157" s="11">
        <f>SUM(D157:K157)</f>
        <v>0</v>
      </c>
      <c r="M157" s="11"/>
      <c r="N157" s="212">
        <f>'WP 5-5 Lbr &amp; Genrl Infl'!$E$30</f>
        <v>4.4549057585885961E-2</v>
      </c>
      <c r="O157" s="11">
        <f>L157*(1+N157)</f>
        <v>0</v>
      </c>
      <c r="U157" s="11">
        <f>SUM(O157:T157)</f>
        <v>0</v>
      </c>
    </row>
    <row r="158" spans="1:21">
      <c r="A158" s="158">
        <f t="shared" si="73"/>
        <v>152</v>
      </c>
      <c r="C158" t="s">
        <v>288</v>
      </c>
      <c r="D158" s="775">
        <f>+D157+D156</f>
        <v>0</v>
      </c>
      <c r="E158" s="775">
        <f t="shared" ref="E158:K158" si="80">+E157+E156</f>
        <v>0</v>
      </c>
      <c r="F158" s="775">
        <f t="shared" si="80"/>
        <v>0</v>
      </c>
      <c r="G158" s="775">
        <f t="shared" si="80"/>
        <v>0</v>
      </c>
      <c r="H158" s="775">
        <f t="shared" si="80"/>
        <v>0</v>
      </c>
      <c r="I158" s="775">
        <f t="shared" si="80"/>
        <v>0</v>
      </c>
      <c r="J158" s="775">
        <f t="shared" si="80"/>
        <v>0</v>
      </c>
      <c r="K158" s="775">
        <f t="shared" si="80"/>
        <v>0</v>
      </c>
      <c r="L158" s="775">
        <f>+L157+L156</f>
        <v>0</v>
      </c>
      <c r="M158" s="775"/>
      <c r="O158" s="775">
        <f t="shared" ref="O158:U158" si="81">+O157</f>
        <v>0</v>
      </c>
      <c r="P158" s="775">
        <f t="shared" si="81"/>
        <v>0</v>
      </c>
      <c r="Q158" s="775">
        <f t="shared" si="81"/>
        <v>0</v>
      </c>
      <c r="R158" s="775">
        <f t="shared" si="81"/>
        <v>0</v>
      </c>
      <c r="S158" s="775">
        <f t="shared" si="81"/>
        <v>0</v>
      </c>
      <c r="T158" s="775">
        <f t="shared" si="81"/>
        <v>0</v>
      </c>
      <c r="U158" s="775">
        <f t="shared" si="81"/>
        <v>0</v>
      </c>
    </row>
    <row r="159" spans="1:21">
      <c r="A159" s="158">
        <f>+A158+1</f>
        <v>153</v>
      </c>
      <c r="C159" t="s">
        <v>289</v>
      </c>
      <c r="D159" s="775">
        <f>+D14+D20+D22+D25+D34+D37+D39+D48+D60+D64+D66+D69+D73+D81+D86+D91+D93+D96+D99+D101+D105+D108+D121+D134+D145+D155+D158</f>
        <v>374318960.74000001</v>
      </c>
      <c r="E159" s="775">
        <f t="shared" ref="E159:J159" si="82">+E14+E20+E22+E25+E34+E37+E39+E48+E60+E64+E66+E69+E73+E81+E86+E91+E93+E96+E99+E101+E105+E108+E121+E134+E145+E155+E158</f>
        <v>-87834965.919999987</v>
      </c>
      <c r="F159" s="775">
        <f t="shared" si="82"/>
        <v>-12026440.360000001</v>
      </c>
      <c r="G159" s="775">
        <f t="shared" si="82"/>
        <v>-3280075.11</v>
      </c>
      <c r="H159" s="775">
        <f t="shared" si="82"/>
        <v>-62063025.489999987</v>
      </c>
      <c r="I159" s="775">
        <f t="shared" si="82"/>
        <v>6103936.4299999997</v>
      </c>
      <c r="J159" s="775">
        <f t="shared" si="82"/>
        <v>-26585851.710000001</v>
      </c>
      <c r="K159" s="775">
        <f>+K14+K20+K22+K25+K34+K37+K39+K48+K60+K64+K66+K69+K73+K81+K86+K91+K93+K96+K99+K101+K105+K108+K121+K134+K145+K155+K158</f>
        <v>-2895077.4200545363</v>
      </c>
      <c r="L159" s="775">
        <f>+L14+L20+L22+L25+L34+L37+L39+L48+L60+L64+L66+L69+L73+L81+L86+L91+L93+L96+L99+L101+L105+L108+L121+L134+L145+L155+L158</f>
        <v>185737461.15994549</v>
      </c>
      <c r="M159" s="775"/>
      <c r="O159" s="775">
        <f t="shared" ref="O159:U159" si="83">+O14+O20+O22+O25+O34+O37+O39+O48+O60+O64+O66+O69+O73+O81+O86+O91+O93+O96+O99+O101+O105+O108+O121+O134+O145+O155+O158</f>
        <v>194011890.01301622</v>
      </c>
      <c r="P159" s="775">
        <f t="shared" si="83"/>
        <v>101367314.08734637</v>
      </c>
      <c r="Q159" s="775">
        <f t="shared" si="83"/>
        <v>8225765.9845306231</v>
      </c>
      <c r="R159" s="775">
        <f t="shared" si="83"/>
        <v>4181692.3855192713</v>
      </c>
      <c r="S159" s="775">
        <f t="shared" si="83"/>
        <v>62189379.595783621</v>
      </c>
      <c r="T159" s="775">
        <f t="shared" si="83"/>
        <v>27283615.461739019</v>
      </c>
      <c r="U159" s="775">
        <f t="shared" si="83"/>
        <v>397259657.52793503</v>
      </c>
    </row>
    <row r="160" spans="1:21">
      <c r="D160" s="183"/>
      <c r="E160" s="183"/>
      <c r="H160" s="183"/>
    </row>
    <row r="161" spans="1:22">
      <c r="A161" s="158">
        <f>+A159+1</f>
        <v>154</v>
      </c>
      <c r="C161" t="s">
        <v>1397</v>
      </c>
      <c r="D161" s="775">
        <f>D159</f>
        <v>374318960.74000001</v>
      </c>
      <c r="E161" s="775">
        <f>E159</f>
        <v>-87834965.919999987</v>
      </c>
      <c r="F161" s="775">
        <f t="shared" ref="F161:L161" si="84">F159</f>
        <v>-12026440.360000001</v>
      </c>
      <c r="G161" s="775">
        <f t="shared" si="84"/>
        <v>-3280075.11</v>
      </c>
      <c r="H161" s="775">
        <f t="shared" si="84"/>
        <v>-62063025.489999987</v>
      </c>
      <c r="I161" s="775">
        <f>I159</f>
        <v>6103936.4299999997</v>
      </c>
      <c r="J161" s="775">
        <f t="shared" si="84"/>
        <v>-26585851.710000001</v>
      </c>
      <c r="K161" s="775">
        <f>K159</f>
        <v>-2895077.4200545363</v>
      </c>
      <c r="L161" s="775">
        <f t="shared" si="84"/>
        <v>185737461.15994549</v>
      </c>
      <c r="M161" s="775"/>
      <c r="N161" s="4"/>
      <c r="O161" s="775">
        <f t="shared" ref="O161:U161" si="85">O159</f>
        <v>194011890.01301622</v>
      </c>
      <c r="P161" s="775">
        <f t="shared" si="85"/>
        <v>101367314.08734637</v>
      </c>
      <c r="Q161" s="775">
        <f t="shared" si="85"/>
        <v>8225765.9845306231</v>
      </c>
      <c r="R161" s="775">
        <f t="shared" si="85"/>
        <v>4181692.3855192713</v>
      </c>
      <c r="S161" s="775">
        <f t="shared" si="85"/>
        <v>62189379.595783621</v>
      </c>
      <c r="T161" s="775">
        <f t="shared" si="85"/>
        <v>27283615.461739019</v>
      </c>
      <c r="U161" s="775">
        <f t="shared" si="85"/>
        <v>397259657.52793503</v>
      </c>
    </row>
    <row r="162" spans="1:22">
      <c r="D162" s="183">
        <f>+D159-'Historical (Income) - new'!AW254+'Historical (Income) - new'!AW283</f>
        <v>1.6763806343078613E-8</v>
      </c>
      <c r="E162" s="183"/>
      <c r="H162" s="183"/>
    </row>
    <row r="163" spans="1:22">
      <c r="A163" s="158">
        <f>+A161+1</f>
        <v>155</v>
      </c>
      <c r="C163" t="s">
        <v>1017</v>
      </c>
      <c r="D163" s="775">
        <f>D161+D33</f>
        <v>380525865.67000002</v>
      </c>
      <c r="E163" s="775">
        <f>E161+E33</f>
        <v>-87834965.919999987</v>
      </c>
      <c r="F163" s="775">
        <f t="shared" ref="F163:T163" si="86">F161+F33</f>
        <v>-12026440.360000001</v>
      </c>
      <c r="G163" s="775">
        <f t="shared" si="86"/>
        <v>-3280075.11</v>
      </c>
      <c r="H163" s="775">
        <f t="shared" si="86"/>
        <v>-62063025.489999987</v>
      </c>
      <c r="I163" s="775">
        <f>I161+I33</f>
        <v>6103936.4299999997</v>
      </c>
      <c r="J163" s="775">
        <f t="shared" si="86"/>
        <v>-26585851.710000001</v>
      </c>
      <c r="K163" s="775">
        <f>K161+K33</f>
        <v>-2895077.4200545363</v>
      </c>
      <c r="L163" s="775">
        <f t="shared" si="86"/>
        <v>191944366.0899455</v>
      </c>
      <c r="M163" s="775"/>
      <c r="N163" s="775"/>
      <c r="O163" s="775">
        <f>O161+O33</f>
        <v>200495306.70817292</v>
      </c>
      <c r="P163" s="775">
        <f t="shared" si="86"/>
        <v>101367314.08734637</v>
      </c>
      <c r="Q163" s="775">
        <f t="shared" si="86"/>
        <v>8225765.9845306231</v>
      </c>
      <c r="R163" s="775">
        <f t="shared" si="86"/>
        <v>4181692.3855192713</v>
      </c>
      <c r="S163" s="775">
        <f t="shared" si="86"/>
        <v>62189379.595783621</v>
      </c>
      <c r="T163" s="775">
        <f t="shared" si="86"/>
        <v>27283615.461739019</v>
      </c>
      <c r="U163" s="775">
        <f>U161+U33</f>
        <v>403743074.22309172</v>
      </c>
      <c r="V163" s="142"/>
    </row>
    <row r="164" spans="1:22">
      <c r="D164" s="183">
        <f>D163-'Income Summary (Historical) - n'!AM58</f>
        <v>0</v>
      </c>
      <c r="E164" s="11"/>
      <c r="F164" s="11"/>
      <c r="G164" s="11"/>
      <c r="H164" s="183">
        <f>H163+'WP 5-3-1 Benefits Budget'!Q6+'WP 5-3-1 Benefits Budget'!Q10+'WP 5-3-2 Pension&amp;OPEB Budget'!Q13+'WP 5-3-2 Pension&amp;OPEB Budget'!Q15+'WP 5-4-1 OutsideSvcs Budget'!R21</f>
        <v>0</v>
      </c>
      <c r="K164" s="11">
        <f>K163-'Income Summary (Historical) - n'!AN58-'Income Summary (Historical) - n'!AO58-'Income Summary (Historical) - n'!AP58-'Income Summary (Historical) - n'!AQ58-'Income Summary (Historical) - n'!AR58-'Income Summary (Historical) - n'!AS58-'Income Summary (Historical) - n'!AT58-'Income Summary (Historical) - n'!AU58-'Income Summary (Historical) - n'!AV58-'Income Summary (Historical) - n'!AW58-'Income Summary (Historical) - n'!AX58</f>
        <v>1.964508555829525E-10</v>
      </c>
      <c r="S164" s="11">
        <f>S163-'WP 5-3 Benefits &amp; Retirement'!C40-'WP 5-3 Benefits &amp; Retirement'!C32-'WP 5-3 Benefits &amp; Retirement'!C24-'WP 5-3 Benefits &amp; Retirement'!C16-'WP 5-4 OutsideSvcs'!D15</f>
        <v>0</v>
      </c>
    </row>
    <row r="165" spans="1:22">
      <c r="D165" s="183"/>
      <c r="E165" s="11"/>
      <c r="F165" s="11"/>
      <c r="G165" s="11"/>
      <c r="H165" s="335"/>
      <c r="K165" s="11"/>
      <c r="S165" s="11"/>
    </row>
    <row r="166" spans="1:22">
      <c r="D166" s="183"/>
      <c r="E166" s="11"/>
      <c r="F166" s="11"/>
      <c r="G166" s="11"/>
      <c r="H166" s="335"/>
      <c r="K166" s="11"/>
      <c r="S166" s="11"/>
    </row>
    <row r="167" spans="1:22">
      <c r="C167" t="s">
        <v>1398</v>
      </c>
      <c r="K167" s="11"/>
      <c r="O167" s="11"/>
    </row>
    <row r="168" spans="1:22">
      <c r="C168" t="s">
        <v>1399</v>
      </c>
      <c r="D168" s="183">
        <f>SUM('Suppl Attach A-1'!N18:N62)+('Suppl Attach A-1'!N8)</f>
        <v>129147290.05000004</v>
      </c>
      <c r="K168" s="11">
        <f>-'WP 5-1-2 Civic Particip Adj'!P30</f>
        <v>-181397.02690453629</v>
      </c>
      <c r="L168" s="237">
        <f>+D168+K168</f>
        <v>128965893.0230955</v>
      </c>
      <c r="N168" s="212">
        <f>+N152</f>
        <v>4.4549057585885961E-2</v>
      </c>
      <c r="O168" s="11">
        <f>L168*(1+N168)</f>
        <v>134711202.01799661</v>
      </c>
      <c r="U168" s="11">
        <f>SUM(O168:T168)</f>
        <v>134711202.01799661</v>
      </c>
    </row>
    <row r="169" spans="1:22">
      <c r="D169" s="11"/>
    </row>
    <row r="170" spans="1:22" ht="18">
      <c r="C170" s="1214" t="s">
        <v>1400</v>
      </c>
      <c r="D170" s="183"/>
      <c r="L170" s="1215"/>
      <c r="M170" s="1215"/>
      <c r="N170" s="1215"/>
    </row>
    <row r="171" spans="1:22">
      <c r="C171" t="s">
        <v>1401</v>
      </c>
      <c r="D171" s="183">
        <v>65850781.729999997</v>
      </c>
      <c r="K171" s="11">
        <f>-'WP 5-1-2 Civic Particip Adj'!P30</f>
        <v>-181397.02690453629</v>
      </c>
      <c r="L171" s="183">
        <f>+D171+K171</f>
        <v>65669384.703095458</v>
      </c>
      <c r="N171" s="212">
        <f>+N154</f>
        <v>4.4549057585885961E-2</v>
      </c>
      <c r="O171" s="11">
        <f>L171*(1+N171)</f>
        <v>68594893.903863356</v>
      </c>
      <c r="U171" s="11">
        <f>SUM(O171:T171)</f>
        <v>68594893.903863356</v>
      </c>
    </row>
    <row r="172" spans="1:22">
      <c r="C172" t="s">
        <v>1402</v>
      </c>
      <c r="D172" s="183">
        <v>13307123.849999998</v>
      </c>
      <c r="L172" s="183">
        <f>+D172+K172</f>
        <v>13307123.849999998</v>
      </c>
      <c r="N172" s="212">
        <f>+N171</f>
        <v>4.4549057585885961E-2</v>
      </c>
      <c r="O172" s="11">
        <f>L172*(1+N172)</f>
        <v>13899943.676696165</v>
      </c>
      <c r="U172" s="11">
        <f>SUM(O172:T172)</f>
        <v>13899943.676696165</v>
      </c>
    </row>
    <row r="173" spans="1:22">
      <c r="C173" t="s">
        <v>1403</v>
      </c>
      <c r="D173" s="183">
        <v>3085450.88</v>
      </c>
      <c r="L173" s="183">
        <f>+D173+K173</f>
        <v>3085450.88</v>
      </c>
      <c r="N173" s="212">
        <f>+N172</f>
        <v>4.4549057585885961E-2</v>
      </c>
      <c r="O173" s="11">
        <f>L173*(1+N173)</f>
        <v>3222904.8089315426</v>
      </c>
      <c r="U173" s="11">
        <f>SUM(O173:T173)</f>
        <v>3222904.8089315426</v>
      </c>
    </row>
    <row r="174" spans="1:22" ht="15">
      <c r="C174" s="1214" t="s">
        <v>1404</v>
      </c>
      <c r="D174" s="183"/>
      <c r="L174" s="183"/>
    </row>
    <row r="175" spans="1:22">
      <c r="C175" t="s">
        <v>1401</v>
      </c>
      <c r="D175" s="183">
        <v>41093604.780000001</v>
      </c>
      <c r="L175" s="183">
        <f>+D175+K175</f>
        <v>41093604.780000001</v>
      </c>
      <c r="N175" s="212">
        <f>+N173</f>
        <v>4.4549057585885961E-2</v>
      </c>
      <c r="O175" s="11">
        <f>L175*(1+N175)</f>
        <v>42924286.145755865</v>
      </c>
      <c r="U175" s="11">
        <f>SUM(O175:T175)</f>
        <v>42924286.145755865</v>
      </c>
    </row>
    <row r="176" spans="1:22">
      <c r="B176" s="776"/>
      <c r="C176" t="s">
        <v>1402</v>
      </c>
      <c r="D176" s="183">
        <v>5602274.3499999987</v>
      </c>
      <c r="L176" s="183">
        <f>+D176+K176</f>
        <v>5602274.3499999987</v>
      </c>
      <c r="N176" s="212">
        <f>+N175</f>
        <v>4.4549057585885961E-2</v>
      </c>
      <c r="O176" s="11">
        <f>L176*(1+N176)</f>
        <v>5851850.3926300807</v>
      </c>
      <c r="U176" s="11">
        <f>SUM(O176:T176)</f>
        <v>5851850.3926300807</v>
      </c>
    </row>
    <row r="177" spans="3:21">
      <c r="C177" t="s">
        <v>1403</v>
      </c>
      <c r="D177" s="183">
        <v>208054.46000000005</v>
      </c>
      <c r="L177" s="183">
        <f>+D177+K177</f>
        <v>208054.46000000005</v>
      </c>
      <c r="N177" s="212">
        <f>+N176</f>
        <v>4.4549057585885961E-2</v>
      </c>
      <c r="O177" s="11">
        <f>L177*(1+N177)</f>
        <v>217323.09011954046</v>
      </c>
      <c r="U177" s="11">
        <f>SUM(O177:T177)</f>
        <v>217323.09011954046</v>
      </c>
    </row>
    <row r="178" spans="3:21" ht="18">
      <c r="D178" s="1208"/>
      <c r="E178" s="4"/>
      <c r="F178" s="4"/>
      <c r="G178" s="4"/>
      <c r="H178" s="4"/>
      <c r="L178" s="1208"/>
    </row>
    <row r="179" spans="3:21">
      <c r="C179" t="s">
        <v>440</v>
      </c>
      <c r="D179" s="183">
        <f>SUM(D171:D177)</f>
        <v>129147290.04999998</v>
      </c>
      <c r="K179" s="183">
        <f>SUM(K171:K177)</f>
        <v>-181397.02690453629</v>
      </c>
      <c r="L179" s="183">
        <f>+D179+K179</f>
        <v>128965893.02309544</v>
      </c>
      <c r="N179" s="212">
        <f>+N177</f>
        <v>4.4549057585885961E-2</v>
      </c>
      <c r="O179" s="11">
        <f>L179*(1+N179)</f>
        <v>134711202.01799655</v>
      </c>
      <c r="U179" s="11">
        <f>SUM(O179:T179)</f>
        <v>134711202.01799655</v>
      </c>
    </row>
    <row r="180" spans="3:21">
      <c r="C180" t="s">
        <v>1405</v>
      </c>
      <c r="D180" s="183">
        <f>SUM('Suppl Attach A-1'!N8,'Suppl Attach A-1'!N18:N62)-D179</f>
        <v>0</v>
      </c>
      <c r="L180" s="183"/>
    </row>
    <row r="181" spans="3:21">
      <c r="D181" s="183"/>
      <c r="L181" s="183"/>
    </row>
    <row r="182" spans="3:21">
      <c r="D182" s="11"/>
      <c r="L182" s="11"/>
    </row>
    <row r="183" spans="3:21">
      <c r="D183" s="11"/>
      <c r="L183" s="11"/>
      <c r="O183" s="237"/>
    </row>
    <row r="184" spans="3:21">
      <c r="D184" s="11"/>
    </row>
    <row r="281" spans="38:38">
      <c r="AL281" s="11"/>
    </row>
  </sheetData>
  <mergeCells count="6">
    <mergeCell ref="N5:U5"/>
    <mergeCell ref="B1:D1"/>
    <mergeCell ref="B2:D2"/>
    <mergeCell ref="B3:D3"/>
    <mergeCell ref="B6:C6"/>
    <mergeCell ref="E5:L5"/>
  </mergeCells>
  <pageMargins left="0.7" right="0.7" top="0.75" bottom="0.75" header="0.3" footer="0.3"/>
  <pageSetup orientation="portrait"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C4602-F50C-4775-A1DF-016590410246}">
  <dimension ref="A1:B22"/>
  <sheetViews>
    <sheetView showGridLines="0" topLeftCell="A13" workbookViewId="0">
      <selection activeCell="P181" sqref="P181"/>
    </sheetView>
  </sheetViews>
  <sheetFormatPr defaultColWidth="9.140625" defaultRowHeight="11.25"/>
  <cols>
    <col min="1" max="1" width="17.140625" style="816" customWidth="1"/>
    <col min="2" max="2" width="61.42578125" style="815" customWidth="1"/>
    <col min="3" max="16384" width="9.140625" style="816"/>
  </cols>
  <sheetData>
    <row r="1" spans="1:2" ht="12.75">
      <c r="A1" s="814" t="s">
        <v>58</v>
      </c>
    </row>
    <row r="3" spans="1:2" ht="22.5">
      <c r="A3" s="817" t="s">
        <v>1406</v>
      </c>
      <c r="B3" s="817" t="s">
        <v>1407</v>
      </c>
    </row>
    <row r="4" spans="1:2">
      <c r="A4" s="818" t="s">
        <v>1042</v>
      </c>
    </row>
    <row r="5" spans="1:2" ht="90">
      <c r="A5" s="1162" t="s">
        <v>1160</v>
      </c>
      <c r="B5" s="1163" t="s">
        <v>1408</v>
      </c>
    </row>
    <row r="6" spans="1:2" ht="90">
      <c r="A6" s="1162" t="s">
        <v>1161</v>
      </c>
      <c r="B6" s="1164" t="s">
        <v>1409</v>
      </c>
    </row>
    <row r="7" spans="1:2" ht="56.25">
      <c r="A7" s="1165" t="s">
        <v>1162</v>
      </c>
      <c r="B7" s="1164" t="s">
        <v>1410</v>
      </c>
    </row>
    <row r="8" spans="1:2" ht="56.25">
      <c r="A8" s="1166" t="s">
        <v>1411</v>
      </c>
      <c r="B8" s="1164" t="s">
        <v>1412</v>
      </c>
    </row>
    <row r="9" spans="1:2" ht="56.25">
      <c r="A9" s="1166" t="s">
        <v>1413</v>
      </c>
      <c r="B9" s="1164" t="s">
        <v>1414</v>
      </c>
    </row>
    <row r="10" spans="1:2" ht="67.5">
      <c r="A10" s="1165" t="s">
        <v>1164</v>
      </c>
      <c r="B10" s="1164" t="s">
        <v>1415</v>
      </c>
    </row>
    <row r="11" spans="1:2" ht="112.5">
      <c r="A11" s="1162" t="s">
        <v>1156</v>
      </c>
      <c r="B11" s="1167" t="s">
        <v>1416</v>
      </c>
    </row>
    <row r="12" spans="1:2" ht="45">
      <c r="A12" s="1166" t="s">
        <v>1157</v>
      </c>
      <c r="B12" s="1164" t="s">
        <v>1417</v>
      </c>
    </row>
    <row r="14" spans="1:2">
      <c r="A14" s="818" t="s">
        <v>1043</v>
      </c>
    </row>
    <row r="15" spans="1:2" ht="22.5">
      <c r="A15" s="1166" t="s">
        <v>1418</v>
      </c>
      <c r="B15" s="1164" t="s">
        <v>1419</v>
      </c>
    </row>
    <row r="16" spans="1:2" ht="22.5">
      <c r="A16" s="1166" t="s">
        <v>1159</v>
      </c>
      <c r="B16" s="1164" t="s">
        <v>1420</v>
      </c>
    </row>
    <row r="17" spans="1:2" ht="78.75">
      <c r="A17" s="1162" t="s">
        <v>1160</v>
      </c>
      <c r="B17" s="1163" t="s">
        <v>1421</v>
      </c>
    </row>
    <row r="18" spans="1:2" ht="72" customHeight="1">
      <c r="A18" s="1162" t="s">
        <v>1161</v>
      </c>
      <c r="B18" s="1163" t="s">
        <v>1422</v>
      </c>
    </row>
    <row r="19" spans="1:2" ht="45">
      <c r="A19" s="1165" t="s">
        <v>1162</v>
      </c>
      <c r="B19" s="1164" t="s">
        <v>1423</v>
      </c>
    </row>
    <row r="20" spans="1:2" ht="90">
      <c r="A20" s="1162" t="s">
        <v>1163</v>
      </c>
      <c r="B20" s="1164" t="s">
        <v>1424</v>
      </c>
    </row>
    <row r="21" spans="1:2" ht="56.25">
      <c r="A21" s="1165" t="s">
        <v>1164</v>
      </c>
      <c r="B21" s="1164" t="s">
        <v>1425</v>
      </c>
    </row>
    <row r="22" spans="1:2" ht="38.25" customHeight="1">
      <c r="A22" s="1162" t="s">
        <v>261</v>
      </c>
      <c r="B22" s="1164" t="s">
        <v>1426</v>
      </c>
    </row>
  </sheetData>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5E174-660F-4553-BFFE-E6271A8D8E6F}">
  <dimension ref="A1:AG277"/>
  <sheetViews>
    <sheetView showGridLines="0" zoomScale="85" zoomScaleNormal="85" workbookViewId="0">
      <pane xSplit="3" ySplit="6" topLeftCell="E130" activePane="bottomRight" state="frozen"/>
      <selection activeCell="P181" sqref="P181"/>
      <selection pane="topRight" activeCell="P181" sqref="P181"/>
      <selection pane="bottomLeft" activeCell="P181" sqref="P181"/>
      <selection pane="bottomRight" activeCell="Q162" sqref="Q162"/>
    </sheetView>
  </sheetViews>
  <sheetFormatPr defaultColWidth="9.140625" defaultRowHeight="12.75" outlineLevelRow="1"/>
  <cols>
    <col min="1" max="1" width="4.42578125" style="412" bestFit="1" customWidth="1"/>
    <col min="2" max="2" width="10.28515625" style="216" customWidth="1"/>
    <col min="3" max="3" width="57.28515625" style="216" bestFit="1" customWidth="1"/>
    <col min="4" max="8" width="16.42578125" style="216" customWidth="1"/>
    <col min="9" max="9" width="16.28515625" style="216" bestFit="1" customWidth="1"/>
    <col min="10" max="14" width="16.42578125" style="216" customWidth="1"/>
    <col min="15" max="15" width="4.7109375" style="216" customWidth="1"/>
    <col min="16" max="16" width="15.7109375" style="216" customWidth="1"/>
    <col min="17" max="16384" width="9.140625" style="216"/>
  </cols>
  <sheetData>
    <row r="1" spans="1:16">
      <c r="B1" s="807" t="s">
        <v>290</v>
      </c>
      <c r="C1" s="807"/>
    </row>
    <row r="2" spans="1:16">
      <c r="B2" s="807" t="s">
        <v>59</v>
      </c>
      <c r="C2" s="807"/>
    </row>
    <row r="3" spans="1:16">
      <c r="B3" s="807" t="s">
        <v>1427</v>
      </c>
      <c r="C3" s="807"/>
      <c r="H3" s="657"/>
      <c r="I3" s="657"/>
      <c r="J3" s="657"/>
    </row>
    <row r="4" spans="1:16" ht="12.75" customHeight="1">
      <c r="H4" s="657"/>
    </row>
    <row r="5" spans="1:16" ht="12.75" customHeight="1">
      <c r="A5" s="412" t="s">
        <v>145</v>
      </c>
    </row>
    <row r="6" spans="1:16" ht="39.75" customHeight="1">
      <c r="A6" s="545" t="s">
        <v>146</v>
      </c>
      <c r="B6" s="1331" t="s">
        <v>1148</v>
      </c>
      <c r="C6" s="1332"/>
      <c r="D6" s="580" t="s">
        <v>1428</v>
      </c>
      <c r="E6" s="580" t="s">
        <v>1429</v>
      </c>
      <c r="F6" s="580" t="s">
        <v>1430</v>
      </c>
      <c r="G6" s="580" t="s">
        <v>1431</v>
      </c>
      <c r="H6" s="580" t="s">
        <v>1432</v>
      </c>
      <c r="I6" s="580" t="s">
        <v>1433</v>
      </c>
      <c r="J6" s="580" t="s">
        <v>1434</v>
      </c>
      <c r="K6" s="580" t="s">
        <v>568</v>
      </c>
      <c r="L6" s="580" t="s">
        <v>1435</v>
      </c>
      <c r="M6" s="580" t="s">
        <v>1436</v>
      </c>
      <c r="N6" s="580" t="s">
        <v>1437</v>
      </c>
      <c r="O6" s="580"/>
      <c r="P6" s="580" t="s">
        <v>1156</v>
      </c>
    </row>
    <row r="7" spans="1:16" outlineLevel="1">
      <c r="A7" s="412">
        <v>1</v>
      </c>
      <c r="B7" s="216">
        <v>84410000</v>
      </c>
      <c r="C7" s="216" t="s">
        <v>1166</v>
      </c>
      <c r="D7" s="508"/>
      <c r="E7" s="508"/>
      <c r="F7" s="508"/>
      <c r="G7" s="508"/>
      <c r="H7" s="508"/>
      <c r="I7" s="508"/>
      <c r="J7" s="508"/>
      <c r="K7" s="508"/>
      <c r="L7" s="508"/>
      <c r="M7" s="508"/>
      <c r="N7" s="508"/>
      <c r="O7" s="508"/>
      <c r="P7" s="508">
        <f>SUM(D7:N7)</f>
        <v>0</v>
      </c>
    </row>
    <row r="8" spans="1:16" outlineLevel="1">
      <c r="A8" s="412">
        <f>+A7+1</f>
        <v>2</v>
      </c>
      <c r="B8" s="216">
        <v>84420000</v>
      </c>
      <c r="C8" s="216" t="s">
        <v>1168</v>
      </c>
      <c r="D8" s="508"/>
      <c r="E8" s="508"/>
      <c r="F8" s="508"/>
      <c r="G8" s="508"/>
      <c r="H8" s="508"/>
      <c r="I8" s="508"/>
      <c r="J8" s="508"/>
      <c r="K8" s="508"/>
      <c r="L8" s="508"/>
      <c r="M8" s="508"/>
      <c r="N8" s="508"/>
      <c r="O8" s="508"/>
      <c r="P8" s="508">
        <f t="shared" ref="P8:P29" si="0">SUM(D8:N8)</f>
        <v>0</v>
      </c>
    </row>
    <row r="9" spans="1:16" outlineLevel="1">
      <c r="A9" s="412">
        <f>+A8+1</f>
        <v>3</v>
      </c>
      <c r="B9" s="216" t="s">
        <v>1171</v>
      </c>
      <c r="C9" s="216" t="s">
        <v>1172</v>
      </c>
      <c r="D9" s="508"/>
      <c r="E9" s="508"/>
      <c r="F9" s="508"/>
      <c r="G9" s="508"/>
      <c r="H9" s="508"/>
      <c r="I9" s="508"/>
      <c r="J9" s="508"/>
      <c r="K9" s="508"/>
      <c r="L9" s="508"/>
      <c r="M9" s="508"/>
      <c r="N9" s="508"/>
      <c r="O9" s="508"/>
      <c r="P9" s="508">
        <f t="shared" si="0"/>
        <v>0</v>
      </c>
    </row>
    <row r="10" spans="1:16" outlineLevel="1">
      <c r="A10" s="412">
        <f>+A9+1</f>
        <v>4</v>
      </c>
      <c r="B10" s="216" t="s">
        <v>1173</v>
      </c>
      <c r="C10" s="216" t="s">
        <v>1174</v>
      </c>
      <c r="D10" s="508"/>
      <c r="E10" s="508"/>
      <c r="F10" s="508"/>
      <c r="G10" s="508"/>
      <c r="H10" s="508"/>
      <c r="I10" s="508"/>
      <c r="J10" s="508"/>
      <c r="K10" s="508"/>
      <c r="L10" s="508"/>
      <c r="M10" s="508"/>
      <c r="N10" s="508"/>
      <c r="O10" s="508"/>
      <c r="P10" s="508">
        <f t="shared" si="0"/>
        <v>0</v>
      </c>
    </row>
    <row r="11" spans="1:16" outlineLevel="1">
      <c r="A11" s="412">
        <f>+A10+1</f>
        <v>5</v>
      </c>
      <c r="B11" s="216" t="s">
        <v>1175</v>
      </c>
      <c r="C11" s="216" t="s">
        <v>1176</v>
      </c>
      <c r="D11" s="508"/>
      <c r="E11" s="508"/>
      <c r="F11" s="508"/>
      <c r="G11" s="508"/>
      <c r="H11" s="508"/>
      <c r="I11" s="508"/>
      <c r="J11" s="508"/>
      <c r="K11" s="508"/>
      <c r="L11" s="508"/>
      <c r="M11" s="508"/>
      <c r="N11" s="508"/>
      <c r="O11" s="508"/>
      <c r="P11" s="508">
        <f t="shared" si="0"/>
        <v>0</v>
      </c>
    </row>
    <row r="12" spans="1:16" outlineLevel="1">
      <c r="A12" s="412">
        <f t="shared" ref="A12:A75" si="1">+A11+1</f>
        <v>6</v>
      </c>
      <c r="B12" s="216" t="s">
        <v>1177</v>
      </c>
      <c r="C12" s="216" t="s">
        <v>1178</v>
      </c>
      <c r="D12" s="508"/>
      <c r="E12" s="508"/>
      <c r="F12" s="508"/>
      <c r="G12" s="508"/>
      <c r="H12" s="508"/>
      <c r="I12" s="508"/>
      <c r="J12" s="508"/>
      <c r="K12" s="508"/>
      <c r="L12" s="508"/>
      <c r="M12" s="508"/>
      <c r="N12" s="508"/>
      <c r="O12" s="508"/>
      <c r="P12" s="508">
        <f t="shared" si="0"/>
        <v>0</v>
      </c>
    </row>
    <row r="13" spans="1:16">
      <c r="A13" s="412">
        <f t="shared" si="1"/>
        <v>7</v>
      </c>
      <c r="C13" s="216" t="s">
        <v>265</v>
      </c>
      <c r="D13" s="775">
        <f>SUM(D7:D12)</f>
        <v>0</v>
      </c>
      <c r="E13" s="775">
        <f t="shared" ref="E13:N13" si="2">SUM(E7:E12)</f>
        <v>0</v>
      </c>
      <c r="F13" s="775">
        <f t="shared" si="2"/>
        <v>0</v>
      </c>
      <c r="G13" s="775">
        <f t="shared" si="2"/>
        <v>0</v>
      </c>
      <c r="H13" s="775">
        <f t="shared" si="2"/>
        <v>0</v>
      </c>
      <c r="I13" s="775">
        <f t="shared" si="2"/>
        <v>0</v>
      </c>
      <c r="J13" s="775">
        <f t="shared" si="2"/>
        <v>0</v>
      </c>
      <c r="K13" s="775">
        <f t="shared" si="2"/>
        <v>0</v>
      </c>
      <c r="L13" s="775">
        <f t="shared" si="2"/>
        <v>0</v>
      </c>
      <c r="M13" s="775">
        <f t="shared" si="2"/>
        <v>0</v>
      </c>
      <c r="N13" s="775">
        <f t="shared" si="2"/>
        <v>0</v>
      </c>
      <c r="O13" s="775"/>
      <c r="P13" s="775">
        <f>SUM(P7:P12)</f>
        <v>0</v>
      </c>
    </row>
    <row r="14" spans="1:16" outlineLevel="1">
      <c r="A14" s="412">
        <f t="shared" si="1"/>
        <v>8</v>
      </c>
      <c r="B14" s="216" t="s">
        <v>1179</v>
      </c>
      <c r="C14" s="216" t="s">
        <v>1180</v>
      </c>
      <c r="D14" s="508"/>
      <c r="E14" s="508"/>
      <c r="F14" s="508"/>
      <c r="G14" s="508"/>
      <c r="H14" s="508"/>
      <c r="I14" s="508"/>
      <c r="J14" s="508"/>
      <c r="K14" s="508"/>
      <c r="L14" s="508"/>
      <c r="M14" s="508"/>
      <c r="N14" s="508"/>
      <c r="O14" s="508"/>
      <c r="P14" s="508">
        <f t="shared" si="0"/>
        <v>0</v>
      </c>
    </row>
    <row r="15" spans="1:16" outlineLevel="1">
      <c r="A15" s="412">
        <f t="shared" si="1"/>
        <v>9</v>
      </c>
      <c r="B15" s="216" t="s">
        <v>1181</v>
      </c>
      <c r="C15" s="216" t="s">
        <v>1182</v>
      </c>
      <c r="D15" s="508"/>
      <c r="E15" s="508"/>
      <c r="F15" s="508"/>
      <c r="G15" s="508"/>
      <c r="H15" s="508"/>
      <c r="I15" s="508"/>
      <c r="J15" s="508"/>
      <c r="K15" s="508"/>
      <c r="L15" s="508"/>
      <c r="M15" s="508"/>
      <c r="N15" s="508"/>
      <c r="O15" s="508"/>
      <c r="P15" s="508">
        <f t="shared" si="0"/>
        <v>0</v>
      </c>
    </row>
    <row r="16" spans="1:16" outlineLevel="1">
      <c r="A16" s="412">
        <f t="shared" si="1"/>
        <v>10</v>
      </c>
      <c r="B16" s="216" t="s">
        <v>1183</v>
      </c>
      <c r="C16" s="216" t="s">
        <v>1184</v>
      </c>
      <c r="D16" s="508"/>
      <c r="E16" s="508"/>
      <c r="F16" s="508"/>
      <c r="G16" s="508"/>
      <c r="H16" s="508"/>
      <c r="I16" s="508"/>
      <c r="J16" s="508"/>
      <c r="K16" s="508"/>
      <c r="L16" s="508"/>
      <c r="M16" s="508"/>
      <c r="N16" s="508"/>
      <c r="O16" s="508"/>
      <c r="P16" s="508">
        <f t="shared" si="0"/>
        <v>0</v>
      </c>
    </row>
    <row r="17" spans="1:16" outlineLevel="1">
      <c r="A17" s="412">
        <f t="shared" si="1"/>
        <v>11</v>
      </c>
      <c r="B17" s="216" t="s">
        <v>1185</v>
      </c>
      <c r="C17" s="216" t="s">
        <v>1186</v>
      </c>
      <c r="D17" s="508"/>
      <c r="E17" s="508"/>
      <c r="F17" s="508"/>
      <c r="G17" s="508"/>
      <c r="H17" s="508"/>
      <c r="I17" s="508"/>
      <c r="J17" s="508"/>
      <c r="K17" s="508"/>
      <c r="L17" s="508"/>
      <c r="M17" s="508"/>
      <c r="N17" s="508"/>
      <c r="O17" s="508"/>
      <c r="P17" s="508">
        <f t="shared" si="0"/>
        <v>0</v>
      </c>
    </row>
    <row r="18" spans="1:16">
      <c r="A18" s="412">
        <f t="shared" si="1"/>
        <v>12</v>
      </c>
      <c r="C18" s="216" t="s">
        <v>266</v>
      </c>
      <c r="D18" s="775">
        <f t="shared" ref="D18:P18" si="3">SUM(D14:D17)</f>
        <v>0</v>
      </c>
      <c r="E18" s="775">
        <f t="shared" si="3"/>
        <v>0</v>
      </c>
      <c r="F18" s="775">
        <f t="shared" si="3"/>
        <v>0</v>
      </c>
      <c r="G18" s="775">
        <f t="shared" si="3"/>
        <v>0</v>
      </c>
      <c r="H18" s="775">
        <f t="shared" si="3"/>
        <v>0</v>
      </c>
      <c r="I18" s="775">
        <f t="shared" si="3"/>
        <v>0</v>
      </c>
      <c r="J18" s="775">
        <f t="shared" si="3"/>
        <v>0</v>
      </c>
      <c r="K18" s="775">
        <f t="shared" si="3"/>
        <v>0</v>
      </c>
      <c r="L18" s="775">
        <f t="shared" si="3"/>
        <v>0</v>
      </c>
      <c r="M18" s="775">
        <f t="shared" si="3"/>
        <v>0</v>
      </c>
      <c r="N18" s="775">
        <f t="shared" si="3"/>
        <v>0</v>
      </c>
      <c r="O18" s="775"/>
      <c r="P18" s="775">
        <f t="shared" si="3"/>
        <v>0</v>
      </c>
    </row>
    <row r="19" spans="1:16" outlineLevel="1">
      <c r="A19" s="412">
        <f t="shared" si="1"/>
        <v>13</v>
      </c>
      <c r="B19" s="216" t="s">
        <v>1189</v>
      </c>
      <c r="C19" s="216" t="s">
        <v>1190</v>
      </c>
      <c r="D19" s="508"/>
      <c r="E19" s="508"/>
      <c r="F19" s="508"/>
      <c r="G19" s="508"/>
      <c r="H19" s="508">
        <f>'WP 5-1-5 Inputs'!O17</f>
        <v>-61005.869999999995</v>
      </c>
      <c r="I19" s="508"/>
      <c r="J19" s="508"/>
      <c r="K19" s="508"/>
      <c r="L19" s="508"/>
      <c r="M19" s="508"/>
      <c r="N19" s="508"/>
      <c r="O19" s="508"/>
      <c r="P19" s="508">
        <f>SUM(D19:N19)</f>
        <v>-61005.869999999995</v>
      </c>
    </row>
    <row r="20" spans="1:16">
      <c r="A20" s="412">
        <f t="shared" si="1"/>
        <v>14</v>
      </c>
      <c r="C20" s="216" t="s">
        <v>267</v>
      </c>
      <c r="D20" s="775">
        <f t="shared" ref="D20:P20" si="4">+D19</f>
        <v>0</v>
      </c>
      <c r="E20" s="775">
        <f t="shared" si="4"/>
        <v>0</v>
      </c>
      <c r="F20" s="775">
        <f t="shared" si="4"/>
        <v>0</v>
      </c>
      <c r="G20" s="775">
        <f t="shared" si="4"/>
        <v>0</v>
      </c>
      <c r="H20" s="775">
        <f t="shared" si="4"/>
        <v>-61005.869999999995</v>
      </c>
      <c r="I20" s="775">
        <f t="shared" si="4"/>
        <v>0</v>
      </c>
      <c r="J20" s="775">
        <f t="shared" si="4"/>
        <v>0</v>
      </c>
      <c r="K20" s="775">
        <f t="shared" si="4"/>
        <v>0</v>
      </c>
      <c r="L20" s="775">
        <f t="shared" si="4"/>
        <v>0</v>
      </c>
      <c r="M20" s="775">
        <f t="shared" si="4"/>
        <v>0</v>
      </c>
      <c r="N20" s="775">
        <f t="shared" si="4"/>
        <v>0</v>
      </c>
      <c r="O20" s="775"/>
      <c r="P20" s="775">
        <f t="shared" si="4"/>
        <v>-61005.869999999995</v>
      </c>
    </row>
    <row r="21" spans="1:16" outlineLevel="1">
      <c r="A21" s="412">
        <f t="shared" si="1"/>
        <v>15</v>
      </c>
      <c r="B21" s="216" t="s">
        <v>1191</v>
      </c>
      <c r="C21" s="216" t="s">
        <v>1192</v>
      </c>
      <c r="D21" s="508"/>
      <c r="E21" s="508">
        <f>-'WP 5-1-2 Civic Particip Adj'!P26</f>
        <v>-125450.74763927142</v>
      </c>
      <c r="F21" s="508"/>
      <c r="G21" s="508"/>
      <c r="H21" s="508">
        <f>'WP 5-1-5 Inputs'!O18</f>
        <v>0</v>
      </c>
      <c r="I21" s="508"/>
      <c r="J21" s="508">
        <f>-'WP 5-1-5 Inputs'!O64</f>
        <v>-31512.13</v>
      </c>
      <c r="K21" s="508"/>
      <c r="L21" s="508"/>
      <c r="M21" s="508"/>
      <c r="N21" s="508"/>
      <c r="O21" s="508"/>
      <c r="P21" s="508">
        <f t="shared" si="0"/>
        <v>-156962.87763927141</v>
      </c>
    </row>
    <row r="22" spans="1:16" outlineLevel="1">
      <c r="A22" s="412">
        <f t="shared" si="1"/>
        <v>16</v>
      </c>
      <c r="B22" s="216" t="s">
        <v>1193</v>
      </c>
      <c r="C22" s="216" t="s">
        <v>1194</v>
      </c>
      <c r="D22" s="508"/>
      <c r="E22" s="508"/>
      <c r="F22" s="508"/>
      <c r="G22" s="508"/>
      <c r="H22" s="508">
        <f>'WP 5-1-5 Inputs'!O19</f>
        <v>5362.39</v>
      </c>
      <c r="I22" s="508"/>
      <c r="J22" s="508"/>
      <c r="K22" s="508"/>
      <c r="L22" s="508"/>
      <c r="M22" s="508"/>
      <c r="N22" s="508"/>
      <c r="O22" s="508"/>
      <c r="P22" s="508">
        <f t="shared" si="0"/>
        <v>5362.39</v>
      </c>
    </row>
    <row r="23" spans="1:16">
      <c r="A23" s="412">
        <f t="shared" si="1"/>
        <v>17</v>
      </c>
      <c r="C23" s="216" t="s">
        <v>268</v>
      </c>
      <c r="D23" s="775">
        <f t="shared" ref="D23:P23" si="5">SUM(D21:D22)</f>
        <v>0</v>
      </c>
      <c r="E23" s="775">
        <f t="shared" si="5"/>
        <v>-125450.74763927142</v>
      </c>
      <c r="F23" s="775">
        <f t="shared" si="5"/>
        <v>0</v>
      </c>
      <c r="G23" s="775">
        <f t="shared" si="5"/>
        <v>0</v>
      </c>
      <c r="H23" s="775">
        <f t="shared" si="5"/>
        <v>5362.39</v>
      </c>
      <c r="I23" s="775">
        <f t="shared" si="5"/>
        <v>0</v>
      </c>
      <c r="J23" s="775">
        <f t="shared" si="5"/>
        <v>-31512.13</v>
      </c>
      <c r="K23" s="775">
        <f t="shared" si="5"/>
        <v>0</v>
      </c>
      <c r="L23" s="775">
        <f t="shared" si="5"/>
        <v>0</v>
      </c>
      <c r="M23" s="775">
        <f t="shared" si="5"/>
        <v>0</v>
      </c>
      <c r="N23" s="775">
        <f t="shared" si="5"/>
        <v>0</v>
      </c>
      <c r="O23" s="775"/>
      <c r="P23" s="775">
        <f t="shared" si="5"/>
        <v>-151600.48763927139</v>
      </c>
    </row>
    <row r="24" spans="1:16" outlineLevel="1">
      <c r="A24" s="412">
        <f t="shared" si="1"/>
        <v>18</v>
      </c>
      <c r="B24" s="216" t="s">
        <v>1195</v>
      </c>
      <c r="C24" s="216" t="s">
        <v>1196</v>
      </c>
      <c r="D24" s="508"/>
      <c r="E24" s="508">
        <f>-'WP 5-1-2 Civic Particip Adj'!P28</f>
        <v>-50898.859569963657</v>
      </c>
      <c r="F24" s="508"/>
      <c r="G24" s="508"/>
      <c r="H24" s="508"/>
      <c r="I24" s="508"/>
      <c r="J24" s="508"/>
      <c r="K24" s="508"/>
      <c r="L24" s="508"/>
      <c r="M24" s="508"/>
      <c r="N24" s="508"/>
      <c r="O24" s="508"/>
      <c r="P24" s="508">
        <f t="shared" si="0"/>
        <v>-50898.859569963657</v>
      </c>
    </row>
    <row r="25" spans="1:16" outlineLevel="1">
      <c r="A25" s="412">
        <f t="shared" si="1"/>
        <v>19</v>
      </c>
      <c r="B25" s="216" t="s">
        <v>1201</v>
      </c>
      <c r="C25" s="216" t="s">
        <v>1202</v>
      </c>
      <c r="D25" s="508"/>
      <c r="E25" s="508"/>
      <c r="F25" s="508"/>
      <c r="G25" s="508"/>
      <c r="H25" s="508"/>
      <c r="I25" s="508"/>
      <c r="J25" s="508"/>
      <c r="K25" s="508">
        <f>O30</f>
        <v>0</v>
      </c>
      <c r="L25" s="508"/>
      <c r="M25" s="508"/>
      <c r="N25" s="508"/>
      <c r="O25" s="508"/>
      <c r="P25" s="508">
        <f t="shared" si="0"/>
        <v>0</v>
      </c>
    </row>
    <row r="26" spans="1:16" outlineLevel="1">
      <c r="A26" s="412">
        <f t="shared" si="1"/>
        <v>20</v>
      </c>
      <c r="B26" s="216" t="s">
        <v>1203</v>
      </c>
      <c r="C26" s="216" t="s">
        <v>1204</v>
      </c>
      <c r="D26" s="508"/>
      <c r="E26" s="508"/>
      <c r="F26" s="508"/>
      <c r="G26" s="508"/>
      <c r="H26" s="508"/>
      <c r="I26" s="508"/>
      <c r="J26" s="508"/>
      <c r="K26" s="508"/>
      <c r="L26" s="508"/>
      <c r="M26" s="508"/>
      <c r="N26" s="508"/>
      <c r="O26" s="508"/>
      <c r="P26" s="508">
        <f t="shared" si="0"/>
        <v>0</v>
      </c>
    </row>
    <row r="27" spans="1:16" outlineLevel="1">
      <c r="A27" s="412">
        <f t="shared" si="1"/>
        <v>21</v>
      </c>
      <c r="B27" s="216" t="s">
        <v>1205</v>
      </c>
      <c r="C27" s="216" t="s">
        <v>1206</v>
      </c>
      <c r="D27" s="508"/>
      <c r="E27" s="508"/>
      <c r="F27" s="508"/>
      <c r="G27" s="508"/>
      <c r="H27" s="508"/>
      <c r="I27" s="508"/>
      <c r="J27" s="508"/>
      <c r="K27" s="508"/>
      <c r="L27" s="508"/>
      <c r="M27" s="508"/>
      <c r="N27" s="508"/>
      <c r="O27" s="508"/>
      <c r="P27" s="508">
        <f t="shared" si="0"/>
        <v>0</v>
      </c>
    </row>
    <row r="28" spans="1:16" outlineLevel="1">
      <c r="A28" s="412">
        <f t="shared" si="1"/>
        <v>22</v>
      </c>
      <c r="B28" s="216" t="s">
        <v>1207</v>
      </c>
      <c r="C28" s="216" t="s">
        <v>1208</v>
      </c>
      <c r="D28" s="508"/>
      <c r="E28" s="508"/>
      <c r="F28" s="508"/>
      <c r="G28" s="508"/>
      <c r="H28" s="508"/>
      <c r="I28" s="508"/>
      <c r="J28" s="508"/>
      <c r="K28" s="508"/>
      <c r="L28" s="508"/>
      <c r="M28" s="508"/>
      <c r="N28" s="508"/>
      <c r="O28" s="508"/>
      <c r="P28" s="508">
        <f t="shared" si="0"/>
        <v>0</v>
      </c>
    </row>
    <row r="29" spans="1:16">
      <c r="A29" s="412">
        <f t="shared" si="1"/>
        <v>23</v>
      </c>
      <c r="C29" s="216" t="s">
        <v>1209</v>
      </c>
      <c r="D29" s="508"/>
      <c r="E29" s="508"/>
      <c r="F29" s="508"/>
      <c r="G29" s="508"/>
      <c r="H29" s="508"/>
      <c r="I29" s="508"/>
      <c r="J29" s="508"/>
      <c r="K29" s="508"/>
      <c r="L29" s="508"/>
      <c r="M29" s="508"/>
      <c r="N29" s="508"/>
      <c r="O29" s="508"/>
      <c r="P29" s="508">
        <f t="shared" si="0"/>
        <v>0</v>
      </c>
    </row>
    <row r="30" spans="1:16">
      <c r="A30" s="412">
        <f t="shared" si="1"/>
        <v>24</v>
      </c>
      <c r="C30" s="216" t="s">
        <v>269</v>
      </c>
      <c r="D30" s="775">
        <f t="shared" ref="D30:P30" si="6">SUM(D24:D28)</f>
        <v>0</v>
      </c>
      <c r="E30" s="775">
        <f t="shared" si="6"/>
        <v>-50898.859569963657</v>
      </c>
      <c r="F30" s="775">
        <f t="shared" si="6"/>
        <v>0</v>
      </c>
      <c r="G30" s="775">
        <f t="shared" si="6"/>
        <v>0</v>
      </c>
      <c r="H30" s="775">
        <f t="shared" si="6"/>
        <v>0</v>
      </c>
      <c r="I30" s="775">
        <f t="shared" si="6"/>
        <v>0</v>
      </c>
      <c r="J30" s="775">
        <f t="shared" si="6"/>
        <v>0</v>
      </c>
      <c r="K30" s="775">
        <f t="shared" si="6"/>
        <v>0</v>
      </c>
      <c r="L30" s="775">
        <f t="shared" si="6"/>
        <v>0</v>
      </c>
      <c r="M30" s="775">
        <f t="shared" si="6"/>
        <v>0</v>
      </c>
      <c r="N30" s="775">
        <f t="shared" si="6"/>
        <v>0</v>
      </c>
      <c r="O30" s="775"/>
      <c r="P30" s="775">
        <f t="shared" si="6"/>
        <v>-50898.859569963657</v>
      </c>
    </row>
    <row r="31" spans="1:16" outlineLevel="1">
      <c r="A31" s="412">
        <f t="shared" si="1"/>
        <v>25</v>
      </c>
      <c r="B31" s="216" t="s">
        <v>1210</v>
      </c>
      <c r="C31" s="216" t="s">
        <v>1211</v>
      </c>
      <c r="D31" s="508"/>
      <c r="E31" s="508"/>
      <c r="F31" s="508"/>
      <c r="G31" s="508"/>
      <c r="H31" s="508"/>
      <c r="I31" s="508"/>
      <c r="J31" s="508"/>
      <c r="K31" s="508"/>
      <c r="L31" s="508"/>
      <c r="M31" s="508"/>
      <c r="N31" s="508"/>
      <c r="O31" s="508"/>
      <c r="P31" s="508">
        <f>SUM(D31:N31)</f>
        <v>0</v>
      </c>
    </row>
    <row r="32" spans="1:16" outlineLevel="1">
      <c r="A32" s="412">
        <f t="shared" si="1"/>
        <v>26</v>
      </c>
      <c r="B32" s="216" t="s">
        <v>1212</v>
      </c>
      <c r="C32" s="216" t="s">
        <v>1213</v>
      </c>
      <c r="D32" s="508"/>
      <c r="E32" s="508"/>
      <c r="F32" s="508"/>
      <c r="G32" s="508"/>
      <c r="H32" s="508"/>
      <c r="I32" s="508"/>
      <c r="J32" s="508"/>
      <c r="K32" s="508"/>
      <c r="L32" s="508"/>
      <c r="M32" s="508"/>
      <c r="N32" s="508"/>
      <c r="O32" s="508"/>
      <c r="P32" s="508">
        <f>SUM(D32:N32)</f>
        <v>0</v>
      </c>
    </row>
    <row r="33" spans="1:16">
      <c r="A33" s="412">
        <f t="shared" si="1"/>
        <v>27</v>
      </c>
      <c r="C33" s="216" t="s">
        <v>270</v>
      </c>
      <c r="D33" s="775">
        <f t="shared" ref="D33:P33" si="7">SUM(D31:D32)</f>
        <v>0</v>
      </c>
      <c r="E33" s="775">
        <f t="shared" si="7"/>
        <v>0</v>
      </c>
      <c r="F33" s="775">
        <f t="shared" si="7"/>
        <v>0</v>
      </c>
      <c r="G33" s="775">
        <f t="shared" si="7"/>
        <v>0</v>
      </c>
      <c r="H33" s="775">
        <f t="shared" si="7"/>
        <v>0</v>
      </c>
      <c r="I33" s="775">
        <f t="shared" si="7"/>
        <v>0</v>
      </c>
      <c r="J33" s="775">
        <f t="shared" si="7"/>
        <v>0</v>
      </c>
      <c r="K33" s="775">
        <f t="shared" si="7"/>
        <v>0</v>
      </c>
      <c r="L33" s="775">
        <f t="shared" si="7"/>
        <v>0</v>
      </c>
      <c r="M33" s="775">
        <f t="shared" si="7"/>
        <v>0</v>
      </c>
      <c r="N33" s="775">
        <f t="shared" si="7"/>
        <v>0</v>
      </c>
      <c r="O33" s="775"/>
      <c r="P33" s="775">
        <f t="shared" si="7"/>
        <v>0</v>
      </c>
    </row>
    <row r="34" spans="1:16" outlineLevel="1">
      <c r="A34" s="412">
        <f t="shared" si="1"/>
        <v>28</v>
      </c>
      <c r="B34" s="216" t="s">
        <v>1214</v>
      </c>
      <c r="C34" s="216" t="s">
        <v>1215</v>
      </c>
      <c r="D34" s="508"/>
      <c r="E34" s="508"/>
      <c r="F34" s="508"/>
      <c r="G34" s="508"/>
      <c r="H34" s="508"/>
      <c r="I34" s="508"/>
      <c r="J34" s="508"/>
      <c r="K34" s="508"/>
      <c r="L34" s="508"/>
      <c r="M34" s="508"/>
      <c r="N34" s="508"/>
      <c r="O34" s="508"/>
      <c r="P34" s="508">
        <f>SUM(D34:N34)</f>
        <v>0</v>
      </c>
    </row>
    <row r="35" spans="1:16">
      <c r="A35" s="412">
        <f t="shared" si="1"/>
        <v>29</v>
      </c>
      <c r="C35" s="216" t="s">
        <v>271</v>
      </c>
      <c r="D35" s="775">
        <f t="shared" ref="D35:P35" si="8">+D34</f>
        <v>0</v>
      </c>
      <c r="E35" s="775">
        <f t="shared" si="8"/>
        <v>0</v>
      </c>
      <c r="F35" s="775">
        <f t="shared" si="8"/>
        <v>0</v>
      </c>
      <c r="G35" s="775">
        <f t="shared" si="8"/>
        <v>0</v>
      </c>
      <c r="H35" s="775">
        <f t="shared" si="8"/>
        <v>0</v>
      </c>
      <c r="I35" s="775">
        <f t="shared" si="8"/>
        <v>0</v>
      </c>
      <c r="J35" s="775">
        <f t="shared" si="8"/>
        <v>0</v>
      </c>
      <c r="K35" s="775">
        <f t="shared" si="8"/>
        <v>0</v>
      </c>
      <c r="L35" s="775">
        <f t="shared" si="8"/>
        <v>0</v>
      </c>
      <c r="M35" s="775">
        <f t="shared" si="8"/>
        <v>0</v>
      </c>
      <c r="N35" s="775">
        <f t="shared" si="8"/>
        <v>0</v>
      </c>
      <c r="O35" s="775"/>
      <c r="P35" s="775">
        <f t="shared" si="8"/>
        <v>0</v>
      </c>
    </row>
    <row r="36" spans="1:16" outlineLevel="1">
      <c r="A36" s="412">
        <f t="shared" si="1"/>
        <v>30</v>
      </c>
      <c r="B36" s="216" t="s">
        <v>1216</v>
      </c>
      <c r="C36" s="216" t="s">
        <v>1217</v>
      </c>
      <c r="D36" s="508"/>
      <c r="E36" s="508"/>
      <c r="F36" s="508"/>
      <c r="G36" s="508"/>
      <c r="H36" s="508"/>
      <c r="I36" s="508"/>
      <c r="J36" s="508"/>
      <c r="K36" s="508"/>
      <c r="L36" s="508"/>
      <c r="M36" s="508"/>
      <c r="N36" s="508"/>
      <c r="O36" s="508"/>
      <c r="P36" s="508">
        <f t="shared" ref="P36:P43" si="9">SUM(D36:N36)</f>
        <v>0</v>
      </c>
    </row>
    <row r="37" spans="1:16" outlineLevel="1">
      <c r="A37" s="412">
        <f t="shared" si="1"/>
        <v>31</v>
      </c>
      <c r="B37" s="216" t="s">
        <v>1218</v>
      </c>
      <c r="C37" s="216" t="s">
        <v>1219</v>
      </c>
      <c r="D37" s="508"/>
      <c r="E37" s="508"/>
      <c r="F37" s="508"/>
      <c r="G37" s="508"/>
      <c r="H37" s="508"/>
      <c r="I37" s="508"/>
      <c r="J37" s="508"/>
      <c r="K37" s="508"/>
      <c r="L37" s="508"/>
      <c r="M37" s="508"/>
      <c r="N37" s="508"/>
      <c r="O37" s="508"/>
      <c r="P37" s="508">
        <f t="shared" si="9"/>
        <v>0</v>
      </c>
    </row>
    <row r="38" spans="1:16" outlineLevel="1">
      <c r="A38" s="412">
        <f t="shared" si="1"/>
        <v>32</v>
      </c>
      <c r="B38" s="216" t="s">
        <v>1220</v>
      </c>
      <c r="C38" s="216" t="s">
        <v>1221</v>
      </c>
      <c r="D38" s="508"/>
      <c r="E38" s="508"/>
      <c r="F38" s="508"/>
      <c r="G38" s="508"/>
      <c r="H38" s="508"/>
      <c r="I38" s="508"/>
      <c r="J38" s="508"/>
      <c r="K38" s="508"/>
      <c r="L38" s="508"/>
      <c r="M38" s="508"/>
      <c r="N38" s="508"/>
      <c r="O38" s="508"/>
      <c r="P38" s="508">
        <f t="shared" si="9"/>
        <v>0</v>
      </c>
    </row>
    <row r="39" spans="1:16" outlineLevel="1">
      <c r="A39" s="412">
        <f t="shared" si="1"/>
        <v>33</v>
      </c>
      <c r="B39" s="216">
        <v>92600025</v>
      </c>
      <c r="C39" s="216" t="s">
        <v>1222</v>
      </c>
      <c r="D39" s="508"/>
      <c r="E39" s="508"/>
      <c r="F39" s="508"/>
      <c r="G39" s="508"/>
      <c r="H39" s="508">
        <f>'WP 5-1-5 Inputs'!O30</f>
        <v>0</v>
      </c>
      <c r="I39" s="508"/>
      <c r="J39" s="508"/>
      <c r="K39" s="508"/>
      <c r="L39" s="508"/>
      <c r="M39" s="508"/>
      <c r="N39" s="508"/>
      <c r="O39" s="508"/>
      <c r="P39" s="508">
        <f t="shared" si="9"/>
        <v>0</v>
      </c>
    </row>
    <row r="40" spans="1:16" outlineLevel="1">
      <c r="A40" s="412">
        <f t="shared" si="1"/>
        <v>34</v>
      </c>
      <c r="B40" s="216" t="s">
        <v>1223</v>
      </c>
      <c r="C40" s="216" t="s">
        <v>1224</v>
      </c>
      <c r="D40" s="508"/>
      <c r="E40" s="508"/>
      <c r="F40" s="508"/>
      <c r="G40" s="508"/>
      <c r="H40" s="508">
        <f>'WP 5-1-5 Inputs'!O31</f>
        <v>0</v>
      </c>
      <c r="I40" s="508"/>
      <c r="J40" s="508"/>
      <c r="K40" s="508"/>
      <c r="L40" s="508"/>
      <c r="M40" s="508"/>
      <c r="N40" s="508"/>
      <c r="O40" s="508"/>
      <c r="P40" s="508">
        <f t="shared" si="9"/>
        <v>0</v>
      </c>
    </row>
    <row r="41" spans="1:16" outlineLevel="1">
      <c r="A41" s="412">
        <f t="shared" si="1"/>
        <v>35</v>
      </c>
      <c r="B41" s="216" t="s">
        <v>1225</v>
      </c>
      <c r="C41" s="216" t="s">
        <v>1226</v>
      </c>
      <c r="D41" s="508"/>
      <c r="E41" s="508"/>
      <c r="F41" s="508"/>
      <c r="G41" s="508"/>
      <c r="H41" s="508"/>
      <c r="I41" s="508"/>
      <c r="J41" s="508"/>
      <c r="K41" s="508"/>
      <c r="L41" s="508"/>
      <c r="M41" s="508"/>
      <c r="N41" s="508"/>
      <c r="O41" s="508"/>
      <c r="P41" s="508">
        <f t="shared" si="9"/>
        <v>0</v>
      </c>
    </row>
    <row r="42" spans="1:16" outlineLevel="1">
      <c r="A42" s="412">
        <f t="shared" si="1"/>
        <v>36</v>
      </c>
      <c r="B42" s="216" t="s">
        <v>1227</v>
      </c>
      <c r="C42" s="216" t="s">
        <v>1228</v>
      </c>
      <c r="D42" s="508"/>
      <c r="E42" s="508"/>
      <c r="F42" s="508"/>
      <c r="G42" s="508"/>
      <c r="H42" s="508"/>
      <c r="I42" s="508"/>
      <c r="J42" s="508"/>
      <c r="K42" s="508"/>
      <c r="L42" s="508"/>
      <c r="M42" s="508"/>
      <c r="N42" s="508"/>
      <c r="O42" s="508"/>
      <c r="P42" s="508">
        <f t="shared" si="9"/>
        <v>0</v>
      </c>
    </row>
    <row r="43" spans="1:16" outlineLevel="1">
      <c r="A43" s="412">
        <f t="shared" si="1"/>
        <v>37</v>
      </c>
      <c r="B43" s="216" t="s">
        <v>1229</v>
      </c>
      <c r="C43" s="216" t="s">
        <v>1230</v>
      </c>
      <c r="D43" s="508"/>
      <c r="E43" s="508"/>
      <c r="F43" s="508"/>
      <c r="G43" s="508"/>
      <c r="H43" s="508"/>
      <c r="I43" s="508"/>
      <c r="J43" s="508"/>
      <c r="K43" s="508"/>
      <c r="L43" s="508"/>
      <c r="M43" s="508"/>
      <c r="N43" s="508"/>
      <c r="O43" s="508"/>
      <c r="P43" s="508">
        <f t="shared" si="9"/>
        <v>0</v>
      </c>
    </row>
    <row r="44" spans="1:16">
      <c r="A44" s="412">
        <f>+A43+1</f>
        <v>38</v>
      </c>
      <c r="C44" s="216" t="s">
        <v>272</v>
      </c>
      <c r="D44" s="775">
        <f t="shared" ref="D44:P44" si="10">SUM(D36:D43)</f>
        <v>0</v>
      </c>
      <c r="E44" s="775">
        <f t="shared" si="10"/>
        <v>0</v>
      </c>
      <c r="F44" s="775">
        <f t="shared" si="10"/>
        <v>0</v>
      </c>
      <c r="G44" s="775">
        <f t="shared" si="10"/>
        <v>0</v>
      </c>
      <c r="H44" s="775">
        <f t="shared" si="10"/>
        <v>0</v>
      </c>
      <c r="I44" s="775">
        <f t="shared" si="10"/>
        <v>0</v>
      </c>
      <c r="J44" s="775">
        <f t="shared" si="10"/>
        <v>0</v>
      </c>
      <c r="K44" s="775">
        <f t="shared" si="10"/>
        <v>0</v>
      </c>
      <c r="L44" s="775">
        <f t="shared" si="10"/>
        <v>0</v>
      </c>
      <c r="M44" s="775">
        <f t="shared" si="10"/>
        <v>0</v>
      </c>
      <c r="N44" s="775">
        <f t="shared" si="10"/>
        <v>0</v>
      </c>
      <c r="O44" s="775"/>
      <c r="P44" s="775">
        <f t="shared" si="10"/>
        <v>0</v>
      </c>
    </row>
    <row r="45" spans="1:16" outlineLevel="1">
      <c r="A45" s="412">
        <f t="shared" si="1"/>
        <v>39</v>
      </c>
      <c r="B45" s="216">
        <v>40810075</v>
      </c>
      <c r="C45" s="216" t="s">
        <v>1231</v>
      </c>
      <c r="D45" s="508"/>
      <c r="E45" s="508"/>
      <c r="F45" s="508"/>
      <c r="G45" s="508"/>
      <c r="H45" s="508"/>
      <c r="I45" s="508"/>
      <c r="J45" s="508"/>
      <c r="K45" s="508"/>
      <c r="L45" s="508"/>
      <c r="M45" s="508"/>
      <c r="N45" s="508"/>
      <c r="O45" s="508"/>
      <c r="P45" s="508">
        <f t="shared" ref="P45:P55" si="11">SUM(D45:N45)</f>
        <v>0</v>
      </c>
    </row>
    <row r="46" spans="1:16" outlineLevel="1">
      <c r="A46" s="412">
        <f t="shared" si="1"/>
        <v>40</v>
      </c>
      <c r="B46" s="216">
        <v>92600210</v>
      </c>
      <c r="C46" s="216" t="s">
        <v>1232</v>
      </c>
      <c r="D46" s="508"/>
      <c r="E46" s="508"/>
      <c r="F46" s="508"/>
      <c r="G46" s="508"/>
      <c r="H46" s="508">
        <f>'WP 5-1-5 Inputs'!O21</f>
        <v>-1684.3000000000002</v>
      </c>
      <c r="I46" s="508"/>
      <c r="J46" s="508"/>
      <c r="K46" s="508"/>
      <c r="L46" s="508"/>
      <c r="M46" s="508"/>
      <c r="N46" s="508"/>
      <c r="O46" s="508"/>
      <c r="P46" s="508">
        <f t="shared" si="11"/>
        <v>-1684.3000000000002</v>
      </c>
    </row>
    <row r="47" spans="1:16" outlineLevel="1">
      <c r="A47" s="412">
        <f t="shared" si="1"/>
        <v>41</v>
      </c>
      <c r="B47" s="216" t="s">
        <v>1233</v>
      </c>
      <c r="C47" s="216" t="s">
        <v>1234</v>
      </c>
      <c r="D47" s="508"/>
      <c r="E47" s="508"/>
      <c r="F47" s="508"/>
      <c r="G47" s="508"/>
      <c r="H47" s="508"/>
      <c r="I47" s="508"/>
      <c r="J47" s="508"/>
      <c r="K47" s="508"/>
      <c r="L47" s="508"/>
      <c r="M47" s="508"/>
      <c r="N47" s="508"/>
      <c r="O47" s="508"/>
      <c r="P47" s="508">
        <f t="shared" si="11"/>
        <v>0</v>
      </c>
    </row>
    <row r="48" spans="1:16" outlineLevel="1">
      <c r="A48" s="412">
        <f t="shared" si="1"/>
        <v>42</v>
      </c>
      <c r="B48" s="216" t="s">
        <v>1235</v>
      </c>
      <c r="C48" s="216" t="s">
        <v>1236</v>
      </c>
      <c r="D48" s="508"/>
      <c r="E48" s="508"/>
      <c r="F48" s="508"/>
      <c r="G48" s="508"/>
      <c r="H48" s="508">
        <f>'WP 5-1-5 Inputs'!O22</f>
        <v>-7996.5499999999993</v>
      </c>
      <c r="I48" s="508"/>
      <c r="J48" s="508"/>
      <c r="K48" s="508"/>
      <c r="L48" s="508"/>
      <c r="M48" s="508"/>
      <c r="N48" s="508"/>
      <c r="O48" s="508"/>
      <c r="P48" s="508">
        <f t="shared" si="11"/>
        <v>-7996.5499999999993</v>
      </c>
    </row>
    <row r="49" spans="1:16" outlineLevel="1">
      <c r="A49" s="412">
        <f t="shared" si="1"/>
        <v>43</v>
      </c>
      <c r="B49" s="216" t="s">
        <v>1237</v>
      </c>
      <c r="C49" s="216" t="s">
        <v>1238</v>
      </c>
      <c r="D49" s="508"/>
      <c r="E49" s="508"/>
      <c r="F49" s="508"/>
      <c r="G49" s="508"/>
      <c r="H49" s="508"/>
      <c r="I49" s="508"/>
      <c r="J49" s="508"/>
      <c r="K49" s="508"/>
      <c r="L49" s="508"/>
      <c r="M49" s="508"/>
      <c r="N49" s="508"/>
      <c r="O49" s="508"/>
      <c r="P49" s="508">
        <f t="shared" si="11"/>
        <v>0</v>
      </c>
    </row>
    <row r="50" spans="1:16" outlineLevel="1">
      <c r="A50" s="412">
        <f t="shared" si="1"/>
        <v>44</v>
      </c>
      <c r="B50" s="216" t="s">
        <v>1239</v>
      </c>
      <c r="C50" s="216" t="s">
        <v>1240</v>
      </c>
      <c r="D50" s="508"/>
      <c r="E50" s="508"/>
      <c r="F50" s="508"/>
      <c r="G50" s="508"/>
      <c r="H50" s="508"/>
      <c r="I50" s="508"/>
      <c r="J50" s="508"/>
      <c r="K50" s="508"/>
      <c r="L50" s="508"/>
      <c r="M50" s="508"/>
      <c r="N50" s="508"/>
      <c r="O50" s="508"/>
      <c r="P50" s="508">
        <f t="shared" si="11"/>
        <v>0</v>
      </c>
    </row>
    <row r="51" spans="1:16" outlineLevel="1">
      <c r="A51" s="412">
        <f>+A50+1</f>
        <v>45</v>
      </c>
      <c r="B51" s="216" t="s">
        <v>1241</v>
      </c>
      <c r="C51" s="216" t="s">
        <v>1242</v>
      </c>
      <c r="D51" s="508"/>
      <c r="E51" s="508"/>
      <c r="F51" s="508"/>
      <c r="G51" s="508"/>
      <c r="H51" s="508"/>
      <c r="I51" s="508"/>
      <c r="J51" s="508"/>
      <c r="K51" s="508"/>
      <c r="L51" s="508"/>
      <c r="M51" s="508"/>
      <c r="N51" s="508"/>
      <c r="O51" s="508"/>
      <c r="P51" s="508">
        <f t="shared" si="11"/>
        <v>0</v>
      </c>
    </row>
    <row r="52" spans="1:16" outlineLevel="1">
      <c r="A52" s="412">
        <f t="shared" si="1"/>
        <v>46</v>
      </c>
      <c r="B52" s="216" t="s">
        <v>1243</v>
      </c>
      <c r="C52" s="216" t="s">
        <v>1244</v>
      </c>
      <c r="D52" s="508"/>
      <c r="E52" s="508"/>
      <c r="F52" s="508"/>
      <c r="G52" s="508"/>
      <c r="H52" s="508"/>
      <c r="I52" s="508"/>
      <c r="J52" s="508"/>
      <c r="K52" s="508"/>
      <c r="L52" s="508"/>
      <c r="M52" s="508"/>
      <c r="N52" s="508"/>
      <c r="O52" s="508"/>
      <c r="P52" s="508">
        <f t="shared" si="11"/>
        <v>0</v>
      </c>
    </row>
    <row r="53" spans="1:16" outlineLevel="1">
      <c r="A53" s="412">
        <f t="shared" si="1"/>
        <v>47</v>
      </c>
      <c r="B53" s="216" t="s">
        <v>1245</v>
      </c>
      <c r="C53" s="216" t="s">
        <v>1246</v>
      </c>
      <c r="D53" s="508"/>
      <c r="E53" s="508"/>
      <c r="F53" s="508"/>
      <c r="G53" s="508"/>
      <c r="H53" s="508">
        <f>'WP 5-1-5 Inputs'!O23</f>
        <v>0</v>
      </c>
      <c r="I53" s="508"/>
      <c r="J53" s="508"/>
      <c r="K53" s="508"/>
      <c r="L53" s="508"/>
      <c r="M53" s="508"/>
      <c r="N53" s="508"/>
      <c r="O53" s="508"/>
      <c r="P53" s="508">
        <f t="shared" si="11"/>
        <v>0</v>
      </c>
    </row>
    <row r="54" spans="1:16" outlineLevel="1">
      <c r="A54" s="412">
        <f t="shared" si="1"/>
        <v>48</v>
      </c>
      <c r="B54" s="216" t="s">
        <v>1247</v>
      </c>
      <c r="C54" s="216" t="s">
        <v>1248</v>
      </c>
      <c r="D54" s="508"/>
      <c r="E54" s="508"/>
      <c r="F54" s="508"/>
      <c r="G54" s="508"/>
      <c r="H54" s="508"/>
      <c r="I54" s="508"/>
      <c r="J54" s="508"/>
      <c r="K54" s="508"/>
      <c r="L54" s="508"/>
      <c r="M54" s="508"/>
      <c r="N54" s="508"/>
      <c r="O54" s="508"/>
      <c r="P54" s="508">
        <f t="shared" si="11"/>
        <v>0</v>
      </c>
    </row>
    <row r="55" spans="1:16" outlineLevel="1">
      <c r="A55" s="412">
        <f t="shared" si="1"/>
        <v>49</v>
      </c>
      <c r="B55" s="216" t="s">
        <v>1249</v>
      </c>
      <c r="C55" s="216" t="s">
        <v>1250</v>
      </c>
      <c r="D55" s="508"/>
      <c r="E55" s="508"/>
      <c r="F55" s="508"/>
      <c r="G55" s="508"/>
      <c r="H55" s="508"/>
      <c r="I55" s="508"/>
      <c r="J55" s="508"/>
      <c r="K55" s="508"/>
      <c r="L55" s="508"/>
      <c r="M55" s="508"/>
      <c r="N55" s="508"/>
      <c r="O55" s="508"/>
      <c r="P55" s="508">
        <f t="shared" si="11"/>
        <v>0</v>
      </c>
    </row>
    <row r="56" spans="1:16">
      <c r="A56" s="412">
        <f t="shared" si="1"/>
        <v>50</v>
      </c>
      <c r="C56" s="216" t="s">
        <v>273</v>
      </c>
      <c r="D56" s="775">
        <f t="shared" ref="D56:P56" si="12">SUM(D45:D55)</f>
        <v>0</v>
      </c>
      <c r="E56" s="775">
        <f t="shared" si="12"/>
        <v>0</v>
      </c>
      <c r="F56" s="775">
        <f t="shared" si="12"/>
        <v>0</v>
      </c>
      <c r="G56" s="775">
        <f t="shared" si="12"/>
        <v>0</v>
      </c>
      <c r="H56" s="775">
        <f t="shared" si="12"/>
        <v>-9680.8499999999985</v>
      </c>
      <c r="I56" s="775">
        <f t="shared" si="12"/>
        <v>0</v>
      </c>
      <c r="J56" s="775">
        <f t="shared" si="12"/>
        <v>0</v>
      </c>
      <c r="K56" s="775">
        <f t="shared" si="12"/>
        <v>0</v>
      </c>
      <c r="L56" s="775">
        <f t="shared" si="12"/>
        <v>0</v>
      </c>
      <c r="M56" s="775">
        <f t="shared" si="12"/>
        <v>0</v>
      </c>
      <c r="N56" s="775">
        <f t="shared" si="12"/>
        <v>0</v>
      </c>
      <c r="O56" s="775"/>
      <c r="P56" s="775">
        <f t="shared" si="12"/>
        <v>-9680.8499999999985</v>
      </c>
    </row>
    <row r="57" spans="1:16" outlineLevel="1">
      <c r="A57" s="412">
        <f t="shared" si="1"/>
        <v>51</v>
      </c>
      <c r="B57" s="216" t="s">
        <v>1251</v>
      </c>
      <c r="C57" s="216" t="s">
        <v>1252</v>
      </c>
      <c r="D57" s="508"/>
      <c r="E57" s="508"/>
      <c r="F57" s="508"/>
      <c r="G57" s="508"/>
      <c r="H57" s="508"/>
      <c r="I57" s="508"/>
      <c r="J57" s="508"/>
      <c r="K57" s="508"/>
      <c r="L57" s="508"/>
      <c r="M57" s="508"/>
      <c r="N57" s="508"/>
      <c r="O57" s="508"/>
      <c r="P57" s="508">
        <f>SUM(D57:N57)</f>
        <v>0</v>
      </c>
    </row>
    <row r="58" spans="1:16" outlineLevel="1">
      <c r="A58" s="412">
        <f t="shared" si="1"/>
        <v>52</v>
      </c>
      <c r="B58" s="216" t="s">
        <v>1253</v>
      </c>
      <c r="C58" s="216" t="s">
        <v>1254</v>
      </c>
      <c r="D58" s="508"/>
      <c r="E58" s="508"/>
      <c r="F58" s="508"/>
      <c r="G58" s="508"/>
      <c r="H58" s="508"/>
      <c r="I58" s="508"/>
      <c r="J58" s="508"/>
      <c r="K58" s="508"/>
      <c r="L58" s="508"/>
      <c r="M58" s="508"/>
      <c r="N58" s="508"/>
      <c r="O58" s="508"/>
      <c r="P58" s="508">
        <f>SUM(D58:N58)</f>
        <v>0</v>
      </c>
    </row>
    <row r="59" spans="1:16" outlineLevel="1">
      <c r="A59" s="412">
        <f t="shared" si="1"/>
        <v>53</v>
      </c>
      <c r="B59" s="216" t="s">
        <v>1255</v>
      </c>
      <c r="C59" s="216" t="s">
        <v>1256</v>
      </c>
      <c r="D59" s="508"/>
      <c r="E59" s="508"/>
      <c r="F59" s="508"/>
      <c r="G59" s="508"/>
      <c r="H59" s="508"/>
      <c r="I59" s="508"/>
      <c r="J59" s="508"/>
      <c r="K59" s="508"/>
      <c r="L59" s="508"/>
      <c r="M59" s="508"/>
      <c r="N59" s="508"/>
      <c r="O59" s="508"/>
      <c r="P59" s="508">
        <f>SUM(D59:N59)</f>
        <v>0</v>
      </c>
    </row>
    <row r="60" spans="1:16">
      <c r="A60" s="412">
        <f t="shared" si="1"/>
        <v>54</v>
      </c>
      <c r="C60" s="216" t="s">
        <v>274</v>
      </c>
      <c r="D60" s="775">
        <f t="shared" ref="D60:P60" si="13">SUM(D57:D59)</f>
        <v>0</v>
      </c>
      <c r="E60" s="775">
        <f t="shared" si="13"/>
        <v>0</v>
      </c>
      <c r="F60" s="775">
        <f t="shared" si="13"/>
        <v>0</v>
      </c>
      <c r="G60" s="775">
        <f t="shared" si="13"/>
        <v>0</v>
      </c>
      <c r="H60" s="775">
        <f t="shared" si="13"/>
        <v>0</v>
      </c>
      <c r="I60" s="775">
        <f t="shared" si="13"/>
        <v>0</v>
      </c>
      <c r="J60" s="775">
        <f t="shared" si="13"/>
        <v>0</v>
      </c>
      <c r="K60" s="775">
        <f t="shared" si="13"/>
        <v>0</v>
      </c>
      <c r="L60" s="775">
        <f t="shared" si="13"/>
        <v>0</v>
      </c>
      <c r="M60" s="775">
        <f t="shared" si="13"/>
        <v>0</v>
      </c>
      <c r="N60" s="775">
        <f t="shared" si="13"/>
        <v>0</v>
      </c>
      <c r="O60" s="775"/>
      <c r="P60" s="775">
        <f t="shared" si="13"/>
        <v>0</v>
      </c>
    </row>
    <row r="61" spans="1:16" outlineLevel="1">
      <c r="A61" s="412">
        <f t="shared" si="1"/>
        <v>55</v>
      </c>
      <c r="B61" s="216" t="s">
        <v>1257</v>
      </c>
      <c r="C61" s="216" t="s">
        <v>1258</v>
      </c>
      <c r="D61" s="508">
        <f>-'WP 5-1-1 Unreg Ops Adj'!H20</f>
        <v>0</v>
      </c>
      <c r="E61" s="508">
        <f>-'WP 5-1-2 Civic Particip Adj'!P27</f>
        <v>0</v>
      </c>
      <c r="F61" s="508"/>
      <c r="G61" s="508">
        <f>-'WP 5-1-4 Lobbying Adj'!CB29</f>
        <v>-22891.593149999993</v>
      </c>
      <c r="H61" s="508"/>
      <c r="I61" s="508"/>
      <c r="J61" s="508">
        <f>-'WP 5-1-5 Inputs'!O62</f>
        <v>-158949.99999999997</v>
      </c>
      <c r="K61" s="508">
        <f>'WP 5-1-5 Inputs'!C5</f>
        <v>0</v>
      </c>
      <c r="L61" s="508">
        <f>-'WP 5-1-5 Inputs'!O10</f>
        <v>409130.28</v>
      </c>
      <c r="M61" s="508">
        <f>-'WP 5-1-5 Inputs'!O9</f>
        <v>-397898.57999999996</v>
      </c>
      <c r="P61" s="508">
        <f>SUM(D61:N61)</f>
        <v>-170609.8931499999</v>
      </c>
    </row>
    <row r="62" spans="1:16">
      <c r="A62" s="412">
        <f t="shared" si="1"/>
        <v>56</v>
      </c>
      <c r="C62" s="216" t="s">
        <v>275</v>
      </c>
      <c r="D62" s="775">
        <f t="shared" ref="D62:P62" si="14">+D61</f>
        <v>0</v>
      </c>
      <c r="E62" s="775">
        <f t="shared" si="14"/>
        <v>0</v>
      </c>
      <c r="F62" s="775">
        <f t="shared" si="14"/>
        <v>0</v>
      </c>
      <c r="G62" s="775">
        <f t="shared" si="14"/>
        <v>-22891.593149999993</v>
      </c>
      <c r="H62" s="775">
        <f t="shared" si="14"/>
        <v>0</v>
      </c>
      <c r="I62" s="775">
        <f t="shared" si="14"/>
        <v>0</v>
      </c>
      <c r="J62" s="775">
        <f t="shared" si="14"/>
        <v>-158949.99999999997</v>
      </c>
      <c r="K62" s="775">
        <f t="shared" si="14"/>
        <v>0</v>
      </c>
      <c r="L62" s="775">
        <f t="shared" si="14"/>
        <v>409130.28</v>
      </c>
      <c r="M62" s="775">
        <f t="shared" si="14"/>
        <v>-397898.57999999996</v>
      </c>
      <c r="N62" s="775">
        <f t="shared" si="14"/>
        <v>0</v>
      </c>
      <c r="O62" s="775"/>
      <c r="P62" s="775">
        <f t="shared" si="14"/>
        <v>-170609.8931499999</v>
      </c>
    </row>
    <row r="63" spans="1:16" outlineLevel="1">
      <c r="A63" s="412">
        <f t="shared" si="1"/>
        <v>57</v>
      </c>
      <c r="B63" s="216" t="s">
        <v>1259</v>
      </c>
      <c r="C63" s="216" t="s">
        <v>1260</v>
      </c>
      <c r="D63" s="508"/>
      <c r="E63" s="508"/>
      <c r="F63" s="508"/>
      <c r="G63" s="508"/>
      <c r="H63" s="508"/>
      <c r="I63" s="508"/>
      <c r="J63" s="508">
        <f>-'WP 5-1-5 Inputs'!O65</f>
        <v>0</v>
      </c>
      <c r="K63" s="508"/>
      <c r="L63" s="508"/>
      <c r="M63" s="508"/>
      <c r="N63" s="508"/>
      <c r="O63" s="508"/>
      <c r="P63" s="508">
        <f>SUM(D63:N63)</f>
        <v>0</v>
      </c>
    </row>
    <row r="64" spans="1:16" outlineLevel="1">
      <c r="A64" s="412">
        <f t="shared" si="1"/>
        <v>58</v>
      </c>
      <c r="B64" s="216" t="s">
        <v>1261</v>
      </c>
      <c r="C64" s="216" t="s">
        <v>1262</v>
      </c>
      <c r="D64" s="508"/>
      <c r="E64" s="508"/>
      <c r="F64" s="508"/>
      <c r="G64" s="508"/>
      <c r="H64" s="508"/>
      <c r="I64" s="508"/>
      <c r="J64" s="508">
        <f>-'WP 5-1-5 Inputs'!O66</f>
        <v>-15500</v>
      </c>
      <c r="K64" s="508"/>
      <c r="L64" s="508"/>
      <c r="M64" s="508"/>
      <c r="N64" s="508"/>
      <c r="O64" s="508"/>
      <c r="P64" s="508">
        <f>SUM(D64:N64)</f>
        <v>-15500</v>
      </c>
    </row>
    <row r="65" spans="1:16">
      <c r="A65" s="412">
        <f t="shared" si="1"/>
        <v>59</v>
      </c>
      <c r="C65" s="216" t="s">
        <v>276</v>
      </c>
      <c r="D65" s="775">
        <f t="shared" ref="D65:P65" si="15">SUM(D63:D64)</f>
        <v>0</v>
      </c>
      <c r="E65" s="775">
        <f t="shared" si="15"/>
        <v>0</v>
      </c>
      <c r="F65" s="775">
        <f t="shared" si="15"/>
        <v>0</v>
      </c>
      <c r="G65" s="775">
        <f t="shared" si="15"/>
        <v>0</v>
      </c>
      <c r="H65" s="775">
        <f t="shared" si="15"/>
        <v>0</v>
      </c>
      <c r="I65" s="775">
        <f t="shared" si="15"/>
        <v>0</v>
      </c>
      <c r="J65" s="775">
        <f t="shared" si="15"/>
        <v>-15500</v>
      </c>
      <c r="K65" s="775">
        <f t="shared" si="15"/>
        <v>0</v>
      </c>
      <c r="L65" s="775">
        <f t="shared" si="15"/>
        <v>0</v>
      </c>
      <c r="M65" s="775">
        <f t="shared" si="15"/>
        <v>0</v>
      </c>
      <c r="N65" s="775">
        <f t="shared" si="15"/>
        <v>0</v>
      </c>
      <c r="O65" s="775"/>
      <c r="P65" s="775">
        <f t="shared" si="15"/>
        <v>-15500</v>
      </c>
    </row>
    <row r="66" spans="1:16" outlineLevel="1">
      <c r="A66" s="412">
        <f t="shared" si="1"/>
        <v>60</v>
      </c>
      <c r="B66" s="216">
        <v>40430010</v>
      </c>
      <c r="C66" s="216" t="s">
        <v>1263</v>
      </c>
      <c r="D66" s="508"/>
      <c r="E66" s="508"/>
      <c r="F66" s="508"/>
      <c r="G66" s="508"/>
      <c r="H66" s="508"/>
      <c r="I66" s="508"/>
      <c r="J66" s="508"/>
      <c r="K66" s="508"/>
      <c r="L66" s="508"/>
      <c r="M66" s="508"/>
      <c r="N66" s="508"/>
      <c r="O66" s="508"/>
      <c r="P66" s="508">
        <f>SUM(D66:N66)</f>
        <v>0</v>
      </c>
    </row>
    <row r="67" spans="1:16" outlineLevel="1">
      <c r="A67" s="412">
        <f t="shared" si="1"/>
        <v>61</v>
      </c>
      <c r="B67" s="216">
        <v>42110000</v>
      </c>
      <c r="C67" s="216" t="s">
        <v>1264</v>
      </c>
      <c r="D67" s="508"/>
      <c r="E67" s="508"/>
      <c r="F67" s="508"/>
      <c r="G67" s="508"/>
      <c r="H67" s="508"/>
      <c r="I67" s="508"/>
      <c r="J67" s="508"/>
      <c r="K67" s="508"/>
      <c r="L67" s="508"/>
      <c r="M67" s="508"/>
      <c r="N67" s="508"/>
      <c r="O67" s="508"/>
      <c r="P67" s="508">
        <f>SUM(D67:N67)</f>
        <v>0</v>
      </c>
    </row>
    <row r="68" spans="1:16" outlineLevel="1">
      <c r="A68" s="412">
        <f t="shared" si="1"/>
        <v>62</v>
      </c>
      <c r="B68" s="216">
        <v>93200100</v>
      </c>
      <c r="C68" s="216" t="s">
        <v>1438</v>
      </c>
      <c r="D68" s="508"/>
      <c r="E68" s="508"/>
      <c r="F68" s="508"/>
      <c r="G68" s="508"/>
      <c r="H68" s="508"/>
      <c r="I68" s="508"/>
      <c r="J68" s="508">
        <f>-'WP 5-1-5 Inputs'!O67</f>
        <v>-3000</v>
      </c>
      <c r="K68" s="508"/>
      <c r="L68" s="508"/>
      <c r="M68" s="508"/>
      <c r="N68" s="508"/>
      <c r="O68" s="508"/>
      <c r="P68" s="508">
        <f>SUM(D68:N68)</f>
        <v>-3000</v>
      </c>
    </row>
    <row r="69" spans="1:16">
      <c r="A69" s="412">
        <f t="shared" si="1"/>
        <v>63</v>
      </c>
      <c r="C69" s="216" t="s">
        <v>277</v>
      </c>
      <c r="D69" s="775">
        <f t="shared" ref="D69:P69" si="16">SUM(D66:D68)</f>
        <v>0</v>
      </c>
      <c r="E69" s="775">
        <f t="shared" si="16"/>
        <v>0</v>
      </c>
      <c r="F69" s="775">
        <f t="shared" si="16"/>
        <v>0</v>
      </c>
      <c r="G69" s="775">
        <f t="shared" si="16"/>
        <v>0</v>
      </c>
      <c r="H69" s="775">
        <f t="shared" si="16"/>
        <v>0</v>
      </c>
      <c r="I69" s="775">
        <f t="shared" si="16"/>
        <v>0</v>
      </c>
      <c r="J69" s="775">
        <f t="shared" si="16"/>
        <v>-3000</v>
      </c>
      <c r="K69" s="775">
        <f t="shared" si="16"/>
        <v>0</v>
      </c>
      <c r="L69" s="775">
        <f t="shared" si="16"/>
        <v>0</v>
      </c>
      <c r="M69" s="775">
        <f t="shared" si="16"/>
        <v>0</v>
      </c>
      <c r="N69" s="775">
        <f t="shared" si="16"/>
        <v>0</v>
      </c>
      <c r="O69" s="775"/>
      <c r="P69" s="775">
        <f t="shared" si="16"/>
        <v>-3000</v>
      </c>
    </row>
    <row r="70" spans="1:16" outlineLevel="1">
      <c r="A70" s="412">
        <f t="shared" si="1"/>
        <v>64</v>
      </c>
      <c r="B70" s="216">
        <v>92600005</v>
      </c>
      <c r="C70" s="216" t="s">
        <v>1266</v>
      </c>
      <c r="D70" s="508"/>
      <c r="E70" s="508"/>
      <c r="F70" s="508"/>
      <c r="G70" s="508"/>
      <c r="H70" s="508">
        <f>'WP 5-1-5 Inputs'!O20</f>
        <v>1055.5999999999999</v>
      </c>
      <c r="I70" s="508"/>
      <c r="J70" s="508"/>
      <c r="K70" s="508"/>
      <c r="L70" s="508"/>
      <c r="M70" s="508"/>
      <c r="N70" s="508"/>
      <c r="O70" s="508"/>
      <c r="P70" s="508">
        <f t="shared" ref="P70:P76" si="17">SUM(D70:N70)</f>
        <v>1055.5999999999999</v>
      </c>
    </row>
    <row r="71" spans="1:16" outlineLevel="1">
      <c r="A71" s="412">
        <f>+A70+1</f>
        <v>65</v>
      </c>
      <c r="B71" s="216">
        <v>92600020</v>
      </c>
      <c r="C71" s="216" t="s">
        <v>1267</v>
      </c>
      <c r="D71" s="508"/>
      <c r="E71" s="508"/>
      <c r="F71" s="508"/>
      <c r="G71" s="508"/>
      <c r="H71" s="508">
        <f>'WP 5-1-5 Inputs'!O24</f>
        <v>-63.84</v>
      </c>
      <c r="I71" s="508"/>
      <c r="J71" s="508"/>
      <c r="K71" s="508"/>
      <c r="L71" s="508"/>
      <c r="M71" s="508"/>
      <c r="N71" s="508"/>
      <c r="O71" s="508"/>
      <c r="P71" s="508">
        <f t="shared" si="17"/>
        <v>-63.84</v>
      </c>
    </row>
    <row r="72" spans="1:16" outlineLevel="1">
      <c r="A72" s="412">
        <f t="shared" si="1"/>
        <v>66</v>
      </c>
      <c r="B72" s="216" t="s">
        <v>1268</v>
      </c>
      <c r="C72" s="216" t="s">
        <v>1269</v>
      </c>
      <c r="D72" s="508"/>
      <c r="E72" s="508"/>
      <c r="F72" s="508"/>
      <c r="G72" s="508"/>
      <c r="H72" s="508"/>
      <c r="I72" s="508"/>
      <c r="J72" s="508"/>
      <c r="K72" s="508"/>
      <c r="L72" s="508"/>
      <c r="M72" s="508"/>
      <c r="N72" s="508"/>
      <c r="O72" s="508"/>
      <c r="P72" s="508">
        <f t="shared" si="17"/>
        <v>0</v>
      </c>
    </row>
    <row r="73" spans="1:16" outlineLevel="1">
      <c r="A73" s="412">
        <f t="shared" si="1"/>
        <v>67</v>
      </c>
      <c r="B73" s="216" t="s">
        <v>1270</v>
      </c>
      <c r="C73" s="216" t="s">
        <v>1271</v>
      </c>
      <c r="D73" s="508"/>
      <c r="E73" s="508"/>
      <c r="F73" s="508"/>
      <c r="G73" s="508"/>
      <c r="H73" s="508"/>
      <c r="I73" s="508"/>
      <c r="J73" s="508"/>
      <c r="K73" s="508"/>
      <c r="L73" s="508"/>
      <c r="M73" s="508"/>
      <c r="N73" s="508"/>
      <c r="O73" s="508"/>
      <c r="P73" s="508">
        <f t="shared" si="17"/>
        <v>0</v>
      </c>
    </row>
    <row r="74" spans="1:16" outlineLevel="1">
      <c r="A74" s="412">
        <f t="shared" si="1"/>
        <v>68</v>
      </c>
      <c r="B74" s="216" t="s">
        <v>1272</v>
      </c>
      <c r="C74" s="216" t="s">
        <v>1273</v>
      </c>
      <c r="D74" s="508"/>
      <c r="E74" s="508"/>
      <c r="F74" s="508"/>
      <c r="G74" s="508"/>
      <c r="H74" s="508">
        <f>'WP 5-1-5 Inputs'!O25</f>
        <v>-2264.4399999999996</v>
      </c>
      <c r="I74" s="508"/>
      <c r="J74" s="508"/>
      <c r="K74" s="508"/>
      <c r="L74" s="508"/>
      <c r="M74" s="508"/>
      <c r="N74" s="508"/>
      <c r="O74" s="508"/>
      <c r="P74" s="508">
        <f t="shared" si="17"/>
        <v>-2264.4399999999996</v>
      </c>
    </row>
    <row r="75" spans="1:16" outlineLevel="1">
      <c r="A75" s="412">
        <f t="shared" si="1"/>
        <v>69</v>
      </c>
      <c r="B75" s="216" t="s">
        <v>1274</v>
      </c>
      <c r="C75" s="216" t="s">
        <v>1275</v>
      </c>
      <c r="D75" s="508"/>
      <c r="E75" s="508"/>
      <c r="F75" s="508"/>
      <c r="G75" s="508"/>
      <c r="H75" s="508">
        <f>'WP 5-1-5 Inputs'!O26</f>
        <v>0</v>
      </c>
      <c r="I75" s="508"/>
      <c r="J75" s="508"/>
      <c r="K75" s="508"/>
      <c r="L75" s="508"/>
      <c r="M75" s="508"/>
      <c r="N75" s="508"/>
      <c r="O75" s="508"/>
      <c r="P75" s="508">
        <f t="shared" si="17"/>
        <v>0</v>
      </c>
    </row>
    <row r="76" spans="1:16" outlineLevel="1">
      <c r="A76" s="412">
        <f t="shared" ref="A76:A139" si="18">+A75+1</f>
        <v>70</v>
      </c>
      <c r="B76" s="216" t="s">
        <v>1276</v>
      </c>
      <c r="C76" s="216" t="s">
        <v>1277</v>
      </c>
      <c r="D76" s="508"/>
      <c r="E76" s="508"/>
      <c r="F76" s="508"/>
      <c r="G76" s="508"/>
      <c r="H76" s="508"/>
      <c r="I76" s="508"/>
      <c r="J76" s="508"/>
      <c r="K76" s="508"/>
      <c r="L76" s="508"/>
      <c r="M76" s="508"/>
      <c r="N76" s="508"/>
      <c r="O76" s="508"/>
      <c r="P76" s="508">
        <f t="shared" si="17"/>
        <v>0</v>
      </c>
    </row>
    <row r="77" spans="1:16">
      <c r="A77" s="412">
        <f t="shared" si="18"/>
        <v>71</v>
      </c>
      <c r="C77" s="216" t="s">
        <v>278</v>
      </c>
      <c r="D77" s="775">
        <f t="shared" ref="D77:P77" si="19">SUM(D70:D76)</f>
        <v>0</v>
      </c>
      <c r="E77" s="775">
        <f t="shared" si="19"/>
        <v>0</v>
      </c>
      <c r="F77" s="775">
        <f t="shared" si="19"/>
        <v>0</v>
      </c>
      <c r="G77" s="775">
        <f t="shared" si="19"/>
        <v>0</v>
      </c>
      <c r="H77" s="775">
        <f t="shared" si="19"/>
        <v>-1272.6799999999998</v>
      </c>
      <c r="I77" s="775">
        <f t="shared" si="19"/>
        <v>0</v>
      </c>
      <c r="J77" s="775">
        <f t="shared" si="19"/>
        <v>0</v>
      </c>
      <c r="K77" s="775">
        <f t="shared" si="19"/>
        <v>0</v>
      </c>
      <c r="L77" s="775">
        <f t="shared" si="19"/>
        <v>0</v>
      </c>
      <c r="M77" s="775">
        <f t="shared" si="19"/>
        <v>0</v>
      </c>
      <c r="N77" s="775">
        <f t="shared" si="19"/>
        <v>0</v>
      </c>
      <c r="O77" s="775"/>
      <c r="P77" s="775">
        <f t="shared" si="19"/>
        <v>-1272.6799999999998</v>
      </c>
    </row>
    <row r="78" spans="1:16" outlineLevel="1">
      <c r="A78" s="412">
        <f t="shared" si="18"/>
        <v>72</v>
      </c>
      <c r="B78" s="216" t="s">
        <v>1278</v>
      </c>
      <c r="C78" s="216" t="s">
        <v>1279</v>
      </c>
      <c r="D78" s="508"/>
      <c r="E78" s="508"/>
      <c r="F78" s="508"/>
      <c r="G78" s="508"/>
      <c r="H78" s="508"/>
      <c r="I78" s="508"/>
      <c r="J78" s="508"/>
      <c r="K78" s="508"/>
      <c r="L78" s="508"/>
      <c r="M78" s="508"/>
      <c r="N78" s="508"/>
      <c r="O78" s="508"/>
      <c r="P78" s="508">
        <f>SUM(D78:N78)</f>
        <v>0</v>
      </c>
    </row>
    <row r="79" spans="1:16" outlineLevel="1">
      <c r="A79" s="412">
        <f t="shared" si="18"/>
        <v>73</v>
      </c>
      <c r="B79" s="216" t="s">
        <v>1280</v>
      </c>
      <c r="C79" s="216" t="s">
        <v>1281</v>
      </c>
      <c r="D79" s="508"/>
      <c r="E79" s="508">
        <f>-'WP 5-1-2 Civic Particip Adj'!P23</f>
        <v>-247.33205939416766</v>
      </c>
      <c r="F79" s="508"/>
      <c r="G79" s="508"/>
      <c r="H79" s="508"/>
      <c r="I79" s="508"/>
      <c r="J79" s="508"/>
      <c r="K79" s="508"/>
      <c r="L79" s="508"/>
      <c r="M79" s="508"/>
      <c r="N79" s="508"/>
      <c r="O79" s="508"/>
      <c r="P79" s="508">
        <f>SUM(D79:N79)</f>
        <v>-247.33205939416766</v>
      </c>
    </row>
    <row r="80" spans="1:16" outlineLevel="1">
      <c r="A80" s="412">
        <f t="shared" si="18"/>
        <v>74</v>
      </c>
      <c r="B80" s="216" t="s">
        <v>1282</v>
      </c>
      <c r="C80" s="216" t="s">
        <v>1283</v>
      </c>
      <c r="D80" s="508"/>
      <c r="E80" s="508"/>
      <c r="F80" s="508"/>
      <c r="G80" s="508"/>
      <c r="H80" s="508"/>
      <c r="I80" s="508"/>
      <c r="J80" s="508"/>
      <c r="K80" s="508"/>
      <c r="L80" s="508"/>
      <c r="M80" s="508"/>
      <c r="N80" s="508"/>
      <c r="O80" s="508"/>
      <c r="P80" s="508">
        <f>SUM(D80:N80)</f>
        <v>0</v>
      </c>
    </row>
    <row r="81" spans="1:20" outlineLevel="1">
      <c r="A81" s="412">
        <f t="shared" si="18"/>
        <v>75</v>
      </c>
      <c r="B81" s="216" t="s">
        <v>1284</v>
      </c>
      <c r="C81" s="216" t="s">
        <v>1285</v>
      </c>
      <c r="D81" s="508"/>
      <c r="E81" s="508"/>
      <c r="F81" s="508"/>
      <c r="G81" s="508"/>
      <c r="H81" s="508"/>
      <c r="I81" s="508"/>
      <c r="J81" s="508"/>
      <c r="K81" s="508"/>
      <c r="L81" s="508"/>
      <c r="M81" s="508"/>
      <c r="N81" s="508"/>
      <c r="O81" s="508"/>
      <c r="P81" s="508">
        <f>SUM(D81:N81)</f>
        <v>0</v>
      </c>
    </row>
    <row r="82" spans="1:20">
      <c r="A82" s="412">
        <f t="shared" si="18"/>
        <v>76</v>
      </c>
      <c r="C82" s="216" t="s">
        <v>279</v>
      </c>
      <c r="D82" s="775">
        <f t="shared" ref="D82:P82" si="20">SUM(D78:D81)</f>
        <v>0</v>
      </c>
      <c r="E82" s="775">
        <f t="shared" si="20"/>
        <v>-247.33205939416766</v>
      </c>
      <c r="F82" s="775">
        <f t="shared" si="20"/>
        <v>0</v>
      </c>
      <c r="G82" s="775">
        <f t="shared" si="20"/>
        <v>0</v>
      </c>
      <c r="H82" s="775">
        <f t="shared" si="20"/>
        <v>0</v>
      </c>
      <c r="I82" s="775">
        <f t="shared" si="20"/>
        <v>0</v>
      </c>
      <c r="J82" s="775">
        <f t="shared" si="20"/>
        <v>0</v>
      </c>
      <c r="K82" s="775">
        <f t="shared" si="20"/>
        <v>0</v>
      </c>
      <c r="L82" s="775">
        <f t="shared" si="20"/>
        <v>0</v>
      </c>
      <c r="M82" s="775">
        <f t="shared" si="20"/>
        <v>0</v>
      </c>
      <c r="N82" s="775">
        <f t="shared" si="20"/>
        <v>0</v>
      </c>
      <c r="O82" s="775"/>
      <c r="P82" s="775">
        <f t="shared" si="20"/>
        <v>-247.33205939416766</v>
      </c>
    </row>
    <row r="83" spans="1:20" outlineLevel="1">
      <c r="A83" s="412">
        <f t="shared" si="18"/>
        <v>77</v>
      </c>
      <c r="B83" s="216" t="s">
        <v>1286</v>
      </c>
      <c r="C83" s="216" t="s">
        <v>1287</v>
      </c>
      <c r="D83" s="508"/>
      <c r="E83" s="508"/>
      <c r="F83" s="508"/>
      <c r="G83" s="508"/>
      <c r="H83" s="508"/>
      <c r="I83" s="508"/>
      <c r="J83" s="508"/>
      <c r="K83" s="508"/>
      <c r="L83" s="508"/>
      <c r="M83" s="508"/>
      <c r="N83" s="508"/>
      <c r="O83" s="508"/>
      <c r="P83" s="508">
        <f>SUM(D83:N83)</f>
        <v>0</v>
      </c>
    </row>
    <row r="84" spans="1:20" outlineLevel="1">
      <c r="A84" s="412">
        <f t="shared" si="18"/>
        <v>78</v>
      </c>
      <c r="B84" s="216" t="s">
        <v>1288</v>
      </c>
      <c r="C84" s="216" t="s">
        <v>1289</v>
      </c>
      <c r="D84" s="508"/>
      <c r="E84" s="508">
        <f>-'WP 5-1-2 Civic Particip Adj'!P24</f>
        <v>-3899.9830924885287</v>
      </c>
      <c r="F84" s="508"/>
      <c r="G84" s="508"/>
      <c r="H84" s="508"/>
      <c r="I84" s="508">
        <f>'WP 5-1-5 Inputs'!O51</f>
        <v>-1775919.1</v>
      </c>
      <c r="J84" s="508"/>
      <c r="K84" s="508"/>
      <c r="L84" s="508"/>
      <c r="M84" s="508"/>
      <c r="N84" s="508"/>
      <c r="O84" s="508"/>
      <c r="P84" s="508">
        <f>SUM(D84:N84)</f>
        <v>-1779819.0830924886</v>
      </c>
    </row>
    <row r="85" spans="1:20" outlineLevel="1">
      <c r="A85" s="412">
        <f t="shared" si="18"/>
        <v>79</v>
      </c>
      <c r="B85" s="216" t="s">
        <v>1290</v>
      </c>
      <c r="C85" s="216" t="s">
        <v>1291</v>
      </c>
      <c r="D85" s="508"/>
      <c r="E85" s="508">
        <f>-'WP 5-1-2 Civic Particip Adj'!P25</f>
        <v>0</v>
      </c>
      <c r="F85" s="508">
        <f>-'WP 5-1-3 Marketing Adj'!O36</f>
        <v>0</v>
      </c>
      <c r="G85" s="508"/>
      <c r="H85" s="508"/>
      <c r="I85" s="508">
        <f>'WP 5-1-5 Inputs'!O52</f>
        <v>-288257.4000000002</v>
      </c>
      <c r="J85" s="508">
        <f>-'WP 5-1-5 Inputs'!O63</f>
        <v>-24090</v>
      </c>
      <c r="K85" s="508"/>
      <c r="L85" s="508"/>
      <c r="M85" s="508"/>
      <c r="O85" s="508"/>
      <c r="P85" s="508">
        <f>SUM(D85:N85)</f>
        <v>-312347.4000000002</v>
      </c>
      <c r="T85" s="508"/>
    </row>
    <row r="86" spans="1:20" outlineLevel="1">
      <c r="A86" s="412">
        <f t="shared" si="18"/>
        <v>80</v>
      </c>
      <c r="B86" s="216" t="s">
        <v>1292</v>
      </c>
      <c r="C86" s="216" t="s">
        <v>1293</v>
      </c>
      <c r="D86" s="508"/>
      <c r="E86" s="508"/>
      <c r="F86" s="508"/>
      <c r="G86" s="508"/>
      <c r="H86" s="508"/>
      <c r="I86" s="508"/>
      <c r="J86" s="508"/>
      <c r="K86" s="508"/>
      <c r="L86" s="508"/>
      <c r="M86" s="508"/>
      <c r="N86" s="508"/>
      <c r="O86" s="508"/>
      <c r="P86" s="508">
        <f>SUM(D86:N86)</f>
        <v>0</v>
      </c>
    </row>
    <row r="87" spans="1:20">
      <c r="A87" s="412">
        <f t="shared" si="18"/>
        <v>81</v>
      </c>
      <c r="C87" s="216" t="s">
        <v>280</v>
      </c>
      <c r="D87" s="775">
        <f t="shared" ref="D87:P87" si="21">SUM(D83:D86)</f>
        <v>0</v>
      </c>
      <c r="E87" s="775">
        <f t="shared" si="21"/>
        <v>-3899.9830924885287</v>
      </c>
      <c r="F87" s="775">
        <f t="shared" si="21"/>
        <v>0</v>
      </c>
      <c r="G87" s="775">
        <f t="shared" si="21"/>
        <v>0</v>
      </c>
      <c r="H87" s="775">
        <f t="shared" si="21"/>
        <v>0</v>
      </c>
      <c r="I87" s="775">
        <f t="shared" si="21"/>
        <v>-2064176.5000000002</v>
      </c>
      <c r="J87" s="775">
        <f t="shared" si="21"/>
        <v>-24090</v>
      </c>
      <c r="K87" s="775">
        <f t="shared" si="21"/>
        <v>0</v>
      </c>
      <c r="L87" s="775">
        <f t="shared" si="21"/>
        <v>0</v>
      </c>
      <c r="M87" s="775">
        <f t="shared" si="21"/>
        <v>0</v>
      </c>
      <c r="N87" s="775">
        <f t="shared" si="21"/>
        <v>0</v>
      </c>
      <c r="O87" s="775"/>
      <c r="P87" s="775">
        <f t="shared" si="21"/>
        <v>-2092166.4830924887</v>
      </c>
    </row>
    <row r="88" spans="1:20" outlineLevel="1">
      <c r="A88" s="412">
        <f t="shared" si="18"/>
        <v>82</v>
      </c>
      <c r="B88" s="216" t="s">
        <v>1294</v>
      </c>
      <c r="C88" s="216" t="s">
        <v>1295</v>
      </c>
      <c r="D88" s="508"/>
      <c r="E88" s="508"/>
      <c r="F88" s="508"/>
      <c r="G88" s="508"/>
      <c r="H88" s="508"/>
      <c r="I88" s="508"/>
      <c r="J88" s="508"/>
      <c r="K88" s="508"/>
      <c r="L88" s="508"/>
      <c r="M88" s="508"/>
      <c r="N88" s="508"/>
      <c r="O88" s="508"/>
      <c r="P88" s="508">
        <f>SUM(D88:N88)</f>
        <v>0</v>
      </c>
    </row>
    <row r="89" spans="1:20">
      <c r="A89" s="412">
        <f t="shared" si="18"/>
        <v>83</v>
      </c>
      <c r="C89" s="216" t="s">
        <v>281</v>
      </c>
      <c r="D89" s="775">
        <f t="shared" ref="D89:P89" si="22">+D88</f>
        <v>0</v>
      </c>
      <c r="E89" s="775">
        <f t="shared" si="22"/>
        <v>0</v>
      </c>
      <c r="F89" s="775">
        <f t="shared" si="22"/>
        <v>0</v>
      </c>
      <c r="G89" s="775">
        <f t="shared" si="22"/>
        <v>0</v>
      </c>
      <c r="H89" s="775">
        <f t="shared" si="22"/>
        <v>0</v>
      </c>
      <c r="I89" s="775">
        <f t="shared" si="22"/>
        <v>0</v>
      </c>
      <c r="J89" s="775">
        <f t="shared" si="22"/>
        <v>0</v>
      </c>
      <c r="K89" s="775">
        <f t="shared" si="22"/>
        <v>0</v>
      </c>
      <c r="L89" s="775">
        <f t="shared" si="22"/>
        <v>0</v>
      </c>
      <c r="M89" s="775">
        <f t="shared" si="22"/>
        <v>0</v>
      </c>
      <c r="N89" s="775">
        <f t="shared" si="22"/>
        <v>0</v>
      </c>
      <c r="O89" s="775"/>
      <c r="P89" s="775">
        <f t="shared" si="22"/>
        <v>0</v>
      </c>
    </row>
    <row r="90" spans="1:20" outlineLevel="1">
      <c r="A90" s="412">
        <f t="shared" si="18"/>
        <v>84</v>
      </c>
      <c r="B90" s="216">
        <v>50000000</v>
      </c>
      <c r="C90" s="216" t="s">
        <v>1296</v>
      </c>
      <c r="D90" s="508"/>
      <c r="E90" s="508"/>
      <c r="F90" s="508"/>
      <c r="G90" s="508"/>
      <c r="H90" s="508"/>
      <c r="I90" s="508"/>
      <c r="J90" s="508"/>
      <c r="K90" s="508"/>
      <c r="L90" s="508"/>
      <c r="M90" s="508"/>
      <c r="N90" s="508">
        <f>-'Historical (Income) - new'!AW178</f>
        <v>0</v>
      </c>
      <c r="O90" s="508"/>
      <c r="P90" s="508">
        <f>SUM(D90:N90)</f>
        <v>0</v>
      </c>
    </row>
    <row r="91" spans="1:20" outlineLevel="1">
      <c r="A91" s="412">
        <f>+A90+1</f>
        <v>85</v>
      </c>
      <c r="B91" s="216" t="s">
        <v>1297</v>
      </c>
      <c r="C91" s="216" t="s">
        <v>1298</v>
      </c>
      <c r="D91" s="508"/>
      <c r="E91" s="508"/>
      <c r="F91" s="508"/>
      <c r="G91" s="508"/>
      <c r="H91" s="508"/>
      <c r="I91" s="508"/>
      <c r="J91" s="508"/>
      <c r="K91" s="508"/>
      <c r="L91" s="508"/>
      <c r="M91" s="508"/>
      <c r="N91" s="508">
        <f>-'Historical (Income) - new'!AW179</f>
        <v>0</v>
      </c>
      <c r="O91" s="508"/>
      <c r="P91" s="508">
        <f>SUM(D91:N91)</f>
        <v>0</v>
      </c>
    </row>
    <row r="92" spans="1:20">
      <c r="A92" s="412">
        <f t="shared" si="18"/>
        <v>86</v>
      </c>
      <c r="C92" s="216" t="s">
        <v>1299</v>
      </c>
      <c r="D92" s="775">
        <f t="shared" ref="D92:P92" si="23">+D91+D90</f>
        <v>0</v>
      </c>
      <c r="E92" s="775">
        <f t="shared" si="23"/>
        <v>0</v>
      </c>
      <c r="F92" s="775">
        <f t="shared" si="23"/>
        <v>0</v>
      </c>
      <c r="G92" s="775">
        <f t="shared" si="23"/>
        <v>0</v>
      </c>
      <c r="H92" s="775">
        <f t="shared" si="23"/>
        <v>0</v>
      </c>
      <c r="I92" s="775">
        <f t="shared" si="23"/>
        <v>0</v>
      </c>
      <c r="J92" s="775">
        <f t="shared" si="23"/>
        <v>0</v>
      </c>
      <c r="K92" s="775">
        <f t="shared" si="23"/>
        <v>0</v>
      </c>
      <c r="L92" s="775">
        <f t="shared" si="23"/>
        <v>0</v>
      </c>
      <c r="M92" s="775">
        <f t="shared" si="23"/>
        <v>0</v>
      </c>
      <c r="N92" s="775">
        <f t="shared" si="23"/>
        <v>0</v>
      </c>
      <c r="O92" s="775"/>
      <c r="P92" s="775">
        <f t="shared" si="23"/>
        <v>0</v>
      </c>
    </row>
    <row r="93" spans="1:20" outlineLevel="1">
      <c r="A93" s="412">
        <f t="shared" si="18"/>
        <v>87</v>
      </c>
      <c r="B93" s="216">
        <v>54900000</v>
      </c>
      <c r="C93" s="216" t="s">
        <v>1300</v>
      </c>
      <c r="D93" s="508"/>
      <c r="E93" s="508"/>
      <c r="F93" s="508"/>
      <c r="G93" s="508"/>
      <c r="H93" s="508"/>
      <c r="I93" s="508"/>
      <c r="J93" s="508"/>
      <c r="K93" s="508"/>
      <c r="L93" s="508"/>
      <c r="M93" s="508"/>
      <c r="N93" s="508">
        <f>-'Historical (Income) - new'!AW183</f>
        <v>0</v>
      </c>
      <c r="O93" s="508"/>
      <c r="P93" s="508">
        <f>SUM(D93:N93)</f>
        <v>0</v>
      </c>
    </row>
    <row r="94" spans="1:20" outlineLevel="1">
      <c r="A94" s="412">
        <f t="shared" si="18"/>
        <v>88</v>
      </c>
      <c r="B94" s="216">
        <v>55700000</v>
      </c>
      <c r="C94" s="216" t="s">
        <v>1301</v>
      </c>
      <c r="D94" s="508"/>
      <c r="E94" s="508"/>
      <c r="F94" s="508"/>
      <c r="G94" s="508"/>
      <c r="H94" s="508"/>
      <c r="I94" s="508"/>
      <c r="J94" s="508"/>
      <c r="K94" s="508"/>
      <c r="L94" s="508"/>
      <c r="M94" s="508"/>
      <c r="N94" s="508">
        <f>-'Historical (Income) - new'!AW103</f>
        <v>0</v>
      </c>
      <c r="O94" s="508"/>
      <c r="P94" s="508">
        <f>SUM(D94:N94)</f>
        <v>0</v>
      </c>
    </row>
    <row r="95" spans="1:20">
      <c r="A95" s="412">
        <f>+A94+1</f>
        <v>89</v>
      </c>
      <c r="C95" s="216" t="s">
        <v>1302</v>
      </c>
      <c r="D95" s="775">
        <f t="shared" ref="D95:P95" si="24">+D93+D94</f>
        <v>0</v>
      </c>
      <c r="E95" s="775">
        <f t="shared" si="24"/>
        <v>0</v>
      </c>
      <c r="F95" s="775">
        <f t="shared" si="24"/>
        <v>0</v>
      </c>
      <c r="G95" s="775">
        <f t="shared" si="24"/>
        <v>0</v>
      </c>
      <c r="H95" s="775">
        <f t="shared" si="24"/>
        <v>0</v>
      </c>
      <c r="I95" s="775">
        <f t="shared" si="24"/>
        <v>0</v>
      </c>
      <c r="J95" s="775">
        <f t="shared" si="24"/>
        <v>0</v>
      </c>
      <c r="K95" s="775">
        <f t="shared" si="24"/>
        <v>0</v>
      </c>
      <c r="L95" s="775">
        <f t="shared" si="24"/>
        <v>0</v>
      </c>
      <c r="M95" s="775">
        <f t="shared" si="24"/>
        <v>0</v>
      </c>
      <c r="N95" s="775">
        <f t="shared" si="24"/>
        <v>0</v>
      </c>
      <c r="O95" s="775"/>
      <c r="P95" s="775">
        <f t="shared" si="24"/>
        <v>0</v>
      </c>
    </row>
    <row r="96" spans="1:20" outlineLevel="1">
      <c r="A96" s="412">
        <f t="shared" si="18"/>
        <v>90</v>
      </c>
      <c r="B96" s="216">
        <v>58800000</v>
      </c>
      <c r="C96" s="216" t="s">
        <v>1303</v>
      </c>
      <c r="D96" s="508"/>
      <c r="E96" s="508"/>
      <c r="F96" s="508"/>
      <c r="G96" s="508"/>
      <c r="H96" s="508"/>
      <c r="I96" s="508"/>
      <c r="J96" s="508"/>
      <c r="K96" s="508"/>
      <c r="L96" s="508"/>
      <c r="M96" s="508"/>
      <c r="N96" s="508">
        <f>-'Historical (Income) - new'!AW186</f>
        <v>0</v>
      </c>
      <c r="O96" s="508"/>
      <c r="P96" s="508">
        <f>SUM(D96:N96)</f>
        <v>0</v>
      </c>
    </row>
    <row r="97" spans="1:16">
      <c r="A97" s="412">
        <f t="shared" si="18"/>
        <v>91</v>
      </c>
      <c r="C97" s="216" t="s">
        <v>1304</v>
      </c>
      <c r="D97" s="775">
        <f t="shared" ref="D97:P97" si="25">+D96</f>
        <v>0</v>
      </c>
      <c r="E97" s="775">
        <f t="shared" si="25"/>
        <v>0</v>
      </c>
      <c r="F97" s="775">
        <f t="shared" si="25"/>
        <v>0</v>
      </c>
      <c r="G97" s="775">
        <f t="shared" si="25"/>
        <v>0</v>
      </c>
      <c r="H97" s="775">
        <f t="shared" si="25"/>
        <v>0</v>
      </c>
      <c r="I97" s="775">
        <f t="shared" si="25"/>
        <v>0</v>
      </c>
      <c r="J97" s="775">
        <f t="shared" si="25"/>
        <v>0</v>
      </c>
      <c r="K97" s="775">
        <f t="shared" si="25"/>
        <v>0</v>
      </c>
      <c r="L97" s="775">
        <f t="shared" si="25"/>
        <v>0</v>
      </c>
      <c r="M97" s="775">
        <f t="shared" si="25"/>
        <v>0</v>
      </c>
      <c r="N97" s="775">
        <f t="shared" si="25"/>
        <v>0</v>
      </c>
      <c r="O97" s="775"/>
      <c r="P97" s="775">
        <f t="shared" si="25"/>
        <v>0</v>
      </c>
    </row>
    <row r="98" spans="1:16" outlineLevel="1">
      <c r="A98" s="412">
        <f t="shared" si="18"/>
        <v>92</v>
      </c>
      <c r="B98" s="216">
        <v>85000100</v>
      </c>
      <c r="C98" s="216" t="s">
        <v>1305</v>
      </c>
      <c r="D98" s="508"/>
      <c r="E98" s="508"/>
      <c r="F98" s="508"/>
      <c r="G98" s="508"/>
      <c r="H98" s="508"/>
      <c r="I98" s="508"/>
      <c r="J98" s="508"/>
      <c r="K98" s="508"/>
      <c r="L98" s="508"/>
      <c r="M98" s="508"/>
      <c r="N98" s="508"/>
      <c r="O98" s="508"/>
      <c r="P98" s="508">
        <f>SUM(D98:N98)</f>
        <v>0</v>
      </c>
    </row>
    <row r="99" spans="1:16" outlineLevel="1">
      <c r="A99" s="412">
        <f t="shared" si="18"/>
        <v>93</v>
      </c>
      <c r="B99" s="216">
        <v>85600100</v>
      </c>
      <c r="C99" s="216" t="s">
        <v>1306</v>
      </c>
      <c r="D99" s="508"/>
      <c r="E99" s="508"/>
      <c r="F99" s="508"/>
      <c r="G99" s="508"/>
      <c r="H99" s="508"/>
      <c r="I99" s="508"/>
      <c r="J99" s="508"/>
      <c r="K99" s="508"/>
      <c r="L99" s="508"/>
      <c r="M99" s="508"/>
      <c r="N99" s="508"/>
      <c r="O99" s="508"/>
      <c r="P99" s="508">
        <f>SUM(D99:N99)</f>
        <v>0</v>
      </c>
    </row>
    <row r="100" spans="1:16" outlineLevel="1">
      <c r="A100" s="412">
        <f t="shared" si="18"/>
        <v>94</v>
      </c>
      <c r="B100" s="216">
        <v>85700100</v>
      </c>
      <c r="C100" s="216" t="s">
        <v>1307</v>
      </c>
      <c r="D100" s="508"/>
      <c r="E100" s="508"/>
      <c r="F100" s="508"/>
      <c r="G100" s="508"/>
      <c r="H100" s="508"/>
      <c r="I100" s="508"/>
      <c r="J100" s="508"/>
      <c r="K100" s="508"/>
      <c r="L100" s="508"/>
      <c r="M100" s="508"/>
      <c r="N100" s="508"/>
      <c r="O100" s="508"/>
      <c r="P100" s="508">
        <f>SUM(D100:N100)</f>
        <v>0</v>
      </c>
    </row>
    <row r="101" spans="1:16">
      <c r="A101" s="412">
        <f t="shared" si="18"/>
        <v>95</v>
      </c>
      <c r="C101" s="216" t="s">
        <v>282</v>
      </c>
      <c r="D101" s="775">
        <f t="shared" ref="D101:P101" si="26">SUM(D98:D100)</f>
        <v>0</v>
      </c>
      <c r="E101" s="775">
        <f t="shared" si="26"/>
        <v>0</v>
      </c>
      <c r="F101" s="775">
        <f t="shared" si="26"/>
        <v>0</v>
      </c>
      <c r="G101" s="775">
        <f t="shared" si="26"/>
        <v>0</v>
      </c>
      <c r="H101" s="775">
        <f t="shared" si="26"/>
        <v>0</v>
      </c>
      <c r="I101" s="775">
        <f t="shared" si="26"/>
        <v>0</v>
      </c>
      <c r="J101" s="775">
        <f t="shared" si="26"/>
        <v>0</v>
      </c>
      <c r="K101" s="775">
        <f t="shared" si="26"/>
        <v>0</v>
      </c>
      <c r="L101" s="775">
        <f t="shared" si="26"/>
        <v>0</v>
      </c>
      <c r="M101" s="775">
        <f t="shared" si="26"/>
        <v>0</v>
      </c>
      <c r="N101" s="775">
        <f t="shared" si="26"/>
        <v>0</v>
      </c>
      <c r="O101" s="775"/>
      <c r="P101" s="775">
        <f t="shared" si="26"/>
        <v>0</v>
      </c>
    </row>
    <row r="102" spans="1:16" outlineLevel="1">
      <c r="A102" s="412">
        <f t="shared" si="18"/>
        <v>96</v>
      </c>
      <c r="B102" s="216">
        <v>86300001</v>
      </c>
      <c r="C102" s="216" t="s">
        <v>1308</v>
      </c>
      <c r="D102" s="508"/>
      <c r="E102" s="508"/>
      <c r="F102" s="508"/>
      <c r="G102" s="508"/>
      <c r="H102" s="508"/>
      <c r="I102" s="508"/>
      <c r="J102" s="508"/>
      <c r="K102" s="508"/>
      <c r="L102" s="508"/>
      <c r="M102" s="508"/>
      <c r="N102" s="508"/>
      <c r="O102" s="508"/>
      <c r="P102" s="508">
        <f>SUM(D102:N102)</f>
        <v>0</v>
      </c>
    </row>
    <row r="103" spans="1:16" outlineLevel="1">
      <c r="A103" s="412">
        <f t="shared" si="18"/>
        <v>97</v>
      </c>
      <c r="B103" s="216" t="s">
        <v>1309</v>
      </c>
      <c r="C103" s="216" t="s">
        <v>1310</v>
      </c>
      <c r="D103" s="508"/>
      <c r="E103" s="508">
        <f>-'WP 5-1-2 Civic Particip Adj'!P21</f>
        <v>0</v>
      </c>
      <c r="F103" s="508"/>
      <c r="G103" s="508"/>
      <c r="H103" s="508"/>
      <c r="I103" s="508"/>
      <c r="K103" s="508"/>
      <c r="L103" s="508"/>
      <c r="M103" s="508"/>
      <c r="N103" s="508"/>
      <c r="O103" s="508"/>
      <c r="P103" s="508">
        <f>SUM(D103:N103)</f>
        <v>0</v>
      </c>
    </row>
    <row r="104" spans="1:16">
      <c r="A104" s="412">
        <f t="shared" si="18"/>
        <v>98</v>
      </c>
      <c r="C104" s="216" t="s">
        <v>283</v>
      </c>
      <c r="D104" s="775">
        <f t="shared" ref="D104:P104" si="27">SUM(D102:D103)</f>
        <v>0</v>
      </c>
      <c r="E104" s="775">
        <f t="shared" si="27"/>
        <v>0</v>
      </c>
      <c r="F104" s="775">
        <f t="shared" si="27"/>
        <v>0</v>
      </c>
      <c r="G104" s="775">
        <f t="shared" si="27"/>
        <v>0</v>
      </c>
      <c r="H104" s="775">
        <f t="shared" si="27"/>
        <v>0</v>
      </c>
      <c r="I104" s="775">
        <f t="shared" si="27"/>
        <v>0</v>
      </c>
      <c r="J104" s="775">
        <f t="shared" si="27"/>
        <v>0</v>
      </c>
      <c r="K104" s="775">
        <f t="shared" si="27"/>
        <v>0</v>
      </c>
      <c r="L104" s="775">
        <f t="shared" si="27"/>
        <v>0</v>
      </c>
      <c r="M104" s="775">
        <f t="shared" si="27"/>
        <v>0</v>
      </c>
      <c r="N104" s="775">
        <f t="shared" si="27"/>
        <v>0</v>
      </c>
      <c r="O104" s="775"/>
      <c r="P104" s="775">
        <f t="shared" si="27"/>
        <v>0</v>
      </c>
    </row>
    <row r="105" spans="1:16" outlineLevel="1">
      <c r="A105" s="412">
        <f t="shared" si="18"/>
        <v>99</v>
      </c>
      <c r="B105" s="216">
        <v>87100000</v>
      </c>
      <c r="C105" s="216" t="s">
        <v>1311</v>
      </c>
      <c r="D105" s="508"/>
      <c r="E105" s="508"/>
      <c r="F105" s="508"/>
      <c r="G105" s="508"/>
      <c r="H105" s="508"/>
      <c r="I105" s="508"/>
      <c r="J105" s="508"/>
      <c r="K105" s="508"/>
      <c r="L105" s="508"/>
      <c r="M105" s="508"/>
      <c r="N105" s="508"/>
      <c r="O105" s="508"/>
      <c r="P105" s="508">
        <f t="shared" ref="P105:P116" si="28">SUM(D105:N105)</f>
        <v>0</v>
      </c>
    </row>
    <row r="106" spans="1:16" outlineLevel="1">
      <c r="A106" s="412">
        <f t="shared" si="18"/>
        <v>100</v>
      </c>
      <c r="B106" s="216" t="s">
        <v>1312</v>
      </c>
      <c r="C106" s="216" t="s">
        <v>1313</v>
      </c>
      <c r="D106" s="508"/>
      <c r="E106" s="508"/>
      <c r="F106" s="508"/>
      <c r="G106" s="508"/>
      <c r="H106" s="508"/>
      <c r="I106" s="508"/>
      <c r="J106" s="508"/>
      <c r="K106" s="508"/>
      <c r="L106" s="508"/>
      <c r="M106" s="508"/>
      <c r="N106" s="508"/>
      <c r="O106" s="508"/>
      <c r="P106" s="508">
        <f t="shared" si="28"/>
        <v>0</v>
      </c>
    </row>
    <row r="107" spans="1:16" outlineLevel="1">
      <c r="A107" s="412">
        <f t="shared" si="18"/>
        <v>101</v>
      </c>
      <c r="B107" s="216" t="s">
        <v>1314</v>
      </c>
      <c r="C107" s="216" t="s">
        <v>1315</v>
      </c>
      <c r="D107" s="508"/>
      <c r="E107" s="508"/>
      <c r="F107" s="508"/>
      <c r="G107" s="508"/>
      <c r="H107" s="508"/>
      <c r="I107" s="508"/>
      <c r="J107" s="508"/>
      <c r="K107" s="508"/>
      <c r="L107" s="508"/>
      <c r="M107" s="508"/>
      <c r="N107" s="508"/>
      <c r="O107" s="508"/>
      <c r="P107" s="508">
        <f t="shared" si="28"/>
        <v>0</v>
      </c>
    </row>
    <row r="108" spans="1:16" outlineLevel="1">
      <c r="A108" s="412">
        <f>+A107+1</f>
        <v>102</v>
      </c>
      <c r="B108" s="216" t="s">
        <v>1316</v>
      </c>
      <c r="C108" s="216" t="s">
        <v>1317</v>
      </c>
      <c r="D108" s="508"/>
      <c r="E108" s="508"/>
      <c r="F108" s="508"/>
      <c r="G108" s="508"/>
      <c r="H108" s="508"/>
      <c r="I108" s="508"/>
      <c r="J108" s="508"/>
      <c r="K108" s="508"/>
      <c r="L108" s="508"/>
      <c r="M108" s="508"/>
      <c r="N108" s="508"/>
      <c r="O108" s="508"/>
      <c r="P108" s="508">
        <f t="shared" si="28"/>
        <v>0</v>
      </c>
    </row>
    <row r="109" spans="1:16" outlineLevel="1">
      <c r="A109" s="412">
        <f t="shared" si="18"/>
        <v>103</v>
      </c>
      <c r="B109" s="216" t="s">
        <v>1318</v>
      </c>
      <c r="C109" s="216" t="s">
        <v>1319</v>
      </c>
      <c r="D109" s="508"/>
      <c r="E109" s="508"/>
      <c r="F109" s="508"/>
      <c r="G109" s="508"/>
      <c r="H109" s="508"/>
      <c r="I109" s="508"/>
      <c r="J109" s="508"/>
      <c r="K109" s="508"/>
      <c r="L109" s="508"/>
      <c r="M109" s="508"/>
      <c r="N109" s="508"/>
      <c r="O109" s="508"/>
      <c r="P109" s="508">
        <f t="shared" si="28"/>
        <v>0</v>
      </c>
    </row>
    <row r="110" spans="1:16" outlineLevel="1">
      <c r="A110" s="412">
        <f t="shared" si="18"/>
        <v>104</v>
      </c>
      <c r="B110" s="216" t="s">
        <v>1320</v>
      </c>
      <c r="C110" s="216" t="s">
        <v>1321</v>
      </c>
      <c r="D110" s="508"/>
      <c r="E110" s="508">
        <f>-'WP 5-1-2 Civic Particip Adj'!P22</f>
        <v>0</v>
      </c>
      <c r="F110" s="508"/>
      <c r="G110" s="508"/>
      <c r="H110" s="508"/>
      <c r="I110" s="508"/>
      <c r="J110" s="508"/>
      <c r="K110" s="508"/>
      <c r="L110" s="508"/>
      <c r="M110" s="508"/>
      <c r="N110" s="508"/>
      <c r="O110" s="508"/>
      <c r="P110" s="508">
        <f t="shared" si="28"/>
        <v>0</v>
      </c>
    </row>
    <row r="111" spans="1:16" outlineLevel="1">
      <c r="A111" s="412">
        <f t="shared" si="18"/>
        <v>105</v>
      </c>
      <c r="B111" s="216" t="s">
        <v>1322</v>
      </c>
      <c r="C111" s="216" t="s">
        <v>1323</v>
      </c>
      <c r="D111" s="508"/>
      <c r="E111" s="508"/>
      <c r="F111" s="508"/>
      <c r="G111" s="508"/>
      <c r="H111" s="508"/>
      <c r="I111" s="508"/>
      <c r="J111" s="508"/>
      <c r="K111" s="508"/>
      <c r="L111" s="508"/>
      <c r="M111" s="508"/>
      <c r="N111" s="508"/>
      <c r="O111" s="508"/>
      <c r="P111" s="508">
        <f t="shared" si="28"/>
        <v>0</v>
      </c>
    </row>
    <row r="112" spans="1:16" outlineLevel="1">
      <c r="A112" s="412">
        <f t="shared" si="18"/>
        <v>106</v>
      </c>
      <c r="B112" s="216" t="s">
        <v>1324</v>
      </c>
      <c r="C112" s="216" t="s">
        <v>1325</v>
      </c>
      <c r="D112" s="508"/>
      <c r="E112" s="508"/>
      <c r="F112" s="508"/>
      <c r="G112" s="508"/>
      <c r="H112" s="508"/>
      <c r="I112" s="508"/>
      <c r="J112" s="508"/>
      <c r="K112" s="508"/>
      <c r="L112" s="508"/>
      <c r="M112" s="508"/>
      <c r="N112" s="508"/>
      <c r="O112" s="508"/>
      <c r="P112" s="508">
        <f t="shared" si="28"/>
        <v>0</v>
      </c>
    </row>
    <row r="113" spans="1:16" outlineLevel="1">
      <c r="A113" s="412">
        <f t="shared" si="18"/>
        <v>107</v>
      </c>
      <c r="B113" s="216" t="s">
        <v>1326</v>
      </c>
      <c r="C113" s="216" t="s">
        <v>1327</v>
      </c>
      <c r="D113" s="508"/>
      <c r="E113" s="508"/>
      <c r="F113" s="508"/>
      <c r="G113" s="508"/>
      <c r="H113" s="508"/>
      <c r="I113" s="508"/>
      <c r="J113" s="508"/>
      <c r="K113" s="508"/>
      <c r="L113" s="508"/>
      <c r="M113" s="508"/>
      <c r="N113" s="508"/>
      <c r="O113" s="508"/>
      <c r="P113" s="508">
        <f t="shared" si="28"/>
        <v>0</v>
      </c>
    </row>
    <row r="114" spans="1:16" outlineLevel="1">
      <c r="A114" s="412">
        <f t="shared" si="18"/>
        <v>108</v>
      </c>
      <c r="B114" s="216" t="s">
        <v>1328</v>
      </c>
      <c r="C114" s="216" t="s">
        <v>1329</v>
      </c>
      <c r="D114" s="508"/>
      <c r="E114" s="508"/>
      <c r="F114" s="508"/>
      <c r="G114" s="508"/>
      <c r="H114" s="508"/>
      <c r="I114" s="508"/>
      <c r="J114" s="508"/>
      <c r="K114" s="508"/>
      <c r="L114" s="508"/>
      <c r="M114" s="508"/>
      <c r="N114" s="508"/>
      <c r="O114" s="508"/>
      <c r="P114" s="508">
        <f t="shared" si="28"/>
        <v>0</v>
      </c>
    </row>
    <row r="115" spans="1:16" outlineLevel="1">
      <c r="A115" s="412">
        <f t="shared" si="18"/>
        <v>109</v>
      </c>
      <c r="B115" s="216" t="s">
        <v>1330</v>
      </c>
      <c r="C115" s="216" t="s">
        <v>1331</v>
      </c>
      <c r="D115" s="508"/>
      <c r="E115" s="508"/>
      <c r="F115" s="508"/>
      <c r="G115" s="508"/>
      <c r="H115" s="508"/>
      <c r="I115" s="508"/>
      <c r="J115" s="508"/>
      <c r="K115" s="508"/>
      <c r="L115" s="508"/>
      <c r="M115" s="508"/>
      <c r="N115" s="508"/>
      <c r="O115" s="508"/>
      <c r="P115" s="508">
        <f t="shared" si="28"/>
        <v>0</v>
      </c>
    </row>
    <row r="116" spans="1:16" outlineLevel="1">
      <c r="A116" s="412">
        <f t="shared" si="18"/>
        <v>110</v>
      </c>
      <c r="B116" s="216" t="s">
        <v>1332</v>
      </c>
      <c r="C116" s="216" t="s">
        <v>1333</v>
      </c>
      <c r="D116" s="508"/>
      <c r="E116" s="508"/>
      <c r="F116" s="508"/>
      <c r="G116" s="508"/>
      <c r="H116" s="508"/>
      <c r="I116" s="508"/>
      <c r="J116" s="508"/>
      <c r="K116" s="508"/>
      <c r="L116" s="508"/>
      <c r="M116" s="508"/>
      <c r="N116" s="508"/>
      <c r="O116" s="508"/>
      <c r="P116" s="508">
        <f t="shared" si="28"/>
        <v>0</v>
      </c>
    </row>
    <row r="117" spans="1:16">
      <c r="A117" s="412">
        <f t="shared" si="18"/>
        <v>111</v>
      </c>
      <c r="C117" s="216" t="s">
        <v>284</v>
      </c>
      <c r="D117" s="775">
        <f t="shared" ref="D117:P117" si="29">SUM(D105:D116)</f>
        <v>0</v>
      </c>
      <c r="E117" s="775">
        <f t="shared" si="29"/>
        <v>0</v>
      </c>
      <c r="F117" s="775">
        <f t="shared" si="29"/>
        <v>0</v>
      </c>
      <c r="G117" s="775">
        <f t="shared" si="29"/>
        <v>0</v>
      </c>
      <c r="H117" s="775">
        <f t="shared" si="29"/>
        <v>0</v>
      </c>
      <c r="I117" s="775">
        <f t="shared" si="29"/>
        <v>0</v>
      </c>
      <c r="J117" s="775">
        <f t="shared" si="29"/>
        <v>0</v>
      </c>
      <c r="K117" s="775">
        <f t="shared" si="29"/>
        <v>0</v>
      </c>
      <c r="L117" s="775">
        <f t="shared" si="29"/>
        <v>0</v>
      </c>
      <c r="M117" s="775">
        <f t="shared" si="29"/>
        <v>0</v>
      </c>
      <c r="N117" s="775">
        <f t="shared" si="29"/>
        <v>0</v>
      </c>
      <c r="O117" s="775"/>
      <c r="P117" s="775">
        <f t="shared" si="29"/>
        <v>0</v>
      </c>
    </row>
    <row r="118" spans="1:16" outlineLevel="1">
      <c r="A118" s="412">
        <f t="shared" si="18"/>
        <v>112</v>
      </c>
      <c r="B118" s="216" t="s">
        <v>1334</v>
      </c>
      <c r="C118" s="216" t="s">
        <v>1335</v>
      </c>
      <c r="D118" s="508"/>
      <c r="E118" s="508"/>
      <c r="F118" s="508"/>
      <c r="G118" s="508"/>
      <c r="H118" s="508"/>
      <c r="I118" s="508"/>
      <c r="J118" s="508"/>
      <c r="K118" s="508"/>
      <c r="L118" s="508"/>
      <c r="M118" s="508"/>
      <c r="N118" s="508"/>
      <c r="O118" s="508"/>
      <c r="P118" s="508">
        <f t="shared" ref="P118:P129" si="30">SUM(D118:N118)</f>
        <v>0</v>
      </c>
    </row>
    <row r="119" spans="1:16" outlineLevel="1">
      <c r="A119" s="412">
        <f t="shared" si="18"/>
        <v>113</v>
      </c>
      <c r="B119" s="216" t="s">
        <v>1336</v>
      </c>
      <c r="C119" s="216" t="s">
        <v>1337</v>
      </c>
      <c r="D119" s="508"/>
      <c r="E119" s="508"/>
      <c r="F119" s="508"/>
      <c r="G119" s="508"/>
      <c r="H119" s="508"/>
      <c r="I119" s="508"/>
      <c r="J119" s="508"/>
      <c r="K119" s="508"/>
      <c r="L119" s="508"/>
      <c r="M119" s="508"/>
      <c r="N119" s="508"/>
      <c r="O119" s="508"/>
      <c r="P119" s="508">
        <f t="shared" si="30"/>
        <v>0</v>
      </c>
    </row>
    <row r="120" spans="1:16" outlineLevel="1">
      <c r="A120" s="412">
        <f t="shared" si="18"/>
        <v>114</v>
      </c>
      <c r="B120" s="216" t="s">
        <v>1338</v>
      </c>
      <c r="C120" s="216" t="s">
        <v>1339</v>
      </c>
      <c r="D120" s="508"/>
      <c r="E120" s="508"/>
      <c r="F120" s="508"/>
      <c r="G120" s="508"/>
      <c r="H120" s="508"/>
      <c r="I120" s="508"/>
      <c r="J120" s="508"/>
      <c r="K120" s="508"/>
      <c r="L120" s="508"/>
      <c r="M120" s="508"/>
      <c r="N120" s="508"/>
      <c r="O120" s="508"/>
      <c r="P120" s="508">
        <f t="shared" si="30"/>
        <v>0</v>
      </c>
    </row>
    <row r="121" spans="1:16" outlineLevel="1">
      <c r="A121" s="412">
        <f t="shared" si="18"/>
        <v>115</v>
      </c>
      <c r="B121" s="216" t="s">
        <v>1340</v>
      </c>
      <c r="C121" s="216" t="s">
        <v>1341</v>
      </c>
      <c r="D121" s="508"/>
      <c r="E121" s="508"/>
      <c r="F121" s="508"/>
      <c r="G121" s="508"/>
      <c r="H121" s="508"/>
      <c r="I121" s="508"/>
      <c r="J121" s="508"/>
      <c r="K121" s="508"/>
      <c r="L121" s="508"/>
      <c r="M121" s="508"/>
      <c r="N121" s="508"/>
      <c r="O121" s="508"/>
      <c r="P121" s="508">
        <f t="shared" si="30"/>
        <v>0</v>
      </c>
    </row>
    <row r="122" spans="1:16" outlineLevel="1">
      <c r="A122" s="412">
        <f t="shared" si="18"/>
        <v>116</v>
      </c>
      <c r="B122" s="216" t="s">
        <v>1342</v>
      </c>
      <c r="C122" s="216" t="s">
        <v>1343</v>
      </c>
      <c r="D122" s="508"/>
      <c r="E122" s="508"/>
      <c r="F122" s="508"/>
      <c r="G122" s="508"/>
      <c r="H122" s="508"/>
      <c r="I122" s="508"/>
      <c r="J122" s="508"/>
      <c r="K122" s="508"/>
      <c r="L122" s="508"/>
      <c r="M122" s="508"/>
      <c r="N122" s="508"/>
      <c r="O122" s="508"/>
      <c r="P122" s="508">
        <f t="shared" si="30"/>
        <v>0</v>
      </c>
    </row>
    <row r="123" spans="1:16" outlineLevel="1">
      <c r="A123" s="412">
        <f t="shared" si="18"/>
        <v>117</v>
      </c>
      <c r="B123" s="216" t="s">
        <v>1344</v>
      </c>
      <c r="C123" s="216" t="s">
        <v>1345</v>
      </c>
      <c r="D123" s="508"/>
      <c r="E123" s="508"/>
      <c r="F123" s="508"/>
      <c r="G123" s="508"/>
      <c r="H123" s="508"/>
      <c r="I123" s="508"/>
      <c r="J123" s="508"/>
      <c r="K123" s="508"/>
      <c r="L123" s="508"/>
      <c r="M123" s="508"/>
      <c r="N123" s="508"/>
      <c r="O123" s="508"/>
      <c r="P123" s="508">
        <f t="shared" si="30"/>
        <v>0</v>
      </c>
    </row>
    <row r="124" spans="1:16" outlineLevel="1">
      <c r="A124" s="412">
        <f t="shared" si="18"/>
        <v>118</v>
      </c>
      <c r="B124" s="216" t="s">
        <v>1346</v>
      </c>
      <c r="C124" s="216" t="s">
        <v>1347</v>
      </c>
      <c r="D124" s="508"/>
      <c r="E124" s="508"/>
      <c r="F124" s="508"/>
      <c r="G124" s="508"/>
      <c r="H124" s="508"/>
      <c r="I124" s="508"/>
      <c r="J124" s="508"/>
      <c r="K124" s="508"/>
      <c r="L124" s="508"/>
      <c r="M124" s="508"/>
      <c r="N124" s="508"/>
      <c r="O124" s="508"/>
      <c r="P124" s="508">
        <f t="shared" si="30"/>
        <v>0</v>
      </c>
    </row>
    <row r="125" spans="1:16" outlineLevel="1">
      <c r="A125" s="412">
        <f t="shared" si="18"/>
        <v>119</v>
      </c>
      <c r="B125" s="216" t="s">
        <v>1348</v>
      </c>
      <c r="C125" s="216" t="s">
        <v>1349</v>
      </c>
      <c r="D125" s="508"/>
      <c r="E125" s="508"/>
      <c r="F125" s="508"/>
      <c r="G125" s="508"/>
      <c r="H125" s="508"/>
      <c r="I125" s="508"/>
      <c r="J125" s="508"/>
      <c r="K125" s="508"/>
      <c r="L125" s="508"/>
      <c r="M125" s="508"/>
      <c r="N125" s="508"/>
      <c r="O125" s="508"/>
      <c r="P125" s="508">
        <f>SUM(D125:N125)</f>
        <v>0</v>
      </c>
    </row>
    <row r="126" spans="1:16" outlineLevel="1">
      <c r="A126" s="412">
        <f t="shared" si="18"/>
        <v>120</v>
      </c>
      <c r="B126" s="216" t="s">
        <v>1350</v>
      </c>
      <c r="C126" s="216" t="s">
        <v>1351</v>
      </c>
      <c r="D126" s="508"/>
      <c r="E126" s="508"/>
      <c r="F126" s="508"/>
      <c r="G126" s="508"/>
      <c r="H126" s="508"/>
      <c r="I126" s="508"/>
      <c r="J126" s="508"/>
      <c r="K126" s="508"/>
      <c r="L126" s="508"/>
      <c r="M126" s="508"/>
      <c r="N126" s="508"/>
      <c r="O126" s="508"/>
      <c r="P126" s="508">
        <f t="shared" si="30"/>
        <v>0</v>
      </c>
    </row>
    <row r="127" spans="1:16" outlineLevel="1">
      <c r="A127" s="412">
        <f t="shared" si="18"/>
        <v>121</v>
      </c>
      <c r="B127" s="216" t="s">
        <v>1352</v>
      </c>
      <c r="C127" s="216" t="s">
        <v>1353</v>
      </c>
      <c r="D127" s="508"/>
      <c r="E127" s="508"/>
      <c r="F127" s="508"/>
      <c r="G127" s="508"/>
      <c r="H127" s="508"/>
      <c r="I127" s="508"/>
      <c r="J127" s="508"/>
      <c r="K127" s="508"/>
      <c r="L127" s="508"/>
      <c r="M127" s="508"/>
      <c r="N127" s="508"/>
      <c r="O127" s="508"/>
      <c r="P127" s="508">
        <f t="shared" si="30"/>
        <v>0</v>
      </c>
    </row>
    <row r="128" spans="1:16" outlineLevel="1">
      <c r="A128" s="412">
        <f t="shared" si="18"/>
        <v>122</v>
      </c>
      <c r="B128" s="216" t="s">
        <v>1354</v>
      </c>
      <c r="C128" s="216" t="s">
        <v>1355</v>
      </c>
      <c r="D128" s="508"/>
      <c r="E128" s="508"/>
      <c r="F128" s="508"/>
      <c r="G128" s="508"/>
      <c r="H128" s="508">
        <f>'WP 5-1-5 Inputs'!O27</f>
        <v>-338194.86000000004</v>
      </c>
      <c r="I128" s="508"/>
      <c r="J128" s="508"/>
      <c r="K128" s="508"/>
      <c r="L128" s="508"/>
      <c r="M128" s="508"/>
      <c r="N128" s="508"/>
      <c r="O128" s="508"/>
      <c r="P128" s="508">
        <f t="shared" si="30"/>
        <v>-338194.86000000004</v>
      </c>
    </row>
    <row r="129" spans="1:16" outlineLevel="1">
      <c r="A129" s="412">
        <f t="shared" si="18"/>
        <v>123</v>
      </c>
      <c r="B129" s="216" t="s">
        <v>1356</v>
      </c>
      <c r="C129" s="216" t="s">
        <v>1357</v>
      </c>
      <c r="D129" s="508"/>
      <c r="E129" s="508"/>
      <c r="F129" s="508"/>
      <c r="G129" s="508"/>
      <c r="H129" s="508">
        <f>'WP 5-1-5 Inputs'!O28</f>
        <v>0</v>
      </c>
      <c r="I129" s="508"/>
      <c r="J129" s="508"/>
      <c r="K129" s="508"/>
      <c r="L129" s="508"/>
      <c r="M129" s="508"/>
      <c r="N129" s="508"/>
      <c r="O129" s="508"/>
      <c r="P129" s="508">
        <f t="shared" si="30"/>
        <v>0</v>
      </c>
    </row>
    <row r="130" spans="1:16">
      <c r="A130" s="412">
        <f t="shared" si="18"/>
        <v>124</v>
      </c>
      <c r="C130" s="216" t="s">
        <v>285</v>
      </c>
      <c r="D130" s="775">
        <f t="shared" ref="D130:P130" si="31">SUM(D118:D129)</f>
        <v>0</v>
      </c>
      <c r="E130" s="775">
        <f t="shared" si="31"/>
        <v>0</v>
      </c>
      <c r="F130" s="775">
        <f t="shared" si="31"/>
        <v>0</v>
      </c>
      <c r="G130" s="775">
        <f t="shared" si="31"/>
        <v>0</v>
      </c>
      <c r="H130" s="775">
        <f t="shared" si="31"/>
        <v>-338194.86000000004</v>
      </c>
      <c r="I130" s="775">
        <f t="shared" si="31"/>
        <v>0</v>
      </c>
      <c r="J130" s="775">
        <f t="shared" si="31"/>
        <v>0</v>
      </c>
      <c r="K130" s="775">
        <f t="shared" si="31"/>
        <v>0</v>
      </c>
      <c r="L130" s="775">
        <f t="shared" si="31"/>
        <v>0</v>
      </c>
      <c r="M130" s="775">
        <f t="shared" si="31"/>
        <v>0</v>
      </c>
      <c r="N130" s="775">
        <f t="shared" si="31"/>
        <v>0</v>
      </c>
      <c r="O130" s="775"/>
      <c r="P130" s="775">
        <f t="shared" si="31"/>
        <v>-338194.86000000004</v>
      </c>
    </row>
    <row r="131" spans="1:16" outlineLevel="1">
      <c r="A131" s="412">
        <f t="shared" si="18"/>
        <v>125</v>
      </c>
      <c r="B131" s="216">
        <v>81600100</v>
      </c>
      <c r="C131" s="216" t="s">
        <v>1358</v>
      </c>
      <c r="D131" s="508"/>
      <c r="E131" s="508"/>
      <c r="F131" s="508"/>
      <c r="G131" s="508"/>
      <c r="H131" s="508"/>
      <c r="I131" s="508"/>
      <c r="J131" s="508"/>
      <c r="K131" s="508"/>
      <c r="L131" s="508"/>
      <c r="M131" s="508"/>
      <c r="N131" s="508"/>
      <c r="O131" s="508"/>
      <c r="P131" s="508">
        <f t="shared" ref="P131:P140" si="32">SUM(D131:N131)</f>
        <v>0</v>
      </c>
    </row>
    <row r="132" spans="1:16" outlineLevel="1">
      <c r="A132" s="412">
        <f t="shared" si="18"/>
        <v>126</v>
      </c>
      <c r="B132" s="216" t="s">
        <v>1359</v>
      </c>
      <c r="C132" s="216" t="s">
        <v>1360</v>
      </c>
      <c r="D132" s="508"/>
      <c r="E132" s="508"/>
      <c r="F132" s="508"/>
      <c r="G132" s="508"/>
      <c r="H132" s="508"/>
      <c r="I132" s="508"/>
      <c r="J132" s="508"/>
      <c r="K132" s="508"/>
      <c r="L132" s="508"/>
      <c r="M132" s="508"/>
      <c r="N132" s="508"/>
      <c r="O132" s="508"/>
      <c r="P132" s="508">
        <f t="shared" si="32"/>
        <v>0</v>
      </c>
    </row>
    <row r="133" spans="1:16" outlineLevel="1">
      <c r="A133" s="412">
        <f t="shared" si="18"/>
        <v>127</v>
      </c>
      <c r="B133" s="216" t="s">
        <v>1361</v>
      </c>
      <c r="C133" s="216" t="s">
        <v>1362</v>
      </c>
      <c r="D133" s="508"/>
      <c r="E133" s="508"/>
      <c r="F133" s="508"/>
      <c r="G133" s="508"/>
      <c r="H133" s="508"/>
      <c r="I133" s="508"/>
      <c r="J133" s="508"/>
      <c r="K133" s="508"/>
      <c r="L133" s="508"/>
      <c r="M133" s="508"/>
      <c r="N133" s="508"/>
      <c r="O133" s="508"/>
      <c r="P133" s="508">
        <f t="shared" si="32"/>
        <v>0</v>
      </c>
    </row>
    <row r="134" spans="1:16" outlineLevel="1">
      <c r="A134" s="412">
        <f t="shared" si="18"/>
        <v>128</v>
      </c>
      <c r="B134" s="216" t="s">
        <v>1363</v>
      </c>
      <c r="C134" s="216" t="s">
        <v>1364</v>
      </c>
      <c r="D134" s="508"/>
      <c r="E134" s="508"/>
      <c r="F134" s="508"/>
      <c r="G134" s="508"/>
      <c r="H134" s="508"/>
      <c r="I134" s="508"/>
      <c r="J134" s="508"/>
      <c r="K134" s="508"/>
      <c r="L134" s="508"/>
      <c r="M134" s="508"/>
      <c r="N134" s="508"/>
      <c r="O134" s="508"/>
      <c r="P134" s="508">
        <f t="shared" si="32"/>
        <v>0</v>
      </c>
    </row>
    <row r="135" spans="1:16" outlineLevel="1">
      <c r="A135" s="412">
        <f t="shared" si="18"/>
        <v>129</v>
      </c>
      <c r="B135" s="216" t="s">
        <v>1365</v>
      </c>
      <c r="C135" s="216" t="s">
        <v>1366</v>
      </c>
      <c r="D135" s="508"/>
      <c r="E135" s="508"/>
      <c r="F135" s="508"/>
      <c r="G135" s="508"/>
      <c r="H135" s="508"/>
      <c r="I135" s="508"/>
      <c r="J135" s="508"/>
      <c r="K135" s="508"/>
      <c r="L135" s="508"/>
      <c r="M135" s="508"/>
      <c r="N135" s="508"/>
      <c r="O135" s="508"/>
      <c r="P135" s="508">
        <f t="shared" si="32"/>
        <v>0</v>
      </c>
    </row>
    <row r="136" spans="1:16" outlineLevel="1">
      <c r="A136" s="412">
        <f t="shared" si="18"/>
        <v>130</v>
      </c>
      <c r="B136" s="216">
        <v>83100100</v>
      </c>
      <c r="C136" s="216" t="s">
        <v>1367</v>
      </c>
      <c r="D136" s="508"/>
      <c r="E136" s="508"/>
      <c r="F136" s="508"/>
      <c r="G136" s="508"/>
      <c r="H136" s="508"/>
      <c r="I136" s="508"/>
      <c r="J136" s="508"/>
      <c r="K136" s="508"/>
      <c r="L136" s="508"/>
      <c r="M136" s="508"/>
      <c r="N136" s="508"/>
      <c r="O136" s="508"/>
      <c r="P136" s="508">
        <f t="shared" si="32"/>
        <v>0</v>
      </c>
    </row>
    <row r="137" spans="1:16" outlineLevel="1">
      <c r="A137" s="412">
        <f t="shared" si="18"/>
        <v>131</v>
      </c>
      <c r="B137" s="216" t="s">
        <v>1368</v>
      </c>
      <c r="C137" s="216" t="s">
        <v>1369</v>
      </c>
      <c r="D137" s="508"/>
      <c r="E137" s="508"/>
      <c r="F137" s="508"/>
      <c r="G137" s="508"/>
      <c r="H137" s="508"/>
      <c r="I137" s="508"/>
      <c r="J137" s="508"/>
      <c r="K137" s="508"/>
      <c r="L137" s="508"/>
      <c r="M137" s="508"/>
      <c r="N137" s="508"/>
      <c r="O137" s="508"/>
      <c r="P137" s="508">
        <f t="shared" si="32"/>
        <v>0</v>
      </c>
    </row>
    <row r="138" spans="1:16" outlineLevel="1">
      <c r="A138" s="412">
        <f>+A137+1</f>
        <v>132</v>
      </c>
      <c r="B138" s="216" t="s">
        <v>1370</v>
      </c>
      <c r="C138" s="216" t="s">
        <v>1371</v>
      </c>
      <c r="D138" s="508"/>
      <c r="E138" s="508"/>
      <c r="F138" s="508"/>
      <c r="G138" s="508"/>
      <c r="H138" s="508"/>
      <c r="I138" s="508"/>
      <c r="J138" s="508"/>
      <c r="K138" s="508"/>
      <c r="L138" s="508"/>
      <c r="M138" s="508"/>
      <c r="N138" s="508"/>
      <c r="O138" s="508"/>
      <c r="P138" s="508">
        <f t="shared" si="32"/>
        <v>0</v>
      </c>
    </row>
    <row r="139" spans="1:16" outlineLevel="1">
      <c r="A139" s="412">
        <f t="shared" si="18"/>
        <v>133</v>
      </c>
      <c r="B139" s="216" t="s">
        <v>1372</v>
      </c>
      <c r="C139" s="216" t="s">
        <v>1373</v>
      </c>
      <c r="D139" s="508"/>
      <c r="E139" s="508"/>
      <c r="F139" s="508"/>
      <c r="G139" s="508"/>
      <c r="H139" s="508"/>
      <c r="I139" s="508"/>
      <c r="J139" s="508"/>
      <c r="K139" s="508"/>
      <c r="L139" s="508"/>
      <c r="M139" s="508"/>
      <c r="N139" s="508"/>
      <c r="O139" s="508"/>
      <c r="P139" s="508">
        <f t="shared" si="32"/>
        <v>0</v>
      </c>
    </row>
    <row r="140" spans="1:16" outlineLevel="1">
      <c r="A140" s="412">
        <f t="shared" ref="A140:A153" si="33">+A139+1</f>
        <v>134</v>
      </c>
      <c r="B140" s="216" t="s">
        <v>1374</v>
      </c>
      <c r="C140" s="216" t="s">
        <v>1375</v>
      </c>
      <c r="D140" s="508"/>
      <c r="E140" s="508"/>
      <c r="F140" s="508"/>
      <c r="G140" s="508"/>
      <c r="H140" s="508"/>
      <c r="I140" s="508"/>
      <c r="J140" s="508"/>
      <c r="K140" s="508"/>
      <c r="L140" s="508"/>
      <c r="M140" s="508"/>
      <c r="N140" s="508"/>
      <c r="O140" s="508"/>
      <c r="P140" s="508">
        <f t="shared" si="32"/>
        <v>0</v>
      </c>
    </row>
    <row r="141" spans="1:16">
      <c r="A141" s="412">
        <f>+A140+1</f>
        <v>135</v>
      </c>
      <c r="C141" s="216" t="s">
        <v>286</v>
      </c>
      <c r="D141" s="775">
        <f t="shared" ref="D141:P141" si="34">SUM(D131:D140)</f>
        <v>0</v>
      </c>
      <c r="E141" s="775">
        <f t="shared" si="34"/>
        <v>0</v>
      </c>
      <c r="F141" s="775">
        <f t="shared" si="34"/>
        <v>0</v>
      </c>
      <c r="G141" s="775">
        <f t="shared" si="34"/>
        <v>0</v>
      </c>
      <c r="H141" s="775">
        <f t="shared" si="34"/>
        <v>0</v>
      </c>
      <c r="I141" s="775">
        <f t="shared" si="34"/>
        <v>0</v>
      </c>
      <c r="J141" s="775">
        <f t="shared" si="34"/>
        <v>0</v>
      </c>
      <c r="K141" s="775">
        <f t="shared" si="34"/>
        <v>0</v>
      </c>
      <c r="L141" s="775">
        <f t="shared" si="34"/>
        <v>0</v>
      </c>
      <c r="M141" s="775">
        <f t="shared" si="34"/>
        <v>0</v>
      </c>
      <c r="N141" s="775">
        <f t="shared" si="34"/>
        <v>0</v>
      </c>
      <c r="O141" s="775"/>
      <c r="P141" s="775">
        <f t="shared" si="34"/>
        <v>0</v>
      </c>
    </row>
    <row r="142" spans="1:16" outlineLevel="1">
      <c r="A142" s="412">
        <f t="shared" si="33"/>
        <v>136</v>
      </c>
      <c r="B142" s="216">
        <v>84000100</v>
      </c>
      <c r="C142" s="216" t="s">
        <v>1376</v>
      </c>
      <c r="D142" s="508"/>
      <c r="E142" s="508"/>
      <c r="F142" s="508"/>
      <c r="G142" s="508"/>
      <c r="H142" s="508"/>
      <c r="I142" s="508"/>
      <c r="J142" s="508"/>
      <c r="K142" s="508"/>
      <c r="L142" s="508"/>
      <c r="M142" s="508"/>
      <c r="N142" s="508"/>
      <c r="O142" s="508"/>
      <c r="P142" s="508">
        <f t="shared" ref="P142:P149" si="35">SUM(D142:N142)</f>
        <v>0</v>
      </c>
    </row>
    <row r="143" spans="1:16" outlineLevel="1">
      <c r="A143" s="412">
        <f t="shared" si="33"/>
        <v>137</v>
      </c>
      <c r="B143" s="216" t="s">
        <v>1377</v>
      </c>
      <c r="C143" s="216" t="s">
        <v>1378</v>
      </c>
      <c r="D143" s="508"/>
      <c r="E143" s="508">
        <f>-'WP 5-1-2 Civic Particip Adj'!P20</f>
        <v>-900.1045434185844</v>
      </c>
      <c r="F143" s="508"/>
      <c r="G143" s="508"/>
      <c r="H143" s="508"/>
      <c r="I143" s="508"/>
      <c r="J143" s="508"/>
      <c r="K143" s="508"/>
      <c r="L143" s="508"/>
      <c r="M143" s="508"/>
      <c r="N143" s="508"/>
      <c r="O143" s="508"/>
      <c r="P143" s="508">
        <f t="shared" si="35"/>
        <v>-900.1045434185844</v>
      </c>
    </row>
    <row r="144" spans="1:16" outlineLevel="1">
      <c r="A144" s="412">
        <f t="shared" si="33"/>
        <v>138</v>
      </c>
      <c r="B144" s="808" t="s">
        <v>1379</v>
      </c>
      <c r="C144" s="216" t="s">
        <v>1380</v>
      </c>
      <c r="D144" s="508"/>
      <c r="E144" s="508"/>
      <c r="F144" s="508"/>
      <c r="G144" s="508"/>
      <c r="H144" s="508"/>
      <c r="I144" s="508"/>
      <c r="J144" s="508"/>
      <c r="K144" s="508"/>
      <c r="L144" s="508"/>
      <c r="M144" s="508"/>
      <c r="N144" s="508"/>
      <c r="O144" s="508"/>
      <c r="P144" s="508">
        <f t="shared" si="35"/>
        <v>0</v>
      </c>
    </row>
    <row r="145" spans="1:17" outlineLevel="1">
      <c r="A145" s="412">
        <f>+A144+1</f>
        <v>139</v>
      </c>
      <c r="B145" s="216" t="s">
        <v>1381</v>
      </c>
      <c r="C145" s="216" t="s">
        <v>1382</v>
      </c>
      <c r="D145" s="508"/>
      <c r="E145" s="508"/>
      <c r="F145" s="508"/>
      <c r="G145" s="508"/>
      <c r="H145" s="508"/>
      <c r="I145" s="508"/>
      <c r="J145" s="508"/>
      <c r="K145" s="508"/>
      <c r="L145" s="508"/>
      <c r="M145" s="508"/>
      <c r="N145" s="508"/>
      <c r="O145" s="508"/>
      <c r="P145" s="508">
        <f t="shared" si="35"/>
        <v>0</v>
      </c>
    </row>
    <row r="146" spans="1:17" outlineLevel="1">
      <c r="A146" s="412">
        <f t="shared" si="33"/>
        <v>140</v>
      </c>
      <c r="B146" s="216" t="s">
        <v>1383</v>
      </c>
      <c r="C146" s="216" t="s">
        <v>1384</v>
      </c>
      <c r="D146" s="508"/>
      <c r="E146" s="508"/>
      <c r="F146" s="508"/>
      <c r="G146" s="508"/>
      <c r="H146" s="508"/>
      <c r="I146" s="508"/>
      <c r="J146" s="508"/>
      <c r="K146" s="508"/>
      <c r="L146" s="508"/>
      <c r="M146" s="508"/>
      <c r="N146" s="508"/>
      <c r="O146" s="508"/>
      <c r="P146" s="508">
        <f t="shared" si="35"/>
        <v>0</v>
      </c>
    </row>
    <row r="147" spans="1:17" outlineLevel="1">
      <c r="A147" s="412">
        <f t="shared" si="33"/>
        <v>141</v>
      </c>
      <c r="B147" s="216" t="s">
        <v>1385</v>
      </c>
      <c r="C147" s="216" t="s">
        <v>1386</v>
      </c>
      <c r="D147" s="508"/>
      <c r="E147" s="508"/>
      <c r="F147" s="508"/>
      <c r="G147" s="508"/>
      <c r="H147" s="508"/>
      <c r="I147" s="508"/>
      <c r="J147" s="508"/>
      <c r="K147" s="508"/>
      <c r="L147" s="508"/>
      <c r="M147" s="508"/>
      <c r="N147" s="508"/>
      <c r="O147" s="508"/>
      <c r="P147" s="508">
        <f t="shared" si="35"/>
        <v>0</v>
      </c>
    </row>
    <row r="148" spans="1:17" outlineLevel="1">
      <c r="A148" s="412">
        <f t="shared" si="33"/>
        <v>142</v>
      </c>
      <c r="B148" s="216" t="s">
        <v>1387</v>
      </c>
      <c r="C148" s="216" t="s">
        <v>1388</v>
      </c>
      <c r="D148" s="508"/>
      <c r="E148" s="508"/>
      <c r="F148" s="508"/>
      <c r="G148" s="508"/>
      <c r="H148" s="508"/>
      <c r="I148" s="508"/>
      <c r="J148" s="508"/>
      <c r="K148" s="508"/>
      <c r="L148" s="508"/>
      <c r="M148" s="508"/>
      <c r="N148" s="508"/>
      <c r="O148" s="508"/>
      <c r="P148" s="508">
        <f t="shared" si="35"/>
        <v>0</v>
      </c>
    </row>
    <row r="149" spans="1:17" outlineLevel="1">
      <c r="A149" s="412">
        <f t="shared" si="33"/>
        <v>143</v>
      </c>
      <c r="B149" s="216" t="s">
        <v>1389</v>
      </c>
      <c r="C149" s="216" t="s">
        <v>1390</v>
      </c>
      <c r="D149" s="508"/>
      <c r="E149" s="508"/>
      <c r="F149" s="508"/>
      <c r="G149" s="508"/>
      <c r="H149" s="508"/>
      <c r="I149" s="508"/>
      <c r="J149" s="508"/>
      <c r="K149" s="508"/>
      <c r="L149" s="508"/>
      <c r="M149" s="508"/>
      <c r="N149" s="508"/>
      <c r="O149" s="508"/>
      <c r="P149" s="508">
        <f t="shared" si="35"/>
        <v>0</v>
      </c>
    </row>
    <row r="150" spans="1:17">
      <c r="A150" s="412">
        <f t="shared" si="33"/>
        <v>144</v>
      </c>
      <c r="C150" s="216" t="s">
        <v>287</v>
      </c>
      <c r="D150" s="775">
        <f t="shared" ref="D150:P150" si="36">SUM(D142:D149)</f>
        <v>0</v>
      </c>
      <c r="E150" s="775">
        <f t="shared" si="36"/>
        <v>-900.1045434185844</v>
      </c>
      <c r="F150" s="775">
        <f t="shared" si="36"/>
        <v>0</v>
      </c>
      <c r="G150" s="775">
        <f t="shared" si="36"/>
        <v>0</v>
      </c>
      <c r="H150" s="775">
        <f t="shared" si="36"/>
        <v>0</v>
      </c>
      <c r="I150" s="775">
        <f t="shared" si="36"/>
        <v>0</v>
      </c>
      <c r="J150" s="775">
        <f t="shared" si="36"/>
        <v>0</v>
      </c>
      <c r="K150" s="775">
        <f t="shared" si="36"/>
        <v>0</v>
      </c>
      <c r="L150" s="775">
        <f t="shared" si="36"/>
        <v>0</v>
      </c>
      <c r="M150" s="775">
        <f t="shared" si="36"/>
        <v>0</v>
      </c>
      <c r="N150" s="775">
        <f t="shared" si="36"/>
        <v>0</v>
      </c>
      <c r="O150" s="775"/>
      <c r="P150" s="775">
        <f t="shared" si="36"/>
        <v>-900.1045434185844</v>
      </c>
    </row>
    <row r="151" spans="1:17" outlineLevel="1">
      <c r="A151" s="412">
        <f t="shared" si="33"/>
        <v>145</v>
      </c>
      <c r="B151" s="808" t="s">
        <v>1393</v>
      </c>
      <c r="C151" s="216" t="s">
        <v>1394</v>
      </c>
      <c r="D151" s="508"/>
      <c r="E151" s="508"/>
      <c r="F151" s="508"/>
      <c r="G151" s="508"/>
      <c r="H151" s="508"/>
      <c r="I151" s="508"/>
      <c r="J151" s="508"/>
      <c r="K151" s="508"/>
      <c r="L151" s="508"/>
      <c r="M151" s="508"/>
      <c r="N151" s="508">
        <f>'Historical (Income) - new'!AW248</f>
        <v>0</v>
      </c>
      <c r="O151" s="508"/>
      <c r="P151" s="508">
        <f>SUM(D151:N151)</f>
        <v>0</v>
      </c>
    </row>
    <row r="152" spans="1:17" outlineLevel="1">
      <c r="A152" s="412">
        <f>+A151+1</f>
        <v>146</v>
      </c>
      <c r="B152" s="216">
        <v>42120020</v>
      </c>
      <c r="C152" s="216" t="s">
        <v>1396</v>
      </c>
      <c r="D152" s="508"/>
      <c r="E152" s="508"/>
      <c r="F152" s="508"/>
      <c r="G152" s="508"/>
      <c r="H152" s="508"/>
      <c r="I152" s="508"/>
      <c r="J152" s="508"/>
      <c r="K152" s="508"/>
      <c r="L152" s="508"/>
      <c r="M152" s="508"/>
      <c r="N152" s="508">
        <f>-'Historical (Income) - new'!AW251</f>
        <v>0</v>
      </c>
      <c r="O152" s="508"/>
      <c r="P152" s="508">
        <f>SUM(D152:N152)</f>
        <v>0</v>
      </c>
    </row>
    <row r="153" spans="1:17">
      <c r="A153" s="412">
        <f t="shared" si="33"/>
        <v>147</v>
      </c>
      <c r="C153" s="216" t="s">
        <v>288</v>
      </c>
      <c r="D153" s="775">
        <f t="shared" ref="D153:P153" si="37">+D152+D151</f>
        <v>0</v>
      </c>
      <c r="E153" s="775">
        <f t="shared" si="37"/>
        <v>0</v>
      </c>
      <c r="F153" s="775">
        <f t="shared" si="37"/>
        <v>0</v>
      </c>
      <c r="G153" s="775">
        <f t="shared" si="37"/>
        <v>0</v>
      </c>
      <c r="H153" s="775">
        <f t="shared" si="37"/>
        <v>0</v>
      </c>
      <c r="I153" s="775">
        <f t="shared" si="37"/>
        <v>0</v>
      </c>
      <c r="J153" s="775">
        <f t="shared" si="37"/>
        <v>0</v>
      </c>
      <c r="K153" s="775">
        <f t="shared" si="37"/>
        <v>0</v>
      </c>
      <c r="L153" s="775">
        <f t="shared" si="37"/>
        <v>0</v>
      </c>
      <c r="M153" s="775">
        <f t="shared" si="37"/>
        <v>0</v>
      </c>
      <c r="N153" s="775">
        <f>+N152+N151</f>
        <v>0</v>
      </c>
      <c r="O153" s="775"/>
      <c r="P153" s="775">
        <f t="shared" si="37"/>
        <v>0</v>
      </c>
      <c r="Q153" s="216" t="s">
        <v>1439</v>
      </c>
    </row>
    <row r="154" spans="1:17">
      <c r="A154" s="412">
        <f>+A153+1</f>
        <v>148</v>
      </c>
      <c r="C154" s="216" t="s">
        <v>289</v>
      </c>
      <c r="D154" s="775">
        <f t="shared" ref="D154:P154" si="38">+D13+D18+D20+D23+D30+D33+D35+D44+D56+D60+D62+D65+D69+D77+D82+D87+D89+D92+D95+D97+D101+D104+D117+D130+D141+D150+D153</f>
        <v>0</v>
      </c>
      <c r="E154" s="775">
        <f t="shared" si="38"/>
        <v>-181397.02690453635</v>
      </c>
      <c r="F154" s="775">
        <f t="shared" si="38"/>
        <v>0</v>
      </c>
      <c r="G154" s="775">
        <f t="shared" si="38"/>
        <v>-22891.593149999993</v>
      </c>
      <c r="H154" s="775">
        <f t="shared" si="38"/>
        <v>-404791.87000000005</v>
      </c>
      <c r="I154" s="775">
        <f t="shared" si="38"/>
        <v>-2064176.5000000002</v>
      </c>
      <c r="J154" s="775">
        <f t="shared" si="38"/>
        <v>-233052.12999999998</v>
      </c>
      <c r="K154" s="775">
        <f t="shared" si="38"/>
        <v>0</v>
      </c>
      <c r="L154" s="775">
        <f t="shared" si="38"/>
        <v>409130.28</v>
      </c>
      <c r="M154" s="775">
        <f t="shared" si="38"/>
        <v>-397898.57999999996</v>
      </c>
      <c r="N154" s="775">
        <f t="shared" si="38"/>
        <v>0</v>
      </c>
      <c r="O154" s="775"/>
      <c r="P154" s="775">
        <f t="shared" si="38"/>
        <v>-2895077.4200545363</v>
      </c>
    </row>
    <row r="156" spans="1:17">
      <c r="A156" s="412">
        <f>+A154+1</f>
        <v>149</v>
      </c>
      <c r="C156" s="216" t="s">
        <v>1397</v>
      </c>
      <c r="D156" s="775">
        <f t="shared" ref="D156:P156" si="39">D154</f>
        <v>0</v>
      </c>
      <c r="E156" s="775">
        <f t="shared" si="39"/>
        <v>-181397.02690453635</v>
      </c>
      <c r="F156" s="775">
        <f t="shared" si="39"/>
        <v>0</v>
      </c>
      <c r="G156" s="775">
        <f t="shared" si="39"/>
        <v>-22891.593149999993</v>
      </c>
      <c r="H156" s="775">
        <f t="shared" si="39"/>
        <v>-404791.87000000005</v>
      </c>
      <c r="I156" s="775">
        <f t="shared" si="39"/>
        <v>-2064176.5000000002</v>
      </c>
      <c r="J156" s="775">
        <f t="shared" si="39"/>
        <v>-233052.12999999998</v>
      </c>
      <c r="K156" s="775">
        <f t="shared" si="39"/>
        <v>0</v>
      </c>
      <c r="L156" s="775">
        <f t="shared" si="39"/>
        <v>409130.28</v>
      </c>
      <c r="M156" s="775">
        <f t="shared" si="39"/>
        <v>-397898.57999999996</v>
      </c>
      <c r="N156" s="775">
        <f t="shared" si="39"/>
        <v>0</v>
      </c>
      <c r="O156" s="775"/>
      <c r="P156" s="775">
        <f t="shared" si="39"/>
        <v>-2895077.4200545363</v>
      </c>
    </row>
    <row r="158" spans="1:17">
      <c r="A158" s="412">
        <f>+A156+1</f>
        <v>150</v>
      </c>
      <c r="C158" s="216" t="s">
        <v>1017</v>
      </c>
      <c r="D158" s="775">
        <f t="shared" ref="D158:P158" si="40">D156+D29</f>
        <v>0</v>
      </c>
      <c r="E158" s="775">
        <f t="shared" si="40"/>
        <v>-181397.02690453635</v>
      </c>
      <c r="F158" s="775">
        <f t="shared" si="40"/>
        <v>0</v>
      </c>
      <c r="G158" s="775">
        <f t="shared" si="40"/>
        <v>-22891.593149999993</v>
      </c>
      <c r="H158" s="775">
        <f t="shared" si="40"/>
        <v>-404791.87000000005</v>
      </c>
      <c r="I158" s="775">
        <f t="shared" si="40"/>
        <v>-2064176.5000000002</v>
      </c>
      <c r="J158" s="775">
        <f t="shared" si="40"/>
        <v>-233052.12999999998</v>
      </c>
      <c r="K158" s="775">
        <f t="shared" si="40"/>
        <v>0</v>
      </c>
      <c r="L158" s="775">
        <f t="shared" si="40"/>
        <v>409130.28</v>
      </c>
      <c r="M158" s="775">
        <f t="shared" si="40"/>
        <v>-397898.57999999996</v>
      </c>
      <c r="N158" s="775">
        <f t="shared" si="40"/>
        <v>0</v>
      </c>
      <c r="O158" s="775"/>
      <c r="P158" s="775">
        <f t="shared" si="40"/>
        <v>-2895077.4200545363</v>
      </c>
      <c r="Q158" s="657"/>
    </row>
    <row r="161" spans="2:16">
      <c r="B161" s="820" t="s">
        <v>1439</v>
      </c>
      <c r="C161" s="216" t="s">
        <v>1440</v>
      </c>
      <c r="P161" s="508">
        <f>SUM('Income Summary (Historical) - n'!AN28:AX56)</f>
        <v>-2895077.4200545368</v>
      </c>
    </row>
    <row r="162" spans="2:16">
      <c r="P162" s="508">
        <f>+P158-P161</f>
        <v>0</v>
      </c>
    </row>
    <row r="165" spans="2:16">
      <c r="E165" s="508"/>
    </row>
    <row r="172" spans="2:16">
      <c r="B172" s="808"/>
    </row>
    <row r="277" spans="33:33">
      <c r="AG277" s="508"/>
    </row>
  </sheetData>
  <autoFilter ref="A5:Q154" xr:uid="{D775E174-660F-4553-BFFE-E6271A8D8E6F}"/>
  <mergeCells count="1">
    <mergeCell ref="B6:C6"/>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37"/>
  <dimension ref="A1:BM46"/>
  <sheetViews>
    <sheetView showGridLines="0" topLeftCell="A4" workbookViewId="0">
      <selection activeCell="P181" sqref="P181"/>
    </sheetView>
  </sheetViews>
  <sheetFormatPr defaultColWidth="9.140625" defaultRowHeight="12.75"/>
  <cols>
    <col min="1" max="1" width="3" style="216" customWidth="1"/>
    <col min="2" max="6" width="9.140625" style="216"/>
    <col min="7" max="7" width="4" style="216" customWidth="1"/>
    <col min="8" max="8" width="16.5703125" style="216" bestFit="1" customWidth="1"/>
    <col min="9" max="9" width="3.42578125" style="216" customWidth="1"/>
    <col min="10" max="16384" width="9.140625" style="216"/>
  </cols>
  <sheetData>
    <row r="1" spans="1:8">
      <c r="A1" s="244" t="s">
        <v>290</v>
      </c>
    </row>
    <row r="2" spans="1:8">
      <c r="A2" s="244" t="s">
        <v>61</v>
      </c>
    </row>
    <row r="3" spans="1:8">
      <c r="A3" s="244" t="s">
        <v>1441</v>
      </c>
    </row>
    <row r="4" spans="1:8">
      <c r="A4" s="244"/>
    </row>
    <row r="6" spans="1:8">
      <c r="H6" s="1168">
        <f>Inputs!J4</f>
        <v>45504</v>
      </c>
    </row>
    <row r="8" spans="1:8" ht="15">
      <c r="A8" s="222" t="s">
        <v>1442</v>
      </c>
      <c r="B8" s="222"/>
      <c r="H8" s="221">
        <f>+'Income Summary (Historical) - n'!AM16</f>
        <v>1037024204.49</v>
      </c>
    </row>
    <row r="9" spans="1:8" ht="15">
      <c r="A9" s="222" t="s">
        <v>1443</v>
      </c>
      <c r="B9" s="223"/>
      <c r="H9" s="219">
        <f>+'Income Summary (Historical) - n'!AM11</f>
        <v>-1290789.08</v>
      </c>
    </row>
    <row r="10" spans="1:8" ht="15">
      <c r="A10" s="223"/>
      <c r="B10" s="223"/>
    </row>
    <row r="11" spans="1:8" ht="15">
      <c r="A11" s="223" t="s">
        <v>1444</v>
      </c>
      <c r="B11" s="223"/>
      <c r="H11" s="224">
        <f>H9/H8</f>
        <v>-1.2447048722790414E-3</v>
      </c>
    </row>
    <row r="12" spans="1:8" ht="15">
      <c r="A12" s="223"/>
      <c r="B12" s="223"/>
    </row>
    <row r="13" spans="1:8" ht="15">
      <c r="A13" s="222" t="s">
        <v>1445</v>
      </c>
      <c r="B13" s="223"/>
      <c r="H13" s="221">
        <f>+'Suppl Attach A-1'!N63</f>
        <v>141625073.21000001</v>
      </c>
    </row>
    <row r="14" spans="1:8" ht="15">
      <c r="A14" s="223" t="s">
        <v>1446</v>
      </c>
      <c r="B14" s="223"/>
    </row>
    <row r="15" spans="1:8" ht="15">
      <c r="A15" s="223"/>
      <c r="B15" s="223" t="s">
        <v>1447</v>
      </c>
      <c r="H15" s="219">
        <f>'WP 5-1-3 Marketing Adj'!O36</f>
        <v>0</v>
      </c>
    </row>
    <row r="16" spans="1:8" ht="15">
      <c r="A16" s="223"/>
      <c r="B16" s="222" t="s">
        <v>1448</v>
      </c>
      <c r="H16" s="219">
        <f>'WP 5-1-2 Civic Particip Adj'!P30</f>
        <v>181397.02690453629</v>
      </c>
    </row>
    <row r="17" spans="1:10" ht="15">
      <c r="A17" s="223"/>
      <c r="B17" s="223"/>
    </row>
    <row r="18" spans="1:10" ht="15">
      <c r="A18" s="222" t="s">
        <v>1449</v>
      </c>
      <c r="B18" s="223"/>
      <c r="H18" s="221">
        <f>H13-H15-H16</f>
        <v>141443676.18309548</v>
      </c>
    </row>
    <row r="19" spans="1:10" ht="15">
      <c r="A19" s="223"/>
      <c r="B19" s="223"/>
    </row>
    <row r="20" spans="1:10" ht="15">
      <c r="A20" s="222" t="s">
        <v>1450</v>
      </c>
      <c r="B20" s="222"/>
      <c r="H20" s="221">
        <f>IF(H18*H11&lt;0,0,H18*H11)</f>
        <v>0</v>
      </c>
      <c r="J20" s="657"/>
    </row>
    <row r="21" spans="1:10" ht="15">
      <c r="A21" s="223"/>
      <c r="B21" s="223"/>
    </row>
    <row r="22" spans="1:10" ht="15">
      <c r="A22" s="222" t="s">
        <v>257</v>
      </c>
      <c r="B22" s="222"/>
    </row>
    <row r="23" spans="1:10" ht="15" customHeight="1">
      <c r="A23" s="1333" t="s">
        <v>1451</v>
      </c>
      <c r="B23" s="1333"/>
      <c r="C23" s="1333"/>
      <c r="D23" s="1333"/>
      <c r="E23" s="1333"/>
      <c r="F23" s="1333"/>
      <c r="G23" s="1333"/>
      <c r="H23" s="1333"/>
    </row>
    <row r="24" spans="1:10">
      <c r="A24" s="1333"/>
      <c r="B24" s="1333"/>
      <c r="C24" s="1333"/>
      <c r="D24" s="1333"/>
      <c r="E24" s="1333"/>
      <c r="F24" s="1333"/>
      <c r="G24" s="1333"/>
      <c r="H24" s="1333"/>
    </row>
    <row r="36" spans="65:65">
      <c r="BM36" s="508">
        <f ca="1">BM36</f>
        <v>0</v>
      </c>
    </row>
    <row r="46" spans="65:65" ht="14.25" customHeight="1"/>
  </sheetData>
  <mergeCells count="1">
    <mergeCell ref="A23:H24"/>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34">
    <pageSetUpPr fitToPage="1"/>
  </sheetPr>
  <dimension ref="A1:Q45"/>
  <sheetViews>
    <sheetView showGridLines="0" workbookViewId="0">
      <selection activeCell="P181" sqref="P181"/>
    </sheetView>
  </sheetViews>
  <sheetFormatPr defaultColWidth="9.140625" defaultRowHeight="12.75"/>
  <cols>
    <col min="1" max="1" width="3.28515625" style="216" customWidth="1"/>
    <col min="2" max="2" width="9.140625" style="216"/>
    <col min="3" max="3" width="42.28515625" style="216" bestFit="1" customWidth="1"/>
    <col min="4" max="15" width="9.85546875" style="216" customWidth="1"/>
    <col min="16" max="16" width="16.5703125" style="216" bestFit="1" customWidth="1"/>
    <col min="17" max="16384" width="9.140625" style="216"/>
  </cols>
  <sheetData>
    <row r="1" spans="1:17">
      <c r="A1" s="244" t="s">
        <v>290</v>
      </c>
    </row>
    <row r="2" spans="1:17">
      <c r="A2" s="244" t="s">
        <v>63</v>
      </c>
    </row>
    <row r="3" spans="1:17">
      <c r="A3" s="244" t="s">
        <v>64</v>
      </c>
    </row>
    <row r="4" spans="1:17">
      <c r="A4" s="244"/>
    </row>
    <row r="5" spans="1:17">
      <c r="P5" s="101" t="s">
        <v>836</v>
      </c>
    </row>
    <row r="6" spans="1:17" ht="15">
      <c r="B6" s="214" t="s">
        <v>815</v>
      </c>
      <c r="C6" s="727" t="s">
        <v>1434</v>
      </c>
      <c r="D6" s="652">
        <v>45169</v>
      </c>
      <c r="E6" s="652">
        <v>45199</v>
      </c>
      <c r="F6" s="652">
        <v>45230</v>
      </c>
      <c r="G6" s="652">
        <v>45260</v>
      </c>
      <c r="H6" s="652">
        <v>45291</v>
      </c>
      <c r="I6" s="652">
        <v>45322</v>
      </c>
      <c r="J6" s="652">
        <v>45351</v>
      </c>
      <c r="K6" s="652">
        <v>45382</v>
      </c>
      <c r="L6" s="652">
        <v>45412</v>
      </c>
      <c r="M6" s="652">
        <v>45443</v>
      </c>
      <c r="N6" s="652">
        <v>45473</v>
      </c>
      <c r="O6" s="652">
        <v>45504</v>
      </c>
      <c r="P6" s="1169">
        <f>Inputs!$J$4</f>
        <v>45504</v>
      </c>
    </row>
    <row r="7" spans="1:17" ht="15">
      <c r="B7" s="216" t="s">
        <v>1452</v>
      </c>
      <c r="D7" s="401">
        <v>2621.33</v>
      </c>
      <c r="N7" s="216">
        <v>0</v>
      </c>
      <c r="P7" s="728">
        <f t="shared" ref="P7:P17" si="0">SUM(D7:O7)</f>
        <v>2621.33</v>
      </c>
    </row>
    <row r="8" spans="1:17" ht="15">
      <c r="B8" t="s">
        <v>1453</v>
      </c>
      <c r="D8" s="401">
        <v>0</v>
      </c>
      <c r="E8" s="401">
        <v>0</v>
      </c>
      <c r="F8" s="401">
        <v>0</v>
      </c>
      <c r="G8" s="401">
        <v>0</v>
      </c>
      <c r="H8" s="401">
        <v>0</v>
      </c>
      <c r="I8" s="401">
        <v>0</v>
      </c>
      <c r="J8" s="401">
        <v>0</v>
      </c>
      <c r="K8" s="401">
        <v>0</v>
      </c>
      <c r="L8" s="401">
        <v>0</v>
      </c>
      <c r="M8" s="401">
        <v>0</v>
      </c>
      <c r="N8" s="401">
        <v>0</v>
      </c>
      <c r="O8" s="401"/>
      <c r="P8" s="728">
        <f t="shared" si="0"/>
        <v>0</v>
      </c>
    </row>
    <row r="9" spans="1:17" ht="15">
      <c r="B9" t="s">
        <v>1454</v>
      </c>
      <c r="D9" s="401">
        <v>0</v>
      </c>
      <c r="E9" s="401">
        <v>0</v>
      </c>
      <c r="F9" s="401">
        <v>0</v>
      </c>
      <c r="G9" s="401">
        <v>0</v>
      </c>
      <c r="H9" s="401">
        <v>0</v>
      </c>
      <c r="I9" s="401">
        <v>0</v>
      </c>
      <c r="J9" s="401">
        <v>0</v>
      </c>
      <c r="K9" s="401">
        <v>0</v>
      </c>
      <c r="L9" s="401">
        <v>0</v>
      </c>
      <c r="M9" s="401">
        <v>0</v>
      </c>
      <c r="N9" s="401">
        <v>0</v>
      </c>
      <c r="O9" s="401"/>
      <c r="P9" s="728">
        <f t="shared" si="0"/>
        <v>0</v>
      </c>
    </row>
    <row r="10" spans="1:17" ht="15">
      <c r="B10" s="776" t="s">
        <v>1280</v>
      </c>
      <c r="C10" s="671" t="s">
        <v>1281</v>
      </c>
      <c r="D10" s="401"/>
      <c r="E10" s="401"/>
      <c r="F10" s="401"/>
      <c r="G10" s="401">
        <v>519.36</v>
      </c>
      <c r="H10" s="401"/>
      <c r="I10" s="401"/>
      <c r="J10" s="401"/>
      <c r="K10" s="401"/>
      <c r="L10" s="401"/>
      <c r="M10" s="401"/>
      <c r="N10" s="401">
        <v>200</v>
      </c>
      <c r="O10" s="401">
        <v>0</v>
      </c>
      <c r="P10" s="728">
        <f t="shared" si="0"/>
        <v>719.36</v>
      </c>
    </row>
    <row r="11" spans="1:17" ht="15">
      <c r="B11" t="s">
        <v>1455</v>
      </c>
      <c r="D11" s="401">
        <v>0</v>
      </c>
      <c r="E11" s="401">
        <v>0</v>
      </c>
      <c r="F11" s="401">
        <v>0</v>
      </c>
      <c r="G11" s="401">
        <v>0</v>
      </c>
      <c r="H11" s="401">
        <v>6500</v>
      </c>
      <c r="I11" s="401">
        <v>0</v>
      </c>
      <c r="J11" s="401">
        <v>0</v>
      </c>
      <c r="K11" s="401">
        <v>0</v>
      </c>
      <c r="L11" s="237">
        <v>5000</v>
      </c>
      <c r="M11" s="401">
        <v>0</v>
      </c>
      <c r="N11" s="401">
        <v>0</v>
      </c>
      <c r="O11" s="401"/>
      <c r="P11" s="728">
        <f t="shared" si="0"/>
        <v>11500</v>
      </c>
    </row>
    <row r="12" spans="1:17" ht="15">
      <c r="B12" t="s">
        <v>1456</v>
      </c>
      <c r="D12" s="401">
        <v>0</v>
      </c>
      <c r="E12" s="401">
        <v>0</v>
      </c>
      <c r="F12" s="401">
        <v>0</v>
      </c>
      <c r="G12" s="401">
        <v>0</v>
      </c>
      <c r="H12" s="401">
        <v>0</v>
      </c>
      <c r="I12" s="401">
        <v>0</v>
      </c>
      <c r="J12" s="401">
        <v>0</v>
      </c>
      <c r="K12" s="401">
        <v>0</v>
      </c>
      <c r="L12" s="401">
        <v>0</v>
      </c>
      <c r="M12" s="401">
        <v>0</v>
      </c>
      <c r="N12" s="401">
        <v>0</v>
      </c>
      <c r="O12" s="401"/>
      <c r="P12" s="728">
        <f t="shared" si="0"/>
        <v>0</v>
      </c>
    </row>
    <row r="13" spans="1:17" ht="15">
      <c r="B13" t="s">
        <v>1457</v>
      </c>
      <c r="D13" s="401">
        <v>2000</v>
      </c>
      <c r="E13" s="401">
        <v>7800</v>
      </c>
      <c r="F13" s="401">
        <v>85400</v>
      </c>
      <c r="G13" s="401">
        <v>15000</v>
      </c>
      <c r="H13" s="401">
        <v>113040</v>
      </c>
      <c r="I13" s="401">
        <v>450</v>
      </c>
      <c r="J13" s="401">
        <v>10010</v>
      </c>
      <c r="K13" s="401">
        <v>26361</v>
      </c>
      <c r="L13" s="401">
        <v>1980</v>
      </c>
      <c r="M13" s="401">
        <v>47200</v>
      </c>
      <c r="N13" s="401">
        <v>23000</v>
      </c>
      <c r="O13" s="401">
        <v>30300</v>
      </c>
      <c r="P13" s="728">
        <f t="shared" si="0"/>
        <v>362541</v>
      </c>
    </row>
    <row r="14" spans="1:17" ht="15">
      <c r="B14" s="216" t="s">
        <v>1458</v>
      </c>
      <c r="D14" s="401"/>
      <c r="E14" s="401"/>
      <c r="F14" s="401"/>
      <c r="G14" s="401"/>
      <c r="H14" s="401"/>
      <c r="I14" s="401"/>
      <c r="J14" s="401"/>
      <c r="K14" s="401"/>
      <c r="L14" s="401"/>
      <c r="M14" s="401"/>
      <c r="N14" s="401">
        <v>0</v>
      </c>
      <c r="O14" s="401">
        <v>0</v>
      </c>
      <c r="P14" s="728">
        <f t="shared" si="0"/>
        <v>0</v>
      </c>
    </row>
    <row r="15" spans="1:17" ht="15">
      <c r="B15" t="s">
        <v>1459</v>
      </c>
      <c r="D15" s="502">
        <v>17411.09</v>
      </c>
      <c r="E15" s="502">
        <v>738.63000000000011</v>
      </c>
      <c r="F15" s="502">
        <v>7503.2</v>
      </c>
      <c r="G15" s="502">
        <v>18207.23</v>
      </c>
      <c r="H15" s="502">
        <v>9674.98</v>
      </c>
      <c r="I15" s="502">
        <v>17021</v>
      </c>
      <c r="J15" s="502">
        <v>46175.040000000001</v>
      </c>
      <c r="K15" s="502">
        <v>28236</v>
      </c>
      <c r="L15" s="502">
        <v>60612.06</v>
      </c>
      <c r="M15" s="502">
        <v>-60193.99</v>
      </c>
      <c r="N15" s="502">
        <v>528.03</v>
      </c>
      <c r="O15" s="502">
        <v>-448.26</v>
      </c>
      <c r="P15" s="728">
        <f t="shared" si="0"/>
        <v>145465.01</v>
      </c>
      <c r="Q15" s="219"/>
    </row>
    <row r="16" spans="1:17" ht="15">
      <c r="P16" s="878">
        <f t="shared" si="0"/>
        <v>0</v>
      </c>
    </row>
    <row r="17" spans="2:17" ht="15.75" thickBot="1">
      <c r="B17" s="1137"/>
      <c r="C17" s="1170" t="s">
        <v>440</v>
      </c>
      <c r="D17" s="1171">
        <f>SUM(D7:D16)</f>
        <v>22032.42</v>
      </c>
      <c r="E17" s="1171">
        <f t="shared" ref="E17:O17" si="1">SUM(E7:E16)</f>
        <v>8538.630000000001</v>
      </c>
      <c r="F17" s="1171">
        <f t="shared" si="1"/>
        <v>92903.2</v>
      </c>
      <c r="G17" s="1171">
        <f t="shared" si="1"/>
        <v>33726.589999999997</v>
      </c>
      <c r="H17" s="1171">
        <f t="shared" si="1"/>
        <v>129214.98</v>
      </c>
      <c r="I17" s="1171">
        <f t="shared" si="1"/>
        <v>17471</v>
      </c>
      <c r="J17" s="1171">
        <f t="shared" si="1"/>
        <v>56185.04</v>
      </c>
      <c r="K17" s="1171">
        <f t="shared" si="1"/>
        <v>54597</v>
      </c>
      <c r="L17" s="1171">
        <f t="shared" si="1"/>
        <v>67592.06</v>
      </c>
      <c r="M17" s="1171">
        <f t="shared" si="1"/>
        <v>-12993.989999999998</v>
      </c>
      <c r="N17" s="1171">
        <f t="shared" si="1"/>
        <v>23728.03</v>
      </c>
      <c r="O17" s="1171">
        <f t="shared" si="1"/>
        <v>29851.74</v>
      </c>
      <c r="P17" s="879">
        <f t="shared" si="0"/>
        <v>522846.69999999995</v>
      </c>
    </row>
    <row r="18" spans="2:17" ht="15.75" thickTop="1">
      <c r="D18" s="986"/>
      <c r="E18" s="986"/>
      <c r="F18" s="986"/>
      <c r="G18" s="986"/>
      <c r="H18" s="986"/>
      <c r="I18" s="986"/>
      <c r="J18" s="986"/>
      <c r="K18" s="986"/>
      <c r="L18" s="986"/>
      <c r="M18" s="986"/>
      <c r="N18" s="986"/>
      <c r="O18" s="986"/>
      <c r="P18" s="256"/>
      <c r="Q18" s="221"/>
    </row>
    <row r="19" spans="2:17" ht="15">
      <c r="C19" s="217" t="s">
        <v>1460</v>
      </c>
      <c r="D19" s="257">
        <f>'Historical (Income) - new'!AK341</f>
        <v>0.34337704272967706</v>
      </c>
      <c r="E19" s="257">
        <f>'Historical (Income) - new'!AL341</f>
        <v>0.33778979957719907</v>
      </c>
      <c r="F19" s="257">
        <f>'Historical (Income) - new'!AM341</f>
        <v>0.34579741165107686</v>
      </c>
      <c r="G19" s="257">
        <f>'Historical (Income) - new'!AN341</f>
        <v>0.34068217083240987</v>
      </c>
      <c r="H19" s="257">
        <f>'Historical (Income) - new'!AO341</f>
        <v>0.32977594390742765</v>
      </c>
      <c r="I19" s="257">
        <f>'Historical (Income) - new'!AP341</f>
        <v>0.35545821533955063</v>
      </c>
      <c r="J19" s="257">
        <f>'Historical (Income) - new'!AQ341</f>
        <v>0.34662649730669209</v>
      </c>
      <c r="K19" s="257">
        <f>'Historical (Income) - new'!AR341</f>
        <v>0.37212859072366017</v>
      </c>
      <c r="L19" s="257">
        <f>'Historical (Income) - new'!AS341</f>
        <v>0.35128789141804984</v>
      </c>
      <c r="M19" s="257">
        <f>'Historical (Income) - new'!AT341</f>
        <v>0.35203590552286385</v>
      </c>
      <c r="N19" s="257">
        <f>'Historical (Income) - new'!AU341</f>
        <v>0.35197683575323635</v>
      </c>
      <c r="O19" s="257">
        <f>'Historical (Income) - new'!AV341</f>
        <v>0.37503457746883323</v>
      </c>
      <c r="P19" s="103" t="s">
        <v>440</v>
      </c>
    </row>
    <row r="20" spans="2:17" ht="15">
      <c r="B20" s="216" t="str">
        <f>+B7</f>
        <v>84100100 - Oper Exp-Other Storage</v>
      </c>
      <c r="C20" s="217"/>
      <c r="D20" s="725">
        <f t="shared" ref="D20:E23" si="2">+D7*D$19</f>
        <v>900.1045434185844</v>
      </c>
      <c r="E20" s="725">
        <f t="shared" si="2"/>
        <v>0</v>
      </c>
      <c r="F20" s="725">
        <f t="shared" ref="F20:O20" si="3">+F7*F$19</f>
        <v>0</v>
      </c>
      <c r="G20" s="725">
        <f t="shared" si="3"/>
        <v>0</v>
      </c>
      <c r="H20" s="725">
        <f t="shared" si="3"/>
        <v>0</v>
      </c>
      <c r="I20" s="725">
        <f t="shared" si="3"/>
        <v>0</v>
      </c>
      <c r="J20" s="725">
        <f t="shared" si="3"/>
        <v>0</v>
      </c>
      <c r="K20" s="725">
        <f t="shared" si="3"/>
        <v>0</v>
      </c>
      <c r="L20" s="725">
        <f t="shared" si="3"/>
        <v>0</v>
      </c>
      <c r="M20" s="725">
        <f t="shared" si="3"/>
        <v>0</v>
      </c>
      <c r="N20" s="725">
        <f t="shared" si="3"/>
        <v>0</v>
      </c>
      <c r="O20" s="725">
        <f t="shared" si="3"/>
        <v>0</v>
      </c>
      <c r="P20" s="728">
        <f t="shared" ref="P20:P28" si="4">SUM(D20:O20)</f>
        <v>900.1045434185844</v>
      </c>
    </row>
    <row r="21" spans="2:17" ht="15">
      <c r="B21" t="s">
        <v>1453</v>
      </c>
      <c r="D21" s="725">
        <f t="shared" si="2"/>
        <v>0</v>
      </c>
      <c r="E21" s="725">
        <f t="shared" si="2"/>
        <v>0</v>
      </c>
      <c r="F21" s="725">
        <f t="shared" ref="F21:O21" si="5">+F8*F$19</f>
        <v>0</v>
      </c>
      <c r="G21" s="725">
        <f t="shared" si="5"/>
        <v>0</v>
      </c>
      <c r="H21" s="725">
        <f t="shared" si="5"/>
        <v>0</v>
      </c>
      <c r="I21" s="725">
        <f t="shared" si="5"/>
        <v>0</v>
      </c>
      <c r="J21" s="725">
        <f t="shared" si="5"/>
        <v>0</v>
      </c>
      <c r="K21" s="725">
        <f t="shared" si="5"/>
        <v>0</v>
      </c>
      <c r="L21" s="725">
        <f t="shared" si="5"/>
        <v>0</v>
      </c>
      <c r="M21" s="725">
        <f t="shared" si="5"/>
        <v>0</v>
      </c>
      <c r="N21" s="725">
        <f t="shared" si="5"/>
        <v>0</v>
      </c>
      <c r="O21" s="725">
        <f t="shared" si="5"/>
        <v>0</v>
      </c>
      <c r="P21" s="728">
        <f t="shared" si="4"/>
        <v>0</v>
      </c>
    </row>
    <row r="22" spans="2:17" ht="15">
      <c r="B22" t="s">
        <v>1454</v>
      </c>
      <c r="D22" s="725">
        <f t="shared" si="2"/>
        <v>0</v>
      </c>
      <c r="E22" s="725">
        <f t="shared" si="2"/>
        <v>0</v>
      </c>
      <c r="F22" s="725">
        <f t="shared" ref="F22:O22" si="6">+F9*F$19</f>
        <v>0</v>
      </c>
      <c r="G22" s="725">
        <f t="shared" si="6"/>
        <v>0</v>
      </c>
      <c r="H22" s="725">
        <f t="shared" si="6"/>
        <v>0</v>
      </c>
      <c r="I22" s="725">
        <f t="shared" si="6"/>
        <v>0</v>
      </c>
      <c r="J22" s="725">
        <f t="shared" si="6"/>
        <v>0</v>
      </c>
      <c r="K22" s="725">
        <f t="shared" si="6"/>
        <v>0</v>
      </c>
      <c r="L22" s="725">
        <f t="shared" si="6"/>
        <v>0</v>
      </c>
      <c r="M22" s="725">
        <f t="shared" si="6"/>
        <v>0</v>
      </c>
      <c r="N22" s="725">
        <f t="shared" si="6"/>
        <v>0</v>
      </c>
      <c r="O22" s="725">
        <f t="shared" si="6"/>
        <v>0</v>
      </c>
      <c r="P22" s="728">
        <f t="shared" si="4"/>
        <v>0</v>
      </c>
    </row>
    <row r="23" spans="2:17" ht="15">
      <c r="B23" t="str">
        <f>+B10</f>
        <v>90800000</v>
      </c>
      <c r="C23" t="str">
        <f>+C10</f>
        <v>CS&amp;I Exp-Cust Assist.</v>
      </c>
      <c r="D23" s="725">
        <f t="shared" si="2"/>
        <v>0</v>
      </c>
      <c r="E23" s="725">
        <f t="shared" si="2"/>
        <v>0</v>
      </c>
      <c r="F23" s="725">
        <f t="shared" ref="F23:O23" si="7">+F10*F$19</f>
        <v>0</v>
      </c>
      <c r="G23" s="725">
        <f t="shared" si="7"/>
        <v>176.93669224352038</v>
      </c>
      <c r="H23" s="725">
        <f t="shared" si="7"/>
        <v>0</v>
      </c>
      <c r="I23" s="725">
        <f t="shared" si="7"/>
        <v>0</v>
      </c>
      <c r="J23" s="725">
        <f t="shared" si="7"/>
        <v>0</v>
      </c>
      <c r="K23" s="725">
        <f t="shared" si="7"/>
        <v>0</v>
      </c>
      <c r="L23" s="725">
        <f t="shared" si="7"/>
        <v>0</v>
      </c>
      <c r="M23" s="725">
        <f t="shared" si="7"/>
        <v>0</v>
      </c>
      <c r="N23" s="725">
        <f>+N10*N$19</f>
        <v>70.395367150647274</v>
      </c>
      <c r="O23" s="725">
        <f t="shared" si="7"/>
        <v>0</v>
      </c>
      <c r="P23" s="728">
        <f t="shared" si="4"/>
        <v>247.33205939416766</v>
      </c>
    </row>
    <row r="24" spans="2:17" ht="15">
      <c r="B24" t="s">
        <v>1455</v>
      </c>
      <c r="D24" s="725">
        <f t="shared" ref="D24:O24" si="8">+D11*D$19</f>
        <v>0</v>
      </c>
      <c r="E24" s="725">
        <f t="shared" si="8"/>
        <v>0</v>
      </c>
      <c r="F24" s="725">
        <f t="shared" si="8"/>
        <v>0</v>
      </c>
      <c r="G24" s="725">
        <f t="shared" si="8"/>
        <v>0</v>
      </c>
      <c r="H24" s="725">
        <f t="shared" si="8"/>
        <v>2143.5436353982795</v>
      </c>
      <c r="I24" s="725">
        <f t="shared" si="8"/>
        <v>0</v>
      </c>
      <c r="J24" s="725">
        <f t="shared" si="8"/>
        <v>0</v>
      </c>
      <c r="K24" s="725">
        <f t="shared" si="8"/>
        <v>0</v>
      </c>
      <c r="L24" s="725">
        <f>+L11*L$19</f>
        <v>1756.4394570902491</v>
      </c>
      <c r="M24" s="725">
        <f t="shared" si="8"/>
        <v>0</v>
      </c>
      <c r="N24" s="725">
        <f t="shared" si="8"/>
        <v>0</v>
      </c>
      <c r="O24" s="725">
        <f t="shared" si="8"/>
        <v>0</v>
      </c>
      <c r="P24" s="728">
        <f t="shared" si="4"/>
        <v>3899.9830924885287</v>
      </c>
    </row>
    <row r="25" spans="2:17" ht="15">
      <c r="B25" t="s">
        <v>1456</v>
      </c>
      <c r="D25" s="725">
        <f t="shared" ref="D25:O25" si="9">+D12*D$19</f>
        <v>0</v>
      </c>
      <c r="E25" s="725">
        <f t="shared" si="9"/>
        <v>0</v>
      </c>
      <c r="F25" s="725">
        <f t="shared" si="9"/>
        <v>0</v>
      </c>
      <c r="G25" s="725">
        <f t="shared" si="9"/>
        <v>0</v>
      </c>
      <c r="H25" s="725">
        <f t="shared" si="9"/>
        <v>0</v>
      </c>
      <c r="I25" s="725">
        <f t="shared" si="9"/>
        <v>0</v>
      </c>
      <c r="J25" s="725">
        <f t="shared" si="9"/>
        <v>0</v>
      </c>
      <c r="K25" s="725">
        <f t="shared" si="9"/>
        <v>0</v>
      </c>
      <c r="L25" s="725">
        <f t="shared" si="9"/>
        <v>0</v>
      </c>
      <c r="M25" s="725">
        <f t="shared" si="9"/>
        <v>0</v>
      </c>
      <c r="N25" s="725">
        <f t="shared" si="9"/>
        <v>0</v>
      </c>
      <c r="O25" s="725">
        <f t="shared" si="9"/>
        <v>0</v>
      </c>
      <c r="P25" s="728">
        <f t="shared" si="4"/>
        <v>0</v>
      </c>
    </row>
    <row r="26" spans="2:17" ht="15">
      <c r="B26" t="s">
        <v>1457</v>
      </c>
      <c r="D26" s="725">
        <f t="shared" ref="D26:O27" si="10">+D13*D$19</f>
        <v>686.75408545935409</v>
      </c>
      <c r="E26" s="725">
        <f t="shared" si="10"/>
        <v>2634.7604367021527</v>
      </c>
      <c r="F26" s="725">
        <f t="shared" si="10"/>
        <v>29531.098955001962</v>
      </c>
      <c r="G26" s="725">
        <f t="shared" si="10"/>
        <v>5110.2325624861478</v>
      </c>
      <c r="H26" s="725">
        <f t="shared" si="10"/>
        <v>37277.872699295622</v>
      </c>
      <c r="I26" s="725">
        <f t="shared" si="10"/>
        <v>159.95619690279779</v>
      </c>
      <c r="J26" s="725">
        <f t="shared" si="10"/>
        <v>3469.7312380399881</v>
      </c>
      <c r="K26" s="725">
        <f t="shared" si="10"/>
        <v>9809.6817800664048</v>
      </c>
      <c r="L26" s="725">
        <f t="shared" si="10"/>
        <v>695.55002500773867</v>
      </c>
      <c r="M26" s="725">
        <f t="shared" si="10"/>
        <v>16616.094740679175</v>
      </c>
      <c r="N26" s="725">
        <f t="shared" si="10"/>
        <v>8095.4672223244361</v>
      </c>
      <c r="O26" s="725">
        <f t="shared" si="10"/>
        <v>11363.547697305647</v>
      </c>
      <c r="P26" s="728">
        <f t="shared" si="4"/>
        <v>125450.74763927142</v>
      </c>
    </row>
    <row r="27" spans="2:17" ht="15">
      <c r="B27" s="216" t="s">
        <v>1458</v>
      </c>
      <c r="D27" s="725">
        <f t="shared" si="10"/>
        <v>0</v>
      </c>
      <c r="E27" s="725">
        <f t="shared" si="10"/>
        <v>0</v>
      </c>
      <c r="F27" s="725">
        <f t="shared" si="10"/>
        <v>0</v>
      </c>
      <c r="G27" s="725">
        <f t="shared" si="10"/>
        <v>0</v>
      </c>
      <c r="H27" s="725">
        <f t="shared" si="10"/>
        <v>0</v>
      </c>
      <c r="I27" s="725">
        <f t="shared" si="10"/>
        <v>0</v>
      </c>
      <c r="J27" s="725">
        <f t="shared" si="10"/>
        <v>0</v>
      </c>
      <c r="K27" s="725">
        <f t="shared" si="10"/>
        <v>0</v>
      </c>
      <c r="L27" s="725">
        <f t="shared" si="10"/>
        <v>0</v>
      </c>
      <c r="M27" s="725">
        <f t="shared" si="10"/>
        <v>0</v>
      </c>
      <c r="N27" s="725">
        <f t="shared" si="10"/>
        <v>0</v>
      </c>
      <c r="O27" s="725">
        <f t="shared" si="10"/>
        <v>0</v>
      </c>
      <c r="P27" s="728">
        <f t="shared" si="4"/>
        <v>0</v>
      </c>
    </row>
    <row r="28" spans="2:17" ht="15">
      <c r="B28" t="s">
        <v>1459</v>
      </c>
      <c r="D28" s="726">
        <f>+D15*D$19</f>
        <v>5978.5685949002527</v>
      </c>
      <c r="E28" s="726">
        <f t="shared" ref="E28:O28" si="11">+E15*E$19</f>
        <v>249.50167966170659</v>
      </c>
      <c r="F28" s="726">
        <f t="shared" si="11"/>
        <v>2594.5871391003598</v>
      </c>
      <c r="G28" s="726">
        <f t="shared" si="11"/>
        <v>6202.8786412449781</v>
      </c>
      <c r="H28" s="726">
        <f t="shared" si="11"/>
        <v>3190.575661785484</v>
      </c>
      <c r="I28" s="726">
        <f t="shared" si="11"/>
        <v>6050.254283294491</v>
      </c>
      <c r="J28" s="726">
        <f t="shared" si="11"/>
        <v>16005.492378196401</v>
      </c>
      <c r="K28" s="726">
        <f t="shared" si="11"/>
        <v>10507.422887673269</v>
      </c>
      <c r="L28" s="726">
        <f t="shared" si="11"/>
        <v>21292.28275190432</v>
      </c>
      <c r="M28" s="726">
        <f t="shared" si="11"/>
        <v>-21190.44577668421</v>
      </c>
      <c r="N28" s="726">
        <f t="shared" si="11"/>
        <v>185.85432858278139</v>
      </c>
      <c r="O28" s="726">
        <f t="shared" si="11"/>
        <v>-168.11299969617917</v>
      </c>
      <c r="P28" s="728">
        <f t="shared" si="4"/>
        <v>50898.859569963657</v>
      </c>
    </row>
    <row r="29" spans="2:17" ht="15">
      <c r="D29" s="726">
        <f>+D16*D$19</f>
        <v>0</v>
      </c>
      <c r="E29" s="726">
        <f>+E16*E$19</f>
        <v>0</v>
      </c>
      <c r="F29" s="726">
        <f t="shared" ref="F29:O29" si="12">+F16*F$19</f>
        <v>0</v>
      </c>
      <c r="G29" s="726">
        <f t="shared" si="12"/>
        <v>0</v>
      </c>
      <c r="H29" s="726">
        <f t="shared" si="12"/>
        <v>0</v>
      </c>
      <c r="I29" s="726">
        <f t="shared" si="12"/>
        <v>0</v>
      </c>
      <c r="J29" s="726">
        <f t="shared" si="12"/>
        <v>0</v>
      </c>
      <c r="K29" s="726">
        <f t="shared" si="12"/>
        <v>0</v>
      </c>
      <c r="L29" s="726">
        <f t="shared" si="12"/>
        <v>0</v>
      </c>
      <c r="M29" s="726">
        <f t="shared" si="12"/>
        <v>0</v>
      </c>
      <c r="N29" s="726">
        <f t="shared" si="12"/>
        <v>0</v>
      </c>
      <c r="O29" s="726">
        <f t="shared" si="12"/>
        <v>0</v>
      </c>
      <c r="P29" s="728">
        <f>SUM(D29:O29)</f>
        <v>0</v>
      </c>
    </row>
    <row r="30" spans="2:17" ht="15.75" thickBot="1">
      <c r="C30" s="216" t="s">
        <v>1461</v>
      </c>
      <c r="D30" s="1171">
        <f>D19*D17</f>
        <v>7565.4272237781906</v>
      </c>
      <c r="E30" s="1171">
        <f t="shared" ref="E30:O30" si="13">E19*E17</f>
        <v>2884.2621163638596</v>
      </c>
      <c r="F30" s="1171">
        <f t="shared" si="13"/>
        <v>32125.686094102322</v>
      </c>
      <c r="G30" s="1171">
        <f t="shared" si="13"/>
        <v>11490.047895974645</v>
      </c>
      <c r="H30" s="1171">
        <f t="shared" si="13"/>
        <v>42611.991996479381</v>
      </c>
      <c r="I30" s="1171">
        <f t="shared" si="13"/>
        <v>6210.2104801972891</v>
      </c>
      <c r="J30" s="1171">
        <f t="shared" si="13"/>
        <v>19475.223616236388</v>
      </c>
      <c r="K30" s="1171">
        <f t="shared" si="13"/>
        <v>20317.104667739673</v>
      </c>
      <c r="L30" s="1171">
        <f t="shared" si="13"/>
        <v>23744.27223400231</v>
      </c>
      <c r="M30" s="1171">
        <f t="shared" si="13"/>
        <v>-4574.3510360050368</v>
      </c>
      <c r="N30" s="1171">
        <f>N19*N17</f>
        <v>8351.7169180578639</v>
      </c>
      <c r="O30" s="1171">
        <f t="shared" si="13"/>
        <v>11195.434697609468</v>
      </c>
      <c r="P30" s="259">
        <f>SUM(D30:O30)</f>
        <v>181397.02690453629</v>
      </c>
    </row>
    <row r="31" spans="2:17" ht="15.75" thickTop="1">
      <c r="D31" s="877">
        <f>SUM(D20:D29)-D30</f>
        <v>0</v>
      </c>
      <c r="E31" s="877">
        <f t="shared" ref="E31:O31" si="14">SUM(E20:E29)-E30</f>
        <v>0</v>
      </c>
      <c r="F31" s="877">
        <f t="shared" si="14"/>
        <v>0</v>
      </c>
      <c r="G31" s="877">
        <f t="shared" si="14"/>
        <v>0</v>
      </c>
      <c r="H31" s="877">
        <f t="shared" si="14"/>
        <v>0</v>
      </c>
      <c r="I31" s="877">
        <f t="shared" si="14"/>
        <v>0</v>
      </c>
      <c r="J31" s="877">
        <f t="shared" si="14"/>
        <v>0</v>
      </c>
      <c r="K31" s="877">
        <f t="shared" si="14"/>
        <v>0</v>
      </c>
      <c r="L31" s="877">
        <f t="shared" si="14"/>
        <v>0</v>
      </c>
      <c r="M31" s="877">
        <f t="shared" si="14"/>
        <v>0</v>
      </c>
      <c r="N31" s="877">
        <f>SUM(N20:N29)-N30</f>
        <v>0</v>
      </c>
      <c r="O31" s="877">
        <f t="shared" si="14"/>
        <v>0</v>
      </c>
      <c r="P31" s="724"/>
    </row>
    <row r="32" spans="2:17" ht="15">
      <c r="D32" s="258"/>
      <c r="E32" s="258"/>
      <c r="F32" s="258"/>
      <c r="G32" s="258"/>
      <c r="H32" s="258"/>
      <c r="I32" s="258"/>
      <c r="J32" s="258"/>
      <c r="K32" s="258"/>
      <c r="L32" s="258"/>
      <c r="M32" s="258"/>
      <c r="N32" s="258"/>
      <c r="O32" s="258"/>
      <c r="P32" s="724"/>
    </row>
    <row r="33" spans="4:16" ht="15">
      <c r="D33" s="258"/>
      <c r="E33" s="258"/>
      <c r="F33" s="258"/>
      <c r="G33" s="258"/>
      <c r="H33" s="258"/>
      <c r="I33" s="258"/>
      <c r="J33" s="258"/>
      <c r="K33" s="258"/>
      <c r="L33" s="258"/>
      <c r="M33" s="258"/>
      <c r="N33" s="258"/>
      <c r="O33" s="258"/>
      <c r="P33" s="724"/>
    </row>
    <row r="34" spans="4:16" ht="15">
      <c r="D34" s="258"/>
      <c r="E34" s="258"/>
      <c r="F34" s="258"/>
      <c r="G34" s="258"/>
      <c r="H34" s="258"/>
      <c r="I34" s="258"/>
      <c r="J34" s="258"/>
      <c r="K34" s="258"/>
      <c r="L34" s="258"/>
      <c r="M34" s="258"/>
      <c r="N34" s="258"/>
      <c r="O34" s="258"/>
      <c r="P34" s="724"/>
    </row>
    <row r="35" spans="4:16" ht="15">
      <c r="D35" s="258"/>
      <c r="E35" s="258"/>
      <c r="F35" s="258"/>
      <c r="G35" s="258"/>
      <c r="H35" s="258"/>
      <c r="I35" s="258"/>
      <c r="J35" s="258"/>
      <c r="K35" s="258"/>
      <c r="L35" s="258"/>
      <c r="M35" s="258"/>
      <c r="N35" s="258"/>
      <c r="O35" s="258"/>
      <c r="P35" s="724"/>
    </row>
    <row r="36" spans="4:16" ht="15">
      <c r="D36" s="258"/>
      <c r="E36" s="258"/>
      <c r="F36" s="258"/>
      <c r="G36" s="258"/>
      <c r="H36" s="258"/>
      <c r="I36" s="258"/>
      <c r="J36" s="258"/>
      <c r="K36" s="258"/>
      <c r="L36" s="258"/>
      <c r="M36" s="258"/>
      <c r="N36" s="258"/>
      <c r="O36" s="258"/>
      <c r="P36" s="724"/>
    </row>
    <row r="37" spans="4:16" ht="15">
      <c r="D37" s="258"/>
      <c r="E37" s="258"/>
      <c r="F37" s="258"/>
      <c r="G37" s="258"/>
      <c r="H37" s="258"/>
      <c r="I37" s="258"/>
      <c r="J37" s="258"/>
      <c r="K37" s="258"/>
      <c r="L37" s="258"/>
      <c r="M37" s="258"/>
      <c r="N37" s="258"/>
      <c r="O37" s="258"/>
      <c r="P37" s="724"/>
    </row>
    <row r="38" spans="4:16" ht="15">
      <c r="D38" s="258"/>
      <c r="E38" s="258"/>
      <c r="F38" s="258"/>
      <c r="G38" s="258"/>
      <c r="H38" s="258"/>
      <c r="I38" s="258"/>
      <c r="J38" s="258"/>
      <c r="K38" s="258"/>
      <c r="L38" s="258"/>
      <c r="M38" s="258"/>
      <c r="N38" s="258"/>
      <c r="O38" s="258"/>
      <c r="P38" s="724"/>
    </row>
    <row r="39" spans="4:16" ht="15">
      <c r="D39" s="258"/>
      <c r="E39" s="258"/>
      <c r="F39" s="258"/>
      <c r="G39" s="258"/>
      <c r="H39" s="258"/>
      <c r="I39" s="258"/>
      <c r="J39" s="258"/>
      <c r="K39" s="258"/>
      <c r="L39" s="258"/>
      <c r="M39" s="258"/>
      <c r="N39" s="258"/>
      <c r="O39" s="258"/>
      <c r="P39" s="724"/>
    </row>
    <row r="40" spans="4:16" ht="15">
      <c r="P40" s="223" t="s">
        <v>624</v>
      </c>
    </row>
    <row r="41" spans="4:16">
      <c r="D41" s="746"/>
      <c r="E41" s="746"/>
      <c r="F41" s="746"/>
      <c r="G41" s="341"/>
      <c r="H41" s="341"/>
      <c r="I41" s="341"/>
      <c r="J41" s="341"/>
      <c r="K41" s="341"/>
      <c r="L41" s="341"/>
      <c r="M41" s="341"/>
      <c r="N41" s="341"/>
      <c r="O41" s="341"/>
    </row>
    <row r="42" spans="4:16" ht="15">
      <c r="D42" s="220"/>
      <c r="E42" s="220"/>
      <c r="F42" s="220"/>
      <c r="G42" s="220"/>
      <c r="H42" s="220"/>
      <c r="I42" s="220"/>
      <c r="J42" s="220"/>
      <c r="K42" s="220"/>
      <c r="L42" s="220"/>
      <c r="M42" s="220"/>
      <c r="N42" s="220"/>
      <c r="O42" s="220"/>
      <c r="P42" s="223"/>
    </row>
    <row r="43" spans="4:16" ht="15">
      <c r="D43" s="220"/>
      <c r="E43" s="220"/>
      <c r="F43" s="220"/>
      <c r="G43" s="220"/>
      <c r="H43" s="220"/>
      <c r="I43" s="220"/>
      <c r="J43" s="220"/>
      <c r="K43" s="220"/>
      <c r="L43" s="220"/>
      <c r="M43" s="220"/>
      <c r="N43" s="220"/>
      <c r="O43" s="220"/>
      <c r="P43" s="223"/>
    </row>
    <row r="44" spans="4:16" ht="15">
      <c r="P44" s="223"/>
    </row>
    <row r="45" spans="4:16" ht="15">
      <c r="P45" s="223"/>
    </row>
  </sheetData>
  <pageMargins left="0.36" right="0.2" top="0.75" bottom="0.75" header="0.3" footer="0.3"/>
  <pageSetup scale="72"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38">
    <pageSetUpPr fitToPage="1"/>
  </sheetPr>
  <dimension ref="A1:S47"/>
  <sheetViews>
    <sheetView showGridLines="0" zoomScale="85" zoomScaleNormal="85" workbookViewId="0">
      <selection activeCell="P181" sqref="P181"/>
    </sheetView>
  </sheetViews>
  <sheetFormatPr defaultColWidth="9.140625" defaultRowHeight="12.75"/>
  <cols>
    <col min="1" max="1" width="9.140625" style="216"/>
    <col min="2" max="2" width="32" style="216" customWidth="1"/>
    <col min="3" max="14" width="11.28515625" style="216" customWidth="1"/>
    <col min="15" max="15" width="19" style="216" customWidth="1"/>
    <col min="16" max="16384" width="9.140625" style="216"/>
  </cols>
  <sheetData>
    <row r="1" spans="1:17">
      <c r="A1" s="216" t="s">
        <v>290</v>
      </c>
    </row>
    <row r="2" spans="1:17">
      <c r="A2" s="216" t="s">
        <v>1462</v>
      </c>
    </row>
    <row r="3" spans="1:17">
      <c r="A3" s="216" t="s">
        <v>1463</v>
      </c>
    </row>
    <row r="5" spans="1:17">
      <c r="O5" s="216" t="s">
        <v>1464</v>
      </c>
    </row>
    <row r="6" spans="1:17" ht="30">
      <c r="A6" s="225" t="s">
        <v>292</v>
      </c>
      <c r="B6" s="226" t="s">
        <v>1465</v>
      </c>
      <c r="C6" s="652">
        <v>45169</v>
      </c>
      <c r="D6" s="652">
        <v>45199</v>
      </c>
      <c r="E6" s="652">
        <v>45230</v>
      </c>
      <c r="F6" s="652">
        <v>45260</v>
      </c>
      <c r="G6" s="652">
        <v>45291</v>
      </c>
      <c r="H6" s="652">
        <v>45322</v>
      </c>
      <c r="I6" s="652">
        <v>45351</v>
      </c>
      <c r="J6" s="652">
        <v>45382</v>
      </c>
      <c r="K6" s="652">
        <v>45412</v>
      </c>
      <c r="L6" s="652">
        <v>45443</v>
      </c>
      <c r="M6" s="652">
        <v>45473</v>
      </c>
      <c r="N6" s="652">
        <v>45504</v>
      </c>
      <c r="O6" s="1169">
        <f>Inputs!$J$4</f>
        <v>45504</v>
      </c>
      <c r="P6" s="215"/>
      <c r="Q6" s="215"/>
    </row>
    <row r="7" spans="1:17" ht="15">
      <c r="A7" s="227"/>
      <c r="B7" s="227"/>
      <c r="O7" s="101"/>
    </row>
    <row r="8" spans="1:17" ht="15">
      <c r="A8" s="228" t="s">
        <v>1466</v>
      </c>
      <c r="B8" s="229" t="s">
        <v>1467</v>
      </c>
      <c r="C8" s="218">
        <v>0</v>
      </c>
      <c r="D8" s="218">
        <v>0</v>
      </c>
      <c r="E8" s="218">
        <v>0</v>
      </c>
      <c r="F8" s="218">
        <v>0</v>
      </c>
      <c r="G8" s="218">
        <v>0</v>
      </c>
      <c r="H8" s="218">
        <v>0</v>
      </c>
      <c r="I8" s="218">
        <v>0</v>
      </c>
      <c r="J8" s="218">
        <v>0</v>
      </c>
      <c r="K8" s="218">
        <v>0</v>
      </c>
      <c r="L8" s="218">
        <v>0</v>
      </c>
      <c r="M8" s="218">
        <v>0</v>
      </c>
      <c r="N8" s="218">
        <v>0</v>
      </c>
      <c r="O8" s="218">
        <f>SUM(C8:N8)</f>
        <v>0</v>
      </c>
      <c r="P8" s="219"/>
    </row>
    <row r="9" spans="1:17" ht="15">
      <c r="A9" s="228" t="s">
        <v>1466</v>
      </c>
      <c r="B9" s="229" t="s">
        <v>1468</v>
      </c>
      <c r="C9" s="218">
        <v>0</v>
      </c>
      <c r="D9" s="218">
        <v>0</v>
      </c>
      <c r="E9" s="218">
        <v>0</v>
      </c>
      <c r="F9" s="218">
        <v>0</v>
      </c>
      <c r="G9" s="218">
        <v>0</v>
      </c>
      <c r="H9" s="218">
        <v>0</v>
      </c>
      <c r="I9" s="218">
        <v>0</v>
      </c>
      <c r="J9" s="218">
        <v>0</v>
      </c>
      <c r="K9" s="218">
        <v>0</v>
      </c>
      <c r="L9" s="218">
        <v>0</v>
      </c>
      <c r="M9" s="218">
        <v>0</v>
      </c>
      <c r="N9" s="218">
        <v>0</v>
      </c>
      <c r="O9" s="218">
        <f t="shared" ref="O9:O30" si="0">SUM(C9:N9)</f>
        <v>0</v>
      </c>
      <c r="P9" s="219"/>
    </row>
    <row r="10" spans="1:17" ht="15">
      <c r="A10" s="228" t="s">
        <v>1466</v>
      </c>
      <c r="B10" s="229" t="s">
        <v>1469</v>
      </c>
      <c r="C10" s="218">
        <v>0</v>
      </c>
      <c r="D10" s="218">
        <v>0</v>
      </c>
      <c r="E10" s="218">
        <v>0</v>
      </c>
      <c r="F10" s="218">
        <v>0</v>
      </c>
      <c r="G10" s="218">
        <v>0</v>
      </c>
      <c r="H10" s="218">
        <v>0</v>
      </c>
      <c r="I10" s="218">
        <v>0</v>
      </c>
      <c r="J10" s="218">
        <v>0</v>
      </c>
      <c r="K10" s="218">
        <v>0</v>
      </c>
      <c r="L10" s="218">
        <v>0</v>
      </c>
      <c r="M10" s="218">
        <v>0</v>
      </c>
      <c r="N10" s="218">
        <v>0</v>
      </c>
      <c r="O10" s="218">
        <f t="shared" si="0"/>
        <v>0</v>
      </c>
      <c r="P10" s="219"/>
    </row>
    <row r="11" spans="1:17" ht="15">
      <c r="A11" s="228" t="s">
        <v>1466</v>
      </c>
      <c r="B11" s="229" t="s">
        <v>1470</v>
      </c>
      <c r="C11" s="218">
        <v>0</v>
      </c>
      <c r="D11" s="218">
        <v>0</v>
      </c>
      <c r="E11" s="218">
        <v>0</v>
      </c>
      <c r="F11" s="218">
        <v>0</v>
      </c>
      <c r="G11" s="218">
        <v>0</v>
      </c>
      <c r="H11" s="218">
        <v>0</v>
      </c>
      <c r="I11" s="218">
        <v>0</v>
      </c>
      <c r="J11" s="218">
        <v>0</v>
      </c>
      <c r="K11" s="218">
        <v>0</v>
      </c>
      <c r="L11" s="218">
        <v>0</v>
      </c>
      <c r="M11" s="218">
        <v>0</v>
      </c>
      <c r="N11" s="218">
        <v>0</v>
      </c>
      <c r="O11" s="218">
        <f t="shared" si="0"/>
        <v>0</v>
      </c>
      <c r="P11" s="219"/>
    </row>
    <row r="12" spans="1:17" ht="15">
      <c r="A12" s="228" t="s">
        <v>1466</v>
      </c>
      <c r="B12" s="229" t="s">
        <v>1471</v>
      </c>
      <c r="C12" s="218">
        <v>0</v>
      </c>
      <c r="D12" s="218">
        <v>0</v>
      </c>
      <c r="E12" s="218">
        <v>0</v>
      </c>
      <c r="F12" s="218">
        <v>0</v>
      </c>
      <c r="G12" s="218">
        <v>0</v>
      </c>
      <c r="H12" s="218">
        <v>0</v>
      </c>
      <c r="I12" s="218">
        <v>0</v>
      </c>
      <c r="J12" s="218">
        <v>0</v>
      </c>
      <c r="K12" s="218">
        <v>0</v>
      </c>
      <c r="L12" s="218">
        <v>0</v>
      </c>
      <c r="M12" s="218">
        <v>0</v>
      </c>
      <c r="N12" s="218">
        <v>0</v>
      </c>
      <c r="O12" s="218">
        <f t="shared" si="0"/>
        <v>0</v>
      </c>
      <c r="P12" s="219"/>
    </row>
    <row r="13" spans="1:17" ht="15">
      <c r="A13" s="228" t="s">
        <v>1466</v>
      </c>
      <c r="B13" s="229" t="s">
        <v>1472</v>
      </c>
      <c r="C13" s="218">
        <v>0</v>
      </c>
      <c r="D13" s="218">
        <v>0</v>
      </c>
      <c r="E13" s="218">
        <v>0</v>
      </c>
      <c r="F13" s="218">
        <v>0</v>
      </c>
      <c r="G13" s="218">
        <v>0</v>
      </c>
      <c r="H13" s="218">
        <v>0</v>
      </c>
      <c r="I13" s="218">
        <v>0</v>
      </c>
      <c r="J13" s="218">
        <v>0</v>
      </c>
      <c r="K13" s="218">
        <v>0</v>
      </c>
      <c r="L13" s="218">
        <v>0</v>
      </c>
      <c r="M13" s="218">
        <v>0</v>
      </c>
      <c r="N13" s="218">
        <v>0</v>
      </c>
      <c r="O13" s="218">
        <f t="shared" si="0"/>
        <v>0</v>
      </c>
      <c r="P13" s="219"/>
    </row>
    <row r="14" spans="1:17" ht="15">
      <c r="A14" s="228" t="s">
        <v>1466</v>
      </c>
      <c r="B14" s="229" t="s">
        <v>1473</v>
      </c>
      <c r="C14" s="218">
        <v>0</v>
      </c>
      <c r="D14" s="218">
        <v>0</v>
      </c>
      <c r="E14" s="218">
        <v>0</v>
      </c>
      <c r="F14" s="218">
        <v>0</v>
      </c>
      <c r="G14" s="218">
        <v>0</v>
      </c>
      <c r="H14" s="218">
        <v>0</v>
      </c>
      <c r="I14" s="218">
        <v>0</v>
      </c>
      <c r="J14" s="218">
        <v>0</v>
      </c>
      <c r="K14" s="218">
        <v>0</v>
      </c>
      <c r="L14" s="218">
        <v>0</v>
      </c>
      <c r="M14" s="218">
        <v>0</v>
      </c>
      <c r="N14" s="218">
        <v>0</v>
      </c>
      <c r="O14" s="218">
        <f t="shared" si="0"/>
        <v>0</v>
      </c>
      <c r="P14" s="219"/>
    </row>
    <row r="15" spans="1:17" ht="15">
      <c r="A15" s="228" t="s">
        <v>1466</v>
      </c>
      <c r="B15" s="229" t="s">
        <v>1474</v>
      </c>
      <c r="C15" s="218">
        <v>0</v>
      </c>
      <c r="D15" s="218">
        <v>0</v>
      </c>
      <c r="E15" s="218">
        <v>0</v>
      </c>
      <c r="F15" s="218">
        <v>0</v>
      </c>
      <c r="G15" s="218">
        <v>0</v>
      </c>
      <c r="H15" s="218">
        <v>0</v>
      </c>
      <c r="I15" s="218">
        <v>0</v>
      </c>
      <c r="J15" s="218">
        <v>0</v>
      </c>
      <c r="K15" s="218">
        <v>0</v>
      </c>
      <c r="L15" s="218">
        <v>0</v>
      </c>
      <c r="M15" s="218">
        <v>0</v>
      </c>
      <c r="N15" s="218">
        <v>0</v>
      </c>
      <c r="O15" s="218">
        <f t="shared" si="0"/>
        <v>0</v>
      </c>
      <c r="P15" s="219"/>
    </row>
    <row r="16" spans="1:17" ht="15">
      <c r="A16" s="228" t="s">
        <v>1466</v>
      </c>
      <c r="B16" s="229" t="s">
        <v>1475</v>
      </c>
      <c r="C16" s="218">
        <v>0</v>
      </c>
      <c r="D16" s="218">
        <v>0</v>
      </c>
      <c r="E16" s="218">
        <v>0</v>
      </c>
      <c r="F16" s="218">
        <v>0</v>
      </c>
      <c r="G16" s="218">
        <v>0</v>
      </c>
      <c r="H16" s="218">
        <v>0</v>
      </c>
      <c r="I16" s="218">
        <v>0</v>
      </c>
      <c r="J16" s="218">
        <v>0</v>
      </c>
      <c r="K16" s="218">
        <v>0</v>
      </c>
      <c r="L16" s="218">
        <v>0</v>
      </c>
      <c r="M16" s="218">
        <v>0</v>
      </c>
      <c r="N16" s="218">
        <v>0</v>
      </c>
      <c r="O16" s="218">
        <f t="shared" si="0"/>
        <v>0</v>
      </c>
      <c r="P16" s="219"/>
    </row>
    <row r="17" spans="1:19" ht="15">
      <c r="A17" s="228" t="s">
        <v>1466</v>
      </c>
      <c r="B17" s="229" t="s">
        <v>1476</v>
      </c>
      <c r="C17" s="218">
        <v>0</v>
      </c>
      <c r="D17" s="218">
        <v>0</v>
      </c>
      <c r="E17" s="218">
        <v>0</v>
      </c>
      <c r="F17" s="218">
        <v>0</v>
      </c>
      <c r="G17" s="218">
        <v>0</v>
      </c>
      <c r="H17" s="218">
        <v>0</v>
      </c>
      <c r="I17" s="218">
        <v>0</v>
      </c>
      <c r="J17" s="218">
        <v>0</v>
      </c>
      <c r="K17" s="218">
        <v>0</v>
      </c>
      <c r="L17" s="218">
        <v>0</v>
      </c>
      <c r="M17" s="218">
        <v>0</v>
      </c>
      <c r="N17" s="218">
        <v>0</v>
      </c>
      <c r="O17" s="218">
        <f t="shared" si="0"/>
        <v>0</v>
      </c>
      <c r="P17" s="219"/>
    </row>
    <row r="18" spans="1:19" ht="15">
      <c r="A18" s="228" t="s">
        <v>1466</v>
      </c>
      <c r="B18" s="229" t="s">
        <v>1477</v>
      </c>
      <c r="C18" s="218">
        <v>0</v>
      </c>
      <c r="D18" s="218">
        <v>0</v>
      </c>
      <c r="E18" s="218">
        <v>0</v>
      </c>
      <c r="F18" s="218">
        <v>0</v>
      </c>
      <c r="G18" s="218">
        <v>0</v>
      </c>
      <c r="H18" s="218">
        <v>0</v>
      </c>
      <c r="I18" s="218">
        <v>0</v>
      </c>
      <c r="J18" s="218">
        <v>0</v>
      </c>
      <c r="K18" s="218">
        <v>0</v>
      </c>
      <c r="L18" s="218">
        <v>0</v>
      </c>
      <c r="M18" s="218">
        <v>0</v>
      </c>
      <c r="N18" s="218">
        <v>0</v>
      </c>
      <c r="O18" s="218">
        <f t="shared" si="0"/>
        <v>0</v>
      </c>
      <c r="P18" s="219"/>
    </row>
    <row r="19" spans="1:19" ht="15">
      <c r="A19" s="228" t="s">
        <v>1466</v>
      </c>
      <c r="B19" s="229" t="s">
        <v>1478</v>
      </c>
      <c r="C19" s="218">
        <v>0</v>
      </c>
      <c r="D19" s="218">
        <v>0</v>
      </c>
      <c r="E19" s="218">
        <v>0</v>
      </c>
      <c r="F19" s="218">
        <v>0</v>
      </c>
      <c r="G19" s="218">
        <v>0</v>
      </c>
      <c r="H19" s="218">
        <v>0</v>
      </c>
      <c r="I19" s="218">
        <v>0</v>
      </c>
      <c r="J19" s="218">
        <v>0</v>
      </c>
      <c r="K19" s="218">
        <v>0</v>
      </c>
      <c r="L19" s="218">
        <v>0</v>
      </c>
      <c r="M19" s="218">
        <v>0</v>
      </c>
      <c r="N19" s="218">
        <v>0</v>
      </c>
      <c r="O19" s="218">
        <f t="shared" si="0"/>
        <v>0</v>
      </c>
      <c r="P19" s="219"/>
    </row>
    <row r="20" spans="1:19" ht="15">
      <c r="A20" s="228" t="s">
        <v>1466</v>
      </c>
      <c r="B20" s="229" t="s">
        <v>1479</v>
      </c>
      <c r="C20" s="218">
        <v>0</v>
      </c>
      <c r="D20" s="218">
        <v>0</v>
      </c>
      <c r="E20" s="218">
        <v>0</v>
      </c>
      <c r="F20" s="218">
        <v>0</v>
      </c>
      <c r="G20" s="218">
        <v>0</v>
      </c>
      <c r="H20" s="218">
        <v>0</v>
      </c>
      <c r="I20" s="218">
        <v>0</v>
      </c>
      <c r="J20" s="218">
        <v>0</v>
      </c>
      <c r="K20" s="218">
        <v>0</v>
      </c>
      <c r="L20" s="218">
        <v>0</v>
      </c>
      <c r="M20" s="218">
        <v>0</v>
      </c>
      <c r="N20" s="218">
        <v>0</v>
      </c>
      <c r="O20" s="218">
        <f t="shared" si="0"/>
        <v>0</v>
      </c>
      <c r="P20" s="219"/>
      <c r="S20" s="218"/>
    </row>
    <row r="21" spans="1:19" ht="15">
      <c r="A21" s="228" t="s">
        <v>1466</v>
      </c>
      <c r="B21" s="229" t="s">
        <v>1480</v>
      </c>
      <c r="C21" s="218">
        <v>0</v>
      </c>
      <c r="D21" s="218">
        <v>0</v>
      </c>
      <c r="E21" s="218">
        <v>0</v>
      </c>
      <c r="F21" s="218">
        <v>0</v>
      </c>
      <c r="G21" s="218">
        <v>0</v>
      </c>
      <c r="H21" s="218">
        <v>0</v>
      </c>
      <c r="I21" s="218">
        <v>0</v>
      </c>
      <c r="J21" s="218">
        <v>0</v>
      </c>
      <c r="K21" s="218">
        <v>0</v>
      </c>
      <c r="L21" s="218">
        <v>0</v>
      </c>
      <c r="M21" s="218">
        <v>0</v>
      </c>
      <c r="N21" s="218">
        <v>0</v>
      </c>
      <c r="O21" s="218">
        <f t="shared" si="0"/>
        <v>0</v>
      </c>
      <c r="P21" s="219"/>
    </row>
    <row r="22" spans="1:19" ht="15">
      <c r="A22" s="228" t="s">
        <v>1466</v>
      </c>
      <c r="B22" s="229" t="s">
        <v>1481</v>
      </c>
      <c r="C22" s="218">
        <v>0</v>
      </c>
      <c r="D22" s="218">
        <v>0</v>
      </c>
      <c r="E22" s="218">
        <v>0</v>
      </c>
      <c r="F22" s="218">
        <v>0</v>
      </c>
      <c r="G22" s="218">
        <v>0</v>
      </c>
      <c r="H22" s="218">
        <v>0</v>
      </c>
      <c r="I22" s="218">
        <v>0</v>
      </c>
      <c r="J22" s="218">
        <v>0</v>
      </c>
      <c r="K22" s="218">
        <v>0</v>
      </c>
      <c r="L22" s="218">
        <v>0</v>
      </c>
      <c r="M22" s="218">
        <v>0</v>
      </c>
      <c r="N22" s="218">
        <v>0</v>
      </c>
      <c r="O22" s="218">
        <f t="shared" si="0"/>
        <v>0</v>
      </c>
      <c r="P22" s="219"/>
    </row>
    <row r="23" spans="1:19" ht="15">
      <c r="A23" s="228" t="s">
        <v>1466</v>
      </c>
      <c r="B23" s="229" t="s">
        <v>1482</v>
      </c>
      <c r="C23" s="218">
        <v>0</v>
      </c>
      <c r="D23" s="218">
        <v>0</v>
      </c>
      <c r="E23" s="218">
        <v>0</v>
      </c>
      <c r="F23" s="218">
        <v>0</v>
      </c>
      <c r="G23" s="218">
        <v>0</v>
      </c>
      <c r="H23" s="218">
        <v>0</v>
      </c>
      <c r="I23" s="218">
        <v>0</v>
      </c>
      <c r="J23" s="218">
        <v>0</v>
      </c>
      <c r="K23" s="218">
        <v>0</v>
      </c>
      <c r="L23" s="218">
        <v>0</v>
      </c>
      <c r="M23" s="218">
        <v>0</v>
      </c>
      <c r="N23" s="218">
        <v>0</v>
      </c>
      <c r="O23" s="218">
        <f t="shared" si="0"/>
        <v>0</v>
      </c>
      <c r="P23" s="219"/>
    </row>
    <row r="24" spans="1:19" ht="15">
      <c r="A24" s="228" t="s">
        <v>1466</v>
      </c>
      <c r="B24" s="352" t="s">
        <v>1483</v>
      </c>
      <c r="C24" s="218">
        <v>0</v>
      </c>
      <c r="D24" s="218">
        <v>0</v>
      </c>
      <c r="E24" s="218">
        <v>0</v>
      </c>
      <c r="F24" s="218">
        <v>0</v>
      </c>
      <c r="G24" s="218">
        <v>0</v>
      </c>
      <c r="H24" s="218">
        <v>0</v>
      </c>
      <c r="I24" s="218">
        <v>0</v>
      </c>
      <c r="J24" s="218">
        <v>0</v>
      </c>
      <c r="K24" s="218">
        <v>0</v>
      </c>
      <c r="L24" s="218">
        <v>0</v>
      </c>
      <c r="M24" s="218">
        <v>0</v>
      </c>
      <c r="N24" s="218">
        <v>0</v>
      </c>
      <c r="O24" s="218">
        <f t="shared" si="0"/>
        <v>0</v>
      </c>
      <c r="P24" s="219"/>
    </row>
    <row r="25" spans="1:19" ht="15">
      <c r="A25" s="228" t="s">
        <v>1466</v>
      </c>
      <c r="B25" s="229" t="s">
        <v>1484</v>
      </c>
      <c r="C25" s="218">
        <v>0</v>
      </c>
      <c r="D25" s="218">
        <v>0</v>
      </c>
      <c r="E25" s="218">
        <v>0</v>
      </c>
      <c r="F25" s="218">
        <v>0</v>
      </c>
      <c r="G25" s="218">
        <v>0</v>
      </c>
      <c r="H25" s="218">
        <v>0</v>
      </c>
      <c r="I25" s="218">
        <v>0</v>
      </c>
      <c r="J25" s="218">
        <v>0</v>
      </c>
      <c r="K25" s="218">
        <v>0</v>
      </c>
      <c r="L25" s="218">
        <v>0</v>
      </c>
      <c r="M25" s="218">
        <v>0</v>
      </c>
      <c r="N25" s="218">
        <v>0</v>
      </c>
      <c r="O25" s="218">
        <f t="shared" si="0"/>
        <v>0</v>
      </c>
      <c r="P25" s="219"/>
    </row>
    <row r="26" spans="1:19" ht="15">
      <c r="A26" s="228" t="s">
        <v>1466</v>
      </c>
      <c r="B26" s="229" t="s">
        <v>1485</v>
      </c>
      <c r="C26" s="218">
        <v>0</v>
      </c>
      <c r="D26" s="218">
        <v>0</v>
      </c>
      <c r="E26" s="218">
        <v>0</v>
      </c>
      <c r="F26" s="218">
        <v>0</v>
      </c>
      <c r="G26" s="218">
        <v>0</v>
      </c>
      <c r="H26" s="218">
        <v>0</v>
      </c>
      <c r="I26" s="218">
        <v>0</v>
      </c>
      <c r="J26" s="218">
        <v>0</v>
      </c>
      <c r="K26" s="218">
        <v>0</v>
      </c>
      <c r="L26" s="218">
        <v>0</v>
      </c>
      <c r="M26" s="218">
        <v>0</v>
      </c>
      <c r="N26" s="218">
        <v>0</v>
      </c>
      <c r="O26" s="218">
        <f t="shared" si="0"/>
        <v>0</v>
      </c>
      <c r="P26" s="219"/>
    </row>
    <row r="27" spans="1:19" ht="15">
      <c r="A27" s="228" t="s">
        <v>1466</v>
      </c>
      <c r="B27" s="229" t="s">
        <v>1486</v>
      </c>
      <c r="C27" s="218">
        <v>0</v>
      </c>
      <c r="D27" s="218">
        <v>0</v>
      </c>
      <c r="E27" s="218">
        <v>0</v>
      </c>
      <c r="F27" s="218">
        <v>0</v>
      </c>
      <c r="G27" s="218">
        <v>0</v>
      </c>
      <c r="H27" s="218">
        <v>0</v>
      </c>
      <c r="I27" s="218">
        <v>0</v>
      </c>
      <c r="J27" s="218">
        <v>0</v>
      </c>
      <c r="K27" s="218">
        <v>0</v>
      </c>
      <c r="L27" s="218">
        <v>0</v>
      </c>
      <c r="M27" s="218">
        <v>0</v>
      </c>
      <c r="N27" s="218">
        <v>0</v>
      </c>
      <c r="O27" s="218">
        <f t="shared" si="0"/>
        <v>0</v>
      </c>
      <c r="P27" s="219"/>
    </row>
    <row r="28" spans="1:19" ht="15">
      <c r="A28" s="228" t="s">
        <v>1466</v>
      </c>
      <c r="B28" s="229" t="s">
        <v>1487</v>
      </c>
      <c r="C28" s="218">
        <v>0</v>
      </c>
      <c r="D28" s="218">
        <v>0</v>
      </c>
      <c r="E28" s="218">
        <v>0</v>
      </c>
      <c r="F28" s="218">
        <v>0</v>
      </c>
      <c r="G28" s="218">
        <v>0</v>
      </c>
      <c r="H28" s="218">
        <v>0</v>
      </c>
      <c r="I28" s="218">
        <v>0</v>
      </c>
      <c r="J28" s="218">
        <v>0</v>
      </c>
      <c r="K28" s="218">
        <v>0</v>
      </c>
      <c r="L28" s="218">
        <v>0</v>
      </c>
      <c r="M28" s="218">
        <v>0</v>
      </c>
      <c r="N28" s="218">
        <v>0</v>
      </c>
      <c r="O28" s="218">
        <f t="shared" si="0"/>
        <v>0</v>
      </c>
      <c r="P28" s="219"/>
    </row>
    <row r="29" spans="1:19" ht="15">
      <c r="A29" s="228" t="s">
        <v>1466</v>
      </c>
      <c r="B29" s="229" t="s">
        <v>1488</v>
      </c>
      <c r="C29" s="218">
        <v>0</v>
      </c>
      <c r="D29" s="218">
        <v>0</v>
      </c>
      <c r="E29" s="218">
        <v>0</v>
      </c>
      <c r="F29" s="218">
        <v>0</v>
      </c>
      <c r="G29" s="218">
        <v>0</v>
      </c>
      <c r="H29" s="218">
        <v>0</v>
      </c>
      <c r="I29" s="218">
        <v>0</v>
      </c>
      <c r="J29" s="218">
        <v>0</v>
      </c>
      <c r="K29" s="218">
        <v>0</v>
      </c>
      <c r="L29" s="218">
        <v>0</v>
      </c>
      <c r="M29" s="218">
        <v>0</v>
      </c>
      <c r="N29" s="218">
        <v>0</v>
      </c>
      <c r="O29" s="218">
        <f t="shared" si="0"/>
        <v>0</v>
      </c>
      <c r="P29" s="219"/>
    </row>
    <row r="30" spans="1:19" ht="15">
      <c r="A30" s="228" t="s">
        <v>1466</v>
      </c>
      <c r="B30" s="229" t="s">
        <v>1489</v>
      </c>
      <c r="C30" s="218">
        <v>0</v>
      </c>
      <c r="D30" s="218">
        <v>0</v>
      </c>
      <c r="E30" s="218">
        <v>0</v>
      </c>
      <c r="F30" s="218">
        <v>0</v>
      </c>
      <c r="G30" s="218">
        <v>0</v>
      </c>
      <c r="H30" s="218">
        <v>0</v>
      </c>
      <c r="I30" s="218">
        <v>0</v>
      </c>
      <c r="J30" s="218">
        <v>0</v>
      </c>
      <c r="K30" s="218">
        <v>0</v>
      </c>
      <c r="L30" s="218">
        <v>0</v>
      </c>
      <c r="M30" s="218">
        <v>0</v>
      </c>
      <c r="N30" s="218">
        <v>0</v>
      </c>
      <c r="O30" s="218">
        <f t="shared" si="0"/>
        <v>0</v>
      </c>
      <c r="P30" s="219"/>
    </row>
    <row r="31" spans="1:19" ht="15">
      <c r="A31" s="227"/>
      <c r="B31" s="227"/>
      <c r="O31" s="223"/>
      <c r="P31" s="219"/>
    </row>
    <row r="32" spans="1:19" ht="15">
      <c r="A32" s="1172" t="s">
        <v>974</v>
      </c>
      <c r="B32" s="1173" t="s">
        <v>1490</v>
      </c>
      <c r="C32" s="1174">
        <f t="shared" ref="C32:N32" si="1">SUM(C7:C31)</f>
        <v>0</v>
      </c>
      <c r="D32" s="1174">
        <f t="shared" si="1"/>
        <v>0</v>
      </c>
      <c r="E32" s="1174">
        <f t="shared" si="1"/>
        <v>0</v>
      </c>
      <c r="F32" s="1174">
        <f>SUM(F7:F31)</f>
        <v>0</v>
      </c>
      <c r="G32" s="1174">
        <f t="shared" si="1"/>
        <v>0</v>
      </c>
      <c r="H32" s="1174">
        <f t="shared" si="1"/>
        <v>0</v>
      </c>
      <c r="I32" s="1174">
        <f t="shared" si="1"/>
        <v>0</v>
      </c>
      <c r="J32" s="1174">
        <f t="shared" si="1"/>
        <v>0</v>
      </c>
      <c r="K32" s="1174">
        <f t="shared" si="1"/>
        <v>0</v>
      </c>
      <c r="L32" s="1174">
        <f t="shared" si="1"/>
        <v>0</v>
      </c>
      <c r="M32" s="1174">
        <f t="shared" si="1"/>
        <v>0</v>
      </c>
      <c r="N32" s="1174">
        <f t="shared" si="1"/>
        <v>0</v>
      </c>
      <c r="O32" s="1174">
        <f>SUM(O7:O31)</f>
        <v>0</v>
      </c>
      <c r="Q32" s="221"/>
    </row>
    <row r="33" spans="1:17" ht="15">
      <c r="A33" s="230"/>
      <c r="B33" s="231"/>
    </row>
    <row r="34" spans="1:17" ht="15">
      <c r="A34" s="230" t="s">
        <v>975</v>
      </c>
      <c r="B34" s="231" t="s">
        <v>1491</v>
      </c>
      <c r="C34" s="257">
        <f>'WP 5-1-2 Civic Particip Adj'!D19</f>
        <v>0.34337704272967706</v>
      </c>
      <c r="D34" s="257">
        <f>'WP 5-1-2 Civic Particip Adj'!E19</f>
        <v>0.33778979957719907</v>
      </c>
      <c r="E34" s="257">
        <f>'WP 5-1-2 Civic Particip Adj'!F19</f>
        <v>0.34579741165107686</v>
      </c>
      <c r="F34" s="257">
        <f>'WP 5-1-2 Civic Particip Adj'!G19</f>
        <v>0.34068217083240987</v>
      </c>
      <c r="G34" s="257">
        <f>'WP 5-1-2 Civic Particip Adj'!H19</f>
        <v>0.32977594390742765</v>
      </c>
      <c r="H34" s="257">
        <f>'WP 5-1-2 Civic Particip Adj'!I19</f>
        <v>0.35545821533955063</v>
      </c>
      <c r="I34" s="257">
        <f>'WP 5-1-2 Civic Particip Adj'!J19</f>
        <v>0.34662649730669209</v>
      </c>
      <c r="J34" s="257">
        <f>'WP 5-1-2 Civic Particip Adj'!K19</f>
        <v>0.37212859072366017</v>
      </c>
      <c r="K34" s="257">
        <f>'WP 5-1-2 Civic Particip Adj'!L19</f>
        <v>0.35128789141804984</v>
      </c>
      <c r="L34" s="257">
        <f>'WP 5-1-2 Civic Particip Adj'!M19</f>
        <v>0.35203590552286385</v>
      </c>
      <c r="M34" s="257">
        <f>'WP 5-1-2 Civic Particip Adj'!N19</f>
        <v>0.35197683575323635</v>
      </c>
      <c r="N34" s="257">
        <f>'WP 5-1-2 Civic Particip Adj'!O19</f>
        <v>0.37503457746883323</v>
      </c>
      <c r="O34" s="296"/>
    </row>
    <row r="35" spans="1:17" ht="15">
      <c r="A35" s="230"/>
      <c r="B35" s="231"/>
      <c r="O35" s="296"/>
    </row>
    <row r="36" spans="1:17" ht="15.75" thickBot="1">
      <c r="A36" s="230"/>
      <c r="B36" s="231" t="s">
        <v>1492</v>
      </c>
      <c r="C36" s="258">
        <f>C34*C32</f>
        <v>0</v>
      </c>
      <c r="D36" s="258">
        <f t="shared" ref="D36:J36" si="2">D34*D32</f>
        <v>0</v>
      </c>
      <c r="E36" s="258">
        <f t="shared" si="2"/>
        <v>0</v>
      </c>
      <c r="F36" s="258">
        <f t="shared" si="2"/>
        <v>0</v>
      </c>
      <c r="G36" s="258">
        <f t="shared" si="2"/>
        <v>0</v>
      </c>
      <c r="H36" s="258">
        <f t="shared" si="2"/>
        <v>0</v>
      </c>
      <c r="I36" s="258">
        <f t="shared" si="2"/>
        <v>0</v>
      </c>
      <c r="J36" s="258">
        <f t="shared" si="2"/>
        <v>0</v>
      </c>
      <c r="K36" s="258">
        <f>K34*K32</f>
        <v>0</v>
      </c>
      <c r="L36" s="258">
        <f>L34*L32</f>
        <v>0</v>
      </c>
      <c r="M36" s="258">
        <f>M34*M32</f>
        <v>0</v>
      </c>
      <c r="N36" s="258">
        <f>N34*N32</f>
        <v>0</v>
      </c>
      <c r="O36" s="259">
        <f>SUM(C36:N36)</f>
        <v>0</v>
      </c>
      <c r="Q36" s="327"/>
    </row>
    <row r="37" spans="1:17" ht="15.75" thickTop="1">
      <c r="A37" s="230"/>
      <c r="B37" s="227"/>
    </row>
    <row r="38" spans="1:17" ht="15">
      <c r="A38" s="723" t="s">
        <v>257</v>
      </c>
      <c r="B38" s="227"/>
      <c r="C38" s="327"/>
      <c r="D38" s="327"/>
      <c r="E38" s="327"/>
      <c r="F38" s="327"/>
      <c r="G38" s="327"/>
      <c r="H38" s="327"/>
      <c r="I38" s="327"/>
      <c r="J38" s="327"/>
      <c r="K38" s="327"/>
      <c r="L38" s="327"/>
      <c r="M38" s="327"/>
      <c r="N38" s="327"/>
      <c r="O38" s="284"/>
    </row>
    <row r="39" spans="1:17" ht="15">
      <c r="A39" s="723" t="s">
        <v>1493</v>
      </c>
      <c r="C39" s="341"/>
      <c r="D39" s="341"/>
      <c r="E39" s="341"/>
      <c r="F39" s="341"/>
      <c r="G39" s="341"/>
      <c r="H39" s="341"/>
      <c r="I39" s="341"/>
      <c r="J39" s="341"/>
      <c r="K39" s="341"/>
      <c r="L39" s="341"/>
      <c r="M39" s="341"/>
      <c r="N39" s="341"/>
    </row>
    <row r="40" spans="1:17">
      <c r="C40" s="340"/>
      <c r="D40" s="340"/>
      <c r="E40" s="340"/>
      <c r="F40" s="340"/>
      <c r="G40" s="340"/>
      <c r="H40" s="340"/>
      <c r="I40" s="340"/>
      <c r="J40" s="340"/>
      <c r="K40" s="340"/>
      <c r="L40" s="340"/>
      <c r="M40" s="340"/>
      <c r="N40" s="340"/>
    </row>
    <row r="41" spans="1:17" customFormat="1"/>
    <row r="42" spans="1:17" customFormat="1"/>
    <row r="43" spans="1:17" customFormat="1">
      <c r="C43" s="345"/>
      <c r="D43" s="345"/>
      <c r="E43" s="345"/>
      <c r="F43" s="345"/>
      <c r="G43" s="345"/>
      <c r="H43" s="345"/>
      <c r="I43" s="345"/>
      <c r="J43" s="345"/>
      <c r="K43" s="345"/>
      <c r="L43" s="345"/>
      <c r="M43" s="345"/>
      <c r="N43" s="345"/>
    </row>
    <row r="44" spans="1:17" customFormat="1"/>
    <row r="45" spans="1:17" customFormat="1"/>
    <row r="46" spans="1:17" customFormat="1"/>
    <row r="47" spans="1:17" customFormat="1"/>
  </sheetData>
  <phoneticPr fontId="240" type="noConversion"/>
  <pageMargins left="0.7" right="0.7" top="0.75" bottom="0.75" header="0.3" footer="0.3"/>
  <pageSetup scale="64"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9">
    <pageSetUpPr fitToPage="1"/>
  </sheetPr>
  <dimension ref="A1:CD83"/>
  <sheetViews>
    <sheetView showGridLines="0" zoomScale="85" zoomScaleNormal="85" workbookViewId="0">
      <pane xSplit="3" ySplit="12" topLeftCell="AX19" activePane="bottomRight" state="frozen"/>
      <selection activeCell="P181" sqref="P181"/>
      <selection pane="topRight" activeCell="P181" sqref="P181"/>
      <selection pane="bottomLeft" activeCell="P181" sqref="P181"/>
      <selection pane="bottomRight" activeCell="BP24" sqref="BP24"/>
    </sheetView>
  </sheetViews>
  <sheetFormatPr defaultColWidth="8.85546875" defaultRowHeight="15"/>
  <cols>
    <col min="1" max="1" width="10" style="233" customWidth="1"/>
    <col min="2" max="2" width="59.7109375" style="233" customWidth="1"/>
    <col min="3" max="3" width="8.85546875" style="233" customWidth="1"/>
    <col min="4" max="66" width="8.85546875" style="233" hidden="1" customWidth="1"/>
    <col min="67" max="78" width="8.85546875" style="233" customWidth="1"/>
    <col min="79" max="79" width="1.7109375" style="233" customWidth="1"/>
    <col min="80" max="80" width="18.85546875" style="233" customWidth="1"/>
    <col min="81" max="16384" width="8.85546875" style="233"/>
  </cols>
  <sheetData>
    <row r="1" spans="1:80">
      <c r="A1" s="244" t="s">
        <v>290</v>
      </c>
    </row>
    <row r="2" spans="1:80">
      <c r="A2" s="244" t="s">
        <v>67</v>
      </c>
    </row>
    <row r="3" spans="1:80">
      <c r="A3" s="244" t="s">
        <v>1494</v>
      </c>
    </row>
    <row r="4" spans="1:80">
      <c r="A4" s="244"/>
    </row>
    <row r="6" spans="1:80" s="232" customFormat="1" ht="14.25">
      <c r="A6" s="263" t="s">
        <v>1495</v>
      </c>
    </row>
    <row r="7" spans="1:80" s="232" customFormat="1">
      <c r="A7" s="264" t="s">
        <v>1496</v>
      </c>
    </row>
    <row r="8" spans="1:80" s="232" customFormat="1" ht="14.25">
      <c r="A8" s="265"/>
    </row>
    <row r="9" spans="1:80" s="232" customFormat="1" ht="14.25">
      <c r="A9" s="265"/>
    </row>
    <row r="10" spans="1:80">
      <c r="A10" s="260"/>
      <c r="CB10" s="1169">
        <f>Inputs!$J$4</f>
        <v>45504</v>
      </c>
    </row>
    <row r="11" spans="1:80">
      <c r="A11" s="263" t="s">
        <v>1497</v>
      </c>
      <c r="CB11" s="119" t="s">
        <v>836</v>
      </c>
    </row>
    <row r="12" spans="1:80" s="234" customFormat="1" ht="30">
      <c r="A12" s="1061" t="s">
        <v>1498</v>
      </c>
      <c r="B12" s="1062" t="s">
        <v>1465</v>
      </c>
      <c r="C12" s="1063"/>
      <c r="D12" s="1063"/>
      <c r="E12" s="1063"/>
      <c r="F12" s="1063">
        <f>'WP 2-1-4 Plant Details'!Z7</f>
        <v>42947</v>
      </c>
      <c r="G12" s="1063">
        <f>'WP 2-1-4 Plant Details'!AA7</f>
        <v>42978</v>
      </c>
      <c r="H12" s="1063">
        <f>'WP 2-1-4 Plant Details'!AB7</f>
        <v>43008</v>
      </c>
      <c r="I12" s="1063">
        <f>'WP 2-1-4 Plant Details'!AC7</f>
        <v>43039</v>
      </c>
      <c r="J12" s="1063">
        <f>'WP 2-1-4 Plant Details'!AD7</f>
        <v>43069</v>
      </c>
      <c r="K12" s="1063">
        <f>'WP 2-1-4 Plant Details'!AE7</f>
        <v>43100</v>
      </c>
      <c r="L12" s="1063">
        <f>'WP 2-1-4 Plant Details'!AF7</f>
        <v>43131</v>
      </c>
      <c r="M12" s="1063">
        <f>'WP 2-1-4 Plant Details'!AG7</f>
        <v>43159</v>
      </c>
      <c r="N12" s="1063">
        <f>'WP 2-1-4 Plant Details'!AH7</f>
        <v>43190</v>
      </c>
      <c r="O12" s="1063">
        <f>'WP 2-1-4 Plant Details'!AI7</f>
        <v>43220</v>
      </c>
      <c r="P12" s="1063">
        <f>'WP 2-1-4 Plant Details'!AJ7</f>
        <v>43251</v>
      </c>
      <c r="Q12" s="1063">
        <f>'WP 2-1-4 Plant Details'!AK7</f>
        <v>43281</v>
      </c>
      <c r="R12" s="1063">
        <f>'WP 2-1-4 Plant Details'!AL7</f>
        <v>43312</v>
      </c>
      <c r="S12" s="1063">
        <f>'WP 2-1-4 Plant Details'!AM7</f>
        <v>43343</v>
      </c>
      <c r="T12" s="1063">
        <f>'WP 2-1-4 Plant Details'!AN7</f>
        <v>43373</v>
      </c>
      <c r="U12" s="1063">
        <f>'WP 2-1-4 Plant Details'!AO7</f>
        <v>43404</v>
      </c>
      <c r="V12" s="1063">
        <f>'WP 2-1-4 Plant Details'!AP7</f>
        <v>43434</v>
      </c>
      <c r="W12" s="1063">
        <f>'WP 2-1-4 Plant Details'!AQ7</f>
        <v>43465</v>
      </c>
      <c r="X12" s="1063">
        <f>'WP 2-1-4 Plant Details'!AR7</f>
        <v>43496</v>
      </c>
      <c r="Y12" s="1063">
        <f>'WP 2-1-4 Plant Details'!AS7</f>
        <v>43524</v>
      </c>
      <c r="Z12" s="1063">
        <f>'WP 2-1-4 Plant Details'!AT7</f>
        <v>43555</v>
      </c>
      <c r="AA12" s="1063">
        <f>'WP 2-1-4 Plant Details'!AU7</f>
        <v>43585</v>
      </c>
      <c r="AB12" s="1063">
        <f>'WP 2-1-4 Plant Details'!AV7</f>
        <v>43616</v>
      </c>
      <c r="AC12" s="1063">
        <f>'WP 2-1-4 Plant Details'!AW7</f>
        <v>43646</v>
      </c>
      <c r="AD12" s="1063">
        <f>'WP 2-1-4 Plant Details'!AX7</f>
        <v>43677</v>
      </c>
      <c r="AE12" s="1063">
        <f>'WP 2-1-4 Plant Details'!AY7</f>
        <v>43708</v>
      </c>
      <c r="AF12" s="1063">
        <f>'WP 2-1-4 Plant Details'!AZ7</f>
        <v>43738</v>
      </c>
      <c r="AG12" s="1063">
        <f>'WP 2-1-4 Plant Details'!BA7</f>
        <v>43769</v>
      </c>
      <c r="AH12" s="1063">
        <f>'WP 2-1-4 Plant Details'!BB7</f>
        <v>43799</v>
      </c>
      <c r="AI12" s="1063">
        <f>'WP 2-1-4 Plant Details'!BC7</f>
        <v>43830</v>
      </c>
      <c r="AJ12" s="1063">
        <f>'WP 2-1-4 Plant Details'!BD7</f>
        <v>43861</v>
      </c>
      <c r="AK12" s="1063">
        <f>'WP 2-1-4 Plant Details'!BE7</f>
        <v>43890</v>
      </c>
      <c r="AL12" s="1063">
        <f>'WP 2-1-4 Plant Details'!BF7</f>
        <v>43921</v>
      </c>
      <c r="AM12" s="1063">
        <f>'WP 2-1-4 Plant Details'!BG7</f>
        <v>43951</v>
      </c>
      <c r="AN12" s="1063">
        <f>'WP 2-1-4 Plant Details'!BH7</f>
        <v>43982</v>
      </c>
      <c r="AO12" s="1063">
        <f>'WP 2-1-4 Plant Details'!BI7</f>
        <v>44012</v>
      </c>
      <c r="AP12" s="1063">
        <f>'WP 2-1-4 Plant Details'!BJ7</f>
        <v>44043</v>
      </c>
      <c r="AQ12" s="1063">
        <f>'WP 2-1-4 Plant Details'!BK7</f>
        <v>44074</v>
      </c>
      <c r="AR12" s="1063">
        <f>'WP 2-1-4 Plant Details'!BL7</f>
        <v>44104</v>
      </c>
      <c r="AS12" s="1063">
        <f>'WP 2-1-4 Plant Details'!BM7</f>
        <v>44135</v>
      </c>
      <c r="AT12" s="1063">
        <f>'WP 2-1-4 Plant Details'!BN7</f>
        <v>44165</v>
      </c>
      <c r="AU12" s="1063">
        <f>'WP 2-1-4 Plant Details'!BO7</f>
        <v>44196</v>
      </c>
      <c r="AV12" s="1063">
        <f>'WP 2-1-4 Plant Details'!BP7</f>
        <v>44227</v>
      </c>
      <c r="AW12" s="1063">
        <f>'WP 2-1-4 Plant Details'!BQ7</f>
        <v>44255</v>
      </c>
      <c r="AX12" s="1063">
        <f>'WP 2-1-4 Plant Details'!BR7</f>
        <v>44286</v>
      </c>
      <c r="AY12" s="1063">
        <f>'WP 2-1-4 Plant Details'!BS7</f>
        <v>44316</v>
      </c>
      <c r="AZ12" s="1063">
        <f>'WP 2-1-4 Plant Details'!BT7</f>
        <v>44347</v>
      </c>
      <c r="BA12" s="1063">
        <f>'WP 2-1-4 Plant Details'!BU7</f>
        <v>44377</v>
      </c>
      <c r="BB12" s="1063">
        <f>'WP 2-1-4 Plant Details'!BV7</f>
        <v>44408</v>
      </c>
      <c r="BC12" s="1063">
        <f>'WP 2-1-4 Plant Details'!CI7</f>
        <v>44804</v>
      </c>
      <c r="BD12" s="1063">
        <f>'WP 2-1-4 Plant Details'!CJ7</f>
        <v>44834</v>
      </c>
      <c r="BE12" s="1063">
        <f>'WP 2-1-4 Plant Details'!CK7</f>
        <v>44865</v>
      </c>
      <c r="BF12" s="1063">
        <f>'WP 2-1-4 Plant Details'!CL7</f>
        <v>44895</v>
      </c>
      <c r="BG12" s="1063">
        <f>'WP 2-1-4 Plant Details'!CM7</f>
        <v>44926</v>
      </c>
      <c r="BH12" s="1063">
        <f>'WP 2-1-4 Plant Details'!CN7</f>
        <v>44957</v>
      </c>
      <c r="BI12" s="1063">
        <f>'WP 2-1-4 Plant Details'!CO7</f>
        <v>44985</v>
      </c>
      <c r="BJ12" s="1063">
        <f>'WP 2-1-4 Plant Details'!CP7</f>
        <v>45016</v>
      </c>
      <c r="BK12" s="1063">
        <f>'WP 2-1-4 Plant Details'!CQ7</f>
        <v>45046</v>
      </c>
      <c r="BL12" s="1063">
        <f>'WP 2-1-4 Plant Details'!CR7</f>
        <v>45077</v>
      </c>
      <c r="BM12" s="1063">
        <f>'WP 2-1-4 Plant Details'!CS7</f>
        <v>45107</v>
      </c>
      <c r="BN12" s="1063">
        <f>'WP 2-1-4 Plant Details'!CT7</f>
        <v>45138</v>
      </c>
      <c r="BO12" s="1063">
        <f>'WP 2-1-4 Plant Details'!CU7</f>
        <v>45169</v>
      </c>
      <c r="BP12" s="1063">
        <f>'WP 2-1-4 Plant Details'!CV7</f>
        <v>45199</v>
      </c>
      <c r="BQ12" s="1063">
        <f>'WP 2-1-4 Plant Details'!CW7</f>
        <v>45230</v>
      </c>
      <c r="BR12" s="1063">
        <f>'WP 2-1-4 Plant Details'!CX7</f>
        <v>45260</v>
      </c>
      <c r="BS12" s="1063">
        <f>'WP 2-1-4 Plant Details'!CY7</f>
        <v>45291</v>
      </c>
      <c r="BT12" s="1063">
        <f>'WP 2-1-4 Plant Details'!CZ7</f>
        <v>45322</v>
      </c>
      <c r="BU12" s="1063">
        <f>'WP 2-1-4 Plant Details'!DA7</f>
        <v>45351</v>
      </c>
      <c r="BV12" s="1063">
        <f>'WP 2-1-4 Plant Details'!DB7</f>
        <v>45382</v>
      </c>
      <c r="BW12" s="1063">
        <f>'WP 2-1-4 Plant Details'!DC7</f>
        <v>45412</v>
      </c>
      <c r="BX12" s="1063">
        <f>'WP 2-1-4 Plant Details'!DD7</f>
        <v>45443</v>
      </c>
      <c r="BY12" s="1063">
        <f>'WP 2-1-4 Plant Details'!DE7</f>
        <v>45473</v>
      </c>
      <c r="BZ12" s="1063">
        <f>'WP 2-1-4 Plant Details'!DF7</f>
        <v>45504</v>
      </c>
      <c r="CA12" s="347"/>
      <c r="CB12" s="501" t="s">
        <v>440</v>
      </c>
    </row>
    <row r="13" spans="1:80" s="223" customFormat="1">
      <c r="A13" s="261"/>
      <c r="B13" s="261"/>
      <c r="CB13" s="104"/>
    </row>
    <row r="14" spans="1:80" s="223" customFormat="1">
      <c r="A14" s="1064">
        <v>93020000</v>
      </c>
      <c r="B14" s="1065" t="s">
        <v>1499</v>
      </c>
      <c r="C14" s="1066"/>
      <c r="D14" s="1066"/>
      <c r="E14" s="1066"/>
      <c r="F14" s="1066" t="s">
        <v>124</v>
      </c>
      <c r="G14" s="1066" t="s">
        <v>124</v>
      </c>
      <c r="H14" s="1066" t="s">
        <v>124</v>
      </c>
      <c r="I14" s="1066" t="s">
        <v>124</v>
      </c>
      <c r="J14" s="1066" t="s">
        <v>124</v>
      </c>
      <c r="K14" s="1066" t="s">
        <v>124</v>
      </c>
      <c r="L14" s="1066" t="s">
        <v>124</v>
      </c>
      <c r="M14" s="1066" t="s">
        <v>124</v>
      </c>
      <c r="N14" s="1066" t="s">
        <v>124</v>
      </c>
      <c r="O14" s="1066" t="s">
        <v>124</v>
      </c>
      <c r="P14" s="1066" t="s">
        <v>124</v>
      </c>
      <c r="Q14" s="1066" t="s">
        <v>124</v>
      </c>
      <c r="R14" s="1066" t="s">
        <v>124</v>
      </c>
      <c r="S14" s="1066" t="s">
        <v>124</v>
      </c>
      <c r="T14" s="1066" t="s">
        <v>124</v>
      </c>
      <c r="U14" s="1066" t="s">
        <v>124</v>
      </c>
      <c r="V14" s="1066" t="s">
        <v>124</v>
      </c>
      <c r="W14" s="1066" t="s">
        <v>124</v>
      </c>
      <c r="X14" s="1066" t="s">
        <v>124</v>
      </c>
      <c r="Y14" s="1066" t="s">
        <v>124</v>
      </c>
      <c r="Z14" s="1066" t="s">
        <v>124</v>
      </c>
      <c r="AA14" s="1066" t="s">
        <v>124</v>
      </c>
      <c r="AB14" s="1066" t="s">
        <v>124</v>
      </c>
      <c r="AC14" s="1066" t="s">
        <v>124</v>
      </c>
      <c r="AD14" s="1066" t="s">
        <v>124</v>
      </c>
      <c r="AE14" s="1066" t="s">
        <v>124</v>
      </c>
      <c r="AF14" s="1066" t="s">
        <v>124</v>
      </c>
      <c r="AG14" s="1066" t="s">
        <v>124</v>
      </c>
      <c r="AH14" s="1066" t="s">
        <v>124</v>
      </c>
      <c r="AI14" s="1066" t="s">
        <v>124</v>
      </c>
      <c r="AJ14" s="1066" t="s">
        <v>124</v>
      </c>
      <c r="AK14" s="1066" t="s">
        <v>124</v>
      </c>
      <c r="AL14" s="1066" t="s">
        <v>124</v>
      </c>
      <c r="AM14" s="1066" t="s">
        <v>124</v>
      </c>
      <c r="AN14" s="1066" t="s">
        <v>124</v>
      </c>
      <c r="AO14" s="1066" t="s">
        <v>124</v>
      </c>
      <c r="AP14" s="1066" t="s">
        <v>124</v>
      </c>
      <c r="AQ14" s="1066" t="s">
        <v>124</v>
      </c>
      <c r="AR14" s="1066" t="s">
        <v>124</v>
      </c>
      <c r="AS14" s="1066" t="s">
        <v>124</v>
      </c>
      <c r="AT14" s="1066" t="s">
        <v>124</v>
      </c>
      <c r="AU14" s="1066" t="s">
        <v>124</v>
      </c>
      <c r="AV14" s="1066" t="s">
        <v>124</v>
      </c>
      <c r="AW14" s="1066" t="s">
        <v>124</v>
      </c>
      <c r="AX14" s="1066" t="s">
        <v>124</v>
      </c>
      <c r="AY14" s="1066" t="s">
        <v>124</v>
      </c>
      <c r="AZ14" s="1066" t="s">
        <v>124</v>
      </c>
      <c r="BA14" s="1066" t="s">
        <v>124</v>
      </c>
      <c r="BB14" s="1066" t="s">
        <v>124</v>
      </c>
      <c r="BC14" s="1066" t="s">
        <v>124</v>
      </c>
      <c r="BD14" s="1066" t="s">
        <v>124</v>
      </c>
      <c r="BE14" s="1066" t="s">
        <v>124</v>
      </c>
      <c r="BF14" s="1066" t="s">
        <v>124</v>
      </c>
      <c r="BG14" s="1066" t="s">
        <v>124</v>
      </c>
      <c r="BH14" s="1066" t="s">
        <v>124</v>
      </c>
      <c r="BI14" s="1066" t="s">
        <v>124</v>
      </c>
      <c r="BJ14" s="1066" t="s">
        <v>124</v>
      </c>
      <c r="BK14" s="1066" t="s">
        <v>124</v>
      </c>
      <c r="BL14" s="1066" t="s">
        <v>124</v>
      </c>
      <c r="BM14" s="1066" t="s">
        <v>124</v>
      </c>
      <c r="BN14" s="1066" t="s">
        <v>124</v>
      </c>
      <c r="BO14" s="1066" t="s">
        <v>124</v>
      </c>
      <c r="BP14" s="1066" t="s">
        <v>124</v>
      </c>
      <c r="BQ14" s="1066" t="s">
        <v>124</v>
      </c>
      <c r="BR14" s="1066" t="s">
        <v>124</v>
      </c>
      <c r="BS14" s="1066" t="s">
        <v>124</v>
      </c>
      <c r="BT14" s="1066" t="s">
        <v>124</v>
      </c>
      <c r="BU14" s="1066" t="s">
        <v>124</v>
      </c>
      <c r="BV14" s="1066" t="s">
        <v>124</v>
      </c>
      <c r="BW14" s="1066" t="s">
        <v>124</v>
      </c>
      <c r="BX14" s="1066" t="s">
        <v>124</v>
      </c>
      <c r="BY14" s="1066" t="s">
        <v>124</v>
      </c>
      <c r="BZ14" s="1066" t="s">
        <v>124</v>
      </c>
      <c r="CA14" s="1066"/>
    </row>
    <row r="15" spans="1:80">
      <c r="A15" s="260"/>
      <c r="B15" s="260"/>
      <c r="C15" s="260"/>
      <c r="D15" s="260"/>
      <c r="E15" s="260"/>
      <c r="F15" s="260"/>
      <c r="G15" s="260"/>
      <c r="H15" s="260"/>
      <c r="I15" s="260"/>
      <c r="J15" s="260"/>
      <c r="K15" s="260"/>
      <c r="L15" s="260"/>
      <c r="M15" s="260"/>
      <c r="N15" s="260"/>
    </row>
    <row r="16" spans="1:80" s="223" customFormat="1">
      <c r="A16" s="1065" t="s">
        <v>1500</v>
      </c>
      <c r="B16" s="261"/>
      <c r="C16" s="261"/>
      <c r="D16" s="261"/>
      <c r="E16" s="261"/>
      <c r="F16" s="261"/>
      <c r="G16" s="261"/>
      <c r="H16" s="261"/>
      <c r="I16" s="261"/>
      <c r="J16" s="261"/>
      <c r="K16" s="261"/>
      <c r="L16" s="261"/>
      <c r="M16" s="261"/>
      <c r="N16" s="261"/>
    </row>
    <row r="17" spans="1:82" s="223" customFormat="1">
      <c r="A17" s="1065" t="s">
        <v>1501</v>
      </c>
      <c r="B17" s="261"/>
      <c r="C17" s="261"/>
      <c r="D17" s="261"/>
      <c r="E17" s="261"/>
      <c r="F17" s="261"/>
      <c r="G17" s="261"/>
      <c r="H17" s="261"/>
      <c r="I17" s="261"/>
      <c r="J17" s="261"/>
      <c r="K17" s="261"/>
      <c r="L17" s="261"/>
      <c r="M17" s="261"/>
      <c r="N17" s="261"/>
    </row>
    <row r="18" spans="1:82" s="223" customFormat="1">
      <c r="A18" s="261"/>
      <c r="B18" s="261"/>
      <c r="C18" s="261"/>
      <c r="D18" s="261"/>
      <c r="E18" s="261"/>
      <c r="F18" s="261"/>
      <c r="G18" s="261"/>
      <c r="H18" s="261"/>
      <c r="I18" s="261"/>
      <c r="J18" s="261"/>
      <c r="K18" s="261"/>
      <c r="L18" s="261"/>
      <c r="M18" s="261"/>
      <c r="N18" s="261"/>
    </row>
    <row r="19" spans="1:82" s="223" customFormat="1">
      <c r="A19" s="1065" t="s">
        <v>1502</v>
      </c>
      <c r="B19" s="261"/>
      <c r="C19" s="261"/>
      <c r="D19" s="261"/>
      <c r="E19" s="261"/>
      <c r="F19" s="261"/>
      <c r="G19" s="261"/>
      <c r="H19" s="261"/>
      <c r="I19" s="261"/>
      <c r="J19" s="261"/>
      <c r="K19" s="261"/>
      <c r="L19" s="261"/>
      <c r="M19" s="261"/>
      <c r="N19" s="261"/>
    </row>
    <row r="20" spans="1:82" s="223" customFormat="1">
      <c r="A20" s="1065" t="s">
        <v>1503</v>
      </c>
      <c r="B20" s="261"/>
      <c r="C20" s="261"/>
      <c r="D20" s="261"/>
      <c r="E20" s="261"/>
      <c r="F20" s="261"/>
      <c r="G20" s="261"/>
      <c r="H20" s="261"/>
      <c r="I20" s="261"/>
      <c r="J20" s="261"/>
      <c r="K20" s="261"/>
      <c r="L20" s="261"/>
      <c r="M20" s="261"/>
      <c r="N20" s="261"/>
    </row>
    <row r="21" spans="1:82" s="223" customFormat="1">
      <c r="A21" s="1065" t="s">
        <v>1504</v>
      </c>
      <c r="B21" s="261"/>
      <c r="C21" s="261"/>
      <c r="D21" s="261"/>
      <c r="E21" s="261"/>
      <c r="F21" s="261"/>
      <c r="G21" s="261"/>
      <c r="H21" s="261"/>
      <c r="I21" s="261"/>
      <c r="J21" s="261"/>
      <c r="K21" s="261"/>
      <c r="L21" s="261"/>
      <c r="M21" s="261"/>
      <c r="N21" s="261"/>
    </row>
    <row r="22" spans="1:82" s="223" customFormat="1">
      <c r="A22" s="266"/>
      <c r="B22" s="261"/>
      <c r="C22" s="261"/>
      <c r="D22" s="261"/>
      <c r="E22" s="261"/>
      <c r="F22" s="261"/>
      <c r="G22" s="261"/>
      <c r="H22" s="261"/>
      <c r="I22" s="261"/>
      <c r="J22" s="261"/>
      <c r="K22" s="261"/>
      <c r="L22" s="261"/>
      <c r="M22" s="261"/>
      <c r="N22" s="261"/>
    </row>
    <row r="23" spans="1:82" s="223" customFormat="1">
      <c r="A23" s="267" t="s">
        <v>1505</v>
      </c>
      <c r="B23" s="261"/>
      <c r="C23" s="261"/>
      <c r="D23" s="261"/>
      <c r="E23" s="261"/>
      <c r="F23" s="261"/>
      <c r="G23" s="261"/>
      <c r="H23" s="261"/>
      <c r="I23" s="261"/>
      <c r="J23" s="261"/>
      <c r="K23" s="261"/>
      <c r="L23" s="261"/>
      <c r="M23" s="261"/>
      <c r="N23" s="261"/>
    </row>
    <row r="24" spans="1:82" s="223" customFormat="1">
      <c r="A24" s="1065">
        <v>93020000</v>
      </c>
      <c r="B24" s="1067" t="s">
        <v>1506</v>
      </c>
      <c r="C24" s="502"/>
      <c r="D24" s="502"/>
      <c r="E24" s="502"/>
      <c r="F24" s="502">
        <v>43214.496666666666</v>
      </c>
      <c r="G24" s="502">
        <v>43214.496666666666</v>
      </c>
      <c r="H24" s="502">
        <v>43214.496666666666</v>
      </c>
      <c r="I24" s="502">
        <v>45058.991666666669</v>
      </c>
      <c r="J24" s="502">
        <v>45058.991666666669</v>
      </c>
      <c r="K24" s="502">
        <v>45058.991666666669</v>
      </c>
      <c r="L24" s="300">
        <f t="shared" ref="L24:Q24" si="0">569956.22/12</f>
        <v>47496.351666666662</v>
      </c>
      <c r="M24" s="300">
        <f t="shared" si="0"/>
        <v>47496.351666666662</v>
      </c>
      <c r="N24" s="300">
        <f t="shared" si="0"/>
        <v>47496.351666666662</v>
      </c>
      <c r="O24" s="300">
        <f t="shared" si="0"/>
        <v>47496.351666666662</v>
      </c>
      <c r="P24" s="300">
        <f t="shared" si="0"/>
        <v>47496.351666666662</v>
      </c>
      <c r="Q24" s="300">
        <f t="shared" si="0"/>
        <v>47496.351666666662</v>
      </c>
      <c r="R24" s="300">
        <f>594409.62/12</f>
        <v>49534.135000000002</v>
      </c>
      <c r="S24" s="300">
        <f>594409.62/12</f>
        <v>49534.135000000002</v>
      </c>
      <c r="T24" s="300">
        <f>594409.62/12</f>
        <v>49534.135000000002</v>
      </c>
      <c r="U24" s="300">
        <v>52447.23</v>
      </c>
      <c r="V24" s="300">
        <v>52447.23</v>
      </c>
      <c r="W24" s="300">
        <v>52447.23</v>
      </c>
      <c r="X24" s="300">
        <v>52477.229166666664</v>
      </c>
      <c r="Y24" s="300">
        <v>52477.229166666664</v>
      </c>
      <c r="Z24" s="300">
        <v>52477.229166666664</v>
      </c>
      <c r="AA24" s="300">
        <v>52950.453333333331</v>
      </c>
      <c r="AB24" s="300">
        <v>52950.453333333331</v>
      </c>
      <c r="AC24" s="300">
        <v>52950.453333333331</v>
      </c>
      <c r="AD24" s="300">
        <f>636387.47/12</f>
        <v>53032.289166666662</v>
      </c>
      <c r="AE24" s="300">
        <f>636387.47/12</f>
        <v>53032.289166666662</v>
      </c>
      <c r="AF24" s="300">
        <f>636387.47/12</f>
        <v>53032.289166666662</v>
      </c>
      <c r="AG24" s="300">
        <f>637211.44/12</f>
        <v>53100.953333333331</v>
      </c>
      <c r="AH24" s="300">
        <f>+AG24</f>
        <v>53100.953333333331</v>
      </c>
      <c r="AI24" s="300">
        <f t="shared" ref="AI24:AR24" si="1">+AH24</f>
        <v>53100.953333333331</v>
      </c>
      <c r="AJ24" s="300">
        <v>53100.953333333331</v>
      </c>
      <c r="AK24" s="300">
        <f t="shared" si="1"/>
        <v>53100.953333333331</v>
      </c>
      <c r="AL24" s="300">
        <f t="shared" si="1"/>
        <v>53100.953333333331</v>
      </c>
      <c r="AM24" s="300">
        <v>52855.49</v>
      </c>
      <c r="AN24" s="300">
        <f t="shared" si="1"/>
        <v>52855.49</v>
      </c>
      <c r="AO24" s="300">
        <f t="shared" si="1"/>
        <v>52855.49</v>
      </c>
      <c r="AP24" s="300">
        <v>50110.387999999999</v>
      </c>
      <c r="AQ24" s="300">
        <f t="shared" si="1"/>
        <v>50110.387999999999</v>
      </c>
      <c r="AR24" s="300">
        <f t="shared" si="1"/>
        <v>50110.387999999999</v>
      </c>
      <c r="AS24" s="300">
        <f>+AR24</f>
        <v>50110.387999999999</v>
      </c>
      <c r="AT24" s="300">
        <f>+AS24</f>
        <v>50110.387999999999</v>
      </c>
      <c r="AU24" s="300">
        <f>+AT24</f>
        <v>50110.387999999999</v>
      </c>
      <c r="AV24" s="300">
        <v>48810.91</v>
      </c>
      <c r="AW24" s="300">
        <f>+AV24</f>
        <v>48810.91</v>
      </c>
      <c r="AX24" s="300">
        <f>+AW24</f>
        <v>48810.91</v>
      </c>
      <c r="AY24" s="300">
        <f>577809.49/12</f>
        <v>48150.790833333333</v>
      </c>
      <c r="AZ24" s="300">
        <f>+AY24</f>
        <v>48150.790833333333</v>
      </c>
      <c r="BA24" s="300">
        <f t="shared" ref="BA24:BG24" si="2">+AZ24</f>
        <v>48150.790833333333</v>
      </c>
      <c r="BB24" s="300">
        <f t="shared" si="2"/>
        <v>48150.790833333333</v>
      </c>
      <c r="BC24" s="300">
        <v>48409.52</v>
      </c>
      <c r="BD24" s="300">
        <f t="shared" si="2"/>
        <v>48409.52</v>
      </c>
      <c r="BE24" s="300">
        <f t="shared" si="2"/>
        <v>48409.52</v>
      </c>
      <c r="BF24" s="300">
        <f t="shared" si="2"/>
        <v>48409.52</v>
      </c>
      <c r="BG24" s="300">
        <f t="shared" si="2"/>
        <v>48409.52</v>
      </c>
      <c r="BH24" s="300">
        <v>49802.14</v>
      </c>
      <c r="BI24" s="300">
        <v>49802.14</v>
      </c>
      <c r="BJ24" s="300">
        <v>49802.14</v>
      </c>
      <c r="BK24" s="300">
        <v>49802.14</v>
      </c>
      <c r="BL24" s="300">
        <v>49802.14</v>
      </c>
      <c r="BM24" s="300">
        <v>49802.14</v>
      </c>
      <c r="BN24" s="300">
        <v>49802.14</v>
      </c>
      <c r="BO24" s="300">
        <v>0</v>
      </c>
      <c r="BP24" s="300">
        <v>99604.280000000013</v>
      </c>
      <c r="BQ24" s="300">
        <v>49802.14</v>
      </c>
      <c r="BR24" s="300">
        <v>49802.14</v>
      </c>
      <c r="BS24" s="300">
        <v>49802.14</v>
      </c>
      <c r="BT24" s="300">
        <v>49802.14</v>
      </c>
      <c r="BU24" s="300">
        <v>46046.559999999998</v>
      </c>
      <c r="BV24" s="300">
        <v>47924.35</v>
      </c>
      <c r="BW24" s="300">
        <v>47924.35</v>
      </c>
      <c r="BX24" s="300">
        <v>47924.35</v>
      </c>
      <c r="BY24" s="300">
        <v>47924.35</v>
      </c>
      <c r="BZ24" s="300">
        <v>47924.35</v>
      </c>
      <c r="CA24" s="300"/>
      <c r="CC24" s="304"/>
    </row>
    <row r="25" spans="1:82" s="223" customFormat="1">
      <c r="A25" s="266"/>
      <c r="C25" s="261"/>
      <c r="D25" s="261"/>
      <c r="E25" s="261"/>
      <c r="F25" s="261"/>
      <c r="G25" s="261"/>
      <c r="H25" s="261"/>
      <c r="I25" s="261"/>
      <c r="J25" s="261"/>
      <c r="K25" s="261"/>
      <c r="L25" s="261"/>
      <c r="M25" s="261"/>
      <c r="N25" s="261"/>
      <c r="O25" s="261"/>
      <c r="P25" s="261"/>
      <c r="Q25" s="261"/>
      <c r="CD25" s="305"/>
    </row>
    <row r="26" spans="1:82" s="223" customFormat="1">
      <c r="A26" s="1064" t="s">
        <v>1500</v>
      </c>
      <c r="C26" s="1068"/>
      <c r="D26" s="1068"/>
      <c r="E26" s="1068"/>
      <c r="F26" s="1068">
        <v>0.37719999999999998</v>
      </c>
      <c r="G26" s="1068">
        <v>0.37719999999999998</v>
      </c>
      <c r="H26" s="1068">
        <v>0.37719999999999998</v>
      </c>
      <c r="I26" s="1068">
        <v>0.37719999999999998</v>
      </c>
      <c r="J26" s="1068">
        <v>0.37719999999999998</v>
      </c>
      <c r="K26" s="1068">
        <v>0.37719999999999998</v>
      </c>
      <c r="L26" s="1068">
        <v>0.11749999999999999</v>
      </c>
      <c r="M26" s="1068">
        <v>0.11749999999999999</v>
      </c>
      <c r="N26" s="1068">
        <v>0.11749999999999999</v>
      </c>
      <c r="O26" s="1068">
        <v>0.11749999999999999</v>
      </c>
      <c r="P26" s="1068">
        <v>0.11749999999999999</v>
      </c>
      <c r="Q26" s="1068">
        <v>0.11749999999999999</v>
      </c>
      <c r="R26" s="301">
        <v>0.11749999999999999</v>
      </c>
      <c r="S26" s="301">
        <v>0.11749999999999999</v>
      </c>
      <c r="T26" s="301">
        <v>0.11749999999999999</v>
      </c>
      <c r="U26" s="301">
        <v>0.11749999999999999</v>
      </c>
      <c r="V26" s="301">
        <v>0.11749999999999999</v>
      </c>
      <c r="W26" s="301">
        <v>0.11749999999999999</v>
      </c>
      <c r="X26" s="301">
        <v>0.11749999999999999</v>
      </c>
      <c r="Y26" s="301">
        <v>0.11749999999999999</v>
      </c>
      <c r="Z26" s="301">
        <v>0.11749999999999999</v>
      </c>
      <c r="AA26" s="301">
        <v>0.11749999999999999</v>
      </c>
      <c r="AB26" s="301">
        <v>0.11749999999999999</v>
      </c>
      <c r="AC26" s="301">
        <v>0.11749999999999999</v>
      </c>
      <c r="AD26" s="301">
        <v>0.11749999999999999</v>
      </c>
      <c r="AE26" s="301">
        <v>0.11749999999999999</v>
      </c>
      <c r="AF26" s="301">
        <v>0.11749999999999999</v>
      </c>
      <c r="AG26" s="301">
        <v>0.11749999999999999</v>
      </c>
      <c r="AH26" s="301">
        <v>0.11749999999999999</v>
      </c>
      <c r="AI26" s="301">
        <v>0.11749999999999999</v>
      </c>
      <c r="AJ26" s="301">
        <v>6.2E-2</v>
      </c>
      <c r="AK26" s="301">
        <v>6.2E-2</v>
      </c>
      <c r="AL26" s="301">
        <v>6.2E-2</v>
      </c>
      <c r="AM26" s="301">
        <v>6.2E-2</v>
      </c>
      <c r="AN26" s="301">
        <v>6.2E-2</v>
      </c>
      <c r="AO26" s="301">
        <v>6.2E-2</v>
      </c>
      <c r="AP26" s="301">
        <v>6.2E-2</v>
      </c>
      <c r="AQ26" s="301">
        <v>6.2E-2</v>
      </c>
      <c r="AR26" s="301">
        <v>6.2E-2</v>
      </c>
      <c r="AS26" s="301">
        <v>6.2E-2</v>
      </c>
      <c r="AT26" s="301">
        <v>6.2E-2</v>
      </c>
      <c r="AU26" s="301">
        <v>6.2E-2</v>
      </c>
      <c r="AV26" s="301">
        <v>3.7999999999999999E-2</v>
      </c>
      <c r="AW26" s="301">
        <v>3.7999999999999999E-2</v>
      </c>
      <c r="AX26" s="301">
        <v>3.7999999999999999E-2</v>
      </c>
      <c r="AY26" s="301">
        <v>3.7999999999999999E-2</v>
      </c>
      <c r="AZ26" s="301">
        <v>3.7999999999999999E-2</v>
      </c>
      <c r="BA26" s="301">
        <v>3.7999999999999999E-2</v>
      </c>
      <c r="BB26" s="301">
        <v>3.7999999999999999E-2</v>
      </c>
      <c r="BC26" s="301">
        <v>5.0999999999999997E-2</v>
      </c>
      <c r="BD26" s="301">
        <v>5.0999999999999997E-2</v>
      </c>
      <c r="BE26" s="301">
        <v>5.0999999999999997E-2</v>
      </c>
      <c r="BF26" s="301">
        <v>5.0999999999999997E-2</v>
      </c>
      <c r="BG26" s="301">
        <v>5.0999999999999997E-2</v>
      </c>
      <c r="BH26" s="301">
        <v>3.4000000000000002E-2</v>
      </c>
      <c r="BI26" s="301">
        <v>3.4000000000000002E-2</v>
      </c>
      <c r="BJ26" s="301">
        <v>3.4000000000000002E-2</v>
      </c>
      <c r="BK26" s="301">
        <v>3.4000000000000002E-2</v>
      </c>
      <c r="BL26" s="301">
        <v>3.4000000000000002E-2</v>
      </c>
      <c r="BM26" s="301">
        <v>3.4000000000000002E-2</v>
      </c>
      <c r="BN26" s="301">
        <v>3.4000000000000002E-2</v>
      </c>
      <c r="BO26" s="301">
        <v>3.4000000000000002E-2</v>
      </c>
      <c r="BP26" s="301">
        <v>3.4000000000000002E-2</v>
      </c>
      <c r="BQ26" s="301">
        <v>3.4000000000000002E-2</v>
      </c>
      <c r="BR26" s="301">
        <v>3.4000000000000002E-2</v>
      </c>
      <c r="BS26" s="301">
        <v>3.4000000000000002E-2</v>
      </c>
      <c r="BT26" s="301">
        <v>4.2999999999999997E-2</v>
      </c>
      <c r="BU26" s="301">
        <v>4.2999999999999997E-2</v>
      </c>
      <c r="BV26" s="301">
        <v>4.2999999999999997E-2</v>
      </c>
      <c r="BW26" s="301">
        <v>4.2999999999999997E-2</v>
      </c>
      <c r="BX26" s="301">
        <v>4.2999999999999997E-2</v>
      </c>
      <c r="BY26" s="301">
        <v>4.2999999999999997E-2</v>
      </c>
      <c r="BZ26" s="301">
        <v>4.2999999999999997E-2</v>
      </c>
      <c r="CA26" s="301"/>
    </row>
    <row r="27" spans="1:82" s="223" customFormat="1">
      <c r="A27" s="1064" t="s">
        <v>1507</v>
      </c>
      <c r="C27" s="262"/>
      <c r="D27" s="262"/>
      <c r="E27" s="262"/>
      <c r="F27" s="262">
        <f t="shared" ref="F27:K27" si="3">F24*F26</f>
        <v>16300.508142666666</v>
      </c>
      <c r="G27" s="262">
        <f t="shared" si="3"/>
        <v>16300.508142666666</v>
      </c>
      <c r="H27" s="262">
        <f t="shared" si="3"/>
        <v>16300.508142666666</v>
      </c>
      <c r="I27" s="262">
        <f t="shared" si="3"/>
        <v>16996.251656666667</v>
      </c>
      <c r="J27" s="262">
        <f t="shared" si="3"/>
        <v>16996.251656666667</v>
      </c>
      <c r="K27" s="262">
        <f t="shared" si="3"/>
        <v>16996.251656666667</v>
      </c>
      <c r="L27" s="262">
        <f>L24*L26</f>
        <v>5580.8213208333327</v>
      </c>
      <c r="M27" s="262">
        <f>M24*M26</f>
        <v>5580.8213208333327</v>
      </c>
      <c r="N27" s="262">
        <f>N24*N26</f>
        <v>5580.8213208333327</v>
      </c>
      <c r="O27" s="262">
        <f t="shared" ref="O27:W27" si="4">O24*O26</f>
        <v>5580.8213208333327</v>
      </c>
      <c r="P27" s="262">
        <f t="shared" si="4"/>
        <v>5580.8213208333327</v>
      </c>
      <c r="Q27" s="262">
        <f>Q24*Q26</f>
        <v>5580.8213208333327</v>
      </c>
      <c r="R27" s="262">
        <f>R24*R26</f>
        <v>5820.2608625000003</v>
      </c>
      <c r="S27" s="262">
        <f t="shared" si="4"/>
        <v>5820.2608625000003</v>
      </c>
      <c r="T27" s="262">
        <f t="shared" si="4"/>
        <v>5820.2608625000003</v>
      </c>
      <c r="U27" s="262">
        <f t="shared" si="4"/>
        <v>6162.5495250000004</v>
      </c>
      <c r="V27" s="262">
        <f t="shared" si="4"/>
        <v>6162.5495250000004</v>
      </c>
      <c r="W27" s="262">
        <f t="shared" si="4"/>
        <v>6162.5495250000004</v>
      </c>
      <c r="X27" s="262">
        <f t="shared" ref="X27:AF27" si="5">X24*X26</f>
        <v>6166.0744270833329</v>
      </c>
      <c r="Y27" s="262">
        <f t="shared" si="5"/>
        <v>6166.0744270833329</v>
      </c>
      <c r="Z27" s="262">
        <f t="shared" si="5"/>
        <v>6166.0744270833329</v>
      </c>
      <c r="AA27" s="262">
        <f t="shared" si="5"/>
        <v>6221.6782666666659</v>
      </c>
      <c r="AB27" s="262">
        <f t="shared" si="5"/>
        <v>6221.6782666666659</v>
      </c>
      <c r="AC27" s="262">
        <f t="shared" si="5"/>
        <v>6221.6782666666659</v>
      </c>
      <c r="AD27" s="262">
        <f t="shared" si="5"/>
        <v>6231.2939770833327</v>
      </c>
      <c r="AE27" s="262">
        <f t="shared" si="5"/>
        <v>6231.2939770833327</v>
      </c>
      <c r="AF27" s="262">
        <f t="shared" si="5"/>
        <v>6231.2939770833327</v>
      </c>
      <c r="AG27" s="262">
        <f t="shared" ref="AG27:AU27" si="6">AG24*AG26</f>
        <v>6239.362016666666</v>
      </c>
      <c r="AH27" s="262">
        <f t="shared" si="6"/>
        <v>6239.362016666666</v>
      </c>
      <c r="AI27" s="262">
        <f t="shared" si="6"/>
        <v>6239.362016666666</v>
      </c>
      <c r="AJ27" s="262">
        <f t="shared" si="6"/>
        <v>3292.2591066666664</v>
      </c>
      <c r="AK27" s="262">
        <f t="shared" si="6"/>
        <v>3292.2591066666664</v>
      </c>
      <c r="AL27" s="262">
        <f t="shared" si="6"/>
        <v>3292.2591066666664</v>
      </c>
      <c r="AM27" s="262">
        <f t="shared" si="6"/>
        <v>3277.0403799999999</v>
      </c>
      <c r="AN27" s="262">
        <f t="shared" si="6"/>
        <v>3277.0403799999999</v>
      </c>
      <c r="AO27" s="262">
        <f t="shared" si="6"/>
        <v>3277.0403799999999</v>
      </c>
      <c r="AP27" s="262">
        <f t="shared" si="6"/>
        <v>3106.8440559999999</v>
      </c>
      <c r="AQ27" s="262">
        <f t="shared" si="6"/>
        <v>3106.8440559999999</v>
      </c>
      <c r="AR27" s="262">
        <f t="shared" si="6"/>
        <v>3106.8440559999999</v>
      </c>
      <c r="AS27" s="262">
        <f t="shared" si="6"/>
        <v>3106.8440559999999</v>
      </c>
      <c r="AT27" s="262">
        <f t="shared" si="6"/>
        <v>3106.8440559999999</v>
      </c>
      <c r="AU27" s="262">
        <f t="shared" si="6"/>
        <v>3106.8440559999999</v>
      </c>
      <c r="AV27" s="262">
        <f t="shared" ref="AV27:BD27" si="7">AV24*AV26</f>
        <v>1854.81458</v>
      </c>
      <c r="AW27" s="262">
        <f t="shared" si="7"/>
        <v>1854.81458</v>
      </c>
      <c r="AX27" s="262">
        <f t="shared" si="7"/>
        <v>1854.81458</v>
      </c>
      <c r="AY27" s="262">
        <f t="shared" si="7"/>
        <v>1829.7300516666667</v>
      </c>
      <c r="AZ27" s="262">
        <f t="shared" si="7"/>
        <v>1829.7300516666667</v>
      </c>
      <c r="BA27" s="262">
        <f t="shared" si="7"/>
        <v>1829.7300516666667</v>
      </c>
      <c r="BB27" s="262">
        <f t="shared" si="7"/>
        <v>1829.7300516666667</v>
      </c>
      <c r="BC27" s="262">
        <f t="shared" si="7"/>
        <v>2468.8855199999998</v>
      </c>
      <c r="BD27" s="262">
        <f t="shared" si="7"/>
        <v>2468.8855199999998</v>
      </c>
      <c r="BE27" s="262">
        <f>BE24*BE26</f>
        <v>2468.8855199999998</v>
      </c>
      <c r="BF27" s="262">
        <f>BF24*BF26</f>
        <v>2468.8855199999998</v>
      </c>
      <c r="BG27" s="262">
        <f>BG24*BG26</f>
        <v>2468.8855199999998</v>
      </c>
      <c r="BH27" s="262">
        <f t="shared" ref="BH27:BV27" si="8">BH24*BH26</f>
        <v>1693.2727600000001</v>
      </c>
      <c r="BI27" s="262">
        <f t="shared" si="8"/>
        <v>1693.2727600000001</v>
      </c>
      <c r="BJ27" s="262">
        <f t="shared" si="8"/>
        <v>1693.2727600000001</v>
      </c>
      <c r="BK27" s="262">
        <f t="shared" si="8"/>
        <v>1693.2727600000001</v>
      </c>
      <c r="BL27" s="262">
        <f t="shared" si="8"/>
        <v>1693.2727600000001</v>
      </c>
      <c r="BM27" s="262">
        <f t="shared" si="8"/>
        <v>1693.2727600000001</v>
      </c>
      <c r="BN27" s="262">
        <f t="shared" si="8"/>
        <v>1693.2727600000001</v>
      </c>
      <c r="BO27" s="262">
        <f t="shared" si="8"/>
        <v>0</v>
      </c>
      <c r="BP27" s="262">
        <f t="shared" si="8"/>
        <v>3386.5455200000006</v>
      </c>
      <c r="BQ27" s="262">
        <f t="shared" si="8"/>
        <v>1693.2727600000001</v>
      </c>
      <c r="BR27" s="262">
        <f t="shared" si="8"/>
        <v>1693.2727600000001</v>
      </c>
      <c r="BS27" s="262">
        <f t="shared" si="8"/>
        <v>1693.2727600000001</v>
      </c>
      <c r="BT27" s="262">
        <f t="shared" si="8"/>
        <v>2141.4920199999997</v>
      </c>
      <c r="BU27" s="262">
        <f t="shared" si="8"/>
        <v>1980.0020799999998</v>
      </c>
      <c r="BV27" s="262">
        <f t="shared" si="8"/>
        <v>2060.7470499999999</v>
      </c>
      <c r="BW27" s="262">
        <f>BW24*BW26</f>
        <v>2060.7470499999999</v>
      </c>
      <c r="BX27" s="262">
        <f>BX24*BX26</f>
        <v>2060.7470499999999</v>
      </c>
      <c r="BY27" s="262">
        <f>BY24*BY26</f>
        <v>2060.7470499999999</v>
      </c>
      <c r="BZ27" s="262">
        <f>BZ24*BZ26</f>
        <v>2060.7470499999999</v>
      </c>
      <c r="CA27" s="301"/>
    </row>
    <row r="28" spans="1:82" s="223" customFormat="1">
      <c r="A28" s="266"/>
      <c r="CA28" s="301"/>
    </row>
    <row r="29" spans="1:82" s="223" customFormat="1" ht="15.75" thickBot="1">
      <c r="A29" s="1064" t="s">
        <v>1508</v>
      </c>
      <c r="C29" s="235"/>
      <c r="D29" s="235"/>
      <c r="E29" s="235"/>
      <c r="F29" s="235">
        <f t="shared" ref="F29:K29" si="9">F27</f>
        <v>16300.508142666666</v>
      </c>
      <c r="G29" s="235">
        <f t="shared" si="9"/>
        <v>16300.508142666666</v>
      </c>
      <c r="H29" s="235">
        <f t="shared" si="9"/>
        <v>16300.508142666666</v>
      </c>
      <c r="I29" s="235">
        <f t="shared" si="9"/>
        <v>16996.251656666667</v>
      </c>
      <c r="J29" s="235">
        <f t="shared" si="9"/>
        <v>16996.251656666667</v>
      </c>
      <c r="K29" s="235">
        <f t="shared" si="9"/>
        <v>16996.251656666667</v>
      </c>
      <c r="L29" s="235">
        <f t="shared" ref="L29:Q29" si="10">L27</f>
        <v>5580.8213208333327</v>
      </c>
      <c r="M29" s="235">
        <f t="shared" si="10"/>
        <v>5580.8213208333327</v>
      </c>
      <c r="N29" s="235">
        <f t="shared" si="10"/>
        <v>5580.8213208333327</v>
      </c>
      <c r="O29" s="235">
        <f t="shared" si="10"/>
        <v>5580.8213208333327</v>
      </c>
      <c r="P29" s="235">
        <f t="shared" si="10"/>
        <v>5580.8213208333327</v>
      </c>
      <c r="Q29" s="235">
        <f t="shared" si="10"/>
        <v>5580.8213208333327</v>
      </c>
      <c r="R29" s="235">
        <f t="shared" ref="R29:Z29" si="11">R27</f>
        <v>5820.2608625000003</v>
      </c>
      <c r="S29" s="235">
        <f t="shared" si="11"/>
        <v>5820.2608625000003</v>
      </c>
      <c r="T29" s="235">
        <f t="shared" si="11"/>
        <v>5820.2608625000003</v>
      </c>
      <c r="U29" s="235">
        <f t="shared" si="11"/>
        <v>6162.5495250000004</v>
      </c>
      <c r="V29" s="235">
        <f t="shared" si="11"/>
        <v>6162.5495250000004</v>
      </c>
      <c r="W29" s="235">
        <f t="shared" si="11"/>
        <v>6162.5495250000004</v>
      </c>
      <c r="X29" s="235">
        <f t="shared" si="11"/>
        <v>6166.0744270833329</v>
      </c>
      <c r="Y29" s="235">
        <f t="shared" si="11"/>
        <v>6166.0744270833329</v>
      </c>
      <c r="Z29" s="235">
        <f t="shared" si="11"/>
        <v>6166.0744270833329</v>
      </c>
      <c r="AA29" s="235">
        <f t="shared" ref="AA29:AF29" si="12">AA27</f>
        <v>6221.6782666666659</v>
      </c>
      <c r="AB29" s="235">
        <f t="shared" si="12"/>
        <v>6221.6782666666659</v>
      </c>
      <c r="AC29" s="235">
        <f t="shared" si="12"/>
        <v>6221.6782666666659</v>
      </c>
      <c r="AD29" s="235">
        <f t="shared" si="12"/>
        <v>6231.2939770833327</v>
      </c>
      <c r="AE29" s="235">
        <f t="shared" si="12"/>
        <v>6231.2939770833327</v>
      </c>
      <c r="AF29" s="235">
        <f t="shared" si="12"/>
        <v>6231.2939770833327</v>
      </c>
      <c r="AG29" s="235">
        <f>AG27</f>
        <v>6239.362016666666</v>
      </c>
      <c r="AH29" s="235">
        <f>AH27</f>
        <v>6239.362016666666</v>
      </c>
      <c r="AI29" s="235">
        <f>AI27</f>
        <v>6239.362016666666</v>
      </c>
      <c r="AJ29" s="235">
        <f t="shared" ref="AJ29:AO29" si="13">AJ27</f>
        <v>3292.2591066666664</v>
      </c>
      <c r="AK29" s="235">
        <f t="shared" si="13"/>
        <v>3292.2591066666664</v>
      </c>
      <c r="AL29" s="235">
        <f t="shared" si="13"/>
        <v>3292.2591066666664</v>
      </c>
      <c r="AM29" s="235">
        <f>AM27</f>
        <v>3277.0403799999999</v>
      </c>
      <c r="AN29" s="235">
        <f t="shared" si="13"/>
        <v>3277.0403799999999</v>
      </c>
      <c r="AO29" s="235">
        <f t="shared" si="13"/>
        <v>3277.0403799999999</v>
      </c>
      <c r="AP29" s="235">
        <f t="shared" ref="AP29:AU29" si="14">AP27</f>
        <v>3106.8440559999999</v>
      </c>
      <c r="AQ29" s="235">
        <f t="shared" si="14"/>
        <v>3106.8440559999999</v>
      </c>
      <c r="AR29" s="235">
        <f t="shared" si="14"/>
        <v>3106.8440559999999</v>
      </c>
      <c r="AS29" s="235">
        <f t="shared" si="14"/>
        <v>3106.8440559999999</v>
      </c>
      <c r="AT29" s="235">
        <f t="shared" si="14"/>
        <v>3106.8440559999999</v>
      </c>
      <c r="AU29" s="235">
        <f t="shared" si="14"/>
        <v>3106.8440559999999</v>
      </c>
      <c r="AV29" s="235">
        <f t="shared" ref="AV29:BG29" si="15">AV27</f>
        <v>1854.81458</v>
      </c>
      <c r="AW29" s="235">
        <f t="shared" si="15"/>
        <v>1854.81458</v>
      </c>
      <c r="AX29" s="235">
        <f t="shared" si="15"/>
        <v>1854.81458</v>
      </c>
      <c r="AY29" s="235">
        <f t="shared" si="15"/>
        <v>1829.7300516666667</v>
      </c>
      <c r="AZ29" s="235">
        <f t="shared" si="15"/>
        <v>1829.7300516666667</v>
      </c>
      <c r="BA29" s="235">
        <f t="shared" si="15"/>
        <v>1829.7300516666667</v>
      </c>
      <c r="BB29" s="235">
        <f t="shared" si="15"/>
        <v>1829.7300516666667</v>
      </c>
      <c r="BC29" s="235">
        <f>BC27</f>
        <v>2468.8855199999998</v>
      </c>
      <c r="BD29" s="235">
        <f t="shared" si="15"/>
        <v>2468.8855199999998</v>
      </c>
      <c r="BE29" s="235">
        <f t="shared" si="15"/>
        <v>2468.8855199999998</v>
      </c>
      <c r="BF29" s="235">
        <f t="shared" si="15"/>
        <v>2468.8855199999998</v>
      </c>
      <c r="BG29" s="235">
        <f t="shared" si="15"/>
        <v>2468.8855199999998</v>
      </c>
      <c r="BH29" s="235">
        <f t="shared" ref="BH29:BV29" si="16">BH27</f>
        <v>1693.2727600000001</v>
      </c>
      <c r="BI29" s="235">
        <f t="shared" si="16"/>
        <v>1693.2727600000001</v>
      </c>
      <c r="BJ29" s="235">
        <f t="shared" si="16"/>
        <v>1693.2727600000001</v>
      </c>
      <c r="BK29" s="235">
        <f t="shared" si="16"/>
        <v>1693.2727600000001</v>
      </c>
      <c r="BL29" s="235">
        <f t="shared" si="16"/>
        <v>1693.2727600000001</v>
      </c>
      <c r="BM29" s="235">
        <f t="shared" si="16"/>
        <v>1693.2727600000001</v>
      </c>
      <c r="BN29" s="235">
        <f t="shared" si="16"/>
        <v>1693.2727600000001</v>
      </c>
      <c r="BO29" s="235">
        <f t="shared" si="16"/>
        <v>0</v>
      </c>
      <c r="BP29" s="235">
        <f t="shared" si="16"/>
        <v>3386.5455200000006</v>
      </c>
      <c r="BQ29" s="235">
        <f t="shared" si="16"/>
        <v>1693.2727600000001</v>
      </c>
      <c r="BR29" s="235">
        <f t="shared" si="16"/>
        <v>1693.2727600000001</v>
      </c>
      <c r="BS29" s="235">
        <f t="shared" si="16"/>
        <v>1693.2727600000001</v>
      </c>
      <c r="BT29" s="235">
        <f t="shared" si="16"/>
        <v>2141.4920199999997</v>
      </c>
      <c r="BU29" s="235">
        <f t="shared" si="16"/>
        <v>1980.0020799999998</v>
      </c>
      <c r="BV29" s="235">
        <f t="shared" si="16"/>
        <v>2060.7470499999999</v>
      </c>
      <c r="BW29" s="235">
        <f>BW27</f>
        <v>2060.7470499999999</v>
      </c>
      <c r="BX29" s="235">
        <f>BX27</f>
        <v>2060.7470499999999</v>
      </c>
      <c r="BY29" s="235">
        <f>BY27</f>
        <v>2060.7470499999999</v>
      </c>
      <c r="BZ29" s="235">
        <f>BZ27</f>
        <v>2060.7470499999999</v>
      </c>
      <c r="CA29" s="301"/>
      <c r="CB29" s="235">
        <f>SUM(BO29:BZ29)</f>
        <v>22891.593149999993</v>
      </c>
    </row>
    <row r="30" spans="1:82" s="223" customFormat="1" ht="15.75" thickTop="1">
      <c r="A30" s="268"/>
      <c r="CA30" s="301"/>
    </row>
    <row r="31" spans="1:82" s="223" customFormat="1">
      <c r="A31" s="1065" t="s">
        <v>1509</v>
      </c>
      <c r="Q31" s="298"/>
      <c r="CA31" s="301"/>
      <c r="CB31" s="299"/>
    </row>
    <row r="32" spans="1:82" s="223" customFormat="1">
      <c r="A32" s="268"/>
      <c r="Q32" s="297"/>
      <c r="CA32" s="301"/>
    </row>
    <row r="33" spans="1:1" s="223" customFormat="1">
      <c r="A33" s="261"/>
    </row>
    <row r="34" spans="1:1" s="223" customFormat="1">
      <c r="A34" s="1065" t="s">
        <v>1510</v>
      </c>
    </row>
    <row r="35" spans="1:1" s="223" customFormat="1">
      <c r="A35" s="1069" t="s">
        <v>1511</v>
      </c>
    </row>
    <row r="36" spans="1:1" s="223" customFormat="1">
      <c r="A36" s="1069" t="s">
        <v>1512</v>
      </c>
    </row>
    <row r="37" spans="1:1" s="223" customFormat="1">
      <c r="A37" s="261"/>
    </row>
    <row r="38" spans="1:1" s="223" customFormat="1">
      <c r="A38" s="261"/>
    </row>
    <row r="39" spans="1:1" s="223" customFormat="1">
      <c r="A39" s="261"/>
    </row>
    <row r="40" spans="1:1" s="223" customFormat="1"/>
    <row r="41" spans="1:1" s="223" customFormat="1"/>
    <row r="42" spans="1:1" s="223" customFormat="1"/>
    <row r="43" spans="1:1" s="223" customFormat="1"/>
    <row r="44" spans="1:1" s="223" customFormat="1"/>
    <row r="45" spans="1:1" s="223" customFormat="1"/>
    <row r="46" spans="1:1" s="223" customFormat="1"/>
    <row r="47" spans="1:1" s="223" customFormat="1"/>
    <row r="48" spans="1:1" s="223" customFormat="1"/>
    <row r="49" s="223" customFormat="1"/>
    <row r="50" s="223" customFormat="1"/>
    <row r="51" s="223" customFormat="1"/>
    <row r="52" s="223" customFormat="1"/>
    <row r="53" s="223" customFormat="1"/>
    <row r="54" s="223" customFormat="1"/>
    <row r="55" s="223" customFormat="1"/>
    <row r="56" s="223" customFormat="1"/>
    <row r="57" s="223" customFormat="1"/>
    <row r="58" s="223" customFormat="1"/>
    <row r="59" s="223" customFormat="1"/>
    <row r="60" s="223" customFormat="1"/>
    <row r="61" s="223" customFormat="1"/>
    <row r="62" s="223" customFormat="1"/>
    <row r="63" s="223" customFormat="1"/>
    <row r="64" s="223" customFormat="1"/>
    <row r="65" s="223" customFormat="1"/>
    <row r="66" s="223" customFormat="1"/>
    <row r="67" s="223" customFormat="1"/>
    <row r="68" s="223" customFormat="1"/>
    <row r="69" s="223" customFormat="1"/>
    <row r="70" s="223" customFormat="1"/>
    <row r="71" s="223" customFormat="1"/>
    <row r="72" s="223" customFormat="1"/>
    <row r="73" s="223" customFormat="1"/>
    <row r="74" s="223" customFormat="1"/>
    <row r="75" s="223" customFormat="1"/>
    <row r="76" s="223" customFormat="1"/>
    <row r="77" s="223" customFormat="1"/>
    <row r="78" s="223" customFormat="1"/>
    <row r="79" s="223" customFormat="1"/>
    <row r="80" s="223" customFormat="1"/>
    <row r="81" s="223" customFormat="1"/>
    <row r="82" s="223" customFormat="1"/>
    <row r="83" s="223" customFormat="1"/>
  </sheetData>
  <pageMargins left="0.25" right="0.25" top="1.75" bottom="1" header="1" footer="0.5"/>
  <pageSetup scale="50" pageOrder="overThenDown" orientation="landscape" r:id="rId1"/>
  <headerFooter alignWithMargins="0">
    <oddHeader xml:space="preserve">&amp;R&amp;"Arial,Bold"&amp;14Income Statement Worksheet 13
</oddHeader>
    <oddFooter>&amp;LScot Davis - Regulatory Analysis&amp;CIncome Statement Worksheet 13 - Page 1&amp;R&amp;D &amp;T</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67026-8B94-4F7B-8D53-B0DC8156E5FD}">
  <dimension ref="A1:U70"/>
  <sheetViews>
    <sheetView showGridLines="0" topLeftCell="A25" zoomScale="70" zoomScaleNormal="70" workbookViewId="0">
      <selection activeCell="N62" sqref="N62"/>
    </sheetView>
  </sheetViews>
  <sheetFormatPr defaultRowHeight="12.75"/>
  <cols>
    <col min="1" max="1" width="48.42578125" customWidth="1"/>
    <col min="2" max="2" width="12.28515625" customWidth="1"/>
    <col min="3" max="4" width="17.7109375" bestFit="1" customWidth="1"/>
    <col min="5" max="5" width="18.140625" customWidth="1"/>
    <col min="6" max="8" width="16.42578125" bestFit="1" customWidth="1"/>
    <col min="9" max="9" width="17.7109375" bestFit="1" customWidth="1"/>
    <col min="10" max="10" width="18.140625" customWidth="1"/>
    <col min="11" max="12" width="17.7109375" bestFit="1" customWidth="1"/>
    <col min="13" max="13" width="15.28515625" customWidth="1"/>
    <col min="14" max="15" width="17.7109375" bestFit="1" customWidth="1"/>
    <col min="16" max="16" width="22.28515625" customWidth="1"/>
    <col min="17" max="17" width="14.5703125" customWidth="1"/>
    <col min="18" max="20" width="14.28515625" customWidth="1"/>
    <col min="21" max="21" width="12.140625" bestFit="1" customWidth="1"/>
    <col min="22" max="22" width="12" bestFit="1" customWidth="1"/>
    <col min="23" max="24" width="13.85546875" bestFit="1" customWidth="1"/>
    <col min="25" max="26" width="11.5703125" customWidth="1"/>
    <col min="27" max="27" width="13.140625" bestFit="1" customWidth="1"/>
  </cols>
  <sheetData>
    <row r="1" spans="1:21">
      <c r="A1" s="159" t="s">
        <v>1513</v>
      </c>
    </row>
    <row r="2" spans="1:21">
      <c r="A2" s="159"/>
    </row>
    <row r="4" spans="1:21">
      <c r="A4" s="4"/>
      <c r="C4" s="685"/>
      <c r="D4" s="17"/>
    </row>
    <row r="5" spans="1:21">
      <c r="A5" s="7" t="s">
        <v>1514</v>
      </c>
      <c r="C5" s="685">
        <v>0</v>
      </c>
    </row>
    <row r="6" spans="1:21">
      <c r="A6" s="7"/>
      <c r="C6" s="685"/>
    </row>
    <row r="7" spans="1:21">
      <c r="C7" s="158">
        <v>2023</v>
      </c>
      <c r="D7" s="158">
        <v>2023</v>
      </c>
      <c r="E7" s="158">
        <v>2023</v>
      </c>
      <c r="F7" s="158">
        <v>2023</v>
      </c>
      <c r="G7" s="158">
        <v>2023</v>
      </c>
      <c r="H7" s="158">
        <v>2024</v>
      </c>
      <c r="I7" s="158">
        <v>2024</v>
      </c>
      <c r="J7" s="158">
        <v>2024</v>
      </c>
      <c r="K7" s="158">
        <v>2024</v>
      </c>
      <c r="L7" s="158">
        <v>2024</v>
      </c>
      <c r="M7" s="158">
        <v>2024</v>
      </c>
      <c r="N7" s="158">
        <v>2024</v>
      </c>
    </row>
    <row r="8" spans="1:21">
      <c r="A8" s="7"/>
      <c r="C8" s="158" t="s">
        <v>1515</v>
      </c>
      <c r="D8" s="158" t="s">
        <v>1516</v>
      </c>
      <c r="E8" s="158" t="s">
        <v>1517</v>
      </c>
      <c r="F8" s="158" t="s">
        <v>1518</v>
      </c>
      <c r="G8" s="158" t="s">
        <v>1519</v>
      </c>
      <c r="H8" s="158" t="s">
        <v>1520</v>
      </c>
      <c r="I8" s="158" t="s">
        <v>1521</v>
      </c>
      <c r="J8" s="158" t="s">
        <v>1522</v>
      </c>
      <c r="K8" s="158" t="s">
        <v>1523</v>
      </c>
      <c r="L8" s="158" t="s">
        <v>1524</v>
      </c>
      <c r="M8" s="158" t="s">
        <v>1525</v>
      </c>
      <c r="N8" s="158" t="s">
        <v>1526</v>
      </c>
      <c r="O8" s="158" t="s">
        <v>440</v>
      </c>
    </row>
    <row r="9" spans="1:21">
      <c r="A9" t="s">
        <v>1527</v>
      </c>
      <c r="C9" s="183">
        <v>31913.29</v>
      </c>
      <c r="D9" s="183">
        <v>32161.83</v>
      </c>
      <c r="E9" s="183">
        <v>32412.31</v>
      </c>
      <c r="F9" s="183">
        <v>32664.74</v>
      </c>
      <c r="G9" s="183">
        <v>32323.749999999996</v>
      </c>
      <c r="H9" s="183">
        <v>32970.01</v>
      </c>
      <c r="I9" s="183">
        <v>33234.660000000003</v>
      </c>
      <c r="J9" s="183">
        <v>33501.43</v>
      </c>
      <c r="K9" s="183">
        <v>33770.35</v>
      </c>
      <c r="L9" s="183">
        <v>34041.42</v>
      </c>
      <c r="M9" s="183">
        <v>34314.67</v>
      </c>
      <c r="N9" s="183">
        <v>34590.120000000003</v>
      </c>
      <c r="O9" s="34">
        <f>SUM(C9:N9)</f>
        <v>397898.57999999996</v>
      </c>
    </row>
    <row r="10" spans="1:21">
      <c r="A10" t="s">
        <v>1528</v>
      </c>
      <c r="C10" s="183">
        <v>-34094.19</v>
      </c>
      <c r="D10" s="183">
        <v>-34094.19</v>
      </c>
      <c r="E10" s="183">
        <v>-34094.19</v>
      </c>
      <c r="F10" s="183">
        <v>-34094.19</v>
      </c>
      <c r="G10" s="183">
        <v>-34094.19</v>
      </c>
      <c r="H10" s="183">
        <v>-34094.19</v>
      </c>
      <c r="I10" s="183">
        <v>-34094.19</v>
      </c>
      <c r="J10" s="11">
        <v>-34094.19</v>
      </c>
      <c r="K10" s="11">
        <v>-34094.19</v>
      </c>
      <c r="L10" s="11">
        <v>-34094.19</v>
      </c>
      <c r="M10" s="183">
        <v>-34094.19</v>
      </c>
      <c r="N10" s="183">
        <v>-34094.19</v>
      </c>
      <c r="O10" s="34">
        <f>SUM(C10:N10)</f>
        <v>-409130.28</v>
      </c>
    </row>
    <row r="11" spans="1:21">
      <c r="A11" s="7"/>
    </row>
    <row r="12" spans="1:21">
      <c r="A12" s="354"/>
      <c r="B12" s="155"/>
      <c r="C12" s="155"/>
      <c r="D12" s="155"/>
      <c r="E12" s="155"/>
      <c r="F12" s="155"/>
      <c r="G12" s="155"/>
      <c r="H12" s="155"/>
      <c r="I12" s="155"/>
      <c r="J12" s="155"/>
      <c r="K12" s="155"/>
      <c r="L12" s="155"/>
      <c r="M12" s="155"/>
      <c r="N12" s="155"/>
      <c r="O12" s="155"/>
    </row>
    <row r="14" spans="1:21">
      <c r="C14" s="158">
        <f>+C7</f>
        <v>2023</v>
      </c>
      <c r="D14" s="158">
        <f t="shared" ref="D14:N14" si="0">+D7</f>
        <v>2023</v>
      </c>
      <c r="E14" s="158">
        <f t="shared" si="0"/>
        <v>2023</v>
      </c>
      <c r="F14" s="158">
        <f t="shared" si="0"/>
        <v>2023</v>
      </c>
      <c r="G14" s="158">
        <f t="shared" si="0"/>
        <v>2023</v>
      </c>
      <c r="H14" s="158">
        <f t="shared" si="0"/>
        <v>2024</v>
      </c>
      <c r="I14" s="158">
        <f t="shared" si="0"/>
        <v>2024</v>
      </c>
      <c r="J14" s="158">
        <f t="shared" si="0"/>
        <v>2024</v>
      </c>
      <c r="K14" s="158">
        <f t="shared" si="0"/>
        <v>2024</v>
      </c>
      <c r="L14" s="158">
        <f t="shared" si="0"/>
        <v>2024</v>
      </c>
      <c r="M14" s="158">
        <f t="shared" si="0"/>
        <v>2024</v>
      </c>
      <c r="N14" s="158">
        <f t="shared" si="0"/>
        <v>2024</v>
      </c>
    </row>
    <row r="15" spans="1:21">
      <c r="A15" s="4" t="s">
        <v>1432</v>
      </c>
      <c r="C15" s="158" t="s">
        <v>1515</v>
      </c>
      <c r="D15" s="158" t="s">
        <v>1516</v>
      </c>
      <c r="E15" s="158" t="s">
        <v>1517</v>
      </c>
      <c r="F15" s="158" t="s">
        <v>1529</v>
      </c>
      <c r="G15" s="158" t="s">
        <v>1519</v>
      </c>
      <c r="H15" s="158" t="s">
        <v>1520</v>
      </c>
      <c r="I15" s="158" t="s">
        <v>1521</v>
      </c>
      <c r="J15" s="158" t="s">
        <v>1522</v>
      </c>
      <c r="K15" s="158" t="s">
        <v>1523</v>
      </c>
      <c r="L15" s="158" t="s">
        <v>1524</v>
      </c>
      <c r="M15" s="8" t="s">
        <v>2569</v>
      </c>
      <c r="N15" s="8" t="s">
        <v>2570</v>
      </c>
      <c r="O15" s="158" t="s">
        <v>440</v>
      </c>
    </row>
    <row r="16" spans="1:21">
      <c r="A16" s="7" t="s">
        <v>1530</v>
      </c>
      <c r="C16" s="183">
        <v>12671.839999999967</v>
      </c>
      <c r="D16" s="183">
        <v>12671.84</v>
      </c>
      <c r="E16" s="183">
        <v>12671.850000000035</v>
      </c>
      <c r="F16" s="183">
        <v>12671.839999999967</v>
      </c>
      <c r="G16" s="183">
        <v>12671.84</v>
      </c>
      <c r="H16" s="183">
        <v>12671.84</v>
      </c>
      <c r="I16" s="183">
        <v>12671.83</v>
      </c>
      <c r="J16" s="183">
        <v>12671.82</v>
      </c>
      <c r="K16" s="183">
        <v>12671.87</v>
      </c>
      <c r="L16" s="183">
        <v>12671.86</v>
      </c>
      <c r="M16" s="183">
        <f>L16</f>
        <v>12671.86</v>
      </c>
      <c r="N16" s="183">
        <f>M16</f>
        <v>12671.86</v>
      </c>
      <c r="O16" s="183">
        <f t="shared" ref="O16:O23" si="1">-SUM(C16:N16)</f>
        <v>-152062.14999999997</v>
      </c>
      <c r="R16" s="142"/>
      <c r="S16" s="142"/>
      <c r="T16" s="142"/>
      <c r="U16" s="142"/>
    </row>
    <row r="17" spans="1:21">
      <c r="A17" t="s">
        <v>1531</v>
      </c>
      <c r="C17" s="183">
        <v>4209.8599999999997</v>
      </c>
      <c r="D17" s="183">
        <v>3079.7</v>
      </c>
      <c r="E17" s="183">
        <v>7543.34</v>
      </c>
      <c r="F17" s="183">
        <v>8966.23</v>
      </c>
      <c r="G17" s="183">
        <v>4222.66</v>
      </c>
      <c r="H17" s="183">
        <v>4628.0300000000007</v>
      </c>
      <c r="I17" s="183">
        <v>3796.0499999999997</v>
      </c>
      <c r="J17" s="183">
        <v>4159.3200000000006</v>
      </c>
      <c r="K17" s="183">
        <v>3353.7799999999997</v>
      </c>
      <c r="L17" s="183">
        <v>7655.73</v>
      </c>
      <c r="M17" s="183">
        <v>4207.07</v>
      </c>
      <c r="N17" s="183">
        <v>5184.1000000000004</v>
      </c>
      <c r="O17" s="183">
        <f t="shared" si="1"/>
        <v>-61005.869999999995</v>
      </c>
      <c r="R17" s="142"/>
      <c r="S17" s="142"/>
      <c r="T17" s="142"/>
      <c r="U17" s="142"/>
    </row>
    <row r="18" spans="1:21">
      <c r="A18" t="s">
        <v>1532</v>
      </c>
      <c r="C18" s="183">
        <v>0</v>
      </c>
      <c r="D18" s="183">
        <v>0</v>
      </c>
      <c r="E18" s="183">
        <v>679.46</v>
      </c>
      <c r="F18" s="183">
        <v>-679.46</v>
      </c>
      <c r="G18" s="183">
        <v>0</v>
      </c>
      <c r="H18" s="183">
        <v>0</v>
      </c>
      <c r="I18" s="183">
        <v>0</v>
      </c>
      <c r="J18" s="183">
        <v>0</v>
      </c>
      <c r="K18" s="183">
        <v>0</v>
      </c>
      <c r="L18" s="183">
        <v>0</v>
      </c>
      <c r="M18" s="183">
        <v>0</v>
      </c>
      <c r="N18" s="183">
        <f>+M18</f>
        <v>0</v>
      </c>
      <c r="O18" s="183">
        <f t="shared" si="1"/>
        <v>0</v>
      </c>
      <c r="R18" s="142"/>
      <c r="S18" s="142"/>
      <c r="T18" s="142"/>
      <c r="U18" s="142"/>
    </row>
    <row r="19" spans="1:21">
      <c r="A19" t="s">
        <v>1533</v>
      </c>
      <c r="C19" s="183">
        <v>-370.04</v>
      </c>
      <c r="D19" s="183">
        <v>-270.70999999999998</v>
      </c>
      <c r="E19" s="183">
        <v>-663.06</v>
      </c>
      <c r="F19" s="183">
        <v>-788.13</v>
      </c>
      <c r="G19" s="183">
        <v>-371.17</v>
      </c>
      <c r="H19" s="183">
        <v>-406.8</v>
      </c>
      <c r="I19" s="183">
        <v>-333.67</v>
      </c>
      <c r="J19" s="183">
        <v>-365.6</v>
      </c>
      <c r="K19" s="183">
        <v>-294.8</v>
      </c>
      <c r="L19" s="183">
        <v>-672.94</v>
      </c>
      <c r="M19" s="183">
        <v>-369.79</v>
      </c>
      <c r="N19" s="183">
        <v>-455.68</v>
      </c>
      <c r="O19" s="183">
        <f t="shared" si="1"/>
        <v>5362.39</v>
      </c>
      <c r="R19" s="142"/>
      <c r="S19" s="142"/>
      <c r="T19" s="142"/>
      <c r="U19" s="142"/>
    </row>
    <row r="20" spans="1:21">
      <c r="A20" t="s">
        <v>1534</v>
      </c>
      <c r="C20" s="183">
        <v>-74.23</v>
      </c>
      <c r="D20" s="183">
        <v>-89.08</v>
      </c>
      <c r="E20" s="183">
        <v>-118.11999999999999</v>
      </c>
      <c r="F20" s="183">
        <v>-147.06</v>
      </c>
      <c r="G20" s="183">
        <v>-76.34</v>
      </c>
      <c r="H20" s="183">
        <v>-82.15</v>
      </c>
      <c r="I20" s="183">
        <v>-81.5</v>
      </c>
      <c r="J20" s="183">
        <v>-80.489999999999995</v>
      </c>
      <c r="K20" s="183">
        <v>-77.17</v>
      </c>
      <c r="L20" s="183">
        <v>-115.88</v>
      </c>
      <c r="M20" s="183">
        <v>-30.88</v>
      </c>
      <c r="N20" s="183">
        <v>-82.7</v>
      </c>
      <c r="O20" s="183">
        <f t="shared" si="1"/>
        <v>1055.5999999999999</v>
      </c>
      <c r="R20" s="142"/>
      <c r="S20" s="142"/>
      <c r="T20" s="142"/>
      <c r="U20" s="142"/>
    </row>
    <row r="21" spans="1:21">
      <c r="A21" t="s">
        <v>1535</v>
      </c>
      <c r="C21" s="183">
        <v>109.47</v>
      </c>
      <c r="D21" s="183">
        <v>103.42</v>
      </c>
      <c r="E21" s="183">
        <v>187.21</v>
      </c>
      <c r="F21" s="183">
        <v>195.98</v>
      </c>
      <c r="G21" s="183">
        <v>162.51</v>
      </c>
      <c r="H21" s="183">
        <v>111.58</v>
      </c>
      <c r="I21" s="183">
        <v>124.02</v>
      </c>
      <c r="J21" s="183">
        <v>123</v>
      </c>
      <c r="K21" s="183">
        <v>95.04</v>
      </c>
      <c r="L21" s="183">
        <v>222.91</v>
      </c>
      <c r="M21" s="183">
        <v>108.41</v>
      </c>
      <c r="N21" s="183">
        <v>140.75</v>
      </c>
      <c r="O21" s="183">
        <f t="shared" si="1"/>
        <v>-1684.3000000000002</v>
      </c>
      <c r="R21" s="142"/>
      <c r="S21" s="142"/>
      <c r="T21" s="142"/>
      <c r="U21" s="142"/>
    </row>
    <row r="22" spans="1:21">
      <c r="A22" t="s">
        <v>1536</v>
      </c>
      <c r="C22" s="183">
        <v>578.15</v>
      </c>
      <c r="D22" s="183">
        <v>761.25</v>
      </c>
      <c r="E22" s="183">
        <v>886.89</v>
      </c>
      <c r="F22" s="183">
        <v>1193.3900000000001</v>
      </c>
      <c r="G22" s="183">
        <v>545.23</v>
      </c>
      <c r="H22" s="183">
        <v>660.72</v>
      </c>
      <c r="I22" s="183">
        <v>624.86</v>
      </c>
      <c r="J22" s="183">
        <v>568.71</v>
      </c>
      <c r="K22" s="183">
        <v>637.66</v>
      </c>
      <c r="L22" s="183">
        <v>870.74</v>
      </c>
      <c r="M22" s="183">
        <v>80.45</v>
      </c>
      <c r="N22" s="183">
        <v>588.5</v>
      </c>
      <c r="O22" s="183">
        <f t="shared" si="1"/>
        <v>-7996.5499999999993</v>
      </c>
      <c r="R22" s="142"/>
      <c r="S22" s="142"/>
      <c r="T22" s="142"/>
      <c r="U22" s="142"/>
    </row>
    <row r="23" spans="1:21">
      <c r="A23" t="s">
        <v>1537</v>
      </c>
      <c r="C23" s="183">
        <v>0</v>
      </c>
      <c r="D23" s="183"/>
      <c r="E23" s="183">
        <v>0</v>
      </c>
      <c r="F23" s="183">
        <v>0</v>
      </c>
      <c r="G23" s="183"/>
      <c r="H23" s="183">
        <v>0</v>
      </c>
      <c r="I23" s="183">
        <v>0</v>
      </c>
      <c r="J23" s="183"/>
      <c r="K23" s="183">
        <v>0</v>
      </c>
      <c r="L23" s="183">
        <v>0</v>
      </c>
      <c r="M23" s="183"/>
      <c r="N23" s="183">
        <f>+M23</f>
        <v>0</v>
      </c>
      <c r="O23" s="183">
        <f t="shared" si="1"/>
        <v>0</v>
      </c>
      <c r="R23" s="142"/>
      <c r="S23" s="142"/>
      <c r="T23" s="142"/>
      <c r="U23" s="142"/>
    </row>
    <row r="24" spans="1:21">
      <c r="A24" t="s">
        <v>1538</v>
      </c>
      <c r="C24" s="183">
        <v>5.89</v>
      </c>
      <c r="D24" s="183">
        <v>5.48</v>
      </c>
      <c r="E24" s="183">
        <v>9.9700000000000006</v>
      </c>
      <c r="F24" s="183">
        <v>10.55</v>
      </c>
      <c r="G24" s="183">
        <v>6.01</v>
      </c>
      <c r="H24" s="183">
        <v>6.03</v>
      </c>
      <c r="I24" s="183">
        <v>6.61</v>
      </c>
      <c r="J24" s="183">
        <v>-1.58</v>
      </c>
      <c r="K24" s="183">
        <v>2.91</v>
      </c>
      <c r="L24" s="183">
        <v>4.54</v>
      </c>
      <c r="M24" s="183">
        <v>3.23</v>
      </c>
      <c r="N24" s="183">
        <v>4.2</v>
      </c>
      <c r="O24" s="183">
        <f t="shared" ref="O24:O31" si="2">-SUM(C24:N24)</f>
        <v>-63.84</v>
      </c>
      <c r="R24" s="142"/>
      <c r="S24" s="142"/>
      <c r="T24" s="142"/>
      <c r="U24" s="142"/>
    </row>
    <row r="25" spans="1:21">
      <c r="A25" t="s">
        <v>1539</v>
      </c>
      <c r="C25" s="183">
        <v>150.94</v>
      </c>
      <c r="D25" s="183">
        <v>143.37</v>
      </c>
      <c r="E25" s="183">
        <v>259.7</v>
      </c>
      <c r="F25" s="183">
        <v>273.08</v>
      </c>
      <c r="G25" s="183">
        <v>154.69999999999999</v>
      </c>
      <c r="H25" s="183">
        <v>156.22</v>
      </c>
      <c r="I25" s="183">
        <v>171.63</v>
      </c>
      <c r="J25" s="183">
        <v>225.62</v>
      </c>
      <c r="K25" s="183">
        <v>142.27000000000001</v>
      </c>
      <c r="L25" s="183">
        <v>220.19</v>
      </c>
      <c r="M25" s="183">
        <v>159.27000000000001</v>
      </c>
      <c r="N25" s="183">
        <v>207.45</v>
      </c>
      <c r="O25" s="183">
        <f t="shared" si="2"/>
        <v>-2264.4399999999996</v>
      </c>
      <c r="R25" s="142"/>
      <c r="S25" s="142"/>
      <c r="T25" s="142"/>
      <c r="U25" s="142"/>
    </row>
    <row r="26" spans="1:21">
      <c r="A26" t="s">
        <v>1540</v>
      </c>
      <c r="C26" s="183">
        <v>0</v>
      </c>
      <c r="D26" s="183"/>
      <c r="E26" s="183">
        <v>0</v>
      </c>
      <c r="F26" s="183">
        <v>0</v>
      </c>
      <c r="G26" s="183"/>
      <c r="H26" s="183">
        <v>0</v>
      </c>
      <c r="I26" s="183">
        <v>0</v>
      </c>
      <c r="J26" s="183"/>
      <c r="K26" s="183">
        <v>0</v>
      </c>
      <c r="L26" s="183">
        <v>0</v>
      </c>
      <c r="M26" s="183"/>
      <c r="N26" s="183">
        <f>+M26</f>
        <v>0</v>
      </c>
      <c r="O26" s="183">
        <f t="shared" si="2"/>
        <v>0</v>
      </c>
      <c r="R26" s="142"/>
      <c r="S26" s="142"/>
      <c r="T26" s="142"/>
      <c r="U26" s="142"/>
    </row>
    <row r="27" spans="1:21">
      <c r="A27" t="s">
        <v>1541</v>
      </c>
      <c r="C27" s="183">
        <v>42908.05</v>
      </c>
      <c r="D27" s="183">
        <v>58156.68</v>
      </c>
      <c r="E27" s="183">
        <v>27599.41</v>
      </c>
      <c r="F27" s="183">
        <v>34361.480000000003</v>
      </c>
      <c r="G27" s="183">
        <v>4229.3100000000004</v>
      </c>
      <c r="H27" s="183">
        <v>24366.51</v>
      </c>
      <c r="I27" s="183">
        <v>8282.99</v>
      </c>
      <c r="J27" s="183">
        <v>5515.96</v>
      </c>
      <c r="K27" s="183">
        <v>69636.460000000006</v>
      </c>
      <c r="L27" s="183">
        <v>38743.440000000002</v>
      </c>
      <c r="M27" s="183">
        <v>5697.37</v>
      </c>
      <c r="N27" s="183">
        <v>18697.2</v>
      </c>
      <c r="O27" s="183">
        <f t="shared" si="2"/>
        <v>-338194.86000000004</v>
      </c>
      <c r="R27" s="142"/>
      <c r="S27" s="142"/>
      <c r="T27" s="142"/>
      <c r="U27" s="142"/>
    </row>
    <row r="28" spans="1:21">
      <c r="A28" t="s">
        <v>1542</v>
      </c>
      <c r="C28" s="183">
        <v>0</v>
      </c>
      <c r="D28" s="183">
        <v>0</v>
      </c>
      <c r="E28" s="183">
        <v>0</v>
      </c>
      <c r="F28" s="183">
        <v>0</v>
      </c>
      <c r="G28" s="183">
        <v>0</v>
      </c>
      <c r="H28" s="183">
        <v>0</v>
      </c>
      <c r="I28" s="183">
        <v>0</v>
      </c>
      <c r="J28" s="183">
        <v>0</v>
      </c>
      <c r="K28" s="183">
        <v>0</v>
      </c>
      <c r="L28" s="183">
        <v>0</v>
      </c>
      <c r="M28" s="183">
        <v>0</v>
      </c>
      <c r="N28" s="183">
        <f>+M28</f>
        <v>0</v>
      </c>
      <c r="O28" s="183">
        <f t="shared" si="2"/>
        <v>0</v>
      </c>
      <c r="R28" s="142"/>
      <c r="S28" s="142"/>
      <c r="T28" s="142"/>
      <c r="U28" s="142"/>
    </row>
    <row r="29" spans="1:21">
      <c r="A29" t="s">
        <v>1543</v>
      </c>
      <c r="C29" s="183">
        <v>308.04000000000002</v>
      </c>
      <c r="D29" s="183">
        <v>207.75</v>
      </c>
      <c r="E29" s="183">
        <v>452.71</v>
      </c>
      <c r="F29" s="183">
        <v>581.32000000000005</v>
      </c>
      <c r="G29" s="183">
        <v>393.09000000000003</v>
      </c>
      <c r="H29" s="183">
        <v>403.96</v>
      </c>
      <c r="I29" s="183">
        <v>264.67</v>
      </c>
      <c r="J29" s="183">
        <v>254.14000000000001</v>
      </c>
      <c r="K29" s="183">
        <v>257.69</v>
      </c>
      <c r="L29" s="183">
        <v>428.56</v>
      </c>
      <c r="M29" s="183">
        <v>309.62</v>
      </c>
      <c r="N29" s="183">
        <v>290.74</v>
      </c>
      <c r="O29" s="183">
        <f t="shared" si="2"/>
        <v>-4152.29</v>
      </c>
      <c r="R29" s="142"/>
      <c r="S29" s="142"/>
      <c r="T29" s="142"/>
      <c r="U29" s="142"/>
    </row>
    <row r="30" spans="1:21">
      <c r="A30" t="s">
        <v>1544</v>
      </c>
      <c r="C30" s="183">
        <v>0</v>
      </c>
      <c r="D30" s="183"/>
      <c r="E30" s="183">
        <v>0</v>
      </c>
      <c r="F30" s="183">
        <v>0</v>
      </c>
      <c r="G30" s="183"/>
      <c r="H30" s="183">
        <v>0</v>
      </c>
      <c r="I30" s="183">
        <v>0</v>
      </c>
      <c r="J30" s="183">
        <v>0</v>
      </c>
      <c r="K30" s="183">
        <v>0</v>
      </c>
      <c r="L30" s="183">
        <v>0</v>
      </c>
      <c r="M30" s="183">
        <f>AVERAGE(C30:L30)</f>
        <v>0</v>
      </c>
      <c r="N30" s="183">
        <f>+M30</f>
        <v>0</v>
      </c>
      <c r="O30" s="183">
        <f t="shared" si="2"/>
        <v>0</v>
      </c>
      <c r="R30" s="142"/>
      <c r="S30" s="142"/>
      <c r="T30" s="142"/>
      <c r="U30" s="142"/>
    </row>
    <row r="31" spans="1:21">
      <c r="A31" t="s">
        <v>1545</v>
      </c>
      <c r="C31" s="183">
        <v>0</v>
      </c>
      <c r="D31" s="183"/>
      <c r="E31" s="183">
        <v>0</v>
      </c>
      <c r="F31" s="183">
        <v>0</v>
      </c>
      <c r="G31" s="183"/>
      <c r="H31" s="183">
        <v>0</v>
      </c>
      <c r="I31" s="183">
        <v>0</v>
      </c>
      <c r="J31" s="183">
        <v>0</v>
      </c>
      <c r="K31" s="183">
        <v>0</v>
      </c>
      <c r="L31" s="183">
        <v>0</v>
      </c>
      <c r="M31" s="183">
        <f>AVERAGE(C31:L31)</f>
        <v>0</v>
      </c>
      <c r="N31" s="183">
        <f>+M31</f>
        <v>0</v>
      </c>
      <c r="O31" s="183">
        <f t="shared" si="2"/>
        <v>0</v>
      </c>
      <c r="R31" s="142"/>
      <c r="S31" s="142"/>
      <c r="T31" s="142"/>
      <c r="U31" s="142"/>
    </row>
    <row r="32" spans="1:21">
      <c r="C32" s="183"/>
      <c r="D32" s="183"/>
      <c r="E32" s="183"/>
      <c r="F32" s="183"/>
      <c r="G32" s="183"/>
      <c r="H32" s="183"/>
      <c r="I32" s="183"/>
      <c r="J32" s="183"/>
      <c r="K32" s="183"/>
      <c r="L32" s="183"/>
      <c r="M32" s="183"/>
      <c r="N32" s="183"/>
      <c r="O32" s="183"/>
      <c r="R32" s="142"/>
      <c r="S32" s="142"/>
      <c r="T32" s="142"/>
      <c r="U32" s="142"/>
    </row>
    <row r="33" spans="1:21">
      <c r="A33" s="7" t="s">
        <v>1546</v>
      </c>
      <c r="B33" s="164"/>
      <c r="C33" s="658"/>
      <c r="D33" s="183"/>
      <c r="E33" s="183"/>
      <c r="F33" s="183"/>
      <c r="G33" s="183"/>
      <c r="H33" s="183"/>
      <c r="I33" s="183"/>
      <c r="J33" s="183"/>
      <c r="K33" s="183"/>
      <c r="L33" s="183"/>
      <c r="M33" s="183"/>
      <c r="N33" s="183"/>
      <c r="O33" s="183"/>
      <c r="R33" s="142"/>
      <c r="S33" s="142"/>
      <c r="T33" s="142"/>
      <c r="U33" s="142"/>
    </row>
    <row r="34" spans="1:21">
      <c r="D34" s="183"/>
      <c r="E34" s="183"/>
      <c r="F34" s="183"/>
      <c r="G34" s="183"/>
      <c r="H34" s="183"/>
      <c r="I34" s="183"/>
      <c r="J34" s="183"/>
      <c r="K34" s="183"/>
      <c r="L34" s="183"/>
      <c r="M34" s="183"/>
      <c r="R34" s="142"/>
      <c r="S34" s="142"/>
      <c r="T34" s="142"/>
      <c r="U34" s="142"/>
    </row>
    <row r="35" spans="1:21">
      <c r="A35" s="155"/>
      <c r="B35" s="155"/>
      <c r="C35" s="155"/>
      <c r="D35" s="155"/>
      <c r="E35" s="155"/>
      <c r="F35" s="155"/>
      <c r="G35" s="155"/>
      <c r="H35" s="155"/>
      <c r="I35" s="155"/>
      <c r="J35" s="155"/>
      <c r="K35" s="155"/>
      <c r="L35" s="155"/>
      <c r="M35" s="155"/>
      <c r="N35" s="155"/>
      <c r="O35" s="155"/>
      <c r="R35" s="142"/>
      <c r="S35" s="142"/>
      <c r="T35" s="142"/>
      <c r="U35" s="142"/>
    </row>
    <row r="36" spans="1:21">
      <c r="D36" s="329"/>
      <c r="E36" s="329"/>
      <c r="F36" s="329"/>
      <c r="G36" s="329"/>
      <c r="H36" s="329"/>
      <c r="I36" s="329"/>
      <c r="J36" s="329"/>
      <c r="K36" s="329"/>
      <c r="L36" s="329"/>
      <c r="R36" s="142"/>
      <c r="S36" s="142"/>
      <c r="T36" s="142"/>
      <c r="U36" s="142"/>
    </row>
    <row r="37" spans="1:21">
      <c r="A37" s="4"/>
      <c r="C37" s="158">
        <f>+C14</f>
        <v>2023</v>
      </c>
      <c r="D37" s="158">
        <f t="shared" ref="D37:N37" si="3">+D14</f>
        <v>2023</v>
      </c>
      <c r="E37" s="158">
        <f t="shared" si="3"/>
        <v>2023</v>
      </c>
      <c r="F37" s="158">
        <f t="shared" si="3"/>
        <v>2023</v>
      </c>
      <c r="G37" s="158">
        <f t="shared" si="3"/>
        <v>2023</v>
      </c>
      <c r="H37" s="158">
        <f t="shared" si="3"/>
        <v>2024</v>
      </c>
      <c r="I37" s="158">
        <f t="shared" si="3"/>
        <v>2024</v>
      </c>
      <c r="J37" s="158">
        <f t="shared" si="3"/>
        <v>2024</v>
      </c>
      <c r="K37" s="158">
        <f t="shared" si="3"/>
        <v>2024</v>
      </c>
      <c r="L37" s="158">
        <f t="shared" si="3"/>
        <v>2024</v>
      </c>
      <c r="M37" s="158">
        <f t="shared" si="3"/>
        <v>2024</v>
      </c>
      <c r="N37" s="158">
        <f t="shared" si="3"/>
        <v>2024</v>
      </c>
    </row>
    <row r="38" spans="1:21">
      <c r="A38" s="4" t="s">
        <v>1547</v>
      </c>
      <c r="C38" s="158" t="s">
        <v>1515</v>
      </c>
      <c r="D38" s="158" t="s">
        <v>1516</v>
      </c>
      <c r="E38" s="158" t="s">
        <v>1517</v>
      </c>
      <c r="F38" s="158" t="s">
        <v>1529</v>
      </c>
      <c r="G38" s="158" t="s">
        <v>1519</v>
      </c>
      <c r="H38" s="158" t="s">
        <v>1520</v>
      </c>
      <c r="I38" s="158" t="s">
        <v>1521</v>
      </c>
      <c r="J38" s="158" t="s">
        <v>1522</v>
      </c>
      <c r="K38" s="158" t="s">
        <v>1523</v>
      </c>
      <c r="L38" s="158" t="s">
        <v>1524</v>
      </c>
      <c r="M38" s="8" t="s">
        <v>1525</v>
      </c>
      <c r="N38" s="158" t="s">
        <v>1526</v>
      </c>
      <c r="O38" s="158" t="s">
        <v>440</v>
      </c>
    </row>
    <row r="39" spans="1:21">
      <c r="A39" t="s">
        <v>1289</v>
      </c>
      <c r="B39" s="8">
        <v>91200000</v>
      </c>
      <c r="C39" s="11">
        <f>-'Historical (Income) - new'!AK171</f>
        <v>-124467.08</v>
      </c>
      <c r="D39" s="11">
        <f>-'Historical (Income) - new'!AL171</f>
        <v>-142390.26999999999</v>
      </c>
      <c r="E39" s="11">
        <f>-'Historical (Income) - new'!AM171</f>
        <v>-129356.39</v>
      </c>
      <c r="F39" s="11">
        <f>-'Historical (Income) - new'!AN171</f>
        <v>-186479.83</v>
      </c>
      <c r="G39" s="11">
        <f>-'Historical (Income) - new'!AO171</f>
        <v>-169561.61</v>
      </c>
      <c r="H39" s="11">
        <f>-'Historical (Income) - new'!AP171</f>
        <v>-166558.41</v>
      </c>
      <c r="I39" s="11">
        <f>-'Historical (Income) - new'!AQ171</f>
        <v>-89331.65</v>
      </c>
      <c r="J39" s="11">
        <f>-'Historical (Income) - new'!AR171</f>
        <v>-178142.04</v>
      </c>
      <c r="K39" s="11">
        <f>-'Historical (Income) - new'!AS171</f>
        <v>-171850.29</v>
      </c>
      <c r="L39" s="11">
        <f>-'Historical (Income) - new'!AT171</f>
        <v>-141561.17000000001</v>
      </c>
      <c r="M39" s="11">
        <f>-'Historical (Income) - new'!AU171</f>
        <v>-152853</v>
      </c>
      <c r="N39" s="11">
        <f>-'Historical (Income) - new'!AV171</f>
        <v>-123367.36</v>
      </c>
      <c r="O39" s="183">
        <f>SUM(C39:N39)</f>
        <v>-1775919.1</v>
      </c>
      <c r="P39" s="11"/>
      <c r="Q39" s="11"/>
      <c r="R39" s="237"/>
      <c r="S39" s="237"/>
      <c r="T39" s="237"/>
    </row>
    <row r="40" spans="1:21">
      <c r="A40" t="s">
        <v>1291</v>
      </c>
      <c r="B40" s="8">
        <v>91300000</v>
      </c>
      <c r="C40" s="668">
        <f>-'Historical (Income) - new'!AK172</f>
        <v>-125340.19</v>
      </c>
      <c r="D40" s="668">
        <f>-'Historical (Income) - new'!AL172</f>
        <v>-139538.42000000001</v>
      </c>
      <c r="E40" s="668">
        <f>-'Historical (Income) - new'!AM172</f>
        <v>-679975.26</v>
      </c>
      <c r="F40" s="668">
        <f>-'Historical (Income) - new'!AN172</f>
        <v>-184905.07</v>
      </c>
      <c r="G40" s="668">
        <f>-'Historical (Income) - new'!AO172</f>
        <v>-165470.63</v>
      </c>
      <c r="H40" s="668">
        <f>-'Historical (Income) - new'!AP172</f>
        <v>-126024.83</v>
      </c>
      <c r="I40" s="668">
        <f>-'Historical (Income) - new'!AQ172</f>
        <v>-120430.53</v>
      </c>
      <c r="J40" s="668">
        <f>-'Historical (Income) - new'!AR172</f>
        <v>-139091.79</v>
      </c>
      <c r="K40" s="668">
        <f>-'Historical (Income) - new'!AS172</f>
        <v>-95968.11</v>
      </c>
      <c r="L40" s="668">
        <f>-'Historical (Income) - new'!AT172</f>
        <v>-106752.8</v>
      </c>
      <c r="M40" s="668">
        <f>-'Historical (Income) - new'!AU172</f>
        <v>-130098.57</v>
      </c>
      <c r="N40" s="668">
        <f>-'Historical (Income) - new'!AV172</f>
        <v>-109241.37</v>
      </c>
      <c r="O40" s="1191">
        <f>SUM(C40:N40)</f>
        <v>-2122837.5700000003</v>
      </c>
      <c r="P40" s="11"/>
      <c r="Q40" s="11"/>
    </row>
    <row r="41" spans="1:21">
      <c r="A41" s="80" t="s">
        <v>440</v>
      </c>
      <c r="C41" s="11">
        <f t="shared" ref="C41:N41" si="4">SUM(C39:C40)</f>
        <v>-249807.27000000002</v>
      </c>
      <c r="D41" s="11">
        <f t="shared" si="4"/>
        <v>-281928.69</v>
      </c>
      <c r="E41" s="11">
        <f t="shared" si="4"/>
        <v>-809331.65</v>
      </c>
      <c r="F41" s="11">
        <f t="shared" si="4"/>
        <v>-371384.9</v>
      </c>
      <c r="G41" s="11">
        <f t="shared" si="4"/>
        <v>-335032.24</v>
      </c>
      <c r="H41" s="11">
        <f t="shared" si="4"/>
        <v>-292583.24</v>
      </c>
      <c r="I41" s="11">
        <f t="shared" si="4"/>
        <v>-209762.18</v>
      </c>
      <c r="J41" s="11">
        <f t="shared" si="4"/>
        <v>-317233.83</v>
      </c>
      <c r="K41" s="11">
        <f t="shared" si="4"/>
        <v>-267818.40000000002</v>
      </c>
      <c r="L41" s="11">
        <f t="shared" si="4"/>
        <v>-248313.97000000003</v>
      </c>
      <c r="M41" s="11">
        <f t="shared" si="4"/>
        <v>-282951.57</v>
      </c>
      <c r="N41" s="11">
        <f t="shared" si="4"/>
        <v>-232608.72999999998</v>
      </c>
      <c r="O41" s="183">
        <f>SUM(C41:N41)</f>
        <v>-3898756.67</v>
      </c>
      <c r="P41" s="11"/>
    </row>
    <row r="42" spans="1:21">
      <c r="A42" s="7"/>
      <c r="C42" s="11"/>
      <c r="D42" s="11"/>
      <c r="E42" s="11"/>
      <c r="F42" s="11"/>
      <c r="G42" s="11"/>
      <c r="H42" s="11"/>
      <c r="I42" s="11"/>
      <c r="J42" s="11"/>
      <c r="K42" s="11"/>
      <c r="L42" s="11"/>
      <c r="M42" s="11"/>
      <c r="N42" s="11"/>
      <c r="O42" s="183"/>
    </row>
    <row r="43" spans="1:21">
      <c r="A43" s="4" t="s">
        <v>1548</v>
      </c>
      <c r="C43" s="11"/>
      <c r="D43" s="11"/>
      <c r="E43" s="11"/>
      <c r="F43" s="11"/>
      <c r="G43" s="11"/>
      <c r="H43" s="11"/>
      <c r="I43" s="11"/>
      <c r="J43" s="11"/>
      <c r="K43" s="11"/>
      <c r="L43" s="11"/>
      <c r="M43" s="11"/>
      <c r="N43" s="11"/>
      <c r="O43" s="183"/>
    </row>
    <row r="44" spans="1:21">
      <c r="A44" s="7" t="s">
        <v>1549</v>
      </c>
      <c r="B44" s="8">
        <v>91300000</v>
      </c>
      <c r="C44" s="11">
        <v>44037.22</v>
      </c>
      <c r="D44" s="11">
        <v>40868.89</v>
      </c>
      <c r="E44" s="11">
        <v>42304.45</v>
      </c>
      <c r="F44" s="11">
        <v>45361.4</v>
      </c>
      <c r="G44" s="11">
        <v>45361.4</v>
      </c>
      <c r="H44" s="11">
        <v>45361.4</v>
      </c>
      <c r="I44" s="11">
        <v>45361.4</v>
      </c>
      <c r="J44" s="11">
        <v>45361.4</v>
      </c>
      <c r="K44" s="11">
        <v>45361.4</v>
      </c>
      <c r="L44" s="11">
        <v>45361.4</v>
      </c>
      <c r="M44" s="11">
        <v>46735.570000000007</v>
      </c>
      <c r="N44" s="11">
        <v>46735.57</v>
      </c>
      <c r="O44" s="183">
        <f t="shared" ref="O44:O49" si="5">SUM(C44:N44)</f>
        <v>538211.50000000012</v>
      </c>
    </row>
    <row r="45" spans="1:21">
      <c r="A45" s="7" t="s">
        <v>1550</v>
      </c>
      <c r="B45" s="8">
        <v>91300000</v>
      </c>
      <c r="C45" s="11">
        <v>54423</v>
      </c>
      <c r="D45" s="11">
        <v>80035</v>
      </c>
      <c r="E45" s="11">
        <v>516874.74</v>
      </c>
      <c r="F45" s="11">
        <v>121733.8</v>
      </c>
      <c r="G45" s="11">
        <v>45208</v>
      </c>
      <c r="H45" s="11">
        <v>36975.800000000003</v>
      </c>
      <c r="I45" s="11">
        <v>44131</v>
      </c>
      <c r="J45" s="11">
        <v>55706.979999999996</v>
      </c>
      <c r="K45" s="11">
        <v>26316.16</v>
      </c>
      <c r="L45" s="11">
        <v>37131</v>
      </c>
      <c r="M45" s="183">
        <v>61927.979999999996</v>
      </c>
      <c r="N45" s="11">
        <v>33950</v>
      </c>
      <c r="O45" s="183">
        <f t="shared" si="5"/>
        <v>1114413.4600000002</v>
      </c>
    </row>
    <row r="46" spans="1:21">
      <c r="A46" s="7" t="s">
        <v>1551</v>
      </c>
      <c r="B46" s="8">
        <v>91300000</v>
      </c>
      <c r="C46" s="11">
        <v>10633.19</v>
      </c>
      <c r="D46" s="11">
        <v>7335.31</v>
      </c>
      <c r="E46" s="11">
        <v>8849.09</v>
      </c>
      <c r="F46" s="11">
        <v>15230.03</v>
      </c>
      <c r="G46" s="11">
        <v>17754.46</v>
      </c>
      <c r="H46" s="11">
        <v>13322.93</v>
      </c>
      <c r="I46" s="11">
        <v>10234.620000000001</v>
      </c>
      <c r="J46" s="11">
        <v>24139.41</v>
      </c>
      <c r="K46" s="11">
        <v>13668.210000000001</v>
      </c>
      <c r="L46" s="11">
        <v>16196.41</v>
      </c>
      <c r="M46" s="34">
        <v>11532.07</v>
      </c>
      <c r="N46" s="11">
        <v>7296.99</v>
      </c>
      <c r="O46" s="183">
        <f t="shared" si="5"/>
        <v>156192.72</v>
      </c>
    </row>
    <row r="47" spans="1:21">
      <c r="A47" s="7" t="s">
        <v>1552</v>
      </c>
      <c r="B47" s="8">
        <v>91300000</v>
      </c>
      <c r="C47" s="11">
        <v>0</v>
      </c>
      <c r="D47" s="11">
        <v>0</v>
      </c>
      <c r="E47" s="11">
        <v>735.08</v>
      </c>
      <c r="F47" s="11">
        <v>0</v>
      </c>
      <c r="G47" s="11">
        <v>0</v>
      </c>
      <c r="H47" s="11">
        <v>0</v>
      </c>
      <c r="I47" s="11">
        <v>0</v>
      </c>
      <c r="J47" s="11">
        <v>10161.98</v>
      </c>
      <c r="K47" s="11">
        <v>6133.16</v>
      </c>
      <c r="L47" s="11">
        <v>0</v>
      </c>
      <c r="M47" s="183">
        <v>0</v>
      </c>
      <c r="N47" s="11">
        <v>0</v>
      </c>
      <c r="O47" s="183">
        <f t="shared" si="5"/>
        <v>17030.22</v>
      </c>
    </row>
    <row r="48" spans="1:21">
      <c r="A48" s="7" t="s">
        <v>1553</v>
      </c>
      <c r="B48" s="8">
        <v>91300000</v>
      </c>
      <c r="C48" s="668">
        <v>7834.6</v>
      </c>
      <c r="D48" s="668">
        <v>55</v>
      </c>
      <c r="E48" s="668">
        <v>-0.11999999999534339</v>
      </c>
      <c r="F48" s="668">
        <v>158.97</v>
      </c>
      <c r="G48" s="668">
        <v>683.82</v>
      </c>
      <c r="H48" s="668">
        <v>0</v>
      </c>
      <c r="I48" s="668">
        <v>0</v>
      </c>
      <c r="J48" s="668">
        <v>0</v>
      </c>
      <c r="K48" s="668">
        <v>0</v>
      </c>
      <c r="L48" s="668">
        <v>0</v>
      </c>
      <c r="M48" s="668">
        <v>0</v>
      </c>
      <c r="N48" s="668">
        <v>0</v>
      </c>
      <c r="O48" s="1191">
        <f t="shared" si="5"/>
        <v>8732.2700000000059</v>
      </c>
    </row>
    <row r="49" spans="1:15">
      <c r="A49" s="7" t="s">
        <v>440</v>
      </c>
      <c r="C49" s="11">
        <f t="shared" ref="C49:N49" si="6">SUM(C44:C48)</f>
        <v>116928.01000000001</v>
      </c>
      <c r="D49" s="11">
        <f t="shared" si="6"/>
        <v>128294.2</v>
      </c>
      <c r="E49" s="11">
        <f t="shared" si="6"/>
        <v>568763.23999999987</v>
      </c>
      <c r="F49" s="11">
        <f t="shared" si="6"/>
        <v>182484.2</v>
      </c>
      <c r="G49" s="11">
        <f t="shared" si="6"/>
        <v>109007.67999999999</v>
      </c>
      <c r="H49" s="11">
        <f t="shared" si="6"/>
        <v>95660.13</v>
      </c>
      <c r="I49" s="11">
        <f t="shared" si="6"/>
        <v>99727.01999999999</v>
      </c>
      <c r="J49" s="11">
        <f t="shared" si="6"/>
        <v>135369.77000000002</v>
      </c>
      <c r="K49" s="11">
        <f t="shared" si="6"/>
        <v>91478.930000000008</v>
      </c>
      <c r="L49" s="11">
        <f t="shared" si="6"/>
        <v>98688.81</v>
      </c>
      <c r="M49" s="11">
        <f t="shared" si="6"/>
        <v>120195.62</v>
      </c>
      <c r="N49" s="11">
        <f t="shared" si="6"/>
        <v>87982.560000000012</v>
      </c>
      <c r="O49" s="183">
        <f t="shared" si="5"/>
        <v>1834580.17</v>
      </c>
    </row>
    <row r="50" spans="1:15">
      <c r="A50" s="7"/>
      <c r="C50" s="11"/>
      <c r="D50" s="11"/>
      <c r="E50" s="11"/>
      <c r="F50" s="11"/>
      <c r="G50" s="11"/>
      <c r="H50" s="11"/>
      <c r="I50" s="11"/>
      <c r="J50" s="11"/>
      <c r="K50" s="11"/>
      <c r="L50" s="11"/>
      <c r="M50" s="11"/>
      <c r="N50" s="11"/>
      <c r="O50" s="183"/>
    </row>
    <row r="51" spans="1:15">
      <c r="A51" s="7" t="s">
        <v>1554</v>
      </c>
      <c r="B51" s="8">
        <v>91200000</v>
      </c>
      <c r="C51" s="11">
        <f>C39+0</f>
        <v>-124467.08</v>
      </c>
      <c r="D51" s="11">
        <f t="shared" ref="D51:N51" si="7">D39+0</f>
        <v>-142390.26999999999</v>
      </c>
      <c r="E51" s="11">
        <f t="shared" si="7"/>
        <v>-129356.39</v>
      </c>
      <c r="F51" s="11">
        <f t="shared" si="7"/>
        <v>-186479.83</v>
      </c>
      <c r="G51" s="11">
        <f t="shared" si="7"/>
        <v>-169561.61</v>
      </c>
      <c r="H51" s="11">
        <f t="shared" si="7"/>
        <v>-166558.41</v>
      </c>
      <c r="I51" s="11">
        <f t="shared" si="7"/>
        <v>-89331.65</v>
      </c>
      <c r="J51" s="11">
        <f t="shared" si="7"/>
        <v>-178142.04</v>
      </c>
      <c r="K51" s="11">
        <f t="shared" si="7"/>
        <v>-171850.29</v>
      </c>
      <c r="L51" s="11">
        <f t="shared" si="7"/>
        <v>-141561.17000000001</v>
      </c>
      <c r="M51" s="11">
        <f t="shared" si="7"/>
        <v>-152853</v>
      </c>
      <c r="N51" s="11">
        <f t="shared" si="7"/>
        <v>-123367.36</v>
      </c>
      <c r="O51" s="183">
        <f>SUM(C51:N51)</f>
        <v>-1775919.1</v>
      </c>
    </row>
    <row r="52" spans="1:15">
      <c r="A52" s="7" t="s">
        <v>1555</v>
      </c>
      <c r="B52" s="8">
        <v>91300000</v>
      </c>
      <c r="C52" s="668">
        <f>C40+C49</f>
        <v>-8412.179999999993</v>
      </c>
      <c r="D52" s="668">
        <f t="shared" ref="D52:N52" si="8">D40+D49</f>
        <v>-11244.220000000016</v>
      </c>
      <c r="E52" s="668">
        <f t="shared" si="8"/>
        <v>-111212.02000000014</v>
      </c>
      <c r="F52" s="668">
        <f t="shared" si="8"/>
        <v>-2420.8699999999953</v>
      </c>
      <c r="G52" s="668">
        <f t="shared" si="8"/>
        <v>-56462.950000000012</v>
      </c>
      <c r="H52" s="668">
        <f t="shared" si="8"/>
        <v>-30364.699999999997</v>
      </c>
      <c r="I52" s="668">
        <f t="shared" si="8"/>
        <v>-20703.510000000009</v>
      </c>
      <c r="J52" s="668">
        <f t="shared" si="8"/>
        <v>-3722.0199999999895</v>
      </c>
      <c r="K52" s="668">
        <f t="shared" si="8"/>
        <v>-4489.179999999993</v>
      </c>
      <c r="L52" s="668">
        <f t="shared" si="8"/>
        <v>-8063.9900000000052</v>
      </c>
      <c r="M52" s="668">
        <f t="shared" si="8"/>
        <v>-9902.9500000000116</v>
      </c>
      <c r="N52" s="668">
        <f t="shared" si="8"/>
        <v>-21258.809999999983</v>
      </c>
      <c r="O52" s="328">
        <f>SUM(C52:N52)</f>
        <v>-288257.4000000002</v>
      </c>
    </row>
    <row r="53" spans="1:15">
      <c r="A53" s="7"/>
      <c r="B53" s="8"/>
      <c r="C53" s="11">
        <f t="shared" ref="C53:N53" si="9">SUM(C51:C52)</f>
        <v>-132879.26</v>
      </c>
      <c r="D53" s="11">
        <f t="shared" si="9"/>
        <v>-153634.49</v>
      </c>
      <c r="E53" s="11">
        <f t="shared" si="9"/>
        <v>-240568.41000000015</v>
      </c>
      <c r="F53" s="11">
        <f t="shared" si="9"/>
        <v>-188900.69999999998</v>
      </c>
      <c r="G53" s="11">
        <f t="shared" si="9"/>
        <v>-226024.56</v>
      </c>
      <c r="H53" s="11">
        <f t="shared" si="9"/>
        <v>-196923.11</v>
      </c>
      <c r="I53" s="11">
        <f t="shared" si="9"/>
        <v>-110035.16</v>
      </c>
      <c r="J53" s="11">
        <f t="shared" si="9"/>
        <v>-181864.06</v>
      </c>
      <c r="K53" s="11">
        <f t="shared" si="9"/>
        <v>-176339.47</v>
      </c>
      <c r="L53" s="11">
        <f t="shared" si="9"/>
        <v>-149625.16000000003</v>
      </c>
      <c r="M53" s="11">
        <f t="shared" si="9"/>
        <v>-162755.95000000001</v>
      </c>
      <c r="N53" s="11">
        <f t="shared" si="9"/>
        <v>-144626.16999999998</v>
      </c>
      <c r="O53" s="183">
        <f>SUM(C53:N53)</f>
        <v>-2064176.5000000002</v>
      </c>
    </row>
    <row r="54" spans="1:15">
      <c r="A54" s="7"/>
      <c r="C54" s="11"/>
      <c r="D54" s="11"/>
      <c r="E54" s="11"/>
      <c r="F54" s="11"/>
      <c r="G54" s="11"/>
      <c r="H54" s="11"/>
      <c r="I54" s="11"/>
      <c r="J54" s="11"/>
      <c r="K54" s="11"/>
      <c r="L54" s="11"/>
      <c r="M54" s="11"/>
      <c r="N54" s="11"/>
      <c r="O54" s="183"/>
    </row>
    <row r="55" spans="1:15">
      <c r="A55" s="4" t="s">
        <v>1556</v>
      </c>
      <c r="C55" s="11">
        <f>C41+C49</f>
        <v>-132879.26</v>
      </c>
      <c r="D55" s="11">
        <f t="shared" ref="D55:N55" si="10">D41+D49</f>
        <v>-153634.49</v>
      </c>
      <c r="E55" s="11">
        <f t="shared" si="10"/>
        <v>-240568.41000000015</v>
      </c>
      <c r="F55" s="11">
        <f t="shared" si="10"/>
        <v>-188900.7</v>
      </c>
      <c r="G55" s="11">
        <f t="shared" si="10"/>
        <v>-226024.56</v>
      </c>
      <c r="H55" s="11">
        <f t="shared" si="10"/>
        <v>-196923.11</v>
      </c>
      <c r="I55" s="11">
        <f t="shared" si="10"/>
        <v>-110035.16</v>
      </c>
      <c r="J55" s="11">
        <f t="shared" si="10"/>
        <v>-181864.06</v>
      </c>
      <c r="K55" s="11">
        <f t="shared" si="10"/>
        <v>-176339.47000000003</v>
      </c>
      <c r="L55" s="11">
        <f t="shared" si="10"/>
        <v>-149625.16000000003</v>
      </c>
      <c r="M55" s="11">
        <f t="shared" si="10"/>
        <v>-162755.95000000001</v>
      </c>
      <c r="N55" s="11">
        <f t="shared" si="10"/>
        <v>-144626.16999999998</v>
      </c>
      <c r="O55" s="183">
        <f>SUM(C55:N55)</f>
        <v>-2064176.5000000002</v>
      </c>
    </row>
    <row r="57" spans="1:15">
      <c r="A57" s="155"/>
      <c r="B57" s="155"/>
      <c r="C57" s="155"/>
      <c r="D57" s="155"/>
      <c r="E57" s="155"/>
      <c r="F57" s="155"/>
      <c r="G57" s="155"/>
      <c r="H57" s="155"/>
      <c r="I57" s="155"/>
      <c r="J57" s="155"/>
      <c r="K57" s="155"/>
      <c r="L57" s="155"/>
      <c r="M57" s="155"/>
      <c r="N57" s="155"/>
      <c r="O57" s="155"/>
    </row>
    <row r="60" spans="1:15">
      <c r="C60" s="158">
        <v>2023</v>
      </c>
      <c r="D60" s="158">
        <v>2023</v>
      </c>
      <c r="E60" s="158">
        <v>2023</v>
      </c>
      <c r="F60" s="158">
        <v>2023</v>
      </c>
      <c r="G60" s="158">
        <v>2023</v>
      </c>
      <c r="H60" s="158">
        <v>2024</v>
      </c>
      <c r="I60" s="158">
        <v>2024</v>
      </c>
      <c r="J60" s="158">
        <v>2024</v>
      </c>
      <c r="K60" s="158">
        <v>2024</v>
      </c>
      <c r="L60" s="158">
        <v>2024</v>
      </c>
      <c r="M60" s="158">
        <v>2024</v>
      </c>
      <c r="N60" s="158">
        <v>2024</v>
      </c>
    </row>
    <row r="61" spans="1:15">
      <c r="A61" s="4" t="s">
        <v>1557</v>
      </c>
      <c r="C61" s="158" t="s">
        <v>1515</v>
      </c>
      <c r="D61" s="158" t="s">
        <v>1516</v>
      </c>
      <c r="E61" s="158" t="s">
        <v>1517</v>
      </c>
      <c r="F61" s="158" t="s">
        <v>1518</v>
      </c>
      <c r="G61" s="158" t="s">
        <v>1519</v>
      </c>
      <c r="H61" s="158" t="s">
        <v>1520</v>
      </c>
      <c r="I61" s="158" t="s">
        <v>1521</v>
      </c>
      <c r="J61" s="158" t="s">
        <v>1522</v>
      </c>
      <c r="K61" s="158" t="s">
        <v>1523</v>
      </c>
      <c r="L61" s="158" t="s">
        <v>1524</v>
      </c>
      <c r="M61" s="8" t="s">
        <v>2569</v>
      </c>
      <c r="N61" s="8" t="s">
        <v>2570</v>
      </c>
      <c r="O61" s="158" t="s">
        <v>440</v>
      </c>
    </row>
    <row r="62" spans="1:15">
      <c r="A62" t="s">
        <v>1558</v>
      </c>
      <c r="B62" s="8"/>
      <c r="C62" s="11">
        <v>4260.25</v>
      </c>
      <c r="D62" s="11">
        <v>8682.25</v>
      </c>
      <c r="E62" s="11">
        <v>14159</v>
      </c>
      <c r="F62" s="11">
        <v>53620.35</v>
      </c>
      <c r="G62" s="11">
        <v>47763.630000000005</v>
      </c>
      <c r="H62" s="237">
        <v>12017.769999999999</v>
      </c>
      <c r="I62" s="237">
        <v>71580.86</v>
      </c>
      <c r="J62" s="237">
        <v>-76500</v>
      </c>
      <c r="K62" s="183">
        <v>20500</v>
      </c>
      <c r="L62" s="183">
        <v>2841.24</v>
      </c>
      <c r="M62" s="183">
        <v>24.65</v>
      </c>
      <c r="N62" s="183"/>
      <c r="O62" s="34">
        <f t="shared" ref="O62:O67" si="11">SUM(C62:N62)</f>
        <v>158949.99999999997</v>
      </c>
    </row>
    <row r="63" spans="1:15">
      <c r="A63" t="s">
        <v>1559</v>
      </c>
      <c r="C63" s="11">
        <v>1065</v>
      </c>
      <c r="D63" s="11">
        <v>1500</v>
      </c>
      <c r="E63" s="11">
        <v>0</v>
      </c>
      <c r="F63" s="11">
        <v>5000</v>
      </c>
      <c r="G63" s="11">
        <v>0</v>
      </c>
      <c r="H63" s="237">
        <v>2025</v>
      </c>
      <c r="I63" s="11">
        <v>0</v>
      </c>
      <c r="J63" s="11">
        <v>0</v>
      </c>
      <c r="K63" s="183">
        <v>0</v>
      </c>
      <c r="L63" s="183">
        <v>1000</v>
      </c>
      <c r="M63" s="183">
        <v>0</v>
      </c>
      <c r="N63" s="183">
        <v>13500</v>
      </c>
      <c r="O63" s="34">
        <f t="shared" si="11"/>
        <v>24090</v>
      </c>
    </row>
    <row r="64" spans="1:15">
      <c r="A64" t="s">
        <v>1560</v>
      </c>
      <c r="C64" s="11"/>
      <c r="D64" s="11">
        <v>479.7</v>
      </c>
      <c r="E64" s="11">
        <v>7816.29</v>
      </c>
      <c r="F64" s="11">
        <v>400</v>
      </c>
      <c r="G64" s="11">
        <v>12907.44</v>
      </c>
      <c r="H64" s="237">
        <v>750</v>
      </c>
      <c r="I64" s="237">
        <v>1475</v>
      </c>
      <c r="J64" s="237"/>
      <c r="K64" s="183">
        <v>750</v>
      </c>
      <c r="L64" s="183">
        <v>1935</v>
      </c>
      <c r="M64" s="183">
        <v>448.7</v>
      </c>
      <c r="N64" s="183">
        <v>4550</v>
      </c>
      <c r="O64" s="34">
        <f t="shared" si="11"/>
        <v>31512.13</v>
      </c>
    </row>
    <row r="65" spans="1:15">
      <c r="A65" t="s">
        <v>1561</v>
      </c>
      <c r="C65" s="11">
        <v>0</v>
      </c>
      <c r="D65" s="11"/>
      <c r="E65" s="11">
        <v>0</v>
      </c>
      <c r="F65" s="11">
        <v>0</v>
      </c>
      <c r="G65" s="11">
        <v>0</v>
      </c>
      <c r="H65" s="11">
        <v>0</v>
      </c>
      <c r="I65" s="11">
        <v>0</v>
      </c>
      <c r="J65" s="11">
        <v>0</v>
      </c>
      <c r="K65" s="183">
        <v>0</v>
      </c>
      <c r="L65" s="183">
        <v>0</v>
      </c>
      <c r="M65" s="183">
        <f>AVERAGE(C65:L65)</f>
        <v>0</v>
      </c>
      <c r="N65" s="183">
        <f>M65</f>
        <v>0</v>
      </c>
      <c r="O65" s="34">
        <f t="shared" si="11"/>
        <v>0</v>
      </c>
    </row>
    <row r="66" spans="1:15">
      <c r="A66" t="s">
        <v>1562</v>
      </c>
      <c r="C66" s="11">
        <v>500</v>
      </c>
      <c r="D66" s="11"/>
      <c r="E66" s="11">
        <v>0</v>
      </c>
      <c r="F66" s="11">
        <v>10000</v>
      </c>
      <c r="G66" s="11">
        <v>0</v>
      </c>
      <c r="H66" s="11">
        <v>5000</v>
      </c>
      <c r="I66" s="11">
        <v>0</v>
      </c>
      <c r="J66" s="11">
        <v>0</v>
      </c>
      <c r="K66" s="183"/>
      <c r="L66" s="183"/>
      <c r="M66" s="183">
        <v>0</v>
      </c>
      <c r="N66" s="183">
        <v>0</v>
      </c>
      <c r="O66" s="34">
        <f t="shared" si="11"/>
        <v>15500</v>
      </c>
    </row>
    <row r="67" spans="1:15">
      <c r="A67" s="7" t="s">
        <v>1563</v>
      </c>
      <c r="C67" s="668">
        <v>2000</v>
      </c>
      <c r="D67" s="668">
        <v>0</v>
      </c>
      <c r="E67" s="668">
        <v>1000</v>
      </c>
      <c r="F67" s="668">
        <v>0</v>
      </c>
      <c r="G67" s="668">
        <v>0</v>
      </c>
      <c r="H67" s="668">
        <v>0</v>
      </c>
      <c r="I67" s="668">
        <v>0</v>
      </c>
      <c r="J67" s="668">
        <v>0</v>
      </c>
      <c r="K67" s="328">
        <v>0</v>
      </c>
      <c r="L67" s="328">
        <v>0</v>
      </c>
      <c r="M67" s="328">
        <v>0</v>
      </c>
      <c r="N67" s="328">
        <v>0</v>
      </c>
      <c r="O67" s="1192">
        <f t="shared" si="11"/>
        <v>3000</v>
      </c>
    </row>
    <row r="68" spans="1:15">
      <c r="C68" s="11">
        <f>SUM(C62:C67)</f>
        <v>7825.25</v>
      </c>
      <c r="D68" s="11">
        <f t="shared" ref="D68:O68" si="12">SUM(D62:D67)</f>
        <v>10661.95</v>
      </c>
      <c r="E68" s="11">
        <f t="shared" si="12"/>
        <v>22975.29</v>
      </c>
      <c r="F68" s="11">
        <f t="shared" si="12"/>
        <v>69020.350000000006</v>
      </c>
      <c r="G68" s="11">
        <f t="shared" si="12"/>
        <v>60671.070000000007</v>
      </c>
      <c r="H68" s="11">
        <f t="shared" si="12"/>
        <v>19792.769999999997</v>
      </c>
      <c r="I68" s="11">
        <f t="shared" si="12"/>
        <v>73055.86</v>
      </c>
      <c r="J68" s="11">
        <f t="shared" si="12"/>
        <v>-76500</v>
      </c>
      <c r="K68" s="11">
        <f t="shared" si="12"/>
        <v>21250</v>
      </c>
      <c r="L68" s="11">
        <f t="shared" si="12"/>
        <v>5776.24</v>
      </c>
      <c r="M68" s="11">
        <f t="shared" si="12"/>
        <v>473.34999999999997</v>
      </c>
      <c r="N68" s="11">
        <f t="shared" si="12"/>
        <v>18050</v>
      </c>
      <c r="O68" s="11">
        <f t="shared" si="12"/>
        <v>233052.12999999998</v>
      </c>
    </row>
    <row r="70" spans="1:15">
      <c r="A70" s="155"/>
      <c r="B70" s="155"/>
      <c r="C70" s="155"/>
      <c r="D70" s="155"/>
      <c r="E70" s="155"/>
      <c r="F70" s="155"/>
      <c r="G70" s="155"/>
      <c r="H70" s="155"/>
      <c r="I70" s="155"/>
      <c r="J70" s="155"/>
      <c r="K70" s="155"/>
      <c r="L70" s="155"/>
      <c r="M70" s="155"/>
      <c r="N70" s="155"/>
      <c r="O70" s="155"/>
    </row>
  </sheetData>
  <dataConsolidate link="1"/>
  <pageMargins left="0.7" right="0.7" top="0.75" bottom="0.75" header="0.3" footer="0.3"/>
  <pageSetup orientation="portrait" verticalDpi="200" r:id="rId1"/>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D2A6-0E38-4F8D-9D1A-2DC0E0FB0D6B}">
  <dimension ref="A1:Q10"/>
  <sheetViews>
    <sheetView showGridLines="0" workbookViewId="0">
      <selection activeCell="N27" sqref="N27"/>
    </sheetView>
  </sheetViews>
  <sheetFormatPr defaultRowHeight="12.75"/>
  <cols>
    <col min="1" max="1" width="14.28515625" customWidth="1"/>
    <col min="2" max="2" width="33.85546875" customWidth="1"/>
    <col min="3" max="14" width="10.5703125" bestFit="1" customWidth="1"/>
    <col min="15" max="15" width="11.5703125" bestFit="1" customWidth="1"/>
    <col min="16" max="16" width="11" customWidth="1"/>
    <col min="17" max="17" width="12.28515625" bestFit="1" customWidth="1"/>
  </cols>
  <sheetData>
    <row r="1" spans="1:17" ht="15">
      <c r="A1" s="1334" t="s">
        <v>290</v>
      </c>
      <c r="B1" s="1334"/>
      <c r="C1" s="1334"/>
      <c r="D1" s="1334"/>
      <c r="E1" s="1334"/>
      <c r="F1" s="1334"/>
      <c r="G1" s="1334"/>
      <c r="H1" s="1334"/>
      <c r="I1" s="1334"/>
      <c r="J1" s="1334"/>
      <c r="K1" s="1334"/>
      <c r="L1" s="1334"/>
      <c r="M1" s="1334"/>
      <c r="N1" s="1334"/>
      <c r="O1" s="1334"/>
    </row>
    <row r="2" spans="1:17" ht="15">
      <c r="A2" s="1334" t="s">
        <v>1564</v>
      </c>
      <c r="B2" s="1334"/>
      <c r="C2" s="1334"/>
      <c r="D2" s="1334"/>
      <c r="E2" s="1334"/>
      <c r="F2" s="1334"/>
      <c r="G2" s="1334"/>
      <c r="H2" s="1334"/>
      <c r="I2" s="1334"/>
      <c r="J2" s="1334"/>
      <c r="K2" s="1334"/>
      <c r="L2" s="1334"/>
      <c r="M2" s="1334"/>
      <c r="N2" s="1334"/>
      <c r="O2" s="1334"/>
    </row>
    <row r="3" spans="1:17" ht="15">
      <c r="A3" s="528"/>
      <c r="B3" s="528"/>
      <c r="C3" s="528"/>
      <c r="D3" s="528"/>
      <c r="E3" s="528"/>
      <c r="F3" s="528"/>
      <c r="G3" s="528"/>
      <c r="H3" s="528"/>
      <c r="I3" s="528"/>
      <c r="J3" s="528"/>
      <c r="K3" s="528"/>
      <c r="L3" s="528"/>
      <c r="M3" s="528"/>
      <c r="N3" s="528"/>
      <c r="O3" s="528"/>
    </row>
    <row r="4" spans="1:17" ht="15">
      <c r="A4" s="355"/>
      <c r="B4" s="355"/>
      <c r="C4" s="356" t="s">
        <v>1565</v>
      </c>
      <c r="D4" s="356" t="s">
        <v>1565</v>
      </c>
      <c r="E4" s="356" t="s">
        <v>1565</v>
      </c>
      <c r="F4" s="356" t="s">
        <v>1565</v>
      </c>
      <c r="G4" s="356" t="s">
        <v>1565</v>
      </c>
      <c r="H4" s="356" t="s">
        <v>1565</v>
      </c>
      <c r="I4" s="356" t="s">
        <v>1565</v>
      </c>
      <c r="J4" s="356" t="s">
        <v>1565</v>
      </c>
      <c r="K4" s="356" t="s">
        <v>1565</v>
      </c>
      <c r="L4" s="356" t="s">
        <v>1565</v>
      </c>
      <c r="M4" s="356" t="s">
        <v>1565</v>
      </c>
      <c r="N4" s="356" t="s">
        <v>1565</v>
      </c>
      <c r="O4" s="356" t="s">
        <v>1565</v>
      </c>
      <c r="P4" s="1335" t="s">
        <v>2584</v>
      </c>
      <c r="Q4" s="356" t="s">
        <v>1565</v>
      </c>
    </row>
    <row r="5" spans="1:17" ht="15">
      <c r="A5" s="355"/>
      <c r="B5" s="355"/>
      <c r="C5" s="781" t="s">
        <v>1520</v>
      </c>
      <c r="D5" s="781" t="s">
        <v>1521</v>
      </c>
      <c r="E5" s="781" t="s">
        <v>1522</v>
      </c>
      <c r="F5" s="781" t="s">
        <v>1523</v>
      </c>
      <c r="G5" s="781" t="s">
        <v>1524</v>
      </c>
      <c r="H5" s="781" t="s">
        <v>1525</v>
      </c>
      <c r="I5" s="781" t="s">
        <v>1526</v>
      </c>
      <c r="J5" s="781" t="s">
        <v>1515</v>
      </c>
      <c r="K5" s="781" t="s">
        <v>1516</v>
      </c>
      <c r="L5" s="781" t="s">
        <v>1517</v>
      </c>
      <c r="M5" s="781" t="s">
        <v>1518</v>
      </c>
      <c r="N5" s="781" t="s">
        <v>1519</v>
      </c>
      <c r="O5" s="782" t="s">
        <v>410</v>
      </c>
      <c r="P5" s="1335"/>
      <c r="Q5" s="782" t="s">
        <v>1566</v>
      </c>
    </row>
    <row r="6" spans="1:17" ht="15">
      <c r="A6" s="1239" t="s">
        <v>2594</v>
      </c>
      <c r="B6" s="779" t="s">
        <v>2593</v>
      </c>
      <c r="C6" s="1070">
        <v>7947187.3434689753</v>
      </c>
      <c r="D6" s="1070">
        <v>7126706.848098469</v>
      </c>
      <c r="E6" s="1070">
        <v>8010236.2834803145</v>
      </c>
      <c r="F6" s="1070">
        <v>7730458.8280334482</v>
      </c>
      <c r="G6" s="1070">
        <v>8359930.30918054</v>
      </c>
      <c r="H6" s="1070">
        <v>8059793.0197065752</v>
      </c>
      <c r="I6" s="1070">
        <v>8173521.2586032944</v>
      </c>
      <c r="J6" s="1070">
        <v>8092065.1899320213</v>
      </c>
      <c r="K6" s="1070">
        <v>7950479.0943424962</v>
      </c>
      <c r="L6" s="1070">
        <v>8306523.2194666462</v>
      </c>
      <c r="M6" s="1070">
        <v>8075884.5086602364</v>
      </c>
      <c r="N6" s="1070">
        <v>8408219.1843733583</v>
      </c>
      <c r="O6" s="359">
        <f>SUM(C6:N6)</f>
        <v>96241005.08734639</v>
      </c>
      <c r="P6" s="1229">
        <v>5126309</v>
      </c>
      <c r="Q6" s="361">
        <f>O6+P6</f>
        <v>101367314.08734639</v>
      </c>
    </row>
    <row r="7" spans="1:17" ht="15">
      <c r="A7" s="1239">
        <v>92000000</v>
      </c>
      <c r="B7" s="779" t="s">
        <v>1567</v>
      </c>
      <c r="C7" s="626">
        <v>24058.890942196176</v>
      </c>
      <c r="D7" s="626">
        <v>24058.890942196165</v>
      </c>
      <c r="E7" s="626">
        <v>396971.70054623653</v>
      </c>
      <c r="F7" s="626">
        <v>24058.890942196151</v>
      </c>
      <c r="G7" s="626">
        <v>24058.890942196154</v>
      </c>
      <c r="H7" s="626">
        <v>24058.890942196151</v>
      </c>
      <c r="I7" s="626">
        <v>24058.890942196154</v>
      </c>
      <c r="J7" s="626">
        <v>24058.890942196154</v>
      </c>
      <c r="K7" s="626">
        <v>24058.890942196151</v>
      </c>
      <c r="L7" s="626">
        <v>24058.890942196154</v>
      </c>
      <c r="M7" s="626">
        <v>24058.890942196151</v>
      </c>
      <c r="N7" s="626">
        <v>24058.890942196154</v>
      </c>
      <c r="O7" s="1070">
        <f>SUM(C7:N7)</f>
        <v>661619.50091039401</v>
      </c>
      <c r="P7" s="626">
        <v>0</v>
      </c>
      <c r="Q7" s="361">
        <f>O7+P7</f>
        <v>661619.50091039401</v>
      </c>
    </row>
    <row r="8" spans="1:17" ht="15">
      <c r="A8" s="1239">
        <v>92000000</v>
      </c>
      <c r="B8" s="783" t="s">
        <v>1568</v>
      </c>
      <c r="C8" s="626">
        <v>629696.72981951467</v>
      </c>
      <c r="D8" s="626">
        <v>625953.66664849361</v>
      </c>
      <c r="E8" s="626">
        <v>628887.46140075661</v>
      </c>
      <c r="F8" s="626">
        <v>627553.66804180911</v>
      </c>
      <c r="G8" s="626">
        <v>634143.36364006018</v>
      </c>
      <c r="H8" s="626">
        <v>632390.16731343011</v>
      </c>
      <c r="I8" s="626">
        <v>628673.41175744613</v>
      </c>
      <c r="J8" s="626">
        <v>626229.7296973078</v>
      </c>
      <c r="K8" s="626">
        <v>629239.15137899178</v>
      </c>
      <c r="L8" s="626">
        <v>632663.47058334656</v>
      </c>
      <c r="M8" s="626">
        <v>633001.31380852417</v>
      </c>
      <c r="N8" s="626">
        <v>635714.34953054786</v>
      </c>
      <c r="O8" s="1070">
        <f>SUM(C8:N8)</f>
        <v>7564146.4836202282</v>
      </c>
      <c r="P8" s="626">
        <v>0</v>
      </c>
      <c r="Q8" s="361">
        <f>O8+P8</f>
        <v>7564146.4836202282</v>
      </c>
    </row>
    <row r="9" spans="1:17" ht="15" customHeight="1">
      <c r="A9" s="1240" t="s">
        <v>1569</v>
      </c>
      <c r="B9" s="1071" t="s">
        <v>1570</v>
      </c>
      <c r="C9" s="626">
        <v>344047.94561473071</v>
      </c>
      <c r="D9" s="626">
        <v>309205.24572245835</v>
      </c>
      <c r="E9" s="626">
        <v>349383.67165473168</v>
      </c>
      <c r="F9" s="626">
        <v>337597.98838336772</v>
      </c>
      <c r="G9" s="626">
        <v>359488.29234303453</v>
      </c>
      <c r="H9" s="626">
        <v>347383.62231645297</v>
      </c>
      <c r="I9" s="626">
        <v>359802.53891837702</v>
      </c>
      <c r="J9" s="626">
        <v>359802.53891837702</v>
      </c>
      <c r="K9" s="626">
        <v>347687.73190549406</v>
      </c>
      <c r="L9" s="626">
        <v>359802.53891837702</v>
      </c>
      <c r="M9" s="626">
        <v>347687.73190549406</v>
      </c>
      <c r="N9" s="626">
        <v>359802.53891837702</v>
      </c>
      <c r="O9" s="359">
        <f>SUM(C9:N9)</f>
        <v>4181692.3855192713</v>
      </c>
      <c r="P9" s="626">
        <v>0</v>
      </c>
      <c r="Q9" s="361">
        <f>O9+P9</f>
        <v>4181692.3855192713</v>
      </c>
    </row>
    <row r="10" spans="1:17" ht="15">
      <c r="A10" s="784"/>
      <c r="B10" s="784"/>
      <c r="C10" s="355"/>
      <c r="D10" s="355"/>
      <c r="E10" s="355"/>
      <c r="F10" s="355"/>
      <c r="G10" s="355"/>
      <c r="H10" s="355"/>
      <c r="I10" s="355"/>
      <c r="J10" s="355"/>
      <c r="K10" s="355"/>
      <c r="L10" s="355"/>
      <c r="M10" s="355"/>
      <c r="N10" s="355"/>
      <c r="O10" s="359"/>
    </row>
  </sheetData>
  <mergeCells count="3">
    <mergeCell ref="A1:O1"/>
    <mergeCell ref="A2:O2"/>
    <mergeCell ref="P4:P5"/>
  </mergeCells>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7">
    <pageSetUpPr fitToPage="1"/>
  </sheetPr>
  <dimension ref="A1:E43"/>
  <sheetViews>
    <sheetView showGridLines="0" topLeftCell="A5" workbookViewId="0">
      <selection activeCell="N46" sqref="N46"/>
    </sheetView>
  </sheetViews>
  <sheetFormatPr defaultColWidth="9.140625" defaultRowHeight="12.75"/>
  <cols>
    <col min="1" max="1" width="5.28515625" style="7" bestFit="1" customWidth="1"/>
    <col min="2" max="2" width="34.7109375" style="7" bestFit="1" customWidth="1"/>
    <col min="3" max="3" width="14.28515625" style="7" customWidth="1"/>
    <col min="4" max="4" width="9.140625" style="7"/>
    <col min="5" max="5" width="12.42578125" style="7" customWidth="1"/>
    <col min="6" max="6" width="12" style="7" customWidth="1"/>
    <col min="7" max="16384" width="9.140625" style="7"/>
  </cols>
  <sheetData>
    <row r="1" spans="1:5">
      <c r="A1" s="1243" t="str">
        <f>Inputs!B7</f>
        <v>Atlanta Gas Light Company (AGLC)</v>
      </c>
      <c r="B1" s="1243"/>
      <c r="C1" s="1243"/>
    </row>
    <row r="2" spans="1:5">
      <c r="A2" s="1243" t="s">
        <v>73</v>
      </c>
      <c r="B2" s="1243"/>
      <c r="C2" s="1243"/>
    </row>
    <row r="3" spans="1:5">
      <c r="A3" s="1243" t="s">
        <v>1571</v>
      </c>
      <c r="B3" s="1243"/>
      <c r="C3" s="1243"/>
    </row>
    <row r="4" spans="1:5">
      <c r="A4" s="16"/>
      <c r="B4" s="16"/>
      <c r="C4" s="16"/>
    </row>
    <row r="5" spans="1:5">
      <c r="A5" s="16"/>
      <c r="B5" s="16"/>
      <c r="C5" s="16"/>
    </row>
    <row r="6" spans="1:5">
      <c r="A6" s="16"/>
      <c r="B6" s="16"/>
      <c r="C6" s="16"/>
    </row>
    <row r="7" spans="1:5">
      <c r="A7" s="5"/>
      <c r="B7" s="5"/>
      <c r="C7" s="5"/>
    </row>
    <row r="8" spans="1:5" ht="25.5">
      <c r="A8" s="337" t="s">
        <v>260</v>
      </c>
      <c r="B8" s="269" t="s">
        <v>3</v>
      </c>
      <c r="C8" s="337" t="s">
        <v>236</v>
      </c>
    </row>
    <row r="9" spans="1:5">
      <c r="B9" s="8" t="s">
        <v>151</v>
      </c>
      <c r="C9" s="8" t="s">
        <v>152</v>
      </c>
    </row>
    <row r="11" spans="1:5">
      <c r="B11" s="159" t="s">
        <v>1572</v>
      </c>
    </row>
    <row r="12" spans="1:5">
      <c r="A12" s="8">
        <v>1</v>
      </c>
      <c r="B12" s="7" t="str">
        <f>CONCATENATE("Year ended", " ",Inputs!J5)</f>
        <v>Year ended July 31, 2024</v>
      </c>
      <c r="C12" s="38">
        <f>Inputs!O337</f>
        <v>16215454.77</v>
      </c>
      <c r="E12" s="694"/>
    </row>
    <row r="13" spans="1:5">
      <c r="A13" s="8"/>
    </row>
    <row r="14" spans="1:5">
      <c r="A14" s="8">
        <f>A12+1</f>
        <v>2</v>
      </c>
      <c r="B14" s="7" t="s">
        <v>1573</v>
      </c>
      <c r="C14" s="248">
        <f>'WP 5-3-1 Benefits Budget'!O8</f>
        <v>18169098.710697263</v>
      </c>
    </row>
    <row r="15" spans="1:5">
      <c r="A15" s="8"/>
    </row>
    <row r="16" spans="1:5">
      <c r="A16" s="8">
        <f>A14+1</f>
        <v>3</v>
      </c>
      <c r="B16" s="7" t="s">
        <v>1574</v>
      </c>
      <c r="C16" s="400">
        <f>AVERAGE(C12,C14)</f>
        <v>17192276.74034863</v>
      </c>
    </row>
    <row r="17" spans="1:3">
      <c r="A17" s="8"/>
      <c r="C17" s="187"/>
    </row>
    <row r="18" spans="1:3">
      <c r="A18" s="8"/>
      <c r="C18" s="187"/>
    </row>
    <row r="19" spans="1:3">
      <c r="A19" s="8"/>
      <c r="B19" s="159" t="s">
        <v>1060</v>
      </c>
      <c r="C19" s="187"/>
    </row>
    <row r="20" spans="1:3">
      <c r="A20" s="8">
        <f>A16+1</f>
        <v>4</v>
      </c>
      <c r="B20" s="7" t="s">
        <v>1575</v>
      </c>
      <c r="C20" s="38">
        <f>Inputs!O341</f>
        <v>9480</v>
      </c>
    </row>
    <row r="21" spans="1:3">
      <c r="A21" s="8"/>
    </row>
    <row r="22" spans="1:3">
      <c r="A22" s="8">
        <f>A20+1</f>
        <v>5</v>
      </c>
      <c r="B22" s="7" t="s">
        <v>1573</v>
      </c>
      <c r="C22" s="248">
        <f>'WP 5-3-1 Benefits Budget'!O12</f>
        <v>10320</v>
      </c>
    </row>
    <row r="23" spans="1:3">
      <c r="A23" s="8"/>
    </row>
    <row r="24" spans="1:3">
      <c r="A24" s="8">
        <f>A22+1</f>
        <v>6</v>
      </c>
      <c r="B24" s="7" t="s">
        <v>1574</v>
      </c>
      <c r="C24" s="400">
        <f>AVERAGE(C20,C22)</f>
        <v>9900</v>
      </c>
    </row>
    <row r="25" spans="1:3">
      <c r="A25" s="8"/>
    </row>
    <row r="26" spans="1:3">
      <c r="A26" s="8"/>
    </row>
    <row r="27" spans="1:3">
      <c r="A27" s="8"/>
      <c r="B27" s="159" t="s">
        <v>1576</v>
      </c>
    </row>
    <row r="28" spans="1:3">
      <c r="A28" s="8">
        <v>7</v>
      </c>
      <c r="B28" s="7" t="s">
        <v>1575</v>
      </c>
      <c r="C28" s="38">
        <f>+Inputs!$O$331</f>
        <v>-5906562.3100000005</v>
      </c>
    </row>
    <row r="29" spans="1:3">
      <c r="A29" s="8"/>
    </row>
    <row r="30" spans="1:3">
      <c r="A30" s="8">
        <v>8</v>
      </c>
      <c r="B30" s="7" t="s">
        <v>1577</v>
      </c>
      <c r="C30" s="248">
        <f>'WP 5-3-2 Pension&amp;OPEB Budget'!O13</f>
        <v>-3943208.9999999981</v>
      </c>
    </row>
    <row r="31" spans="1:3">
      <c r="A31" s="8"/>
    </row>
    <row r="32" spans="1:3">
      <c r="A32" s="8">
        <v>9</v>
      </c>
      <c r="B32" s="7" t="s">
        <v>1574</v>
      </c>
      <c r="C32" s="400">
        <f>AVERAGE(C28,C30)</f>
        <v>-4924885.6549999993</v>
      </c>
    </row>
    <row r="33" spans="1:3">
      <c r="A33" s="8"/>
    </row>
    <row r="34" spans="1:3">
      <c r="A34" s="8"/>
    </row>
    <row r="35" spans="1:3">
      <c r="A35" s="8"/>
      <c r="B35" s="159" t="s">
        <v>1578</v>
      </c>
    </row>
    <row r="36" spans="1:3">
      <c r="A36" s="8">
        <v>10</v>
      </c>
      <c r="B36" s="7" t="str">
        <f>B28</f>
        <v>Year ended July 31, 2024</v>
      </c>
      <c r="C36" s="38">
        <f>+Inputs!$O$333</f>
        <v>-1219990.6500000001</v>
      </c>
    </row>
    <row r="37" spans="1:3">
      <c r="A37" s="8"/>
    </row>
    <row r="38" spans="1:3">
      <c r="A38" s="8">
        <v>11</v>
      </c>
      <c r="B38" s="7" t="s">
        <v>1577</v>
      </c>
      <c r="C38" s="248">
        <f>'WP 5-3-2 Pension&amp;OPEB Budget'!O15</f>
        <v>-1430225.0000000002</v>
      </c>
    </row>
    <row r="39" spans="1:3">
      <c r="A39" s="8"/>
    </row>
    <row r="40" spans="1:3">
      <c r="A40" s="8">
        <v>12</v>
      </c>
      <c r="B40" s="7" t="str">
        <f>B32</f>
        <v>Average Expense</v>
      </c>
      <c r="C40" s="400">
        <f>AVERAGE(C36,C38)</f>
        <v>-1325107.8250000002</v>
      </c>
    </row>
    <row r="43" spans="1:3">
      <c r="A43" s="17" t="s">
        <v>1579</v>
      </c>
    </row>
  </sheetData>
  <mergeCells count="3">
    <mergeCell ref="A1:C1"/>
    <mergeCell ref="A2:C2"/>
    <mergeCell ref="A3:C3"/>
  </mergeCells>
  <phoneticPr fontId="18" type="noConversion"/>
  <printOptions horizontalCentered="1"/>
  <pageMargins left="0.7" right="0.7" top="0.75" bottom="0.75" header="0.3" footer="0.3"/>
  <pageSetup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2AB5E-8B1B-41A1-9767-47DB9FBAE13E}">
  <dimension ref="A1:R19"/>
  <sheetViews>
    <sheetView showGridLines="0" topLeftCell="B1" workbookViewId="0">
      <selection activeCell="P181" sqref="P181"/>
    </sheetView>
  </sheetViews>
  <sheetFormatPr defaultRowHeight="12.75"/>
  <cols>
    <col min="1" max="1" width="14.7109375" customWidth="1"/>
    <col min="2" max="2" width="23" bestFit="1" customWidth="1"/>
    <col min="3" max="14" width="12.85546875" bestFit="1" customWidth="1"/>
    <col min="15" max="15" width="14" bestFit="1" customWidth="1"/>
    <col min="16" max="16" width="2.85546875" customWidth="1"/>
    <col min="17" max="18" width="14.140625" customWidth="1"/>
  </cols>
  <sheetData>
    <row r="1" spans="1:18" ht="15">
      <c r="A1" s="1334" t="s">
        <v>290</v>
      </c>
      <c r="B1" s="1334"/>
      <c r="C1" s="1334"/>
      <c r="D1" s="1334"/>
      <c r="E1" s="1334"/>
      <c r="F1" s="1334"/>
      <c r="G1" s="1334"/>
      <c r="H1" s="1334"/>
      <c r="I1" s="1334"/>
      <c r="J1" s="1334"/>
      <c r="K1" s="1334"/>
      <c r="L1" s="1334"/>
      <c r="M1" s="1334"/>
      <c r="N1" s="1334"/>
      <c r="O1" s="1334"/>
    </row>
    <row r="2" spans="1:18" ht="15">
      <c r="A2" s="1334" t="s">
        <v>1580</v>
      </c>
      <c r="B2" s="1334"/>
      <c r="C2" s="1334"/>
      <c r="D2" s="1334"/>
      <c r="E2" s="1334"/>
      <c r="F2" s="1334"/>
      <c r="G2" s="1334"/>
      <c r="H2" s="1334"/>
      <c r="I2" s="1334"/>
      <c r="J2" s="1334"/>
      <c r="K2" s="1334"/>
      <c r="L2" s="1334"/>
      <c r="M2" s="1334"/>
      <c r="N2" s="1334"/>
      <c r="O2" s="1334"/>
    </row>
    <row r="3" spans="1:18" ht="15">
      <c r="A3" s="528"/>
      <c r="B3" s="528"/>
      <c r="C3" s="528"/>
      <c r="D3" s="528"/>
      <c r="E3" s="528"/>
      <c r="F3" s="528"/>
      <c r="G3" s="528"/>
      <c r="H3" s="528"/>
      <c r="I3" s="528"/>
      <c r="J3" s="528"/>
      <c r="K3" s="528"/>
      <c r="L3" s="528"/>
      <c r="M3" s="528"/>
      <c r="N3" s="528"/>
      <c r="O3" s="528"/>
    </row>
    <row r="4" spans="1:18" ht="15">
      <c r="A4" s="355"/>
      <c r="B4" s="355"/>
      <c r="C4" s="356" t="s">
        <v>1565</v>
      </c>
      <c r="D4" s="356" t="s">
        <v>1565</v>
      </c>
      <c r="E4" s="356" t="s">
        <v>1565</v>
      </c>
      <c r="F4" s="356" t="s">
        <v>1565</v>
      </c>
      <c r="G4" s="356" t="s">
        <v>1565</v>
      </c>
      <c r="H4" s="356" t="s">
        <v>1565</v>
      </c>
      <c r="I4" s="356" t="s">
        <v>1565</v>
      </c>
      <c r="J4" s="356" t="s">
        <v>1565</v>
      </c>
      <c r="K4" s="356" t="s">
        <v>1565</v>
      </c>
      <c r="L4" s="356" t="s">
        <v>1565</v>
      </c>
      <c r="M4" s="356" t="s">
        <v>1565</v>
      </c>
      <c r="N4" s="356" t="s">
        <v>1565</v>
      </c>
      <c r="O4" s="356" t="s">
        <v>1565</v>
      </c>
    </row>
    <row r="5" spans="1:18" ht="15">
      <c r="A5" s="355"/>
      <c r="B5" s="355"/>
      <c r="C5" s="357" t="s">
        <v>1520</v>
      </c>
      <c r="D5" s="357" t="s">
        <v>1521</v>
      </c>
      <c r="E5" s="357" t="s">
        <v>1522</v>
      </c>
      <c r="F5" s="357" t="s">
        <v>1523</v>
      </c>
      <c r="G5" s="357" t="s">
        <v>1524</v>
      </c>
      <c r="H5" s="357" t="s">
        <v>1525</v>
      </c>
      <c r="I5" s="357" t="s">
        <v>1526</v>
      </c>
      <c r="J5" s="357" t="s">
        <v>1515</v>
      </c>
      <c r="K5" s="357" t="s">
        <v>1516</v>
      </c>
      <c r="L5" s="357" t="s">
        <v>1517</v>
      </c>
      <c r="M5" s="357" t="s">
        <v>1518</v>
      </c>
      <c r="N5" s="357" t="s">
        <v>1519</v>
      </c>
      <c r="O5" s="358" t="s">
        <v>1566</v>
      </c>
      <c r="Q5" s="695" t="s">
        <v>1042</v>
      </c>
      <c r="R5" s="695" t="s">
        <v>1581</v>
      </c>
    </row>
    <row r="6" spans="1:18" ht="15">
      <c r="A6" s="758" t="s">
        <v>1582</v>
      </c>
      <c r="B6" s="355" t="s">
        <v>1238</v>
      </c>
      <c r="C6" s="626">
        <v>1500712.1920871814</v>
      </c>
      <c r="D6" s="626">
        <v>1348492.8717316228</v>
      </c>
      <c r="E6" s="626">
        <v>1512292.47657943</v>
      </c>
      <c r="F6" s="626">
        <v>1460385.6736249914</v>
      </c>
      <c r="G6" s="626">
        <v>1577079.1266751909</v>
      </c>
      <c r="H6" s="626">
        <v>1521400.3249270066</v>
      </c>
      <c r="I6" s="626">
        <v>1542543.7413186685</v>
      </c>
      <c r="J6" s="626">
        <v>1527452.6461573632</v>
      </c>
      <c r="K6" s="626">
        <v>1501148.0972288765</v>
      </c>
      <c r="L6" s="626">
        <v>1567184.5726375617</v>
      </c>
      <c r="M6" s="626">
        <v>1524381.5416128598</v>
      </c>
      <c r="N6" s="626">
        <v>1586025.4461165091</v>
      </c>
      <c r="O6" s="359">
        <f>SUM(C6:N6)</f>
        <v>18169098.710697263</v>
      </c>
      <c r="Q6" s="35">
        <f>Inputs!O335</f>
        <v>16215454.77</v>
      </c>
      <c r="R6" s="35">
        <f>AVERAGE(O6,Q6)</f>
        <v>17192276.74034863</v>
      </c>
    </row>
    <row r="7" spans="1:18" ht="15">
      <c r="A7" s="758"/>
      <c r="B7" s="355"/>
      <c r="C7" s="626"/>
      <c r="D7" s="626"/>
      <c r="E7" s="626"/>
      <c r="F7" s="626"/>
      <c r="G7" s="626"/>
      <c r="H7" s="626"/>
      <c r="I7" s="626"/>
      <c r="J7" s="626"/>
      <c r="K7" s="626"/>
      <c r="L7" s="626"/>
      <c r="M7" s="626"/>
      <c r="N7" s="626"/>
      <c r="O7" s="359"/>
      <c r="Q7" s="35"/>
      <c r="R7" s="35"/>
    </row>
    <row r="8" spans="1:18" ht="15">
      <c r="A8" s="759" t="s">
        <v>985</v>
      </c>
      <c r="B8" s="355"/>
      <c r="C8" s="359"/>
      <c r="D8" s="359"/>
      <c r="E8" s="359"/>
      <c r="F8" s="359"/>
      <c r="G8" s="359"/>
      <c r="H8" s="359"/>
      <c r="I8" s="359"/>
      <c r="J8" s="359"/>
      <c r="K8" s="359"/>
      <c r="L8" s="359"/>
      <c r="M8" s="359"/>
      <c r="N8" s="359"/>
      <c r="O8" s="359">
        <f>SUM(O6:O6)</f>
        <v>18169098.710697263</v>
      </c>
      <c r="Q8" s="35"/>
      <c r="R8" s="35"/>
    </row>
    <row r="9" spans="1:18" ht="15">
      <c r="A9" s="759"/>
      <c r="B9" s="355"/>
      <c r="C9" s="359"/>
      <c r="D9" s="359"/>
      <c r="E9" s="359"/>
      <c r="F9" s="359"/>
      <c r="G9" s="359"/>
      <c r="H9" s="359"/>
      <c r="I9" s="359"/>
      <c r="J9" s="359"/>
      <c r="K9" s="359"/>
      <c r="L9" s="359"/>
      <c r="M9" s="359"/>
      <c r="N9" s="359"/>
      <c r="O9" s="359"/>
      <c r="Q9" s="35"/>
      <c r="R9" s="35"/>
    </row>
    <row r="10" spans="1:18" ht="15">
      <c r="A10" s="758" t="s">
        <v>1583</v>
      </c>
      <c r="B10" s="355" t="s">
        <v>1242</v>
      </c>
      <c r="C10" s="359">
        <v>860</v>
      </c>
      <c r="D10" s="359">
        <v>860</v>
      </c>
      <c r="E10" s="359">
        <v>860</v>
      </c>
      <c r="F10" s="359">
        <v>860</v>
      </c>
      <c r="G10" s="359">
        <v>860</v>
      </c>
      <c r="H10" s="359">
        <v>860</v>
      </c>
      <c r="I10" s="359">
        <v>860</v>
      </c>
      <c r="J10" s="359">
        <v>860</v>
      </c>
      <c r="K10" s="359">
        <v>860</v>
      </c>
      <c r="L10" s="359">
        <v>860</v>
      </c>
      <c r="M10" s="359">
        <v>860</v>
      </c>
      <c r="N10" s="359">
        <v>860</v>
      </c>
      <c r="O10" s="359">
        <f>SUM(C10:N10)</f>
        <v>10320</v>
      </c>
      <c r="Q10" s="35">
        <f>Inputs!O339</f>
        <v>9480</v>
      </c>
      <c r="R10" s="35">
        <f>AVERAGE(O10,Q10)</f>
        <v>9900</v>
      </c>
    </row>
    <row r="11" spans="1:18" ht="15">
      <c r="A11" s="758"/>
      <c r="B11" s="355"/>
      <c r="C11" s="359"/>
      <c r="D11" s="359"/>
      <c r="E11" s="359"/>
      <c r="F11" s="359"/>
      <c r="G11" s="359"/>
      <c r="H11" s="359"/>
      <c r="I11" s="359"/>
      <c r="J11" s="359"/>
      <c r="K11" s="359"/>
      <c r="L11" s="359"/>
      <c r="M11" s="359"/>
      <c r="N11" s="359"/>
      <c r="O11" s="359"/>
    </row>
    <row r="12" spans="1:18" ht="15">
      <c r="A12" s="759" t="s">
        <v>1584</v>
      </c>
      <c r="B12" s="355"/>
      <c r="C12" s="359"/>
      <c r="D12" s="359"/>
      <c r="E12" s="359"/>
      <c r="F12" s="359"/>
      <c r="G12" s="359"/>
      <c r="H12" s="359"/>
      <c r="I12" s="359"/>
      <c r="J12" s="359"/>
      <c r="K12" s="359"/>
      <c r="L12" s="359"/>
      <c r="M12" s="359"/>
      <c r="N12" s="359"/>
      <c r="O12" s="359">
        <f>SUM(O10:O10)</f>
        <v>10320</v>
      </c>
    </row>
    <row r="13" spans="1:18" ht="15">
      <c r="A13" s="759"/>
      <c r="B13" s="355"/>
      <c r="C13" s="359"/>
      <c r="D13" s="359"/>
      <c r="E13" s="359"/>
      <c r="F13" s="359"/>
      <c r="G13" s="359"/>
      <c r="H13" s="359"/>
      <c r="I13" s="359"/>
      <c r="J13" s="359"/>
      <c r="K13" s="359"/>
      <c r="L13" s="359"/>
      <c r="M13" s="359"/>
      <c r="N13" s="359"/>
      <c r="O13" s="359"/>
    </row>
    <row r="14" spans="1:18" ht="15">
      <c r="A14" s="759" t="s">
        <v>1585</v>
      </c>
      <c r="B14" s="355"/>
      <c r="C14" s="359"/>
      <c r="D14" s="359"/>
      <c r="E14" s="359"/>
      <c r="F14" s="359"/>
      <c r="G14" s="359"/>
      <c r="H14" s="359"/>
      <c r="I14" s="359"/>
      <c r="J14" s="359"/>
      <c r="K14" s="359"/>
      <c r="L14" s="359"/>
      <c r="M14" s="359"/>
      <c r="N14" s="359"/>
      <c r="O14" s="359">
        <f>O8+O12</f>
        <v>18179418.710697263</v>
      </c>
    </row>
    <row r="15" spans="1:18" ht="15">
      <c r="A15" s="360"/>
      <c r="B15" s="355"/>
      <c r="C15" s="359"/>
      <c r="D15" s="359"/>
      <c r="E15" s="359"/>
      <c r="F15" s="359"/>
      <c r="G15" s="359"/>
      <c r="H15" s="359"/>
      <c r="I15" s="359"/>
      <c r="J15" s="359"/>
      <c r="K15" s="359"/>
      <c r="L15" s="359"/>
      <c r="M15" s="359"/>
      <c r="N15" s="359"/>
      <c r="O15" s="359"/>
    </row>
    <row r="16" spans="1:18" ht="15">
      <c r="B16" s="355"/>
    </row>
    <row r="18" spans="1:2">
      <c r="A18" s="7"/>
      <c r="B18" s="7"/>
    </row>
    <row r="19" spans="1:2">
      <c r="A19" s="7"/>
      <c r="B19" s="7"/>
    </row>
  </sheetData>
  <mergeCells count="2">
    <mergeCell ref="A1:O1"/>
    <mergeCell ref="A2:O2"/>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F198A-285B-458F-BB8B-894C93D0CF52}">
  <dimension ref="A1:R29"/>
  <sheetViews>
    <sheetView showGridLines="0" zoomScale="85" zoomScaleNormal="85" workbookViewId="0">
      <selection activeCell="P181" sqref="P181"/>
    </sheetView>
  </sheetViews>
  <sheetFormatPr defaultRowHeight="12.75"/>
  <cols>
    <col min="1" max="1" width="18.5703125" customWidth="1"/>
    <col min="2" max="2" width="59.28515625" customWidth="1"/>
    <col min="3" max="3" width="12.5703125" customWidth="1"/>
    <col min="4" max="14" width="9.7109375" customWidth="1"/>
    <col min="15" max="15" width="13.5703125" bestFit="1" customWidth="1"/>
    <col min="16" max="16" width="2" customWidth="1"/>
    <col min="17" max="18" width="12.42578125" customWidth="1"/>
  </cols>
  <sheetData>
    <row r="1" spans="1:18" ht="15">
      <c r="A1" s="1334" t="s">
        <v>290</v>
      </c>
      <c r="B1" s="1334"/>
      <c r="C1" s="1334"/>
      <c r="D1" s="1334"/>
      <c r="E1" s="1334"/>
      <c r="F1" s="1334"/>
      <c r="G1" s="1334"/>
      <c r="H1" s="1334"/>
      <c r="I1" s="1334"/>
      <c r="J1" s="1334"/>
      <c r="K1" s="1334"/>
      <c r="L1" s="1334"/>
      <c r="M1" s="1334"/>
      <c r="N1" s="1334"/>
      <c r="O1" s="1334"/>
    </row>
    <row r="2" spans="1:18" ht="15">
      <c r="A2" s="1334" t="s">
        <v>1586</v>
      </c>
      <c r="B2" s="1334"/>
      <c r="C2" s="1334"/>
      <c r="D2" s="1334"/>
      <c r="E2" s="1334"/>
      <c r="F2" s="1334"/>
      <c r="G2" s="1334"/>
      <c r="H2" s="1334"/>
      <c r="I2" s="1334"/>
      <c r="J2" s="1334"/>
      <c r="K2" s="1334"/>
      <c r="L2" s="1334"/>
      <c r="M2" s="1334"/>
      <c r="N2" s="1334"/>
      <c r="O2" s="1334"/>
    </row>
    <row r="3" spans="1:18" ht="15">
      <c r="A3" s="528"/>
      <c r="B3" s="528"/>
      <c r="C3" s="528"/>
      <c r="D3" s="528"/>
      <c r="E3" s="528"/>
      <c r="F3" s="528"/>
      <c r="G3" s="528"/>
      <c r="H3" s="528"/>
      <c r="I3" s="528"/>
      <c r="J3" s="528"/>
      <c r="K3" s="528"/>
      <c r="L3" s="528"/>
      <c r="M3" s="528"/>
      <c r="N3" s="528"/>
      <c r="O3" s="528"/>
    </row>
    <row r="4" spans="1:18" ht="15">
      <c r="A4" s="355"/>
      <c r="B4" s="355"/>
      <c r="C4" s="356" t="s">
        <v>1565</v>
      </c>
      <c r="D4" s="356" t="s">
        <v>1565</v>
      </c>
      <c r="E4" s="356" t="s">
        <v>1565</v>
      </c>
      <c r="F4" s="356" t="s">
        <v>1565</v>
      </c>
      <c r="G4" s="356" t="s">
        <v>1565</v>
      </c>
      <c r="H4" s="356" t="s">
        <v>1565</v>
      </c>
      <c r="I4" s="356" t="s">
        <v>1565</v>
      </c>
      <c r="J4" s="356" t="s">
        <v>1565</v>
      </c>
      <c r="K4" s="356" t="s">
        <v>1565</v>
      </c>
      <c r="L4" s="356" t="s">
        <v>1565</v>
      </c>
      <c r="M4" s="356" t="s">
        <v>1565</v>
      </c>
      <c r="N4" s="356" t="s">
        <v>1565</v>
      </c>
      <c r="O4" s="356" t="s">
        <v>1565</v>
      </c>
    </row>
    <row r="5" spans="1:18" ht="25.5">
      <c r="A5" s="355"/>
      <c r="B5" s="355"/>
      <c r="C5" s="357" t="s">
        <v>1520</v>
      </c>
      <c r="D5" s="357" t="s">
        <v>1521</v>
      </c>
      <c r="E5" s="357" t="s">
        <v>1522</v>
      </c>
      <c r="F5" s="357" t="s">
        <v>1523</v>
      </c>
      <c r="G5" s="357" t="s">
        <v>1524</v>
      </c>
      <c r="H5" s="357" t="s">
        <v>1525</v>
      </c>
      <c r="I5" s="357" t="s">
        <v>1526</v>
      </c>
      <c r="J5" s="357" t="s">
        <v>1515</v>
      </c>
      <c r="K5" s="357" t="s">
        <v>1516</v>
      </c>
      <c r="L5" s="357" t="s">
        <v>1517</v>
      </c>
      <c r="M5" s="357" t="s">
        <v>1518</v>
      </c>
      <c r="N5" s="357" t="s">
        <v>1519</v>
      </c>
      <c r="O5" s="358" t="s">
        <v>1566</v>
      </c>
      <c r="Q5" s="695" t="s">
        <v>1042</v>
      </c>
      <c r="R5" s="695" t="s">
        <v>1581</v>
      </c>
    </row>
    <row r="6" spans="1:18" ht="15">
      <c r="A6" s="789">
        <v>92600105</v>
      </c>
      <c r="B6" s="790" t="s">
        <v>1269</v>
      </c>
      <c r="C6" s="626">
        <v>384935.33333333331</v>
      </c>
      <c r="D6" s="626">
        <v>384935.33333333331</v>
      </c>
      <c r="E6" s="626">
        <v>384935.33333333331</v>
      </c>
      <c r="F6" s="626">
        <v>384935.33333333331</v>
      </c>
      <c r="G6" s="626">
        <v>384935.33333333331</v>
      </c>
      <c r="H6" s="626">
        <v>384935.33333333331</v>
      </c>
      <c r="I6" s="626">
        <v>384935.33333333331</v>
      </c>
      <c r="J6" s="626">
        <v>384935.33333333331</v>
      </c>
      <c r="K6" s="626">
        <v>384935.33333333331</v>
      </c>
      <c r="L6" s="626">
        <v>384935.33333333331</v>
      </c>
      <c r="M6" s="626">
        <v>384935.33333333331</v>
      </c>
      <c r="N6" s="626">
        <v>384935.33333333331</v>
      </c>
      <c r="O6" s="359">
        <f t="shared" ref="O6:O11" si="0">SUM(C6:N6)</f>
        <v>4619224</v>
      </c>
      <c r="Q6" s="183">
        <f>Inputs!O324</f>
        <v>4696715.34</v>
      </c>
      <c r="R6" s="361">
        <f t="shared" ref="R6:R11" si="1">AVERAGE(O6:Q6)</f>
        <v>4657969.67</v>
      </c>
    </row>
    <row r="7" spans="1:18" ht="15">
      <c r="A7" s="791">
        <v>92600135</v>
      </c>
      <c r="B7" s="790" t="s">
        <v>1226</v>
      </c>
      <c r="C7" s="792">
        <v>-724464.83333333337</v>
      </c>
      <c r="D7" s="792">
        <v>-724464.83333333337</v>
      </c>
      <c r="E7" s="792">
        <v>-724464.83333333337</v>
      </c>
      <c r="F7" s="792">
        <v>-724464.83333333337</v>
      </c>
      <c r="G7" s="792">
        <v>-724464.83333333337</v>
      </c>
      <c r="H7" s="792">
        <v>-724464.83333333337</v>
      </c>
      <c r="I7" s="792">
        <v>-724464.83333333337</v>
      </c>
      <c r="J7" s="792">
        <v>-724464.83333333337</v>
      </c>
      <c r="K7" s="792">
        <v>-724464.83333333337</v>
      </c>
      <c r="L7" s="792">
        <v>-724464.83333333337</v>
      </c>
      <c r="M7" s="792">
        <v>-724464.83333333337</v>
      </c>
      <c r="N7" s="792">
        <v>-724464.83333333337</v>
      </c>
      <c r="O7" s="359">
        <f t="shared" si="0"/>
        <v>-8693577.9999999981</v>
      </c>
      <c r="Q7" s="183">
        <f>Inputs!O325</f>
        <v>-10730701.600000001</v>
      </c>
      <c r="R7" s="361">
        <f t="shared" si="1"/>
        <v>-9712139.8000000007</v>
      </c>
    </row>
    <row r="8" spans="1:18" ht="15">
      <c r="A8" s="791">
        <v>92600145</v>
      </c>
      <c r="B8" s="790" t="s">
        <v>1228</v>
      </c>
      <c r="C8" s="626">
        <v>9292.9166666666661</v>
      </c>
      <c r="D8" s="626">
        <v>9292.9166666666661</v>
      </c>
      <c r="E8" s="626">
        <v>9292.9166666666661</v>
      </c>
      <c r="F8" s="626">
        <v>9292.9166666666661</v>
      </c>
      <c r="G8" s="626">
        <v>9292.9166666666661</v>
      </c>
      <c r="H8" s="626">
        <v>9292.9166666666661</v>
      </c>
      <c r="I8" s="626">
        <v>9292.9166666666661</v>
      </c>
      <c r="J8" s="626">
        <v>9292.9166666666661</v>
      </c>
      <c r="K8" s="626">
        <v>9292.9166666666661</v>
      </c>
      <c r="L8" s="626">
        <v>9292.9166666666661</v>
      </c>
      <c r="M8" s="626">
        <v>9292.9166666666661</v>
      </c>
      <c r="N8" s="626">
        <v>9292.9166666666661</v>
      </c>
      <c r="O8" s="359">
        <f t="shared" si="0"/>
        <v>111515.00000000001</v>
      </c>
      <c r="Q8" s="183">
        <f>Inputs!O326</f>
        <v>106919.36000000002</v>
      </c>
      <c r="R8" s="361">
        <f t="shared" si="1"/>
        <v>109217.18000000002</v>
      </c>
    </row>
    <row r="9" spans="1:18" ht="15">
      <c r="A9" s="791">
        <v>92600325</v>
      </c>
      <c r="B9" s="790" t="s">
        <v>1230</v>
      </c>
      <c r="C9" s="793">
        <v>-126587.41666666667</v>
      </c>
      <c r="D9" s="793">
        <v>-126587.41666666667</v>
      </c>
      <c r="E9" s="793">
        <v>-126587.41666666667</v>
      </c>
      <c r="F9" s="793">
        <v>-126587.41666666667</v>
      </c>
      <c r="G9" s="793">
        <v>-126587.41666666667</v>
      </c>
      <c r="H9" s="793">
        <v>-126587.41666666667</v>
      </c>
      <c r="I9" s="793">
        <v>-126587.41666666667</v>
      </c>
      <c r="J9" s="793">
        <v>-126587.41666666667</v>
      </c>
      <c r="K9" s="793">
        <v>-126587.41666666667</v>
      </c>
      <c r="L9" s="793">
        <v>-126587.41666666667</v>
      </c>
      <c r="M9" s="793">
        <v>-126587.41666666667</v>
      </c>
      <c r="N9" s="793">
        <v>-126587.41666666667</v>
      </c>
      <c r="O9" s="359">
        <f t="shared" si="0"/>
        <v>-1519049.0000000002</v>
      </c>
      <c r="Q9" s="183">
        <f>Inputs!O327</f>
        <v>-1349027.3399999999</v>
      </c>
      <c r="R9" s="361">
        <f t="shared" si="1"/>
        <v>-1434038.17</v>
      </c>
    </row>
    <row r="10" spans="1:18" ht="15">
      <c r="A10" s="789">
        <v>92600110</v>
      </c>
      <c r="B10" s="790" t="s">
        <v>1271</v>
      </c>
      <c r="C10" s="626">
        <v>1635.8333333333333</v>
      </c>
      <c r="D10" s="626">
        <v>1635.8333333333333</v>
      </c>
      <c r="E10" s="626">
        <v>1635.8333333333333</v>
      </c>
      <c r="F10" s="626">
        <v>1635.8333333333333</v>
      </c>
      <c r="G10" s="626">
        <v>1635.8333333333333</v>
      </c>
      <c r="H10" s="626">
        <v>1635.8333333333333</v>
      </c>
      <c r="I10" s="626">
        <v>1635.8333333333333</v>
      </c>
      <c r="J10" s="626">
        <v>1635.8333333333333</v>
      </c>
      <c r="K10" s="626">
        <v>1635.8333333333333</v>
      </c>
      <c r="L10" s="626">
        <v>1635.8333333333333</v>
      </c>
      <c r="M10" s="626">
        <v>1635.8333333333333</v>
      </c>
      <c r="N10" s="626">
        <v>1635.8333333333333</v>
      </c>
      <c r="O10" s="359">
        <f t="shared" si="0"/>
        <v>19630</v>
      </c>
      <c r="Q10" s="183">
        <f>Inputs!O328</f>
        <v>20504.589999999997</v>
      </c>
      <c r="R10" s="361">
        <f t="shared" si="1"/>
        <v>20067.294999999998</v>
      </c>
    </row>
    <row r="11" spans="1:18" ht="15">
      <c r="A11" s="789">
        <v>92600315</v>
      </c>
      <c r="B11" s="790" t="s">
        <v>1277</v>
      </c>
      <c r="C11" s="626">
        <v>7402</v>
      </c>
      <c r="D11" s="626">
        <v>7402</v>
      </c>
      <c r="E11" s="626">
        <v>7402</v>
      </c>
      <c r="F11" s="626">
        <v>7402</v>
      </c>
      <c r="G11" s="626">
        <v>7402</v>
      </c>
      <c r="H11" s="626">
        <v>7402</v>
      </c>
      <c r="I11" s="626">
        <v>7402</v>
      </c>
      <c r="J11" s="626">
        <v>7402</v>
      </c>
      <c r="K11" s="626">
        <v>7402</v>
      </c>
      <c r="L11" s="626">
        <v>7402</v>
      </c>
      <c r="M11" s="626">
        <v>7402</v>
      </c>
      <c r="N11" s="626">
        <v>7402</v>
      </c>
      <c r="O11" s="359">
        <f t="shared" si="0"/>
        <v>88824</v>
      </c>
      <c r="Q11" s="183">
        <f>Inputs!O329</f>
        <v>129036.68999999999</v>
      </c>
      <c r="R11" s="361">
        <f t="shared" si="1"/>
        <v>108930.345</v>
      </c>
    </row>
    <row r="12" spans="1:18" ht="15">
      <c r="A12" s="355"/>
      <c r="B12" s="355"/>
      <c r="C12" s="355"/>
      <c r="D12" s="355"/>
      <c r="E12" s="355"/>
      <c r="F12" s="355"/>
      <c r="G12" s="355"/>
      <c r="H12" s="355"/>
      <c r="I12" s="355"/>
      <c r="J12" s="355"/>
      <c r="K12" s="355"/>
      <c r="L12" s="355"/>
      <c r="M12" s="355"/>
      <c r="N12" s="355"/>
      <c r="O12" s="355"/>
    </row>
    <row r="13" spans="1:18" ht="15">
      <c r="A13" s="1072" t="s">
        <v>1028</v>
      </c>
      <c r="C13" s="355"/>
      <c r="D13" s="355"/>
      <c r="E13" s="355"/>
      <c r="F13" s="355"/>
      <c r="G13" s="355"/>
      <c r="H13" s="355"/>
      <c r="I13" s="355"/>
      <c r="J13" s="355"/>
      <c r="K13" s="355"/>
      <c r="L13" s="355"/>
      <c r="M13" s="355"/>
      <c r="N13" s="355"/>
      <c r="O13" s="359">
        <f>+O6+O7+O8+O10</f>
        <v>-3943208.9999999981</v>
      </c>
      <c r="Q13" s="359">
        <f>+Q6+Q7+Q8+Q10</f>
        <v>-5906562.3100000015</v>
      </c>
      <c r="R13" s="359">
        <f>+R6+R7+R8+R10</f>
        <v>-4924885.6550000012</v>
      </c>
    </row>
    <row r="14" spans="1:18" ht="15">
      <c r="A14" s="355"/>
      <c r="C14" s="355"/>
      <c r="D14" s="355"/>
      <c r="E14" s="355"/>
      <c r="F14" s="355"/>
      <c r="G14" s="355"/>
      <c r="H14" s="355"/>
      <c r="I14" s="355"/>
      <c r="J14" s="355"/>
      <c r="K14" s="355"/>
      <c r="L14" s="355"/>
      <c r="M14" s="355"/>
      <c r="N14" s="355"/>
      <c r="O14" s="355"/>
      <c r="Q14" s="355"/>
      <c r="R14" s="355"/>
    </row>
    <row r="15" spans="1:18" ht="15">
      <c r="A15" s="1072" t="s">
        <v>1587</v>
      </c>
      <c r="C15" s="355"/>
      <c r="D15" s="355"/>
      <c r="E15" s="355"/>
      <c r="F15" s="355"/>
      <c r="G15" s="355"/>
      <c r="H15" s="355"/>
      <c r="I15" s="355"/>
      <c r="J15" s="355"/>
      <c r="K15" s="355"/>
      <c r="L15" s="355"/>
      <c r="M15" s="355"/>
      <c r="N15" s="355"/>
      <c r="O15" s="359">
        <f>+O9+O11</f>
        <v>-1430225.0000000002</v>
      </c>
      <c r="Q15" s="359">
        <f>+Q9+Q11</f>
        <v>-1219990.6499999999</v>
      </c>
      <c r="R15" s="359">
        <f>+R9+R11</f>
        <v>-1325107.825</v>
      </c>
    </row>
    <row r="16" spans="1:18" ht="15">
      <c r="A16" s="355"/>
      <c r="B16" s="355"/>
      <c r="C16" s="355"/>
      <c r="D16" s="355"/>
      <c r="E16" s="355"/>
      <c r="F16" s="355"/>
      <c r="G16" s="355"/>
      <c r="H16" s="355"/>
      <c r="I16" s="355"/>
      <c r="J16" s="355"/>
      <c r="K16" s="355"/>
      <c r="L16" s="355"/>
      <c r="M16" s="355"/>
      <c r="N16" s="355"/>
      <c r="O16" s="359">
        <f>O13+O15-'WP 5-3-3 Actuarial Rpt'!J10</f>
        <v>0</v>
      </c>
      <c r="R16" s="359"/>
    </row>
    <row r="29" spans="2:2">
      <c r="B29" t="str">
        <f>CONCATENATE(A12, " ",B12)</f>
        <v xml:space="preserve"> </v>
      </c>
    </row>
  </sheetData>
  <mergeCells count="2">
    <mergeCell ref="A1:O1"/>
    <mergeCell ref="A2:O2"/>
  </mergeCells>
  <phoneticPr fontId="267" type="noConversion"/>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E0506-D6FA-432A-901D-4208EF7A043E}">
  <sheetPr>
    <pageSetUpPr fitToPage="1"/>
  </sheetPr>
  <dimension ref="A1:Q41"/>
  <sheetViews>
    <sheetView showGridLines="0" workbookViewId="0">
      <selection activeCell="P181" sqref="P181"/>
    </sheetView>
  </sheetViews>
  <sheetFormatPr defaultColWidth="8.85546875" defaultRowHeight="12.75"/>
  <cols>
    <col min="1" max="1" width="1.28515625" style="364" customWidth="1"/>
    <col min="2" max="2" width="6.28515625" style="364" customWidth="1"/>
    <col min="3" max="3" width="28.140625" style="364" customWidth="1"/>
    <col min="4" max="4" width="14.85546875" style="364" customWidth="1"/>
    <col min="5" max="10" width="13.7109375" style="364" customWidth="1"/>
    <col min="11" max="11" width="11.42578125" style="364" customWidth="1"/>
    <col min="12" max="12" width="13.140625" style="364" customWidth="1"/>
    <col min="13" max="13" width="12" style="364" customWidth="1"/>
    <col min="14" max="16384" width="8.85546875" style="364"/>
  </cols>
  <sheetData>
    <row r="1" spans="1:17" ht="23.25">
      <c r="A1" s="362" t="s">
        <v>1588</v>
      </c>
      <c r="B1" s="363"/>
      <c r="C1" s="363"/>
      <c r="D1" s="363"/>
      <c r="E1" s="363"/>
      <c r="F1" s="363"/>
      <c r="G1" s="363"/>
      <c r="H1" s="363"/>
      <c r="I1" s="363"/>
      <c r="J1" s="363"/>
      <c r="K1" s="363"/>
      <c r="L1" s="363"/>
      <c r="M1" s="363"/>
      <c r="N1" s="363"/>
      <c r="O1" s="363"/>
      <c r="P1" s="363"/>
      <c r="Q1" s="363"/>
    </row>
    <row r="2" spans="1:17" ht="23.25">
      <c r="A2" s="362" t="s">
        <v>1589</v>
      </c>
      <c r="B2" s="365"/>
      <c r="C2" s="365"/>
    </row>
    <row r="3" spans="1:17" ht="23.25">
      <c r="A3" s="362" t="s">
        <v>1590</v>
      </c>
      <c r="B3" s="366"/>
      <c r="C3" s="366"/>
    </row>
    <row r="4" spans="1:17" ht="18">
      <c r="A4" s="367" t="s">
        <v>1591</v>
      </c>
      <c r="B4" s="366"/>
      <c r="C4" s="366"/>
      <c r="D4" s="368"/>
      <c r="E4" s="368"/>
      <c r="F4" s="368"/>
      <c r="G4" s="368"/>
      <c r="H4" s="368"/>
      <c r="I4" s="368"/>
      <c r="J4" s="368"/>
      <c r="K4" s="369"/>
      <c r="L4" s="370"/>
      <c r="M4" s="370"/>
    </row>
    <row r="5" spans="1:17" ht="15">
      <c r="A5" s="366"/>
      <c r="B5" s="366"/>
      <c r="C5" s="366"/>
      <c r="D5" s="371"/>
      <c r="E5" s="372"/>
      <c r="F5" s="373"/>
      <c r="G5" s="373"/>
      <c r="H5" s="373"/>
      <c r="I5" s="373"/>
      <c r="J5" s="373"/>
      <c r="K5" s="372"/>
      <c r="L5" s="373"/>
      <c r="M5" s="370"/>
    </row>
    <row r="6" spans="1:17">
      <c r="A6" s="366"/>
      <c r="B6" s="366"/>
      <c r="C6" s="366"/>
      <c r="D6" s="374" t="s">
        <v>1592</v>
      </c>
      <c r="E6" s="374" t="s">
        <v>1592</v>
      </c>
      <c r="F6" s="1336" t="s">
        <v>1593</v>
      </c>
      <c r="G6" s="374"/>
      <c r="H6" s="374"/>
      <c r="I6" s="374"/>
      <c r="J6" s="374"/>
      <c r="K6" s="374"/>
      <c r="L6" s="374"/>
      <c r="M6" s="374"/>
    </row>
    <row r="7" spans="1:17" ht="15">
      <c r="A7" s="1337" t="s">
        <v>1594</v>
      </c>
      <c r="B7" s="1337"/>
      <c r="C7" s="1337"/>
      <c r="D7" s="375" t="s">
        <v>1576</v>
      </c>
      <c r="E7" s="375" t="s">
        <v>1595</v>
      </c>
      <c r="F7" s="1336"/>
      <c r="G7" s="375" t="s">
        <v>1596</v>
      </c>
      <c r="H7" s="376" t="s">
        <v>1597</v>
      </c>
      <c r="I7" s="376" t="s">
        <v>1598</v>
      </c>
      <c r="J7" s="376" t="s">
        <v>440</v>
      </c>
      <c r="K7" s="377"/>
      <c r="L7" s="377"/>
      <c r="M7" s="377"/>
    </row>
    <row r="8" spans="1:17">
      <c r="A8" s="378" t="s">
        <v>1599</v>
      </c>
      <c r="B8" s="379"/>
      <c r="C8" s="379"/>
      <c r="D8" s="380"/>
      <c r="E8" s="381"/>
      <c r="F8" s="381"/>
      <c r="G8" s="380"/>
      <c r="H8" s="380"/>
      <c r="I8" s="380"/>
      <c r="J8" s="380"/>
      <c r="K8" s="382"/>
      <c r="L8" s="382"/>
      <c r="M8" s="382"/>
    </row>
    <row r="9" spans="1:17">
      <c r="A9" s="379"/>
      <c r="B9" s="379" t="s">
        <v>1600</v>
      </c>
      <c r="C9" s="379" t="s">
        <v>1601</v>
      </c>
      <c r="D9" s="383"/>
      <c r="E9" s="383"/>
      <c r="F9" s="383"/>
      <c r="G9" s="384"/>
      <c r="H9" s="384"/>
      <c r="I9" s="384"/>
      <c r="J9" s="384"/>
      <c r="K9" s="385"/>
      <c r="L9" s="385"/>
      <c r="M9" s="385"/>
    </row>
    <row r="10" spans="1:17">
      <c r="A10" s="378"/>
      <c r="B10" s="379" t="s">
        <v>1602</v>
      </c>
      <c r="C10" s="379" t="s">
        <v>972</v>
      </c>
      <c r="D10" s="386">
        <v>-4074354</v>
      </c>
      <c r="E10" s="386">
        <v>131013</v>
      </c>
      <c r="F10" s="386">
        <v>132</v>
      </c>
      <c r="G10" s="500">
        <v>0</v>
      </c>
      <c r="H10" s="500">
        <v>0</v>
      </c>
      <c r="I10" s="500">
        <v>-1430225</v>
      </c>
      <c r="J10" s="500">
        <f>SUM(D10:I10)</f>
        <v>-5373434</v>
      </c>
      <c r="K10" s="385"/>
      <c r="L10" s="385"/>
      <c r="M10" s="385"/>
    </row>
    <row r="11" spans="1:17">
      <c r="A11" s="378"/>
      <c r="B11" s="379" t="s">
        <v>1603</v>
      </c>
      <c r="C11" s="379" t="s">
        <v>1604</v>
      </c>
      <c r="D11" s="383"/>
      <c r="E11" s="383"/>
      <c r="F11" s="383"/>
      <c r="G11" s="384"/>
      <c r="H11" s="384"/>
      <c r="I11" s="384"/>
      <c r="J11" s="384"/>
      <c r="K11" s="385"/>
      <c r="L11" s="385"/>
      <c r="M11" s="385"/>
    </row>
    <row r="12" spans="1:17">
      <c r="A12" s="378"/>
      <c r="B12" s="379" t="s">
        <v>1605</v>
      </c>
      <c r="C12" s="379" t="s">
        <v>1606</v>
      </c>
      <c r="D12" s="383"/>
      <c r="E12" s="383"/>
      <c r="F12" s="383"/>
      <c r="G12" s="384"/>
      <c r="H12" s="384"/>
      <c r="I12" s="384"/>
      <c r="J12" s="384"/>
      <c r="K12" s="385"/>
      <c r="L12" s="385"/>
      <c r="M12" s="385"/>
    </row>
    <row r="13" spans="1:17">
      <c r="A13" s="379"/>
      <c r="B13" s="379" t="s">
        <v>1607</v>
      </c>
      <c r="C13" s="379" t="s">
        <v>1608</v>
      </c>
      <c r="D13" s="383"/>
      <c r="E13" s="383"/>
      <c r="F13" s="383"/>
      <c r="G13" s="384"/>
      <c r="H13" s="384"/>
      <c r="I13" s="384"/>
      <c r="J13" s="384"/>
      <c r="K13" s="385"/>
      <c r="L13" s="385"/>
      <c r="M13" s="385"/>
    </row>
    <row r="14" spans="1:17">
      <c r="A14" s="378"/>
      <c r="B14" s="379" t="s">
        <v>1609</v>
      </c>
      <c r="C14" s="379" t="s">
        <v>1610</v>
      </c>
      <c r="D14" s="383"/>
      <c r="E14" s="383"/>
      <c r="F14" s="383"/>
      <c r="G14" s="384"/>
      <c r="H14" s="384"/>
      <c r="I14" s="384"/>
      <c r="J14" s="384"/>
      <c r="K14" s="385"/>
      <c r="L14" s="385"/>
      <c r="M14" s="385"/>
    </row>
    <row r="15" spans="1:17">
      <c r="A15" s="378"/>
      <c r="B15" s="379" t="s">
        <v>1611</v>
      </c>
      <c r="C15" s="379" t="s">
        <v>1612</v>
      </c>
      <c r="D15" s="383"/>
      <c r="E15" s="383"/>
      <c r="F15" s="383"/>
      <c r="G15" s="384"/>
      <c r="H15" s="384"/>
      <c r="I15" s="384"/>
      <c r="J15" s="384"/>
      <c r="K15" s="385"/>
      <c r="L15" s="385"/>
      <c r="M15" s="385"/>
    </row>
    <row r="16" spans="1:17">
      <c r="A16" s="378"/>
      <c r="B16" s="379" t="s">
        <v>1613</v>
      </c>
      <c r="C16" s="379" t="s">
        <v>1614</v>
      </c>
      <c r="D16" s="383"/>
      <c r="E16" s="383"/>
      <c r="F16" s="383"/>
      <c r="G16" s="384"/>
      <c r="H16" s="384"/>
      <c r="I16" s="384"/>
      <c r="J16" s="384"/>
      <c r="K16" s="385"/>
      <c r="L16" s="385"/>
      <c r="M16" s="385"/>
    </row>
    <row r="17" spans="1:13">
      <c r="A17" s="378"/>
      <c r="B17" s="379" t="s">
        <v>1615</v>
      </c>
      <c r="C17" s="379" t="s">
        <v>1616</v>
      </c>
      <c r="D17" s="383"/>
      <c r="E17" s="383"/>
      <c r="F17" s="383"/>
      <c r="G17" s="384"/>
      <c r="H17" s="384"/>
      <c r="I17" s="384"/>
      <c r="J17" s="384"/>
      <c r="K17" s="385"/>
      <c r="L17" s="385"/>
      <c r="M17" s="385"/>
    </row>
    <row r="18" spans="1:13">
      <c r="A18" s="379"/>
      <c r="B18" s="379" t="s">
        <v>1617</v>
      </c>
      <c r="C18" s="379" t="s">
        <v>1618</v>
      </c>
      <c r="D18" s="383"/>
      <c r="E18" s="383"/>
      <c r="F18" s="383"/>
      <c r="G18" s="384"/>
      <c r="H18" s="384"/>
      <c r="I18" s="384"/>
      <c r="J18" s="384"/>
      <c r="K18" s="385"/>
      <c r="L18" s="385"/>
      <c r="M18" s="385"/>
    </row>
    <row r="19" spans="1:13">
      <c r="A19" s="378"/>
      <c r="B19" s="379" t="s">
        <v>1619</v>
      </c>
      <c r="C19" s="379" t="s">
        <v>1620</v>
      </c>
      <c r="D19" s="383"/>
      <c r="E19" s="383"/>
      <c r="F19" s="383"/>
      <c r="G19" s="384"/>
      <c r="H19" s="384"/>
      <c r="I19" s="384"/>
      <c r="J19" s="384"/>
      <c r="K19" s="385"/>
      <c r="L19" s="385"/>
      <c r="M19" s="385"/>
    </row>
    <row r="20" spans="1:13">
      <c r="A20" s="378"/>
      <c r="B20" s="379" t="s">
        <v>1621</v>
      </c>
      <c r="C20" s="379" t="s">
        <v>1622</v>
      </c>
      <c r="D20" s="383"/>
      <c r="E20" s="383"/>
      <c r="F20" s="383"/>
      <c r="G20" s="384"/>
      <c r="H20" s="384"/>
      <c r="I20" s="384"/>
      <c r="J20" s="384"/>
      <c r="K20" s="385"/>
      <c r="L20" s="385"/>
      <c r="M20" s="385"/>
    </row>
    <row r="21" spans="1:13">
      <c r="A21" s="378"/>
      <c r="B21" s="379"/>
      <c r="C21" s="379"/>
      <c r="D21" s="387"/>
      <c r="E21" s="388"/>
      <c r="F21" s="388"/>
      <c r="G21" s="389"/>
      <c r="H21" s="389"/>
      <c r="I21" s="389"/>
      <c r="J21" s="389"/>
      <c r="K21" s="385"/>
      <c r="L21" s="385"/>
      <c r="M21" s="385"/>
    </row>
    <row r="22" spans="1:13">
      <c r="A22" s="378" t="s">
        <v>1623</v>
      </c>
      <c r="B22" s="379"/>
      <c r="C22" s="379"/>
      <c r="D22" s="380"/>
      <c r="E22" s="380"/>
      <c r="F22" s="380"/>
      <c r="G22" s="380"/>
      <c r="H22" s="380"/>
      <c r="I22" s="380"/>
      <c r="J22" s="380"/>
      <c r="K22" s="385"/>
      <c r="L22" s="385"/>
      <c r="M22" s="385"/>
    </row>
    <row r="23" spans="1:13">
      <c r="A23" s="378"/>
      <c r="B23" s="390"/>
      <c r="C23" s="379"/>
      <c r="D23" s="387"/>
      <c r="E23" s="391"/>
      <c r="F23" s="387"/>
      <c r="G23" s="392"/>
      <c r="H23" s="392"/>
      <c r="I23" s="392"/>
      <c r="J23" s="392"/>
      <c r="K23" s="385"/>
      <c r="L23" s="385"/>
      <c r="M23" s="385"/>
    </row>
    <row r="24" spans="1:13">
      <c r="A24" s="378" t="s">
        <v>1624</v>
      </c>
      <c r="B24" s="379"/>
      <c r="C24" s="379"/>
      <c r="D24" s="380"/>
      <c r="E24" s="380"/>
      <c r="F24" s="380"/>
      <c r="G24" s="380"/>
      <c r="H24" s="380"/>
      <c r="I24" s="380"/>
      <c r="J24" s="380"/>
      <c r="K24" s="385"/>
      <c r="L24" s="385"/>
      <c r="M24" s="385"/>
    </row>
    <row r="25" spans="1:13">
      <c r="A25" s="378"/>
      <c r="B25" s="390"/>
      <c r="C25" s="379"/>
      <c r="D25" s="387"/>
      <c r="E25" s="391"/>
      <c r="F25" s="387"/>
      <c r="G25" s="392"/>
      <c r="H25" s="392"/>
      <c r="I25" s="392"/>
      <c r="J25" s="392"/>
      <c r="K25" s="385"/>
      <c r="L25" s="385"/>
      <c r="M25" s="385"/>
    </row>
    <row r="26" spans="1:13">
      <c r="A26" s="378" t="s">
        <v>1625</v>
      </c>
      <c r="B26" s="379"/>
      <c r="C26" s="379"/>
      <c r="D26" s="380"/>
      <c r="E26" s="380"/>
      <c r="F26" s="380"/>
      <c r="G26" s="380"/>
      <c r="H26" s="380"/>
      <c r="I26" s="380"/>
      <c r="J26" s="380"/>
      <c r="K26" s="382"/>
      <c r="L26" s="382"/>
      <c r="M26" s="382"/>
    </row>
    <row r="27" spans="1:13">
      <c r="A27" s="379"/>
      <c r="B27" s="379" t="s">
        <v>1626</v>
      </c>
      <c r="C27" s="379" t="s">
        <v>1627</v>
      </c>
      <c r="D27" s="386"/>
      <c r="E27" s="386"/>
      <c r="F27" s="386"/>
      <c r="G27" s="385"/>
      <c r="H27" s="385"/>
      <c r="I27" s="385"/>
      <c r="J27" s="385"/>
      <c r="K27" s="385"/>
      <c r="L27" s="385"/>
      <c r="M27" s="385"/>
    </row>
    <row r="28" spans="1:13">
      <c r="A28" s="378"/>
      <c r="B28" s="379" t="s">
        <v>1628</v>
      </c>
      <c r="C28" s="379" t="s">
        <v>1629</v>
      </c>
      <c r="D28" s="386"/>
      <c r="E28" s="386"/>
      <c r="F28" s="386"/>
      <c r="G28" s="385"/>
      <c r="H28" s="385"/>
      <c r="I28" s="385"/>
      <c r="J28" s="385"/>
      <c r="K28" s="385"/>
      <c r="L28" s="385"/>
      <c r="M28" s="385"/>
    </row>
    <row r="29" spans="1:13">
      <c r="A29" s="379"/>
      <c r="B29" s="379" t="s">
        <v>1630</v>
      </c>
      <c r="C29" s="379" t="s">
        <v>1631</v>
      </c>
      <c r="D29" s="386"/>
      <c r="E29" s="386"/>
      <c r="F29" s="386"/>
      <c r="G29" s="385"/>
      <c r="H29" s="385"/>
      <c r="I29" s="385"/>
      <c r="J29" s="385"/>
      <c r="K29" s="385"/>
      <c r="L29" s="385"/>
      <c r="M29" s="385"/>
    </row>
    <row r="30" spans="1:13">
      <c r="A30" s="378"/>
      <c r="B30" s="390"/>
      <c r="C30" s="379"/>
      <c r="D30" s="387"/>
      <c r="E30" s="393"/>
      <c r="F30" s="388"/>
      <c r="G30" s="389"/>
      <c r="H30" s="389"/>
      <c r="I30" s="389"/>
      <c r="J30" s="389"/>
      <c r="K30" s="385"/>
      <c r="L30" s="385"/>
      <c r="M30" s="385"/>
    </row>
    <row r="31" spans="1:13">
      <c r="A31" s="378" t="s">
        <v>1632</v>
      </c>
      <c r="B31" s="379"/>
      <c r="C31" s="379"/>
      <c r="D31" s="380"/>
      <c r="E31" s="380"/>
      <c r="F31" s="380"/>
      <c r="G31" s="380"/>
      <c r="H31" s="380"/>
      <c r="I31" s="380"/>
      <c r="J31" s="380"/>
      <c r="K31" s="382"/>
      <c r="L31" s="382"/>
      <c r="M31" s="382"/>
    </row>
    <row r="33" spans="1:9">
      <c r="A33" s="394"/>
    </row>
    <row r="34" spans="1:9">
      <c r="A34" s="395"/>
    </row>
    <row r="37" spans="1:9">
      <c r="I37" s="396"/>
    </row>
    <row r="41" spans="1:9">
      <c r="D41" s="396"/>
      <c r="E41" s="396"/>
      <c r="F41" s="396"/>
      <c r="G41" s="396"/>
      <c r="H41" s="396"/>
      <c r="I41" s="396"/>
    </row>
  </sheetData>
  <mergeCells count="2">
    <mergeCell ref="F6:F7"/>
    <mergeCell ref="A7:C7"/>
  </mergeCells>
  <pageMargins left="0.7" right="0.7" top="0.75" bottom="0.75" header="0.3" footer="0.3"/>
  <pageSetup scale="72"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9">
    <pageSetUpPr fitToPage="1"/>
  </sheetPr>
  <dimension ref="A1:F22"/>
  <sheetViews>
    <sheetView showGridLines="0" workbookViewId="0">
      <selection activeCell="P181" sqref="P181"/>
    </sheetView>
  </sheetViews>
  <sheetFormatPr defaultColWidth="9.140625" defaultRowHeight="12.75"/>
  <cols>
    <col min="1" max="1" width="5.7109375" style="7" customWidth="1"/>
    <col min="2" max="2" width="22.28515625" style="7" bestFit="1" customWidth="1"/>
    <col min="3" max="3" width="39.28515625" style="7" customWidth="1"/>
    <col min="4" max="4" width="16.5703125" style="7" customWidth="1"/>
    <col min="5" max="5" width="9.140625" style="7"/>
    <col min="6" max="6" width="12.28515625" style="7" bestFit="1" customWidth="1"/>
    <col min="7" max="16384" width="9.140625" style="7"/>
  </cols>
  <sheetData>
    <row r="1" spans="1:6">
      <c r="A1" s="1243" t="str">
        <f>Inputs!B7</f>
        <v>Atlanta Gas Light Company (AGLC)</v>
      </c>
      <c r="B1" s="1243"/>
      <c r="C1" s="1243"/>
      <c r="D1" s="1243"/>
    </row>
    <row r="2" spans="1:6">
      <c r="A2" s="1243" t="s">
        <v>81</v>
      </c>
      <c r="B2" s="1243"/>
      <c r="C2" s="1243"/>
      <c r="D2" s="1243"/>
    </row>
    <row r="3" spans="1:6">
      <c r="A3" s="1243" t="s">
        <v>1633</v>
      </c>
      <c r="B3" s="1243"/>
      <c r="C3" s="1243"/>
      <c r="D3" s="1243"/>
    </row>
    <row r="4" spans="1:6">
      <c r="A4" s="16"/>
      <c r="B4" s="16"/>
      <c r="C4" s="16"/>
      <c r="D4" s="16"/>
    </row>
    <row r="5" spans="1:6">
      <c r="A5" s="16"/>
      <c r="B5" s="16"/>
      <c r="C5" s="16"/>
      <c r="D5" s="16"/>
    </row>
    <row r="6" spans="1:6">
      <c r="A6" s="16"/>
      <c r="B6" s="16"/>
      <c r="C6" s="16"/>
      <c r="D6" s="16"/>
    </row>
    <row r="7" spans="1:6">
      <c r="A7" s="5"/>
      <c r="B7" s="5"/>
      <c r="C7" s="5"/>
      <c r="D7" s="5"/>
    </row>
    <row r="8" spans="1:6" ht="25.5">
      <c r="A8" s="337" t="s">
        <v>260</v>
      </c>
      <c r="B8" s="337" t="s">
        <v>1148</v>
      </c>
      <c r="C8" s="269" t="s">
        <v>3</v>
      </c>
      <c r="D8" s="337" t="s">
        <v>236</v>
      </c>
    </row>
    <row r="9" spans="1:6">
      <c r="B9" s="8" t="s">
        <v>151</v>
      </c>
      <c r="C9" s="8" t="s">
        <v>152</v>
      </c>
      <c r="D9" s="139" t="s">
        <v>153</v>
      </c>
      <c r="E9" s="8"/>
    </row>
    <row r="11" spans="1:6" ht="38.25">
      <c r="A11" s="199">
        <v>1</v>
      </c>
      <c r="B11" s="198" t="s">
        <v>1634</v>
      </c>
      <c r="C11" s="190" t="s">
        <v>1575</v>
      </c>
      <c r="D11" s="693">
        <f>Inputs!O321</f>
        <v>52964643.68</v>
      </c>
      <c r="E11" s="191"/>
      <c r="F11" s="330"/>
    </row>
    <row r="13" spans="1:6" ht="38.25">
      <c r="A13" s="199">
        <f>A11+1</f>
        <v>2</v>
      </c>
      <c r="B13" s="198" t="s">
        <v>1634</v>
      </c>
      <c r="C13" s="190" t="s">
        <v>1573</v>
      </c>
      <c r="D13" s="248">
        <f>+'WP 5-4-1 OutsideSvcs Budget'!P21</f>
        <v>49509748.990869991</v>
      </c>
    </row>
    <row r="15" spans="1:6">
      <c r="C15" s="7" t="s">
        <v>1574</v>
      </c>
      <c r="D15" s="400">
        <f>AVERAGE(D11,D13)</f>
        <v>51237196.335434996</v>
      </c>
    </row>
    <row r="18" spans="1:4">
      <c r="A18" s="17"/>
    </row>
    <row r="21" spans="1:4">
      <c r="D21" s="187"/>
    </row>
    <row r="22" spans="1:4">
      <c r="D22" s="187"/>
    </row>
  </sheetData>
  <mergeCells count="3">
    <mergeCell ref="A1:D1"/>
    <mergeCell ref="A2:D2"/>
    <mergeCell ref="A3:D3"/>
  </mergeCells>
  <printOptions horizontalCentered="1"/>
  <pageMargins left="0.7" right="0.7" top="0.75" bottom="0.75" header="0.3" footer="0.3"/>
  <pageSetup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14D74-D50D-423F-A07A-BAF6EA48F3A3}">
  <dimension ref="A1:S60"/>
  <sheetViews>
    <sheetView showGridLines="0" zoomScale="85" zoomScaleNormal="85" workbookViewId="0">
      <selection activeCell="P181" sqref="P181"/>
    </sheetView>
  </sheetViews>
  <sheetFormatPr defaultRowHeight="12.75"/>
  <cols>
    <col min="1" max="1" width="8.140625" style="158" customWidth="1"/>
    <col min="2" max="2" width="37" customWidth="1"/>
    <col min="3" max="3" width="35.85546875" customWidth="1"/>
    <col min="4" max="4" width="15" customWidth="1"/>
    <col min="5" max="5" width="11.28515625" bestFit="1" customWidth="1"/>
    <col min="6" max="7" width="11.42578125" bestFit="1" customWidth="1"/>
    <col min="8" max="8" width="11.28515625" bestFit="1" customWidth="1"/>
    <col min="9" max="9" width="13" bestFit="1" customWidth="1"/>
    <col min="10" max="11" width="11.28515625" bestFit="1" customWidth="1"/>
    <col min="12" max="13" width="11.42578125" bestFit="1" customWidth="1"/>
    <col min="14" max="14" width="11.28515625" bestFit="1" customWidth="1"/>
    <col min="15" max="15" width="11.42578125" bestFit="1" customWidth="1"/>
    <col min="16" max="16" width="13.28515625" bestFit="1" customWidth="1"/>
    <col min="17" max="17" width="4.28515625" customWidth="1"/>
    <col min="18" max="18" width="14.28515625" bestFit="1" customWidth="1"/>
    <col min="19" max="19" width="11.28515625" bestFit="1" customWidth="1"/>
  </cols>
  <sheetData>
    <row r="1" spans="1:19" ht="15">
      <c r="B1" s="1334" t="s">
        <v>290</v>
      </c>
      <c r="C1" s="1334"/>
      <c r="D1" s="1334"/>
      <c r="E1" s="1334"/>
      <c r="F1" s="1334"/>
      <c r="G1" s="1334"/>
      <c r="H1" s="1334"/>
      <c r="I1" s="1334"/>
      <c r="J1" s="1334"/>
      <c r="K1" s="1334"/>
      <c r="L1" s="1334"/>
      <c r="M1" s="1334"/>
      <c r="N1" s="1334"/>
      <c r="O1" s="1334"/>
      <c r="P1" s="1334"/>
      <c r="Q1" s="528"/>
    </row>
    <row r="2" spans="1:19" ht="15">
      <c r="B2" s="1334" t="s">
        <v>1635</v>
      </c>
      <c r="C2" s="1334"/>
      <c r="D2" s="1334"/>
      <c r="E2" s="1334"/>
      <c r="F2" s="1334"/>
      <c r="G2" s="1334"/>
      <c r="H2" s="1334"/>
      <c r="I2" s="1334"/>
      <c r="J2" s="1334"/>
      <c r="K2" s="1334"/>
      <c r="L2" s="1334"/>
      <c r="M2" s="1334"/>
      <c r="N2" s="1334"/>
      <c r="O2" s="1334"/>
      <c r="P2" s="1334"/>
      <c r="Q2" s="528"/>
    </row>
    <row r="3" spans="1:19" ht="15">
      <c r="B3" s="1334" t="s">
        <v>1636</v>
      </c>
      <c r="C3" s="1334"/>
      <c r="D3" s="1334"/>
      <c r="E3" s="1334"/>
      <c r="F3" s="1334"/>
      <c r="G3" s="1334"/>
      <c r="H3" s="1334"/>
      <c r="I3" s="1334"/>
      <c r="J3" s="1334"/>
      <c r="K3" s="1334"/>
      <c r="L3" s="1334"/>
      <c r="M3" s="1334"/>
      <c r="N3" s="1334"/>
      <c r="O3" s="1334"/>
      <c r="P3" s="1334"/>
      <c r="Q3" s="528"/>
    </row>
    <row r="4" spans="1:19" ht="15">
      <c r="B4" s="528"/>
      <c r="C4" s="528"/>
      <c r="D4" s="528"/>
      <c r="E4" s="528"/>
      <c r="F4" s="528"/>
      <c r="G4" s="528"/>
      <c r="H4" s="528"/>
      <c r="I4" s="528"/>
      <c r="J4" s="528"/>
      <c r="K4" s="528"/>
      <c r="L4" s="528"/>
      <c r="M4" s="528"/>
      <c r="N4" s="528"/>
      <c r="O4" s="528"/>
      <c r="P4" s="528"/>
      <c r="Q4" s="528"/>
    </row>
    <row r="5" spans="1:19" ht="15">
      <c r="B5" s="528"/>
      <c r="C5" s="528"/>
      <c r="D5" s="528"/>
      <c r="E5" s="528"/>
      <c r="F5" s="528"/>
      <c r="G5" s="528"/>
      <c r="H5" s="528"/>
      <c r="I5" s="528"/>
      <c r="J5" s="528"/>
      <c r="K5" s="528"/>
      <c r="L5" s="528"/>
      <c r="M5" s="528"/>
      <c r="N5" s="528"/>
      <c r="O5" s="528"/>
      <c r="P5" s="528"/>
      <c r="Q5" s="528"/>
    </row>
    <row r="6" spans="1:19" ht="15">
      <c r="B6" s="355"/>
      <c r="C6" s="355"/>
      <c r="D6" s="356" t="s">
        <v>1565</v>
      </c>
      <c r="E6" s="356" t="s">
        <v>1565</v>
      </c>
      <c r="F6" s="356" t="s">
        <v>1565</v>
      </c>
      <c r="G6" s="356" t="s">
        <v>1565</v>
      </c>
      <c r="H6" s="356" t="s">
        <v>1565</v>
      </c>
      <c r="I6" s="356" t="s">
        <v>1565</v>
      </c>
      <c r="J6" s="356" t="s">
        <v>1565</v>
      </c>
      <c r="K6" s="356" t="s">
        <v>1565</v>
      </c>
      <c r="L6" s="356" t="s">
        <v>1565</v>
      </c>
      <c r="M6" s="356" t="s">
        <v>1565</v>
      </c>
      <c r="N6" s="356" t="s">
        <v>1565</v>
      </c>
      <c r="O6" s="356" t="s">
        <v>1565</v>
      </c>
      <c r="P6" s="356" t="s">
        <v>1565</v>
      </c>
      <c r="Q6" s="356"/>
    </row>
    <row r="7" spans="1:19" ht="25.5">
      <c r="A7" s="399" t="s">
        <v>260</v>
      </c>
      <c r="B7" s="399" t="s">
        <v>1148</v>
      </c>
      <c r="C7" s="399"/>
      <c r="D7" s="533" t="s">
        <v>1520</v>
      </c>
      <c r="E7" s="533" t="s">
        <v>1521</v>
      </c>
      <c r="F7" s="533" t="s">
        <v>1522</v>
      </c>
      <c r="G7" s="533" t="s">
        <v>1523</v>
      </c>
      <c r="H7" s="533" t="s">
        <v>1524</v>
      </c>
      <c r="I7" s="533" t="s">
        <v>1525</v>
      </c>
      <c r="J7" s="533" t="s">
        <v>1526</v>
      </c>
      <c r="K7" s="533" t="s">
        <v>1515</v>
      </c>
      <c r="L7" s="533" t="s">
        <v>1516</v>
      </c>
      <c r="M7" s="533" t="s">
        <v>1517</v>
      </c>
      <c r="N7" s="533" t="s">
        <v>1518</v>
      </c>
      <c r="O7" s="533" t="s">
        <v>1519</v>
      </c>
      <c r="P7" s="534" t="s">
        <v>1566</v>
      </c>
      <c r="Q7" s="356"/>
      <c r="R7" s="695" t="s">
        <v>1042</v>
      </c>
      <c r="S7" s="695" t="s">
        <v>1581</v>
      </c>
    </row>
    <row r="8" spans="1:19">
      <c r="A8" s="165"/>
      <c r="B8" s="165"/>
      <c r="C8" s="165"/>
      <c r="D8" s="531"/>
      <c r="E8" s="531"/>
      <c r="F8" s="531"/>
      <c r="G8" s="531"/>
      <c r="H8" s="531"/>
      <c r="I8" s="531"/>
      <c r="J8" s="531"/>
      <c r="K8" s="531"/>
      <c r="L8" s="531"/>
      <c r="M8" s="531"/>
      <c r="N8" s="531"/>
      <c r="O8" s="531"/>
      <c r="P8" s="532"/>
      <c r="Q8" s="356"/>
    </row>
    <row r="9" spans="1:19" ht="15">
      <c r="A9" s="158">
        <v>1</v>
      </c>
      <c r="B9" s="778">
        <v>87400100</v>
      </c>
      <c r="C9" s="779" t="s">
        <v>1321</v>
      </c>
      <c r="D9" s="626">
        <v>3545051.6592391664</v>
      </c>
      <c r="E9" s="626">
        <v>3545051.6592391664</v>
      </c>
      <c r="F9" s="626">
        <v>3545051.6592391664</v>
      </c>
      <c r="G9" s="626">
        <v>3545051.6592391664</v>
      </c>
      <c r="H9" s="626">
        <v>3545051.6592391664</v>
      </c>
      <c r="I9" s="626">
        <v>3545051.6592391664</v>
      </c>
      <c r="J9" s="626">
        <v>3545051.6592391664</v>
      </c>
      <c r="K9" s="626">
        <v>3545051.6592391664</v>
      </c>
      <c r="L9" s="626">
        <v>3545051.6592391664</v>
      </c>
      <c r="M9" s="626">
        <v>3545051.6592391664</v>
      </c>
      <c r="N9" s="626">
        <v>3545051.6592391664</v>
      </c>
      <c r="O9" s="626">
        <v>3545051.6592391664</v>
      </c>
      <c r="P9" s="359">
        <f>SUM(D9:O9)</f>
        <v>42540619.910869993</v>
      </c>
      <c r="Q9" s="356"/>
      <c r="R9" s="35">
        <f>Inputs!O311</f>
        <v>48018085.419999994</v>
      </c>
      <c r="S9" s="361">
        <f>AVERAGE(P9:R9)</f>
        <v>45279352.665434994</v>
      </c>
    </row>
    <row r="10" spans="1:19" ht="15">
      <c r="A10" s="158">
        <f>A9+1</f>
        <v>2</v>
      </c>
      <c r="B10" s="778">
        <v>87900000</v>
      </c>
      <c r="C10" s="779" t="s">
        <v>1331</v>
      </c>
      <c r="D10" s="626">
        <v>0</v>
      </c>
      <c r="E10" s="626">
        <v>0</v>
      </c>
      <c r="F10" s="626">
        <v>510</v>
      </c>
      <c r="G10" s="626">
        <v>0</v>
      </c>
      <c r="H10" s="626">
        <v>0</v>
      </c>
      <c r="I10" s="626">
        <v>510</v>
      </c>
      <c r="J10" s="626">
        <v>0</v>
      </c>
      <c r="K10" s="626">
        <v>0</v>
      </c>
      <c r="L10" s="626">
        <v>510</v>
      </c>
      <c r="M10" s="626">
        <v>0</v>
      </c>
      <c r="N10" s="626">
        <v>0</v>
      </c>
      <c r="O10" s="626">
        <v>510</v>
      </c>
      <c r="P10" s="359">
        <f t="shared" ref="P10:P18" si="0">SUM(D10:O10)</f>
        <v>2040</v>
      </c>
      <c r="Q10" s="356"/>
      <c r="R10" s="35">
        <f>Inputs!O312</f>
        <v>50805.570000000007</v>
      </c>
      <c r="S10" s="361">
        <f t="shared" ref="S10:S18" si="1">AVERAGE(P10:R10)</f>
        <v>26422.785000000003</v>
      </c>
    </row>
    <row r="11" spans="1:19" ht="15">
      <c r="A11" s="158">
        <v>3</v>
      </c>
      <c r="B11" s="873">
        <v>88000001</v>
      </c>
      <c r="C11" s="779" t="s">
        <v>1333</v>
      </c>
      <c r="D11" s="626">
        <v>0</v>
      </c>
      <c r="E11" s="626">
        <v>0</v>
      </c>
      <c r="F11" s="626">
        <v>0</v>
      </c>
      <c r="G11" s="626">
        <v>0</v>
      </c>
      <c r="H11" s="626">
        <v>0</v>
      </c>
      <c r="I11" s="626">
        <v>0</v>
      </c>
      <c r="J11" s="626">
        <v>0</v>
      </c>
      <c r="K11" s="626">
        <v>0</v>
      </c>
      <c r="L11" s="626">
        <v>0</v>
      </c>
      <c r="M11" s="626">
        <v>0</v>
      </c>
      <c r="N11" s="626">
        <v>0</v>
      </c>
      <c r="O11" s="626">
        <v>0</v>
      </c>
      <c r="P11" s="359">
        <f t="shared" si="0"/>
        <v>0</v>
      </c>
      <c r="Q11" s="356"/>
      <c r="R11" s="35">
        <f>Inputs!O313</f>
        <v>1683570</v>
      </c>
      <c r="S11" s="361">
        <f t="shared" si="1"/>
        <v>841785</v>
      </c>
    </row>
    <row r="12" spans="1:19" ht="15">
      <c r="A12" s="158">
        <v>4</v>
      </c>
      <c r="B12" s="780">
        <v>88700000</v>
      </c>
      <c r="C12" s="779" t="s">
        <v>1337</v>
      </c>
      <c r="D12" s="626">
        <v>2159.9450380411108</v>
      </c>
      <c r="E12" s="626">
        <v>193378.85241028809</v>
      </c>
      <c r="F12" s="626">
        <v>320858.12399178604</v>
      </c>
      <c r="G12" s="626">
        <v>416467.57767790952</v>
      </c>
      <c r="H12" s="626">
        <v>429215.50483605929</v>
      </c>
      <c r="I12" s="626">
        <v>429215.50483605929</v>
      </c>
      <c r="J12" s="626">
        <v>381410.77799299755</v>
      </c>
      <c r="K12" s="626">
        <v>410093.61409883457</v>
      </c>
      <c r="L12" s="626">
        <v>410093.61409883457</v>
      </c>
      <c r="M12" s="626">
        <v>378223.79620346014</v>
      </c>
      <c r="N12" s="626">
        <v>78647.507986939891</v>
      </c>
      <c r="O12" s="626">
        <v>65899.580828790087</v>
      </c>
      <c r="P12" s="359">
        <f t="shared" si="0"/>
        <v>3515664.4000000008</v>
      </c>
      <c r="Q12" s="356"/>
      <c r="R12" s="35">
        <f>Inputs!O314</f>
        <v>1420395.01</v>
      </c>
      <c r="S12" s="361">
        <f t="shared" si="1"/>
        <v>2468029.7050000005</v>
      </c>
    </row>
    <row r="13" spans="1:19" ht="15">
      <c r="A13" s="158">
        <v>5</v>
      </c>
      <c r="B13" s="780">
        <v>88900000</v>
      </c>
      <c r="C13" s="779" t="s">
        <v>1341</v>
      </c>
      <c r="D13" s="626">
        <v>0</v>
      </c>
      <c r="E13" s="626">
        <v>0</v>
      </c>
      <c r="F13" s="626">
        <v>0</v>
      </c>
      <c r="G13" s="626">
        <v>4080</v>
      </c>
      <c r="H13" s="626">
        <v>47196</v>
      </c>
      <c r="I13" s="626">
        <v>4080</v>
      </c>
      <c r="J13" s="626">
        <v>5100</v>
      </c>
      <c r="K13" s="626">
        <v>0</v>
      </c>
      <c r="L13" s="626">
        <v>5100</v>
      </c>
      <c r="M13" s="626">
        <v>0</v>
      </c>
      <c r="N13" s="626">
        <v>5100</v>
      </c>
      <c r="O13" s="626">
        <v>0</v>
      </c>
      <c r="P13" s="359">
        <f t="shared" si="0"/>
        <v>70656</v>
      </c>
      <c r="Q13" s="356"/>
      <c r="R13" s="35">
        <v>0</v>
      </c>
      <c r="S13" s="361">
        <f t="shared" si="1"/>
        <v>35328</v>
      </c>
    </row>
    <row r="14" spans="1:19" ht="15">
      <c r="A14" s="158">
        <v>6</v>
      </c>
      <c r="B14" s="873">
        <v>84100100</v>
      </c>
      <c r="C14" s="779" t="s">
        <v>1378</v>
      </c>
      <c r="D14" s="626">
        <v>0</v>
      </c>
      <c r="E14" s="626">
        <v>0</v>
      </c>
      <c r="F14" s="626">
        <v>0</v>
      </c>
      <c r="G14" s="626">
        <v>0</v>
      </c>
      <c r="H14" s="626">
        <v>0</v>
      </c>
      <c r="I14" s="626">
        <v>0</v>
      </c>
      <c r="J14" s="626">
        <v>0</v>
      </c>
      <c r="K14" s="626">
        <v>0</v>
      </c>
      <c r="L14" s="626">
        <v>0</v>
      </c>
      <c r="M14" s="626">
        <v>0</v>
      </c>
      <c r="N14" s="626">
        <v>0</v>
      </c>
      <c r="O14" s="626">
        <v>0</v>
      </c>
      <c r="P14" s="359">
        <f t="shared" si="0"/>
        <v>0</v>
      </c>
      <c r="Q14" s="356"/>
      <c r="R14" s="35">
        <f>Inputs!O315</f>
        <v>0</v>
      </c>
      <c r="S14" s="361">
        <f t="shared" si="1"/>
        <v>0</v>
      </c>
    </row>
    <row r="15" spans="1:19" ht="15">
      <c r="A15" s="158">
        <v>7</v>
      </c>
      <c r="B15" s="873">
        <v>92100000</v>
      </c>
      <c r="C15" s="779" t="s">
        <v>1192</v>
      </c>
      <c r="D15" s="626">
        <v>32250.350399769897</v>
      </c>
      <c r="E15" s="626">
        <v>58462.457949415402</v>
      </c>
      <c r="F15" s="626">
        <v>71878.918261010273</v>
      </c>
      <c r="G15" s="626">
        <v>113271.76259193833</v>
      </c>
      <c r="H15" s="626">
        <v>52020.19578773254</v>
      </c>
      <c r="I15" s="626">
        <v>799208.52550806291</v>
      </c>
      <c r="J15" s="626">
        <v>46066.757595282688</v>
      </c>
      <c r="K15" s="626">
        <v>36885.224072768957</v>
      </c>
      <c r="L15" s="626">
        <v>88731.07485568116</v>
      </c>
      <c r="M15" s="626">
        <v>280841.54781157878</v>
      </c>
      <c r="N15" s="626">
        <v>66190.784800844296</v>
      </c>
      <c r="O15" s="626">
        <v>323858.72036591475</v>
      </c>
      <c r="P15" s="359">
        <f t="shared" si="0"/>
        <v>1969666.3199999998</v>
      </c>
      <c r="Q15" s="356"/>
      <c r="R15" s="35">
        <f>Inputs!O316</f>
        <v>410846.36</v>
      </c>
      <c r="S15" s="361">
        <f t="shared" si="1"/>
        <v>1190256.3399999999</v>
      </c>
    </row>
    <row r="16" spans="1:19" ht="15">
      <c r="A16" s="158">
        <v>8</v>
      </c>
      <c r="B16" s="873">
        <v>92800200</v>
      </c>
      <c r="C16" s="779" t="s">
        <v>1256</v>
      </c>
      <c r="D16" s="626">
        <v>0</v>
      </c>
      <c r="E16" s="626">
        <v>0</v>
      </c>
      <c r="F16" s="626">
        <v>0</v>
      </c>
      <c r="G16" s="626">
        <v>0</v>
      </c>
      <c r="H16" s="626">
        <v>0</v>
      </c>
      <c r="I16" s="626">
        <v>0</v>
      </c>
      <c r="J16" s="626">
        <v>0</v>
      </c>
      <c r="K16" s="626">
        <v>0</v>
      </c>
      <c r="L16" s="626">
        <v>0</v>
      </c>
      <c r="M16" s="626">
        <v>0</v>
      </c>
      <c r="N16" s="626">
        <v>0</v>
      </c>
      <c r="O16" s="626">
        <v>0</v>
      </c>
      <c r="P16" s="359">
        <f t="shared" si="0"/>
        <v>0</v>
      </c>
      <c r="Q16" s="356"/>
      <c r="R16" s="35">
        <f>Inputs!O317</f>
        <v>897060.96000000008</v>
      </c>
      <c r="S16" s="361">
        <f t="shared" si="1"/>
        <v>448530.48000000004</v>
      </c>
    </row>
    <row r="17" spans="1:19" ht="15">
      <c r="A17" s="158">
        <v>9</v>
      </c>
      <c r="B17" s="873">
        <v>93200100</v>
      </c>
      <c r="C17" s="779" t="s">
        <v>1637</v>
      </c>
      <c r="D17" s="626">
        <v>10710</v>
      </c>
      <c r="E17" s="626">
        <v>10710</v>
      </c>
      <c r="F17" s="626">
        <v>26010</v>
      </c>
      <c r="G17" s="626">
        <v>10710</v>
      </c>
      <c r="H17" s="626">
        <v>10710</v>
      </c>
      <c r="I17" s="626">
        <v>10710</v>
      </c>
      <c r="J17" s="626">
        <v>10710</v>
      </c>
      <c r="K17" s="626">
        <v>10710</v>
      </c>
      <c r="L17" s="626">
        <v>26010</v>
      </c>
      <c r="M17" s="626">
        <v>10710</v>
      </c>
      <c r="N17" s="626">
        <v>10710</v>
      </c>
      <c r="O17" s="626">
        <v>10710</v>
      </c>
      <c r="P17" s="359">
        <f t="shared" si="0"/>
        <v>159120</v>
      </c>
      <c r="Q17" s="356"/>
      <c r="R17" s="35">
        <f>Inputs!O318</f>
        <v>140154.58999999997</v>
      </c>
      <c r="S17" s="361">
        <f t="shared" si="1"/>
        <v>149637.29499999998</v>
      </c>
    </row>
    <row r="18" spans="1:19" ht="15">
      <c r="A18" s="158">
        <v>10</v>
      </c>
      <c r="B18" s="780">
        <v>92300000</v>
      </c>
      <c r="C18" s="779" t="s">
        <v>1196</v>
      </c>
      <c r="D18" s="626">
        <v>104331.86333333334</v>
      </c>
      <c r="E18" s="626">
        <v>104331.86333333334</v>
      </c>
      <c r="F18" s="626">
        <v>104331.86333333334</v>
      </c>
      <c r="G18" s="626">
        <v>104331.86333333334</v>
      </c>
      <c r="H18" s="626">
        <v>104331.86333333334</v>
      </c>
      <c r="I18" s="626">
        <v>104331.86333333334</v>
      </c>
      <c r="J18" s="626">
        <v>104331.86333333334</v>
      </c>
      <c r="K18" s="626">
        <v>104331.86333333334</v>
      </c>
      <c r="L18" s="626">
        <v>104331.86333333334</v>
      </c>
      <c r="M18" s="626">
        <v>104331.86333333334</v>
      </c>
      <c r="N18" s="626">
        <v>104331.86333333334</v>
      </c>
      <c r="O18" s="626">
        <v>104331.86333333334</v>
      </c>
      <c r="P18" s="359">
        <f t="shared" si="0"/>
        <v>1251982.3599999999</v>
      </c>
      <c r="Q18" s="359"/>
      <c r="R18" s="35">
        <f>Inputs!O319</f>
        <v>343725.77000000008</v>
      </c>
      <c r="S18" s="361">
        <f t="shared" si="1"/>
        <v>797854.06499999994</v>
      </c>
    </row>
    <row r="19" spans="1:19" ht="15">
      <c r="B19" s="530"/>
      <c r="C19" s="530"/>
      <c r="D19" s="355"/>
      <c r="E19" s="355"/>
      <c r="F19" s="355"/>
      <c r="G19" s="355"/>
      <c r="H19" s="355"/>
      <c r="I19" s="355"/>
      <c r="J19" s="355"/>
      <c r="K19" s="355"/>
      <c r="L19" s="355"/>
      <c r="M19" s="355"/>
      <c r="N19" s="355"/>
      <c r="O19" s="355"/>
      <c r="P19" s="355"/>
      <c r="Q19" s="355"/>
      <c r="R19" s="35"/>
    </row>
    <row r="20" spans="1:19" ht="15">
      <c r="B20" s="530"/>
      <c r="C20" s="530"/>
      <c r="D20" s="355"/>
      <c r="E20" s="355"/>
      <c r="F20" s="355"/>
      <c r="G20" s="355"/>
      <c r="H20" s="355"/>
      <c r="I20" s="355"/>
      <c r="J20" s="355"/>
      <c r="K20" s="355"/>
      <c r="L20" s="355"/>
      <c r="M20" s="355"/>
      <c r="N20" s="355"/>
      <c r="O20" s="355"/>
      <c r="P20" s="355"/>
      <c r="Q20" s="355"/>
      <c r="R20" s="35"/>
    </row>
    <row r="21" spans="1:19" ht="15">
      <c r="B21" s="530" t="s">
        <v>1638</v>
      </c>
      <c r="C21" s="530"/>
      <c r="D21" s="355"/>
      <c r="E21" s="355"/>
      <c r="F21" s="355"/>
      <c r="G21" s="355"/>
      <c r="H21" s="355"/>
      <c r="I21" s="355"/>
      <c r="J21" s="355"/>
      <c r="K21" s="355"/>
      <c r="L21" s="355"/>
      <c r="M21" s="355"/>
      <c r="N21" s="355"/>
      <c r="O21" s="355"/>
      <c r="P21" s="359">
        <f>SUM(P9:P18)</f>
        <v>49509748.990869991</v>
      </c>
      <c r="Q21" s="359"/>
      <c r="R21" s="1073">
        <f>SUM(R9:R18)</f>
        <v>52964643.68</v>
      </c>
      <c r="S21" s="1073">
        <f>SUM(S9:S18)</f>
        <v>51237196.335434981</v>
      </c>
    </row>
    <row r="22" spans="1:19" ht="15">
      <c r="B22" s="529"/>
      <c r="C22" s="529"/>
      <c r="P22" s="355"/>
      <c r="Q22" s="355"/>
    </row>
    <row r="23" spans="1:19">
      <c r="B23" s="529"/>
      <c r="C23" s="529"/>
    </row>
    <row r="24" spans="1:19">
      <c r="B24" s="529"/>
      <c r="E24" s="607"/>
      <c r="F24" s="607"/>
      <c r="G24" s="607"/>
      <c r="H24" s="607"/>
      <c r="I24" s="607"/>
      <c r="J24" s="607"/>
      <c r="K24" s="607"/>
      <c r="L24" s="607"/>
      <c r="M24" s="607"/>
      <c r="N24" s="607"/>
    </row>
    <row r="25" spans="1:19">
      <c r="E25" s="607"/>
      <c r="F25" s="607"/>
      <c r="G25" s="607"/>
      <c r="H25" s="607"/>
      <c r="I25" s="607"/>
      <c r="J25" s="607"/>
      <c r="K25" s="607"/>
      <c r="L25" s="607"/>
      <c r="M25" s="607"/>
      <c r="N25" s="607"/>
      <c r="O25" s="826"/>
    </row>
    <row r="26" spans="1:19">
      <c r="E26" s="607"/>
      <c r="F26" s="607"/>
      <c r="G26" s="607"/>
      <c r="H26" s="607"/>
      <c r="I26" s="607"/>
      <c r="J26" s="607"/>
      <c r="K26" s="607"/>
      <c r="L26" s="607"/>
      <c r="M26" s="607"/>
      <c r="N26" s="607"/>
      <c r="O26" s="826"/>
    </row>
    <row r="27" spans="1:19">
      <c r="C27" s="28"/>
      <c r="D27" s="28"/>
      <c r="E27" s="28"/>
      <c r="F27" s="28"/>
      <c r="G27" s="28"/>
      <c r="H27" s="28"/>
      <c r="I27" s="28"/>
      <c r="J27" s="28"/>
      <c r="K27" s="28"/>
      <c r="L27" s="28"/>
      <c r="M27" s="28"/>
      <c r="N27" s="28"/>
      <c r="P27" s="361"/>
      <c r="Q27" s="361"/>
    </row>
    <row r="28" spans="1:19" ht="15">
      <c r="D28" s="35"/>
      <c r="E28" s="868"/>
      <c r="F28" s="868"/>
      <c r="G28" s="868"/>
      <c r="H28" s="868"/>
      <c r="I28" s="868"/>
      <c r="J28" s="868"/>
      <c r="K28" s="868"/>
      <c r="L28" s="868"/>
      <c r="M28" s="868"/>
      <c r="N28" s="868"/>
      <c r="O28" s="868"/>
      <c r="P28" s="1073"/>
      <c r="Q28" s="607"/>
      <c r="R28" s="607"/>
    </row>
    <row r="29" spans="1:19" ht="15">
      <c r="D29" s="35"/>
      <c r="E29" s="869"/>
      <c r="F29" s="869"/>
      <c r="G29" s="869"/>
      <c r="H29" s="869"/>
      <c r="I29" s="869"/>
      <c r="J29" s="869"/>
      <c r="K29" s="869"/>
      <c r="L29" s="869"/>
      <c r="M29" s="869"/>
      <c r="N29" s="869"/>
      <c r="O29" s="869"/>
      <c r="P29" s="1074"/>
      <c r="Q29" s="608"/>
      <c r="R29" s="609"/>
    </row>
    <row r="30" spans="1:19" ht="15">
      <c r="D30" s="35"/>
      <c r="E30" s="35"/>
      <c r="F30" s="35"/>
      <c r="G30" s="35"/>
      <c r="H30" s="35"/>
      <c r="I30" s="35"/>
      <c r="J30" s="35"/>
      <c r="K30" s="35"/>
      <c r="L30" s="35"/>
      <c r="M30" s="35"/>
      <c r="N30" s="35"/>
      <c r="O30" s="35"/>
      <c r="P30" s="1074"/>
    </row>
    <row r="31" spans="1:19" ht="15">
      <c r="D31" s="35"/>
      <c r="E31" s="35"/>
      <c r="F31" s="35"/>
      <c r="G31" s="35"/>
      <c r="H31" s="35"/>
      <c r="I31" s="35"/>
      <c r="J31" s="35"/>
      <c r="K31" s="35"/>
      <c r="L31" s="35"/>
      <c r="M31" s="35"/>
      <c r="N31" s="35"/>
      <c r="O31" s="35"/>
      <c r="P31" s="1074"/>
    </row>
    <row r="32" spans="1:19" ht="15">
      <c r="D32" s="35"/>
      <c r="E32" s="35"/>
      <c r="F32" s="35"/>
      <c r="G32" s="35"/>
      <c r="H32" s="35"/>
      <c r="I32" s="35"/>
      <c r="J32" s="35"/>
      <c r="K32" s="35"/>
      <c r="L32" s="35"/>
      <c r="M32" s="35"/>
      <c r="N32" s="35"/>
      <c r="O32" s="35"/>
      <c r="P32" s="1073"/>
    </row>
    <row r="33" spans="3:16">
      <c r="D33" s="11"/>
      <c r="E33" s="11"/>
      <c r="F33" s="11"/>
      <c r="G33" s="11"/>
      <c r="H33" s="11"/>
      <c r="I33" s="11"/>
      <c r="J33" s="11"/>
      <c r="K33" s="11"/>
      <c r="L33" s="11"/>
      <c r="M33" s="11"/>
      <c r="N33" s="11"/>
      <c r="O33" s="11"/>
      <c r="P33" s="11"/>
    </row>
    <row r="43" spans="3:16">
      <c r="C43" s="678"/>
    </row>
    <row r="44" spans="3:16">
      <c r="C44" s="678"/>
    </row>
    <row r="45" spans="3:16">
      <c r="C45" s="678"/>
    </row>
    <row r="46" spans="3:16">
      <c r="C46" s="678"/>
    </row>
    <row r="47" spans="3:16">
      <c r="C47" s="678"/>
    </row>
    <row r="48" spans="3:16">
      <c r="C48" s="678"/>
    </row>
    <row r="49" spans="3:16">
      <c r="C49" s="678"/>
    </row>
    <row r="50" spans="3:16">
      <c r="C50" s="678"/>
    </row>
    <row r="51" spans="3:16">
      <c r="C51" s="678"/>
    </row>
    <row r="60" spans="3:16">
      <c r="E60" s="28"/>
      <c r="F60" s="28"/>
      <c r="G60" s="28"/>
      <c r="H60" s="28"/>
      <c r="I60" s="28"/>
      <c r="J60" s="28"/>
      <c r="K60" s="28"/>
      <c r="L60" s="28"/>
      <c r="M60" s="28"/>
      <c r="N60" s="28"/>
      <c r="O60" s="28"/>
      <c r="P60" s="28"/>
    </row>
  </sheetData>
  <mergeCells count="3">
    <mergeCell ref="B1:P1"/>
    <mergeCell ref="B2:P2"/>
    <mergeCell ref="B3:P3"/>
  </mergeCell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0">
    <pageSetUpPr fitToPage="1"/>
  </sheetPr>
  <dimension ref="A1:R78"/>
  <sheetViews>
    <sheetView showGridLines="0" topLeftCell="A26" zoomScale="115" zoomScaleNormal="115" workbookViewId="0">
      <selection activeCell="K34" sqref="K34"/>
    </sheetView>
  </sheetViews>
  <sheetFormatPr defaultColWidth="9.140625" defaultRowHeight="12.75"/>
  <cols>
    <col min="1" max="1" width="4.140625" style="7" customWidth="1"/>
    <col min="2" max="2" width="11.5703125" style="7" customWidth="1"/>
    <col min="3" max="3" width="11.85546875" style="7" customWidth="1"/>
    <col min="4" max="4" width="14" style="7" customWidth="1"/>
    <col min="5" max="5" width="13" style="7" customWidth="1"/>
    <col min="6" max="6" width="12.5703125" style="7" customWidth="1"/>
    <col min="7" max="7" width="11.5703125" style="7" customWidth="1"/>
    <col min="8" max="8" width="9.42578125" style="7" bestFit="1" customWidth="1"/>
    <col min="9" max="9" width="10.7109375" style="7" bestFit="1" customWidth="1"/>
    <col min="10" max="10" width="9.28515625" style="7" bestFit="1" customWidth="1"/>
    <col min="11" max="11" width="9.140625" style="7" bestFit="1" customWidth="1"/>
    <col min="12" max="14" width="9.28515625" style="7" bestFit="1" customWidth="1"/>
    <col min="15" max="15" width="9.28515625" style="7" customWidth="1"/>
    <col min="16" max="17" width="9.28515625" style="7" bestFit="1" customWidth="1"/>
    <col min="18" max="18" width="10.28515625" style="7" customWidth="1"/>
    <col min="19" max="16384" width="9.140625" style="7"/>
  </cols>
  <sheetData>
    <row r="1" spans="1:18">
      <c r="A1" s="4" t="str">
        <f>Inputs!B7</f>
        <v>Atlanta Gas Light Company (AGLC)</v>
      </c>
      <c r="C1" s="4"/>
      <c r="D1" s="4"/>
      <c r="E1" s="4"/>
      <c r="F1" s="4"/>
      <c r="G1" s="4"/>
      <c r="H1" s="4"/>
      <c r="I1" s="4"/>
      <c r="J1" s="4"/>
      <c r="K1" s="4"/>
      <c r="L1" s="4"/>
      <c r="M1" s="4"/>
      <c r="N1" s="4"/>
      <c r="O1" s="4"/>
      <c r="P1" s="4"/>
      <c r="Q1" s="4"/>
      <c r="R1" s="4"/>
    </row>
    <row r="2" spans="1:18">
      <c r="A2" s="4" t="s">
        <v>85</v>
      </c>
      <c r="C2" s="4"/>
      <c r="D2" s="4"/>
      <c r="E2" s="4"/>
      <c r="F2" s="4"/>
      <c r="G2" s="4"/>
      <c r="H2" s="4"/>
      <c r="I2" s="4"/>
      <c r="J2" s="4"/>
      <c r="K2" s="4"/>
      <c r="L2" s="4"/>
      <c r="M2" s="4"/>
      <c r="N2" s="4"/>
      <c r="O2" s="4"/>
      <c r="P2" s="4"/>
      <c r="Q2" s="4"/>
      <c r="R2" s="4"/>
    </row>
    <row r="3" spans="1:18">
      <c r="A3" s="4" t="s">
        <v>1639</v>
      </c>
      <c r="C3" s="4"/>
      <c r="D3" s="4"/>
      <c r="E3" s="4"/>
      <c r="F3" s="4"/>
      <c r="G3" s="4"/>
      <c r="H3" s="4"/>
      <c r="I3" s="4"/>
      <c r="J3" s="4"/>
      <c r="K3" s="4"/>
      <c r="L3" s="4"/>
      <c r="M3" s="4"/>
      <c r="N3" s="4"/>
      <c r="O3" s="4"/>
      <c r="P3" s="4"/>
      <c r="Q3" s="4"/>
      <c r="R3" s="4"/>
    </row>
    <row r="6" spans="1:18">
      <c r="A6" s="159" t="s">
        <v>1640</v>
      </c>
      <c r="C6" s="15"/>
    </row>
    <row r="7" spans="1:18">
      <c r="B7" s="4"/>
      <c r="C7" s="4"/>
      <c r="D7" s="4"/>
    </row>
    <row r="8" spans="1:18" ht="39" thickBot="1">
      <c r="B8" s="545" t="s">
        <v>3</v>
      </c>
      <c r="C8" s="622" t="s">
        <v>1641</v>
      </c>
      <c r="D8" s="622" t="s">
        <v>1642</v>
      </c>
    </row>
    <row r="9" spans="1:18" ht="13.5" thickBot="1">
      <c r="B9" s="216" t="s">
        <v>1643</v>
      </c>
      <c r="C9" s="402">
        <f>+Inputs!$D$63</f>
        <v>0.04</v>
      </c>
      <c r="D9" s="542">
        <f>C9*(17/12)</f>
        <v>5.6666666666666671E-2</v>
      </c>
    </row>
    <row r="14" spans="1:18">
      <c r="A14" s="159" t="s">
        <v>1644</v>
      </c>
    </row>
    <row r="16" spans="1:18">
      <c r="B16" s="7" t="s">
        <v>1645</v>
      </c>
      <c r="D16" s="7" t="s">
        <v>1646</v>
      </c>
    </row>
    <row r="17" spans="2:6">
      <c r="B17" s="7" t="s">
        <v>1647</v>
      </c>
      <c r="D17" s="7" t="s">
        <v>1648</v>
      </c>
    </row>
    <row r="18" spans="2:6">
      <c r="B18" s="7" t="s">
        <v>1649</v>
      </c>
      <c r="D18" s="7" t="s">
        <v>1650</v>
      </c>
    </row>
    <row r="20" spans="2:6">
      <c r="D20" s="8" t="s">
        <v>1651</v>
      </c>
      <c r="E20" s="8" t="s">
        <v>1652</v>
      </c>
    </row>
    <row r="21" spans="2:6">
      <c r="B21" s="143">
        <f>B22-365</f>
        <v>43677</v>
      </c>
      <c r="D21" s="314">
        <f t="shared" ref="D21:D26" si="0">I61</f>
        <v>247.25</v>
      </c>
    </row>
    <row r="22" spans="2:6">
      <c r="B22" s="143">
        <f>B23-366</f>
        <v>44042</v>
      </c>
      <c r="D22" s="314">
        <f t="shared" si="0"/>
        <v>248.619</v>
      </c>
      <c r="E22" s="12">
        <f>D22/D21-1</f>
        <v>5.5369059656218411E-3</v>
      </c>
    </row>
    <row r="23" spans="2:6">
      <c r="B23" s="143">
        <f>B24-365</f>
        <v>44408</v>
      </c>
      <c r="D23" s="314">
        <f t="shared" si="0"/>
        <v>263.01299999999998</v>
      </c>
      <c r="E23" s="12">
        <f>D23/D22-1</f>
        <v>5.7895816490292296E-2</v>
      </c>
    </row>
    <row r="24" spans="2:6">
      <c r="B24" s="143">
        <f>B25-365</f>
        <v>44773</v>
      </c>
      <c r="D24" s="314">
        <f t="shared" si="0"/>
        <v>287.608</v>
      </c>
      <c r="E24" s="12"/>
      <c r="F24" s="7" t="s">
        <v>2592</v>
      </c>
    </row>
    <row r="25" spans="2:6">
      <c r="B25" s="143">
        <f>B26-366</f>
        <v>45138</v>
      </c>
      <c r="D25" s="314">
        <f t="shared" si="0"/>
        <v>297.279</v>
      </c>
      <c r="E25" s="12">
        <f>D25/D24-1</f>
        <v>3.3625629328808637E-2</v>
      </c>
    </row>
    <row r="26" spans="2:6">
      <c r="B26" s="143">
        <v>45504</v>
      </c>
      <c r="D26" s="314">
        <f t="shared" si="0"/>
        <v>305.81900000000002</v>
      </c>
      <c r="E26" s="12">
        <f>D26/D25-1</f>
        <v>2.8727222575425815E-2</v>
      </c>
    </row>
    <row r="27" spans="2:6">
      <c r="B27" s="143"/>
      <c r="E27" s="55"/>
    </row>
    <row r="28" spans="2:6" ht="25.5">
      <c r="B28" s="143"/>
      <c r="E28" s="337" t="s">
        <v>1653</v>
      </c>
    </row>
    <row r="29" spans="2:6" ht="13.5" thickBot="1"/>
    <row r="30" spans="2:6" ht="13.5" thickBot="1">
      <c r="B30" s="7" t="s">
        <v>1654</v>
      </c>
      <c r="D30" s="24">
        <f>AVERAGE(E22:E26)</f>
        <v>3.1446393590037147E-2</v>
      </c>
      <c r="E30" s="542">
        <f>D30*(17/12)</f>
        <v>4.4549057585885961E-2</v>
      </c>
    </row>
    <row r="34" spans="2:17">
      <c r="B34" s="140" t="s">
        <v>1655</v>
      </c>
      <c r="C34" s="141"/>
      <c r="D34" s="141"/>
      <c r="E34" s="141"/>
      <c r="F34" s="141"/>
      <c r="G34" s="141"/>
    </row>
    <row r="35" spans="2:17">
      <c r="B35" s="141" t="s">
        <v>1656</v>
      </c>
      <c r="C35" s="141"/>
      <c r="D35" s="141"/>
      <c r="E35" s="141"/>
      <c r="F35" s="141"/>
      <c r="G35" s="141"/>
    </row>
    <row r="37" spans="2:17" ht="15.75">
      <c r="B37" s="1342" t="s">
        <v>1657</v>
      </c>
      <c r="C37" s="1339"/>
      <c r="D37" s="1339"/>
      <c r="E37" s="1339"/>
      <c r="F37" s="1339"/>
      <c r="G37" s="1339"/>
      <c r="H37" s="150"/>
      <c r="I37" s="150"/>
      <c r="J37" s="150"/>
      <c r="K37" s="150"/>
      <c r="L37" s="150"/>
      <c r="M37" s="150"/>
      <c r="N37" s="150"/>
      <c r="O37" s="150"/>
      <c r="P37" s="150"/>
      <c r="Q37" s="150"/>
    </row>
    <row r="38" spans="2:17" ht="15.75">
      <c r="B38" s="1342" t="s">
        <v>1658</v>
      </c>
      <c r="C38" s="1339"/>
      <c r="D38" s="1339"/>
      <c r="E38" s="1339"/>
      <c r="F38" s="1339"/>
      <c r="G38" s="1339"/>
      <c r="H38" s="150"/>
      <c r="I38" s="150"/>
      <c r="J38" s="150"/>
      <c r="K38" s="150"/>
      <c r="L38" s="150"/>
      <c r="M38" s="150"/>
      <c r="N38" s="150"/>
      <c r="O38" s="150"/>
      <c r="P38" s="150"/>
      <c r="Q38" s="150"/>
    </row>
    <row r="39" spans="2:17" ht="15">
      <c r="B39" s="1339"/>
      <c r="C39" s="1339"/>
      <c r="D39" s="1339"/>
      <c r="E39" s="1339"/>
      <c r="F39" s="1339"/>
      <c r="G39" s="1339"/>
      <c r="H39" s="150"/>
      <c r="I39" s="150"/>
      <c r="J39" s="150"/>
      <c r="K39" s="150"/>
      <c r="L39" s="150"/>
      <c r="M39" s="150"/>
      <c r="N39" s="150"/>
      <c r="O39" s="150"/>
      <c r="P39" s="150"/>
      <c r="Q39" s="150"/>
    </row>
    <row r="40" spans="2:17" ht="15" customHeight="1">
      <c r="B40" s="153" t="s">
        <v>1659</v>
      </c>
      <c r="C40" s="1338" t="s">
        <v>1660</v>
      </c>
      <c r="D40" s="1339"/>
      <c r="E40" s="1339"/>
      <c r="F40" s="1339"/>
      <c r="G40" s="1339"/>
      <c r="H40" s="150"/>
      <c r="I40" s="150"/>
      <c r="J40" s="150"/>
      <c r="K40" s="150"/>
      <c r="L40" s="150"/>
      <c r="M40" s="150"/>
      <c r="N40" s="150"/>
      <c r="O40" s="150"/>
      <c r="P40" s="150"/>
      <c r="Q40" s="150"/>
    </row>
    <row r="41" spans="2:17" ht="15" customHeight="1">
      <c r="B41" s="1343" t="s">
        <v>1661</v>
      </c>
      <c r="C41" s="1339"/>
      <c r="D41" s="1339"/>
      <c r="E41" s="1339"/>
      <c r="F41" s="1339"/>
      <c r="G41" s="1339"/>
      <c r="H41" s="150"/>
      <c r="I41" s="150"/>
      <c r="J41" s="150"/>
      <c r="K41" s="150"/>
      <c r="L41" s="150"/>
      <c r="M41" s="150"/>
      <c r="N41" s="150"/>
      <c r="O41" s="150"/>
      <c r="P41" s="150"/>
      <c r="Q41" s="150"/>
    </row>
    <row r="42" spans="2:17" ht="15" customHeight="1">
      <c r="B42" s="153" t="s">
        <v>1662</v>
      </c>
      <c r="C42" s="1338" t="s">
        <v>1663</v>
      </c>
      <c r="D42" s="1339"/>
      <c r="E42" s="1339"/>
      <c r="F42" s="1339"/>
      <c r="G42" s="1339"/>
      <c r="H42" s="150"/>
      <c r="I42" s="150"/>
      <c r="J42" s="150"/>
      <c r="K42" s="150"/>
      <c r="L42" s="150"/>
      <c r="M42" s="150"/>
      <c r="N42" s="150"/>
      <c r="O42" s="150"/>
      <c r="P42" s="150"/>
      <c r="Q42" s="150"/>
    </row>
    <row r="43" spans="2:17" ht="15">
      <c r="B43" s="153" t="s">
        <v>1664</v>
      </c>
      <c r="C43" s="1338" t="s">
        <v>1665</v>
      </c>
      <c r="D43" s="1339"/>
      <c r="E43" s="1339"/>
      <c r="F43" s="1339"/>
      <c r="G43" s="1339"/>
      <c r="H43" s="150"/>
      <c r="I43" s="150"/>
      <c r="J43" s="150"/>
      <c r="K43" s="150"/>
      <c r="L43" s="150"/>
      <c r="M43" s="150"/>
      <c r="N43" s="150"/>
      <c r="O43" s="150"/>
      <c r="P43" s="150"/>
      <c r="Q43" s="150"/>
    </row>
    <row r="44" spans="2:17" ht="25.5">
      <c r="B44" s="153" t="s">
        <v>1666</v>
      </c>
      <c r="C44" s="1338" t="s">
        <v>1667</v>
      </c>
      <c r="D44" s="1339"/>
      <c r="E44" s="1339"/>
      <c r="F44" s="1340"/>
      <c r="G44" s="1340"/>
      <c r="H44" s="150"/>
      <c r="I44" s="150"/>
      <c r="J44" s="150"/>
      <c r="K44" s="150"/>
      <c r="L44" s="150"/>
      <c r="M44" s="150"/>
      <c r="N44" s="150"/>
      <c r="O44" s="150"/>
      <c r="P44" s="150"/>
      <c r="Q44" s="150"/>
    </row>
    <row r="45" spans="2:17" ht="15">
      <c r="B45" s="153" t="s">
        <v>1668</v>
      </c>
      <c r="C45" s="1341" t="s">
        <v>1669</v>
      </c>
      <c r="D45" s="1339"/>
      <c r="E45" s="1339"/>
      <c r="F45" s="1339"/>
      <c r="G45" s="1339"/>
      <c r="H45" s="150"/>
      <c r="I45" s="150"/>
      <c r="J45" s="150"/>
      <c r="K45" s="150"/>
      <c r="L45" s="150"/>
      <c r="M45" s="150"/>
      <c r="N45" s="150"/>
      <c r="O45" s="150"/>
      <c r="P45" s="150"/>
      <c r="Q45" s="150"/>
    </row>
    <row r="46" spans="2:17">
      <c r="C46" s="8">
        <v>1</v>
      </c>
      <c r="D46" s="8">
        <v>2</v>
      </c>
      <c r="E46" s="8">
        <v>3</v>
      </c>
      <c r="F46" s="8">
        <v>4</v>
      </c>
      <c r="G46" s="8">
        <v>5</v>
      </c>
      <c r="H46" s="8">
        <v>6</v>
      </c>
      <c r="I46" s="8">
        <v>7</v>
      </c>
      <c r="J46" s="8">
        <v>8</v>
      </c>
      <c r="K46" s="8">
        <v>9</v>
      </c>
      <c r="L46" s="8">
        <v>10</v>
      </c>
      <c r="M46" s="8">
        <v>11</v>
      </c>
      <c r="N46" s="8">
        <v>12</v>
      </c>
    </row>
    <row r="47" spans="2:17" ht="13.5" thickBot="1">
      <c r="B47" s="151" t="s">
        <v>234</v>
      </c>
      <c r="C47" s="151" t="s">
        <v>1670</v>
      </c>
      <c r="D47" s="151" t="s">
        <v>1671</v>
      </c>
      <c r="E47" s="151" t="s">
        <v>1672</v>
      </c>
      <c r="F47" s="151" t="s">
        <v>1673</v>
      </c>
      <c r="G47" s="151" t="s">
        <v>1524</v>
      </c>
      <c r="H47" s="151" t="s">
        <v>1674</v>
      </c>
      <c r="I47" s="151" t="s">
        <v>1675</v>
      </c>
      <c r="J47" s="151" t="s">
        <v>1676</v>
      </c>
      <c r="K47" s="151" t="s">
        <v>1677</v>
      </c>
      <c r="L47" s="151" t="s">
        <v>1678</v>
      </c>
      <c r="M47" s="151" t="s">
        <v>1679</v>
      </c>
      <c r="N47" s="151" t="s">
        <v>1680</v>
      </c>
      <c r="O47" s="151" t="s">
        <v>1648</v>
      </c>
      <c r="P47" s="151" t="s">
        <v>1681</v>
      </c>
      <c r="Q47" s="151" t="s">
        <v>1682</v>
      </c>
    </row>
    <row r="48" spans="2:17" ht="13.5" thickTop="1">
      <c r="B48" s="152">
        <v>2006</v>
      </c>
      <c r="C48" s="1075">
        <v>191.5</v>
      </c>
      <c r="D48" s="1075">
        <v>191.8</v>
      </c>
      <c r="E48" s="1075">
        <v>192.8</v>
      </c>
      <c r="F48" s="1075">
        <v>194.7</v>
      </c>
      <c r="G48" s="1075">
        <v>195.5</v>
      </c>
      <c r="H48" s="1075">
        <v>196.3</v>
      </c>
      <c r="I48" s="1075">
        <v>197</v>
      </c>
      <c r="J48" s="1075">
        <v>197.1</v>
      </c>
      <c r="K48" s="1075">
        <v>195.8</v>
      </c>
      <c r="L48" s="1075">
        <v>194.7</v>
      </c>
      <c r="M48" s="1075">
        <v>194.3</v>
      </c>
      <c r="N48" s="1075">
        <v>194.8</v>
      </c>
      <c r="O48" s="1075">
        <v>194.7</v>
      </c>
      <c r="P48" s="1075">
        <v>193.8</v>
      </c>
      <c r="Q48" s="1075">
        <v>195.6</v>
      </c>
    </row>
    <row r="49" spans="2:17">
      <c r="B49" s="152">
        <v>2007</v>
      </c>
      <c r="C49" s="324">
        <v>195.02099999999999</v>
      </c>
      <c r="D49" s="324">
        <v>195.95</v>
      </c>
      <c r="E49" s="324">
        <v>197.904</v>
      </c>
      <c r="F49" s="324">
        <v>199.61799999999999</v>
      </c>
      <c r="G49" s="324">
        <v>200.804</v>
      </c>
      <c r="H49" s="324">
        <v>201.67500000000001</v>
      </c>
      <c r="I49" s="324">
        <v>201.571</v>
      </c>
      <c r="J49" s="324">
        <v>201.041</v>
      </c>
      <c r="K49" s="324">
        <v>201.697</v>
      </c>
      <c r="L49" s="324">
        <v>202.155</v>
      </c>
      <c r="M49" s="324">
        <v>203.43700000000001</v>
      </c>
      <c r="N49" s="324">
        <v>203.45699999999999</v>
      </c>
      <c r="O49" s="324">
        <v>200.36099999999999</v>
      </c>
      <c r="P49" s="324">
        <v>198.495</v>
      </c>
      <c r="Q49" s="324">
        <v>202.226</v>
      </c>
    </row>
    <row r="50" spans="2:17">
      <c r="B50" s="152">
        <v>2008</v>
      </c>
      <c r="C50" s="324">
        <v>204.51</v>
      </c>
      <c r="D50" s="324">
        <v>205.06</v>
      </c>
      <c r="E50" s="324">
        <v>206.67599999999999</v>
      </c>
      <c r="F50" s="324">
        <v>208.08500000000001</v>
      </c>
      <c r="G50" s="324">
        <v>210.006</v>
      </c>
      <c r="H50" s="324">
        <v>212.32400000000001</v>
      </c>
      <c r="I50" s="324">
        <v>213.304</v>
      </c>
      <c r="J50" s="324">
        <v>212.387</v>
      </c>
      <c r="K50" s="324">
        <v>212.65</v>
      </c>
      <c r="L50" s="324">
        <v>210.108</v>
      </c>
      <c r="M50" s="324">
        <v>205.559</v>
      </c>
      <c r="N50" s="324">
        <v>203.501</v>
      </c>
      <c r="O50" s="324">
        <v>208.68100000000001</v>
      </c>
      <c r="P50" s="324">
        <v>207.77699999999999</v>
      </c>
      <c r="Q50" s="324">
        <v>209.58500000000001</v>
      </c>
    </row>
    <row r="51" spans="2:17">
      <c r="B51" s="152">
        <v>2009</v>
      </c>
      <c r="C51" s="324">
        <v>204.28800000000001</v>
      </c>
      <c r="D51" s="324">
        <v>205.34299999999999</v>
      </c>
      <c r="E51" s="324">
        <v>206.001</v>
      </c>
      <c r="F51" s="324">
        <v>206.65700000000001</v>
      </c>
      <c r="G51" s="324">
        <v>207.26499999999999</v>
      </c>
      <c r="H51" s="324">
        <v>209.34299999999999</v>
      </c>
      <c r="I51" s="324">
        <v>208.81899999999999</v>
      </c>
      <c r="J51" s="324">
        <v>209</v>
      </c>
      <c r="K51" s="324">
        <v>208.91200000000001</v>
      </c>
      <c r="L51" s="324">
        <v>209.292</v>
      </c>
      <c r="M51" s="324">
        <v>209.738</v>
      </c>
      <c r="N51" s="324">
        <v>209.476</v>
      </c>
      <c r="O51" s="324">
        <v>207.845</v>
      </c>
      <c r="P51" s="324">
        <v>206.483</v>
      </c>
      <c r="Q51" s="324">
        <v>209.20599999999999</v>
      </c>
    </row>
    <row r="52" spans="2:17">
      <c r="B52" s="152">
        <v>2010</v>
      </c>
      <c r="C52" s="324">
        <v>210.05600000000001</v>
      </c>
      <c r="D52" s="324">
        <v>210.02</v>
      </c>
      <c r="E52" s="324">
        <v>211.21600000000001</v>
      </c>
      <c r="F52" s="324">
        <v>211.52799999999999</v>
      </c>
      <c r="G52" s="324">
        <v>211.423</v>
      </c>
      <c r="H52" s="324">
        <v>211.232</v>
      </c>
      <c r="I52" s="324">
        <v>210.988</v>
      </c>
      <c r="J52" s="324">
        <v>211.30799999999999</v>
      </c>
      <c r="K52" s="324">
        <v>211.77500000000001</v>
      </c>
      <c r="L52" s="324">
        <v>212.02600000000001</v>
      </c>
      <c r="M52" s="324">
        <v>211.99600000000001</v>
      </c>
      <c r="N52" s="324">
        <v>212.488</v>
      </c>
      <c r="O52" s="324">
        <v>211.33799999999999</v>
      </c>
      <c r="P52" s="324">
        <v>210.91300000000001</v>
      </c>
      <c r="Q52" s="324">
        <v>211.76400000000001</v>
      </c>
    </row>
    <row r="53" spans="2:17">
      <c r="B53" s="152">
        <v>2011</v>
      </c>
      <c r="C53" s="324">
        <v>213.589</v>
      </c>
      <c r="D53" s="324">
        <v>214.73500000000001</v>
      </c>
      <c r="E53" s="324">
        <v>217.214</v>
      </c>
      <c r="F53" s="324">
        <v>218.82</v>
      </c>
      <c r="G53" s="324">
        <v>219.82</v>
      </c>
      <c r="H53" s="324">
        <v>219.31800000000001</v>
      </c>
      <c r="I53" s="324">
        <v>219.68199999999999</v>
      </c>
      <c r="J53" s="324">
        <v>220.471</v>
      </c>
      <c r="K53" s="324">
        <v>220.37100000000001</v>
      </c>
      <c r="L53" s="324">
        <v>219.96899999999999</v>
      </c>
      <c r="M53" s="324">
        <v>219.96100000000001</v>
      </c>
      <c r="N53" s="324">
        <v>219.46899999999999</v>
      </c>
      <c r="O53" s="324">
        <v>218.61799999999999</v>
      </c>
      <c r="P53" s="324">
        <v>217.249</v>
      </c>
      <c r="Q53" s="324">
        <v>219.98699999999999</v>
      </c>
    </row>
    <row r="54" spans="2:17">
      <c r="B54" s="152">
        <v>2012</v>
      </c>
      <c r="C54" s="324">
        <v>220.49700000000001</v>
      </c>
      <c r="D54" s="324">
        <v>221.80199999999999</v>
      </c>
      <c r="E54" s="324">
        <v>223.31399999999999</v>
      </c>
      <c r="F54" s="324">
        <v>224.27500000000001</v>
      </c>
      <c r="G54" s="324">
        <v>223.35599999999999</v>
      </c>
      <c r="H54" s="324">
        <v>223.00399999999999</v>
      </c>
      <c r="I54" s="324">
        <v>222.667</v>
      </c>
      <c r="J54" s="324">
        <v>223.91900000000001</v>
      </c>
      <c r="K54" s="324">
        <v>225.05199999999999</v>
      </c>
      <c r="L54" s="324">
        <v>224.50399999999999</v>
      </c>
      <c r="M54" s="324">
        <v>223.404</v>
      </c>
      <c r="N54" s="324">
        <v>223.10900000000001</v>
      </c>
      <c r="O54" s="324">
        <v>223.24199999999999</v>
      </c>
      <c r="P54" s="324">
        <v>222.708</v>
      </c>
      <c r="Q54" s="324">
        <v>223.77600000000001</v>
      </c>
    </row>
    <row r="55" spans="2:17">
      <c r="B55" s="152">
        <v>2013</v>
      </c>
      <c r="C55" s="324">
        <v>223.93299999999999</v>
      </c>
      <c r="D55" s="324">
        <v>225.874</v>
      </c>
      <c r="E55" s="324">
        <v>226.62799999999999</v>
      </c>
      <c r="F55" s="324">
        <v>226.202</v>
      </c>
      <c r="G55" s="324">
        <v>226.28899999999999</v>
      </c>
      <c r="H55" s="324">
        <v>227.148</v>
      </c>
      <c r="I55" s="324">
        <v>227.548</v>
      </c>
      <c r="J55" s="324">
        <v>227.83699999999999</v>
      </c>
      <c r="K55" s="324">
        <v>227.876</v>
      </c>
      <c r="L55" s="324">
        <v>227.42</v>
      </c>
      <c r="M55" s="324">
        <v>226.81100000000001</v>
      </c>
      <c r="N55" s="324">
        <v>227.08199999999999</v>
      </c>
      <c r="O55" s="324">
        <v>226.721</v>
      </c>
      <c r="P55" s="324">
        <v>226.012</v>
      </c>
      <c r="Q55" s="324">
        <v>227.429</v>
      </c>
    </row>
    <row r="56" spans="2:17">
      <c r="B56" s="152">
        <v>2014</v>
      </c>
      <c r="C56" s="324">
        <v>227.673</v>
      </c>
      <c r="D56" s="324">
        <v>228.66399999999999</v>
      </c>
      <c r="E56" s="324">
        <v>230.095</v>
      </c>
      <c r="F56" s="324">
        <v>231.346</v>
      </c>
      <c r="G56" s="324">
        <v>231.762</v>
      </c>
      <c r="H56" s="324">
        <v>232.26900000000001</v>
      </c>
      <c r="I56" s="324">
        <v>232.01300000000001</v>
      </c>
      <c r="J56" s="324">
        <v>231.61099999999999</v>
      </c>
      <c r="K56" s="324">
        <v>231.762</v>
      </c>
      <c r="L56" s="324">
        <v>231.131</v>
      </c>
      <c r="M56" s="324">
        <v>229.845</v>
      </c>
      <c r="N56" s="324">
        <v>228.45099999999999</v>
      </c>
      <c r="O56" s="324">
        <v>230.55199999999999</v>
      </c>
      <c r="P56" s="324">
        <v>230.30199999999999</v>
      </c>
      <c r="Q56" s="324">
        <v>230.80199999999999</v>
      </c>
    </row>
    <row r="57" spans="2:17">
      <c r="B57" s="152">
        <v>2015</v>
      </c>
      <c r="C57" s="324">
        <v>226.85499999999999</v>
      </c>
      <c r="D57" s="324">
        <v>227.94399999999999</v>
      </c>
      <c r="E57" s="324">
        <v>229.33699999999999</v>
      </c>
      <c r="F57" s="324">
        <v>229.95699999999999</v>
      </c>
      <c r="G57" s="324">
        <v>230.886</v>
      </c>
      <c r="H57" s="324">
        <v>232.02600000000001</v>
      </c>
      <c r="I57" s="324">
        <v>231.71899999999999</v>
      </c>
      <c r="J57" s="324">
        <v>231.26</v>
      </c>
      <c r="K57" s="324">
        <v>230.91300000000001</v>
      </c>
      <c r="L57" s="324">
        <v>230.86</v>
      </c>
      <c r="M57" s="324">
        <v>230.422</v>
      </c>
      <c r="N57" s="324">
        <v>229.58099999999999</v>
      </c>
      <c r="O57" s="324">
        <v>230.14699999999999</v>
      </c>
      <c r="P57" s="324">
        <v>229.501</v>
      </c>
      <c r="Q57" s="324">
        <v>230.79300000000001</v>
      </c>
    </row>
    <row r="58" spans="2:17">
      <c r="B58" s="152">
        <v>2016</v>
      </c>
      <c r="C58" s="324">
        <v>229.46899999999999</v>
      </c>
      <c r="D58" s="324">
        <v>229.64599999999999</v>
      </c>
      <c r="E58" s="324">
        <v>230.977</v>
      </c>
      <c r="F58" s="324">
        <v>231.97499999999999</v>
      </c>
      <c r="G58" s="324">
        <v>232.90600000000001</v>
      </c>
      <c r="H58" s="324">
        <v>233.83799999999999</v>
      </c>
      <c r="I58" s="324">
        <v>233.292</v>
      </c>
      <c r="J58" s="324">
        <v>233.56100000000001</v>
      </c>
      <c r="K58" s="324">
        <v>234.06899999999999</v>
      </c>
      <c r="L58" s="324">
        <v>234.33699999999999</v>
      </c>
      <c r="M58" s="324">
        <v>234.029</v>
      </c>
      <c r="N58" s="324">
        <v>234.20400000000001</v>
      </c>
      <c r="O58" s="324">
        <v>232.69200000000001</v>
      </c>
      <c r="P58" s="324">
        <v>231.46899999999999</v>
      </c>
      <c r="Q58" s="324">
        <v>233.91499999999999</v>
      </c>
    </row>
    <row r="59" spans="2:17">
      <c r="B59" s="152">
        <v>2017</v>
      </c>
      <c r="C59" s="324">
        <v>235.49199999999999</v>
      </c>
      <c r="D59" s="324">
        <v>236.05199999999999</v>
      </c>
      <c r="E59" s="324">
        <v>236.154</v>
      </c>
      <c r="F59" s="324">
        <v>236.72800000000001</v>
      </c>
      <c r="G59" s="324">
        <v>236.774</v>
      </c>
      <c r="H59" s="324">
        <v>237.346</v>
      </c>
      <c r="I59" s="324">
        <v>236.94200000000001</v>
      </c>
      <c r="J59" s="324">
        <v>237.892</v>
      </c>
      <c r="K59" s="324">
        <v>239.649</v>
      </c>
      <c r="L59" s="324">
        <v>239.06700000000001</v>
      </c>
      <c r="M59" s="324">
        <v>238.86099999999999</v>
      </c>
      <c r="N59" s="324">
        <v>238.512</v>
      </c>
      <c r="O59" s="324">
        <v>237.45599999999999</v>
      </c>
      <c r="P59" s="324">
        <v>236.42400000000001</v>
      </c>
      <c r="Q59" s="324">
        <v>238.48699999999999</v>
      </c>
    </row>
    <row r="60" spans="2:17">
      <c r="B60" s="152">
        <v>2018</v>
      </c>
      <c r="C60" s="324">
        <v>239.77199999999999</v>
      </c>
      <c r="D60" s="324">
        <v>241.12299999999999</v>
      </c>
      <c r="E60" s="324">
        <v>241.595</v>
      </c>
      <c r="F60" s="324">
        <v>242.48599999999999</v>
      </c>
      <c r="G60" s="324">
        <v>243.279</v>
      </c>
      <c r="H60" s="324">
        <v>243.77</v>
      </c>
      <c r="I60" s="324">
        <v>243.77600000000001</v>
      </c>
      <c r="J60" s="324">
        <v>243.60499999999999</v>
      </c>
      <c r="K60" s="324">
        <v>243.64</v>
      </c>
      <c r="L60" s="324">
        <v>244.16300000000001</v>
      </c>
      <c r="M60" s="324">
        <v>243.48400000000001</v>
      </c>
      <c r="N60" s="324">
        <v>242.15</v>
      </c>
      <c r="O60" s="324">
        <v>242.73699999999999</v>
      </c>
      <c r="P60" s="324">
        <v>242.00399999999999</v>
      </c>
      <c r="Q60" s="324">
        <v>243.47</v>
      </c>
    </row>
    <row r="61" spans="2:17" ht="15">
      <c r="B61" s="319">
        <v>2019</v>
      </c>
      <c r="C61" s="324">
        <v>242.547</v>
      </c>
      <c r="D61" s="324">
        <v>243.85599999999999</v>
      </c>
      <c r="E61" s="324">
        <v>245.554</v>
      </c>
      <c r="F61" s="324">
        <v>246.84700000000001</v>
      </c>
      <c r="G61" s="324">
        <v>246.667</v>
      </c>
      <c r="H61" s="311">
        <v>246.51499999999999</v>
      </c>
      <c r="I61" s="318">
        <v>247.25</v>
      </c>
      <c r="J61" s="311">
        <v>246.953</v>
      </c>
      <c r="K61" s="311">
        <v>246.89099999999999</v>
      </c>
      <c r="L61" s="311">
        <v>247.423</v>
      </c>
      <c r="M61" s="311">
        <v>247.38499999999999</v>
      </c>
      <c r="N61" s="311">
        <v>247.28899999999999</v>
      </c>
      <c r="O61" s="317">
        <f>AVERAGE(C61:N61)</f>
        <v>246.26474999999996</v>
      </c>
      <c r="P61" s="317">
        <f t="shared" ref="P61:P66" si="1">AVERAGE(C61:H61)</f>
        <v>245.33099999999999</v>
      </c>
      <c r="Q61" s="318">
        <f>AVERAGE(I61:N61)</f>
        <v>247.1985</v>
      </c>
    </row>
    <row r="62" spans="2:17" ht="15">
      <c r="B62" s="319">
        <v>2020</v>
      </c>
      <c r="C62" s="324">
        <v>248.005</v>
      </c>
      <c r="D62" s="324">
        <v>248.41200000000001</v>
      </c>
      <c r="E62" s="324">
        <v>248.136</v>
      </c>
      <c r="F62" s="324">
        <v>246.25399999999999</v>
      </c>
      <c r="G62" s="324">
        <v>245.696</v>
      </c>
      <c r="H62" s="324">
        <v>247.22300000000001</v>
      </c>
      <c r="I62" s="324">
        <v>248.619</v>
      </c>
      <c r="J62" s="324">
        <v>249.63900000000001</v>
      </c>
      <c r="K62" s="324">
        <v>250.19300000000001</v>
      </c>
      <c r="L62" s="324">
        <v>250.542</v>
      </c>
      <c r="M62" s="324">
        <v>250.255</v>
      </c>
      <c r="N62" s="324">
        <v>250.69300000000001</v>
      </c>
      <c r="O62" s="317">
        <f>AVERAGE(C62:N62)</f>
        <v>248.63891666666669</v>
      </c>
      <c r="P62" s="317">
        <f t="shared" si="1"/>
        <v>247.28766666666664</v>
      </c>
      <c r="Q62" s="318">
        <f>AVERAGE(I62:N62)</f>
        <v>249.99016666666668</v>
      </c>
    </row>
    <row r="63" spans="2:17" ht="15">
      <c r="B63" s="319">
        <v>2021</v>
      </c>
      <c r="C63" s="324">
        <v>252.06700000000001</v>
      </c>
      <c r="D63" s="324">
        <v>253.386</v>
      </c>
      <c r="E63" s="324">
        <v>255.31899999999999</v>
      </c>
      <c r="F63" s="324">
        <v>257.20699999999999</v>
      </c>
      <c r="G63" s="324">
        <v>259.34300000000002</v>
      </c>
      <c r="H63" s="314">
        <v>261.66800000000001</v>
      </c>
      <c r="I63" s="324">
        <v>263.01299999999998</v>
      </c>
      <c r="J63" s="324">
        <v>263.72800000000001</v>
      </c>
      <c r="K63" s="324">
        <v>264.59300000000002</v>
      </c>
      <c r="L63" s="324">
        <v>267.16000000000003</v>
      </c>
      <c r="M63" s="324">
        <v>268.36</v>
      </c>
      <c r="N63" s="324">
        <v>269.26299999999998</v>
      </c>
      <c r="O63" s="317">
        <f>AVERAGE(C63:N63)</f>
        <v>261.25891666666661</v>
      </c>
      <c r="P63" s="317">
        <f t="shared" si="1"/>
        <v>256.49833333333328</v>
      </c>
      <c r="Q63" s="318">
        <f>AVERAGE(I63:N63)</f>
        <v>266.01950000000005</v>
      </c>
    </row>
    <row r="64" spans="2:17" ht="15">
      <c r="B64" s="319">
        <v>2022</v>
      </c>
      <c r="C64" s="324">
        <v>271.63400000000001</v>
      </c>
      <c r="D64" s="324">
        <v>274.68799999999999</v>
      </c>
      <c r="E64" s="324">
        <v>278.59800000000001</v>
      </c>
      <c r="F64" s="324">
        <v>279.87900000000002</v>
      </c>
      <c r="G64" s="324">
        <v>283.30700000000002</v>
      </c>
      <c r="H64" s="324">
        <v>287.42700000000002</v>
      </c>
      <c r="I64" s="324">
        <v>287.608</v>
      </c>
      <c r="J64" s="324">
        <v>287.16800000000001</v>
      </c>
      <c r="K64" s="324">
        <v>287.65600000000001</v>
      </c>
      <c r="L64" s="324">
        <v>288.83600000000001</v>
      </c>
      <c r="M64" s="324">
        <v>288.99099999999999</v>
      </c>
      <c r="N64" s="324">
        <v>288.20499999999998</v>
      </c>
      <c r="O64" s="317">
        <f>AVERAGE(C64:N64)</f>
        <v>283.66641666666663</v>
      </c>
      <c r="P64" s="317">
        <f t="shared" si="1"/>
        <v>279.25549999999998</v>
      </c>
      <c r="Q64" s="318">
        <f>AVERAGE(I64:N64)</f>
        <v>288.07733333333334</v>
      </c>
    </row>
    <row r="65" spans="2:17" ht="15">
      <c r="B65" s="319">
        <v>2023</v>
      </c>
      <c r="C65" s="324">
        <v>290.43799999999999</v>
      </c>
      <c r="D65" s="324">
        <v>292.28500000000003</v>
      </c>
      <c r="E65" s="324">
        <v>293.358</v>
      </c>
      <c r="F65" s="324">
        <v>295.315</v>
      </c>
      <c r="G65" s="324">
        <v>295.88900000000001</v>
      </c>
      <c r="H65" s="324">
        <v>296.78899999999999</v>
      </c>
      <c r="I65" s="324">
        <v>297.279</v>
      </c>
      <c r="J65" s="324">
        <v>298.97500000000002</v>
      </c>
      <c r="K65" s="324">
        <v>299.65699999999998</v>
      </c>
      <c r="L65" s="324">
        <v>299.39400000000001</v>
      </c>
      <c r="M65" s="324">
        <v>298.93</v>
      </c>
      <c r="N65" s="324">
        <v>298.75400000000002</v>
      </c>
      <c r="O65" s="317">
        <f>AVERAGE(C65:N65)</f>
        <v>296.42191666666662</v>
      </c>
      <c r="P65" s="317">
        <f t="shared" si="1"/>
        <v>294.01233333333329</v>
      </c>
      <c r="Q65" s="318">
        <f>AVERAGE(I65:N65)</f>
        <v>298.83150000000001</v>
      </c>
    </row>
    <row r="66" spans="2:17">
      <c r="B66" s="319">
        <v>2024</v>
      </c>
      <c r="C66" s="324">
        <v>300.42099999999999</v>
      </c>
      <c r="D66" s="324">
        <v>303.14400000000001</v>
      </c>
      <c r="E66" s="324">
        <v>304.49</v>
      </c>
      <c r="F66" s="314">
        <v>305.10399999999998</v>
      </c>
      <c r="G66" s="314">
        <v>305.29599999999999</v>
      </c>
      <c r="H66" s="314">
        <v>305.35700000000003</v>
      </c>
      <c r="I66" s="314">
        <v>305.81900000000002</v>
      </c>
      <c r="J66" s="314"/>
      <c r="K66" s="314"/>
      <c r="L66" s="314"/>
      <c r="M66" s="314"/>
      <c r="N66" s="314"/>
      <c r="O66" s="314"/>
      <c r="P66" s="314">
        <f t="shared" si="1"/>
        <v>303.96866666666671</v>
      </c>
      <c r="Q66" s="314"/>
    </row>
    <row r="67" spans="2:17">
      <c r="C67" s="314"/>
      <c r="D67" s="314"/>
      <c r="E67" s="314"/>
      <c r="F67" s="314"/>
      <c r="G67" s="314"/>
      <c r="H67" s="314"/>
      <c r="I67" s="314"/>
      <c r="J67" s="314"/>
      <c r="K67" s="314"/>
      <c r="L67" s="314"/>
      <c r="M67" s="314"/>
      <c r="N67" s="314"/>
      <c r="O67" s="314"/>
      <c r="P67" s="314"/>
      <c r="Q67" s="314"/>
    </row>
    <row r="68" spans="2:17">
      <c r="B68" s="334" t="s">
        <v>1683</v>
      </c>
      <c r="C68" s="314"/>
      <c r="D68" s="314"/>
      <c r="E68" s="314"/>
      <c r="F68" s="314"/>
      <c r="G68" s="314"/>
      <c r="H68" s="314"/>
      <c r="I68" s="314"/>
      <c r="J68" s="314"/>
      <c r="K68" s="314"/>
      <c r="L68" s="314"/>
      <c r="M68" s="314"/>
      <c r="N68" s="314"/>
      <c r="O68" s="314"/>
      <c r="P68" s="314"/>
      <c r="Q68" s="314"/>
    </row>
    <row r="69" spans="2:17">
      <c r="C69" s="314"/>
      <c r="D69" s="314"/>
      <c r="E69" s="314"/>
      <c r="F69" s="314"/>
      <c r="G69" s="314"/>
      <c r="H69" s="314"/>
      <c r="I69" s="314"/>
      <c r="J69" s="314"/>
      <c r="K69" s="314"/>
      <c r="L69" s="314"/>
      <c r="M69" s="314"/>
      <c r="N69" s="314"/>
      <c r="O69" s="314"/>
      <c r="P69" s="314"/>
      <c r="Q69" s="314"/>
    </row>
    <row r="70" spans="2:17">
      <c r="B70" s="334"/>
      <c r="C70" s="314"/>
      <c r="D70" s="314"/>
      <c r="E70" s="314"/>
      <c r="F70" s="314"/>
      <c r="G70" s="314"/>
      <c r="H70" s="314"/>
      <c r="I70" s="314"/>
      <c r="J70" s="314"/>
      <c r="K70" s="314"/>
      <c r="L70" s="314"/>
      <c r="M70" s="314"/>
      <c r="N70" s="314"/>
      <c r="O70" s="314"/>
      <c r="P70" s="314"/>
      <c r="Q70" s="314"/>
    </row>
    <row r="71" spans="2:17">
      <c r="C71" s="314"/>
      <c r="D71" s="314"/>
      <c r="E71" s="314"/>
      <c r="F71" s="314"/>
      <c r="G71" s="314"/>
      <c r="H71" s="314"/>
      <c r="I71" s="314"/>
      <c r="J71" s="314"/>
      <c r="K71" s="314"/>
      <c r="L71" s="314"/>
      <c r="M71" s="314"/>
      <c r="N71" s="314"/>
      <c r="O71" s="314"/>
      <c r="P71" s="314"/>
      <c r="Q71" s="314"/>
    </row>
    <row r="72" spans="2:17">
      <c r="C72" s="314"/>
      <c r="D72" s="314"/>
      <c r="E72" s="314"/>
      <c r="F72" s="314"/>
      <c r="G72" s="314"/>
      <c r="H72" s="314"/>
      <c r="I72" s="314"/>
      <c r="J72" s="314"/>
      <c r="K72" s="314"/>
      <c r="L72" s="314"/>
      <c r="M72" s="314"/>
      <c r="N72" s="314"/>
      <c r="O72" s="314"/>
      <c r="P72" s="314"/>
      <c r="Q72" s="314"/>
    </row>
    <row r="73" spans="2:17">
      <c r="C73" s="314"/>
      <c r="D73" s="314"/>
      <c r="E73" s="314"/>
      <c r="F73" s="314"/>
      <c r="G73" s="314"/>
      <c r="H73" s="314"/>
      <c r="I73" s="314"/>
      <c r="J73" s="314"/>
      <c r="K73" s="314"/>
      <c r="L73" s="314"/>
      <c r="M73" s="314"/>
      <c r="N73" s="314"/>
      <c r="O73" s="314"/>
      <c r="P73" s="314"/>
      <c r="Q73" s="314"/>
    </row>
    <row r="74" spans="2:17">
      <c r="C74" s="314"/>
      <c r="D74" s="314"/>
      <c r="E74" s="314"/>
      <c r="F74" s="314"/>
      <c r="G74" s="314"/>
      <c r="H74" s="314"/>
      <c r="I74" s="314"/>
      <c r="J74" s="314"/>
      <c r="K74" s="314"/>
      <c r="L74" s="314"/>
      <c r="M74" s="314"/>
      <c r="N74" s="314"/>
      <c r="O74" s="314"/>
      <c r="P74" s="314"/>
      <c r="Q74" s="314"/>
    </row>
    <row r="75" spans="2:17">
      <c r="C75" s="314"/>
      <c r="D75" s="314"/>
      <c r="E75" s="314"/>
      <c r="F75" s="314"/>
      <c r="G75" s="314"/>
      <c r="H75" s="314"/>
      <c r="I75" s="314"/>
      <c r="J75" s="314"/>
      <c r="K75" s="314"/>
      <c r="L75" s="314"/>
      <c r="M75" s="314"/>
      <c r="N75" s="314"/>
      <c r="O75" s="314"/>
      <c r="P75" s="314"/>
      <c r="Q75" s="314"/>
    </row>
    <row r="76" spans="2:17">
      <c r="C76" s="314"/>
      <c r="D76" s="314"/>
      <c r="E76" s="314"/>
      <c r="F76" s="314"/>
      <c r="G76" s="314"/>
      <c r="H76" s="314"/>
      <c r="I76" s="314"/>
      <c r="J76" s="314"/>
      <c r="K76" s="314"/>
      <c r="L76" s="314"/>
      <c r="M76" s="314"/>
      <c r="N76" s="314"/>
      <c r="O76" s="314"/>
      <c r="P76" s="314"/>
      <c r="Q76" s="314"/>
    </row>
    <row r="77" spans="2:17">
      <c r="C77" s="519"/>
      <c r="D77" s="519"/>
      <c r="E77" s="519"/>
      <c r="F77" s="519"/>
      <c r="G77" s="519"/>
    </row>
    <row r="78" spans="2:17">
      <c r="C78" s="519"/>
      <c r="D78" s="519"/>
      <c r="E78" s="519"/>
      <c r="F78" s="519"/>
      <c r="G78" s="519"/>
    </row>
  </sheetData>
  <mergeCells count="9">
    <mergeCell ref="C44:G44"/>
    <mergeCell ref="C45:G45"/>
    <mergeCell ref="B37:G37"/>
    <mergeCell ref="B38:G38"/>
    <mergeCell ref="B39:G39"/>
    <mergeCell ref="C40:G40"/>
    <mergeCell ref="B41:G41"/>
    <mergeCell ref="C42:G42"/>
    <mergeCell ref="C43:G43"/>
  </mergeCells>
  <phoneticPr fontId="18" type="noConversion"/>
  <hyperlinks>
    <hyperlink ref="B68" r:id="rId1" xr:uid="{CDAAC0F5-A862-4329-9AA9-0DABE3A893F8}"/>
  </hyperlinks>
  <printOptions horizontalCentered="1"/>
  <pageMargins left="0.7" right="0.7" top="0.75" bottom="0.75" header="0.3" footer="0.3"/>
  <pageSetup scale="54" orientation="landscape"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0">
    <pageSetUpPr fitToPage="1"/>
  </sheetPr>
  <dimension ref="A1:I26"/>
  <sheetViews>
    <sheetView showGridLines="0" workbookViewId="0">
      <selection activeCell="P181" sqref="P181"/>
    </sheetView>
  </sheetViews>
  <sheetFormatPr defaultColWidth="9.140625" defaultRowHeight="12.75"/>
  <cols>
    <col min="1" max="1" width="5.7109375" style="7" customWidth="1"/>
    <col min="2" max="2" width="31.85546875" style="7" bestFit="1" customWidth="1"/>
    <col min="3" max="3" width="14.85546875" style="7" customWidth="1"/>
    <col min="4" max="4" width="16.28515625" style="7" bestFit="1" customWidth="1"/>
    <col min="5" max="5" width="16.42578125" style="7" bestFit="1" customWidth="1"/>
    <col min="6" max="6" width="15.42578125" style="7" customWidth="1"/>
    <col min="7" max="7" width="3.85546875" style="7" customWidth="1"/>
    <col min="8" max="8" width="13.5703125" style="7" bestFit="1" customWidth="1"/>
    <col min="9" max="9" width="11.85546875" style="7" bestFit="1" customWidth="1"/>
    <col min="10" max="16384" width="9.140625" style="7"/>
  </cols>
  <sheetData>
    <row r="1" spans="1:9">
      <c r="A1" s="1243" t="str">
        <f>Inputs!B7</f>
        <v>Atlanta Gas Light Company (AGLC)</v>
      </c>
      <c r="B1" s="1243"/>
      <c r="C1" s="1243"/>
      <c r="D1" s="1243"/>
      <c r="E1" s="1243"/>
      <c r="F1" s="1243"/>
    </row>
    <row r="2" spans="1:9">
      <c r="A2" s="1243" t="s">
        <v>87</v>
      </c>
      <c r="B2" s="1243"/>
      <c r="C2" s="1243"/>
      <c r="D2" s="1243"/>
      <c r="E2" s="1243"/>
      <c r="F2" s="1243"/>
    </row>
    <row r="3" spans="1:9">
      <c r="A3" s="1243" t="s">
        <v>1684</v>
      </c>
      <c r="B3" s="1243"/>
      <c r="C3" s="1243"/>
      <c r="D3" s="1243"/>
      <c r="E3" s="1243"/>
      <c r="F3" s="1243"/>
    </row>
    <row r="4" spans="1:9">
      <c r="A4" s="690"/>
      <c r="B4" s="690"/>
      <c r="C4" s="690"/>
      <c r="D4" s="690"/>
      <c r="E4" s="690"/>
      <c r="F4" s="690"/>
    </row>
    <row r="5" spans="1:9">
      <c r="A5" s="5"/>
      <c r="B5" s="5"/>
      <c r="C5" s="5"/>
      <c r="D5" s="5"/>
    </row>
    <row r="6" spans="1:9" ht="51">
      <c r="A6" s="337" t="s">
        <v>260</v>
      </c>
      <c r="B6" s="269" t="s">
        <v>3</v>
      </c>
      <c r="C6" s="337" t="s">
        <v>1685</v>
      </c>
      <c r="D6" s="691" t="s">
        <v>1686</v>
      </c>
      <c r="E6" s="691" t="s">
        <v>1687</v>
      </c>
      <c r="F6" s="337" t="s">
        <v>1688</v>
      </c>
      <c r="H6" s="337" t="s">
        <v>1689</v>
      </c>
    </row>
    <row r="7" spans="1:9">
      <c r="B7" s="8" t="s">
        <v>151</v>
      </c>
      <c r="C7" s="62" t="s">
        <v>152</v>
      </c>
      <c r="D7" s="62" t="s">
        <v>153</v>
      </c>
      <c r="E7" s="137" t="s">
        <v>170</v>
      </c>
      <c r="F7" s="137" t="s">
        <v>171</v>
      </c>
    </row>
    <row r="8" spans="1:9">
      <c r="E8" s="320"/>
      <c r="G8" s="24"/>
    </row>
    <row r="9" spans="1:9">
      <c r="A9" s="8">
        <v>1</v>
      </c>
      <c r="B9" s="7" t="s">
        <v>1690</v>
      </c>
      <c r="C9" s="34">
        <f>+Inputs!B270</f>
        <v>15931316.641999997</v>
      </c>
      <c r="D9" s="692">
        <f>C9/12*7</f>
        <v>9293268.041166665</v>
      </c>
      <c r="E9" s="34">
        <f>+Inputs!N343</f>
        <v>8760444.4100000001</v>
      </c>
      <c r="F9" s="67">
        <f>E9-D9</f>
        <v>-532823.63116666488</v>
      </c>
      <c r="G9" s="64"/>
      <c r="H9" s="34">
        <f>'WP 5-3 Benefits &amp; Retirement'!C16+'WP 5-3 Benefits &amp; Retirement'!C24</f>
        <v>17202176.74034863</v>
      </c>
      <c r="I9" s="34"/>
    </row>
    <row r="10" spans="1:9">
      <c r="E10" s="34"/>
      <c r="F10" s="67"/>
      <c r="H10" s="34"/>
      <c r="I10" s="34"/>
    </row>
    <row r="11" spans="1:9">
      <c r="A11" s="8"/>
      <c r="B11" s="7" t="s">
        <v>1691</v>
      </c>
      <c r="C11" s="24"/>
      <c r="D11" s="24"/>
      <c r="E11" s="34"/>
      <c r="F11" s="67"/>
      <c r="H11" s="34"/>
      <c r="I11" s="34"/>
    </row>
    <row r="12" spans="1:9">
      <c r="A12" s="8">
        <f>A9+1</f>
        <v>2</v>
      </c>
      <c r="B12" s="7" t="s">
        <v>1692</v>
      </c>
      <c r="C12" s="34">
        <f>+Inputs!B271</f>
        <v>-5802477.1550000003</v>
      </c>
      <c r="D12" s="34">
        <f>C12/12*7</f>
        <v>-3384778.3404166671</v>
      </c>
      <c r="E12" s="34">
        <f>+Inputs!N331</f>
        <v>-2670631.8100000005</v>
      </c>
      <c r="F12" s="67">
        <f>E12-D12</f>
        <v>714146.53041666653</v>
      </c>
      <c r="H12" s="34">
        <f>'WP 5-3 Benefits &amp; Retirement'!C32</f>
        <v>-4924885.6549999993</v>
      </c>
      <c r="I12" s="34"/>
    </row>
    <row r="13" spans="1:9">
      <c r="A13" s="8">
        <f>A12+1</f>
        <v>3</v>
      </c>
      <c r="B13" s="7" t="s">
        <v>1693</v>
      </c>
      <c r="C13" s="34">
        <f>+Inputs!B272</f>
        <v>-1222873.43</v>
      </c>
      <c r="D13" s="34">
        <f>C13/12*7</f>
        <v>-713342.83416666661</v>
      </c>
      <c r="E13" s="34">
        <f>+Inputs!N333</f>
        <v>-842857.75</v>
      </c>
      <c r="F13" s="67">
        <f>E13-D13</f>
        <v>-129514.91583333339</v>
      </c>
      <c r="H13" s="34">
        <f>'WP 5-3 Benefits &amp; Retirement'!C40</f>
        <v>-1325107.8250000002</v>
      </c>
      <c r="I13" s="34"/>
    </row>
    <row r="14" spans="1:9">
      <c r="A14" s="8"/>
      <c r="C14" s="34"/>
      <c r="D14" s="34"/>
      <c r="E14" s="34"/>
      <c r="H14" s="34"/>
      <c r="I14" s="34"/>
    </row>
    <row r="15" spans="1:9">
      <c r="A15" s="8">
        <f>A13+1</f>
        <v>4</v>
      </c>
      <c r="B15" s="7" t="s">
        <v>1694</v>
      </c>
      <c r="C15" s="34">
        <f>+Inputs!B273</f>
        <v>46114421.740500003</v>
      </c>
      <c r="D15" s="34">
        <f>C15/12*7</f>
        <v>26900079.348625004</v>
      </c>
      <c r="E15" s="34">
        <f>Inputs!N321</f>
        <v>31568899.129999999</v>
      </c>
      <c r="F15" s="67">
        <f>E15-D15</f>
        <v>4668819.7813749947</v>
      </c>
      <c r="H15" s="34">
        <f>'WP 5-4 OutsideSvcs'!D15</f>
        <v>51237196.335434996</v>
      </c>
      <c r="I15" s="34"/>
    </row>
    <row r="16" spans="1:9">
      <c r="A16" s="8"/>
      <c r="C16" s="34"/>
      <c r="D16" s="34"/>
      <c r="E16" s="320"/>
    </row>
    <row r="17" spans="1:8" ht="13.5" thickBot="1">
      <c r="A17" s="8">
        <v>5</v>
      </c>
      <c r="B17" s="7" t="s">
        <v>1695</v>
      </c>
      <c r="C17" s="76">
        <f>SUM(C8:C16)</f>
        <v>55020387.797499999</v>
      </c>
      <c r="D17" s="320"/>
      <c r="E17" s="41"/>
      <c r="F17" s="76">
        <f>SUM(F8:F16)</f>
        <v>4720627.7647916628</v>
      </c>
      <c r="H17" s="76">
        <f>SUM(H8:H16)</f>
        <v>62189379.595783621</v>
      </c>
    </row>
    <row r="18" spans="1:8" ht="13.5" thickTop="1">
      <c r="A18" s="8"/>
      <c r="C18" s="34"/>
      <c r="D18" s="34"/>
      <c r="F18" s="187"/>
      <c r="H18" s="875">
        <f>H17-'WP 5-4-1 OutsideSvcs Budget'!S21-'WP 5-3 Benefits &amp; Retirement'!C16-'WP 5-3 Benefits &amp; Retirement'!C24-'WP 5-3 Benefits &amp; Retirement'!C32-'WP 5-3 Benefits &amp; Retirement'!C40</f>
        <v>1.0244548320770264E-8</v>
      </c>
    </row>
    <row r="19" spans="1:8">
      <c r="A19" s="8"/>
      <c r="C19" s="174"/>
      <c r="F19" s="34"/>
      <c r="H19" s="875">
        <f>H17-'WP 5 O&amp;M'!S163</f>
        <v>0</v>
      </c>
    </row>
    <row r="20" spans="1:8">
      <c r="A20" s="8"/>
      <c r="C20" s="174"/>
      <c r="F20" s="187"/>
    </row>
    <row r="21" spans="1:8">
      <c r="A21" s="8"/>
      <c r="E21" s="174"/>
      <c r="F21" s="34"/>
      <c r="G21" s="174"/>
    </row>
    <row r="22" spans="1:8">
      <c r="A22" s="8"/>
      <c r="E22" s="174"/>
      <c r="G22" s="174"/>
    </row>
    <row r="23" spans="1:8">
      <c r="A23" s="8"/>
      <c r="C23" s="174"/>
      <c r="E23" s="174"/>
      <c r="F23" s="34"/>
      <c r="G23" s="174"/>
    </row>
    <row r="24" spans="1:8">
      <c r="C24" s="174"/>
      <c r="E24" s="174"/>
      <c r="F24" s="174"/>
    </row>
    <row r="25" spans="1:8">
      <c r="C25" s="174"/>
    </row>
    <row r="26" spans="1:8">
      <c r="C26" s="174"/>
    </row>
  </sheetData>
  <mergeCells count="3">
    <mergeCell ref="A1:F1"/>
    <mergeCell ref="A2:F2"/>
    <mergeCell ref="A3:F3"/>
  </mergeCells>
  <printOptions horizontalCentered="1"/>
  <pageMargins left="0.7" right="0.7" top="0.75" bottom="0.75" header="0.3" footer="0.3"/>
  <pageSetup scale="78"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3">
    <pageSetUpPr fitToPage="1"/>
  </sheetPr>
  <dimension ref="A1:Q54"/>
  <sheetViews>
    <sheetView showGridLines="0" workbookViewId="0">
      <selection activeCell="P181" sqref="P181"/>
    </sheetView>
  </sheetViews>
  <sheetFormatPr defaultColWidth="9.140625" defaultRowHeight="12.75"/>
  <cols>
    <col min="1" max="1" width="6.140625" style="7" customWidth="1"/>
    <col min="2" max="2" width="12.7109375" style="7" customWidth="1"/>
    <col min="3" max="3" width="18.140625" style="7" customWidth="1"/>
    <col min="4" max="4" width="14.28515625" style="7" customWidth="1"/>
    <col min="5" max="16384" width="9.140625" style="7"/>
  </cols>
  <sheetData>
    <row r="1" spans="1:17">
      <c r="A1" s="1243" t="str">
        <f>Inputs!B7</f>
        <v>Atlanta Gas Light Company (AGLC)</v>
      </c>
      <c r="B1" s="1243"/>
      <c r="C1" s="1243"/>
      <c r="D1" s="4"/>
    </row>
    <row r="2" spans="1:17">
      <c r="A2" s="1243" t="s">
        <v>95</v>
      </c>
      <c r="B2" s="1243"/>
      <c r="C2" s="1243"/>
      <c r="D2" s="4"/>
    </row>
    <row r="3" spans="1:17">
      <c r="A3" s="1243" t="s">
        <v>96</v>
      </c>
      <c r="B3" s="1243"/>
      <c r="C3" s="1243"/>
      <c r="D3" s="4"/>
    </row>
    <row r="4" spans="1:17">
      <c r="A4" s="18"/>
      <c r="B4" s="18"/>
      <c r="C4" s="9"/>
      <c r="D4" s="75"/>
    </row>
    <row r="5" spans="1:17">
      <c r="A5" s="18"/>
      <c r="B5" s="18"/>
      <c r="C5" s="9"/>
      <c r="D5" s="5"/>
    </row>
    <row r="6" spans="1:17">
      <c r="D6" s="5"/>
    </row>
    <row r="7" spans="1:17" s="4" customFormat="1">
      <c r="A7" s="5" t="s">
        <v>145</v>
      </c>
      <c r="B7" s="5"/>
      <c r="C7" s="5" t="s">
        <v>838</v>
      </c>
    </row>
    <row r="8" spans="1:17" s="4" customFormat="1">
      <c r="A8" s="269" t="s">
        <v>146</v>
      </c>
      <c r="B8" s="269" t="s">
        <v>808</v>
      </c>
      <c r="C8" s="269" t="s">
        <v>236</v>
      </c>
      <c r="E8" s="88"/>
    </row>
    <row r="9" spans="1:17">
      <c r="B9" s="8" t="s">
        <v>151</v>
      </c>
      <c r="C9" s="62" t="s">
        <v>152</v>
      </c>
      <c r="E9" s="73"/>
    </row>
    <row r="11" spans="1:17">
      <c r="A11" s="8">
        <v>1</v>
      </c>
      <c r="B11" s="172">
        <v>45688</v>
      </c>
      <c r="C11" s="67">
        <f>-50672.62/12</f>
        <v>-4222.7183333333332</v>
      </c>
      <c r="O11" s="67"/>
      <c r="P11" s="67"/>
      <c r="Q11" s="67"/>
    </row>
    <row r="12" spans="1:17">
      <c r="A12" s="8">
        <f>A11+1</f>
        <v>2</v>
      </c>
      <c r="B12" s="172">
        <v>45716</v>
      </c>
      <c r="C12" s="67">
        <f>+C11</f>
        <v>-4222.7183333333332</v>
      </c>
    </row>
    <row r="13" spans="1:17">
      <c r="A13" s="8">
        <f t="shared" ref="A13:A23" si="0">A12+1</f>
        <v>3</v>
      </c>
      <c r="B13" s="172">
        <v>45747</v>
      </c>
      <c r="C13" s="67">
        <f>+C12</f>
        <v>-4222.7183333333332</v>
      </c>
    </row>
    <row r="14" spans="1:17">
      <c r="A14" s="8">
        <f t="shared" si="0"/>
        <v>4</v>
      </c>
      <c r="B14" s="172">
        <v>45777</v>
      </c>
      <c r="C14" s="67">
        <f t="shared" ref="C14:C22" si="1">+C13</f>
        <v>-4222.7183333333332</v>
      </c>
    </row>
    <row r="15" spans="1:17">
      <c r="A15" s="8">
        <f t="shared" si="0"/>
        <v>5</v>
      </c>
      <c r="B15" s="172">
        <v>45808</v>
      </c>
      <c r="C15" s="67">
        <f t="shared" si="1"/>
        <v>-4222.7183333333332</v>
      </c>
    </row>
    <row r="16" spans="1:17">
      <c r="A16" s="8">
        <f t="shared" si="0"/>
        <v>6</v>
      </c>
      <c r="B16" s="172">
        <v>45838</v>
      </c>
      <c r="C16" s="67">
        <f t="shared" si="1"/>
        <v>-4222.7183333333332</v>
      </c>
    </row>
    <row r="17" spans="1:3">
      <c r="A17" s="8">
        <f t="shared" si="0"/>
        <v>7</v>
      </c>
      <c r="B17" s="172">
        <v>45869</v>
      </c>
      <c r="C17" s="67">
        <f t="shared" si="1"/>
        <v>-4222.7183333333332</v>
      </c>
    </row>
    <row r="18" spans="1:3">
      <c r="A18" s="8">
        <f t="shared" si="0"/>
        <v>8</v>
      </c>
      <c r="B18" s="172">
        <v>45900</v>
      </c>
      <c r="C18" s="67">
        <f t="shared" si="1"/>
        <v>-4222.7183333333332</v>
      </c>
    </row>
    <row r="19" spans="1:3">
      <c r="A19" s="8">
        <f t="shared" si="0"/>
        <v>9</v>
      </c>
      <c r="B19" s="172">
        <v>45930</v>
      </c>
      <c r="C19" s="67">
        <f t="shared" si="1"/>
        <v>-4222.7183333333332</v>
      </c>
    </row>
    <row r="20" spans="1:3">
      <c r="A20" s="8">
        <f t="shared" si="0"/>
        <v>10</v>
      </c>
      <c r="B20" s="172">
        <v>45961</v>
      </c>
      <c r="C20" s="67">
        <f t="shared" si="1"/>
        <v>-4222.7183333333332</v>
      </c>
    </row>
    <row r="21" spans="1:3">
      <c r="A21" s="8">
        <f t="shared" si="0"/>
        <v>11</v>
      </c>
      <c r="B21" s="172">
        <v>45991</v>
      </c>
      <c r="C21" s="67">
        <f t="shared" si="1"/>
        <v>-4222.7183333333332</v>
      </c>
    </row>
    <row r="22" spans="1:3">
      <c r="A22" s="8">
        <f t="shared" si="0"/>
        <v>12</v>
      </c>
      <c r="B22" s="172">
        <v>46022</v>
      </c>
      <c r="C22" s="67">
        <f t="shared" si="1"/>
        <v>-4222.7183333333332</v>
      </c>
    </row>
    <row r="23" spans="1:3" ht="13.5" thickBot="1">
      <c r="A23" s="8">
        <f t="shared" si="0"/>
        <v>13</v>
      </c>
      <c r="B23" s="8" t="s">
        <v>440</v>
      </c>
      <c r="C23" s="138">
        <f>SUM(C11:C22)</f>
        <v>-50672.619999999988</v>
      </c>
    </row>
    <row r="24" spans="1:3" ht="13.5" thickTop="1"/>
    <row r="26" spans="1:3">
      <c r="A26" s="8">
        <f>+A23+1</f>
        <v>14</v>
      </c>
      <c r="B26" s="172">
        <v>46023</v>
      </c>
      <c r="C26" s="67">
        <f>-30396/12</f>
        <v>-2533</v>
      </c>
    </row>
    <row r="27" spans="1:3">
      <c r="A27" s="8">
        <f>+A26+1</f>
        <v>15</v>
      </c>
      <c r="B27" s="172">
        <v>46054</v>
      </c>
      <c r="C27" s="67">
        <f>+C26</f>
        <v>-2533</v>
      </c>
    </row>
    <row r="28" spans="1:3">
      <c r="A28" s="8">
        <f>+A27+1</f>
        <v>16</v>
      </c>
      <c r="B28" s="172">
        <v>46082</v>
      </c>
      <c r="C28" s="67">
        <f t="shared" ref="C28:C37" si="2">+C27</f>
        <v>-2533</v>
      </c>
    </row>
    <row r="29" spans="1:3">
      <c r="A29" s="8">
        <f t="shared" ref="A29:A37" si="3">+A28+1</f>
        <v>17</v>
      </c>
      <c r="B29" s="172">
        <v>46113</v>
      </c>
      <c r="C29" s="67">
        <f t="shared" si="2"/>
        <v>-2533</v>
      </c>
    </row>
    <row r="30" spans="1:3">
      <c r="A30" s="8">
        <f t="shared" si="3"/>
        <v>18</v>
      </c>
      <c r="B30" s="172">
        <v>46143</v>
      </c>
      <c r="C30" s="67">
        <f t="shared" si="2"/>
        <v>-2533</v>
      </c>
    </row>
    <row r="31" spans="1:3">
      <c r="A31" s="8">
        <f t="shared" si="3"/>
        <v>19</v>
      </c>
      <c r="B31" s="172">
        <v>46174</v>
      </c>
      <c r="C31" s="67">
        <f t="shared" si="2"/>
        <v>-2533</v>
      </c>
    </row>
    <row r="32" spans="1:3">
      <c r="A32" s="8">
        <f t="shared" si="3"/>
        <v>20</v>
      </c>
      <c r="B32" s="172">
        <v>46204</v>
      </c>
      <c r="C32" s="67">
        <f t="shared" si="2"/>
        <v>-2533</v>
      </c>
    </row>
    <row r="33" spans="1:3">
      <c r="A33" s="8">
        <f t="shared" si="3"/>
        <v>21</v>
      </c>
      <c r="B33" s="172">
        <v>46235</v>
      </c>
      <c r="C33" s="67">
        <f t="shared" si="2"/>
        <v>-2533</v>
      </c>
    </row>
    <row r="34" spans="1:3">
      <c r="A34" s="8">
        <f t="shared" si="3"/>
        <v>22</v>
      </c>
      <c r="B34" s="172">
        <v>46266</v>
      </c>
      <c r="C34" s="67">
        <f t="shared" si="2"/>
        <v>-2533</v>
      </c>
    </row>
    <row r="35" spans="1:3">
      <c r="A35" s="8">
        <f t="shared" si="3"/>
        <v>23</v>
      </c>
      <c r="B35" s="172">
        <v>46296</v>
      </c>
      <c r="C35" s="67">
        <f t="shared" si="2"/>
        <v>-2533</v>
      </c>
    </row>
    <row r="36" spans="1:3">
      <c r="A36" s="8">
        <f t="shared" si="3"/>
        <v>24</v>
      </c>
      <c r="B36" s="172">
        <v>46327</v>
      </c>
      <c r="C36" s="67">
        <f t="shared" si="2"/>
        <v>-2533</v>
      </c>
    </row>
    <row r="37" spans="1:3">
      <c r="A37" s="8">
        <f t="shared" si="3"/>
        <v>25</v>
      </c>
      <c r="B37" s="172">
        <v>46357</v>
      </c>
      <c r="C37" s="67">
        <f t="shared" si="2"/>
        <v>-2533</v>
      </c>
    </row>
    <row r="38" spans="1:3" ht="13.5" thickBot="1">
      <c r="A38" s="8">
        <f>A37+1</f>
        <v>26</v>
      </c>
      <c r="B38" s="8" t="s">
        <v>440</v>
      </c>
      <c r="C38" s="138">
        <f>SUM(C26:C37)</f>
        <v>-30396</v>
      </c>
    </row>
    <row r="39" spans="1:3" ht="13.5" thickTop="1"/>
    <row r="41" spans="1:3">
      <c r="A41" s="8">
        <f>+A38+1</f>
        <v>27</v>
      </c>
      <c r="B41" s="172">
        <f>+B26+365</f>
        <v>46388</v>
      </c>
      <c r="C41" s="67">
        <f>-2610/12</f>
        <v>-217.5</v>
      </c>
    </row>
    <row r="42" spans="1:3">
      <c r="A42" s="8">
        <f>+A41+1</f>
        <v>28</v>
      </c>
      <c r="B42" s="172">
        <f>+B27+365</f>
        <v>46419</v>
      </c>
      <c r="C42" s="67">
        <f t="shared" ref="C42:C52" si="4">-2610/12</f>
        <v>-217.5</v>
      </c>
    </row>
    <row r="43" spans="1:3">
      <c r="A43" s="8">
        <f>+A42+1</f>
        <v>29</v>
      </c>
      <c r="B43" s="172">
        <f t="shared" ref="B43:B52" si="5">+B28+365</f>
        <v>46447</v>
      </c>
      <c r="C43" s="67">
        <f t="shared" si="4"/>
        <v>-217.5</v>
      </c>
    </row>
    <row r="44" spans="1:3">
      <c r="A44" s="8">
        <f t="shared" ref="A44:A52" si="6">+A43+1</f>
        <v>30</v>
      </c>
      <c r="B44" s="172">
        <f t="shared" si="5"/>
        <v>46478</v>
      </c>
      <c r="C44" s="67">
        <f t="shared" si="4"/>
        <v>-217.5</v>
      </c>
    </row>
    <row r="45" spans="1:3">
      <c r="A45" s="8">
        <f t="shared" si="6"/>
        <v>31</v>
      </c>
      <c r="B45" s="172">
        <f t="shared" si="5"/>
        <v>46508</v>
      </c>
      <c r="C45" s="67">
        <f t="shared" si="4"/>
        <v>-217.5</v>
      </c>
    </row>
    <row r="46" spans="1:3">
      <c r="A46" s="8">
        <f t="shared" si="6"/>
        <v>32</v>
      </c>
      <c r="B46" s="172">
        <f t="shared" si="5"/>
        <v>46539</v>
      </c>
      <c r="C46" s="67">
        <f t="shared" si="4"/>
        <v>-217.5</v>
      </c>
    </row>
    <row r="47" spans="1:3">
      <c r="A47" s="8">
        <f t="shared" si="6"/>
        <v>33</v>
      </c>
      <c r="B47" s="172">
        <f t="shared" si="5"/>
        <v>46569</v>
      </c>
      <c r="C47" s="67">
        <f t="shared" si="4"/>
        <v>-217.5</v>
      </c>
    </row>
    <row r="48" spans="1:3">
      <c r="A48" s="8">
        <f t="shared" si="6"/>
        <v>34</v>
      </c>
      <c r="B48" s="172">
        <f t="shared" si="5"/>
        <v>46600</v>
      </c>
      <c r="C48" s="67">
        <f t="shared" si="4"/>
        <v>-217.5</v>
      </c>
    </row>
    <row r="49" spans="1:3">
      <c r="A49" s="8">
        <f t="shared" si="6"/>
        <v>35</v>
      </c>
      <c r="B49" s="172">
        <f t="shared" si="5"/>
        <v>46631</v>
      </c>
      <c r="C49" s="67">
        <f t="shared" si="4"/>
        <v>-217.5</v>
      </c>
    </row>
    <row r="50" spans="1:3">
      <c r="A50" s="8">
        <f t="shared" si="6"/>
        <v>36</v>
      </c>
      <c r="B50" s="172">
        <f t="shared" si="5"/>
        <v>46661</v>
      </c>
      <c r="C50" s="67">
        <f t="shared" si="4"/>
        <v>-217.5</v>
      </c>
    </row>
    <row r="51" spans="1:3">
      <c r="A51" s="8">
        <f t="shared" si="6"/>
        <v>37</v>
      </c>
      <c r="B51" s="172">
        <f t="shared" si="5"/>
        <v>46692</v>
      </c>
      <c r="C51" s="67">
        <f t="shared" si="4"/>
        <v>-217.5</v>
      </c>
    </row>
    <row r="52" spans="1:3">
      <c r="A52" s="8">
        <f t="shared" si="6"/>
        <v>38</v>
      </c>
      <c r="B52" s="172">
        <f t="shared" si="5"/>
        <v>46722</v>
      </c>
      <c r="C52" s="67">
        <f t="shared" si="4"/>
        <v>-217.5</v>
      </c>
    </row>
    <row r="53" spans="1:3" ht="13.5" thickBot="1">
      <c r="A53" s="8">
        <f>A52+1</f>
        <v>39</v>
      </c>
      <c r="B53" s="8" t="s">
        <v>440</v>
      </c>
      <c r="C53" s="138">
        <f>SUM(C41:C52)</f>
        <v>-2610</v>
      </c>
    </row>
    <row r="54" spans="1:3" ht="13.5" thickTop="1"/>
  </sheetData>
  <mergeCells count="3">
    <mergeCell ref="A1:C1"/>
    <mergeCell ref="A2:C2"/>
    <mergeCell ref="A3:C3"/>
  </mergeCells>
  <printOptions horizontalCentered="1"/>
  <pageMargins left="0.7" right="0.7" top="0.75" bottom="0.75" header="0.3" footer="0.3"/>
  <pageSetup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AD11D-3224-4837-9BAC-84071C1912DE}">
  <dimension ref="A3:BB232"/>
  <sheetViews>
    <sheetView showGridLines="0" zoomScale="70" zoomScaleNormal="70" workbookViewId="0">
      <pane xSplit="26" ySplit="7" topLeftCell="AF35" activePane="bottomRight" state="frozen"/>
      <selection activeCell="P181" sqref="P181"/>
      <selection pane="topRight" activeCell="P181" sqref="P181"/>
      <selection pane="bottomLeft" activeCell="P181" sqref="P181"/>
      <selection pane="bottomRight" activeCell="AZ58" sqref="AZ58"/>
    </sheetView>
  </sheetViews>
  <sheetFormatPr defaultRowHeight="12.75"/>
  <cols>
    <col min="1" max="1" width="40" bestFit="1" customWidth="1"/>
    <col min="2" max="26" width="16" hidden="1" customWidth="1"/>
    <col min="27" max="29" width="17.7109375" bestFit="1" customWidth="1"/>
    <col min="30" max="31" width="16.85546875" bestFit="1" customWidth="1"/>
    <col min="32" max="33" width="17.7109375" bestFit="1" customWidth="1"/>
    <col min="34" max="35" width="16.85546875" bestFit="1" customWidth="1"/>
    <col min="36" max="38" width="17.28515625" bestFit="1" customWidth="1"/>
    <col min="39" max="39" width="14.85546875" bestFit="1" customWidth="1"/>
    <col min="40" max="40" width="14" bestFit="1" customWidth="1"/>
    <col min="41" max="41" width="16.28515625" bestFit="1" customWidth="1"/>
    <col min="42" max="44" width="14.42578125" bestFit="1" customWidth="1"/>
    <col min="45" max="45" width="13.42578125" bestFit="1" customWidth="1"/>
    <col min="46" max="46" width="12.28515625" bestFit="1" customWidth="1"/>
    <col min="47" max="47" width="14.42578125" bestFit="1" customWidth="1"/>
    <col min="48" max="48" width="15.28515625" bestFit="1" customWidth="1"/>
    <col min="49" max="49" width="14.42578125" bestFit="1" customWidth="1"/>
    <col min="50" max="50" width="16" bestFit="1" customWidth="1"/>
    <col min="51" max="52" width="12.28515625" bestFit="1" customWidth="1"/>
    <col min="53" max="53" width="14.28515625" bestFit="1" customWidth="1"/>
    <col min="54" max="54" width="13.85546875" bestFit="1" customWidth="1"/>
  </cols>
  <sheetData>
    <row r="3" spans="1:53" ht="13.5" thickBot="1"/>
    <row r="4" spans="1:53" ht="15.75" thickBot="1">
      <c r="E4" s="664"/>
      <c r="F4" s="664"/>
      <c r="G4" s="664"/>
      <c r="H4" s="664"/>
      <c r="I4" s="664"/>
      <c r="J4" s="664"/>
      <c r="K4" s="664"/>
      <c r="L4" s="664"/>
      <c r="M4" s="664"/>
      <c r="AN4" s="1344" t="s">
        <v>1696</v>
      </c>
      <c r="AO4" s="1345"/>
      <c r="AP4" s="1345"/>
      <c r="AQ4" s="1345"/>
      <c r="AR4" s="1345"/>
      <c r="AS4" s="1345"/>
      <c r="AT4" s="1345"/>
      <c r="AU4" s="1345"/>
      <c r="AV4" s="1345"/>
      <c r="AW4" s="1345"/>
      <c r="AX4" s="1346"/>
    </row>
    <row r="5" spans="1:53">
      <c r="E5" s="664"/>
      <c r="F5" s="664"/>
      <c r="G5" s="664"/>
      <c r="H5" s="664"/>
      <c r="I5" s="664"/>
      <c r="J5" s="664"/>
      <c r="K5" s="664"/>
      <c r="L5" s="664"/>
      <c r="M5" s="664"/>
      <c r="AM5" s="1347">
        <f>+Inputs!J4</f>
        <v>45504</v>
      </c>
      <c r="AN5" s="158"/>
      <c r="AO5" s="158"/>
      <c r="AP5" s="158"/>
      <c r="AQ5" s="5" t="s">
        <v>1697</v>
      </c>
      <c r="AR5" s="665" t="s">
        <v>1698</v>
      </c>
      <c r="AS5" s="158"/>
      <c r="AT5" s="5" t="s">
        <v>1699</v>
      </c>
      <c r="AU5" s="158"/>
      <c r="AV5" s="5" t="s">
        <v>1700</v>
      </c>
      <c r="AW5" s="158"/>
      <c r="AX5" s="5"/>
    </row>
    <row r="6" spans="1:53">
      <c r="B6" s="5">
        <v>2021</v>
      </c>
      <c r="C6" s="5">
        <v>2021</v>
      </c>
      <c r="D6" s="5">
        <v>2021</v>
      </c>
      <c r="E6" s="5">
        <v>2021</v>
      </c>
      <c r="F6" s="5">
        <v>2021</v>
      </c>
      <c r="G6" s="5">
        <v>2021</v>
      </c>
      <c r="H6" s="5">
        <v>2022</v>
      </c>
      <c r="I6" s="5">
        <v>2022</v>
      </c>
      <c r="J6" s="5">
        <v>2022</v>
      </c>
      <c r="K6" s="5">
        <v>2022</v>
      </c>
      <c r="L6" s="5">
        <v>2022</v>
      </c>
      <c r="M6" s="5">
        <v>2022</v>
      </c>
      <c r="N6" s="5">
        <v>2022</v>
      </c>
      <c r="O6" s="5">
        <v>2022</v>
      </c>
      <c r="P6" s="5">
        <v>2022</v>
      </c>
      <c r="Q6" s="5">
        <v>2022</v>
      </c>
      <c r="R6" s="5">
        <v>2022</v>
      </c>
      <c r="S6" s="5">
        <v>2022</v>
      </c>
      <c r="T6" s="5">
        <v>2023</v>
      </c>
      <c r="U6" s="5">
        <v>2023</v>
      </c>
      <c r="V6" s="5">
        <v>2023</v>
      </c>
      <c r="W6" s="5">
        <v>2023</v>
      </c>
      <c r="X6" s="5">
        <v>2023</v>
      </c>
      <c r="Y6" s="5">
        <v>2023</v>
      </c>
      <c r="Z6" s="5">
        <v>2023</v>
      </c>
      <c r="AA6" s="5">
        <v>2023</v>
      </c>
      <c r="AB6" s="5">
        <v>2023</v>
      </c>
      <c r="AC6" s="5">
        <v>2023</v>
      </c>
      <c r="AD6" s="5">
        <v>2023</v>
      </c>
      <c r="AE6" s="5">
        <v>2023</v>
      </c>
      <c r="AF6" s="5">
        <v>2024</v>
      </c>
      <c r="AG6" s="5">
        <v>2024</v>
      </c>
      <c r="AH6" s="5">
        <v>2024</v>
      </c>
      <c r="AI6" s="5">
        <v>2024</v>
      </c>
      <c r="AJ6" s="5">
        <v>2024</v>
      </c>
      <c r="AK6" s="5">
        <v>2024</v>
      </c>
      <c r="AL6" s="5">
        <v>2024</v>
      </c>
      <c r="AM6" s="1347"/>
      <c r="AN6" s="5" t="s">
        <v>802</v>
      </c>
      <c r="AO6" s="5" t="s">
        <v>1701</v>
      </c>
      <c r="AP6" s="5" t="s">
        <v>1702</v>
      </c>
      <c r="AQ6" s="5" t="s">
        <v>1703</v>
      </c>
      <c r="AR6" s="666" t="s">
        <v>1704</v>
      </c>
      <c r="AS6" s="5" t="s">
        <v>1705</v>
      </c>
      <c r="AT6" s="5" t="s">
        <v>1706</v>
      </c>
      <c r="AU6" s="5" t="s">
        <v>1707</v>
      </c>
      <c r="AV6" s="5" t="s">
        <v>1708</v>
      </c>
      <c r="AW6" s="5" t="s">
        <v>1709</v>
      </c>
      <c r="AX6" s="5" t="s">
        <v>1710</v>
      </c>
      <c r="AY6" s="5" t="s">
        <v>1711</v>
      </c>
    </row>
    <row r="7" spans="1:53">
      <c r="B7" s="269" t="s">
        <v>1526</v>
      </c>
      <c r="C7" s="269" t="s">
        <v>1515</v>
      </c>
      <c r="D7" s="269" t="s">
        <v>1516</v>
      </c>
      <c r="E7" s="269" t="s">
        <v>1517</v>
      </c>
      <c r="F7" s="269" t="s">
        <v>1518</v>
      </c>
      <c r="G7" s="269" t="s">
        <v>1519</v>
      </c>
      <c r="H7" s="269" t="s">
        <v>1520</v>
      </c>
      <c r="I7" s="269" t="s">
        <v>1521</v>
      </c>
      <c r="J7" s="269" t="s">
        <v>1522</v>
      </c>
      <c r="K7" s="269" t="s">
        <v>1523</v>
      </c>
      <c r="L7" s="269" t="s">
        <v>1524</v>
      </c>
      <c r="M7" s="269" t="s">
        <v>1525</v>
      </c>
      <c r="N7" s="269" t="s">
        <v>1526</v>
      </c>
      <c r="O7" s="269" t="s">
        <v>1515</v>
      </c>
      <c r="P7" s="269" t="s">
        <v>1516</v>
      </c>
      <c r="Q7" s="269" t="s">
        <v>1517</v>
      </c>
      <c r="R7" s="269" t="s">
        <v>1518</v>
      </c>
      <c r="S7" s="269" t="s">
        <v>1519</v>
      </c>
      <c r="T7" s="269" t="s">
        <v>1520</v>
      </c>
      <c r="U7" s="269" t="s">
        <v>1521</v>
      </c>
      <c r="V7" s="269" t="s">
        <v>1522</v>
      </c>
      <c r="W7" s="269" t="s">
        <v>1523</v>
      </c>
      <c r="X7" s="269" t="s">
        <v>1524</v>
      </c>
      <c r="Y7" s="269" t="s">
        <v>1525</v>
      </c>
      <c r="Z7" s="269" t="s">
        <v>1526</v>
      </c>
      <c r="AA7" s="269" t="s">
        <v>1515</v>
      </c>
      <c r="AB7" s="269" t="s">
        <v>1516</v>
      </c>
      <c r="AC7" s="269" t="s">
        <v>1517</v>
      </c>
      <c r="AD7" s="269" t="s">
        <v>1518</v>
      </c>
      <c r="AE7" s="269" t="s">
        <v>1519</v>
      </c>
      <c r="AF7" s="269" t="s">
        <v>1520</v>
      </c>
      <c r="AG7" s="269" t="s">
        <v>1521</v>
      </c>
      <c r="AH7" s="269" t="s">
        <v>1522</v>
      </c>
      <c r="AI7" s="269" t="s">
        <v>1523</v>
      </c>
      <c r="AJ7" s="269" t="s">
        <v>1524</v>
      </c>
      <c r="AK7" s="269" t="s">
        <v>1525</v>
      </c>
      <c r="AL7" s="269" t="s">
        <v>1526</v>
      </c>
      <c r="AM7" s="269" t="s">
        <v>440</v>
      </c>
      <c r="AN7" s="269" t="s">
        <v>238</v>
      </c>
      <c r="AO7" s="269" t="s">
        <v>238</v>
      </c>
      <c r="AP7" s="269" t="s">
        <v>1712</v>
      </c>
      <c r="AQ7" s="269" t="s">
        <v>1713</v>
      </c>
      <c r="AR7" s="667" t="s">
        <v>1714</v>
      </c>
      <c r="AS7" s="269" t="s">
        <v>1715</v>
      </c>
      <c r="AT7" s="269" t="s">
        <v>1716</v>
      </c>
      <c r="AU7" s="269" t="s">
        <v>1717</v>
      </c>
      <c r="AV7" s="269" t="s">
        <v>1718</v>
      </c>
      <c r="AW7" s="269" t="s">
        <v>1719</v>
      </c>
      <c r="AX7" s="269" t="s">
        <v>409</v>
      </c>
      <c r="AY7" s="269" t="s">
        <v>440</v>
      </c>
    </row>
    <row r="8" spans="1:53">
      <c r="A8" s="159" t="s">
        <v>205</v>
      </c>
      <c r="B8" s="159"/>
      <c r="C8" s="159"/>
      <c r="D8" s="159"/>
    </row>
    <row r="9" spans="1:53">
      <c r="A9" s="68" t="s">
        <v>242</v>
      </c>
      <c r="B9" s="183">
        <f>+'Historical (Income) - new'!L83-(SUM('Income Summary (Historical) - n'!B10:B15))</f>
        <v>65196139.409999996</v>
      </c>
      <c r="C9" s="183">
        <f>+'Historical (Income) - new'!M83-(SUM('Income Summary (Historical) - n'!C10:C15))</f>
        <v>65149196.110000007</v>
      </c>
      <c r="D9" s="183">
        <f>+'Historical (Income) - new'!N83-(SUM('Income Summary (Historical) - n'!D10:D15))</f>
        <v>64755720.139999986</v>
      </c>
      <c r="E9" s="183">
        <v>65252178.88000001</v>
      </c>
      <c r="F9" s="183">
        <v>67046943.039999992</v>
      </c>
      <c r="G9" s="183">
        <v>68539789.709999993</v>
      </c>
      <c r="H9" s="183">
        <v>72186269.569999993</v>
      </c>
      <c r="I9" s="183">
        <v>72635571.779999986</v>
      </c>
      <c r="J9" s="183">
        <v>72728104.780000001</v>
      </c>
      <c r="K9" s="183">
        <v>76233445.85999997</v>
      </c>
      <c r="L9" s="183">
        <v>71683730.850000009</v>
      </c>
      <c r="M9" s="183">
        <v>70487873.890000001</v>
      </c>
      <c r="N9" s="183">
        <v>70229493.469999984</v>
      </c>
      <c r="O9" s="183">
        <f>+'Historical (Income) - new'!Y83-(SUM('Income Summary (Historical) - n'!O10:O15))+Inputs!B524</f>
        <v>70158395.959999993</v>
      </c>
      <c r="P9" s="183">
        <f>+'Historical (Income) - new'!Z83-(SUM('Income Summary (Historical) - n'!P10:P15))+Inputs!C524</f>
        <v>69876777.349999979</v>
      </c>
      <c r="Q9" s="183">
        <f>+'Historical (Income) - new'!AA83-(SUM('Income Summary (Historical) - n'!Q10:Q15))+Inputs!D524</f>
        <v>69612187.139999986</v>
      </c>
      <c r="R9" s="183">
        <f>+'Historical (Income) - new'!AB83-(SUM('Income Summary (Historical) - n'!R10:R15))+Inputs!E524</f>
        <v>71586216.969999969</v>
      </c>
      <c r="S9" s="183">
        <f>+'Historical (Income) - new'!AC83-(SUM('Income Summary (Historical) - n'!S10:S15))+Inputs!F524</f>
        <v>72928782.929999992</v>
      </c>
      <c r="T9" s="183">
        <f>+'Historical (Income) - new'!AD83-(SUM('Income Summary (Historical) - n'!T10:T15))+Inputs!G524</f>
        <v>77297511.730000004</v>
      </c>
      <c r="U9" s="183">
        <f>+'Historical (Income) - new'!AE83-(SUM('Income Summary (Historical) - n'!U10:U15))+Inputs!H524</f>
        <v>77739865.719999984</v>
      </c>
      <c r="V9" s="183">
        <f>+'Historical (Income) - new'!AF83-(SUM('Income Summary (Historical) - n'!V10:V15))+Inputs!I524</f>
        <v>77265870.699999988</v>
      </c>
      <c r="W9" s="183">
        <f>+'Historical (Income) - new'!AG83-(SUM('Income Summary (Historical) - n'!W10:W15))+Inputs!J524</f>
        <v>77631143.619999975</v>
      </c>
      <c r="X9" s="183">
        <f>+'Historical (Income) - new'!AH83-(SUM('Income Summary (Historical) - n'!X10:X15))+Inputs!K524</f>
        <v>76391832.449999988</v>
      </c>
      <c r="Y9" s="183">
        <f>+'Historical (Income) - new'!AI83-(SUM('Income Summary (Historical) - n'!Y10:Y15))+Inputs!L524</f>
        <v>75384870.853</v>
      </c>
      <c r="Z9" s="183">
        <f>+'Historical (Income) - new'!AJ83-(SUM('Income Summary (Historical) - n'!Z10:Z15))+Inputs!M524</f>
        <v>74975033.632999986</v>
      </c>
      <c r="AA9" s="183">
        <f>+'Historical (Income) - new'!AK83-(SUM('Income Summary (Historical) - n'!AA10:AA15))+Inputs!B524</f>
        <v>74744082.019999996</v>
      </c>
      <c r="AB9" s="183">
        <f>+'Historical (Income) - new'!AL83-(SUM('Income Summary (Historical) - n'!AB10:AB15))+Inputs!C524</f>
        <v>74725438.739999995</v>
      </c>
      <c r="AC9" s="183">
        <f>+'Historical (Income) - new'!AM83-(SUM('Income Summary (Historical) - n'!AC10:AC15))+Inputs!D524</f>
        <v>74622592.270000011</v>
      </c>
      <c r="AD9" s="183">
        <f>+'Historical (Income) - new'!AN83-(SUM('Income Summary (Historical) - n'!AD10:AD15))+Inputs!E524</f>
        <v>76698820.75999999</v>
      </c>
      <c r="AE9" s="183">
        <f>+'Historical (Income) - new'!AO83-(SUM('Income Summary (Historical) - n'!AE10:AE15))+Inputs!F524</f>
        <v>78080453.529999971</v>
      </c>
      <c r="AF9" s="183">
        <f>+'Historical (Income) - new'!AP83-(SUM('Income Summary (Historical) - n'!AF10:AF15))+Inputs!G524</f>
        <v>83307685.540000007</v>
      </c>
      <c r="AG9" s="183">
        <f>+'Historical (Income) - new'!AQ83-(SUM('Income Summary (Historical) - n'!AG10:AG15))+Inputs!H524</f>
        <v>83435167.780000001</v>
      </c>
      <c r="AH9" s="183">
        <f>+'Historical (Income) - new'!AR83-(SUM('Income Summary (Historical) - n'!AH10:AH15))+Inputs!I524</f>
        <v>83638702.400000036</v>
      </c>
      <c r="AI9" s="183">
        <f>+'Historical (Income) - new'!AS83-(SUM('Income Summary (Historical) - n'!AI10:AI15))+Inputs!J524</f>
        <v>83548265.040000007</v>
      </c>
      <c r="AJ9" s="183">
        <f>+'Historical (Income) - new'!AT83-(SUM('Income Summary (Historical) - n'!AJ10:AJ15))+Inputs!K524</f>
        <v>82394603.409999967</v>
      </c>
      <c r="AK9" s="183">
        <f>+'Historical (Income) - new'!AU83-(SUM('Income Summary (Historical) - n'!AK10:AK15))+Inputs!L524</f>
        <v>81023723.549999967</v>
      </c>
      <c r="AL9" s="183">
        <f>+'Historical (Income) - new'!AV83-(SUM('Income Summary (Historical) - n'!AL10:AL15))+Inputs!M524</f>
        <v>80541524.140000001</v>
      </c>
      <c r="AM9" s="183">
        <f t="shared" ref="AM9:AM16" si="0">SUM(AA9:AL9)</f>
        <v>956761059.17999983</v>
      </c>
      <c r="AX9" s="183"/>
      <c r="AY9" s="11">
        <f t="shared" ref="AY9:AY16" si="1">SUM(AM9:AX9)</f>
        <v>956761059.17999983</v>
      </c>
      <c r="AZ9" s="11"/>
    </row>
    <row r="10" spans="1:53">
      <c r="A10" s="68" t="s">
        <v>243</v>
      </c>
      <c r="B10" s="183"/>
      <c r="C10" s="183"/>
      <c r="D10" s="183"/>
      <c r="E10" s="183"/>
      <c r="F10" s="183"/>
      <c r="G10" s="183"/>
      <c r="H10" s="183">
        <f>+'Historical (Income) - new'!R21</f>
        <v>-4830.2399999999907</v>
      </c>
      <c r="I10" s="183">
        <f>+'Historical (Income) - new'!S21</f>
        <v>-9680.7600000000093</v>
      </c>
      <c r="J10" s="183">
        <f>+'Historical (Income) - new'!T21</f>
        <v>-12830.06000000006</v>
      </c>
      <c r="K10" s="183">
        <f>+'Historical (Income) - new'!U21</f>
        <v>-15959.410000000031</v>
      </c>
      <c r="L10" s="183">
        <f>+'Historical (Income) - new'!V21</f>
        <v>-19811.93999999994</v>
      </c>
      <c r="M10" s="183">
        <f>+'Historical (Income) - new'!W21</f>
        <v>-19775.25</v>
      </c>
      <c r="N10" s="183">
        <f>+'Historical (Income) - new'!X21</f>
        <v>-21121.009999999889</v>
      </c>
      <c r="O10" s="183">
        <f>+'Historical (Income) - new'!Y21</f>
        <v>821449.74</v>
      </c>
      <c r="P10" s="183">
        <f>+'Historical (Income) - new'!Z21</f>
        <v>-271821.28999999998</v>
      </c>
      <c r="Q10" s="183">
        <f>+'Historical (Income) - new'!AA21</f>
        <v>135482.60999999999</v>
      </c>
      <c r="R10" s="183">
        <f>+'Historical (Income) - new'!AB21</f>
        <v>141212.26999999999</v>
      </c>
      <c r="S10" s="183">
        <f>+'Historical (Income) - new'!AC21</f>
        <v>408631.83</v>
      </c>
      <c r="T10" s="183">
        <f>+'Historical (Income) - new'!AD21</f>
        <v>139697.95000000001</v>
      </c>
      <c r="U10" s="183">
        <f>+'Historical (Income) - new'!AE21</f>
        <v>-122158.3899999999</v>
      </c>
      <c r="V10" s="183">
        <f>+'Historical (Income) - new'!AF21</f>
        <v>154326.48000000001</v>
      </c>
      <c r="W10" s="183">
        <f>+'Historical (Income) - new'!AG21</f>
        <v>212823.26</v>
      </c>
      <c r="X10" s="183">
        <f>+'Historical (Income) - new'!AH21</f>
        <v>187806.84</v>
      </c>
      <c r="Y10" s="183">
        <f>+'Historical (Income) - new'!AI21</f>
        <v>206264.27</v>
      </c>
      <c r="Z10" s="183">
        <f>+'Historical (Income) - new'!AJ21</f>
        <v>313639.61</v>
      </c>
      <c r="AA10" s="183">
        <f>+'Historical (Income) - new'!AK21</f>
        <v>409558.37</v>
      </c>
      <c r="AB10" s="183">
        <f>+'Historical (Income) - new'!AL21</f>
        <v>407120.03</v>
      </c>
      <c r="AC10" s="183">
        <f>+'Historical (Income) - new'!AM21</f>
        <v>227608.35</v>
      </c>
      <c r="AD10" s="183">
        <f>+'Historical (Income) - new'!AN21</f>
        <v>617061.63</v>
      </c>
      <c r="AE10" s="183">
        <f>+'Historical (Income) - new'!AO21</f>
        <v>445117.8</v>
      </c>
      <c r="AF10" s="183">
        <f>+'Historical (Income) - new'!AP21</f>
        <v>465858.89</v>
      </c>
      <c r="AG10" s="183">
        <f>+'Historical (Income) - new'!AQ21</f>
        <v>473955.56</v>
      </c>
      <c r="AH10" s="183">
        <f>+'Historical (Income) - new'!AR21</f>
        <v>499530.96</v>
      </c>
      <c r="AI10" s="183">
        <f>+'Historical (Income) - new'!AS21</f>
        <v>524498.63</v>
      </c>
      <c r="AJ10" s="183">
        <f>+'Historical (Income) - new'!AT21</f>
        <v>528158.06000000006</v>
      </c>
      <c r="AK10" s="183">
        <f>+'Historical (Income) - new'!AU21</f>
        <v>528459</v>
      </c>
      <c r="AL10" s="183">
        <f>+'Historical (Income) - new'!AV21</f>
        <v>533196.46</v>
      </c>
      <c r="AM10" s="183">
        <f t="shared" si="0"/>
        <v>5660123.7399999993</v>
      </c>
      <c r="AN10" s="11">
        <f t="shared" ref="AN10:AN15" si="2">-AM10</f>
        <v>-5660123.7399999993</v>
      </c>
      <c r="AY10" s="11">
        <f t="shared" si="1"/>
        <v>0</v>
      </c>
    </row>
    <row r="11" spans="1:53">
      <c r="A11" s="68" t="s">
        <v>244</v>
      </c>
      <c r="B11" s="183">
        <f>+'Historical (Income) - new'!L45+'Historical (Income) - new'!L13</f>
        <v>30071.110000000041</v>
      </c>
      <c r="C11" s="183">
        <f>+'Historical (Income) - new'!M45+'Historical (Income) - new'!M13</f>
        <v>175794.49000000005</v>
      </c>
      <c r="D11" s="183">
        <f>+'Historical (Income) - new'!N45+'Historical (Income) - new'!N13</f>
        <v>-108644.66</v>
      </c>
      <c r="E11" s="183">
        <f>+'Historical (Income) - new'!O45+'Historical (Income) - new'!O13</f>
        <v>14927.050000000001</v>
      </c>
      <c r="F11" s="183">
        <f>+'Historical (Income) - new'!P45+'Historical (Income) - new'!P13</f>
        <v>7708.49</v>
      </c>
      <c r="G11" s="183">
        <f>+'Historical (Income) - new'!Q45+'Historical (Income) - new'!Q13</f>
        <v>3440.64</v>
      </c>
      <c r="H11" s="183">
        <f>+'Historical (Income) - new'!R45+'Historical (Income) - new'!R13</f>
        <v>-5236.18</v>
      </c>
      <c r="I11" s="183">
        <f>+'Historical (Income) - new'!S45+'Historical (Income) - new'!S13</f>
        <v>11562.580000000002</v>
      </c>
      <c r="J11" s="183">
        <f>+'Historical (Income) - new'!T45+'Historical (Income) - new'!T13</f>
        <v>19080.91</v>
      </c>
      <c r="K11" s="183">
        <f>+'Historical (Income) - new'!U45+'Historical (Income) - new'!U13</f>
        <v>2011.4099999999999</v>
      </c>
      <c r="L11" s="183">
        <f>+'Historical (Income) - new'!V45+'Historical (Income) - new'!V13</f>
        <v>6770.27</v>
      </c>
      <c r="M11" s="183">
        <f>+'Historical (Income) - new'!W45+'Historical (Income) - new'!W13</f>
        <v>37974.159999999996</v>
      </c>
      <c r="N11" s="183">
        <f>+'Historical (Income) - new'!X45+'Historical (Income) - new'!X13</f>
        <v>4295.9999999999854</v>
      </c>
      <c r="O11" s="183">
        <f>+'Historical (Income) - new'!Y45+'Historical (Income) - new'!Y13</f>
        <v>-77828.280000000013</v>
      </c>
      <c r="P11" s="183">
        <f>+'Historical (Income) - new'!Z45+'Historical (Income) - new'!Z13</f>
        <v>-16532.189999999999</v>
      </c>
      <c r="Q11" s="183">
        <f>+'Historical (Income) - new'!AA45+'Historical (Income) - new'!AA13</f>
        <v>-47943.17</v>
      </c>
      <c r="R11" s="183">
        <f>+'Historical (Income) - new'!AB45+'Historical (Income) - new'!AB13</f>
        <v>-28953.57</v>
      </c>
      <c r="S11" s="183">
        <f>+'Historical (Income) - new'!AC45+'Historical (Income) - new'!AC13</f>
        <v>-18687.969999999998</v>
      </c>
      <c r="T11" s="183">
        <f>+'Historical (Income) - new'!AD45+'Historical (Income) - new'!AD13</f>
        <v>-21943.77</v>
      </c>
      <c r="U11" s="183">
        <f>+'Historical (Income) - new'!AE45+'Historical (Income) - new'!AE13</f>
        <v>-71261.34</v>
      </c>
      <c r="V11" s="183">
        <f>+'Historical (Income) - new'!AF45+'Historical (Income) - new'!AF13</f>
        <v>-16954.52</v>
      </c>
      <c r="W11" s="183">
        <f>+'Historical (Income) - new'!AG45+'Historical (Income) - new'!AG13</f>
        <v>-27665.33</v>
      </c>
      <c r="X11" s="183">
        <f>+'Historical (Income) - new'!AH45+'Historical (Income) - new'!AH13</f>
        <v>-23231.54</v>
      </c>
      <c r="Y11" s="183">
        <f>+'Historical (Income) - new'!AI45+'Historical (Income) - new'!AI13</f>
        <v>-39801.9</v>
      </c>
      <c r="Z11" s="183">
        <f>+'Historical (Income) - new'!AJ45+'Historical (Income) - new'!AJ13</f>
        <v>-21988.59</v>
      </c>
      <c r="AA11" s="183">
        <f>+'Historical (Income) - new'!AK45+'Historical (Income) - new'!AK13</f>
        <v>-28425.98</v>
      </c>
      <c r="AB11" s="183">
        <f>+'Historical (Income) - new'!AL45+'Historical (Income) - new'!AL13</f>
        <v>-12927.51</v>
      </c>
      <c r="AC11" s="183">
        <f>+'Historical (Income) - new'!AM45+'Historical (Income) - new'!AM13</f>
        <v>-15856.47</v>
      </c>
      <c r="AD11" s="183">
        <f>+'Historical (Income) - new'!AN45+'Historical (Income) - new'!AN13</f>
        <v>-28675.89</v>
      </c>
      <c r="AE11" s="183">
        <f>+'Historical (Income) - new'!AO45+'Historical (Income) - new'!AO13</f>
        <v>-75985.919999999998</v>
      </c>
      <c r="AF11" s="183">
        <f>+'Historical (Income) - new'!AP45+'Historical (Income) - new'!AP13</f>
        <v>-71246.78</v>
      </c>
      <c r="AG11" s="183">
        <f>+'Historical (Income) - new'!AQ45+'Historical (Income) - new'!AQ13</f>
        <v>-104195.07</v>
      </c>
      <c r="AH11" s="183">
        <f>+'Historical (Income) - new'!AR45+'Historical (Income) - new'!AR13</f>
        <v>-37149.910000000003</v>
      </c>
      <c r="AI11" s="183">
        <f>+'Historical (Income) - new'!AS45+'Historical (Income) - new'!AS13</f>
        <v>-82451.63</v>
      </c>
      <c r="AJ11" s="183">
        <f>+'Historical (Income) - new'!AT45+'Historical (Income) - new'!AT13</f>
        <v>-557552.35</v>
      </c>
      <c r="AK11" s="183">
        <f>+'Historical (Income) - new'!AU45+'Historical (Income) - new'!AU13</f>
        <v>-135032.74</v>
      </c>
      <c r="AL11" s="183">
        <f>+'Historical (Income) - new'!AV45+'Historical (Income) - new'!AV13</f>
        <v>-141288.83000000002</v>
      </c>
      <c r="AM11" s="183">
        <f t="shared" si="0"/>
        <v>-1290789.08</v>
      </c>
      <c r="AN11" s="11">
        <f t="shared" si="2"/>
        <v>1290789.08</v>
      </c>
      <c r="AY11" s="11">
        <f t="shared" si="1"/>
        <v>0</v>
      </c>
    </row>
    <row r="12" spans="1:53">
      <c r="A12" s="68" t="s">
        <v>245</v>
      </c>
      <c r="B12" s="183">
        <f>+'Historical (Income) - new'!L43+'Historical (Income) - new'!L69+'Historical (Income) - new'!L72</f>
        <v>1146356.3999999999</v>
      </c>
      <c r="C12" s="183">
        <f>+'Historical (Income) - new'!M43+'Historical (Income) - new'!M69+'Historical (Income) - new'!M72</f>
        <v>1154437.1599999999</v>
      </c>
      <c r="D12" s="183">
        <f>+'Historical (Income) - new'!N43+'Historical (Income) - new'!N69+'Historical (Income) - new'!N72</f>
        <v>1224148.03</v>
      </c>
      <c r="E12" s="183">
        <f>+'Historical (Income) - new'!O43+'Historical (Income) - new'!O69+'Historical (Income) - new'!O72</f>
        <v>1225633.6299999999</v>
      </c>
      <c r="F12" s="183">
        <f>+'Historical (Income) - new'!P43+'Historical (Income) - new'!P69+'Historical (Income) - new'!P72</f>
        <v>1250256.3</v>
      </c>
      <c r="G12" s="183">
        <f>+'Historical (Income) - new'!Q43+'Historical (Income) - new'!Q69+'Historical (Income) - new'!Q72</f>
        <v>1185425.8599999999</v>
      </c>
      <c r="H12" s="183">
        <f>+'Historical (Income) - new'!R43+'Historical (Income) - new'!R69+'Historical (Income) - new'!R72</f>
        <v>1243150.8899999999</v>
      </c>
      <c r="I12" s="183">
        <f>+'Historical (Income) - new'!S43+'Historical (Income) - new'!S69+'Historical (Income) - new'!S72</f>
        <v>1144856.19</v>
      </c>
      <c r="J12" s="183">
        <f>+'Historical (Income) - new'!T43+'Historical (Income) - new'!T69+'Historical (Income) - new'!T72</f>
        <v>935335.76</v>
      </c>
      <c r="K12" s="183">
        <f>+'Historical (Income) - new'!U43+'Historical (Income) - new'!U69+'Historical (Income) - new'!U72</f>
        <v>1045301.73</v>
      </c>
      <c r="L12" s="183">
        <f>+'Historical (Income) - new'!V43+'Historical (Income) - new'!V69+'Historical (Income) - new'!V72</f>
        <v>955959.39999999991</v>
      </c>
      <c r="M12" s="183">
        <f>+'Historical (Income) - new'!W43+'Historical (Income) - new'!W69+'Historical (Income) - new'!W72</f>
        <v>1019529.05</v>
      </c>
      <c r="N12" s="183">
        <f>+'Historical (Income) - new'!X43+'Historical (Income) - new'!X69+'Historical (Income) - new'!X72</f>
        <v>1102765.77</v>
      </c>
      <c r="O12" s="183">
        <f>+'Historical (Income) - new'!Y43+'Historical (Income) - new'!Y69+'Historical (Income) - new'!Y72+'Historical (Income) - new'!Y70</f>
        <v>1221756.8400000001</v>
      </c>
      <c r="P12" s="183">
        <f>+'Historical (Income) - new'!Z43+'Historical (Income) - new'!Z69+'Historical (Income) - new'!Z72+'Historical (Income) - new'!Z70</f>
        <v>4974987.9400000004</v>
      </c>
      <c r="Q12" s="183">
        <f>+'Historical (Income) - new'!AA43+'Historical (Income) - new'!AA69+'Historical (Income) - new'!AA72+'Historical (Income) - new'!AA70</f>
        <v>4244275.3</v>
      </c>
      <c r="R12" s="183">
        <f>+'Historical (Income) - new'!AB43+'Historical (Income) - new'!AB69+'Historical (Income) - new'!AB72+'Historical (Income) - new'!AB70</f>
        <v>3737660.0199999996</v>
      </c>
      <c r="S12" s="183">
        <f>+'Historical (Income) - new'!AC43+'Historical (Income) - new'!AC69+'Historical (Income) - new'!AC72+'Historical (Income) - new'!AC70</f>
        <v>5134993.63</v>
      </c>
      <c r="T12" s="183">
        <f>+'Historical (Income) - new'!AD43+'Historical (Income) - new'!AD69+'Historical (Income) - new'!AD72+'Historical (Income) - new'!AD70</f>
        <v>3358638.8</v>
      </c>
      <c r="U12" s="183">
        <f>+'Historical (Income) - new'!AE43+'Historical (Income) - new'!AE69+'Historical (Income) - new'!AE72+'Historical (Income) - new'!AE70</f>
        <v>3312263.2700000005</v>
      </c>
      <c r="V12" s="183">
        <f>+'Historical (Income) - new'!AF43+'Historical (Income) - new'!AF69+'Historical (Income) - new'!AF72+'Historical (Income) - new'!AF70</f>
        <v>3624356.13</v>
      </c>
      <c r="W12" s="183">
        <f>+'Historical (Income) - new'!AG43+'Historical (Income) - new'!AG69+'Historical (Income) - new'!AG72+'Historical (Income) - new'!AG70</f>
        <v>3393090.2800000003</v>
      </c>
      <c r="X12" s="183">
        <f>+'Historical (Income) - new'!AH43+'Historical (Income) - new'!AH69+'Historical (Income) - new'!AH72+'Historical (Income) - new'!AH70</f>
        <v>6563687.5300000003</v>
      </c>
      <c r="Y12" s="183">
        <f>+'Historical (Income) - new'!AI43+'Historical (Income) - new'!AI69+'Historical (Income) - new'!AI72+'Historical (Income) - new'!AI70</f>
        <v>5341996.8</v>
      </c>
      <c r="Z12" s="183">
        <f>+'Historical (Income) - new'!AJ43+'Historical (Income) - new'!AJ69+'Historical (Income) - new'!AJ72+'Historical (Income) - new'!AJ70</f>
        <v>5722520.4199999999</v>
      </c>
      <c r="AA12" s="183">
        <f>+'Historical (Income) - new'!AK43+'Historical (Income) - new'!AK69+'Historical (Income) - new'!AK72+'Historical (Income) - new'!AK70</f>
        <v>4705776.91</v>
      </c>
      <c r="AB12" s="183">
        <f>+'Historical (Income) - new'!AL43+'Historical (Income) - new'!AL69+'Historical (Income) - new'!AL72+'Historical (Income) - new'!AL70</f>
        <v>4061591.1100000003</v>
      </c>
      <c r="AC12" s="183">
        <f>+'Historical (Income) - new'!AM43+'Historical (Income) - new'!AM69+'Historical (Income) - new'!AM72+'Historical (Income) - new'!AM70</f>
        <v>4373958.57</v>
      </c>
      <c r="AD12" s="183">
        <f>+'Historical (Income) - new'!AN43+'Historical (Income) - new'!AN69+'Historical (Income) - new'!AN72+'Historical (Income) - new'!AN70</f>
        <v>4439749.18</v>
      </c>
      <c r="AE12" s="183">
        <f>+'Historical (Income) - new'!AO43+'Historical (Income) - new'!AO69+'Historical (Income) - new'!AO72+'Historical (Income) - new'!AO70</f>
        <v>5740388.9500000002</v>
      </c>
      <c r="AF12" s="183">
        <f>+'Historical (Income) - new'!AP43+'Historical (Income) - new'!AP69+'Historical (Income) - new'!AP72+'Historical (Income) - new'!AP70</f>
        <v>3992914.54</v>
      </c>
      <c r="AG12" s="183">
        <f>+'Historical (Income) - new'!AQ43+'Historical (Income) - new'!AQ69+'Historical (Income) - new'!AQ72+'Historical (Income) - new'!AQ70</f>
        <v>3167223.13</v>
      </c>
      <c r="AH12" s="183">
        <f>+'Historical (Income) - new'!AR43+'Historical (Income) - new'!AR69+'Historical (Income) - new'!AR72+'Historical (Income) - new'!AR70</f>
        <v>5166211.5600000005</v>
      </c>
      <c r="AI12" s="183">
        <f>+'Historical (Income) - new'!AS43+'Historical (Income) - new'!AS69+'Historical (Income) - new'!AS72+'Historical (Income) - new'!AS70</f>
        <v>3947025.71</v>
      </c>
      <c r="AJ12" s="183">
        <f>+'Historical (Income) - new'!AT43+'Historical (Income) - new'!AT69+'Historical (Income) - new'!AT72+'Historical (Income) - new'!AT70</f>
        <v>4075006.84</v>
      </c>
      <c r="AK12" s="183">
        <f>+'Historical (Income) - new'!AU43+'Historical (Income) - new'!AU69+'Historical (Income) - new'!AU72+'Historical (Income) - new'!AU70</f>
        <v>3311993.81</v>
      </c>
      <c r="AL12" s="183">
        <f>+'Historical (Income) - new'!AV43+'Historical (Income) - new'!AV69+'Historical (Income) - new'!AV72+'Historical (Income) - new'!AV70</f>
        <v>2368640.8200000003</v>
      </c>
      <c r="AM12" s="183">
        <f t="shared" si="0"/>
        <v>49350481.130000003</v>
      </c>
      <c r="AN12" s="11">
        <f t="shared" si="2"/>
        <v>-49350481.130000003</v>
      </c>
      <c r="AY12" s="11">
        <f t="shared" si="1"/>
        <v>0</v>
      </c>
    </row>
    <row r="13" spans="1:53">
      <c r="A13" s="68" t="s">
        <v>246</v>
      </c>
      <c r="B13" s="183">
        <f>+'Historical (Income) - new'!L61+'Historical (Income) - new'!L62+'Historical (Income) - new'!L63</f>
        <v>-331270.06999999989</v>
      </c>
      <c r="C13" s="183">
        <f>+'Historical (Income) - new'!M61+'Historical (Income) - new'!M62+'Historical (Income) - new'!M63</f>
        <v>-380331.13</v>
      </c>
      <c r="D13" s="183">
        <f>+'Historical (Income) - new'!N61+'Historical (Income) - new'!N62+'Historical (Income) - new'!N63</f>
        <v>-151084.74</v>
      </c>
      <c r="E13" s="183">
        <f>+'Historical (Income) - new'!O61+'Historical (Income) - new'!O62+'Historical (Income) - new'!O63</f>
        <v>-160638.42000000001</v>
      </c>
      <c r="F13" s="183">
        <f>+'Historical (Income) - new'!P61+'Historical (Income) - new'!P62+'Historical (Income) - new'!P63</f>
        <v>1523626.8399999999</v>
      </c>
      <c r="G13" s="183">
        <f>+'Historical (Income) - new'!Q61+'Historical (Income) - new'!Q62+'Historical (Income) - new'!Q63</f>
        <v>2971154.04</v>
      </c>
      <c r="H13" s="183">
        <f>+'Historical (Income) - new'!R61+'Historical (Income) - new'!R62+'Historical (Income) - new'!R63</f>
        <v>24729041.949999999</v>
      </c>
      <c r="I13" s="183">
        <f>+'Historical (Income) - new'!S61+'Historical (Income) - new'!S62+'Historical (Income) - new'!S63</f>
        <v>9230829.9000000022</v>
      </c>
      <c r="J13" s="183">
        <f>+'Historical (Income) - new'!T61+'Historical (Income) - new'!T62+'Historical (Income) - new'!T63</f>
        <v>3861856.0799999991</v>
      </c>
      <c r="K13" s="183">
        <f>+'Historical (Income) - new'!U61+'Historical (Income) - new'!U62+'Historical (Income) - new'!U63</f>
        <v>-1948222.87</v>
      </c>
      <c r="L13" s="183">
        <f>+'Historical (Income) - new'!V61+'Historical (Income) - new'!V62+'Historical (Income) - new'!V63</f>
        <v>-251341.46</v>
      </c>
      <c r="M13" s="183">
        <f>+'Historical (Income) - new'!W61+'Historical (Income) - new'!W62+'Historical (Income) - new'!W63</f>
        <v>-265626.84999999998</v>
      </c>
      <c r="N13" s="183">
        <f>+'Historical (Income) - new'!X61+'Historical (Income) - new'!X62+'Historical (Income) - new'!X63</f>
        <v>-505386.95</v>
      </c>
      <c r="O13" s="183">
        <f>+'Historical (Income) - new'!Y61+'Historical (Income) - new'!Y62+'Historical (Income) - new'!Y63</f>
        <v>-407634.51</v>
      </c>
      <c r="P13" s="183">
        <f>+'Historical (Income) - new'!Z61+'Historical (Income) - new'!Z62+'Historical (Income) - new'!Z63</f>
        <v>-312182.90999999992</v>
      </c>
      <c r="Q13" s="183">
        <f>+'Historical (Income) - new'!AA61+'Historical (Income) - new'!AA62+'Historical (Income) - new'!AA63</f>
        <v>170664.02</v>
      </c>
      <c r="R13" s="183">
        <f>+'Historical (Income) - new'!AB61+'Historical (Income) - new'!AB62+'Historical (Income) - new'!AB63</f>
        <v>6557702.1299999999</v>
      </c>
      <c r="S13" s="183">
        <f>+'Historical (Income) - new'!AC61+'Historical (Income) - new'!AC62+'Historical (Income) - new'!AC63</f>
        <v>21410212.010000002</v>
      </c>
      <c r="T13" s="183">
        <f>+'Historical (Income) - new'!AD61+'Historical (Income) - new'!AD62+'Historical (Income) - new'!AD63</f>
        <v>5517052.6699999999</v>
      </c>
      <c r="U13" s="183">
        <f>+'Historical (Income) - new'!AE61+'Historical (Income) - new'!AE62+'Historical (Income) - new'!AE63</f>
        <v>2731824.5700000017</v>
      </c>
      <c r="V13" s="183">
        <f>+'Historical (Income) - new'!AF61+'Historical (Income) - new'!AF62+'Historical (Income) - new'!AF63</f>
        <v>-280446.73000000033</v>
      </c>
      <c r="W13" s="183">
        <f>+'Historical (Income) - new'!AG61+'Historical (Income) - new'!AG62+'Historical (Income) - new'!AG63</f>
        <v>-122374.57000000018</v>
      </c>
      <c r="X13" s="183">
        <f>+'Historical (Income) - new'!AH61+'Historical (Income) - new'!AH62+'Historical (Income) - new'!AH63</f>
        <v>155218.64000000001</v>
      </c>
      <c r="Y13" s="183">
        <f>+'Historical (Income) - new'!AI61+'Historical (Income) - new'!AI62+'Historical (Income) - new'!AI63</f>
        <v>-214879.68</v>
      </c>
      <c r="Z13" s="183">
        <f>+'Historical (Income) - new'!AJ61+'Historical (Income) - new'!AJ62+'Historical (Income) - new'!AJ63</f>
        <v>-398419.06</v>
      </c>
      <c r="AA13" s="183">
        <f>+'Historical (Income) - new'!AK61+'Historical (Income) - new'!AK62+'Historical (Income) - new'!AK63</f>
        <v>-478535.78</v>
      </c>
      <c r="AB13" s="183">
        <f>+'Historical (Income) - new'!AL61+'Historical (Income) - new'!AL62+'Historical (Income) - new'!AL63</f>
        <v>-21258.19</v>
      </c>
      <c r="AC13" s="183">
        <f>+'Historical (Income) - new'!AM61+'Historical (Income) - new'!AM62+'Historical (Income) - new'!AM63</f>
        <v>-185632.72</v>
      </c>
      <c r="AD13" s="183">
        <f>+'Historical (Income) - new'!AN61+'Historical (Income) - new'!AN62+'Historical (Income) - new'!AN63</f>
        <v>2856347.09</v>
      </c>
      <c r="AE13" s="183">
        <f>+'Historical (Income) - new'!AO61+'Historical (Income) - new'!AO62+'Historical (Income) - new'!AO63</f>
        <v>1692913.3900000001</v>
      </c>
      <c r="AF13" s="183">
        <f>+'Historical (Income) - new'!AP61+'Historical (Income) - new'!AP62+'Historical (Income) - new'!AP63</f>
        <v>15676058.57</v>
      </c>
      <c r="AG13" s="183">
        <f>+'Historical (Income) - new'!AQ61+'Historical (Income) - new'!AQ62+'Historical (Income) - new'!AQ63</f>
        <v>1584364.6</v>
      </c>
      <c r="AH13" s="183">
        <f>+'Historical (Income) - new'!AR61+'Historical (Income) - new'!AR62+'Historical (Income) - new'!AR63</f>
        <v>113722.15999999999</v>
      </c>
      <c r="AI13" s="183">
        <f>+'Historical (Income) - new'!AS61+'Historical (Income) - new'!AS62+'Historical (Income) - new'!AS63</f>
        <v>-133671.06</v>
      </c>
      <c r="AJ13" s="183">
        <f>+'Historical (Income) - new'!AT61+'Historical (Income) - new'!AT62+'Historical (Income) - new'!AT63</f>
        <v>-363221.19</v>
      </c>
      <c r="AK13" s="183">
        <f>+'Historical (Income) - new'!AU61+'Historical (Income) - new'!AU62+'Historical (Income) - new'!AU63</f>
        <v>-377665.37</v>
      </c>
      <c r="AL13" s="183">
        <f>+'Historical (Income) - new'!AV61+'Historical (Income) - new'!AV62+'Historical (Income) - new'!AV63</f>
        <v>-211362.69</v>
      </c>
      <c r="AM13" s="183">
        <f t="shared" si="0"/>
        <v>20152058.809999999</v>
      </c>
      <c r="AN13" s="11">
        <f t="shared" si="2"/>
        <v>-20152058.809999999</v>
      </c>
      <c r="AY13" s="11">
        <f t="shared" si="1"/>
        <v>0</v>
      </c>
    </row>
    <row r="14" spans="1:53">
      <c r="A14" s="68" t="s">
        <v>247</v>
      </c>
      <c r="B14" s="183">
        <f>+'Historical (Income) - new'!L74</f>
        <v>649191.98</v>
      </c>
      <c r="C14" s="183">
        <f>+'Historical (Income) - new'!M74</f>
        <v>648342.44999999995</v>
      </c>
      <c r="D14" s="183">
        <f>+'Historical (Income) - new'!N74</f>
        <v>649135.06999999995</v>
      </c>
      <c r="E14" s="183">
        <f>+'Historical (Income) - new'!O74</f>
        <v>515588.12</v>
      </c>
      <c r="F14" s="183">
        <f>+'Historical (Income) - new'!P74</f>
        <v>525083.29</v>
      </c>
      <c r="G14" s="183">
        <f>+'Historical (Income) - new'!Q74</f>
        <v>538058.02</v>
      </c>
      <c r="H14" s="183">
        <f>+'Historical (Income) - new'!R74</f>
        <v>540126.66</v>
      </c>
      <c r="I14" s="183">
        <f>+'Historical (Income) - new'!S74</f>
        <v>541956.13</v>
      </c>
      <c r="J14" s="183">
        <f>+'Historical (Income) - new'!T74</f>
        <v>543372.29</v>
      </c>
      <c r="K14" s="183">
        <f>+'Historical (Income) - new'!U74</f>
        <v>542155.18999999994</v>
      </c>
      <c r="L14" s="183">
        <f>+'Historical (Income) - new'!V74</f>
        <v>535871.79</v>
      </c>
      <c r="M14" s="183">
        <f>+'Historical (Income) - new'!W74</f>
        <v>526365.63</v>
      </c>
      <c r="N14" s="183">
        <f>+'Historical (Income) - new'!X74</f>
        <v>523067.4</v>
      </c>
      <c r="O14" s="183">
        <f>+'Historical (Income) - new'!Y74</f>
        <v>521714.4</v>
      </c>
      <c r="P14" s="183">
        <f>+'Historical (Income) - new'!Z74</f>
        <v>522126.12</v>
      </c>
      <c r="Q14" s="183">
        <f>+'Historical (Income) - new'!AA74</f>
        <v>517948.59</v>
      </c>
      <c r="R14" s="183">
        <f>+'Historical (Income) - new'!AB74</f>
        <v>529774.07999999996</v>
      </c>
      <c r="S14" s="183">
        <f>+'Historical (Income) - new'!AC74</f>
        <v>539273.47</v>
      </c>
      <c r="T14" s="183">
        <f>+'Historical (Income) - new'!AD74</f>
        <v>542021.47000000009</v>
      </c>
      <c r="U14" s="183">
        <f>+'Historical (Income) - new'!AE74</f>
        <v>544384.16</v>
      </c>
      <c r="V14" s="183">
        <f>+'Historical (Income) - new'!AF74</f>
        <v>543836.71000000008</v>
      </c>
      <c r="W14" s="183">
        <f>+'Historical (Income) - new'!AG74</f>
        <v>543545.81000000006</v>
      </c>
      <c r="X14" s="183">
        <f>+'Historical (Income) - new'!AH74</f>
        <v>537672.69999999995</v>
      </c>
      <c r="Y14" s="183">
        <f>+'Historical (Income) - new'!AI74</f>
        <v>526669.55000000005</v>
      </c>
      <c r="Z14" s="183">
        <f>+'Historical (Income) - new'!AJ74</f>
        <v>524322.41</v>
      </c>
      <c r="AA14" s="183">
        <f>+'Historical (Income) - new'!AK74</f>
        <v>523412.9</v>
      </c>
      <c r="AB14" s="183">
        <f>+'Historical (Income) - new'!AL74</f>
        <v>523819.79</v>
      </c>
      <c r="AC14" s="183">
        <f>+'Historical (Income) - new'!AM74</f>
        <v>499118.77</v>
      </c>
      <c r="AD14" s="183">
        <f>+'Historical (Income) - new'!AN74</f>
        <v>508972.97</v>
      </c>
      <c r="AE14" s="183">
        <f>+'Historical (Income) - new'!AO74</f>
        <v>518020.55</v>
      </c>
      <c r="AF14" s="183">
        <f>+'Historical (Income) - new'!AP74</f>
        <v>523239.83</v>
      </c>
      <c r="AG14" s="183">
        <f>+'Historical (Income) - new'!AQ74</f>
        <v>524600.85</v>
      </c>
      <c r="AH14" s="183">
        <f>+'Historical (Income) - new'!AR74</f>
        <v>524793.9</v>
      </c>
      <c r="AI14" s="183">
        <f>+'Historical (Income) - new'!AS74</f>
        <v>523849.45</v>
      </c>
      <c r="AJ14" s="183">
        <f>+'Historical (Income) - new'!AT74</f>
        <v>517420.54</v>
      </c>
      <c r="AK14" s="183">
        <f>+'Historical (Income) - new'!AU74</f>
        <v>508163.42</v>
      </c>
      <c r="AL14" s="183">
        <f>+'Historical (Income) - new'!AV74</f>
        <v>504464.47</v>
      </c>
      <c r="AM14" s="183">
        <f>SUM(AA14:AL14)</f>
        <v>6199877.4399999995</v>
      </c>
      <c r="AN14" s="11">
        <f t="shared" si="2"/>
        <v>-6199877.4399999995</v>
      </c>
      <c r="AY14" s="11">
        <f t="shared" si="1"/>
        <v>0</v>
      </c>
    </row>
    <row r="15" spans="1:53">
      <c r="A15" s="68" t="s">
        <v>248</v>
      </c>
      <c r="B15" s="183">
        <f>+'Historical (Income) - new'!L32+'Historical (Income) - new'!L52</f>
        <v>17503.07</v>
      </c>
      <c r="C15" s="183">
        <f>+'Historical (Income) - new'!M32+'Historical (Income) - new'!M52</f>
        <v>17504.32</v>
      </c>
      <c r="D15" s="183">
        <f>+'Historical (Income) - new'!N32+'Historical (Income) - new'!N52</f>
        <v>17476.82</v>
      </c>
      <c r="E15" s="328">
        <f>+'Historical (Income) - new'!O32+'Historical (Income) - new'!O52</f>
        <v>29124.32</v>
      </c>
      <c r="F15" s="328">
        <f>+'Historical (Income) - new'!P32+'Historical (Income) - new'!P52</f>
        <v>17447.40000000002</v>
      </c>
      <c r="G15" s="328">
        <f>+'Historical (Income) - new'!Q32+'Historical (Income) - new'!Q52</f>
        <v>17431.679999999989</v>
      </c>
      <c r="H15" s="328">
        <f>+'Historical (Income) - new'!R32+'Historical (Income) - new'!R52</f>
        <v>17407.63</v>
      </c>
      <c r="I15" s="328">
        <f>+'Historical (Income) - new'!S32+'Historical (Income) - new'!S52</f>
        <v>17290.57</v>
      </c>
      <c r="J15" s="328">
        <f>+'Historical (Income) - new'!T32+'Historical (Income) - new'!T52</f>
        <v>17184.32</v>
      </c>
      <c r="K15" s="328">
        <f>+'Historical (Income) - new'!U32+'Historical (Income) - new'!U52</f>
        <v>37253.490000000005</v>
      </c>
      <c r="L15" s="328">
        <f>+'Historical (Income) - new'!V32+'Historical (Income) - new'!V52</f>
        <v>-2658.1500000000296</v>
      </c>
      <c r="M15" s="328">
        <f>+'Historical (Income) - new'!W32+'Historical (Income) - new'!W52</f>
        <v>17190.57</v>
      </c>
      <c r="N15" s="328">
        <f>+'Historical (Income) - new'!X32+'Historical (Income) - new'!X52</f>
        <v>17187.660000000029</v>
      </c>
      <c r="O15" s="328">
        <f>+'Historical (Income) - new'!Y32+'Historical (Income) - new'!Y52</f>
        <v>16821.82</v>
      </c>
      <c r="P15" s="328">
        <f>+'Historical (Income) - new'!Z32+'Historical (Income) - new'!Z52</f>
        <v>16695.810000000049</v>
      </c>
      <c r="Q15" s="328">
        <f>+'Historical (Income) - new'!AA32+'Historical (Income) - new'!AA52</f>
        <v>16541.82</v>
      </c>
      <c r="R15" s="328">
        <f>+'Historical (Income) - new'!AB32+'Historical (Income) - new'!AB52</f>
        <v>16686.82</v>
      </c>
      <c r="S15" s="328">
        <f>+'Historical (Income) - new'!AC32+'Historical (Income) - new'!AC52</f>
        <v>16436.82</v>
      </c>
      <c r="T15" s="328">
        <f>+'Historical (Income) - new'!AD32+'Historical (Income) - new'!AD52</f>
        <v>26457.27</v>
      </c>
      <c r="U15" s="328">
        <f>+'Historical (Income) - new'!AE32+'Historical (Income) - new'!AE52</f>
        <v>16023.909999999969</v>
      </c>
      <c r="V15" s="328">
        <f>+'Historical (Income) - new'!AF32+'Historical (Income) - new'!AF52</f>
        <v>16217.470000000019</v>
      </c>
      <c r="W15" s="328">
        <f>+'Historical (Income) - new'!AG32+'Historical (Income) - new'!AG52</f>
        <v>16166.220000000019</v>
      </c>
      <c r="X15" s="328">
        <f>+'Historical (Income) - new'!AH32+'Historical (Income) - new'!AH52</f>
        <v>16201.299999999979</v>
      </c>
      <c r="Y15" s="328">
        <f>+'Historical (Income) - new'!AI32+'Historical (Income) - new'!AI52</f>
        <v>16137.63</v>
      </c>
      <c r="Z15" s="328">
        <f>+'Historical (Income) - new'!AJ32+'Historical (Income) - new'!AJ52</f>
        <v>16120.8</v>
      </c>
      <c r="AA15" s="328">
        <f>+'Historical (Income) - new'!AK32+'Historical (Income) - new'!AK52</f>
        <v>16221.22</v>
      </c>
      <c r="AB15" s="328">
        <f>+'Historical (Income) - new'!AL32+'Historical (Income) - new'!AL52</f>
        <v>16073.72</v>
      </c>
      <c r="AC15" s="328">
        <f>+'Historical (Income) - new'!AM32+'Historical (Income) - new'!AM52</f>
        <v>16076.22</v>
      </c>
      <c r="AD15" s="328">
        <f>+'Historical (Income) - new'!AN32+'Historical (Income) - new'!AN52</f>
        <v>16094.07</v>
      </c>
      <c r="AE15" s="328">
        <f>+'Historical (Income) - new'!AO32+'Historical (Income) - new'!AO52</f>
        <v>15802.119999999999</v>
      </c>
      <c r="AF15" s="328">
        <f>+'Historical (Income) - new'!AP32+'Historical (Income) - new'!AP52</f>
        <v>15807.47</v>
      </c>
      <c r="AG15" s="328">
        <f>+'Historical (Income) - new'!AQ32+'Historical (Income) - new'!AQ52</f>
        <v>15808.97</v>
      </c>
      <c r="AH15" s="328">
        <f>+'Historical (Income) - new'!AR32+'Historical (Income) - new'!AR52</f>
        <v>15816.1</v>
      </c>
      <c r="AI15" s="328">
        <f>+'Historical (Income) - new'!AS32+'Historical (Income) - new'!AS52</f>
        <v>15863.97</v>
      </c>
      <c r="AJ15" s="328">
        <f>+'Historical (Income) - new'!AT32+'Historical (Income) - new'!AT52</f>
        <v>15965.22</v>
      </c>
      <c r="AK15" s="328">
        <f>+'Historical (Income) - new'!AU32+'Historical (Income) - new'!AU52</f>
        <v>15935.22</v>
      </c>
      <c r="AL15" s="328">
        <f>+'Historical (Income) - new'!AV32+'Historical (Income) - new'!AV52</f>
        <v>15928.97</v>
      </c>
      <c r="AM15" s="328">
        <f t="shared" si="0"/>
        <v>191393.27</v>
      </c>
      <c r="AN15" s="668">
        <f t="shared" si="2"/>
        <v>-191393.27</v>
      </c>
      <c r="AO15" s="348"/>
      <c r="AP15" s="348"/>
      <c r="AQ15" s="348"/>
      <c r="AR15" s="348"/>
      <c r="AS15" s="348"/>
      <c r="AT15" s="348"/>
      <c r="AU15" s="348"/>
      <c r="AV15" s="348"/>
      <c r="AW15" s="348"/>
      <c r="AX15" s="348"/>
      <c r="AY15" s="668">
        <f t="shared" si="1"/>
        <v>0</v>
      </c>
    </row>
    <row r="16" spans="1:53">
      <c r="A16" s="18" t="s">
        <v>1720</v>
      </c>
      <c r="B16" s="669">
        <f>SUM(B9:B15)</f>
        <v>66707991.899999991</v>
      </c>
      <c r="C16" s="669">
        <f t="shared" ref="C16:AL16" si="3">SUM(C9:C15)</f>
        <v>66764943.400000006</v>
      </c>
      <c r="D16" s="669">
        <f t="shared" si="3"/>
        <v>66386750.659999989</v>
      </c>
      <c r="E16" s="669">
        <f t="shared" si="3"/>
        <v>66876813.580000006</v>
      </c>
      <c r="F16" s="669">
        <f t="shared" si="3"/>
        <v>70371065.360000014</v>
      </c>
      <c r="G16" s="669">
        <f t="shared" si="3"/>
        <v>73255299.950000003</v>
      </c>
      <c r="H16" s="669">
        <f t="shared" si="3"/>
        <v>98705930.279999986</v>
      </c>
      <c r="I16" s="669">
        <f t="shared" si="3"/>
        <v>83572386.389999971</v>
      </c>
      <c r="J16" s="669">
        <f t="shared" si="3"/>
        <v>78092104.079999998</v>
      </c>
      <c r="K16" s="669">
        <f t="shared" si="3"/>
        <v>75895985.399999961</v>
      </c>
      <c r="L16" s="669">
        <f t="shared" si="3"/>
        <v>72908520.76000002</v>
      </c>
      <c r="M16" s="669">
        <f t="shared" si="3"/>
        <v>71803531.199999988</v>
      </c>
      <c r="N16" s="669">
        <f t="shared" si="3"/>
        <v>71350302.339999974</v>
      </c>
      <c r="O16" s="669">
        <f t="shared" si="3"/>
        <v>72254675.969999984</v>
      </c>
      <c r="P16" s="669">
        <f t="shared" si="3"/>
        <v>74790050.829999983</v>
      </c>
      <c r="Q16" s="669">
        <f t="shared" si="3"/>
        <v>74649156.309999973</v>
      </c>
      <c r="R16" s="669">
        <f t="shared" si="3"/>
        <v>82540298.719999954</v>
      </c>
      <c r="S16" s="669">
        <f t="shared" si="3"/>
        <v>100419642.71999998</v>
      </c>
      <c r="T16" s="669">
        <f t="shared" si="3"/>
        <v>86859436.120000005</v>
      </c>
      <c r="U16" s="669">
        <f t="shared" si="3"/>
        <v>84150941.899999976</v>
      </c>
      <c r="V16" s="669">
        <f t="shared" si="3"/>
        <v>81307206.23999998</v>
      </c>
      <c r="W16" s="669">
        <f t="shared" si="3"/>
        <v>81646729.289999992</v>
      </c>
      <c r="X16" s="669">
        <f t="shared" si="3"/>
        <v>83829187.919999987</v>
      </c>
      <c r="Y16" s="669">
        <f t="shared" si="3"/>
        <v>81221257.522999972</v>
      </c>
      <c r="Z16" s="669">
        <f t="shared" si="3"/>
        <v>81131229.222999975</v>
      </c>
      <c r="AA16" s="669">
        <f t="shared" si="3"/>
        <v>79892089.659999996</v>
      </c>
      <c r="AB16" s="669">
        <f t="shared" si="3"/>
        <v>79699857.689999998</v>
      </c>
      <c r="AC16" s="669">
        <f t="shared" si="3"/>
        <v>79537864.989999995</v>
      </c>
      <c r="AD16" s="669">
        <f t="shared" si="3"/>
        <v>85108369.809999973</v>
      </c>
      <c r="AE16" s="669">
        <f t="shared" si="3"/>
        <v>86416710.419999972</v>
      </c>
      <c r="AF16" s="669">
        <f t="shared" si="3"/>
        <v>103910318.06000002</v>
      </c>
      <c r="AG16" s="669">
        <f t="shared" si="3"/>
        <v>89096925.819999993</v>
      </c>
      <c r="AH16" s="669">
        <f t="shared" si="3"/>
        <v>89921627.170000032</v>
      </c>
      <c r="AI16" s="669">
        <f t="shared" si="3"/>
        <v>88343380.109999999</v>
      </c>
      <c r="AJ16" s="669">
        <f t="shared" si="3"/>
        <v>86610380.529999986</v>
      </c>
      <c r="AK16" s="669">
        <f t="shared" si="3"/>
        <v>84875576.889999971</v>
      </c>
      <c r="AL16" s="669">
        <f t="shared" si="3"/>
        <v>83611103.340000004</v>
      </c>
      <c r="AM16" s="183">
        <f t="shared" si="0"/>
        <v>1037024204.49</v>
      </c>
      <c r="AN16" s="11">
        <f>SUM(AN9:AN15)</f>
        <v>-80263145.309999987</v>
      </c>
      <c r="AO16" s="11">
        <f t="shared" ref="AO16:AX16" si="4">SUM(AO9:AO15)</f>
        <v>0</v>
      </c>
      <c r="AP16" s="11">
        <f t="shared" si="4"/>
        <v>0</v>
      </c>
      <c r="AQ16" s="11">
        <f t="shared" si="4"/>
        <v>0</v>
      </c>
      <c r="AR16" s="11">
        <f t="shared" si="4"/>
        <v>0</v>
      </c>
      <c r="AS16" s="11">
        <f t="shared" si="4"/>
        <v>0</v>
      </c>
      <c r="AT16" s="11">
        <f t="shared" si="4"/>
        <v>0</v>
      </c>
      <c r="AU16" s="11">
        <f t="shared" si="4"/>
        <v>0</v>
      </c>
      <c r="AV16" s="11">
        <f t="shared" si="4"/>
        <v>0</v>
      </c>
      <c r="AW16" s="11">
        <f t="shared" si="4"/>
        <v>0</v>
      </c>
      <c r="AX16" s="11">
        <f t="shared" si="4"/>
        <v>0</v>
      </c>
      <c r="AY16" s="11">
        <f t="shared" si="1"/>
        <v>956761059.18000007</v>
      </c>
      <c r="AZ16" s="11"/>
      <c r="BA16" s="183"/>
    </row>
    <row r="18" spans="1:51">
      <c r="A18" s="159" t="s">
        <v>1701</v>
      </c>
    </row>
    <row r="19" spans="1:51">
      <c r="A19" s="68" t="s">
        <v>251</v>
      </c>
      <c r="B19" s="183">
        <f>+'Historical (Income) - new'!L88</f>
        <v>649191.98</v>
      </c>
      <c r="C19" s="183">
        <f>+'Historical (Income) - new'!M88</f>
        <v>648342.44999999995</v>
      </c>
      <c r="D19" s="183">
        <f>+'Historical (Income) - new'!N88</f>
        <v>649465.27</v>
      </c>
      <c r="E19" s="183">
        <f>+'Historical (Income) - new'!O88</f>
        <v>515588.12</v>
      </c>
      <c r="F19" s="183">
        <f>+'Historical (Income) - new'!P88</f>
        <v>525083.29</v>
      </c>
      <c r="G19" s="183">
        <f>+'Historical (Income) - new'!Q88</f>
        <v>538058.02</v>
      </c>
      <c r="H19" s="183">
        <f>+'Historical (Income) - new'!R88</f>
        <v>540126.66</v>
      </c>
      <c r="I19" s="183">
        <f>+'Historical (Income) - new'!S88</f>
        <v>541956.13</v>
      </c>
      <c r="J19" s="183">
        <f>+'Historical (Income) - new'!T88</f>
        <v>543372.29</v>
      </c>
      <c r="K19" s="183">
        <f>+'Historical (Income) - new'!U88</f>
        <v>542155.18999999994</v>
      </c>
      <c r="L19" s="183">
        <f>+'Historical (Income) - new'!V88</f>
        <v>535871.79</v>
      </c>
      <c r="M19" s="183">
        <f>+'Historical (Income) - new'!W88</f>
        <v>526365.63</v>
      </c>
      <c r="N19" s="183">
        <f>+'Historical (Income) - new'!X88</f>
        <v>523067.4</v>
      </c>
      <c r="O19" s="183">
        <f>+'Historical (Income) - new'!Y88</f>
        <v>521714.4</v>
      </c>
      <c r="P19" s="183">
        <f>+'Historical (Income) - new'!Z88</f>
        <v>522126.12</v>
      </c>
      <c r="Q19" s="183">
        <f>+'Historical (Income) - new'!AA88</f>
        <v>517948.59</v>
      </c>
      <c r="R19" s="183">
        <f>+'Historical (Income) - new'!AB88</f>
        <v>529774.07999999996</v>
      </c>
      <c r="S19" s="183">
        <f>+'Historical (Income) - new'!AC88</f>
        <v>539273.47</v>
      </c>
      <c r="T19" s="183">
        <f>+'Historical (Income) - new'!AD88</f>
        <v>542021.47</v>
      </c>
      <c r="U19" s="183">
        <f>+'Historical (Income) - new'!AE88</f>
        <v>544384.16</v>
      </c>
      <c r="V19" s="183">
        <f>+'Historical (Income) - new'!AF88</f>
        <v>543836.71</v>
      </c>
      <c r="W19" s="183">
        <f>+'Historical (Income) - new'!AG88</f>
        <v>543545.80999999994</v>
      </c>
      <c r="X19" s="183">
        <f>+'Historical (Income) - new'!AH88</f>
        <v>537672.1</v>
      </c>
      <c r="Y19" s="183">
        <f>+'Historical (Income) - new'!AI88</f>
        <v>526669.55000000005</v>
      </c>
      <c r="Z19" s="183">
        <f>+'Historical (Income) - new'!AJ88</f>
        <v>524322.41</v>
      </c>
      <c r="AA19" s="183">
        <f>+'Historical (Income) - new'!AK88</f>
        <v>523412.9</v>
      </c>
      <c r="AB19" s="183">
        <f>+'Historical (Income) - new'!AL88</f>
        <v>523819.79</v>
      </c>
      <c r="AC19" s="183">
        <f>+'Historical (Income) - new'!AM88</f>
        <v>499118.77</v>
      </c>
      <c r="AD19" s="183">
        <f>+'Historical (Income) - new'!AN88</f>
        <v>508971.97</v>
      </c>
      <c r="AE19" s="183">
        <f>+'Historical (Income) - new'!AO88</f>
        <v>518022.15</v>
      </c>
      <c r="AF19" s="183">
        <f>+'Historical (Income) - new'!AP88</f>
        <v>523239.83</v>
      </c>
      <c r="AG19" s="183">
        <f>+'Historical (Income) - new'!AQ88</f>
        <v>524600.85</v>
      </c>
      <c r="AH19" s="183">
        <f>+'Historical (Income) - new'!AR88</f>
        <v>524793.9</v>
      </c>
      <c r="AI19" s="183">
        <f>+'Historical (Income) - new'!AS88</f>
        <v>523849.45</v>
      </c>
      <c r="AJ19" s="183">
        <f>+'Historical (Income) - new'!AT88</f>
        <v>517420.54</v>
      </c>
      <c r="AK19" s="183">
        <f>+'Historical (Income) - new'!AU88</f>
        <v>508163.42</v>
      </c>
      <c r="AL19" s="183">
        <f>+'Historical (Income) - new'!AV88</f>
        <v>504464.47</v>
      </c>
      <c r="AM19" s="183">
        <f t="shared" ref="AM19:AM24" si="5">SUM(AA19:AL19)</f>
        <v>6199878.04</v>
      </c>
      <c r="AO19" s="11">
        <f>-AM19</f>
        <v>-6199878.04</v>
      </c>
      <c r="AY19" s="11">
        <f t="shared" ref="AY19:AY24" si="6">SUM(AM19:AX19)</f>
        <v>0</v>
      </c>
    </row>
    <row r="20" spans="1:51">
      <c r="A20" s="68" t="s">
        <v>252</v>
      </c>
      <c r="B20" s="183">
        <f>+'Historical (Income) - new'!L87</f>
        <v>-331270.06999999989</v>
      </c>
      <c r="C20" s="183">
        <f>+'Historical (Income) - new'!M87</f>
        <v>-380331.13</v>
      </c>
      <c r="D20" s="183">
        <f>+'Historical (Income) - new'!N87</f>
        <v>-151084.74</v>
      </c>
      <c r="E20" s="183">
        <f>+'Historical (Income) - new'!O87</f>
        <v>-160638.42000000001</v>
      </c>
      <c r="F20" s="183">
        <f>+'Historical (Income) - new'!P87</f>
        <v>1523626.84</v>
      </c>
      <c r="G20" s="183">
        <f>+'Historical (Income) - new'!Q87</f>
        <v>2971154.04</v>
      </c>
      <c r="H20" s="183">
        <f>+'Historical (Income) - new'!R87</f>
        <v>24729041.960000001</v>
      </c>
      <c r="I20" s="183">
        <f>+'Historical (Income) - new'!S87</f>
        <v>9230829.9000000022</v>
      </c>
      <c r="J20" s="183">
        <f>+'Historical (Income) - new'!T87</f>
        <v>3863828.439999999</v>
      </c>
      <c r="K20" s="183">
        <f>+'Historical (Income) - new'!U87</f>
        <v>1662394.1899999997</v>
      </c>
      <c r="L20" s="183">
        <f>+'Historical (Income) - new'!V87</f>
        <v>-251341.46</v>
      </c>
      <c r="M20" s="183">
        <f>+'Historical (Income) - new'!W87</f>
        <v>-265626.85000000003</v>
      </c>
      <c r="N20" s="183">
        <f>+'Historical (Income) - new'!X87</f>
        <v>-505386.94999999995</v>
      </c>
      <c r="O20" s="183">
        <f>+'Historical (Income) - new'!Y87</f>
        <v>-407634.51</v>
      </c>
      <c r="P20" s="183">
        <f>+'Historical (Income) - new'!Z87</f>
        <v>-312182.90999999997</v>
      </c>
      <c r="Q20" s="183">
        <f>+'Historical (Income) - new'!AA87</f>
        <v>170664.02</v>
      </c>
      <c r="R20" s="183">
        <f>+'Historical (Income) - new'!AB87</f>
        <v>6557702.1299999999</v>
      </c>
      <c r="S20" s="183">
        <f>+'Historical (Income) - new'!AC87</f>
        <v>21410212.009999998</v>
      </c>
      <c r="T20" s="183">
        <f>+'Historical (Income) - new'!AD87</f>
        <v>5788990.2799999975</v>
      </c>
      <c r="U20" s="183">
        <f>+'Historical (Income) - new'!AE87</f>
        <v>2731824.5699999989</v>
      </c>
      <c r="V20" s="183">
        <f>+'Historical (Income) - new'!AF87</f>
        <v>-280446.54999999981</v>
      </c>
      <c r="W20" s="183">
        <f>+'Historical (Income) - new'!AG87</f>
        <v>-122374.56999999998</v>
      </c>
      <c r="X20" s="183">
        <f>+'Historical (Income) - new'!AH87</f>
        <v>155218.64000000001</v>
      </c>
      <c r="Y20" s="183">
        <f>+'Historical (Income) - new'!AI87</f>
        <v>-214879.68</v>
      </c>
      <c r="Z20" s="183">
        <f>+'Historical (Income) - new'!AJ87</f>
        <v>-398419.06</v>
      </c>
      <c r="AA20" s="183">
        <f>+'Historical (Income) - new'!AK87</f>
        <v>-478535.78</v>
      </c>
      <c r="AB20" s="183">
        <f>+'Historical (Income) - new'!AL87</f>
        <v>-21258.37</v>
      </c>
      <c r="AC20" s="183">
        <f>+'Historical (Income) - new'!AM87</f>
        <v>-185632.72</v>
      </c>
      <c r="AD20" s="183">
        <f>+'Historical (Income) - new'!AN87</f>
        <v>2858308.66</v>
      </c>
      <c r="AE20" s="183">
        <f>+'Historical (Income) - new'!AO87</f>
        <v>1692913.39</v>
      </c>
      <c r="AF20" s="183">
        <f>+'Historical (Income) - new'!AP87</f>
        <v>15676058.57</v>
      </c>
      <c r="AG20" s="183">
        <f>+'Historical (Income) - new'!AQ87</f>
        <v>1584364.6</v>
      </c>
      <c r="AH20" s="183">
        <f>+'Historical (Income) - new'!AR87</f>
        <v>113747.7</v>
      </c>
      <c r="AI20" s="183">
        <f>+'Historical (Income) - new'!AS87</f>
        <v>-123205.88</v>
      </c>
      <c r="AJ20" s="183">
        <f>+'Historical (Income) - new'!AT87</f>
        <v>-357267.8</v>
      </c>
      <c r="AK20" s="183">
        <f>+'Historical (Income) - new'!AU87</f>
        <v>-377665.37</v>
      </c>
      <c r="AL20" s="183">
        <f>+'Historical (Income) - new'!AV87</f>
        <v>-211362.69</v>
      </c>
      <c r="AM20" s="183">
        <f t="shared" si="5"/>
        <v>20170464.309999999</v>
      </c>
      <c r="AO20" s="11">
        <f>-AM20</f>
        <v>-20170464.309999999</v>
      </c>
      <c r="AY20" s="11">
        <f t="shared" si="6"/>
        <v>0</v>
      </c>
    </row>
    <row r="21" spans="1:51">
      <c r="A21" s="68" t="s">
        <v>206</v>
      </c>
      <c r="B21" s="183">
        <f>+'Historical (Income) - new'!L90</f>
        <v>39901.14</v>
      </c>
      <c r="C21" s="183">
        <f>+'Historical (Income) - new'!M90</f>
        <v>-12234.480000000001</v>
      </c>
      <c r="D21" s="183">
        <f>+'Historical (Income) - new'!N90</f>
        <v>42221.18</v>
      </c>
      <c r="E21" s="183">
        <f>+'Historical (Income) - new'!O90</f>
        <v>34578.160000000003</v>
      </c>
      <c r="F21" s="183">
        <f>+'Historical (Income) - new'!P90</f>
        <v>9570.99</v>
      </c>
      <c r="G21" s="183">
        <f>+'Historical (Income) - new'!Q90</f>
        <v>147595.76999999999</v>
      </c>
      <c r="H21" s="183">
        <f>+'Historical (Income) - new'!R90</f>
        <v>48566.630000000005</v>
      </c>
      <c r="I21" s="183">
        <f>+'Historical (Income) - new'!S90</f>
        <v>73412.12</v>
      </c>
      <c r="J21" s="183">
        <f>+'Historical (Income) - new'!T90</f>
        <v>87736.45</v>
      </c>
      <c r="K21" s="183">
        <f>+'Historical (Income) - new'!U90</f>
        <v>13833.33</v>
      </c>
      <c r="L21" s="183">
        <f>+'Historical (Income) - new'!V90</f>
        <v>34474.79</v>
      </c>
      <c r="M21" s="183">
        <f>+'Historical (Income) - new'!W90</f>
        <v>12431.93</v>
      </c>
      <c r="N21" s="183">
        <f>+'Historical (Income) - new'!X90</f>
        <v>17257.489999999998</v>
      </c>
      <c r="O21" s="183">
        <f>+'Historical (Income) - new'!Y90</f>
        <v>67797.91</v>
      </c>
      <c r="P21" s="183">
        <f>+'Historical (Income) - new'!Z90</f>
        <v>37148.519999999997</v>
      </c>
      <c r="Q21" s="183">
        <f>+'Historical (Income) - new'!AA90</f>
        <v>3254.8100000000013</v>
      </c>
      <c r="R21" s="183">
        <f>+'Historical (Income) - new'!AB90</f>
        <v>52007.48</v>
      </c>
      <c r="S21" s="183">
        <f>+'Historical (Income) - new'!AC90</f>
        <v>110696.54999999999</v>
      </c>
      <c r="T21" s="183">
        <f>+'Historical (Income) - new'!AD90</f>
        <v>83163.240000000005</v>
      </c>
      <c r="U21" s="183">
        <f>+'Historical (Income) - new'!AE90</f>
        <v>70685.16</v>
      </c>
      <c r="V21" s="183">
        <f>+'Historical (Income) - new'!AF90</f>
        <v>49613.33</v>
      </c>
      <c r="W21" s="183">
        <f>+'Historical (Income) - new'!AG90</f>
        <v>56067.53</v>
      </c>
      <c r="X21" s="183">
        <f>+'Historical (Income) - new'!AH90</f>
        <v>14002.840000000002</v>
      </c>
      <c r="Y21" s="183">
        <f>+'Historical (Income) - new'!AI90</f>
        <v>121425.20999999999</v>
      </c>
      <c r="Z21" s="183">
        <f>+'Historical (Income) - new'!AJ90</f>
        <v>55556.45</v>
      </c>
      <c r="AA21" s="183">
        <f>+'Historical (Income) - new'!AK90</f>
        <v>13867.28</v>
      </c>
      <c r="AB21" s="183">
        <f>+'Historical (Income) - new'!AL90</f>
        <v>40558.400000000001</v>
      </c>
      <c r="AC21" s="183">
        <f>+'Historical (Income) - new'!AM90</f>
        <v>21554.6</v>
      </c>
      <c r="AD21" s="183">
        <f>+'Historical (Income) - new'!AN90</f>
        <v>-1144</v>
      </c>
      <c r="AE21" s="183">
        <f>+'Historical (Income) - new'!AO90</f>
        <v>56541.42</v>
      </c>
      <c r="AF21" s="183">
        <f>+'Historical (Income) - new'!AP90</f>
        <v>123721.56</v>
      </c>
      <c r="AG21" s="183">
        <f>+'Historical (Income) - new'!AQ90</f>
        <v>88043.05</v>
      </c>
      <c r="AH21" s="183">
        <f>+'Historical (Income) - new'!AR90</f>
        <v>38862.879999999997</v>
      </c>
      <c r="AI21" s="183">
        <f>+'Historical (Income) - new'!AS90</f>
        <v>13833.32</v>
      </c>
      <c r="AJ21" s="183">
        <f>+'Historical (Income) - new'!AT90</f>
        <v>44080.2</v>
      </c>
      <c r="AK21" s="183">
        <f>+'Historical (Income) - new'!AU90</f>
        <v>13833.33</v>
      </c>
      <c r="AL21" s="183">
        <f>+'Historical (Income) - new'!AV90</f>
        <v>28271.919999999998</v>
      </c>
      <c r="AM21" s="183">
        <f t="shared" si="5"/>
        <v>482023.96</v>
      </c>
      <c r="AY21" s="11">
        <f t="shared" si="6"/>
        <v>482023.96</v>
      </c>
    </row>
    <row r="22" spans="1:51">
      <c r="A22" s="68" t="s">
        <v>253</v>
      </c>
      <c r="B22" s="183">
        <v>0</v>
      </c>
      <c r="C22" s="183">
        <v>0</v>
      </c>
      <c r="D22" s="183">
        <v>0</v>
      </c>
      <c r="E22" s="183">
        <v>0</v>
      </c>
      <c r="F22" s="183">
        <v>0</v>
      </c>
      <c r="G22" s="183">
        <v>0</v>
      </c>
      <c r="H22" s="183">
        <v>0</v>
      </c>
      <c r="I22" s="183">
        <v>0</v>
      </c>
      <c r="J22" s="183">
        <v>0</v>
      </c>
      <c r="K22" s="183">
        <v>0</v>
      </c>
      <c r="L22" s="183">
        <v>0</v>
      </c>
      <c r="M22" s="183">
        <v>0</v>
      </c>
      <c r="N22" s="183">
        <v>0</v>
      </c>
      <c r="O22" s="183">
        <v>0</v>
      </c>
      <c r="P22" s="183">
        <v>0</v>
      </c>
      <c r="Q22" s="183">
        <v>0</v>
      </c>
      <c r="R22" s="183">
        <v>0</v>
      </c>
      <c r="S22" s="183">
        <v>0</v>
      </c>
      <c r="T22" s="183">
        <v>0</v>
      </c>
      <c r="U22" s="183">
        <v>0</v>
      </c>
      <c r="V22" s="183">
        <v>0</v>
      </c>
      <c r="W22" s="183">
        <v>0</v>
      </c>
      <c r="X22" s="183">
        <v>0</v>
      </c>
      <c r="Y22" s="183">
        <v>0</v>
      </c>
      <c r="Z22" s="183">
        <v>0</v>
      </c>
      <c r="AA22" s="183">
        <v>0</v>
      </c>
      <c r="AB22" s="183">
        <v>0</v>
      </c>
      <c r="AC22" s="183">
        <v>0</v>
      </c>
      <c r="AD22" s="183">
        <v>0</v>
      </c>
      <c r="AE22" s="183">
        <v>0</v>
      </c>
      <c r="AF22" s="183">
        <v>0</v>
      </c>
      <c r="AG22" s="183">
        <v>0</v>
      </c>
      <c r="AH22" s="183">
        <v>0</v>
      </c>
      <c r="AI22" s="183">
        <v>0</v>
      </c>
      <c r="AJ22" s="183">
        <v>0</v>
      </c>
      <c r="AK22" s="183">
        <v>0</v>
      </c>
      <c r="AL22" s="183">
        <v>0</v>
      </c>
      <c r="AM22" s="183">
        <f t="shared" si="5"/>
        <v>0</v>
      </c>
      <c r="AY22" s="11">
        <f t="shared" si="6"/>
        <v>0</v>
      </c>
    </row>
    <row r="23" spans="1:51">
      <c r="A23" s="68" t="s">
        <v>254</v>
      </c>
      <c r="B23" s="183">
        <f>+'Historical (Income) - new'!L89+'Historical (Income) - new'!L85</f>
        <v>1758.08</v>
      </c>
      <c r="C23" s="183">
        <f>+'Historical (Income) - new'!M89+'Historical (Income) - new'!M85</f>
        <v>1758.08</v>
      </c>
      <c r="D23" s="183">
        <f>+'Historical (Income) - new'!N89+'Historical (Income) - new'!N85</f>
        <v>1758.08</v>
      </c>
      <c r="E23" s="328">
        <f>+'Historical (Income) - new'!O89+'Historical (Income) - new'!O85</f>
        <v>1758.08</v>
      </c>
      <c r="F23" s="328">
        <f>+'Historical (Income) - new'!P89+'Historical (Income) - new'!P85</f>
        <v>1758.08</v>
      </c>
      <c r="G23" s="328">
        <f>+'Historical (Income) - new'!Q89+'Historical (Income) - new'!Q85</f>
        <v>1758.08</v>
      </c>
      <c r="H23" s="328">
        <f>+'Historical (Income) - new'!R89+'Historical (Income) - new'!R85</f>
        <v>1758.08</v>
      </c>
      <c r="I23" s="328">
        <f>+'Historical (Income) - new'!S89+'Historical (Income) - new'!S85</f>
        <v>1758.08</v>
      </c>
      <c r="J23" s="328">
        <f>+'Historical (Income) - new'!T89+'Historical (Income) - new'!T85</f>
        <v>1758.08</v>
      </c>
      <c r="K23" s="328">
        <f>+'Historical (Income) - new'!U89+'Historical (Income) - new'!U85</f>
        <v>1758.08</v>
      </c>
      <c r="L23" s="328">
        <f>+'Historical (Income) - new'!V89+'Historical (Income) - new'!V85</f>
        <v>1758.08</v>
      </c>
      <c r="M23" s="328">
        <f>+'Historical (Income) - new'!W89+'Historical (Income) - new'!W85</f>
        <v>1758.08</v>
      </c>
      <c r="N23" s="328">
        <f>+'Historical (Income) - new'!X89+'Historical (Income) - new'!X85</f>
        <v>1758.08</v>
      </c>
      <c r="O23" s="328">
        <f>+'Historical (Income) - new'!Y89+'Historical (Income) - new'!Y85</f>
        <v>0</v>
      </c>
      <c r="P23" s="328">
        <f>+'Historical (Income) - new'!Z89+'Historical (Income) - new'!Z85</f>
        <v>3347188.41</v>
      </c>
      <c r="Q23" s="328">
        <f>+'Historical (Income) - new'!AA89+'Historical (Income) - new'!AA85</f>
        <v>2608514.7599999998</v>
      </c>
      <c r="R23" s="328">
        <f>+'Historical (Income) - new'!AB89+'Historical (Income) - new'!AB85</f>
        <v>2038829.5800000003</v>
      </c>
      <c r="S23" s="328">
        <f>+'Historical (Income) - new'!AC89+'Historical (Income) - new'!AC85</f>
        <v>3351223.51</v>
      </c>
      <c r="T23" s="328">
        <f>+'Historical (Income) - new'!AD89+'Historical (Income) - new'!AD85</f>
        <v>1811953.7199999997</v>
      </c>
      <c r="U23" s="328">
        <f>+'Historical (Income) - new'!AE89+'Historical (Income) - new'!AE85</f>
        <v>1864089.91</v>
      </c>
      <c r="V23" s="328">
        <f>+'Historical (Income) - new'!AF89+'Historical (Income) - new'!AF85</f>
        <v>2196180.4300000002</v>
      </c>
      <c r="W23" s="328">
        <f>+'Historical (Income) - new'!AG89+'Historical (Income) - new'!AG85</f>
        <v>3759110.05</v>
      </c>
      <c r="X23" s="328">
        <f>+'Historical (Income) - new'!AH89+'Historical (Income) - new'!AH85</f>
        <v>2998892.98</v>
      </c>
      <c r="Y23" s="328">
        <f>+'Historical (Income) - new'!AI89+'Historical (Income) - new'!AI85</f>
        <v>3784776.3499999996</v>
      </c>
      <c r="Z23" s="328">
        <f>+'Historical (Income) - new'!AJ89+'Historical (Income) - new'!AJ85</f>
        <v>3725495.5</v>
      </c>
      <c r="AA23" s="328">
        <f>+'Historical (Income) - new'!AK89+'Historical (Income) - new'!AK85</f>
        <v>2832077.45</v>
      </c>
      <c r="AB23" s="328">
        <f>+'Historical (Income) - new'!AL89+'Historical (Income) - new'!AL85</f>
        <v>2735854.68</v>
      </c>
      <c r="AC23" s="328">
        <f>+'Historical (Income) - new'!AM89+'Historical (Income) - new'!AM85</f>
        <v>2762202.48</v>
      </c>
      <c r="AD23" s="328">
        <f>+'Historical (Income) - new'!AN89+'Historical (Income) - new'!AN85</f>
        <v>2790492.83</v>
      </c>
      <c r="AE23" s="328">
        <f>+'Historical (Income) - new'!AO89+'Historical (Income) - new'!AO85</f>
        <v>3937375.02</v>
      </c>
      <c r="AF23" s="328">
        <f>+'Historical (Income) - new'!AP89+'Historical (Income) - new'!AP85</f>
        <v>2323794.29</v>
      </c>
      <c r="AG23" s="328">
        <f>+'Historical (Income) - new'!AQ89+'Historical (Income) - new'!AQ85</f>
        <v>1696726.69</v>
      </c>
      <c r="AH23" s="328">
        <f>+'Historical (Income) - new'!AR89+'Historical (Income) - new'!AR85</f>
        <v>3574716.68</v>
      </c>
      <c r="AI23" s="328">
        <f>+'Historical (Income) - new'!AS89+'Historical (Income) - new'!AS85</f>
        <v>2479963.79</v>
      </c>
      <c r="AJ23" s="328">
        <f>+'Historical (Income) - new'!AT89+'Historical (Income) - new'!AT85</f>
        <v>2604980.71</v>
      </c>
      <c r="AK23" s="328">
        <f>+'Historical (Income) - new'!AU89+'Historical (Income) - new'!AU85</f>
        <v>1904520.16</v>
      </c>
      <c r="AL23" s="328">
        <f>+'Historical (Income) - new'!AV89+'Historical (Income) - new'!AV85</f>
        <v>1025702.05</v>
      </c>
      <c r="AM23" s="328">
        <f t="shared" si="5"/>
        <v>30668406.830000002</v>
      </c>
      <c r="AN23" s="348"/>
      <c r="AO23" s="668">
        <f>-AM23</f>
        <v>-30668406.830000002</v>
      </c>
      <c r="AP23" s="348"/>
      <c r="AQ23" s="348"/>
      <c r="AR23" s="348"/>
      <c r="AS23" s="348"/>
      <c r="AT23" s="348"/>
      <c r="AU23" s="348"/>
      <c r="AV23" s="348"/>
      <c r="AW23" s="348"/>
      <c r="AX23" s="348"/>
      <c r="AY23" s="668">
        <f t="shared" si="6"/>
        <v>0</v>
      </c>
    </row>
    <row r="24" spans="1:51">
      <c r="A24" s="18" t="s">
        <v>255</v>
      </c>
      <c r="B24" s="669">
        <f>SUM(B19:B23)</f>
        <v>359581.13000000012</v>
      </c>
      <c r="C24" s="669">
        <f t="shared" ref="C24:AL24" si="7">SUM(C19:C23)</f>
        <v>257534.91999999993</v>
      </c>
      <c r="D24" s="669">
        <f t="shared" si="7"/>
        <v>542359.79</v>
      </c>
      <c r="E24" s="669">
        <f t="shared" si="7"/>
        <v>391285.94</v>
      </c>
      <c r="F24" s="669">
        <f t="shared" si="7"/>
        <v>2060039.2000000002</v>
      </c>
      <c r="G24" s="669">
        <f t="shared" si="7"/>
        <v>3658565.91</v>
      </c>
      <c r="H24" s="669">
        <f t="shared" si="7"/>
        <v>25319493.329999998</v>
      </c>
      <c r="I24" s="669">
        <f t="shared" si="7"/>
        <v>9847956.2300000023</v>
      </c>
      <c r="J24" s="669">
        <f t="shared" si="7"/>
        <v>4496695.2599999988</v>
      </c>
      <c r="K24" s="669">
        <f t="shared" si="7"/>
        <v>2220140.79</v>
      </c>
      <c r="L24" s="669">
        <f t="shared" si="7"/>
        <v>320763.20000000007</v>
      </c>
      <c r="M24" s="669">
        <f t="shared" si="7"/>
        <v>274928.78999999998</v>
      </c>
      <c r="N24" s="669">
        <f t="shared" si="7"/>
        <v>36696.02000000007</v>
      </c>
      <c r="O24" s="669">
        <f t="shared" si="7"/>
        <v>181877.80000000002</v>
      </c>
      <c r="P24" s="669">
        <f t="shared" si="7"/>
        <v>3594280.14</v>
      </c>
      <c r="Q24" s="669">
        <f t="shared" si="7"/>
        <v>3300382.1799999997</v>
      </c>
      <c r="R24" s="669">
        <f t="shared" si="7"/>
        <v>9178313.2700000014</v>
      </c>
      <c r="S24" s="669">
        <f t="shared" si="7"/>
        <v>25411405.539999999</v>
      </c>
      <c r="T24" s="669">
        <f t="shared" si="7"/>
        <v>8226128.7099999972</v>
      </c>
      <c r="U24" s="669">
        <f t="shared" si="7"/>
        <v>5210983.7999999989</v>
      </c>
      <c r="V24" s="669">
        <f t="shared" si="7"/>
        <v>2509183.9200000004</v>
      </c>
      <c r="W24" s="669">
        <f t="shared" si="7"/>
        <v>4236348.82</v>
      </c>
      <c r="X24" s="669">
        <f t="shared" si="7"/>
        <v>3705786.56</v>
      </c>
      <c r="Y24" s="669">
        <f t="shared" si="7"/>
        <v>4217991.43</v>
      </c>
      <c r="Z24" s="669">
        <f t="shared" si="7"/>
        <v>3906955.3</v>
      </c>
      <c r="AA24" s="669">
        <f t="shared" si="7"/>
        <v>2890821.85</v>
      </c>
      <c r="AB24" s="669">
        <f t="shared" si="7"/>
        <v>3278974.5</v>
      </c>
      <c r="AC24" s="669">
        <f t="shared" si="7"/>
        <v>3097243.13</v>
      </c>
      <c r="AD24" s="669">
        <f t="shared" si="7"/>
        <v>6156629.46</v>
      </c>
      <c r="AE24" s="669">
        <f t="shared" si="7"/>
        <v>6204851.9800000004</v>
      </c>
      <c r="AF24" s="669">
        <f t="shared" si="7"/>
        <v>18646814.25</v>
      </c>
      <c r="AG24" s="669">
        <f t="shared" si="7"/>
        <v>3893735.19</v>
      </c>
      <c r="AH24" s="669">
        <f t="shared" si="7"/>
        <v>4252121.16</v>
      </c>
      <c r="AI24" s="669">
        <f t="shared" si="7"/>
        <v>2894440.68</v>
      </c>
      <c r="AJ24" s="669">
        <f t="shared" si="7"/>
        <v>2809213.65</v>
      </c>
      <c r="AK24" s="669">
        <f t="shared" si="7"/>
        <v>2048851.5399999998</v>
      </c>
      <c r="AL24" s="669">
        <f t="shared" si="7"/>
        <v>1347075.75</v>
      </c>
      <c r="AM24" s="183">
        <f t="shared" si="5"/>
        <v>57520773.139999993</v>
      </c>
      <c r="AN24" s="670">
        <f>SUM(AN19:AN23)</f>
        <v>0</v>
      </c>
      <c r="AO24" s="10">
        <f>SUM(AO19:AO23)</f>
        <v>-57038749.18</v>
      </c>
      <c r="AP24" s="670">
        <f t="shared" ref="AP24:AX24" si="8">SUM(AP19:AP23)</f>
        <v>0</v>
      </c>
      <c r="AQ24" s="670">
        <f t="shared" si="8"/>
        <v>0</v>
      </c>
      <c r="AR24" s="670">
        <f t="shared" si="8"/>
        <v>0</v>
      </c>
      <c r="AS24" s="670">
        <f t="shared" si="8"/>
        <v>0</v>
      </c>
      <c r="AT24" s="670">
        <f t="shared" si="8"/>
        <v>0</v>
      </c>
      <c r="AU24" s="670">
        <f t="shared" si="8"/>
        <v>0</v>
      </c>
      <c r="AV24" s="670">
        <f t="shared" si="8"/>
        <v>0</v>
      </c>
      <c r="AW24" s="670">
        <f t="shared" si="8"/>
        <v>0</v>
      </c>
      <c r="AX24" s="670">
        <f t="shared" si="8"/>
        <v>0</v>
      </c>
      <c r="AY24" s="11">
        <f t="shared" si="6"/>
        <v>482023.95999999344</v>
      </c>
    </row>
    <row r="25" spans="1:51">
      <c r="B25" t="s">
        <v>636</v>
      </c>
    </row>
    <row r="26" spans="1:51">
      <c r="M26" s="237"/>
      <c r="AM26" s="11"/>
    </row>
    <row r="28" spans="1:51">
      <c r="A28" t="s">
        <v>265</v>
      </c>
      <c r="B28" s="183">
        <f>+'Historical (Income) - new'!L102</f>
        <v>323770.73000000004</v>
      </c>
      <c r="C28" s="183">
        <f>+'Historical (Income) - new'!M102</f>
        <v>428905.57</v>
      </c>
      <c r="D28" s="183">
        <f>+'Historical (Income) - new'!N102</f>
        <v>196079.24</v>
      </c>
      <c r="E28" s="183">
        <f>+'Historical (Income) - new'!O102</f>
        <v>194356.12000000002</v>
      </c>
      <c r="F28" s="183">
        <f>+'Historical (Income) - new'!P102</f>
        <v>292511.5</v>
      </c>
      <c r="G28" s="183">
        <f>+'Historical (Income) - new'!Q102</f>
        <v>404056.79</v>
      </c>
      <c r="H28" s="183">
        <f>+'Historical (Income) - new'!R102</f>
        <v>222483.28999999998</v>
      </c>
      <c r="I28" s="183">
        <f>+'Historical (Income) - new'!S102</f>
        <v>231154.46</v>
      </c>
      <c r="J28" s="183">
        <f>+'Historical (Income) - new'!T102</f>
        <v>237728.69000000006</v>
      </c>
      <c r="K28" s="183">
        <f>+'Historical (Income) - new'!U102</f>
        <v>238352.41</v>
      </c>
      <c r="L28" s="183">
        <f>+'Historical (Income) - new'!V102</f>
        <v>200565.27000000002</v>
      </c>
      <c r="M28" s="183">
        <f>+'Historical (Income) - new'!W102</f>
        <v>256824.92000000004</v>
      </c>
      <c r="N28" s="183">
        <f>+'Historical (Income) - new'!X102</f>
        <v>34727.870000000024</v>
      </c>
      <c r="O28" s="183">
        <f>+'Historical (Income) - new'!Y102</f>
        <v>436842.62000000005</v>
      </c>
      <c r="P28" s="183">
        <f>+'Historical (Income) - new'!Z102</f>
        <v>144994.07</v>
      </c>
      <c r="Q28" s="183">
        <f>+'Historical (Income) - new'!AA102</f>
        <v>156226.47999999998</v>
      </c>
      <c r="R28" s="183">
        <f>+'Historical (Income) - new'!AB102</f>
        <v>566602.51</v>
      </c>
      <c r="S28" s="183">
        <f>+'Historical (Income) - new'!AC102</f>
        <v>887521.52</v>
      </c>
      <c r="T28" s="183">
        <f>+'Historical (Income) - new'!AD102</f>
        <v>269851.40000000002</v>
      </c>
      <c r="U28" s="183">
        <f>+'Historical (Income) - new'!AE102</f>
        <v>257127.81</v>
      </c>
      <c r="V28" s="183">
        <f>+'Historical (Income) - new'!AF102</f>
        <v>450331.38</v>
      </c>
      <c r="W28" s="183">
        <f>+'Historical (Income) - new'!AG102</f>
        <v>272912.39999999997</v>
      </c>
      <c r="X28" s="183">
        <f>+'Historical (Income) - new'!AH102</f>
        <v>170754.62</v>
      </c>
      <c r="Y28" s="183">
        <f>+'Historical (Income) - new'!AI102</f>
        <v>431628.52</v>
      </c>
      <c r="Z28" s="183">
        <f>+'Historical (Income) - new'!AJ102</f>
        <v>190860.43000000005</v>
      </c>
      <c r="AA28" s="183">
        <f>+'Historical (Income) - new'!AK102</f>
        <v>142587.69</v>
      </c>
      <c r="AB28" s="183">
        <f>+'Historical (Income) - new'!AL102</f>
        <v>493691.37</v>
      </c>
      <c r="AC28" s="183">
        <f>+'Historical (Income) - new'!AM102</f>
        <v>254690.64999999997</v>
      </c>
      <c r="AD28" s="183">
        <f>+'Historical (Income) - new'!AN102</f>
        <v>138553.18000000002</v>
      </c>
      <c r="AE28" s="183">
        <f>+'Historical (Income) - new'!AO102</f>
        <v>766099.1399999999</v>
      </c>
      <c r="AF28" s="183">
        <f>+'Historical (Income) - new'!AP102</f>
        <v>170301.96</v>
      </c>
      <c r="AG28" s="183">
        <f>+'Historical (Income) - new'!AQ102</f>
        <v>443599.14</v>
      </c>
      <c r="AH28" s="183">
        <f>+'Historical (Income) - new'!AR102</f>
        <v>437079.83999999997</v>
      </c>
      <c r="AI28" s="183">
        <f>+'Historical (Income) - new'!AS102</f>
        <v>346772.56</v>
      </c>
      <c r="AJ28" s="183">
        <f>+'Historical (Income) - new'!AT102</f>
        <v>540866.59</v>
      </c>
      <c r="AK28" s="183">
        <f>+'Historical (Income) - new'!AU102</f>
        <v>208922.13999999998</v>
      </c>
      <c r="AL28" s="183">
        <f>+'Historical (Income) - new'!AV102</f>
        <v>145105.47</v>
      </c>
      <c r="AM28" s="183">
        <f>SUM(AA28:AL28)</f>
        <v>4088269.73</v>
      </c>
      <c r="AN28" s="183"/>
      <c r="AO28" s="183"/>
      <c r="AP28" s="183"/>
      <c r="AQ28" s="183"/>
      <c r="AR28" s="183"/>
      <c r="AS28" s="183"/>
      <c r="AT28" s="183"/>
      <c r="AU28" s="183"/>
      <c r="AV28" s="183"/>
      <c r="AW28" s="183"/>
      <c r="AX28" s="183"/>
      <c r="AY28" s="11">
        <f t="shared" ref="AY28:AY56" si="9">SUM(AM28:AX28)</f>
        <v>4088269.73</v>
      </c>
    </row>
    <row r="29" spans="1:51">
      <c r="A29" t="s">
        <v>266</v>
      </c>
      <c r="B29" s="183">
        <f>+'Historical (Income) - new'!L110</f>
        <v>403294.73999999987</v>
      </c>
      <c r="C29" s="183">
        <f>+'Historical (Income) - new'!M110</f>
        <v>297895.93000000005</v>
      </c>
      <c r="D29" s="183">
        <f>+'Historical (Income) - new'!N110</f>
        <v>395191.85999999993</v>
      </c>
      <c r="E29" s="183">
        <f>+'Historical (Income) - new'!O110</f>
        <v>330468.49000000011</v>
      </c>
      <c r="F29" s="183">
        <f>+'Historical (Income) - new'!P110</f>
        <v>337998.27999999997</v>
      </c>
      <c r="G29" s="183">
        <f>+'Historical (Income) - new'!Q110</f>
        <v>301667.43000000005</v>
      </c>
      <c r="H29" s="183">
        <f>+'Historical (Income) - new'!R110</f>
        <v>324825.17</v>
      </c>
      <c r="I29" s="183">
        <f>+'Historical (Income) - new'!S110</f>
        <v>272210.28999999992</v>
      </c>
      <c r="J29" s="183">
        <f>+'Historical (Income) - new'!T110</f>
        <v>356027.45000000013</v>
      </c>
      <c r="K29" s="183">
        <f>+'Historical (Income) - new'!U110</f>
        <v>281209.21999999997</v>
      </c>
      <c r="L29" s="183">
        <f>+'Historical (Income) - new'!V110</f>
        <v>433215.04999999993</v>
      </c>
      <c r="M29" s="183">
        <f>+'Historical (Income) - new'!W110</f>
        <v>363231.5</v>
      </c>
      <c r="N29" s="183">
        <f>+'Historical (Income) - new'!X110</f>
        <v>352567.41</v>
      </c>
      <c r="O29" s="183">
        <f>+'Historical (Income) - new'!Y110</f>
        <v>315628.21000000002</v>
      </c>
      <c r="P29" s="183">
        <f>+'Historical (Income) - new'!Z110</f>
        <v>347919.68999999994</v>
      </c>
      <c r="Q29" s="183">
        <f>+'Historical (Income) - new'!AA110</f>
        <v>422745.79000000004</v>
      </c>
      <c r="R29" s="183">
        <f>+'Historical (Income) - new'!AB110</f>
        <v>421006.96</v>
      </c>
      <c r="S29" s="183">
        <f>+'Historical (Income) - new'!AC110</f>
        <v>401831.46</v>
      </c>
      <c r="T29" s="183">
        <f>+'Historical (Income) - new'!AD110</f>
        <v>400603.31</v>
      </c>
      <c r="U29" s="183">
        <f>+'Historical (Income) - new'!AE110</f>
        <v>334929.27</v>
      </c>
      <c r="V29" s="183">
        <f>+'Historical (Income) - new'!AF110</f>
        <v>378713.45999999996</v>
      </c>
      <c r="W29" s="183">
        <f>+'Historical (Income) - new'!AG110</f>
        <v>470986.95</v>
      </c>
      <c r="X29" s="183">
        <f>+'Historical (Income) - new'!AH110</f>
        <v>526557.51</v>
      </c>
      <c r="Y29" s="183">
        <f>+'Historical (Income) - new'!AI110</f>
        <v>356952.67000000004</v>
      </c>
      <c r="Z29" s="183">
        <f>+'Historical (Income) - new'!AJ110</f>
        <v>429340.18000000005</v>
      </c>
      <c r="AA29" s="183">
        <f>+'Historical (Income) - new'!AK110</f>
        <v>396523.91000000003</v>
      </c>
      <c r="AB29" s="183">
        <f>+'Historical (Income) - new'!AL110</f>
        <v>652548.16</v>
      </c>
      <c r="AC29" s="183">
        <f>+'Historical (Income) - new'!AM110</f>
        <v>498214.29</v>
      </c>
      <c r="AD29" s="183">
        <f>+'Historical (Income) - new'!AN110</f>
        <v>473931.01</v>
      </c>
      <c r="AE29" s="183">
        <f>+'Historical (Income) - new'!AO110</f>
        <v>1071929.6499999999</v>
      </c>
      <c r="AF29" s="183">
        <f>+'Historical (Income) - new'!AP110</f>
        <v>341282.69</v>
      </c>
      <c r="AG29" s="183">
        <f>+'Historical (Income) - new'!AQ110</f>
        <v>381472.12000000005</v>
      </c>
      <c r="AH29" s="183">
        <f>+'Historical (Income) - new'!AR110</f>
        <v>319841.20999999996</v>
      </c>
      <c r="AI29" s="183">
        <f>+'Historical (Income) - new'!AS110</f>
        <v>487461.08</v>
      </c>
      <c r="AJ29" s="183">
        <f>+'Historical (Income) - new'!AT110</f>
        <v>393357.05</v>
      </c>
      <c r="AK29" s="183">
        <f>+'Historical (Income) - new'!AU110</f>
        <v>381717.98</v>
      </c>
      <c r="AL29" s="183">
        <f>+'Historical (Income) - new'!AV110</f>
        <v>411074.33999999997</v>
      </c>
      <c r="AM29" s="183">
        <f t="shared" ref="AM29:AM56" si="10">SUM(AA29:AL29)</f>
        <v>5809353.4900000002</v>
      </c>
      <c r="AN29" s="183"/>
      <c r="AO29" s="183"/>
      <c r="AP29" s="183"/>
      <c r="AQ29" s="183"/>
      <c r="AR29" s="183"/>
      <c r="AS29" s="183"/>
      <c r="AT29" s="183"/>
      <c r="AU29" s="183"/>
      <c r="AV29" s="183"/>
      <c r="AW29" s="183"/>
      <c r="AX29" s="183"/>
      <c r="AY29" s="11">
        <f t="shared" si="9"/>
        <v>5809353.4900000002</v>
      </c>
    </row>
    <row r="30" spans="1:51">
      <c r="A30" t="s">
        <v>267</v>
      </c>
      <c r="B30" s="183">
        <f>+'Historical (Income) - new'!L112</f>
        <v>2993795.6800000006</v>
      </c>
      <c r="C30" s="183">
        <f>+'Historical (Income) - new'!M112</f>
        <v>3368878.3100000005</v>
      </c>
      <c r="D30" s="183">
        <f>+'Historical (Income) - new'!N112</f>
        <v>4135715.34</v>
      </c>
      <c r="E30" s="183">
        <f>+'Historical (Income) - new'!O112</f>
        <v>3482161.9800000014</v>
      </c>
      <c r="F30" s="183">
        <f>+'Historical (Income) - new'!P112</f>
        <v>3288132.2500000005</v>
      </c>
      <c r="G30" s="183">
        <f>+'Historical (Income) - new'!Q112</f>
        <v>5205776.1300000008</v>
      </c>
      <c r="H30" s="183">
        <f>+'Historical (Income) - new'!R112</f>
        <v>4561339.1800000006</v>
      </c>
      <c r="I30" s="183">
        <f>+'Historical (Income) - new'!S112</f>
        <v>3861404.1999999993</v>
      </c>
      <c r="J30" s="183">
        <f>+'Historical (Income) - new'!T112</f>
        <v>4483003.91</v>
      </c>
      <c r="K30" s="183">
        <f>+'Historical (Income) - new'!U112</f>
        <v>3464922.4700000011</v>
      </c>
      <c r="L30" s="183">
        <f>+'Historical (Income) - new'!V112</f>
        <v>3542002.2199999997</v>
      </c>
      <c r="M30" s="183">
        <f>+'Historical (Income) - new'!W112</f>
        <v>4583363.16</v>
      </c>
      <c r="N30" s="183">
        <f>+'Historical (Income) - new'!X112</f>
        <v>3223604.0900000003</v>
      </c>
      <c r="O30" s="183">
        <f>+'Historical (Income) - new'!Y112</f>
        <v>4805474.5500000007</v>
      </c>
      <c r="P30" s="183">
        <f>+'Historical (Income) - new'!Z112</f>
        <v>4311989.9499999993</v>
      </c>
      <c r="Q30" s="183">
        <f>+'Historical (Income) - new'!AA112</f>
        <v>4702421.92</v>
      </c>
      <c r="R30" s="183">
        <f>+'Historical (Income) - new'!AB112</f>
        <v>4909413.43</v>
      </c>
      <c r="S30" s="183">
        <f>+'Historical (Income) - new'!AC112</f>
        <v>6775031.6100000003</v>
      </c>
      <c r="T30" s="183">
        <f>+'Historical (Income) - new'!AD112</f>
        <v>5614673.6299999999</v>
      </c>
      <c r="U30" s="183">
        <f>+'Historical (Income) - new'!AE112</f>
        <v>5471457.0800000001</v>
      </c>
      <c r="V30" s="183">
        <f>+'Historical (Income) - new'!AF112</f>
        <v>8103015.5300000003</v>
      </c>
      <c r="W30" s="183">
        <f>+'Historical (Income) - new'!AG112</f>
        <v>4975152.7400000021</v>
      </c>
      <c r="X30" s="183">
        <f>+'Historical (Income) - new'!AH112</f>
        <v>4768602.8099999996</v>
      </c>
      <c r="Y30" s="183">
        <f>+'Historical (Income) - new'!AI112</f>
        <v>5005367.870000002</v>
      </c>
      <c r="Z30" s="183">
        <f>+'Historical (Income) - new'!AJ112</f>
        <v>5800707.6900000079</v>
      </c>
      <c r="AA30" s="183">
        <f>+'Historical (Income) - new'!AK112</f>
        <v>5894872.29</v>
      </c>
      <c r="AB30" s="183">
        <f>+'Historical (Income) - new'!AL112</f>
        <v>3156065.77</v>
      </c>
      <c r="AC30" s="183">
        <f>+'Historical (Income) - new'!AM112</f>
        <v>5652961.9299999997</v>
      </c>
      <c r="AD30" s="183">
        <f>+'Historical (Income) - new'!AN112</f>
        <v>6578185.21</v>
      </c>
      <c r="AE30" s="183">
        <f>+'Historical (Income) - new'!AO112</f>
        <v>8494691.5399999991</v>
      </c>
      <c r="AF30" s="183">
        <f>+'Historical (Income) - new'!AP112</f>
        <v>5879142.8499999996</v>
      </c>
      <c r="AG30" s="183">
        <f>+'Historical (Income) - new'!AQ112</f>
        <v>5601496.5899999999</v>
      </c>
      <c r="AH30" s="183">
        <f>+'Historical (Income) - new'!AR112</f>
        <v>8329084.3600000003</v>
      </c>
      <c r="AI30" s="183">
        <f>+'Historical (Income) - new'!AS112</f>
        <v>6595413.8399999999</v>
      </c>
      <c r="AJ30" s="183">
        <f>+'Historical (Income) - new'!AT112</f>
        <v>6553975.2599999998</v>
      </c>
      <c r="AK30" s="183">
        <f>+'Historical (Income) - new'!AU112</f>
        <v>6495056.8399999999</v>
      </c>
      <c r="AL30" s="183">
        <f>+'Historical (Income) - new'!AV112</f>
        <v>7274452.9199999999</v>
      </c>
      <c r="AM30" s="183">
        <f t="shared" si="10"/>
        <v>76505399.399999991</v>
      </c>
      <c r="AN30" s="183"/>
      <c r="AO30" s="183"/>
      <c r="AP30" s="183"/>
      <c r="AQ30" s="183"/>
      <c r="AR30" s="183">
        <f>'WP 5-1-5 Inputs'!O17</f>
        <v>-61005.869999999995</v>
      </c>
      <c r="AS30" s="183"/>
      <c r="AT30" s="183"/>
      <c r="AU30" s="183"/>
      <c r="AV30" s="183"/>
      <c r="AW30" s="183"/>
      <c r="AX30" s="183"/>
      <c r="AY30" s="11">
        <f t="shared" si="9"/>
        <v>76444393.529999986</v>
      </c>
    </row>
    <row r="31" spans="1:51">
      <c r="A31" t="s">
        <v>268</v>
      </c>
      <c r="B31" s="183">
        <f>+'Historical (Income) - new'!L115</f>
        <v>3473376.5799999991</v>
      </c>
      <c r="C31" s="183">
        <f>+'Historical (Income) - new'!M115</f>
        <v>3968055.0700000003</v>
      </c>
      <c r="D31" s="183">
        <f>+'Historical (Income) - new'!N115</f>
        <v>4459241.8100000024</v>
      </c>
      <c r="E31" s="183">
        <f>+'Historical (Income) - new'!O115</f>
        <v>5020491.2299999995</v>
      </c>
      <c r="F31" s="183">
        <f>+'Historical (Income) - new'!P115</f>
        <v>4864706.7600000007</v>
      </c>
      <c r="G31" s="183">
        <f>+'Historical (Income) - new'!Q115</f>
        <v>7335430.1399999997</v>
      </c>
      <c r="H31" s="183">
        <f>+'Historical (Income) - new'!R115</f>
        <v>5624611.450000002</v>
      </c>
      <c r="I31" s="183">
        <f>+'Historical (Income) - new'!S115</f>
        <v>5127600.6600000011</v>
      </c>
      <c r="J31" s="183">
        <f>+'Historical (Income) - new'!T115</f>
        <v>6798911.2999999961</v>
      </c>
      <c r="K31" s="183">
        <f>+'Historical (Income) - new'!U115</f>
        <v>4732992.0300000012</v>
      </c>
      <c r="L31" s="183">
        <f>+'Historical (Income) - new'!V115</f>
        <v>4507241.4000000022</v>
      </c>
      <c r="M31" s="183">
        <f>+'Historical (Income) - new'!W115</f>
        <v>5602094.2700000033</v>
      </c>
      <c r="N31" s="183">
        <f>+'Historical (Income) - new'!X115</f>
        <v>5336687.6199999982</v>
      </c>
      <c r="O31" s="183">
        <f>+'Historical (Income) - new'!Y115</f>
        <v>707122.27999999991</v>
      </c>
      <c r="P31" s="183">
        <f>+'Historical (Income) - new'!Z115</f>
        <v>1068342.77</v>
      </c>
      <c r="Q31" s="183">
        <f>+'Historical (Income) - new'!AA115</f>
        <v>1094817.94</v>
      </c>
      <c r="R31" s="183">
        <f>+'Historical (Income) - new'!AB115</f>
        <v>-874897.10000000009</v>
      </c>
      <c r="S31" s="183">
        <f>+'Historical (Income) - new'!AC115</f>
        <v>-365355.74000000022</v>
      </c>
      <c r="T31" s="183">
        <f>+'Historical (Income) - new'!AD115</f>
        <v>-1968296.17</v>
      </c>
      <c r="U31" s="183">
        <f>+'Historical (Income) - new'!AE115</f>
        <v>-127776.29000000004</v>
      </c>
      <c r="V31" s="183">
        <f>+'Historical (Income) - new'!AF115</f>
        <v>-1103201.18</v>
      </c>
      <c r="W31" s="183">
        <f>+'Historical (Income) - new'!AG115</f>
        <v>-381023.8399999995</v>
      </c>
      <c r="X31" s="183">
        <f>+'Historical (Income) - new'!AH115</f>
        <v>-75780.470000000671</v>
      </c>
      <c r="Y31" s="183">
        <f>+'Historical (Income) - new'!AI115</f>
        <v>-244545.08000000031</v>
      </c>
      <c r="Z31" s="183">
        <f>+'Historical (Income) - new'!AJ115</f>
        <v>-973652.14000000223</v>
      </c>
      <c r="AA31" s="183">
        <f>+'Historical (Income) - new'!AK115</f>
        <v>-142986.78000000003</v>
      </c>
      <c r="AB31" s="183">
        <f>+'Historical (Income) - new'!AL115</f>
        <v>-708394.30999999994</v>
      </c>
      <c r="AC31" s="183">
        <f>+'Historical (Income) - new'!AM115</f>
        <v>-959751.53</v>
      </c>
      <c r="AD31" s="183">
        <f>+'Historical (Income) - new'!AN115</f>
        <v>-432113.58999999985</v>
      </c>
      <c r="AE31" s="183">
        <f>+'Historical (Income) - new'!AO115</f>
        <v>103979.23999999976</v>
      </c>
      <c r="AF31" s="183">
        <f>+'Historical (Income) - new'!AP115</f>
        <v>-1185996.7199999997</v>
      </c>
      <c r="AG31" s="183">
        <f>+'Historical (Income) - new'!AQ115</f>
        <v>-1069600.21</v>
      </c>
      <c r="AH31" s="183">
        <f>+'Historical (Income) - new'!AR115</f>
        <v>-1380289.38</v>
      </c>
      <c r="AI31" s="183">
        <f>+'Historical (Income) - new'!AS115</f>
        <v>-1489331.34</v>
      </c>
      <c r="AJ31" s="183">
        <f>+'Historical (Income) - new'!AT115</f>
        <v>-916748.13000000012</v>
      </c>
      <c r="AK31" s="183">
        <f>+'Historical (Income) - new'!AU115</f>
        <v>-307962.67999999993</v>
      </c>
      <c r="AL31" s="183">
        <f>+'Historical (Income) - new'!AV115</f>
        <v>-1370792.44</v>
      </c>
      <c r="AM31" s="183">
        <f t="shared" si="10"/>
        <v>-9859987.8699999992</v>
      </c>
      <c r="AN31" s="183"/>
      <c r="AO31" s="183"/>
      <c r="AP31" s="183"/>
      <c r="AQ31" s="183">
        <f>-'WP 5-1-5 Inputs'!O64-'WP 5-1-2 Civic Particip Adj'!P26-'WP 5-1-2 Civic Particip Adj'!P27</f>
        <v>-156962.87763927141</v>
      </c>
      <c r="AR31" s="183">
        <f>'WP 5-1-5 Inputs'!O18+'WP 5-1-5 Inputs'!O19</f>
        <v>5362.39</v>
      </c>
      <c r="AS31" s="183"/>
      <c r="AT31" s="183"/>
      <c r="AU31" s="183"/>
      <c r="AV31" s="183"/>
      <c r="AW31" s="183"/>
      <c r="AX31" s="183"/>
      <c r="AY31" s="11">
        <f t="shared" si="9"/>
        <v>-10011588.35763927</v>
      </c>
    </row>
    <row r="32" spans="1:51">
      <c r="A32" t="s">
        <v>269</v>
      </c>
      <c r="B32" s="183">
        <f>+'Historical (Income) - new'!L123</f>
        <v>2913458.75</v>
      </c>
      <c r="C32" s="183">
        <f>+'Historical (Income) - new'!M123</f>
        <v>2637521.6500000004</v>
      </c>
      <c r="D32" s="183">
        <f>+'Historical (Income) - new'!N123</f>
        <v>2239757.6599999997</v>
      </c>
      <c r="E32" s="183">
        <v>3674234.2</v>
      </c>
      <c r="F32" s="183">
        <v>3374128.1900000004</v>
      </c>
      <c r="G32" s="183">
        <v>4576209.5999999987</v>
      </c>
      <c r="H32" s="183">
        <v>5088731.1399999978</v>
      </c>
      <c r="I32" s="183">
        <v>4532467.51</v>
      </c>
      <c r="J32" s="183">
        <v>2669217.0300000007</v>
      </c>
      <c r="K32" s="183">
        <v>1922473.04</v>
      </c>
      <c r="L32" s="183">
        <v>2894112.0700000003</v>
      </c>
      <c r="M32" s="183">
        <v>2378755.9500000011</v>
      </c>
      <c r="N32" s="183">
        <v>1743642.32</v>
      </c>
      <c r="O32" s="183">
        <f>+'Historical (Income) - new'!Y123+Inputs!B524</f>
        <v>4216281.5100000007</v>
      </c>
      <c r="P32" s="183">
        <f>+'Historical (Income) - new'!Z123+Inputs!C524</f>
        <v>6560472.4399999995</v>
      </c>
      <c r="Q32" s="183">
        <f>+'Historical (Income) - new'!AA123+Inputs!D524</f>
        <v>-120411.40000000014</v>
      </c>
      <c r="R32" s="183">
        <f>+'Historical (Income) - new'!AB123+Inputs!E524</f>
        <v>3408027.6500000004</v>
      </c>
      <c r="S32" s="183">
        <f>+'Historical (Income) - new'!AC123+Inputs!F524</f>
        <v>13112233.15</v>
      </c>
      <c r="T32" s="183">
        <f>+'Historical (Income) - new'!AD123+Inputs!G524</f>
        <v>6051751.7699999996</v>
      </c>
      <c r="U32" s="183">
        <f>+'Historical (Income) - new'!AE123+Inputs!H524</f>
        <v>6792442.3600000013</v>
      </c>
      <c r="V32" s="183">
        <f>+'Historical (Income) - new'!AF123+Inputs!I524</f>
        <v>1816440.1800000002</v>
      </c>
      <c r="W32" s="183">
        <f>+'Historical (Income) - new'!AG123+Inputs!J524</f>
        <v>5134066.9400000013</v>
      </c>
      <c r="X32" s="183">
        <f>+'Historical (Income) - new'!AH123+Inputs!K524</f>
        <v>2722097.1200000015</v>
      </c>
      <c r="Y32" s="183">
        <f>+'Historical (Income) - new'!AI123+Inputs!L524</f>
        <v>5388117.9300000044</v>
      </c>
      <c r="Z32" s="183">
        <f>+'Historical (Income) - new'!AJ123+Inputs!M524</f>
        <v>725695.48999999976</v>
      </c>
      <c r="AA32" s="183">
        <f>+'Historical (Income) - new'!AK123+Inputs!B524</f>
        <v>5374115.8700000001</v>
      </c>
      <c r="AB32" s="183">
        <f>+'Historical (Income) - new'!AL123+Inputs!C524</f>
        <v>5234003.6700000009</v>
      </c>
      <c r="AC32" s="183">
        <f>+'Historical (Income) - new'!AM123+Inputs!D524</f>
        <v>5387364.6200000001</v>
      </c>
      <c r="AD32" s="183">
        <f>+'Historical (Income) - new'!AN123+Inputs!E524</f>
        <v>6515739.1099999994</v>
      </c>
      <c r="AE32" s="183">
        <f>+'Historical (Income) - new'!AO123+Inputs!F524</f>
        <v>3753183.3899999997</v>
      </c>
      <c r="AF32" s="183">
        <f>+'Historical (Income) - new'!AP123+Inputs!G524</f>
        <v>7305590.080000001</v>
      </c>
      <c r="AG32" s="183">
        <f>+'Historical (Income) - new'!AQ123+Inputs!H524</f>
        <v>4402477.3599999994</v>
      </c>
      <c r="AH32" s="183">
        <f>+'Historical (Income) - new'!AR123+Inputs!I524</f>
        <v>4924831.1500000004</v>
      </c>
      <c r="AI32" s="183">
        <f>+'Historical (Income) - new'!AS123+Inputs!J524</f>
        <v>3496348.18</v>
      </c>
      <c r="AJ32" s="183">
        <f>+'Historical (Income) - new'!AT123+Inputs!K524</f>
        <v>3597445</v>
      </c>
      <c r="AK32" s="183">
        <f>+'Historical (Income) - new'!AU123+Inputs!L524</f>
        <v>4198032.67</v>
      </c>
      <c r="AL32" s="183">
        <f>+'Historical (Income) - new'!AV123+Inputs!M524</f>
        <v>2358578.3900000006</v>
      </c>
      <c r="AM32" s="183">
        <f t="shared" si="10"/>
        <v>56547709.490000002</v>
      </c>
      <c r="AN32" s="183"/>
      <c r="AO32" s="183"/>
      <c r="AP32" s="183"/>
      <c r="AQ32" s="183">
        <f>-'WP 5-1-2 Civic Particip Adj'!P28</f>
        <v>-50898.859569963657</v>
      </c>
      <c r="AR32" s="183"/>
      <c r="AS32" s="183"/>
      <c r="AT32" s="183"/>
      <c r="AU32" s="183"/>
      <c r="AV32" s="183"/>
      <c r="AW32" s="183"/>
      <c r="AX32" s="183"/>
      <c r="AY32" s="11">
        <f t="shared" si="9"/>
        <v>56496810.630430035</v>
      </c>
    </row>
    <row r="33" spans="1:51">
      <c r="A33" t="s">
        <v>270</v>
      </c>
      <c r="B33" s="183">
        <f>+'Historical (Income) - new'!L126</f>
        <v>280724.52</v>
      </c>
      <c r="C33" s="183">
        <f>+'Historical (Income) - new'!M126</f>
        <v>269082.44</v>
      </c>
      <c r="D33" s="183">
        <f>+'Historical (Income) - new'!N126</f>
        <v>286397.36</v>
      </c>
      <c r="E33" s="183">
        <f>+'Historical (Income) - new'!O126</f>
        <v>283339.96999999997</v>
      </c>
      <c r="F33" s="183">
        <f>+'Historical (Income) - new'!P126</f>
        <v>269506.95</v>
      </c>
      <c r="G33" s="183">
        <f>+'Historical (Income) - new'!Q126</f>
        <v>281419.32</v>
      </c>
      <c r="H33" s="183">
        <f>+'Historical (Income) - new'!R126</f>
        <v>318251.28000000003</v>
      </c>
      <c r="I33" s="183">
        <f>+'Historical (Income) - new'!S126</f>
        <v>309236.81</v>
      </c>
      <c r="J33" s="183">
        <f>+'Historical (Income) - new'!T126</f>
        <v>309117.84999999998</v>
      </c>
      <c r="K33" s="183">
        <f>+'Historical (Income) - new'!U126</f>
        <v>219835.02000000002</v>
      </c>
      <c r="L33" s="183">
        <f>+'Historical (Income) - new'!V126</f>
        <v>231741.92</v>
      </c>
      <c r="M33" s="183">
        <f>+'Historical (Income) - new'!W126</f>
        <v>315889.84000000003</v>
      </c>
      <c r="N33" s="183">
        <f>+'Historical (Income) - new'!X126</f>
        <v>337907.26</v>
      </c>
      <c r="O33" s="183">
        <f>+'Historical (Income) - new'!Y126</f>
        <v>327942.45</v>
      </c>
      <c r="P33" s="183">
        <f>+'Historical (Income) - new'!Z126</f>
        <v>313686.67000000004</v>
      </c>
      <c r="Q33" s="183">
        <f>+'Historical (Income) - new'!AA126</f>
        <v>353756.05</v>
      </c>
      <c r="R33" s="183">
        <f>+'Historical (Income) - new'!AB126</f>
        <v>344945.39999999997</v>
      </c>
      <c r="S33" s="183">
        <f>+'Historical (Income) - new'!AC126</f>
        <v>359671.68</v>
      </c>
      <c r="T33" s="183">
        <f>+'Historical (Income) - new'!AD126</f>
        <v>381088.02999999997</v>
      </c>
      <c r="U33" s="183">
        <f>+'Historical (Income) - new'!AE126</f>
        <v>366752.08999999997</v>
      </c>
      <c r="V33" s="183">
        <f>+'Historical (Income) - new'!AF126</f>
        <v>383000.83999999997</v>
      </c>
      <c r="W33" s="183">
        <f>+'Historical (Income) - new'!AG126</f>
        <v>265004.89</v>
      </c>
      <c r="X33" s="183">
        <f>+'Historical (Income) - new'!AH126</f>
        <v>341513.11</v>
      </c>
      <c r="Y33" s="183">
        <f>+'Historical (Income) - new'!AI126</f>
        <v>369828.14</v>
      </c>
      <c r="Z33" s="183">
        <f>+'Historical (Income) - new'!AJ126</f>
        <v>333016.72000000003</v>
      </c>
      <c r="AA33" s="183">
        <f>+'Historical (Income) - new'!AK126</f>
        <v>367856.29000000004</v>
      </c>
      <c r="AB33" s="183">
        <f>+'Historical (Income) - new'!AL126</f>
        <v>303248.93</v>
      </c>
      <c r="AC33" s="183">
        <f>+'Historical (Income) - new'!AM126</f>
        <v>371590.8</v>
      </c>
      <c r="AD33" s="183">
        <f>+'Historical (Income) - new'!AN126</f>
        <v>365392.8</v>
      </c>
      <c r="AE33" s="183">
        <f>+'Historical (Income) - new'!AO126</f>
        <v>395810.35</v>
      </c>
      <c r="AF33" s="183">
        <f>+'Historical (Income) - new'!AP126</f>
        <v>370957.47000000003</v>
      </c>
      <c r="AG33" s="183">
        <f>+'Historical (Income) - new'!AQ126</f>
        <v>363276.35</v>
      </c>
      <c r="AH33" s="183">
        <f>+'Historical (Income) - new'!AR126</f>
        <v>389539.88</v>
      </c>
      <c r="AI33" s="183">
        <f>+'Historical (Income) - new'!AS126</f>
        <v>362702.62</v>
      </c>
      <c r="AJ33" s="183">
        <f>+'Historical (Income) - new'!AT126</f>
        <v>380901.13</v>
      </c>
      <c r="AK33" s="183">
        <f>+'Historical (Income) - new'!AU126</f>
        <v>354967.6</v>
      </c>
      <c r="AL33" s="183">
        <f>+'Historical (Income) - new'!AV126</f>
        <v>313546.63</v>
      </c>
      <c r="AM33" s="183">
        <f t="shared" si="10"/>
        <v>4339790.8500000006</v>
      </c>
      <c r="AN33" s="183"/>
      <c r="AO33" s="183"/>
      <c r="AP33" s="183"/>
      <c r="AQ33" s="183"/>
      <c r="AR33" s="183"/>
      <c r="AS33" s="183"/>
      <c r="AT33" s="183"/>
      <c r="AU33" s="183"/>
      <c r="AV33" s="183"/>
      <c r="AW33" s="183"/>
      <c r="AX33" s="183"/>
      <c r="AY33" s="11">
        <f t="shared" si="9"/>
        <v>4339790.8500000006</v>
      </c>
    </row>
    <row r="34" spans="1:51">
      <c r="A34" t="s">
        <v>271</v>
      </c>
      <c r="B34" s="183">
        <f>+'Historical (Income) - new'!L128</f>
        <v>244030.22</v>
      </c>
      <c r="C34" s="183">
        <f>+'Historical (Income) - new'!M128</f>
        <v>244030.22</v>
      </c>
      <c r="D34" s="183">
        <f>+'Historical (Income) - new'!N128</f>
        <v>779030.22</v>
      </c>
      <c r="E34" s="183">
        <f>+'Historical (Income) - new'!O128</f>
        <v>244030.22</v>
      </c>
      <c r="F34" s="183">
        <f>+'Historical (Income) - new'!P128</f>
        <v>244030.22</v>
      </c>
      <c r="G34" s="183">
        <f>+'Historical (Income) - new'!Q128</f>
        <v>244218.67</v>
      </c>
      <c r="H34" s="183">
        <f>+'Historical (Income) - new'!R128</f>
        <v>246859.93</v>
      </c>
      <c r="I34" s="183">
        <f>+'Historical (Income) - new'!S128</f>
        <v>246859.93</v>
      </c>
      <c r="J34" s="183">
        <f>+'Historical (Income) - new'!T128</f>
        <v>246859.93</v>
      </c>
      <c r="K34" s="183">
        <f>+'Historical (Income) - new'!U128</f>
        <v>246859.93</v>
      </c>
      <c r="L34" s="183">
        <f>+'Historical (Income) - new'!V128</f>
        <v>246859.93</v>
      </c>
      <c r="M34" s="183">
        <f>+'Historical (Income) - new'!W128</f>
        <v>246859.93</v>
      </c>
      <c r="N34" s="183">
        <f>+'Historical (Income) - new'!X128</f>
        <v>247417.68</v>
      </c>
      <c r="O34" s="183">
        <f>+'Historical (Income) - new'!Y128</f>
        <v>250881.44</v>
      </c>
      <c r="P34" s="183">
        <f>+'Historical (Income) - new'!Z128</f>
        <v>251187.41</v>
      </c>
      <c r="Q34" s="183">
        <f>+'Historical (Income) - new'!AA128</f>
        <v>250770.21</v>
      </c>
      <c r="R34" s="183">
        <f>+'Historical (Income) - new'!AB128</f>
        <v>1405218.58</v>
      </c>
      <c r="S34" s="183">
        <f>+'Historical (Income) - new'!AC128</f>
        <v>717025.86</v>
      </c>
      <c r="T34" s="183">
        <f>+'Historical (Income) - new'!AD128</f>
        <v>304822.08</v>
      </c>
      <c r="U34" s="183">
        <f>+'Historical (Income) - new'!AE128</f>
        <v>314855.44</v>
      </c>
      <c r="V34" s="183">
        <f>+'Historical (Income) - new'!AF128</f>
        <v>320328.3</v>
      </c>
      <c r="W34" s="183">
        <f>+'Historical (Income) - new'!AG128</f>
        <v>303990.21000000002</v>
      </c>
      <c r="X34" s="183">
        <f>+'Historical (Income) - new'!AH128</f>
        <v>552829.07000000007</v>
      </c>
      <c r="Y34" s="183">
        <f>+'Historical (Income) - new'!AI128</f>
        <v>304289.14</v>
      </c>
      <c r="Z34" s="183">
        <f>+'Historical (Income) - new'!AJ128</f>
        <v>303929.40999999997</v>
      </c>
      <c r="AA34" s="183">
        <f>+'Historical (Income) - new'!AK128</f>
        <v>583502.65</v>
      </c>
      <c r="AB34" s="183">
        <f>+'Historical (Income) - new'!AL128</f>
        <v>306767.12</v>
      </c>
      <c r="AC34" s="183">
        <f>+'Historical (Income) - new'!AM128</f>
        <v>736124.28</v>
      </c>
      <c r="AD34" s="183">
        <f>+'Historical (Income) - new'!AN128</f>
        <v>144214.96</v>
      </c>
      <c r="AE34" s="183">
        <f>+'Historical (Income) - new'!AO128</f>
        <v>192026.5</v>
      </c>
      <c r="AF34" s="183">
        <f>+'Historical (Income) - new'!AP128</f>
        <v>359254.76</v>
      </c>
      <c r="AG34" s="183">
        <f>+'Historical (Income) - new'!AQ128</f>
        <v>343852.6</v>
      </c>
      <c r="AH34" s="183">
        <f>+'Historical (Income) - new'!AR128</f>
        <v>1242268</v>
      </c>
      <c r="AI34" s="183">
        <f>+'Historical (Income) - new'!AS128</f>
        <v>344946.13</v>
      </c>
      <c r="AJ34" s="183">
        <f>+'Historical (Income) - new'!AT128</f>
        <v>351756.95</v>
      </c>
      <c r="AK34" s="183">
        <f>+'Historical (Income) - new'!AU128</f>
        <v>451660.01</v>
      </c>
      <c r="AL34" s="183">
        <f>+'Historical (Income) - new'!AV128</f>
        <v>354192.32</v>
      </c>
      <c r="AM34" s="183">
        <f t="shared" si="10"/>
        <v>5410566.2800000003</v>
      </c>
      <c r="AN34" s="183"/>
      <c r="AO34" s="183"/>
      <c r="AP34" s="183"/>
      <c r="AQ34" s="183"/>
      <c r="AR34" s="183"/>
      <c r="AS34" s="183"/>
      <c r="AT34" s="183"/>
      <c r="AU34" s="183"/>
      <c r="AV34" s="183"/>
      <c r="AW34" s="183"/>
      <c r="AX34" s="183"/>
      <c r="AY34" s="11">
        <f t="shared" si="9"/>
        <v>5410566.2800000003</v>
      </c>
    </row>
    <row r="35" spans="1:51">
      <c r="A35" t="s">
        <v>272</v>
      </c>
      <c r="B35" s="183">
        <f>+'Historical (Income) - new'!L132</f>
        <v>-134157.72000000003</v>
      </c>
      <c r="C35" s="183">
        <f>+'Historical (Income) - new'!M132</f>
        <v>-134157.72000000003</v>
      </c>
      <c r="D35" s="183">
        <f>+'Historical (Income) - new'!N132</f>
        <v>-134157.72000000003</v>
      </c>
      <c r="E35" s="183">
        <f>+'Historical (Income) - new'!O132</f>
        <v>-134157.72000000003</v>
      </c>
      <c r="F35" s="183">
        <f>+'Historical (Income) - new'!P132</f>
        <v>-134157.72000000003</v>
      </c>
      <c r="G35" s="183">
        <f>+'Historical (Income) - new'!Q132</f>
        <v>-134157.72000000003</v>
      </c>
      <c r="H35" s="183">
        <f>+'Historical (Income) - new'!R132</f>
        <v>-72245.99000000002</v>
      </c>
      <c r="I35" s="183">
        <f>+'Historical (Income) - new'!S132</f>
        <v>-704975.65</v>
      </c>
      <c r="J35" s="183">
        <f>+'Historical (Income) - new'!T132</f>
        <v>-388610.82</v>
      </c>
      <c r="K35" s="183">
        <f>+'Historical (Income) - new'!U132</f>
        <v>-388610.82</v>
      </c>
      <c r="L35" s="183">
        <f>+'Historical (Income) - new'!V132</f>
        <v>-388610.82</v>
      </c>
      <c r="M35" s="183">
        <f>+'Historical (Income) - new'!W132</f>
        <v>1507148.7</v>
      </c>
      <c r="N35" s="183">
        <f>+'Historical (Income) - new'!X132</f>
        <v>-72650.900000000023</v>
      </c>
      <c r="O35" s="183">
        <f>+'Historical (Income) - new'!Y132</f>
        <v>-194715.47999999992</v>
      </c>
      <c r="P35" s="183">
        <f>+'Historical (Income) - new'!Z132</f>
        <v>-295132.12999999995</v>
      </c>
      <c r="Q35" s="183">
        <f>+'Historical (Income) - new'!AA132</f>
        <v>-261358.27000000002</v>
      </c>
      <c r="R35" s="183">
        <f>+'Historical (Income) - new'!AB132</f>
        <v>-282282.01</v>
      </c>
      <c r="S35" s="183">
        <f>+'Historical (Income) - new'!AC132</f>
        <v>-299288.36</v>
      </c>
      <c r="T35" s="183">
        <f>+'Historical (Income) - new'!AD132</f>
        <v>-517864.30000000005</v>
      </c>
      <c r="U35" s="183">
        <f>+'Historical (Income) - new'!AE132</f>
        <v>464225.44999999995</v>
      </c>
      <c r="V35" s="183">
        <f>+'Historical (Income) - new'!AF132</f>
        <v>-1112583.19</v>
      </c>
      <c r="W35" s="183">
        <f>+'Historical (Income) - new'!AG132</f>
        <v>-386770.83000000007</v>
      </c>
      <c r="X35" s="183">
        <f>+'Historical (Income) - new'!AH132</f>
        <v>-385961.26</v>
      </c>
      <c r="Y35" s="183">
        <f>+'Historical (Income) - new'!AI132</f>
        <v>-384395.91000000003</v>
      </c>
      <c r="Z35" s="183">
        <f>+'Historical (Income) - new'!AJ132</f>
        <v>-382478.4800000001</v>
      </c>
      <c r="AA35" s="183">
        <f>+'Historical (Income) - new'!AK132</f>
        <v>-338678.37</v>
      </c>
      <c r="AB35" s="183">
        <f>+'Historical (Income) - new'!AL132</f>
        <v>-379173.33999999997</v>
      </c>
      <c r="AC35" s="183">
        <f>+'Historical (Income) - new'!AM132</f>
        <v>-384381.39</v>
      </c>
      <c r="AD35" s="183">
        <f>+'Historical (Income) - new'!AN132</f>
        <v>-374477.07000000007</v>
      </c>
      <c r="AE35" s="183">
        <f>+'Historical (Income) - new'!AO132</f>
        <v>-382169.64</v>
      </c>
      <c r="AF35" s="183">
        <f>+'Historical (Income) - new'!AP132</f>
        <v>-422399.49</v>
      </c>
      <c r="AG35" s="183">
        <f>+'Historical (Income) - new'!AQ132</f>
        <v>-422231.08999999997</v>
      </c>
      <c r="AH35" s="183">
        <f>+'Historical (Income) - new'!AR132</f>
        <v>-1084113.1099999999</v>
      </c>
      <c r="AI35" s="183">
        <f>+'Historical (Income) - new'!AS132</f>
        <v>-613858.32999999996</v>
      </c>
      <c r="AJ35" s="183">
        <f>+'Historical (Income) - new'!AT132</f>
        <v>-636060.09</v>
      </c>
      <c r="AK35" s="183">
        <f>+'Historical (Income) - new'!AU132</f>
        <v>-635410.93000000005</v>
      </c>
      <c r="AL35" s="183">
        <f>+'Historical (Income) - new'!AV132</f>
        <v>-635779.89</v>
      </c>
      <c r="AM35" s="183">
        <f t="shared" si="10"/>
        <v>-6308732.7399999984</v>
      </c>
      <c r="AN35" s="183"/>
      <c r="AO35" s="183"/>
      <c r="AP35" s="183"/>
      <c r="AQ35" s="183"/>
      <c r="AR35" s="183">
        <f>'WP 5-1-5 Inputs'!O20+'WP 5-1-5 Inputs'!O21+'WP 5-1-5 Inputs'!O22+'WP 5-1-5 Inputs'!O23+'WP 5-1-5 Inputs'!O24+'WP 5-1-5 Inputs'!O25+'WP 5-1-5 Inputs'!O26+'WP 5-1-5 Inputs'!O30+'WP 5-1-5 Inputs'!O31</f>
        <v>-10953.529999999999</v>
      </c>
      <c r="AS35" s="183"/>
      <c r="AT35" s="183"/>
      <c r="AU35" s="183"/>
      <c r="AV35" s="183"/>
      <c r="AW35" s="183"/>
      <c r="AX35" s="183"/>
      <c r="AY35" s="11">
        <f t="shared" si="9"/>
        <v>-6319686.2699999986</v>
      </c>
    </row>
    <row r="36" spans="1:51">
      <c r="A36" t="s">
        <v>1721</v>
      </c>
      <c r="B36" s="183">
        <f>-'Historical (Income) - new'!L283</f>
        <v>-875884.9</v>
      </c>
      <c r="C36" s="183">
        <f>-'Historical (Income) - new'!M283</f>
        <v>-875884.9</v>
      </c>
      <c r="D36" s="183">
        <f>-'Historical (Income) - new'!N283</f>
        <v>-875884.9</v>
      </c>
      <c r="E36" s="183">
        <f>-'Historical (Income) - new'!O283</f>
        <v>-875884.9</v>
      </c>
      <c r="F36" s="183">
        <f>-'Historical (Income) - new'!P283</f>
        <v>-875884.9</v>
      </c>
      <c r="G36" s="183">
        <f>-'Historical (Income) - new'!Q283</f>
        <v>-875884.9</v>
      </c>
      <c r="H36" s="183">
        <f>-'Historical (Income) - new'!R283</f>
        <v>-1122811.75</v>
      </c>
      <c r="I36" s="183">
        <f>-'Historical (Income) - new'!S283</f>
        <v>-494081.56999999983</v>
      </c>
      <c r="J36" s="183">
        <f>-'Historical (Income) - new'!T283</f>
        <v>-808446.65999999992</v>
      </c>
      <c r="K36" s="183">
        <f>-'Historical (Income) - new'!U283</f>
        <v>-808446.66</v>
      </c>
      <c r="L36" s="183">
        <f>-'Historical (Income) - new'!V283</f>
        <v>-808446.66</v>
      </c>
      <c r="M36" s="183">
        <f>-'Historical (Income) - new'!W283</f>
        <v>-2704206.1799999997</v>
      </c>
      <c r="N36" s="183">
        <f>-'Historical (Income) - new'!X283</f>
        <v>-1124406.58</v>
      </c>
      <c r="O36" s="183">
        <f>-'Historical (Income) - new'!Y283</f>
        <v>-1567373.7400000002</v>
      </c>
      <c r="P36" s="183">
        <f>-'Historical (Income) - new'!Z283</f>
        <v>-1880804.5400000005</v>
      </c>
      <c r="Q36" s="183">
        <f>-'Historical (Income) - new'!AA283</f>
        <v>-1887294.65</v>
      </c>
      <c r="R36" s="183">
        <f>-'Historical (Income) - new'!AB283</f>
        <v>-1906686.17</v>
      </c>
      <c r="S36" s="183">
        <f>-'Historical (Income) - new'!AC283</f>
        <v>-1905436.2700000003</v>
      </c>
      <c r="T36" s="183">
        <f>-'Historical (Income) - new'!AD283</f>
        <v>-984589.14</v>
      </c>
      <c r="U36" s="183">
        <f>-'Historical (Income) - new'!AE283</f>
        <v>-979725.33</v>
      </c>
      <c r="V36" s="183">
        <f>-'Historical (Income) - new'!AF283</f>
        <v>-1359288.52</v>
      </c>
      <c r="W36" s="183">
        <f>-'Historical (Income) - new'!AG283</f>
        <v>-1107406.3400000001</v>
      </c>
      <c r="X36" s="183">
        <f>-'Historical (Income) - new'!AH283</f>
        <v>-1107406.3400000001</v>
      </c>
      <c r="Y36" s="183">
        <f>-'Historical (Income) - new'!AI283</f>
        <v>-1107406.3400000001</v>
      </c>
      <c r="Z36" s="183">
        <f>-'Historical (Income) - new'!AJ283</f>
        <v>-1107406.3400000001</v>
      </c>
      <c r="AA36" s="183">
        <f>-'Historical (Income) - new'!AK283</f>
        <v>-1107406.3400000001</v>
      </c>
      <c r="AB36" s="183">
        <f>-'Historical (Income) - new'!AL283</f>
        <v>-1107406.3400000001</v>
      </c>
      <c r="AC36" s="183">
        <f>-'Historical (Income) - new'!AM283</f>
        <v>-1107406.3400000001</v>
      </c>
      <c r="AD36" s="183">
        <f>-'Historical (Income) - new'!AN283</f>
        <v>-1107406.3400000001</v>
      </c>
      <c r="AE36" s="183">
        <f>-'Historical (Income) - new'!AO283</f>
        <v>-1107406.3400000001</v>
      </c>
      <c r="AF36" s="183">
        <f>-'Historical (Income) - new'!AP283</f>
        <v>-1107406.3400000001</v>
      </c>
      <c r="AG36" s="183">
        <f>-'Historical (Income) - new'!AQ283</f>
        <v>-1107406.3400000001</v>
      </c>
      <c r="AH36" s="183">
        <f>-'Historical (Income) - new'!AR283</f>
        <v>-543377.84</v>
      </c>
      <c r="AI36" s="183">
        <f>-'Historical (Income) - new'!AS283</f>
        <v>-919396.84000000008</v>
      </c>
      <c r="AJ36" s="183">
        <f>-'Historical (Income) - new'!AT283</f>
        <v>-919396.84000000008</v>
      </c>
      <c r="AK36" s="183">
        <f>-'Historical (Income) - new'!AU283</f>
        <v>-919396.84000000008</v>
      </c>
      <c r="AL36" s="183">
        <f>-'Historical (Income) - new'!AV283</f>
        <v>-919396.84000000008</v>
      </c>
      <c r="AM36" s="183">
        <f t="shared" si="10"/>
        <v>-11972809.58</v>
      </c>
      <c r="AN36" s="183"/>
      <c r="AO36" s="183"/>
      <c r="AP36" s="183"/>
      <c r="AQ36" s="183"/>
      <c r="AR36" s="183"/>
      <c r="AS36" s="183"/>
      <c r="AT36" s="183"/>
      <c r="AU36" s="183"/>
      <c r="AV36" s="183"/>
      <c r="AW36" s="183"/>
      <c r="AX36" s="183"/>
      <c r="AY36" s="11">
        <f t="shared" si="9"/>
        <v>-11972809.58</v>
      </c>
    </row>
    <row r="37" spans="1:51">
      <c r="A37" t="s">
        <v>273</v>
      </c>
      <c r="B37" s="183">
        <f>+'Historical (Income) - new'!L145</f>
        <v>1297911.8700000001</v>
      </c>
      <c r="C37" s="183">
        <f>+'Historical (Income) - new'!M145</f>
        <v>1262409.8900000006</v>
      </c>
      <c r="D37" s="183">
        <f>+'Historical (Income) - new'!N145</f>
        <v>1269529.1200000006</v>
      </c>
      <c r="E37" s="183">
        <f>+'Historical (Income) - new'!O145</f>
        <v>1269479.8699999999</v>
      </c>
      <c r="F37" s="183">
        <f>+'Historical (Income) - new'!P145</f>
        <v>1275039.2799999996</v>
      </c>
      <c r="G37" s="183">
        <f>+'Historical (Income) - new'!Q145</f>
        <v>1294633.9300000004</v>
      </c>
      <c r="H37" s="183">
        <f>+'Historical (Income) - new'!R145</f>
        <v>1456400.4199999995</v>
      </c>
      <c r="I37" s="183">
        <f>+'Historical (Income) - new'!S145</f>
        <v>1492796.439999999</v>
      </c>
      <c r="J37" s="183">
        <f>+'Historical (Income) - new'!T145</f>
        <v>1469578.6400000011</v>
      </c>
      <c r="K37" s="183">
        <f>+'Historical (Income) - new'!U145</f>
        <v>1457013.7099999995</v>
      </c>
      <c r="L37" s="183">
        <f>+'Historical (Income) - new'!V145</f>
        <v>1475651.0099999988</v>
      </c>
      <c r="M37" s="183">
        <f>+'Historical (Income) - new'!W145</f>
        <v>1447707.1999999997</v>
      </c>
      <c r="N37" s="183">
        <f>+'Historical (Income) - new'!X145</f>
        <v>1506351.5500000005</v>
      </c>
      <c r="O37" s="183">
        <f>+'Historical (Income) - new'!Y145</f>
        <v>385560.79000000027</v>
      </c>
      <c r="P37" s="183">
        <f>+'Historical (Income) - new'!Z145</f>
        <v>410798.68999999983</v>
      </c>
      <c r="Q37" s="183">
        <f>+'Historical (Income) - new'!AA145</f>
        <v>444851.49999999988</v>
      </c>
      <c r="R37" s="183">
        <f>+'Historical (Income) - new'!AB145</f>
        <v>1218710.1100000001</v>
      </c>
      <c r="S37" s="183">
        <f>+'Historical (Income) - new'!AC145</f>
        <v>714381.16999999934</v>
      </c>
      <c r="T37" s="183">
        <f>+'Historical (Income) - new'!AD145</f>
        <v>890486.88000000059</v>
      </c>
      <c r="U37" s="183">
        <f>+'Historical (Income) - new'!AE145</f>
        <v>1186785.4600000002</v>
      </c>
      <c r="V37" s="183">
        <f>+'Historical (Income) - new'!AF145</f>
        <v>1316195.2499999998</v>
      </c>
      <c r="W37" s="183">
        <f>+'Historical (Income) - new'!AG145</f>
        <v>1540384.7199999997</v>
      </c>
      <c r="X37" s="183">
        <f>+'Historical (Income) - new'!AH145</f>
        <v>1973597.7400000012</v>
      </c>
      <c r="Y37" s="183">
        <f>+'Historical (Income) - new'!AI145</f>
        <v>2004362.8899999985</v>
      </c>
      <c r="Z37" s="183">
        <f>+'Historical (Income) - new'!AJ145</f>
        <v>1956050.8699999996</v>
      </c>
      <c r="AA37" s="183">
        <f>+'Historical (Income) - new'!AK145</f>
        <v>2067283.79</v>
      </c>
      <c r="AB37" s="183">
        <f>+'Historical (Income) - new'!AL145</f>
        <v>2253879.5599999996</v>
      </c>
      <c r="AC37" s="183">
        <f>+'Historical (Income) - new'!AM145</f>
        <v>1903420.5000000002</v>
      </c>
      <c r="AD37" s="183">
        <f>+'Historical (Income) - new'!AN145</f>
        <v>1729861.94</v>
      </c>
      <c r="AE37" s="183">
        <f>+'Historical (Income) - new'!AO145</f>
        <v>2237311.46</v>
      </c>
      <c r="AF37" s="183">
        <f>+'Historical (Income) - new'!AP145</f>
        <v>2159861.63</v>
      </c>
      <c r="AG37" s="183">
        <f>+'Historical (Income) - new'!AQ145</f>
        <v>2038399.41</v>
      </c>
      <c r="AH37" s="183">
        <f>+'Historical (Income) - new'!AR145</f>
        <v>1996150.16</v>
      </c>
      <c r="AI37" s="183">
        <f>+'Historical (Income) - new'!AS145</f>
        <v>2179304.8099999996</v>
      </c>
      <c r="AJ37" s="183">
        <f>+'Historical (Income) - new'!AT145</f>
        <v>2255508.5099999998</v>
      </c>
      <c r="AK37" s="183">
        <f>+'Historical (Income) - new'!AU145</f>
        <v>1820841.57</v>
      </c>
      <c r="AL37" s="183">
        <f>+'Historical (Income) - new'!AV145</f>
        <v>2005080.2000000002</v>
      </c>
      <c r="AM37" s="183">
        <f t="shared" si="10"/>
        <v>24646903.539999995</v>
      </c>
      <c r="AN37" s="183"/>
      <c r="AO37" s="183"/>
      <c r="AP37" s="183"/>
      <c r="AQ37" s="183"/>
      <c r="AR37" s="183"/>
      <c r="AS37" s="183"/>
      <c r="AT37" s="183"/>
      <c r="AU37" s="183"/>
      <c r="AV37" s="183"/>
      <c r="AW37" s="183"/>
      <c r="AX37" s="183"/>
      <c r="AY37" s="11">
        <f t="shared" si="9"/>
        <v>24646903.539999995</v>
      </c>
    </row>
    <row r="38" spans="1:51">
      <c r="A38" t="s">
        <v>1722</v>
      </c>
      <c r="B38" s="183">
        <f>+'Historical (Income) - new'!L147+'Historical (Income) - new'!L148</f>
        <v>88261.41</v>
      </c>
      <c r="C38" s="183">
        <f>+'Historical (Income) - new'!M147+'Historical (Income) - new'!M148</f>
        <v>88261.41</v>
      </c>
      <c r="D38" s="183">
        <f>+'Historical (Income) - new'!N147+'Historical (Income) - new'!N148</f>
        <v>89056.41</v>
      </c>
      <c r="E38" s="183">
        <f>+'Historical (Income) - new'!O147+'Historical (Income) - new'!O148</f>
        <v>89836.21</v>
      </c>
      <c r="F38" s="183">
        <f>+'Historical (Income) - new'!P147+'Historical (Income) - new'!P148</f>
        <v>88261.41</v>
      </c>
      <c r="G38" s="183">
        <f>+'Historical (Income) - new'!Q147+'Historical (Income) - new'!Q148</f>
        <v>102659.59</v>
      </c>
      <c r="H38" s="183">
        <f>+'Historical (Income) - new'!R147+'Historical (Income) - new'!R148</f>
        <v>103489.41</v>
      </c>
      <c r="I38" s="183">
        <f>+'Historical (Income) - new'!S147+'Historical (Income) - new'!S148</f>
        <v>89994.61</v>
      </c>
      <c r="J38" s="183">
        <f>+'Historical (Income) - new'!T147+'Historical (Income) - new'!T148</f>
        <v>92651.200000000012</v>
      </c>
      <c r="K38" s="183">
        <f>+'Historical (Income) - new'!U147+'Historical (Income) - new'!U148</f>
        <v>89497.41</v>
      </c>
      <c r="L38" s="183">
        <f>+'Historical (Income) - new'!V147+'Historical (Income) - new'!V148</f>
        <v>91708.21</v>
      </c>
      <c r="M38" s="183">
        <f>+'Historical (Income) - new'!W147+'Historical (Income) - new'!W148</f>
        <v>89272.41</v>
      </c>
      <c r="N38" s="183">
        <f>+'Historical (Income) - new'!X147+'Historical (Income) - new'!X148</f>
        <v>90659.81</v>
      </c>
      <c r="O38" s="183">
        <f>+'Historical (Income) - new'!Y147+'Historical (Income) - new'!Y148</f>
        <v>89272.41</v>
      </c>
      <c r="P38" s="183">
        <f>+'Historical (Income) - new'!Z147+'Historical (Income) - new'!Z148</f>
        <v>118122.16</v>
      </c>
      <c r="Q38" s="183">
        <f>+'Historical (Income) - new'!AA147+'Historical (Income) - new'!AA148</f>
        <v>120928.84</v>
      </c>
      <c r="R38" s="183">
        <f>+'Historical (Income) - new'!AB147+'Historical (Income) - new'!AB148</f>
        <v>154103.07</v>
      </c>
      <c r="S38" s="183">
        <f>+'Historical (Income) - new'!AC147+'Historical (Income) - new'!AC148</f>
        <v>97993.95</v>
      </c>
      <c r="T38" s="183">
        <f>+'Historical (Income) - new'!AD147+'Historical (Income) - new'!AD148</f>
        <v>117350.21</v>
      </c>
      <c r="U38" s="183">
        <f>+'Historical (Income) - new'!AE147+'Historical (Income) - new'!AE148</f>
        <v>120300.25</v>
      </c>
      <c r="V38" s="183">
        <f>+'Historical (Income) - new'!AF147+'Historical (Income) - new'!AF148</f>
        <v>153693.66999999998</v>
      </c>
      <c r="W38" s="183">
        <f>+'Historical (Income) - new'!AG147+'Historical (Income) - new'!AG148</f>
        <v>167215.06</v>
      </c>
      <c r="X38" s="183">
        <f>+'Historical (Income) - new'!AH147+'Historical (Income) - new'!AH148</f>
        <v>101166.40000000001</v>
      </c>
      <c r="Y38" s="183">
        <f>+'Historical (Income) - new'!AI147+'Historical (Income) - new'!AI148</f>
        <v>137233.41999999998</v>
      </c>
      <c r="Z38" s="183">
        <f>+'Historical (Income) - new'!AJ147+'Historical (Income) - new'!AJ148</f>
        <v>130247.84</v>
      </c>
      <c r="AA38" s="183">
        <f>+'Historical (Income) - new'!AK147+'Historical (Income) - new'!AK148</f>
        <v>132139.69</v>
      </c>
      <c r="AB38" s="183">
        <f>+'Historical (Income) - new'!AL147+'Historical (Income) - new'!AL148</f>
        <v>129425.45000000001</v>
      </c>
      <c r="AC38" s="183">
        <f>+'Historical (Income) - new'!AM147+'Historical (Income) - new'!AM148</f>
        <v>133807.22</v>
      </c>
      <c r="AD38" s="183">
        <f>+'Historical (Income) - new'!AN147+'Historical (Income) - new'!AN148</f>
        <v>129585.3</v>
      </c>
      <c r="AE38" s="183">
        <f>+'Historical (Income) - new'!AO147+'Historical (Income) - new'!AO148</f>
        <v>129026.27</v>
      </c>
      <c r="AF38" s="183">
        <f>+'Historical (Income) - new'!AP147+'Historical (Income) - new'!AP148</f>
        <v>130091.73000000001</v>
      </c>
      <c r="AG38" s="183">
        <f>+'Historical (Income) - new'!AQ147+'Historical (Income) - new'!AQ148</f>
        <v>128867.05</v>
      </c>
      <c r="AH38" s="183">
        <f>+'Historical (Income) - new'!AR147+'Historical (Income) - new'!AR148</f>
        <v>132699.16</v>
      </c>
      <c r="AI38" s="183">
        <f>+'Historical (Income) - new'!AS147+'Historical (Income) - new'!AS148</f>
        <v>156843.79</v>
      </c>
      <c r="AJ38" s="183">
        <f>+'Historical (Income) - new'!AT147+'Historical (Income) - new'!AT148</f>
        <v>166867.91</v>
      </c>
      <c r="AK38" s="183">
        <f>+'Historical (Income) - new'!AU147+'Historical (Income) - new'!AU148</f>
        <v>136586.27000000002</v>
      </c>
      <c r="AL38" s="183">
        <f>+'Historical (Income) - new'!AV147+'Historical (Income) - new'!AV148</f>
        <v>613129.63</v>
      </c>
      <c r="AM38" s="183">
        <f t="shared" si="10"/>
        <v>2119069.4700000002</v>
      </c>
      <c r="AN38" s="183"/>
      <c r="AO38" s="183"/>
      <c r="AP38" s="183"/>
      <c r="AQ38" s="183"/>
      <c r="AR38" s="183"/>
      <c r="AS38" s="183"/>
      <c r="AT38" s="183"/>
      <c r="AU38" s="183"/>
      <c r="AV38" s="183"/>
      <c r="AW38" s="183"/>
      <c r="AX38" s="183"/>
      <c r="AY38" s="11">
        <f t="shared" si="9"/>
        <v>2119069.4700000002</v>
      </c>
    </row>
    <row r="39" spans="1:51">
      <c r="A39" t="s">
        <v>1723</v>
      </c>
      <c r="B39" s="183">
        <f>+'Historical (Income) - new'!L146</f>
        <v>2045021.21</v>
      </c>
      <c r="C39" s="183">
        <f>+'Historical (Income) - new'!M146</f>
        <v>2042345.63</v>
      </c>
      <c r="D39" s="183">
        <f>+'Historical (Income) - new'!N146</f>
        <v>2044843</v>
      </c>
      <c r="E39" s="183">
        <f>+'Historical (Income) - new'!O146</f>
        <v>2046027.28</v>
      </c>
      <c r="F39" s="183">
        <f>+'Historical (Income) - new'!P146</f>
        <v>2083694.24</v>
      </c>
      <c r="G39" s="183">
        <f>+'Historical (Income) - new'!Q146</f>
        <v>2162304.12</v>
      </c>
      <c r="H39" s="183">
        <f>+'Historical (Income) - new'!R146</f>
        <v>2170607.11</v>
      </c>
      <c r="I39" s="183">
        <f>+'Historical (Income) - new'!S146</f>
        <v>2177964.4500000002</v>
      </c>
      <c r="J39" s="183">
        <f>+'Historical (Income) - new'!T146</f>
        <v>2183659.1800000002</v>
      </c>
      <c r="K39" s="183">
        <f>+'Historical (Income) - new'!U146</f>
        <v>2178760.86</v>
      </c>
      <c r="L39" s="183">
        <f>+'Historical (Income) - new'!V146</f>
        <v>2153508.86</v>
      </c>
      <c r="M39" s="183">
        <f>+'Historical (Income) - new'!W146</f>
        <v>2115307.77</v>
      </c>
      <c r="N39" s="183">
        <f>+'Historical (Income) - new'!X146</f>
        <v>2102051.59</v>
      </c>
      <c r="O39" s="183">
        <f>+'Historical (Income) - new'!Y146</f>
        <v>2096628.38</v>
      </c>
      <c r="P39" s="183">
        <f>+'Historical (Income) - new'!Z146</f>
        <v>2064039.35</v>
      </c>
      <c r="Q39" s="183">
        <f>+'Historical (Income) - new'!AA146</f>
        <v>2134226.59</v>
      </c>
      <c r="R39" s="183">
        <f>+'Historical (Income) - new'!AB146</f>
        <v>2147972.88</v>
      </c>
      <c r="S39" s="183">
        <f>+'Historical (Income) - new'!AC146</f>
        <v>2137591.7799999998</v>
      </c>
      <c r="T39" s="183">
        <f>+'Historical (Income) - new'!AD146</f>
        <v>2148483.7799999998</v>
      </c>
      <c r="U39" s="183">
        <f>+'Historical (Income) - new'!AE146</f>
        <v>2157674.17</v>
      </c>
      <c r="V39" s="183">
        <f>+'Historical (Income) - new'!AF146</f>
        <v>2155727.41</v>
      </c>
      <c r="W39" s="183">
        <f>+'Historical (Income) - new'!AG146</f>
        <v>2146270.14</v>
      </c>
      <c r="X39" s="183">
        <f>+'Historical (Income) - new'!AH146</f>
        <v>2139508.4900000002</v>
      </c>
      <c r="Y39" s="183">
        <f>+'Historical (Income) - new'!AI146</f>
        <v>2087615.4699999997</v>
      </c>
      <c r="Z39" s="183">
        <f>+'Historical (Income) - new'!AJ146</f>
        <v>2078343.43</v>
      </c>
      <c r="AA39" s="183">
        <f>+'Historical (Income) - new'!AK146</f>
        <v>2074708.93</v>
      </c>
      <c r="AB39" s="183">
        <f>+'Historical (Income) - new'!AL146</f>
        <v>2076336.07</v>
      </c>
      <c r="AC39" s="183">
        <f>+'Historical (Income) - new'!AM146</f>
        <v>2077509.82</v>
      </c>
      <c r="AD39" s="183">
        <f>+'Historical (Income) - new'!AN146</f>
        <v>2118526.5</v>
      </c>
      <c r="AE39" s="183">
        <f>+'Historical (Income) - new'!AO146</f>
        <v>2279632.5099999998</v>
      </c>
      <c r="AF39" s="183">
        <f>+'Historical (Income) - new'!AP146</f>
        <v>2302600.88</v>
      </c>
      <c r="AG39" s="183">
        <f>+'Historical (Income) - new'!AQ146</f>
        <v>2308590.23</v>
      </c>
      <c r="AH39" s="183">
        <f>+'Historical (Income) - new'!AR146</f>
        <v>2309439.67</v>
      </c>
      <c r="AI39" s="183">
        <f>+'Historical (Income) - new'!AS146</f>
        <v>2305283.54</v>
      </c>
      <c r="AJ39" s="183">
        <f>+'Historical (Income) - new'!AT146</f>
        <v>2276992.1</v>
      </c>
      <c r="AK39" s="183">
        <f>+'Historical (Income) - new'!AU146</f>
        <v>2236254.59</v>
      </c>
      <c r="AL39" s="183">
        <f>+'Historical (Income) - new'!AV146</f>
        <v>2219976.87</v>
      </c>
      <c r="AM39" s="183">
        <f t="shared" si="10"/>
        <v>26585851.710000001</v>
      </c>
      <c r="AN39" s="183"/>
      <c r="AO39" s="183"/>
      <c r="AP39" s="183"/>
      <c r="AQ39" s="183"/>
      <c r="AR39" s="183"/>
      <c r="AS39" s="183"/>
      <c r="AT39" s="183"/>
      <c r="AU39" s="183"/>
      <c r="AV39" s="183"/>
      <c r="AW39" s="183"/>
      <c r="AX39" s="183"/>
      <c r="AY39" s="11">
        <f t="shared" si="9"/>
        <v>26585851.710000001</v>
      </c>
    </row>
    <row r="40" spans="1:51">
      <c r="A40" t="s">
        <v>275</v>
      </c>
      <c r="B40" s="183">
        <f>+'Historical (Income) - new'!L151+'Historical (Income) - new'!L287</f>
        <v>1567921.7</v>
      </c>
      <c r="C40" s="183">
        <f>+'Historical (Income) - new'!M151+'Historical (Income) - new'!M287</f>
        <v>469373.28</v>
      </c>
      <c r="D40" s="183">
        <f>+'Historical (Income) - new'!N151+'Historical (Income) - new'!N287</f>
        <v>815673.69999999984</v>
      </c>
      <c r="E40" s="183">
        <f>+'Historical (Income) - new'!O151</f>
        <v>632908.1100000001</v>
      </c>
      <c r="F40" s="183">
        <f>+'Historical (Income) - new'!P151</f>
        <v>1066702.28</v>
      </c>
      <c r="G40" s="183">
        <f>+'Historical (Income) - new'!Q151</f>
        <v>676204.39999999967</v>
      </c>
      <c r="H40" s="183">
        <f>+'Historical (Income) - new'!R151</f>
        <v>659825.60999999987</v>
      </c>
      <c r="I40" s="183">
        <f>+'Historical (Income) - new'!S151</f>
        <v>550884.5299999998</v>
      </c>
      <c r="J40" s="183">
        <f>+'Historical (Income) - new'!T151</f>
        <v>787876.45</v>
      </c>
      <c r="K40" s="183">
        <f>+'Historical (Income) - new'!U151</f>
        <v>730525.98999999976</v>
      </c>
      <c r="L40" s="183">
        <f>+'Historical (Income) - new'!V151</f>
        <v>754742.06000000017</v>
      </c>
      <c r="M40" s="183">
        <f>+'Historical (Income) - new'!W151</f>
        <v>872684.62999999977</v>
      </c>
      <c r="N40" s="183">
        <f>+'Historical (Income) - new'!X151</f>
        <v>770475.39999999886</v>
      </c>
      <c r="O40" s="183">
        <f>+'Historical (Income) - new'!Y151</f>
        <v>1155590.8400000005</v>
      </c>
      <c r="P40" s="183">
        <f>+'Historical (Income) - new'!Z151</f>
        <v>406707.88000000024</v>
      </c>
      <c r="Q40" s="183">
        <f>+'Historical (Income) - new'!AA151</f>
        <v>741969.5</v>
      </c>
      <c r="R40" s="183">
        <f>+'Historical (Income) - new'!AB151</f>
        <v>820966.09</v>
      </c>
      <c r="S40" s="183">
        <f>+'Historical (Income) - new'!AC151</f>
        <v>596702.04</v>
      </c>
      <c r="T40" s="183">
        <f>+'Historical (Income) - new'!AD151</f>
        <v>558802.92000000004</v>
      </c>
      <c r="U40" s="183">
        <f>+'Historical (Income) - new'!AE151</f>
        <v>550504.89</v>
      </c>
      <c r="V40" s="183">
        <f>+'Historical (Income) - new'!AF151</f>
        <v>610027.41</v>
      </c>
      <c r="W40" s="183">
        <f>+'Historical (Income) - new'!AG151</f>
        <v>520691.80000000016</v>
      </c>
      <c r="X40" s="183">
        <f>+'Historical (Income) - new'!AH151</f>
        <v>619311.81000000006</v>
      </c>
      <c r="Y40" s="183">
        <f>+'Historical (Income) - new'!AI151</f>
        <v>508880.08000000007</v>
      </c>
      <c r="Z40" s="183">
        <f>+'Historical (Income) - new'!AJ151</f>
        <v>414558.54000000004</v>
      </c>
      <c r="AA40" s="183">
        <f>+'Historical (Income) - new'!AK151</f>
        <v>747092.68</v>
      </c>
      <c r="AB40" s="183">
        <f>+'Historical (Income) - new'!AL151</f>
        <v>721587.43</v>
      </c>
      <c r="AC40" s="183">
        <f>+'Historical (Income) - new'!AM151</f>
        <v>1023826.25</v>
      </c>
      <c r="AD40" s="183">
        <f>+'Historical (Income) - new'!AN151</f>
        <v>980854.38</v>
      </c>
      <c r="AE40" s="183">
        <f>+'Historical (Income) - new'!AO151</f>
        <v>529925.37</v>
      </c>
      <c r="AF40" s="183">
        <f>+'Historical (Income) - new'!AP151</f>
        <v>780025.61</v>
      </c>
      <c r="AG40" s="183">
        <f>+'Historical (Income) - new'!AQ151</f>
        <v>496864.92</v>
      </c>
      <c r="AH40" s="183">
        <f>+'Historical (Income) - new'!AR151</f>
        <v>573970.94999999995</v>
      </c>
      <c r="AI40" s="183">
        <f>+'Historical (Income) - new'!AS151</f>
        <v>846242.85</v>
      </c>
      <c r="AJ40" s="183">
        <f>+'Historical (Income) - new'!AT151</f>
        <v>657626.62</v>
      </c>
      <c r="AK40" s="183">
        <f>+'Historical (Income) - new'!AU151</f>
        <v>517940.99</v>
      </c>
      <c r="AL40" s="183">
        <f>+'Historical (Income) - new'!AV151</f>
        <v>725106.34</v>
      </c>
      <c r="AM40" s="183">
        <f t="shared" si="10"/>
        <v>8601064.3900000006</v>
      </c>
      <c r="AN40" s="183"/>
      <c r="AO40" s="183"/>
      <c r="AP40" s="183"/>
      <c r="AQ40" s="183">
        <f>-'WP 5-1-5 Inputs'!O62</f>
        <v>-158949.99999999997</v>
      </c>
      <c r="AR40" s="183"/>
      <c r="AS40" s="183">
        <f>-'WP 5-1-4 Lobbying Adj'!CB29</f>
        <v>-22891.593149999993</v>
      </c>
      <c r="AT40" s="183"/>
      <c r="AU40" s="183">
        <f>-'WP 5-1-3 Marketing Adj'!O36-'WP 5-1-1 Unreg Ops Adj'!H20</f>
        <v>0</v>
      </c>
      <c r="AV40" s="183">
        <f>'WP 5-1-5 Inputs'!C5</f>
        <v>0</v>
      </c>
      <c r="AW40" s="183"/>
      <c r="AX40" s="183">
        <f>-'WP 5-1-5 Inputs'!O9-'WP 5-1-5 Inputs'!O10</f>
        <v>11231.70000000007</v>
      </c>
      <c r="AY40" s="11">
        <f t="shared" si="9"/>
        <v>8430454.4968500007</v>
      </c>
    </row>
    <row r="41" spans="1:51">
      <c r="A41" t="s">
        <v>276</v>
      </c>
      <c r="B41" s="183">
        <f>+'Historical (Income) - new'!L154</f>
        <v>16636.620000000006</v>
      </c>
      <c r="C41" s="183">
        <f>+'Historical (Income) - new'!M154</f>
        <v>65566.289999999979</v>
      </c>
      <c r="D41" s="183">
        <f>+'Historical (Income) - new'!N154</f>
        <v>60106.159999999989</v>
      </c>
      <c r="E41" s="183">
        <f>+'Historical (Income) - new'!O154</f>
        <v>73083.729999999981</v>
      </c>
      <c r="F41" s="183">
        <f>+'Historical (Income) - new'!P154</f>
        <v>75106.73</v>
      </c>
      <c r="G41" s="183">
        <f>+'Historical (Income) - new'!Q154</f>
        <v>74910.87999999999</v>
      </c>
      <c r="H41" s="183">
        <f>+'Historical (Income) - new'!R154</f>
        <v>73510.879999999976</v>
      </c>
      <c r="I41" s="183">
        <f>+'Historical (Income) - new'!S154</f>
        <v>67747.210000000006</v>
      </c>
      <c r="J41" s="183">
        <f>+'Historical (Income) - new'!T154</f>
        <v>75746.489999999976</v>
      </c>
      <c r="K41" s="183">
        <f>+'Historical (Income) - new'!U154</f>
        <v>72515.709999999992</v>
      </c>
      <c r="L41" s="183">
        <f>+'Historical (Income) - new'!V154</f>
        <v>116114.44</v>
      </c>
      <c r="M41" s="183">
        <f>+'Historical (Income) - new'!W154</f>
        <v>82142.720000000001</v>
      </c>
      <c r="N41" s="183">
        <f>+'Historical (Income) - new'!X154</f>
        <v>80008.339999999982</v>
      </c>
      <c r="O41" s="183">
        <f>+'Historical (Income) - new'!Y154</f>
        <v>356024.08000000007</v>
      </c>
      <c r="P41" s="183">
        <f>+'Historical (Income) - new'!Z154</f>
        <v>301281.25</v>
      </c>
      <c r="Q41" s="183">
        <f>+'Historical (Income) - new'!AA154</f>
        <v>767998.69000000006</v>
      </c>
      <c r="R41" s="183">
        <f>+'Historical (Income) - new'!AB154</f>
        <v>451708.06000000006</v>
      </c>
      <c r="S41" s="183">
        <f>+'Historical (Income) - new'!AC154</f>
        <v>568188.41</v>
      </c>
      <c r="T41" s="183">
        <f>+'Historical (Income) - new'!AD154</f>
        <v>445222.48000000004</v>
      </c>
      <c r="U41" s="183">
        <f>+'Historical (Income) - new'!AE154</f>
        <v>510239.35</v>
      </c>
      <c r="V41" s="183">
        <f>+'Historical (Income) - new'!AF154</f>
        <v>413628.76999999996</v>
      </c>
      <c r="W41" s="183">
        <f>+'Historical (Income) - new'!AG154</f>
        <v>409731.21999999986</v>
      </c>
      <c r="X41" s="183">
        <f>+'Historical (Income) - new'!AH154</f>
        <v>300972.20000000007</v>
      </c>
      <c r="Y41" s="183">
        <f>+'Historical (Income) - new'!AI154</f>
        <v>464803.96</v>
      </c>
      <c r="Z41" s="183">
        <f>+'Historical (Income) - new'!AJ154</f>
        <v>489972.84000000008</v>
      </c>
      <c r="AA41" s="183">
        <f>+'Historical (Income) - new'!AK154</f>
        <v>474522.56</v>
      </c>
      <c r="AB41" s="183">
        <f>+'Historical (Income) - new'!AL154</f>
        <v>457111.54</v>
      </c>
      <c r="AC41" s="183">
        <f>+'Historical (Income) - new'!AM154</f>
        <v>477755.12</v>
      </c>
      <c r="AD41" s="183">
        <f>+'Historical (Income) - new'!AN154</f>
        <v>586060.82999999996</v>
      </c>
      <c r="AE41" s="183">
        <f>+'Historical (Income) - new'!AO154</f>
        <v>325123.21999999997</v>
      </c>
      <c r="AF41" s="183">
        <f>+'Historical (Income) - new'!AP154</f>
        <v>417606.99</v>
      </c>
      <c r="AG41" s="183">
        <f>+'Historical (Income) - new'!AQ154</f>
        <v>539575.32999999996</v>
      </c>
      <c r="AH41" s="183">
        <f>+'Historical (Income) - new'!AR154</f>
        <v>221040.07000000004</v>
      </c>
      <c r="AI41" s="183">
        <f>+'Historical (Income) - new'!AS154</f>
        <v>463646.71</v>
      </c>
      <c r="AJ41" s="183">
        <f>+'Historical (Income) - new'!AT154</f>
        <v>492179.97000000003</v>
      </c>
      <c r="AK41" s="183">
        <f>+'Historical (Income) - new'!AU154</f>
        <v>483798.38</v>
      </c>
      <c r="AL41" s="183">
        <f>+'Historical (Income) - new'!AV154</f>
        <v>376814.47</v>
      </c>
      <c r="AM41" s="183">
        <f t="shared" si="10"/>
        <v>5315235.1899999995</v>
      </c>
      <c r="AN41" s="183"/>
      <c r="AO41" s="183"/>
      <c r="AP41" s="183"/>
      <c r="AQ41" s="183">
        <f>-'WP 5-1-5 Inputs'!O66</f>
        <v>-15500</v>
      </c>
      <c r="AR41" s="183"/>
      <c r="AS41" s="183"/>
      <c r="AT41" s="183"/>
      <c r="AU41" s="183"/>
      <c r="AV41" s="183"/>
      <c r="AW41" s="183"/>
      <c r="AX41" s="183"/>
      <c r="AY41" s="11">
        <f t="shared" si="9"/>
        <v>5299735.1899999995</v>
      </c>
    </row>
    <row r="42" spans="1:51">
      <c r="A42" t="s">
        <v>277</v>
      </c>
      <c r="B42" s="183">
        <f>+'Historical (Income) - new'!L156</f>
        <v>246161.60999999996</v>
      </c>
      <c r="C42" s="183">
        <f>+'Historical (Income) - new'!M156</f>
        <v>196178.37000000002</v>
      </c>
      <c r="D42" s="183">
        <f>+'Historical (Income) - new'!N156</f>
        <v>274462.99999999994</v>
      </c>
      <c r="E42" s="183">
        <f>+'Historical (Income) - new'!O156</f>
        <v>272894.84000000008</v>
      </c>
      <c r="F42" s="183">
        <f>+'Historical (Income) - new'!P156</f>
        <v>326686.98000000004</v>
      </c>
      <c r="G42" s="183">
        <f>+'Historical (Income) - new'!Q156</f>
        <v>519584.45</v>
      </c>
      <c r="H42" s="183">
        <f>+'Historical (Income) - new'!R156</f>
        <v>211497.46999999997</v>
      </c>
      <c r="I42" s="183">
        <f>+'Historical (Income) - new'!S156</f>
        <v>270526.94999999995</v>
      </c>
      <c r="J42" s="183">
        <f>+'Historical (Income) - new'!T156</f>
        <v>294318.09999999998</v>
      </c>
      <c r="K42" s="183">
        <f>+'Historical (Income) - new'!U156</f>
        <v>329715.31000000006</v>
      </c>
      <c r="L42" s="183">
        <f>+'Historical (Income) - new'!V156</f>
        <v>296641.42</v>
      </c>
      <c r="M42" s="183">
        <f>+'Historical (Income) - new'!W156</f>
        <v>276510.85999999993</v>
      </c>
      <c r="N42" s="183">
        <f>+'Historical (Income) - new'!X156</f>
        <v>233728.18000000034</v>
      </c>
      <c r="O42" s="183">
        <f>+'Historical (Income) - new'!Y156</f>
        <v>549618.39000000013</v>
      </c>
      <c r="P42" s="183">
        <f>+'Historical (Income) - new'!Z156</f>
        <v>529975.84999999986</v>
      </c>
      <c r="Q42" s="183">
        <f>+'Historical (Income) - new'!AA156</f>
        <v>493046.42</v>
      </c>
      <c r="R42" s="183">
        <f>+'Historical (Income) - new'!AB156</f>
        <v>672704.21</v>
      </c>
      <c r="S42" s="183">
        <f>+'Historical (Income) - new'!AC156</f>
        <v>763829.47</v>
      </c>
      <c r="T42" s="183">
        <f>+'Historical (Income) - new'!AD156</f>
        <v>398165.72</v>
      </c>
      <c r="U42" s="183">
        <f>+'Historical (Income) - new'!AE156</f>
        <v>470329.53</v>
      </c>
      <c r="V42" s="183">
        <f>+'Historical (Income) - new'!AF156</f>
        <v>505070.65</v>
      </c>
      <c r="W42" s="183">
        <f>+'Historical (Income) - new'!AG156</f>
        <v>430415.19</v>
      </c>
      <c r="X42" s="183">
        <f>+'Historical (Income) - new'!AH156</f>
        <v>633897.7300000001</v>
      </c>
      <c r="Y42" s="183">
        <f>+'Historical (Income) - new'!AI156</f>
        <v>581135.88000000012</v>
      </c>
      <c r="Z42" s="183">
        <f>+'Historical (Income) - new'!AJ156</f>
        <v>575409.47</v>
      </c>
      <c r="AA42" s="183">
        <f>+'Historical (Income) - new'!AK156</f>
        <v>630439.79</v>
      </c>
      <c r="AB42" s="183">
        <f>+'Historical (Income) - new'!AL156</f>
        <v>551756.21</v>
      </c>
      <c r="AC42" s="183">
        <f>+'Historical (Income) - new'!AM156</f>
        <v>632153.1</v>
      </c>
      <c r="AD42" s="183">
        <f>+'Historical (Income) - new'!AN156</f>
        <v>1352300.42</v>
      </c>
      <c r="AE42" s="183">
        <f>+'Historical (Income) - new'!AO156</f>
        <v>1129266.42</v>
      </c>
      <c r="AF42" s="183">
        <f>+'Historical (Income) - new'!AP156</f>
        <v>430614.98</v>
      </c>
      <c r="AG42" s="183">
        <f>+'Historical (Income) - new'!AQ156</f>
        <v>412899.04</v>
      </c>
      <c r="AH42" s="183">
        <f>+'Historical (Income) - new'!AR156</f>
        <v>613561.55000000005</v>
      </c>
      <c r="AI42" s="183">
        <f>+'Historical (Income) - new'!AS156</f>
        <v>550989.04</v>
      </c>
      <c r="AJ42" s="183">
        <f>+'Historical (Income) - new'!AT156</f>
        <v>517381.62</v>
      </c>
      <c r="AK42" s="183">
        <f>+'Historical (Income) - new'!AU156</f>
        <v>512313.37</v>
      </c>
      <c r="AL42" s="183">
        <f>+'Historical (Income) - new'!AV156</f>
        <v>553711.81000000006</v>
      </c>
      <c r="AM42" s="183">
        <f t="shared" si="10"/>
        <v>7887387.3499999996</v>
      </c>
      <c r="AN42" s="183"/>
      <c r="AO42" s="183"/>
      <c r="AP42" s="183"/>
      <c r="AQ42" s="183">
        <f>-'WP 5-1-5 Inputs'!O65-'WP 5-1-5 Inputs'!O67</f>
        <v>-3000</v>
      </c>
      <c r="AR42" s="183"/>
      <c r="AS42" s="183"/>
      <c r="AT42" s="183"/>
      <c r="AU42" s="183"/>
      <c r="AV42" s="183"/>
      <c r="AW42" s="183"/>
      <c r="AX42" s="183"/>
      <c r="AY42" s="11">
        <f t="shared" si="9"/>
        <v>7884387.3499999996</v>
      </c>
    </row>
    <row r="43" spans="1:51">
      <c r="A43" t="s">
        <v>278</v>
      </c>
      <c r="B43" s="183">
        <f>+'Historical (Income) - new'!L164</f>
        <v>482155.22</v>
      </c>
      <c r="C43" s="183">
        <f>+'Historical (Income) - new'!M164</f>
        <v>482155.22</v>
      </c>
      <c r="D43" s="183">
        <f>+'Historical (Income) - new'!N164</f>
        <v>482155.22</v>
      </c>
      <c r="E43" s="183">
        <f>+'Historical (Income) - new'!O164</f>
        <v>482155.22</v>
      </c>
      <c r="F43" s="183">
        <f>+'Historical (Income) - new'!P164</f>
        <v>482155.22</v>
      </c>
      <c r="G43" s="183">
        <f>+'Historical (Income) - new'!Q164</f>
        <v>482155.22</v>
      </c>
      <c r="H43" s="183">
        <f>+'Historical (Income) - new'!R164</f>
        <v>499037.33999999997</v>
      </c>
      <c r="I43" s="183">
        <f>+'Historical (Income) - new'!S164</f>
        <v>503036.82000000007</v>
      </c>
      <c r="J43" s="183">
        <f>+'Historical (Income) - new'!T164</f>
        <v>501037.08000000013</v>
      </c>
      <c r="K43" s="183">
        <f>+'Historical (Income) - new'!U164</f>
        <v>501037.08</v>
      </c>
      <c r="L43" s="183">
        <f>+'Historical (Income) - new'!V164</f>
        <v>501037.08</v>
      </c>
      <c r="M43" s="183">
        <f>+'Historical (Income) - new'!W164</f>
        <v>501037.08</v>
      </c>
      <c r="N43" s="183">
        <f>+'Historical (Income) - new'!X164</f>
        <v>501037.08</v>
      </c>
      <c r="O43" s="183">
        <f>+'Historical (Income) - new'!Y164</f>
        <v>1059143.5899999999</v>
      </c>
      <c r="P43" s="183">
        <f>+'Historical (Income) - new'!Z164</f>
        <v>1146070.8199999998</v>
      </c>
      <c r="Q43" s="183">
        <f>+'Historical (Income) - new'!AA164</f>
        <v>1137477.6199999999</v>
      </c>
      <c r="R43" s="183">
        <f>+'Historical (Income) - new'!AB164</f>
        <v>832745.2</v>
      </c>
      <c r="S43" s="183">
        <f>+'Historical (Income) - new'!AC164</f>
        <v>1294958.5499999998</v>
      </c>
      <c r="T43" s="183">
        <f>+'Historical (Income) - new'!AD164</f>
        <v>672024.13000000024</v>
      </c>
      <c r="U43" s="183">
        <f>+'Historical (Income) - new'!AE164</f>
        <v>665495.01000000013</v>
      </c>
      <c r="V43" s="183">
        <f>+'Historical (Income) - new'!AF164</f>
        <v>491756.74000000005</v>
      </c>
      <c r="W43" s="183">
        <f>+'Historical (Income) - new'!AG164</f>
        <v>608527.32999999984</v>
      </c>
      <c r="X43" s="183">
        <f>+'Historical (Income) - new'!AH164</f>
        <v>770637.57000000007</v>
      </c>
      <c r="Y43" s="183">
        <f>+'Historical (Income) - new'!AI164</f>
        <v>897152.01999999955</v>
      </c>
      <c r="Z43" s="183">
        <f>+'Historical (Income) - new'!AJ164</f>
        <v>700266.55999999982</v>
      </c>
      <c r="AA43" s="183">
        <f>+'Historical (Income) - new'!AK164</f>
        <v>680386.8899999999</v>
      </c>
      <c r="AB43" s="183">
        <f>+'Historical (Income) - new'!AL164</f>
        <v>678922.64</v>
      </c>
      <c r="AC43" s="183">
        <f>+'Historical (Income) - new'!AM164</f>
        <v>661047.26</v>
      </c>
      <c r="AD43" s="183">
        <f>+'Historical (Income) - new'!AN164</f>
        <v>519902.05000000005</v>
      </c>
      <c r="AE43" s="183">
        <f>+'Historical (Income) - new'!AO164</f>
        <v>665849</v>
      </c>
      <c r="AF43" s="183">
        <f>+'Historical (Income) - new'!AP164</f>
        <v>676334.08000000007</v>
      </c>
      <c r="AG43" s="183">
        <f>+'Historical (Income) - new'!AQ164</f>
        <v>668269.06000000006</v>
      </c>
      <c r="AH43" s="183">
        <f>+'Historical (Income) - new'!AR164</f>
        <v>867542.19000000006</v>
      </c>
      <c r="AI43" s="183">
        <f>+'Historical (Income) - new'!AS164</f>
        <v>724486.51</v>
      </c>
      <c r="AJ43" s="183">
        <f>+'Historical (Income) - new'!AT164</f>
        <v>731842.81</v>
      </c>
      <c r="AK43" s="183">
        <f>+'Historical (Income) - new'!AU164</f>
        <v>733770.61999999988</v>
      </c>
      <c r="AL43" s="183">
        <f>+'Historical (Income) - new'!AV164</f>
        <v>732017.23</v>
      </c>
      <c r="AM43" s="183">
        <f t="shared" si="10"/>
        <v>8340370.3399999999</v>
      </c>
      <c r="AN43" s="183"/>
      <c r="AO43" s="183"/>
      <c r="AP43" s="183"/>
      <c r="AQ43" s="183"/>
      <c r="AR43" s="183"/>
      <c r="AS43" s="183"/>
      <c r="AT43" s="183"/>
      <c r="AU43" s="183"/>
      <c r="AV43" s="183"/>
      <c r="AW43" s="183"/>
      <c r="AX43" s="183"/>
      <c r="AY43" s="11">
        <f t="shared" si="9"/>
        <v>8340370.3399999999</v>
      </c>
    </row>
    <row r="44" spans="1:51">
      <c r="A44" t="s">
        <v>279</v>
      </c>
      <c r="B44" s="183">
        <f>+'Historical (Income) - new'!L169</f>
        <v>0</v>
      </c>
      <c r="C44" s="183">
        <f>+'Historical (Income) - new'!M169</f>
        <v>0</v>
      </c>
      <c r="D44" s="183">
        <f>+'Historical (Income) - new'!N169</f>
        <v>0</v>
      </c>
      <c r="E44" s="183">
        <f>+'Historical (Income) - new'!O169</f>
        <v>0</v>
      </c>
      <c r="F44" s="183">
        <f>+'Historical (Income) - new'!P169</f>
        <v>0</v>
      </c>
      <c r="G44" s="183">
        <f>+'Historical (Income) - new'!Q169</f>
        <v>0</v>
      </c>
      <c r="H44" s="183">
        <f>+'Historical (Income) - new'!R169</f>
        <v>0</v>
      </c>
      <c r="I44" s="183">
        <f>+'Historical (Income) - new'!S169</f>
        <v>0</v>
      </c>
      <c r="J44" s="183">
        <f>+'Historical (Income) - new'!T169</f>
        <v>0</v>
      </c>
      <c r="K44" s="183">
        <f>+'Historical (Income) - new'!U169</f>
        <v>0</v>
      </c>
      <c r="L44" s="183">
        <f>+'Historical (Income) - new'!V169</f>
        <v>0</v>
      </c>
      <c r="M44" s="183">
        <f>+'Historical (Income) - new'!W169</f>
        <v>0</v>
      </c>
      <c r="N44" s="183">
        <f>+'Historical (Income) - new'!X169</f>
        <v>0</v>
      </c>
      <c r="O44" s="183">
        <f>+'Historical (Income) - new'!Y169</f>
        <v>307030.33</v>
      </c>
      <c r="P44" s="183">
        <f>+'Historical (Income) - new'!Z169</f>
        <v>347953.02</v>
      </c>
      <c r="Q44" s="183">
        <f>+'Historical (Income) - new'!AA169</f>
        <v>773663.4</v>
      </c>
      <c r="R44" s="183">
        <f>+'Historical (Income) - new'!AB169</f>
        <v>605254.72</v>
      </c>
      <c r="S44" s="183">
        <f>+'Historical (Income) - new'!AC169</f>
        <v>908086.7</v>
      </c>
      <c r="T44" s="183">
        <f>+'Historical (Income) - new'!AD169</f>
        <v>499308.23</v>
      </c>
      <c r="U44" s="183">
        <f>+'Historical (Income) - new'!AE169</f>
        <v>490389</v>
      </c>
      <c r="V44" s="183">
        <f>+'Historical (Income) - new'!AF169</f>
        <v>644481.54</v>
      </c>
      <c r="W44" s="183">
        <f>+'Historical (Income) - new'!AG169</f>
        <v>638091.55000000005</v>
      </c>
      <c r="X44" s="183">
        <f>+'Historical (Income) - new'!AH169</f>
        <v>843529.73</v>
      </c>
      <c r="Y44" s="183">
        <f>+'Historical (Income) - new'!AI169</f>
        <v>782935.95000000007</v>
      </c>
      <c r="Z44" s="183">
        <f>+'Historical (Income) - new'!AJ169</f>
        <v>462787.98999999993</v>
      </c>
      <c r="AA44" s="183">
        <f>+'Historical (Income) - new'!AK169</f>
        <v>479324.91000000003</v>
      </c>
      <c r="AB44" s="183">
        <f>+'Historical (Income) - new'!AL169</f>
        <v>989917.41</v>
      </c>
      <c r="AC44" s="183">
        <f>+'Historical (Income) - new'!AM169</f>
        <v>427191.18</v>
      </c>
      <c r="AD44" s="183">
        <f>+'Historical (Income) - new'!AN169</f>
        <v>760239.55999999994</v>
      </c>
      <c r="AE44" s="183">
        <f>+'Historical (Income) - new'!AO169</f>
        <v>-110653.96000000008</v>
      </c>
      <c r="AF44" s="183">
        <f>+'Historical (Income) - new'!AP169</f>
        <v>580386.55000000005</v>
      </c>
      <c r="AG44" s="183">
        <f>+'Historical (Income) - new'!AQ169</f>
        <v>434459.09</v>
      </c>
      <c r="AH44" s="183">
        <f>+'Historical (Income) - new'!AR169</f>
        <v>621658.95000000007</v>
      </c>
      <c r="AI44" s="183">
        <f>+'Historical (Income) - new'!AS169</f>
        <v>708499.19</v>
      </c>
      <c r="AJ44" s="183">
        <f>+'Historical (Income) - new'!AT169</f>
        <v>544342.80000000005</v>
      </c>
      <c r="AK44" s="183">
        <f>+'Historical (Income) - new'!AU169</f>
        <v>578034.93999999994</v>
      </c>
      <c r="AL44" s="183">
        <f>+'Historical (Income) - new'!AV169</f>
        <v>637316.34000000008</v>
      </c>
      <c r="AM44" s="183">
        <f t="shared" si="10"/>
        <v>6650716.9600000009</v>
      </c>
      <c r="AN44" s="183"/>
      <c r="AO44" s="183"/>
      <c r="AP44" s="183"/>
      <c r="AQ44" s="183">
        <f>-'WP 5-1-2 Civic Particip Adj'!P23</f>
        <v>-247.33205939416766</v>
      </c>
      <c r="AR44" s="183"/>
      <c r="AS44" s="183"/>
      <c r="AT44" s="183"/>
      <c r="AU44" s="183"/>
      <c r="AV44" s="183"/>
      <c r="AW44" s="183"/>
      <c r="AX44" s="183"/>
      <c r="AY44" s="11">
        <f t="shared" si="9"/>
        <v>6650469.6279406063</v>
      </c>
    </row>
    <row r="45" spans="1:51">
      <c r="A45" t="s">
        <v>280</v>
      </c>
      <c r="B45" s="183">
        <f>+'Historical (Income) - new'!L174</f>
        <v>85191.12</v>
      </c>
      <c r="C45" s="183">
        <f>+'Historical (Income) - new'!M174</f>
        <v>136853.88</v>
      </c>
      <c r="D45" s="183">
        <f>+'Historical (Income) - new'!N174</f>
        <v>196781.43</v>
      </c>
      <c r="E45" s="183">
        <f>+'Historical (Income) - new'!O174</f>
        <v>659534.86</v>
      </c>
      <c r="F45" s="183">
        <f>+'Historical (Income) - new'!P174</f>
        <v>509780.23</v>
      </c>
      <c r="G45" s="183">
        <f>+'Historical (Income) - new'!Q174</f>
        <v>570107.15</v>
      </c>
      <c r="H45" s="183">
        <f>+'Historical (Income) - new'!R174</f>
        <v>-104203.4</v>
      </c>
      <c r="I45" s="183">
        <f>+'Historical (Income) - new'!S174</f>
        <v>-588180.49</v>
      </c>
      <c r="J45" s="183">
        <f>+'Historical (Income) - new'!T174</f>
        <v>239470.81</v>
      </c>
      <c r="K45" s="183">
        <f>+'Historical (Income) - new'!U174</f>
        <v>94760.89</v>
      </c>
      <c r="L45" s="183">
        <f>+'Historical (Income) - new'!V174</f>
        <v>283380.45</v>
      </c>
      <c r="M45" s="183">
        <f>+'Historical (Income) - new'!W174</f>
        <v>31124.77999999997</v>
      </c>
      <c r="N45" s="183">
        <f>+'Historical (Income) - new'!X174</f>
        <v>203959.69</v>
      </c>
      <c r="O45" s="183">
        <f>+'Historical (Income) - new'!Y174</f>
        <v>180568.18</v>
      </c>
      <c r="P45" s="183">
        <f>+'Historical (Income) - new'!Z174</f>
        <v>182205.78999999998</v>
      </c>
      <c r="Q45" s="183">
        <f>+'Historical (Income) - new'!AA174</f>
        <v>229995.12</v>
      </c>
      <c r="R45" s="183">
        <f>+'Historical (Income) - new'!AB174</f>
        <v>1163285.82</v>
      </c>
      <c r="S45" s="183">
        <f>+'Historical (Income) - new'!AC174</f>
        <v>946272.70000000007</v>
      </c>
      <c r="T45" s="183">
        <f>+'Historical (Income) - new'!AD174</f>
        <v>-10272.94999999999</v>
      </c>
      <c r="U45" s="183">
        <f>+'Historical (Income) - new'!AE174</f>
        <v>213205.86000000002</v>
      </c>
      <c r="V45" s="183">
        <f>+'Historical (Income) - new'!AF174</f>
        <v>-1003318.8999999999</v>
      </c>
      <c r="W45" s="183">
        <f>+'Historical (Income) - new'!AG174</f>
        <v>266116.46999999997</v>
      </c>
      <c r="X45" s="183">
        <f>+'Historical (Income) - new'!AH174</f>
        <v>405184.55999999994</v>
      </c>
      <c r="Y45" s="183">
        <f>+'Historical (Income) - new'!AI174</f>
        <v>221839.38999999998</v>
      </c>
      <c r="Z45" s="183">
        <f>+'Historical (Income) - new'!AJ174</f>
        <v>564852.20000000007</v>
      </c>
      <c r="AA45" s="183">
        <f>+'Historical (Income) - new'!AK174</f>
        <v>267292.85000000003</v>
      </c>
      <c r="AB45" s="183">
        <f>+'Historical (Income) - new'!AL174</f>
        <v>293054.09000000003</v>
      </c>
      <c r="AC45" s="183">
        <f>+'Historical (Income) - new'!AM174</f>
        <v>833469.3</v>
      </c>
      <c r="AD45" s="183">
        <f>+'Historical (Income) - new'!AN174</f>
        <v>409755.52</v>
      </c>
      <c r="AE45" s="183">
        <f>+'Historical (Income) - new'!AO174</f>
        <v>369853.95</v>
      </c>
      <c r="AF45" s="183">
        <f>+'Historical (Income) - new'!AP174</f>
        <v>311852.15999999997</v>
      </c>
      <c r="AG45" s="183">
        <f>+'Historical (Income) - new'!AQ174</f>
        <v>-503696.34</v>
      </c>
      <c r="AH45" s="183">
        <f>+'Historical (Income) - new'!AR174</f>
        <v>262671.56</v>
      </c>
      <c r="AI45" s="183">
        <f>+'Historical (Income) - new'!AS174</f>
        <v>292526.65000000002</v>
      </c>
      <c r="AJ45" s="183">
        <f>+'Historical (Income) - new'!AT174</f>
        <v>268208.87000000005</v>
      </c>
      <c r="AK45" s="183">
        <f>+'Historical (Income) - new'!AU174</f>
        <v>302884.92</v>
      </c>
      <c r="AL45" s="183">
        <f>+'Historical (Income) - new'!AV174</f>
        <v>248383.37999999998</v>
      </c>
      <c r="AM45" s="183">
        <f t="shared" si="10"/>
        <v>3356256.91</v>
      </c>
      <c r="AN45" s="183"/>
      <c r="AO45" s="183"/>
      <c r="AP45" s="183">
        <f>'WP 5-1-5 Inputs'!O55</f>
        <v>-2064176.5000000002</v>
      </c>
      <c r="AQ45" s="183">
        <f>-'WP 5-1-5 Inputs'!O63-'WP 5-1-2 Civic Particip Adj'!P24-'WP 5-1-2 Civic Particip Adj'!P25</f>
        <v>-27989.983092488528</v>
      </c>
      <c r="AR45" s="183"/>
      <c r="AS45" s="183"/>
      <c r="AT45" s="183"/>
      <c r="AU45" s="183"/>
      <c r="AV45" s="183"/>
      <c r="AW45" s="183"/>
      <c r="AX45" s="183"/>
      <c r="AY45" s="11">
        <f t="shared" si="9"/>
        <v>1264090.4269075114</v>
      </c>
    </row>
    <row r="46" spans="1:51">
      <c r="A46" t="s">
        <v>1295</v>
      </c>
      <c r="B46" s="183">
        <f>+'Historical (Income) - new'!L175</f>
        <v>0</v>
      </c>
      <c r="C46" s="183">
        <f>+'Historical (Income) - new'!M175</f>
        <v>0</v>
      </c>
      <c r="D46" s="183">
        <f>+'Historical (Income) - new'!N175</f>
        <v>0</v>
      </c>
      <c r="E46" s="183">
        <f>+'Historical (Income) - new'!O175</f>
        <v>0</v>
      </c>
      <c r="F46" s="183">
        <f>+'Historical (Income) - new'!P175</f>
        <v>0</v>
      </c>
      <c r="G46" s="183">
        <f>+'Historical (Income) - new'!Q175</f>
        <v>0</v>
      </c>
      <c r="H46" s="183">
        <f>+'Historical (Income) - new'!R175</f>
        <v>0</v>
      </c>
      <c r="I46" s="183">
        <f>+'Historical (Income) - new'!S175</f>
        <v>0</v>
      </c>
      <c r="J46" s="183">
        <f>+'Historical (Income) - new'!T175</f>
        <v>0</v>
      </c>
      <c r="K46" s="183">
        <f>+'Historical (Income) - new'!U175</f>
        <v>0</v>
      </c>
      <c r="L46" s="183">
        <f>+'Historical (Income) - new'!V175</f>
        <v>0</v>
      </c>
      <c r="M46" s="183">
        <f>+'Historical (Income) - new'!W175</f>
        <v>0</v>
      </c>
      <c r="N46" s="183">
        <f>+'Historical (Income) - new'!X175</f>
        <v>0</v>
      </c>
      <c r="O46" s="183">
        <f>+'Historical (Income) - new'!Y177</f>
        <v>0</v>
      </c>
      <c r="P46" s="183">
        <f>+'Historical (Income) - new'!Z177</f>
        <v>362861.07</v>
      </c>
      <c r="Q46" s="183">
        <f>+'Historical (Income) - new'!AA177</f>
        <v>188952.45</v>
      </c>
      <c r="R46" s="183">
        <f>+'Historical (Income) - new'!AB177</f>
        <v>167699.47</v>
      </c>
      <c r="S46" s="183">
        <f>+'Historical (Income) - new'!AC177</f>
        <v>170862.81</v>
      </c>
      <c r="T46" s="183">
        <f>+'Historical (Income) - new'!AD177</f>
        <v>188793.64</v>
      </c>
      <c r="U46" s="183">
        <f>+'Historical (Income) - new'!AE177</f>
        <v>188453.22</v>
      </c>
      <c r="V46" s="183">
        <f>+'Historical (Income) - new'!AF177</f>
        <v>195777.62</v>
      </c>
      <c r="W46" s="183">
        <f>+'Historical (Income) - new'!AG177</f>
        <v>194876.41</v>
      </c>
      <c r="X46" s="183">
        <f>+'Historical (Income) - new'!AH177</f>
        <v>194463.01</v>
      </c>
      <c r="Y46" s="183">
        <f>+'Historical (Income) - new'!AI177</f>
        <v>195521.94</v>
      </c>
      <c r="Z46" s="183">
        <f>+'Historical (Income) - new'!AJ177</f>
        <v>194843.6</v>
      </c>
      <c r="AA46" s="183">
        <f>+'Historical (Income) - new'!AK177</f>
        <v>196102.3</v>
      </c>
      <c r="AB46" s="183">
        <f>+'Historical (Income) - new'!AL177</f>
        <v>195442.49</v>
      </c>
      <c r="AC46" s="183">
        <f>+'Historical (Income) - new'!AM177</f>
        <v>336270.26</v>
      </c>
      <c r="AD46" s="183">
        <f>+'Historical (Income) - new'!AN177</f>
        <v>213336.56</v>
      </c>
      <c r="AE46" s="183">
        <f>+'Historical (Income) - new'!AO177</f>
        <v>212675.48</v>
      </c>
      <c r="AF46" s="183">
        <f>+'Historical (Income) - new'!AP177</f>
        <v>212274.2</v>
      </c>
      <c r="AG46" s="183">
        <f>+'Historical (Income) - new'!AQ177</f>
        <v>212277.17</v>
      </c>
      <c r="AH46" s="183">
        <f>+'Historical (Income) - new'!AR177</f>
        <v>212566.75</v>
      </c>
      <c r="AI46" s="183">
        <f>+'Historical (Income) - new'!AS177</f>
        <v>211753.62</v>
      </c>
      <c r="AJ46" s="183">
        <f>+'Historical (Income) - new'!AT177</f>
        <v>212305.07</v>
      </c>
      <c r="AK46" s="183">
        <f>+'Historical (Income) - new'!AU177</f>
        <v>211970.17</v>
      </c>
      <c r="AL46" s="183">
        <f>+'Historical (Income) - new'!AV177</f>
        <v>213259.87</v>
      </c>
      <c r="AM46" s="183">
        <f t="shared" si="10"/>
        <v>2640233.94</v>
      </c>
      <c r="AN46" s="183"/>
      <c r="AO46" s="183"/>
      <c r="AP46" s="183"/>
      <c r="AQ46" s="183"/>
      <c r="AR46" s="183"/>
      <c r="AS46" s="183"/>
      <c r="AT46" s="183"/>
      <c r="AU46" s="183"/>
      <c r="AV46" s="183"/>
      <c r="AW46" s="183"/>
      <c r="AX46" s="183"/>
      <c r="AY46" s="11">
        <f t="shared" si="9"/>
        <v>2640233.94</v>
      </c>
    </row>
    <row r="47" spans="1:51">
      <c r="A47" t="s">
        <v>1298</v>
      </c>
      <c r="B47" s="183">
        <f>+'Historical (Income) - new'!L179</f>
        <v>0</v>
      </c>
      <c r="C47" s="183">
        <f>+'Historical (Income) - new'!M179</f>
        <v>0</v>
      </c>
      <c r="D47" s="183">
        <f>+'Historical (Income) - new'!N179</f>
        <v>0</v>
      </c>
      <c r="E47" s="183">
        <f>+'Historical (Income) - new'!O179</f>
        <v>0</v>
      </c>
      <c r="F47" s="183">
        <f>+'Historical (Income) - new'!P179</f>
        <v>0</v>
      </c>
      <c r="G47" s="183">
        <f>+'Historical (Income) - new'!Q179</f>
        <v>0</v>
      </c>
      <c r="H47" s="183">
        <f>+'Historical (Income) - new'!R179</f>
        <v>0</v>
      </c>
      <c r="I47" s="183">
        <f>+'Historical (Income) - new'!S179</f>
        <v>0</v>
      </c>
      <c r="J47" s="183">
        <f>+'Historical (Income) - new'!T179</f>
        <v>0</v>
      </c>
      <c r="K47" s="183">
        <f>+'Historical (Income) - new'!U179</f>
        <v>0</v>
      </c>
      <c r="L47" s="183">
        <f>+'Historical (Income) - new'!V179</f>
        <v>0</v>
      </c>
      <c r="M47" s="183">
        <f>+'Historical (Income) - new'!W179</f>
        <v>0</v>
      </c>
      <c r="N47" s="183">
        <f>+'Historical (Income) - new'!X179</f>
        <v>0</v>
      </c>
      <c r="O47" s="183">
        <f>+'Historical (Income) - new'!Y179</f>
        <v>56811.39</v>
      </c>
      <c r="P47" s="183">
        <f>+'Historical (Income) - new'!Z179</f>
        <v>0.35</v>
      </c>
      <c r="Q47" s="183">
        <f>+'Historical (Income) - new'!AA180</f>
        <v>0</v>
      </c>
      <c r="R47" s="183">
        <f>+'Historical (Income) - new'!AB180</f>
        <v>-13449.37</v>
      </c>
      <c r="S47" s="183">
        <f>+'Historical (Income) - new'!AC180</f>
        <v>93.26</v>
      </c>
      <c r="T47" s="183">
        <f>+'Historical (Income) - new'!AD180</f>
        <v>0</v>
      </c>
      <c r="U47" s="183">
        <f>+'Historical (Income) - new'!AE180</f>
        <v>0</v>
      </c>
      <c r="V47" s="183">
        <f>+'Historical (Income) - new'!AF180</f>
        <v>0</v>
      </c>
      <c r="W47" s="183">
        <f>+'Historical (Income) - new'!AG180</f>
        <v>0</v>
      </c>
      <c r="X47" s="183">
        <f>+'Historical (Income) - new'!AH180</f>
        <v>0</v>
      </c>
      <c r="Y47" s="183">
        <f>+'Historical (Income) - new'!AI180</f>
        <v>0</v>
      </c>
      <c r="Z47" s="183">
        <f>+'Historical (Income) - new'!AJ180</f>
        <v>0</v>
      </c>
      <c r="AA47" s="183">
        <f>+'Historical (Income) - new'!AK180</f>
        <v>0</v>
      </c>
      <c r="AB47" s="183">
        <f>+'Historical (Income) - new'!AL180</f>
        <v>0</v>
      </c>
      <c r="AC47" s="183">
        <f>+'Historical (Income) - new'!AM180</f>
        <v>0</v>
      </c>
      <c r="AD47" s="183">
        <f>+'Historical (Income) - new'!AN180</f>
        <v>0</v>
      </c>
      <c r="AE47" s="183">
        <f>+'Historical (Income) - new'!AO180</f>
        <v>0</v>
      </c>
      <c r="AF47" s="183">
        <f>+'Historical (Income) - new'!AP180</f>
        <v>0</v>
      </c>
      <c r="AG47" s="183">
        <f>+'Historical (Income) - new'!AQ180</f>
        <v>0</v>
      </c>
      <c r="AH47" s="183">
        <f>+'Historical (Income) - new'!AR180</f>
        <v>0</v>
      </c>
      <c r="AI47" s="183">
        <f>+'Historical (Income) - new'!AS180</f>
        <v>0</v>
      </c>
      <c r="AJ47" s="183">
        <f>+'Historical (Income) - new'!AT180</f>
        <v>0</v>
      </c>
      <c r="AK47" s="183">
        <f>+'Historical (Income) - new'!AU180</f>
        <v>0</v>
      </c>
      <c r="AL47" s="183">
        <f>+'Historical (Income) - new'!AV180</f>
        <v>0</v>
      </c>
      <c r="AM47" s="183">
        <f t="shared" si="10"/>
        <v>0</v>
      </c>
      <c r="AN47" s="183"/>
      <c r="AO47" s="183"/>
      <c r="AP47" s="183"/>
      <c r="AQ47" s="183"/>
      <c r="AR47" s="183"/>
      <c r="AS47" s="183"/>
      <c r="AT47" s="183"/>
      <c r="AU47" s="183"/>
      <c r="AV47" s="183"/>
      <c r="AW47" s="183"/>
      <c r="AX47" s="183">
        <f>-AM47</f>
        <v>0</v>
      </c>
      <c r="AY47" s="11">
        <f t="shared" si="9"/>
        <v>0</v>
      </c>
    </row>
    <row r="48" spans="1:51">
      <c r="A48" t="s">
        <v>1300</v>
      </c>
      <c r="B48" s="183">
        <f>+'Historical (Income) - new'!L183</f>
        <v>0</v>
      </c>
      <c r="C48" s="183">
        <f>+'Historical (Income) - new'!M183</f>
        <v>0</v>
      </c>
      <c r="D48" s="183">
        <f>+'Historical (Income) - new'!N183</f>
        <v>0</v>
      </c>
      <c r="E48" s="183">
        <f>+'Historical (Income) - new'!O183</f>
        <v>0</v>
      </c>
      <c r="F48" s="183">
        <f>+'Historical (Income) - new'!P183</f>
        <v>0</v>
      </c>
      <c r="G48" s="183">
        <f>+'Historical (Income) - new'!Q183</f>
        <v>0</v>
      </c>
      <c r="H48" s="183">
        <f>+'Historical (Income) - new'!R183</f>
        <v>0</v>
      </c>
      <c r="I48" s="183">
        <f>+'Historical (Income) - new'!S183</f>
        <v>0</v>
      </c>
      <c r="J48" s="183">
        <f>+'Historical (Income) - new'!T183</f>
        <v>0</v>
      </c>
      <c r="K48" s="183">
        <f>+'Historical (Income) - new'!U183</f>
        <v>0</v>
      </c>
      <c r="L48" s="183">
        <f>+'Historical (Income) - new'!V183</f>
        <v>0</v>
      </c>
      <c r="M48" s="183">
        <f>+'Historical (Income) - new'!W183</f>
        <v>0</v>
      </c>
      <c r="N48" s="183">
        <f>+'Historical (Income) - new'!X183</f>
        <v>0</v>
      </c>
      <c r="O48" s="183">
        <f>+'Historical (Income) - new'!Y183+'Historical (Income) - new'!Y104</f>
        <v>5613.92</v>
      </c>
      <c r="P48" s="183">
        <f>+'Historical (Income) - new'!Z183+'Historical (Income) - new'!Z104</f>
        <v>5243.9500000000007</v>
      </c>
      <c r="Q48" s="183">
        <f>+'Historical (Income) - new'!AA183+'Historical (Income) - new'!AA104</f>
        <v>4373.33</v>
      </c>
      <c r="R48" s="183">
        <f>+'Historical (Income) - new'!AB183+'Historical (Income) - new'!AB104</f>
        <v>-15252.220000000001</v>
      </c>
      <c r="S48" s="183">
        <f>+'Historical (Income) - new'!AC183+'Historical (Income) - new'!AC104</f>
        <v>-4443.6500000000005</v>
      </c>
      <c r="T48" s="183">
        <f>+'Historical (Income) - new'!AD183+'Historical (Income) - new'!AD104</f>
        <v>-334.18</v>
      </c>
      <c r="U48" s="183">
        <f>+'Historical (Income) - new'!AE183+'Historical (Income) - new'!AE104</f>
        <v>0</v>
      </c>
      <c r="V48" s="183">
        <f>+'Historical (Income) - new'!AF183+'Historical (Income) - new'!AF104</f>
        <v>0</v>
      </c>
      <c r="W48" s="183">
        <f>+'Historical (Income) - new'!AG183+'Historical (Income) - new'!AG104</f>
        <v>0</v>
      </c>
      <c r="X48" s="183">
        <f>+'Historical (Income) - new'!AH183+'Historical (Income) - new'!AH104</f>
        <v>0</v>
      </c>
      <c r="Y48" s="183">
        <f>+'Historical (Income) - new'!AI183+'Historical (Income) - new'!AI104</f>
        <v>0</v>
      </c>
      <c r="Z48" s="183">
        <f>+'Historical (Income) - new'!AJ183+'Historical (Income) - new'!AJ104</f>
        <v>0</v>
      </c>
      <c r="AA48" s="183">
        <f>+'Historical (Income) - new'!AK183+'Historical (Income) - new'!AK104</f>
        <v>0</v>
      </c>
      <c r="AB48" s="183">
        <f>+'Historical (Income) - new'!AL183+'Historical (Income) - new'!AL104</f>
        <v>0</v>
      </c>
      <c r="AC48" s="183">
        <f>+'Historical (Income) - new'!AM183+'Historical (Income) - new'!AM104</f>
        <v>0</v>
      </c>
      <c r="AD48" s="183">
        <f>+'Historical (Income) - new'!AN183+'Historical (Income) - new'!AN104</f>
        <v>0</v>
      </c>
      <c r="AE48" s="183">
        <f>+'Historical (Income) - new'!AO183+'Historical (Income) - new'!AO104</f>
        <v>0</v>
      </c>
      <c r="AF48" s="183">
        <f>+'Historical (Income) - new'!AP183+'Historical (Income) - new'!AP104</f>
        <v>0</v>
      </c>
      <c r="AG48" s="183">
        <f>+'Historical (Income) - new'!AQ183+'Historical (Income) - new'!AQ104</f>
        <v>0</v>
      </c>
      <c r="AH48" s="183">
        <f>+'Historical (Income) - new'!AR183+'Historical (Income) - new'!AR104</f>
        <v>0</v>
      </c>
      <c r="AI48" s="183">
        <f>+'Historical (Income) - new'!AS183+'Historical (Income) - new'!AS104</f>
        <v>0</v>
      </c>
      <c r="AJ48" s="183">
        <f>+'Historical (Income) - new'!AT183+'Historical (Income) - new'!AT104</f>
        <v>0</v>
      </c>
      <c r="AK48" s="183">
        <f>+'Historical (Income) - new'!AU183+'Historical (Income) - new'!AU104</f>
        <v>0</v>
      </c>
      <c r="AL48" s="183">
        <f>+'Historical (Income) - new'!AV183+'Historical (Income) - new'!AV104</f>
        <v>0</v>
      </c>
      <c r="AM48" s="183">
        <f t="shared" si="10"/>
        <v>0</v>
      </c>
      <c r="AN48" s="183"/>
      <c r="AO48" s="183"/>
      <c r="AP48" s="183"/>
      <c r="AQ48" s="183"/>
      <c r="AR48" s="183"/>
      <c r="AS48" s="183"/>
      <c r="AT48" s="183"/>
      <c r="AU48" s="183"/>
      <c r="AV48" s="183"/>
      <c r="AW48" s="183"/>
      <c r="AX48" s="183">
        <f>-AM48</f>
        <v>0</v>
      </c>
      <c r="AY48" s="11">
        <f t="shared" si="9"/>
        <v>0</v>
      </c>
    </row>
    <row r="49" spans="1:53">
      <c r="A49" t="s">
        <v>1303</v>
      </c>
      <c r="B49" s="183">
        <f>+'Historical (Income) - new'!L186</f>
        <v>0</v>
      </c>
      <c r="C49" s="183">
        <f>+'Historical (Income) - new'!M186</f>
        <v>0</v>
      </c>
      <c r="D49" s="183">
        <f>+'Historical (Income) - new'!N186</f>
        <v>0</v>
      </c>
      <c r="E49" s="183">
        <f>+'Historical (Income) - new'!O186</f>
        <v>0</v>
      </c>
      <c r="F49" s="183">
        <f>+'Historical (Income) - new'!P186</f>
        <v>0</v>
      </c>
      <c r="G49" s="183">
        <f>+'Historical (Income) - new'!Q186</f>
        <v>0</v>
      </c>
      <c r="H49" s="183">
        <f>+'Historical (Income) - new'!R186</f>
        <v>0</v>
      </c>
      <c r="I49" s="183">
        <f>+'Historical (Income) - new'!S186</f>
        <v>0</v>
      </c>
      <c r="J49" s="183">
        <f>+'Historical (Income) - new'!T186</f>
        <v>0</v>
      </c>
      <c r="K49" s="183">
        <f>+'Historical (Income) - new'!U186</f>
        <v>0</v>
      </c>
      <c r="L49" s="183">
        <f>+'Historical (Income) - new'!V186</f>
        <v>0</v>
      </c>
      <c r="M49" s="183">
        <f>+'Historical (Income) - new'!W186</f>
        <v>0</v>
      </c>
      <c r="N49" s="183">
        <f>+'Historical (Income) - new'!X186</f>
        <v>0</v>
      </c>
      <c r="O49" s="183">
        <f>+'Historical (Income) - new'!Y186</f>
        <v>98393.159999999989</v>
      </c>
      <c r="P49" s="183">
        <f>+'Historical (Income) - new'!Z186</f>
        <v>-48116.14</v>
      </c>
      <c r="Q49" s="183">
        <f>+'Historical (Income) - new'!AA186</f>
        <v>-411.21</v>
      </c>
      <c r="R49" s="183">
        <f>+'Historical (Income) - new'!AB186</f>
        <v>22243.200000000001</v>
      </c>
      <c r="S49" s="183">
        <f>+'Historical (Income) - new'!AC186</f>
        <v>17703.150000000001</v>
      </c>
      <c r="T49" s="183">
        <f>+'Historical (Income) - new'!AD186</f>
        <v>1915.45</v>
      </c>
      <c r="U49" s="183">
        <f>+'Historical (Income) - new'!AE186</f>
        <v>0</v>
      </c>
      <c r="V49" s="183">
        <f>+'Historical (Income) - new'!AF186</f>
        <v>0</v>
      </c>
      <c r="W49" s="183">
        <f>+'Historical (Income) - new'!AG186</f>
        <v>0</v>
      </c>
      <c r="X49" s="183">
        <f>+'Historical (Income) - new'!AH186</f>
        <v>0</v>
      </c>
      <c r="Y49" s="183">
        <f>+'Historical (Income) - new'!AI186</f>
        <v>0</v>
      </c>
      <c r="Z49" s="183">
        <f>+'Historical (Income) - new'!AJ186</f>
        <v>0</v>
      </c>
      <c r="AA49" s="183">
        <f>+'Historical (Income) - new'!AK186</f>
        <v>0</v>
      </c>
      <c r="AB49" s="183">
        <f>+'Historical (Income) - new'!AL186</f>
        <v>0</v>
      </c>
      <c r="AC49" s="183">
        <f>+'Historical (Income) - new'!AM186</f>
        <v>0</v>
      </c>
      <c r="AD49" s="183">
        <f>+'Historical (Income) - new'!AN186</f>
        <v>0</v>
      </c>
      <c r="AE49" s="183">
        <f>+'Historical (Income) - new'!AO186</f>
        <v>0</v>
      </c>
      <c r="AF49" s="183">
        <f>+'Historical (Income) - new'!AP186</f>
        <v>0</v>
      </c>
      <c r="AG49" s="183">
        <f>+'Historical (Income) - new'!AQ186</f>
        <v>0</v>
      </c>
      <c r="AH49" s="183">
        <f>+'Historical (Income) - new'!AR186</f>
        <v>0</v>
      </c>
      <c r="AI49" s="183">
        <f>+'Historical (Income) - new'!AS186</f>
        <v>0</v>
      </c>
      <c r="AJ49" s="183">
        <f>+'Historical (Income) - new'!AT186</f>
        <v>0</v>
      </c>
      <c r="AK49" s="183">
        <f>+'Historical (Income) - new'!AU186</f>
        <v>0</v>
      </c>
      <c r="AL49" s="183">
        <f>+'Historical (Income) - new'!AV186</f>
        <v>0</v>
      </c>
      <c r="AM49" s="183">
        <f t="shared" si="10"/>
        <v>0</v>
      </c>
      <c r="AN49" s="183"/>
      <c r="AO49" s="183"/>
      <c r="AP49" s="183"/>
      <c r="AQ49" s="183"/>
      <c r="AR49" s="183"/>
      <c r="AS49" s="183"/>
      <c r="AT49" s="183"/>
      <c r="AU49" s="183"/>
      <c r="AV49" s="183"/>
      <c r="AW49" s="183"/>
      <c r="AX49" s="183">
        <f>-AM49</f>
        <v>0</v>
      </c>
      <c r="AY49" s="11">
        <f t="shared" si="9"/>
        <v>0</v>
      </c>
    </row>
    <row r="50" spans="1:53">
      <c r="A50" t="s">
        <v>282</v>
      </c>
      <c r="B50" s="183">
        <f>+'Historical (Income) - new'!L190</f>
        <v>1205.6999999999998</v>
      </c>
      <c r="C50" s="183">
        <f>+'Historical (Income) - new'!M190</f>
        <v>176.58</v>
      </c>
      <c r="D50" s="183">
        <f>+'Historical (Income) - new'!N190</f>
        <v>1589.14</v>
      </c>
      <c r="E50" s="183">
        <f>+'Historical (Income) - new'!O190</f>
        <v>679.95</v>
      </c>
      <c r="F50" s="183">
        <f>+'Historical (Income) - new'!P190</f>
        <v>-396.02000000000004</v>
      </c>
      <c r="G50" s="183">
        <f>+'Historical (Income) - new'!Q190</f>
        <v>2284.98</v>
      </c>
      <c r="H50" s="183">
        <f>+'Historical (Income) - new'!R190</f>
        <v>99.17</v>
      </c>
      <c r="I50" s="183">
        <f>+'Historical (Income) - new'!S190</f>
        <v>653.79999999999995</v>
      </c>
      <c r="J50" s="183">
        <f>+'Historical (Income) - new'!T190</f>
        <v>0</v>
      </c>
      <c r="K50" s="183">
        <f>+'Historical (Income) - new'!U190</f>
        <v>43.79</v>
      </c>
      <c r="L50" s="183">
        <f>+'Historical (Income) - new'!V190</f>
        <v>0</v>
      </c>
      <c r="M50" s="183">
        <f>+'Historical (Income) - new'!W190</f>
        <v>585</v>
      </c>
      <c r="N50" s="183">
        <f>+'Historical (Income) - new'!X190</f>
        <v>98.16</v>
      </c>
      <c r="O50" s="183">
        <f>+'Historical (Income) - new'!Y190</f>
        <v>36725.919999999998</v>
      </c>
      <c r="P50" s="183">
        <f>+'Historical (Income) - new'!Z190</f>
        <v>41702.5</v>
      </c>
      <c r="Q50" s="183">
        <f>+'Historical (Income) - new'!AA190</f>
        <v>1359.75</v>
      </c>
      <c r="R50" s="183">
        <f>+'Historical (Income) - new'!AB190</f>
        <v>16690.62</v>
      </c>
      <c r="S50" s="183">
        <f>+'Historical (Income) - new'!AC190</f>
        <v>29771.98</v>
      </c>
      <c r="T50" s="183">
        <f>+'Historical (Income) - new'!AD190</f>
        <v>20941.13</v>
      </c>
      <c r="U50" s="183">
        <f>+'Historical (Income) - new'!AE190</f>
        <v>119016.21</v>
      </c>
      <c r="V50" s="183">
        <f>+'Historical (Income) - new'!AF190</f>
        <v>10739.01</v>
      </c>
      <c r="W50" s="183">
        <f>+'Historical (Income) - new'!AG190</f>
        <v>140267.07999999999</v>
      </c>
      <c r="X50" s="183">
        <f>+'Historical (Income) - new'!AH190</f>
        <v>66274.27</v>
      </c>
      <c r="Y50" s="183">
        <f>+'Historical (Income) - new'!AI190</f>
        <v>5423.02</v>
      </c>
      <c r="Z50" s="183">
        <f>+'Historical (Income) - new'!AJ190</f>
        <v>46141.869999999995</v>
      </c>
      <c r="AA50" s="183">
        <f>+'Historical (Income) - new'!AK190</f>
        <v>33028.379999999997</v>
      </c>
      <c r="AB50" s="183">
        <f>+'Historical (Income) - new'!AL190</f>
        <v>21169.58</v>
      </c>
      <c r="AC50" s="183">
        <f>+'Historical (Income) - new'!AM190</f>
        <v>23039.39</v>
      </c>
      <c r="AD50" s="183">
        <f>+'Historical (Income) - new'!AN190</f>
        <v>71953.3</v>
      </c>
      <c r="AE50" s="183">
        <f>+'Historical (Income) - new'!AO190</f>
        <v>53126.06</v>
      </c>
      <c r="AF50" s="183">
        <f>+'Historical (Income) - new'!AP190</f>
        <v>-12116.44</v>
      </c>
      <c r="AG50" s="183">
        <f>+'Historical (Income) - new'!AQ190</f>
        <v>24953.93</v>
      </c>
      <c r="AH50" s="183">
        <f>+'Historical (Income) - new'!AR190</f>
        <v>46478.49</v>
      </c>
      <c r="AI50" s="183">
        <f>+'Historical (Income) - new'!AS190</f>
        <v>17564.439999999999</v>
      </c>
      <c r="AJ50" s="183">
        <f>+'Historical (Income) - new'!AT190</f>
        <v>65772.12</v>
      </c>
      <c r="AK50" s="183">
        <f>+'Historical (Income) - new'!AU190</f>
        <v>-3245.99</v>
      </c>
      <c r="AL50" s="183">
        <f>+'Historical (Income) - new'!AV190</f>
        <v>-698.4</v>
      </c>
      <c r="AM50" s="183">
        <f t="shared" si="10"/>
        <v>341024.86</v>
      </c>
      <c r="AN50" s="183"/>
      <c r="AO50" s="183"/>
      <c r="AP50" s="183"/>
      <c r="AQ50" s="183"/>
      <c r="AR50" s="183"/>
      <c r="AS50" s="183"/>
      <c r="AT50" s="183"/>
      <c r="AU50" s="183"/>
      <c r="AV50" s="183"/>
      <c r="AW50" s="183"/>
      <c r="AX50" s="183"/>
      <c r="AY50" s="11">
        <f t="shared" si="9"/>
        <v>341024.86</v>
      </c>
    </row>
    <row r="51" spans="1:53">
      <c r="A51" t="s">
        <v>1724</v>
      </c>
      <c r="B51" s="183">
        <f>+'Historical (Income) - new'!L193</f>
        <v>448284.30000000016</v>
      </c>
      <c r="C51" s="183">
        <f>+'Historical (Income) - new'!M193</f>
        <v>481109.3000000001</v>
      </c>
      <c r="D51" s="183">
        <f>+'Historical (Income) - new'!N193</f>
        <v>449768.14</v>
      </c>
      <c r="E51" s="183">
        <f>+'Historical (Income) - new'!O193</f>
        <v>448935.38999999996</v>
      </c>
      <c r="F51" s="183">
        <f>+'Historical (Income) - new'!P193</f>
        <v>475268.62999999995</v>
      </c>
      <c r="G51" s="183">
        <f>+'Historical (Income) - new'!Q193</f>
        <v>362948.52999999997</v>
      </c>
      <c r="H51" s="183">
        <f>+'Historical (Income) - new'!R193</f>
        <v>408072.25</v>
      </c>
      <c r="I51" s="183">
        <f>+'Historical (Income) - new'!S193</f>
        <v>464116.63999999996</v>
      </c>
      <c r="J51" s="183">
        <f>+'Historical (Income) - new'!T193</f>
        <v>540784.82999999996</v>
      </c>
      <c r="K51" s="183">
        <f>+'Historical (Income) - new'!U193</f>
        <v>436737.44999999995</v>
      </c>
      <c r="L51" s="183">
        <f>+'Historical (Income) - new'!V193</f>
        <v>492974.33999999997</v>
      </c>
      <c r="M51" s="183">
        <f>+'Historical (Income) - new'!W193</f>
        <v>409839.64</v>
      </c>
      <c r="N51" s="183">
        <f>+'Historical (Income) - new'!X193</f>
        <v>493911.24000000005</v>
      </c>
      <c r="O51" s="183">
        <f>+'Historical (Income) - new'!Y193</f>
        <v>549371.56000000006</v>
      </c>
      <c r="P51" s="183">
        <f>+'Historical (Income) - new'!Z193</f>
        <v>403551.51999999984</v>
      </c>
      <c r="Q51" s="183">
        <f>+'Historical (Income) - new'!AA193</f>
        <v>405127</v>
      </c>
      <c r="R51" s="183">
        <f>+'Historical (Income) - new'!AB193</f>
        <v>1235936</v>
      </c>
      <c r="S51" s="183">
        <f>+'Historical (Income) - new'!AC193</f>
        <v>1806997.72</v>
      </c>
      <c r="T51" s="183">
        <f>+'Historical (Income) - new'!AD193</f>
        <v>1714742.35</v>
      </c>
      <c r="U51" s="183">
        <f>+'Historical (Income) - new'!AE193</f>
        <v>514316.93</v>
      </c>
      <c r="V51" s="183">
        <f>+'Historical (Income) - new'!AF193</f>
        <v>746446.25</v>
      </c>
      <c r="W51" s="183">
        <f>+'Historical (Income) - new'!AG193</f>
        <v>934213.42999999993</v>
      </c>
      <c r="X51" s="183">
        <f>+'Historical (Income) - new'!AH193</f>
        <v>841884.34000000008</v>
      </c>
      <c r="Y51" s="183">
        <f>+'Historical (Income) - new'!AI193</f>
        <v>569215.94000000006</v>
      </c>
      <c r="Z51" s="183">
        <f>+'Historical (Income) - new'!AJ193</f>
        <v>648909.35000000021</v>
      </c>
      <c r="AA51" s="183">
        <f>+'Historical (Income) - new'!AK193</f>
        <v>591466.73</v>
      </c>
      <c r="AB51" s="183">
        <f>+'Historical (Income) - new'!AL193</f>
        <v>468776.83</v>
      </c>
      <c r="AC51" s="183">
        <f>+'Historical (Income) - new'!AM193</f>
        <v>637265.69999999995</v>
      </c>
      <c r="AD51" s="183">
        <f>+'Historical (Income) - new'!AN193</f>
        <v>695480.06</v>
      </c>
      <c r="AE51" s="183">
        <f>+'Historical (Income) - new'!AO193</f>
        <v>867097.02</v>
      </c>
      <c r="AF51" s="183">
        <f>+'Historical (Income) - new'!AP193</f>
        <v>675128</v>
      </c>
      <c r="AG51" s="183">
        <f>+'Historical (Income) - new'!AQ193</f>
        <v>672584.37</v>
      </c>
      <c r="AH51" s="183">
        <f>+'Historical (Income) - new'!AR193</f>
        <v>965523.47</v>
      </c>
      <c r="AI51" s="183">
        <f>+'Historical (Income) - new'!AS193</f>
        <v>774521.3</v>
      </c>
      <c r="AJ51" s="183">
        <f>+'Historical (Income) - new'!AT193</f>
        <v>800310.68</v>
      </c>
      <c r="AK51" s="183">
        <f>+'Historical (Income) - new'!AU193</f>
        <v>878450.07</v>
      </c>
      <c r="AL51" s="183">
        <f>+'Historical (Income) - new'!AV193</f>
        <v>936177.8</v>
      </c>
      <c r="AM51" s="183">
        <f t="shared" si="10"/>
        <v>8962782.0299999993</v>
      </c>
      <c r="AN51" s="183"/>
      <c r="AO51" s="183"/>
      <c r="AP51" s="183"/>
      <c r="AQ51" s="183">
        <f>-'WP 5-1-2 Civic Particip Adj'!P21</f>
        <v>0</v>
      </c>
      <c r="AR51" s="183"/>
      <c r="AS51" s="183"/>
      <c r="AT51" s="183"/>
      <c r="AU51" s="183"/>
      <c r="AV51" s="183"/>
      <c r="AW51" s="183"/>
      <c r="AX51" s="183"/>
      <c r="AY51" s="11">
        <f t="shared" si="9"/>
        <v>8962782.0299999993</v>
      </c>
    </row>
    <row r="52" spans="1:53">
      <c r="A52" t="s">
        <v>284</v>
      </c>
      <c r="B52" s="183">
        <f>+'Historical (Income) - new'!L207</f>
        <v>5630232.6900000013</v>
      </c>
      <c r="C52" s="183">
        <f>+'Historical (Income) - new'!M207</f>
        <v>5575794.1799999997</v>
      </c>
      <c r="D52" s="183">
        <f>+'Historical (Income) - new'!N207</f>
        <v>6260675.1100000003</v>
      </c>
      <c r="E52" s="183">
        <f>+'Historical (Income) - new'!O207</f>
        <v>6322473.9499999993</v>
      </c>
      <c r="F52" s="183">
        <f>+'Historical (Income) - new'!P207</f>
        <v>6610485.7299999986</v>
      </c>
      <c r="G52" s="183">
        <f>+'Historical (Income) - new'!Q207</f>
        <v>6011970.3300000001</v>
      </c>
      <c r="H52" s="183">
        <f>+'Historical (Income) - new'!R207</f>
        <v>5236941.9700000007</v>
      </c>
      <c r="I52" s="183">
        <f>+'Historical (Income) - new'!S207</f>
        <v>6340315.7700000014</v>
      </c>
      <c r="J52" s="183">
        <f>+'Historical (Income) - new'!T207</f>
        <v>6578309.330000001</v>
      </c>
      <c r="K52" s="183">
        <f>+'Historical (Income) - new'!U207</f>
        <v>7763322.0800000019</v>
      </c>
      <c r="L52" s="183">
        <f>+'Historical (Income) - new'!V207</f>
        <v>7721903.8699999992</v>
      </c>
      <c r="M52" s="183">
        <f>+'Historical (Income) - new'!W207</f>
        <v>7423931.1199999982</v>
      </c>
      <c r="N52" s="183">
        <f>+'Historical (Income) - new'!X207</f>
        <v>7850300.7999999933</v>
      </c>
      <c r="O52" s="183">
        <f>+'Historical (Income) - new'!Y207</f>
        <v>9285254.7199999988</v>
      </c>
      <c r="P52" s="183">
        <f>+'Historical (Income) - new'!Z207</f>
        <v>5309984.5999999978</v>
      </c>
      <c r="Q52" s="183">
        <f>+'Historical (Income) - new'!AA207</f>
        <v>7315452.8299999991</v>
      </c>
      <c r="R52" s="183">
        <f>+'Historical (Income) - new'!AB207</f>
        <v>7294108.4600000009</v>
      </c>
      <c r="S52" s="183">
        <f>+'Historical (Income) - new'!AC207</f>
        <v>9211037.8099999987</v>
      </c>
      <c r="T52" s="183">
        <f>+'Historical (Income) - new'!AD207</f>
        <v>5953290.3600000003</v>
      </c>
      <c r="U52" s="183">
        <f>+'Historical (Income) - new'!AE207</f>
        <v>7100958.4800000014</v>
      </c>
      <c r="V52" s="183">
        <f>+'Historical (Income) - new'!AF207</f>
        <v>8276045.7700000005</v>
      </c>
      <c r="W52" s="183">
        <f>+'Historical (Income) - new'!AG207</f>
        <v>8936047.9600000009</v>
      </c>
      <c r="X52" s="183">
        <f>+'Historical (Income) - new'!AH207</f>
        <v>10899269.48</v>
      </c>
      <c r="Y52" s="183">
        <f>+'Historical (Income) - new'!AI207</f>
        <v>7191494.6299999878</v>
      </c>
      <c r="Z52" s="183">
        <f>+'Historical (Income) - new'!AJ207</f>
        <v>8483746.5900000036</v>
      </c>
      <c r="AA52" s="183">
        <f>+'Historical (Income) - new'!AK207</f>
        <v>9531351.9100000001</v>
      </c>
      <c r="AB52" s="183">
        <f>+'Historical (Income) - new'!AL207</f>
        <v>8622015.9699999988</v>
      </c>
      <c r="AC52" s="183">
        <f>+'Historical (Income) - new'!AM207</f>
        <v>8637985.2599999998</v>
      </c>
      <c r="AD52" s="183">
        <f>+'Historical (Income) - new'!AN207</f>
        <v>8219718.6099999994</v>
      </c>
      <c r="AE52" s="183">
        <f>+'Historical (Income) - new'!AO207</f>
        <v>12259060.699999999</v>
      </c>
      <c r="AF52" s="183">
        <f>+'Historical (Income) - new'!AP207</f>
        <v>8539000.1699999999</v>
      </c>
      <c r="AG52" s="183">
        <f>+'Historical (Income) - new'!AQ207</f>
        <v>8859816.9299999997</v>
      </c>
      <c r="AH52" s="183">
        <f>+'Historical (Income) - new'!AR207</f>
        <v>9078667.8099999987</v>
      </c>
      <c r="AI52" s="183">
        <f>+'Historical (Income) - new'!AS207</f>
        <v>10736603.700000001</v>
      </c>
      <c r="AJ52" s="183">
        <f>+'Historical (Income) - new'!AT207</f>
        <v>10221191.549999999</v>
      </c>
      <c r="AK52" s="183">
        <f>+'Historical (Income) - new'!AU207</f>
        <v>8948032.0099999998</v>
      </c>
      <c r="AL52" s="183">
        <f>+'Historical (Income) - new'!AV207</f>
        <v>12231598.689999999</v>
      </c>
      <c r="AM52" s="183">
        <f t="shared" si="10"/>
        <v>115885043.31</v>
      </c>
      <c r="AN52" s="183"/>
      <c r="AO52" s="183"/>
      <c r="AP52" s="183"/>
      <c r="AQ52" s="183">
        <f>-'WP 5-1-2 Civic Particip Adj'!P22</f>
        <v>0</v>
      </c>
      <c r="AR52" s="183"/>
      <c r="AS52" s="183"/>
      <c r="AT52" s="183"/>
      <c r="AU52" s="183"/>
      <c r="AV52" s="183"/>
      <c r="AW52" s="183"/>
      <c r="AX52" s="183"/>
      <c r="AY52" s="11">
        <f t="shared" si="9"/>
        <v>115885043.31</v>
      </c>
    </row>
    <row r="53" spans="1:53">
      <c r="A53" t="s">
        <v>285</v>
      </c>
      <c r="B53" s="183">
        <f>+'Historical (Income) - new'!L220</f>
        <v>2089421.4000000001</v>
      </c>
      <c r="C53" s="183">
        <f>+'Historical (Income) - new'!M220</f>
        <v>1877740.9800000002</v>
      </c>
      <c r="D53" s="183">
        <f>+'Historical (Income) - new'!N220</f>
        <v>1928978.0600000003</v>
      </c>
      <c r="E53" s="183">
        <f>+'Historical (Income) - new'!O220</f>
        <v>1882604.99</v>
      </c>
      <c r="F53" s="183">
        <f>+'Historical (Income) - new'!P220</f>
        <v>1463116.1300000004</v>
      </c>
      <c r="G53" s="183">
        <f>+'Historical (Income) - new'!Q220</f>
        <v>1968080.3699999999</v>
      </c>
      <c r="H53" s="183">
        <f>+'Historical (Income) - new'!R220</f>
        <v>1149364.6200000001</v>
      </c>
      <c r="I53" s="183">
        <f>+'Historical (Income) - new'!S220</f>
        <v>1618957.27</v>
      </c>
      <c r="J53" s="183">
        <f>+'Historical (Income) - new'!T220</f>
        <v>2454652.15</v>
      </c>
      <c r="K53" s="183">
        <f>+'Historical (Income) - new'!U220</f>
        <v>2657853.459999999</v>
      </c>
      <c r="L53" s="183">
        <f>+'Historical (Income) - new'!V220</f>
        <v>1612332.5000000002</v>
      </c>
      <c r="M53" s="183">
        <f>+'Historical (Income) - new'!W220</f>
        <v>1369220.6299999997</v>
      </c>
      <c r="N53" s="183">
        <f>+'Historical (Income) - new'!X220</f>
        <v>2155698.5999999992</v>
      </c>
      <c r="O53" s="183">
        <f>+'Historical (Income) - new'!Y220</f>
        <v>2048395.3499999999</v>
      </c>
      <c r="P53" s="183">
        <f>+'Historical (Income) - new'!Z220</f>
        <v>1753997.53</v>
      </c>
      <c r="Q53" s="183">
        <f>+'Historical (Income) - new'!AA220</f>
        <v>1588090.75</v>
      </c>
      <c r="R53" s="183">
        <f>+'Historical (Income) - new'!AB220</f>
        <v>1831326.99</v>
      </c>
      <c r="S53" s="183">
        <f>+'Historical (Income) - new'!AC220</f>
        <v>2180316.1399999997</v>
      </c>
      <c r="T53" s="183">
        <f>+'Historical (Income) - new'!AD220</f>
        <v>2103890.48</v>
      </c>
      <c r="U53" s="183">
        <f>+'Historical (Income) - new'!AE220</f>
        <v>1765695.1300000001</v>
      </c>
      <c r="V53" s="183">
        <f>+'Historical (Income) - new'!AF220</f>
        <v>2412210.5099999998</v>
      </c>
      <c r="W53" s="183">
        <f>+'Historical (Income) - new'!AG220</f>
        <v>2582180.3699999996</v>
      </c>
      <c r="X53" s="183">
        <f>+'Historical (Income) - new'!AH220</f>
        <v>2820435.6300000004</v>
      </c>
      <c r="Y53" s="183">
        <f>+'Historical (Income) - new'!AI220</f>
        <v>3462311.6899999934</v>
      </c>
      <c r="Z53" s="183">
        <f>+'Historical (Income) - new'!AJ220</f>
        <v>2566718.3099999991</v>
      </c>
      <c r="AA53" s="183">
        <f>+'Historical (Income) - new'!AK220</f>
        <v>3362002.8600000003</v>
      </c>
      <c r="AB53" s="183">
        <f>+'Historical (Income) - new'!AL220</f>
        <v>2318740.5700000003</v>
      </c>
      <c r="AC53" s="183">
        <f>+'Historical (Income) - new'!AM220</f>
        <v>2503289.7899999996</v>
      </c>
      <c r="AD53" s="183">
        <f>+'Historical (Income) - new'!AN220</f>
        <v>2702395.0300000003</v>
      </c>
      <c r="AE53" s="183">
        <f>+'Historical (Income) - new'!AO220</f>
        <v>2785528.7299999995</v>
      </c>
      <c r="AF53" s="183">
        <f>+'Historical (Income) - new'!AP220</f>
        <v>2009981.2399999998</v>
      </c>
      <c r="AG53" s="183">
        <f>+'Historical (Income) - new'!AQ220</f>
        <v>2253021.6199999996</v>
      </c>
      <c r="AH53" s="183">
        <f>+'Historical (Income) - new'!AR220</f>
        <v>2350269.4399999999</v>
      </c>
      <c r="AI53" s="183">
        <f>+'Historical (Income) - new'!AS220</f>
        <v>2584941.92</v>
      </c>
      <c r="AJ53" s="183">
        <f>+'Historical (Income) - new'!AT220</f>
        <v>2551337.3199999998</v>
      </c>
      <c r="AK53" s="183">
        <f>+'Historical (Income) - new'!AU220</f>
        <v>2417750.9300000002</v>
      </c>
      <c r="AL53" s="183">
        <f>+'Historical (Income) - new'!AV220</f>
        <v>2463184.44</v>
      </c>
      <c r="AM53" s="183">
        <f t="shared" si="10"/>
        <v>30302443.890000004</v>
      </c>
      <c r="AN53" s="183"/>
      <c r="AO53" s="183"/>
      <c r="AP53" s="183"/>
      <c r="AQ53" s="183"/>
      <c r="AR53" s="183">
        <f>'WP 5-1-5 Inputs'!O27+'WP 5-1-5 Inputs'!O28</f>
        <v>-338194.86000000004</v>
      </c>
      <c r="AS53" s="183"/>
      <c r="AT53" s="183"/>
      <c r="AU53" s="183"/>
      <c r="AV53" s="183"/>
      <c r="AW53" s="183"/>
      <c r="AX53" s="183"/>
      <c r="AY53" s="11">
        <f t="shared" si="9"/>
        <v>29964249.030000005</v>
      </c>
    </row>
    <row r="54" spans="1:53">
      <c r="A54" t="s">
        <v>286</v>
      </c>
      <c r="B54" s="183">
        <f>+'Historical (Income) - new'!L234</f>
        <v>0</v>
      </c>
      <c r="C54" s="183">
        <f>+'Historical (Income) - new'!M234</f>
        <v>0</v>
      </c>
      <c r="D54" s="183">
        <f>+'Historical (Income) - new'!N234</f>
        <v>30.59</v>
      </c>
      <c r="E54" s="183">
        <f>+'Historical (Income) - new'!O234</f>
        <v>147.11000000000001</v>
      </c>
      <c r="F54" s="183">
        <f>+'Historical (Income) - new'!P234</f>
        <v>0</v>
      </c>
      <c r="G54" s="183">
        <f>+'Historical (Income) - new'!Q234</f>
        <v>0</v>
      </c>
      <c r="H54" s="183">
        <f>+'Historical (Income) - new'!R234</f>
        <v>43.27</v>
      </c>
      <c r="I54" s="183">
        <f>+'Historical (Income) - new'!S234</f>
        <v>103.36</v>
      </c>
      <c r="J54" s="183">
        <f>+'Historical (Income) - new'!T234</f>
        <v>-38.76</v>
      </c>
      <c r="K54" s="183">
        <f>+'Historical (Income) - new'!U234</f>
        <v>0</v>
      </c>
      <c r="L54" s="183">
        <f>+'Historical (Income) - new'!V234</f>
        <v>96.9</v>
      </c>
      <c r="M54" s="183">
        <f>+'Historical (Income) - new'!W234</f>
        <v>0</v>
      </c>
      <c r="N54" s="183">
        <f>+'Historical (Income) - new'!X234</f>
        <v>0</v>
      </c>
      <c r="O54" s="183">
        <f>+'Historical (Income) - new'!Y234</f>
        <v>19350.049999999996</v>
      </c>
      <c r="P54" s="183">
        <f>+'Historical (Income) - new'!Z234</f>
        <v>11872.509999999998</v>
      </c>
      <c r="Q54" s="183">
        <f>+'Historical (Income) - new'!AA234</f>
        <v>3704.7100000000005</v>
      </c>
      <c r="R54" s="183">
        <f>+'Historical (Income) - new'!AB234</f>
        <v>42491.839999999997</v>
      </c>
      <c r="S54" s="183">
        <f>+'Historical (Income) - new'!AC234</f>
        <v>22831.83</v>
      </c>
      <c r="T54" s="183">
        <f>+'Historical (Income) - new'!AD234</f>
        <v>50832.759999999995</v>
      </c>
      <c r="U54" s="183">
        <f>+'Historical (Income) - new'!AE234</f>
        <v>13747.88</v>
      </c>
      <c r="V54" s="183">
        <f>+'Historical (Income) - new'!AF234</f>
        <v>48863.69</v>
      </c>
      <c r="W54" s="183">
        <f>+'Historical (Income) - new'!AG234</f>
        <v>24193.930000000004</v>
      </c>
      <c r="X54" s="183">
        <f>+'Historical (Income) - new'!AH234</f>
        <v>1052.5199999999963</v>
      </c>
      <c r="Y54" s="183">
        <f>+'Historical (Income) - new'!AI234</f>
        <v>26739.72</v>
      </c>
      <c r="Z54" s="183">
        <f>+'Historical (Income) - new'!AJ234</f>
        <v>229358.4</v>
      </c>
      <c r="AA54" s="183">
        <f>+'Historical (Income) - new'!AK234</f>
        <v>23841.5</v>
      </c>
      <c r="AB54" s="183">
        <f>+'Historical (Income) - new'!AL234</f>
        <v>9701.77</v>
      </c>
      <c r="AC54" s="183">
        <f>+'Historical (Income) - new'!AM234</f>
        <v>465984.63</v>
      </c>
      <c r="AD54" s="183">
        <f>+'Historical (Income) - new'!AN234</f>
        <v>7363.89</v>
      </c>
      <c r="AE54" s="183">
        <f>+'Historical (Income) - new'!AO234</f>
        <v>-7581.6500000000005</v>
      </c>
      <c r="AF54" s="183">
        <f>+'Historical (Income) - new'!AP234</f>
        <v>19627.599999999999</v>
      </c>
      <c r="AG54" s="183">
        <f>+'Historical (Income) - new'!AQ234</f>
        <v>15181.34</v>
      </c>
      <c r="AH54" s="183">
        <f>+'Historical (Income) - new'!AR234</f>
        <v>5364.26</v>
      </c>
      <c r="AI54" s="183">
        <f>+'Historical (Income) - new'!AS234</f>
        <v>13500.32</v>
      </c>
      <c r="AJ54" s="183">
        <f>+'Historical (Income) - new'!AT234</f>
        <v>9434.4500000000007</v>
      </c>
      <c r="AK54" s="183">
        <f>+'Historical (Income) - new'!AU234</f>
        <v>33029.589999999997</v>
      </c>
      <c r="AL54" s="183">
        <f>+'Historical (Income) - new'!AV234</f>
        <v>51563.18</v>
      </c>
      <c r="AM54" s="183">
        <f t="shared" si="10"/>
        <v>647010.87999999989</v>
      </c>
      <c r="AN54" s="183"/>
      <c r="AO54" s="183"/>
      <c r="AP54" s="183"/>
      <c r="AQ54" s="183"/>
      <c r="AR54" s="183"/>
      <c r="AS54" s="183"/>
      <c r="AT54" s="183"/>
      <c r="AU54" s="183"/>
      <c r="AV54" s="183"/>
      <c r="AW54" s="183"/>
      <c r="AX54" s="183"/>
      <c r="AY54" s="11">
        <f t="shared" si="9"/>
        <v>647010.87999999989</v>
      </c>
    </row>
    <row r="55" spans="1:53">
      <c r="A55" t="s">
        <v>287</v>
      </c>
      <c r="B55" s="183">
        <f>+'Historical (Income) - new'!L246</f>
        <v>0</v>
      </c>
      <c r="C55" s="183">
        <f>+'Historical (Income) - new'!M246</f>
        <v>0</v>
      </c>
      <c r="D55" s="183">
        <f>+'Historical (Income) - new'!N246</f>
        <v>0</v>
      </c>
      <c r="E55" s="183">
        <f>+'Historical (Income) - new'!O246</f>
        <v>0</v>
      </c>
      <c r="F55" s="183">
        <f>+'Historical (Income) - new'!P246</f>
        <v>0</v>
      </c>
      <c r="G55" s="183">
        <f>+'Historical (Income) - new'!Q246</f>
        <v>0</v>
      </c>
      <c r="H55" s="183">
        <f>+'Historical (Income) - new'!R246</f>
        <v>0</v>
      </c>
      <c r="I55" s="183">
        <f>+'Historical (Income) - new'!S246</f>
        <v>0</v>
      </c>
      <c r="J55" s="183">
        <f>+'Historical (Income) - new'!T246</f>
        <v>0</v>
      </c>
      <c r="K55" s="183">
        <f>+'Historical (Income) - new'!U246</f>
        <v>0</v>
      </c>
      <c r="L55" s="183">
        <f>+'Historical (Income) - new'!V246</f>
        <v>0</v>
      </c>
      <c r="M55" s="183">
        <f>+'Historical (Income) - new'!W246</f>
        <v>0</v>
      </c>
      <c r="N55" s="183">
        <f>+'Historical (Income) - new'!X246</f>
        <v>0</v>
      </c>
      <c r="O55" s="183">
        <f>+'Historical (Income) - new'!Y246</f>
        <v>216131.28</v>
      </c>
      <c r="P55" s="183">
        <f>+'Historical (Income) - new'!Z246</f>
        <v>76956.73000000001</v>
      </c>
      <c r="Q55" s="183">
        <f>+'Historical (Income) - new'!AA246</f>
        <v>198312.11</v>
      </c>
      <c r="R55" s="183">
        <f>+'Historical (Income) - new'!AB246</f>
        <v>279596.64</v>
      </c>
      <c r="S55" s="183">
        <f>+'Historical (Income) - new'!AC246</f>
        <v>348719.29</v>
      </c>
      <c r="T55" s="183">
        <f>+'Historical (Income) - new'!AD246</f>
        <v>311972.03999999998</v>
      </c>
      <c r="U55" s="183">
        <f>+'Historical (Income) - new'!AE246</f>
        <v>268400.92000000004</v>
      </c>
      <c r="V55" s="183">
        <f>+'Historical (Income) - new'!AF246</f>
        <v>307871.90999999997</v>
      </c>
      <c r="W55" s="183">
        <f>+'Historical (Income) - new'!AG246</f>
        <v>257190.81999999998</v>
      </c>
      <c r="X55" s="183">
        <f>+'Historical (Income) - new'!AH246</f>
        <v>264854.31</v>
      </c>
      <c r="Y55" s="183">
        <f>+'Historical (Income) - new'!AI246</f>
        <v>290541.15000000002</v>
      </c>
      <c r="Z55" s="183">
        <f>+'Historical (Income) - new'!AJ246</f>
        <v>259948.53</v>
      </c>
      <c r="AA55" s="183">
        <f>+'Historical (Income) - new'!AK246</f>
        <v>268060.61</v>
      </c>
      <c r="AB55" s="183">
        <f>+'Historical (Income) - new'!AL246</f>
        <v>226465.04000000004</v>
      </c>
      <c r="AC55" s="183">
        <f>+'Historical (Income) - new'!AM246</f>
        <v>244293.4</v>
      </c>
      <c r="AD55" s="183">
        <f>+'Historical (Income) - new'!AN246</f>
        <v>308402.94</v>
      </c>
      <c r="AE55" s="183">
        <f>+'Historical (Income) - new'!AO246</f>
        <v>442669.6</v>
      </c>
      <c r="AF55" s="183">
        <f>+'Historical (Income) - new'!AP246</f>
        <v>318372.61</v>
      </c>
      <c r="AG55" s="183">
        <f>+'Historical (Income) - new'!AQ246</f>
        <v>270656.86</v>
      </c>
      <c r="AH55" s="183">
        <f>+'Historical (Income) - new'!AR246</f>
        <v>360259.03</v>
      </c>
      <c r="AI55" s="183">
        <f>+'Historical (Income) - new'!AS246</f>
        <v>341560.31999999995</v>
      </c>
      <c r="AJ55" s="183">
        <f>+'Historical (Income) - new'!AT246</f>
        <v>320823.39</v>
      </c>
      <c r="AK55" s="183">
        <f>+'Historical (Income) - new'!AU246</f>
        <v>300782.51</v>
      </c>
      <c r="AL55" s="183">
        <f>+'Historical (Income) - new'!AV246</f>
        <v>282565.53999999998</v>
      </c>
      <c r="AM55" s="183">
        <f t="shared" si="10"/>
        <v>3684911.8499999996</v>
      </c>
      <c r="AN55" s="183"/>
      <c r="AO55" s="183"/>
      <c r="AP55" s="183"/>
      <c r="AQ55" s="183">
        <f>-'WP 5-1-2 Civic Particip Adj'!P20</f>
        <v>-900.1045434185844</v>
      </c>
      <c r="AR55" s="183"/>
      <c r="AS55" s="183"/>
      <c r="AT55" s="183"/>
      <c r="AU55" s="183"/>
      <c r="AV55" s="183"/>
      <c r="AW55" s="183"/>
      <c r="AX55" s="183"/>
      <c r="AY55" s="11">
        <f t="shared" si="9"/>
        <v>3684011.745456581</v>
      </c>
    </row>
    <row r="56" spans="1:53">
      <c r="A56" t="s">
        <v>288</v>
      </c>
      <c r="B56" s="183">
        <f>+'Historical (Income) - new'!L253</f>
        <v>0</v>
      </c>
      <c r="C56" s="183">
        <f>+'Historical (Income) - new'!M253</f>
        <v>0</v>
      </c>
      <c r="D56" s="183">
        <f>+'Historical (Income) - new'!N253</f>
        <v>0</v>
      </c>
      <c r="E56" s="328">
        <f>+'Historical (Income) - new'!O253</f>
        <v>0</v>
      </c>
      <c r="F56" s="328">
        <f>+'Historical (Income) - new'!P253</f>
        <v>0</v>
      </c>
      <c r="G56" s="328">
        <f>+'Historical (Income) - new'!Q253</f>
        <v>0</v>
      </c>
      <c r="H56" s="328">
        <f>+'Historical (Income) - new'!R253</f>
        <v>0</v>
      </c>
      <c r="I56" s="328">
        <f>+'Historical (Income) - new'!S253</f>
        <v>0</v>
      </c>
      <c r="J56" s="328">
        <f>+'Historical (Income) - new'!T253</f>
        <v>0</v>
      </c>
      <c r="K56" s="328">
        <f>+'Historical (Income) - new'!U253</f>
        <v>0</v>
      </c>
      <c r="L56" s="328">
        <f>+'Historical (Income) - new'!V253</f>
        <v>0</v>
      </c>
      <c r="M56" s="328">
        <f>+'Historical (Income) - new'!W253</f>
        <v>0</v>
      </c>
      <c r="N56" s="328">
        <f>+'Historical (Income) - new'!X253</f>
        <v>0</v>
      </c>
      <c r="O56" s="328">
        <f>+'Historical (Income) - new'!Y253</f>
        <v>0</v>
      </c>
      <c r="P56" s="328">
        <f>+'Historical (Income) - new'!Z253</f>
        <v>-922.14</v>
      </c>
      <c r="Q56" s="328">
        <f>+'Historical (Income) - new'!AA253</f>
        <v>0</v>
      </c>
      <c r="R56" s="328">
        <f>+'Historical (Income) - new'!AB253</f>
        <v>0</v>
      </c>
      <c r="S56" s="328">
        <f>+'Historical (Income) - new'!AC253</f>
        <v>0</v>
      </c>
      <c r="T56" s="328">
        <f>+'Historical (Income) - new'!AD253</f>
        <v>0</v>
      </c>
      <c r="U56" s="328">
        <f>+'Historical (Income) - new'!AE253</f>
        <v>0</v>
      </c>
      <c r="V56" s="328">
        <f>+'Historical (Income) - new'!AF253</f>
        <v>0</v>
      </c>
      <c r="W56" s="328">
        <f>+'Historical (Income) - new'!AG253</f>
        <v>0</v>
      </c>
      <c r="X56" s="328">
        <f>+'Historical (Income) - new'!AH253</f>
        <v>-49.31</v>
      </c>
      <c r="Y56" s="328">
        <f>+'Historical (Income) - new'!AI253</f>
        <v>-6394200.0499999998</v>
      </c>
      <c r="Z56" s="328">
        <f>+'Historical (Income) - new'!AJ253</f>
        <v>0</v>
      </c>
      <c r="AA56" s="328">
        <f>+'Historical (Income) - new'!AK253</f>
        <v>0</v>
      </c>
      <c r="AB56" s="328">
        <f>+'Historical (Income) - new'!AL253</f>
        <v>0</v>
      </c>
      <c r="AC56" s="328">
        <f>+'Historical (Income) - new'!AM253</f>
        <v>0</v>
      </c>
      <c r="AD56" s="328">
        <f>+'Historical (Income) - new'!AN253</f>
        <v>0</v>
      </c>
      <c r="AE56" s="328">
        <f>+'Historical (Income) - new'!AO253</f>
        <v>0</v>
      </c>
      <c r="AF56" s="328">
        <f>+'Historical (Income) - new'!AP253</f>
        <v>0</v>
      </c>
      <c r="AG56" s="328">
        <f>+'Historical (Income) - new'!AQ253</f>
        <v>0</v>
      </c>
      <c r="AH56" s="328">
        <f>+'Historical (Income) - new'!AR253</f>
        <v>0</v>
      </c>
      <c r="AI56" s="328">
        <f>+'Historical (Income) - new'!AS253</f>
        <v>0</v>
      </c>
      <c r="AJ56" s="328">
        <f>+'Historical (Income) - new'!AT253</f>
        <v>0</v>
      </c>
      <c r="AK56" s="328">
        <f>+'Historical (Income) - new'!AU253</f>
        <v>0</v>
      </c>
      <c r="AL56" s="328">
        <f>+'Historical (Income) - new'!AV253</f>
        <v>0</v>
      </c>
      <c r="AM56" s="328">
        <f t="shared" si="10"/>
        <v>0</v>
      </c>
      <c r="AN56" s="328"/>
      <c r="AO56" s="328"/>
      <c r="AP56" s="328"/>
      <c r="AQ56" s="328"/>
      <c r="AR56" s="328"/>
      <c r="AS56" s="328"/>
      <c r="AT56" s="328"/>
      <c r="AU56" s="328"/>
      <c r="AV56" s="328"/>
      <c r="AW56" s="328"/>
      <c r="AX56" s="328">
        <f>-AM56</f>
        <v>0</v>
      </c>
      <c r="AY56" s="668">
        <f t="shared" si="9"/>
        <v>0</v>
      </c>
    </row>
    <row r="58" spans="1:53">
      <c r="A58" t="s">
        <v>289</v>
      </c>
      <c r="B58" s="183">
        <f>SUM(B28:B56)</f>
        <v>23620813.449999996</v>
      </c>
      <c r="C58" s="183">
        <f t="shared" ref="C58:AM58" si="11">SUM(C28:C56)</f>
        <v>22882291.580000002</v>
      </c>
      <c r="D58" s="183">
        <f t="shared" si="11"/>
        <v>25355019.949999999</v>
      </c>
      <c r="E58" s="183">
        <f>SUM(E28:E56)</f>
        <v>26399801.099999994</v>
      </c>
      <c r="F58" s="183">
        <f t="shared" si="11"/>
        <v>26116872.369999994</v>
      </c>
      <c r="G58" s="183">
        <f t="shared" si="11"/>
        <v>31566579.41</v>
      </c>
      <c r="H58" s="183">
        <f t="shared" si="11"/>
        <v>27056729.82</v>
      </c>
      <c r="I58" s="183">
        <f t="shared" si="11"/>
        <v>26370794.000000004</v>
      </c>
      <c r="J58" s="183">
        <f t="shared" si="11"/>
        <v>29121854.179999996</v>
      </c>
      <c r="K58" s="183">
        <f t="shared" si="11"/>
        <v>26221370.380000003</v>
      </c>
      <c r="L58" s="183">
        <f t="shared" si="11"/>
        <v>26358771.519999996</v>
      </c>
      <c r="M58" s="183">
        <f t="shared" si="11"/>
        <v>27169325.929999996</v>
      </c>
      <c r="N58" s="183">
        <f t="shared" si="11"/>
        <v>26067777.20999999</v>
      </c>
      <c r="O58" s="183">
        <f t="shared" si="11"/>
        <v>27793568.180000003</v>
      </c>
      <c r="P58" s="183">
        <f t="shared" si="11"/>
        <v>24246943.619999994</v>
      </c>
      <c r="Q58" s="183">
        <f t="shared" si="11"/>
        <v>21260793.469999995</v>
      </c>
      <c r="R58" s="183">
        <f t="shared" si="11"/>
        <v>26920191.039999999</v>
      </c>
      <c r="S58" s="183">
        <f t="shared" si="11"/>
        <v>41495130.019999988</v>
      </c>
      <c r="T58" s="183">
        <f t="shared" si="11"/>
        <v>25617656.040000003</v>
      </c>
      <c r="U58" s="183">
        <f t="shared" si="11"/>
        <v>29229800.170000002</v>
      </c>
      <c r="V58" s="183">
        <f t="shared" si="11"/>
        <v>25161974.100000001</v>
      </c>
      <c r="W58" s="183">
        <f t="shared" si="11"/>
        <v>29343326.600000009</v>
      </c>
      <c r="X58" s="183">
        <f t="shared" si="11"/>
        <v>30389196.649999999</v>
      </c>
      <c r="Y58" s="183">
        <f t="shared" si="11"/>
        <v>23152844.039999988</v>
      </c>
      <c r="Z58" s="183">
        <f t="shared" si="11"/>
        <v>25122169.350000005</v>
      </c>
      <c r="AA58" s="183">
        <f t="shared" si="11"/>
        <v>32729433.59</v>
      </c>
      <c r="AB58" s="183">
        <f t="shared" si="11"/>
        <v>27965653.679999996</v>
      </c>
      <c r="AC58" s="183">
        <f t="shared" si="11"/>
        <v>31467715.489999998</v>
      </c>
      <c r="AD58" s="183">
        <f t="shared" si="11"/>
        <v>33107756.16</v>
      </c>
      <c r="AE58" s="183">
        <f t="shared" si="11"/>
        <v>37456054.009999983</v>
      </c>
      <c r="AF58" s="183">
        <f t="shared" si="11"/>
        <v>31262369.249999996</v>
      </c>
      <c r="AG58" s="183">
        <f t="shared" si="11"/>
        <v>27769656.530000001</v>
      </c>
      <c r="AH58" s="183">
        <f t="shared" si="11"/>
        <v>33252727.620000001</v>
      </c>
      <c r="AI58" s="183">
        <f t="shared" si="11"/>
        <v>31519326.610000007</v>
      </c>
      <c r="AJ58" s="183">
        <f t="shared" si="11"/>
        <v>31438222.709999997</v>
      </c>
      <c r="AK58" s="183">
        <f t="shared" si="11"/>
        <v>30336781.730000004</v>
      </c>
      <c r="AL58" s="183">
        <f t="shared" si="11"/>
        <v>32220168.290000003</v>
      </c>
      <c r="AM58" s="183">
        <f t="shared" si="11"/>
        <v>380525865.66999996</v>
      </c>
      <c r="AN58" s="183">
        <f>SUM(AN28:AN56)</f>
        <v>0</v>
      </c>
      <c r="AO58" s="183">
        <f>SUM(AO28:AO56)</f>
        <v>0</v>
      </c>
      <c r="AP58" s="183">
        <f>SUM(AP28:AP56)</f>
        <v>-2064176.5000000002</v>
      </c>
      <c r="AQ58" s="183">
        <f t="shared" ref="AQ58:AW58" si="12">SUM(AQ28:AQ56)</f>
        <v>-414449.1569045363</v>
      </c>
      <c r="AR58" s="183">
        <f t="shared" si="12"/>
        <v>-404791.87000000005</v>
      </c>
      <c r="AS58" s="183">
        <f t="shared" si="12"/>
        <v>-22891.593149999993</v>
      </c>
      <c r="AT58" s="183">
        <f t="shared" si="12"/>
        <v>0</v>
      </c>
      <c r="AU58" s="183">
        <f t="shared" si="12"/>
        <v>0</v>
      </c>
      <c r="AV58" s="183">
        <f t="shared" si="12"/>
        <v>0</v>
      </c>
      <c r="AW58" s="183">
        <f t="shared" si="12"/>
        <v>0</v>
      </c>
      <c r="AX58" s="183">
        <f>SUM(AX28:AX56)</f>
        <v>11231.70000000007</v>
      </c>
      <c r="AY58" s="11">
        <f>SUM(AM58:AX58)</f>
        <v>377630788.2499454</v>
      </c>
      <c r="AZ58" s="11">
        <f>'WP 5 O&amp;M'!D163+'WP 5 O&amp;M'!K163</f>
        <v>377630788.24994546</v>
      </c>
      <c r="BA58" s="11">
        <f>+AZ58-AY58</f>
        <v>0</v>
      </c>
    </row>
    <row r="59" spans="1:53">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c r="AD59" s="237"/>
      <c r="AE59" s="237"/>
      <c r="AF59" s="237"/>
      <c r="AG59" s="237"/>
      <c r="AH59" s="237"/>
      <c r="AI59" s="237"/>
      <c r="AJ59" s="237"/>
      <c r="AK59" s="237"/>
      <c r="AL59" s="237"/>
      <c r="AM59" s="237"/>
    </row>
    <row r="61" spans="1:53">
      <c r="A61" t="s">
        <v>1725</v>
      </c>
      <c r="B61" s="183">
        <f>+'Historical (Income) - new'!L260</f>
        <v>12614439.23</v>
      </c>
      <c r="C61" s="183">
        <f>+'Historical (Income) - new'!M260</f>
        <v>12658098</v>
      </c>
      <c r="D61" s="183">
        <f>+'Historical (Income) - new'!N260</f>
        <v>12789919.399999999</v>
      </c>
      <c r="E61" s="183">
        <f>+'Historical (Income) - new'!O260</f>
        <v>12908313.439999999</v>
      </c>
      <c r="F61" s="183">
        <f>+'Historical (Income) - new'!P260</f>
        <v>13047211.439999999</v>
      </c>
      <c r="G61" s="183">
        <f>+'Historical (Income) - new'!Q260</f>
        <v>13114051.529999999</v>
      </c>
      <c r="H61" s="183">
        <f>+'Historical (Income) - new'!R260</f>
        <v>13010771.799999999</v>
      </c>
      <c r="I61" s="183">
        <f>+'Historical (Income) - new'!S260</f>
        <v>13036266.789999999</v>
      </c>
      <c r="J61" s="183">
        <f>+'Historical (Income) - new'!T260</f>
        <v>13060854.84</v>
      </c>
      <c r="K61" s="183">
        <f>+'Historical (Income) - new'!U260</f>
        <v>13084903.109999999</v>
      </c>
      <c r="L61" s="183">
        <f>+'Historical (Income) - new'!V260</f>
        <v>13138779.709999999</v>
      </c>
      <c r="M61" s="183">
        <f>+'Historical (Income) - new'!W260</f>
        <v>13261087.739999998</v>
      </c>
      <c r="N61" s="183">
        <f>+'Historical (Income) - new'!X260</f>
        <v>13280366.229999999</v>
      </c>
      <c r="O61" s="183">
        <f>+'Historical (Income) - new'!Y260</f>
        <v>14166380.330000002</v>
      </c>
      <c r="P61" s="183">
        <f>+'Historical (Income) - new'!Z260</f>
        <v>14196076.57</v>
      </c>
      <c r="Q61" s="183">
        <f>+'Historical (Income) - new'!AA260</f>
        <v>13684897.609999999</v>
      </c>
      <c r="R61" s="183">
        <f>+'Historical (Income) - new'!AB260</f>
        <v>14305768.43</v>
      </c>
      <c r="S61" s="183">
        <f>+'Historical (Income) - new'!AC260</f>
        <v>14527753.049999999</v>
      </c>
      <c r="T61" s="183">
        <f>+'Historical (Income) - new'!AD260</f>
        <v>14162517.75</v>
      </c>
      <c r="U61" s="183">
        <f>+'Historical (Income) - new'!AE260</f>
        <v>14316336.77</v>
      </c>
      <c r="V61" s="183">
        <f>+'Historical (Income) - new'!AF260</f>
        <v>14377074.459999999</v>
      </c>
      <c r="W61" s="183">
        <f>+'Historical (Income) - new'!AG260</f>
        <v>14321302.069999998</v>
      </c>
      <c r="X61" s="183">
        <f>+'Historical (Income) - new'!AH260</f>
        <v>14422615.449999999</v>
      </c>
      <c r="Y61" s="183">
        <f>+'Historical (Income) - new'!AI260</f>
        <v>14383752.699999999</v>
      </c>
      <c r="Z61" s="183">
        <f>+'Historical (Income) - new'!AJ260</f>
        <v>14485482.970000001</v>
      </c>
      <c r="AA61" s="183">
        <f>+'Historical (Income) - new'!AK260</f>
        <v>14559997.139999999</v>
      </c>
      <c r="AB61" s="183">
        <f>+'Historical (Income) - new'!AL260</f>
        <v>14370750.319999998</v>
      </c>
      <c r="AC61" s="183">
        <f>+'Historical (Income) - new'!AM260</f>
        <v>14669524.33</v>
      </c>
      <c r="AD61" s="183">
        <f>+'Historical (Income) - new'!AN260</f>
        <v>14954903.959999999</v>
      </c>
      <c r="AE61" s="183">
        <f>+'Historical (Income) - new'!AO260</f>
        <v>15347429.969999999</v>
      </c>
      <c r="AF61" s="183">
        <f>+'Historical (Income) - new'!AP260</f>
        <v>14862960.809999999</v>
      </c>
      <c r="AG61" s="183">
        <f>+'Historical (Income) - new'!AQ260</f>
        <v>14700118.239999998</v>
      </c>
      <c r="AH61" s="183">
        <f>+'Historical (Income) - new'!AR260</f>
        <v>14883904.52</v>
      </c>
      <c r="AI61" s="183">
        <f>+'Historical (Income) - new'!AS260</f>
        <v>14962690.109999999</v>
      </c>
      <c r="AJ61" s="183">
        <f>+'Historical (Income) - new'!AT260</f>
        <v>15020092.039999999</v>
      </c>
      <c r="AK61" s="183">
        <f>+'Historical (Income) - new'!AU260</f>
        <v>15056617.739999998</v>
      </c>
      <c r="AL61" s="183">
        <f>+'Historical (Income) - new'!AV260</f>
        <v>15255582.93</v>
      </c>
      <c r="AM61" s="183">
        <f>SUM(AA61:AL61)</f>
        <v>178644572.11000001</v>
      </c>
      <c r="AR61" s="183">
        <f>'WP 5-1-5 Inputs'!O16</f>
        <v>-152062.14999999997</v>
      </c>
      <c r="AX61" s="183">
        <f>-'Historical (Income) - new'!AW256-Inputs!E461</f>
        <v>-6860797.4000000013</v>
      </c>
      <c r="AY61" s="11">
        <f>SUM(AM61:AX61)</f>
        <v>171631712.56</v>
      </c>
    </row>
    <row r="62" spans="1:53">
      <c r="A62" t="s">
        <v>991</v>
      </c>
      <c r="B62" s="183">
        <f>+'Historical (Income) - new'!L265</f>
        <v>424052.33999999991</v>
      </c>
      <c r="C62" s="183">
        <f>+'Historical (Income) - new'!M265</f>
        <v>422247.83000000007</v>
      </c>
      <c r="D62" s="183">
        <f>+'Historical (Income) - new'!N265</f>
        <v>436579.87999999995</v>
      </c>
      <c r="E62" s="183">
        <f>+'Historical (Income) - new'!O265</f>
        <v>422791.57000000012</v>
      </c>
      <c r="F62" s="183">
        <f>+'Historical (Income) - new'!P265</f>
        <v>469565.12</v>
      </c>
      <c r="G62" s="183">
        <f>+'Historical (Income) - new'!Q265</f>
        <v>448829.02000000014</v>
      </c>
      <c r="H62" s="183">
        <f>+'Historical (Income) - new'!R265</f>
        <v>516180.81000000017</v>
      </c>
      <c r="I62" s="183">
        <f>+'Historical (Income) - new'!S265</f>
        <v>445102.80999999988</v>
      </c>
      <c r="J62" s="183">
        <f>+'Historical (Income) - new'!T265</f>
        <v>485585.75</v>
      </c>
      <c r="K62" s="183">
        <f>+'Historical (Income) - new'!U265</f>
        <v>438778.22000000003</v>
      </c>
      <c r="L62" s="183">
        <f>+'Historical (Income) - new'!V265</f>
        <v>469218.88000000012</v>
      </c>
      <c r="M62" s="183">
        <f>+'Historical (Income) - new'!W265</f>
        <v>385975.60000000003</v>
      </c>
      <c r="N62" s="183">
        <f>+'Historical (Income) - new'!X265</f>
        <v>490463.79000000027</v>
      </c>
      <c r="O62" s="183">
        <f>+'Historical (Income) - new'!Y265</f>
        <v>996527.43</v>
      </c>
      <c r="P62" s="183">
        <f>+'Historical (Income) - new'!Z265</f>
        <v>440792.60000000033</v>
      </c>
      <c r="Q62" s="183">
        <f>+'Historical (Income) - new'!AA265</f>
        <v>902815.11999999988</v>
      </c>
      <c r="R62" s="183">
        <f>+'Historical (Income) - new'!AB265</f>
        <v>692747.80999999994</v>
      </c>
      <c r="S62" s="183">
        <f>+'Historical (Income) - new'!AC265</f>
        <v>957088.4</v>
      </c>
      <c r="T62" s="183">
        <f>+'Historical (Income) - new'!AD265</f>
        <v>1326113.03</v>
      </c>
      <c r="U62" s="183">
        <f>+'Historical (Income) - new'!AE265</f>
        <v>1277364.18</v>
      </c>
      <c r="V62" s="183">
        <f>+'Historical (Income) - new'!AF265</f>
        <v>1499099.7000000002</v>
      </c>
      <c r="W62" s="183">
        <f>+'Historical (Income) - new'!AG265</f>
        <v>631115.77999999945</v>
      </c>
      <c r="X62" s="183">
        <f>+'Historical (Income) - new'!AH265</f>
        <v>1046866.4199999999</v>
      </c>
      <c r="Y62" s="183">
        <f>+'Historical (Income) - new'!AI265</f>
        <v>1076625.97</v>
      </c>
      <c r="Z62" s="183">
        <f>+'Historical (Income) - new'!AJ265</f>
        <v>863266.19000000099</v>
      </c>
      <c r="AA62" s="183">
        <f>+'Historical (Income) - new'!AK265</f>
        <v>843633.51</v>
      </c>
      <c r="AB62" s="183">
        <f>+'Historical (Income) - new'!AL265</f>
        <v>751815.95000000007</v>
      </c>
      <c r="AC62" s="183">
        <f>+'Historical (Income) - new'!AM265</f>
        <v>851678.54999999993</v>
      </c>
      <c r="AD62" s="183">
        <f>+'Historical (Income) - new'!AN265</f>
        <v>1003486.17</v>
      </c>
      <c r="AE62" s="183">
        <f>+'Historical (Income) - new'!AO265</f>
        <v>1155064.3600000003</v>
      </c>
      <c r="AF62" s="183">
        <f>+'Historical (Income) - new'!AP265</f>
        <v>1244992.78</v>
      </c>
      <c r="AG62" s="183">
        <f>+'Historical (Income) - new'!AQ265</f>
        <v>1343697.26</v>
      </c>
      <c r="AH62" s="183">
        <f>+'Historical (Income) - new'!AR265</f>
        <v>588899.33000000007</v>
      </c>
      <c r="AI62" s="183">
        <f>+'Historical (Income) - new'!AS265</f>
        <v>1022605.5199999999</v>
      </c>
      <c r="AJ62" s="183">
        <f>+'Historical (Income) - new'!AT265</f>
        <v>956732</v>
      </c>
      <c r="AK62" s="183">
        <f>+'Historical (Income) - new'!AU265</f>
        <v>917069.10000000009</v>
      </c>
      <c r="AL62" s="183">
        <f>+'Historical (Income) - new'!AV265</f>
        <v>883610.64000000013</v>
      </c>
      <c r="AM62" s="183">
        <f>SUM(AA62:AL62)</f>
        <v>11563285.17</v>
      </c>
      <c r="AR62" s="183">
        <f>'WP 5-1-5 Inputs'!O29</f>
        <v>-4152.29</v>
      </c>
      <c r="AY62" s="11">
        <f>SUM(AM62:AX62)</f>
        <v>11559132.880000001</v>
      </c>
    </row>
    <row r="63" spans="1:53">
      <c r="A63" t="s">
        <v>992</v>
      </c>
      <c r="B63" s="183">
        <f>+'Historical (Income) - new'!L267</f>
        <v>2118433</v>
      </c>
      <c r="C63" s="183">
        <f>+'Historical (Income) - new'!M267</f>
        <v>2118433</v>
      </c>
      <c r="D63" s="183">
        <f>+'Historical (Income) - new'!N267</f>
        <v>2118433</v>
      </c>
      <c r="E63" s="183">
        <f>+'Historical (Income) - new'!O267</f>
        <v>2118433</v>
      </c>
      <c r="F63" s="183">
        <f>+'Historical (Income) - new'!P267</f>
        <v>2118433</v>
      </c>
      <c r="G63" s="183">
        <f>+'Historical (Income) - new'!Q267</f>
        <v>2118433</v>
      </c>
      <c r="H63" s="183">
        <f>+'Historical (Income) - new'!R267</f>
        <v>2325756</v>
      </c>
      <c r="I63" s="183">
        <f>+'Historical (Income) - new'!S267</f>
        <v>2325756</v>
      </c>
      <c r="J63" s="183">
        <f>+'Historical (Income) - new'!T267</f>
        <v>2325756</v>
      </c>
      <c r="K63" s="183">
        <f>+'Historical (Income) - new'!U267</f>
        <v>2325756</v>
      </c>
      <c r="L63" s="183">
        <f>+'Historical (Income) - new'!V267</f>
        <v>2325756</v>
      </c>
      <c r="M63" s="183">
        <f>+'Historical (Income) - new'!W267</f>
        <v>2325756</v>
      </c>
      <c r="N63" s="183">
        <f>+'Historical (Income) - new'!X267</f>
        <v>2325756</v>
      </c>
      <c r="O63" s="183">
        <f>+'Historical (Income) - new'!Y267</f>
        <v>2325756</v>
      </c>
      <c r="P63" s="183">
        <f>+'Historical (Income) - new'!Z267</f>
        <v>2340705.6299999994</v>
      </c>
      <c r="Q63" s="183">
        <f>+'Historical (Income) - new'!AA267</f>
        <v>2333263.67</v>
      </c>
      <c r="R63" s="183">
        <f>+'Historical (Income) - new'!AB267</f>
        <v>2333294.0299999998</v>
      </c>
      <c r="S63" s="183">
        <f>+'Historical (Income) - new'!AC267</f>
        <v>2333259.79</v>
      </c>
      <c r="T63" s="183">
        <f>+'Historical (Income) - new'!AD267</f>
        <v>2372489.56</v>
      </c>
      <c r="U63" s="183">
        <f>+'Historical (Income) - new'!AE267</f>
        <v>2372455.09</v>
      </c>
      <c r="V63" s="183">
        <f>+'Historical (Income) - new'!AF267</f>
        <v>2372454.91</v>
      </c>
      <c r="W63" s="183">
        <f>+'Historical (Income) - new'!AG267</f>
        <v>2372487.5699999998</v>
      </c>
      <c r="X63" s="183">
        <f>+'Historical (Income) - new'!AH267</f>
        <v>2372542.71</v>
      </c>
      <c r="Y63" s="183">
        <f>+'Historical (Income) - new'!AI267</f>
        <v>2372521.91</v>
      </c>
      <c r="Z63" s="183">
        <f>+'Historical (Income) - new'!AJ267</f>
        <v>2372448.17</v>
      </c>
      <c r="AA63" s="183">
        <f>+'Historical (Income) - new'!AK267</f>
        <v>2372556.81</v>
      </c>
      <c r="AB63" s="183">
        <f>+'Historical (Income) - new'!AL267</f>
        <v>2372519.85</v>
      </c>
      <c r="AC63" s="183">
        <f>+'Historical (Income) - new'!AM267</f>
        <v>2372430.5699999998</v>
      </c>
      <c r="AD63" s="183">
        <f>+'Historical (Income) - new'!AN267</f>
        <v>997545.14</v>
      </c>
      <c r="AE63" s="183">
        <f>+'Historical (Income) - new'!AO267</f>
        <v>2247532.71</v>
      </c>
      <c r="AF63" s="183">
        <f>+'Historical (Income) - new'!AP267</f>
        <v>2331405.5699999998</v>
      </c>
      <c r="AG63" s="183">
        <f>+'Historical (Income) - new'!AQ267</f>
        <v>2331408.92</v>
      </c>
      <c r="AH63" s="183">
        <f>+'Historical (Income) - new'!AR267</f>
        <v>2331417.81</v>
      </c>
      <c r="AI63" s="183">
        <f>+'Historical (Income) - new'!AS267</f>
        <v>2331367.7200000002</v>
      </c>
      <c r="AJ63" s="183">
        <f>+'Historical (Income) - new'!AT267</f>
        <v>2331382.29</v>
      </c>
      <c r="AK63" s="183">
        <f>+'Historical (Income) - new'!AU267</f>
        <v>2331365.0299999998</v>
      </c>
      <c r="AL63" s="183">
        <f>+'Historical (Income) - new'!AV267</f>
        <v>2331490.8199999998</v>
      </c>
      <c r="AM63" s="183">
        <f>SUM(AA63:AL63)</f>
        <v>26682423.239999998</v>
      </c>
      <c r="AY63" s="11">
        <f>SUM(AM63:AX63)</f>
        <v>26682423.239999998</v>
      </c>
    </row>
    <row r="64" spans="1:53">
      <c r="A64" t="s">
        <v>1726</v>
      </c>
      <c r="B64" s="183">
        <f>+'Historical (Income) - new'!L270</f>
        <v>0</v>
      </c>
      <c r="C64" s="183">
        <f>+'Historical (Income) - new'!M270</f>
        <v>0</v>
      </c>
      <c r="D64" s="183">
        <f>+'Historical (Income) - new'!N270</f>
        <v>-13729</v>
      </c>
      <c r="E64" s="328">
        <f>+'Historical (Income) - new'!O270</f>
        <v>0</v>
      </c>
      <c r="F64" s="328">
        <f>+'Historical (Income) - new'!P270</f>
        <v>0</v>
      </c>
      <c r="G64" s="328">
        <f>+'Historical (Income) - new'!Q270</f>
        <v>0</v>
      </c>
      <c r="H64" s="328">
        <f>+'Historical (Income) - new'!R270</f>
        <v>0</v>
      </c>
      <c r="I64" s="328">
        <f>+'Historical (Income) - new'!S270</f>
        <v>0</v>
      </c>
      <c r="J64" s="328">
        <f>+'Historical (Income) - new'!T270</f>
        <v>0</v>
      </c>
      <c r="K64" s="328">
        <f>+'Historical (Income) - new'!U270</f>
        <v>27564</v>
      </c>
      <c r="L64" s="328">
        <f>+'Historical (Income) - new'!V270</f>
        <v>11891</v>
      </c>
      <c r="M64" s="328">
        <f>+'Historical (Income) - new'!W270</f>
        <v>6891</v>
      </c>
      <c r="N64" s="328">
        <f>+'Historical (Income) - new'!X270</f>
        <v>6891</v>
      </c>
      <c r="O64" s="328">
        <f>+'Historical (Income) - new'!Y270</f>
        <v>6891</v>
      </c>
      <c r="P64" s="328">
        <f>+'Historical (Income) - new'!Z270</f>
        <v>4767.59</v>
      </c>
      <c r="Q64" s="328">
        <f>+'Historical (Income) - new'!AA270</f>
        <v>6894.22</v>
      </c>
      <c r="R64" s="328">
        <f>+'Historical (Income) - new'!AB270</f>
        <v>6894.21</v>
      </c>
      <c r="S64" s="328">
        <f>+'Historical (Income) - new'!AC270</f>
        <v>6891</v>
      </c>
      <c r="T64" s="328">
        <f>+'Historical (Income) - new'!AD270</f>
        <v>6894.11</v>
      </c>
      <c r="U64" s="328">
        <f>+'Historical (Income) - new'!AE270</f>
        <v>6894.14</v>
      </c>
      <c r="V64" s="328">
        <f>+'Historical (Income) - new'!AF270</f>
        <v>6894.14</v>
      </c>
      <c r="W64" s="328">
        <f>+'Historical (Income) - new'!AG270</f>
        <v>11576.619999999999</v>
      </c>
      <c r="X64" s="328">
        <f>+'Historical (Income) - new'!AH270</f>
        <v>6456.75</v>
      </c>
      <c r="Y64" s="328">
        <f>+'Historical (Income) - new'!AI270</f>
        <v>6456.75</v>
      </c>
      <c r="Z64" s="328">
        <f>+'Historical (Income) - new'!AJ270</f>
        <v>6456.8</v>
      </c>
      <c r="AA64" s="328">
        <f>+'Historical (Income) - new'!AK270</f>
        <v>6456.8</v>
      </c>
      <c r="AB64" s="328">
        <f>+'Historical (Income) - new'!AL270</f>
        <v>6456.8</v>
      </c>
      <c r="AC64" s="328">
        <f>+'Historical (Income) - new'!AM270</f>
        <v>6456.76</v>
      </c>
      <c r="AD64" s="328">
        <f>+'Historical (Income) - new'!AN270</f>
        <v>6456.76</v>
      </c>
      <c r="AE64" s="328">
        <f>+'Historical (Income) - new'!AO270</f>
        <v>6456.76</v>
      </c>
      <c r="AF64" s="328">
        <f>+'Historical (Income) - new'!AP270</f>
        <v>6456.87</v>
      </c>
      <c r="AG64" s="328">
        <f>+'Historical (Income) - new'!AQ270</f>
        <v>6456.91</v>
      </c>
      <c r="AH64" s="328">
        <f>+'Historical (Income) - new'!AR270</f>
        <v>6456.91</v>
      </c>
      <c r="AI64" s="328">
        <f>+'Historical (Income) - new'!AS270</f>
        <v>11777.1</v>
      </c>
      <c r="AJ64" s="328">
        <f>+'Historical (Income) - new'!AT270</f>
        <v>6167</v>
      </c>
      <c r="AK64" s="328">
        <f>+'Historical (Income) - new'!AU270</f>
        <v>6167</v>
      </c>
      <c r="AL64" s="328">
        <f>+'Historical (Income) - new'!AV270</f>
        <v>6167</v>
      </c>
      <c r="AM64" s="328">
        <f>SUM(AA64:AL64)</f>
        <v>81932.670000000013</v>
      </c>
      <c r="AN64" s="348"/>
      <c r="AO64" s="348"/>
      <c r="AP64" s="348"/>
      <c r="AQ64" s="348"/>
      <c r="AR64" s="348"/>
      <c r="AS64" s="348"/>
      <c r="AT64" s="348"/>
      <c r="AU64" s="348"/>
      <c r="AV64" s="348"/>
      <c r="AW64" s="348"/>
      <c r="AX64" s="348"/>
      <c r="AY64" s="668">
        <f>SUM(AM64:AX64)</f>
        <v>81932.670000000013</v>
      </c>
    </row>
    <row r="66" spans="1:51">
      <c r="A66" t="s">
        <v>219</v>
      </c>
      <c r="B66" s="183">
        <f>B24+B58+B61+B62+B63+B64</f>
        <v>39137319.149999999</v>
      </c>
      <c r="C66" s="183">
        <f t="shared" ref="C66:O66" si="13">C24+C58+C61+C62+C63+C64</f>
        <v>38338605.329999998</v>
      </c>
      <c r="D66" s="183">
        <f t="shared" si="13"/>
        <v>41228583.020000003</v>
      </c>
      <c r="E66" s="183">
        <f t="shared" si="13"/>
        <v>42240625.049999997</v>
      </c>
      <c r="F66" s="183">
        <f t="shared" si="13"/>
        <v>43812121.129999988</v>
      </c>
      <c r="G66" s="183">
        <f t="shared" si="13"/>
        <v>50906458.870000005</v>
      </c>
      <c r="H66" s="183">
        <f t="shared" si="13"/>
        <v>68228931.75999999</v>
      </c>
      <c r="I66" s="183">
        <f t="shared" si="13"/>
        <v>52025875.830000006</v>
      </c>
      <c r="J66" s="183">
        <f t="shared" si="13"/>
        <v>49490746.030000001</v>
      </c>
      <c r="K66" s="183">
        <f t="shared" si="13"/>
        <v>44318512.5</v>
      </c>
      <c r="L66" s="183">
        <f t="shared" si="13"/>
        <v>42625180.309999995</v>
      </c>
      <c r="M66" s="183">
        <f t="shared" si="13"/>
        <v>43423965.059999995</v>
      </c>
      <c r="N66" s="183">
        <f t="shared" si="13"/>
        <v>42207950.249999985</v>
      </c>
      <c r="O66" s="183">
        <f t="shared" si="13"/>
        <v>45471000.740000002</v>
      </c>
      <c r="P66" s="183">
        <f>P24+P58+P61+P62+P63+P64</f>
        <v>44823566.150000006</v>
      </c>
      <c r="Q66" s="183">
        <f t="shared" ref="Q66:AL66" si="14">Q24+Q58+Q61+Q62+Q63+Q64</f>
        <v>41489046.269999988</v>
      </c>
      <c r="R66" s="183">
        <f t="shared" si="14"/>
        <v>53437208.790000007</v>
      </c>
      <c r="S66" s="183">
        <f t="shared" si="14"/>
        <v>84731527.799999997</v>
      </c>
      <c r="T66" s="183">
        <f t="shared" si="14"/>
        <v>51711799.200000003</v>
      </c>
      <c r="U66" s="183">
        <f t="shared" si="14"/>
        <v>52413834.149999991</v>
      </c>
      <c r="V66" s="183">
        <f t="shared" si="14"/>
        <v>45926681.230000004</v>
      </c>
      <c r="W66" s="183">
        <f t="shared" si="14"/>
        <v>50916157.460000008</v>
      </c>
      <c r="X66" s="183">
        <f t="shared" si="14"/>
        <v>51943464.539999999</v>
      </c>
      <c r="Y66" s="183">
        <f t="shared" si="14"/>
        <v>45210192.799999982</v>
      </c>
      <c r="Z66" s="183">
        <f t="shared" si="14"/>
        <v>46756778.780000001</v>
      </c>
      <c r="AA66" s="183">
        <f t="shared" si="14"/>
        <v>53402899.699999996</v>
      </c>
      <c r="AB66" s="183">
        <f t="shared" si="14"/>
        <v>48746171.099999994</v>
      </c>
      <c r="AC66" s="183">
        <f t="shared" si="14"/>
        <v>52465048.829999991</v>
      </c>
      <c r="AD66" s="183">
        <f t="shared" si="14"/>
        <v>56226777.649999999</v>
      </c>
      <c r="AE66" s="183">
        <f t="shared" si="14"/>
        <v>62417389.789999977</v>
      </c>
      <c r="AF66" s="183">
        <f t="shared" si="14"/>
        <v>68354999.530000001</v>
      </c>
      <c r="AG66" s="183">
        <f t="shared" si="14"/>
        <v>50045073.049999997</v>
      </c>
      <c r="AH66" s="183">
        <f t="shared" si="14"/>
        <v>55315527.349999994</v>
      </c>
      <c r="AI66" s="183">
        <f t="shared" si="14"/>
        <v>52742207.74000001</v>
      </c>
      <c r="AJ66" s="183">
        <f t="shared" si="14"/>
        <v>52561809.689999998</v>
      </c>
      <c r="AK66" s="183">
        <f t="shared" si="14"/>
        <v>50696852.140000008</v>
      </c>
      <c r="AL66" s="183">
        <f t="shared" si="14"/>
        <v>52044095.430000007</v>
      </c>
      <c r="AM66" s="183">
        <f>AM24+AM58+AM61+AM62+AM63+AM64</f>
        <v>655018851.99999988</v>
      </c>
      <c r="AN66" s="183">
        <f>AN24+AN58+AN61+AN62+AN63+AN64</f>
        <v>0</v>
      </c>
      <c r="AO66" s="183">
        <f>AO24+AO58+AO61+AO62+AO63+AO64</f>
        <v>-57038749.18</v>
      </c>
      <c r="AP66" s="183">
        <f t="shared" ref="AP66:AX66" si="15">AP24+AP58+AP61+AP62+AP63+AP64</f>
        <v>-2064176.5000000002</v>
      </c>
      <c r="AQ66" s="183">
        <f t="shared" si="15"/>
        <v>-414449.1569045363</v>
      </c>
      <c r="AR66" s="183">
        <f t="shared" si="15"/>
        <v>-561006.31000000006</v>
      </c>
      <c r="AS66" s="183">
        <f t="shared" si="15"/>
        <v>-22891.593149999993</v>
      </c>
      <c r="AT66" s="183">
        <f t="shared" si="15"/>
        <v>0</v>
      </c>
      <c r="AU66" s="183">
        <f t="shared" si="15"/>
        <v>0</v>
      </c>
      <c r="AV66" s="183">
        <f t="shared" si="15"/>
        <v>0</v>
      </c>
      <c r="AW66" s="183">
        <f t="shared" si="15"/>
        <v>0</v>
      </c>
      <c r="AX66" s="183">
        <f t="shared" si="15"/>
        <v>-6849565.7000000011</v>
      </c>
      <c r="AY66" s="11">
        <f>SUM(AY58:AY64)</f>
        <v>587585989.59994531</v>
      </c>
    </row>
    <row r="67" spans="1:5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row>
    <row r="69" spans="1:51">
      <c r="A69" s="18" t="s">
        <v>1727</v>
      </c>
      <c r="B69" s="11">
        <f>+B16-B66</f>
        <v>27570672.749999993</v>
      </c>
      <c r="C69" s="11">
        <f t="shared" ref="C69:AW69" si="16">+C16-C66</f>
        <v>28426338.070000008</v>
      </c>
      <c r="D69" s="11">
        <f t="shared" si="16"/>
        <v>25158167.639999986</v>
      </c>
      <c r="E69" s="11">
        <f t="shared" si="16"/>
        <v>24636188.530000009</v>
      </c>
      <c r="F69" s="11">
        <f t="shared" si="16"/>
        <v>26558944.230000027</v>
      </c>
      <c r="G69" s="11">
        <f t="shared" si="16"/>
        <v>22348841.079999998</v>
      </c>
      <c r="H69" s="11">
        <f t="shared" si="16"/>
        <v>30476998.519999996</v>
      </c>
      <c r="I69" s="11">
        <f t="shared" si="16"/>
        <v>31546510.559999965</v>
      </c>
      <c r="J69" s="11">
        <f t="shared" si="16"/>
        <v>28601358.049999997</v>
      </c>
      <c r="K69" s="11">
        <f t="shared" si="16"/>
        <v>31577472.899999961</v>
      </c>
      <c r="L69" s="11">
        <f t="shared" si="16"/>
        <v>30283340.450000025</v>
      </c>
      <c r="M69" s="11">
        <f t="shared" si="16"/>
        <v>28379566.139999993</v>
      </c>
      <c r="N69" s="11">
        <f t="shared" si="16"/>
        <v>29142352.089999989</v>
      </c>
      <c r="O69" s="11">
        <f t="shared" si="16"/>
        <v>26783675.229999982</v>
      </c>
      <c r="P69" s="11">
        <f t="shared" si="16"/>
        <v>29966484.679999977</v>
      </c>
      <c r="Q69" s="11">
        <f t="shared" si="16"/>
        <v>33160110.039999984</v>
      </c>
      <c r="R69" s="11">
        <f t="shared" si="16"/>
        <v>29103089.929999948</v>
      </c>
      <c r="S69" s="11">
        <f t="shared" si="16"/>
        <v>15688114.919999987</v>
      </c>
      <c r="T69" s="11">
        <f t="shared" si="16"/>
        <v>35147636.920000002</v>
      </c>
      <c r="U69" s="11">
        <f t="shared" si="16"/>
        <v>31737107.749999985</v>
      </c>
      <c r="V69" s="11">
        <f t="shared" si="16"/>
        <v>35380525.009999976</v>
      </c>
      <c r="W69" s="11">
        <f t="shared" si="16"/>
        <v>30730571.829999983</v>
      </c>
      <c r="X69" s="11">
        <f t="shared" si="16"/>
        <v>31885723.379999988</v>
      </c>
      <c r="Y69" s="11">
        <f t="shared" si="16"/>
        <v>36011064.72299999</v>
      </c>
      <c r="Z69" s="11">
        <f t="shared" si="16"/>
        <v>34374450.442999974</v>
      </c>
      <c r="AA69" s="11">
        <f t="shared" si="16"/>
        <v>26489189.960000001</v>
      </c>
      <c r="AB69" s="11">
        <f t="shared" si="16"/>
        <v>30953686.590000004</v>
      </c>
      <c r="AC69" s="11">
        <f t="shared" si="16"/>
        <v>27072816.160000004</v>
      </c>
      <c r="AD69" s="11">
        <f t="shared" si="16"/>
        <v>28881592.159999974</v>
      </c>
      <c r="AE69" s="11">
        <f t="shared" si="16"/>
        <v>23999320.629999995</v>
      </c>
      <c r="AF69" s="11">
        <f t="shared" si="16"/>
        <v>35555318.530000016</v>
      </c>
      <c r="AG69" s="11">
        <f t="shared" si="16"/>
        <v>39051852.769999996</v>
      </c>
      <c r="AH69" s="11">
        <f t="shared" si="16"/>
        <v>34606099.820000038</v>
      </c>
      <c r="AI69" s="11">
        <f t="shared" si="16"/>
        <v>35601172.36999999</v>
      </c>
      <c r="AJ69" s="11">
        <f t="shared" si="16"/>
        <v>34048570.839999989</v>
      </c>
      <c r="AK69" s="11">
        <f t="shared" si="16"/>
        <v>34178724.749999963</v>
      </c>
      <c r="AL69" s="11">
        <f t="shared" si="16"/>
        <v>31567007.909999996</v>
      </c>
      <c r="AM69" s="11">
        <f t="shared" si="16"/>
        <v>382005352.49000013</v>
      </c>
      <c r="AN69" s="11">
        <f t="shared" si="16"/>
        <v>-80263145.309999987</v>
      </c>
      <c r="AO69" s="11">
        <f>+AO16-AO66</f>
        <v>57038749.18</v>
      </c>
      <c r="AP69" s="11">
        <f t="shared" si="16"/>
        <v>2064176.5000000002</v>
      </c>
      <c r="AQ69" s="11">
        <f t="shared" si="16"/>
        <v>414449.1569045363</v>
      </c>
      <c r="AR69" s="11">
        <f t="shared" si="16"/>
        <v>561006.31000000006</v>
      </c>
      <c r="AS69" s="11">
        <f t="shared" si="16"/>
        <v>22891.593149999993</v>
      </c>
      <c r="AT69" s="11">
        <f t="shared" si="16"/>
        <v>0</v>
      </c>
      <c r="AU69" s="11">
        <f t="shared" si="16"/>
        <v>0</v>
      </c>
      <c r="AV69" s="11">
        <f t="shared" si="16"/>
        <v>0</v>
      </c>
      <c r="AW69" s="11">
        <f t="shared" si="16"/>
        <v>0</v>
      </c>
      <c r="AX69" s="11">
        <f>+AX16-AX66</f>
        <v>6849565.7000000011</v>
      </c>
      <c r="AY69" s="11">
        <f>+AY16-AY24-AY66</f>
        <v>368693045.62005472</v>
      </c>
    </row>
    <row r="71" spans="1:51">
      <c r="A71" s="68" t="s">
        <v>1728</v>
      </c>
      <c r="B71" s="183">
        <f>+'Historical (Income) - new'!L296</f>
        <v>5.63</v>
      </c>
      <c r="C71" s="183">
        <f>+'Historical (Income) - new'!M296</f>
        <v>5.63</v>
      </c>
      <c r="D71" s="183">
        <f>+'Historical (Income) - new'!N296</f>
        <v>5.45</v>
      </c>
      <c r="E71" s="183">
        <f>+'Historical (Income) - new'!O296</f>
        <v>50.220000000000006</v>
      </c>
      <c r="F71" s="183">
        <f>+'Historical (Income) - new'!P296</f>
        <v>5.45</v>
      </c>
      <c r="G71" s="183">
        <f>+'Historical (Income) - new'!Q296</f>
        <v>12321.17</v>
      </c>
      <c r="H71" s="183">
        <f>+'Historical (Income) - new'!R296</f>
        <v>12507.62</v>
      </c>
      <c r="I71" s="183">
        <f>+'Historical (Income) - new'!S296</f>
        <v>12241.789999999999</v>
      </c>
      <c r="J71" s="183">
        <f>+'Historical (Income) - new'!T296</f>
        <v>12131.94</v>
      </c>
      <c r="K71" s="183">
        <f>+'Historical (Income) - new'!U296</f>
        <v>12069.8</v>
      </c>
      <c r="L71" s="183">
        <f>+'Historical (Income) - new'!V296</f>
        <v>12007.16</v>
      </c>
      <c r="M71" s="183">
        <f>+'Historical (Income) - new'!W296</f>
        <v>11944</v>
      </c>
      <c r="N71" s="183">
        <f>+'Historical (Income) - new'!X296</f>
        <v>12397.4</v>
      </c>
      <c r="O71" s="183">
        <f>+'Historical (Income) - new'!Y296</f>
        <v>-11816.12</v>
      </c>
      <c r="P71" s="183">
        <f>+'Historical (Income) - new'!Z296</f>
        <v>35383.629999999997</v>
      </c>
      <c r="Q71" s="183">
        <f>+'Historical (Income) - new'!AA296</f>
        <v>146947.82</v>
      </c>
      <c r="R71" s="183">
        <f>+'Historical (Income) - new'!AB296</f>
        <v>20356.11</v>
      </c>
      <c r="S71" s="183">
        <f>+'Historical (Income) - new'!AC296</f>
        <v>80713.48</v>
      </c>
      <c r="T71" s="183">
        <f>+'Historical (Income) - new'!AD296</f>
        <v>92148.92</v>
      </c>
      <c r="U71" s="183">
        <f>+'Historical (Income) - new'!AE296</f>
        <v>92955.08</v>
      </c>
      <c r="V71" s="183">
        <f>+'Historical (Income) - new'!AF296</f>
        <v>110650.17</v>
      </c>
      <c r="W71" s="183">
        <f>+'Historical (Income) - new'!AG296</f>
        <v>117570.37</v>
      </c>
      <c r="X71" s="183">
        <f>+'Historical (Income) - new'!AH296</f>
        <v>111214.05</v>
      </c>
      <c r="Y71" s="183">
        <f>+'Historical (Income) - new'!AI296</f>
        <v>161865.73000000001</v>
      </c>
      <c r="Z71" s="183">
        <f>+'Historical (Income) - new'!AJ296</f>
        <v>150861.26999999999</v>
      </c>
      <c r="AA71" s="183">
        <f>+'Historical (Income) - new'!AK296</f>
        <v>166721.35999999999</v>
      </c>
      <c r="AB71" s="183">
        <f>+'Historical (Income) - new'!AL296</f>
        <v>170412.25</v>
      </c>
      <c r="AC71" s="183">
        <f>+'Historical (Income) - new'!AM296</f>
        <v>184341.04</v>
      </c>
      <c r="AD71" s="183">
        <f>+'Historical (Income) - new'!AN296</f>
        <v>187690.04</v>
      </c>
      <c r="AE71" s="183">
        <f>+'Historical (Income) - new'!AO296</f>
        <v>202540.76</v>
      </c>
      <c r="AF71" s="183">
        <f>+'Historical (Income) - new'!AP296</f>
        <v>209018.93</v>
      </c>
      <c r="AG71" s="183">
        <f>+'Historical (Income) - new'!AQ296</f>
        <v>202683.8</v>
      </c>
      <c r="AH71" s="183">
        <f>+'Historical (Income) - new'!AR296</f>
        <v>222628.65</v>
      </c>
      <c r="AI71" s="183">
        <f>+'Historical (Income) - new'!AS296</f>
        <v>220077.86</v>
      </c>
      <c r="AJ71" s="183">
        <f>+'Historical (Income) - new'!AT296</f>
        <v>231431.15</v>
      </c>
      <c r="AK71" s="183">
        <f>+'Historical (Income) - new'!AU296</f>
        <v>224292.74</v>
      </c>
      <c r="AL71" s="183">
        <f>+'Historical (Income) - new'!AV296</f>
        <v>231765.37</v>
      </c>
      <c r="AM71" s="183">
        <f>SUM(AA71:AL71)</f>
        <v>2453603.9500000002</v>
      </c>
      <c r="AY71" s="11">
        <f>SUM(AM71:AX71)</f>
        <v>2453603.9500000002</v>
      </c>
    </row>
    <row r="72" spans="1:51">
      <c r="A72" s="68" t="s">
        <v>1729</v>
      </c>
      <c r="B72" s="183">
        <f>+'Historical (Income) - new'!L293</f>
        <v>922894.78</v>
      </c>
      <c r="C72" s="183">
        <f>+'Historical (Income) - new'!M293</f>
        <v>982765.49999999977</v>
      </c>
      <c r="D72" s="183">
        <f>+'Historical (Income) - new'!N293</f>
        <v>938825.34999999986</v>
      </c>
      <c r="E72" s="183">
        <f>+'Historical (Income) - new'!O293</f>
        <v>489422.10000000003</v>
      </c>
      <c r="F72" s="183">
        <f>+'Historical (Income) - new'!P293</f>
        <v>943364.54000000015</v>
      </c>
      <c r="G72" s="183">
        <f>+'Historical (Income) - new'!Q293</f>
        <v>824683.81000000017</v>
      </c>
      <c r="H72" s="183">
        <f>+'Historical (Income) - new'!R293</f>
        <v>760876.35999999987</v>
      </c>
      <c r="I72" s="183">
        <f>+'Historical (Income) - new'!S293</f>
        <v>986524.4099999998</v>
      </c>
      <c r="J72" s="183">
        <f>+'Historical (Income) - new'!T293</f>
        <v>1125124.2700000005</v>
      </c>
      <c r="K72" s="183">
        <f>+'Historical (Income) - new'!U293</f>
        <v>1027243.7699999999</v>
      </c>
      <c r="L72" s="183">
        <f>+'Historical (Income) - new'!V293</f>
        <v>1016430.75</v>
      </c>
      <c r="M72" s="183">
        <f>+'Historical (Income) - new'!W293</f>
        <v>787487.12</v>
      </c>
      <c r="N72" s="183">
        <f>+'Historical (Income) - new'!X293</f>
        <v>974511.80999999994</v>
      </c>
      <c r="O72" s="183">
        <f>+'Historical (Income) - new'!Y293</f>
        <v>1134686.6599999999</v>
      </c>
      <c r="P72" s="183">
        <f>+'Historical (Income) - new'!Z293</f>
        <v>1138263.5300000005</v>
      </c>
      <c r="Q72" s="183">
        <f>+'Historical (Income) - new'!AA293</f>
        <v>1228762.6499999999</v>
      </c>
      <c r="R72" s="183">
        <f>+'Historical (Income) - new'!AB293</f>
        <v>1385969.53</v>
      </c>
      <c r="S72" s="183">
        <f>+'Historical (Income) - new'!AC293</f>
        <v>1352735.87</v>
      </c>
      <c r="T72" s="183">
        <f>+'Historical (Income) - new'!AD293</f>
        <v>1419291.71</v>
      </c>
      <c r="U72" s="183">
        <f>+'Historical (Income) - new'!AE293</f>
        <v>1269307.44</v>
      </c>
      <c r="V72" s="183">
        <f>+'Historical (Income) - new'!AF293</f>
        <v>1505945.19</v>
      </c>
      <c r="W72" s="183">
        <f>+'Historical (Income) - new'!AG293</f>
        <v>1611797.6500000001</v>
      </c>
      <c r="X72" s="183">
        <f>+'Historical (Income) - new'!AH293</f>
        <v>1721995.15</v>
      </c>
      <c r="Y72" s="183">
        <f>+'Historical (Income) - new'!AI293</f>
        <v>1854096.52</v>
      </c>
      <c r="Z72" s="183">
        <f>+'Historical (Income) - new'!AJ293</f>
        <v>1729131.66</v>
      </c>
      <c r="AA72" s="183">
        <f>+'Historical (Income) - new'!AK293</f>
        <v>1741170.69</v>
      </c>
      <c r="AB72" s="183">
        <f>+'Historical (Income) - new'!AL293</f>
        <v>1660771.04</v>
      </c>
      <c r="AC72" s="183">
        <f>+'Historical (Income) - new'!AM293</f>
        <v>1821365.02</v>
      </c>
      <c r="AD72" s="183">
        <f>+'Historical (Income) - new'!AN293</f>
        <v>1828370.41</v>
      </c>
      <c r="AE72" s="183">
        <f>+'Historical (Income) - new'!AO293</f>
        <v>1721404.24</v>
      </c>
      <c r="AF72" s="183">
        <f>+'Historical (Income) - new'!AP293</f>
        <v>1833790.69</v>
      </c>
      <c r="AG72" s="183">
        <f>+'Historical (Income) - new'!AQ293</f>
        <v>1865377.52</v>
      </c>
      <c r="AH72" s="183">
        <f>+'Historical (Income) - new'!AR293</f>
        <v>1980352.63</v>
      </c>
      <c r="AI72" s="183">
        <f>+'Historical (Income) - new'!AS293</f>
        <v>1610899.45</v>
      </c>
      <c r="AJ72" s="183">
        <f>+'Historical (Income) - new'!AT293</f>
        <v>1937667.92</v>
      </c>
      <c r="AK72" s="183">
        <f>+'Historical (Income) - new'!AU293</f>
        <v>2020419.76</v>
      </c>
      <c r="AL72" s="183">
        <f>+'Historical (Income) - new'!AV293</f>
        <v>1987245.37</v>
      </c>
      <c r="AM72" s="183">
        <f>SUM(AA72:AL72)</f>
        <v>22008834.740000002</v>
      </c>
      <c r="AX72" s="183">
        <f>-Inputs!C421-Inputs!C461-Inputs!C475</f>
        <v>-13847971.719389807</v>
      </c>
      <c r="AY72" s="11">
        <f>SUM(AM72:AX72)</f>
        <v>8160863.0206101947</v>
      </c>
    </row>
    <row r="73" spans="1:51">
      <c r="A73" s="68" t="s">
        <v>1730</v>
      </c>
      <c r="B73" s="183">
        <f>+'Historical (Income) - new'!L294-'Historical (Income) - new'!L293-'Historical (Income) - new'!L283+'Historical (Income) - new'!L287</f>
        <v>-11432.669999999809</v>
      </c>
      <c r="C73" s="183">
        <f>+'Historical (Income) - new'!M294-'Historical (Income) - new'!M293-'Historical (Income) - new'!M283+'Historical (Income) - new'!M287</f>
        <v>29076.370000000461</v>
      </c>
      <c r="D73" s="183">
        <f>+'Historical (Income) - new'!N294-'Historical (Income) - new'!N293-'Historical (Income) - new'!N283+'Historical (Income) - new'!N287</f>
        <v>-163459.82999999996</v>
      </c>
      <c r="E73" s="183">
        <f>'Historical (Income) - new'!O297-'Historical (Income) - new'!O296-'Historical (Income) - new'!O293-'Historical (Income) - new'!O283</f>
        <v>1603658.3900000001</v>
      </c>
      <c r="F73" s="183">
        <f>'Historical (Income) - new'!P297-'Historical (Income) - new'!P296-'Historical (Income) - new'!P293-'Historical (Income) - new'!P283</f>
        <v>148139.10999999964</v>
      </c>
      <c r="G73" s="183">
        <f>'Historical (Income) - new'!Q297-'Historical (Income) - new'!Q296-'Historical (Income) - new'!Q293-'Historical (Income) - new'!Q283</f>
        <v>-32448.900000000373</v>
      </c>
      <c r="H73" s="183">
        <f>'Historical (Income) - new'!R297-'Historical (Income) - new'!R296-'Historical (Income) - new'!R293-'Historical (Income) - new'!R283</f>
        <v>-4656.6899999999441</v>
      </c>
      <c r="I73" s="183">
        <f>'Historical (Income) - new'!S297-'Historical (Income) - new'!S296-'Historical (Income) - new'!S293-'Historical (Income) - new'!S283</f>
        <v>1500706.8600000013</v>
      </c>
      <c r="J73" s="183">
        <f>'Historical (Income) - new'!T297-'Historical (Income) - new'!T296-'Historical (Income) - new'!T293-'Historical (Income) - new'!T283</f>
        <v>539938.18999999971</v>
      </c>
      <c r="K73" s="183">
        <f>'Historical (Income) - new'!U297-'Historical (Income) - new'!U296-'Historical (Income) - new'!U293-'Historical (Income) - new'!U283</f>
        <v>-3295.3400000005495</v>
      </c>
      <c r="L73" s="183">
        <f>'Historical (Income) - new'!V297-'Historical (Income) - new'!V296-'Historical (Income) - new'!V293-'Historical (Income) - new'!V283</f>
        <v>-11366.50999999966</v>
      </c>
      <c r="M73" s="183">
        <f>'Historical (Income) - new'!W297-'Historical (Income) - new'!W296-'Historical (Income) - new'!W293-'Historical (Income) - new'!W283</f>
        <v>-15511.190000001341</v>
      </c>
      <c r="N73" s="183">
        <f>'Historical (Income) - new'!X297-'Historical (Income) - new'!X296-'Historical (Income) - new'!X293-'Historical (Income) - new'!X283</f>
        <v>-40202.830000000075</v>
      </c>
      <c r="O73" s="183">
        <f>'Historical (Income) - new'!Y297-'Historical (Income) - new'!Y296-'Historical (Income) - new'!Y293-'Historical (Income) - new'!Y283</f>
        <v>137040.5399999998</v>
      </c>
      <c r="P73" s="183">
        <f>'Historical (Income) - new'!Z297-'Historical (Income) - new'!Z296-'Historical (Income) - new'!Z293-'Historical (Income) - new'!Z283</f>
        <v>-409245.45999999973</v>
      </c>
      <c r="Q73" s="183">
        <f>'Historical (Income) - new'!AA297-'Historical (Income) - new'!AA296-'Historical (Income) - new'!AA293-'Historical (Income) - new'!AA283</f>
        <v>-3480.320000000298</v>
      </c>
      <c r="R73" s="183">
        <f>'Historical (Income) - new'!AB297-'Historical (Income) - new'!AB296-'Historical (Income) - new'!AB293-'Historical (Income) - new'!AB283</f>
        <v>-56381.539999999804</v>
      </c>
      <c r="S73" s="183">
        <f>'Historical (Income) - new'!AC297-'Historical (Income) - new'!AC296-'Historical (Income) - new'!AC293-'Historical (Income) - new'!AC283</f>
        <v>-2322439.21</v>
      </c>
      <c r="T73" s="183">
        <f>'Historical (Income) - new'!AD297-'Historical (Income) - new'!AD296-'Historical (Income) - new'!AD293-'Historical (Income) - new'!AD283</f>
        <v>-567168.34</v>
      </c>
      <c r="U73" s="183">
        <f>'Historical (Income) - new'!AE297-'Historical (Income) - new'!AE296-'Historical (Income) - new'!AE293-'Historical (Income) - new'!AE283</f>
        <v>98057.920000000042</v>
      </c>
      <c r="V73" s="183">
        <f>'Historical (Income) - new'!AF297-'Historical (Income) - new'!AF296-'Historical (Income) - new'!AF293-'Historical (Income) - new'!AF283</f>
        <v>57201.399999999907</v>
      </c>
      <c r="W73" s="183">
        <f>'Historical (Income) - new'!AG297-'Historical (Income) - new'!AG296-'Historical (Income) - new'!AG293-'Historical (Income) - new'!AG283</f>
        <v>40438.079999999609</v>
      </c>
      <c r="X73" s="183">
        <f>'Historical (Income) - new'!AH297-'Historical (Income) - new'!AH296-'Historical (Income) - new'!AH293-'Historical (Income) - new'!AH283</f>
        <v>511039.45999999973</v>
      </c>
      <c r="Y73" s="183">
        <f>'Historical (Income) - new'!AI297-'Historical (Income) - new'!AI296-'Historical (Income) - new'!AI293-'Historical (Income) - new'!AI283</f>
        <v>26034.889999999898</v>
      </c>
      <c r="Z73" s="183">
        <f>'Historical (Income) - new'!AJ297-'Historical (Income) - new'!AJ296-'Historical (Income) - new'!AJ293-'Historical (Income) - new'!AJ283</f>
        <v>-44430.410000000149</v>
      </c>
      <c r="AA73" s="183">
        <f>'Historical (Income) - new'!AK297-'Historical (Income) - new'!AK296-'Historical (Income) - new'!AK293-'Historical (Income) - new'!AK283</f>
        <v>1219889.3400000005</v>
      </c>
      <c r="AB73" s="183">
        <f>'Historical (Income) - new'!AL297-'Historical (Income) - new'!AL296-'Historical (Income) - new'!AL293-'Historical (Income) - new'!AL283</f>
        <v>-189644.55000000005</v>
      </c>
      <c r="AC73" s="183">
        <f>'Historical (Income) - new'!AM297-'Historical (Income) - new'!AM296-'Historical (Income) - new'!AM293-'Historical (Income) - new'!AM283</f>
        <v>-55327.889999999898</v>
      </c>
      <c r="AD73" s="183">
        <f>'Historical (Income) - new'!AN297-'Historical (Income) - new'!AN296-'Historical (Income) - new'!AN293-'Historical (Income) - new'!AN283</f>
        <v>-1487309.5399999996</v>
      </c>
      <c r="AE73" s="183">
        <f>'Historical (Income) - new'!AO297-'Historical (Income) - new'!AO296-'Historical (Income) - new'!AO293-'Historical (Income) - new'!AO283</f>
        <v>-3787448.7699999996</v>
      </c>
      <c r="AF73" s="183">
        <f>'Historical (Income) - new'!AP297-'Historical (Income) - new'!AP296-'Historical (Income) - new'!AP293-'Historical (Income) - new'!AP283</f>
        <v>10262.499999999767</v>
      </c>
      <c r="AG73" s="183">
        <f>'Historical (Income) - new'!AQ297-'Historical (Income) - new'!AQ296-'Historical (Income) - new'!AQ293-'Historical (Income) - new'!AQ283</f>
        <v>1757028.6999999995</v>
      </c>
      <c r="AH73" s="183">
        <f>'Historical (Income) - new'!AR297-'Historical (Income) - new'!AR296-'Historical (Income) - new'!AR293-'Historical (Income) - new'!AR283</f>
        <v>-82842.79999999993</v>
      </c>
      <c r="AI73" s="183">
        <f>'Historical (Income) - new'!AS297-'Historical (Income) - new'!AS296-'Historical (Income) - new'!AS293-'Historical (Income) - new'!AS283</f>
        <v>64217.240000000224</v>
      </c>
      <c r="AJ73" s="183">
        <f>'Historical (Income) - new'!AT297-'Historical (Income) - new'!AT296-'Historical (Income) - new'!AT293-'Historical (Income) - new'!AT283</f>
        <v>16887.820000000065</v>
      </c>
      <c r="AK73" s="183">
        <f>'Historical (Income) - new'!AU297-'Historical (Income) - new'!AU296-'Historical (Income) - new'!AU293-'Historical (Income) - new'!AU283</f>
        <v>184787.24999999953</v>
      </c>
      <c r="AL73" s="183">
        <f>'Historical (Income) - new'!AV297-'Historical (Income) - new'!AV296-'Historical (Income) - new'!AV293-'Historical (Income) - new'!AV283</f>
        <v>6418.9899999999907</v>
      </c>
      <c r="AM73" s="183">
        <f>'Historical (Income) - new'!AW297-'Historical (Income) - new'!AW296-'Historical (Income) - new'!AW293-'Historical (Income) - new'!AW283</f>
        <v>-2343081.709999999</v>
      </c>
      <c r="AY73" s="11">
        <f>SUM(AM73:AX73)</f>
        <v>-2343081.709999999</v>
      </c>
    </row>
    <row r="75" spans="1:51">
      <c r="A75" s="18" t="s">
        <v>1731</v>
      </c>
      <c r="B75" s="11">
        <f t="shared" ref="B75:P75" si="17">+B69+B71+B72+B73</f>
        <v>28482140.489999995</v>
      </c>
      <c r="C75" s="11">
        <f t="shared" si="17"/>
        <v>29438185.570000008</v>
      </c>
      <c r="D75" s="11">
        <f t="shared" si="17"/>
        <v>25933538.609999988</v>
      </c>
      <c r="E75" s="11">
        <f t="shared" si="17"/>
        <v>26729319.24000001</v>
      </c>
      <c r="F75" s="11">
        <f t="shared" si="17"/>
        <v>27650453.330000024</v>
      </c>
      <c r="G75" s="11">
        <f t="shared" si="17"/>
        <v>23153397.159999996</v>
      </c>
      <c r="H75" s="11">
        <f t="shared" si="17"/>
        <v>31245725.809999995</v>
      </c>
      <c r="I75" s="11">
        <f t="shared" si="17"/>
        <v>34045983.619999968</v>
      </c>
      <c r="J75" s="11">
        <f t="shared" si="17"/>
        <v>30278552.449999999</v>
      </c>
      <c r="K75" s="11">
        <f t="shared" si="17"/>
        <v>32613491.129999962</v>
      </c>
      <c r="L75" s="11">
        <f t="shared" si="17"/>
        <v>31300411.850000028</v>
      </c>
      <c r="M75" s="11">
        <f t="shared" si="17"/>
        <v>29163486.069999993</v>
      </c>
      <c r="N75" s="11">
        <f t="shared" si="17"/>
        <v>30089058.469999984</v>
      </c>
      <c r="O75" s="11">
        <f t="shared" si="17"/>
        <v>28043586.30999998</v>
      </c>
      <c r="P75" s="11">
        <f t="shared" si="17"/>
        <v>30730886.379999977</v>
      </c>
      <c r="Q75" s="11">
        <f t="shared" ref="Q75:AL75" si="18">+Q69+Q71+Q72+Q73</f>
        <v>34532340.189999983</v>
      </c>
      <c r="R75" s="11">
        <f t="shared" si="18"/>
        <v>30453034.029999949</v>
      </c>
      <c r="S75" s="11">
        <f t="shared" si="18"/>
        <v>14799125.059999987</v>
      </c>
      <c r="T75" s="11">
        <f t="shared" si="18"/>
        <v>36091909.210000001</v>
      </c>
      <c r="U75" s="11">
        <f t="shared" si="18"/>
        <v>33197428.189999986</v>
      </c>
      <c r="V75" s="11">
        <f t="shared" si="18"/>
        <v>37054321.769999973</v>
      </c>
      <c r="W75" s="11">
        <f t="shared" si="18"/>
        <v>32500377.929999981</v>
      </c>
      <c r="X75" s="11">
        <f t="shared" si="18"/>
        <v>34229972.039999992</v>
      </c>
      <c r="Y75" s="11">
        <f t="shared" si="18"/>
        <v>38053061.862999991</v>
      </c>
      <c r="Z75" s="11">
        <f t="shared" si="18"/>
        <v>36210012.96299997</v>
      </c>
      <c r="AA75" s="11">
        <f t="shared" si="18"/>
        <v>29616971.350000001</v>
      </c>
      <c r="AB75" s="11">
        <f t="shared" si="18"/>
        <v>32595225.330000002</v>
      </c>
      <c r="AC75" s="11">
        <f t="shared" si="18"/>
        <v>29023194.330000002</v>
      </c>
      <c r="AD75" s="11">
        <f t="shared" si="18"/>
        <v>29410343.069999974</v>
      </c>
      <c r="AE75" s="11">
        <f t="shared" si="18"/>
        <v>22135816.859999996</v>
      </c>
      <c r="AF75" s="11">
        <f t="shared" si="18"/>
        <v>37608390.650000013</v>
      </c>
      <c r="AG75" s="11">
        <f t="shared" si="18"/>
        <v>42876942.789999999</v>
      </c>
      <c r="AH75" s="11">
        <f t="shared" si="18"/>
        <v>36726238.300000042</v>
      </c>
      <c r="AI75" s="11">
        <f t="shared" si="18"/>
        <v>37496366.919999994</v>
      </c>
      <c r="AJ75" s="11">
        <f t="shared" si="18"/>
        <v>36234557.729999989</v>
      </c>
      <c r="AK75" s="11">
        <f t="shared" si="18"/>
        <v>36608224.499999963</v>
      </c>
      <c r="AL75" s="11">
        <f t="shared" si="18"/>
        <v>33792437.640000001</v>
      </c>
      <c r="AM75" s="11">
        <f t="shared" ref="AM75:AX75" si="19">+AM69+AM71+AM72+AM73</f>
        <v>404124709.47000015</v>
      </c>
      <c r="AN75" s="11">
        <f t="shared" si="19"/>
        <v>-80263145.309999987</v>
      </c>
      <c r="AO75" s="11">
        <f t="shared" si="19"/>
        <v>57038749.18</v>
      </c>
      <c r="AP75" s="11">
        <f t="shared" si="19"/>
        <v>2064176.5000000002</v>
      </c>
      <c r="AQ75" s="11">
        <f t="shared" si="19"/>
        <v>414449.1569045363</v>
      </c>
      <c r="AR75" s="11">
        <f t="shared" si="19"/>
        <v>561006.31000000006</v>
      </c>
      <c r="AS75" s="11">
        <f t="shared" si="19"/>
        <v>22891.593149999993</v>
      </c>
      <c r="AT75" s="11">
        <f t="shared" si="19"/>
        <v>0</v>
      </c>
      <c r="AU75" s="11">
        <f t="shared" si="19"/>
        <v>0</v>
      </c>
      <c r="AV75" s="11">
        <f t="shared" si="19"/>
        <v>0</v>
      </c>
      <c r="AW75" s="11">
        <f t="shared" si="19"/>
        <v>0</v>
      </c>
      <c r="AX75" s="11">
        <f t="shared" si="19"/>
        <v>-6998406.0193898063</v>
      </c>
      <c r="AY75" s="11">
        <f>SUM(AY69:AY73)</f>
        <v>376964430.88066494</v>
      </c>
    </row>
    <row r="77" spans="1:51">
      <c r="A77" s="68" t="s">
        <v>1732</v>
      </c>
      <c r="B77" s="11">
        <f>+'Historical (Income) - new'!L310</f>
        <v>832802.1</v>
      </c>
      <c r="C77" s="11">
        <f>+'Historical (Income) - new'!M310</f>
        <v>832802.1</v>
      </c>
      <c r="D77" s="11">
        <f>+'Historical (Income) - new'!N310</f>
        <v>832802.1</v>
      </c>
      <c r="E77" s="11">
        <f>+'Historical (Income) - new'!O310</f>
        <v>832802.29999999993</v>
      </c>
      <c r="F77" s="11">
        <f>+'Historical (Income) - new'!P310</f>
        <v>832802.1</v>
      </c>
      <c r="G77" s="11">
        <f>+'Historical (Income) - new'!Q310</f>
        <v>832802.09</v>
      </c>
      <c r="H77" s="11">
        <f>+'Historical (Income) - new'!R310</f>
        <v>832802.44</v>
      </c>
      <c r="I77" s="11">
        <f>+'Historical (Income) - new'!S310</f>
        <v>832801.65999999992</v>
      </c>
      <c r="J77" s="11">
        <f>+'Historical (Income) - new'!T310</f>
        <v>832799.97</v>
      </c>
      <c r="K77" s="11">
        <f>+'Historical (Income) - new'!U310</f>
        <v>592265.39</v>
      </c>
      <c r="L77" s="11">
        <f>+'Historical (Income) - new'!V310</f>
        <v>529328.47</v>
      </c>
      <c r="M77" s="11">
        <f>+'Historical (Income) - new'!W310</f>
        <v>500828.47000000003</v>
      </c>
      <c r="N77" s="11">
        <f>+'Historical (Income) - new'!X310</f>
        <v>500828.47000000003</v>
      </c>
      <c r="O77" s="11">
        <f>+'Historical (Income) - new'!Y310</f>
        <v>501179.0300000002</v>
      </c>
      <c r="P77" s="11">
        <f>+'Historical (Income) - new'!Z310</f>
        <v>498521.3899999999</v>
      </c>
      <c r="Q77" s="11">
        <f>+'Historical (Income) - new'!AA310</f>
        <v>501179.04000000004</v>
      </c>
      <c r="R77" s="11">
        <f>+'Historical (Income) - new'!AB310</f>
        <v>500792.91000000003</v>
      </c>
      <c r="S77" s="11">
        <f>+'Historical (Income) - new'!AC310</f>
        <v>501179.06000000006</v>
      </c>
      <c r="T77" s="11">
        <f>+'Historical (Income) - new'!AD310</f>
        <v>496889.71</v>
      </c>
      <c r="U77" s="11">
        <f>+'Historical (Income) - new'!AE310</f>
        <v>493187.37</v>
      </c>
      <c r="V77" s="11">
        <f>+'Historical (Income) - new'!AF310</f>
        <v>491491.93000000005</v>
      </c>
      <c r="W77" s="11">
        <f>+'Historical (Income) - new'!AG310</f>
        <v>491418.25000000006</v>
      </c>
      <c r="X77" s="11">
        <f>+'Historical (Income) - new'!AH310</f>
        <v>491491.9200000001</v>
      </c>
      <c r="Y77" s="11">
        <f>+'Historical (Income) - new'!AI310</f>
        <v>491418.25</v>
      </c>
      <c r="Z77" s="11">
        <f>+'Historical (Income) - new'!AJ310</f>
        <v>491491.93000000005</v>
      </c>
      <c r="AA77" s="11">
        <f>+'Historical (Income) - new'!AK310</f>
        <v>491491.9</v>
      </c>
      <c r="AB77" s="11">
        <f>+'Historical (Income) - new'!AL310</f>
        <v>491418.26</v>
      </c>
      <c r="AC77" s="11">
        <f>+'Historical (Income) - new'!AM310</f>
        <v>491435.65</v>
      </c>
      <c r="AD77" s="11">
        <f>+'Historical (Income) - new'!AN310</f>
        <v>491136.9</v>
      </c>
      <c r="AE77" s="11">
        <f>+'Historical (Income) - new'!AO310</f>
        <v>491201.2</v>
      </c>
      <c r="AF77" s="11">
        <f>+'Historical (Income) - new'!AP310</f>
        <v>491201.19</v>
      </c>
      <c r="AG77" s="11">
        <f>+'Historical (Income) - new'!AQ310</f>
        <v>491072.61000000004</v>
      </c>
      <c r="AH77" s="11">
        <f>+'Historical (Income) - new'!AR310</f>
        <v>491201.19</v>
      </c>
      <c r="AI77" s="11">
        <f>+'Historical (Income) - new'!AS310</f>
        <v>491136.91000000003</v>
      </c>
      <c r="AJ77" s="11">
        <f>+'Historical (Income) - new'!AT310</f>
        <v>491201.18</v>
      </c>
      <c r="AK77" s="11">
        <f>+'Historical (Income) - new'!AU310</f>
        <v>491136.91000000003</v>
      </c>
      <c r="AL77" s="11">
        <f>+'Historical (Income) - new'!AV310</f>
        <v>491201.18</v>
      </c>
      <c r="AM77" s="183">
        <f>SUM(AA77:AL77)</f>
        <v>5894835.0799999991</v>
      </c>
      <c r="AY77" s="11">
        <f>SUM(AM77:AX77)</f>
        <v>5894835.0799999991</v>
      </c>
    </row>
    <row r="78" spans="1:51">
      <c r="A78" s="671" t="s">
        <v>1733</v>
      </c>
      <c r="B78" s="183">
        <f>+'Historical (Income) - new'!L299+'Historical (Income) - new'!L300</f>
        <v>4745141.0599999996</v>
      </c>
      <c r="C78" s="183">
        <f>+'Historical (Income) - new'!M299+'Historical (Income) - new'!M300</f>
        <v>4741497.96</v>
      </c>
      <c r="D78" s="183">
        <f>+'Historical (Income) - new'!N299+'Historical (Income) - new'!N300</f>
        <v>4732545.37</v>
      </c>
      <c r="E78" s="183">
        <f>+'Historical (Income) - new'!O299+'Historical (Income) - new'!O300</f>
        <v>4605937.22</v>
      </c>
      <c r="F78" s="183">
        <f>+'Historical (Income) - new'!P299+'Historical (Income) - new'!P300</f>
        <v>4606674.46</v>
      </c>
      <c r="G78" s="183">
        <f>+'Historical (Income) - new'!Q299+'Historical (Income) - new'!Q300</f>
        <v>4615158.29</v>
      </c>
      <c r="H78" s="183">
        <f>+'Historical (Income) - new'!R299+'Historical (Income) - new'!R300</f>
        <v>5182101.71</v>
      </c>
      <c r="I78" s="183">
        <f>+'Historical (Income) - new'!S299+'Historical (Income) - new'!S300</f>
        <v>5143556.92</v>
      </c>
      <c r="J78" s="183">
        <f>+'Historical (Income) - new'!T299+'Historical (Income) - new'!T300</f>
        <v>5149392.8599999994</v>
      </c>
      <c r="K78" s="183">
        <f>+'Historical (Income) - new'!U299+'Historical (Income) - new'!U300</f>
        <v>5129443.0399999991</v>
      </c>
      <c r="L78" s="183">
        <f>+'Historical (Income) - new'!V299+'Historical (Income) - new'!V300</f>
        <v>5074053.3500000006</v>
      </c>
      <c r="M78" s="183">
        <f>+'Historical (Income) - new'!W299+'Historical (Income) - new'!W300</f>
        <v>5115958.5900000008</v>
      </c>
      <c r="N78" s="183">
        <f>+'Historical (Income) - new'!X299+'Historical (Income) - new'!X300</f>
        <v>5278448.9300000006</v>
      </c>
      <c r="O78" s="183">
        <f>+'Historical (Income) - new'!Y299+'Historical (Income) - new'!Y300</f>
        <v>5509503.0300000003</v>
      </c>
      <c r="P78" s="183">
        <f>+'Historical (Income) - new'!Z299+'Historical (Income) - new'!Z300</f>
        <v>5567170.8100000005</v>
      </c>
      <c r="Q78" s="183">
        <f>+'Historical (Income) - new'!AA299+'Historical (Income) - new'!AA300</f>
        <v>5910784.9000000004</v>
      </c>
      <c r="R78" s="183">
        <f>+'Historical (Income) - new'!AB299+'Historical (Income) - new'!AB300</f>
        <v>6453020.1500000004</v>
      </c>
      <c r="S78" s="183">
        <f>+'Historical (Income) - new'!AC299+'Historical (Income) - new'!AC300</f>
        <v>6552138.7400000002</v>
      </c>
      <c r="T78" s="183">
        <f>+'Historical (Income) - new'!AD299+'Historical (Income) - new'!AD300</f>
        <v>6727901.8300000001</v>
      </c>
      <c r="U78" s="183">
        <f>+'Historical (Income) - new'!AE299+'Historical (Income) - new'!AE300</f>
        <v>6439052.7599999998</v>
      </c>
      <c r="V78" s="183">
        <f>+'Historical (Income) - new'!AF299+'Historical (Income) - new'!AF300</f>
        <v>6327004.0700000003</v>
      </c>
      <c r="W78" s="183">
        <f>+'Historical (Income) - new'!AG299+'Historical (Income) - new'!AG300</f>
        <v>6502363.6500000004</v>
      </c>
      <c r="X78" s="183">
        <f>+'Historical (Income) - new'!AH299+'Historical (Income) - new'!AH300</f>
        <v>6664716.9799999995</v>
      </c>
      <c r="Y78" s="183">
        <f>+'Historical (Income) - new'!AI299+'Historical (Income) - new'!AI300</f>
        <v>6728966.8300000001</v>
      </c>
      <c r="Z78" s="183">
        <f>+'Historical (Income) - new'!AJ299+'Historical (Income) - new'!AJ300</f>
        <v>7048623.5899999999</v>
      </c>
      <c r="AA78" s="183">
        <f>+'Historical (Income) - new'!AK299+'Historical (Income) - new'!AK300</f>
        <v>7324247.71</v>
      </c>
      <c r="AB78" s="183">
        <f>+'Historical (Income) - new'!AL299+'Historical (Income) - new'!AL300</f>
        <v>7449420.8599999994</v>
      </c>
      <c r="AC78" s="183">
        <f>+'Historical (Income) - new'!AM299+'Historical (Income) - new'!AM300</f>
        <v>8007272.3100000005</v>
      </c>
      <c r="AD78" s="183">
        <f>+'Historical (Income) - new'!AN299+'Historical (Income) - new'!AN300</f>
        <v>8062813.9700000007</v>
      </c>
      <c r="AE78" s="183">
        <f>+'Historical (Income) - new'!AO299+'Historical (Income) - new'!AO300</f>
        <v>8032303.3000000007</v>
      </c>
      <c r="AF78" s="183">
        <f>+'Historical (Income) - new'!AP299+'Historical (Income) - new'!AP300</f>
        <v>8037730.4199999999</v>
      </c>
      <c r="AG78" s="183">
        <f>+'Historical (Income) - new'!AQ299+'Historical (Income) - new'!AQ300</f>
        <v>7964546.3799999999</v>
      </c>
      <c r="AH78" s="183">
        <f>+'Historical (Income) - new'!AR299+'Historical (Income) - new'!AR300</f>
        <v>7312348.6299999999</v>
      </c>
      <c r="AI78" s="183">
        <f>+'Historical (Income) - new'!AS299+'Historical (Income) - new'!AS300</f>
        <v>7307430.4000000004</v>
      </c>
      <c r="AJ78" s="183">
        <f>+'Historical (Income) - new'!AT299+'Historical (Income) - new'!AT300</f>
        <v>7385413.1899999995</v>
      </c>
      <c r="AK78" s="183">
        <f>+'Historical (Income) - new'!AU299+'Historical (Income) - new'!AU300</f>
        <v>7412515.21</v>
      </c>
      <c r="AL78" s="183">
        <f>+'Historical (Income) - new'!AV299+'Historical (Income) - new'!AV300</f>
        <v>7584729.5099999998</v>
      </c>
      <c r="AM78" s="183">
        <f>SUM(AA78:AL78)</f>
        <v>91880771.890000015</v>
      </c>
      <c r="AY78" s="11">
        <f>SUM(AM78:AX78)</f>
        <v>91880771.890000015</v>
      </c>
    </row>
    <row r="79" spans="1:51">
      <c r="A79" s="68" t="s">
        <v>215</v>
      </c>
      <c r="B79" s="183">
        <f>+'Historical (Income) - new'!L302</f>
        <v>1840.81</v>
      </c>
      <c r="C79" s="183">
        <f>+'Historical (Income) - new'!M302</f>
        <v>1750.41</v>
      </c>
      <c r="D79" s="183">
        <f>+'Historical (Income) - new'!N302</f>
        <v>1659.33</v>
      </c>
      <c r="E79" s="183">
        <f>+'Historical (Income) - new'!O302</f>
        <v>1770.03</v>
      </c>
      <c r="F79" s="183">
        <f>+'Historical (Income) - new'!P302</f>
        <v>4500.6400000000003</v>
      </c>
      <c r="G79" s="183">
        <f>+'Historical (Income) - new'!Q302</f>
        <v>5357.8</v>
      </c>
      <c r="H79" s="183">
        <f>+'Historical (Income) - new'!R302</f>
        <v>1461.49</v>
      </c>
      <c r="I79" s="183">
        <f>+'Historical (Income) - new'!S302</f>
        <v>-30539.119999999999</v>
      </c>
      <c r="J79" s="183">
        <f>+'Historical (Income) - new'!T302</f>
        <v>1461.49</v>
      </c>
      <c r="K79" s="183">
        <f>+'Historical (Income) - new'!U302</f>
        <v>4243.62</v>
      </c>
      <c r="L79" s="183">
        <f>+'Historical (Income) - new'!V302</f>
        <v>3324.88</v>
      </c>
      <c r="M79" s="183">
        <f>+'Historical (Income) - new'!W302</f>
        <v>7346.99</v>
      </c>
      <c r="N79" s="183">
        <f>+'Historical (Income) - new'!X302</f>
        <v>14099.24</v>
      </c>
      <c r="O79" s="183">
        <f>+'Historical (Income) - new'!Y302</f>
        <v>20606.57</v>
      </c>
      <c r="P79" s="183">
        <f>+'Historical (Income) - new'!Z302</f>
        <v>19941.849999999999</v>
      </c>
      <c r="Q79" s="183">
        <f>+'Historical (Income) - new'!AA302</f>
        <v>27948.7</v>
      </c>
      <c r="R79" s="183">
        <f>+'Historical (Income) - new'!AB302</f>
        <v>46666.75</v>
      </c>
      <c r="S79" s="183">
        <f>+'Historical (Income) - new'!AC302</f>
        <v>59920.18</v>
      </c>
      <c r="T79" s="183">
        <f>+'Historical (Income) - new'!AD302</f>
        <v>67573.2</v>
      </c>
      <c r="U79" s="183">
        <f>+'Historical (Income) - new'!AE302</f>
        <v>61033.85</v>
      </c>
      <c r="V79" s="183">
        <f>+'Historical (Income) - new'!AF302</f>
        <v>71434.52</v>
      </c>
      <c r="W79" s="183">
        <f>+'Historical (Income) - new'!AG302</f>
        <v>72866.95</v>
      </c>
      <c r="X79" s="183">
        <f>+'Historical (Income) - new'!AH302</f>
        <v>-14711.69</v>
      </c>
      <c r="Y79" s="183">
        <f>+'Historical (Income) - new'!AI302</f>
        <v>-44723.23</v>
      </c>
      <c r="Z79" s="183">
        <f>+'Historical (Income) - new'!AJ302</f>
        <v>132984.82</v>
      </c>
      <c r="AA79" s="183">
        <f>+'Historical (Income) - new'!AK302</f>
        <v>48187.16</v>
      </c>
      <c r="AB79" s="183">
        <f>+'Historical (Income) - new'!AL302</f>
        <v>46632.72</v>
      </c>
      <c r="AC79" s="183">
        <f>+'Historical (Income) - new'!AM302</f>
        <v>48187.16</v>
      </c>
      <c r="AD79" s="183">
        <f>+'Historical (Income) - new'!AN302</f>
        <v>75659.12</v>
      </c>
      <c r="AE79" s="183">
        <f>+'Historical (Income) - new'!AO302</f>
        <v>78154.19</v>
      </c>
      <c r="AF79" s="183">
        <f>+'Historical (Income) - new'!AP302</f>
        <v>78154.2</v>
      </c>
      <c r="AG79" s="183">
        <f>+'Historical (Income) - new'!AQ302</f>
        <v>55498.48</v>
      </c>
      <c r="AH79" s="183">
        <f>+'Historical (Income) - new'!AR302</f>
        <v>48932.34</v>
      </c>
      <c r="AI79" s="183">
        <f>+'Historical (Income) - new'!AS302</f>
        <v>47353.88</v>
      </c>
      <c r="AJ79" s="183">
        <f>+'Historical (Income) - new'!AT302</f>
        <v>48644.98</v>
      </c>
      <c r="AK79" s="183">
        <f>+'Historical (Income) - new'!AU302</f>
        <v>46956.24</v>
      </c>
      <c r="AL79" s="183">
        <f>+'Historical (Income) - new'!AV302</f>
        <v>48521.45</v>
      </c>
      <c r="AM79" s="183">
        <f>SUM(AA79:AL79)</f>
        <v>670881.91999999993</v>
      </c>
      <c r="AY79" s="11">
        <f>SUM(AM79:AX79)</f>
        <v>670881.91999999993</v>
      </c>
    </row>
    <row r="80" spans="1:51">
      <c r="A80" s="671" t="s">
        <v>1734</v>
      </c>
      <c r="B80" s="183">
        <f>+'Historical (Income) - new'!L301</f>
        <v>482452.56</v>
      </c>
      <c r="C80" s="183">
        <f>+'Historical (Income) - new'!M301</f>
        <v>482788.58999999997</v>
      </c>
      <c r="D80" s="183">
        <f>+'Historical (Income) - new'!N301</f>
        <v>484775.75</v>
      </c>
      <c r="E80" s="183">
        <f>+'Historical (Income) - new'!O301</f>
        <v>483961.82</v>
      </c>
      <c r="F80" s="183">
        <f>+'Historical (Income) - new'!P301</f>
        <v>482911.64999999997</v>
      </c>
      <c r="G80" s="183">
        <f>+'Historical (Income) - new'!Q301</f>
        <v>486214.26999999996</v>
      </c>
      <c r="H80" s="183">
        <f>+'Historical (Income) - new'!R301</f>
        <v>485482.08999999997</v>
      </c>
      <c r="I80" s="183">
        <f>+'Historical (Income) - new'!S301</f>
        <v>482971.07</v>
      </c>
      <c r="J80" s="183">
        <f>+'Historical (Income) - new'!T301</f>
        <v>487514.94999999995</v>
      </c>
      <c r="K80" s="183">
        <f>+'Historical (Income) - new'!U301</f>
        <v>481224.19</v>
      </c>
      <c r="L80" s="183">
        <f>+'Historical (Income) - new'!V301</f>
        <v>484726.97</v>
      </c>
      <c r="M80" s="183">
        <f>+'Historical (Income) - new'!W301</f>
        <v>483091.89999999997</v>
      </c>
      <c r="N80" s="183">
        <f>+'Historical (Income) - new'!X301</f>
        <v>491054.56</v>
      </c>
      <c r="O80" s="183">
        <f>+'Historical (Income) - new'!Y301</f>
        <v>479168.29</v>
      </c>
      <c r="P80" s="183">
        <f>+'Historical (Income) - new'!Z301</f>
        <v>523454.33</v>
      </c>
      <c r="Q80" s="183">
        <f>+'Historical (Income) - new'!AA301</f>
        <v>527070.31999999995</v>
      </c>
      <c r="R80" s="183">
        <f>+'Historical (Income) - new'!AB301</f>
        <v>531583.9</v>
      </c>
      <c r="S80" s="183">
        <f>+'Historical (Income) - new'!AC301</f>
        <v>552475.27</v>
      </c>
      <c r="T80" s="183">
        <f>+'Historical (Income) - new'!AD301</f>
        <v>559830.1</v>
      </c>
      <c r="U80" s="183">
        <f>+'Historical (Income) - new'!AE301</f>
        <v>558203.68999999994</v>
      </c>
      <c r="V80" s="183">
        <f>+'Historical (Income) - new'!AF301</f>
        <v>577633.42000000004</v>
      </c>
      <c r="W80" s="183">
        <f>+'Historical (Income) - new'!AG301</f>
        <v>583788.84</v>
      </c>
      <c r="X80" s="183">
        <f>+'Historical (Income) - new'!AH301</f>
        <v>577501.62</v>
      </c>
      <c r="Y80" s="183">
        <f>+'Historical (Income) - new'!AI301</f>
        <v>628222.97</v>
      </c>
      <c r="Z80" s="183">
        <f>+'Historical (Income) - new'!AJ301</f>
        <v>621753.76</v>
      </c>
      <c r="AA80" s="183">
        <f>+'Historical (Income) - new'!AK301+'Historical (Income) - new'!AK303</f>
        <v>633219.67000000004</v>
      </c>
      <c r="AB80" s="183">
        <f>+'Historical (Income) - new'!AL301+'Historical (Income) - new'!AL303</f>
        <v>636932.44999999995</v>
      </c>
      <c r="AC80" s="183">
        <f>+'Historical (Income) - new'!AM301+'Historical (Income) - new'!AM303</f>
        <v>650982.74</v>
      </c>
      <c r="AD80" s="183">
        <f>+'Historical (Income) - new'!AN301+'Historical (Income) - new'!AN303</f>
        <v>653057.42999999993</v>
      </c>
      <c r="AE80" s="183">
        <f>+'Historical (Income) - new'!AO301+'Historical (Income) - new'!AO303</f>
        <v>669328.21</v>
      </c>
      <c r="AF80" s="183">
        <f>+'Historical (Income) - new'!AP301+'Historical (Income) - new'!AP303</f>
        <v>675880.16</v>
      </c>
      <c r="AG80" s="183">
        <f>+'Historical (Income) - new'!AQ301+'Historical (Income) - new'!AQ303</f>
        <v>668786.07999999996</v>
      </c>
      <c r="AH80" s="183">
        <f>+'Historical (Income) - new'!AR301+'Historical (Income) - new'!AR303</f>
        <v>690472.6</v>
      </c>
      <c r="AI80" s="183">
        <f>+'Historical (Income) - new'!AS301+'Historical (Income) - new'!AS303</f>
        <v>687164.08</v>
      </c>
      <c r="AJ80" s="183">
        <f>+'Historical (Income) - new'!AT301+'Historical (Income) - new'!AT303</f>
        <v>698593.59</v>
      </c>
      <c r="AK80" s="183">
        <f>+'Historical (Income) - new'!AU301+'Historical (Income) - new'!AU303</f>
        <v>691532.04</v>
      </c>
      <c r="AL80" s="183">
        <f>+'Historical (Income) - new'!AV301+'Historical (Income) - new'!AV303</f>
        <v>698666.39</v>
      </c>
      <c r="AM80" s="183">
        <f>SUM(AA80:AL80)</f>
        <v>8054615.4399999995</v>
      </c>
      <c r="AY80" s="11">
        <f>SUM(AM80:AX80)</f>
        <v>8054615.4399999995</v>
      </c>
    </row>
    <row r="81" spans="1:54">
      <c r="A81" s="671" t="s">
        <v>1735</v>
      </c>
      <c r="B81" s="183">
        <f>+'Historical (Income) - new'!L312</f>
        <v>-318209.43</v>
      </c>
      <c r="C81" s="183">
        <f>+'Historical (Income) - new'!M312</f>
        <v>-338758.02000000008</v>
      </c>
      <c r="D81" s="183">
        <f>+'Historical (Income) - new'!N312</f>
        <v>-323688.11</v>
      </c>
      <c r="E81" s="183">
        <f>+'Historical (Income) - new'!O312</f>
        <v>-171337.32999999996</v>
      </c>
      <c r="F81" s="183">
        <f>+'Historical (Income) - new'!P312</f>
        <v>-325236.03999999998</v>
      </c>
      <c r="G81" s="183">
        <f>+'Historical (Income) - new'!Q312</f>
        <v>-284297.23</v>
      </c>
      <c r="H81" s="183">
        <f>+'Historical (Income) - new'!R312</f>
        <v>-235297.75999999995</v>
      </c>
      <c r="I81" s="183">
        <f>+'Historical (Income) - new'!S312</f>
        <v>-312560.23999999987</v>
      </c>
      <c r="J81" s="183">
        <f>+'Historical (Income) - new'!T312</f>
        <v>-358202.74</v>
      </c>
      <c r="K81" s="183">
        <f>+'Historical (Income) - new'!U312</f>
        <v>-325368.06</v>
      </c>
      <c r="L81" s="183">
        <f>+'Historical (Income) - new'!V312</f>
        <v>-320309.45999999996</v>
      </c>
      <c r="M81" s="183">
        <f>+'Historical (Income) - new'!W312</f>
        <v>-249074.98</v>
      </c>
      <c r="N81" s="183">
        <f>+'Historical (Income) - new'!X312</f>
        <v>-309141.76000000001</v>
      </c>
      <c r="O81" s="183">
        <f>+'Historical (Income) - new'!Y312</f>
        <v>-360244.58000000007</v>
      </c>
      <c r="P81" s="183">
        <f>+'Historical (Income) - new'!Z312</f>
        <v>-361380.13</v>
      </c>
      <c r="Q81" s="183">
        <f>+'Historical (Income) - new'!AA312</f>
        <v>-390112.21</v>
      </c>
      <c r="R81" s="183">
        <f>+'Historical (Income) - new'!AB312</f>
        <v>-440022.99</v>
      </c>
      <c r="S81" s="183">
        <f>+'Historical (Income) - new'!AC312</f>
        <v>-429476.87</v>
      </c>
      <c r="T81" s="183">
        <f>+'Historical (Income) - new'!AD312</f>
        <v>-410780.89</v>
      </c>
      <c r="U81" s="183">
        <f>+'Historical (Income) - new'!AE312</f>
        <v>-508239.79</v>
      </c>
      <c r="V81" s="183">
        <f>+'Historical (Income) - new'!AF312</f>
        <v>-453663.12</v>
      </c>
      <c r="W81" s="183">
        <f>+'Historical (Income) - new'!AG312</f>
        <v>-477211.30000000016</v>
      </c>
      <c r="X81" s="183">
        <f>+'Historical (Income) - new'!AH312</f>
        <v>-453110.38999999984</v>
      </c>
      <c r="Y81" s="183">
        <f>+'Historical (Income) - new'!AI312</f>
        <v>-581429.38999999978</v>
      </c>
      <c r="Z81" s="183">
        <f>+'Historical (Income) - new'!AJ312</f>
        <v>-512057.38999999996</v>
      </c>
      <c r="AA81" s="183">
        <f>+'Historical (Income) - new'!AK312</f>
        <v>-518212.42</v>
      </c>
      <c r="AB81" s="183">
        <f>+'Historical (Income) - new'!AL312</f>
        <v>-485439.17</v>
      </c>
      <c r="AC81" s="183">
        <f>+'Historical (Income) - new'!AM312</f>
        <v>-529079.73</v>
      </c>
      <c r="AD81" s="183">
        <f>+'Historical (Income) - new'!AN312</f>
        <v>-527717.56000000006</v>
      </c>
      <c r="AE81" s="183">
        <f>+'Historical (Income) - new'!AO312</f>
        <v>-527349.65</v>
      </c>
      <c r="AF81" s="183">
        <f>+'Historical (Income) - new'!AP312</f>
        <v>-630188.67000000004</v>
      </c>
      <c r="AG81" s="183">
        <f>+'Historical (Income) - new'!AQ312</f>
        <v>-638285.42000000004</v>
      </c>
      <c r="AH81" s="183">
        <f>+'Historical (Income) - new'!AR312</f>
        <v>-674812.86</v>
      </c>
      <c r="AI81" s="183">
        <f>+'Historical (Income) - new'!AS312</f>
        <v>-563665.77</v>
      </c>
      <c r="AJ81" s="183">
        <f>+'Historical (Income) - new'!AT312</f>
        <v>-658774.55000000005</v>
      </c>
      <c r="AK81" s="183">
        <f>+'Historical (Income) - new'!AU312</f>
        <v>-689358.62</v>
      </c>
      <c r="AL81" s="183">
        <f>+'Historical (Income) - new'!AV312</f>
        <v>-760856.43</v>
      </c>
      <c r="AM81" s="183">
        <f>SUM(AA81:AL81)</f>
        <v>-7203740.8499999996</v>
      </c>
      <c r="AX81" s="335">
        <f>Inputs!B421+Inputs!B461+Inputs!B475</f>
        <v>4509786.3806101922</v>
      </c>
      <c r="AY81" s="11">
        <f>SUM(AM81:AX81)</f>
        <v>-2693954.4693898074</v>
      </c>
      <c r="BB81" s="237"/>
    </row>
    <row r="82" spans="1:54">
      <c r="A82" s="671"/>
    </row>
    <row r="83" spans="1:54">
      <c r="A83" s="18" t="s">
        <v>1736</v>
      </c>
      <c r="B83" s="11">
        <f>+B75-(SUM(B77:B81))</f>
        <v>22738113.389999997</v>
      </c>
      <c r="C83" s="11">
        <f t="shared" ref="C83:O83" si="20">+C75-(SUM(C77:C81))</f>
        <v>23718104.530000009</v>
      </c>
      <c r="D83" s="11">
        <f t="shared" si="20"/>
        <v>20205444.169999987</v>
      </c>
      <c r="E83" s="11">
        <f t="shared" si="20"/>
        <v>20976185.20000001</v>
      </c>
      <c r="F83" s="11">
        <f t="shared" si="20"/>
        <v>22048800.520000026</v>
      </c>
      <c r="G83" s="11">
        <f t="shared" si="20"/>
        <v>17498161.939999998</v>
      </c>
      <c r="H83" s="11">
        <f t="shared" si="20"/>
        <v>24979175.839999996</v>
      </c>
      <c r="I83" s="11">
        <f t="shared" si="20"/>
        <v>27929753.329999968</v>
      </c>
      <c r="J83" s="11">
        <f t="shared" si="20"/>
        <v>24165585.920000002</v>
      </c>
      <c r="K83" s="11">
        <f t="shared" si="20"/>
        <v>26731682.949999962</v>
      </c>
      <c r="L83" s="11">
        <f t="shared" si="20"/>
        <v>25529287.640000027</v>
      </c>
      <c r="M83" s="11">
        <f t="shared" si="20"/>
        <v>23305335.099999994</v>
      </c>
      <c r="N83" s="11">
        <f t="shared" si="20"/>
        <v>24113769.029999983</v>
      </c>
      <c r="O83" s="11">
        <f t="shared" si="20"/>
        <v>21893373.96999998</v>
      </c>
      <c r="P83" s="11">
        <f>+P75-(SUM(P77:P81))</f>
        <v>24483178.129999977</v>
      </c>
      <c r="Q83" s="11">
        <f t="shared" ref="Q83:AL83" si="21">+Q75-(SUM(Q77:Q81))</f>
        <v>27955469.439999983</v>
      </c>
      <c r="R83" s="11">
        <f t="shared" si="21"/>
        <v>23360993.30999995</v>
      </c>
      <c r="S83" s="11">
        <f t="shared" si="21"/>
        <v>7562888.6799999876</v>
      </c>
      <c r="T83" s="11">
        <f t="shared" si="21"/>
        <v>28650495.260000002</v>
      </c>
      <c r="U83" s="11">
        <f t="shared" si="21"/>
        <v>26154190.309999987</v>
      </c>
      <c r="V83" s="11">
        <f t="shared" si="21"/>
        <v>30040420.949999973</v>
      </c>
      <c r="W83" s="11">
        <f t="shared" si="21"/>
        <v>25327151.53999998</v>
      </c>
      <c r="X83" s="11">
        <f t="shared" si="21"/>
        <v>26964083.599999994</v>
      </c>
      <c r="Y83" s="11">
        <f t="shared" si="21"/>
        <v>30830606.432999991</v>
      </c>
      <c r="Z83" s="11">
        <f t="shared" si="21"/>
        <v>28427216.252999969</v>
      </c>
      <c r="AA83" s="11">
        <f t="shared" si="21"/>
        <v>21638037.329999998</v>
      </c>
      <c r="AB83" s="11">
        <f t="shared" si="21"/>
        <v>24456260.210000001</v>
      </c>
      <c r="AC83" s="11">
        <f t="shared" si="21"/>
        <v>20354396.200000003</v>
      </c>
      <c r="AD83" s="11">
        <f t="shared" si="21"/>
        <v>20655393.209999975</v>
      </c>
      <c r="AE83" s="11">
        <f t="shared" si="21"/>
        <v>13392179.609999998</v>
      </c>
      <c r="AF83" s="11">
        <f t="shared" si="21"/>
        <v>28955613.350000016</v>
      </c>
      <c r="AG83" s="11">
        <f t="shared" si="21"/>
        <v>34335324.659999996</v>
      </c>
      <c r="AH83" s="11">
        <f t="shared" si="21"/>
        <v>28858096.400000043</v>
      </c>
      <c r="AI83" s="11">
        <f t="shared" si="21"/>
        <v>29526947.419999994</v>
      </c>
      <c r="AJ83" s="11">
        <f t="shared" si="21"/>
        <v>28269479.339999989</v>
      </c>
      <c r="AK83" s="11">
        <f t="shared" si="21"/>
        <v>28655442.719999962</v>
      </c>
      <c r="AL83" s="11">
        <f t="shared" si="21"/>
        <v>25730175.539999999</v>
      </c>
      <c r="AM83" s="11">
        <f>+AM75-(SUM(AM77:AM81))</f>
        <v>304827345.99000013</v>
      </c>
      <c r="AN83" s="11">
        <f>+AN75-(SUM(AN77:AN81))</f>
        <v>-80263145.309999987</v>
      </c>
      <c r="AO83" s="11">
        <f t="shared" ref="AO83:AX83" si="22">+AO75-(SUM(AO77:AO81))</f>
        <v>57038749.18</v>
      </c>
      <c r="AP83" s="11">
        <f t="shared" si="22"/>
        <v>2064176.5000000002</v>
      </c>
      <c r="AQ83" s="11">
        <f t="shared" si="22"/>
        <v>414449.1569045363</v>
      </c>
      <c r="AR83" s="11">
        <f t="shared" si="22"/>
        <v>561006.31000000006</v>
      </c>
      <c r="AS83" s="11">
        <f t="shared" si="22"/>
        <v>22891.593149999993</v>
      </c>
      <c r="AT83" s="11">
        <f t="shared" si="22"/>
        <v>0</v>
      </c>
      <c r="AU83" s="11">
        <f t="shared" si="22"/>
        <v>0</v>
      </c>
      <c r="AV83" s="11">
        <f t="shared" si="22"/>
        <v>0</v>
      </c>
      <c r="AW83" s="11">
        <f t="shared" si="22"/>
        <v>0</v>
      </c>
      <c r="AX83" s="11">
        <f t="shared" si="22"/>
        <v>-11508192.399999999</v>
      </c>
      <c r="AY83" s="11">
        <f>+AY75-(SUM(AY77:AY81))</f>
        <v>273157281.02005476</v>
      </c>
    </row>
    <row r="85" spans="1:54">
      <c r="A85" s="671" t="s">
        <v>1737</v>
      </c>
      <c r="B85" s="11">
        <f>+'Historical (Income) - new'!L330-'Historical (Income) - new'!L329</f>
        <v>4861566</v>
      </c>
      <c r="C85" s="11">
        <f>+'Historical (Income) - new'!M330-'Historical (Income) - new'!M329</f>
        <v>5114319</v>
      </c>
      <c r="D85" s="11">
        <f>+'Historical (Income) - new'!N330-'Historical (Income) - new'!N329</f>
        <v>3942270</v>
      </c>
      <c r="E85" s="11">
        <f>+'Historical (Income) - new'!O330-'Historical (Income) - new'!O329</f>
        <v>4437424</v>
      </c>
      <c r="F85" s="11">
        <f>+'Historical (Income) - new'!P330-'Historical (Income) - new'!P329</f>
        <v>4708250</v>
      </c>
      <c r="G85" s="11">
        <f>+'Historical (Income) - new'!Q330-'Historical (Income) - new'!Q329</f>
        <v>3449973</v>
      </c>
      <c r="H85" s="11">
        <f>+'Historical (Income) - new'!R330-'Historical (Income) - new'!R329</f>
        <v>5482103</v>
      </c>
      <c r="I85" s="11">
        <f>+'Historical (Income) - new'!S330-'Historical (Income) - new'!S329</f>
        <v>6216234</v>
      </c>
      <c r="J85" s="11">
        <f>+'Historical (Income) - new'!T330-'Historical (Income) - new'!T329</f>
        <v>5143451</v>
      </c>
      <c r="K85" s="11">
        <f>+'Historical (Income) - new'!U330-'Historical (Income) - new'!U329</f>
        <v>5910073</v>
      </c>
      <c r="L85" s="11">
        <f>+'Historical (Income) - new'!V330-'Historical (Income) - new'!V329</f>
        <v>5593729</v>
      </c>
      <c r="M85" s="11">
        <f>+'Historical (Income) - new'!W330-'Historical (Income) - new'!W329</f>
        <v>5063063</v>
      </c>
      <c r="N85" s="11">
        <f>+'Historical (Income) - new'!X330-'Historical (Income) - new'!X329</f>
        <v>5244480</v>
      </c>
      <c r="O85" s="11">
        <f>+'Historical (Income) - new'!Y330-'Historical (Income) - new'!Y329</f>
        <v>4235303.0699999994</v>
      </c>
      <c r="P85" s="11">
        <f>+'Historical (Income) - new'!Z330-'Historical (Income) - new'!Z329</f>
        <v>5009447.62</v>
      </c>
      <c r="Q85" s="11">
        <f>+'Historical (Income) - new'!AA330-'Historical (Income) - new'!AA329</f>
        <v>6171789.1500000004</v>
      </c>
      <c r="R85" s="11">
        <f>+'Historical (Income) - new'!AB330-'Historical (Income) - new'!AB329</f>
        <v>5025513.2300000004</v>
      </c>
      <c r="S85" s="11">
        <f>+'Historical (Income) - new'!AC330-'Historical (Income) - new'!AC329</f>
        <v>934340.83</v>
      </c>
      <c r="T85" s="11">
        <f>+'Historical (Income) - new'!AD330-'Historical (Income) - new'!AD329</f>
        <v>6295769.4000000004</v>
      </c>
      <c r="U85" s="11">
        <f>+'Historical (Income) - new'!AE330-'Historical (Income) - new'!AE329</f>
        <v>5658232.4900000002</v>
      </c>
      <c r="V85" s="11">
        <f>+'Historical (Income) - new'!AF330-'Historical (Income) - new'!AF329</f>
        <v>6485924.1299999999</v>
      </c>
      <c r="W85" s="11">
        <f>+'Historical (Income) - new'!AG330-'Historical (Income) - new'!AG329</f>
        <v>5412767.7999999998</v>
      </c>
      <c r="X85" s="11">
        <f>+'Historical (Income) - new'!AH330-'Historical (Income) - new'!AH329</f>
        <v>5833995.3699999992</v>
      </c>
      <c r="Y85" s="11">
        <f>+'Historical (Income) - new'!AI330-'Historical (Income) - new'!AI329</f>
        <v>6814080</v>
      </c>
      <c r="Z85" s="11">
        <f>+'Historical (Income) - new'!AJ330-'Historical (Income) - new'!AJ329</f>
        <v>6202083.1299999999</v>
      </c>
      <c r="AA85" s="11">
        <f>+'Historical (Income) - new'!AK330-'Historical (Income) - new'!AK329</f>
        <v>4472528.8199999994</v>
      </c>
      <c r="AB85" s="11">
        <f>+'Historical (Income) - new'!AL330-'Historical (Income) - new'!AL329</f>
        <v>3428083.15</v>
      </c>
      <c r="AC85" s="11">
        <f>+'Historical (Income) - new'!AM330-'Historical (Income) - new'!AM329</f>
        <v>4184991.65</v>
      </c>
      <c r="AD85" s="11">
        <f>+'Historical (Income) - new'!AN330-'Historical (Income) - new'!AN329</f>
        <v>4284799.18</v>
      </c>
      <c r="AE85" s="11">
        <f>+'Historical (Income) - new'!AO330-'Historical (Income) - new'!AO329</f>
        <v>2339142.5599999996</v>
      </c>
      <c r="AF85" s="11">
        <f>+'Historical (Income) - new'!AP330-'Historical (Income) - new'!AP329</f>
        <v>6586012.0499999998</v>
      </c>
      <c r="AG85" s="11">
        <f>+'Historical (Income) - new'!AQ330-'Historical (Income) - new'!AQ329</f>
        <v>7956757.3899999997</v>
      </c>
      <c r="AH85" s="11">
        <f>+'Historical (Income) - new'!AR330-'Historical (Income) - new'!AR329</f>
        <v>6507455.3099999996</v>
      </c>
      <c r="AI85" s="11">
        <f>+'Historical (Income) - new'!AS330-'Historical (Income) - new'!AS329</f>
        <v>6736878.0899999999</v>
      </c>
      <c r="AJ85" s="11">
        <f>+'Historical (Income) - new'!AT330-'Historical (Income) - new'!AT329</f>
        <v>5766427.2200000025</v>
      </c>
      <c r="AK85" s="11">
        <f>+'Historical (Income) - new'!AU330-'Historical (Income) - new'!AU329</f>
        <v>6386448.4600000009</v>
      </c>
      <c r="AL85" s="11">
        <f>+'Historical (Income) - new'!AV330-'Historical (Income) - new'!AV329</f>
        <v>5653170.9900000002</v>
      </c>
      <c r="AM85" s="183">
        <f>SUM(AA85:AL85)</f>
        <v>64302694.870000005</v>
      </c>
      <c r="AN85" s="183">
        <f>AN83*'Schedule 9'!$D$17</f>
        <v>-20098153.569891825</v>
      </c>
      <c r="AO85" s="183">
        <f>AO83*'Schedule 9'!$D$17</f>
        <v>14282688.972959481</v>
      </c>
      <c r="AP85" s="183">
        <f>AP83*'Schedule 9'!$D$17</f>
        <v>516876.53320998198</v>
      </c>
      <c r="AQ85" s="183">
        <f>AQ83*'Schedule 9'!$D$17</f>
        <v>103779.42167862901</v>
      </c>
      <c r="AR85" s="183">
        <f>AR83*'Schedule 9'!$D$17</f>
        <v>140477.81118607079</v>
      </c>
      <c r="AS85" s="183">
        <f>AS83*'Schedule 9'!$D$17</f>
        <v>5732.1296444491863</v>
      </c>
      <c r="AT85" s="183">
        <f>AT83*'Schedule 9'!$D$17</f>
        <v>0</v>
      </c>
      <c r="AU85" s="183">
        <f>AU83*'Schedule 9'!$D$17</f>
        <v>0</v>
      </c>
      <c r="AV85" s="183">
        <f>AV83*'Schedule 9'!$D$17</f>
        <v>0</v>
      </c>
      <c r="AW85" s="183">
        <f>AW83*'Schedule 9'!$D$17</f>
        <v>0</v>
      </c>
      <c r="AX85" s="183">
        <f>AX83*'Schedule 9'!$D$17</f>
        <v>-2881688.9404687346</v>
      </c>
      <c r="AY85" s="11">
        <f>SUM(AM85:AX85)</f>
        <v>56372407.228318051</v>
      </c>
    </row>
    <row r="86" spans="1:54">
      <c r="A86" s="68" t="s">
        <v>1738</v>
      </c>
      <c r="B86" s="11">
        <f>+'Historical (Income) - new'!L329</f>
        <v>-40504</v>
      </c>
      <c r="C86" s="11">
        <f>+'Historical (Income) - new'!M329</f>
        <v>-40504</v>
      </c>
      <c r="D86" s="11">
        <f>+'Historical (Income) - new'!N329</f>
        <v>-40504</v>
      </c>
      <c r="E86" s="11">
        <f>+'Historical (Income) - new'!O329</f>
        <v>-40504</v>
      </c>
      <c r="F86" s="11">
        <f>+'Historical (Income) - new'!P329</f>
        <v>-40504</v>
      </c>
      <c r="G86" s="11">
        <f>+'Historical (Income) - new'!Q329</f>
        <v>-40504</v>
      </c>
      <c r="H86" s="11">
        <f>+'Historical (Income) - new'!R329</f>
        <v>-184154</v>
      </c>
      <c r="I86" s="11">
        <f>+'Historical (Income) - new'!S329</f>
        <v>-33866</v>
      </c>
      <c r="J86" s="11">
        <f>+'Historical (Income) - new'!T329</f>
        <v>-33866</v>
      </c>
      <c r="K86" s="11">
        <f>+'Historical (Income) - new'!U329</f>
        <v>-33866</v>
      </c>
      <c r="L86" s="11">
        <f>+'Historical (Income) - new'!V329</f>
        <v>-33866</v>
      </c>
      <c r="M86" s="11">
        <f>+'Historical (Income) - new'!W329</f>
        <v>-33866</v>
      </c>
      <c r="N86" s="11">
        <f>+'Historical (Income) - new'!X329</f>
        <v>-33866</v>
      </c>
      <c r="O86" s="11">
        <f>+'Historical (Income) - new'!Y329</f>
        <v>-33865.919999999998</v>
      </c>
      <c r="P86" s="11">
        <f>+'Historical (Income) - new'!Z329</f>
        <v>-33865.910000000003</v>
      </c>
      <c r="Q86" s="11">
        <f>+'Historical (Income) - new'!AA329</f>
        <v>-33865.910000000003</v>
      </c>
      <c r="R86" s="11">
        <f>+'Historical (Income) - new'!AB329</f>
        <v>-33865.919999999998</v>
      </c>
      <c r="S86" s="11">
        <f>+'Historical (Income) - new'!AC329</f>
        <v>-33865.910000000003</v>
      </c>
      <c r="T86" s="11">
        <f>+'Historical (Income) - new'!AD329</f>
        <v>-26284.76</v>
      </c>
      <c r="U86" s="11">
        <f>+'Historical (Income) - new'!AE329</f>
        <v>-26284.76</v>
      </c>
      <c r="V86" s="11">
        <f>+'Historical (Income) - new'!AF329</f>
        <v>-26284.76</v>
      </c>
      <c r="W86" s="11">
        <f>+'Historical (Income) - new'!AG329</f>
        <v>-26284.76</v>
      </c>
      <c r="X86" s="11">
        <f>+'Historical (Income) - new'!AH329</f>
        <v>-26284.76</v>
      </c>
      <c r="Y86" s="11">
        <f>+'Historical (Income) - new'!AI329</f>
        <v>-26284.77</v>
      </c>
      <c r="Z86" s="11">
        <f>+'Historical (Income) - new'!AJ329</f>
        <v>-26284.76</v>
      </c>
      <c r="AA86" s="11">
        <f>+'Historical (Income) - new'!AK329</f>
        <v>-26284.76</v>
      </c>
      <c r="AB86" s="11">
        <f>+'Historical (Income) - new'!AL329</f>
        <v>-26284.76</v>
      </c>
      <c r="AC86" s="11">
        <f>+'Historical (Income) - new'!AM329</f>
        <v>-26284.76</v>
      </c>
      <c r="AD86" s="11">
        <f>+'Historical (Income) - new'!AN329</f>
        <v>-26284.76</v>
      </c>
      <c r="AE86" s="11">
        <f>+'Historical (Income) - new'!AO329</f>
        <v>-26284.76</v>
      </c>
      <c r="AF86" s="11">
        <f>+'Historical (Income) - new'!AP329</f>
        <v>-8474.17</v>
      </c>
      <c r="AG86" s="11">
        <f>+'Historical (Income) - new'!AQ329</f>
        <v>-8474.16</v>
      </c>
      <c r="AH86" s="11">
        <f>+'Historical (Income) - new'!AR329</f>
        <v>-8474.17</v>
      </c>
      <c r="AI86" s="11">
        <f>+'Historical (Income) - new'!AS329</f>
        <v>-8474.17</v>
      </c>
      <c r="AJ86" s="11">
        <f>+'Historical (Income) - new'!AT329</f>
        <v>-8474.16</v>
      </c>
      <c r="AK86" s="11">
        <f>+'Historical (Income) - new'!AU329</f>
        <v>-8474.17</v>
      </c>
      <c r="AL86" s="11">
        <f>+'Historical (Income) - new'!AV329</f>
        <v>-8474.17</v>
      </c>
      <c r="AM86" s="183">
        <f>SUM(AA86:AL86)</f>
        <v>-190742.97000000006</v>
      </c>
      <c r="AY86" s="11">
        <f>SUM(AM86:AX86)</f>
        <v>-190742.97000000006</v>
      </c>
    </row>
    <row r="87" spans="1:54">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row>
    <row r="88" spans="1:54">
      <c r="A88" s="18" t="s">
        <v>1739</v>
      </c>
      <c r="B88" s="11">
        <f>B83-B85-B86</f>
        <v>17917051.389999997</v>
      </c>
      <c r="C88" s="11">
        <f t="shared" ref="C88:AX88" si="23">C83-C85-C86</f>
        <v>18644289.530000009</v>
      </c>
      <c r="D88" s="11">
        <f t="shared" si="23"/>
        <v>16303678.169999987</v>
      </c>
      <c r="E88" s="11">
        <f t="shared" si="23"/>
        <v>16579265.20000001</v>
      </c>
      <c r="F88" s="11">
        <f t="shared" si="23"/>
        <v>17381054.520000026</v>
      </c>
      <c r="G88" s="11">
        <f t="shared" si="23"/>
        <v>14088692.939999998</v>
      </c>
      <c r="H88" s="11">
        <f t="shared" si="23"/>
        <v>19681226.839999996</v>
      </c>
      <c r="I88" s="11">
        <f t="shared" si="23"/>
        <v>21747385.329999968</v>
      </c>
      <c r="J88" s="11">
        <f t="shared" si="23"/>
        <v>19056000.920000002</v>
      </c>
      <c r="K88" s="11">
        <f t="shared" si="23"/>
        <v>20855475.949999962</v>
      </c>
      <c r="L88" s="11">
        <f t="shared" si="23"/>
        <v>19969424.640000027</v>
      </c>
      <c r="M88" s="11">
        <f t="shared" si="23"/>
        <v>18276138.099999994</v>
      </c>
      <c r="N88" s="11">
        <f t="shared" si="23"/>
        <v>18903155.029999983</v>
      </c>
      <c r="O88" s="11">
        <f t="shared" si="23"/>
        <v>17691936.819999982</v>
      </c>
      <c r="P88" s="11">
        <f t="shared" si="23"/>
        <v>19507596.419999976</v>
      </c>
      <c r="Q88" s="11">
        <f t="shared" si="23"/>
        <v>21817546.199999984</v>
      </c>
      <c r="R88" s="11">
        <f t="shared" si="23"/>
        <v>18369345.999999952</v>
      </c>
      <c r="S88" s="11">
        <f t="shared" si="23"/>
        <v>6662413.7599999877</v>
      </c>
      <c r="T88" s="11">
        <f t="shared" si="23"/>
        <v>22381010.620000001</v>
      </c>
      <c r="U88" s="11">
        <f t="shared" si="23"/>
        <v>20522242.579999987</v>
      </c>
      <c r="V88" s="11">
        <f t="shared" si="23"/>
        <v>23580781.579999976</v>
      </c>
      <c r="W88" s="11">
        <f t="shared" si="23"/>
        <v>19940668.499999981</v>
      </c>
      <c r="X88" s="11">
        <f t="shared" si="23"/>
        <v>21156372.989999998</v>
      </c>
      <c r="Y88" s="11">
        <f t="shared" si="23"/>
        <v>24042811.20299999</v>
      </c>
      <c r="Z88" s="11">
        <f t="shared" si="23"/>
        <v>22251417.882999972</v>
      </c>
      <c r="AA88" s="11">
        <f t="shared" si="23"/>
        <v>17191793.27</v>
      </c>
      <c r="AB88" s="11">
        <f t="shared" si="23"/>
        <v>21054461.820000004</v>
      </c>
      <c r="AC88" s="11">
        <f t="shared" si="23"/>
        <v>16195689.310000002</v>
      </c>
      <c r="AD88" s="11">
        <f t="shared" si="23"/>
        <v>16396878.789999975</v>
      </c>
      <c r="AE88" s="11">
        <f t="shared" si="23"/>
        <v>11079321.809999997</v>
      </c>
      <c r="AF88" s="11">
        <f t="shared" si="23"/>
        <v>22378075.470000017</v>
      </c>
      <c r="AG88" s="11">
        <f t="shared" si="23"/>
        <v>26387041.429999996</v>
      </c>
      <c r="AH88" s="11">
        <f t="shared" si="23"/>
        <v>22359115.260000046</v>
      </c>
      <c r="AI88" s="11">
        <f t="shared" si="23"/>
        <v>22798543.499999996</v>
      </c>
      <c r="AJ88" s="11">
        <f t="shared" si="23"/>
        <v>22511526.279999986</v>
      </c>
      <c r="AK88" s="11">
        <f t="shared" si="23"/>
        <v>22277468.429999962</v>
      </c>
      <c r="AL88" s="11">
        <f t="shared" si="23"/>
        <v>20085478.719999999</v>
      </c>
      <c r="AM88" s="11">
        <f t="shared" si="23"/>
        <v>240715394.09000012</v>
      </c>
      <c r="AN88" s="11">
        <f t="shared" si="23"/>
        <v>-60164991.740108162</v>
      </c>
      <c r="AO88" s="11">
        <f t="shared" si="23"/>
        <v>42756060.207040519</v>
      </c>
      <c r="AP88" s="11">
        <f t="shared" si="23"/>
        <v>1547299.9667900181</v>
      </c>
      <c r="AQ88" s="11">
        <f t="shared" si="23"/>
        <v>310669.73522590729</v>
      </c>
      <c r="AR88" s="11">
        <f t="shared" si="23"/>
        <v>420528.49881392927</v>
      </c>
      <c r="AS88" s="11">
        <f t="shared" si="23"/>
        <v>17159.463505550808</v>
      </c>
      <c r="AT88" s="11">
        <f t="shared" si="23"/>
        <v>0</v>
      </c>
      <c r="AU88" s="11">
        <f t="shared" si="23"/>
        <v>0</v>
      </c>
      <c r="AV88" s="11">
        <f t="shared" si="23"/>
        <v>0</v>
      </c>
      <c r="AW88" s="11">
        <f t="shared" si="23"/>
        <v>0</v>
      </c>
      <c r="AX88" s="11">
        <f t="shared" si="23"/>
        <v>-8626503.4595312644</v>
      </c>
      <c r="AY88" s="11">
        <f>AY83-AY85-AY86</f>
        <v>216975616.76173672</v>
      </c>
    </row>
    <row r="89" spans="1:54">
      <c r="E89" s="11">
        <f>E88-'Historical (Income) - new'!O332</f>
        <v>-1.6763806343078613E-8</v>
      </c>
      <c r="F89" s="11">
        <f>F88-'Historical (Income) - new'!P332</f>
        <v>3.3527612686157227E-8</v>
      </c>
      <c r="G89" s="11">
        <f>G88-'Historical (Income) - new'!Q332</f>
        <v>1.4901161193847656E-8</v>
      </c>
      <c r="H89" s="11">
        <f>H88-'Historical (Income) - new'!R332</f>
        <v>0</v>
      </c>
      <c r="I89" s="11">
        <f>I88-'Historical (Income) - new'!S332</f>
        <v>0</v>
      </c>
      <c r="J89" s="11">
        <f>J88-'Historical (Income) - new'!T332</f>
        <v>0</v>
      </c>
      <c r="K89" s="11">
        <f>K88-'Historical (Income) - new'!U332</f>
        <v>0</v>
      </c>
      <c r="L89" s="11">
        <f>L88-'Historical (Income) - new'!V332</f>
        <v>0</v>
      </c>
      <c r="M89" s="11">
        <f>M88-'Historical (Income) - new'!W332</f>
        <v>0</v>
      </c>
      <c r="N89" s="11">
        <f>N88-'Historical (Income) - new'!X332</f>
        <v>0</v>
      </c>
      <c r="O89" s="237">
        <f>O88-'Historical (Income) - new'!Y332</f>
        <v>0</v>
      </c>
      <c r="P89" s="11">
        <f>P88-'Historical (Income) - new'!Z332</f>
        <v>0</v>
      </c>
      <c r="Q89" s="237">
        <f>Q88-'Historical (Income) - new'!AA332</f>
        <v>0</v>
      </c>
      <c r="R89" s="11">
        <f>R88-'Historical (Income) - new'!AB332</f>
        <v>0</v>
      </c>
      <c r="S89" s="237">
        <f>S88-'Historical (Income) - new'!AC332</f>
        <v>1.4901161193847656E-8</v>
      </c>
      <c r="T89" s="11">
        <f>T88-'Historical (Income) - new'!AD332</f>
        <v>0</v>
      </c>
      <c r="U89" s="11">
        <f>U88-'Historical (Income) - new'!AE332</f>
        <v>0</v>
      </c>
      <c r="V89" s="11">
        <f>V88-'Historical (Income) - new'!AF332</f>
        <v>0</v>
      </c>
      <c r="W89" s="11">
        <f>W88-'Historical (Income) - new'!AG332</f>
        <v>0</v>
      </c>
      <c r="X89" s="11">
        <f>X88-'Historical (Income) - new'!AH332</f>
        <v>0</v>
      </c>
      <c r="Y89" s="11">
        <f>Y88-'Historical (Income) - new'!AI332</f>
        <v>-3.7252902984619141E-8</v>
      </c>
      <c r="Z89" s="11">
        <f>Z88-'Historical (Income) - new'!AJ332</f>
        <v>0</v>
      </c>
      <c r="AA89" s="11">
        <f>AA88-'Historical (Income) - new'!AK332</f>
        <v>0</v>
      </c>
      <c r="AB89" s="11">
        <f>AB88-'Historical (Income) - new'!AL332</f>
        <v>0</v>
      </c>
      <c r="AC89" s="11">
        <f>AC88-'Historical (Income) - new'!AM332</f>
        <v>0</v>
      </c>
      <c r="AD89" s="11">
        <f>AD88-'Historical (Income) - new'!AN332</f>
        <v>-2.6077032089233398E-8</v>
      </c>
      <c r="AE89" s="11">
        <f>AE88-'Historical (Income) - new'!AO332</f>
        <v>0</v>
      </c>
      <c r="AF89" s="11">
        <f>AF88-'Historical (Income) - new'!AP332</f>
        <v>0</v>
      </c>
      <c r="AG89" s="11">
        <f>AG88-'Historical (Income) - new'!AQ332</f>
        <v>0</v>
      </c>
      <c r="AH89" s="11">
        <f>AH88-'Historical (Income) - new'!AR332</f>
        <v>0</v>
      </c>
      <c r="AI89" s="11">
        <f>AI88-'Historical (Income) - new'!AS332</f>
        <v>0</v>
      </c>
      <c r="AJ89" s="11">
        <f>AJ88-'Historical (Income) - new'!AT332</f>
        <v>0</v>
      </c>
      <c r="AK89" s="11">
        <f>AK88-'Historical (Income) - new'!AU332</f>
        <v>0</v>
      </c>
      <c r="AL89" s="11">
        <f>AL88-'Historical (Income) - new'!AV332</f>
        <v>0</v>
      </c>
      <c r="AM89" s="11">
        <f>AM88-'Historical (Income) - new'!AW332</f>
        <v>0</v>
      </c>
    </row>
    <row r="90" spans="1:54">
      <c r="O90" s="237"/>
      <c r="R90" s="11"/>
      <c r="S90" s="11"/>
      <c r="T90" s="11"/>
      <c r="U90" s="11"/>
      <c r="V90" s="11"/>
      <c r="W90" s="11"/>
      <c r="X90" s="11"/>
      <c r="Y90" s="11"/>
      <c r="Z90" s="11"/>
      <c r="AA90" s="11"/>
      <c r="AB90" s="11"/>
      <c r="AC90" s="11"/>
      <c r="AD90" s="11"/>
      <c r="AE90" s="11"/>
      <c r="AF90" s="11"/>
      <c r="AG90" s="11"/>
      <c r="AH90" s="11"/>
      <c r="AI90" s="11"/>
      <c r="AJ90" s="11"/>
      <c r="AK90" s="11"/>
      <c r="AL90" s="11"/>
    </row>
    <row r="92" spans="1:54">
      <c r="AX92" s="237"/>
    </row>
    <row r="93" spans="1:54">
      <c r="AX93" s="237"/>
    </row>
    <row r="95" spans="1:54">
      <c r="AM95" s="11"/>
    </row>
    <row r="96" spans="1:54">
      <c r="AM96" s="11"/>
    </row>
    <row r="97" spans="39:39">
      <c r="AM97" s="11"/>
    </row>
    <row r="99" spans="39:39">
      <c r="AM99" s="11"/>
    </row>
    <row r="100" spans="39:39">
      <c r="AM100" s="237"/>
    </row>
    <row r="101" spans="39:39">
      <c r="AM101" s="237"/>
    </row>
    <row r="103" spans="39:39">
      <c r="AM103" s="11"/>
    </row>
    <row r="105" spans="39:39">
      <c r="AM105" s="11"/>
    </row>
    <row r="113" spans="19:38">
      <c r="S113" s="237"/>
      <c r="T113" s="237"/>
      <c r="U113" s="237"/>
      <c r="V113" s="237"/>
      <c r="W113" s="237"/>
      <c r="X113" s="237"/>
      <c r="Y113" s="237"/>
      <c r="Z113" s="237"/>
      <c r="AA113" s="237"/>
      <c r="AB113" s="237"/>
      <c r="AC113" s="237"/>
      <c r="AD113" s="237"/>
      <c r="AE113" s="237"/>
      <c r="AF113" s="237"/>
      <c r="AG113" s="237"/>
      <c r="AH113" s="237"/>
      <c r="AI113" s="237"/>
      <c r="AJ113" s="237"/>
      <c r="AK113" s="237"/>
      <c r="AL113" s="237"/>
    </row>
    <row r="114" spans="19:38">
      <c r="S114" s="237"/>
      <c r="T114" s="237"/>
      <c r="U114" s="237"/>
      <c r="V114" s="237"/>
      <c r="W114" s="237"/>
      <c r="X114" s="237"/>
      <c r="Y114" s="237"/>
      <c r="Z114" s="237"/>
      <c r="AA114" s="237"/>
      <c r="AB114" s="237"/>
      <c r="AC114" s="237"/>
      <c r="AD114" s="237"/>
      <c r="AE114" s="237"/>
      <c r="AF114" s="237"/>
      <c r="AG114" s="237"/>
      <c r="AH114" s="237"/>
      <c r="AI114" s="237"/>
      <c r="AJ114" s="237"/>
      <c r="AK114" s="237"/>
      <c r="AL114" s="237"/>
    </row>
    <row r="115" spans="19:38">
      <c r="S115" s="11"/>
      <c r="T115" s="11"/>
      <c r="U115" s="11"/>
      <c r="V115" s="11"/>
      <c r="W115" s="11"/>
      <c r="X115" s="11"/>
      <c r="Y115" s="11"/>
      <c r="Z115" s="11"/>
      <c r="AA115" s="11"/>
      <c r="AB115" s="11"/>
      <c r="AC115" s="11"/>
      <c r="AD115" s="11"/>
      <c r="AE115" s="11"/>
      <c r="AF115" s="11"/>
      <c r="AG115" s="11"/>
      <c r="AH115" s="11"/>
      <c r="AI115" s="11"/>
      <c r="AJ115" s="11"/>
      <c r="AK115" s="11"/>
      <c r="AL115" s="11"/>
    </row>
    <row r="116" spans="19:38">
      <c r="S116" s="11"/>
      <c r="T116" s="11"/>
      <c r="U116" s="11"/>
      <c r="V116" s="11"/>
      <c r="W116" s="11"/>
      <c r="X116" s="11"/>
      <c r="Y116" s="11"/>
      <c r="Z116" s="11"/>
      <c r="AA116" s="11"/>
      <c r="AB116" s="11"/>
      <c r="AC116" s="11"/>
      <c r="AD116" s="11"/>
      <c r="AE116" s="11"/>
      <c r="AF116" s="11"/>
      <c r="AG116" s="11"/>
      <c r="AH116" s="11"/>
      <c r="AI116" s="11"/>
      <c r="AJ116" s="11"/>
      <c r="AK116" s="11"/>
      <c r="AL116" s="11"/>
    </row>
    <row r="117" spans="19:38">
      <c r="S117" s="237"/>
      <c r="T117" s="237"/>
      <c r="U117" s="237"/>
      <c r="V117" s="237"/>
      <c r="W117" s="237"/>
      <c r="X117" s="237"/>
      <c r="Y117" s="237"/>
      <c r="Z117" s="237"/>
      <c r="AA117" s="237"/>
      <c r="AB117" s="237"/>
      <c r="AC117" s="237"/>
      <c r="AD117" s="237"/>
      <c r="AE117" s="237"/>
      <c r="AF117" s="237"/>
      <c r="AG117" s="237"/>
      <c r="AH117" s="237"/>
      <c r="AI117" s="237"/>
      <c r="AJ117" s="237"/>
      <c r="AK117" s="237"/>
      <c r="AL117" s="237"/>
    </row>
    <row r="121" spans="19:38">
      <c r="S121" s="11"/>
      <c r="T121" s="11"/>
      <c r="U121" s="11"/>
      <c r="V121" s="11"/>
      <c r="W121" s="11"/>
      <c r="X121" s="11"/>
      <c r="Y121" s="11"/>
      <c r="Z121" s="11"/>
      <c r="AA121" s="11"/>
      <c r="AB121" s="11"/>
      <c r="AC121" s="11"/>
      <c r="AD121" s="11"/>
      <c r="AE121" s="11"/>
      <c r="AF121" s="11"/>
      <c r="AG121" s="11"/>
      <c r="AH121" s="11"/>
      <c r="AI121" s="11"/>
      <c r="AJ121" s="11"/>
      <c r="AK121" s="11"/>
      <c r="AL121" s="11"/>
    </row>
    <row r="123" spans="19:38">
      <c r="S123" s="237"/>
      <c r="T123" s="237"/>
      <c r="U123" s="237"/>
      <c r="V123" s="237"/>
      <c r="W123" s="237"/>
      <c r="X123" s="237"/>
      <c r="Y123" s="237"/>
      <c r="Z123" s="237"/>
      <c r="AA123" s="237"/>
      <c r="AB123" s="237"/>
      <c r="AC123" s="237"/>
      <c r="AD123" s="237"/>
      <c r="AE123" s="237"/>
      <c r="AF123" s="237"/>
      <c r="AG123" s="237"/>
      <c r="AH123" s="237"/>
      <c r="AI123" s="237"/>
      <c r="AJ123" s="237"/>
      <c r="AK123" s="237"/>
      <c r="AL123" s="237"/>
    </row>
    <row r="125" spans="19:38">
      <c r="S125" s="11"/>
      <c r="T125" s="11"/>
      <c r="U125" s="11"/>
      <c r="V125" s="11"/>
      <c r="W125" s="11"/>
      <c r="X125" s="11"/>
      <c r="Y125" s="11"/>
      <c r="Z125" s="11"/>
      <c r="AA125" s="11"/>
      <c r="AB125" s="11"/>
      <c r="AC125" s="11"/>
      <c r="AD125" s="11"/>
      <c r="AE125" s="11"/>
      <c r="AF125" s="11"/>
      <c r="AG125" s="11"/>
      <c r="AH125" s="11"/>
      <c r="AI125" s="11"/>
      <c r="AJ125" s="11"/>
      <c r="AK125" s="11"/>
      <c r="AL125" s="11"/>
    </row>
    <row r="127" spans="19:38">
      <c r="S127" s="237"/>
      <c r="T127" s="237"/>
      <c r="U127" s="237"/>
      <c r="V127" s="237"/>
      <c r="W127" s="237"/>
      <c r="X127" s="237"/>
      <c r="Y127" s="237"/>
      <c r="Z127" s="237"/>
      <c r="AA127" s="237"/>
      <c r="AB127" s="237"/>
      <c r="AC127" s="237"/>
      <c r="AD127" s="237"/>
      <c r="AE127" s="237"/>
      <c r="AF127" s="237"/>
      <c r="AG127" s="237"/>
      <c r="AH127" s="237"/>
      <c r="AI127" s="237"/>
      <c r="AJ127" s="237"/>
      <c r="AK127" s="237"/>
      <c r="AL127" s="237"/>
    </row>
    <row r="128" spans="19:38">
      <c r="S128" s="11"/>
      <c r="T128" s="11"/>
      <c r="U128" s="11"/>
      <c r="V128" s="11"/>
      <c r="W128" s="11"/>
      <c r="X128" s="11"/>
      <c r="Y128" s="11"/>
      <c r="Z128" s="11"/>
      <c r="AA128" s="11"/>
      <c r="AB128" s="11"/>
      <c r="AC128" s="11"/>
      <c r="AD128" s="11"/>
      <c r="AE128" s="11"/>
      <c r="AF128" s="11"/>
      <c r="AG128" s="11"/>
      <c r="AH128" s="11"/>
      <c r="AI128" s="11"/>
      <c r="AJ128" s="11"/>
      <c r="AK128" s="11"/>
      <c r="AL128" s="11"/>
    </row>
    <row r="130" spans="19:38">
      <c r="S130" s="237"/>
      <c r="T130" s="237"/>
      <c r="U130" s="237"/>
      <c r="V130" s="237"/>
      <c r="W130" s="237"/>
      <c r="X130" s="237"/>
      <c r="Y130" s="237"/>
      <c r="Z130" s="237"/>
      <c r="AA130" s="237"/>
      <c r="AB130" s="237"/>
      <c r="AC130" s="237"/>
      <c r="AD130" s="237"/>
      <c r="AE130" s="237"/>
      <c r="AF130" s="237"/>
      <c r="AG130" s="237"/>
      <c r="AH130" s="237"/>
      <c r="AI130" s="237"/>
      <c r="AJ130" s="237"/>
      <c r="AK130" s="237"/>
      <c r="AL130" s="237"/>
    </row>
    <row r="162" spans="15:15">
      <c r="O162" s="11"/>
    </row>
    <row r="166" spans="15:15">
      <c r="O166" s="11"/>
    </row>
    <row r="224" spans="1:1">
      <c r="A224" s="11">
        <f>+O221</f>
        <v>0</v>
      </c>
    </row>
    <row r="232" spans="12:12">
      <c r="L232" s="11">
        <f>+L236</f>
        <v>0</v>
      </c>
    </row>
  </sheetData>
  <mergeCells count="2">
    <mergeCell ref="AN4:AX4"/>
    <mergeCell ref="AM5:AM6"/>
  </mergeCells>
  <pageMargins left="0.7" right="0.7" top="0.75" bottom="0.75" header="0.3" footer="0.3"/>
  <pageSetup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E0CB9-934B-4835-9D4B-728C72B30533}">
  <dimension ref="A1:BE367"/>
  <sheetViews>
    <sheetView showGridLines="0" zoomScale="70" zoomScaleNormal="70" workbookViewId="0">
      <pane xSplit="24" ySplit="12" topLeftCell="AK13" activePane="bottomRight" state="frozen"/>
      <selection activeCell="P181" sqref="P181"/>
      <selection pane="topRight" activeCell="P181" sqref="P181"/>
      <selection pane="bottomLeft" activeCell="P181" sqref="P181"/>
      <selection pane="bottomRight" activeCell="P181" sqref="P181"/>
    </sheetView>
  </sheetViews>
  <sheetFormatPr defaultColWidth="9.140625" defaultRowHeight="12.75"/>
  <cols>
    <col min="1" max="1" width="10.28515625" bestFit="1" customWidth="1"/>
    <col min="2" max="2" width="57.28515625" bestFit="1" customWidth="1"/>
    <col min="3" max="26" width="30" hidden="1" customWidth="1"/>
    <col min="27" max="36" width="18.5703125" hidden="1" customWidth="1"/>
    <col min="37" max="48" width="18.5703125" customWidth="1"/>
    <col min="49" max="49" width="18" bestFit="1" customWidth="1"/>
    <col min="50" max="50" width="11.5703125" bestFit="1" customWidth="1"/>
    <col min="51" max="51" width="15.28515625" bestFit="1" customWidth="1"/>
    <col min="52" max="52" width="13.5703125" bestFit="1" customWidth="1"/>
    <col min="53" max="53" width="14.28515625" bestFit="1" customWidth="1"/>
    <col min="54" max="54" width="14" bestFit="1" customWidth="1"/>
  </cols>
  <sheetData>
    <row r="1" spans="1:53">
      <c r="B1" s="731"/>
      <c r="C1" s="732" t="s">
        <v>1740</v>
      </c>
      <c r="D1" s="732" t="s">
        <v>1740</v>
      </c>
      <c r="E1" s="732" t="s">
        <v>1740</v>
      </c>
      <c r="F1" s="732" t="s">
        <v>1741</v>
      </c>
      <c r="G1" s="732" t="s">
        <v>1741</v>
      </c>
      <c r="H1" s="732" t="s">
        <v>1741</v>
      </c>
      <c r="I1" s="732" t="s">
        <v>1741</v>
      </c>
      <c r="J1" s="732" t="s">
        <v>1741</v>
      </c>
      <c r="K1" s="732" t="s">
        <v>1741</v>
      </c>
      <c r="L1" s="732" t="s">
        <v>1741</v>
      </c>
      <c r="M1" s="732" t="s">
        <v>1741</v>
      </c>
      <c r="N1" s="732" t="s">
        <v>1741</v>
      </c>
      <c r="O1" s="732" t="s">
        <v>1741</v>
      </c>
      <c r="P1" s="732" t="s">
        <v>1741</v>
      </c>
      <c r="Q1" s="732" t="s">
        <v>1741</v>
      </c>
      <c r="R1" s="732" t="s">
        <v>1742</v>
      </c>
      <c r="S1" s="732" t="s">
        <v>1742</v>
      </c>
      <c r="T1" s="732" t="s">
        <v>1742</v>
      </c>
      <c r="U1" s="732" t="s">
        <v>1742</v>
      </c>
      <c r="V1" s="732" t="s">
        <v>1742</v>
      </c>
      <c r="W1" s="732" t="s">
        <v>1742</v>
      </c>
      <c r="X1" s="732" t="s">
        <v>1742</v>
      </c>
      <c r="Y1" s="732" t="s">
        <v>1742</v>
      </c>
      <c r="Z1" s="732" t="s">
        <v>1742</v>
      </c>
      <c r="AA1" s="732" t="s">
        <v>1742</v>
      </c>
      <c r="AB1" s="732" t="s">
        <v>1742</v>
      </c>
      <c r="AC1" s="732" t="s">
        <v>1742</v>
      </c>
      <c r="AD1" s="732" t="s">
        <v>1743</v>
      </c>
      <c r="AE1" s="732" t="s">
        <v>1743</v>
      </c>
      <c r="AF1" s="732" t="s">
        <v>1743</v>
      </c>
      <c r="AG1" s="732" t="s">
        <v>1743</v>
      </c>
      <c r="AH1" s="732" t="s">
        <v>1743</v>
      </c>
      <c r="AI1" s="732" t="s">
        <v>1743</v>
      </c>
      <c r="AJ1" s="732" t="s">
        <v>1743</v>
      </c>
      <c r="AK1" s="732" t="s">
        <v>1743</v>
      </c>
      <c r="AL1" s="732" t="s">
        <v>1743</v>
      </c>
      <c r="AM1" s="732" t="s">
        <v>1743</v>
      </c>
      <c r="AN1" s="732" t="s">
        <v>1743</v>
      </c>
      <c r="AO1" s="732" t="s">
        <v>1743</v>
      </c>
      <c r="AP1" s="732" t="s">
        <v>1744</v>
      </c>
      <c r="AQ1" s="732" t="s">
        <v>1744</v>
      </c>
      <c r="AR1" s="732" t="s">
        <v>1744</v>
      </c>
      <c r="AS1" s="732" t="s">
        <v>1744</v>
      </c>
      <c r="AT1" s="732" t="s">
        <v>1744</v>
      </c>
      <c r="AU1" s="732" t="s">
        <v>1744</v>
      </c>
      <c r="AV1" s="732" t="s">
        <v>1744</v>
      </c>
    </row>
    <row r="2" spans="1:53">
      <c r="B2" s="731"/>
      <c r="C2" s="732" t="s">
        <v>837</v>
      </c>
      <c r="D2" s="732" t="s">
        <v>837</v>
      </c>
      <c r="E2" s="732" t="s">
        <v>837</v>
      </c>
      <c r="F2" s="732" t="s">
        <v>837</v>
      </c>
      <c r="G2" s="732" t="s">
        <v>837</v>
      </c>
      <c r="H2" s="732" t="s">
        <v>837</v>
      </c>
      <c r="I2" s="732" t="s">
        <v>837</v>
      </c>
      <c r="J2" s="732" t="s">
        <v>837</v>
      </c>
      <c r="K2" s="732" t="s">
        <v>837</v>
      </c>
      <c r="L2" s="732" t="s">
        <v>837</v>
      </c>
      <c r="M2" s="732" t="s">
        <v>837</v>
      </c>
      <c r="N2" s="732" t="s">
        <v>837</v>
      </c>
      <c r="O2" s="732" t="s">
        <v>837</v>
      </c>
      <c r="P2" s="732" t="s">
        <v>837</v>
      </c>
      <c r="Q2" s="732" t="s">
        <v>837</v>
      </c>
      <c r="R2" s="732" t="s">
        <v>837</v>
      </c>
      <c r="S2" s="732" t="s">
        <v>837</v>
      </c>
      <c r="T2" s="732" t="s">
        <v>837</v>
      </c>
      <c r="U2" s="732" t="s">
        <v>837</v>
      </c>
      <c r="V2" s="732" t="s">
        <v>837</v>
      </c>
      <c r="W2" s="732" t="s">
        <v>837</v>
      </c>
      <c r="X2" s="732" t="s">
        <v>837</v>
      </c>
      <c r="Y2" s="732" t="s">
        <v>837</v>
      </c>
      <c r="Z2" s="732" t="s">
        <v>837</v>
      </c>
      <c r="AA2" s="732" t="s">
        <v>837</v>
      </c>
      <c r="AB2" s="732" t="s">
        <v>837</v>
      </c>
      <c r="AC2" s="732" t="s">
        <v>837</v>
      </c>
      <c r="AD2" s="732" t="s">
        <v>837</v>
      </c>
      <c r="AE2" s="732" t="s">
        <v>837</v>
      </c>
      <c r="AF2" s="732" t="s">
        <v>837</v>
      </c>
      <c r="AG2" s="732" t="s">
        <v>837</v>
      </c>
      <c r="AH2" s="732" t="s">
        <v>837</v>
      </c>
      <c r="AI2" s="732" t="s">
        <v>837</v>
      </c>
      <c r="AJ2" s="732" t="s">
        <v>837</v>
      </c>
      <c r="AK2" s="732" t="s">
        <v>837</v>
      </c>
      <c r="AL2" s="732" t="s">
        <v>837</v>
      </c>
      <c r="AM2" s="732" t="s">
        <v>837</v>
      </c>
      <c r="AN2" s="732" t="s">
        <v>837</v>
      </c>
      <c r="AO2" s="732" t="s">
        <v>837</v>
      </c>
      <c r="AP2" s="732" t="s">
        <v>837</v>
      </c>
      <c r="AQ2" s="732" t="s">
        <v>837</v>
      </c>
      <c r="AR2" s="732" t="s">
        <v>837</v>
      </c>
      <c r="AS2" s="732" t="s">
        <v>837</v>
      </c>
      <c r="AT2" s="732" t="s">
        <v>837</v>
      </c>
      <c r="AU2" s="732" t="s">
        <v>1745</v>
      </c>
      <c r="AV2" s="732" t="s">
        <v>1745</v>
      </c>
    </row>
    <row r="3" spans="1:53">
      <c r="B3" s="731"/>
      <c r="C3" s="732" t="s">
        <v>1746</v>
      </c>
      <c r="D3" s="732" t="s">
        <v>1746</v>
      </c>
      <c r="E3" s="732" t="s">
        <v>1746</v>
      </c>
      <c r="F3" s="732" t="s">
        <v>1746</v>
      </c>
      <c r="G3" s="732" t="s">
        <v>1746</v>
      </c>
      <c r="H3" s="732" t="s">
        <v>1746</v>
      </c>
      <c r="I3" s="732" t="s">
        <v>1746</v>
      </c>
      <c r="J3" s="732" t="s">
        <v>1746</v>
      </c>
      <c r="K3" s="732" t="s">
        <v>1746</v>
      </c>
      <c r="L3" s="732" t="s">
        <v>1746</v>
      </c>
      <c r="M3" s="732" t="s">
        <v>1746</v>
      </c>
      <c r="N3" s="732" t="s">
        <v>1746</v>
      </c>
      <c r="O3" s="732" t="s">
        <v>1746</v>
      </c>
      <c r="P3" s="732" t="s">
        <v>1746</v>
      </c>
      <c r="Q3" s="732" t="s">
        <v>1746</v>
      </c>
      <c r="R3" s="732" t="s">
        <v>1746</v>
      </c>
      <c r="S3" s="732" t="s">
        <v>1746</v>
      </c>
      <c r="T3" s="732" t="s">
        <v>1746</v>
      </c>
      <c r="U3" s="732" t="s">
        <v>1746</v>
      </c>
      <c r="V3" s="732" t="s">
        <v>1746</v>
      </c>
      <c r="W3" s="732" t="s">
        <v>1746</v>
      </c>
      <c r="X3" s="732" t="s">
        <v>1746</v>
      </c>
      <c r="Y3" s="732" t="s">
        <v>1746</v>
      </c>
      <c r="Z3" s="732" t="s">
        <v>1746</v>
      </c>
      <c r="AA3" s="732" t="s">
        <v>1746</v>
      </c>
      <c r="AB3" s="732" t="s">
        <v>1746</v>
      </c>
      <c r="AC3" s="732" t="s">
        <v>1746</v>
      </c>
      <c r="AD3" s="732" t="s">
        <v>1746</v>
      </c>
      <c r="AE3" s="732" t="s">
        <v>1746</v>
      </c>
      <c r="AF3" s="732" t="s">
        <v>1746</v>
      </c>
      <c r="AG3" s="732" t="s">
        <v>1746</v>
      </c>
      <c r="AH3" s="732" t="s">
        <v>1746</v>
      </c>
      <c r="AI3" s="732" t="s">
        <v>1746</v>
      </c>
      <c r="AJ3" s="732" t="s">
        <v>1746</v>
      </c>
      <c r="AK3" s="732" t="s">
        <v>1746</v>
      </c>
      <c r="AL3" s="732" t="s">
        <v>1746</v>
      </c>
      <c r="AM3" s="732" t="s">
        <v>1746</v>
      </c>
      <c r="AN3" s="732" t="s">
        <v>1746</v>
      </c>
      <c r="AO3" s="732" t="s">
        <v>1746</v>
      </c>
      <c r="AP3" s="732" t="s">
        <v>1746</v>
      </c>
      <c r="AQ3" s="732" t="s">
        <v>1746</v>
      </c>
      <c r="AR3" s="732" t="s">
        <v>1746</v>
      </c>
      <c r="AS3" s="732" t="s">
        <v>1746</v>
      </c>
      <c r="AT3" s="732" t="s">
        <v>1746</v>
      </c>
      <c r="AU3" s="732" t="s">
        <v>1746</v>
      </c>
      <c r="AV3" s="732" t="s">
        <v>1746</v>
      </c>
    </row>
    <row r="4" spans="1:53">
      <c r="B4" s="731"/>
      <c r="C4" s="732" t="s">
        <v>1517</v>
      </c>
      <c r="D4" s="732" t="s">
        <v>1518</v>
      </c>
      <c r="E4" s="732" t="s">
        <v>1519</v>
      </c>
      <c r="F4" s="732" t="s">
        <v>1520</v>
      </c>
      <c r="G4" s="732" t="s">
        <v>1521</v>
      </c>
      <c r="H4" s="732" t="s">
        <v>1522</v>
      </c>
      <c r="I4" s="732" t="s">
        <v>1523</v>
      </c>
      <c r="J4" s="732" t="s">
        <v>1524</v>
      </c>
      <c r="K4" s="732" t="s">
        <v>1525</v>
      </c>
      <c r="L4" s="732" t="s">
        <v>1526</v>
      </c>
      <c r="M4" s="732" t="s">
        <v>1515</v>
      </c>
      <c r="N4" s="732" t="s">
        <v>1516</v>
      </c>
      <c r="O4" s="732" t="s">
        <v>1517</v>
      </c>
      <c r="P4" s="732" t="s">
        <v>1518</v>
      </c>
      <c r="Q4" s="732" t="s">
        <v>1519</v>
      </c>
      <c r="R4" s="732" t="s">
        <v>1520</v>
      </c>
      <c r="S4" s="732" t="s">
        <v>1521</v>
      </c>
      <c r="T4" s="732" t="s">
        <v>1522</v>
      </c>
      <c r="U4" s="732" t="s">
        <v>1523</v>
      </c>
      <c r="V4" s="732" t="s">
        <v>1524</v>
      </c>
      <c r="W4" s="732" t="s">
        <v>1525</v>
      </c>
      <c r="X4" s="732" t="s">
        <v>1526</v>
      </c>
      <c r="Y4" s="732" t="s">
        <v>1515</v>
      </c>
      <c r="Z4" s="732" t="s">
        <v>1516</v>
      </c>
      <c r="AA4" s="733" t="s">
        <v>1517</v>
      </c>
      <c r="AB4" s="733" t="s">
        <v>1518</v>
      </c>
      <c r="AC4" s="733" t="s">
        <v>1519</v>
      </c>
      <c r="AD4" s="733" t="s">
        <v>1520</v>
      </c>
      <c r="AE4" s="733" t="s">
        <v>1521</v>
      </c>
      <c r="AF4" s="733" t="s">
        <v>1522</v>
      </c>
      <c r="AG4" s="733" t="s">
        <v>1523</v>
      </c>
      <c r="AH4" s="733" t="s">
        <v>1524</v>
      </c>
      <c r="AI4" s="733" t="s">
        <v>1525</v>
      </c>
      <c r="AJ4" s="733" t="s">
        <v>1526</v>
      </c>
      <c r="AK4" s="732" t="s">
        <v>1515</v>
      </c>
      <c r="AL4" s="732" t="s">
        <v>1516</v>
      </c>
      <c r="AM4" s="733" t="s">
        <v>1517</v>
      </c>
      <c r="AN4" s="733" t="s">
        <v>1518</v>
      </c>
      <c r="AO4" s="733" t="s">
        <v>1519</v>
      </c>
      <c r="AP4" s="733" t="s">
        <v>1520</v>
      </c>
      <c r="AQ4" s="733" t="s">
        <v>1521</v>
      </c>
      <c r="AR4" s="733" t="s">
        <v>1522</v>
      </c>
      <c r="AS4" s="733" t="s">
        <v>1523</v>
      </c>
      <c r="AT4" s="733" t="s">
        <v>1524</v>
      </c>
      <c r="AU4" s="733" t="s">
        <v>1525</v>
      </c>
      <c r="AV4" s="733" t="s">
        <v>1526</v>
      </c>
    </row>
    <row r="5" spans="1:53">
      <c r="B5" s="731"/>
      <c r="C5" s="732" t="s">
        <v>1747</v>
      </c>
      <c r="D5" s="732" t="s">
        <v>1747</v>
      </c>
      <c r="E5" s="732" t="s">
        <v>1747</v>
      </c>
      <c r="F5" s="732" t="s">
        <v>1747</v>
      </c>
      <c r="G5" s="732" t="s">
        <v>1747</v>
      </c>
      <c r="H5" s="732" t="s">
        <v>1747</v>
      </c>
      <c r="I5" s="732" t="s">
        <v>1747</v>
      </c>
      <c r="J5" s="732" t="s">
        <v>1747</v>
      </c>
      <c r="K5" s="732" t="s">
        <v>1747</v>
      </c>
      <c r="L5" s="732" t="s">
        <v>1747</v>
      </c>
      <c r="M5" s="732" t="s">
        <v>1747</v>
      </c>
      <c r="N5" s="732" t="s">
        <v>1747</v>
      </c>
      <c r="O5" s="732" t="s">
        <v>1747</v>
      </c>
      <c r="P5" s="732" t="s">
        <v>1747</v>
      </c>
      <c r="Q5" s="732" t="s">
        <v>1747</v>
      </c>
      <c r="R5" s="732" t="s">
        <v>1747</v>
      </c>
      <c r="S5" s="732" t="s">
        <v>1747</v>
      </c>
      <c r="T5" s="732" t="s">
        <v>1747</v>
      </c>
      <c r="U5" s="732" t="s">
        <v>1747</v>
      </c>
      <c r="V5" s="732" t="s">
        <v>1747</v>
      </c>
      <c r="W5" s="732" t="s">
        <v>1747</v>
      </c>
      <c r="X5" s="732" t="s">
        <v>1747</v>
      </c>
      <c r="Y5" s="732" t="s">
        <v>1747</v>
      </c>
      <c r="Z5" s="732" t="s">
        <v>1747</v>
      </c>
      <c r="AA5" s="732" t="s">
        <v>1747</v>
      </c>
      <c r="AB5" s="732" t="s">
        <v>1747</v>
      </c>
      <c r="AC5" s="732" t="s">
        <v>1747</v>
      </c>
      <c r="AD5" s="732" t="s">
        <v>1747</v>
      </c>
      <c r="AE5" s="732" t="s">
        <v>1747</v>
      </c>
      <c r="AF5" s="732" t="s">
        <v>1747</v>
      </c>
      <c r="AG5" s="732" t="s">
        <v>1747</v>
      </c>
      <c r="AH5" s="732" t="s">
        <v>1747</v>
      </c>
      <c r="AI5" s="732" t="s">
        <v>1747</v>
      </c>
      <c r="AJ5" s="732" t="s">
        <v>1747</v>
      </c>
      <c r="AK5" s="732" t="s">
        <v>1747</v>
      </c>
      <c r="AL5" s="732" t="s">
        <v>1747</v>
      </c>
      <c r="AM5" s="732" t="s">
        <v>1747</v>
      </c>
      <c r="AN5" s="732" t="s">
        <v>1747</v>
      </c>
      <c r="AO5" s="732" t="s">
        <v>1747</v>
      </c>
      <c r="AP5" s="732" t="s">
        <v>1747</v>
      </c>
      <c r="AQ5" s="732" t="s">
        <v>1747</v>
      </c>
      <c r="AR5" s="732" t="s">
        <v>1747</v>
      </c>
      <c r="AS5" s="732" t="s">
        <v>1747</v>
      </c>
      <c r="AT5" s="732" t="s">
        <v>1747</v>
      </c>
      <c r="AU5" s="732" t="s">
        <v>1747</v>
      </c>
      <c r="AV5" s="732" t="s">
        <v>1747</v>
      </c>
      <c r="AW5" s="734" t="s">
        <v>1748</v>
      </c>
    </row>
    <row r="6" spans="1:53">
      <c r="B6" s="731"/>
      <c r="C6" s="732" t="s">
        <v>1749</v>
      </c>
      <c r="D6" s="732" t="s">
        <v>1749</v>
      </c>
      <c r="E6" s="732" t="s">
        <v>1749</v>
      </c>
      <c r="F6" s="732" t="s">
        <v>1749</v>
      </c>
      <c r="G6" s="732" t="s">
        <v>1749</v>
      </c>
      <c r="H6" s="732" t="s">
        <v>1749</v>
      </c>
      <c r="I6" s="732" t="s">
        <v>1749</v>
      </c>
      <c r="J6" s="732" t="s">
        <v>1749</v>
      </c>
      <c r="K6" s="732" t="s">
        <v>1749</v>
      </c>
      <c r="L6" s="732" t="s">
        <v>1749</v>
      </c>
      <c r="M6" s="732" t="s">
        <v>1749</v>
      </c>
      <c r="N6" s="732" t="s">
        <v>1749</v>
      </c>
      <c r="O6" s="732" t="s">
        <v>1749</v>
      </c>
      <c r="P6" s="732" t="s">
        <v>1749</v>
      </c>
      <c r="Q6" s="732" t="s">
        <v>1749</v>
      </c>
      <c r="R6" s="732" t="s">
        <v>1749</v>
      </c>
      <c r="S6" s="732" t="s">
        <v>1749</v>
      </c>
      <c r="T6" s="732" t="s">
        <v>1749</v>
      </c>
      <c r="U6" s="732" t="s">
        <v>1749</v>
      </c>
      <c r="V6" s="732" t="s">
        <v>1749</v>
      </c>
      <c r="W6" s="732" t="s">
        <v>1749</v>
      </c>
      <c r="X6" s="732" t="s">
        <v>1749</v>
      </c>
      <c r="Y6" s="732" t="s">
        <v>1749</v>
      </c>
      <c r="Z6" s="732" t="s">
        <v>1749</v>
      </c>
      <c r="AA6" s="732" t="s">
        <v>1749</v>
      </c>
      <c r="AB6" s="732" t="s">
        <v>1749</v>
      </c>
      <c r="AC6" s="732" t="s">
        <v>1749</v>
      </c>
      <c r="AD6" s="732" t="s">
        <v>1749</v>
      </c>
      <c r="AE6" s="732" t="s">
        <v>1749</v>
      </c>
      <c r="AF6" s="732" t="s">
        <v>1749</v>
      </c>
      <c r="AG6" s="732" t="s">
        <v>1749</v>
      </c>
      <c r="AH6" s="732" t="s">
        <v>1749</v>
      </c>
      <c r="AI6" s="732" t="s">
        <v>1749</v>
      </c>
      <c r="AJ6" s="732" t="s">
        <v>1749</v>
      </c>
      <c r="AK6" s="732" t="s">
        <v>1749</v>
      </c>
      <c r="AL6" s="732" t="s">
        <v>1749</v>
      </c>
      <c r="AM6" s="732" t="s">
        <v>1749</v>
      </c>
      <c r="AN6" s="732" t="s">
        <v>1749</v>
      </c>
      <c r="AO6" s="732" t="s">
        <v>1749</v>
      </c>
      <c r="AP6" s="732" t="s">
        <v>1749</v>
      </c>
      <c r="AQ6" s="732" t="s">
        <v>1749</v>
      </c>
      <c r="AR6" s="732" t="s">
        <v>1749</v>
      </c>
      <c r="AS6" s="732" t="s">
        <v>1749</v>
      </c>
      <c r="AT6" s="732" t="s">
        <v>1749</v>
      </c>
      <c r="AU6" s="732" t="s">
        <v>1749</v>
      </c>
      <c r="AV6" s="732" t="s">
        <v>1749</v>
      </c>
    </row>
    <row r="7" spans="1:53">
      <c r="B7" s="731"/>
      <c r="C7" s="732" t="s">
        <v>1750</v>
      </c>
      <c r="D7" s="732" t="s">
        <v>1750</v>
      </c>
      <c r="E7" s="732" t="s">
        <v>1750</v>
      </c>
      <c r="F7" s="732" t="s">
        <v>1750</v>
      </c>
      <c r="G7" s="732" t="s">
        <v>1750</v>
      </c>
      <c r="H7" s="732" t="s">
        <v>1750</v>
      </c>
      <c r="I7" s="732" t="s">
        <v>1750</v>
      </c>
      <c r="J7" s="732" t="s">
        <v>1750</v>
      </c>
      <c r="K7" s="732" t="s">
        <v>1750</v>
      </c>
      <c r="L7" s="732" t="s">
        <v>1750</v>
      </c>
      <c r="M7" s="732" t="s">
        <v>1750</v>
      </c>
      <c r="N7" s="732" t="s">
        <v>1750</v>
      </c>
      <c r="O7" s="732" t="s">
        <v>1750</v>
      </c>
      <c r="P7" s="732" t="s">
        <v>1750</v>
      </c>
      <c r="Q7" s="732" t="s">
        <v>1750</v>
      </c>
      <c r="R7" s="732" t="s">
        <v>1750</v>
      </c>
      <c r="S7" s="732" t="s">
        <v>1750</v>
      </c>
      <c r="T7" s="732" t="s">
        <v>1750</v>
      </c>
      <c r="U7" s="732" t="s">
        <v>1750</v>
      </c>
      <c r="V7" s="732" t="s">
        <v>1750</v>
      </c>
      <c r="W7" s="732" t="s">
        <v>1750</v>
      </c>
      <c r="X7" s="732" t="s">
        <v>1750</v>
      </c>
      <c r="Y7" s="732" t="s">
        <v>1750</v>
      </c>
      <c r="Z7" s="732" t="s">
        <v>1750</v>
      </c>
      <c r="AA7" s="732" t="s">
        <v>1750</v>
      </c>
      <c r="AB7" s="732" t="s">
        <v>1750</v>
      </c>
      <c r="AC7" s="732" t="s">
        <v>1750</v>
      </c>
      <c r="AD7" s="732" t="s">
        <v>1750</v>
      </c>
      <c r="AE7" s="732" t="s">
        <v>1750</v>
      </c>
      <c r="AF7" s="732" t="s">
        <v>1750</v>
      </c>
      <c r="AG7" s="732" t="s">
        <v>1750</v>
      </c>
      <c r="AH7" s="732" t="s">
        <v>1750</v>
      </c>
      <c r="AI7" s="732" t="s">
        <v>1750</v>
      </c>
      <c r="AJ7" s="732" t="s">
        <v>1750</v>
      </c>
      <c r="AK7" s="732" t="s">
        <v>1750</v>
      </c>
      <c r="AL7" s="732" t="s">
        <v>1750</v>
      </c>
      <c r="AM7" s="732" t="s">
        <v>1750</v>
      </c>
      <c r="AN7" s="732" t="s">
        <v>1750</v>
      </c>
      <c r="AO7" s="732" t="s">
        <v>1750</v>
      </c>
      <c r="AP7" s="732" t="s">
        <v>1750</v>
      </c>
      <c r="AQ7" s="732" t="s">
        <v>1750</v>
      </c>
      <c r="AR7" s="732" t="s">
        <v>1750</v>
      </c>
      <c r="AS7" s="732" t="s">
        <v>1750</v>
      </c>
      <c r="AT7" s="732" t="s">
        <v>1750</v>
      </c>
      <c r="AU7" s="732" t="s">
        <v>1750</v>
      </c>
      <c r="AV7" s="732" t="s">
        <v>1750</v>
      </c>
    </row>
    <row r="8" spans="1:53">
      <c r="B8" s="731"/>
      <c r="C8" s="732" t="s">
        <v>1751</v>
      </c>
      <c r="D8" s="732" t="s">
        <v>1751</v>
      </c>
      <c r="E8" s="732" t="s">
        <v>1751</v>
      </c>
      <c r="F8" s="732" t="s">
        <v>1751</v>
      </c>
      <c r="G8" s="732" t="s">
        <v>1751</v>
      </c>
      <c r="H8" s="732" t="s">
        <v>1751</v>
      </c>
      <c r="I8" s="732" t="s">
        <v>1751</v>
      </c>
      <c r="J8" s="732" t="s">
        <v>1751</v>
      </c>
      <c r="K8" s="732" t="s">
        <v>1751</v>
      </c>
      <c r="L8" s="732" t="s">
        <v>1751</v>
      </c>
      <c r="M8" s="732" t="s">
        <v>1751</v>
      </c>
      <c r="N8" s="732" t="s">
        <v>1751</v>
      </c>
      <c r="O8" s="732" t="s">
        <v>1751</v>
      </c>
      <c r="P8" s="732" t="s">
        <v>1751</v>
      </c>
      <c r="Q8" s="732" t="s">
        <v>1751</v>
      </c>
      <c r="R8" s="732" t="s">
        <v>1751</v>
      </c>
      <c r="S8" s="732" t="s">
        <v>1751</v>
      </c>
      <c r="T8" s="732" t="s">
        <v>1751</v>
      </c>
      <c r="U8" s="732" t="s">
        <v>1751</v>
      </c>
      <c r="V8" s="732" t="s">
        <v>1751</v>
      </c>
      <c r="W8" s="732" t="s">
        <v>1751</v>
      </c>
      <c r="X8" s="732" t="s">
        <v>1751</v>
      </c>
      <c r="Y8" s="732" t="s">
        <v>1751</v>
      </c>
      <c r="Z8" s="732" t="s">
        <v>1751</v>
      </c>
      <c r="AA8" s="732" t="s">
        <v>1751</v>
      </c>
      <c r="AB8" s="732" t="s">
        <v>1751</v>
      </c>
      <c r="AC8" s="732" t="s">
        <v>1751</v>
      </c>
      <c r="AD8" s="732" t="s">
        <v>1751</v>
      </c>
      <c r="AE8" s="732" t="s">
        <v>1751</v>
      </c>
      <c r="AF8" s="732" t="s">
        <v>1751</v>
      </c>
      <c r="AG8" s="732" t="s">
        <v>1751</v>
      </c>
      <c r="AH8" s="732" t="s">
        <v>1751</v>
      </c>
      <c r="AI8" s="732" t="s">
        <v>1751</v>
      </c>
      <c r="AJ8" s="732" t="s">
        <v>1751</v>
      </c>
      <c r="AK8" s="732" t="s">
        <v>1751</v>
      </c>
      <c r="AL8" s="732" t="s">
        <v>1751</v>
      </c>
      <c r="AM8" s="732" t="s">
        <v>1751</v>
      </c>
      <c r="AN8" s="732" t="s">
        <v>1751</v>
      </c>
      <c r="AO8" s="732" t="s">
        <v>1751</v>
      </c>
      <c r="AP8" s="732" t="s">
        <v>1751</v>
      </c>
      <c r="AQ8" s="732" t="s">
        <v>1751</v>
      </c>
      <c r="AR8" s="732" t="s">
        <v>1751</v>
      </c>
      <c r="AS8" s="732" t="s">
        <v>1751</v>
      </c>
      <c r="AT8" s="732" t="s">
        <v>1751</v>
      </c>
      <c r="AU8" s="732" t="s">
        <v>1751</v>
      </c>
      <c r="AV8" s="732" t="s">
        <v>1751</v>
      </c>
    </row>
    <row r="9" spans="1:53">
      <c r="B9" s="731"/>
      <c r="C9" s="732" t="s">
        <v>1752</v>
      </c>
      <c r="D9" s="732" t="s">
        <v>1752</v>
      </c>
      <c r="E9" s="732" t="s">
        <v>1752</v>
      </c>
      <c r="F9" s="732" t="s">
        <v>1752</v>
      </c>
      <c r="G9" s="732" t="s">
        <v>1752</v>
      </c>
      <c r="H9" s="732" t="s">
        <v>1752</v>
      </c>
      <c r="I9" s="732" t="s">
        <v>1752</v>
      </c>
      <c r="J9" s="732" t="s">
        <v>1752</v>
      </c>
      <c r="K9" s="732" t="s">
        <v>1752</v>
      </c>
      <c r="L9" s="732" t="s">
        <v>1752</v>
      </c>
      <c r="M9" s="732" t="s">
        <v>1752</v>
      </c>
      <c r="N9" s="732" t="s">
        <v>1752</v>
      </c>
      <c r="O9" s="732" t="s">
        <v>1752</v>
      </c>
      <c r="P9" s="732" t="s">
        <v>1752</v>
      </c>
      <c r="Q9" s="732" t="s">
        <v>1752</v>
      </c>
      <c r="R9" s="732" t="s">
        <v>1752</v>
      </c>
      <c r="S9" s="732" t="s">
        <v>1752</v>
      </c>
      <c r="T9" s="732" t="s">
        <v>1752</v>
      </c>
      <c r="U9" s="732" t="s">
        <v>1752</v>
      </c>
      <c r="V9" s="732" t="s">
        <v>1752</v>
      </c>
      <c r="W9" s="732" t="s">
        <v>1752</v>
      </c>
      <c r="X9" s="732" t="s">
        <v>1752</v>
      </c>
      <c r="Y9" s="732" t="s">
        <v>1752</v>
      </c>
      <c r="Z9" s="732" t="s">
        <v>1752</v>
      </c>
      <c r="AA9" s="732" t="s">
        <v>1752</v>
      </c>
      <c r="AB9" s="732" t="s">
        <v>1752</v>
      </c>
      <c r="AC9" s="732" t="s">
        <v>1752</v>
      </c>
      <c r="AD9" s="732" t="s">
        <v>1752</v>
      </c>
      <c r="AE9" s="732" t="s">
        <v>1752</v>
      </c>
      <c r="AF9" s="732" t="s">
        <v>1752</v>
      </c>
      <c r="AG9" s="732" t="s">
        <v>1752</v>
      </c>
      <c r="AH9" s="732" t="s">
        <v>1752</v>
      </c>
      <c r="AI9" s="732" t="s">
        <v>1752</v>
      </c>
      <c r="AJ9" s="732" t="s">
        <v>1752</v>
      </c>
      <c r="AK9" s="732" t="s">
        <v>1752</v>
      </c>
      <c r="AL9" s="732" t="s">
        <v>1752</v>
      </c>
      <c r="AM9" s="732" t="s">
        <v>1752</v>
      </c>
      <c r="AN9" s="732" t="s">
        <v>1752</v>
      </c>
      <c r="AO9" s="732" t="s">
        <v>1752</v>
      </c>
      <c r="AP9" s="732" t="s">
        <v>1752</v>
      </c>
      <c r="AQ9" s="732" t="s">
        <v>1752</v>
      </c>
      <c r="AR9" s="732" t="s">
        <v>1752</v>
      </c>
      <c r="AS9" s="732" t="s">
        <v>1752</v>
      </c>
      <c r="AT9" s="732" t="s">
        <v>1752</v>
      </c>
      <c r="AU9" s="732" t="s">
        <v>1752</v>
      </c>
      <c r="AV9" s="732" t="s">
        <v>1752</v>
      </c>
    </row>
    <row r="10" spans="1:53">
      <c r="B10" s="731"/>
      <c r="C10" s="732" t="s">
        <v>1753</v>
      </c>
      <c r="D10" s="732" t="s">
        <v>1753</v>
      </c>
      <c r="E10" s="732" t="s">
        <v>1753</v>
      </c>
      <c r="F10" s="732" t="s">
        <v>1753</v>
      </c>
      <c r="G10" s="732" t="s">
        <v>1753</v>
      </c>
      <c r="H10" s="732" t="s">
        <v>1753</v>
      </c>
      <c r="I10" s="732" t="s">
        <v>1753</v>
      </c>
      <c r="J10" s="732" t="s">
        <v>1753</v>
      </c>
      <c r="K10" s="732" t="s">
        <v>1753</v>
      </c>
      <c r="L10" s="732" t="s">
        <v>1753</v>
      </c>
      <c r="M10" s="732" t="s">
        <v>1753</v>
      </c>
      <c r="N10" s="732" t="s">
        <v>1753</v>
      </c>
      <c r="O10" s="732" t="s">
        <v>1753</v>
      </c>
      <c r="P10" s="732" t="s">
        <v>1753</v>
      </c>
      <c r="Q10" s="732" t="s">
        <v>1753</v>
      </c>
      <c r="R10" s="732" t="s">
        <v>1753</v>
      </c>
      <c r="S10" s="732" t="s">
        <v>1753</v>
      </c>
      <c r="T10" s="732" t="s">
        <v>1753</v>
      </c>
      <c r="U10" s="732" t="s">
        <v>1753</v>
      </c>
      <c r="V10" s="732" t="s">
        <v>1753</v>
      </c>
      <c r="W10" s="732" t="s">
        <v>1753</v>
      </c>
      <c r="X10" s="732" t="s">
        <v>1753</v>
      </c>
      <c r="Y10" s="732" t="s">
        <v>1753</v>
      </c>
      <c r="Z10" s="732" t="s">
        <v>1753</v>
      </c>
      <c r="AA10" s="732" t="s">
        <v>1753</v>
      </c>
      <c r="AB10" s="732" t="s">
        <v>1753</v>
      </c>
      <c r="AC10" s="732" t="s">
        <v>1753</v>
      </c>
      <c r="AD10" s="732" t="s">
        <v>1753</v>
      </c>
      <c r="AE10" s="732" t="s">
        <v>1753</v>
      </c>
      <c r="AF10" s="732" t="s">
        <v>1753</v>
      </c>
      <c r="AG10" s="732" t="s">
        <v>1753</v>
      </c>
      <c r="AH10" s="732" t="s">
        <v>1753</v>
      </c>
      <c r="AI10" s="732" t="s">
        <v>1753</v>
      </c>
      <c r="AJ10" s="732" t="s">
        <v>1753</v>
      </c>
      <c r="AK10" s="732" t="s">
        <v>1753</v>
      </c>
      <c r="AL10" s="732" t="s">
        <v>1753</v>
      </c>
      <c r="AM10" s="732" t="s">
        <v>1753</v>
      </c>
      <c r="AN10" s="732" t="s">
        <v>1753</v>
      </c>
      <c r="AO10" s="732" t="s">
        <v>1753</v>
      </c>
      <c r="AP10" s="732" t="s">
        <v>1753</v>
      </c>
      <c r="AQ10" s="732" t="s">
        <v>1753</v>
      </c>
      <c r="AR10" s="732" t="s">
        <v>1753</v>
      </c>
      <c r="AS10" s="732" t="s">
        <v>1753</v>
      </c>
      <c r="AT10" s="732" t="s">
        <v>1753</v>
      </c>
      <c r="AU10" s="732" t="s">
        <v>1753</v>
      </c>
      <c r="AV10" s="732" t="s">
        <v>1753</v>
      </c>
    </row>
    <row r="11" spans="1:53">
      <c r="B11" s="731"/>
      <c r="C11" s="732" t="s">
        <v>1754</v>
      </c>
      <c r="D11" s="732" t="s">
        <v>1754</v>
      </c>
      <c r="E11" s="732" t="s">
        <v>1754</v>
      </c>
      <c r="F11" s="732" t="s">
        <v>1754</v>
      </c>
      <c r="G11" s="732" t="s">
        <v>1754</v>
      </c>
      <c r="H11" s="732" t="s">
        <v>1754</v>
      </c>
      <c r="I11" s="732" t="s">
        <v>1754</v>
      </c>
      <c r="J11" s="732" t="s">
        <v>1754</v>
      </c>
      <c r="K11" s="732" t="s">
        <v>1754</v>
      </c>
      <c r="L11" s="732" t="s">
        <v>1754</v>
      </c>
      <c r="M11" s="732" t="s">
        <v>1754</v>
      </c>
      <c r="N11" s="732" t="s">
        <v>1754</v>
      </c>
      <c r="O11" s="732" t="s">
        <v>1754</v>
      </c>
      <c r="P11" s="732" t="s">
        <v>1754</v>
      </c>
      <c r="Q11" s="732" t="s">
        <v>1754</v>
      </c>
      <c r="R11" s="732" t="s">
        <v>1754</v>
      </c>
      <c r="S11" s="732" t="s">
        <v>1754</v>
      </c>
      <c r="T11" s="732" t="s">
        <v>1754</v>
      </c>
      <c r="U11" s="732" t="s">
        <v>1754</v>
      </c>
      <c r="V11" s="732" t="s">
        <v>1754</v>
      </c>
      <c r="W11" s="732" t="s">
        <v>1754</v>
      </c>
      <c r="X11" s="732" t="s">
        <v>1754</v>
      </c>
      <c r="Y11" s="732" t="s">
        <v>1754</v>
      </c>
      <c r="Z11" s="732" t="s">
        <v>1754</v>
      </c>
      <c r="AA11" s="732" t="s">
        <v>1754</v>
      </c>
      <c r="AB11" s="732" t="s">
        <v>1754</v>
      </c>
      <c r="AC11" s="732" t="s">
        <v>1754</v>
      </c>
      <c r="AD11" s="732" t="s">
        <v>1754</v>
      </c>
      <c r="AE11" s="732" t="s">
        <v>1754</v>
      </c>
      <c r="AF11" s="732" t="s">
        <v>1754</v>
      </c>
      <c r="AG11" s="732" t="s">
        <v>1754</v>
      </c>
      <c r="AH11" s="732" t="s">
        <v>1754</v>
      </c>
      <c r="AI11" s="732" t="s">
        <v>1754</v>
      </c>
      <c r="AJ11" s="732" t="s">
        <v>1754</v>
      </c>
      <c r="AK11" s="732" t="s">
        <v>1754</v>
      </c>
      <c r="AL11" s="732" t="s">
        <v>1754</v>
      </c>
      <c r="AM11" s="732" t="s">
        <v>1754</v>
      </c>
      <c r="AN11" s="732" t="s">
        <v>1754</v>
      </c>
      <c r="AO11" s="732" t="s">
        <v>1754</v>
      </c>
      <c r="AP11" s="732" t="s">
        <v>1754</v>
      </c>
      <c r="AQ11" s="732" t="s">
        <v>1754</v>
      </c>
      <c r="AR11" s="732" t="s">
        <v>1754</v>
      </c>
      <c r="AS11" s="732" t="s">
        <v>1754</v>
      </c>
      <c r="AT11" s="732" t="s">
        <v>1754</v>
      </c>
      <c r="AU11" s="732" t="s">
        <v>1754</v>
      </c>
      <c r="AV11" s="732" t="s">
        <v>1754</v>
      </c>
    </row>
    <row r="12" spans="1:53">
      <c r="A12" t="s">
        <v>848</v>
      </c>
      <c r="B12" s="731" t="s">
        <v>1755</v>
      </c>
      <c r="C12" s="732" t="s">
        <v>1756</v>
      </c>
      <c r="D12" s="732" t="s">
        <v>1756</v>
      </c>
      <c r="E12" s="732" t="s">
        <v>1756</v>
      </c>
      <c r="F12" s="732" t="s">
        <v>1756</v>
      </c>
      <c r="G12" s="732" t="s">
        <v>1756</v>
      </c>
      <c r="H12" s="732" t="s">
        <v>1756</v>
      </c>
      <c r="I12" s="732" t="s">
        <v>1756</v>
      </c>
      <c r="J12" s="732" t="s">
        <v>1756</v>
      </c>
      <c r="K12" s="732" t="s">
        <v>1756</v>
      </c>
      <c r="L12" s="732" t="s">
        <v>1756</v>
      </c>
      <c r="M12" s="732" t="s">
        <v>1756</v>
      </c>
      <c r="N12" s="732" t="s">
        <v>1756</v>
      </c>
      <c r="O12" s="732" t="s">
        <v>1756</v>
      </c>
      <c r="P12" s="732" t="s">
        <v>1756</v>
      </c>
      <c r="Q12" s="732" t="s">
        <v>1756</v>
      </c>
      <c r="R12" s="732" t="s">
        <v>1756</v>
      </c>
      <c r="S12" s="732" t="s">
        <v>1756</v>
      </c>
      <c r="T12" s="732" t="s">
        <v>1756</v>
      </c>
      <c r="U12" s="732" t="s">
        <v>1756</v>
      </c>
      <c r="V12" s="732" t="s">
        <v>1756</v>
      </c>
      <c r="W12" s="732" t="s">
        <v>1756</v>
      </c>
      <c r="X12" s="732" t="s">
        <v>1756</v>
      </c>
      <c r="Y12" s="732" t="s">
        <v>1756</v>
      </c>
      <c r="Z12" s="732" t="s">
        <v>1756</v>
      </c>
      <c r="AA12" s="732" t="s">
        <v>1756</v>
      </c>
      <c r="AB12" s="732" t="s">
        <v>1756</v>
      </c>
      <c r="AC12" s="732" t="s">
        <v>1756</v>
      </c>
      <c r="AD12" s="732" t="s">
        <v>1756</v>
      </c>
      <c r="AE12" s="732" t="s">
        <v>1756</v>
      </c>
      <c r="AF12" s="732" t="s">
        <v>1756</v>
      </c>
      <c r="AG12" s="732" t="s">
        <v>1756</v>
      </c>
      <c r="AH12" s="732" t="s">
        <v>1756</v>
      </c>
      <c r="AI12" s="732" t="s">
        <v>1756</v>
      </c>
      <c r="AJ12" s="732" t="s">
        <v>1756</v>
      </c>
      <c r="AK12" s="732" t="s">
        <v>1756</v>
      </c>
      <c r="AL12" s="732" t="s">
        <v>1756</v>
      </c>
      <c r="AM12" s="732" t="s">
        <v>1756</v>
      </c>
      <c r="AN12" s="732" t="s">
        <v>1756</v>
      </c>
      <c r="AO12" s="732" t="s">
        <v>1756</v>
      </c>
      <c r="AP12" s="732" t="s">
        <v>1756</v>
      </c>
      <c r="AQ12" s="732" t="s">
        <v>1756</v>
      </c>
      <c r="AR12" s="732" t="s">
        <v>1756</v>
      </c>
      <c r="AS12" s="732" t="s">
        <v>1756</v>
      </c>
      <c r="AT12" s="732" t="s">
        <v>1756</v>
      </c>
      <c r="AU12" s="732" t="s">
        <v>1756</v>
      </c>
      <c r="AV12" s="732" t="s">
        <v>1756</v>
      </c>
      <c r="AW12" s="735">
        <v>45504</v>
      </c>
    </row>
    <row r="13" spans="1:53">
      <c r="A13" t="s">
        <v>1757</v>
      </c>
      <c r="B13" t="s">
        <v>1758</v>
      </c>
      <c r="C13" s="736">
        <v>0</v>
      </c>
      <c r="D13" s="736">
        <v>1.8189894035458565E-12</v>
      </c>
      <c r="E13" s="736">
        <v>0</v>
      </c>
      <c r="F13" s="736">
        <v>0</v>
      </c>
      <c r="G13" s="736">
        <v>0</v>
      </c>
      <c r="H13" s="736">
        <v>7.2759576141834259E-12</v>
      </c>
      <c r="I13" s="736">
        <v>2.0008883439004421E-11</v>
      </c>
      <c r="J13" s="736">
        <v>-1.2505552149377763E-12</v>
      </c>
      <c r="K13" s="736">
        <v>0</v>
      </c>
      <c r="L13" s="736">
        <v>4.0017766878008842E-11</v>
      </c>
      <c r="M13" s="736">
        <v>5.8207660913467407E-11</v>
      </c>
      <c r="N13" s="736">
        <v>0</v>
      </c>
      <c r="O13" s="736">
        <v>1.8189894035458565E-12</v>
      </c>
      <c r="P13" s="736">
        <v>0</v>
      </c>
      <c r="Q13" s="736">
        <v>0</v>
      </c>
      <c r="R13" s="736">
        <v>0</v>
      </c>
      <c r="S13" s="736">
        <v>1.8189894035458565E-12</v>
      </c>
      <c r="T13" s="736">
        <v>0</v>
      </c>
      <c r="U13" s="736">
        <v>27418.71</v>
      </c>
      <c r="V13" s="736">
        <v>6770.27</v>
      </c>
      <c r="W13" s="736">
        <v>37974.159999999996</v>
      </c>
      <c r="X13" s="736">
        <v>4295.9999999999854</v>
      </c>
      <c r="Y13" s="736">
        <v>-77828.280000000013</v>
      </c>
      <c r="Z13" s="736">
        <v>-16532.189999999999</v>
      </c>
      <c r="AA13" s="736">
        <v>-47943.17</v>
      </c>
      <c r="AB13" s="736">
        <v>-28953.57</v>
      </c>
      <c r="AC13" s="736">
        <v>-18687.969999999998</v>
      </c>
      <c r="AD13" s="736">
        <v>-21943.77</v>
      </c>
      <c r="AE13" s="736">
        <v>-71261.34</v>
      </c>
      <c r="AF13" s="736">
        <v>-16954.52</v>
      </c>
      <c r="AG13" s="736">
        <v>-27665.33</v>
      </c>
      <c r="AH13" s="736">
        <v>-23231.54</v>
      </c>
      <c r="AI13" s="736">
        <v>-38951.9</v>
      </c>
      <c r="AJ13" s="736">
        <v>-21988.59</v>
      </c>
      <c r="AK13" s="738">
        <v>-28425.98</v>
      </c>
      <c r="AL13" s="738">
        <v>-12927.51</v>
      </c>
      <c r="AM13" s="738">
        <v>-15856.47</v>
      </c>
      <c r="AN13" s="738">
        <v>-28675.89</v>
      </c>
      <c r="AO13" s="738">
        <v>-75985.919999999998</v>
      </c>
      <c r="AP13" s="738">
        <v>-71246.78</v>
      </c>
      <c r="AQ13" s="738">
        <v>-104195.07</v>
      </c>
      <c r="AR13" s="738">
        <v>-37149.910000000003</v>
      </c>
      <c r="AS13" s="738">
        <v>-82451.63</v>
      </c>
      <c r="AT13" s="738">
        <v>-47819.78</v>
      </c>
      <c r="AU13" s="738">
        <v>-46927.73</v>
      </c>
      <c r="AV13" s="738">
        <v>-43901.09</v>
      </c>
      <c r="AW13" s="11">
        <f>SUM(AK13:AV13)</f>
        <v>-595563.76</v>
      </c>
      <c r="AY13" s="335"/>
      <c r="AZ13" s="335"/>
      <c r="BA13" s="335"/>
    </row>
    <row r="14" spans="1:53">
      <c r="A14" t="s">
        <v>1759</v>
      </c>
      <c r="B14" t="s">
        <v>1760</v>
      </c>
      <c r="C14" s="736">
        <v>0</v>
      </c>
      <c r="D14" s="736">
        <v>1.8189894035458565E-12</v>
      </c>
      <c r="E14" s="736">
        <v>0</v>
      </c>
      <c r="F14" s="736">
        <v>0</v>
      </c>
      <c r="G14" s="736">
        <v>0</v>
      </c>
      <c r="H14" s="736">
        <v>7.2759576141834259E-12</v>
      </c>
      <c r="I14" s="736">
        <v>2.0008883439004421E-11</v>
      </c>
      <c r="J14" s="736">
        <v>-1.2505552149377763E-12</v>
      </c>
      <c r="K14" s="736">
        <v>0</v>
      </c>
      <c r="L14" s="736">
        <v>4.0017766878008842E-11</v>
      </c>
      <c r="M14" s="736">
        <v>5.8207660913467407E-11</v>
      </c>
      <c r="N14" s="736">
        <v>0</v>
      </c>
      <c r="O14" s="736">
        <v>1.8189894035458565E-12</v>
      </c>
      <c r="P14" s="736">
        <v>0</v>
      </c>
      <c r="Q14" s="736">
        <v>0</v>
      </c>
      <c r="R14" s="736">
        <v>0</v>
      </c>
      <c r="S14" s="736">
        <v>1.8189894035458565E-12</v>
      </c>
      <c r="T14" s="736">
        <v>0</v>
      </c>
      <c r="U14" s="736">
        <v>27418.71</v>
      </c>
      <c r="V14" s="736">
        <v>6770.27</v>
      </c>
      <c r="W14" s="736">
        <v>37974.159999999996</v>
      </c>
      <c r="X14" s="736">
        <v>4295.9999999999854</v>
      </c>
      <c r="Y14" s="737">
        <f>Y13</f>
        <v>-77828.280000000013</v>
      </c>
      <c r="Z14" s="737">
        <f t="shared" ref="Z14:AJ15" si="0">Z13</f>
        <v>-16532.189999999999</v>
      </c>
      <c r="AA14" s="737">
        <f t="shared" si="0"/>
        <v>-47943.17</v>
      </c>
      <c r="AB14" s="737">
        <f t="shared" si="0"/>
        <v>-28953.57</v>
      </c>
      <c r="AC14" s="737">
        <f t="shared" si="0"/>
        <v>-18687.969999999998</v>
      </c>
      <c r="AD14" s="737">
        <f t="shared" si="0"/>
        <v>-21943.77</v>
      </c>
      <c r="AE14" s="737">
        <f t="shared" si="0"/>
        <v>-71261.34</v>
      </c>
      <c r="AF14" s="737">
        <f t="shared" si="0"/>
        <v>-16954.52</v>
      </c>
      <c r="AG14" s="737">
        <f t="shared" si="0"/>
        <v>-27665.33</v>
      </c>
      <c r="AH14" s="737">
        <f t="shared" si="0"/>
        <v>-23231.54</v>
      </c>
      <c r="AI14" s="737">
        <f t="shared" si="0"/>
        <v>-38951.9</v>
      </c>
      <c r="AJ14" s="737">
        <f t="shared" si="0"/>
        <v>-21988.59</v>
      </c>
      <c r="AK14" s="821">
        <f t="shared" ref="AK14:AV14" si="1">AK13</f>
        <v>-28425.98</v>
      </c>
      <c r="AL14" s="821">
        <f t="shared" si="1"/>
        <v>-12927.51</v>
      </c>
      <c r="AM14" s="821">
        <f t="shared" si="1"/>
        <v>-15856.47</v>
      </c>
      <c r="AN14" s="821">
        <f t="shared" si="1"/>
        <v>-28675.89</v>
      </c>
      <c r="AO14" s="821">
        <f t="shared" si="1"/>
        <v>-75985.919999999998</v>
      </c>
      <c r="AP14" s="821">
        <f t="shared" si="1"/>
        <v>-71246.78</v>
      </c>
      <c r="AQ14" s="821">
        <f t="shared" si="1"/>
        <v>-104195.07</v>
      </c>
      <c r="AR14" s="821">
        <f t="shared" si="1"/>
        <v>-37149.910000000003</v>
      </c>
      <c r="AS14" s="821">
        <f t="shared" si="1"/>
        <v>-82451.63</v>
      </c>
      <c r="AT14" s="821">
        <f t="shared" si="1"/>
        <v>-47819.78</v>
      </c>
      <c r="AU14" s="821">
        <f t="shared" si="1"/>
        <v>-46927.73</v>
      </c>
      <c r="AV14" s="821">
        <f t="shared" si="1"/>
        <v>-43901.09</v>
      </c>
      <c r="AW14" s="11">
        <f t="shared" ref="AW14:AW77" si="2">SUM(AK14:AV14)</f>
        <v>-595563.76</v>
      </c>
      <c r="AY14" s="335"/>
      <c r="AZ14" s="335"/>
      <c r="BA14" s="335"/>
    </row>
    <row r="15" spans="1:53">
      <c r="A15" t="s">
        <v>1761</v>
      </c>
      <c r="B15" t="s">
        <v>1762</v>
      </c>
      <c r="C15" s="736">
        <v>0</v>
      </c>
      <c r="D15" s="736">
        <v>1.8189894035458565E-12</v>
      </c>
      <c r="E15" s="736">
        <v>0</v>
      </c>
      <c r="F15" s="736">
        <v>0</v>
      </c>
      <c r="G15" s="736">
        <v>0</v>
      </c>
      <c r="H15" s="736">
        <v>7.2759576141834259E-12</v>
      </c>
      <c r="I15" s="736">
        <v>2.0008883439004421E-11</v>
      </c>
      <c r="J15" s="736">
        <v>-1.2505552149377763E-12</v>
      </c>
      <c r="K15" s="736">
        <v>0</v>
      </c>
      <c r="L15" s="736">
        <v>4.0017766878008842E-11</v>
      </c>
      <c r="M15" s="736">
        <v>5.8207660913467407E-11</v>
      </c>
      <c r="N15" s="736">
        <v>0</v>
      </c>
      <c r="O15" s="736">
        <v>1.8189894035458565E-12</v>
      </c>
      <c r="P15" s="736">
        <v>0</v>
      </c>
      <c r="Q15" s="736">
        <v>0</v>
      </c>
      <c r="R15" s="736">
        <v>0</v>
      </c>
      <c r="S15" s="736">
        <v>1.8189894035458565E-12</v>
      </c>
      <c r="T15" s="736">
        <v>0</v>
      </c>
      <c r="U15" s="736">
        <v>27418.71</v>
      </c>
      <c r="V15" s="736">
        <v>6770.27</v>
      </c>
      <c r="W15" s="736">
        <v>37974.159999999996</v>
      </c>
      <c r="X15" s="736">
        <v>4295.9999999999854</v>
      </c>
      <c r="Y15" s="737">
        <f>Y14</f>
        <v>-77828.280000000013</v>
      </c>
      <c r="Z15" s="737">
        <f t="shared" si="0"/>
        <v>-16532.189999999999</v>
      </c>
      <c r="AA15" s="737">
        <f t="shared" si="0"/>
        <v>-47943.17</v>
      </c>
      <c r="AB15" s="737">
        <f t="shared" si="0"/>
        <v>-28953.57</v>
      </c>
      <c r="AC15" s="737">
        <f t="shared" si="0"/>
        <v>-18687.969999999998</v>
      </c>
      <c r="AD15" s="737">
        <f t="shared" si="0"/>
        <v>-21943.77</v>
      </c>
      <c r="AE15" s="737">
        <f t="shared" si="0"/>
        <v>-71261.34</v>
      </c>
      <c r="AF15" s="737">
        <f t="shared" si="0"/>
        <v>-16954.52</v>
      </c>
      <c r="AG15" s="737">
        <f t="shared" si="0"/>
        <v>-27665.33</v>
      </c>
      <c r="AH15" s="737">
        <f t="shared" si="0"/>
        <v>-23231.54</v>
      </c>
      <c r="AI15" s="737">
        <f t="shared" si="0"/>
        <v>-38951.9</v>
      </c>
      <c r="AJ15" s="737">
        <f t="shared" si="0"/>
        <v>-21988.59</v>
      </c>
      <c r="AK15" s="821">
        <f t="shared" ref="AK15:AV15" si="3">AK14</f>
        <v>-28425.98</v>
      </c>
      <c r="AL15" s="821">
        <f t="shared" si="3"/>
        <v>-12927.51</v>
      </c>
      <c r="AM15" s="821">
        <f t="shared" si="3"/>
        <v>-15856.47</v>
      </c>
      <c r="AN15" s="821">
        <f t="shared" si="3"/>
        <v>-28675.89</v>
      </c>
      <c r="AO15" s="821">
        <f t="shared" si="3"/>
        <v>-75985.919999999998</v>
      </c>
      <c r="AP15" s="821">
        <f t="shared" si="3"/>
        <v>-71246.78</v>
      </c>
      <c r="AQ15" s="821">
        <f t="shared" si="3"/>
        <v>-104195.07</v>
      </c>
      <c r="AR15" s="821">
        <f t="shared" si="3"/>
        <v>-37149.910000000003</v>
      </c>
      <c r="AS15" s="821">
        <f t="shared" si="3"/>
        <v>-82451.63</v>
      </c>
      <c r="AT15" s="821">
        <f t="shared" si="3"/>
        <v>-47819.78</v>
      </c>
      <c r="AU15" s="821">
        <f t="shared" si="3"/>
        <v>-46927.73</v>
      </c>
      <c r="AV15" s="821">
        <f t="shared" si="3"/>
        <v>-43901.09</v>
      </c>
      <c r="AW15" s="11">
        <f t="shared" si="2"/>
        <v>-595563.76</v>
      </c>
      <c r="AY15" s="335"/>
      <c r="AZ15" s="335"/>
      <c r="BA15" s="335"/>
    </row>
    <row r="16" spans="1:53">
      <c r="A16" t="s">
        <v>1763</v>
      </c>
      <c r="B16" t="s">
        <v>1764</v>
      </c>
      <c r="C16" s="736">
        <v>-33167.49</v>
      </c>
      <c r="D16" s="736">
        <v>-989195.18</v>
      </c>
      <c r="E16" s="736">
        <v>-697234.45</v>
      </c>
      <c r="F16" s="736">
        <v>-184579.23</v>
      </c>
      <c r="G16" s="736">
        <v>198190.12</v>
      </c>
      <c r="H16" s="736">
        <v>-141794.97</v>
      </c>
      <c r="I16" s="736">
        <v>-103733.75999999999</v>
      </c>
      <c r="J16" s="736">
        <v>-208346.43</v>
      </c>
      <c r="K16" s="736">
        <v>-174894.84</v>
      </c>
      <c r="L16" s="736">
        <v>-353932.64</v>
      </c>
      <c r="M16" s="736">
        <v>-159900.99</v>
      </c>
      <c r="N16" s="736">
        <v>-573316.97</v>
      </c>
      <c r="O16" s="736">
        <v>-406084.03</v>
      </c>
      <c r="P16" s="736">
        <v>-692106.87</v>
      </c>
      <c r="Q16" s="736">
        <v>1252389.99</v>
      </c>
      <c r="R16" s="736">
        <v>723106.61</v>
      </c>
      <c r="S16" s="736">
        <v>-109938.24000000001</v>
      </c>
      <c r="T16" s="736">
        <v>-159019.63</v>
      </c>
      <c r="U16" s="736">
        <v>-178302.28</v>
      </c>
      <c r="V16" s="736">
        <v>-271445.08</v>
      </c>
      <c r="W16" s="736">
        <v>-454762.18</v>
      </c>
      <c r="X16" s="736">
        <v>-132383.32999999999</v>
      </c>
      <c r="Y16" s="736">
        <v>-225764.81</v>
      </c>
      <c r="Z16" s="736">
        <v>-551869.15</v>
      </c>
      <c r="AA16" s="736">
        <v>-773626.57</v>
      </c>
      <c r="AB16" s="736">
        <v>-1458270.65</v>
      </c>
      <c r="AC16" s="736">
        <v>-341462.96</v>
      </c>
      <c r="AD16" s="736">
        <v>669583.72</v>
      </c>
      <c r="AE16" s="736">
        <v>-210044.2</v>
      </c>
      <c r="AF16" s="736">
        <v>-1169425.42</v>
      </c>
      <c r="AG16" s="736">
        <v>-367926.88</v>
      </c>
      <c r="AH16" s="736">
        <v>-344047.83</v>
      </c>
      <c r="AI16" s="736">
        <v>-310036.26</v>
      </c>
      <c r="AJ16" s="736">
        <v>-278355.37</v>
      </c>
      <c r="AK16" s="738">
        <v>-280094.67</v>
      </c>
      <c r="AL16" s="738">
        <v>-699627.48</v>
      </c>
      <c r="AM16" s="738">
        <v>-342285.73</v>
      </c>
      <c r="AN16" s="738">
        <v>-857239.69</v>
      </c>
      <c r="AO16" s="738">
        <v>162417.69</v>
      </c>
      <c r="AP16" s="738">
        <v>106062.22</v>
      </c>
      <c r="AQ16" s="738">
        <v>-293296.86</v>
      </c>
      <c r="AR16" s="738">
        <v>73608.56</v>
      </c>
      <c r="AS16" s="738">
        <v>-287503.7</v>
      </c>
      <c r="AT16" s="738">
        <v>-119216</v>
      </c>
      <c r="AU16" s="738">
        <v>-230858.36</v>
      </c>
      <c r="AV16" s="738">
        <v>-175362.45</v>
      </c>
      <c r="AW16" s="11">
        <f t="shared" si="2"/>
        <v>-2943396.47</v>
      </c>
      <c r="AY16" s="335"/>
      <c r="AZ16" s="335"/>
      <c r="BA16" s="335"/>
    </row>
    <row r="17" spans="1:53">
      <c r="A17" t="s">
        <v>1765</v>
      </c>
      <c r="B17" t="s">
        <v>1766</v>
      </c>
      <c r="C17" s="736">
        <v>109411.26</v>
      </c>
      <c r="D17" s="736">
        <v>109411.26</v>
      </c>
      <c r="E17" s="736">
        <v>109411.26</v>
      </c>
      <c r="F17" s="736">
        <v>109411.26</v>
      </c>
      <c r="G17" s="736">
        <v>109411.25999999998</v>
      </c>
      <c r="H17" s="736">
        <v>109411.26</v>
      </c>
      <c r="I17" s="736">
        <v>109411.26</v>
      </c>
      <c r="J17" s="736">
        <v>109411.26</v>
      </c>
      <c r="K17" s="736">
        <v>109411.26</v>
      </c>
      <c r="L17" s="736">
        <v>109411.26</v>
      </c>
      <c r="M17" s="736">
        <v>109411.26</v>
      </c>
      <c r="N17" s="736">
        <v>109411.26</v>
      </c>
      <c r="O17" s="736">
        <v>109411.26</v>
      </c>
      <c r="P17" s="736">
        <v>109411.26</v>
      </c>
      <c r="Q17" s="736">
        <v>109411.26</v>
      </c>
      <c r="R17" s="736">
        <v>372646.09</v>
      </c>
      <c r="S17" s="736">
        <v>372646.09</v>
      </c>
      <c r="T17" s="736">
        <v>372646.09</v>
      </c>
      <c r="U17" s="736">
        <v>372646.09</v>
      </c>
      <c r="V17" s="736">
        <v>372646.09</v>
      </c>
      <c r="W17" s="736">
        <v>372646.09</v>
      </c>
      <c r="X17" s="736">
        <v>372646.09</v>
      </c>
      <c r="Y17" s="736">
        <v>372646.09</v>
      </c>
      <c r="Z17" s="736">
        <v>372646.09</v>
      </c>
      <c r="AA17" s="736">
        <v>372646.09</v>
      </c>
      <c r="AB17" s="736">
        <v>372646.09</v>
      </c>
      <c r="AC17" s="736">
        <v>372646.09</v>
      </c>
      <c r="AD17" s="736">
        <v>0</v>
      </c>
      <c r="AE17" s="736">
        <v>290890.32</v>
      </c>
      <c r="AF17" s="736">
        <v>145445.32</v>
      </c>
      <c r="AG17" s="736">
        <v>145445.16</v>
      </c>
      <c r="AH17" s="736">
        <v>145445.16</v>
      </c>
      <c r="AI17" s="736">
        <v>145445.003</v>
      </c>
      <c r="AJ17" s="736">
        <v>145445.003</v>
      </c>
      <c r="AK17" s="738">
        <v>145445.16</v>
      </c>
      <c r="AL17" s="738">
        <v>145445.16</v>
      </c>
      <c r="AM17" s="738">
        <v>145445.16</v>
      </c>
      <c r="AN17" s="738">
        <v>145445.16</v>
      </c>
      <c r="AO17" s="738">
        <v>145445.16</v>
      </c>
      <c r="AP17" s="738">
        <v>354425.96</v>
      </c>
      <c r="AQ17" s="738">
        <v>354425.96</v>
      </c>
      <c r="AR17" s="738">
        <v>354425.96</v>
      </c>
      <c r="AS17" s="738">
        <v>354425.96</v>
      </c>
      <c r="AT17" s="738">
        <v>354425.96</v>
      </c>
      <c r="AU17" s="738">
        <v>354425.96</v>
      </c>
      <c r="AV17" s="738">
        <v>354425.96</v>
      </c>
      <c r="AW17" s="11">
        <f t="shared" si="2"/>
        <v>3208207.52</v>
      </c>
      <c r="AY17" s="335"/>
      <c r="AZ17" s="335"/>
      <c r="BA17" s="335"/>
    </row>
    <row r="18" spans="1:53">
      <c r="A18" t="s">
        <v>1767</v>
      </c>
      <c r="B18" t="s">
        <v>1768</v>
      </c>
      <c r="C18" s="736">
        <v>76243.76999999999</v>
      </c>
      <c r="D18" s="736">
        <v>-879783.92</v>
      </c>
      <c r="E18" s="736">
        <v>-587823.18999999994</v>
      </c>
      <c r="F18" s="736">
        <v>-75167.970000000016</v>
      </c>
      <c r="G18" s="736">
        <v>307601.38</v>
      </c>
      <c r="H18" s="736">
        <v>-32383.710000000006</v>
      </c>
      <c r="I18" s="736">
        <v>5677.5</v>
      </c>
      <c r="J18" s="736">
        <v>-98935.17</v>
      </c>
      <c r="K18" s="736">
        <v>-65483.58</v>
      </c>
      <c r="L18" s="736">
        <v>-244521.38</v>
      </c>
      <c r="M18" s="736">
        <v>-50489.729999999996</v>
      </c>
      <c r="N18" s="736">
        <v>-463905.70999999996</v>
      </c>
      <c r="O18" s="736">
        <v>-296672.77</v>
      </c>
      <c r="P18" s="736">
        <v>-582695.61</v>
      </c>
      <c r="Q18" s="736">
        <v>1361801.25</v>
      </c>
      <c r="R18" s="736">
        <v>1095752.7</v>
      </c>
      <c r="S18" s="736">
        <v>262707.85000000003</v>
      </c>
      <c r="T18" s="736">
        <v>213626.46000000002</v>
      </c>
      <c r="U18" s="736">
        <v>194343.81000000003</v>
      </c>
      <c r="V18" s="736">
        <v>101201.01000000001</v>
      </c>
      <c r="W18" s="736">
        <v>-82116.089999999967</v>
      </c>
      <c r="X18" s="736">
        <v>240262.76000000004</v>
      </c>
      <c r="Y18" s="737">
        <f>Y16+Y17</f>
        <v>146881.28000000003</v>
      </c>
      <c r="Z18" s="737">
        <f t="shared" ref="Z18:AV18" si="4">Z16+Z17</f>
        <v>-179223.06</v>
      </c>
      <c r="AA18" s="737">
        <f t="shared" si="4"/>
        <v>-400980.47999999992</v>
      </c>
      <c r="AB18" s="737">
        <f t="shared" si="4"/>
        <v>-1085624.5599999998</v>
      </c>
      <c r="AC18" s="737">
        <f t="shared" si="4"/>
        <v>31183.130000000005</v>
      </c>
      <c r="AD18" s="737">
        <f t="shared" si="4"/>
        <v>669583.72</v>
      </c>
      <c r="AE18" s="737">
        <f t="shared" si="4"/>
        <v>80846.12</v>
      </c>
      <c r="AF18" s="737">
        <f t="shared" si="4"/>
        <v>-1023980.0999999999</v>
      </c>
      <c r="AG18" s="737">
        <f t="shared" si="4"/>
        <v>-222481.72</v>
      </c>
      <c r="AH18" s="737">
        <f t="shared" si="4"/>
        <v>-198602.67</v>
      </c>
      <c r="AI18" s="737">
        <f t="shared" si="4"/>
        <v>-164591.25700000001</v>
      </c>
      <c r="AJ18" s="737">
        <f t="shared" si="4"/>
        <v>-132910.367</v>
      </c>
      <c r="AK18" s="821">
        <f t="shared" si="4"/>
        <v>-134649.50999999998</v>
      </c>
      <c r="AL18" s="821">
        <f t="shared" si="4"/>
        <v>-554182.31999999995</v>
      </c>
      <c r="AM18" s="821">
        <f t="shared" si="4"/>
        <v>-196840.56999999998</v>
      </c>
      <c r="AN18" s="821">
        <f t="shared" si="4"/>
        <v>-711794.52999999991</v>
      </c>
      <c r="AO18" s="821">
        <f t="shared" si="4"/>
        <v>307862.84999999998</v>
      </c>
      <c r="AP18" s="821">
        <f t="shared" si="4"/>
        <v>460488.18000000005</v>
      </c>
      <c r="AQ18" s="821">
        <f t="shared" si="4"/>
        <v>61129.100000000035</v>
      </c>
      <c r="AR18" s="821">
        <f t="shared" si="4"/>
        <v>428034.52</v>
      </c>
      <c r="AS18" s="821">
        <f t="shared" si="4"/>
        <v>66922.260000000009</v>
      </c>
      <c r="AT18" s="821">
        <f t="shared" si="4"/>
        <v>235209.96000000002</v>
      </c>
      <c r="AU18" s="821">
        <f t="shared" si="4"/>
        <v>123567.60000000003</v>
      </c>
      <c r="AV18" s="821">
        <f t="shared" si="4"/>
        <v>179063.51</v>
      </c>
      <c r="AW18" s="11">
        <f t="shared" si="2"/>
        <v>264811.05000000051</v>
      </c>
      <c r="AY18" s="335"/>
      <c r="AZ18" s="335"/>
      <c r="BA18" s="335"/>
    </row>
    <row r="19" spans="1:53">
      <c r="A19" t="s">
        <v>1769</v>
      </c>
      <c r="B19" t="s">
        <v>1770</v>
      </c>
      <c r="C19" s="736">
        <v>0</v>
      </c>
      <c r="D19" s="736">
        <v>0</v>
      </c>
      <c r="E19" s="736">
        <v>0</v>
      </c>
      <c r="F19" s="736">
        <v>0</v>
      </c>
      <c r="G19" s="736">
        <v>0</v>
      </c>
      <c r="H19" s="736">
        <v>-51522.54</v>
      </c>
      <c r="I19" s="736">
        <v>0</v>
      </c>
      <c r="J19" s="736">
        <v>0</v>
      </c>
      <c r="K19" s="736">
        <v>0</v>
      </c>
      <c r="L19" s="736">
        <v>0</v>
      </c>
      <c r="M19" s="736">
        <v>0</v>
      </c>
      <c r="N19" s="736">
        <v>0</v>
      </c>
      <c r="O19" s="736">
        <v>0</v>
      </c>
      <c r="P19" s="736">
        <v>0</v>
      </c>
      <c r="Q19" s="736">
        <v>-1659348.61</v>
      </c>
      <c r="R19" s="736">
        <v>-129991.3</v>
      </c>
      <c r="S19" s="736">
        <v>0</v>
      </c>
      <c r="T19" s="736">
        <v>0</v>
      </c>
      <c r="U19" s="736">
        <v>0</v>
      </c>
      <c r="V19" s="736">
        <v>0</v>
      </c>
      <c r="W19" s="736">
        <v>129991.3</v>
      </c>
      <c r="X19" s="736">
        <v>0</v>
      </c>
      <c r="Y19" s="736">
        <v>0</v>
      </c>
      <c r="Z19" s="736">
        <v>15976.4</v>
      </c>
      <c r="AA19" s="736">
        <v>0</v>
      </c>
      <c r="AB19" s="736">
        <v>0</v>
      </c>
      <c r="AC19" s="736">
        <v>0</v>
      </c>
      <c r="AD19" s="736">
        <v>0</v>
      </c>
      <c r="AE19" s="736">
        <v>0</v>
      </c>
      <c r="AF19" s="736">
        <v>0</v>
      </c>
      <c r="AG19" s="736">
        <v>0</v>
      </c>
      <c r="AH19" s="736">
        <v>0</v>
      </c>
      <c r="AI19" s="736">
        <v>0</v>
      </c>
      <c r="AJ19" s="736">
        <v>0</v>
      </c>
      <c r="AK19" s="738">
        <v>0</v>
      </c>
      <c r="AL19" s="738">
        <v>0</v>
      </c>
      <c r="AM19" s="738">
        <v>0</v>
      </c>
      <c r="AN19" s="738">
        <v>0</v>
      </c>
      <c r="AO19" s="738">
        <v>0</v>
      </c>
      <c r="AP19" s="738">
        <v>0</v>
      </c>
      <c r="AQ19" s="738">
        <v>0</v>
      </c>
      <c r="AR19" s="738">
        <v>0</v>
      </c>
      <c r="AS19" s="738">
        <v>0</v>
      </c>
      <c r="AT19" s="738">
        <v>0</v>
      </c>
      <c r="AU19" s="738">
        <v>0</v>
      </c>
      <c r="AV19" s="738">
        <v>0</v>
      </c>
      <c r="AW19" s="11">
        <f t="shared" si="2"/>
        <v>0</v>
      </c>
      <c r="AY19" s="335"/>
      <c r="AZ19" s="335"/>
      <c r="BA19" s="335"/>
    </row>
    <row r="20" spans="1:53">
      <c r="A20" t="s">
        <v>1771</v>
      </c>
      <c r="B20" t="s">
        <v>1772</v>
      </c>
      <c r="C20" s="736">
        <v>0</v>
      </c>
      <c r="D20" s="736">
        <v>0</v>
      </c>
      <c r="E20" s="736">
        <v>0</v>
      </c>
      <c r="F20" s="736">
        <v>0</v>
      </c>
      <c r="G20" s="736">
        <v>0</v>
      </c>
      <c r="H20" s="736">
        <v>0</v>
      </c>
      <c r="I20" s="736">
        <v>0</v>
      </c>
      <c r="J20" s="736">
        <v>0</v>
      </c>
      <c r="K20" s="736">
        <v>0</v>
      </c>
      <c r="L20" s="736">
        <v>0</v>
      </c>
      <c r="M20" s="736">
        <v>0</v>
      </c>
      <c r="N20" s="736">
        <v>0</v>
      </c>
      <c r="O20" s="736">
        <v>0</v>
      </c>
      <c r="P20" s="736">
        <v>0</v>
      </c>
      <c r="Q20" s="736">
        <v>0</v>
      </c>
      <c r="R20" s="736">
        <v>-174.48</v>
      </c>
      <c r="S20" s="736">
        <v>-0.32</v>
      </c>
      <c r="T20" s="736">
        <v>-2.63</v>
      </c>
      <c r="U20" s="736">
        <v>-6.4</v>
      </c>
      <c r="V20" s="736">
        <v>-3.84</v>
      </c>
      <c r="W20" s="736">
        <v>-0.64</v>
      </c>
      <c r="X20" s="736">
        <v>-5.12</v>
      </c>
      <c r="Y20" s="736">
        <v>-6.04</v>
      </c>
      <c r="Z20" s="736">
        <v>-7.04</v>
      </c>
      <c r="AA20" s="736">
        <v>-2.2400000000000002</v>
      </c>
      <c r="AB20" s="736">
        <v>0</v>
      </c>
      <c r="AC20" s="736">
        <v>0</v>
      </c>
      <c r="AD20" s="736">
        <v>-5.76</v>
      </c>
      <c r="AE20" s="736">
        <v>-0.96</v>
      </c>
      <c r="AF20" s="736">
        <v>0</v>
      </c>
      <c r="AG20" s="736">
        <v>0</v>
      </c>
      <c r="AH20" s="736">
        <v>0</v>
      </c>
      <c r="AI20" s="736">
        <v>0</v>
      </c>
      <c r="AJ20" s="736">
        <v>0</v>
      </c>
      <c r="AK20" s="738">
        <v>0</v>
      </c>
      <c r="AL20" s="738">
        <v>0</v>
      </c>
      <c r="AM20" s="738">
        <v>0</v>
      </c>
      <c r="AN20" s="738">
        <v>0</v>
      </c>
      <c r="AO20" s="738">
        <v>0</v>
      </c>
      <c r="AP20" s="738">
        <v>0</v>
      </c>
      <c r="AQ20" s="738">
        <v>0</v>
      </c>
      <c r="AR20" s="738">
        <v>0</v>
      </c>
      <c r="AS20" s="738">
        <v>0</v>
      </c>
      <c r="AT20" s="738">
        <v>0</v>
      </c>
      <c r="AU20" s="738">
        <v>0</v>
      </c>
      <c r="AV20" s="738">
        <v>0</v>
      </c>
      <c r="AW20" s="11">
        <f t="shared" si="2"/>
        <v>0</v>
      </c>
      <c r="AY20" s="335"/>
      <c r="AZ20" s="335"/>
      <c r="BA20" s="335"/>
    </row>
    <row r="21" spans="1:53">
      <c r="A21" t="s">
        <v>1773</v>
      </c>
      <c r="B21" t="s">
        <v>1774</v>
      </c>
      <c r="C21" s="736">
        <v>0</v>
      </c>
      <c r="D21" s="736">
        <v>0</v>
      </c>
      <c r="E21" s="736">
        <v>0</v>
      </c>
      <c r="F21" s="736">
        <v>0</v>
      </c>
      <c r="G21" s="736">
        <v>0</v>
      </c>
      <c r="H21" s="736">
        <v>0</v>
      </c>
      <c r="I21" s="736">
        <v>0</v>
      </c>
      <c r="J21" s="736">
        <v>0</v>
      </c>
      <c r="K21" s="736">
        <v>0</v>
      </c>
      <c r="L21" s="736">
        <v>0</v>
      </c>
      <c r="M21" s="736">
        <v>0</v>
      </c>
      <c r="N21" s="736">
        <v>0</v>
      </c>
      <c r="O21" s="736">
        <v>0</v>
      </c>
      <c r="P21" s="736">
        <v>0</v>
      </c>
      <c r="Q21" s="736">
        <v>0</v>
      </c>
      <c r="R21" s="736">
        <v>-4830.2399999999907</v>
      </c>
      <c r="S21" s="736">
        <v>-9680.7600000000093</v>
      </c>
      <c r="T21" s="736">
        <v>-12830.06000000006</v>
      </c>
      <c r="U21" s="736">
        <v>-15959.410000000031</v>
      </c>
      <c r="V21" s="736">
        <v>-19811.93999999994</v>
      </c>
      <c r="W21" s="736">
        <v>-19775.25</v>
      </c>
      <c r="X21" s="736">
        <v>-21121.009999999889</v>
      </c>
      <c r="Y21" s="736">
        <v>821449.74</v>
      </c>
      <c r="Z21" s="736">
        <v>-271821.28999999998</v>
      </c>
      <c r="AA21" s="736">
        <v>135482.60999999999</v>
      </c>
      <c r="AB21" s="736">
        <v>141212.26999999999</v>
      </c>
      <c r="AC21" s="736">
        <v>408631.83</v>
      </c>
      <c r="AD21" s="736">
        <v>139697.95000000001</v>
      </c>
      <c r="AE21" s="736">
        <v>-122158.3899999999</v>
      </c>
      <c r="AF21" s="736">
        <v>154326.48000000001</v>
      </c>
      <c r="AG21" s="736">
        <v>212823.26</v>
      </c>
      <c r="AH21" s="736">
        <v>187806.84</v>
      </c>
      <c r="AI21" s="736">
        <v>206264.27</v>
      </c>
      <c r="AJ21" s="736">
        <v>313639.61</v>
      </c>
      <c r="AK21" s="738">
        <v>409558.37</v>
      </c>
      <c r="AL21" s="738">
        <v>407120.03</v>
      </c>
      <c r="AM21" s="738">
        <v>227608.35</v>
      </c>
      <c r="AN21" s="738">
        <v>617061.63</v>
      </c>
      <c r="AO21" s="738">
        <v>445117.8</v>
      </c>
      <c r="AP21" s="738">
        <v>465858.89</v>
      </c>
      <c r="AQ21" s="738">
        <v>473955.56</v>
      </c>
      <c r="AR21" s="738">
        <v>499530.96</v>
      </c>
      <c r="AS21" s="738">
        <v>524498.63</v>
      </c>
      <c r="AT21" s="738">
        <v>528158.06000000006</v>
      </c>
      <c r="AU21" s="738">
        <v>528459</v>
      </c>
      <c r="AV21" s="738">
        <v>533196.46</v>
      </c>
      <c r="AW21" s="11">
        <f t="shared" si="2"/>
        <v>5660123.7399999993</v>
      </c>
      <c r="AY21" s="335"/>
      <c r="AZ21" s="335"/>
      <c r="BA21" s="335"/>
    </row>
    <row r="22" spans="1:53">
      <c r="A22" t="s">
        <v>1775</v>
      </c>
      <c r="B22" t="s">
        <v>1776</v>
      </c>
      <c r="C22" s="736">
        <v>30201257</v>
      </c>
      <c r="D22" s="736">
        <v>30366639.280000001</v>
      </c>
      <c r="E22" s="736">
        <v>30584246</v>
      </c>
      <c r="F22" s="736">
        <v>32439549.210000001</v>
      </c>
      <c r="G22" s="736">
        <v>32525419.229999997</v>
      </c>
      <c r="H22" s="736">
        <v>32593646.82</v>
      </c>
      <c r="I22" s="736">
        <v>32557011.739999998</v>
      </c>
      <c r="J22" s="736">
        <v>32438444.920000002</v>
      </c>
      <c r="K22" s="736">
        <v>32304346.989999998</v>
      </c>
      <c r="L22" s="736">
        <v>32182452.5</v>
      </c>
      <c r="M22" s="736">
        <v>32135345.280000001</v>
      </c>
      <c r="N22" s="736">
        <v>32124614.34</v>
      </c>
      <c r="O22" s="736">
        <v>32127418.039999999</v>
      </c>
      <c r="P22" s="736">
        <v>32247656.07</v>
      </c>
      <c r="Q22" s="736">
        <v>32538402.07</v>
      </c>
      <c r="R22" s="736">
        <v>34432907.18</v>
      </c>
      <c r="S22" s="736">
        <v>34553588.549999997</v>
      </c>
      <c r="T22" s="736">
        <v>34603052.100000001</v>
      </c>
      <c r="U22" s="736">
        <v>34557181.030000001</v>
      </c>
      <c r="V22" s="736">
        <v>34406551.509999998</v>
      </c>
      <c r="W22" s="736">
        <v>34228242.359999999</v>
      </c>
      <c r="X22" s="736">
        <v>34085433.530000001</v>
      </c>
      <c r="Y22" s="736">
        <v>34041627.409999996</v>
      </c>
      <c r="Z22" s="736">
        <v>34072414.119999997</v>
      </c>
      <c r="AA22" s="736">
        <v>34077440.999999993</v>
      </c>
      <c r="AB22" s="736">
        <v>34303765.219999999</v>
      </c>
      <c r="AC22" s="736">
        <v>34558490.539999999</v>
      </c>
      <c r="AD22" s="736">
        <v>37030667.200000003</v>
      </c>
      <c r="AE22" s="736">
        <v>37150041.18</v>
      </c>
      <c r="AF22" s="736">
        <v>37052473.689999998</v>
      </c>
      <c r="AG22" s="736">
        <v>37094062.100000001</v>
      </c>
      <c r="AH22" s="736">
        <v>36985392.850000001</v>
      </c>
      <c r="AI22" s="736">
        <v>36790196.399999999</v>
      </c>
      <c r="AJ22" s="736">
        <v>36632950.539999999</v>
      </c>
      <c r="AK22" s="738">
        <v>36559161.560000002</v>
      </c>
      <c r="AL22" s="738">
        <v>36509575.100000001</v>
      </c>
      <c r="AM22" s="738">
        <v>36500185.25</v>
      </c>
      <c r="AN22" s="738">
        <v>36709299.600000001</v>
      </c>
      <c r="AO22" s="738">
        <v>36990096.850000001</v>
      </c>
      <c r="AP22" s="738">
        <v>39504967.340000004</v>
      </c>
      <c r="AQ22" s="738">
        <v>39691532.490000002</v>
      </c>
      <c r="AR22" s="738">
        <v>39705046.630000003</v>
      </c>
      <c r="AS22" s="738">
        <v>39659617.079999998</v>
      </c>
      <c r="AT22" s="738">
        <v>39488087.229999997</v>
      </c>
      <c r="AU22" s="738">
        <v>39250914.549999997</v>
      </c>
      <c r="AV22" s="738">
        <v>39095190.460000001</v>
      </c>
      <c r="AW22" s="11">
        <f t="shared" si="2"/>
        <v>459663674.13999999</v>
      </c>
      <c r="AY22" s="335"/>
      <c r="AZ22" s="335"/>
      <c r="BA22" s="335"/>
    </row>
    <row r="23" spans="1:53">
      <c r="A23" t="s">
        <v>1777</v>
      </c>
      <c r="B23" t="s">
        <v>1778</v>
      </c>
      <c r="C23" s="736">
        <v>79119</v>
      </c>
      <c r="D23" s="736">
        <v>78990</v>
      </c>
      <c r="E23" s="736">
        <v>79182</v>
      </c>
      <c r="F23" s="736">
        <v>93465.4</v>
      </c>
      <c r="G23" s="736">
        <v>93635.079999999987</v>
      </c>
      <c r="H23" s="736">
        <v>93946.16</v>
      </c>
      <c r="I23" s="736">
        <v>94213.17</v>
      </c>
      <c r="J23" s="736">
        <v>93877.56</v>
      </c>
      <c r="K23" s="736">
        <v>93776.48</v>
      </c>
      <c r="L23" s="736">
        <v>93161.39</v>
      </c>
      <c r="M23" s="736">
        <v>92751.33</v>
      </c>
      <c r="N23" s="736">
        <v>92411.97</v>
      </c>
      <c r="O23" s="736">
        <v>92341.27</v>
      </c>
      <c r="P23" s="736">
        <v>92426.11</v>
      </c>
      <c r="Q23" s="736">
        <v>92390.9</v>
      </c>
      <c r="R23" s="736">
        <v>107426.19</v>
      </c>
      <c r="S23" s="736">
        <v>107541.41</v>
      </c>
      <c r="T23" s="736">
        <v>107599.02</v>
      </c>
      <c r="U23" s="736">
        <v>107656.63</v>
      </c>
      <c r="V23" s="736">
        <v>107656.63</v>
      </c>
      <c r="W23" s="736">
        <v>107105.22</v>
      </c>
      <c r="X23" s="736">
        <v>106874.78</v>
      </c>
      <c r="Y23" s="736">
        <v>106883.01</v>
      </c>
      <c r="Z23" s="736">
        <v>106734.87</v>
      </c>
      <c r="AA23" s="736">
        <v>106627.88</v>
      </c>
      <c r="AB23" s="736">
        <v>106603.19</v>
      </c>
      <c r="AC23" s="736">
        <v>107113.45</v>
      </c>
      <c r="AD23" s="736">
        <v>126980.38</v>
      </c>
      <c r="AE23" s="736">
        <v>127262.84</v>
      </c>
      <c r="AF23" s="736">
        <v>127594</v>
      </c>
      <c r="AG23" s="736">
        <v>127558.7</v>
      </c>
      <c r="AH23" s="736">
        <v>127536.78</v>
      </c>
      <c r="AI23" s="736">
        <v>127136.22</v>
      </c>
      <c r="AJ23" s="736">
        <v>126746.62</v>
      </c>
      <c r="AK23" s="738">
        <v>126503.12</v>
      </c>
      <c r="AL23" s="738">
        <v>126464.16</v>
      </c>
      <c r="AM23" s="738">
        <v>126512.86</v>
      </c>
      <c r="AN23" s="738">
        <v>126345.46</v>
      </c>
      <c r="AO23" s="738">
        <v>126639.48</v>
      </c>
      <c r="AP23" s="738">
        <v>146165.56</v>
      </c>
      <c r="AQ23" s="738">
        <v>146794.4</v>
      </c>
      <c r="AR23" s="738">
        <v>147142.84</v>
      </c>
      <c r="AS23" s="738">
        <v>147210.28</v>
      </c>
      <c r="AT23" s="738">
        <v>146805.64000000001</v>
      </c>
      <c r="AU23" s="738">
        <v>146412.24</v>
      </c>
      <c r="AV23" s="738">
        <v>145906.44</v>
      </c>
      <c r="AW23" s="11">
        <f t="shared" si="2"/>
        <v>1658902.4800000002</v>
      </c>
      <c r="AY23" s="335"/>
      <c r="AZ23" s="335"/>
      <c r="BA23" s="335"/>
    </row>
    <row r="24" spans="1:53">
      <c r="A24" t="s">
        <v>1779</v>
      </c>
      <c r="B24" t="s">
        <v>1780</v>
      </c>
      <c r="C24" s="736">
        <v>14433481.880000001</v>
      </c>
      <c r="D24" s="736">
        <v>14518778.24</v>
      </c>
      <c r="E24" s="736">
        <v>14608165.4</v>
      </c>
      <c r="F24" s="736">
        <v>15465411.390000001</v>
      </c>
      <c r="G24" s="736">
        <v>15503912.739999998</v>
      </c>
      <c r="H24" s="736">
        <v>15532028.34</v>
      </c>
      <c r="I24" s="736">
        <v>15517865.689999999</v>
      </c>
      <c r="J24" s="736">
        <v>15464186.710000001</v>
      </c>
      <c r="K24" s="736">
        <v>15403081.76</v>
      </c>
      <c r="L24" s="736">
        <v>15349656.439999999</v>
      </c>
      <c r="M24" s="736">
        <v>15328408.710000001</v>
      </c>
      <c r="N24" s="736">
        <v>15475404.380000001</v>
      </c>
      <c r="O24" s="736">
        <v>15476665.890000001</v>
      </c>
      <c r="P24" s="736">
        <v>15534077.029999999</v>
      </c>
      <c r="Q24" s="736">
        <v>15650931.17</v>
      </c>
      <c r="R24" s="736">
        <v>15694018.76</v>
      </c>
      <c r="S24" s="736">
        <v>16613604.02</v>
      </c>
      <c r="T24" s="736">
        <v>16665353.35</v>
      </c>
      <c r="U24" s="736">
        <v>16611680.99</v>
      </c>
      <c r="V24" s="736">
        <v>16552993.58</v>
      </c>
      <c r="W24" s="736">
        <v>16479534.82</v>
      </c>
      <c r="X24" s="736">
        <v>16418171.890000001</v>
      </c>
      <c r="Y24" s="736">
        <v>16389747.369999999</v>
      </c>
      <c r="Z24" s="736">
        <v>16365307.26</v>
      </c>
      <c r="AA24" s="736">
        <v>16370672.810000001</v>
      </c>
      <c r="AB24" s="736">
        <v>16474251</v>
      </c>
      <c r="AC24" s="736">
        <v>16600485.09</v>
      </c>
      <c r="AD24" s="736">
        <v>16664124.600000011</v>
      </c>
      <c r="AE24" s="736">
        <v>17857999.66</v>
      </c>
      <c r="AF24" s="736">
        <v>18941037.23</v>
      </c>
      <c r="AG24" s="736">
        <v>17802653.739999998</v>
      </c>
      <c r="AH24" s="736">
        <v>17739713.760000002</v>
      </c>
      <c r="AI24" s="736">
        <v>17654599.399999999</v>
      </c>
      <c r="AJ24" s="736">
        <v>17586324.559999999</v>
      </c>
      <c r="AK24" s="738">
        <v>17556241.890000001</v>
      </c>
      <c r="AL24" s="738">
        <v>17589106.940000001</v>
      </c>
      <c r="AM24" s="738">
        <v>17587696.98</v>
      </c>
      <c r="AN24" s="738">
        <v>17683024.460000001</v>
      </c>
      <c r="AO24" s="738">
        <v>17808924.670000002</v>
      </c>
      <c r="AP24" s="738">
        <v>19068911.41</v>
      </c>
      <c r="AQ24" s="738">
        <v>19111446.760000002</v>
      </c>
      <c r="AR24" s="738">
        <v>19122348.59</v>
      </c>
      <c r="AS24" s="738">
        <v>19087717.899999999</v>
      </c>
      <c r="AT24" s="738">
        <v>19010658.98</v>
      </c>
      <c r="AU24" s="738">
        <v>18904665.239999998</v>
      </c>
      <c r="AV24" s="738">
        <v>18836712.710000001</v>
      </c>
      <c r="AW24" s="11">
        <f t="shared" si="2"/>
        <v>221367456.53000003</v>
      </c>
      <c r="AY24" s="335"/>
      <c r="AZ24" s="335"/>
      <c r="BA24" s="335"/>
    </row>
    <row r="25" spans="1:53">
      <c r="A25" t="s">
        <v>1781</v>
      </c>
      <c r="B25" t="s">
        <v>1782</v>
      </c>
      <c r="C25" s="736">
        <v>184678.04</v>
      </c>
      <c r="D25" s="736">
        <v>184323.09</v>
      </c>
      <c r="E25" s="736">
        <v>184726.53</v>
      </c>
      <c r="F25" s="736">
        <v>185058.73</v>
      </c>
      <c r="G25" s="736">
        <v>185394.04999999993</v>
      </c>
      <c r="H25" s="736">
        <v>186092.33</v>
      </c>
      <c r="I25" s="736">
        <v>186656.54</v>
      </c>
      <c r="J25" s="736">
        <v>186282.57</v>
      </c>
      <c r="K25" s="736">
        <v>185667.74</v>
      </c>
      <c r="L25" s="736">
        <v>184508.35</v>
      </c>
      <c r="M25" s="736">
        <v>183628.42</v>
      </c>
      <c r="N25" s="736">
        <v>182956.44</v>
      </c>
      <c r="O25" s="736">
        <v>182821.23</v>
      </c>
      <c r="P25" s="736">
        <v>183045.4</v>
      </c>
      <c r="Q25" s="736">
        <v>182996.94</v>
      </c>
      <c r="R25" s="736">
        <v>182778.72</v>
      </c>
      <c r="S25" s="736">
        <v>182950.17</v>
      </c>
      <c r="T25" s="736">
        <v>183051.97</v>
      </c>
      <c r="U25" s="736">
        <v>183120.41</v>
      </c>
      <c r="V25" s="736">
        <v>183096.44</v>
      </c>
      <c r="W25" s="736">
        <v>182147.57</v>
      </c>
      <c r="X25" s="736">
        <v>181847.09</v>
      </c>
      <c r="Y25" s="736">
        <v>181773.37</v>
      </c>
      <c r="Z25" s="736">
        <v>181488.14</v>
      </c>
      <c r="AA25" s="736">
        <v>181344.77</v>
      </c>
      <c r="AB25" s="736">
        <v>181317.66</v>
      </c>
      <c r="AC25" s="736">
        <v>182194.66</v>
      </c>
      <c r="AD25" s="736">
        <v>181406.32</v>
      </c>
      <c r="AE25" s="736">
        <v>182852.01</v>
      </c>
      <c r="AF25" s="736">
        <v>183435.18</v>
      </c>
      <c r="AG25" s="736">
        <v>183441.26</v>
      </c>
      <c r="AH25" s="736">
        <v>183369.39</v>
      </c>
      <c r="AI25" s="736">
        <v>182711.56</v>
      </c>
      <c r="AJ25" s="736">
        <v>182234.77</v>
      </c>
      <c r="AK25" s="738">
        <v>181870.21</v>
      </c>
      <c r="AL25" s="738">
        <v>181777.89</v>
      </c>
      <c r="AM25" s="738">
        <v>181895.94</v>
      </c>
      <c r="AN25" s="738">
        <v>181690.96</v>
      </c>
      <c r="AO25" s="738">
        <v>182013.65</v>
      </c>
      <c r="AP25" s="738">
        <v>182268.38</v>
      </c>
      <c r="AQ25" s="738">
        <v>182845.39</v>
      </c>
      <c r="AR25" s="738">
        <v>183266.62</v>
      </c>
      <c r="AS25" s="738">
        <v>183366.5</v>
      </c>
      <c r="AT25" s="738">
        <v>182887.71</v>
      </c>
      <c r="AU25" s="738">
        <v>182420.72</v>
      </c>
      <c r="AV25" s="738">
        <v>181714.13</v>
      </c>
      <c r="AW25" s="11">
        <f t="shared" si="2"/>
        <v>2188018.1</v>
      </c>
      <c r="AY25" s="335"/>
      <c r="AZ25" s="335"/>
      <c r="BA25" s="335"/>
    </row>
    <row r="26" spans="1:53">
      <c r="A26" t="s">
        <v>1783</v>
      </c>
      <c r="B26" t="s">
        <v>1784</v>
      </c>
      <c r="C26" s="736">
        <v>-469755.94</v>
      </c>
      <c r="D26" s="736">
        <v>-476539.83</v>
      </c>
      <c r="E26" s="736">
        <v>-484246.46</v>
      </c>
      <c r="F26" s="736">
        <v>-489565.19</v>
      </c>
      <c r="G26" s="736">
        <v>-491237.03999999992</v>
      </c>
      <c r="H26" s="736">
        <v>-492531.76</v>
      </c>
      <c r="I26" s="736">
        <v>-491746.16</v>
      </c>
      <c r="J26" s="736">
        <v>-486611.25</v>
      </c>
      <c r="K26" s="736">
        <v>-479996.43</v>
      </c>
      <c r="L26" s="736">
        <v>-476693.69</v>
      </c>
      <c r="M26" s="736">
        <v>-475548.17</v>
      </c>
      <c r="N26" s="736">
        <v>-475084.48</v>
      </c>
      <c r="O26" s="736">
        <v>-475117.82</v>
      </c>
      <c r="P26" s="736">
        <v>-480633.68</v>
      </c>
      <c r="Q26" s="736">
        <v>-490584.2</v>
      </c>
      <c r="R26" s="736">
        <v>-493139.21</v>
      </c>
      <c r="S26" s="736">
        <v>-495180.99</v>
      </c>
      <c r="T26" s="736">
        <v>-496235.72</v>
      </c>
      <c r="U26" s="736">
        <v>-495220.09</v>
      </c>
      <c r="V26" s="736">
        <v>-489684.44</v>
      </c>
      <c r="W26" s="736">
        <v>-482532.08</v>
      </c>
      <c r="X26" s="736">
        <v>-479298.75</v>
      </c>
      <c r="Y26" s="736">
        <v>-478287.79</v>
      </c>
      <c r="Z26" s="736">
        <v>-478560.7</v>
      </c>
      <c r="AA26" s="736">
        <v>-478497.49</v>
      </c>
      <c r="AB26" s="736">
        <v>-485916.38</v>
      </c>
      <c r="AC26" s="736">
        <v>-493832.86</v>
      </c>
      <c r="AD26" s="736">
        <v>-496572.09</v>
      </c>
      <c r="AE26" s="736">
        <v>-498940.13</v>
      </c>
      <c r="AF26" s="736">
        <v>-498951.74</v>
      </c>
      <c r="AG26" s="736">
        <v>-497756.7</v>
      </c>
      <c r="AH26" s="736">
        <v>-493514.29</v>
      </c>
      <c r="AI26" s="736">
        <v>-486549.62</v>
      </c>
      <c r="AJ26" s="736">
        <v>-483060.06</v>
      </c>
      <c r="AK26" s="738">
        <v>-481704.43</v>
      </c>
      <c r="AL26" s="738">
        <v>-480815.67</v>
      </c>
      <c r="AM26" s="738">
        <v>-480746.86</v>
      </c>
      <c r="AN26" s="738">
        <v>-487103.48</v>
      </c>
      <c r="AO26" s="738">
        <v>-495162.06</v>
      </c>
      <c r="AP26" s="738">
        <v>-499062.92</v>
      </c>
      <c r="AQ26" s="738">
        <v>-501560.12</v>
      </c>
      <c r="AR26" s="738">
        <v>-501758.97</v>
      </c>
      <c r="AS26" s="738">
        <v>-500846.51</v>
      </c>
      <c r="AT26" s="738">
        <v>-495324.09</v>
      </c>
      <c r="AU26" s="738">
        <v>-488548.25</v>
      </c>
      <c r="AV26" s="738">
        <v>-485175.14</v>
      </c>
      <c r="AW26" s="11">
        <f t="shared" si="2"/>
        <v>-5897808.4999999991</v>
      </c>
      <c r="AY26" s="335"/>
      <c r="AZ26" s="335"/>
      <c r="BA26" s="335"/>
    </row>
    <row r="27" spans="1:53">
      <c r="A27" t="s">
        <v>1785</v>
      </c>
      <c r="B27" t="s">
        <v>1786</v>
      </c>
      <c r="C27" s="736">
        <v>599490</v>
      </c>
      <c r="D27" s="736">
        <v>607338</v>
      </c>
      <c r="E27" s="736">
        <v>617850</v>
      </c>
      <c r="F27" s="736">
        <v>654722.5</v>
      </c>
      <c r="G27" s="736">
        <v>658228.25</v>
      </c>
      <c r="H27" s="736">
        <v>664633.35</v>
      </c>
      <c r="I27" s="736">
        <v>670451</v>
      </c>
      <c r="J27" s="736">
        <v>675775.95</v>
      </c>
      <c r="K27" s="736">
        <v>673217.7</v>
      </c>
      <c r="L27" s="736">
        <v>677974.15</v>
      </c>
      <c r="M27" s="736">
        <v>676552.9</v>
      </c>
      <c r="N27" s="736">
        <v>679035.35</v>
      </c>
      <c r="O27" s="736">
        <v>682294.75</v>
      </c>
      <c r="P27" s="736">
        <v>690443.25</v>
      </c>
      <c r="Q27" s="736">
        <v>698212.75</v>
      </c>
      <c r="R27" s="736">
        <v>739840</v>
      </c>
      <c r="S27" s="736">
        <v>741660</v>
      </c>
      <c r="T27" s="736">
        <v>743540</v>
      </c>
      <c r="U27" s="736">
        <v>740380</v>
      </c>
      <c r="V27" s="736">
        <v>737040</v>
      </c>
      <c r="W27" s="736">
        <v>735840</v>
      </c>
      <c r="X27" s="736">
        <v>734260</v>
      </c>
      <c r="Y27" s="736">
        <v>736040</v>
      </c>
      <c r="Z27" s="736">
        <v>746300</v>
      </c>
      <c r="AA27" s="736">
        <v>741760</v>
      </c>
      <c r="AB27" s="736">
        <v>756040</v>
      </c>
      <c r="AC27" s="736">
        <v>762400</v>
      </c>
      <c r="AD27" s="736">
        <v>820309.44</v>
      </c>
      <c r="AE27" s="736">
        <v>826140.72</v>
      </c>
      <c r="AF27" s="736">
        <v>830583.6</v>
      </c>
      <c r="AG27" s="736">
        <v>835838.16</v>
      </c>
      <c r="AH27" s="736">
        <v>837562.3</v>
      </c>
      <c r="AI27" s="736">
        <v>837696.48</v>
      </c>
      <c r="AJ27" s="736">
        <v>845257.92</v>
      </c>
      <c r="AK27" s="738">
        <v>850021.2</v>
      </c>
      <c r="AL27" s="738">
        <v>856728.24</v>
      </c>
      <c r="AM27" s="738">
        <v>858565.2</v>
      </c>
      <c r="AN27" s="738">
        <v>866682</v>
      </c>
      <c r="AO27" s="738">
        <v>876892.08</v>
      </c>
      <c r="AP27" s="738">
        <v>935129.67</v>
      </c>
      <c r="AQ27" s="738">
        <v>938967.66</v>
      </c>
      <c r="AR27" s="738">
        <v>940602.78</v>
      </c>
      <c r="AS27" s="738">
        <v>941942.67</v>
      </c>
      <c r="AT27" s="738">
        <v>939421.86</v>
      </c>
      <c r="AU27" s="738">
        <v>935969.94</v>
      </c>
      <c r="AV27" s="738">
        <v>933994.17</v>
      </c>
      <c r="AW27" s="11">
        <f t="shared" si="2"/>
        <v>10874917.469999999</v>
      </c>
      <c r="AY27" s="335"/>
      <c r="AZ27" s="335"/>
      <c r="BA27" s="335"/>
    </row>
    <row r="28" spans="1:53">
      <c r="A28" t="s">
        <v>1787</v>
      </c>
      <c r="B28" t="s">
        <v>1788</v>
      </c>
      <c r="C28" s="736">
        <v>4117194</v>
      </c>
      <c r="D28" s="736">
        <v>4408207</v>
      </c>
      <c r="E28" s="736">
        <v>4690491.16</v>
      </c>
      <c r="F28" s="736">
        <v>5081979.5199999996</v>
      </c>
      <c r="G28" s="736">
        <v>5114241.21</v>
      </c>
      <c r="H28" s="736">
        <v>5136167.18</v>
      </c>
      <c r="I28" s="736">
        <v>5114600.7300000004</v>
      </c>
      <c r="J28" s="736">
        <v>4878823.9400000004</v>
      </c>
      <c r="K28" s="736">
        <v>4562433.43</v>
      </c>
      <c r="L28" s="736">
        <v>4441068.87</v>
      </c>
      <c r="M28" s="736">
        <v>4424843.42</v>
      </c>
      <c r="N28" s="736">
        <v>4390767.58</v>
      </c>
      <c r="O28" s="736">
        <v>4394850.67</v>
      </c>
      <c r="P28" s="736">
        <v>4664218.07</v>
      </c>
      <c r="Q28" s="736">
        <v>5053038.0199999996</v>
      </c>
      <c r="R28" s="736">
        <v>5411773.54</v>
      </c>
      <c r="S28" s="736">
        <v>5448926.3600000003</v>
      </c>
      <c r="T28" s="736">
        <v>5477049.75</v>
      </c>
      <c r="U28" s="736">
        <v>5451839.3799999999</v>
      </c>
      <c r="V28" s="736">
        <v>5201886.72</v>
      </c>
      <c r="W28" s="736">
        <v>4860148.25</v>
      </c>
      <c r="X28" s="736">
        <v>4763483.8099999996</v>
      </c>
      <c r="Y28" s="736">
        <v>4732664.63</v>
      </c>
      <c r="Z28" s="736">
        <v>4733140.62</v>
      </c>
      <c r="AA28" s="736">
        <v>4733456.1899999995</v>
      </c>
      <c r="AB28" s="736">
        <v>5027202.8399999989</v>
      </c>
      <c r="AC28" s="736">
        <v>5387315.3099999987</v>
      </c>
      <c r="AD28" s="736">
        <v>5836677.6399999997</v>
      </c>
      <c r="AE28" s="736">
        <v>5882511.5799999991</v>
      </c>
      <c r="AF28" s="736">
        <v>5894515.5200000005</v>
      </c>
      <c r="AG28" s="736">
        <v>5861229.25</v>
      </c>
      <c r="AH28" s="736">
        <v>5640517.1099999994</v>
      </c>
      <c r="AI28" s="736">
        <v>5282726.0599999996</v>
      </c>
      <c r="AJ28" s="736">
        <v>5159714.22</v>
      </c>
      <c r="AK28" s="738">
        <v>5127337.63</v>
      </c>
      <c r="AL28" s="738">
        <v>5108997.3899999997</v>
      </c>
      <c r="AM28" s="738">
        <v>5112411.45</v>
      </c>
      <c r="AN28" s="738">
        <v>5350328.5599999996</v>
      </c>
      <c r="AO28" s="738">
        <v>5761107.0800000001</v>
      </c>
      <c r="AP28" s="738">
        <v>6238756.4800000004</v>
      </c>
      <c r="AQ28" s="738">
        <v>6293340.3499999996</v>
      </c>
      <c r="AR28" s="738">
        <v>6311756.9900000002</v>
      </c>
      <c r="AS28" s="738">
        <v>6275654.6100000003</v>
      </c>
      <c r="AT28" s="738">
        <v>6000142.6299999999</v>
      </c>
      <c r="AU28" s="738">
        <v>5634011.0099999998</v>
      </c>
      <c r="AV28" s="738">
        <v>5506640.0700000003</v>
      </c>
      <c r="AW28" s="11">
        <f t="shared" si="2"/>
        <v>68720484.25</v>
      </c>
      <c r="AY28" s="335"/>
      <c r="AZ28" s="335"/>
      <c r="BA28" s="335"/>
    </row>
    <row r="29" spans="1:53">
      <c r="A29" t="s">
        <v>1789</v>
      </c>
      <c r="B29" t="s">
        <v>1790</v>
      </c>
      <c r="C29" s="736">
        <v>56395.55</v>
      </c>
      <c r="D29" s="736">
        <v>56859.48</v>
      </c>
      <c r="E29" s="736">
        <v>57003.44</v>
      </c>
      <c r="F29" s="736">
        <v>60124.84</v>
      </c>
      <c r="G29" s="736">
        <v>60143.229999999996</v>
      </c>
      <c r="H29" s="736">
        <v>60339.5</v>
      </c>
      <c r="I29" s="736">
        <v>60479.33</v>
      </c>
      <c r="J29" s="736">
        <v>60578.43</v>
      </c>
      <c r="K29" s="736">
        <v>60050.93</v>
      </c>
      <c r="L29" s="736">
        <v>60164.19</v>
      </c>
      <c r="M29" s="736">
        <v>60097.5</v>
      </c>
      <c r="N29" s="736">
        <v>58304.800000000003</v>
      </c>
      <c r="O29" s="736">
        <v>58417.2</v>
      </c>
      <c r="P29" s="736">
        <v>58842.720000000001</v>
      </c>
      <c r="Q29" s="736">
        <v>59170.84</v>
      </c>
      <c r="R29" s="736">
        <v>62711.15</v>
      </c>
      <c r="S29" s="736">
        <v>62763.839999999997</v>
      </c>
      <c r="T29" s="736">
        <v>62774.09</v>
      </c>
      <c r="U29" s="736">
        <v>62717.29</v>
      </c>
      <c r="V29" s="736">
        <v>62605.06</v>
      </c>
      <c r="W29" s="736">
        <v>62366.85</v>
      </c>
      <c r="X29" s="736">
        <v>62072.89</v>
      </c>
      <c r="Y29" s="736">
        <v>62075.97</v>
      </c>
      <c r="Z29" s="736">
        <v>63710.93</v>
      </c>
      <c r="AA29" s="736">
        <v>62571.46</v>
      </c>
      <c r="AB29" s="736">
        <v>62782.01</v>
      </c>
      <c r="AC29" s="736">
        <v>62975.98</v>
      </c>
      <c r="AD29" s="736">
        <v>67319.19</v>
      </c>
      <c r="AE29" s="736">
        <v>67342.23</v>
      </c>
      <c r="AF29" s="736">
        <v>67319.8</v>
      </c>
      <c r="AG29" s="736">
        <v>67372.02</v>
      </c>
      <c r="AH29" s="736">
        <v>67329.789999999994</v>
      </c>
      <c r="AI29" s="736">
        <v>67707.94</v>
      </c>
      <c r="AJ29" s="736">
        <v>67661.320000000007</v>
      </c>
      <c r="AK29" s="738">
        <v>67484.47</v>
      </c>
      <c r="AL29" s="738">
        <v>68521.899999999994</v>
      </c>
      <c r="AM29" s="738">
        <v>67776.67</v>
      </c>
      <c r="AN29" s="738">
        <v>67790.33</v>
      </c>
      <c r="AO29" s="738">
        <v>68100.03</v>
      </c>
      <c r="AP29" s="738">
        <v>72447.75</v>
      </c>
      <c r="AQ29" s="738">
        <v>72450.81</v>
      </c>
      <c r="AR29" s="738">
        <v>72457.55</v>
      </c>
      <c r="AS29" s="738">
        <v>72459.95</v>
      </c>
      <c r="AT29" s="738">
        <v>72463.679999999993</v>
      </c>
      <c r="AU29" s="738">
        <v>72299.210000000006</v>
      </c>
      <c r="AV29" s="738">
        <v>72142.45</v>
      </c>
      <c r="AW29" s="11">
        <f t="shared" si="2"/>
        <v>846394.79999999981</v>
      </c>
      <c r="AY29" s="335"/>
      <c r="AZ29" s="335"/>
      <c r="BA29" s="335"/>
    </row>
    <row r="30" spans="1:53">
      <c r="A30" t="s">
        <v>1791</v>
      </c>
      <c r="B30" t="s">
        <v>1792</v>
      </c>
      <c r="C30" s="736">
        <v>3781.25</v>
      </c>
      <c r="D30" s="736">
        <v>3902.25</v>
      </c>
      <c r="E30" s="736">
        <v>3630</v>
      </c>
      <c r="F30" s="736">
        <v>3767.5</v>
      </c>
      <c r="G30" s="736">
        <v>3784</v>
      </c>
      <c r="H30" s="736">
        <v>3421</v>
      </c>
      <c r="I30" s="736">
        <v>3835.15</v>
      </c>
      <c r="J30" s="736">
        <v>3649.25</v>
      </c>
      <c r="K30" s="736">
        <v>5459.8</v>
      </c>
      <c r="L30" s="736">
        <v>3937.2</v>
      </c>
      <c r="M30" s="736">
        <v>4023</v>
      </c>
      <c r="N30" s="736">
        <v>4038</v>
      </c>
      <c r="O30" s="736">
        <v>3912.6</v>
      </c>
      <c r="P30" s="736">
        <v>3801</v>
      </c>
      <c r="Q30" s="736">
        <v>3858</v>
      </c>
      <c r="R30" s="736">
        <v>3942</v>
      </c>
      <c r="S30" s="736">
        <v>7792.68</v>
      </c>
      <c r="T30" s="736">
        <v>8361.36</v>
      </c>
      <c r="U30" s="736">
        <v>4062.5</v>
      </c>
      <c r="V30" s="736">
        <v>3848</v>
      </c>
      <c r="W30" s="736">
        <v>4030</v>
      </c>
      <c r="X30" s="736">
        <v>3568.5</v>
      </c>
      <c r="Y30" s="736">
        <v>3224</v>
      </c>
      <c r="Z30" s="736">
        <v>4056</v>
      </c>
      <c r="AA30" s="736">
        <v>4238</v>
      </c>
      <c r="AB30" s="736">
        <v>4283.5</v>
      </c>
      <c r="AC30" s="736">
        <v>3854.5</v>
      </c>
      <c r="AD30" s="736">
        <v>6649.5</v>
      </c>
      <c r="AE30" s="736">
        <v>6860.4</v>
      </c>
      <c r="AF30" s="736">
        <v>9747</v>
      </c>
      <c r="AG30" s="736">
        <v>4109</v>
      </c>
      <c r="AH30" s="736">
        <v>4431</v>
      </c>
      <c r="AI30" s="736">
        <v>4557</v>
      </c>
      <c r="AJ30" s="736">
        <v>4340</v>
      </c>
      <c r="AK30" s="738">
        <v>3577</v>
      </c>
      <c r="AL30" s="738">
        <v>4594.8</v>
      </c>
      <c r="AM30" s="738">
        <v>4183.2</v>
      </c>
      <c r="AN30" s="738">
        <v>4170.6000000000004</v>
      </c>
      <c r="AO30" s="738">
        <v>4011</v>
      </c>
      <c r="AP30" s="738">
        <v>7983.36</v>
      </c>
      <c r="AQ30" s="738">
        <v>7599.04</v>
      </c>
      <c r="AR30" s="738">
        <v>7785.52</v>
      </c>
      <c r="AS30" s="738">
        <v>9568.64</v>
      </c>
      <c r="AT30" s="738">
        <v>2.56</v>
      </c>
      <c r="AU30" s="738">
        <v>4417.5</v>
      </c>
      <c r="AV30" s="738">
        <v>9029.76</v>
      </c>
      <c r="AW30" s="11">
        <f t="shared" si="2"/>
        <v>66922.98</v>
      </c>
      <c r="AY30" s="335"/>
      <c r="AZ30" s="335"/>
      <c r="BA30" s="335"/>
    </row>
    <row r="31" spans="1:53">
      <c r="A31" t="s">
        <v>1793</v>
      </c>
      <c r="B31" t="s">
        <v>1794</v>
      </c>
      <c r="C31" s="736">
        <v>11069.65</v>
      </c>
      <c r="D31" s="736">
        <v>11069.65</v>
      </c>
      <c r="E31" s="736">
        <v>11069.65</v>
      </c>
      <c r="F31" s="736">
        <v>11069.65</v>
      </c>
      <c r="G31" s="736">
        <v>11069.649999999998</v>
      </c>
      <c r="H31" s="736">
        <v>11069.65</v>
      </c>
      <c r="I31" s="736">
        <v>11069.65</v>
      </c>
      <c r="J31" s="736">
        <v>11069.65</v>
      </c>
      <c r="K31" s="736">
        <v>11069.65</v>
      </c>
      <c r="L31" s="736">
        <v>11069.65</v>
      </c>
      <c r="M31" s="736">
        <v>11069.65</v>
      </c>
      <c r="N31" s="736">
        <v>11069.65</v>
      </c>
      <c r="O31" s="736">
        <v>11069.65</v>
      </c>
      <c r="P31" s="736">
        <v>11069.65</v>
      </c>
      <c r="Q31" s="736">
        <v>11069.65</v>
      </c>
      <c r="R31" s="736">
        <v>11069.65</v>
      </c>
      <c r="S31" s="736">
        <v>11069.65</v>
      </c>
      <c r="T31" s="736">
        <v>11069.65</v>
      </c>
      <c r="U31" s="736">
        <v>11069.65</v>
      </c>
      <c r="V31" s="736">
        <v>11069.65</v>
      </c>
      <c r="W31" s="736">
        <v>11069.65</v>
      </c>
      <c r="X31" s="736">
        <v>11069.65</v>
      </c>
      <c r="Y31" s="736">
        <v>11069.65</v>
      </c>
      <c r="Z31" s="736">
        <v>11069.65</v>
      </c>
      <c r="AA31" s="736">
        <v>11069.65</v>
      </c>
      <c r="AB31" s="736">
        <v>11069.65</v>
      </c>
      <c r="AC31" s="736">
        <v>11069.65</v>
      </c>
      <c r="AD31" s="736">
        <v>11069.65</v>
      </c>
      <c r="AE31" s="736">
        <v>11069.65</v>
      </c>
      <c r="AF31" s="736">
        <v>11069.65</v>
      </c>
      <c r="AG31" s="736">
        <v>11069.65</v>
      </c>
      <c r="AH31" s="736">
        <v>11069.65</v>
      </c>
      <c r="AI31" s="736">
        <v>11069.65</v>
      </c>
      <c r="AJ31" s="736">
        <v>11069.65</v>
      </c>
      <c r="AK31" s="738">
        <v>11069.65</v>
      </c>
      <c r="AL31" s="738">
        <v>11069.65</v>
      </c>
      <c r="AM31" s="738">
        <v>11069.65</v>
      </c>
      <c r="AN31" s="738">
        <v>11069.65</v>
      </c>
      <c r="AO31" s="738">
        <v>11069.65</v>
      </c>
      <c r="AP31" s="738">
        <v>11069.65</v>
      </c>
      <c r="AQ31" s="738">
        <v>11069.65</v>
      </c>
      <c r="AR31" s="738">
        <v>11069.65</v>
      </c>
      <c r="AS31" s="738">
        <v>11069.65</v>
      </c>
      <c r="AT31" s="738">
        <v>11069.65</v>
      </c>
      <c r="AU31" s="738">
        <v>11069.65</v>
      </c>
      <c r="AV31" s="738">
        <v>11069.65</v>
      </c>
      <c r="AW31" s="11">
        <f t="shared" si="2"/>
        <v>132835.79999999996</v>
      </c>
      <c r="AY31" s="335"/>
      <c r="AZ31" s="335"/>
      <c r="BA31" s="335"/>
    </row>
    <row r="32" spans="1:53">
      <c r="A32" t="s">
        <v>1795</v>
      </c>
      <c r="B32" t="s">
        <v>1796</v>
      </c>
      <c r="C32" s="736">
        <v>17387.16</v>
      </c>
      <c r="D32" s="736">
        <v>17361.75</v>
      </c>
      <c r="E32" s="736">
        <v>17381.75</v>
      </c>
      <c r="F32" s="736">
        <v>17398.63</v>
      </c>
      <c r="G32" s="736">
        <v>17289.25</v>
      </c>
      <c r="H32" s="736">
        <v>17211.75</v>
      </c>
      <c r="I32" s="736">
        <v>17439.25</v>
      </c>
      <c r="J32" s="736">
        <v>17470.810000000001</v>
      </c>
      <c r="K32" s="736">
        <v>17429.25</v>
      </c>
      <c r="L32" s="736">
        <v>17438</v>
      </c>
      <c r="M32" s="736">
        <v>17439.25</v>
      </c>
      <c r="N32" s="736">
        <v>17411.75</v>
      </c>
      <c r="O32" s="736">
        <v>29059.25</v>
      </c>
      <c r="P32" s="736">
        <v>17382.33000000002</v>
      </c>
      <c r="Q32" s="736">
        <v>17366.60999999999</v>
      </c>
      <c r="R32" s="736">
        <v>17342.560000000001</v>
      </c>
      <c r="S32" s="736">
        <v>17225.5</v>
      </c>
      <c r="T32" s="736">
        <v>17119.25</v>
      </c>
      <c r="U32" s="736">
        <v>36954.570000000007</v>
      </c>
      <c r="V32" s="736">
        <v>-2723.2200000000298</v>
      </c>
      <c r="W32" s="736">
        <v>17125.5</v>
      </c>
      <c r="X32" s="736">
        <v>17122.590000000029</v>
      </c>
      <c r="Y32" s="736">
        <v>16756.75</v>
      </c>
      <c r="Z32" s="736">
        <v>16630.740000000049</v>
      </c>
      <c r="AA32" s="736">
        <v>16476.75</v>
      </c>
      <c r="AB32" s="736">
        <v>16621.75</v>
      </c>
      <c r="AC32" s="736">
        <v>16371.75</v>
      </c>
      <c r="AD32" s="736">
        <v>16319.25</v>
      </c>
      <c r="AE32" s="736">
        <v>16198.839999999969</v>
      </c>
      <c r="AF32" s="736">
        <v>16152.40000000002</v>
      </c>
      <c r="AG32" s="736">
        <v>16101.15000000002</v>
      </c>
      <c r="AH32" s="736">
        <v>16136.22999999998</v>
      </c>
      <c r="AI32" s="736">
        <v>16072.56</v>
      </c>
      <c r="AJ32" s="736">
        <v>16055.73</v>
      </c>
      <c r="AK32" s="738">
        <v>16156.15</v>
      </c>
      <c r="AL32" s="738">
        <v>16008.65</v>
      </c>
      <c r="AM32" s="738">
        <v>16011.15</v>
      </c>
      <c r="AN32" s="738">
        <v>16029</v>
      </c>
      <c r="AO32" s="738">
        <v>15737.05</v>
      </c>
      <c r="AP32" s="738">
        <v>15742.4</v>
      </c>
      <c r="AQ32" s="738">
        <v>15743.9</v>
      </c>
      <c r="AR32" s="738">
        <v>15751.03</v>
      </c>
      <c r="AS32" s="738">
        <v>15798.9</v>
      </c>
      <c r="AT32" s="738">
        <v>15900.15</v>
      </c>
      <c r="AU32" s="738">
        <v>15870.15</v>
      </c>
      <c r="AV32" s="738">
        <v>15863.9</v>
      </c>
      <c r="AW32" s="11">
        <f t="shared" si="2"/>
        <v>190612.42999999996</v>
      </c>
      <c r="AY32" s="335"/>
      <c r="AZ32" s="335"/>
      <c r="BA32" s="335"/>
    </row>
    <row r="33" spans="1:53">
      <c r="A33" t="s">
        <v>1797</v>
      </c>
      <c r="B33" t="s">
        <v>1798</v>
      </c>
      <c r="C33" s="736">
        <v>279.16000000000003</v>
      </c>
      <c r="D33" s="736">
        <v>279.16000000000003</v>
      </c>
      <c r="E33" s="736">
        <v>279.16000000000003</v>
      </c>
      <c r="F33" s="736">
        <v>251.94</v>
      </c>
      <c r="G33" s="736">
        <v>251.93999999999994</v>
      </c>
      <c r="H33" s="736">
        <v>251.94</v>
      </c>
      <c r="I33" s="736">
        <v>167.96</v>
      </c>
      <c r="J33" s="736">
        <v>167.96</v>
      </c>
      <c r="K33" s="736">
        <v>167.96</v>
      </c>
      <c r="L33" s="736">
        <v>167.96</v>
      </c>
      <c r="M33" s="736">
        <v>167.96</v>
      </c>
      <c r="N33" s="736">
        <v>209.95</v>
      </c>
      <c r="O33" s="736">
        <v>209.95</v>
      </c>
      <c r="P33" s="736">
        <v>209.95</v>
      </c>
      <c r="Q33" s="736">
        <v>209.95</v>
      </c>
      <c r="R33" s="736">
        <v>132.9</v>
      </c>
      <c r="S33" s="736">
        <v>132.9</v>
      </c>
      <c r="T33" s="736">
        <v>132.9</v>
      </c>
      <c r="U33" s="736">
        <v>132.9</v>
      </c>
      <c r="V33" s="736">
        <v>132.9</v>
      </c>
      <c r="W33" s="736">
        <v>132.9</v>
      </c>
      <c r="X33" s="736">
        <v>132.9</v>
      </c>
      <c r="Y33" s="736">
        <v>132.9</v>
      </c>
      <c r="Z33" s="736">
        <v>221.5</v>
      </c>
      <c r="AA33" s="736">
        <v>221.5</v>
      </c>
      <c r="AB33" s="736">
        <v>221.5</v>
      </c>
      <c r="AC33" s="736">
        <v>177.2</v>
      </c>
      <c r="AD33" s="736">
        <v>141.93</v>
      </c>
      <c r="AE33" s="736">
        <v>141.93</v>
      </c>
      <c r="AF33" s="736">
        <v>141.93</v>
      </c>
      <c r="AG33" s="736">
        <v>141.93</v>
      </c>
      <c r="AH33" s="736">
        <v>141.93</v>
      </c>
      <c r="AI33" s="736">
        <v>141.93</v>
      </c>
      <c r="AJ33" s="736">
        <v>141.93</v>
      </c>
      <c r="AK33" s="738">
        <v>141.93</v>
      </c>
      <c r="AL33" s="738">
        <v>189.24</v>
      </c>
      <c r="AM33" s="738">
        <v>236.55</v>
      </c>
      <c r="AN33" s="738">
        <v>283.86</v>
      </c>
      <c r="AO33" s="738">
        <v>283.86</v>
      </c>
      <c r="AP33" s="738">
        <v>251.55</v>
      </c>
      <c r="AQ33" s="738">
        <v>201.24</v>
      </c>
      <c r="AR33" s="738">
        <v>201.24</v>
      </c>
      <c r="AS33" s="738">
        <v>201.24</v>
      </c>
      <c r="AT33" s="738">
        <v>201.24</v>
      </c>
      <c r="AU33" s="738">
        <v>201.24</v>
      </c>
      <c r="AV33" s="738">
        <v>201.24</v>
      </c>
      <c r="AW33" s="11">
        <f t="shared" si="2"/>
        <v>2594.4299999999994</v>
      </c>
      <c r="AY33" s="335"/>
      <c r="AZ33" s="335"/>
      <c r="BA33" s="335"/>
    </row>
    <row r="34" spans="1:53">
      <c r="A34" t="s">
        <v>1799</v>
      </c>
      <c r="B34" t="s">
        <v>1800</v>
      </c>
      <c r="C34" s="736">
        <v>1128.69</v>
      </c>
      <c r="D34" s="736">
        <v>1616.18</v>
      </c>
      <c r="E34" s="736">
        <v>4189.49</v>
      </c>
      <c r="F34" s="736">
        <v>4311.8500000000004</v>
      </c>
      <c r="G34" s="736">
        <v>1974.4699999999998</v>
      </c>
      <c r="H34" s="736">
        <v>2994.2</v>
      </c>
      <c r="I34" s="736">
        <v>1926.12</v>
      </c>
      <c r="J34" s="736">
        <v>1851.14</v>
      </c>
      <c r="K34" s="736">
        <v>3332.03</v>
      </c>
      <c r="L34" s="736">
        <v>7619.7</v>
      </c>
      <c r="M34" s="736">
        <v>2968.05</v>
      </c>
      <c r="N34" s="736">
        <v>2089.83</v>
      </c>
      <c r="O34" s="736">
        <v>1144.1300000000001</v>
      </c>
      <c r="P34" s="736">
        <v>1460.84</v>
      </c>
      <c r="Q34" s="736">
        <v>3272.05</v>
      </c>
      <c r="R34" s="736">
        <v>2165.13</v>
      </c>
      <c r="S34" s="736">
        <v>1408.75</v>
      </c>
      <c r="T34" s="736">
        <v>1091.26</v>
      </c>
      <c r="U34" s="736">
        <v>522.92999999999995</v>
      </c>
      <c r="V34" s="736">
        <v>1911.55</v>
      </c>
      <c r="W34" s="736">
        <v>6362.56</v>
      </c>
      <c r="X34" s="736">
        <v>3326.58</v>
      </c>
      <c r="Y34" s="736">
        <v>1188.02</v>
      </c>
      <c r="Z34" s="736">
        <v>1988.19</v>
      </c>
      <c r="AA34" s="736">
        <v>876.81</v>
      </c>
      <c r="AB34" s="736">
        <v>1556.55</v>
      </c>
      <c r="AC34" s="736">
        <v>4720.8500000000004</v>
      </c>
      <c r="AD34" s="736">
        <v>2545.08</v>
      </c>
      <c r="AE34" s="736">
        <v>3573.47</v>
      </c>
      <c r="AF34" s="736">
        <v>2727.06</v>
      </c>
      <c r="AG34" s="736">
        <v>797.22</v>
      </c>
      <c r="AH34" s="736">
        <v>925.19</v>
      </c>
      <c r="AI34" s="736">
        <v>5118.38</v>
      </c>
      <c r="AJ34" s="736">
        <v>2881.68</v>
      </c>
      <c r="AK34" s="738">
        <v>483.32</v>
      </c>
      <c r="AL34" s="738">
        <v>91.85</v>
      </c>
      <c r="AM34" s="738">
        <v>146.88999999999999</v>
      </c>
      <c r="AN34" s="738">
        <v>880.81</v>
      </c>
      <c r="AO34" s="738">
        <v>3723.8</v>
      </c>
      <c r="AP34" s="738">
        <v>4781.0600000000004</v>
      </c>
      <c r="AQ34" s="738">
        <v>2618.19</v>
      </c>
      <c r="AR34" s="738">
        <v>3802.92</v>
      </c>
      <c r="AS34" s="738">
        <v>1920.22</v>
      </c>
      <c r="AT34" s="738">
        <v>1031.3900000000001</v>
      </c>
      <c r="AU34" s="738">
        <v>3272.22</v>
      </c>
      <c r="AV34" s="738">
        <v>3772.73</v>
      </c>
      <c r="AW34" s="11">
        <f t="shared" si="2"/>
        <v>26525.4</v>
      </c>
      <c r="AY34" s="335"/>
      <c r="AZ34" s="335"/>
      <c r="BA34" s="335"/>
    </row>
    <row r="35" spans="1:53">
      <c r="A35" t="s">
        <v>1801</v>
      </c>
      <c r="B35" t="s">
        <v>1802</v>
      </c>
      <c r="C35" s="736">
        <v>110813.86</v>
      </c>
      <c r="D35" s="736">
        <v>110813.86</v>
      </c>
      <c r="E35" s="736">
        <v>110813.86</v>
      </c>
      <c r="F35" s="736">
        <v>110813.86</v>
      </c>
      <c r="G35" s="736">
        <v>110813.86000000002</v>
      </c>
      <c r="H35" s="736">
        <v>110813.86</v>
      </c>
      <c r="I35" s="736">
        <v>110813.86</v>
      </c>
      <c r="J35" s="736">
        <v>110813.86</v>
      </c>
      <c r="K35" s="736">
        <v>110813.86</v>
      </c>
      <c r="L35" s="736">
        <v>110363.86</v>
      </c>
      <c r="M35" s="736">
        <v>110363.86</v>
      </c>
      <c r="N35" s="736">
        <v>110363.86</v>
      </c>
      <c r="O35" s="736">
        <v>110363.86</v>
      </c>
      <c r="P35" s="736">
        <v>110363.86</v>
      </c>
      <c r="Q35" s="736">
        <v>110363.86</v>
      </c>
      <c r="R35" s="736">
        <v>110363.86</v>
      </c>
      <c r="S35" s="736">
        <v>110363.86</v>
      </c>
      <c r="T35" s="736">
        <v>110363.86</v>
      </c>
      <c r="U35" s="736">
        <v>110363.86</v>
      </c>
      <c r="V35" s="736">
        <v>162652.82999999999</v>
      </c>
      <c r="W35" s="736">
        <v>162652.82999999999</v>
      </c>
      <c r="X35" s="736">
        <v>162652.82999999999</v>
      </c>
      <c r="Y35" s="736">
        <v>162652.82999999999</v>
      </c>
      <c r="Z35" s="736">
        <v>162652.82999999999</v>
      </c>
      <c r="AA35" s="736">
        <v>162652.82999999999</v>
      </c>
      <c r="AB35" s="736">
        <v>162652.82999999999</v>
      </c>
      <c r="AC35" s="736">
        <v>162652.82999999999</v>
      </c>
      <c r="AD35" s="736">
        <v>162652.82999999999</v>
      </c>
      <c r="AE35" s="736">
        <v>162652.82999999999</v>
      </c>
      <c r="AF35" s="736">
        <v>162652.82999999999</v>
      </c>
      <c r="AG35" s="736">
        <v>162652.82999999999</v>
      </c>
      <c r="AH35" s="736">
        <v>162652.82999999999</v>
      </c>
      <c r="AI35" s="736">
        <v>162652.82999999999</v>
      </c>
      <c r="AJ35" s="736">
        <v>162652.82999999999</v>
      </c>
      <c r="AK35" s="738">
        <v>162652.82999999999</v>
      </c>
      <c r="AL35" s="738">
        <v>162652.82999999999</v>
      </c>
      <c r="AM35" s="738">
        <v>162652.82999999999</v>
      </c>
      <c r="AN35" s="738">
        <v>153322.12</v>
      </c>
      <c r="AO35" s="738">
        <v>162161.74</v>
      </c>
      <c r="AP35" s="738">
        <v>162161.74</v>
      </c>
      <c r="AQ35" s="738">
        <v>162161.74</v>
      </c>
      <c r="AR35" s="738">
        <v>162161.74</v>
      </c>
      <c r="AS35" s="738">
        <v>162161.74</v>
      </c>
      <c r="AT35" s="738">
        <v>162161.74</v>
      </c>
      <c r="AU35" s="738">
        <v>162161.74</v>
      </c>
      <c r="AV35" s="738">
        <v>162161.74</v>
      </c>
      <c r="AW35" s="11">
        <f t="shared" si="2"/>
        <v>1938574.53</v>
      </c>
      <c r="AY35" s="335"/>
      <c r="AZ35" s="335"/>
      <c r="BA35" s="335"/>
    </row>
    <row r="36" spans="1:53">
      <c r="A36" t="s">
        <v>1803</v>
      </c>
      <c r="B36" t="s">
        <v>1804</v>
      </c>
      <c r="C36" s="736">
        <v>16335</v>
      </c>
      <c r="D36" s="736">
        <v>16425</v>
      </c>
      <c r="E36" s="736">
        <v>16515</v>
      </c>
      <c r="F36" s="736">
        <v>17439.52</v>
      </c>
      <c r="G36" s="736">
        <v>17439.519999999997</v>
      </c>
      <c r="H36" s="736">
        <v>17347.13</v>
      </c>
      <c r="I36" s="736">
        <v>17344.740000000002</v>
      </c>
      <c r="J36" s="736">
        <v>17297.349999999999</v>
      </c>
      <c r="K36" s="736">
        <v>17155.18</v>
      </c>
      <c r="L36" s="736">
        <v>17155.18</v>
      </c>
      <c r="M36" s="736">
        <v>17297.349999999999</v>
      </c>
      <c r="N36" s="736">
        <v>17439.52</v>
      </c>
      <c r="O36" s="736">
        <v>17249.96</v>
      </c>
      <c r="P36" s="736">
        <v>17344.740000000002</v>
      </c>
      <c r="Q36" s="736">
        <v>17486.91</v>
      </c>
      <c r="R36" s="736">
        <v>18503.7</v>
      </c>
      <c r="S36" s="736">
        <v>18653.73</v>
      </c>
      <c r="T36" s="736">
        <v>18503.7</v>
      </c>
      <c r="U36" s="736">
        <v>18353.669999999998</v>
      </c>
      <c r="V36" s="736">
        <v>18253.650000000001</v>
      </c>
      <c r="W36" s="736">
        <v>18153.63</v>
      </c>
      <c r="X36" s="736">
        <v>18153.63</v>
      </c>
      <c r="Y36" s="736">
        <v>4546.5800000000017</v>
      </c>
      <c r="Z36" s="736">
        <v>18203.64</v>
      </c>
      <c r="AA36" s="736">
        <v>18153.63</v>
      </c>
      <c r="AB36" s="736">
        <v>18303.66</v>
      </c>
      <c r="AC36" s="736">
        <v>18653.740000000002</v>
      </c>
      <c r="AD36" s="736">
        <v>19761.7</v>
      </c>
      <c r="AE36" s="736">
        <v>19594.32</v>
      </c>
      <c r="AF36" s="736">
        <v>19457.97</v>
      </c>
      <c r="AG36" s="736">
        <v>19291.41</v>
      </c>
      <c r="AH36" s="736">
        <v>19387.830000000002</v>
      </c>
      <c r="AI36" s="736">
        <v>19441.240000000002</v>
      </c>
      <c r="AJ36" s="736">
        <v>19340.349999999999</v>
      </c>
      <c r="AK36" s="738">
        <v>19371.13</v>
      </c>
      <c r="AL36" s="738">
        <v>18520.47</v>
      </c>
      <c r="AM36" s="738">
        <v>18493.439999999999</v>
      </c>
      <c r="AN36" s="738">
        <v>18821.78</v>
      </c>
      <c r="AO36" s="738">
        <v>7198.4</v>
      </c>
      <c r="AP36" s="738">
        <v>20621.5</v>
      </c>
      <c r="AQ36" s="738">
        <v>7999.48</v>
      </c>
      <c r="AR36" s="738">
        <v>-3811.15</v>
      </c>
      <c r="AS36" s="738">
        <v>19891.61</v>
      </c>
      <c r="AT36" s="738">
        <v>19884.62</v>
      </c>
      <c r="AU36" s="738">
        <v>13735.57</v>
      </c>
      <c r="AV36" s="738">
        <v>19170.25</v>
      </c>
      <c r="AW36" s="11">
        <f t="shared" si="2"/>
        <v>179897.1</v>
      </c>
      <c r="AY36" s="335"/>
      <c r="AZ36" s="335"/>
      <c r="BA36" s="335"/>
    </row>
    <row r="37" spans="1:53">
      <c r="A37" t="s">
        <v>1805</v>
      </c>
      <c r="B37" t="s">
        <v>1806</v>
      </c>
      <c r="C37" s="736">
        <v>15111.66</v>
      </c>
      <c r="D37" s="736">
        <v>56487.86</v>
      </c>
      <c r="E37" s="736">
        <v>133197.01999999999</v>
      </c>
      <c r="F37" s="736">
        <v>224426.84</v>
      </c>
      <c r="G37" s="736">
        <v>182439.65999999997</v>
      </c>
      <c r="H37" s="736">
        <v>407265.79</v>
      </c>
      <c r="I37" s="736">
        <v>167035.82</v>
      </c>
      <c r="J37" s="736">
        <v>71458.97</v>
      </c>
      <c r="K37" s="736">
        <v>57017.71</v>
      </c>
      <c r="L37" s="736">
        <v>39479.33</v>
      </c>
      <c r="M37" s="736">
        <v>17320.2</v>
      </c>
      <c r="N37" s="736">
        <v>14369.75</v>
      </c>
      <c r="O37" s="736">
        <v>18764.32</v>
      </c>
      <c r="P37" s="736">
        <v>58200.21</v>
      </c>
      <c r="Q37" s="736">
        <v>175083.21</v>
      </c>
      <c r="R37" s="736">
        <v>206858.12</v>
      </c>
      <c r="S37" s="736">
        <v>231728.44</v>
      </c>
      <c r="T37" s="736">
        <v>351601.55</v>
      </c>
      <c r="U37" s="736">
        <v>256388.58</v>
      </c>
      <c r="V37" s="736">
        <v>90015.62</v>
      </c>
      <c r="W37" s="736">
        <v>68768.27</v>
      </c>
      <c r="X37" s="736">
        <v>26940.83</v>
      </c>
      <c r="Y37" s="736">
        <v>14726.87</v>
      </c>
      <c r="Z37" s="736">
        <v>10538.18</v>
      </c>
      <c r="AA37" s="736">
        <v>15463.22</v>
      </c>
      <c r="AB37" s="736">
        <v>68173.66</v>
      </c>
      <c r="AC37" s="736">
        <v>152813.24</v>
      </c>
      <c r="AD37" s="736">
        <v>222080.35</v>
      </c>
      <c r="AE37" s="736">
        <v>277514.59999999998</v>
      </c>
      <c r="AF37" s="736">
        <v>314472.63</v>
      </c>
      <c r="AG37" s="736">
        <v>233102.05</v>
      </c>
      <c r="AH37" s="736">
        <v>94079.59</v>
      </c>
      <c r="AI37" s="736">
        <v>65216.6</v>
      </c>
      <c r="AJ37" s="736">
        <v>40534.239999999998</v>
      </c>
      <c r="AK37" s="738">
        <v>24527.47</v>
      </c>
      <c r="AL37" s="738">
        <v>15700.37</v>
      </c>
      <c r="AM37" s="738">
        <v>23841.119999999999</v>
      </c>
      <c r="AN37" s="738">
        <v>69450.06</v>
      </c>
      <c r="AO37" s="738">
        <v>134782.85</v>
      </c>
      <c r="AP37" s="738">
        <v>230684.65</v>
      </c>
      <c r="AQ37" s="738">
        <v>330757.84999999998</v>
      </c>
      <c r="AR37" s="738">
        <v>390076.87</v>
      </c>
      <c r="AS37" s="738">
        <v>280986.46000000002</v>
      </c>
      <c r="AT37" s="738">
        <v>116414.47</v>
      </c>
      <c r="AU37" s="738">
        <v>45337.07</v>
      </c>
      <c r="AV37" s="738">
        <v>34949.949999999997</v>
      </c>
      <c r="AW37" s="11">
        <f t="shared" si="2"/>
        <v>1697509.19</v>
      </c>
      <c r="AY37" s="335"/>
      <c r="AZ37" s="335"/>
      <c r="BA37" s="335"/>
    </row>
    <row r="38" spans="1:53">
      <c r="A38" t="s">
        <v>1807</v>
      </c>
      <c r="B38" t="s">
        <v>1808</v>
      </c>
      <c r="C38" s="736">
        <v>5716190.0199999996</v>
      </c>
      <c r="D38" s="736">
        <v>6128065.0700000003</v>
      </c>
      <c r="E38" s="736">
        <v>6424211.1399999997</v>
      </c>
      <c r="F38" s="736">
        <v>6809272.7199999997</v>
      </c>
      <c r="G38" s="736">
        <v>6778190.709999999</v>
      </c>
      <c r="H38" s="736">
        <v>6875071.4199999999</v>
      </c>
      <c r="I38" s="736">
        <v>6863827.2800000003</v>
      </c>
      <c r="J38" s="736">
        <v>6598039.21</v>
      </c>
      <c r="K38" s="736">
        <v>6210164.3899999997</v>
      </c>
      <c r="L38" s="736">
        <v>6111196.1500000004</v>
      </c>
      <c r="M38" s="736">
        <v>6105194.7199999997</v>
      </c>
      <c r="N38" s="736">
        <v>5956677.54</v>
      </c>
      <c r="O38" s="736">
        <v>5969074.1299999999</v>
      </c>
      <c r="P38" s="736">
        <v>6361171.3099999996</v>
      </c>
      <c r="Q38" s="736">
        <v>6850868.4500000002</v>
      </c>
      <c r="R38" s="736">
        <v>7280443.0800000001</v>
      </c>
      <c r="S38" s="736">
        <v>7310042.8099999996</v>
      </c>
      <c r="T38" s="736">
        <v>7318836.5</v>
      </c>
      <c r="U38" s="736">
        <v>7321601.3200000003</v>
      </c>
      <c r="V38" s="736">
        <v>7069961.0899999999</v>
      </c>
      <c r="W38" s="736">
        <v>6669932.3799999999</v>
      </c>
      <c r="X38" s="736">
        <v>6575645.8300000001</v>
      </c>
      <c r="Y38" s="736">
        <v>6555213.6799999997</v>
      </c>
      <c r="Z38" s="736">
        <v>6565552.5899999999</v>
      </c>
      <c r="AA38" s="736">
        <v>6608282.7000000002</v>
      </c>
      <c r="AB38" s="736">
        <v>7094652.3899999997</v>
      </c>
      <c r="AC38" s="736">
        <v>7433119.5499999998</v>
      </c>
      <c r="AD38" s="736">
        <v>8010168.0600000015</v>
      </c>
      <c r="AE38" s="736">
        <v>8054120.1900000004</v>
      </c>
      <c r="AF38" s="736">
        <v>8069492.0299999993</v>
      </c>
      <c r="AG38" s="736">
        <v>8075639.5499999998</v>
      </c>
      <c r="AH38" s="736">
        <v>7825639.0199999996</v>
      </c>
      <c r="AI38" s="736">
        <v>7305676.3600000003</v>
      </c>
      <c r="AJ38" s="736">
        <v>7272545.3099999996</v>
      </c>
      <c r="AK38" s="738">
        <v>7259376.5599999996</v>
      </c>
      <c r="AL38" s="738">
        <v>7238463.54</v>
      </c>
      <c r="AM38" s="738">
        <v>7259142.1100000003</v>
      </c>
      <c r="AN38" s="738">
        <v>7716545.1699999999</v>
      </c>
      <c r="AO38" s="738">
        <v>8086638.9500000002</v>
      </c>
      <c r="AP38" s="738">
        <v>8785853.7300000004</v>
      </c>
      <c r="AQ38" s="738">
        <v>8816542.8100000005</v>
      </c>
      <c r="AR38" s="738">
        <v>8815709.5</v>
      </c>
      <c r="AS38" s="738">
        <v>8799058.0199999996</v>
      </c>
      <c r="AT38" s="738">
        <v>8496716.4700000007</v>
      </c>
      <c r="AU38" s="738">
        <v>8051510.3499999996</v>
      </c>
      <c r="AV38" s="738">
        <v>7907253.5199999996</v>
      </c>
      <c r="AW38" s="11">
        <f t="shared" si="2"/>
        <v>97232810.729999989</v>
      </c>
      <c r="AY38" s="335"/>
      <c r="AZ38" s="335"/>
      <c r="BA38" s="335"/>
    </row>
    <row r="39" spans="1:53">
      <c r="A39" t="s">
        <v>1809</v>
      </c>
      <c r="B39" t="s">
        <v>1810</v>
      </c>
      <c r="C39" s="736">
        <v>119339.7</v>
      </c>
      <c r="D39" s="736">
        <v>120328.73</v>
      </c>
      <c r="E39" s="736">
        <v>109612</v>
      </c>
      <c r="F39" s="736">
        <v>110450.5</v>
      </c>
      <c r="G39" s="736">
        <v>105032.30000000002</v>
      </c>
      <c r="H39" s="736">
        <v>96624.05</v>
      </c>
      <c r="I39" s="736">
        <v>110516.17</v>
      </c>
      <c r="J39" s="736">
        <v>111288.53</v>
      </c>
      <c r="K39" s="736">
        <v>115770.25</v>
      </c>
      <c r="L39" s="736">
        <v>116362.28</v>
      </c>
      <c r="M39" s="736">
        <v>120212.1</v>
      </c>
      <c r="N39" s="736">
        <v>125032.17</v>
      </c>
      <c r="O39" s="736">
        <v>114502.78</v>
      </c>
      <c r="P39" s="736">
        <v>111281.28</v>
      </c>
      <c r="Q39" s="736">
        <v>98688.25</v>
      </c>
      <c r="R39" s="736">
        <v>98688.25</v>
      </c>
      <c r="S39" s="736">
        <v>91997.57</v>
      </c>
      <c r="T39" s="736">
        <v>87120.29</v>
      </c>
      <c r="U39" s="736">
        <v>95722.03</v>
      </c>
      <c r="V39" s="736">
        <v>94126.84</v>
      </c>
      <c r="W39" s="736">
        <v>103127.34</v>
      </c>
      <c r="X39" s="736">
        <v>106002.86</v>
      </c>
      <c r="Y39" s="736">
        <v>105822.86</v>
      </c>
      <c r="Z39" s="736">
        <v>109019.36</v>
      </c>
      <c r="AA39" s="736">
        <v>104131.47</v>
      </c>
      <c r="AB39" s="736">
        <v>103294.1</v>
      </c>
      <c r="AC39" s="736">
        <v>100486.39999999999</v>
      </c>
      <c r="AD39" s="736">
        <v>96673.56</v>
      </c>
      <c r="AE39" s="736">
        <v>99653.64</v>
      </c>
      <c r="AF39" s="736">
        <v>92261.57</v>
      </c>
      <c r="AG39" s="736">
        <v>102588.57</v>
      </c>
      <c r="AH39" s="736">
        <v>99440.69</v>
      </c>
      <c r="AI39" s="736">
        <v>114096.89</v>
      </c>
      <c r="AJ39" s="736">
        <v>114225.85</v>
      </c>
      <c r="AK39" s="738">
        <v>123953.56</v>
      </c>
      <c r="AL39" s="738">
        <v>127816.82</v>
      </c>
      <c r="AM39" s="738">
        <v>119142.16</v>
      </c>
      <c r="AN39" s="738">
        <v>121166.22</v>
      </c>
      <c r="AO39" s="738">
        <v>112578.88</v>
      </c>
      <c r="AP39" s="738">
        <v>109395.22</v>
      </c>
      <c r="AQ39" s="738">
        <v>104903.36</v>
      </c>
      <c r="AR39" s="738">
        <v>97334.23</v>
      </c>
      <c r="AS39" s="738">
        <v>105872.97</v>
      </c>
      <c r="AT39" s="738">
        <v>115159.8</v>
      </c>
      <c r="AU39" s="738">
        <v>127833.13</v>
      </c>
      <c r="AV39" s="738">
        <v>124734.41</v>
      </c>
      <c r="AW39" s="11">
        <f t="shared" si="2"/>
        <v>1389890.76</v>
      </c>
      <c r="AY39" s="335"/>
      <c r="AZ39" s="335"/>
      <c r="BA39" s="335"/>
    </row>
    <row r="40" spans="1:53">
      <c r="A40" t="s">
        <v>1811</v>
      </c>
      <c r="B40" t="s">
        <v>1812</v>
      </c>
      <c r="C40" s="736">
        <v>2185566.71</v>
      </c>
      <c r="D40" s="736">
        <v>2233071.0699999998</v>
      </c>
      <c r="E40" s="736">
        <v>2268010.5099999998</v>
      </c>
      <c r="F40" s="736">
        <v>2403899.38</v>
      </c>
      <c r="G40" s="736">
        <v>2409508.0599999996</v>
      </c>
      <c r="H40" s="736">
        <v>2415154.23</v>
      </c>
      <c r="I40" s="736">
        <v>2413009.56</v>
      </c>
      <c r="J40" s="736">
        <v>2382491.42</v>
      </c>
      <c r="K40" s="736">
        <v>2340220.4300000002</v>
      </c>
      <c r="L40" s="736">
        <v>2325949.4500000002</v>
      </c>
      <c r="M40" s="736">
        <v>2323160.7200000002</v>
      </c>
      <c r="N40" s="736">
        <v>2325881.73</v>
      </c>
      <c r="O40" s="736">
        <v>2327476</v>
      </c>
      <c r="P40" s="736">
        <v>2371363.67</v>
      </c>
      <c r="Q40" s="736">
        <v>2417311.34</v>
      </c>
      <c r="R40" s="736">
        <v>2570400.59</v>
      </c>
      <c r="S40" s="736">
        <v>2579081</v>
      </c>
      <c r="T40" s="736">
        <v>2587725.5</v>
      </c>
      <c r="U40" s="736">
        <v>2580445.5</v>
      </c>
      <c r="V40" s="736">
        <v>2550793.59</v>
      </c>
      <c r="W40" s="736">
        <v>2505235.29</v>
      </c>
      <c r="X40" s="736">
        <v>2490885.23</v>
      </c>
      <c r="Y40" s="736">
        <v>2483714.35</v>
      </c>
      <c r="Z40" s="736">
        <v>2486497.13</v>
      </c>
      <c r="AA40" s="736">
        <v>2488864.4700000002</v>
      </c>
      <c r="AB40" s="736">
        <v>2546040.39</v>
      </c>
      <c r="AC40" s="736">
        <v>2590318.06</v>
      </c>
      <c r="AD40" s="736">
        <v>2603650.31</v>
      </c>
      <c r="AE40" s="736">
        <v>2614553.2799999998</v>
      </c>
      <c r="AF40" s="736">
        <v>2610637.77</v>
      </c>
      <c r="AG40" s="736">
        <v>2609453.81</v>
      </c>
      <c r="AH40" s="736">
        <v>2581682.2200000002</v>
      </c>
      <c r="AI40" s="736">
        <v>2528563.0099999998</v>
      </c>
      <c r="AJ40" s="736">
        <v>2518891.39</v>
      </c>
      <c r="AK40" s="738">
        <v>2515445.88</v>
      </c>
      <c r="AL40" s="738">
        <v>2516924.62</v>
      </c>
      <c r="AM40" s="738">
        <v>2518603.4500000002</v>
      </c>
      <c r="AN40" s="738">
        <v>2568658.0499999998</v>
      </c>
      <c r="AO40" s="738">
        <v>2610324.92</v>
      </c>
      <c r="AP40" s="738">
        <v>3048088.08</v>
      </c>
      <c r="AQ40" s="738">
        <v>3054676.76</v>
      </c>
      <c r="AR40" s="738">
        <v>3055968.84</v>
      </c>
      <c r="AS40" s="738">
        <v>3052508</v>
      </c>
      <c r="AT40" s="738">
        <v>3015404.72</v>
      </c>
      <c r="AU40" s="738">
        <v>2959522.88</v>
      </c>
      <c r="AV40" s="738">
        <v>2939477.6</v>
      </c>
      <c r="AW40" s="11">
        <f t="shared" si="2"/>
        <v>33855603.799999997</v>
      </c>
      <c r="AY40" s="335"/>
      <c r="AZ40" s="335"/>
      <c r="BA40" s="335"/>
    </row>
    <row r="41" spans="1:53">
      <c r="A41" t="s">
        <v>1813</v>
      </c>
      <c r="B41" t="s">
        <v>1814</v>
      </c>
      <c r="C41" s="736">
        <v>57398862.389999986</v>
      </c>
      <c r="D41" s="736">
        <v>58444015.840000004</v>
      </c>
      <c r="E41" s="736">
        <v>59436327.649999999</v>
      </c>
      <c r="F41" s="736">
        <v>63203848.790000014</v>
      </c>
      <c r="G41" s="736">
        <v>63287530.169999987</v>
      </c>
      <c r="H41" s="736">
        <v>63680024.399999999</v>
      </c>
      <c r="I41" s="736">
        <v>63426517.600000009</v>
      </c>
      <c r="J41" s="736">
        <v>62636956.980000012</v>
      </c>
      <c r="K41" s="736">
        <v>61691179.109999999</v>
      </c>
      <c r="L41" s="736">
        <v>61273030.960000008</v>
      </c>
      <c r="M41" s="736">
        <v>61155296.25</v>
      </c>
      <c r="N41" s="736">
        <v>61112994.129999995</v>
      </c>
      <c r="O41" s="736">
        <v>61142517.860000014</v>
      </c>
      <c r="P41" s="736">
        <v>62053723.81000001</v>
      </c>
      <c r="Q41" s="736">
        <v>61830788.159999996</v>
      </c>
      <c r="R41" s="736">
        <v>66323230.149999991</v>
      </c>
      <c r="S41" s="736">
        <v>67585669.170000002</v>
      </c>
      <c r="T41" s="736">
        <v>67845277.690000013</v>
      </c>
      <c r="U41" s="736">
        <v>67639007.339999989</v>
      </c>
      <c r="V41" s="736">
        <v>66742372.219999999</v>
      </c>
      <c r="W41" s="736">
        <v>65849658.750000007</v>
      </c>
      <c r="X41" s="736">
        <v>65267220.539999999</v>
      </c>
      <c r="Y41" s="737">
        <f>SUM(Y19:Y40)</f>
        <v>65953016.159999989</v>
      </c>
      <c r="Z41" s="737">
        <f t="shared" ref="Z41:AJ41" si="5">SUM(Z19:Z40)</f>
        <v>64921113.119999982</v>
      </c>
      <c r="AA41" s="737">
        <f t="shared" si="5"/>
        <v>65361288.019999996</v>
      </c>
      <c r="AB41" s="737">
        <f t="shared" si="5"/>
        <v>66594127.789999977</v>
      </c>
      <c r="AC41" s="737">
        <f t="shared" si="5"/>
        <v>68070011.769999996</v>
      </c>
      <c r="AD41" s="737">
        <f t="shared" si="5"/>
        <v>71522317.090000004</v>
      </c>
      <c r="AE41" s="737">
        <f t="shared" si="5"/>
        <v>72738983.889999986</v>
      </c>
      <c r="AF41" s="737">
        <f t="shared" si="5"/>
        <v>74061146.599999979</v>
      </c>
      <c r="AG41" s="737">
        <f t="shared" si="5"/>
        <v>72922168.959999979</v>
      </c>
      <c r="AH41" s="737">
        <f t="shared" si="5"/>
        <v>72091300.709999993</v>
      </c>
      <c r="AI41" s="737">
        <f t="shared" si="5"/>
        <v>70895095.160000011</v>
      </c>
      <c r="AJ41" s="737">
        <f t="shared" si="5"/>
        <v>70594148.459999993</v>
      </c>
      <c r="AK41" s="821">
        <f t="shared" ref="AK41:AV41" si="6">SUM(AK19:AK40)</f>
        <v>70533229.5</v>
      </c>
      <c r="AL41" s="821">
        <f t="shared" si="6"/>
        <v>70479508.819999993</v>
      </c>
      <c r="AM41" s="821">
        <f t="shared" si="6"/>
        <v>70315428.390000001</v>
      </c>
      <c r="AN41" s="821">
        <f t="shared" si="6"/>
        <v>71795516.840000004</v>
      </c>
      <c r="AO41" s="821">
        <f t="shared" si="6"/>
        <v>72912240.679999977</v>
      </c>
      <c r="AP41" s="821">
        <f t="shared" si="6"/>
        <v>78512075.5</v>
      </c>
      <c r="AQ41" s="821">
        <f t="shared" si="6"/>
        <v>78924047.320000008</v>
      </c>
      <c r="AR41" s="821">
        <f t="shared" si="6"/>
        <v>79036444.380000025</v>
      </c>
      <c r="AS41" s="821">
        <f t="shared" si="6"/>
        <v>78850658.560000002</v>
      </c>
      <c r="AT41" s="821">
        <f t="shared" si="6"/>
        <v>77827248.50999999</v>
      </c>
      <c r="AU41" s="821">
        <f t="shared" si="6"/>
        <v>76561535.159999982</v>
      </c>
      <c r="AV41" s="821">
        <f t="shared" si="6"/>
        <v>76048006.5</v>
      </c>
      <c r="AW41" s="11">
        <f t="shared" si="2"/>
        <v>901795940.15999997</v>
      </c>
      <c r="AY41" s="335"/>
      <c r="AZ41" s="335"/>
      <c r="BA41" s="335"/>
    </row>
    <row r="42" spans="1:53">
      <c r="A42" t="s">
        <v>1815</v>
      </c>
      <c r="B42" t="s">
        <v>1816</v>
      </c>
      <c r="C42" s="736">
        <v>57398862.389999986</v>
      </c>
      <c r="D42" s="736">
        <v>58444015.840000004</v>
      </c>
      <c r="E42" s="736">
        <v>59436327.649999999</v>
      </c>
      <c r="F42" s="736">
        <v>63203848.790000014</v>
      </c>
      <c r="G42" s="736">
        <v>63287530.169999987</v>
      </c>
      <c r="H42" s="736">
        <v>63680024.399999999</v>
      </c>
      <c r="I42" s="736">
        <v>63426517.600000009</v>
      </c>
      <c r="J42" s="736">
        <v>62636956.980000012</v>
      </c>
      <c r="K42" s="736">
        <v>61691179.109999999</v>
      </c>
      <c r="L42" s="736">
        <v>61273030.960000008</v>
      </c>
      <c r="M42" s="736">
        <v>61155296.25</v>
      </c>
      <c r="N42" s="736">
        <v>61112994.129999995</v>
      </c>
      <c r="O42" s="736">
        <v>61142517.860000014</v>
      </c>
      <c r="P42" s="736">
        <v>62053723.81000001</v>
      </c>
      <c r="Q42" s="736">
        <v>61830788.159999996</v>
      </c>
      <c r="R42" s="736">
        <v>66323230.149999991</v>
      </c>
      <c r="S42" s="736">
        <v>67585669.170000002</v>
      </c>
      <c r="T42" s="736">
        <v>67845277.690000013</v>
      </c>
      <c r="U42" s="736">
        <v>67639007.339999989</v>
      </c>
      <c r="V42" s="736">
        <v>66742372.219999999</v>
      </c>
      <c r="W42" s="736">
        <v>65849658.750000007</v>
      </c>
      <c r="X42" s="736">
        <v>65267220.539999999</v>
      </c>
      <c r="Y42" s="737">
        <f>Y41</f>
        <v>65953016.159999989</v>
      </c>
      <c r="Z42" s="737">
        <f t="shared" ref="Z42:AJ42" si="7">Z41</f>
        <v>64921113.119999982</v>
      </c>
      <c r="AA42" s="737">
        <f t="shared" si="7"/>
        <v>65361288.019999996</v>
      </c>
      <c r="AB42" s="737">
        <f t="shared" si="7"/>
        <v>66594127.789999977</v>
      </c>
      <c r="AC42" s="737">
        <f t="shared" si="7"/>
        <v>68070011.769999996</v>
      </c>
      <c r="AD42" s="737">
        <f t="shared" si="7"/>
        <v>71522317.090000004</v>
      </c>
      <c r="AE42" s="737">
        <f t="shared" si="7"/>
        <v>72738983.889999986</v>
      </c>
      <c r="AF42" s="737">
        <f t="shared" si="7"/>
        <v>74061146.599999979</v>
      </c>
      <c r="AG42" s="737">
        <f t="shared" si="7"/>
        <v>72922168.959999979</v>
      </c>
      <c r="AH42" s="737">
        <f t="shared" si="7"/>
        <v>72091300.709999993</v>
      </c>
      <c r="AI42" s="737">
        <f t="shared" si="7"/>
        <v>70895095.160000011</v>
      </c>
      <c r="AJ42" s="737">
        <f t="shared" si="7"/>
        <v>70594148.459999993</v>
      </c>
      <c r="AK42" s="821">
        <f t="shared" ref="AK42:AV42" si="8">AK41</f>
        <v>70533229.5</v>
      </c>
      <c r="AL42" s="821">
        <f t="shared" si="8"/>
        <v>70479508.819999993</v>
      </c>
      <c r="AM42" s="821">
        <f t="shared" si="8"/>
        <v>70315428.390000001</v>
      </c>
      <c r="AN42" s="821">
        <f t="shared" si="8"/>
        <v>71795516.840000004</v>
      </c>
      <c r="AO42" s="821">
        <f t="shared" si="8"/>
        <v>72912240.679999977</v>
      </c>
      <c r="AP42" s="821">
        <f t="shared" si="8"/>
        <v>78512075.5</v>
      </c>
      <c r="AQ42" s="821">
        <f t="shared" si="8"/>
        <v>78924047.320000008</v>
      </c>
      <c r="AR42" s="821">
        <f t="shared" si="8"/>
        <v>79036444.380000025</v>
      </c>
      <c r="AS42" s="821">
        <f t="shared" si="8"/>
        <v>78850658.560000002</v>
      </c>
      <c r="AT42" s="821">
        <f t="shared" si="8"/>
        <v>77827248.50999999</v>
      </c>
      <c r="AU42" s="821">
        <f t="shared" si="8"/>
        <v>76561535.159999982</v>
      </c>
      <c r="AV42" s="821">
        <f t="shared" si="8"/>
        <v>76048006.5</v>
      </c>
      <c r="AW42" s="11">
        <f t="shared" si="2"/>
        <v>901795940.15999997</v>
      </c>
      <c r="AY42" s="335"/>
      <c r="AZ42" s="335"/>
      <c r="BA42" s="335"/>
    </row>
    <row r="43" spans="1:53">
      <c r="A43" t="s">
        <v>1817</v>
      </c>
      <c r="B43" t="s">
        <v>1818</v>
      </c>
      <c r="C43" s="736">
        <v>84700</v>
      </c>
      <c r="D43" s="736">
        <v>84700</v>
      </c>
      <c r="E43" s="736">
        <v>84700</v>
      </c>
      <c r="F43" s="736">
        <v>84700</v>
      </c>
      <c r="G43" s="736">
        <v>84700</v>
      </c>
      <c r="H43" s="736">
        <v>84700</v>
      </c>
      <c r="I43" s="736">
        <v>84700</v>
      </c>
      <c r="J43" s="736">
        <v>84700</v>
      </c>
      <c r="K43" s="736">
        <v>84700</v>
      </c>
      <c r="L43" s="736">
        <v>84700</v>
      </c>
      <c r="M43" s="736">
        <v>84700</v>
      </c>
      <c r="N43" s="736">
        <v>84700</v>
      </c>
      <c r="O43" s="736">
        <v>84700</v>
      </c>
      <c r="P43" s="736">
        <v>84700</v>
      </c>
      <c r="Q43" s="736">
        <v>0</v>
      </c>
      <c r="R43" s="736">
        <v>84700</v>
      </c>
      <c r="S43" s="736">
        <v>84700</v>
      </c>
      <c r="T43" s="736">
        <v>0</v>
      </c>
      <c r="U43" s="736">
        <v>169400</v>
      </c>
      <c r="V43" s="736">
        <v>84700</v>
      </c>
      <c r="W43" s="736">
        <v>84700</v>
      </c>
      <c r="X43" s="736">
        <v>84700</v>
      </c>
      <c r="Y43" s="736">
        <v>84700</v>
      </c>
      <c r="Z43" s="736">
        <v>84700</v>
      </c>
      <c r="AA43" s="736">
        <v>84700</v>
      </c>
      <c r="AB43" s="736">
        <v>84700</v>
      </c>
      <c r="AC43" s="736">
        <v>84700</v>
      </c>
      <c r="AD43" s="736">
        <v>84700</v>
      </c>
      <c r="AE43" s="736">
        <v>84700</v>
      </c>
      <c r="AF43" s="736">
        <v>84700</v>
      </c>
      <c r="AG43" s="736">
        <v>84700</v>
      </c>
      <c r="AH43" s="736">
        <v>84700</v>
      </c>
      <c r="AI43" s="736">
        <v>84700</v>
      </c>
      <c r="AJ43" s="736">
        <v>84700</v>
      </c>
      <c r="AK43" s="738">
        <v>84700</v>
      </c>
      <c r="AL43" s="738">
        <v>84700</v>
      </c>
      <c r="AM43" s="738">
        <v>84700</v>
      </c>
      <c r="AN43" s="738">
        <v>84700</v>
      </c>
      <c r="AO43" s="738">
        <v>84700</v>
      </c>
      <c r="AP43" s="738">
        <v>84700</v>
      </c>
      <c r="AQ43" s="738">
        <v>84700</v>
      </c>
      <c r="AR43" s="738">
        <v>84700</v>
      </c>
      <c r="AS43" s="738">
        <v>84700</v>
      </c>
      <c r="AT43" s="738">
        <v>84700</v>
      </c>
      <c r="AU43" s="738">
        <v>84700</v>
      </c>
      <c r="AV43" s="738">
        <v>84700</v>
      </c>
      <c r="AW43" s="11">
        <f t="shared" si="2"/>
        <v>1016400</v>
      </c>
      <c r="AY43" s="335"/>
      <c r="AZ43" s="335"/>
      <c r="BA43" s="335"/>
    </row>
    <row r="44" spans="1:53">
      <c r="A44" t="s">
        <v>1819</v>
      </c>
      <c r="B44" t="s">
        <v>1820</v>
      </c>
      <c r="C44" s="736">
        <v>1111778.3500000001</v>
      </c>
      <c r="D44" s="736">
        <v>1169882.6200000001</v>
      </c>
      <c r="E44" s="736">
        <v>1073350.31</v>
      </c>
      <c r="F44" s="736">
        <v>1250819.78</v>
      </c>
      <c r="G44" s="736">
        <v>1147968.4700000002</v>
      </c>
      <c r="H44" s="736">
        <v>1116153.3700000001</v>
      </c>
      <c r="I44" s="736">
        <v>1256384.05</v>
      </c>
      <c r="J44" s="736">
        <v>1165097.93</v>
      </c>
      <c r="K44" s="736">
        <v>1123356.32</v>
      </c>
      <c r="L44" s="736">
        <v>1167419.6299999999</v>
      </c>
      <c r="M44" s="736">
        <v>1123294.55</v>
      </c>
      <c r="N44" s="736">
        <v>1173539.83</v>
      </c>
      <c r="O44" s="736">
        <v>1122960.8500000001</v>
      </c>
      <c r="P44" s="736">
        <v>1153885.6100000001</v>
      </c>
      <c r="Q44" s="736">
        <v>1109688.1100000001</v>
      </c>
      <c r="R44" s="736">
        <v>1235438.3400000001</v>
      </c>
      <c r="S44" s="736">
        <v>1181432.19</v>
      </c>
      <c r="T44" s="736">
        <v>1123118.47</v>
      </c>
      <c r="U44" s="736">
        <v>1264531.3</v>
      </c>
      <c r="V44" s="736">
        <v>1145041.8500000001</v>
      </c>
      <c r="W44" s="736">
        <v>1161138.26</v>
      </c>
      <c r="X44" s="736">
        <v>1181584.8400000001</v>
      </c>
      <c r="Y44" s="736">
        <v>1214445.77</v>
      </c>
      <c r="Z44" s="736">
        <v>1094522.51</v>
      </c>
      <c r="AA44" s="736">
        <v>1130162.3799999999</v>
      </c>
      <c r="AB44" s="736">
        <v>1164040.74</v>
      </c>
      <c r="AC44" s="736">
        <v>1118901.78</v>
      </c>
      <c r="AD44" s="736">
        <v>1261517.3500000001</v>
      </c>
      <c r="AE44" s="736">
        <v>1191749.2</v>
      </c>
      <c r="AF44" s="736">
        <v>1130305.8</v>
      </c>
      <c r="AG44" s="736">
        <v>1271486.46</v>
      </c>
      <c r="AH44" s="736">
        <v>1108956.1000000001</v>
      </c>
      <c r="AI44" s="736">
        <v>1227800.1599999999</v>
      </c>
      <c r="AJ44" s="736">
        <v>1189411.8799999999</v>
      </c>
      <c r="AK44" s="738">
        <v>1134112.1100000001</v>
      </c>
      <c r="AL44" s="738">
        <v>1184869.3</v>
      </c>
      <c r="AM44" s="738">
        <v>1132939.8999999999</v>
      </c>
      <c r="AN44" s="738">
        <v>1191634.18</v>
      </c>
      <c r="AO44" s="738">
        <v>1153700.3</v>
      </c>
      <c r="AP44" s="738">
        <v>1189114.3899999999</v>
      </c>
      <c r="AQ44" s="738">
        <v>1222606.51</v>
      </c>
      <c r="AR44" s="738">
        <v>1195936.78</v>
      </c>
      <c r="AS44" s="738">
        <v>1166802.6399999999</v>
      </c>
      <c r="AT44" s="738">
        <v>1184037.18</v>
      </c>
      <c r="AU44" s="738">
        <v>1198898.8999999999</v>
      </c>
      <c r="AV44" s="738">
        <v>1141361.92</v>
      </c>
      <c r="AW44" s="11">
        <f t="shared" si="2"/>
        <v>14096014.109999999</v>
      </c>
      <c r="AY44" s="335"/>
      <c r="AZ44" s="335"/>
      <c r="BA44" s="335"/>
    </row>
    <row r="45" spans="1:53">
      <c r="A45" s="776" t="s">
        <v>1821</v>
      </c>
      <c r="B45" t="s">
        <v>1822</v>
      </c>
      <c r="C45" s="736">
        <v>13298.74</v>
      </c>
      <c r="D45" s="736">
        <v>-5288.67</v>
      </c>
      <c r="E45" s="736">
        <v>51629.55</v>
      </c>
      <c r="F45" s="736">
        <v>-7982.7</v>
      </c>
      <c r="G45" s="736">
        <v>5917.37</v>
      </c>
      <c r="H45" s="736">
        <v>11643.31</v>
      </c>
      <c r="I45" s="736">
        <v>10274.68</v>
      </c>
      <c r="J45" s="736">
        <v>-465.35</v>
      </c>
      <c r="K45" s="736">
        <v>-8962.84</v>
      </c>
      <c r="L45" s="736">
        <v>30071.11</v>
      </c>
      <c r="M45" s="736">
        <v>175794.49</v>
      </c>
      <c r="N45" s="736">
        <v>-108644.66</v>
      </c>
      <c r="O45" s="736">
        <v>14927.05</v>
      </c>
      <c r="P45" s="736">
        <v>7708.49</v>
      </c>
      <c r="Q45" s="736">
        <v>3440.64</v>
      </c>
      <c r="R45" s="736">
        <v>-5236.18</v>
      </c>
      <c r="S45" s="736">
        <v>11562.58</v>
      </c>
      <c r="T45" s="736">
        <v>19080.91</v>
      </c>
      <c r="U45" s="736">
        <v>-25407.3</v>
      </c>
      <c r="V45" s="736">
        <v>0</v>
      </c>
      <c r="W45" s="736">
        <v>0</v>
      </c>
      <c r="X45" s="736">
        <v>0</v>
      </c>
      <c r="Y45" s="736">
        <v>0</v>
      </c>
      <c r="Z45" s="736">
        <v>0</v>
      </c>
      <c r="AA45" s="736">
        <v>0</v>
      </c>
      <c r="AB45" s="736">
        <v>0</v>
      </c>
      <c r="AC45" s="736">
        <v>0</v>
      </c>
      <c r="AD45" s="736">
        <v>0</v>
      </c>
      <c r="AE45" s="736">
        <v>0</v>
      </c>
      <c r="AF45" s="736">
        <v>0</v>
      </c>
      <c r="AG45" s="736">
        <v>0</v>
      </c>
      <c r="AH45" s="736">
        <v>0</v>
      </c>
      <c r="AI45" s="736">
        <v>-850</v>
      </c>
      <c r="AJ45" s="736">
        <v>0</v>
      </c>
      <c r="AK45" s="738">
        <v>0</v>
      </c>
      <c r="AL45" s="738">
        <v>0</v>
      </c>
      <c r="AM45" s="738">
        <v>0</v>
      </c>
      <c r="AN45" s="738">
        <v>0</v>
      </c>
      <c r="AO45" s="738">
        <v>0</v>
      </c>
      <c r="AP45" s="738">
        <v>0</v>
      </c>
      <c r="AQ45" s="738">
        <v>0</v>
      </c>
      <c r="AR45" s="738">
        <v>0</v>
      </c>
      <c r="AS45" s="738">
        <v>0</v>
      </c>
      <c r="AT45" s="738">
        <v>-509732.57</v>
      </c>
      <c r="AU45" s="738">
        <v>-88105.01</v>
      </c>
      <c r="AV45" s="738">
        <v>-97387.74</v>
      </c>
      <c r="AW45" s="11">
        <f t="shared" si="2"/>
        <v>-695225.32</v>
      </c>
      <c r="AY45" s="335"/>
      <c r="AZ45" s="335"/>
      <c r="BA45" s="335"/>
    </row>
    <row r="46" spans="1:53">
      <c r="A46" t="s">
        <v>1823</v>
      </c>
      <c r="B46" t="s">
        <v>1824</v>
      </c>
      <c r="C46" s="736">
        <v>0</v>
      </c>
      <c r="D46" s="736">
        <v>0</v>
      </c>
      <c r="E46" s="736">
        <v>0</v>
      </c>
      <c r="F46" s="736">
        <v>0</v>
      </c>
      <c r="G46" s="736">
        <v>0</v>
      </c>
      <c r="H46" s="736">
        <v>0</v>
      </c>
      <c r="I46" s="736">
        <v>0</v>
      </c>
      <c r="J46" s="736">
        <v>-1411.56</v>
      </c>
      <c r="K46" s="736">
        <v>1411.56</v>
      </c>
      <c r="L46" s="736">
        <v>0</v>
      </c>
      <c r="M46" s="736">
        <v>0</v>
      </c>
      <c r="N46" s="736">
        <v>0</v>
      </c>
      <c r="O46" s="736">
        <v>0</v>
      </c>
      <c r="P46" s="736">
        <v>0</v>
      </c>
      <c r="Q46" s="736">
        <v>0</v>
      </c>
      <c r="R46" s="736">
        <v>0</v>
      </c>
      <c r="S46" s="736">
        <v>0</v>
      </c>
      <c r="T46" s="736">
        <v>0</v>
      </c>
      <c r="U46" s="736">
        <v>0</v>
      </c>
      <c r="V46" s="736">
        <v>0</v>
      </c>
      <c r="W46" s="736">
        <v>0</v>
      </c>
      <c r="X46" s="736">
        <v>0</v>
      </c>
      <c r="Y46" s="736">
        <v>0</v>
      </c>
      <c r="Z46" s="736">
        <v>0</v>
      </c>
      <c r="AA46" s="736">
        <v>0</v>
      </c>
      <c r="AB46" s="736">
        <v>0</v>
      </c>
      <c r="AC46" s="736">
        <v>0</v>
      </c>
      <c r="AD46" s="736">
        <v>0</v>
      </c>
      <c r="AE46" s="736">
        <v>0</v>
      </c>
      <c r="AF46" s="736">
        <v>0</v>
      </c>
      <c r="AG46" s="736">
        <v>0</v>
      </c>
      <c r="AH46" s="736">
        <v>0</v>
      </c>
      <c r="AI46" s="736">
        <v>0</v>
      </c>
      <c r="AJ46" s="736">
        <v>0</v>
      </c>
      <c r="AK46" s="738">
        <v>0</v>
      </c>
      <c r="AL46" s="738">
        <v>0</v>
      </c>
      <c r="AM46" s="738">
        <v>0</v>
      </c>
      <c r="AN46" s="738">
        <v>0</v>
      </c>
      <c r="AO46" s="738">
        <v>0</v>
      </c>
      <c r="AP46" s="738">
        <v>0</v>
      </c>
      <c r="AQ46" s="738">
        <v>0</v>
      </c>
      <c r="AR46" s="738">
        <v>0</v>
      </c>
      <c r="AS46" s="738">
        <v>0</v>
      </c>
      <c r="AT46" s="738">
        <v>0</v>
      </c>
      <c r="AU46" s="738">
        <v>0</v>
      </c>
      <c r="AV46" s="738">
        <v>0</v>
      </c>
      <c r="AW46" s="11">
        <f t="shared" si="2"/>
        <v>0</v>
      </c>
      <c r="AY46" s="335"/>
      <c r="AZ46" s="335"/>
      <c r="BA46" s="335"/>
    </row>
    <row r="47" spans="1:53">
      <c r="A47" t="s">
        <v>1825</v>
      </c>
      <c r="B47" t="s">
        <v>1826</v>
      </c>
      <c r="C47" s="736">
        <v>0</v>
      </c>
      <c r="D47" s="736">
        <v>0</v>
      </c>
      <c r="E47" s="736">
        <v>1400</v>
      </c>
      <c r="F47" s="736">
        <v>0</v>
      </c>
      <c r="G47" s="736">
        <v>0</v>
      </c>
      <c r="H47" s="736">
        <v>0</v>
      </c>
      <c r="I47" s="736">
        <v>0</v>
      </c>
      <c r="J47" s="736">
        <v>0</v>
      </c>
      <c r="K47" s="736">
        <v>0</v>
      </c>
      <c r="L47" s="736">
        <v>0</v>
      </c>
      <c r="M47" s="736">
        <v>0</v>
      </c>
      <c r="N47" s="736">
        <v>0</v>
      </c>
      <c r="O47" s="736">
        <v>0</v>
      </c>
      <c r="P47" s="736">
        <v>0</v>
      </c>
      <c r="Q47" s="736">
        <v>0</v>
      </c>
      <c r="R47" s="736">
        <v>0</v>
      </c>
      <c r="S47" s="736">
        <v>0</v>
      </c>
      <c r="T47" s="736">
        <v>0</v>
      </c>
      <c r="U47" s="736">
        <v>0</v>
      </c>
      <c r="V47" s="736">
        <v>0</v>
      </c>
      <c r="W47" s="736">
        <v>0</v>
      </c>
      <c r="X47" s="736">
        <v>0</v>
      </c>
      <c r="Y47" s="736">
        <v>0</v>
      </c>
      <c r="Z47" s="736">
        <v>0</v>
      </c>
      <c r="AA47" s="736">
        <v>0</v>
      </c>
      <c r="AB47" s="736">
        <v>0</v>
      </c>
      <c r="AC47" s="736">
        <v>0</v>
      </c>
      <c r="AD47" s="736">
        <v>0</v>
      </c>
      <c r="AE47" s="736">
        <v>0</v>
      </c>
      <c r="AF47" s="736">
        <v>0</v>
      </c>
      <c r="AG47" s="736">
        <v>0</v>
      </c>
      <c r="AH47" s="736">
        <v>0</v>
      </c>
      <c r="AI47" s="736">
        <v>0</v>
      </c>
      <c r="AJ47" s="736">
        <v>0</v>
      </c>
      <c r="AK47" s="738">
        <v>0</v>
      </c>
      <c r="AL47" s="738">
        <v>0</v>
      </c>
      <c r="AM47" s="738">
        <v>0</v>
      </c>
      <c r="AN47" s="738">
        <v>0</v>
      </c>
      <c r="AO47" s="738">
        <v>0</v>
      </c>
      <c r="AP47" s="738">
        <v>0</v>
      </c>
      <c r="AQ47" s="738">
        <v>0</v>
      </c>
      <c r="AR47" s="738">
        <v>0</v>
      </c>
      <c r="AS47" s="738">
        <v>0</v>
      </c>
      <c r="AT47" s="738">
        <v>0</v>
      </c>
      <c r="AU47" s="738">
        <v>0</v>
      </c>
      <c r="AV47" s="738">
        <v>0</v>
      </c>
      <c r="AW47" s="11">
        <f t="shared" si="2"/>
        <v>0</v>
      </c>
      <c r="AY47" s="335"/>
      <c r="AZ47" s="335"/>
      <c r="BA47" s="335"/>
    </row>
    <row r="48" spans="1:53">
      <c r="A48" t="s">
        <v>1827</v>
      </c>
      <c r="B48" t="s">
        <v>1828</v>
      </c>
      <c r="C48" s="736">
        <v>442.5</v>
      </c>
      <c r="D48" s="736">
        <v>607.5</v>
      </c>
      <c r="E48" s="736">
        <v>607.5</v>
      </c>
      <c r="F48" s="736">
        <v>720</v>
      </c>
      <c r="G48" s="736">
        <v>420</v>
      </c>
      <c r="H48" s="736">
        <v>630</v>
      </c>
      <c r="I48" s="736">
        <v>1072.5</v>
      </c>
      <c r="J48" s="736">
        <v>855</v>
      </c>
      <c r="K48" s="736">
        <v>690</v>
      </c>
      <c r="L48" s="736">
        <v>1567.5</v>
      </c>
      <c r="M48" s="736">
        <v>825</v>
      </c>
      <c r="N48" s="736">
        <v>577.5</v>
      </c>
      <c r="O48" s="736">
        <v>517.5</v>
      </c>
      <c r="P48" s="736">
        <v>705</v>
      </c>
      <c r="Q48" s="736">
        <v>1672.5</v>
      </c>
      <c r="R48" s="736">
        <v>862.5</v>
      </c>
      <c r="S48" s="736">
        <v>645</v>
      </c>
      <c r="T48" s="736">
        <v>1072.5</v>
      </c>
      <c r="U48" s="736">
        <v>2227.5</v>
      </c>
      <c r="V48" s="736">
        <v>1440</v>
      </c>
      <c r="W48" s="736">
        <v>892.5</v>
      </c>
      <c r="X48" s="736">
        <v>525</v>
      </c>
      <c r="Y48" s="736">
        <v>412.5</v>
      </c>
      <c r="Z48" s="736">
        <v>832.5</v>
      </c>
      <c r="AA48" s="736">
        <v>952.5</v>
      </c>
      <c r="AB48" s="736">
        <v>660</v>
      </c>
      <c r="AC48" s="736">
        <v>3037.5</v>
      </c>
      <c r="AD48" s="736">
        <v>4432.5</v>
      </c>
      <c r="AE48" s="736">
        <v>1650</v>
      </c>
      <c r="AF48" s="736">
        <v>930</v>
      </c>
      <c r="AG48" s="736">
        <v>2985</v>
      </c>
      <c r="AH48" s="736">
        <v>3120</v>
      </c>
      <c r="AI48" s="736">
        <v>1717.5</v>
      </c>
      <c r="AJ48" s="736">
        <v>1537.5</v>
      </c>
      <c r="AK48" s="738">
        <v>1185</v>
      </c>
      <c r="AL48" s="738">
        <v>1207.5</v>
      </c>
      <c r="AM48" s="738">
        <v>922.5</v>
      </c>
      <c r="AN48" s="738">
        <v>1357.5</v>
      </c>
      <c r="AO48" s="738">
        <v>2992.5</v>
      </c>
      <c r="AP48" s="738">
        <v>2535</v>
      </c>
      <c r="AQ48" s="738">
        <v>1400</v>
      </c>
      <c r="AR48" s="738">
        <v>2017.5</v>
      </c>
      <c r="AS48" s="738">
        <v>2047.5</v>
      </c>
      <c r="AT48" s="738">
        <v>1522.5</v>
      </c>
      <c r="AU48" s="738">
        <v>1095</v>
      </c>
      <c r="AV48" s="738">
        <v>510</v>
      </c>
      <c r="AW48" s="11">
        <f t="shared" si="2"/>
        <v>18792.5</v>
      </c>
      <c r="AY48" s="335"/>
      <c r="AZ48" s="335"/>
      <c r="BA48" s="335"/>
    </row>
    <row r="49" spans="1:53">
      <c r="A49" t="s">
        <v>1829</v>
      </c>
      <c r="B49" t="s">
        <v>1830</v>
      </c>
      <c r="C49" s="736">
        <v>0</v>
      </c>
      <c r="D49" s="736">
        <v>0</v>
      </c>
      <c r="E49" s="736">
        <v>0</v>
      </c>
      <c r="F49" s="736">
        <v>0</v>
      </c>
      <c r="G49" s="736">
        <v>0</v>
      </c>
      <c r="H49" s="736">
        <v>0</v>
      </c>
      <c r="I49" s="736">
        <v>0</v>
      </c>
      <c r="J49" s="736">
        <v>0</v>
      </c>
      <c r="K49" s="736">
        <v>0</v>
      </c>
      <c r="L49" s="736">
        <v>0</v>
      </c>
      <c r="M49" s="736">
        <v>0</v>
      </c>
      <c r="N49" s="736">
        <v>0</v>
      </c>
      <c r="O49" s="736">
        <v>0</v>
      </c>
      <c r="P49" s="736">
        <v>0</v>
      </c>
      <c r="Q49" s="736">
        <v>0</v>
      </c>
      <c r="R49" s="736">
        <v>0</v>
      </c>
      <c r="S49" s="736">
        <v>0</v>
      </c>
      <c r="T49" s="736">
        <v>0</v>
      </c>
      <c r="U49" s="736">
        <v>0</v>
      </c>
      <c r="V49" s="736">
        <v>0</v>
      </c>
      <c r="W49" s="736">
        <v>0</v>
      </c>
      <c r="X49" s="736">
        <v>0</v>
      </c>
      <c r="Y49" s="736">
        <v>58053.48</v>
      </c>
      <c r="Z49" s="736">
        <v>0</v>
      </c>
      <c r="AA49" s="736">
        <v>0</v>
      </c>
      <c r="AB49" s="736">
        <v>4342.51</v>
      </c>
      <c r="AC49" s="736">
        <v>52024.44</v>
      </c>
      <c r="AD49" s="736">
        <v>2473.19</v>
      </c>
      <c r="AE49" s="736">
        <v>69971.75</v>
      </c>
      <c r="AF49" s="736">
        <v>1812</v>
      </c>
      <c r="AG49" s="736">
        <v>842.18</v>
      </c>
      <c r="AH49" s="736">
        <v>10288.44</v>
      </c>
      <c r="AI49" s="736">
        <v>8217.48</v>
      </c>
      <c r="AJ49" s="736">
        <v>1236.58</v>
      </c>
      <c r="AK49" s="738">
        <v>0</v>
      </c>
      <c r="AL49" s="738">
        <v>3597.19</v>
      </c>
      <c r="AM49" s="738">
        <v>1633.03</v>
      </c>
      <c r="AN49" s="738">
        <v>1701.6</v>
      </c>
      <c r="AO49" s="738">
        <v>61737.66</v>
      </c>
      <c r="AP49" s="738">
        <v>8036.62</v>
      </c>
      <c r="AQ49" s="738">
        <v>56656.12</v>
      </c>
      <c r="AR49" s="738">
        <v>14143.05</v>
      </c>
      <c r="AS49" s="738">
        <v>91539.96</v>
      </c>
      <c r="AT49" s="738">
        <v>12263.36</v>
      </c>
      <c r="AU49" s="738">
        <v>16992.04</v>
      </c>
      <c r="AV49" s="738">
        <v>67397.89</v>
      </c>
      <c r="AW49" s="11">
        <f t="shared" si="2"/>
        <v>335698.51999999996</v>
      </c>
      <c r="AY49" s="335"/>
      <c r="AZ49" s="335"/>
      <c r="BA49" s="335"/>
    </row>
    <row r="50" spans="1:53">
      <c r="A50" t="s">
        <v>1831</v>
      </c>
      <c r="B50" t="s">
        <v>1832</v>
      </c>
      <c r="C50" s="736">
        <v>83850</v>
      </c>
      <c r="D50" s="736">
        <v>94975</v>
      </c>
      <c r="E50" s="736">
        <v>97700</v>
      </c>
      <c r="F50" s="736">
        <v>122700</v>
      </c>
      <c r="G50" s="736">
        <v>87400</v>
      </c>
      <c r="H50" s="736">
        <v>89000</v>
      </c>
      <c r="I50" s="736">
        <v>84700</v>
      </c>
      <c r="J50" s="736">
        <v>83800</v>
      </c>
      <c r="K50" s="736">
        <v>73850</v>
      </c>
      <c r="L50" s="736">
        <v>83550</v>
      </c>
      <c r="M50" s="736">
        <v>74450</v>
      </c>
      <c r="N50" s="736">
        <v>81750</v>
      </c>
      <c r="O50" s="736">
        <v>71400</v>
      </c>
      <c r="P50" s="736">
        <v>67900</v>
      </c>
      <c r="Q50" s="736">
        <v>116900</v>
      </c>
      <c r="R50" s="736">
        <v>114550</v>
      </c>
      <c r="S50" s="736">
        <v>94950</v>
      </c>
      <c r="T50" s="736">
        <v>76950</v>
      </c>
      <c r="U50" s="736">
        <v>82000</v>
      </c>
      <c r="V50" s="736">
        <v>77200</v>
      </c>
      <c r="W50" s="736">
        <v>81100</v>
      </c>
      <c r="X50" s="736">
        <v>81550</v>
      </c>
      <c r="Y50" s="736">
        <v>73400</v>
      </c>
      <c r="Z50" s="736">
        <v>82900</v>
      </c>
      <c r="AA50" s="736">
        <v>89650</v>
      </c>
      <c r="AB50" s="736">
        <v>94150</v>
      </c>
      <c r="AC50" s="736">
        <v>98000</v>
      </c>
      <c r="AD50" s="736">
        <v>95100</v>
      </c>
      <c r="AE50" s="736">
        <v>77400</v>
      </c>
      <c r="AF50" s="736">
        <v>59600</v>
      </c>
      <c r="AG50" s="736">
        <v>80200</v>
      </c>
      <c r="AH50" s="736">
        <v>62250</v>
      </c>
      <c r="AI50" s="736">
        <v>75750</v>
      </c>
      <c r="AJ50" s="736">
        <v>67550</v>
      </c>
      <c r="AK50" s="738">
        <v>61100</v>
      </c>
      <c r="AL50" s="738">
        <v>71500</v>
      </c>
      <c r="AM50" s="738">
        <v>62550</v>
      </c>
      <c r="AN50" s="738">
        <v>80900</v>
      </c>
      <c r="AO50" s="738">
        <v>86750</v>
      </c>
      <c r="AP50" s="738">
        <v>89798.58</v>
      </c>
      <c r="AQ50" s="738">
        <v>85250</v>
      </c>
      <c r="AR50" s="738">
        <v>63850</v>
      </c>
      <c r="AS50" s="738">
        <v>74100</v>
      </c>
      <c r="AT50" s="738">
        <v>61750</v>
      </c>
      <c r="AU50" s="738">
        <v>67050</v>
      </c>
      <c r="AV50" s="738">
        <v>59700</v>
      </c>
      <c r="AW50" s="11">
        <f t="shared" si="2"/>
        <v>864298.58000000007</v>
      </c>
      <c r="AY50" s="335"/>
      <c r="AZ50" s="335"/>
      <c r="BA50" s="335"/>
    </row>
    <row r="51" spans="1:53">
      <c r="A51" t="s">
        <v>1833</v>
      </c>
      <c r="B51" t="s">
        <v>1834</v>
      </c>
      <c r="C51" s="736">
        <v>0</v>
      </c>
      <c r="D51" s="736">
        <v>0</v>
      </c>
      <c r="E51" s="736">
        <v>0</v>
      </c>
      <c r="F51" s="736">
        <v>-50</v>
      </c>
      <c r="G51" s="736">
        <v>0</v>
      </c>
      <c r="H51" s="736">
        <v>0</v>
      </c>
      <c r="I51" s="736">
        <v>0</v>
      </c>
      <c r="J51" s="736">
        <v>-100</v>
      </c>
      <c r="K51" s="736">
        <v>0</v>
      </c>
      <c r="L51" s="736">
        <v>0</v>
      </c>
      <c r="M51" s="736">
        <v>0</v>
      </c>
      <c r="N51" s="736">
        <v>0</v>
      </c>
      <c r="O51" s="736">
        <v>0</v>
      </c>
      <c r="P51" s="736">
        <v>0</v>
      </c>
      <c r="Q51" s="736">
        <v>0</v>
      </c>
      <c r="R51" s="736">
        <v>0</v>
      </c>
      <c r="S51" s="736">
        <v>0</v>
      </c>
      <c r="T51" s="736">
        <v>0</v>
      </c>
      <c r="U51" s="736">
        <v>0</v>
      </c>
      <c r="V51" s="736">
        <v>0</v>
      </c>
      <c r="W51" s="736">
        <v>0</v>
      </c>
      <c r="X51" s="736">
        <v>0</v>
      </c>
      <c r="Y51" s="736">
        <v>0</v>
      </c>
      <c r="Z51" s="736">
        <v>0</v>
      </c>
      <c r="AA51" s="736">
        <v>0</v>
      </c>
      <c r="AB51" s="736">
        <v>0</v>
      </c>
      <c r="AC51" s="736">
        <v>-50</v>
      </c>
      <c r="AD51" s="736">
        <v>0</v>
      </c>
      <c r="AE51" s="736">
        <v>0</v>
      </c>
      <c r="AF51" s="736">
        <v>-50</v>
      </c>
      <c r="AG51" s="736">
        <v>275</v>
      </c>
      <c r="AH51" s="736">
        <v>-50</v>
      </c>
      <c r="AI51" s="736">
        <v>0</v>
      </c>
      <c r="AJ51" s="736">
        <v>0</v>
      </c>
      <c r="AK51" s="738">
        <v>0</v>
      </c>
      <c r="AL51" s="738">
        <v>0</v>
      </c>
      <c r="AM51" s="738">
        <v>0</v>
      </c>
      <c r="AN51" s="738">
        <v>-50</v>
      </c>
      <c r="AO51" s="738">
        <v>0</v>
      </c>
      <c r="AP51" s="738">
        <v>0</v>
      </c>
      <c r="AQ51" s="738">
        <v>0</v>
      </c>
      <c r="AR51" s="738">
        <v>0</v>
      </c>
      <c r="AS51" s="738">
        <v>0</v>
      </c>
      <c r="AT51" s="738">
        <v>-50</v>
      </c>
      <c r="AU51" s="738">
        <v>-50</v>
      </c>
      <c r="AV51" s="738">
        <v>0</v>
      </c>
      <c r="AW51" s="11">
        <f t="shared" si="2"/>
        <v>-150</v>
      </c>
      <c r="AY51" s="335"/>
      <c r="AZ51" s="335"/>
      <c r="BA51" s="335"/>
    </row>
    <row r="52" spans="1:53">
      <c r="A52" t="s">
        <v>1835</v>
      </c>
      <c r="B52" t="s">
        <v>1836</v>
      </c>
      <c r="C52" s="736">
        <v>65.069999999999993</v>
      </c>
      <c r="D52" s="736">
        <v>65.069999999999993</v>
      </c>
      <c r="E52" s="736">
        <v>65.069999999999993</v>
      </c>
      <c r="F52" s="736">
        <v>65.069999999999993</v>
      </c>
      <c r="G52" s="736">
        <v>65.069999999999993</v>
      </c>
      <c r="H52" s="736">
        <v>65.069999999999993</v>
      </c>
      <c r="I52" s="736">
        <v>65.069999999999993</v>
      </c>
      <c r="J52" s="736">
        <v>65.069999999999993</v>
      </c>
      <c r="K52" s="736">
        <v>65.069999999999993</v>
      </c>
      <c r="L52" s="736">
        <v>65.069999999999993</v>
      </c>
      <c r="M52" s="736">
        <v>65.069999999999993</v>
      </c>
      <c r="N52" s="736">
        <v>65.069999999999993</v>
      </c>
      <c r="O52" s="736">
        <v>65.069999999999993</v>
      </c>
      <c r="P52" s="736">
        <v>65.069999999999993</v>
      </c>
      <c r="Q52" s="736">
        <v>65.069999999999993</v>
      </c>
      <c r="R52" s="736">
        <v>65.069999999999993</v>
      </c>
      <c r="S52" s="736">
        <v>65.069999999999993</v>
      </c>
      <c r="T52" s="736">
        <v>65.069999999999993</v>
      </c>
      <c r="U52" s="736">
        <v>298.92</v>
      </c>
      <c r="V52" s="736">
        <v>65.069999999999993</v>
      </c>
      <c r="W52" s="736">
        <v>65.069999999999993</v>
      </c>
      <c r="X52" s="736">
        <v>65.069999999999993</v>
      </c>
      <c r="Y52" s="736">
        <v>65.069999999999993</v>
      </c>
      <c r="Z52" s="736">
        <v>65.069999999999993</v>
      </c>
      <c r="AA52" s="736">
        <v>65.069999999999993</v>
      </c>
      <c r="AB52" s="736">
        <v>65.069999999999993</v>
      </c>
      <c r="AC52" s="736">
        <v>65.069999999999993</v>
      </c>
      <c r="AD52" s="736">
        <v>10138.02</v>
      </c>
      <c r="AE52" s="736">
        <v>-174.93</v>
      </c>
      <c r="AF52" s="736">
        <v>65.069999999999993</v>
      </c>
      <c r="AG52" s="736">
        <v>65.069999999999993</v>
      </c>
      <c r="AH52" s="736">
        <v>65.069999999999993</v>
      </c>
      <c r="AI52" s="736">
        <v>65.069999999999993</v>
      </c>
      <c r="AJ52" s="736">
        <v>65.069999999999993</v>
      </c>
      <c r="AK52" s="738">
        <v>65.069999999999993</v>
      </c>
      <c r="AL52" s="738">
        <v>65.069999999999993</v>
      </c>
      <c r="AM52" s="738">
        <v>65.069999999999993</v>
      </c>
      <c r="AN52" s="738">
        <v>65.069999999999993</v>
      </c>
      <c r="AO52" s="738">
        <v>65.069999999999993</v>
      </c>
      <c r="AP52" s="738">
        <v>65.069999999999993</v>
      </c>
      <c r="AQ52" s="738">
        <v>65.069999999999993</v>
      </c>
      <c r="AR52" s="738">
        <v>65.069999999999993</v>
      </c>
      <c r="AS52" s="738">
        <v>65.069999999999993</v>
      </c>
      <c r="AT52" s="738">
        <v>65.069999999999993</v>
      </c>
      <c r="AU52" s="738">
        <v>65.069999999999993</v>
      </c>
      <c r="AV52" s="738">
        <v>65.069999999999993</v>
      </c>
      <c r="AW52" s="11">
        <f t="shared" si="2"/>
        <v>780.83999999999969</v>
      </c>
      <c r="AY52" s="335"/>
      <c r="AZ52" s="335"/>
      <c r="BA52" s="335"/>
    </row>
    <row r="53" spans="1:53">
      <c r="A53" t="s">
        <v>1837</v>
      </c>
      <c r="B53" t="s">
        <v>1838</v>
      </c>
      <c r="C53" s="736">
        <v>227050</v>
      </c>
      <c r="D53" s="736">
        <v>250300</v>
      </c>
      <c r="E53" s="736">
        <v>194400</v>
      </c>
      <c r="F53" s="736">
        <v>132125</v>
      </c>
      <c r="G53" s="736">
        <v>151250</v>
      </c>
      <c r="H53" s="736">
        <v>121400</v>
      </c>
      <c r="I53" s="736">
        <v>244850</v>
      </c>
      <c r="J53" s="736">
        <v>205425</v>
      </c>
      <c r="K53" s="736">
        <v>179750</v>
      </c>
      <c r="L53" s="736">
        <v>199450</v>
      </c>
      <c r="M53" s="736">
        <v>152775</v>
      </c>
      <c r="N53" s="736">
        <v>133350</v>
      </c>
      <c r="O53" s="736">
        <v>122775</v>
      </c>
      <c r="P53" s="736">
        <v>152175</v>
      </c>
      <c r="Q53" s="736">
        <v>131925</v>
      </c>
      <c r="R53" s="736">
        <v>146550</v>
      </c>
      <c r="S53" s="736">
        <v>70325</v>
      </c>
      <c r="T53" s="736">
        <v>166525</v>
      </c>
      <c r="U53" s="736">
        <v>236725</v>
      </c>
      <c r="V53" s="736">
        <v>210525</v>
      </c>
      <c r="W53" s="736">
        <v>205225</v>
      </c>
      <c r="X53" s="736">
        <v>195425</v>
      </c>
      <c r="Y53" s="736">
        <v>120675</v>
      </c>
      <c r="Z53" s="736">
        <v>158350</v>
      </c>
      <c r="AA53" s="736">
        <v>124000</v>
      </c>
      <c r="AB53" s="736">
        <v>118850</v>
      </c>
      <c r="AC53" s="736">
        <v>119475</v>
      </c>
      <c r="AD53" s="736">
        <v>168925</v>
      </c>
      <c r="AE53" s="736">
        <v>158550</v>
      </c>
      <c r="AF53" s="736">
        <v>233650</v>
      </c>
      <c r="AG53" s="736">
        <v>228100</v>
      </c>
      <c r="AH53" s="736">
        <v>254875</v>
      </c>
      <c r="AI53" s="736">
        <v>286350</v>
      </c>
      <c r="AJ53" s="736">
        <v>256350</v>
      </c>
      <c r="AK53" s="738">
        <v>246225</v>
      </c>
      <c r="AL53" s="738">
        <v>228450</v>
      </c>
      <c r="AM53" s="738">
        <v>198050</v>
      </c>
      <c r="AN53" s="738">
        <v>237675</v>
      </c>
      <c r="AO53" s="738">
        <v>170450</v>
      </c>
      <c r="AP53" s="738">
        <v>79700</v>
      </c>
      <c r="AQ53" s="738">
        <v>95675</v>
      </c>
      <c r="AR53" s="738">
        <v>241300</v>
      </c>
      <c r="AS53" s="738">
        <v>229325</v>
      </c>
      <c r="AT53" s="738">
        <v>263100</v>
      </c>
      <c r="AU53" s="738">
        <v>245400</v>
      </c>
      <c r="AV53" s="738">
        <v>231475</v>
      </c>
      <c r="AW53" s="11">
        <f t="shared" si="2"/>
        <v>2466825</v>
      </c>
      <c r="AY53" s="335"/>
      <c r="AZ53" s="335"/>
      <c r="BA53" s="335"/>
    </row>
    <row r="54" spans="1:53">
      <c r="A54" t="s">
        <v>1839</v>
      </c>
      <c r="B54" t="s">
        <v>1840</v>
      </c>
      <c r="C54" s="736">
        <v>58475</v>
      </c>
      <c r="D54" s="736">
        <v>525225</v>
      </c>
      <c r="E54" s="736">
        <v>358785</v>
      </c>
      <c r="F54" s="736">
        <v>130390</v>
      </c>
      <c r="G54" s="736">
        <v>32220</v>
      </c>
      <c r="H54" s="736">
        <v>19170</v>
      </c>
      <c r="I54" s="736">
        <v>16015.96</v>
      </c>
      <c r="J54" s="736">
        <v>12780</v>
      </c>
      <c r="K54" s="736">
        <v>6175</v>
      </c>
      <c r="L54" s="736">
        <v>7550</v>
      </c>
      <c r="M54" s="736">
        <v>7430</v>
      </c>
      <c r="N54" s="736">
        <v>8545</v>
      </c>
      <c r="O54" s="736">
        <v>64175</v>
      </c>
      <c r="P54" s="736">
        <v>545950</v>
      </c>
      <c r="Q54" s="736">
        <v>386890</v>
      </c>
      <c r="R54" s="736">
        <v>63630</v>
      </c>
      <c r="S54" s="736">
        <v>39690</v>
      </c>
      <c r="T54" s="736">
        <v>17170</v>
      </c>
      <c r="U54" s="736">
        <v>16335</v>
      </c>
      <c r="V54" s="736">
        <v>15075</v>
      </c>
      <c r="W54" s="736">
        <v>7270</v>
      </c>
      <c r="X54" s="736">
        <v>7895</v>
      </c>
      <c r="Y54" s="736">
        <v>9400</v>
      </c>
      <c r="Z54" s="736">
        <v>11970</v>
      </c>
      <c r="AA54" s="736">
        <v>58620</v>
      </c>
      <c r="AB54" s="736">
        <v>703960</v>
      </c>
      <c r="AC54" s="736">
        <v>257085</v>
      </c>
      <c r="AD54" s="736">
        <v>75265</v>
      </c>
      <c r="AE54" s="736">
        <v>29345</v>
      </c>
      <c r="AF54" s="736">
        <v>17955</v>
      </c>
      <c r="AG54" s="736">
        <v>23265</v>
      </c>
      <c r="AH54" s="736">
        <v>14310</v>
      </c>
      <c r="AI54" s="736">
        <v>10450</v>
      </c>
      <c r="AJ54" s="736">
        <v>10300</v>
      </c>
      <c r="AK54" s="738">
        <v>9150</v>
      </c>
      <c r="AL54" s="738">
        <v>13495</v>
      </c>
      <c r="AM54" s="738">
        <v>43425</v>
      </c>
      <c r="AN54" s="738">
        <v>653995</v>
      </c>
      <c r="AO54" s="738">
        <v>305220</v>
      </c>
      <c r="AP54" s="738">
        <v>101770</v>
      </c>
      <c r="AQ54" s="738">
        <v>52785</v>
      </c>
      <c r="AR54" s="738">
        <v>19015</v>
      </c>
      <c r="AS54" s="738">
        <v>17865</v>
      </c>
      <c r="AT54" s="738">
        <v>16245</v>
      </c>
      <c r="AU54" s="738">
        <v>11120</v>
      </c>
      <c r="AV54" s="738">
        <v>8785</v>
      </c>
      <c r="AW54" s="11">
        <f t="shared" si="2"/>
        <v>1252870</v>
      </c>
      <c r="AY54" s="335"/>
      <c r="AZ54" s="335"/>
      <c r="BA54" s="335"/>
    </row>
    <row r="55" spans="1:53">
      <c r="A55" t="s">
        <v>1841</v>
      </c>
      <c r="B55" t="s">
        <v>1842</v>
      </c>
      <c r="C55" s="736">
        <v>0</v>
      </c>
      <c r="D55" s="736">
        <v>0</v>
      </c>
      <c r="E55" s="736">
        <v>0</v>
      </c>
      <c r="F55" s="736">
        <v>0</v>
      </c>
      <c r="G55" s="736">
        <v>0</v>
      </c>
      <c r="H55" s="736">
        <v>0</v>
      </c>
      <c r="I55" s="736">
        <v>0</v>
      </c>
      <c r="J55" s="736">
        <v>0</v>
      </c>
      <c r="K55" s="736">
        <v>0</v>
      </c>
      <c r="L55" s="736">
        <v>0</v>
      </c>
      <c r="M55" s="736">
        <v>0</v>
      </c>
      <c r="N55" s="736">
        <v>0</v>
      </c>
      <c r="O55" s="736">
        <v>0</v>
      </c>
      <c r="P55" s="736">
        <v>0</v>
      </c>
      <c r="Q55" s="736">
        <v>0</v>
      </c>
      <c r="R55" s="736">
        <v>0</v>
      </c>
      <c r="S55" s="736">
        <v>0</v>
      </c>
      <c r="T55" s="736">
        <v>0</v>
      </c>
      <c r="U55" s="736">
        <v>0</v>
      </c>
      <c r="V55" s="736">
        <v>0</v>
      </c>
      <c r="W55" s="736">
        <v>0</v>
      </c>
      <c r="X55" s="736">
        <v>0</v>
      </c>
      <c r="Y55" s="736">
        <v>24100</v>
      </c>
      <c r="Z55" s="736">
        <v>0</v>
      </c>
      <c r="AA55" s="736">
        <v>30437.5</v>
      </c>
      <c r="AB55" s="736">
        <v>19865</v>
      </c>
      <c r="AC55" s="736">
        <v>23987.5</v>
      </c>
      <c r="AD55" s="736">
        <v>18922.5</v>
      </c>
      <c r="AE55" s="736">
        <v>47475</v>
      </c>
      <c r="AF55" s="736">
        <v>18885</v>
      </c>
      <c r="AG55" s="736">
        <v>20163.75</v>
      </c>
      <c r="AH55" s="736">
        <v>28222.5</v>
      </c>
      <c r="AI55" s="736">
        <v>25343.19</v>
      </c>
      <c r="AJ55" s="736">
        <v>42653.37</v>
      </c>
      <c r="AK55" s="738">
        <v>0</v>
      </c>
      <c r="AL55" s="738">
        <v>69212.02</v>
      </c>
      <c r="AM55" s="738">
        <v>25807.5</v>
      </c>
      <c r="AN55" s="738">
        <v>25106.25</v>
      </c>
      <c r="AO55" s="738">
        <v>25995</v>
      </c>
      <c r="AP55" s="738">
        <v>24551.25</v>
      </c>
      <c r="AQ55" s="738">
        <v>25922.48</v>
      </c>
      <c r="AR55" s="738">
        <v>36798.75</v>
      </c>
      <c r="AS55" s="738">
        <v>28735.64</v>
      </c>
      <c r="AT55" s="738">
        <v>46799.24</v>
      </c>
      <c r="AU55" s="738">
        <v>37205.440000000002</v>
      </c>
      <c r="AV55" s="738">
        <v>35688.129999999997</v>
      </c>
      <c r="AW55" s="11">
        <f t="shared" si="2"/>
        <v>381821.7</v>
      </c>
      <c r="AY55" s="335"/>
      <c r="AZ55" s="335"/>
      <c r="BA55" s="335"/>
    </row>
    <row r="56" spans="1:53">
      <c r="A56" t="s">
        <v>1843</v>
      </c>
      <c r="B56" t="s">
        <v>1844</v>
      </c>
      <c r="C56" s="736">
        <v>0</v>
      </c>
      <c r="D56" s="736">
        <v>0</v>
      </c>
      <c r="E56" s="736">
        <v>0</v>
      </c>
      <c r="F56" s="736">
        <v>0</v>
      </c>
      <c r="G56" s="736">
        <v>0</v>
      </c>
      <c r="H56" s="736">
        <v>0</v>
      </c>
      <c r="I56" s="736">
        <v>0</v>
      </c>
      <c r="J56" s="736">
        <v>0</v>
      </c>
      <c r="K56" s="736">
        <v>0</v>
      </c>
      <c r="L56" s="736">
        <v>0</v>
      </c>
      <c r="M56" s="736">
        <v>0</v>
      </c>
      <c r="N56" s="736">
        <v>0</v>
      </c>
      <c r="O56" s="736">
        <v>0</v>
      </c>
      <c r="P56" s="736">
        <v>0</v>
      </c>
      <c r="Q56" s="736">
        <v>0</v>
      </c>
      <c r="R56" s="736">
        <v>0</v>
      </c>
      <c r="S56" s="736">
        <v>0</v>
      </c>
      <c r="T56" s="736">
        <v>0</v>
      </c>
      <c r="U56" s="736">
        <v>0</v>
      </c>
      <c r="V56" s="736">
        <v>-137.88999999999999</v>
      </c>
      <c r="W56" s="736">
        <v>0</v>
      </c>
      <c r="X56" s="736">
        <v>0</v>
      </c>
      <c r="Y56" s="736">
        <v>0</v>
      </c>
      <c r="Z56" s="736">
        <v>0</v>
      </c>
      <c r="AA56" s="736">
        <v>0</v>
      </c>
      <c r="AB56" s="736">
        <v>0</v>
      </c>
      <c r="AC56" s="736">
        <v>0</v>
      </c>
      <c r="AD56" s="736">
        <v>0</v>
      </c>
      <c r="AE56" s="736">
        <v>0</v>
      </c>
      <c r="AF56" s="736">
        <v>0</v>
      </c>
      <c r="AG56" s="736">
        <v>0</v>
      </c>
      <c r="AH56" s="736">
        <v>0</v>
      </c>
      <c r="AI56" s="736">
        <v>0</v>
      </c>
      <c r="AJ56" s="736">
        <v>0</v>
      </c>
      <c r="AK56" s="738">
        <v>0</v>
      </c>
      <c r="AL56" s="738">
        <v>0</v>
      </c>
      <c r="AM56" s="738">
        <v>0</v>
      </c>
      <c r="AN56" s="738">
        <v>0</v>
      </c>
      <c r="AO56" s="738">
        <v>0</v>
      </c>
      <c r="AP56" s="738">
        <v>0</v>
      </c>
      <c r="AQ56" s="738">
        <v>0</v>
      </c>
      <c r="AR56" s="738">
        <v>0</v>
      </c>
      <c r="AS56" s="738">
        <v>0</v>
      </c>
      <c r="AT56" s="738">
        <v>0</v>
      </c>
      <c r="AU56" s="738">
        <v>0</v>
      </c>
      <c r="AV56" s="738">
        <v>0</v>
      </c>
      <c r="AW56" s="11">
        <f t="shared" si="2"/>
        <v>0</v>
      </c>
      <c r="AY56" s="335"/>
      <c r="AZ56" s="335"/>
      <c r="BA56" s="335"/>
    </row>
    <row r="57" spans="1:53">
      <c r="A57" t="s">
        <v>1845</v>
      </c>
      <c r="B57" t="s">
        <v>1846</v>
      </c>
      <c r="C57" s="736">
        <v>0</v>
      </c>
      <c r="D57" s="736">
        <v>0</v>
      </c>
      <c r="E57" s="736">
        <v>40</v>
      </c>
      <c r="F57" s="736">
        <v>0</v>
      </c>
      <c r="G57" s="736">
        <v>0</v>
      </c>
      <c r="H57" s="736">
        <v>0</v>
      </c>
      <c r="I57" s="736">
        <v>20</v>
      </c>
      <c r="J57" s="736">
        <v>0</v>
      </c>
      <c r="K57" s="736">
        <v>0</v>
      </c>
      <c r="L57" s="736">
        <v>0</v>
      </c>
      <c r="M57" s="736">
        <v>0</v>
      </c>
      <c r="N57" s="736">
        <v>0</v>
      </c>
      <c r="O57" s="736">
        <v>0</v>
      </c>
      <c r="P57" s="736">
        <v>20</v>
      </c>
      <c r="Q57" s="736">
        <v>0</v>
      </c>
      <c r="R57" s="736">
        <v>0</v>
      </c>
      <c r="S57" s="736">
        <v>0</v>
      </c>
      <c r="T57" s="736">
        <v>0</v>
      </c>
      <c r="U57" s="736">
        <v>0</v>
      </c>
      <c r="V57" s="736">
        <v>0</v>
      </c>
      <c r="W57" s="736">
        <v>0</v>
      </c>
      <c r="X57" s="736">
        <v>0</v>
      </c>
      <c r="Y57" s="736">
        <v>0</v>
      </c>
      <c r="Z57" s="736">
        <v>0</v>
      </c>
      <c r="AA57" s="736">
        <v>0</v>
      </c>
      <c r="AB57" s="736">
        <v>0</v>
      </c>
      <c r="AC57" s="736">
        <v>0</v>
      </c>
      <c r="AD57" s="736">
        <v>0</v>
      </c>
      <c r="AE57" s="736">
        <v>0</v>
      </c>
      <c r="AF57" s="736">
        <v>0</v>
      </c>
      <c r="AG57" s="736">
        <v>0</v>
      </c>
      <c r="AH57" s="736">
        <v>0</v>
      </c>
      <c r="AI57" s="736">
        <v>0</v>
      </c>
      <c r="AJ57" s="736">
        <v>0</v>
      </c>
      <c r="AK57" s="738">
        <v>0</v>
      </c>
      <c r="AL57" s="738">
        <v>0</v>
      </c>
      <c r="AM57" s="738">
        <v>0</v>
      </c>
      <c r="AN57" s="738">
        <v>0</v>
      </c>
      <c r="AO57" s="738">
        <v>0</v>
      </c>
      <c r="AP57" s="738">
        <v>0</v>
      </c>
      <c r="AQ57" s="738">
        <v>0</v>
      </c>
      <c r="AR57" s="738">
        <v>0</v>
      </c>
      <c r="AS57" s="738">
        <v>0</v>
      </c>
      <c r="AT57" s="738">
        <v>0</v>
      </c>
      <c r="AU57" s="738">
        <v>0</v>
      </c>
      <c r="AV57" s="738">
        <v>0</v>
      </c>
      <c r="AW57" s="11">
        <f t="shared" si="2"/>
        <v>0</v>
      </c>
      <c r="AY57" s="335"/>
      <c r="AZ57" s="335"/>
      <c r="BA57" s="335"/>
    </row>
    <row r="58" spans="1:53">
      <c r="A58" t="s">
        <v>1847</v>
      </c>
      <c r="B58" t="s">
        <v>1848</v>
      </c>
      <c r="C58" s="736">
        <v>644000</v>
      </c>
      <c r="D58" s="736">
        <v>945100</v>
      </c>
      <c r="E58" s="736">
        <v>866775</v>
      </c>
      <c r="F58" s="736">
        <v>768650</v>
      </c>
      <c r="G58" s="736">
        <v>520150</v>
      </c>
      <c r="H58" s="736">
        <v>522825</v>
      </c>
      <c r="I58" s="736">
        <v>573800</v>
      </c>
      <c r="J58" s="736">
        <v>538875</v>
      </c>
      <c r="K58" s="736">
        <v>517075</v>
      </c>
      <c r="L58" s="736">
        <v>613628.93000000005</v>
      </c>
      <c r="M58" s="736">
        <v>598250</v>
      </c>
      <c r="N58" s="736">
        <v>581250</v>
      </c>
      <c r="O58" s="736">
        <v>574875</v>
      </c>
      <c r="P58" s="736">
        <v>899050</v>
      </c>
      <c r="Q58" s="736">
        <v>886825</v>
      </c>
      <c r="R58" s="736">
        <v>604200</v>
      </c>
      <c r="S58" s="736">
        <v>527400</v>
      </c>
      <c r="T58" s="736">
        <v>479850</v>
      </c>
      <c r="U58" s="736">
        <v>569725</v>
      </c>
      <c r="V58" s="736">
        <v>511900</v>
      </c>
      <c r="W58" s="736">
        <v>512850</v>
      </c>
      <c r="X58" s="736">
        <v>575400</v>
      </c>
      <c r="Y58" s="736">
        <v>578075</v>
      </c>
      <c r="Z58" s="736">
        <v>567100</v>
      </c>
      <c r="AA58" s="736">
        <v>544125</v>
      </c>
      <c r="AB58" s="736">
        <v>1002475</v>
      </c>
      <c r="AC58" s="736">
        <v>764375</v>
      </c>
      <c r="AD58" s="736">
        <v>586325</v>
      </c>
      <c r="AE58" s="736">
        <v>479975</v>
      </c>
      <c r="AF58" s="736">
        <v>446025</v>
      </c>
      <c r="AG58" s="736">
        <v>584525</v>
      </c>
      <c r="AH58" s="736">
        <v>446825</v>
      </c>
      <c r="AI58" s="736">
        <v>524025</v>
      </c>
      <c r="AJ58" s="736">
        <v>568800</v>
      </c>
      <c r="AK58" s="738">
        <v>522950</v>
      </c>
      <c r="AL58" s="738">
        <v>576400</v>
      </c>
      <c r="AM58" s="738">
        <v>514575</v>
      </c>
      <c r="AN58" s="738">
        <v>987725</v>
      </c>
      <c r="AO58" s="738">
        <v>777725</v>
      </c>
      <c r="AP58" s="738">
        <v>583400</v>
      </c>
      <c r="AQ58" s="738">
        <v>547150</v>
      </c>
      <c r="AR58" s="738">
        <v>472575</v>
      </c>
      <c r="AS58" s="738">
        <v>504700</v>
      </c>
      <c r="AT58" s="738">
        <v>483325</v>
      </c>
      <c r="AU58" s="738">
        <v>549000</v>
      </c>
      <c r="AV58" s="738">
        <v>504700</v>
      </c>
      <c r="AW58" s="11">
        <f t="shared" si="2"/>
        <v>7024225</v>
      </c>
      <c r="AY58" s="335"/>
      <c r="AZ58" s="335"/>
      <c r="BA58" s="335"/>
    </row>
    <row r="59" spans="1:53">
      <c r="A59" t="s">
        <v>1849</v>
      </c>
      <c r="B59" t="s">
        <v>1850</v>
      </c>
      <c r="C59" s="736">
        <v>-1650</v>
      </c>
      <c r="D59" s="736">
        <v>0</v>
      </c>
      <c r="E59" s="736">
        <v>-1950</v>
      </c>
      <c r="F59" s="736">
        <v>-1975</v>
      </c>
      <c r="G59" s="736">
        <v>-1925</v>
      </c>
      <c r="H59" s="736">
        <v>-1825</v>
      </c>
      <c r="I59" s="736">
        <v>-1950</v>
      </c>
      <c r="J59" s="736">
        <v>-1550</v>
      </c>
      <c r="K59" s="736">
        <v>-1625</v>
      </c>
      <c r="L59" s="736">
        <v>-1125</v>
      </c>
      <c r="M59" s="736">
        <v>-1175</v>
      </c>
      <c r="N59" s="736">
        <v>-1525</v>
      </c>
      <c r="O59" s="736">
        <v>-1625</v>
      </c>
      <c r="P59" s="736">
        <v>-2050</v>
      </c>
      <c r="Q59" s="736">
        <v>-1875</v>
      </c>
      <c r="R59" s="736">
        <v>-2050</v>
      </c>
      <c r="S59" s="736">
        <v>-2725</v>
      </c>
      <c r="T59" s="736">
        <v>-1950</v>
      </c>
      <c r="U59" s="736">
        <v>-1700</v>
      </c>
      <c r="V59" s="736">
        <v>-1675</v>
      </c>
      <c r="W59" s="736">
        <v>-1600</v>
      </c>
      <c r="X59" s="736">
        <v>-1950</v>
      </c>
      <c r="Y59" s="736">
        <v>-2350</v>
      </c>
      <c r="Z59" s="736">
        <v>-2300</v>
      </c>
      <c r="AA59" s="736">
        <v>-2150</v>
      </c>
      <c r="AB59" s="736">
        <v>-2600</v>
      </c>
      <c r="AC59" s="736">
        <v>-2350</v>
      </c>
      <c r="AD59" s="736">
        <v>-2625</v>
      </c>
      <c r="AE59" s="736">
        <v>-2625</v>
      </c>
      <c r="AF59" s="736">
        <v>-2600</v>
      </c>
      <c r="AG59" s="736">
        <v>-2200</v>
      </c>
      <c r="AH59" s="736">
        <v>-2450</v>
      </c>
      <c r="AI59" s="736">
        <v>-2275</v>
      </c>
      <c r="AJ59" s="736">
        <v>-2475</v>
      </c>
      <c r="AK59" s="738">
        <v>-2325</v>
      </c>
      <c r="AL59" s="738">
        <v>-2225</v>
      </c>
      <c r="AM59" s="738">
        <v>-2425</v>
      </c>
      <c r="AN59" s="738">
        <v>-2725</v>
      </c>
      <c r="AO59" s="738">
        <v>-3075</v>
      </c>
      <c r="AP59" s="738">
        <v>-2750</v>
      </c>
      <c r="AQ59" s="738">
        <v>-2950</v>
      </c>
      <c r="AR59" s="738">
        <v>-3050</v>
      </c>
      <c r="AS59" s="738">
        <v>-3100</v>
      </c>
      <c r="AT59" s="738">
        <v>-2275</v>
      </c>
      <c r="AU59" s="738">
        <v>-2175</v>
      </c>
      <c r="AV59" s="738">
        <v>-2050</v>
      </c>
      <c r="AW59" s="11">
        <f t="shared" si="2"/>
        <v>-31125</v>
      </c>
      <c r="AY59" s="335"/>
      <c r="AZ59" s="335"/>
      <c r="BA59" s="335"/>
    </row>
    <row r="60" spans="1:53">
      <c r="A60" t="s">
        <v>1851</v>
      </c>
      <c r="B60" t="s">
        <v>1852</v>
      </c>
      <c r="C60" s="736">
        <v>1563.24</v>
      </c>
      <c r="D60" s="736">
        <v>1563.24</v>
      </c>
      <c r="E60" s="736">
        <v>1563.24</v>
      </c>
      <c r="F60" s="736">
        <v>0</v>
      </c>
      <c r="G60" s="736">
        <v>0</v>
      </c>
      <c r="H60" s="736">
        <v>0</v>
      </c>
      <c r="I60" s="736">
        <v>0</v>
      </c>
      <c r="J60" s="736">
        <v>0</v>
      </c>
      <c r="K60" s="736">
        <v>0</v>
      </c>
      <c r="L60" s="736">
        <v>0</v>
      </c>
      <c r="M60" s="736">
        <v>0</v>
      </c>
      <c r="N60" s="736">
        <v>0</v>
      </c>
      <c r="O60" s="736">
        <v>0</v>
      </c>
      <c r="P60" s="736">
        <v>0</v>
      </c>
      <c r="Q60" s="736">
        <v>0</v>
      </c>
      <c r="R60" s="736">
        <v>0</v>
      </c>
      <c r="S60" s="736">
        <v>0</v>
      </c>
      <c r="T60" s="736">
        <v>0</v>
      </c>
      <c r="U60" s="736">
        <v>0</v>
      </c>
      <c r="V60" s="736">
        <v>0</v>
      </c>
      <c r="W60" s="736">
        <v>0</v>
      </c>
      <c r="X60" s="736">
        <v>0</v>
      </c>
      <c r="Y60" s="736">
        <v>1737.01</v>
      </c>
      <c r="Z60" s="736">
        <v>1737.01</v>
      </c>
      <c r="AA60" s="736">
        <v>1737.01</v>
      </c>
      <c r="AB60" s="736">
        <v>1737.01</v>
      </c>
      <c r="AC60" s="736">
        <v>1737.01</v>
      </c>
      <c r="AD60" s="736">
        <v>1854.97</v>
      </c>
      <c r="AE60" s="736">
        <v>1854.97</v>
      </c>
      <c r="AF60" s="736">
        <v>1854.97</v>
      </c>
      <c r="AG60" s="736">
        <v>1854.97</v>
      </c>
      <c r="AH60" s="736">
        <v>1854.97</v>
      </c>
      <c r="AI60" s="736">
        <v>1854.97</v>
      </c>
      <c r="AJ60" s="736">
        <v>1854.97</v>
      </c>
      <c r="AK60" s="738">
        <v>1854.97</v>
      </c>
      <c r="AL60" s="738">
        <v>1854.97</v>
      </c>
      <c r="AM60" s="738">
        <v>1854.97</v>
      </c>
      <c r="AN60" s="738">
        <v>1854.97</v>
      </c>
      <c r="AO60" s="738">
        <v>1854.97</v>
      </c>
      <c r="AP60" s="738">
        <v>1972.45</v>
      </c>
      <c r="AQ60" s="738">
        <v>1972.45</v>
      </c>
      <c r="AR60" s="738">
        <v>1972.45</v>
      </c>
      <c r="AS60" s="738">
        <v>1972.45</v>
      </c>
      <c r="AT60" s="738">
        <v>6247.45</v>
      </c>
      <c r="AU60" s="738">
        <v>1972.45</v>
      </c>
      <c r="AV60" s="738">
        <v>1972.45</v>
      </c>
      <c r="AW60" s="11">
        <f t="shared" si="2"/>
        <v>27357.000000000004</v>
      </c>
      <c r="AY60" s="335"/>
      <c r="AZ60" s="335"/>
      <c r="BA60" s="335"/>
    </row>
    <row r="61" spans="1:53">
      <c r="A61" t="s">
        <v>1853</v>
      </c>
      <c r="B61" t="s">
        <v>1854</v>
      </c>
      <c r="C61" s="736">
        <v>-363073.66</v>
      </c>
      <c r="D61" s="736">
        <v>251546.14</v>
      </c>
      <c r="E61" s="736">
        <v>762663.35</v>
      </c>
      <c r="F61" s="736">
        <v>2333402.64</v>
      </c>
      <c r="G61" s="736">
        <v>2837202.3</v>
      </c>
      <c r="H61" s="736">
        <v>349455.85999999993</v>
      </c>
      <c r="I61" s="736">
        <v>465304.79</v>
      </c>
      <c r="J61" s="736">
        <v>287017.56999999989</v>
      </c>
      <c r="K61" s="736">
        <v>-303677.34999999998</v>
      </c>
      <c r="L61" s="736">
        <v>-331270.06999999989</v>
      </c>
      <c r="M61" s="736">
        <v>-380331.13</v>
      </c>
      <c r="N61" s="736">
        <v>-151084.74</v>
      </c>
      <c r="O61" s="736">
        <v>-160638.42000000001</v>
      </c>
      <c r="P61" s="736">
        <v>-1676489.98</v>
      </c>
      <c r="Q61" s="736">
        <v>535823.09000000008</v>
      </c>
      <c r="R61" s="736">
        <v>8228519.9499999993</v>
      </c>
      <c r="S61" s="736">
        <v>1939577.92</v>
      </c>
      <c r="T61" s="736">
        <v>1917315.17</v>
      </c>
      <c r="U61" s="736">
        <v>-1562364.05</v>
      </c>
      <c r="V61" s="736">
        <v>-251341.46</v>
      </c>
      <c r="W61" s="736">
        <v>-265626.84999999998</v>
      </c>
      <c r="X61" s="736">
        <v>-505386.95</v>
      </c>
      <c r="Y61" s="736">
        <v>-407634.51</v>
      </c>
      <c r="Z61" s="736">
        <v>-312182.90999999992</v>
      </c>
      <c r="AA61" s="736">
        <v>170664.02</v>
      </c>
      <c r="AB61" s="736">
        <v>-317646.67999999988</v>
      </c>
      <c r="AC61" s="736">
        <v>5101911.7600000007</v>
      </c>
      <c r="AD61" s="736">
        <v>1961012.39</v>
      </c>
      <c r="AE61" s="736">
        <v>908694.56000000052</v>
      </c>
      <c r="AF61" s="736">
        <v>-648885.12</v>
      </c>
      <c r="AG61" s="736">
        <v>-122378.12</v>
      </c>
      <c r="AH61" s="736">
        <v>155218.64000000001</v>
      </c>
      <c r="AI61" s="736">
        <v>-214879.68</v>
      </c>
      <c r="AJ61" s="736">
        <v>-398419.06</v>
      </c>
      <c r="AK61" s="738">
        <v>-478535.78</v>
      </c>
      <c r="AL61" s="738">
        <v>-21258.19</v>
      </c>
      <c r="AM61" s="738">
        <v>-185632.72</v>
      </c>
      <c r="AN61" s="738">
        <v>-127354.89</v>
      </c>
      <c r="AO61" s="738">
        <v>6444.37</v>
      </c>
      <c r="AP61" s="738">
        <v>7141823.96</v>
      </c>
      <c r="AQ61" s="738">
        <v>1177720.71</v>
      </c>
      <c r="AR61" s="738">
        <v>112637.51</v>
      </c>
      <c r="AS61" s="738">
        <v>-133671.04999999999</v>
      </c>
      <c r="AT61" s="738">
        <v>-363221.19</v>
      </c>
      <c r="AU61" s="738">
        <v>-377665.37</v>
      </c>
      <c r="AV61" s="738">
        <v>-211362.69</v>
      </c>
      <c r="AW61" s="11">
        <f t="shared" si="2"/>
        <v>6539924.669999999</v>
      </c>
      <c r="AY61" s="335"/>
      <c r="AZ61" s="335"/>
      <c r="BA61" s="335"/>
    </row>
    <row r="62" spans="1:53">
      <c r="A62" t="s">
        <v>1855</v>
      </c>
      <c r="B62" t="s">
        <v>1856</v>
      </c>
      <c r="C62" s="736">
        <v>0</v>
      </c>
      <c r="D62" s="736">
        <v>0</v>
      </c>
      <c r="E62" s="736">
        <v>508.73</v>
      </c>
      <c r="F62" s="736">
        <v>254.36</v>
      </c>
      <c r="G62" s="736">
        <v>715357.20000000007</v>
      </c>
      <c r="H62" s="736">
        <v>0</v>
      </c>
      <c r="I62" s="736">
        <v>0</v>
      </c>
      <c r="J62" s="736">
        <v>0</v>
      </c>
      <c r="K62" s="736">
        <v>0</v>
      </c>
      <c r="L62" s="736">
        <v>0</v>
      </c>
      <c r="M62" s="736">
        <v>0</v>
      </c>
      <c r="N62" s="736">
        <v>0</v>
      </c>
      <c r="O62" s="736">
        <v>0</v>
      </c>
      <c r="P62" s="736">
        <v>0</v>
      </c>
      <c r="Q62" s="736">
        <v>0</v>
      </c>
      <c r="R62" s="736">
        <v>353413.28</v>
      </c>
      <c r="S62" s="736">
        <v>9055.789999999979</v>
      </c>
      <c r="T62" s="736">
        <v>206.95</v>
      </c>
      <c r="U62" s="736">
        <v>0</v>
      </c>
      <c r="V62" s="736">
        <v>0</v>
      </c>
      <c r="W62" s="736">
        <v>0</v>
      </c>
      <c r="X62" s="736">
        <v>0</v>
      </c>
      <c r="Y62" s="736">
        <v>0</v>
      </c>
      <c r="Z62" s="736">
        <v>0</v>
      </c>
      <c r="AA62" s="736">
        <v>0</v>
      </c>
      <c r="AB62" s="736">
        <v>0</v>
      </c>
      <c r="AC62" s="736">
        <v>232661.18</v>
      </c>
      <c r="AD62" s="736">
        <v>1859.4400000000021</v>
      </c>
      <c r="AE62" s="736">
        <v>54811.16</v>
      </c>
      <c r="AF62" s="736">
        <v>-4.0000000001E-2</v>
      </c>
      <c r="AG62" s="736">
        <v>0</v>
      </c>
      <c r="AH62" s="736">
        <v>0</v>
      </c>
      <c r="AI62" s="736">
        <v>0</v>
      </c>
      <c r="AJ62" s="736">
        <v>0</v>
      </c>
      <c r="AK62" s="738">
        <v>0</v>
      </c>
      <c r="AL62" s="738">
        <v>0</v>
      </c>
      <c r="AM62" s="738">
        <v>0</v>
      </c>
      <c r="AN62" s="738">
        <v>0</v>
      </c>
      <c r="AO62" s="738">
        <v>0</v>
      </c>
      <c r="AP62" s="738">
        <v>211630.6</v>
      </c>
      <c r="AQ62" s="738">
        <v>0</v>
      </c>
      <c r="AR62" s="738">
        <v>0.26</v>
      </c>
      <c r="AS62" s="738">
        <v>0</v>
      </c>
      <c r="AT62" s="738">
        <v>0</v>
      </c>
      <c r="AU62" s="738">
        <v>0</v>
      </c>
      <c r="AV62" s="738">
        <v>0</v>
      </c>
      <c r="AW62" s="11">
        <f t="shared" si="2"/>
        <v>211630.86000000002</v>
      </c>
      <c r="AY62" s="335"/>
      <c r="AZ62" s="335"/>
      <c r="BA62" s="335"/>
    </row>
    <row r="63" spans="1:53">
      <c r="A63" t="s">
        <v>1857</v>
      </c>
      <c r="B63" t="s">
        <v>1858</v>
      </c>
      <c r="C63" s="736">
        <v>0</v>
      </c>
      <c r="D63" s="736">
        <v>30691.4</v>
      </c>
      <c r="E63" s="736">
        <v>2330192.71</v>
      </c>
      <c r="F63" s="736">
        <v>2127983.7999999998</v>
      </c>
      <c r="G63" s="736">
        <v>7593379.9800000004</v>
      </c>
      <c r="H63" s="736">
        <v>156605.5700000003</v>
      </c>
      <c r="I63" s="736">
        <v>0</v>
      </c>
      <c r="J63" s="736">
        <v>0</v>
      </c>
      <c r="K63" s="736">
        <v>0</v>
      </c>
      <c r="L63" s="736">
        <v>0</v>
      </c>
      <c r="M63" s="736">
        <v>0</v>
      </c>
      <c r="N63" s="736">
        <v>0</v>
      </c>
      <c r="O63" s="736">
        <v>0</v>
      </c>
      <c r="P63" s="736">
        <v>3200116.82</v>
      </c>
      <c r="Q63" s="736">
        <v>2435330.9500000002</v>
      </c>
      <c r="R63" s="736">
        <v>16147108.720000001</v>
      </c>
      <c r="S63" s="736">
        <v>7282196.1900000013</v>
      </c>
      <c r="T63" s="736">
        <v>1944333.959999999</v>
      </c>
      <c r="U63" s="736">
        <v>-385858.82000000012</v>
      </c>
      <c r="V63" s="736">
        <v>0</v>
      </c>
      <c r="W63" s="736">
        <v>0</v>
      </c>
      <c r="X63" s="736">
        <v>0</v>
      </c>
      <c r="Y63" s="736">
        <v>0</v>
      </c>
      <c r="Z63" s="736">
        <v>0</v>
      </c>
      <c r="AA63" s="736">
        <v>0</v>
      </c>
      <c r="AB63" s="736">
        <v>6875348.8099999996</v>
      </c>
      <c r="AC63" s="736">
        <v>16075639.07</v>
      </c>
      <c r="AD63" s="736">
        <v>3554180.84</v>
      </c>
      <c r="AE63" s="736">
        <v>1768318.850000001</v>
      </c>
      <c r="AF63" s="736">
        <v>368438.4299999997</v>
      </c>
      <c r="AG63" s="736">
        <v>3.5499999998140002</v>
      </c>
      <c r="AH63" s="736">
        <v>0</v>
      </c>
      <c r="AI63" s="736">
        <v>0</v>
      </c>
      <c r="AJ63" s="736">
        <v>0</v>
      </c>
      <c r="AK63" s="738">
        <v>0</v>
      </c>
      <c r="AL63" s="738">
        <v>0</v>
      </c>
      <c r="AM63" s="738">
        <v>0</v>
      </c>
      <c r="AN63" s="738">
        <v>2983701.98</v>
      </c>
      <c r="AO63" s="738">
        <v>1686469.02</v>
      </c>
      <c r="AP63" s="738">
        <v>8322604.0099999998</v>
      </c>
      <c r="AQ63" s="738">
        <v>406643.89</v>
      </c>
      <c r="AR63" s="738">
        <v>1084.3900000000001</v>
      </c>
      <c r="AS63" s="738">
        <v>-0.01</v>
      </c>
      <c r="AT63" s="738">
        <v>0</v>
      </c>
      <c r="AU63" s="738">
        <v>0</v>
      </c>
      <c r="AV63" s="738">
        <v>0</v>
      </c>
      <c r="AW63" s="11">
        <f t="shared" si="2"/>
        <v>13400503.280000001</v>
      </c>
      <c r="AY63" s="335"/>
      <c r="AZ63" s="335"/>
      <c r="BA63" s="335"/>
    </row>
    <row r="64" spans="1:53">
      <c r="A64" t="s">
        <v>1859</v>
      </c>
      <c r="B64" t="s">
        <v>1860</v>
      </c>
      <c r="C64" s="736">
        <v>0</v>
      </c>
      <c r="D64" s="736">
        <v>0</v>
      </c>
      <c r="E64" s="736">
        <v>0</v>
      </c>
      <c r="F64" s="736">
        <v>0</v>
      </c>
      <c r="G64" s="736">
        <v>18.34</v>
      </c>
      <c r="H64" s="736">
        <v>0</v>
      </c>
      <c r="I64" s="736">
        <v>0</v>
      </c>
      <c r="J64" s="736">
        <v>0</v>
      </c>
      <c r="K64" s="736">
        <v>0</v>
      </c>
      <c r="L64" s="736">
        <v>0</v>
      </c>
      <c r="M64" s="736">
        <v>0</v>
      </c>
      <c r="N64" s="736">
        <v>0</v>
      </c>
      <c r="O64" s="736">
        <v>0</v>
      </c>
      <c r="P64" s="736">
        <v>0</v>
      </c>
      <c r="Q64" s="736">
        <v>38.520000000000003</v>
      </c>
      <c r="R64" s="736">
        <v>0</v>
      </c>
      <c r="S64" s="736">
        <v>0</v>
      </c>
      <c r="T64" s="736">
        <v>1058.83</v>
      </c>
      <c r="U64" s="736">
        <v>0</v>
      </c>
      <c r="V64" s="736">
        <v>439.7</v>
      </c>
      <c r="W64" s="736">
        <v>0</v>
      </c>
      <c r="X64" s="736">
        <v>0</v>
      </c>
      <c r="Y64" s="736">
        <v>0</v>
      </c>
      <c r="Z64" s="736">
        <v>0</v>
      </c>
      <c r="AA64" s="736">
        <v>0</v>
      </c>
      <c r="AB64" s="736">
        <v>0</v>
      </c>
      <c r="AC64" s="736">
        <v>0</v>
      </c>
      <c r="AD64" s="736">
        <v>271533.99</v>
      </c>
      <c r="AE64" s="736">
        <v>0</v>
      </c>
      <c r="AF64" s="736">
        <v>0</v>
      </c>
      <c r="AG64" s="736">
        <v>0</v>
      </c>
      <c r="AH64" s="736">
        <v>0</v>
      </c>
      <c r="AI64" s="736">
        <v>0</v>
      </c>
      <c r="AJ64" s="736">
        <v>0</v>
      </c>
      <c r="AK64" s="738">
        <v>0</v>
      </c>
      <c r="AL64" s="738">
        <v>0</v>
      </c>
      <c r="AM64" s="738">
        <v>0</v>
      </c>
      <c r="AN64" s="738">
        <v>1961.57</v>
      </c>
      <c r="AO64" s="738">
        <v>0</v>
      </c>
      <c r="AP64" s="738">
        <v>0</v>
      </c>
      <c r="AQ64" s="738">
        <v>0</v>
      </c>
      <c r="AR64" s="738">
        <v>25.54</v>
      </c>
      <c r="AS64" s="738">
        <v>10465.18</v>
      </c>
      <c r="AT64" s="738">
        <v>5953.39</v>
      </c>
      <c r="AU64" s="738">
        <v>0</v>
      </c>
      <c r="AV64" s="738">
        <v>0</v>
      </c>
      <c r="AW64" s="11">
        <f t="shared" si="2"/>
        <v>18405.68</v>
      </c>
      <c r="AY64" s="335"/>
      <c r="AZ64" s="335"/>
      <c r="BA64" s="335"/>
    </row>
    <row r="65" spans="1:53">
      <c r="A65" t="s">
        <v>1861</v>
      </c>
      <c r="B65" t="s">
        <v>1862</v>
      </c>
      <c r="C65" s="736">
        <v>0</v>
      </c>
      <c r="D65" s="736">
        <v>0</v>
      </c>
      <c r="E65" s="736">
        <v>0</v>
      </c>
      <c r="F65" s="736">
        <v>0</v>
      </c>
      <c r="G65" s="736">
        <v>0</v>
      </c>
      <c r="H65" s="736">
        <v>0</v>
      </c>
      <c r="I65" s="736">
        <v>0</v>
      </c>
      <c r="J65" s="736">
        <v>0</v>
      </c>
      <c r="K65" s="736">
        <v>0</v>
      </c>
      <c r="L65" s="736">
        <v>0</v>
      </c>
      <c r="M65" s="736">
        <v>0</v>
      </c>
      <c r="N65" s="736">
        <v>0</v>
      </c>
      <c r="O65" s="736">
        <f>C65</f>
        <v>0</v>
      </c>
      <c r="P65" s="736">
        <v>0</v>
      </c>
      <c r="Q65" s="736">
        <v>0</v>
      </c>
      <c r="R65" s="736">
        <v>0</v>
      </c>
      <c r="S65" s="736">
        <v>0</v>
      </c>
      <c r="T65" s="736">
        <v>0</v>
      </c>
      <c r="U65" s="736">
        <v>3610617.05</v>
      </c>
      <c r="V65" s="736">
        <v>0</v>
      </c>
      <c r="W65" s="736">
        <v>0</v>
      </c>
      <c r="X65" s="736">
        <v>0</v>
      </c>
      <c r="Y65" s="736">
        <v>0</v>
      </c>
      <c r="Z65" s="736">
        <v>0</v>
      </c>
      <c r="AA65" s="736">
        <v>0</v>
      </c>
      <c r="AB65" s="736">
        <v>0</v>
      </c>
      <c r="AC65" s="736">
        <v>0</v>
      </c>
      <c r="AD65" s="736">
        <v>0</v>
      </c>
      <c r="AE65" s="736">
        <v>0</v>
      </c>
      <c r="AF65" s="736">
        <v>0</v>
      </c>
      <c r="AG65" s="736">
        <v>0</v>
      </c>
      <c r="AH65" s="736">
        <v>0</v>
      </c>
      <c r="AI65" s="736">
        <v>0</v>
      </c>
      <c r="AJ65" s="736">
        <v>0</v>
      </c>
      <c r="AK65" s="738">
        <v>0</v>
      </c>
      <c r="AL65" s="738">
        <v>0</v>
      </c>
      <c r="AM65" s="738">
        <v>0</v>
      </c>
      <c r="AN65" s="738">
        <v>0</v>
      </c>
      <c r="AO65" s="738">
        <v>0</v>
      </c>
      <c r="AP65" s="738">
        <v>0</v>
      </c>
      <c r="AQ65" s="738">
        <v>0</v>
      </c>
      <c r="AR65" s="738">
        <v>0</v>
      </c>
      <c r="AS65" s="738">
        <v>0</v>
      </c>
      <c r="AT65" s="738">
        <v>0</v>
      </c>
      <c r="AU65" s="738">
        <v>0</v>
      </c>
      <c r="AV65" s="738">
        <v>0</v>
      </c>
      <c r="AW65" s="11">
        <f t="shared" si="2"/>
        <v>0</v>
      </c>
      <c r="AY65" s="335"/>
      <c r="AZ65" s="335"/>
      <c r="BA65" s="335"/>
    </row>
    <row r="66" spans="1:53">
      <c r="A66">
        <v>48930507</v>
      </c>
      <c r="B66" t="s">
        <v>1863</v>
      </c>
      <c r="C66" s="736"/>
      <c r="D66" s="736"/>
      <c r="E66" s="736"/>
      <c r="F66" s="736"/>
      <c r="G66" s="736"/>
      <c r="H66" s="736"/>
      <c r="I66" s="736"/>
      <c r="J66" s="736"/>
      <c r="K66" s="736"/>
      <c r="L66" s="736"/>
      <c r="M66" s="736"/>
      <c r="N66" s="736"/>
      <c r="O66" s="736"/>
      <c r="P66" s="736"/>
      <c r="Q66" s="736"/>
      <c r="R66" s="736"/>
      <c r="S66" s="736"/>
      <c r="T66" s="736"/>
      <c r="U66" s="736"/>
      <c r="V66" s="736"/>
      <c r="W66" s="736"/>
      <c r="X66" s="736"/>
      <c r="Y66" s="736">
        <v>0</v>
      </c>
      <c r="Z66" s="736">
        <v>0</v>
      </c>
      <c r="AA66" s="736">
        <v>0</v>
      </c>
      <c r="AB66" s="736">
        <v>0</v>
      </c>
      <c r="AC66" s="736">
        <v>0</v>
      </c>
      <c r="AD66" s="736">
        <v>403.62</v>
      </c>
      <c r="AE66" s="736">
        <v>0</v>
      </c>
      <c r="AF66" s="736">
        <v>0</v>
      </c>
      <c r="AG66" s="736">
        <v>0</v>
      </c>
      <c r="AH66" s="736">
        <v>0</v>
      </c>
      <c r="AI66" s="736">
        <v>0</v>
      </c>
      <c r="AJ66" s="736">
        <v>0</v>
      </c>
      <c r="AK66" s="738">
        <v>0</v>
      </c>
      <c r="AL66" s="738">
        <v>0</v>
      </c>
      <c r="AM66" s="738">
        <v>0</v>
      </c>
      <c r="AN66" s="738">
        <v>0</v>
      </c>
      <c r="AO66" s="738">
        <v>0</v>
      </c>
      <c r="AP66" s="738">
        <v>0</v>
      </c>
      <c r="AQ66" s="738">
        <v>0</v>
      </c>
      <c r="AR66" s="738">
        <v>0</v>
      </c>
      <c r="AS66" s="738">
        <v>0</v>
      </c>
      <c r="AT66" s="738">
        <v>0</v>
      </c>
      <c r="AU66" s="738">
        <v>0</v>
      </c>
      <c r="AV66" s="738">
        <v>0</v>
      </c>
      <c r="AW66" s="11">
        <f t="shared" si="2"/>
        <v>0</v>
      </c>
      <c r="AY66" s="335"/>
      <c r="AZ66" s="335"/>
      <c r="BA66" s="335"/>
    </row>
    <row r="67" spans="1:53">
      <c r="A67" t="s">
        <v>1864</v>
      </c>
      <c r="B67" t="s">
        <v>1865</v>
      </c>
      <c r="C67" s="736">
        <v>0</v>
      </c>
      <c r="D67" s="736">
        <v>0</v>
      </c>
      <c r="E67" s="736">
        <v>0</v>
      </c>
      <c r="F67" s="736">
        <v>1646.1</v>
      </c>
      <c r="G67" s="736">
        <v>1646.1</v>
      </c>
      <c r="H67" s="736">
        <v>1646.1</v>
      </c>
      <c r="I67" s="736">
        <v>1646.1</v>
      </c>
      <c r="J67" s="736">
        <v>1646.1</v>
      </c>
      <c r="K67" s="736">
        <v>1646.1</v>
      </c>
      <c r="L67" s="736">
        <v>1646.1</v>
      </c>
      <c r="M67" s="736">
        <v>1646.1</v>
      </c>
      <c r="N67" s="736">
        <v>1646.1</v>
      </c>
      <c r="O67" s="736">
        <v>1646.1</v>
      </c>
      <c r="P67" s="736">
        <v>1646.1</v>
      </c>
      <c r="Q67" s="736">
        <v>1646.1</v>
      </c>
      <c r="R67" s="736">
        <v>1737.01</v>
      </c>
      <c r="S67" s="736">
        <v>1737.01</v>
      </c>
      <c r="T67" s="736">
        <v>1737.01</v>
      </c>
      <c r="U67" s="736">
        <v>1737.01</v>
      </c>
      <c r="V67" s="736">
        <v>1737.01</v>
      </c>
      <c r="W67" s="736">
        <v>1737.01</v>
      </c>
      <c r="X67" s="736">
        <v>1737.01</v>
      </c>
      <c r="Y67" s="736">
        <v>0</v>
      </c>
      <c r="Z67" s="736">
        <v>0</v>
      </c>
      <c r="AA67" s="736">
        <v>0</v>
      </c>
      <c r="AB67" s="736">
        <v>0</v>
      </c>
      <c r="AC67" s="736">
        <v>0</v>
      </c>
      <c r="AD67" s="736">
        <v>0</v>
      </c>
      <c r="AE67" s="736">
        <v>0</v>
      </c>
      <c r="AF67" s="736">
        <v>0</v>
      </c>
      <c r="AG67" s="736">
        <v>0</v>
      </c>
      <c r="AH67" s="736">
        <v>0</v>
      </c>
      <c r="AI67" s="736">
        <v>0</v>
      </c>
      <c r="AJ67" s="736">
        <v>0</v>
      </c>
      <c r="AK67" s="738">
        <v>0</v>
      </c>
      <c r="AL67" s="738">
        <v>0</v>
      </c>
      <c r="AM67" s="738">
        <v>0</v>
      </c>
      <c r="AN67" s="738">
        <v>0</v>
      </c>
      <c r="AO67" s="738">
        <v>0</v>
      </c>
      <c r="AP67" s="738">
        <v>0</v>
      </c>
      <c r="AQ67" s="738">
        <v>0</v>
      </c>
      <c r="AR67" s="738">
        <v>0</v>
      </c>
      <c r="AS67" s="738">
        <v>0</v>
      </c>
      <c r="AT67" s="738">
        <v>0</v>
      </c>
      <c r="AU67" s="738">
        <v>0</v>
      </c>
      <c r="AV67" s="738">
        <v>0</v>
      </c>
      <c r="AW67" s="11">
        <f t="shared" si="2"/>
        <v>0</v>
      </c>
      <c r="AY67" s="335"/>
      <c r="AZ67" s="335"/>
      <c r="BA67" s="335"/>
    </row>
    <row r="68" spans="1:53">
      <c r="A68" t="s">
        <v>1866</v>
      </c>
      <c r="B68" t="s">
        <v>1867</v>
      </c>
      <c r="C68" s="736">
        <v>1860499.2400000002</v>
      </c>
      <c r="D68" s="736">
        <v>3349367.3000000007</v>
      </c>
      <c r="E68" s="736">
        <v>5822430.46</v>
      </c>
      <c r="F68" s="736">
        <v>6943449.0499999998</v>
      </c>
      <c r="G68" s="736">
        <v>13175769.829999998</v>
      </c>
      <c r="H68" s="736">
        <v>2471469.2800000007</v>
      </c>
      <c r="I68" s="736">
        <v>2736883.1500000004</v>
      </c>
      <c r="J68" s="736">
        <v>2376734.7599999998</v>
      </c>
      <c r="K68" s="736">
        <v>1674453.86</v>
      </c>
      <c r="L68" s="736">
        <v>1857253.2700000003</v>
      </c>
      <c r="M68" s="736">
        <v>1837724.0800000003</v>
      </c>
      <c r="N68" s="736">
        <v>1804169.1000000003</v>
      </c>
      <c r="O68" s="736">
        <v>1895778.1500000004</v>
      </c>
      <c r="P68" s="736">
        <v>4435382.1099999994</v>
      </c>
      <c r="Q68" s="736">
        <v>5608369.9799999995</v>
      </c>
      <c r="R68" s="736">
        <v>26973488.690000001</v>
      </c>
      <c r="S68" s="736">
        <v>11240611.75</v>
      </c>
      <c r="T68" s="736">
        <v>5746533.8699999992</v>
      </c>
      <c r="U68" s="736">
        <v>3978266.6099999994</v>
      </c>
      <c r="V68" s="736">
        <v>1794969.2800000003</v>
      </c>
      <c r="W68" s="736">
        <v>1787750.99</v>
      </c>
      <c r="X68" s="736">
        <v>1621544.9700000002</v>
      </c>
      <c r="Y68" s="737">
        <f>SUM(Y43:Y67)</f>
        <v>1755079.32</v>
      </c>
      <c r="Z68" s="737">
        <f t="shared" ref="Z68:AV68" si="9">SUM(Z43:Z67)</f>
        <v>1687694.1800000002</v>
      </c>
      <c r="AA68" s="737">
        <f t="shared" si="9"/>
        <v>2232963.48</v>
      </c>
      <c r="AB68" s="737">
        <f t="shared" si="9"/>
        <v>9749947.4600000009</v>
      </c>
      <c r="AC68" s="737">
        <f t="shared" si="9"/>
        <v>23931200.310000002</v>
      </c>
      <c r="AD68" s="737">
        <f t="shared" si="9"/>
        <v>8096018.8100000005</v>
      </c>
      <c r="AE68" s="737">
        <f t="shared" si="9"/>
        <v>4871695.5600000024</v>
      </c>
      <c r="AF68" s="737">
        <f t="shared" si="9"/>
        <v>1712686.1099999999</v>
      </c>
      <c r="AG68" s="737">
        <f t="shared" si="9"/>
        <v>2173887.86</v>
      </c>
      <c r="AH68" s="737">
        <f t="shared" si="9"/>
        <v>2168185.7200000002</v>
      </c>
      <c r="AI68" s="737">
        <f>SUM(AI43:AI67)</f>
        <v>2028268.6900000002</v>
      </c>
      <c r="AJ68" s="737">
        <f t="shared" si="9"/>
        <v>1823565.3100000005</v>
      </c>
      <c r="AK68" s="821">
        <f t="shared" si="9"/>
        <v>1580481.37</v>
      </c>
      <c r="AL68" s="821">
        <f t="shared" si="9"/>
        <v>2211867.8600000003</v>
      </c>
      <c r="AM68" s="821">
        <f t="shared" si="9"/>
        <v>1878465.25</v>
      </c>
      <c r="AN68" s="821">
        <f t="shared" si="9"/>
        <v>6122248.2300000004</v>
      </c>
      <c r="AO68" s="821">
        <f t="shared" si="9"/>
        <v>4361028.8900000006</v>
      </c>
      <c r="AP68" s="821">
        <f t="shared" si="9"/>
        <v>17838951.93</v>
      </c>
      <c r="AQ68" s="821">
        <f t="shared" si="9"/>
        <v>3755597.2300000004</v>
      </c>
      <c r="AR68" s="821">
        <f t="shared" si="9"/>
        <v>2243071.3000000003</v>
      </c>
      <c r="AS68" s="821">
        <f t="shared" si="9"/>
        <v>2075547.3799999997</v>
      </c>
      <c r="AT68" s="821">
        <f t="shared" si="9"/>
        <v>1290729.4299999997</v>
      </c>
      <c r="AU68" s="821">
        <f t="shared" si="9"/>
        <v>1745503.52</v>
      </c>
      <c r="AV68" s="821">
        <f t="shared" si="9"/>
        <v>1825555.0299999998</v>
      </c>
      <c r="AW68" s="11">
        <f t="shared" si="2"/>
        <v>46929047.420000009</v>
      </c>
      <c r="AY68" s="335"/>
      <c r="AZ68" s="335"/>
      <c r="BA68" s="335"/>
    </row>
    <row r="69" spans="1:53">
      <c r="A69" t="s">
        <v>1868</v>
      </c>
      <c r="B69" t="s">
        <v>1869</v>
      </c>
      <c r="C69" s="736">
        <v>0</v>
      </c>
      <c r="D69" s="736">
        <v>20007.77</v>
      </c>
      <c r="E69" s="736">
        <v>20007.77</v>
      </c>
      <c r="F69" s="736">
        <v>20007.77</v>
      </c>
      <c r="G69" s="736">
        <v>20007.77</v>
      </c>
      <c r="H69" s="736">
        <v>20007.77</v>
      </c>
      <c r="I69" s="736">
        <v>20007.77</v>
      </c>
      <c r="J69" s="736">
        <v>20007.77</v>
      </c>
      <c r="K69" s="736">
        <v>20520.13</v>
      </c>
      <c r="L69" s="736">
        <v>20495.79</v>
      </c>
      <c r="M69" s="736">
        <v>0</v>
      </c>
      <c r="N69" s="736">
        <v>41015.919999999998</v>
      </c>
      <c r="O69" s="736">
        <v>20507.96</v>
      </c>
      <c r="P69" s="736">
        <v>20507.96</v>
      </c>
      <c r="Q69" s="736">
        <v>20507.96</v>
      </c>
      <c r="R69" s="736">
        <v>20507.96</v>
      </c>
      <c r="S69" s="736">
        <v>20507.96</v>
      </c>
      <c r="T69" s="736">
        <v>20507.96</v>
      </c>
      <c r="U69" s="736">
        <v>20507.96</v>
      </c>
      <c r="V69" s="736">
        <v>20507.96</v>
      </c>
      <c r="W69" s="736">
        <v>21020.66</v>
      </c>
      <c r="X69" s="736">
        <v>21020.66</v>
      </c>
      <c r="Y69" s="736">
        <v>42041.32</v>
      </c>
      <c r="Z69" s="736">
        <v>3668020.66</v>
      </c>
      <c r="AA69" s="736">
        <v>2817000</v>
      </c>
      <c r="AB69" s="736">
        <v>2244041.3199999998</v>
      </c>
      <c r="AC69" s="736">
        <v>3640020.66</v>
      </c>
      <c r="AD69" s="736">
        <v>1978020.66</v>
      </c>
      <c r="AE69" s="736">
        <v>2034020.66</v>
      </c>
      <c r="AF69" s="736">
        <v>2393020.66</v>
      </c>
      <c r="AG69" s="736">
        <v>2168020.66</v>
      </c>
      <c r="AH69" s="736">
        <v>5341020.66</v>
      </c>
      <c r="AI69" s="736">
        <v>4114000</v>
      </c>
      <c r="AJ69" s="736">
        <v>4478883.66</v>
      </c>
      <c r="AK69" s="738">
        <v>3430726</v>
      </c>
      <c r="AL69" s="738">
        <v>2754000</v>
      </c>
      <c r="AM69" s="738">
        <v>3043863</v>
      </c>
      <c r="AN69" s="738">
        <v>3090863</v>
      </c>
      <c r="AO69" s="738">
        <v>4388000</v>
      </c>
      <c r="AP69" s="738">
        <v>2655589</v>
      </c>
      <c r="AQ69" s="738">
        <v>1899763</v>
      </c>
      <c r="AR69" s="738">
        <v>3965863</v>
      </c>
      <c r="AS69" s="738">
        <v>2761363</v>
      </c>
      <c r="AT69" s="738">
        <v>2898963</v>
      </c>
      <c r="AU69" s="738">
        <v>2129413.21</v>
      </c>
      <c r="AV69" s="738">
        <v>1162513.21</v>
      </c>
      <c r="AW69" s="11">
        <f t="shared" si="2"/>
        <v>34180919.420000002</v>
      </c>
      <c r="AX69" s="11"/>
      <c r="AY69" s="335"/>
      <c r="AZ69" s="335"/>
      <c r="BA69" s="335"/>
    </row>
    <row r="70" spans="1:53">
      <c r="A70" t="s">
        <v>1870</v>
      </c>
      <c r="B70" t="s">
        <v>1871</v>
      </c>
      <c r="C70" s="736">
        <v>0</v>
      </c>
      <c r="D70" s="736">
        <v>0</v>
      </c>
      <c r="E70" s="736">
        <v>0</v>
      </c>
      <c r="F70" s="736">
        <v>0</v>
      </c>
      <c r="G70" s="736">
        <v>0</v>
      </c>
      <c r="H70" s="736">
        <v>0</v>
      </c>
      <c r="I70" s="736">
        <v>0</v>
      </c>
      <c r="J70" s="736">
        <v>0</v>
      </c>
      <c r="K70" s="736">
        <v>0</v>
      </c>
      <c r="L70" s="736">
        <v>0</v>
      </c>
      <c r="M70" s="736">
        <v>0</v>
      </c>
      <c r="N70" s="736">
        <v>0</v>
      </c>
      <c r="O70" s="736">
        <v>0</v>
      </c>
      <c r="P70" s="736">
        <v>0</v>
      </c>
      <c r="Q70" s="736">
        <v>0</v>
      </c>
      <c r="R70" s="736">
        <v>0</v>
      </c>
      <c r="S70" s="736" t="e">
        <f>SUMIF(A:A,'Historical (Income) - new'!A13,#REF!)</f>
        <v>#REF!</v>
      </c>
      <c r="T70" s="736">
        <v>0</v>
      </c>
      <c r="U70" s="736">
        <v>0</v>
      </c>
      <c r="V70" s="736">
        <v>0</v>
      </c>
      <c r="W70" s="736">
        <v>0</v>
      </c>
      <c r="X70" s="736">
        <v>0</v>
      </c>
      <c r="Y70" s="736">
        <v>0</v>
      </c>
      <c r="Z70" s="736">
        <v>0</v>
      </c>
      <c r="AA70" s="736">
        <v>0</v>
      </c>
      <c r="AB70" s="736">
        <v>0</v>
      </c>
      <c r="AC70" s="736">
        <v>0</v>
      </c>
      <c r="AD70" s="736">
        <v>0</v>
      </c>
      <c r="AE70" s="736">
        <v>0</v>
      </c>
      <c r="AF70" s="736">
        <v>0</v>
      </c>
      <c r="AG70" s="736">
        <v>0</v>
      </c>
      <c r="AH70" s="736">
        <v>0</v>
      </c>
      <c r="AI70" s="736">
        <v>0</v>
      </c>
      <c r="AJ70" s="736">
        <v>0</v>
      </c>
      <c r="AK70" s="738">
        <v>0</v>
      </c>
      <c r="AL70" s="738">
        <v>0</v>
      </c>
      <c r="AM70" s="738">
        <v>0</v>
      </c>
      <c r="AN70" s="738">
        <v>0</v>
      </c>
      <c r="AO70" s="738">
        <v>0</v>
      </c>
      <c r="AP70" s="738">
        <v>0</v>
      </c>
      <c r="AQ70" s="738">
        <v>0</v>
      </c>
      <c r="AR70" s="738">
        <v>0</v>
      </c>
      <c r="AS70" s="738">
        <v>0</v>
      </c>
      <c r="AT70" s="738">
        <v>0</v>
      </c>
      <c r="AU70" s="738">
        <v>0</v>
      </c>
      <c r="AV70" s="738">
        <v>0</v>
      </c>
      <c r="AW70" s="11">
        <f t="shared" si="2"/>
        <v>0</v>
      </c>
      <c r="AY70" s="335"/>
      <c r="AZ70" s="335"/>
      <c r="BA70" s="335"/>
    </row>
    <row r="71" spans="1:53">
      <c r="A71" t="s">
        <v>1872</v>
      </c>
      <c r="B71" t="s">
        <v>1873</v>
      </c>
      <c r="C71" s="736">
        <v>2016.52</v>
      </c>
      <c r="D71" s="736">
        <v>17613.939999999999</v>
      </c>
      <c r="E71" s="736">
        <v>197.95</v>
      </c>
      <c r="F71" s="736">
        <v>1419.82</v>
      </c>
      <c r="G71" s="736">
        <v>92.26</v>
      </c>
      <c r="H71" s="736">
        <v>1182.6099999999999</v>
      </c>
      <c r="I71" s="736">
        <v>121.89</v>
      </c>
      <c r="J71" s="736">
        <v>121.86</v>
      </c>
      <c r="K71" s="736">
        <v>239.27</v>
      </c>
      <c r="L71" s="736">
        <v>431.18</v>
      </c>
      <c r="M71" s="736">
        <v>237.11</v>
      </c>
      <c r="N71" s="736">
        <v>45.2</v>
      </c>
      <c r="O71" s="736">
        <v>45.2</v>
      </c>
      <c r="P71" s="736">
        <v>28796.69</v>
      </c>
      <c r="Q71" s="736">
        <v>1197.98</v>
      </c>
      <c r="R71" s="736">
        <v>1183.73</v>
      </c>
      <c r="S71" s="736">
        <v>2081.67</v>
      </c>
      <c r="T71" s="736">
        <v>-643.05999999999995</v>
      </c>
      <c r="U71" s="736">
        <v>10107.299999999999</v>
      </c>
      <c r="V71" s="736">
        <v>-9939.65</v>
      </c>
      <c r="W71" s="736">
        <v>437.41</v>
      </c>
      <c r="X71" s="736">
        <v>1630.37</v>
      </c>
      <c r="Y71" s="736">
        <v>-352.81</v>
      </c>
      <c r="Z71" s="736">
        <v>388.48</v>
      </c>
      <c r="AA71" s="736">
        <v>199.49</v>
      </c>
      <c r="AB71" s="736">
        <v>1287.1099999999999</v>
      </c>
      <c r="AC71" s="736">
        <v>886.44</v>
      </c>
      <c r="AD71" s="736">
        <v>415.05</v>
      </c>
      <c r="AE71" s="736">
        <v>70308.83</v>
      </c>
      <c r="AF71" s="736">
        <v>792.25</v>
      </c>
      <c r="AG71" s="736">
        <v>551.22</v>
      </c>
      <c r="AH71" s="736">
        <v>279.85000000000002</v>
      </c>
      <c r="AI71" s="736">
        <v>944.3</v>
      </c>
      <c r="AJ71" s="736">
        <v>1324.89</v>
      </c>
      <c r="AK71" s="738">
        <v>1390.56</v>
      </c>
      <c r="AL71" s="738">
        <v>744.94</v>
      </c>
      <c r="AM71" s="738">
        <v>1257.98</v>
      </c>
      <c r="AN71" s="738">
        <v>954.26</v>
      </c>
      <c r="AO71" s="738">
        <v>671.23</v>
      </c>
      <c r="AP71" s="738">
        <v>433.6</v>
      </c>
      <c r="AQ71" s="738">
        <v>110.7</v>
      </c>
      <c r="AR71" s="738">
        <v>2360.38</v>
      </c>
      <c r="AS71" s="738">
        <v>110.7</v>
      </c>
      <c r="AT71" s="738">
        <v>111.8</v>
      </c>
      <c r="AU71" s="738">
        <v>347.27</v>
      </c>
      <c r="AV71" s="738">
        <v>357.32</v>
      </c>
      <c r="AW71" s="11">
        <f t="shared" si="2"/>
        <v>8850.74</v>
      </c>
      <c r="AY71" s="335"/>
      <c r="AZ71" s="335"/>
      <c r="BA71" s="335"/>
    </row>
    <row r="72" spans="1:53">
      <c r="A72" t="s">
        <v>1874</v>
      </c>
      <c r="B72" t="s">
        <v>1875</v>
      </c>
      <c r="C72" s="736">
        <v>1161128.29</v>
      </c>
      <c r="D72" s="736">
        <v>1171522.5600000001</v>
      </c>
      <c r="E72" s="736">
        <v>1174440.01</v>
      </c>
      <c r="F72" s="736">
        <v>1162614.3700000001</v>
      </c>
      <c r="G72" s="736">
        <v>1135148.92</v>
      </c>
      <c r="H72" s="736">
        <v>1078050.74</v>
      </c>
      <c r="I72" s="736">
        <v>1032148.65</v>
      </c>
      <c r="J72" s="736">
        <v>1025957.44</v>
      </c>
      <c r="K72" s="736">
        <v>1026376.21</v>
      </c>
      <c r="L72" s="736">
        <v>1041160.61</v>
      </c>
      <c r="M72" s="736">
        <v>1069737.1599999999</v>
      </c>
      <c r="N72" s="736">
        <v>1098432.1100000001</v>
      </c>
      <c r="O72" s="736">
        <v>1120425.67</v>
      </c>
      <c r="P72" s="736">
        <v>1145048.3400000001</v>
      </c>
      <c r="Q72" s="736">
        <v>1164917.8999999999</v>
      </c>
      <c r="R72" s="736">
        <v>1137942.93</v>
      </c>
      <c r="S72" s="736">
        <v>1039648.23</v>
      </c>
      <c r="T72" s="736">
        <v>914827.8</v>
      </c>
      <c r="U72" s="736">
        <v>855393.77</v>
      </c>
      <c r="V72" s="736">
        <v>850751.44</v>
      </c>
      <c r="W72" s="736">
        <v>913808.39</v>
      </c>
      <c r="X72" s="736">
        <v>997045.11</v>
      </c>
      <c r="Y72" s="736">
        <v>1095015.52</v>
      </c>
      <c r="Z72" s="736">
        <v>1222267.28</v>
      </c>
      <c r="AA72" s="736">
        <v>1342575.3</v>
      </c>
      <c r="AB72" s="736">
        <v>1408918.7</v>
      </c>
      <c r="AC72" s="736">
        <v>1410272.97</v>
      </c>
      <c r="AD72" s="736">
        <v>1295918.1399999999</v>
      </c>
      <c r="AE72" s="736">
        <v>1193542.6100000001</v>
      </c>
      <c r="AF72" s="736">
        <v>1146635.47</v>
      </c>
      <c r="AG72" s="736">
        <v>1140369.6200000001</v>
      </c>
      <c r="AH72" s="736">
        <v>1137966.8700000001</v>
      </c>
      <c r="AI72" s="736">
        <v>1143296.8</v>
      </c>
      <c r="AJ72" s="736">
        <v>1158936.76</v>
      </c>
      <c r="AK72" s="738">
        <v>1190350.9099999999</v>
      </c>
      <c r="AL72" s="738">
        <v>1222891.1100000001</v>
      </c>
      <c r="AM72" s="738">
        <v>1245395.57</v>
      </c>
      <c r="AN72" s="738">
        <v>1264186.18</v>
      </c>
      <c r="AO72" s="738">
        <v>1267688.95</v>
      </c>
      <c r="AP72" s="738">
        <v>1252625.54</v>
      </c>
      <c r="AQ72" s="738">
        <v>1182760.1299999999</v>
      </c>
      <c r="AR72" s="738">
        <v>1115648.56</v>
      </c>
      <c r="AS72" s="738">
        <v>1100962.71</v>
      </c>
      <c r="AT72" s="738">
        <v>1091343.8400000001</v>
      </c>
      <c r="AU72" s="738">
        <v>1097880.6000000001</v>
      </c>
      <c r="AV72" s="738">
        <v>1121427.6100000001</v>
      </c>
      <c r="AW72" s="11">
        <f t="shared" si="2"/>
        <v>14153161.709999999</v>
      </c>
      <c r="AY72" s="335"/>
      <c r="AZ72" s="335"/>
      <c r="BA72" s="335"/>
    </row>
    <row r="73" spans="1:53">
      <c r="A73" t="s">
        <v>1876</v>
      </c>
      <c r="B73" t="s">
        <v>1877</v>
      </c>
      <c r="C73" s="736">
        <v>12669.5</v>
      </c>
      <c r="D73" s="736">
        <v>12729.5</v>
      </c>
      <c r="E73" s="736">
        <v>26002</v>
      </c>
      <c r="F73" s="736">
        <v>15906.58</v>
      </c>
      <c r="G73" s="736">
        <v>15660.76</v>
      </c>
      <c r="H73" s="736">
        <v>56879.86</v>
      </c>
      <c r="I73" s="736">
        <v>28606.47</v>
      </c>
      <c r="J73" s="736">
        <v>18633.099999999999</v>
      </c>
      <c r="K73" s="736">
        <v>24763.55</v>
      </c>
      <c r="L73" s="736">
        <v>22753.279999999999</v>
      </c>
      <c r="M73" s="736">
        <v>18825.45</v>
      </c>
      <c r="N73" s="736">
        <v>57709.21</v>
      </c>
      <c r="O73" s="736">
        <v>87049.1</v>
      </c>
      <c r="P73" s="736">
        <v>52038.79</v>
      </c>
      <c r="Q73" s="736">
        <v>50526.73</v>
      </c>
      <c r="R73" s="736">
        <v>101443.34</v>
      </c>
      <c r="S73" s="736">
        <v>91753.44</v>
      </c>
      <c r="T73" s="736">
        <v>112614.04</v>
      </c>
      <c r="U73" s="736">
        <v>108376.84</v>
      </c>
      <c r="V73" s="736">
        <v>103021.84</v>
      </c>
      <c r="W73" s="736">
        <v>120995.68</v>
      </c>
      <c r="X73" s="736">
        <v>115619.1</v>
      </c>
      <c r="Y73" s="736">
        <v>114283.5</v>
      </c>
      <c r="Z73" s="736">
        <v>76939.28</v>
      </c>
      <c r="AA73" s="736">
        <v>158192.48000000001</v>
      </c>
      <c r="AB73" s="736">
        <v>189298.66</v>
      </c>
      <c r="AC73" s="736">
        <v>312957.36</v>
      </c>
      <c r="AD73" s="736">
        <v>193401.94</v>
      </c>
      <c r="AE73" s="736">
        <v>-12786.24</v>
      </c>
      <c r="AF73" s="736">
        <v>1524.28</v>
      </c>
      <c r="AG73" s="736">
        <v>48916.9</v>
      </c>
      <c r="AH73" s="736">
        <v>121947.24</v>
      </c>
      <c r="AI73" s="736">
        <v>144596.16</v>
      </c>
      <c r="AJ73" s="736">
        <v>69088.899999999994</v>
      </c>
      <c r="AK73" s="738">
        <v>112403.58</v>
      </c>
      <c r="AL73" s="738">
        <v>208809.48</v>
      </c>
      <c r="AM73" s="738">
        <v>126109.08</v>
      </c>
      <c r="AN73" s="738">
        <v>158063.4</v>
      </c>
      <c r="AO73" s="738">
        <v>93217.88</v>
      </c>
      <c r="AP73" s="738">
        <v>0</v>
      </c>
      <c r="AQ73" s="738">
        <v>0</v>
      </c>
      <c r="AR73" s="738">
        <v>0</v>
      </c>
      <c r="AS73" s="738">
        <v>0</v>
      </c>
      <c r="AT73" s="738">
        <v>0</v>
      </c>
      <c r="AU73" s="738">
        <v>35524.699999999997</v>
      </c>
      <c r="AV73" s="738">
        <v>38061.33</v>
      </c>
      <c r="AW73" s="11">
        <f t="shared" si="2"/>
        <v>772189.45</v>
      </c>
      <c r="AY73" s="335"/>
      <c r="AZ73" s="335"/>
      <c r="BA73" s="335"/>
    </row>
    <row r="74" spans="1:53">
      <c r="A74" t="s">
        <v>1878</v>
      </c>
      <c r="B74" t="s">
        <v>1879</v>
      </c>
      <c r="C74" s="736">
        <v>641516.03</v>
      </c>
      <c r="D74" s="736">
        <v>655596.99</v>
      </c>
      <c r="E74" s="736">
        <v>666305.67000000004</v>
      </c>
      <c r="F74" s="736">
        <v>670860.81000000006</v>
      </c>
      <c r="G74" s="736">
        <v>673199.08</v>
      </c>
      <c r="H74" s="736">
        <v>674714.84</v>
      </c>
      <c r="I74" s="736">
        <v>673971.64</v>
      </c>
      <c r="J74" s="736">
        <v>665399.99</v>
      </c>
      <c r="K74" s="736">
        <v>653449.4</v>
      </c>
      <c r="L74" s="736">
        <v>649191.98</v>
      </c>
      <c r="M74" s="736">
        <v>648342.44999999995</v>
      </c>
      <c r="N74" s="736">
        <v>649135.06999999995</v>
      </c>
      <c r="O74" s="736">
        <v>515588.12</v>
      </c>
      <c r="P74" s="736">
        <v>525083.29</v>
      </c>
      <c r="Q74" s="736">
        <v>538058.02</v>
      </c>
      <c r="R74" s="736">
        <v>540126.66</v>
      </c>
      <c r="S74" s="736">
        <v>541956.13</v>
      </c>
      <c r="T74" s="736">
        <v>543372.29</v>
      </c>
      <c r="U74" s="736">
        <v>542155.18999999994</v>
      </c>
      <c r="V74" s="736">
        <v>535871.79</v>
      </c>
      <c r="W74" s="736">
        <v>526365.63</v>
      </c>
      <c r="X74" s="736">
        <v>523067.4</v>
      </c>
      <c r="Y74" s="736">
        <v>521714.4</v>
      </c>
      <c r="Z74" s="736">
        <v>522126.12</v>
      </c>
      <c r="AA74" s="736">
        <v>517948.59</v>
      </c>
      <c r="AB74" s="736">
        <v>529774.07999999996</v>
      </c>
      <c r="AC74" s="736">
        <v>539273.47</v>
      </c>
      <c r="AD74" s="736">
        <v>542021.47000000009</v>
      </c>
      <c r="AE74" s="736">
        <v>544384.16</v>
      </c>
      <c r="AF74" s="736">
        <v>543836.71000000008</v>
      </c>
      <c r="AG74" s="736">
        <v>543545.81000000006</v>
      </c>
      <c r="AH74" s="736">
        <v>537672.69999999995</v>
      </c>
      <c r="AI74" s="736">
        <v>526669.55000000005</v>
      </c>
      <c r="AJ74" s="736">
        <v>524322.41</v>
      </c>
      <c r="AK74" s="738">
        <v>523412.9</v>
      </c>
      <c r="AL74" s="738">
        <v>523819.79</v>
      </c>
      <c r="AM74" s="738">
        <v>499118.77</v>
      </c>
      <c r="AN74" s="738">
        <v>508972.97</v>
      </c>
      <c r="AO74" s="738">
        <v>518020.55</v>
      </c>
      <c r="AP74" s="738">
        <v>523239.83</v>
      </c>
      <c r="AQ74" s="738">
        <v>524600.85</v>
      </c>
      <c r="AR74" s="738">
        <v>524793.9</v>
      </c>
      <c r="AS74" s="738">
        <v>523849.45</v>
      </c>
      <c r="AT74" s="738">
        <v>517420.54</v>
      </c>
      <c r="AU74" s="738">
        <v>508163.42</v>
      </c>
      <c r="AV74" s="738">
        <v>504464.47</v>
      </c>
      <c r="AW74" s="11">
        <f t="shared" si="2"/>
        <v>6199877.4399999995</v>
      </c>
      <c r="AY74" s="335"/>
      <c r="AZ74" s="335"/>
      <c r="BA74" s="335"/>
    </row>
    <row r="75" spans="1:53">
      <c r="A75" t="s">
        <v>1880</v>
      </c>
      <c r="B75" t="s">
        <v>1881</v>
      </c>
      <c r="C75" s="736">
        <v>1609712.3</v>
      </c>
      <c r="D75" s="736">
        <v>1644997.3</v>
      </c>
      <c r="E75" s="736">
        <v>2099303.7799999998</v>
      </c>
      <c r="F75" s="736">
        <v>2113512.1800000002</v>
      </c>
      <c r="G75" s="736">
        <v>2120649.06</v>
      </c>
      <c r="H75" s="736">
        <v>2125422.23</v>
      </c>
      <c r="I75" s="736">
        <v>2123079.89</v>
      </c>
      <c r="J75" s="736">
        <v>2096079.63</v>
      </c>
      <c r="K75" s="736">
        <v>2058432.92</v>
      </c>
      <c r="L75" s="736">
        <v>2045021.21</v>
      </c>
      <c r="M75" s="736">
        <v>2042345.63</v>
      </c>
      <c r="N75" s="736">
        <v>2044843</v>
      </c>
      <c r="O75" s="736">
        <v>2046027.28</v>
      </c>
      <c r="P75" s="736">
        <v>2083694.24</v>
      </c>
      <c r="Q75" s="736">
        <v>2162304.12</v>
      </c>
      <c r="R75" s="736">
        <v>2170607.11</v>
      </c>
      <c r="S75" s="736">
        <v>2177964.4500000002</v>
      </c>
      <c r="T75" s="736">
        <v>2183659.1800000002</v>
      </c>
      <c r="U75" s="736">
        <v>2178760.86</v>
      </c>
      <c r="V75" s="736">
        <v>2153508.86</v>
      </c>
      <c r="W75" s="736">
        <v>2115307.77</v>
      </c>
      <c r="X75" s="736">
        <v>2102051.59</v>
      </c>
      <c r="Y75" s="736">
        <v>2096628.38</v>
      </c>
      <c r="Z75" s="736">
        <v>2098267.5099999998</v>
      </c>
      <c r="AA75" s="736">
        <v>2099998.4300000002</v>
      </c>
      <c r="AB75" s="736">
        <v>2147972.88</v>
      </c>
      <c r="AC75" s="736">
        <v>2137591.7799999998</v>
      </c>
      <c r="AD75" s="736">
        <v>2148372.63</v>
      </c>
      <c r="AE75" s="736">
        <v>2157785.3199999998</v>
      </c>
      <c r="AF75" s="736">
        <v>2155727.41</v>
      </c>
      <c r="AG75" s="736">
        <v>2154527.42</v>
      </c>
      <c r="AH75" s="736">
        <v>2131251.21</v>
      </c>
      <c r="AI75" s="736">
        <v>2087615.47</v>
      </c>
      <c r="AJ75" s="736">
        <v>2078329.21</v>
      </c>
      <c r="AK75" s="738">
        <v>2074723.15</v>
      </c>
      <c r="AL75" s="738">
        <v>2076336.07</v>
      </c>
      <c r="AM75" s="738">
        <v>2077509.82</v>
      </c>
      <c r="AN75" s="738">
        <v>2118526.5</v>
      </c>
      <c r="AO75" s="738">
        <v>2279632.5099999998</v>
      </c>
      <c r="AP75" s="738">
        <v>2302600.88</v>
      </c>
      <c r="AQ75" s="738">
        <v>2308590.23</v>
      </c>
      <c r="AR75" s="738">
        <v>2309439.67</v>
      </c>
      <c r="AS75" s="738">
        <v>2305283.54</v>
      </c>
      <c r="AT75" s="738">
        <v>2276992.1</v>
      </c>
      <c r="AU75" s="738">
        <v>2236254.59</v>
      </c>
      <c r="AV75" s="738">
        <v>2219976.87</v>
      </c>
      <c r="AW75" s="11">
        <f t="shared" si="2"/>
        <v>26585865.93</v>
      </c>
      <c r="AY75" s="335"/>
      <c r="AZ75" s="335"/>
      <c r="BA75" s="335"/>
    </row>
    <row r="76" spans="1:53">
      <c r="A76" t="s">
        <v>1882</v>
      </c>
      <c r="B76" t="s">
        <v>1883</v>
      </c>
      <c r="C76" s="736">
        <v>0</v>
      </c>
      <c r="D76" s="736">
        <v>0</v>
      </c>
      <c r="E76" s="736">
        <v>17800</v>
      </c>
      <c r="F76" s="736">
        <v>1700</v>
      </c>
      <c r="G76" s="736">
        <v>0</v>
      </c>
      <c r="H76" s="736">
        <v>0</v>
      </c>
      <c r="I76" s="736">
        <v>-1700</v>
      </c>
      <c r="J76" s="736">
        <v>3624.64</v>
      </c>
      <c r="K76" s="736">
        <v>0</v>
      </c>
      <c r="L76" s="736">
        <v>250</v>
      </c>
      <c r="M76" s="736">
        <v>0</v>
      </c>
      <c r="N76" s="736">
        <v>850</v>
      </c>
      <c r="O76" s="736">
        <v>3900</v>
      </c>
      <c r="P76" s="736">
        <v>0</v>
      </c>
      <c r="Q76" s="736">
        <v>4500</v>
      </c>
      <c r="R76" s="736">
        <v>0</v>
      </c>
      <c r="S76" s="736">
        <v>0</v>
      </c>
      <c r="T76" s="736">
        <v>0</v>
      </c>
      <c r="U76" s="736">
        <v>0</v>
      </c>
      <c r="V76" s="736">
        <v>0</v>
      </c>
      <c r="W76" s="736">
        <v>0</v>
      </c>
      <c r="X76" s="736">
        <v>2950</v>
      </c>
      <c r="Y76" s="736">
        <v>0</v>
      </c>
      <c r="Z76" s="736">
        <v>0</v>
      </c>
      <c r="AA76" s="736">
        <v>4750</v>
      </c>
      <c r="AB76" s="736">
        <v>0</v>
      </c>
      <c r="AC76" s="736">
        <v>2550</v>
      </c>
      <c r="AD76" s="736">
        <v>850</v>
      </c>
      <c r="AE76" s="736">
        <v>0</v>
      </c>
      <c r="AF76" s="736">
        <v>750</v>
      </c>
      <c r="AG76" s="736">
        <v>3950</v>
      </c>
      <c r="AH76" s="736">
        <v>2550</v>
      </c>
      <c r="AI76" s="736">
        <v>0</v>
      </c>
      <c r="AJ76" s="736">
        <v>1950</v>
      </c>
      <c r="AK76" s="738">
        <v>250</v>
      </c>
      <c r="AL76" s="738">
        <v>0</v>
      </c>
      <c r="AM76" s="738">
        <v>250</v>
      </c>
      <c r="AN76" s="738">
        <v>0</v>
      </c>
      <c r="AO76" s="738">
        <v>1950</v>
      </c>
      <c r="AP76" s="738">
        <v>1100</v>
      </c>
      <c r="AQ76" s="738">
        <v>1100</v>
      </c>
      <c r="AR76" s="738">
        <v>1100</v>
      </c>
      <c r="AS76" s="738">
        <v>0</v>
      </c>
      <c r="AT76" s="738">
        <v>1350</v>
      </c>
      <c r="AU76" s="738">
        <v>0</v>
      </c>
      <c r="AV76" s="738">
        <v>0</v>
      </c>
      <c r="AW76" s="11">
        <f t="shared" si="2"/>
        <v>7100</v>
      </c>
      <c r="AY76" s="335"/>
      <c r="AZ76" s="335"/>
      <c r="BA76" s="335"/>
    </row>
    <row r="77" spans="1:53">
      <c r="A77">
        <v>49500470</v>
      </c>
      <c r="B77" t="s">
        <v>1884</v>
      </c>
      <c r="C77" s="736"/>
      <c r="D77" s="736"/>
      <c r="E77" s="736"/>
      <c r="F77" s="736"/>
      <c r="G77" s="736"/>
      <c r="H77" s="736"/>
      <c r="I77" s="736"/>
      <c r="J77" s="736"/>
      <c r="K77" s="736"/>
      <c r="L77" s="736"/>
      <c r="M77" s="736"/>
      <c r="N77" s="736"/>
      <c r="O77" s="736"/>
      <c r="P77" s="736"/>
      <c r="Q77" s="736"/>
      <c r="R77" s="736"/>
      <c r="S77" s="736"/>
      <c r="T77" s="736"/>
      <c r="U77" s="736"/>
      <c r="V77" s="736"/>
      <c r="W77" s="736"/>
      <c r="X77" s="736"/>
      <c r="Y77" s="736">
        <v>0</v>
      </c>
      <c r="Z77" s="736">
        <v>0</v>
      </c>
      <c r="AA77" s="736">
        <v>0</v>
      </c>
      <c r="AB77" s="736">
        <v>0</v>
      </c>
      <c r="AC77" s="736">
        <v>0</v>
      </c>
      <c r="AD77" s="736">
        <v>0</v>
      </c>
      <c r="AE77" s="736">
        <v>0</v>
      </c>
      <c r="AF77" s="736">
        <v>0</v>
      </c>
      <c r="AG77" s="736">
        <v>-196.25</v>
      </c>
      <c r="AH77" s="736">
        <v>16.04</v>
      </c>
      <c r="AI77" s="736">
        <v>0</v>
      </c>
      <c r="AJ77" s="736">
        <v>0</v>
      </c>
      <c r="AK77" s="738">
        <v>0</v>
      </c>
      <c r="AL77" s="738">
        <v>0</v>
      </c>
      <c r="AM77" s="738">
        <v>0</v>
      </c>
      <c r="AN77" s="738">
        <v>0</v>
      </c>
      <c r="AO77" s="738">
        <v>0</v>
      </c>
      <c r="AP77" s="738">
        <v>0</v>
      </c>
      <c r="AQ77" s="738">
        <v>0</v>
      </c>
      <c r="AR77" s="738">
        <v>0</v>
      </c>
      <c r="AS77" s="738">
        <v>0</v>
      </c>
      <c r="AT77" s="738">
        <v>0</v>
      </c>
      <c r="AU77" s="738">
        <v>0</v>
      </c>
      <c r="AV77" s="738">
        <v>0</v>
      </c>
      <c r="AW77" s="11">
        <f t="shared" si="2"/>
        <v>0</v>
      </c>
      <c r="AY77" s="335"/>
      <c r="AZ77" s="335"/>
      <c r="BA77" s="335"/>
    </row>
    <row r="78" spans="1:53">
      <c r="A78" t="s">
        <v>1885</v>
      </c>
      <c r="B78" t="s">
        <v>1886</v>
      </c>
      <c r="C78" s="736">
        <v>42925</v>
      </c>
      <c r="D78" s="736">
        <v>42925</v>
      </c>
      <c r="E78" s="736">
        <v>42925</v>
      </c>
      <c r="F78" s="736">
        <v>42925</v>
      </c>
      <c r="G78" s="736">
        <v>42925</v>
      </c>
      <c r="H78" s="736">
        <v>42925</v>
      </c>
      <c r="I78" s="736">
        <v>42925</v>
      </c>
      <c r="J78" s="736">
        <v>42925</v>
      </c>
      <c r="K78" s="736">
        <v>42925</v>
      </c>
      <c r="L78" s="736">
        <v>42925</v>
      </c>
      <c r="M78" s="736">
        <v>42925</v>
      </c>
      <c r="N78" s="736">
        <v>42925</v>
      </c>
      <c r="O78" s="736">
        <v>42925</v>
      </c>
      <c r="P78" s="736">
        <v>42925</v>
      </c>
      <c r="Q78" s="736">
        <v>42925</v>
      </c>
      <c r="R78" s="736">
        <v>42925</v>
      </c>
      <c r="S78" s="736">
        <v>42925</v>
      </c>
      <c r="T78" s="736">
        <v>42925</v>
      </c>
      <c r="U78" s="736">
        <v>42925</v>
      </c>
      <c r="V78" s="736">
        <v>42925</v>
      </c>
      <c r="W78" s="736">
        <v>42925</v>
      </c>
      <c r="X78" s="736">
        <v>42925</v>
      </c>
      <c r="Y78" s="736">
        <v>42925</v>
      </c>
      <c r="Z78" s="736">
        <v>42925</v>
      </c>
      <c r="AA78" s="736">
        <v>42925</v>
      </c>
      <c r="AB78" s="736">
        <v>42925</v>
      </c>
      <c r="AC78" s="736">
        <v>42925</v>
      </c>
      <c r="AD78" s="736">
        <v>42925</v>
      </c>
      <c r="AE78" s="736">
        <v>42925</v>
      </c>
      <c r="AF78" s="736">
        <v>42925</v>
      </c>
      <c r="AG78" s="736">
        <v>42925</v>
      </c>
      <c r="AH78" s="736">
        <v>42925</v>
      </c>
      <c r="AI78" s="736">
        <v>42925</v>
      </c>
      <c r="AJ78" s="736">
        <v>42925</v>
      </c>
      <c r="AK78" s="738">
        <v>42925</v>
      </c>
      <c r="AL78" s="738">
        <v>42925</v>
      </c>
      <c r="AM78" s="738">
        <v>42925</v>
      </c>
      <c r="AN78" s="738">
        <v>42925</v>
      </c>
      <c r="AO78" s="738">
        <v>42925</v>
      </c>
      <c r="AP78" s="738">
        <v>42925</v>
      </c>
      <c r="AQ78" s="738">
        <v>42925</v>
      </c>
      <c r="AR78" s="738">
        <v>42925</v>
      </c>
      <c r="AS78" s="738">
        <v>42925</v>
      </c>
      <c r="AT78" s="738">
        <v>42925</v>
      </c>
      <c r="AU78" s="738">
        <v>42925</v>
      </c>
      <c r="AV78" s="738">
        <v>42925</v>
      </c>
      <c r="AW78" s="11">
        <f t="shared" ref="AW78:AW145" si="10">SUM(AK78:AV78)</f>
        <v>515100</v>
      </c>
      <c r="AY78" s="335"/>
      <c r="AZ78" s="335"/>
      <c r="BA78" s="335"/>
    </row>
    <row r="79" spans="1:53">
      <c r="A79" t="s">
        <v>1887</v>
      </c>
      <c r="B79" t="s">
        <v>1888</v>
      </c>
      <c r="C79" s="736">
        <v>0</v>
      </c>
      <c r="D79" s="736">
        <v>0</v>
      </c>
      <c r="E79" s="736">
        <v>0</v>
      </c>
      <c r="F79" s="736">
        <v>0</v>
      </c>
      <c r="G79" s="736">
        <v>0</v>
      </c>
      <c r="H79" s="736">
        <v>0</v>
      </c>
      <c r="I79" s="736">
        <v>0</v>
      </c>
      <c r="J79" s="736">
        <v>0</v>
      </c>
      <c r="K79" s="736">
        <v>0</v>
      </c>
      <c r="L79" s="736">
        <v>0</v>
      </c>
      <c r="M79" s="736">
        <v>0</v>
      </c>
      <c r="N79" s="736">
        <v>-1462.37</v>
      </c>
      <c r="O79" s="736">
        <v>0</v>
      </c>
      <c r="P79" s="736">
        <v>0</v>
      </c>
      <c r="Q79" s="736">
        <v>0</v>
      </c>
      <c r="R79" s="736">
        <v>0</v>
      </c>
      <c r="S79" s="736">
        <v>0</v>
      </c>
      <c r="T79" s="736">
        <v>0</v>
      </c>
      <c r="U79" s="736">
        <v>0</v>
      </c>
      <c r="V79" s="736">
        <v>0</v>
      </c>
      <c r="W79" s="736">
        <v>0</v>
      </c>
      <c r="X79" s="736">
        <v>0</v>
      </c>
      <c r="Y79" s="736">
        <v>0</v>
      </c>
      <c r="Z79" s="736">
        <v>0</v>
      </c>
      <c r="AA79" s="736">
        <v>0</v>
      </c>
      <c r="AB79" s="736">
        <v>0</v>
      </c>
      <c r="AC79" s="736">
        <v>0</v>
      </c>
      <c r="AD79" s="736">
        <v>0</v>
      </c>
      <c r="AE79" s="736">
        <v>0</v>
      </c>
      <c r="AF79" s="736">
        <v>0</v>
      </c>
      <c r="AG79" s="736">
        <v>0</v>
      </c>
      <c r="AH79" s="736">
        <v>0</v>
      </c>
      <c r="AI79" s="736">
        <v>0</v>
      </c>
      <c r="AJ79" s="736">
        <v>0</v>
      </c>
      <c r="AK79" s="738">
        <v>0</v>
      </c>
      <c r="AL79" s="738">
        <v>0</v>
      </c>
      <c r="AM79" s="738">
        <v>0</v>
      </c>
      <c r="AN79" s="738">
        <v>0</v>
      </c>
      <c r="AO79" s="738">
        <v>0</v>
      </c>
      <c r="AP79" s="738">
        <v>0</v>
      </c>
      <c r="AQ79" s="738">
        <v>0</v>
      </c>
      <c r="AR79" s="738">
        <v>0</v>
      </c>
      <c r="AS79" s="738">
        <v>0</v>
      </c>
      <c r="AT79" s="738">
        <v>0</v>
      </c>
      <c r="AU79" s="738">
        <v>0</v>
      </c>
      <c r="AV79" s="738">
        <v>0</v>
      </c>
      <c r="AW79" s="11">
        <f t="shared" si="10"/>
        <v>0</v>
      </c>
      <c r="AY79" s="335"/>
      <c r="AZ79" s="335"/>
      <c r="BA79" s="335"/>
    </row>
    <row r="80" spans="1:53">
      <c r="A80" t="s">
        <v>1889</v>
      </c>
      <c r="B80" t="s">
        <v>1890</v>
      </c>
      <c r="C80" s="736">
        <v>3469967.64</v>
      </c>
      <c r="D80" s="736">
        <v>3565393.06</v>
      </c>
      <c r="E80" s="736">
        <v>4046982.1799999997</v>
      </c>
      <c r="F80" s="736">
        <v>4028946.5300000007</v>
      </c>
      <c r="G80" s="736">
        <v>4007682.85</v>
      </c>
      <c r="H80" s="736">
        <v>3999183.0500000003</v>
      </c>
      <c r="I80" s="736">
        <v>3919161.31</v>
      </c>
      <c r="J80" s="736">
        <v>3872749.4299999997</v>
      </c>
      <c r="K80" s="736">
        <v>3826706.48</v>
      </c>
      <c r="L80" s="736">
        <v>3822229.05</v>
      </c>
      <c r="M80" s="736">
        <v>3822412.8</v>
      </c>
      <c r="N80" s="736">
        <v>3933493.1399999997</v>
      </c>
      <c r="O80" s="736">
        <v>3836468.33</v>
      </c>
      <c r="P80" s="736">
        <v>3898094.31</v>
      </c>
      <c r="Q80" s="736">
        <v>3984937.71</v>
      </c>
      <c r="R80" s="736">
        <v>4014736.73</v>
      </c>
      <c r="S80" s="736">
        <v>3916836.8800000004</v>
      </c>
      <c r="T80" s="736">
        <v>3817263.21</v>
      </c>
      <c r="U80" s="736">
        <v>3758226.92</v>
      </c>
      <c r="V80" s="736">
        <v>3696647.2399999998</v>
      </c>
      <c r="W80" s="736">
        <v>3740860.54</v>
      </c>
      <c r="X80" s="736">
        <v>3806309.23</v>
      </c>
      <c r="Y80" s="737">
        <f t="shared" ref="Y80:AJ80" si="11">SUM(Y69:Y79)</f>
        <v>3912255.31</v>
      </c>
      <c r="Z80" s="737">
        <f t="shared" si="11"/>
        <v>7630934.3300000001</v>
      </c>
      <c r="AA80" s="737">
        <f t="shared" si="11"/>
        <v>6983589.290000001</v>
      </c>
      <c r="AB80" s="737">
        <f t="shared" si="11"/>
        <v>6564217.75</v>
      </c>
      <c r="AC80" s="737">
        <f t="shared" si="11"/>
        <v>8086477.6799999997</v>
      </c>
      <c r="AD80" s="737">
        <f t="shared" si="11"/>
        <v>6201924.8899999997</v>
      </c>
      <c r="AE80" s="737">
        <f t="shared" si="11"/>
        <v>6030180.3399999999</v>
      </c>
      <c r="AF80" s="737">
        <f t="shared" si="11"/>
        <v>6285211.7799999993</v>
      </c>
      <c r="AG80" s="737">
        <f t="shared" si="11"/>
        <v>6102610.3800000008</v>
      </c>
      <c r="AH80" s="737">
        <f t="shared" si="11"/>
        <v>9315629.5700000003</v>
      </c>
      <c r="AI80" s="737">
        <f t="shared" si="11"/>
        <v>8060047.2799999993</v>
      </c>
      <c r="AJ80" s="737">
        <f t="shared" si="11"/>
        <v>8355760.8300000001</v>
      </c>
      <c r="AK80" s="821">
        <f t="shared" ref="AK80:AV80" si="12">SUM(AK69:AK79)</f>
        <v>7376182.0999999996</v>
      </c>
      <c r="AL80" s="821">
        <f t="shared" si="12"/>
        <v>6829526.3899999997</v>
      </c>
      <c r="AM80" s="821">
        <f t="shared" si="12"/>
        <v>7036429.2200000007</v>
      </c>
      <c r="AN80" s="821">
        <f t="shared" si="12"/>
        <v>7184491.3099999996</v>
      </c>
      <c r="AO80" s="821">
        <f t="shared" si="12"/>
        <v>8592106.120000001</v>
      </c>
      <c r="AP80" s="821">
        <f t="shared" si="12"/>
        <v>6778513.8499999996</v>
      </c>
      <c r="AQ80" s="821">
        <f t="shared" si="12"/>
        <v>5959849.9100000001</v>
      </c>
      <c r="AR80" s="821">
        <f t="shared" si="12"/>
        <v>7962130.5099999998</v>
      </c>
      <c r="AS80" s="821">
        <f t="shared" si="12"/>
        <v>6734494.4000000004</v>
      </c>
      <c r="AT80" s="821">
        <f t="shared" si="12"/>
        <v>6829106.2799999993</v>
      </c>
      <c r="AU80" s="821">
        <f t="shared" si="12"/>
        <v>6050508.79</v>
      </c>
      <c r="AV80" s="821">
        <f t="shared" si="12"/>
        <v>5089725.8100000005</v>
      </c>
      <c r="AW80" s="11">
        <f t="shared" si="10"/>
        <v>82423064.690000013</v>
      </c>
      <c r="AY80" s="335"/>
      <c r="AZ80" s="335"/>
      <c r="BA80" s="335"/>
    </row>
    <row r="81" spans="1:53">
      <c r="A81" t="s">
        <v>1891</v>
      </c>
      <c r="B81" t="s">
        <v>1892</v>
      </c>
      <c r="C81" s="736">
        <v>62729329.269999988</v>
      </c>
      <c r="D81" s="736">
        <v>65358776.200000003</v>
      </c>
      <c r="E81" s="736">
        <v>69305740.289999992</v>
      </c>
      <c r="F81" s="736">
        <v>74176244.37000002</v>
      </c>
      <c r="G81" s="736">
        <v>80470982.849999979</v>
      </c>
      <c r="H81" s="736">
        <v>70150676.729999989</v>
      </c>
      <c r="I81" s="736">
        <v>70082562.060000017</v>
      </c>
      <c r="J81" s="736">
        <v>68886441.170000017</v>
      </c>
      <c r="K81" s="736">
        <v>67192339.450000003</v>
      </c>
      <c r="L81" s="736">
        <v>66952513.280000001</v>
      </c>
      <c r="M81" s="736">
        <v>66815433.130000003</v>
      </c>
      <c r="N81" s="736">
        <v>66850656.369999997</v>
      </c>
      <c r="O81" s="736">
        <v>66874764.340000011</v>
      </c>
      <c r="P81" s="736">
        <v>70387200.229999989</v>
      </c>
      <c r="Q81" s="736">
        <v>71424095.849999994</v>
      </c>
      <c r="R81" s="736">
        <v>97311455.569999978</v>
      </c>
      <c r="S81" s="736">
        <v>82743117.799999997</v>
      </c>
      <c r="T81" s="736">
        <v>77409074.769999996</v>
      </c>
      <c r="U81" s="736">
        <v>75375500.869999975</v>
      </c>
      <c r="V81" s="736">
        <v>72233988.739999995</v>
      </c>
      <c r="W81" s="736">
        <v>71378270.280000001</v>
      </c>
      <c r="X81" s="736">
        <v>70695074.73999998</v>
      </c>
      <c r="Y81" s="737">
        <f t="shared" ref="Y81:AJ81" si="13">Y80+Y68+Y42</f>
        <v>71620350.789999992</v>
      </c>
      <c r="Z81" s="737">
        <f t="shared" si="13"/>
        <v>74239741.62999998</v>
      </c>
      <c r="AA81" s="737">
        <f t="shared" si="13"/>
        <v>74577840.789999992</v>
      </c>
      <c r="AB81" s="737">
        <f t="shared" si="13"/>
        <v>82908292.99999997</v>
      </c>
      <c r="AC81" s="737">
        <f t="shared" si="13"/>
        <v>100087689.75999999</v>
      </c>
      <c r="AD81" s="737">
        <f t="shared" si="13"/>
        <v>85820260.790000007</v>
      </c>
      <c r="AE81" s="737">
        <f t="shared" si="13"/>
        <v>83640859.789999992</v>
      </c>
      <c r="AF81" s="737">
        <f t="shared" si="13"/>
        <v>82059044.48999998</v>
      </c>
      <c r="AG81" s="737">
        <f t="shared" si="13"/>
        <v>81198667.199999973</v>
      </c>
      <c r="AH81" s="737">
        <f t="shared" si="13"/>
        <v>83575116</v>
      </c>
      <c r="AI81" s="737">
        <f t="shared" si="13"/>
        <v>80983411.13000001</v>
      </c>
      <c r="AJ81" s="737">
        <f t="shared" si="13"/>
        <v>80773474.599999994</v>
      </c>
      <c r="AK81" s="821">
        <f t="shared" ref="AK81:AV81" si="14">AK80+AK68+AK42</f>
        <v>79489892.969999999</v>
      </c>
      <c r="AL81" s="821">
        <f t="shared" si="14"/>
        <v>79520903.069999993</v>
      </c>
      <c r="AM81" s="821">
        <f t="shared" si="14"/>
        <v>79230322.859999999</v>
      </c>
      <c r="AN81" s="821">
        <f t="shared" si="14"/>
        <v>85102256.379999995</v>
      </c>
      <c r="AO81" s="821">
        <f t="shared" si="14"/>
        <v>85865375.689999983</v>
      </c>
      <c r="AP81" s="821">
        <f t="shared" si="14"/>
        <v>103129541.28</v>
      </c>
      <c r="AQ81" s="821">
        <f t="shared" si="14"/>
        <v>88639494.460000008</v>
      </c>
      <c r="AR81" s="821">
        <f t="shared" si="14"/>
        <v>89241646.190000027</v>
      </c>
      <c r="AS81" s="821">
        <f t="shared" si="14"/>
        <v>87660700.340000004</v>
      </c>
      <c r="AT81" s="821">
        <f t="shared" si="14"/>
        <v>85947084.219999984</v>
      </c>
      <c r="AU81" s="821">
        <f t="shared" si="14"/>
        <v>84357547.469999984</v>
      </c>
      <c r="AV81" s="821">
        <f t="shared" si="14"/>
        <v>82963287.340000004</v>
      </c>
      <c r="AW81" s="11">
        <f t="shared" si="10"/>
        <v>1031148052.2700002</v>
      </c>
      <c r="AY81" s="335"/>
      <c r="AZ81" s="335"/>
      <c r="BA81" s="335"/>
    </row>
    <row r="82" spans="1:53">
      <c r="A82" t="s">
        <v>1893</v>
      </c>
      <c r="B82" t="s">
        <v>1894</v>
      </c>
      <c r="C82" s="736">
        <v>62729329.269999988</v>
      </c>
      <c r="D82" s="736">
        <v>65358776.200000003</v>
      </c>
      <c r="E82" s="736">
        <v>69305740.289999992</v>
      </c>
      <c r="F82" s="736">
        <v>74176244.37000002</v>
      </c>
      <c r="G82" s="736">
        <v>80470982.849999979</v>
      </c>
      <c r="H82" s="736">
        <v>70150676.729999989</v>
      </c>
      <c r="I82" s="736">
        <v>70082562.060000017</v>
      </c>
      <c r="J82" s="736">
        <v>68886441.170000017</v>
      </c>
      <c r="K82" s="736">
        <v>67192339.450000003</v>
      </c>
      <c r="L82" s="736">
        <v>66952513.280000001</v>
      </c>
      <c r="M82" s="736">
        <v>66815433.130000003</v>
      </c>
      <c r="N82" s="736">
        <v>66850656.369999997</v>
      </c>
      <c r="O82" s="736">
        <v>66874764.340000011</v>
      </c>
      <c r="P82" s="736">
        <v>70387200.229999989</v>
      </c>
      <c r="Q82" s="736">
        <v>71424095.849999994</v>
      </c>
      <c r="R82" s="736">
        <v>97311455.569999978</v>
      </c>
      <c r="S82" s="736">
        <v>82743117.799999997</v>
      </c>
      <c r="T82" s="736">
        <v>77409074.769999996</v>
      </c>
      <c r="U82" s="736">
        <v>75375500.869999975</v>
      </c>
      <c r="V82" s="736">
        <v>72233988.739999995</v>
      </c>
      <c r="W82" s="736">
        <v>71378270.280000001</v>
      </c>
      <c r="X82" s="736">
        <v>70695074.73999998</v>
      </c>
      <c r="Y82" s="737">
        <f t="shared" ref="Y82:AJ82" si="15">Y81</f>
        <v>71620350.789999992</v>
      </c>
      <c r="Z82" s="737">
        <f t="shared" si="15"/>
        <v>74239741.62999998</v>
      </c>
      <c r="AA82" s="737">
        <f t="shared" si="15"/>
        <v>74577840.789999992</v>
      </c>
      <c r="AB82" s="737">
        <f t="shared" si="15"/>
        <v>82908292.99999997</v>
      </c>
      <c r="AC82" s="737">
        <f t="shared" si="15"/>
        <v>100087689.75999999</v>
      </c>
      <c r="AD82" s="737">
        <f t="shared" si="15"/>
        <v>85820260.790000007</v>
      </c>
      <c r="AE82" s="737">
        <f t="shared" si="15"/>
        <v>83640859.789999992</v>
      </c>
      <c r="AF82" s="737">
        <f t="shared" si="15"/>
        <v>82059044.48999998</v>
      </c>
      <c r="AG82" s="737">
        <f t="shared" si="15"/>
        <v>81198667.199999973</v>
      </c>
      <c r="AH82" s="737">
        <f t="shared" si="15"/>
        <v>83575116</v>
      </c>
      <c r="AI82" s="737">
        <f t="shared" si="15"/>
        <v>80983411.13000001</v>
      </c>
      <c r="AJ82" s="737">
        <f t="shared" si="15"/>
        <v>80773474.599999994</v>
      </c>
      <c r="AK82" s="821">
        <f t="shared" ref="AK82:AV82" si="16">AK81</f>
        <v>79489892.969999999</v>
      </c>
      <c r="AL82" s="821">
        <f t="shared" si="16"/>
        <v>79520903.069999993</v>
      </c>
      <c r="AM82" s="821">
        <f t="shared" si="16"/>
        <v>79230322.859999999</v>
      </c>
      <c r="AN82" s="821">
        <f t="shared" si="16"/>
        <v>85102256.379999995</v>
      </c>
      <c r="AO82" s="821">
        <f t="shared" si="16"/>
        <v>85865375.689999983</v>
      </c>
      <c r="AP82" s="821">
        <f t="shared" si="16"/>
        <v>103129541.28</v>
      </c>
      <c r="AQ82" s="821">
        <f t="shared" si="16"/>
        <v>88639494.460000008</v>
      </c>
      <c r="AR82" s="821">
        <f t="shared" si="16"/>
        <v>89241646.190000027</v>
      </c>
      <c r="AS82" s="821">
        <f t="shared" si="16"/>
        <v>87660700.340000004</v>
      </c>
      <c r="AT82" s="821">
        <f t="shared" si="16"/>
        <v>85947084.219999984</v>
      </c>
      <c r="AU82" s="821">
        <f t="shared" si="16"/>
        <v>84357547.469999984</v>
      </c>
      <c r="AV82" s="821">
        <f t="shared" si="16"/>
        <v>82963287.340000004</v>
      </c>
      <c r="AW82" s="11">
        <f t="shared" si="10"/>
        <v>1031148052.2700002</v>
      </c>
      <c r="AY82" s="335"/>
      <c r="AZ82" s="335"/>
      <c r="BA82" s="335"/>
    </row>
    <row r="83" spans="1:53">
      <c r="A83" s="4" t="s">
        <v>1895</v>
      </c>
      <c r="B83" s="4" t="s">
        <v>1720</v>
      </c>
      <c r="C83" s="737">
        <v>62805573.039999984</v>
      </c>
      <c r="D83" s="737">
        <v>64478992.280000001</v>
      </c>
      <c r="E83" s="737">
        <v>68717917.099999994</v>
      </c>
      <c r="F83" s="737">
        <v>74101076.400000021</v>
      </c>
      <c r="G83" s="737">
        <v>80778584.229999974</v>
      </c>
      <c r="H83" s="737">
        <v>70118293.019999996</v>
      </c>
      <c r="I83" s="737">
        <v>70088239.560000002</v>
      </c>
      <c r="J83" s="737">
        <v>68787506.000000015</v>
      </c>
      <c r="K83" s="737">
        <v>67126855.870000005</v>
      </c>
      <c r="L83" s="737">
        <v>66707991.899999999</v>
      </c>
      <c r="M83" s="737">
        <v>66764943.400000006</v>
      </c>
      <c r="N83" s="737">
        <v>66386750.659999989</v>
      </c>
      <c r="O83" s="737">
        <v>66578091.570000015</v>
      </c>
      <c r="P83" s="737">
        <v>69804504.61999999</v>
      </c>
      <c r="Q83" s="737">
        <v>72785897.099999994</v>
      </c>
      <c r="R83" s="737">
        <v>98407208.269999981</v>
      </c>
      <c r="S83" s="737">
        <v>83005825.649999991</v>
      </c>
      <c r="T83" s="737">
        <v>77622701.230000004</v>
      </c>
      <c r="U83" s="737">
        <v>75597263.389999971</v>
      </c>
      <c r="V83" s="737">
        <v>72341960.020000011</v>
      </c>
      <c r="W83" s="737">
        <v>71334128.350000009</v>
      </c>
      <c r="X83" s="737">
        <v>70939633.499999985</v>
      </c>
      <c r="Y83" s="737">
        <f>Y82+Y18+Y15</f>
        <v>71689403.789999992</v>
      </c>
      <c r="Z83" s="737">
        <f t="shared" ref="Z83:AG83" si="17">Z82+Z18+Z15</f>
        <v>74043986.37999998</v>
      </c>
      <c r="AA83" s="737">
        <f t="shared" si="17"/>
        <v>74128917.139999986</v>
      </c>
      <c r="AB83" s="737">
        <f t="shared" si="17"/>
        <v>81793714.869999975</v>
      </c>
      <c r="AC83" s="737">
        <f t="shared" si="17"/>
        <v>100100184.91999999</v>
      </c>
      <c r="AD83" s="737">
        <f t="shared" si="17"/>
        <v>86467900.74000001</v>
      </c>
      <c r="AE83" s="737">
        <f t="shared" si="17"/>
        <v>83650444.569999993</v>
      </c>
      <c r="AF83" s="737">
        <f t="shared" si="17"/>
        <v>81018109.86999999</v>
      </c>
      <c r="AG83" s="737">
        <f t="shared" si="17"/>
        <v>80948520.149999976</v>
      </c>
      <c r="AH83" s="737">
        <f>AH82+AH18+AH15</f>
        <v>83353281.789999992</v>
      </c>
      <c r="AI83" s="737">
        <f>AI82+AI18+AI15</f>
        <v>80779867.973000005</v>
      </c>
      <c r="AJ83" s="737">
        <f>AJ82+AJ18+AJ15</f>
        <v>80618575.642999992</v>
      </c>
      <c r="AK83" s="821">
        <f t="shared" ref="AK83:AV83" si="18">AK82+AK18+AK15</f>
        <v>79326817.479999989</v>
      </c>
      <c r="AL83" s="821">
        <f t="shared" si="18"/>
        <v>78953793.239999995</v>
      </c>
      <c r="AM83" s="821">
        <f t="shared" si="18"/>
        <v>79017625.820000008</v>
      </c>
      <c r="AN83" s="821">
        <f t="shared" si="18"/>
        <v>84361785.959999993</v>
      </c>
      <c r="AO83" s="821">
        <f t="shared" si="18"/>
        <v>86097252.619999975</v>
      </c>
      <c r="AP83" s="821">
        <f t="shared" si="18"/>
        <v>103518782.68000001</v>
      </c>
      <c r="AQ83" s="821">
        <f t="shared" si="18"/>
        <v>88596428.49000001</v>
      </c>
      <c r="AR83" s="821">
        <f t="shared" si="18"/>
        <v>89632530.800000027</v>
      </c>
      <c r="AS83" s="821">
        <f t="shared" si="18"/>
        <v>87645170.970000014</v>
      </c>
      <c r="AT83" s="821">
        <f t="shared" si="18"/>
        <v>86134474.399999976</v>
      </c>
      <c r="AU83" s="821">
        <f t="shared" si="18"/>
        <v>84434187.339999974</v>
      </c>
      <c r="AV83" s="821">
        <f t="shared" si="18"/>
        <v>83098449.760000005</v>
      </c>
      <c r="AW83" s="11">
        <f t="shared" si="10"/>
        <v>1030817299.5599999</v>
      </c>
      <c r="AY83" s="335"/>
      <c r="AZ83" s="335"/>
      <c r="BA83" s="335"/>
    </row>
    <row r="84" spans="1:53">
      <c r="A84" t="s">
        <v>1896</v>
      </c>
      <c r="B84" t="s">
        <v>1897</v>
      </c>
      <c r="C84" s="736">
        <v>62805573.039999984</v>
      </c>
      <c r="D84" s="736">
        <v>64478992.280000001</v>
      </c>
      <c r="E84" s="736">
        <v>68717917.099999994</v>
      </c>
      <c r="F84" s="736">
        <v>74101076.400000021</v>
      </c>
      <c r="G84" s="736">
        <v>80778584.229999974</v>
      </c>
      <c r="H84" s="736">
        <v>70118293.019999996</v>
      </c>
      <c r="I84" s="736">
        <v>70088239.560000002</v>
      </c>
      <c r="J84" s="736">
        <v>68787506.000000015</v>
      </c>
      <c r="K84" s="736">
        <v>67126855.870000005</v>
      </c>
      <c r="L84" s="736">
        <v>66707991.899999999</v>
      </c>
      <c r="M84" s="736">
        <v>66764943.400000006</v>
      </c>
      <c r="N84" s="736">
        <v>66386750.659999989</v>
      </c>
      <c r="O84" s="736">
        <v>66578091.570000015</v>
      </c>
      <c r="P84" s="736">
        <v>69804504.61999999</v>
      </c>
      <c r="Q84" s="736">
        <v>72785897.099999994</v>
      </c>
      <c r="R84" s="736">
        <v>98407208.269999981</v>
      </c>
      <c r="S84" s="736">
        <v>83005825.649999991</v>
      </c>
      <c r="T84" s="736">
        <v>77622701.230000004</v>
      </c>
      <c r="U84" s="736">
        <v>75597263.389999971</v>
      </c>
      <c r="V84" s="736">
        <v>72341960.020000011</v>
      </c>
      <c r="W84" s="736">
        <v>71334128.350000009</v>
      </c>
      <c r="X84" s="736">
        <v>70939633.499999985</v>
      </c>
      <c r="Y84" s="505">
        <f t="shared" ref="Y84:AI84" si="19">Y83</f>
        <v>71689403.789999992</v>
      </c>
      <c r="Z84" s="505">
        <f t="shared" si="19"/>
        <v>74043986.37999998</v>
      </c>
      <c r="AA84" s="505">
        <f t="shared" si="19"/>
        <v>74128917.139999986</v>
      </c>
      <c r="AB84" s="505">
        <f t="shared" si="19"/>
        <v>81793714.869999975</v>
      </c>
      <c r="AC84" s="505">
        <f t="shared" si="19"/>
        <v>100100184.91999999</v>
      </c>
      <c r="AD84" s="505">
        <f t="shared" si="19"/>
        <v>86467900.74000001</v>
      </c>
      <c r="AE84" s="505">
        <f t="shared" si="19"/>
        <v>83650444.569999993</v>
      </c>
      <c r="AF84" s="505">
        <f t="shared" si="19"/>
        <v>81018109.86999999</v>
      </c>
      <c r="AG84" s="505">
        <f t="shared" si="19"/>
        <v>80948520.149999976</v>
      </c>
      <c r="AH84" s="505">
        <f t="shared" si="19"/>
        <v>83353281.789999992</v>
      </c>
      <c r="AI84" s="505">
        <f t="shared" si="19"/>
        <v>80779867.973000005</v>
      </c>
      <c r="AJ84" s="505">
        <f>AJ83</f>
        <v>80618575.642999992</v>
      </c>
      <c r="AK84" s="822">
        <f t="shared" ref="AK84:AV84" si="20">AK83</f>
        <v>79326817.479999989</v>
      </c>
      <c r="AL84" s="822">
        <f t="shared" si="20"/>
        <v>78953793.239999995</v>
      </c>
      <c r="AM84" s="822">
        <f t="shared" si="20"/>
        <v>79017625.820000008</v>
      </c>
      <c r="AN84" s="822">
        <f t="shared" si="20"/>
        <v>84361785.959999993</v>
      </c>
      <c r="AO84" s="822">
        <f t="shared" si="20"/>
        <v>86097252.619999975</v>
      </c>
      <c r="AP84" s="822">
        <f t="shared" si="20"/>
        <v>103518782.68000001</v>
      </c>
      <c r="AQ84" s="822">
        <f t="shared" si="20"/>
        <v>88596428.49000001</v>
      </c>
      <c r="AR84" s="822">
        <f t="shared" si="20"/>
        <v>89632530.800000027</v>
      </c>
      <c r="AS84" s="822">
        <f t="shared" si="20"/>
        <v>87645170.970000014</v>
      </c>
      <c r="AT84" s="822">
        <f t="shared" si="20"/>
        <v>86134474.399999976</v>
      </c>
      <c r="AU84" s="822">
        <f t="shared" si="20"/>
        <v>84434187.339999974</v>
      </c>
      <c r="AV84" s="822">
        <f t="shared" si="20"/>
        <v>83098449.760000005</v>
      </c>
      <c r="AW84" s="11">
        <f t="shared" si="10"/>
        <v>1030817299.5599999</v>
      </c>
      <c r="AY84" s="335"/>
      <c r="AZ84" s="335"/>
      <c r="BA84" s="335"/>
    </row>
    <row r="85" spans="1:53">
      <c r="A85" t="s">
        <v>1898</v>
      </c>
      <c r="B85" t="s">
        <v>1899</v>
      </c>
      <c r="C85" s="736">
        <v>0</v>
      </c>
      <c r="D85" s="736">
        <v>0</v>
      </c>
      <c r="E85" s="736">
        <v>0</v>
      </c>
      <c r="F85" s="736">
        <v>0</v>
      </c>
      <c r="G85" s="736">
        <v>0</v>
      </c>
      <c r="H85" s="736">
        <v>0</v>
      </c>
      <c r="I85" s="736">
        <v>0</v>
      </c>
      <c r="J85" s="736">
        <v>0</v>
      </c>
      <c r="K85" s="736">
        <v>0</v>
      </c>
      <c r="L85" s="736">
        <v>0</v>
      </c>
      <c r="M85" s="736">
        <v>0</v>
      </c>
      <c r="N85" s="736">
        <v>0</v>
      </c>
      <c r="O85" s="736">
        <v>0</v>
      </c>
      <c r="P85" s="736">
        <v>0</v>
      </c>
      <c r="Q85" s="736">
        <v>0</v>
      </c>
      <c r="R85" s="736">
        <v>0</v>
      </c>
      <c r="S85" s="736">
        <v>0</v>
      </c>
      <c r="T85" s="736">
        <v>0</v>
      </c>
      <c r="U85" s="736">
        <v>0</v>
      </c>
      <c r="V85" s="736">
        <v>0</v>
      </c>
      <c r="W85" s="736">
        <v>0</v>
      </c>
      <c r="X85" s="736">
        <v>0</v>
      </c>
      <c r="Y85" s="736">
        <v>0</v>
      </c>
      <c r="Z85" s="736">
        <v>3347188.41</v>
      </c>
      <c r="AA85" s="736">
        <v>2608514.7599999998</v>
      </c>
      <c r="AB85" s="736">
        <v>2038829.5800000003</v>
      </c>
      <c r="AC85" s="736">
        <v>3351223.51</v>
      </c>
      <c r="AD85" s="736">
        <v>1811953.7199999997</v>
      </c>
      <c r="AE85" s="736">
        <v>1864089.91</v>
      </c>
      <c r="AF85" s="736">
        <v>2196180.4300000002</v>
      </c>
      <c r="AG85" s="736">
        <v>3759110.05</v>
      </c>
      <c r="AH85" s="736">
        <v>2998892.98</v>
      </c>
      <c r="AI85" s="736">
        <v>3784776.3499999996</v>
      </c>
      <c r="AJ85" s="736">
        <v>3725495.5</v>
      </c>
      <c r="AK85" s="738">
        <v>2832077.45</v>
      </c>
      <c r="AL85" s="738">
        <v>2735854.68</v>
      </c>
      <c r="AM85" s="738">
        <v>2762202.48</v>
      </c>
      <c r="AN85" s="738">
        <v>2790492.83</v>
      </c>
      <c r="AO85" s="738">
        <v>3937375.02</v>
      </c>
      <c r="AP85" s="738">
        <v>2323794.29</v>
      </c>
      <c r="AQ85" s="738">
        <v>1696726.69</v>
      </c>
      <c r="AR85" s="738">
        <v>3574716.68</v>
      </c>
      <c r="AS85" s="738">
        <v>2479963.79</v>
      </c>
      <c r="AT85" s="738">
        <v>2604980.71</v>
      </c>
      <c r="AU85" s="738">
        <v>1904520.16</v>
      </c>
      <c r="AV85" s="738">
        <v>1025702.05</v>
      </c>
      <c r="AW85" s="11">
        <f t="shared" si="10"/>
        <v>30668406.830000002</v>
      </c>
      <c r="AY85" s="335"/>
      <c r="AZ85" s="335"/>
      <c r="BA85" s="335"/>
    </row>
    <row r="86" spans="1:53">
      <c r="A86" t="s">
        <v>1900</v>
      </c>
      <c r="B86" t="s">
        <v>1901</v>
      </c>
      <c r="C86" s="736">
        <v>0</v>
      </c>
      <c r="D86" s="736">
        <v>0</v>
      </c>
      <c r="E86" s="736">
        <v>0</v>
      </c>
      <c r="F86" s="736">
        <v>0</v>
      </c>
      <c r="G86" s="736">
        <v>0</v>
      </c>
      <c r="H86" s="736">
        <v>0</v>
      </c>
      <c r="I86" s="736">
        <v>0</v>
      </c>
      <c r="J86" s="736">
        <v>0</v>
      </c>
      <c r="K86" s="736">
        <v>0</v>
      </c>
      <c r="L86" s="736">
        <v>0</v>
      </c>
      <c r="M86" s="736">
        <v>0</v>
      </c>
      <c r="N86" s="736">
        <v>0</v>
      </c>
      <c r="O86" s="736">
        <v>0</v>
      </c>
      <c r="P86" s="736">
        <v>0</v>
      </c>
      <c r="Q86" s="736">
        <v>0</v>
      </c>
      <c r="R86" s="736">
        <v>0</v>
      </c>
      <c r="S86" s="736">
        <v>0</v>
      </c>
      <c r="T86" s="736">
        <v>0</v>
      </c>
      <c r="U86" s="736">
        <v>0</v>
      </c>
      <c r="V86" s="736">
        <v>0</v>
      </c>
      <c r="W86" s="736">
        <v>0</v>
      </c>
      <c r="X86" s="736">
        <v>0</v>
      </c>
      <c r="Y86" s="737">
        <f>Y85</f>
        <v>0</v>
      </c>
      <c r="Z86" s="737">
        <f t="shared" ref="Z86:AV86" si="21">Z85</f>
        <v>3347188.41</v>
      </c>
      <c r="AA86" s="737">
        <f t="shared" si="21"/>
        <v>2608514.7599999998</v>
      </c>
      <c r="AB86" s="737">
        <f t="shared" si="21"/>
        <v>2038829.5800000003</v>
      </c>
      <c r="AC86" s="737">
        <f t="shared" si="21"/>
        <v>3351223.51</v>
      </c>
      <c r="AD86" s="737">
        <f t="shared" si="21"/>
        <v>1811953.7199999997</v>
      </c>
      <c r="AE86" s="737">
        <f t="shared" si="21"/>
        <v>1864089.91</v>
      </c>
      <c r="AF86" s="737">
        <f t="shared" si="21"/>
        <v>2196180.4300000002</v>
      </c>
      <c r="AG86" s="737">
        <f t="shared" si="21"/>
        <v>3759110.05</v>
      </c>
      <c r="AH86" s="737">
        <f t="shared" si="21"/>
        <v>2998892.98</v>
      </c>
      <c r="AI86" s="737">
        <f t="shared" si="21"/>
        <v>3784776.3499999996</v>
      </c>
      <c r="AJ86" s="737">
        <f t="shared" si="21"/>
        <v>3725495.5</v>
      </c>
      <c r="AK86" s="821">
        <f t="shared" si="21"/>
        <v>2832077.45</v>
      </c>
      <c r="AL86" s="821">
        <f t="shared" si="21"/>
        <v>2735854.68</v>
      </c>
      <c r="AM86" s="821">
        <f t="shared" si="21"/>
        <v>2762202.48</v>
      </c>
      <c r="AN86" s="821">
        <f t="shared" si="21"/>
        <v>2790492.83</v>
      </c>
      <c r="AO86" s="821">
        <f t="shared" si="21"/>
        <v>3937375.02</v>
      </c>
      <c r="AP86" s="821">
        <f t="shared" si="21"/>
        <v>2323794.29</v>
      </c>
      <c r="AQ86" s="821">
        <f t="shared" si="21"/>
        <v>1696726.69</v>
      </c>
      <c r="AR86" s="821">
        <f t="shared" si="21"/>
        <v>3574716.68</v>
      </c>
      <c r="AS86" s="821">
        <f t="shared" si="21"/>
        <v>2479963.79</v>
      </c>
      <c r="AT86" s="821">
        <f t="shared" si="21"/>
        <v>2604980.71</v>
      </c>
      <c r="AU86" s="821">
        <f t="shared" si="21"/>
        <v>1904520.16</v>
      </c>
      <c r="AV86" s="821">
        <f t="shared" si="21"/>
        <v>1025702.05</v>
      </c>
      <c r="AW86" s="11">
        <f t="shared" si="10"/>
        <v>30668406.830000002</v>
      </c>
      <c r="AY86" s="335"/>
      <c r="AZ86" s="335"/>
      <c r="BA86" s="335"/>
    </row>
    <row r="87" spans="1:53">
      <c r="A87" t="s">
        <v>1902</v>
      </c>
      <c r="B87" t="s">
        <v>1903</v>
      </c>
      <c r="C87" s="736">
        <v>-363073.66</v>
      </c>
      <c r="D87" s="736">
        <v>282237.53999999998</v>
      </c>
      <c r="E87" s="736">
        <v>3093364.79</v>
      </c>
      <c r="F87" s="736">
        <v>4461641.9399999985</v>
      </c>
      <c r="G87" s="736">
        <v>11145955.93</v>
      </c>
      <c r="H87" s="736">
        <v>506061.45999999897</v>
      </c>
      <c r="I87" s="736">
        <v>465304.79</v>
      </c>
      <c r="J87" s="736">
        <v>287017.56999999989</v>
      </c>
      <c r="K87" s="736">
        <v>-303677.34999999998</v>
      </c>
      <c r="L87" s="736">
        <v>-331270.06999999989</v>
      </c>
      <c r="M87" s="736">
        <v>-380331.13</v>
      </c>
      <c r="N87" s="736">
        <v>-151084.74</v>
      </c>
      <c r="O87" s="736">
        <v>-160638.42000000001</v>
      </c>
      <c r="P87" s="736">
        <v>1523626.84</v>
      </c>
      <c r="Q87" s="736">
        <v>2971154.04</v>
      </c>
      <c r="R87" s="736">
        <v>24729041.960000001</v>
      </c>
      <c r="S87" s="736">
        <v>9230829.9000000022</v>
      </c>
      <c r="T87" s="736">
        <v>3863828.439999999</v>
      </c>
      <c r="U87" s="736">
        <v>1662394.1899999997</v>
      </c>
      <c r="V87" s="736">
        <v>-251341.46</v>
      </c>
      <c r="W87" s="736">
        <v>-265626.85000000003</v>
      </c>
      <c r="X87" s="736">
        <v>-505386.94999999995</v>
      </c>
      <c r="Y87" s="736">
        <v>-407634.51</v>
      </c>
      <c r="Z87" s="736">
        <v>-312182.90999999997</v>
      </c>
      <c r="AA87" s="736">
        <v>170664.02</v>
      </c>
      <c r="AB87" s="736">
        <v>6557702.1299999999</v>
      </c>
      <c r="AC87" s="736">
        <v>21410212.009999998</v>
      </c>
      <c r="AD87" s="736">
        <v>5788990.2799999975</v>
      </c>
      <c r="AE87" s="736">
        <v>2731824.5699999989</v>
      </c>
      <c r="AF87" s="736">
        <v>-280446.54999999981</v>
      </c>
      <c r="AG87" s="736">
        <v>-122374.56999999998</v>
      </c>
      <c r="AH87" s="736">
        <v>155218.64000000001</v>
      </c>
      <c r="AI87" s="736">
        <v>-214879.68</v>
      </c>
      <c r="AJ87" s="736">
        <v>-398419.06</v>
      </c>
      <c r="AK87" s="738">
        <v>-478535.78</v>
      </c>
      <c r="AL87" s="738">
        <v>-21258.37</v>
      </c>
      <c r="AM87" s="738">
        <v>-185632.72</v>
      </c>
      <c r="AN87" s="738">
        <v>2858308.66</v>
      </c>
      <c r="AO87" s="738">
        <v>1692913.39</v>
      </c>
      <c r="AP87" s="738">
        <v>15676058.57</v>
      </c>
      <c r="AQ87" s="738">
        <v>1584364.6</v>
      </c>
      <c r="AR87" s="738">
        <v>113747.7</v>
      </c>
      <c r="AS87" s="738">
        <v>-123205.88</v>
      </c>
      <c r="AT87" s="738">
        <v>-357267.8</v>
      </c>
      <c r="AU87" s="738">
        <v>-377665.37</v>
      </c>
      <c r="AV87" s="738">
        <v>-211362.69</v>
      </c>
      <c r="AW87" s="11">
        <f t="shared" si="10"/>
        <v>20170464.309999999</v>
      </c>
      <c r="AY87" s="335"/>
      <c r="AZ87" s="335"/>
      <c r="BA87" s="335"/>
    </row>
    <row r="88" spans="1:53">
      <c r="A88" t="s">
        <v>1904</v>
      </c>
      <c r="B88" t="s">
        <v>1905</v>
      </c>
      <c r="C88" s="736">
        <v>641516.03</v>
      </c>
      <c r="D88" s="736">
        <v>655597.06999999995</v>
      </c>
      <c r="E88" s="736">
        <v>666305.75</v>
      </c>
      <c r="F88" s="736">
        <v>670860.81000000006</v>
      </c>
      <c r="G88" s="736">
        <v>673199.08</v>
      </c>
      <c r="H88" s="736">
        <v>674714.84</v>
      </c>
      <c r="I88" s="736">
        <v>673971.64</v>
      </c>
      <c r="J88" s="736">
        <v>665399.99</v>
      </c>
      <c r="K88" s="736">
        <v>653449.39999999991</v>
      </c>
      <c r="L88" s="736">
        <v>649191.98</v>
      </c>
      <c r="M88" s="736">
        <v>648342.44999999995</v>
      </c>
      <c r="N88" s="736">
        <v>649465.27</v>
      </c>
      <c r="O88" s="736">
        <v>515588.12</v>
      </c>
      <c r="P88" s="736">
        <v>525083.29</v>
      </c>
      <c r="Q88" s="736">
        <v>538058.02</v>
      </c>
      <c r="R88" s="736">
        <v>540126.66</v>
      </c>
      <c r="S88" s="736">
        <v>541956.13</v>
      </c>
      <c r="T88" s="736">
        <v>543372.29</v>
      </c>
      <c r="U88" s="736">
        <v>542155.18999999994</v>
      </c>
      <c r="V88" s="736">
        <v>535871.79</v>
      </c>
      <c r="W88" s="736">
        <v>526365.63</v>
      </c>
      <c r="X88" s="736">
        <v>523067.4</v>
      </c>
      <c r="Y88" s="736">
        <v>521714.4</v>
      </c>
      <c r="Z88" s="736">
        <v>522126.12</v>
      </c>
      <c r="AA88" s="736">
        <v>517948.59</v>
      </c>
      <c r="AB88" s="736">
        <v>529774.07999999996</v>
      </c>
      <c r="AC88" s="736">
        <v>539273.47</v>
      </c>
      <c r="AD88" s="736">
        <v>542021.47</v>
      </c>
      <c r="AE88" s="736">
        <v>544384.16</v>
      </c>
      <c r="AF88" s="736">
        <v>543836.71</v>
      </c>
      <c r="AG88" s="736">
        <v>543545.80999999994</v>
      </c>
      <c r="AH88" s="736">
        <v>537672.1</v>
      </c>
      <c r="AI88" s="736">
        <v>526669.55000000005</v>
      </c>
      <c r="AJ88" s="736">
        <v>524322.41</v>
      </c>
      <c r="AK88" s="738">
        <v>523412.9</v>
      </c>
      <c r="AL88" s="738">
        <v>523819.79</v>
      </c>
      <c r="AM88" s="738">
        <v>499118.77</v>
      </c>
      <c r="AN88" s="738">
        <v>508971.97</v>
      </c>
      <c r="AO88" s="738">
        <v>518022.15</v>
      </c>
      <c r="AP88" s="738">
        <v>523239.83</v>
      </c>
      <c r="AQ88" s="738">
        <v>524600.85</v>
      </c>
      <c r="AR88" s="738">
        <v>524793.9</v>
      </c>
      <c r="AS88" s="738">
        <v>523849.45</v>
      </c>
      <c r="AT88" s="738">
        <v>517420.54</v>
      </c>
      <c r="AU88" s="738">
        <v>508163.42</v>
      </c>
      <c r="AV88" s="738">
        <v>504464.47</v>
      </c>
      <c r="AW88" s="11">
        <f t="shared" si="10"/>
        <v>6199878.04</v>
      </c>
      <c r="AY88" s="335"/>
      <c r="AZ88" s="335"/>
      <c r="BA88" s="335"/>
    </row>
    <row r="89" spans="1:53">
      <c r="A89" t="s">
        <v>1906</v>
      </c>
      <c r="B89" t="s">
        <v>1907</v>
      </c>
      <c r="C89" s="736">
        <v>1758.08</v>
      </c>
      <c r="D89" s="736">
        <v>1758.08</v>
      </c>
      <c r="E89" s="736">
        <v>1758.08</v>
      </c>
      <c r="F89" s="736">
        <v>1758.08</v>
      </c>
      <c r="G89" s="736">
        <v>1758.08</v>
      </c>
      <c r="H89" s="736">
        <v>1758.08</v>
      </c>
      <c r="I89" s="736">
        <v>1758.08</v>
      </c>
      <c r="J89" s="736">
        <v>1758.08</v>
      </c>
      <c r="K89" s="736">
        <v>3516.16</v>
      </c>
      <c r="L89" s="736">
        <v>1758.08</v>
      </c>
      <c r="M89" s="736">
        <v>1758.08</v>
      </c>
      <c r="N89" s="736">
        <v>1758.08</v>
      </c>
      <c r="O89" s="736">
        <v>1758.08</v>
      </c>
      <c r="P89" s="736">
        <v>1758.08</v>
      </c>
      <c r="Q89" s="736">
        <v>1758.08</v>
      </c>
      <c r="R89" s="736">
        <v>1758.08</v>
      </c>
      <c r="S89" s="736">
        <v>1758.08</v>
      </c>
      <c r="T89" s="736">
        <v>1758.08</v>
      </c>
      <c r="U89" s="736">
        <v>1758.08</v>
      </c>
      <c r="V89" s="736">
        <v>1758.08</v>
      </c>
      <c r="W89" s="736">
        <v>1758.08</v>
      </c>
      <c r="X89" s="736">
        <v>1758.08</v>
      </c>
      <c r="Y89" s="736">
        <v>0</v>
      </c>
      <c r="Z89" s="736">
        <v>0</v>
      </c>
      <c r="AA89" s="736">
        <v>0</v>
      </c>
      <c r="AB89" s="736">
        <v>0</v>
      </c>
      <c r="AC89" s="736">
        <v>0</v>
      </c>
      <c r="AD89" s="736">
        <v>0</v>
      </c>
      <c r="AE89" s="736">
        <v>0</v>
      </c>
      <c r="AF89" s="736">
        <v>0</v>
      </c>
      <c r="AG89" s="736">
        <v>0</v>
      </c>
      <c r="AH89" s="736">
        <v>0</v>
      </c>
      <c r="AI89" s="736">
        <v>0</v>
      </c>
      <c r="AJ89" s="736">
        <v>0</v>
      </c>
      <c r="AK89" s="738">
        <v>0</v>
      </c>
      <c r="AL89" s="738">
        <v>0</v>
      </c>
      <c r="AM89" s="738">
        <v>0</v>
      </c>
      <c r="AN89" s="738">
        <v>0</v>
      </c>
      <c r="AO89" s="738">
        <v>0</v>
      </c>
      <c r="AP89" s="738">
        <v>0</v>
      </c>
      <c r="AQ89" s="738">
        <v>0</v>
      </c>
      <c r="AR89" s="738">
        <v>0</v>
      </c>
      <c r="AS89" s="738">
        <v>0</v>
      </c>
      <c r="AT89" s="738">
        <v>0</v>
      </c>
      <c r="AU89" s="738">
        <v>0</v>
      </c>
      <c r="AV89" s="738">
        <v>0</v>
      </c>
      <c r="AW89" s="11">
        <f t="shared" si="10"/>
        <v>0</v>
      </c>
      <c r="AY89" s="335"/>
      <c r="AZ89" s="335"/>
      <c r="BA89" s="335"/>
    </row>
    <row r="90" spans="1:53">
      <c r="A90" t="s">
        <v>1908</v>
      </c>
      <c r="B90" t="s">
        <v>1909</v>
      </c>
      <c r="C90" s="736">
        <v>73014.630000000019</v>
      </c>
      <c r="D90" s="736">
        <v>11464.16</v>
      </c>
      <c r="E90" s="736">
        <v>66157.14</v>
      </c>
      <c r="F90" s="736">
        <v>48468.34</v>
      </c>
      <c r="G90" s="736">
        <v>95327.260000000009</v>
      </c>
      <c r="H90" s="736">
        <v>63433.57</v>
      </c>
      <c r="I90" s="736">
        <v>27865.73</v>
      </c>
      <c r="J90" s="736">
        <v>12312</v>
      </c>
      <c r="K90" s="736">
        <v>13833.33</v>
      </c>
      <c r="L90" s="736">
        <v>39901.14</v>
      </c>
      <c r="M90" s="736">
        <v>-12234.480000000001</v>
      </c>
      <c r="N90" s="736">
        <v>42221.18</v>
      </c>
      <c r="O90" s="736">
        <v>34578.160000000003</v>
      </c>
      <c r="P90" s="736">
        <v>9570.99</v>
      </c>
      <c r="Q90" s="736">
        <v>147595.76999999999</v>
      </c>
      <c r="R90" s="736">
        <v>48566.630000000005</v>
      </c>
      <c r="S90" s="736">
        <v>73412.12</v>
      </c>
      <c r="T90" s="736">
        <v>87736.45</v>
      </c>
      <c r="U90" s="736">
        <v>13833.33</v>
      </c>
      <c r="V90" s="736">
        <v>34474.79</v>
      </c>
      <c r="W90" s="736">
        <v>12431.93</v>
      </c>
      <c r="X90" s="736">
        <v>17257.489999999998</v>
      </c>
      <c r="Y90" s="736">
        <v>67797.91</v>
      </c>
      <c r="Z90" s="736">
        <v>37148.519999999997</v>
      </c>
      <c r="AA90" s="736">
        <v>3254.8100000000013</v>
      </c>
      <c r="AB90" s="736">
        <v>52007.48</v>
      </c>
      <c r="AC90" s="736">
        <v>110696.54999999999</v>
      </c>
      <c r="AD90" s="736">
        <v>83163.240000000005</v>
      </c>
      <c r="AE90" s="736">
        <v>70685.16</v>
      </c>
      <c r="AF90" s="736">
        <v>49613.33</v>
      </c>
      <c r="AG90" s="736">
        <v>56067.53</v>
      </c>
      <c r="AH90" s="736">
        <v>14002.840000000002</v>
      </c>
      <c r="AI90" s="736">
        <v>121425.20999999999</v>
      </c>
      <c r="AJ90" s="736">
        <v>55556.45</v>
      </c>
      <c r="AK90" s="738">
        <v>13867.28</v>
      </c>
      <c r="AL90" s="738">
        <v>40558.400000000001</v>
      </c>
      <c r="AM90" s="738">
        <v>21554.6</v>
      </c>
      <c r="AN90" s="738">
        <v>-1144</v>
      </c>
      <c r="AO90" s="738">
        <v>56541.42</v>
      </c>
      <c r="AP90" s="738">
        <v>123721.56</v>
      </c>
      <c r="AQ90" s="738">
        <v>88043.05</v>
      </c>
      <c r="AR90" s="738">
        <v>38862.879999999997</v>
      </c>
      <c r="AS90" s="738">
        <v>13833.32</v>
      </c>
      <c r="AT90" s="738">
        <v>44080.2</v>
      </c>
      <c r="AU90" s="738">
        <v>13833.33</v>
      </c>
      <c r="AV90" s="738">
        <v>28271.919999999998</v>
      </c>
      <c r="AW90" s="11">
        <f t="shared" si="10"/>
        <v>482023.96</v>
      </c>
      <c r="AY90" s="335"/>
      <c r="AZ90" s="335"/>
      <c r="BA90" s="335"/>
    </row>
    <row r="91" spans="1:53">
      <c r="A91" t="s">
        <v>1910</v>
      </c>
      <c r="B91" t="s">
        <v>1911</v>
      </c>
      <c r="C91" s="736">
        <v>353215.08000000007</v>
      </c>
      <c r="D91" s="736">
        <v>951056.84999999974</v>
      </c>
      <c r="E91" s="736">
        <v>3827585.7600000007</v>
      </c>
      <c r="F91" s="736">
        <v>5182729.1699999981</v>
      </c>
      <c r="G91" s="736">
        <v>11916240.350000001</v>
      </c>
      <c r="H91" s="736">
        <v>1245967.9499999993</v>
      </c>
      <c r="I91" s="736">
        <v>1168900.24</v>
      </c>
      <c r="J91" s="736">
        <v>966487.63999999978</v>
      </c>
      <c r="K91" s="736">
        <v>367121.53999999992</v>
      </c>
      <c r="L91" s="736">
        <v>359581.13000000012</v>
      </c>
      <c r="M91" s="736">
        <v>257534.91999999993</v>
      </c>
      <c r="N91" s="736">
        <v>542359.78999999992</v>
      </c>
      <c r="O91" s="736">
        <v>391285.94</v>
      </c>
      <c r="P91" s="736">
        <v>2060039.2000000002</v>
      </c>
      <c r="Q91" s="736">
        <v>3658565.9100000006</v>
      </c>
      <c r="R91" s="736">
        <v>25319493.329999998</v>
      </c>
      <c r="S91" s="736">
        <v>9847956.2300000023</v>
      </c>
      <c r="T91" s="736">
        <v>4496695.2599999988</v>
      </c>
      <c r="U91" s="736">
        <v>2220140.79</v>
      </c>
      <c r="V91" s="736">
        <v>320763.20000000013</v>
      </c>
      <c r="W91" s="736">
        <v>274928.78999999998</v>
      </c>
      <c r="X91" s="736">
        <v>36696.020000000077</v>
      </c>
      <c r="Y91" s="737">
        <f>Y90+Y89+Y88+Y87</f>
        <v>181877.80000000005</v>
      </c>
      <c r="Z91" s="737">
        <f t="shared" ref="Z91:AJ91" si="22">Z90+Z89+Z88+Z87</f>
        <v>247091.73000000004</v>
      </c>
      <c r="AA91" s="737">
        <f t="shared" si="22"/>
        <v>691867.42</v>
      </c>
      <c r="AB91" s="737">
        <f t="shared" si="22"/>
        <v>7139483.6899999995</v>
      </c>
      <c r="AC91" s="737">
        <f t="shared" si="22"/>
        <v>22060182.029999997</v>
      </c>
      <c r="AD91" s="737">
        <f t="shared" si="22"/>
        <v>6414174.9899999974</v>
      </c>
      <c r="AE91" s="737">
        <f t="shared" si="22"/>
        <v>3346893.8899999987</v>
      </c>
      <c r="AF91" s="737">
        <f t="shared" si="22"/>
        <v>313003.49000000011</v>
      </c>
      <c r="AG91" s="737">
        <f t="shared" si="22"/>
        <v>477238.77</v>
      </c>
      <c r="AH91" s="737">
        <f t="shared" si="22"/>
        <v>706893.58</v>
      </c>
      <c r="AI91" s="737">
        <f t="shared" si="22"/>
        <v>433215.08</v>
      </c>
      <c r="AJ91" s="737">
        <f t="shared" si="22"/>
        <v>181459.8</v>
      </c>
      <c r="AK91" s="821">
        <f t="shared" ref="AK91:AV91" si="23">AK90+AK89+AK88+AK87</f>
        <v>58744.400000000023</v>
      </c>
      <c r="AL91" s="821">
        <f t="shared" si="23"/>
        <v>543119.81999999995</v>
      </c>
      <c r="AM91" s="821">
        <f t="shared" si="23"/>
        <v>335040.65000000002</v>
      </c>
      <c r="AN91" s="821">
        <f t="shared" si="23"/>
        <v>3366136.63</v>
      </c>
      <c r="AO91" s="821">
        <f t="shared" si="23"/>
        <v>2267476.96</v>
      </c>
      <c r="AP91" s="821">
        <f t="shared" si="23"/>
        <v>16323019.960000001</v>
      </c>
      <c r="AQ91" s="821">
        <f t="shared" si="23"/>
        <v>2197008.5</v>
      </c>
      <c r="AR91" s="821">
        <f t="shared" si="23"/>
        <v>677404.48</v>
      </c>
      <c r="AS91" s="821">
        <f t="shared" si="23"/>
        <v>414476.89</v>
      </c>
      <c r="AT91" s="821">
        <f t="shared" si="23"/>
        <v>204232.94</v>
      </c>
      <c r="AU91" s="821">
        <f t="shared" si="23"/>
        <v>144331.38</v>
      </c>
      <c r="AV91" s="821">
        <f t="shared" si="23"/>
        <v>321373.7</v>
      </c>
      <c r="AW91" s="11">
        <f t="shared" si="10"/>
        <v>26852366.310000002</v>
      </c>
      <c r="AY91" s="335"/>
      <c r="AZ91" s="335"/>
      <c r="BA91" s="335"/>
    </row>
    <row r="92" spans="1:53">
      <c r="A92" s="4" t="s">
        <v>1912</v>
      </c>
      <c r="B92" s="4" t="s">
        <v>1913</v>
      </c>
      <c r="C92" s="737">
        <v>353215.08000000007</v>
      </c>
      <c r="D92" s="737">
        <v>951056.84999999974</v>
      </c>
      <c r="E92" s="737">
        <v>3827585.7600000007</v>
      </c>
      <c r="F92" s="737">
        <v>5182729.1699999981</v>
      </c>
      <c r="G92" s="737">
        <v>11916240.350000001</v>
      </c>
      <c r="H92" s="737">
        <v>1245967.9499999993</v>
      </c>
      <c r="I92" s="737">
        <v>1168900.24</v>
      </c>
      <c r="J92" s="737">
        <v>966487.63999999978</v>
      </c>
      <c r="K92" s="737">
        <v>367121.53999999992</v>
      </c>
      <c r="L92" s="737">
        <v>359581.13000000012</v>
      </c>
      <c r="M92" s="737">
        <v>257534.91999999993</v>
      </c>
      <c r="N92" s="737">
        <v>542359.78999999992</v>
      </c>
      <c r="O92" s="737">
        <v>391285.94</v>
      </c>
      <c r="P92" s="737">
        <v>2060039.2000000002</v>
      </c>
      <c r="Q92" s="737">
        <v>3658565.9100000006</v>
      </c>
      <c r="R92" s="737">
        <v>25319493.329999998</v>
      </c>
      <c r="S92" s="737">
        <v>9847956.2300000023</v>
      </c>
      <c r="T92" s="737">
        <v>4496695.2599999988</v>
      </c>
      <c r="U92" s="737">
        <v>2220140.79</v>
      </c>
      <c r="V92" s="737">
        <v>320763.20000000013</v>
      </c>
      <c r="W92" s="737">
        <v>274928.78999999998</v>
      </c>
      <c r="X92" s="737">
        <v>36696.020000000077</v>
      </c>
      <c r="Y92" s="737">
        <f>Y91+Y86</f>
        <v>181877.80000000005</v>
      </c>
      <c r="Z92" s="737">
        <f t="shared" ref="Z92:AJ92" si="24">Z91+Z86</f>
        <v>3594280.14</v>
      </c>
      <c r="AA92" s="737">
        <f t="shared" si="24"/>
        <v>3300382.1799999997</v>
      </c>
      <c r="AB92" s="737">
        <f t="shared" si="24"/>
        <v>9178313.2699999996</v>
      </c>
      <c r="AC92" s="737">
        <f t="shared" si="24"/>
        <v>25411405.539999999</v>
      </c>
      <c r="AD92" s="737">
        <f t="shared" si="24"/>
        <v>8226128.7099999972</v>
      </c>
      <c r="AE92" s="737">
        <f t="shared" si="24"/>
        <v>5210983.7999999989</v>
      </c>
      <c r="AF92" s="737">
        <f t="shared" si="24"/>
        <v>2509183.9200000004</v>
      </c>
      <c r="AG92" s="737">
        <f t="shared" si="24"/>
        <v>4236348.82</v>
      </c>
      <c r="AH92" s="737">
        <f t="shared" si="24"/>
        <v>3705786.56</v>
      </c>
      <c r="AI92" s="737">
        <f t="shared" si="24"/>
        <v>4217991.43</v>
      </c>
      <c r="AJ92" s="737">
        <f t="shared" si="24"/>
        <v>3906955.3</v>
      </c>
      <c r="AK92" s="821">
        <f t="shared" ref="AK92:AV92" si="25">AK91+AK86</f>
        <v>2890821.85</v>
      </c>
      <c r="AL92" s="821">
        <f t="shared" si="25"/>
        <v>3278974.5</v>
      </c>
      <c r="AM92" s="821">
        <f t="shared" si="25"/>
        <v>3097243.13</v>
      </c>
      <c r="AN92" s="821">
        <f t="shared" si="25"/>
        <v>6156629.46</v>
      </c>
      <c r="AO92" s="821">
        <f t="shared" si="25"/>
        <v>6204851.9800000004</v>
      </c>
      <c r="AP92" s="821">
        <f t="shared" si="25"/>
        <v>18646814.25</v>
      </c>
      <c r="AQ92" s="821">
        <f t="shared" si="25"/>
        <v>3893735.19</v>
      </c>
      <c r="AR92" s="821">
        <f t="shared" si="25"/>
        <v>4252121.16</v>
      </c>
      <c r="AS92" s="821">
        <f t="shared" si="25"/>
        <v>2894440.68</v>
      </c>
      <c r="AT92" s="821">
        <f t="shared" si="25"/>
        <v>2809213.65</v>
      </c>
      <c r="AU92" s="821">
        <f t="shared" si="25"/>
        <v>2048851.54</v>
      </c>
      <c r="AV92" s="821">
        <f t="shared" si="25"/>
        <v>1347075.75</v>
      </c>
      <c r="AW92" s="11">
        <f t="shared" si="10"/>
        <v>57520773.139999993</v>
      </c>
      <c r="AY92" s="335"/>
      <c r="AZ92" s="335"/>
      <c r="BA92" s="335"/>
    </row>
    <row r="93" spans="1:53">
      <c r="A93" t="s">
        <v>1165</v>
      </c>
      <c r="B93" t="s">
        <v>1166</v>
      </c>
      <c r="C93" s="736">
        <v>0</v>
      </c>
      <c r="D93" s="736">
        <v>0</v>
      </c>
      <c r="E93" s="736">
        <v>0</v>
      </c>
      <c r="F93" s="736">
        <v>0</v>
      </c>
      <c r="G93" s="736">
        <v>0</v>
      </c>
      <c r="H93" s="736">
        <v>0</v>
      </c>
      <c r="I93" s="736">
        <v>0</v>
      </c>
      <c r="J93" s="736">
        <v>0</v>
      </c>
      <c r="K93" s="736">
        <v>58.41</v>
      </c>
      <c r="L93" s="736">
        <v>381.16999999999996</v>
      </c>
      <c r="M93" s="736">
        <v>0</v>
      </c>
      <c r="N93" s="736">
        <v>0</v>
      </c>
      <c r="O93" s="736">
        <v>0</v>
      </c>
      <c r="P93" s="736">
        <v>0</v>
      </c>
      <c r="Q93" s="736">
        <v>1784.81</v>
      </c>
      <c r="R93" s="736">
        <v>1155.17</v>
      </c>
      <c r="S93" s="736">
        <v>-534</v>
      </c>
      <c r="T93" s="736">
        <v>0</v>
      </c>
      <c r="U93" s="736">
        <v>703.92</v>
      </c>
      <c r="V93" s="736">
        <v>-351.96</v>
      </c>
      <c r="W93" s="736">
        <v>75731.759999999995</v>
      </c>
      <c r="X93" s="736">
        <v>-75731.759999999995</v>
      </c>
      <c r="Y93" s="736">
        <v>4426.37</v>
      </c>
      <c r="Z93" s="736">
        <v>-4083.76</v>
      </c>
      <c r="AA93" s="736">
        <v>237.5</v>
      </c>
      <c r="AB93" s="736">
        <v>105.5</v>
      </c>
      <c r="AC93" s="736">
        <v>0</v>
      </c>
      <c r="AD93" s="736">
        <v>15338.58</v>
      </c>
      <c r="AE93" s="736">
        <v>-3714.3</v>
      </c>
      <c r="AF93" s="736">
        <v>0</v>
      </c>
      <c r="AG93" s="736">
        <v>10104.119999999999</v>
      </c>
      <c r="AH93" s="736">
        <v>10310.86</v>
      </c>
      <c r="AI93" s="736">
        <v>2820.1800000000003</v>
      </c>
      <c r="AJ93" s="736">
        <v>-791.94000000000233</v>
      </c>
      <c r="AK93" s="738">
        <v>244.75</v>
      </c>
      <c r="AL93" s="738">
        <v>96.7</v>
      </c>
      <c r="AM93" s="738">
        <v>345.76</v>
      </c>
      <c r="AN93" s="738">
        <v>296.60000000000002</v>
      </c>
      <c r="AO93" s="738">
        <v>16644.2</v>
      </c>
      <c r="AP93" s="738">
        <v>-2517.41</v>
      </c>
      <c r="AQ93" s="738">
        <v>0</v>
      </c>
      <c r="AR93" s="738">
        <v>10064.35</v>
      </c>
      <c r="AS93" s="738">
        <v>-3122.07</v>
      </c>
      <c r="AT93" s="738">
        <v>0</v>
      </c>
      <c r="AU93" s="738">
        <v>9443.4</v>
      </c>
      <c r="AV93" s="738">
        <v>-1899.81</v>
      </c>
      <c r="AW93" s="11">
        <f t="shared" si="10"/>
        <v>29596.470000000005</v>
      </c>
      <c r="AY93" s="335"/>
      <c r="AZ93" s="335"/>
      <c r="BA93" s="335"/>
    </row>
    <row r="94" spans="1:53">
      <c r="A94" t="s">
        <v>1167</v>
      </c>
      <c r="B94" t="s">
        <v>1168</v>
      </c>
      <c r="C94" s="736">
        <v>54506.84</v>
      </c>
      <c r="D94" s="736">
        <v>101610.78</v>
      </c>
      <c r="E94" s="736">
        <v>57421.679999999993</v>
      </c>
      <c r="F94" s="736">
        <v>37231.790000000008</v>
      </c>
      <c r="G94" s="736">
        <v>57376.960000000006</v>
      </c>
      <c r="H94" s="736">
        <v>50541.599999999999</v>
      </c>
      <c r="I94" s="736">
        <v>46810.05</v>
      </c>
      <c r="J94" s="736">
        <v>73003.560000000012</v>
      </c>
      <c r="K94" s="736">
        <v>29147.22</v>
      </c>
      <c r="L94" s="736">
        <v>93174.02</v>
      </c>
      <c r="M94" s="736">
        <v>215532.63999999998</v>
      </c>
      <c r="N94" s="736">
        <v>43663.790000000008</v>
      </c>
      <c r="O94" s="736">
        <v>89126.39</v>
      </c>
      <c r="P94" s="736">
        <v>143811.37</v>
      </c>
      <c r="Q94" s="736">
        <v>84234.459999999992</v>
      </c>
      <c r="R94" s="736">
        <v>53497.53</v>
      </c>
      <c r="S94" s="736">
        <v>60808.52</v>
      </c>
      <c r="T94" s="736">
        <v>73129.56</v>
      </c>
      <c r="U94" s="736">
        <v>80260.73000000001</v>
      </c>
      <c r="V94" s="736">
        <v>69228.610000000015</v>
      </c>
      <c r="W94" s="736">
        <v>43436.11</v>
      </c>
      <c r="X94" s="736">
        <v>47851.979999999996</v>
      </c>
      <c r="Y94" s="736">
        <v>66713.19</v>
      </c>
      <c r="Z94" s="736">
        <v>73002.63</v>
      </c>
      <c r="AA94" s="736">
        <v>44106.33</v>
      </c>
      <c r="AB94" s="736">
        <v>75123.509999999995</v>
      </c>
      <c r="AC94" s="736">
        <v>131941.43</v>
      </c>
      <c r="AD94" s="736">
        <v>96939.57</v>
      </c>
      <c r="AE94" s="736">
        <v>112575.3</v>
      </c>
      <c r="AF94" s="736">
        <v>52052.45</v>
      </c>
      <c r="AG94" s="736">
        <v>97653.56</v>
      </c>
      <c r="AH94" s="736">
        <v>51684.959999999999</v>
      </c>
      <c r="AI94" s="736">
        <v>24974.589999999993</v>
      </c>
      <c r="AJ94" s="736">
        <v>84796.280000000013</v>
      </c>
      <c r="AK94" s="738">
        <v>90733.27</v>
      </c>
      <c r="AL94" s="738">
        <v>83302.929999999993</v>
      </c>
      <c r="AM94" s="738">
        <v>98534.080000000002</v>
      </c>
      <c r="AN94" s="738">
        <v>85352.33</v>
      </c>
      <c r="AO94" s="738">
        <v>44194.75</v>
      </c>
      <c r="AP94" s="738">
        <v>62781.52</v>
      </c>
      <c r="AQ94" s="738">
        <v>167359.07</v>
      </c>
      <c r="AR94" s="738">
        <v>84376.06</v>
      </c>
      <c r="AS94" s="738">
        <v>57129.9</v>
      </c>
      <c r="AT94" s="738">
        <v>243388.14</v>
      </c>
      <c r="AU94" s="738">
        <v>-65117.87</v>
      </c>
      <c r="AV94" s="738">
        <v>139669.99</v>
      </c>
      <c r="AW94" s="11">
        <f t="shared" si="10"/>
        <v>1091704.17</v>
      </c>
      <c r="AY94" s="335"/>
      <c r="AZ94" s="335"/>
      <c r="BA94" s="335"/>
    </row>
    <row r="95" spans="1:53">
      <c r="A95" s="776" t="s">
        <v>1169</v>
      </c>
      <c r="B95" t="s">
        <v>1170</v>
      </c>
      <c r="C95" s="736"/>
      <c r="D95" s="736"/>
      <c r="E95" s="736"/>
      <c r="F95" s="736"/>
      <c r="G95" s="736"/>
      <c r="H95" s="736"/>
      <c r="I95" s="736"/>
      <c r="J95" s="736"/>
      <c r="K95" s="736"/>
      <c r="L95" s="736"/>
      <c r="M95" s="736"/>
      <c r="N95" s="736"/>
      <c r="O95" s="736"/>
      <c r="P95" s="736"/>
      <c r="Q95" s="736"/>
      <c r="R95" s="736"/>
      <c r="S95" s="736"/>
      <c r="T95" s="736"/>
      <c r="U95" s="736"/>
      <c r="V95" s="736"/>
      <c r="W95" s="736"/>
      <c r="X95" s="736"/>
      <c r="Y95" s="736"/>
      <c r="Z95" s="736"/>
      <c r="AA95" s="736"/>
      <c r="AB95" s="736"/>
      <c r="AC95" s="736"/>
      <c r="AD95" s="736"/>
      <c r="AE95" s="736"/>
      <c r="AF95" s="736"/>
      <c r="AG95" s="736"/>
      <c r="AH95" s="736"/>
      <c r="AI95" s="736"/>
      <c r="AJ95" s="736"/>
      <c r="AK95" s="738">
        <v>0</v>
      </c>
      <c r="AL95" s="738">
        <v>0</v>
      </c>
      <c r="AM95" s="738">
        <v>17.23</v>
      </c>
      <c r="AN95" s="738">
        <v>0</v>
      </c>
      <c r="AO95" s="738">
        <v>0</v>
      </c>
      <c r="AP95" s="738">
        <v>0</v>
      </c>
      <c r="AQ95" s="738">
        <v>0</v>
      </c>
      <c r="AR95" s="738">
        <v>0</v>
      </c>
      <c r="AS95" s="738">
        <v>0</v>
      </c>
      <c r="AT95" s="738">
        <v>0</v>
      </c>
      <c r="AU95" s="738">
        <v>0</v>
      </c>
      <c r="AV95" s="738">
        <v>0</v>
      </c>
      <c r="AW95" s="11">
        <f t="shared" si="10"/>
        <v>17.23</v>
      </c>
      <c r="AY95" s="335"/>
      <c r="AZ95" s="335"/>
      <c r="BA95" s="335"/>
    </row>
    <row r="96" spans="1:53">
      <c r="A96" t="s">
        <v>1914</v>
      </c>
      <c r="B96" t="s">
        <v>1915</v>
      </c>
      <c r="C96" s="736">
        <v>54506.84</v>
      </c>
      <c r="D96" s="736">
        <v>101610.78</v>
      </c>
      <c r="E96" s="736">
        <v>57421.679999999993</v>
      </c>
      <c r="F96" s="736">
        <v>37231.790000000008</v>
      </c>
      <c r="G96" s="736">
        <v>57376.960000000006</v>
      </c>
      <c r="H96" s="736">
        <v>50541.599999999999</v>
      </c>
      <c r="I96" s="736">
        <v>46810.05</v>
      </c>
      <c r="J96" s="736">
        <v>73003.560000000012</v>
      </c>
      <c r="K96" s="736">
        <v>29205.629999999997</v>
      </c>
      <c r="L96" s="736">
        <v>93555.19</v>
      </c>
      <c r="M96" s="736">
        <v>215532.63999999998</v>
      </c>
      <c r="N96" s="736">
        <v>43663.790000000008</v>
      </c>
      <c r="O96" s="736">
        <v>89126.39</v>
      </c>
      <c r="P96" s="736">
        <v>143811.37</v>
      </c>
      <c r="Q96" s="736">
        <v>86019.26999999999</v>
      </c>
      <c r="R96" s="736">
        <v>54652.7</v>
      </c>
      <c r="S96" s="736">
        <v>60274.52</v>
      </c>
      <c r="T96" s="736">
        <v>73129.56</v>
      </c>
      <c r="U96" s="736">
        <v>80964.649999999994</v>
      </c>
      <c r="V96" s="736">
        <v>68876.650000000009</v>
      </c>
      <c r="W96" s="736">
        <v>119167.87</v>
      </c>
      <c r="X96" s="736">
        <v>-27879.78</v>
      </c>
      <c r="Y96" s="737">
        <f>Y93+Y94</f>
        <v>71139.56</v>
      </c>
      <c r="Z96" s="737">
        <f t="shared" ref="Z96:AJ96" si="26">Z93+Z94</f>
        <v>68918.87000000001</v>
      </c>
      <c r="AA96" s="737">
        <f t="shared" si="26"/>
        <v>44343.83</v>
      </c>
      <c r="AB96" s="737">
        <f t="shared" si="26"/>
        <v>75229.009999999995</v>
      </c>
      <c r="AC96" s="737">
        <f t="shared" si="26"/>
        <v>131941.43</v>
      </c>
      <c r="AD96" s="737">
        <f t="shared" si="26"/>
        <v>112278.15000000001</v>
      </c>
      <c r="AE96" s="737">
        <f t="shared" si="26"/>
        <v>108861</v>
      </c>
      <c r="AF96" s="737">
        <f t="shared" si="26"/>
        <v>52052.45</v>
      </c>
      <c r="AG96" s="737">
        <f t="shared" si="26"/>
        <v>107757.68</v>
      </c>
      <c r="AH96" s="737">
        <f t="shared" si="26"/>
        <v>61995.82</v>
      </c>
      <c r="AI96" s="737">
        <f t="shared" si="26"/>
        <v>27794.769999999993</v>
      </c>
      <c r="AJ96" s="737">
        <f t="shared" si="26"/>
        <v>84004.340000000011</v>
      </c>
      <c r="AK96" s="821">
        <f t="shared" ref="AK96:AV96" si="27">AK93+AK94+AK95</f>
        <v>90978.02</v>
      </c>
      <c r="AL96" s="821">
        <f t="shared" si="27"/>
        <v>83399.62999999999</v>
      </c>
      <c r="AM96" s="821">
        <f t="shared" si="27"/>
        <v>98897.069999999992</v>
      </c>
      <c r="AN96" s="821">
        <f t="shared" si="27"/>
        <v>85648.930000000008</v>
      </c>
      <c r="AO96" s="821">
        <f t="shared" si="27"/>
        <v>60838.95</v>
      </c>
      <c r="AP96" s="821">
        <f t="shared" si="27"/>
        <v>60264.11</v>
      </c>
      <c r="AQ96" s="821">
        <f t="shared" si="27"/>
        <v>167359.07</v>
      </c>
      <c r="AR96" s="821">
        <f t="shared" si="27"/>
        <v>94440.41</v>
      </c>
      <c r="AS96" s="821">
        <f t="shared" si="27"/>
        <v>54007.83</v>
      </c>
      <c r="AT96" s="821">
        <f t="shared" si="27"/>
        <v>243388.14</v>
      </c>
      <c r="AU96" s="821">
        <f t="shared" si="27"/>
        <v>-55674.47</v>
      </c>
      <c r="AV96" s="821">
        <f t="shared" si="27"/>
        <v>137770.18</v>
      </c>
      <c r="AW96" s="11">
        <f t="shared" si="10"/>
        <v>1121317.8700000001</v>
      </c>
      <c r="AY96" s="335"/>
      <c r="AZ96" s="335"/>
      <c r="BA96" s="335"/>
    </row>
    <row r="97" spans="1:53">
      <c r="A97" t="s">
        <v>1171</v>
      </c>
      <c r="B97" t="s">
        <v>1172</v>
      </c>
      <c r="C97" s="736">
        <v>13728.3</v>
      </c>
      <c r="D97" s="736">
        <v>48244.83</v>
      </c>
      <c r="E97" s="736">
        <v>194182.22999999998</v>
      </c>
      <c r="F97" s="736">
        <v>-38696.819999999985</v>
      </c>
      <c r="G97" s="736">
        <v>13023.89</v>
      </c>
      <c r="H97" s="736">
        <v>7663.1299999999992</v>
      </c>
      <c r="I97" s="736">
        <v>26450.690000000002</v>
      </c>
      <c r="J97" s="736">
        <v>12960.529999999999</v>
      </c>
      <c r="K97" s="736">
        <v>3341.29</v>
      </c>
      <c r="L97" s="736">
        <v>2749.7200000000003</v>
      </c>
      <c r="M97" s="736">
        <v>20325.71</v>
      </c>
      <c r="N97" s="736">
        <v>18617.97</v>
      </c>
      <c r="O97" s="736">
        <v>52011.899999999994</v>
      </c>
      <c r="P97" s="736">
        <v>34058.050000000003</v>
      </c>
      <c r="Q97" s="736">
        <v>105958.84</v>
      </c>
      <c r="R97" s="736">
        <v>9187.94</v>
      </c>
      <c r="S97" s="736">
        <v>12793.220000000001</v>
      </c>
      <c r="T97" s="736">
        <v>49012.49</v>
      </c>
      <c r="U97" s="736">
        <v>-8039.1500000000005</v>
      </c>
      <c r="V97" s="736">
        <v>11015.42</v>
      </c>
      <c r="W97" s="736">
        <v>12489.61</v>
      </c>
      <c r="X97" s="736">
        <v>42618.509999999995</v>
      </c>
      <c r="Y97" s="736">
        <v>40174.030000000006</v>
      </c>
      <c r="Z97" s="736">
        <v>16925.7</v>
      </c>
      <c r="AA97" s="736">
        <v>66850.05</v>
      </c>
      <c r="AB97" s="736">
        <v>10915.36</v>
      </c>
      <c r="AC97" s="736">
        <v>289919.94</v>
      </c>
      <c r="AD97" s="736">
        <v>27488.62</v>
      </c>
      <c r="AE97" s="736">
        <v>27275.119999999999</v>
      </c>
      <c r="AF97" s="736">
        <v>17599.39</v>
      </c>
      <c r="AG97" s="736">
        <v>5023.3999999999996</v>
      </c>
      <c r="AH97" s="736">
        <v>86438.67</v>
      </c>
      <c r="AI97" s="736">
        <v>60239.170000000006</v>
      </c>
      <c r="AJ97" s="736">
        <v>23713.540000000008</v>
      </c>
      <c r="AK97" s="738">
        <v>25690.240000000002</v>
      </c>
      <c r="AL97" s="738">
        <v>36123.79</v>
      </c>
      <c r="AM97" s="738">
        <v>12772.47</v>
      </c>
      <c r="AN97" s="738">
        <v>46844.01</v>
      </c>
      <c r="AO97" s="738">
        <v>311500.40000000002</v>
      </c>
      <c r="AP97" s="738">
        <v>74104.7</v>
      </c>
      <c r="AQ97" s="738">
        <v>47634.080000000002</v>
      </c>
      <c r="AR97" s="738">
        <v>123199.76</v>
      </c>
      <c r="AS97" s="738">
        <v>148105.34</v>
      </c>
      <c r="AT97" s="738">
        <v>14844.61</v>
      </c>
      <c r="AU97" s="738">
        <v>32.619999999999997</v>
      </c>
      <c r="AV97" s="738">
        <v>3392.53</v>
      </c>
      <c r="AW97" s="11">
        <f t="shared" si="10"/>
        <v>844244.55</v>
      </c>
      <c r="AY97" s="335"/>
      <c r="AZ97" s="335"/>
      <c r="BA97" s="335"/>
    </row>
    <row r="98" spans="1:53">
      <c r="A98" t="s">
        <v>1173</v>
      </c>
      <c r="B98" t="s">
        <v>1174</v>
      </c>
      <c r="C98" s="736"/>
      <c r="D98" s="736"/>
      <c r="E98" s="736"/>
      <c r="F98" s="736"/>
      <c r="G98" s="736"/>
      <c r="H98" s="736"/>
      <c r="I98" s="736"/>
      <c r="J98" s="736"/>
      <c r="K98" s="736"/>
      <c r="L98" s="736"/>
      <c r="M98" s="736"/>
      <c r="N98" s="736"/>
      <c r="O98" s="736"/>
      <c r="P98" s="736"/>
      <c r="Q98" s="736"/>
      <c r="R98" s="736"/>
      <c r="S98" s="736"/>
      <c r="T98" s="736"/>
      <c r="U98" s="736"/>
      <c r="V98" s="736"/>
      <c r="W98" s="736"/>
      <c r="X98" s="736"/>
      <c r="Y98" s="736"/>
      <c r="Z98" s="736"/>
      <c r="AA98" s="736">
        <v>0</v>
      </c>
      <c r="AB98" s="736">
        <v>307.88</v>
      </c>
      <c r="AC98" s="736">
        <v>0</v>
      </c>
      <c r="AD98" s="736">
        <v>0</v>
      </c>
      <c r="AE98" s="736">
        <v>0</v>
      </c>
      <c r="AF98" s="736">
        <v>0</v>
      </c>
      <c r="AG98" s="736">
        <v>0</v>
      </c>
      <c r="AH98" s="736">
        <v>0</v>
      </c>
      <c r="AI98" s="736">
        <v>0</v>
      </c>
      <c r="AJ98" s="736">
        <v>0</v>
      </c>
      <c r="AK98" s="738">
        <v>0</v>
      </c>
      <c r="AL98" s="738">
        <v>0</v>
      </c>
      <c r="AM98" s="738">
        <v>0</v>
      </c>
      <c r="AN98" s="738">
        <v>0</v>
      </c>
      <c r="AO98" s="738">
        <v>905.91</v>
      </c>
      <c r="AP98" s="738">
        <v>0</v>
      </c>
      <c r="AQ98" s="738">
        <v>0</v>
      </c>
      <c r="AR98" s="738">
        <v>0</v>
      </c>
      <c r="AS98" s="738">
        <v>0</v>
      </c>
      <c r="AT98" s="738">
        <v>0</v>
      </c>
      <c r="AU98" s="738">
        <v>0</v>
      </c>
      <c r="AV98" s="738">
        <v>0</v>
      </c>
      <c r="AW98" s="11">
        <f t="shared" si="10"/>
        <v>905.91</v>
      </c>
      <c r="AY98" s="335"/>
      <c r="AZ98" s="335"/>
      <c r="BA98" s="335"/>
    </row>
    <row r="99" spans="1:53">
      <c r="A99" t="s">
        <v>1175</v>
      </c>
      <c r="B99" t="s">
        <v>1176</v>
      </c>
      <c r="C99" s="736">
        <v>1526</v>
      </c>
      <c r="D99" s="736">
        <v>14061.99</v>
      </c>
      <c r="E99" s="736">
        <v>13936.13</v>
      </c>
      <c r="F99" s="736">
        <v>13522.029999999999</v>
      </c>
      <c r="G99" s="736">
        <v>10206.970000000001</v>
      </c>
      <c r="H99" s="736">
        <v>28262.57</v>
      </c>
      <c r="I99" s="736">
        <v>17206.29</v>
      </c>
      <c r="J99" s="736">
        <v>18360.03</v>
      </c>
      <c r="K99" s="736">
        <v>17518.620000000003</v>
      </c>
      <c r="L99" s="736">
        <v>109134.98000000001</v>
      </c>
      <c r="M99" s="736">
        <v>10157.209999999999</v>
      </c>
      <c r="N99" s="736">
        <v>7402.04</v>
      </c>
      <c r="O99" s="736">
        <v>3948.34</v>
      </c>
      <c r="P99" s="736">
        <v>1388.44</v>
      </c>
      <c r="Q99" s="736">
        <v>4135.8900000000003</v>
      </c>
      <c r="R99" s="736">
        <v>12402.45</v>
      </c>
      <c r="S99" s="736">
        <v>10499.470000000001</v>
      </c>
      <c r="T99" s="736">
        <v>10245.61</v>
      </c>
      <c r="U99" s="736">
        <v>25488.420000000002</v>
      </c>
      <c r="V99" s="736">
        <v>9733.6500000000015</v>
      </c>
      <c r="W99" s="736">
        <v>4521.6499999999996</v>
      </c>
      <c r="X99" s="736">
        <v>1504.63</v>
      </c>
      <c r="Y99" s="736">
        <v>14760.32</v>
      </c>
      <c r="Z99" s="736">
        <v>19176.79</v>
      </c>
      <c r="AA99" s="736">
        <v>5664.98</v>
      </c>
      <c r="AB99" s="736">
        <v>26119.82</v>
      </c>
      <c r="AC99" s="736">
        <v>8983.01</v>
      </c>
      <c r="AD99" s="736">
        <v>12437.74</v>
      </c>
      <c r="AE99" s="736">
        <v>20272.099999999999</v>
      </c>
      <c r="AF99" s="736">
        <v>14323.61</v>
      </c>
      <c r="AG99" s="736">
        <v>67787.759999999995</v>
      </c>
      <c r="AH99" s="736">
        <v>19838.75</v>
      </c>
      <c r="AI99" s="736">
        <v>12463.369999999999</v>
      </c>
      <c r="AJ99" s="736">
        <v>52474.409999999996</v>
      </c>
      <c r="AK99" s="738">
        <v>-34829.279999999999</v>
      </c>
      <c r="AL99" s="738">
        <v>2510.64</v>
      </c>
      <c r="AM99" s="738">
        <v>53547.85</v>
      </c>
      <c r="AN99" s="738">
        <v>2724.37</v>
      </c>
      <c r="AO99" s="738">
        <v>24020.16</v>
      </c>
      <c r="AP99" s="738">
        <v>15133.42</v>
      </c>
      <c r="AQ99" s="738">
        <v>26654.93</v>
      </c>
      <c r="AR99" s="738">
        <v>24276.44</v>
      </c>
      <c r="AS99" s="738">
        <v>79628.710000000006</v>
      </c>
      <c r="AT99" s="738">
        <v>67554.509999999995</v>
      </c>
      <c r="AU99" s="738">
        <v>4105.4399999999996</v>
      </c>
      <c r="AV99" s="738">
        <v>3594.48</v>
      </c>
      <c r="AW99" s="11">
        <f t="shared" si="10"/>
        <v>268921.67</v>
      </c>
      <c r="AY99" s="335"/>
      <c r="AZ99" s="335"/>
      <c r="BA99" s="335"/>
    </row>
    <row r="100" spans="1:53">
      <c r="A100" t="s">
        <v>1177</v>
      </c>
      <c r="B100" t="s">
        <v>1178</v>
      </c>
      <c r="C100" s="736">
        <v>167223.43</v>
      </c>
      <c r="D100" s="736">
        <v>149222.05000000002</v>
      </c>
      <c r="E100" s="736">
        <v>326378.39</v>
      </c>
      <c r="F100" s="736">
        <v>99663.099999999991</v>
      </c>
      <c r="G100" s="736">
        <v>112662.86</v>
      </c>
      <c r="H100" s="736">
        <v>108094.03</v>
      </c>
      <c r="I100" s="736">
        <v>154619.29999999999</v>
      </c>
      <c r="J100" s="736">
        <v>89911.12000000001</v>
      </c>
      <c r="K100" s="736">
        <v>178049.31999999998</v>
      </c>
      <c r="L100" s="736">
        <v>118330.84</v>
      </c>
      <c r="M100" s="736">
        <v>182890.01</v>
      </c>
      <c r="N100" s="736">
        <v>126395.43999999997</v>
      </c>
      <c r="O100" s="736">
        <v>49269.49000000002</v>
      </c>
      <c r="P100" s="736">
        <v>113253.64</v>
      </c>
      <c r="Q100" s="736">
        <v>207942.79000000004</v>
      </c>
      <c r="R100" s="736">
        <v>146240.19999999998</v>
      </c>
      <c r="S100" s="736">
        <v>147587.25</v>
      </c>
      <c r="T100" s="736">
        <v>105341.03000000004</v>
      </c>
      <c r="U100" s="736">
        <v>139938.49</v>
      </c>
      <c r="V100" s="736">
        <v>110939.55</v>
      </c>
      <c r="W100" s="736">
        <v>120645.79000000002</v>
      </c>
      <c r="X100" s="736">
        <v>18484.510000000009</v>
      </c>
      <c r="Y100" s="736">
        <v>310768.71000000008</v>
      </c>
      <c r="Z100" s="736">
        <v>39972.709999999992</v>
      </c>
      <c r="AA100" s="736">
        <v>39367.620000000003</v>
      </c>
      <c r="AB100" s="736">
        <v>454030.44</v>
      </c>
      <c r="AC100" s="736">
        <v>456677.14</v>
      </c>
      <c r="AD100" s="736">
        <v>117646.89</v>
      </c>
      <c r="AE100" s="736">
        <v>100719.59</v>
      </c>
      <c r="AF100" s="736">
        <v>366355.93</v>
      </c>
      <c r="AG100" s="736">
        <v>92343.56</v>
      </c>
      <c r="AH100" s="736">
        <v>2481.3800000000019</v>
      </c>
      <c r="AI100" s="736">
        <v>331131.20999999996</v>
      </c>
      <c r="AJ100" s="736">
        <v>30668.140000000007</v>
      </c>
      <c r="AK100" s="738">
        <v>60748.71</v>
      </c>
      <c r="AL100" s="738">
        <v>371657.31</v>
      </c>
      <c r="AM100" s="738">
        <v>89473.26</v>
      </c>
      <c r="AN100" s="738">
        <v>3335.87</v>
      </c>
      <c r="AO100" s="738">
        <v>368833.72</v>
      </c>
      <c r="AP100" s="738">
        <v>20799.73</v>
      </c>
      <c r="AQ100" s="738">
        <v>201951.06</v>
      </c>
      <c r="AR100" s="738">
        <v>195163.23</v>
      </c>
      <c r="AS100" s="738">
        <v>65030.68</v>
      </c>
      <c r="AT100" s="738">
        <v>215079.33</v>
      </c>
      <c r="AU100" s="738">
        <v>260458.55</v>
      </c>
      <c r="AV100" s="738">
        <v>348.28</v>
      </c>
      <c r="AW100" s="11">
        <f t="shared" si="10"/>
        <v>1852879.73</v>
      </c>
      <c r="AY100" s="335"/>
      <c r="AZ100" s="335"/>
      <c r="BA100" s="335"/>
    </row>
    <row r="101" spans="1:53">
      <c r="A101" t="s">
        <v>1916</v>
      </c>
      <c r="B101" t="s">
        <v>1917</v>
      </c>
      <c r="C101" s="736">
        <v>182477.73</v>
      </c>
      <c r="D101" s="736">
        <v>211528.87</v>
      </c>
      <c r="E101" s="736">
        <v>534496.75</v>
      </c>
      <c r="F101" s="736">
        <v>74488.31</v>
      </c>
      <c r="G101" s="736">
        <v>135893.72000000003</v>
      </c>
      <c r="H101" s="736">
        <v>144019.72999999998</v>
      </c>
      <c r="I101" s="736">
        <v>198276.28000000003</v>
      </c>
      <c r="J101" s="736">
        <v>121231.68000000001</v>
      </c>
      <c r="K101" s="736">
        <v>198909.22999999998</v>
      </c>
      <c r="L101" s="736">
        <v>230215.54</v>
      </c>
      <c r="M101" s="736">
        <v>213372.93</v>
      </c>
      <c r="N101" s="736">
        <v>152415.44999999998</v>
      </c>
      <c r="O101" s="736">
        <v>105229.73000000001</v>
      </c>
      <c r="P101" s="736">
        <v>148700.13</v>
      </c>
      <c r="Q101" s="736">
        <v>318037.52</v>
      </c>
      <c r="R101" s="736">
        <v>167830.58999999997</v>
      </c>
      <c r="S101" s="736">
        <v>170879.94</v>
      </c>
      <c r="T101" s="736">
        <v>164599.13000000003</v>
      </c>
      <c r="U101" s="736">
        <v>157387.76</v>
      </c>
      <c r="V101" s="736">
        <v>131688.62</v>
      </c>
      <c r="W101" s="736">
        <v>137657.05000000002</v>
      </c>
      <c r="X101" s="736">
        <v>62607.650000000009</v>
      </c>
      <c r="Y101" s="737">
        <f>SUM(Y97:Y100)</f>
        <v>365703.06000000006</v>
      </c>
      <c r="Z101" s="737">
        <f t="shared" ref="Z101:AJ101" si="28">SUM(Z97:Z100)</f>
        <v>76075.199999999997</v>
      </c>
      <c r="AA101" s="737">
        <f t="shared" si="28"/>
        <v>111882.65</v>
      </c>
      <c r="AB101" s="737">
        <f t="shared" si="28"/>
        <v>491373.5</v>
      </c>
      <c r="AC101" s="737">
        <f t="shared" si="28"/>
        <v>755580.09000000008</v>
      </c>
      <c r="AD101" s="737">
        <f t="shared" si="28"/>
        <v>157573.25</v>
      </c>
      <c r="AE101" s="737">
        <f t="shared" si="28"/>
        <v>148266.81</v>
      </c>
      <c r="AF101" s="737">
        <f t="shared" si="28"/>
        <v>398278.93</v>
      </c>
      <c r="AG101" s="737">
        <f t="shared" si="28"/>
        <v>165154.71999999997</v>
      </c>
      <c r="AH101" s="737">
        <f t="shared" si="28"/>
        <v>108758.8</v>
      </c>
      <c r="AI101" s="737">
        <f t="shared" si="28"/>
        <v>403833.75</v>
      </c>
      <c r="AJ101" s="737">
        <f t="shared" si="28"/>
        <v>106856.09000000003</v>
      </c>
      <c r="AK101" s="821">
        <f t="shared" ref="AK101:AV101" si="29">SUM(AK97:AK100)</f>
        <v>51609.67</v>
      </c>
      <c r="AL101" s="821">
        <f t="shared" si="29"/>
        <v>410291.74</v>
      </c>
      <c r="AM101" s="821">
        <f t="shared" si="29"/>
        <v>155793.57999999999</v>
      </c>
      <c r="AN101" s="821">
        <f t="shared" si="29"/>
        <v>52904.250000000007</v>
      </c>
      <c r="AO101" s="821">
        <f t="shared" si="29"/>
        <v>705260.19</v>
      </c>
      <c r="AP101" s="821">
        <f t="shared" si="29"/>
        <v>110037.84999999999</v>
      </c>
      <c r="AQ101" s="821">
        <f t="shared" si="29"/>
        <v>276240.07</v>
      </c>
      <c r="AR101" s="821">
        <f t="shared" si="29"/>
        <v>342639.43</v>
      </c>
      <c r="AS101" s="821">
        <f t="shared" si="29"/>
        <v>292764.73</v>
      </c>
      <c r="AT101" s="821">
        <f t="shared" si="29"/>
        <v>297478.44999999995</v>
      </c>
      <c r="AU101" s="821">
        <f t="shared" si="29"/>
        <v>264596.61</v>
      </c>
      <c r="AV101" s="821">
        <f t="shared" si="29"/>
        <v>7335.29</v>
      </c>
      <c r="AW101" s="11">
        <f t="shared" si="10"/>
        <v>2966951.86</v>
      </c>
      <c r="AY101" s="335"/>
      <c r="AZ101" s="335"/>
      <c r="BA101" s="335"/>
    </row>
    <row r="102" spans="1:53">
      <c r="A102" t="s">
        <v>1918</v>
      </c>
      <c r="B102" t="s">
        <v>265</v>
      </c>
      <c r="C102" s="736">
        <v>236984.57</v>
      </c>
      <c r="D102" s="736">
        <v>313139.65000000002</v>
      </c>
      <c r="E102" s="736">
        <v>591918.42999999993</v>
      </c>
      <c r="F102" s="736">
        <v>111720.10000000002</v>
      </c>
      <c r="G102" s="736">
        <v>193270.68000000002</v>
      </c>
      <c r="H102" s="736">
        <v>194561.33</v>
      </c>
      <c r="I102" s="736">
        <v>245086.33000000002</v>
      </c>
      <c r="J102" s="736">
        <v>194235.24</v>
      </c>
      <c r="K102" s="736">
        <v>228114.86</v>
      </c>
      <c r="L102" s="736">
        <v>323770.73000000004</v>
      </c>
      <c r="M102" s="736">
        <v>428905.57</v>
      </c>
      <c r="N102" s="736">
        <v>196079.24</v>
      </c>
      <c r="O102" s="736">
        <v>194356.12000000002</v>
      </c>
      <c r="P102" s="736">
        <v>292511.5</v>
      </c>
      <c r="Q102" s="736">
        <v>404056.79</v>
      </c>
      <c r="R102" s="736">
        <v>222483.28999999998</v>
      </c>
      <c r="S102" s="736">
        <v>231154.46</v>
      </c>
      <c r="T102" s="736">
        <v>237728.69000000006</v>
      </c>
      <c r="U102" s="736">
        <v>238352.41</v>
      </c>
      <c r="V102" s="736">
        <v>200565.27000000002</v>
      </c>
      <c r="W102" s="736">
        <v>256824.92000000004</v>
      </c>
      <c r="X102" s="736">
        <v>34727.870000000024</v>
      </c>
      <c r="Y102" s="737">
        <f>Y101+Y96</f>
        <v>436842.62000000005</v>
      </c>
      <c r="Z102" s="737">
        <f t="shared" ref="Z102:AJ102" si="30">Z101+Z96</f>
        <v>144994.07</v>
      </c>
      <c r="AA102" s="737">
        <f t="shared" si="30"/>
        <v>156226.47999999998</v>
      </c>
      <c r="AB102" s="737">
        <f t="shared" si="30"/>
        <v>566602.51</v>
      </c>
      <c r="AC102" s="737">
        <f t="shared" si="30"/>
        <v>887521.52</v>
      </c>
      <c r="AD102" s="737">
        <f t="shared" si="30"/>
        <v>269851.40000000002</v>
      </c>
      <c r="AE102" s="737">
        <f t="shared" si="30"/>
        <v>257127.81</v>
      </c>
      <c r="AF102" s="737">
        <f t="shared" si="30"/>
        <v>450331.38</v>
      </c>
      <c r="AG102" s="737">
        <f t="shared" si="30"/>
        <v>272912.39999999997</v>
      </c>
      <c r="AH102" s="737">
        <f t="shared" si="30"/>
        <v>170754.62</v>
      </c>
      <c r="AI102" s="737">
        <f t="shared" si="30"/>
        <v>431628.52</v>
      </c>
      <c r="AJ102" s="737">
        <f t="shared" si="30"/>
        <v>190860.43000000005</v>
      </c>
      <c r="AK102" s="821">
        <f t="shared" ref="AK102:AV102" si="31">AK101+AK96</f>
        <v>142587.69</v>
      </c>
      <c r="AL102" s="821">
        <f t="shared" si="31"/>
        <v>493691.37</v>
      </c>
      <c r="AM102" s="821">
        <f t="shared" si="31"/>
        <v>254690.64999999997</v>
      </c>
      <c r="AN102" s="821">
        <f t="shared" si="31"/>
        <v>138553.18000000002</v>
      </c>
      <c r="AO102" s="821">
        <f t="shared" si="31"/>
        <v>766099.1399999999</v>
      </c>
      <c r="AP102" s="821">
        <f t="shared" si="31"/>
        <v>170301.96</v>
      </c>
      <c r="AQ102" s="821">
        <f t="shared" si="31"/>
        <v>443599.14</v>
      </c>
      <c r="AR102" s="821">
        <f t="shared" si="31"/>
        <v>437079.83999999997</v>
      </c>
      <c r="AS102" s="821">
        <f t="shared" si="31"/>
        <v>346772.56</v>
      </c>
      <c r="AT102" s="821">
        <f t="shared" si="31"/>
        <v>540866.59</v>
      </c>
      <c r="AU102" s="821">
        <f t="shared" si="31"/>
        <v>208922.13999999998</v>
      </c>
      <c r="AV102" s="821">
        <f t="shared" si="31"/>
        <v>145105.47</v>
      </c>
      <c r="AW102" s="11">
        <f t="shared" si="10"/>
        <v>4088269.73</v>
      </c>
      <c r="AY102" s="335"/>
      <c r="AZ102" s="335"/>
      <c r="BA102" s="335"/>
    </row>
    <row r="103" spans="1:53">
      <c r="A103">
        <v>55700000</v>
      </c>
      <c r="B103" s="7" t="s">
        <v>1301</v>
      </c>
      <c r="C103" s="736"/>
      <c r="D103" s="736"/>
      <c r="E103" s="736"/>
      <c r="F103" s="736"/>
      <c r="G103" s="736"/>
      <c r="H103" s="736"/>
      <c r="I103" s="736"/>
      <c r="J103" s="736"/>
      <c r="K103" s="736"/>
      <c r="L103" s="736"/>
      <c r="M103" s="736"/>
      <c r="N103" s="736"/>
      <c r="O103" s="736"/>
      <c r="P103" s="736"/>
      <c r="Q103" s="736"/>
      <c r="R103" s="736"/>
      <c r="S103" s="736"/>
      <c r="T103" s="736"/>
      <c r="U103" s="736"/>
      <c r="V103" s="736"/>
      <c r="W103" s="736"/>
      <c r="X103" s="736"/>
      <c r="Y103" s="736">
        <v>0</v>
      </c>
      <c r="Z103" s="736">
        <v>0</v>
      </c>
      <c r="AA103" s="736">
        <v>75.36</v>
      </c>
      <c r="AB103" s="736">
        <v>-75.12</v>
      </c>
      <c r="AC103" s="736">
        <v>-73.430000000000007</v>
      </c>
      <c r="AD103" s="736">
        <v>0</v>
      </c>
      <c r="AE103" s="736">
        <v>0</v>
      </c>
      <c r="AF103" s="736">
        <v>0</v>
      </c>
      <c r="AG103" s="736">
        <v>0</v>
      </c>
      <c r="AH103" s="736">
        <v>0</v>
      </c>
      <c r="AI103" s="736">
        <v>0</v>
      </c>
      <c r="AJ103" s="736">
        <v>0</v>
      </c>
      <c r="AK103" s="738">
        <v>0</v>
      </c>
      <c r="AL103" s="738">
        <v>0</v>
      </c>
      <c r="AM103" s="738">
        <v>0</v>
      </c>
      <c r="AN103" s="738">
        <v>0</v>
      </c>
      <c r="AO103" s="738">
        <v>0</v>
      </c>
      <c r="AP103" s="738">
        <v>0</v>
      </c>
      <c r="AQ103" s="738">
        <v>0</v>
      </c>
      <c r="AR103" s="738">
        <v>0</v>
      </c>
      <c r="AS103" s="738">
        <v>0</v>
      </c>
      <c r="AT103" s="738">
        <v>0</v>
      </c>
      <c r="AU103" s="738">
        <v>0</v>
      </c>
      <c r="AV103" s="738">
        <v>0</v>
      </c>
      <c r="AW103" s="11">
        <f t="shared" si="10"/>
        <v>0</v>
      </c>
      <c r="AY103" s="335"/>
      <c r="AZ103" s="335"/>
      <c r="BA103" s="335"/>
    </row>
    <row r="104" spans="1:53">
      <c r="A104" s="7" t="s">
        <v>1919</v>
      </c>
      <c r="B104" s="7" t="s">
        <v>1920</v>
      </c>
      <c r="C104" s="736"/>
      <c r="D104" s="736"/>
      <c r="E104" s="736"/>
      <c r="F104" s="736"/>
      <c r="G104" s="736"/>
      <c r="H104" s="736"/>
      <c r="I104" s="736"/>
      <c r="J104" s="736"/>
      <c r="K104" s="736"/>
      <c r="L104" s="736"/>
      <c r="M104" s="736"/>
      <c r="N104" s="736"/>
      <c r="O104" s="736"/>
      <c r="P104" s="736"/>
      <c r="Q104" s="736"/>
      <c r="R104" s="736"/>
      <c r="S104" s="736"/>
      <c r="T104" s="736"/>
      <c r="U104" s="736"/>
      <c r="V104" s="736"/>
      <c r="W104" s="736"/>
      <c r="X104" s="736"/>
      <c r="Y104" s="737">
        <f>Y103</f>
        <v>0</v>
      </c>
      <c r="Z104" s="737">
        <f t="shared" ref="Z104:AV104" si="32">Z103</f>
        <v>0</v>
      </c>
      <c r="AA104" s="737">
        <f t="shared" si="32"/>
        <v>75.36</v>
      </c>
      <c r="AB104" s="737">
        <f t="shared" si="32"/>
        <v>-75.12</v>
      </c>
      <c r="AC104" s="737">
        <f t="shared" si="32"/>
        <v>-73.430000000000007</v>
      </c>
      <c r="AD104" s="737">
        <f t="shared" si="32"/>
        <v>0</v>
      </c>
      <c r="AE104" s="737">
        <f t="shared" si="32"/>
        <v>0</v>
      </c>
      <c r="AF104" s="737">
        <f t="shared" si="32"/>
        <v>0</v>
      </c>
      <c r="AG104" s="737">
        <f t="shared" si="32"/>
        <v>0</v>
      </c>
      <c r="AH104" s="737">
        <f t="shared" si="32"/>
        <v>0</v>
      </c>
      <c r="AI104" s="737">
        <f t="shared" si="32"/>
        <v>0</v>
      </c>
      <c r="AJ104" s="737">
        <f t="shared" si="32"/>
        <v>0</v>
      </c>
      <c r="AK104" s="821">
        <f t="shared" si="32"/>
        <v>0</v>
      </c>
      <c r="AL104" s="821">
        <f t="shared" si="32"/>
        <v>0</v>
      </c>
      <c r="AM104" s="821">
        <f t="shared" si="32"/>
        <v>0</v>
      </c>
      <c r="AN104" s="821">
        <f t="shared" si="32"/>
        <v>0</v>
      </c>
      <c r="AO104" s="821">
        <f t="shared" si="32"/>
        <v>0</v>
      </c>
      <c r="AP104" s="821">
        <f t="shared" si="32"/>
        <v>0</v>
      </c>
      <c r="AQ104" s="821">
        <f t="shared" si="32"/>
        <v>0</v>
      </c>
      <c r="AR104" s="821">
        <f t="shared" si="32"/>
        <v>0</v>
      </c>
      <c r="AS104" s="821">
        <f t="shared" si="32"/>
        <v>0</v>
      </c>
      <c r="AT104" s="821">
        <f t="shared" si="32"/>
        <v>0</v>
      </c>
      <c r="AU104" s="821">
        <f t="shared" si="32"/>
        <v>0</v>
      </c>
      <c r="AV104" s="821">
        <f t="shared" si="32"/>
        <v>0</v>
      </c>
      <c r="AW104" s="11">
        <f t="shared" si="10"/>
        <v>0</v>
      </c>
      <c r="AY104" s="335"/>
      <c r="AZ104" s="335"/>
      <c r="BA104" s="335"/>
    </row>
    <row r="105" spans="1:53">
      <c r="A105" t="s">
        <v>1179</v>
      </c>
      <c r="B105" t="s">
        <v>1180</v>
      </c>
      <c r="C105" s="736">
        <v>0</v>
      </c>
      <c r="D105" s="736">
        <v>0</v>
      </c>
      <c r="E105" s="736">
        <v>0</v>
      </c>
      <c r="F105" s="736">
        <v>0</v>
      </c>
      <c r="G105" s="736">
        <v>0</v>
      </c>
      <c r="H105" s="736">
        <v>0</v>
      </c>
      <c r="I105" s="736">
        <v>0</v>
      </c>
      <c r="J105" s="736">
        <v>0</v>
      </c>
      <c r="K105" s="736">
        <v>0</v>
      </c>
      <c r="L105" s="736">
        <v>0</v>
      </c>
      <c r="M105" s="736">
        <v>0</v>
      </c>
      <c r="N105" s="736">
        <v>0</v>
      </c>
      <c r="O105" s="736">
        <v>0</v>
      </c>
      <c r="P105" s="736">
        <v>0</v>
      </c>
      <c r="Q105" s="736">
        <v>0</v>
      </c>
      <c r="R105" s="736">
        <v>0</v>
      </c>
      <c r="S105" s="736">
        <v>0</v>
      </c>
      <c r="T105" s="736">
        <v>0</v>
      </c>
      <c r="U105" s="736">
        <v>0</v>
      </c>
      <c r="V105" s="736">
        <v>0</v>
      </c>
      <c r="W105" s="736">
        <v>0</v>
      </c>
      <c r="X105" s="736">
        <v>0</v>
      </c>
      <c r="Y105" s="737">
        <v>784.03</v>
      </c>
      <c r="Z105" s="736">
        <v>5014.5</v>
      </c>
      <c r="AA105" s="737">
        <v>-1424.09</v>
      </c>
      <c r="AB105" s="737">
        <v>203.78</v>
      </c>
      <c r="AC105" s="737">
        <v>203.97</v>
      </c>
      <c r="AD105" s="737">
        <v>0</v>
      </c>
      <c r="AE105" s="737">
        <v>204.33</v>
      </c>
      <c r="AF105" s="737">
        <v>204.46</v>
      </c>
      <c r="AG105" s="737">
        <v>274.97000000000003</v>
      </c>
      <c r="AH105" s="737">
        <v>204.54</v>
      </c>
      <c r="AI105" s="737">
        <v>204.5</v>
      </c>
      <c r="AJ105" s="737">
        <v>204.56</v>
      </c>
      <c r="AK105" s="738">
        <v>204.17</v>
      </c>
      <c r="AL105" s="738">
        <v>0</v>
      </c>
      <c r="AM105" s="738">
        <v>12349.14</v>
      </c>
      <c r="AN105" s="738">
        <v>2898.36</v>
      </c>
      <c r="AO105" s="738">
        <v>58760.86</v>
      </c>
      <c r="AP105" s="738">
        <v>1545.39</v>
      </c>
      <c r="AQ105" s="738">
        <v>1546.09</v>
      </c>
      <c r="AR105" s="738">
        <v>1547.13</v>
      </c>
      <c r="AS105" s="738">
        <v>1589.55</v>
      </c>
      <c r="AT105" s="738">
        <v>1544.21</v>
      </c>
      <c r="AU105" s="738">
        <v>4611.99</v>
      </c>
      <c r="AV105" s="738">
        <v>2055.65</v>
      </c>
      <c r="AW105" s="11">
        <f t="shared" si="10"/>
        <v>88652.540000000008</v>
      </c>
      <c r="AY105" s="335"/>
      <c r="AZ105" s="335"/>
      <c r="BA105" s="335"/>
    </row>
    <row r="106" spans="1:53">
      <c r="A106" t="s">
        <v>1181</v>
      </c>
      <c r="B106" t="s">
        <v>1182</v>
      </c>
      <c r="C106" s="736">
        <v>115345.14</v>
      </c>
      <c r="D106" s="736">
        <v>98296.640000000014</v>
      </c>
      <c r="E106" s="736">
        <v>102249.80999999998</v>
      </c>
      <c r="F106" s="736">
        <v>101340.55999999998</v>
      </c>
      <c r="G106" s="736">
        <v>112730.70000000003</v>
      </c>
      <c r="H106" s="736">
        <v>113830.05999999998</v>
      </c>
      <c r="I106" s="736">
        <v>99320.98000000001</v>
      </c>
      <c r="J106" s="736">
        <v>136478.15</v>
      </c>
      <c r="K106" s="736">
        <v>88540.07</v>
      </c>
      <c r="L106" s="736">
        <v>122471.06000000003</v>
      </c>
      <c r="M106" s="736">
        <v>112897.72</v>
      </c>
      <c r="N106" s="736">
        <v>104477.63999999998</v>
      </c>
      <c r="O106" s="736">
        <v>107854.47000000002</v>
      </c>
      <c r="P106" s="736">
        <v>113926.80000000002</v>
      </c>
      <c r="Q106" s="736">
        <v>101655.53</v>
      </c>
      <c r="R106" s="736">
        <v>101030.77999999998</v>
      </c>
      <c r="S106" s="736">
        <v>103959.58</v>
      </c>
      <c r="T106" s="736">
        <v>121383.9</v>
      </c>
      <c r="U106" s="736">
        <v>94552.13</v>
      </c>
      <c r="V106" s="736">
        <v>124458.93000000001</v>
      </c>
      <c r="W106" s="736">
        <v>99656.830000000031</v>
      </c>
      <c r="X106" s="736">
        <v>114412.59999999998</v>
      </c>
      <c r="Y106" s="736">
        <v>156461.43000000002</v>
      </c>
      <c r="Z106" s="736">
        <v>111019.45</v>
      </c>
      <c r="AA106" s="736">
        <v>119410.44</v>
      </c>
      <c r="AB106" s="736">
        <v>164125.17000000001</v>
      </c>
      <c r="AC106" s="736">
        <v>164315.71</v>
      </c>
      <c r="AD106" s="736">
        <v>131461.25</v>
      </c>
      <c r="AE106" s="736">
        <v>135556.41</v>
      </c>
      <c r="AF106" s="736">
        <v>134465.34</v>
      </c>
      <c r="AG106" s="736">
        <v>172961.88</v>
      </c>
      <c r="AH106" s="736">
        <v>233294.21000000005</v>
      </c>
      <c r="AI106" s="736">
        <v>140609.67000000007</v>
      </c>
      <c r="AJ106" s="736">
        <v>171067.56000000006</v>
      </c>
      <c r="AK106" s="738">
        <v>155640.01999999999</v>
      </c>
      <c r="AL106" s="738">
        <v>134564.63</v>
      </c>
      <c r="AM106" s="738">
        <v>175063.14</v>
      </c>
      <c r="AN106" s="738">
        <v>170503.2</v>
      </c>
      <c r="AO106" s="738">
        <v>313553.14</v>
      </c>
      <c r="AP106" s="738">
        <v>177278.97</v>
      </c>
      <c r="AQ106" s="738">
        <v>142830.88</v>
      </c>
      <c r="AR106" s="738">
        <v>163278.10999999999</v>
      </c>
      <c r="AS106" s="738">
        <v>187945.15</v>
      </c>
      <c r="AT106" s="738">
        <v>171090.87</v>
      </c>
      <c r="AU106" s="738">
        <v>167571.85999999999</v>
      </c>
      <c r="AV106" s="738">
        <v>177479.8</v>
      </c>
      <c r="AW106" s="11">
        <f t="shared" si="10"/>
        <v>2136799.7699999996</v>
      </c>
      <c r="AY106" s="335"/>
      <c r="AZ106" s="335"/>
      <c r="BA106" s="335"/>
    </row>
    <row r="107" spans="1:53">
      <c r="A107" t="s">
        <v>1183</v>
      </c>
      <c r="B107" t="s">
        <v>1184</v>
      </c>
      <c r="C107" s="736">
        <v>54770.310000000005</v>
      </c>
      <c r="D107" s="736">
        <v>40820.920000000006</v>
      </c>
      <c r="E107" s="736">
        <v>24424.23</v>
      </c>
      <c r="F107" s="736">
        <v>36226.89</v>
      </c>
      <c r="G107" s="736">
        <v>34037.060000000005</v>
      </c>
      <c r="H107" s="736">
        <v>77801.719999999987</v>
      </c>
      <c r="I107" s="736">
        <v>55319.970000000008</v>
      </c>
      <c r="J107" s="736">
        <v>60674.270000000004</v>
      </c>
      <c r="K107" s="736">
        <v>41423.979999999996</v>
      </c>
      <c r="L107" s="736">
        <v>83890.1</v>
      </c>
      <c r="M107" s="736">
        <v>59314.75</v>
      </c>
      <c r="N107" s="736">
        <v>69545.88</v>
      </c>
      <c r="O107" s="736">
        <v>60921.35</v>
      </c>
      <c r="P107" s="736">
        <v>83785.02</v>
      </c>
      <c r="Q107" s="736">
        <v>67630.609999999986</v>
      </c>
      <c r="R107" s="736">
        <v>44955.48</v>
      </c>
      <c r="S107" s="736">
        <v>54236.03</v>
      </c>
      <c r="T107" s="736">
        <v>87595.91</v>
      </c>
      <c r="U107" s="736">
        <v>81949.87</v>
      </c>
      <c r="V107" s="736">
        <v>109901.05999999998</v>
      </c>
      <c r="W107" s="736">
        <v>99121.700000000012</v>
      </c>
      <c r="X107" s="736">
        <v>94188.03</v>
      </c>
      <c r="Y107" s="736">
        <v>29725.82</v>
      </c>
      <c r="Z107" s="736">
        <v>36913.379999999997</v>
      </c>
      <c r="AA107" s="736">
        <v>36260.94</v>
      </c>
      <c r="AB107" s="736">
        <v>47459.83</v>
      </c>
      <c r="AC107" s="736">
        <v>114435.32</v>
      </c>
      <c r="AD107" s="736">
        <v>85021.38</v>
      </c>
      <c r="AE107" s="736">
        <v>59835.03</v>
      </c>
      <c r="AF107" s="736">
        <v>77832.38</v>
      </c>
      <c r="AG107" s="736">
        <v>91915.969999999987</v>
      </c>
      <c r="AH107" s="736">
        <v>104176.78</v>
      </c>
      <c r="AI107" s="736">
        <v>46268.629999999983</v>
      </c>
      <c r="AJ107" s="736">
        <v>68762.929999999978</v>
      </c>
      <c r="AK107" s="738">
        <v>50810.65</v>
      </c>
      <c r="AL107" s="738">
        <v>52634.38</v>
      </c>
      <c r="AM107" s="738">
        <v>34614.21</v>
      </c>
      <c r="AN107" s="738">
        <v>36346.959999999999</v>
      </c>
      <c r="AO107" s="738">
        <v>51522.39</v>
      </c>
      <c r="AP107" s="738">
        <v>24436.05</v>
      </c>
      <c r="AQ107" s="738">
        <v>61736.38</v>
      </c>
      <c r="AR107" s="738">
        <v>53832.24</v>
      </c>
      <c r="AS107" s="738">
        <v>52028.77</v>
      </c>
      <c r="AT107" s="738">
        <v>54154.82</v>
      </c>
      <c r="AU107" s="738">
        <v>54886.54</v>
      </c>
      <c r="AV107" s="738">
        <v>52110.14</v>
      </c>
      <c r="AW107" s="11">
        <f t="shared" si="10"/>
        <v>579113.53</v>
      </c>
      <c r="AY107" s="335"/>
      <c r="AZ107" s="335"/>
      <c r="BA107" s="335"/>
    </row>
    <row r="108" spans="1:53">
      <c r="A108" t="s">
        <v>1185</v>
      </c>
      <c r="B108" t="s">
        <v>1186</v>
      </c>
      <c r="C108" s="736">
        <v>108080.83</v>
      </c>
      <c r="D108" s="736">
        <v>170683.57</v>
      </c>
      <c r="E108" s="736">
        <v>180153.17</v>
      </c>
      <c r="F108" s="736">
        <v>149114.5</v>
      </c>
      <c r="G108" s="736">
        <v>103164.94</v>
      </c>
      <c r="H108" s="736">
        <v>99933.38</v>
      </c>
      <c r="I108" s="736">
        <v>119545.77</v>
      </c>
      <c r="J108" s="736">
        <v>163378.89000000001</v>
      </c>
      <c r="K108" s="736">
        <v>120279.48</v>
      </c>
      <c r="L108" s="736">
        <v>196933.58</v>
      </c>
      <c r="M108" s="736">
        <v>125683.46</v>
      </c>
      <c r="N108" s="736">
        <v>221168.34</v>
      </c>
      <c r="O108" s="736">
        <v>161692.67000000001</v>
      </c>
      <c r="P108" s="736">
        <v>140286.46</v>
      </c>
      <c r="Q108" s="736">
        <v>132381.29</v>
      </c>
      <c r="R108" s="736">
        <v>178838.91</v>
      </c>
      <c r="S108" s="736">
        <v>114014.68</v>
      </c>
      <c r="T108" s="736">
        <v>147047.64000000001</v>
      </c>
      <c r="U108" s="736">
        <v>104707.22</v>
      </c>
      <c r="V108" s="736">
        <v>198855.06</v>
      </c>
      <c r="W108" s="736">
        <v>164452.97</v>
      </c>
      <c r="X108" s="736">
        <v>143966.78</v>
      </c>
      <c r="Y108" s="736">
        <v>128656.93</v>
      </c>
      <c r="Z108" s="736">
        <v>194972.36</v>
      </c>
      <c r="AA108" s="736">
        <v>268498.5</v>
      </c>
      <c r="AB108" s="736">
        <v>209218.18</v>
      </c>
      <c r="AC108" s="736">
        <v>122876.46</v>
      </c>
      <c r="AD108" s="736">
        <v>184120.68</v>
      </c>
      <c r="AE108" s="736">
        <v>139333.5</v>
      </c>
      <c r="AF108" s="736">
        <v>166211.28</v>
      </c>
      <c r="AG108" s="736">
        <v>205834.13</v>
      </c>
      <c r="AH108" s="736">
        <v>188881.98</v>
      </c>
      <c r="AI108" s="736">
        <v>169869.87</v>
      </c>
      <c r="AJ108" s="736">
        <v>189305.13</v>
      </c>
      <c r="AK108" s="738">
        <v>189869.07</v>
      </c>
      <c r="AL108" s="738">
        <v>465349.15</v>
      </c>
      <c r="AM108" s="738">
        <v>275116.76</v>
      </c>
      <c r="AN108" s="738">
        <v>261304.35</v>
      </c>
      <c r="AO108" s="738">
        <v>635998.22</v>
      </c>
      <c r="AP108" s="738">
        <v>138022.28</v>
      </c>
      <c r="AQ108" s="738">
        <v>175174.07</v>
      </c>
      <c r="AR108" s="738">
        <v>101183.73</v>
      </c>
      <c r="AS108" s="738">
        <v>244373.16</v>
      </c>
      <c r="AT108" s="738">
        <v>166567.15</v>
      </c>
      <c r="AU108" s="738">
        <v>154486.34</v>
      </c>
      <c r="AV108" s="738">
        <v>179428.75</v>
      </c>
      <c r="AW108" s="11">
        <f t="shared" si="10"/>
        <v>2986873.03</v>
      </c>
      <c r="AY108" s="335"/>
      <c r="AZ108" s="335"/>
      <c r="BA108" s="335"/>
    </row>
    <row r="109" spans="1:53">
      <c r="A109" s="776" t="s">
        <v>1187</v>
      </c>
      <c r="B109" t="s">
        <v>1188</v>
      </c>
      <c r="C109" s="736"/>
      <c r="D109" s="736"/>
      <c r="E109" s="736"/>
      <c r="F109" s="736"/>
      <c r="G109" s="736"/>
      <c r="H109" s="736"/>
      <c r="I109" s="736"/>
      <c r="J109" s="736"/>
      <c r="K109" s="736"/>
      <c r="L109" s="736"/>
      <c r="M109" s="736"/>
      <c r="N109" s="736"/>
      <c r="O109" s="736"/>
      <c r="P109" s="736"/>
      <c r="Q109" s="736"/>
      <c r="R109" s="736"/>
      <c r="S109" s="736"/>
      <c r="T109" s="736"/>
      <c r="U109" s="736"/>
      <c r="V109" s="736"/>
      <c r="W109" s="736"/>
      <c r="X109" s="736"/>
      <c r="Y109" s="736"/>
      <c r="Z109" s="736"/>
      <c r="AA109" s="736"/>
      <c r="AB109" s="736"/>
      <c r="AC109" s="736"/>
      <c r="AD109" s="736"/>
      <c r="AE109" s="736"/>
      <c r="AF109" s="736"/>
      <c r="AG109" s="736"/>
      <c r="AH109" s="736"/>
      <c r="AI109" s="736"/>
      <c r="AJ109" s="736"/>
      <c r="AK109" s="738">
        <v>0</v>
      </c>
      <c r="AL109" s="738">
        <v>0</v>
      </c>
      <c r="AM109" s="738">
        <v>1071.04</v>
      </c>
      <c r="AN109" s="738">
        <v>2878.14</v>
      </c>
      <c r="AO109" s="738">
        <v>12095.04</v>
      </c>
      <c r="AP109" s="738">
        <v>0</v>
      </c>
      <c r="AQ109" s="738">
        <v>184.7</v>
      </c>
      <c r="AR109" s="738">
        <v>0</v>
      </c>
      <c r="AS109" s="738">
        <v>1524.45</v>
      </c>
      <c r="AT109" s="738">
        <v>0</v>
      </c>
      <c r="AU109" s="738">
        <v>161.25</v>
      </c>
      <c r="AV109" s="738">
        <v>0</v>
      </c>
      <c r="AW109" s="11">
        <f t="shared" si="10"/>
        <v>17914.620000000003</v>
      </c>
      <c r="AY109" s="335"/>
      <c r="AZ109" s="335"/>
      <c r="BA109" s="335"/>
    </row>
    <row r="110" spans="1:53">
      <c r="A110" t="s">
        <v>1921</v>
      </c>
      <c r="B110" t="s">
        <v>266</v>
      </c>
      <c r="C110" s="736">
        <v>278196.28000000009</v>
      </c>
      <c r="D110" s="736">
        <v>309801.13</v>
      </c>
      <c r="E110" s="736">
        <v>306827.2099999999</v>
      </c>
      <c r="F110" s="736">
        <v>286681.95000000007</v>
      </c>
      <c r="G110" s="736">
        <v>249932.69999999998</v>
      </c>
      <c r="H110" s="736">
        <v>291565.16000000009</v>
      </c>
      <c r="I110" s="736">
        <v>274186.72000000003</v>
      </c>
      <c r="J110" s="736">
        <v>360531.31</v>
      </c>
      <c r="K110" s="736">
        <v>250243.53000000003</v>
      </c>
      <c r="L110" s="736">
        <v>403294.73999999987</v>
      </c>
      <c r="M110" s="736">
        <v>297895.93000000005</v>
      </c>
      <c r="N110" s="736">
        <v>395191.85999999993</v>
      </c>
      <c r="O110" s="736">
        <v>330468.49000000011</v>
      </c>
      <c r="P110" s="736">
        <v>337998.27999999997</v>
      </c>
      <c r="Q110" s="736">
        <v>301667.43000000005</v>
      </c>
      <c r="R110" s="736">
        <v>324825.17</v>
      </c>
      <c r="S110" s="736">
        <v>272210.28999999992</v>
      </c>
      <c r="T110" s="736">
        <v>356027.45000000013</v>
      </c>
      <c r="U110" s="736">
        <v>281209.21999999997</v>
      </c>
      <c r="V110" s="736">
        <v>433215.04999999993</v>
      </c>
      <c r="W110" s="736">
        <v>363231.5</v>
      </c>
      <c r="X110" s="736">
        <v>352567.41</v>
      </c>
      <c r="Y110" s="737">
        <f>SUM(Y105:Y108)</f>
        <v>315628.21000000002</v>
      </c>
      <c r="Z110" s="737">
        <f t="shared" ref="Z110:AJ110" si="33">SUM(Z105:Z108)</f>
        <v>347919.68999999994</v>
      </c>
      <c r="AA110" s="737">
        <f t="shared" si="33"/>
        <v>422745.79000000004</v>
      </c>
      <c r="AB110" s="737">
        <f t="shared" si="33"/>
        <v>421006.96</v>
      </c>
      <c r="AC110" s="737">
        <f t="shared" si="33"/>
        <v>401831.46</v>
      </c>
      <c r="AD110" s="737">
        <f t="shared" si="33"/>
        <v>400603.31</v>
      </c>
      <c r="AE110" s="737">
        <f t="shared" si="33"/>
        <v>334929.27</v>
      </c>
      <c r="AF110" s="737">
        <f t="shared" si="33"/>
        <v>378713.45999999996</v>
      </c>
      <c r="AG110" s="737">
        <f t="shared" si="33"/>
        <v>470986.95</v>
      </c>
      <c r="AH110" s="737">
        <f t="shared" si="33"/>
        <v>526557.51</v>
      </c>
      <c r="AI110" s="737">
        <f t="shared" si="33"/>
        <v>356952.67000000004</v>
      </c>
      <c r="AJ110" s="737">
        <f t="shared" si="33"/>
        <v>429340.18000000005</v>
      </c>
      <c r="AK110" s="821">
        <f t="shared" ref="AK110:AV110" si="34">SUM(AK105:AK109)</f>
        <v>396523.91000000003</v>
      </c>
      <c r="AL110" s="821">
        <f t="shared" si="34"/>
        <v>652548.16</v>
      </c>
      <c r="AM110" s="821">
        <f t="shared" si="34"/>
        <v>498214.29</v>
      </c>
      <c r="AN110" s="821">
        <f t="shared" si="34"/>
        <v>473931.01</v>
      </c>
      <c r="AO110" s="821">
        <f t="shared" si="34"/>
        <v>1071929.6499999999</v>
      </c>
      <c r="AP110" s="821">
        <f t="shared" si="34"/>
        <v>341282.69</v>
      </c>
      <c r="AQ110" s="821">
        <f t="shared" si="34"/>
        <v>381472.12000000005</v>
      </c>
      <c r="AR110" s="821">
        <f t="shared" si="34"/>
        <v>319841.20999999996</v>
      </c>
      <c r="AS110" s="821">
        <f t="shared" si="34"/>
        <v>487461.08</v>
      </c>
      <c r="AT110" s="821">
        <f t="shared" si="34"/>
        <v>393357.05</v>
      </c>
      <c r="AU110" s="821">
        <f t="shared" si="34"/>
        <v>381717.98</v>
      </c>
      <c r="AV110" s="821">
        <f t="shared" si="34"/>
        <v>411074.33999999997</v>
      </c>
      <c r="AW110" s="11">
        <f t="shared" si="10"/>
        <v>5809353.4900000002</v>
      </c>
      <c r="AY110" s="335"/>
      <c r="AZ110" s="335"/>
      <c r="BA110" s="335"/>
    </row>
    <row r="111" spans="1:53">
      <c r="A111" t="s">
        <v>1189</v>
      </c>
      <c r="B111" t="s">
        <v>1190</v>
      </c>
      <c r="C111" s="736">
        <v>2822431.129999999</v>
      </c>
      <c r="D111" s="736">
        <v>3421682.6999999997</v>
      </c>
      <c r="E111" s="736">
        <v>4347772.8199999984</v>
      </c>
      <c r="F111" s="736">
        <v>3914125.1999999993</v>
      </c>
      <c r="G111" s="736">
        <v>3468440.5699999989</v>
      </c>
      <c r="H111" s="736">
        <v>4214683.68</v>
      </c>
      <c r="I111" s="736">
        <v>3478523.0300000003</v>
      </c>
      <c r="J111" s="736">
        <v>2991451.72</v>
      </c>
      <c r="K111" s="736">
        <v>4261175.0200000014</v>
      </c>
      <c r="L111" s="736">
        <v>2993795.6800000006</v>
      </c>
      <c r="M111" s="736">
        <v>3368878.3100000005</v>
      </c>
      <c r="N111" s="736">
        <v>4135715.34</v>
      </c>
      <c r="O111" s="736">
        <v>3482161.9800000014</v>
      </c>
      <c r="P111" s="736">
        <v>3288132.2500000005</v>
      </c>
      <c r="Q111" s="736">
        <v>5205776.1300000008</v>
      </c>
      <c r="R111" s="736">
        <v>4561339.1800000006</v>
      </c>
      <c r="S111" s="736">
        <v>3861404.1999999993</v>
      </c>
      <c r="T111" s="736">
        <v>4483003.91</v>
      </c>
      <c r="U111" s="736">
        <v>3464922.4700000011</v>
      </c>
      <c r="V111" s="736">
        <v>3542002.2199999997</v>
      </c>
      <c r="W111" s="736">
        <v>4583363.16</v>
      </c>
      <c r="X111" s="736">
        <v>3223604.0900000003</v>
      </c>
      <c r="Y111" s="736">
        <v>4805474.5500000007</v>
      </c>
      <c r="Z111" s="736">
        <v>4311989.9499999993</v>
      </c>
      <c r="AA111" s="736">
        <v>4702421.92</v>
      </c>
      <c r="AB111" s="736">
        <v>4909413.43</v>
      </c>
      <c r="AC111" s="736">
        <v>6775031.6100000003</v>
      </c>
      <c r="AD111" s="736">
        <v>5614673.6299999999</v>
      </c>
      <c r="AE111" s="736">
        <v>5471457.0800000001</v>
      </c>
      <c r="AF111" s="736">
        <v>8103015.5300000003</v>
      </c>
      <c r="AG111" s="736">
        <v>4975152.7400000021</v>
      </c>
      <c r="AH111" s="736">
        <v>4768602.8099999996</v>
      </c>
      <c r="AI111" s="736">
        <v>5005367.870000002</v>
      </c>
      <c r="AJ111" s="736">
        <v>5800707.6900000079</v>
      </c>
      <c r="AK111" s="738">
        <v>5894872.29</v>
      </c>
      <c r="AL111" s="738">
        <v>3156065.77</v>
      </c>
      <c r="AM111" s="738">
        <v>5652961.9299999997</v>
      </c>
      <c r="AN111" s="738">
        <v>6578185.21</v>
      </c>
      <c r="AO111" s="738">
        <v>8494691.5399999991</v>
      </c>
      <c r="AP111" s="738">
        <v>5879142.8499999996</v>
      </c>
      <c r="AQ111" s="738">
        <v>5601496.5899999999</v>
      </c>
      <c r="AR111" s="738">
        <v>8329084.3600000003</v>
      </c>
      <c r="AS111" s="738">
        <v>6595413.8399999999</v>
      </c>
      <c r="AT111" s="738">
        <v>6553975.2599999998</v>
      </c>
      <c r="AU111" s="738">
        <v>6495056.8399999999</v>
      </c>
      <c r="AV111" s="738">
        <v>7274452.9199999999</v>
      </c>
      <c r="AW111" s="11">
        <f t="shared" si="10"/>
        <v>76505399.399999991</v>
      </c>
      <c r="AY111" s="335"/>
      <c r="AZ111" s="335"/>
      <c r="BA111" s="335"/>
    </row>
    <row r="112" spans="1:53">
      <c r="A112" t="s">
        <v>1922</v>
      </c>
      <c r="B112" t="s">
        <v>267</v>
      </c>
      <c r="C112" s="736">
        <v>2822431.129999999</v>
      </c>
      <c r="D112" s="736">
        <v>3421682.6999999997</v>
      </c>
      <c r="E112" s="736">
        <v>4347772.8199999984</v>
      </c>
      <c r="F112" s="736">
        <v>3914125.1999999993</v>
      </c>
      <c r="G112" s="736">
        <v>3468440.5699999989</v>
      </c>
      <c r="H112" s="736">
        <v>4214683.68</v>
      </c>
      <c r="I112" s="736">
        <v>3478523.0300000003</v>
      </c>
      <c r="J112" s="736">
        <v>2991451.72</v>
      </c>
      <c r="K112" s="736">
        <v>4261175.0200000014</v>
      </c>
      <c r="L112" s="736">
        <v>2993795.6800000006</v>
      </c>
      <c r="M112" s="736">
        <v>3368878.3100000005</v>
      </c>
      <c r="N112" s="736">
        <v>4135715.34</v>
      </c>
      <c r="O112" s="736">
        <v>3482161.9800000014</v>
      </c>
      <c r="P112" s="736">
        <v>3288132.2500000005</v>
      </c>
      <c r="Q112" s="736">
        <v>5205776.1300000008</v>
      </c>
      <c r="R112" s="736">
        <v>4561339.1800000006</v>
      </c>
      <c r="S112" s="736">
        <v>3861404.1999999993</v>
      </c>
      <c r="T112" s="736">
        <v>4483003.91</v>
      </c>
      <c r="U112" s="736">
        <v>3464922.4700000011</v>
      </c>
      <c r="V112" s="736">
        <v>3542002.2199999997</v>
      </c>
      <c r="W112" s="736">
        <v>4583363.16</v>
      </c>
      <c r="X112" s="736">
        <v>3223604.0900000003</v>
      </c>
      <c r="Y112" s="737">
        <f>Y111</f>
        <v>4805474.5500000007</v>
      </c>
      <c r="Z112" s="737">
        <f t="shared" ref="Z112:AV112" si="35">Z111</f>
        <v>4311989.9499999993</v>
      </c>
      <c r="AA112" s="737">
        <f t="shared" si="35"/>
        <v>4702421.92</v>
      </c>
      <c r="AB112" s="737">
        <f t="shared" si="35"/>
        <v>4909413.43</v>
      </c>
      <c r="AC112" s="737">
        <f t="shared" si="35"/>
        <v>6775031.6100000003</v>
      </c>
      <c r="AD112" s="737">
        <f t="shared" si="35"/>
        <v>5614673.6299999999</v>
      </c>
      <c r="AE112" s="737">
        <f t="shared" si="35"/>
        <v>5471457.0800000001</v>
      </c>
      <c r="AF112" s="737">
        <f t="shared" si="35"/>
        <v>8103015.5300000003</v>
      </c>
      <c r="AG112" s="737">
        <f t="shared" si="35"/>
        <v>4975152.7400000021</v>
      </c>
      <c r="AH112" s="737">
        <f t="shared" si="35"/>
        <v>4768602.8099999996</v>
      </c>
      <c r="AI112" s="737">
        <f t="shared" si="35"/>
        <v>5005367.870000002</v>
      </c>
      <c r="AJ112" s="737">
        <f t="shared" si="35"/>
        <v>5800707.6900000079</v>
      </c>
      <c r="AK112" s="821">
        <f t="shared" si="35"/>
        <v>5894872.29</v>
      </c>
      <c r="AL112" s="821">
        <f t="shared" si="35"/>
        <v>3156065.77</v>
      </c>
      <c r="AM112" s="821">
        <f t="shared" si="35"/>
        <v>5652961.9299999997</v>
      </c>
      <c r="AN112" s="821">
        <f t="shared" si="35"/>
        <v>6578185.21</v>
      </c>
      <c r="AO112" s="821">
        <f t="shared" si="35"/>
        <v>8494691.5399999991</v>
      </c>
      <c r="AP112" s="821">
        <f t="shared" si="35"/>
        <v>5879142.8499999996</v>
      </c>
      <c r="AQ112" s="821">
        <f t="shared" si="35"/>
        <v>5601496.5899999999</v>
      </c>
      <c r="AR112" s="821">
        <f t="shared" si="35"/>
        <v>8329084.3600000003</v>
      </c>
      <c r="AS112" s="821">
        <f t="shared" si="35"/>
        <v>6595413.8399999999</v>
      </c>
      <c r="AT112" s="821">
        <f t="shared" si="35"/>
        <v>6553975.2599999998</v>
      </c>
      <c r="AU112" s="821">
        <f t="shared" si="35"/>
        <v>6495056.8399999999</v>
      </c>
      <c r="AV112" s="821">
        <f t="shared" si="35"/>
        <v>7274452.9199999999</v>
      </c>
      <c r="AW112" s="11">
        <f t="shared" si="10"/>
        <v>76505399.399999991</v>
      </c>
      <c r="AY112" s="335"/>
      <c r="AZ112" s="335"/>
      <c r="BA112" s="335"/>
    </row>
    <row r="113" spans="1:53">
      <c r="A113" t="s">
        <v>1191</v>
      </c>
      <c r="B113" t="s">
        <v>1192</v>
      </c>
      <c r="C113" s="736">
        <v>237298.27000000008</v>
      </c>
      <c r="D113" s="736">
        <v>258980.10000000003</v>
      </c>
      <c r="E113" s="736">
        <v>263333.18</v>
      </c>
      <c r="F113" s="736">
        <v>247291.41</v>
      </c>
      <c r="G113" s="736">
        <v>223323.24</v>
      </c>
      <c r="H113" s="736">
        <v>281312.32</v>
      </c>
      <c r="I113" s="736">
        <v>305221.18999999989</v>
      </c>
      <c r="J113" s="736">
        <v>576777.25999999978</v>
      </c>
      <c r="K113" s="736">
        <v>323821.92000000004</v>
      </c>
      <c r="L113" s="736">
        <v>310217.84000000008</v>
      </c>
      <c r="M113" s="736">
        <v>356085.9099999998</v>
      </c>
      <c r="N113" s="736">
        <v>405915.22</v>
      </c>
      <c r="O113" s="736">
        <v>288510.17</v>
      </c>
      <c r="P113" s="736">
        <v>254967.21000000008</v>
      </c>
      <c r="Q113" s="736">
        <v>922924.86999999988</v>
      </c>
      <c r="R113" s="736">
        <v>330324.45000000007</v>
      </c>
      <c r="S113" s="736">
        <v>287150.14</v>
      </c>
      <c r="T113" s="736">
        <v>430866.32999999996</v>
      </c>
      <c r="U113" s="736">
        <v>335248.04000000015</v>
      </c>
      <c r="V113" s="736">
        <v>539445.89000000036</v>
      </c>
      <c r="W113" s="736">
        <v>528795.23999999987</v>
      </c>
      <c r="X113" s="736">
        <v>340846.50000000006</v>
      </c>
      <c r="Y113" s="736">
        <v>749117.35</v>
      </c>
      <c r="Z113" s="736">
        <v>1308162.8399999999</v>
      </c>
      <c r="AA113" s="736">
        <v>1395797.45</v>
      </c>
      <c r="AB113" s="736">
        <v>549116.26</v>
      </c>
      <c r="AC113" s="736">
        <v>2358988.7799999998</v>
      </c>
      <c r="AD113" s="736">
        <v>478122.38</v>
      </c>
      <c r="AE113" s="736">
        <v>1064457.95</v>
      </c>
      <c r="AF113" s="736">
        <v>526501.77</v>
      </c>
      <c r="AG113" s="736">
        <v>692902.50000000012</v>
      </c>
      <c r="AH113" s="736">
        <v>993529.47999999975</v>
      </c>
      <c r="AI113" s="736">
        <v>730840.23999999976</v>
      </c>
      <c r="AJ113" s="736">
        <v>780895.84999999846</v>
      </c>
      <c r="AK113" s="738">
        <v>1598998.06</v>
      </c>
      <c r="AL113" s="738">
        <v>849278.35</v>
      </c>
      <c r="AM113" s="738">
        <v>820301.46</v>
      </c>
      <c r="AN113" s="738">
        <v>1512477.83</v>
      </c>
      <c r="AO113" s="738">
        <v>2749445.44</v>
      </c>
      <c r="AP113" s="738">
        <v>636953.67000000004</v>
      </c>
      <c r="AQ113" s="738">
        <v>702849.35</v>
      </c>
      <c r="AR113" s="738">
        <v>996933.13</v>
      </c>
      <c r="AS113" s="738">
        <v>513820.93</v>
      </c>
      <c r="AT113" s="738">
        <v>1006995.48</v>
      </c>
      <c r="AU113" s="738">
        <v>1414041.36</v>
      </c>
      <c r="AV113" s="738">
        <v>616693.99</v>
      </c>
      <c r="AW113" s="11">
        <f t="shared" si="10"/>
        <v>13418789.050000001</v>
      </c>
      <c r="AY113" s="335"/>
      <c r="AZ113" s="335"/>
      <c r="BA113" s="335"/>
    </row>
    <row r="114" spans="1:53">
      <c r="A114" t="s">
        <v>1193</v>
      </c>
      <c r="B114" t="s">
        <v>1194</v>
      </c>
      <c r="C114" s="736">
        <v>4127537.9499999988</v>
      </c>
      <c r="D114" s="736">
        <v>4526014.7600000016</v>
      </c>
      <c r="E114" s="736">
        <v>6683663.5800000001</v>
      </c>
      <c r="F114" s="736">
        <v>5145920.2600000016</v>
      </c>
      <c r="G114" s="736">
        <v>4851749.7700000005</v>
      </c>
      <c r="H114" s="736">
        <v>5435439.9400000013</v>
      </c>
      <c r="I114" s="736">
        <v>3597904.2599999984</v>
      </c>
      <c r="J114" s="736">
        <v>3423398.370000002</v>
      </c>
      <c r="K114" s="736">
        <v>3644305.7700000014</v>
      </c>
      <c r="L114" s="736">
        <v>3163158.7399999984</v>
      </c>
      <c r="M114" s="736">
        <v>3611969.1600000011</v>
      </c>
      <c r="N114" s="736">
        <v>4053326.5900000003</v>
      </c>
      <c r="O114" s="736">
        <v>4731981.0599999977</v>
      </c>
      <c r="P114" s="736">
        <v>4609739.5500000007</v>
      </c>
      <c r="Q114" s="736">
        <v>6412505.2699999986</v>
      </c>
      <c r="R114" s="736">
        <v>5294287.0000000009</v>
      </c>
      <c r="S114" s="736">
        <v>4840450.5199999996</v>
      </c>
      <c r="T114" s="736">
        <v>6368044.9699999988</v>
      </c>
      <c r="U114" s="736">
        <v>4397743.9900000012</v>
      </c>
      <c r="V114" s="736">
        <v>3967795.5100000012</v>
      </c>
      <c r="W114" s="736">
        <v>5073299.0300000012</v>
      </c>
      <c r="X114" s="736">
        <v>4995841.1199999992</v>
      </c>
      <c r="Y114" s="736">
        <v>-41995.070000000014</v>
      </c>
      <c r="Z114" s="736">
        <v>-239820.06999999995</v>
      </c>
      <c r="AA114" s="736">
        <v>-300979.51</v>
      </c>
      <c r="AB114" s="736">
        <v>-1424013.36</v>
      </c>
      <c r="AC114" s="736">
        <v>-2724344.52</v>
      </c>
      <c r="AD114" s="736">
        <v>-2446418.5499999998</v>
      </c>
      <c r="AE114" s="736">
        <v>-1192234.24</v>
      </c>
      <c r="AF114" s="736">
        <v>-1629702.95</v>
      </c>
      <c r="AG114" s="736">
        <v>-1073926.3399999996</v>
      </c>
      <c r="AH114" s="736">
        <v>-1069309.9500000004</v>
      </c>
      <c r="AI114" s="736">
        <v>-975385.32000000007</v>
      </c>
      <c r="AJ114" s="736">
        <v>-1754547.9900000007</v>
      </c>
      <c r="AK114" s="738">
        <v>-1741984.84</v>
      </c>
      <c r="AL114" s="738">
        <v>-1557672.66</v>
      </c>
      <c r="AM114" s="738">
        <v>-1780052.99</v>
      </c>
      <c r="AN114" s="738">
        <v>-1944591.42</v>
      </c>
      <c r="AO114" s="738">
        <v>-2645466.2000000002</v>
      </c>
      <c r="AP114" s="738">
        <v>-1822950.39</v>
      </c>
      <c r="AQ114" s="738">
        <v>-1772449.56</v>
      </c>
      <c r="AR114" s="738">
        <v>-2377222.5099999998</v>
      </c>
      <c r="AS114" s="738">
        <v>-2003152.27</v>
      </c>
      <c r="AT114" s="738">
        <v>-1923743.61</v>
      </c>
      <c r="AU114" s="738">
        <v>-1722004.04</v>
      </c>
      <c r="AV114" s="738">
        <v>-1987486.43</v>
      </c>
      <c r="AW114" s="11">
        <f t="shared" si="10"/>
        <v>-23278776.919999998</v>
      </c>
      <c r="AY114" s="335"/>
      <c r="AZ114" s="335"/>
      <c r="BA114" s="335"/>
    </row>
    <row r="115" spans="1:53">
      <c r="A115" t="s">
        <v>1923</v>
      </c>
      <c r="B115" t="s">
        <v>268</v>
      </c>
      <c r="C115" s="736">
        <v>4364836.2200000016</v>
      </c>
      <c r="D115" s="736">
        <v>4784994.8600000003</v>
      </c>
      <c r="E115" s="736">
        <v>6946996.7600000016</v>
      </c>
      <c r="F115" s="736">
        <v>5393211.669999999</v>
      </c>
      <c r="G115" s="736">
        <v>5075073.01</v>
      </c>
      <c r="H115" s="736">
        <v>5716752.259999997</v>
      </c>
      <c r="I115" s="736">
        <v>3903125.4499999997</v>
      </c>
      <c r="J115" s="736">
        <v>4000175.63</v>
      </c>
      <c r="K115" s="736">
        <v>3968127.6900000013</v>
      </c>
      <c r="L115" s="736">
        <v>3473376.5799999991</v>
      </c>
      <c r="M115" s="736">
        <v>3968055.0700000003</v>
      </c>
      <c r="N115" s="736">
        <v>4459241.8100000024</v>
      </c>
      <c r="O115" s="736">
        <v>5020491.2299999995</v>
      </c>
      <c r="P115" s="736">
        <v>4864706.7600000007</v>
      </c>
      <c r="Q115" s="736">
        <v>7335430.1399999997</v>
      </c>
      <c r="R115" s="736">
        <v>5624611.450000002</v>
      </c>
      <c r="S115" s="736">
        <v>5127600.6600000011</v>
      </c>
      <c r="T115" s="736">
        <v>6798911.2999999961</v>
      </c>
      <c r="U115" s="736">
        <v>4732992.0300000012</v>
      </c>
      <c r="V115" s="736">
        <v>4507241.4000000022</v>
      </c>
      <c r="W115" s="736">
        <v>5602094.2700000033</v>
      </c>
      <c r="X115" s="736">
        <v>5336687.6199999982</v>
      </c>
      <c r="Y115" s="737">
        <f>Y113+Y114</f>
        <v>707122.27999999991</v>
      </c>
      <c r="Z115" s="737">
        <f t="shared" ref="Z115:AV115" si="36">Z113+Z114</f>
        <v>1068342.77</v>
      </c>
      <c r="AA115" s="737">
        <f t="shared" si="36"/>
        <v>1094817.94</v>
      </c>
      <c r="AB115" s="737">
        <f t="shared" si="36"/>
        <v>-874897.10000000009</v>
      </c>
      <c r="AC115" s="737">
        <f t="shared" si="36"/>
        <v>-365355.74000000022</v>
      </c>
      <c r="AD115" s="737">
        <f t="shared" si="36"/>
        <v>-1968296.17</v>
      </c>
      <c r="AE115" s="737">
        <f t="shared" si="36"/>
        <v>-127776.29000000004</v>
      </c>
      <c r="AF115" s="737">
        <f t="shared" si="36"/>
        <v>-1103201.18</v>
      </c>
      <c r="AG115" s="737">
        <f t="shared" si="36"/>
        <v>-381023.8399999995</v>
      </c>
      <c r="AH115" s="737">
        <f t="shared" si="36"/>
        <v>-75780.470000000671</v>
      </c>
      <c r="AI115" s="737">
        <f t="shared" si="36"/>
        <v>-244545.08000000031</v>
      </c>
      <c r="AJ115" s="737">
        <f t="shared" si="36"/>
        <v>-973652.14000000223</v>
      </c>
      <c r="AK115" s="821">
        <f t="shared" si="36"/>
        <v>-142986.78000000003</v>
      </c>
      <c r="AL115" s="821">
        <f t="shared" si="36"/>
        <v>-708394.30999999994</v>
      </c>
      <c r="AM115" s="821">
        <f t="shared" si="36"/>
        <v>-959751.53</v>
      </c>
      <c r="AN115" s="821">
        <f t="shared" si="36"/>
        <v>-432113.58999999985</v>
      </c>
      <c r="AO115" s="821">
        <f t="shared" si="36"/>
        <v>103979.23999999976</v>
      </c>
      <c r="AP115" s="821">
        <f t="shared" si="36"/>
        <v>-1185996.7199999997</v>
      </c>
      <c r="AQ115" s="821">
        <f t="shared" si="36"/>
        <v>-1069600.21</v>
      </c>
      <c r="AR115" s="821">
        <f t="shared" si="36"/>
        <v>-1380289.38</v>
      </c>
      <c r="AS115" s="821">
        <f t="shared" si="36"/>
        <v>-1489331.34</v>
      </c>
      <c r="AT115" s="821">
        <f t="shared" si="36"/>
        <v>-916748.13000000012</v>
      </c>
      <c r="AU115" s="821">
        <f t="shared" si="36"/>
        <v>-307962.67999999993</v>
      </c>
      <c r="AV115" s="821">
        <f t="shared" si="36"/>
        <v>-1370792.44</v>
      </c>
      <c r="AW115" s="11">
        <f t="shared" si="10"/>
        <v>-9859987.8699999992</v>
      </c>
      <c r="AY115" s="335"/>
      <c r="AZ115" s="335"/>
      <c r="BA115" s="335"/>
    </row>
    <row r="116" spans="1:53">
      <c r="A116" t="s">
        <v>1195</v>
      </c>
      <c r="B116" t="s">
        <v>1196</v>
      </c>
      <c r="C116" s="736">
        <v>3763456.0699999989</v>
      </c>
      <c r="D116" s="736">
        <v>3529576.1799999997</v>
      </c>
      <c r="E116" s="736">
        <v>4322674.0500000007</v>
      </c>
      <c r="F116" s="736">
        <v>3515337.68</v>
      </c>
      <c r="G116" s="736">
        <v>2382704.8199999998</v>
      </c>
      <c r="H116" s="736">
        <v>3725778.1199999996</v>
      </c>
      <c r="I116" s="736">
        <v>3311849.02</v>
      </c>
      <c r="J116" s="736">
        <v>3085263.7300000014</v>
      </c>
      <c r="K116" s="736">
        <v>3020974.9800000004</v>
      </c>
      <c r="L116" s="736">
        <v>2692226.16</v>
      </c>
      <c r="M116" s="736">
        <v>2805402.209999999</v>
      </c>
      <c r="N116" s="736">
        <v>2954249.1299999994</v>
      </c>
      <c r="O116" s="736">
        <v>3666189.67</v>
      </c>
      <c r="P116" s="736">
        <v>3246885.7100000004</v>
      </c>
      <c r="Q116" s="736">
        <v>4284646.459999999</v>
      </c>
      <c r="R116" s="736">
        <v>4416516.9999999981</v>
      </c>
      <c r="S116" s="736">
        <v>4339667.29</v>
      </c>
      <c r="T116" s="736">
        <v>3199555.7200000007</v>
      </c>
      <c r="U116" s="736">
        <v>4062429.3700000006</v>
      </c>
      <c r="V116" s="736">
        <v>3686761.37</v>
      </c>
      <c r="W116" s="736">
        <v>3357405.1400000006</v>
      </c>
      <c r="X116" s="736">
        <v>2970627.1399999997</v>
      </c>
      <c r="Y116" s="736">
        <v>4485602.3200000012</v>
      </c>
      <c r="Z116" s="736">
        <v>5695626.6200000001</v>
      </c>
      <c r="AA116" s="736">
        <v>-1151335.79</v>
      </c>
      <c r="AB116" s="736">
        <v>2447872.87</v>
      </c>
      <c r="AC116" s="736">
        <v>11844874.85</v>
      </c>
      <c r="AD116" s="736">
        <v>4555872.0999999996</v>
      </c>
      <c r="AE116" s="736">
        <v>5180276.9000000004</v>
      </c>
      <c r="AF116" s="736">
        <v>1715970.82</v>
      </c>
      <c r="AG116" s="736">
        <v>2431716.2700000014</v>
      </c>
      <c r="AH116" s="736">
        <v>3625693.2200000016</v>
      </c>
      <c r="AI116" s="736">
        <v>4501698.7600000044</v>
      </c>
      <c r="AJ116" s="736">
        <v>2909134.0699999994</v>
      </c>
      <c r="AK116" s="738">
        <v>3727099.83</v>
      </c>
      <c r="AL116" s="738">
        <v>4849490.21</v>
      </c>
      <c r="AM116" s="738">
        <v>4309776.8099999996</v>
      </c>
      <c r="AN116" s="738">
        <v>4425009.46</v>
      </c>
      <c r="AO116" s="738">
        <v>6150063.8499999996</v>
      </c>
      <c r="AP116" s="738">
        <v>5902176.4400000004</v>
      </c>
      <c r="AQ116" s="738">
        <v>4400700.1399999997</v>
      </c>
      <c r="AR116" s="738">
        <v>4553171.93</v>
      </c>
      <c r="AS116" s="738">
        <v>3946841.56</v>
      </c>
      <c r="AT116" s="738">
        <v>3817199.76</v>
      </c>
      <c r="AU116" s="738">
        <v>3467767.09</v>
      </c>
      <c r="AV116" s="738">
        <v>4097839.91</v>
      </c>
      <c r="AW116" s="11">
        <f t="shared" si="10"/>
        <v>53647136.989999995</v>
      </c>
      <c r="AY116" s="335"/>
      <c r="AZ116" s="335"/>
      <c r="BA116" s="335"/>
    </row>
    <row r="117" spans="1:53">
      <c r="A117" t="s">
        <v>1197</v>
      </c>
      <c r="B117" t="s">
        <v>1198</v>
      </c>
      <c r="C117" s="736"/>
      <c r="D117" s="736"/>
      <c r="E117" s="736"/>
      <c r="F117" s="736"/>
      <c r="G117" s="736"/>
      <c r="H117" s="736"/>
      <c r="I117" s="736"/>
      <c r="J117" s="736"/>
      <c r="K117" s="736"/>
      <c r="L117" s="736"/>
      <c r="M117" s="736"/>
      <c r="N117" s="736"/>
      <c r="O117" s="736"/>
      <c r="P117" s="736"/>
      <c r="Q117" s="736"/>
      <c r="R117" s="736"/>
      <c r="S117" s="736"/>
      <c r="T117" s="736"/>
      <c r="U117" s="736"/>
      <c r="V117" s="736"/>
      <c r="W117" s="736"/>
      <c r="X117" s="736"/>
      <c r="Y117" s="736"/>
      <c r="Z117" s="736"/>
      <c r="AA117" s="736"/>
      <c r="AB117" s="736"/>
      <c r="AC117" s="736"/>
      <c r="AD117" s="736"/>
      <c r="AE117" s="736"/>
      <c r="AF117" s="736"/>
      <c r="AG117" s="736"/>
      <c r="AH117" s="736"/>
      <c r="AI117" s="736"/>
      <c r="AJ117" s="736"/>
      <c r="AK117" s="738">
        <v>0</v>
      </c>
      <c r="AL117" s="738">
        <v>0</v>
      </c>
      <c r="AM117" s="738">
        <v>0</v>
      </c>
      <c r="AN117" s="738">
        <v>0</v>
      </c>
      <c r="AO117" s="738">
        <v>0</v>
      </c>
      <c r="AP117" s="738">
        <v>0</v>
      </c>
      <c r="AQ117" s="738">
        <v>0</v>
      </c>
      <c r="AR117" s="738">
        <v>0</v>
      </c>
      <c r="AS117" s="738">
        <v>0</v>
      </c>
      <c r="AT117" s="738">
        <v>0</v>
      </c>
      <c r="AU117" s="738">
        <v>0</v>
      </c>
      <c r="AV117" s="738">
        <v>0</v>
      </c>
      <c r="AW117" s="11">
        <f t="shared" si="10"/>
        <v>0</v>
      </c>
      <c r="AY117" s="335"/>
      <c r="AZ117" s="335"/>
      <c r="BA117" s="335"/>
    </row>
    <row r="118" spans="1:53">
      <c r="A118" t="s">
        <v>1199</v>
      </c>
      <c r="B118" t="s">
        <v>1200</v>
      </c>
      <c r="C118" s="736"/>
      <c r="D118" s="736"/>
      <c r="E118" s="736"/>
      <c r="F118" s="736"/>
      <c r="G118" s="736"/>
      <c r="H118" s="736"/>
      <c r="I118" s="736"/>
      <c r="J118" s="736"/>
      <c r="K118" s="736"/>
      <c r="L118" s="736"/>
      <c r="M118" s="736"/>
      <c r="N118" s="736"/>
      <c r="O118" s="736"/>
      <c r="P118" s="736"/>
      <c r="Q118" s="736"/>
      <c r="R118" s="736"/>
      <c r="S118" s="736"/>
      <c r="T118" s="736"/>
      <c r="U118" s="736"/>
      <c r="V118" s="736"/>
      <c r="W118" s="736"/>
      <c r="X118" s="736"/>
      <c r="Y118" s="736"/>
      <c r="Z118" s="736"/>
      <c r="AA118" s="736"/>
      <c r="AB118" s="736"/>
      <c r="AC118" s="736"/>
      <c r="AD118" s="736"/>
      <c r="AE118" s="736"/>
      <c r="AF118" s="736"/>
      <c r="AG118" s="736"/>
      <c r="AH118" s="736"/>
      <c r="AI118" s="736"/>
      <c r="AJ118" s="736"/>
      <c r="AK118" s="738">
        <v>0</v>
      </c>
      <c r="AL118" s="738">
        <v>0</v>
      </c>
      <c r="AM118" s="738">
        <v>0</v>
      </c>
      <c r="AN118" s="738">
        <v>0</v>
      </c>
      <c r="AO118" s="738">
        <v>0</v>
      </c>
      <c r="AP118" s="738">
        <v>0</v>
      </c>
      <c r="AQ118" s="738">
        <v>0</v>
      </c>
      <c r="AR118" s="738">
        <v>0</v>
      </c>
      <c r="AS118" s="738">
        <v>0</v>
      </c>
      <c r="AT118" s="738">
        <v>0</v>
      </c>
      <c r="AU118" s="738">
        <v>0</v>
      </c>
      <c r="AV118" s="738">
        <v>0</v>
      </c>
      <c r="AW118" s="11">
        <f t="shared" si="10"/>
        <v>0</v>
      </c>
      <c r="AY118" s="335"/>
      <c r="AZ118" s="335"/>
      <c r="BA118" s="335"/>
    </row>
    <row r="119" spans="1:53">
      <c r="A119" t="s">
        <v>1201</v>
      </c>
      <c r="B119" t="s">
        <v>1202</v>
      </c>
      <c r="C119" s="736">
        <v>-763873.87</v>
      </c>
      <c r="D119" s="736">
        <v>-846321.49</v>
      </c>
      <c r="E119" s="736">
        <v>-557544.27</v>
      </c>
      <c r="F119" s="736">
        <v>-420765.83</v>
      </c>
      <c r="G119" s="736">
        <v>-622713.39</v>
      </c>
      <c r="H119" s="736">
        <v>-618751.80000000005</v>
      </c>
      <c r="I119" s="736">
        <v>-486543.42</v>
      </c>
      <c r="J119" s="736">
        <v>-478344.74</v>
      </c>
      <c r="K119" s="736">
        <v>-689608.1</v>
      </c>
      <c r="L119" s="736">
        <v>-409915.02</v>
      </c>
      <c r="M119" s="736">
        <v>-862800.48</v>
      </c>
      <c r="N119" s="736">
        <v>-678176.18</v>
      </c>
      <c r="O119" s="736">
        <v>-607636.77</v>
      </c>
      <c r="P119" s="736">
        <v>-832653.56</v>
      </c>
      <c r="Q119" s="736">
        <v>-443889.97</v>
      </c>
      <c r="R119" s="736">
        <v>-752652.67</v>
      </c>
      <c r="S119" s="736">
        <v>-854536.83</v>
      </c>
      <c r="T119" s="736">
        <v>-1338226.43</v>
      </c>
      <c r="U119" s="736">
        <v>-1026533.41</v>
      </c>
      <c r="V119" s="736">
        <v>-1197028.99</v>
      </c>
      <c r="W119" s="736">
        <v>-1202166.28</v>
      </c>
      <c r="X119" s="736">
        <v>-924878.92</v>
      </c>
      <c r="Y119" s="736">
        <v>-400202.06</v>
      </c>
      <c r="Z119" s="736">
        <v>400202.06000000006</v>
      </c>
      <c r="AA119" s="736">
        <v>0</v>
      </c>
      <c r="AB119" s="736">
        <v>0</v>
      </c>
      <c r="AC119" s="736">
        <v>0</v>
      </c>
      <c r="AD119" s="736">
        <v>0</v>
      </c>
      <c r="AE119" s="736">
        <v>0</v>
      </c>
      <c r="AF119" s="736">
        <v>0</v>
      </c>
      <c r="AG119" s="736">
        <v>0</v>
      </c>
      <c r="AH119" s="736">
        <v>0</v>
      </c>
      <c r="AI119" s="736">
        <v>0</v>
      </c>
      <c r="AJ119" s="736">
        <v>0</v>
      </c>
      <c r="AK119" s="738">
        <v>0</v>
      </c>
      <c r="AL119" s="738">
        <v>0</v>
      </c>
      <c r="AM119" s="738">
        <v>0</v>
      </c>
      <c r="AN119" s="738">
        <v>0</v>
      </c>
      <c r="AO119" s="738">
        <v>0</v>
      </c>
      <c r="AP119" s="738">
        <v>0</v>
      </c>
      <c r="AQ119" s="738">
        <v>0</v>
      </c>
      <c r="AR119" s="738">
        <v>0</v>
      </c>
      <c r="AS119" s="738">
        <v>0</v>
      </c>
      <c r="AT119" s="738">
        <v>0</v>
      </c>
      <c r="AU119" s="738">
        <v>0</v>
      </c>
      <c r="AV119" s="738">
        <v>0</v>
      </c>
      <c r="AW119" s="11">
        <f t="shared" si="10"/>
        <v>0</v>
      </c>
      <c r="AY119" s="335"/>
      <c r="AZ119" s="335"/>
      <c r="BA119" s="335"/>
    </row>
    <row r="120" spans="1:53">
      <c r="A120" t="s">
        <v>1203</v>
      </c>
      <c r="B120" t="s">
        <v>1204</v>
      </c>
      <c r="C120" s="736">
        <v>17273.400000000001</v>
      </c>
      <c r="D120" s="736">
        <v>20799.740000000002</v>
      </c>
      <c r="E120" s="736">
        <v>23122.84</v>
      </c>
      <c r="F120" s="736">
        <v>24876.03</v>
      </c>
      <c r="G120" s="736">
        <v>27470.67</v>
      </c>
      <c r="H120" s="736">
        <v>30048.799999999999</v>
      </c>
      <c r="I120" s="736">
        <v>32076.07</v>
      </c>
      <c r="J120" s="736">
        <v>34069.17</v>
      </c>
      <c r="K120" s="736">
        <v>36942.54</v>
      </c>
      <c r="L120" s="736">
        <v>38650.519999999997</v>
      </c>
      <c r="M120" s="736">
        <v>42245.52</v>
      </c>
      <c r="N120" s="736">
        <v>45071.25</v>
      </c>
      <c r="O120" s="736">
        <v>47603.07</v>
      </c>
      <c r="P120" s="736">
        <v>51072.46</v>
      </c>
      <c r="Q120" s="736">
        <v>52922.01</v>
      </c>
      <c r="R120" s="736">
        <v>56058.06</v>
      </c>
      <c r="S120" s="736">
        <v>59618.63</v>
      </c>
      <c r="T120" s="736">
        <v>65194.57</v>
      </c>
      <c r="U120" s="736">
        <v>69471.789999999994</v>
      </c>
      <c r="V120" s="736">
        <v>74459.42</v>
      </c>
      <c r="W120" s="736">
        <v>79468.44</v>
      </c>
      <c r="X120" s="736">
        <v>83322.100000000006</v>
      </c>
      <c r="Y120" s="736">
        <v>84989.61</v>
      </c>
      <c r="Z120" s="736">
        <v>-84989.61</v>
      </c>
      <c r="AA120" s="736">
        <v>0</v>
      </c>
      <c r="AB120" s="736">
        <v>0</v>
      </c>
      <c r="AC120" s="736">
        <v>0</v>
      </c>
      <c r="AD120" s="736">
        <v>0</v>
      </c>
      <c r="AE120" s="736">
        <v>2724.94</v>
      </c>
      <c r="AF120" s="736">
        <v>1989.23</v>
      </c>
      <c r="AG120" s="736">
        <v>-477.35999999999996</v>
      </c>
      <c r="AH120" s="736">
        <v>238.07</v>
      </c>
      <c r="AI120" s="736">
        <v>-132.28</v>
      </c>
      <c r="AJ120" s="736"/>
      <c r="AK120" s="738">
        <v>0</v>
      </c>
      <c r="AL120" s="738">
        <v>2797.86</v>
      </c>
      <c r="AM120" s="738">
        <v>2300.36</v>
      </c>
      <c r="AN120" s="738">
        <v>-1164.6099999999999</v>
      </c>
      <c r="AO120" s="738">
        <v>0</v>
      </c>
      <c r="AP120" s="738">
        <v>0</v>
      </c>
      <c r="AQ120" s="738">
        <v>0</v>
      </c>
      <c r="AR120" s="738">
        <v>0</v>
      </c>
      <c r="AS120" s="738">
        <v>0</v>
      </c>
      <c r="AT120" s="738">
        <v>0</v>
      </c>
      <c r="AU120" s="738">
        <v>0</v>
      </c>
      <c r="AV120" s="738">
        <v>0</v>
      </c>
      <c r="AW120" s="11">
        <f t="shared" si="10"/>
        <v>3933.6100000000006</v>
      </c>
      <c r="AY120" s="335"/>
      <c r="AZ120" s="335"/>
      <c r="BA120" s="335"/>
    </row>
    <row r="121" spans="1:53">
      <c r="A121" t="s">
        <v>1205</v>
      </c>
      <c r="B121" t="s">
        <v>1206</v>
      </c>
      <c r="C121" s="736">
        <v>243467.2</v>
      </c>
      <c r="D121" s="736">
        <v>243467.2</v>
      </c>
      <c r="E121" s="736">
        <v>243467.2</v>
      </c>
      <c r="F121" s="736">
        <v>243467.2</v>
      </c>
      <c r="G121" s="736">
        <v>243467.2</v>
      </c>
      <c r="H121" s="736">
        <v>243467.2</v>
      </c>
      <c r="I121" s="736">
        <v>243467.2</v>
      </c>
      <c r="J121" s="736">
        <v>243467.2</v>
      </c>
      <c r="K121" s="736">
        <v>243467.2</v>
      </c>
      <c r="L121" s="736">
        <v>243467.2</v>
      </c>
      <c r="M121" s="736">
        <v>243467.2</v>
      </c>
      <c r="N121" s="736">
        <v>243467.2</v>
      </c>
      <c r="O121" s="736">
        <v>243467.2</v>
      </c>
      <c r="P121" s="736">
        <v>243467.2</v>
      </c>
      <c r="Q121" s="736">
        <v>243467.2</v>
      </c>
      <c r="R121" s="736">
        <v>243467.2</v>
      </c>
      <c r="S121" s="736">
        <v>243467.2</v>
      </c>
      <c r="T121" s="736">
        <v>243467.2</v>
      </c>
      <c r="U121" s="736">
        <v>243467.2</v>
      </c>
      <c r="V121" s="736">
        <v>243467.2</v>
      </c>
      <c r="W121" s="736">
        <v>243467.2</v>
      </c>
      <c r="X121" s="736">
        <v>243467.2</v>
      </c>
      <c r="Y121" s="736">
        <v>243467.2</v>
      </c>
      <c r="Z121" s="736">
        <v>243467.2</v>
      </c>
      <c r="AA121" s="736">
        <v>243467.2</v>
      </c>
      <c r="AB121" s="736">
        <v>243467.2</v>
      </c>
      <c r="AC121" s="736">
        <v>243467.2</v>
      </c>
      <c r="AD121" s="736">
        <v>243467.2</v>
      </c>
      <c r="AE121" s="736">
        <v>243467.2</v>
      </c>
      <c r="AF121" s="736">
        <v>243467.2</v>
      </c>
      <c r="AG121" s="736">
        <v>243467.2</v>
      </c>
      <c r="AH121" s="736">
        <v>243467.2</v>
      </c>
      <c r="AI121" s="736">
        <v>243467.2</v>
      </c>
      <c r="AJ121" s="736">
        <v>243467.2</v>
      </c>
      <c r="AK121" s="738">
        <v>243467.2</v>
      </c>
      <c r="AL121" s="738">
        <v>243467.2</v>
      </c>
      <c r="AM121" s="738">
        <v>243467.2</v>
      </c>
      <c r="AN121" s="738">
        <v>243467.2</v>
      </c>
      <c r="AO121" s="738">
        <v>243467.2</v>
      </c>
      <c r="AP121" s="738">
        <v>208281.7</v>
      </c>
      <c r="AQ121" s="738">
        <v>208281.7</v>
      </c>
      <c r="AR121" s="738">
        <v>208281.7</v>
      </c>
      <c r="AS121" s="738">
        <v>208281.7</v>
      </c>
      <c r="AT121" s="738">
        <v>208281.7</v>
      </c>
      <c r="AU121" s="738">
        <v>208281.7</v>
      </c>
      <c r="AV121" s="738">
        <v>208281.7</v>
      </c>
      <c r="AW121" s="11">
        <f t="shared" si="10"/>
        <v>2675307.9000000004</v>
      </c>
      <c r="AY121" s="335"/>
      <c r="AZ121" s="335"/>
      <c r="BA121" s="335"/>
    </row>
    <row r="122" spans="1:53">
      <c r="A122" t="s">
        <v>1207</v>
      </c>
      <c r="B122" t="s">
        <v>1208</v>
      </c>
      <c r="C122" s="736">
        <v>-519011.51</v>
      </c>
      <c r="D122" s="736">
        <v>162051.75</v>
      </c>
      <c r="E122" s="736">
        <v>1105910.5</v>
      </c>
      <c r="F122" s="736">
        <v>522231.41</v>
      </c>
      <c r="G122" s="736">
        <v>279673.88</v>
      </c>
      <c r="H122" s="736">
        <v>329934.86</v>
      </c>
      <c r="I122" s="736">
        <v>-564690.06999999995</v>
      </c>
      <c r="J122" s="736">
        <v>-506466.64</v>
      </c>
      <c r="K122" s="736">
        <v>-448757.79</v>
      </c>
      <c r="L122" s="736">
        <v>349029.89</v>
      </c>
      <c r="M122" s="736">
        <v>409207.2</v>
      </c>
      <c r="N122" s="736">
        <v>-324853.74</v>
      </c>
      <c r="O122" s="736">
        <v>25889.02</v>
      </c>
      <c r="P122" s="736">
        <v>98795.64</v>
      </c>
      <c r="Q122" s="736">
        <v>-30338.95</v>
      </c>
      <c r="R122" s="736">
        <v>826619.54</v>
      </c>
      <c r="S122" s="736">
        <v>177690.48</v>
      </c>
      <c r="T122" s="736">
        <v>29823.119999999999</v>
      </c>
      <c r="U122" s="736">
        <v>-1725083.92</v>
      </c>
      <c r="V122" s="736">
        <v>-480107.67</v>
      </c>
      <c r="W122" s="736">
        <v>-568821.4</v>
      </c>
      <c r="X122" s="736">
        <v>-1039564.04</v>
      </c>
      <c r="Y122" s="736">
        <v>-762847.74</v>
      </c>
      <c r="Z122" s="736">
        <v>-439898.28</v>
      </c>
      <c r="AA122" s="736">
        <v>267218.02</v>
      </c>
      <c r="AB122" s="736">
        <v>-29896.27</v>
      </c>
      <c r="AC122" s="736">
        <v>704433.3</v>
      </c>
      <c r="AD122" s="736">
        <v>860877.09</v>
      </c>
      <c r="AE122" s="736">
        <v>865475.99</v>
      </c>
      <c r="AF122" s="736">
        <v>-434083.44</v>
      </c>
      <c r="AG122" s="736">
        <v>1761151.69</v>
      </c>
      <c r="AH122" s="736">
        <v>-1623207.5</v>
      </c>
      <c r="AI122" s="736">
        <v>201694.7</v>
      </c>
      <c r="AJ122" s="736">
        <v>-2939559.36</v>
      </c>
      <c r="AK122" s="738">
        <v>838276.66</v>
      </c>
      <c r="AL122" s="738">
        <v>-607816.05000000005</v>
      </c>
      <c r="AM122" s="738">
        <v>311581.08</v>
      </c>
      <c r="AN122" s="738">
        <v>1101843.21</v>
      </c>
      <c r="AO122" s="738">
        <v>-2959805.46</v>
      </c>
      <c r="AP122" s="738">
        <v>803596.56</v>
      </c>
      <c r="AQ122" s="738">
        <v>-707001.81</v>
      </c>
      <c r="AR122" s="738">
        <v>-125718.85</v>
      </c>
      <c r="AS122" s="738">
        <v>-1356984.22</v>
      </c>
      <c r="AT122" s="738">
        <v>-903942.59</v>
      </c>
      <c r="AU122" s="738">
        <v>80594.33</v>
      </c>
      <c r="AV122" s="738">
        <v>-2460196.7999999998</v>
      </c>
      <c r="AW122" s="11">
        <f t="shared" si="10"/>
        <v>-5985573.9399999995</v>
      </c>
      <c r="AY122" s="335"/>
      <c r="AZ122" s="335"/>
      <c r="BA122" s="335"/>
    </row>
    <row r="123" spans="1:53">
      <c r="A123" t="s">
        <v>1924</v>
      </c>
      <c r="B123" t="s">
        <v>269</v>
      </c>
      <c r="C123" s="736">
        <v>2741311.29</v>
      </c>
      <c r="D123" s="736">
        <v>3109573.3800000004</v>
      </c>
      <c r="E123" s="736">
        <v>5137630.3199999994</v>
      </c>
      <c r="F123" s="736">
        <v>3885146.4900000007</v>
      </c>
      <c r="G123" s="736">
        <v>2310603.1799999997</v>
      </c>
      <c r="H123" s="736">
        <v>3710477.1799999997</v>
      </c>
      <c r="I123" s="736">
        <v>2536158.7999999998</v>
      </c>
      <c r="J123" s="736">
        <v>2377988.7200000016</v>
      </c>
      <c r="K123" s="736">
        <v>2163018.8299999996</v>
      </c>
      <c r="L123" s="736">
        <v>2913458.75</v>
      </c>
      <c r="M123" s="736">
        <v>2637521.6500000004</v>
      </c>
      <c r="N123" s="736">
        <v>2239757.6599999997</v>
      </c>
      <c r="O123" s="736">
        <v>3375512.19</v>
      </c>
      <c r="P123" s="736">
        <v>2807567.4500000007</v>
      </c>
      <c r="Q123" s="736">
        <v>4106806.7499999991</v>
      </c>
      <c r="R123" s="736">
        <v>4790009.129999998</v>
      </c>
      <c r="S123" s="736">
        <v>3965906.7699999996</v>
      </c>
      <c r="T123" s="736">
        <v>2199814.1800000006</v>
      </c>
      <c r="U123" s="736">
        <v>1623751.03</v>
      </c>
      <c r="V123" s="736">
        <v>2327551.33</v>
      </c>
      <c r="W123" s="736">
        <v>1909353.100000001</v>
      </c>
      <c r="X123" s="736">
        <v>1332973.48</v>
      </c>
      <c r="Y123" s="737">
        <f>SUM(Y116:Y122)</f>
        <v>3651009.330000001</v>
      </c>
      <c r="Z123" s="737">
        <f t="shared" ref="Z123:AV123" si="37">SUM(Z116:Z122)</f>
        <v>5814407.9899999993</v>
      </c>
      <c r="AA123" s="737">
        <f t="shared" si="37"/>
        <v>-640650.57000000007</v>
      </c>
      <c r="AB123" s="737">
        <f t="shared" si="37"/>
        <v>2661443.8000000003</v>
      </c>
      <c r="AC123" s="737">
        <f t="shared" si="37"/>
        <v>12792775.35</v>
      </c>
      <c r="AD123" s="737">
        <f t="shared" si="37"/>
        <v>5660216.3899999997</v>
      </c>
      <c r="AE123" s="737">
        <f t="shared" si="37"/>
        <v>6291945.0300000012</v>
      </c>
      <c r="AF123" s="737">
        <f t="shared" si="37"/>
        <v>1527343.81</v>
      </c>
      <c r="AG123" s="737">
        <f t="shared" si="37"/>
        <v>4435857.8000000017</v>
      </c>
      <c r="AH123" s="737">
        <f t="shared" si="37"/>
        <v>2246190.9900000016</v>
      </c>
      <c r="AI123" s="737">
        <f t="shared" si="37"/>
        <v>4946728.3800000045</v>
      </c>
      <c r="AJ123" s="737">
        <f t="shared" si="37"/>
        <v>213041.90999999968</v>
      </c>
      <c r="AK123" s="821">
        <f t="shared" si="37"/>
        <v>4808843.6900000004</v>
      </c>
      <c r="AL123" s="821">
        <f t="shared" si="37"/>
        <v>4487939.2200000007</v>
      </c>
      <c r="AM123" s="821">
        <f t="shared" si="37"/>
        <v>4867125.45</v>
      </c>
      <c r="AN123" s="821">
        <f t="shared" si="37"/>
        <v>5769155.2599999998</v>
      </c>
      <c r="AO123" s="821">
        <f t="shared" si="37"/>
        <v>3433725.59</v>
      </c>
      <c r="AP123" s="821">
        <f t="shared" si="37"/>
        <v>6914054.7000000011</v>
      </c>
      <c r="AQ123" s="821">
        <f t="shared" si="37"/>
        <v>3901980.03</v>
      </c>
      <c r="AR123" s="821">
        <f t="shared" si="37"/>
        <v>4635734.78</v>
      </c>
      <c r="AS123" s="821">
        <f t="shared" si="37"/>
        <v>2798139.04</v>
      </c>
      <c r="AT123" s="821">
        <f t="shared" si="37"/>
        <v>3121538.87</v>
      </c>
      <c r="AU123" s="821">
        <f t="shared" si="37"/>
        <v>3756643.12</v>
      </c>
      <c r="AV123" s="821">
        <f t="shared" si="37"/>
        <v>1845924.8100000005</v>
      </c>
      <c r="AW123" s="11">
        <f t="shared" si="10"/>
        <v>50340804.559999995</v>
      </c>
      <c r="AY123" s="335"/>
      <c r="AZ123" s="335"/>
      <c r="BA123" s="335"/>
    </row>
    <row r="124" spans="1:53">
      <c r="A124" t="s">
        <v>1210</v>
      </c>
      <c r="B124" t="s">
        <v>1211</v>
      </c>
      <c r="C124" s="736">
        <v>237581.68</v>
      </c>
      <c r="D124" s="736">
        <v>249742.18</v>
      </c>
      <c r="E124" s="736">
        <v>243574.19</v>
      </c>
      <c r="F124" s="736">
        <v>251172.81</v>
      </c>
      <c r="G124" s="736">
        <v>250034.18</v>
      </c>
      <c r="H124" s="736">
        <v>248438.97999999998</v>
      </c>
      <c r="I124" s="736">
        <v>253983.81</v>
      </c>
      <c r="J124" s="736">
        <v>128608.44000000002</v>
      </c>
      <c r="K124" s="736">
        <v>276555.95</v>
      </c>
      <c r="L124" s="736">
        <v>280724.52</v>
      </c>
      <c r="M124" s="736">
        <v>269082.44</v>
      </c>
      <c r="N124" s="736">
        <v>286397.36</v>
      </c>
      <c r="O124" s="736">
        <v>283339.96999999997</v>
      </c>
      <c r="P124" s="736">
        <v>269506.95</v>
      </c>
      <c r="Q124" s="736">
        <v>281419.32</v>
      </c>
      <c r="R124" s="736">
        <v>318251.28000000003</v>
      </c>
      <c r="S124" s="736">
        <v>309236.81</v>
      </c>
      <c r="T124" s="736">
        <v>309117.84999999998</v>
      </c>
      <c r="U124" s="736">
        <v>219835.02000000002</v>
      </c>
      <c r="V124" s="736">
        <v>231741.92</v>
      </c>
      <c r="W124" s="736">
        <v>315889.84000000003</v>
      </c>
      <c r="X124" s="736">
        <v>337907.26</v>
      </c>
      <c r="Y124" s="736">
        <v>327942.45</v>
      </c>
      <c r="Z124" s="736">
        <v>-334316</v>
      </c>
      <c r="AA124" s="736">
        <v>281745.06</v>
      </c>
      <c r="AB124" s="736">
        <v>272947.23</v>
      </c>
      <c r="AC124" s="736">
        <v>287760.86</v>
      </c>
      <c r="AD124" s="736">
        <v>283694.71999999997</v>
      </c>
      <c r="AE124" s="736">
        <v>269313.46999999997</v>
      </c>
      <c r="AF124" s="736">
        <v>285562.21999999997</v>
      </c>
      <c r="AG124" s="736">
        <v>167544.77000000002</v>
      </c>
      <c r="AH124" s="736">
        <v>244052.99</v>
      </c>
      <c r="AI124" s="736">
        <v>272368.02</v>
      </c>
      <c r="AJ124" s="736">
        <v>235523.83000000002</v>
      </c>
      <c r="AK124" s="738">
        <v>270363.40000000002</v>
      </c>
      <c r="AL124" s="738">
        <v>205756.04</v>
      </c>
      <c r="AM124" s="738">
        <v>273587.49</v>
      </c>
      <c r="AN124" s="738">
        <v>267389.49</v>
      </c>
      <c r="AO124" s="738">
        <v>297807.03999999998</v>
      </c>
      <c r="AP124" s="738">
        <v>286137.34000000003</v>
      </c>
      <c r="AQ124" s="738">
        <v>278438.56</v>
      </c>
      <c r="AR124" s="738">
        <v>304702.09000000003</v>
      </c>
      <c r="AS124" s="738">
        <v>277886.09000000003</v>
      </c>
      <c r="AT124" s="738">
        <v>296084.45</v>
      </c>
      <c r="AU124" s="738">
        <v>270150.92</v>
      </c>
      <c r="AV124" s="738">
        <v>228568.71</v>
      </c>
      <c r="AW124" s="11">
        <f t="shared" si="10"/>
        <v>3256871.62</v>
      </c>
      <c r="AY124" s="335"/>
      <c r="AZ124" s="335"/>
      <c r="BA124" s="335"/>
    </row>
    <row r="125" spans="1:53">
      <c r="A125" t="s">
        <v>1212</v>
      </c>
      <c r="B125" t="s">
        <v>1213</v>
      </c>
      <c r="C125" s="736">
        <v>0</v>
      </c>
      <c r="D125" s="736">
        <v>0</v>
      </c>
      <c r="E125" s="736">
        <v>0</v>
      </c>
      <c r="F125" s="736">
        <v>0</v>
      </c>
      <c r="G125" s="736">
        <v>0</v>
      </c>
      <c r="H125" s="736">
        <v>0</v>
      </c>
      <c r="I125" s="736">
        <v>0</v>
      </c>
      <c r="J125" s="736">
        <v>0</v>
      </c>
      <c r="K125" s="736">
        <v>0</v>
      </c>
      <c r="L125" s="736">
        <v>0</v>
      </c>
      <c r="M125" s="736">
        <v>0</v>
      </c>
      <c r="N125" s="736">
        <v>0</v>
      </c>
      <c r="O125" s="736">
        <v>0</v>
      </c>
      <c r="P125" s="736">
        <v>0</v>
      </c>
      <c r="Q125" s="736">
        <v>0</v>
      </c>
      <c r="R125" s="736">
        <v>0</v>
      </c>
      <c r="S125" s="736">
        <v>0</v>
      </c>
      <c r="T125" s="736">
        <v>0</v>
      </c>
      <c r="U125" s="736">
        <v>0</v>
      </c>
      <c r="V125" s="736">
        <v>0</v>
      </c>
      <c r="W125" s="736">
        <v>0</v>
      </c>
      <c r="X125" s="736">
        <v>0</v>
      </c>
      <c r="Y125" s="736">
        <v>0</v>
      </c>
      <c r="Z125" s="736">
        <v>648002.67000000004</v>
      </c>
      <c r="AA125" s="736">
        <v>72010.990000000005</v>
      </c>
      <c r="AB125" s="736">
        <v>71998.17</v>
      </c>
      <c r="AC125" s="736">
        <v>71910.820000000007</v>
      </c>
      <c r="AD125" s="736">
        <v>97393.31</v>
      </c>
      <c r="AE125" s="736">
        <v>97438.62</v>
      </c>
      <c r="AF125" s="736">
        <v>97438.62</v>
      </c>
      <c r="AG125" s="736">
        <v>97460.12000000001</v>
      </c>
      <c r="AH125" s="736">
        <v>97460.12000000001</v>
      </c>
      <c r="AI125" s="736">
        <v>97460.12000000001</v>
      </c>
      <c r="AJ125" s="736">
        <v>97492.89</v>
      </c>
      <c r="AK125" s="738">
        <v>97492.89</v>
      </c>
      <c r="AL125" s="738">
        <v>97492.89</v>
      </c>
      <c r="AM125" s="738">
        <v>98003.31</v>
      </c>
      <c r="AN125" s="738">
        <v>98003.31</v>
      </c>
      <c r="AO125" s="738">
        <v>98003.31</v>
      </c>
      <c r="AP125" s="738">
        <v>84820.13</v>
      </c>
      <c r="AQ125" s="738">
        <v>84837.79</v>
      </c>
      <c r="AR125" s="738">
        <v>84837.79</v>
      </c>
      <c r="AS125" s="738">
        <v>84816.53</v>
      </c>
      <c r="AT125" s="738">
        <v>84816.68</v>
      </c>
      <c r="AU125" s="738">
        <v>84816.68</v>
      </c>
      <c r="AV125" s="738">
        <v>84977.919999999998</v>
      </c>
      <c r="AW125" s="11">
        <f t="shared" si="10"/>
        <v>1082919.23</v>
      </c>
      <c r="AY125" s="335"/>
      <c r="AZ125" s="335"/>
      <c r="BA125" s="335"/>
    </row>
    <row r="126" spans="1:53">
      <c r="A126" t="s">
        <v>1925</v>
      </c>
      <c r="B126" t="s">
        <v>1926</v>
      </c>
      <c r="C126" s="736">
        <v>237581.68</v>
      </c>
      <c r="D126" s="736">
        <v>249742.18</v>
      </c>
      <c r="E126" s="736">
        <v>243574.19</v>
      </c>
      <c r="F126" s="736">
        <v>251172.81</v>
      </c>
      <c r="G126" s="736">
        <v>250034.18</v>
      </c>
      <c r="H126" s="736">
        <v>248438.97999999998</v>
      </c>
      <c r="I126" s="736">
        <v>253983.81</v>
      </c>
      <c r="J126" s="736">
        <v>128608.44000000002</v>
      </c>
      <c r="K126" s="736">
        <v>276555.95</v>
      </c>
      <c r="L126" s="736">
        <v>280724.52</v>
      </c>
      <c r="M126" s="736">
        <v>269082.44</v>
      </c>
      <c r="N126" s="736">
        <v>286397.36</v>
      </c>
      <c r="O126" s="736">
        <v>283339.96999999997</v>
      </c>
      <c r="P126" s="736">
        <v>269506.95</v>
      </c>
      <c r="Q126" s="736">
        <v>281419.32</v>
      </c>
      <c r="R126" s="736">
        <v>318251.28000000003</v>
      </c>
      <c r="S126" s="736">
        <v>309236.81</v>
      </c>
      <c r="T126" s="736">
        <v>309117.84999999998</v>
      </c>
      <c r="U126" s="736">
        <v>219835.02000000002</v>
      </c>
      <c r="V126" s="736">
        <v>231741.92</v>
      </c>
      <c r="W126" s="736">
        <v>315889.84000000003</v>
      </c>
      <c r="X126" s="736">
        <v>337907.26</v>
      </c>
      <c r="Y126" s="737">
        <f>Y124+Y125</f>
        <v>327942.45</v>
      </c>
      <c r="Z126" s="737">
        <f t="shared" ref="Z126:AV126" si="38">Z124+Z125</f>
        <v>313686.67000000004</v>
      </c>
      <c r="AA126" s="737">
        <f t="shared" si="38"/>
        <v>353756.05</v>
      </c>
      <c r="AB126" s="737">
        <f t="shared" si="38"/>
        <v>344945.39999999997</v>
      </c>
      <c r="AC126" s="737">
        <f t="shared" si="38"/>
        <v>359671.68</v>
      </c>
      <c r="AD126" s="737">
        <f t="shared" si="38"/>
        <v>381088.02999999997</v>
      </c>
      <c r="AE126" s="737">
        <f t="shared" si="38"/>
        <v>366752.08999999997</v>
      </c>
      <c r="AF126" s="737">
        <f t="shared" si="38"/>
        <v>383000.83999999997</v>
      </c>
      <c r="AG126" s="737">
        <f t="shared" si="38"/>
        <v>265004.89</v>
      </c>
      <c r="AH126" s="737">
        <f t="shared" si="38"/>
        <v>341513.11</v>
      </c>
      <c r="AI126" s="737">
        <f t="shared" si="38"/>
        <v>369828.14</v>
      </c>
      <c r="AJ126" s="737">
        <f t="shared" si="38"/>
        <v>333016.72000000003</v>
      </c>
      <c r="AK126" s="821">
        <f t="shared" si="38"/>
        <v>367856.29000000004</v>
      </c>
      <c r="AL126" s="821">
        <f t="shared" si="38"/>
        <v>303248.93</v>
      </c>
      <c r="AM126" s="821">
        <f t="shared" si="38"/>
        <v>371590.8</v>
      </c>
      <c r="AN126" s="821">
        <f t="shared" si="38"/>
        <v>365392.8</v>
      </c>
      <c r="AO126" s="821">
        <f t="shared" si="38"/>
        <v>395810.35</v>
      </c>
      <c r="AP126" s="821">
        <f t="shared" si="38"/>
        <v>370957.47000000003</v>
      </c>
      <c r="AQ126" s="821">
        <f t="shared" si="38"/>
        <v>363276.35</v>
      </c>
      <c r="AR126" s="821">
        <f t="shared" si="38"/>
        <v>389539.88</v>
      </c>
      <c r="AS126" s="821">
        <f t="shared" si="38"/>
        <v>362702.62</v>
      </c>
      <c r="AT126" s="821">
        <f t="shared" si="38"/>
        <v>380901.13</v>
      </c>
      <c r="AU126" s="821">
        <f t="shared" si="38"/>
        <v>354967.6</v>
      </c>
      <c r="AV126" s="821">
        <f t="shared" si="38"/>
        <v>313546.63</v>
      </c>
      <c r="AW126" s="11">
        <f t="shared" si="10"/>
        <v>4339790.8500000006</v>
      </c>
      <c r="AY126" s="335"/>
      <c r="AZ126" s="335"/>
      <c r="BA126" s="335"/>
    </row>
    <row r="127" spans="1:53">
      <c r="A127" t="s">
        <v>1214</v>
      </c>
      <c r="B127" t="s">
        <v>1215</v>
      </c>
      <c r="C127" s="736">
        <v>198007.47</v>
      </c>
      <c r="D127" s="736">
        <v>-158551.63</v>
      </c>
      <c r="E127" s="736">
        <v>198007.47</v>
      </c>
      <c r="F127" s="736">
        <v>244030.22</v>
      </c>
      <c r="G127" s="736">
        <v>244030.22</v>
      </c>
      <c r="H127" s="736">
        <v>244030.22</v>
      </c>
      <c r="I127" s="736">
        <v>244030.22</v>
      </c>
      <c r="J127" s="736">
        <v>494030.22</v>
      </c>
      <c r="K127" s="736">
        <v>244030.22</v>
      </c>
      <c r="L127" s="736">
        <v>244030.22</v>
      </c>
      <c r="M127" s="736">
        <v>244030.22</v>
      </c>
      <c r="N127" s="736">
        <v>779030.22</v>
      </c>
      <c r="O127" s="736">
        <v>244030.22</v>
      </c>
      <c r="P127" s="736">
        <v>244030.22</v>
      </c>
      <c r="Q127" s="736">
        <v>244218.67</v>
      </c>
      <c r="R127" s="736">
        <v>246859.93</v>
      </c>
      <c r="S127" s="736">
        <v>246859.93</v>
      </c>
      <c r="T127" s="736">
        <v>246859.93</v>
      </c>
      <c r="U127" s="736">
        <v>246859.93</v>
      </c>
      <c r="V127" s="736">
        <v>246859.93</v>
      </c>
      <c r="W127" s="736">
        <v>246859.93</v>
      </c>
      <c r="X127" s="736">
        <v>247417.68</v>
      </c>
      <c r="Y127" s="736">
        <v>250881.44</v>
      </c>
      <c r="Z127" s="736">
        <v>251187.41</v>
      </c>
      <c r="AA127" s="736">
        <v>250770.21</v>
      </c>
      <c r="AB127" s="736">
        <v>1405218.58</v>
      </c>
      <c r="AC127" s="736">
        <v>717025.86</v>
      </c>
      <c r="AD127" s="736">
        <v>304822.08</v>
      </c>
      <c r="AE127" s="736">
        <v>314855.44</v>
      </c>
      <c r="AF127" s="736">
        <v>320328.3</v>
      </c>
      <c r="AG127" s="736">
        <v>303990.21000000002</v>
      </c>
      <c r="AH127" s="736">
        <v>552829.07000000007</v>
      </c>
      <c r="AI127" s="736">
        <v>304289.14</v>
      </c>
      <c r="AJ127" s="736">
        <v>303929.40999999997</v>
      </c>
      <c r="AK127" s="738">
        <v>583502.65</v>
      </c>
      <c r="AL127" s="738">
        <v>306767.12</v>
      </c>
      <c r="AM127" s="738">
        <v>736124.28</v>
      </c>
      <c r="AN127" s="738">
        <v>144214.96</v>
      </c>
      <c r="AO127" s="738">
        <v>192026.5</v>
      </c>
      <c r="AP127" s="738">
        <v>359254.76</v>
      </c>
      <c r="AQ127" s="738">
        <v>343852.6</v>
      </c>
      <c r="AR127" s="738">
        <v>1242268</v>
      </c>
      <c r="AS127" s="738">
        <v>344946.13</v>
      </c>
      <c r="AT127" s="738">
        <v>351756.95</v>
      </c>
      <c r="AU127" s="738">
        <v>451660.01</v>
      </c>
      <c r="AV127" s="738">
        <v>354192.32</v>
      </c>
      <c r="AW127" s="11">
        <f t="shared" si="10"/>
        <v>5410566.2800000003</v>
      </c>
      <c r="AY127" s="335"/>
      <c r="AZ127" s="335"/>
      <c r="BA127" s="335"/>
    </row>
    <row r="128" spans="1:53">
      <c r="A128" t="s">
        <v>1927</v>
      </c>
      <c r="B128" t="s">
        <v>1928</v>
      </c>
      <c r="C128" s="736">
        <v>198007.47</v>
      </c>
      <c r="D128" s="736">
        <v>-158551.63</v>
      </c>
      <c r="E128" s="736">
        <v>198007.47</v>
      </c>
      <c r="F128" s="736">
        <v>244030.22</v>
      </c>
      <c r="G128" s="736">
        <v>244030.22</v>
      </c>
      <c r="H128" s="736">
        <v>244030.22</v>
      </c>
      <c r="I128" s="736">
        <v>244030.22</v>
      </c>
      <c r="J128" s="736">
        <v>494030.22</v>
      </c>
      <c r="K128" s="736">
        <v>244030.22</v>
      </c>
      <c r="L128" s="736">
        <v>244030.22</v>
      </c>
      <c r="M128" s="736">
        <v>244030.22</v>
      </c>
      <c r="N128" s="736">
        <v>779030.22</v>
      </c>
      <c r="O128" s="736">
        <v>244030.22</v>
      </c>
      <c r="P128" s="736">
        <v>244030.22</v>
      </c>
      <c r="Q128" s="736">
        <v>244218.67</v>
      </c>
      <c r="R128" s="736">
        <v>246859.93</v>
      </c>
      <c r="S128" s="736">
        <v>246859.93</v>
      </c>
      <c r="T128" s="736">
        <v>246859.93</v>
      </c>
      <c r="U128" s="736">
        <v>246859.93</v>
      </c>
      <c r="V128" s="736">
        <v>246859.93</v>
      </c>
      <c r="W128" s="736">
        <v>246859.93</v>
      </c>
      <c r="X128" s="736">
        <v>247417.68</v>
      </c>
      <c r="Y128" s="737">
        <f>Y127</f>
        <v>250881.44</v>
      </c>
      <c r="Z128" s="737">
        <f t="shared" ref="Z128:AV128" si="39">Z127</f>
        <v>251187.41</v>
      </c>
      <c r="AA128" s="737">
        <f t="shared" si="39"/>
        <v>250770.21</v>
      </c>
      <c r="AB128" s="737">
        <f t="shared" si="39"/>
        <v>1405218.58</v>
      </c>
      <c r="AC128" s="737">
        <f t="shared" si="39"/>
        <v>717025.86</v>
      </c>
      <c r="AD128" s="737">
        <f t="shared" si="39"/>
        <v>304822.08</v>
      </c>
      <c r="AE128" s="737">
        <f t="shared" si="39"/>
        <v>314855.44</v>
      </c>
      <c r="AF128" s="737">
        <f t="shared" si="39"/>
        <v>320328.3</v>
      </c>
      <c r="AG128" s="737">
        <f t="shared" si="39"/>
        <v>303990.21000000002</v>
      </c>
      <c r="AH128" s="737">
        <f t="shared" si="39"/>
        <v>552829.07000000007</v>
      </c>
      <c r="AI128" s="737">
        <f t="shared" si="39"/>
        <v>304289.14</v>
      </c>
      <c r="AJ128" s="737">
        <f t="shared" si="39"/>
        <v>303929.40999999997</v>
      </c>
      <c r="AK128" s="821">
        <f t="shared" si="39"/>
        <v>583502.65</v>
      </c>
      <c r="AL128" s="821">
        <f t="shared" si="39"/>
        <v>306767.12</v>
      </c>
      <c r="AM128" s="821">
        <f t="shared" si="39"/>
        <v>736124.28</v>
      </c>
      <c r="AN128" s="821">
        <f t="shared" si="39"/>
        <v>144214.96</v>
      </c>
      <c r="AO128" s="821">
        <f t="shared" si="39"/>
        <v>192026.5</v>
      </c>
      <c r="AP128" s="821">
        <f t="shared" si="39"/>
        <v>359254.76</v>
      </c>
      <c r="AQ128" s="821">
        <f t="shared" si="39"/>
        <v>343852.6</v>
      </c>
      <c r="AR128" s="821">
        <f t="shared" si="39"/>
        <v>1242268</v>
      </c>
      <c r="AS128" s="821">
        <f t="shared" si="39"/>
        <v>344946.13</v>
      </c>
      <c r="AT128" s="821">
        <f t="shared" si="39"/>
        <v>351756.95</v>
      </c>
      <c r="AU128" s="821">
        <f t="shared" si="39"/>
        <v>451660.01</v>
      </c>
      <c r="AV128" s="821">
        <f t="shared" si="39"/>
        <v>354192.32</v>
      </c>
      <c r="AW128" s="11">
        <f t="shared" si="10"/>
        <v>5410566.2800000003</v>
      </c>
      <c r="AY128" s="335"/>
      <c r="AZ128" s="335"/>
      <c r="BA128" s="335"/>
    </row>
    <row r="129" spans="1:53">
      <c r="A129" t="s">
        <v>1216</v>
      </c>
      <c r="B129" t="s">
        <v>1217</v>
      </c>
      <c r="C129" s="736">
        <v>0</v>
      </c>
      <c r="D129" s="736">
        <v>0</v>
      </c>
      <c r="E129" s="736">
        <v>0</v>
      </c>
      <c r="F129" s="736">
        <v>0</v>
      </c>
      <c r="G129" s="736">
        <v>0</v>
      </c>
      <c r="H129" s="736">
        <v>0</v>
      </c>
      <c r="I129" s="736">
        <v>0</v>
      </c>
      <c r="J129" s="736">
        <v>0</v>
      </c>
      <c r="K129" s="736">
        <v>0</v>
      </c>
      <c r="L129" s="736">
        <v>0</v>
      </c>
      <c r="M129" s="736">
        <v>0</v>
      </c>
      <c r="N129" s="736">
        <v>0</v>
      </c>
      <c r="O129" s="736">
        <v>0</v>
      </c>
      <c r="P129" s="736">
        <v>0</v>
      </c>
      <c r="Q129" s="736">
        <v>0</v>
      </c>
      <c r="R129" s="736">
        <v>0</v>
      </c>
      <c r="S129" s="736">
        <v>0</v>
      </c>
      <c r="T129" s="736">
        <v>0</v>
      </c>
      <c r="U129" s="736">
        <v>0</v>
      </c>
      <c r="V129" s="736">
        <v>0</v>
      </c>
      <c r="W129" s="736">
        <v>0</v>
      </c>
      <c r="X129" s="736">
        <v>0</v>
      </c>
      <c r="Y129" s="736">
        <v>-122064.57999999991</v>
      </c>
      <c r="Z129" s="736">
        <v>-222481.22999999992</v>
      </c>
      <c r="AA129" s="736">
        <v>-188707.37</v>
      </c>
      <c r="AB129" s="736">
        <v>-209631.11</v>
      </c>
      <c r="AC129" s="736">
        <v>-226637.46</v>
      </c>
      <c r="AD129" s="736">
        <v>-334600.57</v>
      </c>
      <c r="AE129" s="736">
        <v>-333976.07</v>
      </c>
      <c r="AF129" s="736">
        <v>-376034.25</v>
      </c>
      <c r="AG129" s="736">
        <v>-346233.78000000009</v>
      </c>
      <c r="AH129" s="736">
        <v>-345424.21</v>
      </c>
      <c r="AI129" s="736">
        <v>-343858.86000000004</v>
      </c>
      <c r="AJ129" s="736">
        <v>-342534.39000000013</v>
      </c>
      <c r="AK129" s="738">
        <v>-298141.32</v>
      </c>
      <c r="AL129" s="738">
        <v>-338636.29</v>
      </c>
      <c r="AM129" s="738">
        <v>-343844.34</v>
      </c>
      <c r="AN129" s="738">
        <v>-333940.02</v>
      </c>
      <c r="AO129" s="738">
        <v>-341632.59</v>
      </c>
      <c r="AP129" s="738">
        <v>-340501.78</v>
      </c>
      <c r="AQ129" s="738">
        <v>-340333.42</v>
      </c>
      <c r="AR129" s="738">
        <v>-340158.68</v>
      </c>
      <c r="AS129" s="738">
        <v>-311275.02</v>
      </c>
      <c r="AT129" s="738">
        <v>-333476.82</v>
      </c>
      <c r="AU129" s="738">
        <v>-332827.7</v>
      </c>
      <c r="AV129" s="738">
        <v>-333196.62</v>
      </c>
      <c r="AW129" s="11">
        <f t="shared" si="10"/>
        <v>-3987964.6000000006</v>
      </c>
      <c r="AY129" s="335"/>
      <c r="AZ129" s="335"/>
      <c r="BA129" s="335"/>
    </row>
    <row r="130" spans="1:53">
      <c r="A130" t="s">
        <v>1218</v>
      </c>
      <c r="B130" t="s">
        <v>1219</v>
      </c>
      <c r="C130" s="736">
        <v>796341.64</v>
      </c>
      <c r="D130" s="736">
        <v>796341.64</v>
      </c>
      <c r="E130" s="736">
        <v>796341.64</v>
      </c>
      <c r="F130" s="736">
        <v>-53684.34</v>
      </c>
      <c r="G130" s="736">
        <v>-53684.34</v>
      </c>
      <c r="H130" s="736">
        <v>362088.96000000002</v>
      </c>
      <c r="I130" s="736">
        <v>84906.76</v>
      </c>
      <c r="J130" s="736">
        <v>84906.76</v>
      </c>
      <c r="K130" s="736">
        <v>84906.76</v>
      </c>
      <c r="L130" s="736">
        <v>84906.76</v>
      </c>
      <c r="M130" s="736">
        <v>84906.76</v>
      </c>
      <c r="N130" s="736">
        <v>84906.76</v>
      </c>
      <c r="O130" s="736">
        <v>84906.76</v>
      </c>
      <c r="P130" s="736">
        <v>84906.76</v>
      </c>
      <c r="Q130" s="736">
        <v>84906.76</v>
      </c>
      <c r="R130" s="736">
        <v>146818.49</v>
      </c>
      <c r="S130" s="736">
        <v>-485911.17</v>
      </c>
      <c r="T130" s="736">
        <v>-169546.34</v>
      </c>
      <c r="U130" s="736">
        <v>-169546.34</v>
      </c>
      <c r="V130" s="736">
        <v>-169546.34</v>
      </c>
      <c r="W130" s="736">
        <v>1726213.18</v>
      </c>
      <c r="X130" s="736">
        <v>146413.57999999999</v>
      </c>
      <c r="Y130" s="736">
        <v>146413.57999999999</v>
      </c>
      <c r="Z130" s="736">
        <v>146413.57999999999</v>
      </c>
      <c r="AA130" s="736">
        <v>146413.57999999999</v>
      </c>
      <c r="AB130" s="736">
        <v>146413.57999999999</v>
      </c>
      <c r="AC130" s="736">
        <v>146413.57999999999</v>
      </c>
      <c r="AD130" s="736">
        <v>35800.75</v>
      </c>
      <c r="AE130" s="736">
        <v>1017266</v>
      </c>
      <c r="AF130" s="736">
        <v>-517484.46</v>
      </c>
      <c r="AG130" s="736">
        <v>178527.43</v>
      </c>
      <c r="AH130" s="736">
        <v>178527.43</v>
      </c>
      <c r="AI130" s="736">
        <v>178527.43</v>
      </c>
      <c r="AJ130" s="736">
        <v>179120.39</v>
      </c>
      <c r="AK130" s="738">
        <v>178527.43</v>
      </c>
      <c r="AL130" s="738">
        <v>178527.43</v>
      </c>
      <c r="AM130" s="738">
        <v>178527.43</v>
      </c>
      <c r="AN130" s="738">
        <v>178527.43</v>
      </c>
      <c r="AO130" s="738">
        <v>178527.43</v>
      </c>
      <c r="AP130" s="738">
        <v>137166.76</v>
      </c>
      <c r="AQ130" s="738">
        <v>137166.79999999999</v>
      </c>
      <c r="AR130" s="738">
        <v>-524889.96</v>
      </c>
      <c r="AS130" s="738">
        <v>-83518.84</v>
      </c>
      <c r="AT130" s="738">
        <v>-83518.8</v>
      </c>
      <c r="AU130" s="738">
        <v>-83518.759999999995</v>
      </c>
      <c r="AV130" s="738">
        <v>-83518.8</v>
      </c>
      <c r="AW130" s="11">
        <f t="shared" si="10"/>
        <v>308005.55000000005</v>
      </c>
      <c r="AY130" s="335"/>
      <c r="AZ130" s="335"/>
      <c r="BA130" s="335"/>
    </row>
    <row r="131" spans="1:53">
      <c r="A131" t="s">
        <v>1220</v>
      </c>
      <c r="B131" t="s">
        <v>1221</v>
      </c>
      <c r="C131" s="736">
        <v>-219064.48</v>
      </c>
      <c r="D131" s="736">
        <v>-219064.48</v>
      </c>
      <c r="E131" s="736">
        <v>-219064.48</v>
      </c>
      <c r="F131" s="736">
        <v>-219064.48</v>
      </c>
      <c r="G131" s="736">
        <v>-219064.48</v>
      </c>
      <c r="H131" s="736">
        <v>-219064.48</v>
      </c>
      <c r="I131" s="736">
        <v>-219064.48</v>
      </c>
      <c r="J131" s="736">
        <v>-219064.48</v>
      </c>
      <c r="K131" s="736">
        <v>-219064.48</v>
      </c>
      <c r="L131" s="736">
        <v>-219064.48</v>
      </c>
      <c r="M131" s="736">
        <v>-219064.48</v>
      </c>
      <c r="N131" s="736">
        <v>-219064.48</v>
      </c>
      <c r="O131" s="736">
        <v>-219064.48</v>
      </c>
      <c r="P131" s="736">
        <v>-219064.48</v>
      </c>
      <c r="Q131" s="736">
        <v>-219064.48</v>
      </c>
      <c r="R131" s="736">
        <v>-219064.48</v>
      </c>
      <c r="S131" s="736">
        <v>-219064.48</v>
      </c>
      <c r="T131" s="736">
        <v>-219064.48</v>
      </c>
      <c r="U131" s="736">
        <v>-219064.48</v>
      </c>
      <c r="V131" s="736">
        <v>-219064.48</v>
      </c>
      <c r="W131" s="736">
        <v>-219064.48</v>
      </c>
      <c r="X131" s="736">
        <v>-219064.48</v>
      </c>
      <c r="Y131" s="736">
        <v>-219064.48</v>
      </c>
      <c r="Z131" s="736">
        <v>-219064.48</v>
      </c>
      <c r="AA131" s="736">
        <v>-219064.48</v>
      </c>
      <c r="AB131" s="736">
        <v>-219064.48</v>
      </c>
      <c r="AC131" s="736">
        <v>-219064.48</v>
      </c>
      <c r="AD131" s="736">
        <v>-219064.48</v>
      </c>
      <c r="AE131" s="736">
        <v>-219064.48</v>
      </c>
      <c r="AF131" s="736">
        <v>-219064.48</v>
      </c>
      <c r="AG131" s="736">
        <v>-219064.48</v>
      </c>
      <c r="AH131" s="736">
        <v>-219064.48</v>
      </c>
      <c r="AI131" s="736">
        <v>-219064.48</v>
      </c>
      <c r="AJ131" s="736">
        <v>-219064.48</v>
      </c>
      <c r="AK131" s="738">
        <v>-219064.48</v>
      </c>
      <c r="AL131" s="738">
        <v>-219064.48</v>
      </c>
      <c r="AM131" s="738">
        <v>-219064.48</v>
      </c>
      <c r="AN131" s="738">
        <v>-219064.48</v>
      </c>
      <c r="AO131" s="738">
        <v>-219064.48</v>
      </c>
      <c r="AP131" s="738">
        <v>-219064.47</v>
      </c>
      <c r="AQ131" s="738">
        <v>-219064.47</v>
      </c>
      <c r="AR131" s="738">
        <v>-219064.47</v>
      </c>
      <c r="AS131" s="738">
        <v>-219064.47</v>
      </c>
      <c r="AT131" s="738">
        <v>-219064.47</v>
      </c>
      <c r="AU131" s="738">
        <v>-219064.47</v>
      </c>
      <c r="AV131" s="738">
        <v>-219064.47</v>
      </c>
      <c r="AW131" s="11">
        <f t="shared" si="10"/>
        <v>-2628773.6900000004</v>
      </c>
      <c r="AY131" s="335"/>
      <c r="AZ131" s="335"/>
      <c r="BA131" s="335"/>
    </row>
    <row r="132" spans="1:53">
      <c r="A132" t="s">
        <v>1929</v>
      </c>
      <c r="B132" t="s">
        <v>272</v>
      </c>
      <c r="C132" s="736">
        <v>577277.16</v>
      </c>
      <c r="D132" s="736">
        <v>577277.16</v>
      </c>
      <c r="E132" s="736">
        <v>577277.16</v>
      </c>
      <c r="F132" s="736">
        <v>-272748.82</v>
      </c>
      <c r="G132" s="736">
        <v>-272748.82</v>
      </c>
      <c r="H132" s="736">
        <v>143024.48000000001</v>
      </c>
      <c r="I132" s="736">
        <v>-134157.72000000003</v>
      </c>
      <c r="J132" s="736">
        <v>-134157.72000000003</v>
      </c>
      <c r="K132" s="736">
        <v>-134157.72000000003</v>
      </c>
      <c r="L132" s="736">
        <v>-134157.72000000003</v>
      </c>
      <c r="M132" s="736">
        <v>-134157.72000000003</v>
      </c>
      <c r="N132" s="736">
        <v>-134157.72000000003</v>
      </c>
      <c r="O132" s="736">
        <v>-134157.72000000003</v>
      </c>
      <c r="P132" s="736">
        <v>-134157.72000000003</v>
      </c>
      <c r="Q132" s="736">
        <v>-134157.72000000003</v>
      </c>
      <c r="R132" s="736">
        <v>-72245.99000000002</v>
      </c>
      <c r="S132" s="736">
        <v>-704975.65</v>
      </c>
      <c r="T132" s="736">
        <v>-388610.82</v>
      </c>
      <c r="U132" s="736">
        <v>-388610.82</v>
      </c>
      <c r="V132" s="736">
        <v>-388610.82</v>
      </c>
      <c r="W132" s="736">
        <v>1507148.7</v>
      </c>
      <c r="X132" s="736">
        <v>-72650.900000000023</v>
      </c>
      <c r="Y132" s="737">
        <f>SUM(Y129:Y131)</f>
        <v>-194715.47999999992</v>
      </c>
      <c r="Z132" s="737">
        <f t="shared" ref="Z132:AV132" si="40">SUM(Z129:Z131)</f>
        <v>-295132.12999999995</v>
      </c>
      <c r="AA132" s="737">
        <f t="shared" si="40"/>
        <v>-261358.27000000002</v>
      </c>
      <c r="AB132" s="737">
        <f t="shared" si="40"/>
        <v>-282282.01</v>
      </c>
      <c r="AC132" s="737">
        <f t="shared" si="40"/>
        <v>-299288.36</v>
      </c>
      <c r="AD132" s="737">
        <f t="shared" si="40"/>
        <v>-517864.30000000005</v>
      </c>
      <c r="AE132" s="737">
        <f t="shared" si="40"/>
        <v>464225.44999999995</v>
      </c>
      <c r="AF132" s="737">
        <f t="shared" si="40"/>
        <v>-1112583.19</v>
      </c>
      <c r="AG132" s="737">
        <f t="shared" si="40"/>
        <v>-386770.83000000007</v>
      </c>
      <c r="AH132" s="737">
        <f t="shared" si="40"/>
        <v>-385961.26</v>
      </c>
      <c r="AI132" s="737">
        <f t="shared" si="40"/>
        <v>-384395.91000000003</v>
      </c>
      <c r="AJ132" s="737">
        <f t="shared" si="40"/>
        <v>-382478.4800000001</v>
      </c>
      <c r="AK132" s="821">
        <f t="shared" si="40"/>
        <v>-338678.37</v>
      </c>
      <c r="AL132" s="821">
        <f t="shared" si="40"/>
        <v>-379173.33999999997</v>
      </c>
      <c r="AM132" s="821">
        <f t="shared" si="40"/>
        <v>-384381.39</v>
      </c>
      <c r="AN132" s="821">
        <f t="shared" si="40"/>
        <v>-374477.07000000007</v>
      </c>
      <c r="AO132" s="821">
        <f t="shared" si="40"/>
        <v>-382169.64</v>
      </c>
      <c r="AP132" s="821">
        <f t="shared" si="40"/>
        <v>-422399.49</v>
      </c>
      <c r="AQ132" s="821">
        <f t="shared" si="40"/>
        <v>-422231.08999999997</v>
      </c>
      <c r="AR132" s="821">
        <f t="shared" si="40"/>
        <v>-1084113.1099999999</v>
      </c>
      <c r="AS132" s="821">
        <f t="shared" si="40"/>
        <v>-613858.32999999996</v>
      </c>
      <c r="AT132" s="821">
        <f t="shared" si="40"/>
        <v>-636060.09</v>
      </c>
      <c r="AU132" s="821">
        <f t="shared" si="40"/>
        <v>-635410.93000000005</v>
      </c>
      <c r="AV132" s="821">
        <f t="shared" si="40"/>
        <v>-635779.89</v>
      </c>
      <c r="AW132" s="11">
        <f t="shared" si="10"/>
        <v>-6308732.7399999984</v>
      </c>
      <c r="AY132" s="335"/>
      <c r="AZ132" s="335"/>
      <c r="BA132" s="335"/>
    </row>
    <row r="133" spans="1:53">
      <c r="A133" t="s">
        <v>1930</v>
      </c>
      <c r="B133" t="s">
        <v>1231</v>
      </c>
      <c r="C133" s="736">
        <v>0</v>
      </c>
      <c r="D133" s="736">
        <v>0</v>
      </c>
      <c r="E133" s="736">
        <v>0</v>
      </c>
      <c r="F133" s="736">
        <v>0</v>
      </c>
      <c r="G133" s="736">
        <v>0</v>
      </c>
      <c r="H133" s="736">
        <v>0</v>
      </c>
      <c r="I133" s="736">
        <v>0</v>
      </c>
      <c r="J133" s="736">
        <v>0</v>
      </c>
      <c r="K133" s="736">
        <v>0</v>
      </c>
      <c r="L133" s="736">
        <v>0</v>
      </c>
      <c r="M133" s="736">
        <v>0</v>
      </c>
      <c r="N133" s="736">
        <v>0</v>
      </c>
      <c r="O133" s="736">
        <v>0</v>
      </c>
      <c r="P133" s="736">
        <v>0</v>
      </c>
      <c r="Q133" s="736">
        <v>0</v>
      </c>
      <c r="R133" s="736">
        <v>0</v>
      </c>
      <c r="S133" s="736">
        <v>53726.8</v>
      </c>
      <c r="T133" s="736">
        <v>0</v>
      </c>
      <c r="U133" s="736">
        <v>0</v>
      </c>
      <c r="V133" s="736">
        <v>0</v>
      </c>
      <c r="W133" s="736">
        <v>0</v>
      </c>
      <c r="X133" s="736">
        <v>0</v>
      </c>
      <c r="Y133" s="736">
        <v>0</v>
      </c>
      <c r="Z133" s="736">
        <v>0</v>
      </c>
      <c r="AA133" s="736">
        <v>0</v>
      </c>
      <c r="AB133" s="736">
        <v>0</v>
      </c>
      <c r="AC133" s="736">
        <v>0</v>
      </c>
      <c r="AD133" s="736">
        <v>0</v>
      </c>
      <c r="AE133" s="736">
        <v>0</v>
      </c>
      <c r="AF133" s="736">
        <v>0</v>
      </c>
      <c r="AG133" s="736">
        <v>0</v>
      </c>
      <c r="AH133" s="736">
        <v>0</v>
      </c>
      <c r="AI133" s="736">
        <v>0</v>
      </c>
      <c r="AJ133" s="736">
        <v>0</v>
      </c>
      <c r="AK133" s="738">
        <v>0</v>
      </c>
      <c r="AL133" s="738">
        <v>0</v>
      </c>
      <c r="AM133" s="738">
        <v>0</v>
      </c>
      <c r="AN133" s="738">
        <v>0</v>
      </c>
      <c r="AO133" s="738">
        <v>0</v>
      </c>
      <c r="AP133" s="738">
        <v>0</v>
      </c>
      <c r="AQ133" s="738">
        <v>0</v>
      </c>
      <c r="AR133" s="738">
        <v>0</v>
      </c>
      <c r="AS133" s="738">
        <v>0</v>
      </c>
      <c r="AT133" s="738">
        <v>0</v>
      </c>
      <c r="AU133" s="738">
        <v>0</v>
      </c>
      <c r="AV133" s="738">
        <v>0</v>
      </c>
      <c r="AW133" s="11">
        <f t="shared" si="10"/>
        <v>0</v>
      </c>
      <c r="AY133" s="164"/>
      <c r="AZ133" s="335"/>
      <c r="BA133" s="335"/>
    </row>
    <row r="134" spans="1:53">
      <c r="A134" s="776" t="s">
        <v>1931</v>
      </c>
      <c r="B134" t="s">
        <v>1266</v>
      </c>
      <c r="C134" s="736"/>
      <c r="D134" s="736"/>
      <c r="E134" s="736"/>
      <c r="F134" s="736"/>
      <c r="G134" s="736"/>
      <c r="H134" s="736"/>
      <c r="I134" s="736"/>
      <c r="J134" s="736"/>
      <c r="K134" s="736"/>
      <c r="L134" s="736"/>
      <c r="M134" s="736"/>
      <c r="N134" s="736"/>
      <c r="O134" s="736"/>
      <c r="P134" s="736"/>
      <c r="Q134" s="736"/>
      <c r="R134" s="736"/>
      <c r="S134" s="736"/>
      <c r="T134" s="736"/>
      <c r="U134" s="736"/>
      <c r="V134" s="736"/>
      <c r="W134" s="736"/>
      <c r="X134" s="736"/>
      <c r="Y134" s="736">
        <v>0</v>
      </c>
      <c r="Z134" s="736">
        <v>0</v>
      </c>
      <c r="AA134" s="736">
        <v>0</v>
      </c>
      <c r="AB134" s="736">
        <v>-792573.73999999987</v>
      </c>
      <c r="AC134" s="736">
        <v>-1207390.0500000005</v>
      </c>
      <c r="AD134" s="736">
        <v>-1188324.0899999994</v>
      </c>
      <c r="AE134" s="736">
        <v>-762746.39999999979</v>
      </c>
      <c r="AF134" s="736">
        <v>-676271.84</v>
      </c>
      <c r="AG134" s="736">
        <v>-548977.89000000013</v>
      </c>
      <c r="AH134" s="736">
        <v>-787709.42</v>
      </c>
      <c r="AI134" s="736">
        <v>-657475.51000000013</v>
      </c>
      <c r="AJ134" s="736">
        <v>-287518.92999999993</v>
      </c>
      <c r="AK134" s="738">
        <v>-321442.65999999997</v>
      </c>
      <c r="AL134" s="738">
        <v>-392019.07</v>
      </c>
      <c r="AM134" s="738">
        <v>-304771.43</v>
      </c>
      <c r="AN134" s="738">
        <v>-355285.14</v>
      </c>
      <c r="AO134" s="738">
        <v>-317476.81</v>
      </c>
      <c r="AP134" s="738">
        <v>-355041.46</v>
      </c>
      <c r="AQ134" s="738">
        <v>-314766.46000000002</v>
      </c>
      <c r="AR134" s="738">
        <v>-314794.90000000002</v>
      </c>
      <c r="AS134" s="738">
        <v>-385591.54</v>
      </c>
      <c r="AT134" s="738">
        <v>-390820.76</v>
      </c>
      <c r="AU134" s="738">
        <v>-171705.99</v>
      </c>
      <c r="AV134" s="738">
        <v>-305090.69</v>
      </c>
      <c r="AW134" s="11">
        <f t="shared" si="10"/>
        <v>-3928806.9099999997</v>
      </c>
      <c r="AY134" s="335"/>
      <c r="AZ134" s="335"/>
      <c r="BA134" s="335"/>
    </row>
    <row r="135" spans="1:53">
      <c r="A135" t="s">
        <v>1932</v>
      </c>
      <c r="B135" t="s">
        <v>1232</v>
      </c>
      <c r="C135" s="736">
        <v>0</v>
      </c>
      <c r="D135" s="736">
        <v>0</v>
      </c>
      <c r="E135" s="736">
        <v>0</v>
      </c>
      <c r="F135" s="736">
        <v>0</v>
      </c>
      <c r="G135" s="736">
        <v>0</v>
      </c>
      <c r="H135" s="736">
        <v>0</v>
      </c>
      <c r="I135" s="736">
        <v>0</v>
      </c>
      <c r="J135" s="736">
        <v>0</v>
      </c>
      <c r="K135" s="736">
        <v>0</v>
      </c>
      <c r="L135" s="736">
        <v>0</v>
      </c>
      <c r="M135" s="736">
        <v>0</v>
      </c>
      <c r="N135" s="736">
        <v>0</v>
      </c>
      <c r="O135" s="736">
        <v>0</v>
      </c>
      <c r="P135" s="736">
        <v>0</v>
      </c>
      <c r="Q135" s="736">
        <v>0</v>
      </c>
      <c r="R135" s="736">
        <v>0</v>
      </c>
      <c r="S135" s="736">
        <v>0</v>
      </c>
      <c r="T135" s="736">
        <v>0</v>
      </c>
      <c r="U135" s="736">
        <v>0</v>
      </c>
      <c r="V135" s="736">
        <v>0</v>
      </c>
      <c r="W135" s="736">
        <v>0</v>
      </c>
      <c r="X135" s="736">
        <v>0</v>
      </c>
      <c r="Y135" s="736">
        <v>-271787.95000000013</v>
      </c>
      <c r="Z135" s="736">
        <v>-333214.68000000005</v>
      </c>
      <c r="AA135" s="736">
        <v>-324081.96000000002</v>
      </c>
      <c r="AB135" s="736">
        <v>-227.45</v>
      </c>
      <c r="AC135" s="736">
        <v>-476857.01</v>
      </c>
      <c r="AD135" s="736">
        <v>46133</v>
      </c>
      <c r="AE135" s="736">
        <v>-49003.9</v>
      </c>
      <c r="AF135" s="736">
        <v>-2196.9899999999998</v>
      </c>
      <c r="AG135" s="736">
        <v>-817.94999999975266</v>
      </c>
      <c r="AH135" s="736">
        <v>101950.67000000022</v>
      </c>
      <c r="AI135" s="736">
        <v>27633.029999999588</v>
      </c>
      <c r="AJ135" s="736">
        <v>40627.459999999759</v>
      </c>
      <c r="AK135" s="738">
        <v>40982.14</v>
      </c>
      <c r="AL135" s="738">
        <v>40492.71</v>
      </c>
      <c r="AM135" s="738">
        <v>28912.560000000001</v>
      </c>
      <c r="AN135" s="738">
        <v>-45419.31</v>
      </c>
      <c r="AO135" s="738">
        <v>46619.12</v>
      </c>
      <c r="AP135" s="738">
        <v>39193.17</v>
      </c>
      <c r="AQ135" s="738">
        <v>34360.879999999997</v>
      </c>
      <c r="AR135" s="738">
        <v>36698.589999999997</v>
      </c>
      <c r="AS135" s="738">
        <v>31786.71</v>
      </c>
      <c r="AT135" s="738">
        <v>52798.87</v>
      </c>
      <c r="AU135" s="738">
        <v>36618.720000000001</v>
      </c>
      <c r="AV135" s="738">
        <v>36676.25</v>
      </c>
      <c r="AW135" s="11">
        <f t="shared" si="10"/>
        <v>379720.41000000003</v>
      </c>
      <c r="AY135" s="335"/>
      <c r="AZ135" s="335"/>
      <c r="BA135" s="335"/>
    </row>
    <row r="136" spans="1:53">
      <c r="A136" t="s">
        <v>1233</v>
      </c>
      <c r="B136" t="s">
        <v>1234</v>
      </c>
      <c r="C136" s="736">
        <v>216064.66999999995</v>
      </c>
      <c r="D136" s="736">
        <v>206212.88999999996</v>
      </c>
      <c r="E136" s="736">
        <v>228863.0499999999</v>
      </c>
      <c r="F136" s="736">
        <v>206613.89999999997</v>
      </c>
      <c r="G136" s="736">
        <v>202972.78999999992</v>
      </c>
      <c r="H136" s="736">
        <v>235861.28</v>
      </c>
      <c r="I136" s="736">
        <v>231947.53999999998</v>
      </c>
      <c r="J136" s="736">
        <v>237227.33000000002</v>
      </c>
      <c r="K136" s="736">
        <v>251018.40999999989</v>
      </c>
      <c r="L136" s="736">
        <v>270438.75999999995</v>
      </c>
      <c r="M136" s="736">
        <v>254128.18999999997</v>
      </c>
      <c r="N136" s="736">
        <v>261479.22</v>
      </c>
      <c r="O136" s="736">
        <v>248769.96999999991</v>
      </c>
      <c r="P136" s="736">
        <v>266516.66999999993</v>
      </c>
      <c r="Q136" s="736">
        <v>269774.28000000003</v>
      </c>
      <c r="R136" s="736">
        <v>257610.45000000007</v>
      </c>
      <c r="S136" s="736">
        <v>236461.07000000007</v>
      </c>
      <c r="T136" s="736">
        <v>270550.07000000007</v>
      </c>
      <c r="U136" s="736">
        <v>257350.14</v>
      </c>
      <c r="V136" s="736">
        <v>277275.37999999995</v>
      </c>
      <c r="W136" s="736">
        <v>241619.33000000007</v>
      </c>
      <c r="X136" s="736">
        <v>308237.98</v>
      </c>
      <c r="Y136" s="736">
        <v>296813.5</v>
      </c>
      <c r="Z136" s="736">
        <v>369553.05999999994</v>
      </c>
      <c r="AA136" s="736">
        <v>365787.96</v>
      </c>
      <c r="AB136" s="736">
        <v>361605.34</v>
      </c>
      <c r="AC136" s="736">
        <v>527099.34</v>
      </c>
      <c r="AD136" s="736">
        <v>363392.73</v>
      </c>
      <c r="AE136" s="736">
        <v>369314.65</v>
      </c>
      <c r="AF136" s="736">
        <v>366635.47</v>
      </c>
      <c r="AG136" s="736">
        <v>376159.38</v>
      </c>
      <c r="AH136" s="736">
        <v>382745.95</v>
      </c>
      <c r="AI136" s="736">
        <v>581649.31999999995</v>
      </c>
      <c r="AJ136" s="736">
        <v>386776.54999999981</v>
      </c>
      <c r="AK136" s="738">
        <v>388128.13</v>
      </c>
      <c r="AL136" s="738">
        <v>385173.16</v>
      </c>
      <c r="AM136" s="738">
        <v>387576.53</v>
      </c>
      <c r="AN136" s="738">
        <v>388793.87</v>
      </c>
      <c r="AO136" s="738">
        <v>560915.56000000006</v>
      </c>
      <c r="AP136" s="738">
        <v>388250.88</v>
      </c>
      <c r="AQ136" s="738">
        <v>390982.31</v>
      </c>
      <c r="AR136" s="738">
        <v>391065.86</v>
      </c>
      <c r="AS136" s="738">
        <v>402646.19</v>
      </c>
      <c r="AT136" s="738">
        <v>610451.78</v>
      </c>
      <c r="AU136" s="738">
        <v>409892.9</v>
      </c>
      <c r="AV136" s="738">
        <v>412167.18</v>
      </c>
      <c r="AW136" s="11">
        <f t="shared" si="10"/>
        <v>5116044.3499999996</v>
      </c>
      <c r="AY136" s="335"/>
      <c r="AZ136" s="335"/>
      <c r="BA136" s="335"/>
    </row>
    <row r="137" spans="1:53">
      <c r="A137" t="s">
        <v>1235</v>
      </c>
      <c r="B137" t="s">
        <v>1236</v>
      </c>
      <c r="C137" s="736">
        <v>0</v>
      </c>
      <c r="D137" s="736">
        <v>0</v>
      </c>
      <c r="E137" s="736">
        <v>0</v>
      </c>
      <c r="F137" s="736">
        <v>0</v>
      </c>
      <c r="G137" s="736">
        <v>0</v>
      </c>
      <c r="H137" s="736">
        <v>0</v>
      </c>
      <c r="I137" s="736">
        <v>0</v>
      </c>
      <c r="J137" s="736">
        <v>0</v>
      </c>
      <c r="K137" s="736">
        <v>0</v>
      </c>
      <c r="L137" s="736">
        <v>0</v>
      </c>
      <c r="M137" s="736">
        <v>0</v>
      </c>
      <c r="N137" s="736">
        <v>0</v>
      </c>
      <c r="O137" s="736">
        <v>0</v>
      </c>
      <c r="P137" s="736">
        <v>0</v>
      </c>
      <c r="Q137" s="736">
        <v>0</v>
      </c>
      <c r="R137" s="736">
        <v>0</v>
      </c>
      <c r="S137" s="736">
        <v>0</v>
      </c>
      <c r="T137" s="736">
        <v>0</v>
      </c>
      <c r="U137" s="736">
        <v>0</v>
      </c>
      <c r="V137" s="736">
        <v>0</v>
      </c>
      <c r="W137" s="736">
        <v>0</v>
      </c>
      <c r="X137" s="736">
        <v>0</v>
      </c>
      <c r="Y137" s="736">
        <v>-117540.65999999973</v>
      </c>
      <c r="Z137" s="736">
        <v>-75266.769999999568</v>
      </c>
      <c r="AA137" s="736">
        <v>-60744.84</v>
      </c>
      <c r="AB137" s="736">
        <v>-47292.17</v>
      </c>
      <c r="AC137" s="736">
        <v>-33229.65</v>
      </c>
      <c r="AD137" s="736">
        <v>-44636.54</v>
      </c>
      <c r="AE137" s="736">
        <v>-61861.79</v>
      </c>
      <c r="AF137" s="736">
        <v>-53170.38</v>
      </c>
      <c r="AG137" s="736">
        <v>-65805.390000000072</v>
      </c>
      <c r="AH137" s="736">
        <v>423998.46000000119</v>
      </c>
      <c r="AI137" s="736">
        <v>358606.68999999901</v>
      </c>
      <c r="AJ137" s="736">
        <v>94708.260000000184</v>
      </c>
      <c r="AK137" s="738">
        <v>117524.11</v>
      </c>
      <c r="AL137" s="738">
        <v>179736.16</v>
      </c>
      <c r="AM137" s="738">
        <v>70113.009999999995</v>
      </c>
      <c r="AN137" s="738">
        <v>-136559.75</v>
      </c>
      <c r="AO137" s="738">
        <v>82586.28</v>
      </c>
      <c r="AP137" s="738">
        <v>133847.26</v>
      </c>
      <c r="AQ137" s="738">
        <v>84548.12</v>
      </c>
      <c r="AR137" s="738">
        <v>78686.98</v>
      </c>
      <c r="AS137" s="738">
        <v>96886.64</v>
      </c>
      <c r="AT137" s="738">
        <v>96146.78</v>
      </c>
      <c r="AU137" s="738">
        <v>4867.57</v>
      </c>
      <c r="AV137" s="738">
        <v>69375.55</v>
      </c>
      <c r="AW137" s="11">
        <f t="shared" si="10"/>
        <v>877758.71000000008</v>
      </c>
      <c r="AY137" s="335"/>
      <c r="AZ137" s="335"/>
      <c r="BA137" s="335"/>
    </row>
    <row r="138" spans="1:53">
      <c r="A138" t="s">
        <v>1237</v>
      </c>
      <c r="B138" t="s">
        <v>1238</v>
      </c>
      <c r="C138" s="736">
        <v>724602.40999999992</v>
      </c>
      <c r="D138" s="736">
        <v>844546.24000000011</v>
      </c>
      <c r="E138" s="736">
        <v>1265153.31</v>
      </c>
      <c r="F138" s="736">
        <v>1173059.9699999997</v>
      </c>
      <c r="G138" s="736">
        <v>796807.20999999985</v>
      </c>
      <c r="H138" s="736">
        <v>1245225.5299999998</v>
      </c>
      <c r="I138" s="736">
        <v>1516488.13</v>
      </c>
      <c r="J138" s="736">
        <v>908831.21999999986</v>
      </c>
      <c r="K138" s="736">
        <v>789741.75</v>
      </c>
      <c r="L138" s="736">
        <v>991306.17000000016</v>
      </c>
      <c r="M138" s="736">
        <v>1196686.1499999999</v>
      </c>
      <c r="N138" s="736">
        <v>1031807.5400000002</v>
      </c>
      <c r="O138" s="736">
        <v>1556291.0899999999</v>
      </c>
      <c r="P138" s="736">
        <v>1185940.1199999999</v>
      </c>
      <c r="Q138" s="736">
        <v>1560238.9600000002</v>
      </c>
      <c r="R138" s="736">
        <v>1435250.0899999999</v>
      </c>
      <c r="S138" s="736">
        <v>1506514.6600000001</v>
      </c>
      <c r="T138" s="736">
        <v>1254137.3900000001</v>
      </c>
      <c r="U138" s="736">
        <v>1407403.2000000002</v>
      </c>
      <c r="V138" s="736">
        <v>1001799.8999999999</v>
      </c>
      <c r="W138" s="736">
        <v>995141.1</v>
      </c>
      <c r="X138" s="736">
        <v>2216218.8600000003</v>
      </c>
      <c r="Y138" s="736">
        <v>1956339.73</v>
      </c>
      <c r="Z138" s="736">
        <v>1652911.47</v>
      </c>
      <c r="AA138" s="736">
        <v>1756485.35</v>
      </c>
      <c r="AB138" s="736">
        <v>1394566.03</v>
      </c>
      <c r="AC138" s="736">
        <v>1329496.92</v>
      </c>
      <c r="AD138" s="736">
        <v>1555870.98</v>
      </c>
      <c r="AE138" s="736">
        <v>1861085.13</v>
      </c>
      <c r="AF138" s="736">
        <v>1372569.91</v>
      </c>
      <c r="AG138" s="736">
        <v>1716904.8099999998</v>
      </c>
      <c r="AH138" s="736">
        <v>1791181.1099999999</v>
      </c>
      <c r="AI138" s="736">
        <v>1238683.8500000001</v>
      </c>
      <c r="AJ138" s="736">
        <v>1536144.17</v>
      </c>
      <c r="AK138" s="738">
        <v>1825008.96</v>
      </c>
      <c r="AL138" s="738">
        <v>2557379.21</v>
      </c>
      <c r="AM138" s="738">
        <v>1629265.09</v>
      </c>
      <c r="AN138" s="738">
        <v>2090725.82</v>
      </c>
      <c r="AO138" s="738">
        <v>1679904.16</v>
      </c>
      <c r="AP138" s="738">
        <v>2043443.42</v>
      </c>
      <c r="AQ138" s="738">
        <v>1721420.69</v>
      </c>
      <c r="AR138" s="738">
        <v>1557837.93</v>
      </c>
      <c r="AS138" s="738">
        <v>2354345.69</v>
      </c>
      <c r="AT138" s="738">
        <v>2076506.92</v>
      </c>
      <c r="AU138" s="738">
        <v>240093.98</v>
      </c>
      <c r="AV138" s="738">
        <v>1484810.53</v>
      </c>
      <c r="AW138" s="11">
        <f t="shared" si="10"/>
        <v>21260742.400000002</v>
      </c>
      <c r="AY138" s="335"/>
      <c r="AZ138" s="335"/>
      <c r="BA138" s="335"/>
    </row>
    <row r="139" spans="1:53">
      <c r="A139" t="s">
        <v>1239</v>
      </c>
      <c r="B139" t="s">
        <v>1240</v>
      </c>
      <c r="C139" s="736"/>
      <c r="D139" s="736"/>
      <c r="E139" s="736"/>
      <c r="F139" s="736"/>
      <c r="G139" s="736"/>
      <c r="H139" s="736"/>
      <c r="I139" s="736"/>
      <c r="J139" s="736"/>
      <c r="K139" s="736"/>
      <c r="L139" s="736"/>
      <c r="M139" s="736"/>
      <c r="N139" s="736"/>
      <c r="O139" s="736"/>
      <c r="P139" s="736"/>
      <c r="Q139" s="736"/>
      <c r="R139" s="736"/>
      <c r="S139" s="736"/>
      <c r="T139" s="736"/>
      <c r="U139" s="736"/>
      <c r="V139" s="736"/>
      <c r="W139" s="736"/>
      <c r="X139" s="736"/>
      <c r="Y139" s="736"/>
      <c r="Z139" s="736"/>
      <c r="AA139" s="736">
        <v>0</v>
      </c>
      <c r="AB139" s="736">
        <v>15.39</v>
      </c>
      <c r="AC139" s="736">
        <v>86.42</v>
      </c>
      <c r="AD139" s="736">
        <v>0</v>
      </c>
      <c r="AE139" s="736">
        <v>0</v>
      </c>
      <c r="AF139" s="736">
        <v>0</v>
      </c>
      <c r="AG139" s="736">
        <v>0</v>
      </c>
      <c r="AH139" s="736">
        <v>0</v>
      </c>
      <c r="AI139" s="736">
        <v>0</v>
      </c>
      <c r="AJ139" s="736">
        <v>0</v>
      </c>
      <c r="AK139" s="738">
        <v>0</v>
      </c>
      <c r="AL139" s="738">
        <v>0</v>
      </c>
      <c r="AM139" s="738">
        <v>0</v>
      </c>
      <c r="AN139" s="738">
        <v>0</v>
      </c>
      <c r="AO139" s="738">
        <v>0</v>
      </c>
      <c r="AP139" s="738">
        <v>0</v>
      </c>
      <c r="AQ139" s="738">
        <v>0</v>
      </c>
      <c r="AR139" s="738">
        <v>0</v>
      </c>
      <c r="AS139" s="738">
        <v>0</v>
      </c>
      <c r="AT139" s="738">
        <v>0</v>
      </c>
      <c r="AU139" s="738">
        <v>0</v>
      </c>
      <c r="AV139" s="738">
        <v>0</v>
      </c>
      <c r="AW139" s="11">
        <f t="shared" si="10"/>
        <v>0</v>
      </c>
      <c r="AY139" s="335"/>
      <c r="AZ139" s="335"/>
      <c r="BA139" s="335"/>
    </row>
    <row r="140" spans="1:53">
      <c r="A140" t="s">
        <v>1241</v>
      </c>
      <c r="B140" t="s">
        <v>1242</v>
      </c>
      <c r="C140" s="736">
        <v>-39147.360000000001</v>
      </c>
      <c r="D140" s="736">
        <v>-36304.720000000008</v>
      </c>
      <c r="E140" s="736">
        <v>128987.72</v>
      </c>
      <c r="F140" s="736">
        <v>-44883.59</v>
      </c>
      <c r="G140" s="736">
        <v>-41522.55999999999</v>
      </c>
      <c r="H140" s="736">
        <v>-8620.77</v>
      </c>
      <c r="I140" s="736">
        <v>-44510.96</v>
      </c>
      <c r="J140" s="736">
        <v>-42976.74</v>
      </c>
      <c r="K140" s="736">
        <v>174487.58</v>
      </c>
      <c r="L140" s="736">
        <v>-11864.210000000014</v>
      </c>
      <c r="M140" s="736">
        <v>-20306.649999999998</v>
      </c>
      <c r="N140" s="736">
        <v>-43827.540000000008</v>
      </c>
      <c r="O140" s="736">
        <v>-10908.83</v>
      </c>
      <c r="P140" s="736">
        <v>32437.89</v>
      </c>
      <c r="Q140" s="736">
        <v>61394.64</v>
      </c>
      <c r="R140" s="736">
        <v>-46594.199999999983</v>
      </c>
      <c r="S140" s="736">
        <v>-50320.729999999996</v>
      </c>
      <c r="T140" s="736">
        <v>-39028.840000000004</v>
      </c>
      <c r="U140" s="736">
        <v>-189839.98000000004</v>
      </c>
      <c r="V140" s="736">
        <v>-44732.780000000006</v>
      </c>
      <c r="W140" s="736">
        <v>-51013.310000000005</v>
      </c>
      <c r="X140" s="736">
        <v>-43747.479999999996</v>
      </c>
      <c r="Y140" s="736">
        <v>876.78</v>
      </c>
      <c r="Z140" s="736">
        <v>916.3</v>
      </c>
      <c r="AA140" s="736">
        <v>368112.06</v>
      </c>
      <c r="AB140" s="736">
        <v>65698.27</v>
      </c>
      <c r="AC140" s="736">
        <v>-36892.07</v>
      </c>
      <c r="AD140" s="736">
        <v>916.28</v>
      </c>
      <c r="AE140" s="736">
        <v>916.24</v>
      </c>
      <c r="AF140" s="736">
        <v>916.27</v>
      </c>
      <c r="AG140" s="736">
        <v>0</v>
      </c>
      <c r="AH140" s="736">
        <v>876.03</v>
      </c>
      <c r="AI140" s="736">
        <v>1671.76</v>
      </c>
      <c r="AJ140" s="736">
        <v>835.76</v>
      </c>
      <c r="AK140" s="738">
        <v>835.99</v>
      </c>
      <c r="AL140" s="738">
        <v>835.87</v>
      </c>
      <c r="AM140" s="738">
        <v>0</v>
      </c>
      <c r="AN140" s="738">
        <v>836.43</v>
      </c>
      <c r="AO140" s="738">
        <v>1672.62</v>
      </c>
      <c r="AP140" s="738">
        <v>836.23</v>
      </c>
      <c r="AQ140" s="738">
        <v>836.22</v>
      </c>
      <c r="AR140" s="738">
        <v>836.27</v>
      </c>
      <c r="AS140" s="738">
        <v>41771</v>
      </c>
      <c r="AT140" s="738">
        <v>1632.48</v>
      </c>
      <c r="AU140" s="738">
        <v>796.18</v>
      </c>
      <c r="AV140" s="738">
        <v>796.3</v>
      </c>
      <c r="AW140" s="11">
        <f t="shared" si="10"/>
        <v>51685.590000000004</v>
      </c>
      <c r="AY140" s="335"/>
      <c r="AZ140" s="335"/>
      <c r="BA140" s="335"/>
    </row>
    <row r="141" spans="1:53">
      <c r="A141" t="s">
        <v>1243</v>
      </c>
      <c r="B141" t="s">
        <v>1244</v>
      </c>
      <c r="C141" s="736">
        <v>1665</v>
      </c>
      <c r="D141" s="736">
        <v>960</v>
      </c>
      <c r="E141" s="736">
        <v>13366.95</v>
      </c>
      <c r="F141" s="736">
        <v>7407.82</v>
      </c>
      <c r="G141" s="736">
        <v>0</v>
      </c>
      <c r="H141" s="736">
        <v>2895</v>
      </c>
      <c r="I141" s="736">
        <v>1365.5</v>
      </c>
      <c r="J141" s="736">
        <v>9025</v>
      </c>
      <c r="K141" s="736">
        <v>0</v>
      </c>
      <c r="L141" s="736">
        <v>5923.21</v>
      </c>
      <c r="M141" s="736">
        <v>2166.8000000000002</v>
      </c>
      <c r="N141" s="736">
        <v>1935</v>
      </c>
      <c r="O141" s="736">
        <v>0</v>
      </c>
      <c r="P141" s="736">
        <v>2407.6999999999998</v>
      </c>
      <c r="Q141" s="736">
        <v>3744.75</v>
      </c>
      <c r="R141" s="736">
        <v>3811.4</v>
      </c>
      <c r="S141" s="736">
        <v>4495</v>
      </c>
      <c r="T141" s="736">
        <v>915</v>
      </c>
      <c r="U141" s="736">
        <v>1550</v>
      </c>
      <c r="V141" s="736">
        <v>0</v>
      </c>
      <c r="W141" s="736">
        <v>7974.3</v>
      </c>
      <c r="X141" s="736">
        <v>0</v>
      </c>
      <c r="Y141" s="736">
        <v>0</v>
      </c>
      <c r="Z141" s="736">
        <v>0</v>
      </c>
      <c r="AA141" s="736">
        <v>0</v>
      </c>
      <c r="AB141" s="736">
        <v>0</v>
      </c>
      <c r="AC141" s="736">
        <v>0</v>
      </c>
      <c r="AD141" s="736">
        <v>0</v>
      </c>
      <c r="AE141" s="736">
        <v>0</v>
      </c>
      <c r="AF141" s="736">
        <v>0</v>
      </c>
      <c r="AG141" s="736">
        <v>0</v>
      </c>
      <c r="AH141" s="736">
        <v>0</v>
      </c>
      <c r="AI141" s="736">
        <v>3985.24</v>
      </c>
      <c r="AJ141" s="736">
        <v>4901.7299999999996</v>
      </c>
      <c r="AK141" s="738">
        <v>9524.11</v>
      </c>
      <c r="AL141" s="738">
        <v>6918.53</v>
      </c>
      <c r="AM141" s="738">
        <v>4606.37</v>
      </c>
      <c r="AN141" s="738">
        <v>9845.85</v>
      </c>
      <c r="AO141" s="738">
        <v>18848.68</v>
      </c>
      <c r="AP141" s="738">
        <v>19685.28</v>
      </c>
      <c r="AQ141" s="738">
        <v>3770.98</v>
      </c>
      <c r="AR141" s="738">
        <v>5197.51</v>
      </c>
      <c r="AS141" s="738">
        <v>3518.01</v>
      </c>
      <c r="AT141" s="738">
        <v>11560.19</v>
      </c>
      <c r="AU141" s="738">
        <v>8074.41</v>
      </c>
      <c r="AV141" s="738">
        <v>4761.0600000000004</v>
      </c>
      <c r="AW141" s="11">
        <f t="shared" si="10"/>
        <v>106310.98</v>
      </c>
      <c r="AY141" s="335"/>
      <c r="AZ141" s="335"/>
      <c r="BA141" s="335"/>
    </row>
    <row r="142" spans="1:53">
      <c r="A142" t="s">
        <v>1245</v>
      </c>
      <c r="B142" t="s">
        <v>1246</v>
      </c>
      <c r="C142" s="736">
        <v>0</v>
      </c>
      <c r="D142" s="736">
        <v>0</v>
      </c>
      <c r="E142" s="736">
        <v>0</v>
      </c>
      <c r="F142" s="736">
        <v>0</v>
      </c>
      <c r="G142" s="736">
        <v>0</v>
      </c>
      <c r="H142" s="736">
        <v>0</v>
      </c>
      <c r="I142" s="736">
        <v>0</v>
      </c>
      <c r="J142" s="736">
        <v>0</v>
      </c>
      <c r="K142" s="736">
        <v>0</v>
      </c>
      <c r="L142" s="736">
        <v>0</v>
      </c>
      <c r="M142" s="736">
        <v>0</v>
      </c>
      <c r="N142" s="736">
        <v>0</v>
      </c>
      <c r="O142" s="736">
        <v>0</v>
      </c>
      <c r="P142" s="736">
        <v>0</v>
      </c>
      <c r="Q142" s="736">
        <v>0</v>
      </c>
      <c r="R142" s="736">
        <v>0</v>
      </c>
      <c r="S142" s="736">
        <v>0</v>
      </c>
      <c r="T142" s="736">
        <v>0</v>
      </c>
      <c r="U142" s="736">
        <v>0</v>
      </c>
      <c r="V142" s="736">
        <v>0</v>
      </c>
      <c r="W142" s="736">
        <v>0</v>
      </c>
      <c r="X142" s="736">
        <v>0</v>
      </c>
      <c r="Y142" s="736">
        <v>-1162296.4099999999</v>
      </c>
      <c r="Z142" s="736">
        <v>-1108608.0700000005</v>
      </c>
      <c r="AA142" s="736">
        <v>-1537128.65</v>
      </c>
      <c r="AB142" s="736">
        <v>157954.26</v>
      </c>
      <c r="AC142" s="736">
        <v>398684.79</v>
      </c>
      <c r="AD142" s="736">
        <v>-41964.41</v>
      </c>
      <c r="AE142" s="736">
        <v>-155653.72</v>
      </c>
      <c r="AF142" s="736">
        <v>-28588.26</v>
      </c>
      <c r="AG142" s="736">
        <v>3432.9500000000003</v>
      </c>
      <c r="AH142" s="736">
        <v>31013.890000000003</v>
      </c>
      <c r="AI142" s="736">
        <v>13860.839999999997</v>
      </c>
      <c r="AJ142" s="736">
        <v>-5965.7300000000005</v>
      </c>
      <c r="AK142" s="738">
        <v>15147.24</v>
      </c>
      <c r="AL142" s="738">
        <v>28831.759999999998</v>
      </c>
      <c r="AM142" s="738">
        <v>-58256.31</v>
      </c>
      <c r="AN142" s="738">
        <v>-16280.29</v>
      </c>
      <c r="AO142" s="738">
        <v>60070.16</v>
      </c>
      <c r="AP142" s="738">
        <v>-10832.41</v>
      </c>
      <c r="AQ142" s="738">
        <v>-9548.2199999999993</v>
      </c>
      <c r="AR142" s="738">
        <v>-9893.01</v>
      </c>
      <c r="AS142" s="738">
        <v>-9278.9500000000007</v>
      </c>
      <c r="AT142" s="738">
        <v>-36844.230000000003</v>
      </c>
      <c r="AU142" s="738">
        <v>-4118.6899999999996</v>
      </c>
      <c r="AV142" s="738">
        <v>-10901.72</v>
      </c>
      <c r="AW142" s="11">
        <f t="shared" si="10"/>
        <v>-61904.67</v>
      </c>
      <c r="AY142" s="335"/>
      <c r="AZ142" s="335"/>
      <c r="BA142" s="335"/>
    </row>
    <row r="143" spans="1:53">
      <c r="A143" t="s">
        <v>1247</v>
      </c>
      <c r="B143" t="s">
        <v>1248</v>
      </c>
      <c r="C143" s="736">
        <v>273454.12</v>
      </c>
      <c r="D143" s="736">
        <v>150667.65</v>
      </c>
      <c r="E143" s="736">
        <v>-418641.86</v>
      </c>
      <c r="F143" s="736">
        <v>-210191.38</v>
      </c>
      <c r="G143" s="736">
        <v>162700.35</v>
      </c>
      <c r="H143" s="736">
        <v>-303989.76000000001</v>
      </c>
      <c r="I143" s="736">
        <v>-553992.17000000004</v>
      </c>
      <c r="J143" s="736">
        <v>52130.52</v>
      </c>
      <c r="K143" s="736">
        <v>-46244.33</v>
      </c>
      <c r="L143" s="736">
        <v>-46021.96</v>
      </c>
      <c r="M143" s="736">
        <v>-258394.5</v>
      </c>
      <c r="N143" s="736">
        <v>-69995</v>
      </c>
      <c r="O143" s="736">
        <v>-612802.26</v>
      </c>
      <c r="P143" s="736">
        <v>-300393</v>
      </c>
      <c r="Q143" s="736">
        <v>-688648.6</v>
      </c>
      <c r="R143" s="736">
        <v>-281807.21999999997</v>
      </c>
      <c r="S143" s="736">
        <v>-346210.26</v>
      </c>
      <c r="T143" s="736">
        <v>-105124.88</v>
      </c>
      <c r="U143" s="736">
        <v>-107579.55</v>
      </c>
      <c r="V143" s="736">
        <v>153178.60999999999</v>
      </c>
      <c r="W143" s="736">
        <v>165855.88</v>
      </c>
      <c r="X143" s="736">
        <v>-1062487.71</v>
      </c>
      <c r="Y143" s="736">
        <v>-404974.1</v>
      </c>
      <c r="Z143" s="736">
        <v>-183622.52</v>
      </c>
      <c r="AA143" s="736">
        <v>-211708.32</v>
      </c>
      <c r="AB143" s="736">
        <v>-9165.7199999999993</v>
      </c>
      <c r="AC143" s="736">
        <v>125252.58</v>
      </c>
      <c r="AD143" s="736">
        <v>110969.03</v>
      </c>
      <c r="AE143" s="736">
        <v>-103394.65</v>
      </c>
      <c r="AF143" s="736">
        <v>248171.17</v>
      </c>
      <c r="AG143" s="736">
        <v>-28641.09</v>
      </c>
      <c r="AH143" s="736">
        <v>-58588.85</v>
      </c>
      <c r="AI143" s="736">
        <v>347617.77</v>
      </c>
      <c r="AJ143" s="736">
        <v>97411.7</v>
      </c>
      <c r="AK143" s="738">
        <v>-96554.13</v>
      </c>
      <c r="AL143" s="738">
        <v>-641598.67000000004</v>
      </c>
      <c r="AM143" s="738">
        <v>57844.78</v>
      </c>
      <c r="AN143" s="738">
        <v>-294925.44</v>
      </c>
      <c r="AO143" s="738">
        <v>16041.79</v>
      </c>
      <c r="AP143" s="738">
        <v>-218245.2</v>
      </c>
      <c r="AQ143" s="738">
        <v>8070.43</v>
      </c>
      <c r="AR143" s="738">
        <v>131790.47</v>
      </c>
      <c r="AS143" s="738">
        <v>-475503.4</v>
      </c>
      <c r="AT143" s="738">
        <v>-284647.98</v>
      </c>
      <c r="AU143" s="738">
        <v>1177598.03</v>
      </c>
      <c r="AV143" s="738">
        <v>193761.28</v>
      </c>
      <c r="AW143" s="11">
        <f t="shared" si="10"/>
        <v>-426368.04000000004</v>
      </c>
      <c r="AY143" s="335"/>
      <c r="AZ143" s="335"/>
      <c r="BA143" s="335"/>
    </row>
    <row r="144" spans="1:53">
      <c r="A144" t="s">
        <v>1249</v>
      </c>
      <c r="B144" t="s">
        <v>1250</v>
      </c>
      <c r="C144" s="736">
        <v>88129.9</v>
      </c>
      <c r="D144" s="736">
        <v>88129.9</v>
      </c>
      <c r="E144" s="736">
        <v>88129.9</v>
      </c>
      <c r="F144" s="736">
        <v>88129.9</v>
      </c>
      <c r="G144" s="736">
        <v>88129.9</v>
      </c>
      <c r="H144" s="736">
        <v>88129.9</v>
      </c>
      <c r="I144" s="736">
        <v>88129.9</v>
      </c>
      <c r="J144" s="736">
        <v>88129.9</v>
      </c>
      <c r="K144" s="736">
        <v>88129.9</v>
      </c>
      <c r="L144" s="736">
        <v>88129.9</v>
      </c>
      <c r="M144" s="736">
        <v>88129.9</v>
      </c>
      <c r="N144" s="736">
        <v>88129.9</v>
      </c>
      <c r="O144" s="736">
        <v>88129.9</v>
      </c>
      <c r="P144" s="736">
        <v>88129.9</v>
      </c>
      <c r="Q144" s="736">
        <v>88129.9</v>
      </c>
      <c r="R144" s="736">
        <v>88129.9</v>
      </c>
      <c r="S144" s="736">
        <v>88129.9</v>
      </c>
      <c r="T144" s="736">
        <v>88129.9</v>
      </c>
      <c r="U144" s="736">
        <v>88129.9</v>
      </c>
      <c r="V144" s="736">
        <v>88129.9</v>
      </c>
      <c r="W144" s="736">
        <v>88129.9</v>
      </c>
      <c r="X144" s="736">
        <v>88129.9</v>
      </c>
      <c r="Y144" s="736">
        <v>88129.9</v>
      </c>
      <c r="Z144" s="736">
        <v>88129.9</v>
      </c>
      <c r="AA144" s="736">
        <v>88129.9</v>
      </c>
      <c r="AB144" s="736">
        <v>88129.9</v>
      </c>
      <c r="AC144" s="736">
        <v>88129.9</v>
      </c>
      <c r="AD144" s="736">
        <v>88129.9</v>
      </c>
      <c r="AE144" s="736">
        <v>88129.9</v>
      </c>
      <c r="AF144" s="736">
        <v>88129.9</v>
      </c>
      <c r="AG144" s="736">
        <v>88129.9</v>
      </c>
      <c r="AH144" s="736">
        <v>88129.9</v>
      </c>
      <c r="AI144" s="736">
        <v>88129.9</v>
      </c>
      <c r="AJ144" s="736">
        <v>88129.9</v>
      </c>
      <c r="AK144" s="738">
        <v>88129.9</v>
      </c>
      <c r="AL144" s="738">
        <v>88129.9</v>
      </c>
      <c r="AM144" s="738">
        <v>88129.9</v>
      </c>
      <c r="AN144" s="738">
        <v>88129.9</v>
      </c>
      <c r="AO144" s="738">
        <v>88129.9</v>
      </c>
      <c r="AP144" s="738">
        <v>118724.46</v>
      </c>
      <c r="AQ144" s="738">
        <v>118724.46</v>
      </c>
      <c r="AR144" s="738">
        <v>118724.46</v>
      </c>
      <c r="AS144" s="738">
        <v>118724.46</v>
      </c>
      <c r="AT144" s="738">
        <v>118724.46</v>
      </c>
      <c r="AU144" s="738">
        <v>118724.46</v>
      </c>
      <c r="AV144" s="738">
        <v>118724.46</v>
      </c>
      <c r="AW144" s="11">
        <f t="shared" si="10"/>
        <v>1271720.7199999997</v>
      </c>
      <c r="AY144" s="335"/>
      <c r="AZ144" s="335"/>
      <c r="BA144" s="335"/>
    </row>
    <row r="145" spans="1:53">
      <c r="A145" t="s">
        <v>1933</v>
      </c>
      <c r="B145" t="s">
        <v>273</v>
      </c>
      <c r="C145" s="736">
        <v>1264768.7400000009</v>
      </c>
      <c r="D145" s="736">
        <v>1254211.9600000002</v>
      </c>
      <c r="E145" s="736">
        <v>1305859.0700000003</v>
      </c>
      <c r="F145" s="736">
        <v>1220136.6200000001</v>
      </c>
      <c r="G145" s="736">
        <v>1209087.6899999995</v>
      </c>
      <c r="H145" s="736">
        <v>1259501.18</v>
      </c>
      <c r="I145" s="736">
        <v>1239427.9399999995</v>
      </c>
      <c r="J145" s="736">
        <v>1252367.2300000002</v>
      </c>
      <c r="K145" s="736">
        <v>1257133.3100000003</v>
      </c>
      <c r="L145" s="736">
        <v>1297911.8700000001</v>
      </c>
      <c r="M145" s="736">
        <v>1262409.8900000006</v>
      </c>
      <c r="N145" s="736">
        <v>1269529.1200000006</v>
      </c>
      <c r="O145" s="736">
        <v>1269479.8699999999</v>
      </c>
      <c r="P145" s="736">
        <v>1275039.2799999996</v>
      </c>
      <c r="Q145" s="736">
        <v>1294633.9300000004</v>
      </c>
      <c r="R145" s="736">
        <v>1456400.4199999995</v>
      </c>
      <c r="S145" s="736">
        <v>1492796.439999999</v>
      </c>
      <c r="T145" s="736">
        <v>1469578.6400000011</v>
      </c>
      <c r="U145" s="736">
        <v>1457013.7099999995</v>
      </c>
      <c r="V145" s="736">
        <v>1475651.0099999988</v>
      </c>
      <c r="W145" s="736">
        <v>1447707.1999999997</v>
      </c>
      <c r="X145" s="736">
        <v>1506351.5500000005</v>
      </c>
      <c r="Y145" s="737">
        <f>SUM(Y133:Y144)</f>
        <v>385560.79000000027</v>
      </c>
      <c r="Z145" s="737">
        <f t="shared" ref="Z145:AV145" si="41">SUM(Z133:Z144)</f>
        <v>410798.68999999983</v>
      </c>
      <c r="AA145" s="737">
        <f t="shared" si="41"/>
        <v>444851.49999999988</v>
      </c>
      <c r="AB145" s="737">
        <f t="shared" si="41"/>
        <v>1218710.1100000001</v>
      </c>
      <c r="AC145" s="737">
        <f t="shared" si="41"/>
        <v>714381.16999999934</v>
      </c>
      <c r="AD145" s="737">
        <f t="shared" si="41"/>
        <v>890486.88000000059</v>
      </c>
      <c r="AE145" s="737">
        <f t="shared" si="41"/>
        <v>1186785.4600000002</v>
      </c>
      <c r="AF145" s="737">
        <f t="shared" si="41"/>
        <v>1316195.2499999998</v>
      </c>
      <c r="AG145" s="737">
        <f t="shared" si="41"/>
        <v>1540384.7199999997</v>
      </c>
      <c r="AH145" s="737">
        <f t="shared" si="41"/>
        <v>1973597.7400000012</v>
      </c>
      <c r="AI145" s="737">
        <f t="shared" si="41"/>
        <v>2004362.8899999985</v>
      </c>
      <c r="AJ145" s="737">
        <f t="shared" si="41"/>
        <v>1956050.8699999996</v>
      </c>
      <c r="AK145" s="821">
        <f t="shared" si="41"/>
        <v>2067283.79</v>
      </c>
      <c r="AL145" s="821">
        <f t="shared" si="41"/>
        <v>2253879.5599999996</v>
      </c>
      <c r="AM145" s="821">
        <f t="shared" si="41"/>
        <v>1903420.5000000002</v>
      </c>
      <c r="AN145" s="821">
        <f t="shared" si="41"/>
        <v>1729861.94</v>
      </c>
      <c r="AO145" s="821">
        <f t="shared" si="41"/>
        <v>2237311.46</v>
      </c>
      <c r="AP145" s="821">
        <f t="shared" si="41"/>
        <v>2159861.63</v>
      </c>
      <c r="AQ145" s="821">
        <f t="shared" si="41"/>
        <v>2038399.41</v>
      </c>
      <c r="AR145" s="821">
        <f t="shared" si="41"/>
        <v>1996150.16</v>
      </c>
      <c r="AS145" s="821">
        <f t="shared" si="41"/>
        <v>2179304.8099999996</v>
      </c>
      <c r="AT145" s="821">
        <f t="shared" si="41"/>
        <v>2255508.5099999998</v>
      </c>
      <c r="AU145" s="821">
        <f t="shared" si="41"/>
        <v>1820841.57</v>
      </c>
      <c r="AV145" s="821">
        <f t="shared" si="41"/>
        <v>2005080.2000000002</v>
      </c>
      <c r="AW145" s="11">
        <f t="shared" si="10"/>
        <v>24646903.539999995</v>
      </c>
      <c r="AY145" s="335"/>
      <c r="AZ145" s="335"/>
      <c r="BA145" s="335"/>
    </row>
    <row r="146" spans="1:53">
      <c r="A146" t="s">
        <v>1251</v>
      </c>
      <c r="B146" t="s">
        <v>1252</v>
      </c>
      <c r="C146" s="736">
        <v>1609712.3</v>
      </c>
      <c r="D146" s="736">
        <v>1644997.3</v>
      </c>
      <c r="E146" s="736">
        <v>2099303.7799999998</v>
      </c>
      <c r="F146" s="736">
        <v>2113512.1800000002</v>
      </c>
      <c r="G146" s="736">
        <v>2120649.06</v>
      </c>
      <c r="H146" s="736">
        <v>2125422.23</v>
      </c>
      <c r="I146" s="736">
        <v>2123079.89</v>
      </c>
      <c r="J146" s="736">
        <v>2096079.63</v>
      </c>
      <c r="K146" s="736">
        <v>2058432.92</v>
      </c>
      <c r="L146" s="736">
        <v>2045021.21</v>
      </c>
      <c r="M146" s="736">
        <v>2042345.63</v>
      </c>
      <c r="N146" s="736">
        <v>2044843</v>
      </c>
      <c r="O146" s="736">
        <v>2046027.28</v>
      </c>
      <c r="P146" s="736">
        <v>2083694.24</v>
      </c>
      <c r="Q146" s="736">
        <v>2162304.12</v>
      </c>
      <c r="R146" s="736">
        <v>2170607.11</v>
      </c>
      <c r="S146" s="736">
        <v>2177964.4500000002</v>
      </c>
      <c r="T146" s="736">
        <v>2183659.1800000002</v>
      </c>
      <c r="U146" s="736">
        <v>2178760.86</v>
      </c>
      <c r="V146" s="736">
        <v>2153508.86</v>
      </c>
      <c r="W146" s="736">
        <v>2115307.77</v>
      </c>
      <c r="X146" s="736">
        <v>2102051.59</v>
      </c>
      <c r="Y146" s="736">
        <v>2096628.38</v>
      </c>
      <c r="Z146" s="736">
        <v>2064039.35</v>
      </c>
      <c r="AA146" s="736">
        <v>2134226.59</v>
      </c>
      <c r="AB146" s="736">
        <v>2147972.88</v>
      </c>
      <c r="AC146" s="736">
        <v>2137591.7799999998</v>
      </c>
      <c r="AD146" s="736">
        <v>2148483.7799999998</v>
      </c>
      <c r="AE146" s="736">
        <v>2157674.17</v>
      </c>
      <c r="AF146" s="736">
        <v>2155727.41</v>
      </c>
      <c r="AG146" s="736">
        <v>2146270.14</v>
      </c>
      <c r="AH146" s="736">
        <v>2139508.4900000002</v>
      </c>
      <c r="AI146" s="736">
        <v>2087615.4699999997</v>
      </c>
      <c r="AJ146" s="736">
        <v>2078343.43</v>
      </c>
      <c r="AK146" s="738">
        <v>2074708.93</v>
      </c>
      <c r="AL146" s="738">
        <v>2076336.07</v>
      </c>
      <c r="AM146" s="738">
        <v>2077509.82</v>
      </c>
      <c r="AN146" s="738">
        <v>2118526.5</v>
      </c>
      <c r="AO146" s="738">
        <v>2279632.5099999998</v>
      </c>
      <c r="AP146" s="738">
        <v>2302600.88</v>
      </c>
      <c r="AQ146" s="738">
        <v>2308590.23</v>
      </c>
      <c r="AR146" s="738">
        <v>2309439.67</v>
      </c>
      <c r="AS146" s="738">
        <v>2305283.54</v>
      </c>
      <c r="AT146" s="738">
        <v>2276992.1</v>
      </c>
      <c r="AU146" s="738">
        <v>2236254.59</v>
      </c>
      <c r="AV146" s="738">
        <v>2219976.87</v>
      </c>
      <c r="AW146" s="11">
        <f t="shared" ref="AW146:AW209" si="42">SUM(AK146:AV146)</f>
        <v>26585851.710000001</v>
      </c>
      <c r="AY146" s="335"/>
      <c r="AZ146" s="335"/>
      <c r="BA146" s="335"/>
    </row>
    <row r="147" spans="1:53">
      <c r="A147" t="s">
        <v>1253</v>
      </c>
      <c r="B147" t="s">
        <v>1254</v>
      </c>
      <c r="C147" s="736">
        <v>81694.41</v>
      </c>
      <c r="D147" s="736">
        <v>81694.41</v>
      </c>
      <c r="E147" s="736">
        <v>81694.41</v>
      </c>
      <c r="F147" s="736">
        <v>81694.41</v>
      </c>
      <c r="G147" s="736">
        <v>81694.41</v>
      </c>
      <c r="H147" s="736">
        <v>81694.41</v>
      </c>
      <c r="I147" s="736">
        <v>81694.41</v>
      </c>
      <c r="J147" s="736">
        <v>81694.41</v>
      </c>
      <c r="K147" s="736">
        <v>81694.41</v>
      </c>
      <c r="L147" s="736">
        <v>81694.41</v>
      </c>
      <c r="M147" s="736">
        <v>81694.41</v>
      </c>
      <c r="N147" s="736">
        <v>81694.41</v>
      </c>
      <c r="O147" s="736">
        <v>81694.41</v>
      </c>
      <c r="P147" s="736">
        <v>81694.41</v>
      </c>
      <c r="Q147" s="736">
        <v>81694.41</v>
      </c>
      <c r="R147" s="736">
        <v>81694.41</v>
      </c>
      <c r="S147" s="736">
        <v>81694.41</v>
      </c>
      <c r="T147" s="736">
        <v>81694.41</v>
      </c>
      <c r="U147" s="736">
        <v>81694.41</v>
      </c>
      <c r="V147" s="736">
        <v>81694.41</v>
      </c>
      <c r="W147" s="736">
        <v>81694.41</v>
      </c>
      <c r="X147" s="736">
        <v>81694.41</v>
      </c>
      <c r="Y147" s="736">
        <v>81694.41</v>
      </c>
      <c r="Z147" s="736">
        <v>81694.41</v>
      </c>
      <c r="AA147" s="736">
        <v>81694.41</v>
      </c>
      <c r="AB147" s="736">
        <v>81694.41</v>
      </c>
      <c r="AC147" s="736">
        <v>86208.98</v>
      </c>
      <c r="AD147" s="736">
        <v>81137.210000000006</v>
      </c>
      <c r="AE147" s="736">
        <v>81694.41</v>
      </c>
      <c r="AF147" s="736">
        <v>113310.33</v>
      </c>
      <c r="AG147" s="736">
        <v>92233.05</v>
      </c>
      <c r="AH147" s="736">
        <v>92233.05</v>
      </c>
      <c r="AI147" s="736">
        <v>92233.05</v>
      </c>
      <c r="AJ147" s="736">
        <v>92233.05</v>
      </c>
      <c r="AK147" s="738">
        <v>92233.05</v>
      </c>
      <c r="AL147" s="738">
        <v>92233.05</v>
      </c>
      <c r="AM147" s="738">
        <v>92233.05</v>
      </c>
      <c r="AN147" s="738">
        <v>92233.05</v>
      </c>
      <c r="AO147" s="738">
        <v>92233.05</v>
      </c>
      <c r="AP147" s="738">
        <v>92233.05</v>
      </c>
      <c r="AQ147" s="738">
        <v>92233.05</v>
      </c>
      <c r="AR147" s="738">
        <v>92233.05</v>
      </c>
      <c r="AS147" s="738">
        <v>92233.05</v>
      </c>
      <c r="AT147" s="738">
        <v>92233.05</v>
      </c>
      <c r="AU147" s="738">
        <v>92233.05</v>
      </c>
      <c r="AV147" s="738">
        <v>92233.05</v>
      </c>
      <c r="AW147" s="11">
        <f t="shared" si="42"/>
        <v>1106796.6000000003</v>
      </c>
      <c r="AY147" s="335"/>
      <c r="AZ147" s="335"/>
      <c r="BA147" s="335"/>
    </row>
    <row r="148" spans="1:53">
      <c r="A148" t="s">
        <v>1255</v>
      </c>
      <c r="B148" t="s">
        <v>1256</v>
      </c>
      <c r="C148" s="736">
        <v>6567</v>
      </c>
      <c r="D148" s="736">
        <v>6567</v>
      </c>
      <c r="E148" s="736">
        <v>6567</v>
      </c>
      <c r="F148" s="736">
        <v>6567</v>
      </c>
      <c r="G148" s="736">
        <v>7007</v>
      </c>
      <c r="H148" s="736">
        <v>6567</v>
      </c>
      <c r="I148" s="736">
        <v>6567</v>
      </c>
      <c r="J148" s="736">
        <v>6567</v>
      </c>
      <c r="K148" s="736">
        <v>6567</v>
      </c>
      <c r="L148" s="736">
        <v>6567</v>
      </c>
      <c r="M148" s="736">
        <v>6567</v>
      </c>
      <c r="N148" s="736">
        <v>7362</v>
      </c>
      <c r="O148" s="736">
        <v>8141.8</v>
      </c>
      <c r="P148" s="736">
        <v>6567</v>
      </c>
      <c r="Q148" s="736">
        <v>20965.18</v>
      </c>
      <c r="R148" s="736">
        <v>21795</v>
      </c>
      <c r="S148" s="736">
        <v>8300.2000000000007</v>
      </c>
      <c r="T148" s="736">
        <v>10956.79</v>
      </c>
      <c r="U148" s="736">
        <v>7803</v>
      </c>
      <c r="V148" s="736">
        <v>10013.799999999999</v>
      </c>
      <c r="W148" s="736">
        <v>7578</v>
      </c>
      <c r="X148" s="736">
        <v>8965.4</v>
      </c>
      <c r="Y148" s="736">
        <v>7578</v>
      </c>
      <c r="Z148" s="736">
        <v>36427.75</v>
      </c>
      <c r="AA148" s="736">
        <v>39234.43</v>
      </c>
      <c r="AB148" s="736">
        <v>72408.66</v>
      </c>
      <c r="AC148" s="736">
        <v>11784.97</v>
      </c>
      <c r="AD148" s="736">
        <v>36213</v>
      </c>
      <c r="AE148" s="736">
        <v>38605.839999999997</v>
      </c>
      <c r="AF148" s="736">
        <v>40383.339999999997</v>
      </c>
      <c r="AG148" s="736">
        <v>74982.009999999995</v>
      </c>
      <c r="AH148" s="736">
        <v>8933.35</v>
      </c>
      <c r="AI148" s="736">
        <v>45000.369999999995</v>
      </c>
      <c r="AJ148" s="736">
        <v>38014.79</v>
      </c>
      <c r="AK148" s="738">
        <v>39906.639999999999</v>
      </c>
      <c r="AL148" s="738">
        <v>37192.400000000001</v>
      </c>
      <c r="AM148" s="738">
        <v>41574.17</v>
      </c>
      <c r="AN148" s="738">
        <v>37352.25</v>
      </c>
      <c r="AO148" s="738">
        <v>36793.22</v>
      </c>
      <c r="AP148" s="738">
        <v>37858.68</v>
      </c>
      <c r="AQ148" s="738">
        <v>36634</v>
      </c>
      <c r="AR148" s="738">
        <v>40466.11</v>
      </c>
      <c r="AS148" s="738">
        <v>64610.74</v>
      </c>
      <c r="AT148" s="738">
        <v>74634.86</v>
      </c>
      <c r="AU148" s="738">
        <v>44353.22</v>
      </c>
      <c r="AV148" s="738">
        <v>520896.58</v>
      </c>
      <c r="AW148" s="11">
        <f t="shared" si="42"/>
        <v>1012272.8699999999</v>
      </c>
      <c r="AY148" s="335"/>
      <c r="AZ148" s="335"/>
      <c r="BA148" s="335"/>
    </row>
    <row r="149" spans="1:53">
      <c r="A149" t="s">
        <v>1934</v>
      </c>
      <c r="B149" t="s">
        <v>274</v>
      </c>
      <c r="C149" s="736">
        <v>1697973.71</v>
      </c>
      <c r="D149" s="736">
        <v>1733258.71</v>
      </c>
      <c r="E149" s="736">
        <v>2187565.19</v>
      </c>
      <c r="F149" s="736">
        <v>2201773.5900000003</v>
      </c>
      <c r="G149" s="736">
        <v>2209350.4700000002</v>
      </c>
      <c r="H149" s="736">
        <v>2213683.64</v>
      </c>
      <c r="I149" s="736">
        <v>2211341.3000000003</v>
      </c>
      <c r="J149" s="736">
        <v>2184341.04</v>
      </c>
      <c r="K149" s="736">
        <v>2146694.33</v>
      </c>
      <c r="L149" s="736">
        <v>2133282.62</v>
      </c>
      <c r="M149" s="736">
        <v>2130607.04</v>
      </c>
      <c r="N149" s="736">
        <v>2133899.41</v>
      </c>
      <c r="O149" s="736">
        <v>2135863.4900000002</v>
      </c>
      <c r="P149" s="736">
        <v>2171955.65</v>
      </c>
      <c r="Q149" s="736">
        <v>2264963.71</v>
      </c>
      <c r="R149" s="736">
        <v>2274096.52</v>
      </c>
      <c r="S149" s="736">
        <v>2267959.06</v>
      </c>
      <c r="T149" s="736">
        <v>2276310.3800000004</v>
      </c>
      <c r="U149" s="736">
        <v>2268258.27</v>
      </c>
      <c r="V149" s="736">
        <v>2245217.0699999998</v>
      </c>
      <c r="W149" s="736">
        <v>2204580.1800000002</v>
      </c>
      <c r="X149" s="736">
        <v>2192711.4</v>
      </c>
      <c r="Y149" s="737">
        <f>Y146+Y147+Y148</f>
        <v>2185900.79</v>
      </c>
      <c r="Z149" s="737">
        <f t="shared" ref="Z149:AV149" si="43">Z146+Z147+Z148</f>
        <v>2182161.5100000002</v>
      </c>
      <c r="AA149" s="737">
        <f t="shared" si="43"/>
        <v>2255155.4300000002</v>
      </c>
      <c r="AB149" s="737">
        <f t="shared" si="43"/>
        <v>2302075.9500000002</v>
      </c>
      <c r="AC149" s="737">
        <f t="shared" si="43"/>
        <v>2235585.73</v>
      </c>
      <c r="AD149" s="737">
        <f t="shared" si="43"/>
        <v>2265833.9899999998</v>
      </c>
      <c r="AE149" s="737">
        <f t="shared" si="43"/>
        <v>2277974.42</v>
      </c>
      <c r="AF149" s="737">
        <f t="shared" si="43"/>
        <v>2309421.08</v>
      </c>
      <c r="AG149" s="737">
        <f t="shared" si="43"/>
        <v>2313485.1999999997</v>
      </c>
      <c r="AH149" s="737">
        <f t="shared" si="43"/>
        <v>2240674.89</v>
      </c>
      <c r="AI149" s="737">
        <f t="shared" si="43"/>
        <v>2224848.8899999997</v>
      </c>
      <c r="AJ149" s="737">
        <f t="shared" si="43"/>
        <v>2208591.27</v>
      </c>
      <c r="AK149" s="821">
        <f t="shared" si="43"/>
        <v>2206848.62</v>
      </c>
      <c r="AL149" s="821">
        <f t="shared" si="43"/>
        <v>2205761.52</v>
      </c>
      <c r="AM149" s="821">
        <f t="shared" si="43"/>
        <v>2211317.04</v>
      </c>
      <c r="AN149" s="821">
        <f t="shared" si="43"/>
        <v>2248111.7999999998</v>
      </c>
      <c r="AO149" s="821">
        <f t="shared" si="43"/>
        <v>2408658.7799999998</v>
      </c>
      <c r="AP149" s="821">
        <f t="shared" si="43"/>
        <v>2432692.61</v>
      </c>
      <c r="AQ149" s="821">
        <f t="shared" si="43"/>
        <v>2437457.2799999998</v>
      </c>
      <c r="AR149" s="821">
        <f t="shared" si="43"/>
        <v>2442138.8299999996</v>
      </c>
      <c r="AS149" s="821">
        <f t="shared" si="43"/>
        <v>2462127.33</v>
      </c>
      <c r="AT149" s="821">
        <f t="shared" si="43"/>
        <v>2443860.0099999998</v>
      </c>
      <c r="AU149" s="821">
        <f t="shared" si="43"/>
        <v>2372840.86</v>
      </c>
      <c r="AV149" s="821">
        <f t="shared" si="43"/>
        <v>2833106.5</v>
      </c>
      <c r="AW149" s="11">
        <f t="shared" si="42"/>
        <v>28704921.179999992</v>
      </c>
      <c r="AY149" s="335"/>
      <c r="AZ149" s="335"/>
      <c r="BA149" s="335"/>
    </row>
    <row r="150" spans="1:53">
      <c r="A150" t="s">
        <v>1257</v>
      </c>
      <c r="B150" t="s">
        <v>1258</v>
      </c>
      <c r="C150" s="736">
        <v>422617.55</v>
      </c>
      <c r="D150" s="736">
        <v>936784.75000000023</v>
      </c>
      <c r="E150" s="736">
        <v>312078.61000000004</v>
      </c>
      <c r="F150" s="736">
        <v>413267.90999999992</v>
      </c>
      <c r="G150" s="736">
        <v>469315.7300000001</v>
      </c>
      <c r="H150" s="736">
        <v>521547.72000000003</v>
      </c>
      <c r="I150" s="736">
        <v>502405.06999999995</v>
      </c>
      <c r="J150" s="736">
        <v>480043.24999999994</v>
      </c>
      <c r="K150" s="736">
        <v>520176.14999999997</v>
      </c>
      <c r="L150" s="736">
        <v>1567921.7</v>
      </c>
      <c r="M150" s="736">
        <v>469373.28</v>
      </c>
      <c r="N150" s="736">
        <v>815673.69999999984</v>
      </c>
      <c r="O150" s="736">
        <v>632908.1100000001</v>
      </c>
      <c r="P150" s="736">
        <v>1066702.28</v>
      </c>
      <c r="Q150" s="736">
        <v>676204.39999999967</v>
      </c>
      <c r="R150" s="736">
        <v>659825.60999999987</v>
      </c>
      <c r="S150" s="736">
        <v>550884.5299999998</v>
      </c>
      <c r="T150" s="736">
        <v>787876.45</v>
      </c>
      <c r="U150" s="736">
        <v>730525.98999999976</v>
      </c>
      <c r="V150" s="736">
        <v>754742.06000000017</v>
      </c>
      <c r="W150" s="736">
        <v>872684.62999999977</v>
      </c>
      <c r="X150" s="736">
        <v>770475.39999999886</v>
      </c>
      <c r="Y150" s="736">
        <v>1155590.8400000005</v>
      </c>
      <c r="Z150" s="736">
        <v>406707.88000000024</v>
      </c>
      <c r="AA150" s="736">
        <v>741969.5</v>
      </c>
      <c r="AB150" s="736">
        <v>820966.09</v>
      </c>
      <c r="AC150" s="736">
        <v>596702.04</v>
      </c>
      <c r="AD150" s="736">
        <v>558802.92000000004</v>
      </c>
      <c r="AE150" s="736">
        <v>550504.89</v>
      </c>
      <c r="AF150" s="736">
        <v>610027.41</v>
      </c>
      <c r="AG150" s="736">
        <v>520691.80000000016</v>
      </c>
      <c r="AH150" s="736">
        <v>619311.81000000006</v>
      </c>
      <c r="AI150" s="736">
        <v>508880.08000000007</v>
      </c>
      <c r="AJ150" s="736">
        <v>414558.54000000004</v>
      </c>
      <c r="AK150" s="738">
        <v>747092.68</v>
      </c>
      <c r="AL150" s="738">
        <v>721587.43</v>
      </c>
      <c r="AM150" s="738">
        <v>1023826.25</v>
      </c>
      <c r="AN150" s="738">
        <v>980854.38</v>
      </c>
      <c r="AO150" s="738">
        <v>529925.37</v>
      </c>
      <c r="AP150" s="738">
        <v>780025.61</v>
      </c>
      <c r="AQ150" s="738">
        <v>496864.92</v>
      </c>
      <c r="AR150" s="738">
        <v>573970.94999999995</v>
      </c>
      <c r="AS150" s="738">
        <v>846242.85</v>
      </c>
      <c r="AT150" s="738">
        <v>657626.62</v>
      </c>
      <c r="AU150" s="738">
        <v>517940.99</v>
      </c>
      <c r="AV150" s="738">
        <v>725106.34</v>
      </c>
      <c r="AW150" s="11">
        <f t="shared" si="42"/>
        <v>8601064.3900000006</v>
      </c>
      <c r="AY150" s="335"/>
      <c r="AZ150" s="335"/>
      <c r="BA150" s="335"/>
    </row>
    <row r="151" spans="1:53">
      <c r="A151" t="s">
        <v>1935</v>
      </c>
      <c r="B151" t="s">
        <v>1936</v>
      </c>
      <c r="C151" s="736">
        <v>422617.55</v>
      </c>
      <c r="D151" s="736">
        <v>936784.75000000023</v>
      </c>
      <c r="E151" s="736">
        <v>312078.61000000004</v>
      </c>
      <c r="F151" s="736">
        <v>413267.90999999992</v>
      </c>
      <c r="G151" s="736">
        <v>469315.7300000001</v>
      </c>
      <c r="H151" s="736">
        <v>521547.72000000003</v>
      </c>
      <c r="I151" s="736">
        <v>502405.06999999995</v>
      </c>
      <c r="J151" s="736">
        <v>480043.24999999994</v>
      </c>
      <c r="K151" s="736">
        <v>520176.14999999997</v>
      </c>
      <c r="L151" s="736">
        <v>1567921.7</v>
      </c>
      <c r="M151" s="736">
        <v>469373.28</v>
      </c>
      <c r="N151" s="736">
        <v>815673.69999999984</v>
      </c>
      <c r="O151" s="736">
        <v>632908.1100000001</v>
      </c>
      <c r="P151" s="736">
        <v>1066702.28</v>
      </c>
      <c r="Q151" s="736">
        <v>676204.39999999967</v>
      </c>
      <c r="R151" s="736">
        <v>659825.60999999987</v>
      </c>
      <c r="S151" s="736">
        <v>550884.5299999998</v>
      </c>
      <c r="T151" s="736">
        <v>787876.45</v>
      </c>
      <c r="U151" s="736">
        <v>730525.98999999976</v>
      </c>
      <c r="V151" s="736">
        <v>754742.06000000017</v>
      </c>
      <c r="W151" s="736">
        <v>872684.62999999977</v>
      </c>
      <c r="X151" s="736">
        <v>770475.39999999886</v>
      </c>
      <c r="Y151" s="737">
        <f>Y150</f>
        <v>1155590.8400000005</v>
      </c>
      <c r="Z151" s="737">
        <f t="shared" ref="Z151:AV151" si="44">Z150</f>
        <v>406707.88000000024</v>
      </c>
      <c r="AA151" s="737">
        <f t="shared" si="44"/>
        <v>741969.5</v>
      </c>
      <c r="AB151" s="737">
        <f t="shared" si="44"/>
        <v>820966.09</v>
      </c>
      <c r="AC151" s="737">
        <f t="shared" si="44"/>
        <v>596702.04</v>
      </c>
      <c r="AD151" s="737">
        <f t="shared" si="44"/>
        <v>558802.92000000004</v>
      </c>
      <c r="AE151" s="737">
        <f t="shared" si="44"/>
        <v>550504.89</v>
      </c>
      <c r="AF151" s="737">
        <f t="shared" si="44"/>
        <v>610027.41</v>
      </c>
      <c r="AG151" s="737">
        <f t="shared" si="44"/>
        <v>520691.80000000016</v>
      </c>
      <c r="AH151" s="737">
        <f t="shared" si="44"/>
        <v>619311.81000000006</v>
      </c>
      <c r="AI151" s="737">
        <f t="shared" si="44"/>
        <v>508880.08000000007</v>
      </c>
      <c r="AJ151" s="737">
        <f t="shared" si="44"/>
        <v>414558.54000000004</v>
      </c>
      <c r="AK151" s="821">
        <f t="shared" si="44"/>
        <v>747092.68</v>
      </c>
      <c r="AL151" s="821">
        <f t="shared" si="44"/>
        <v>721587.43</v>
      </c>
      <c r="AM151" s="821">
        <f t="shared" si="44"/>
        <v>1023826.25</v>
      </c>
      <c r="AN151" s="821">
        <f t="shared" si="44"/>
        <v>980854.38</v>
      </c>
      <c r="AO151" s="821">
        <f t="shared" si="44"/>
        <v>529925.37</v>
      </c>
      <c r="AP151" s="821">
        <f t="shared" si="44"/>
        <v>780025.61</v>
      </c>
      <c r="AQ151" s="821">
        <f t="shared" si="44"/>
        <v>496864.92</v>
      </c>
      <c r="AR151" s="821">
        <f t="shared" si="44"/>
        <v>573970.94999999995</v>
      </c>
      <c r="AS151" s="821">
        <f t="shared" si="44"/>
        <v>846242.85</v>
      </c>
      <c r="AT151" s="821">
        <f t="shared" si="44"/>
        <v>657626.62</v>
      </c>
      <c r="AU151" s="821">
        <f t="shared" si="44"/>
        <v>517940.99</v>
      </c>
      <c r="AV151" s="821">
        <f t="shared" si="44"/>
        <v>725106.34</v>
      </c>
      <c r="AW151" s="11">
        <f t="shared" si="42"/>
        <v>8601064.3900000006</v>
      </c>
      <c r="AY151" s="335"/>
      <c r="AZ151" s="335"/>
      <c r="BA151" s="335"/>
    </row>
    <row r="152" spans="1:53">
      <c r="A152" t="s">
        <v>1259</v>
      </c>
      <c r="B152" t="s">
        <v>1260</v>
      </c>
      <c r="C152" s="736">
        <v>3824.7500000000005</v>
      </c>
      <c r="D152" s="736">
        <v>7291.95</v>
      </c>
      <c r="E152" s="736">
        <v>4364.1899999999996</v>
      </c>
      <c r="F152" s="736">
        <v>5383.869999999999</v>
      </c>
      <c r="G152" s="736">
        <v>6328.6299999999992</v>
      </c>
      <c r="H152" s="736">
        <v>6344.13</v>
      </c>
      <c r="I152" s="736">
        <v>11965.219999999998</v>
      </c>
      <c r="J152" s="736">
        <v>6548.1299999999983</v>
      </c>
      <c r="K152" s="736">
        <v>7959.4699999999984</v>
      </c>
      <c r="L152" s="736">
        <v>6667.65</v>
      </c>
      <c r="M152" s="736">
        <v>8358.16</v>
      </c>
      <c r="N152" s="736">
        <v>9148.91</v>
      </c>
      <c r="O152" s="736">
        <v>8331.4799999999977</v>
      </c>
      <c r="P152" s="736">
        <v>6829.1600000000008</v>
      </c>
      <c r="Q152" s="736">
        <v>6633.3100000000013</v>
      </c>
      <c r="R152" s="736">
        <v>8075.2599999999993</v>
      </c>
      <c r="S152" s="736">
        <v>7373.4599999999991</v>
      </c>
      <c r="T152" s="736">
        <v>7554.3099999999995</v>
      </c>
      <c r="U152" s="736">
        <v>9153.8599999999988</v>
      </c>
      <c r="V152" s="736">
        <v>9099.3299999999981</v>
      </c>
      <c r="W152" s="736">
        <v>10425.84</v>
      </c>
      <c r="X152" s="736">
        <v>10979.96</v>
      </c>
      <c r="Y152" s="736">
        <v>296897.87000000005</v>
      </c>
      <c r="Z152" s="736">
        <v>142161.43000000005</v>
      </c>
      <c r="AA152" s="736">
        <v>625439.27</v>
      </c>
      <c r="AB152" s="736">
        <v>422311.09</v>
      </c>
      <c r="AC152" s="736">
        <v>482681.28</v>
      </c>
      <c r="AD152" s="736">
        <v>379894.34</v>
      </c>
      <c r="AE152" s="736">
        <v>434463.56</v>
      </c>
      <c r="AF152" s="736">
        <v>329048.53999999998</v>
      </c>
      <c r="AG152" s="736">
        <v>298907.57999999984</v>
      </c>
      <c r="AH152" s="736">
        <v>259342.83000000007</v>
      </c>
      <c r="AI152" s="736">
        <v>393258.4</v>
      </c>
      <c r="AJ152" s="736">
        <v>403449.77000000008</v>
      </c>
      <c r="AK152" s="738">
        <v>386425.89</v>
      </c>
      <c r="AL152" s="738">
        <v>375488.97</v>
      </c>
      <c r="AM152" s="738">
        <v>375568.58</v>
      </c>
      <c r="AN152" s="738">
        <v>502114.73</v>
      </c>
      <c r="AO152" s="738">
        <v>307800.48</v>
      </c>
      <c r="AP152" s="738">
        <v>319886.2</v>
      </c>
      <c r="AQ152" s="738">
        <v>441867.73</v>
      </c>
      <c r="AR152" s="738">
        <v>412676.15</v>
      </c>
      <c r="AS152" s="738">
        <v>425527.58</v>
      </c>
      <c r="AT152" s="738">
        <v>393228.09</v>
      </c>
      <c r="AU152" s="738">
        <v>393313.34</v>
      </c>
      <c r="AV152" s="738">
        <v>375055.18</v>
      </c>
      <c r="AW152" s="11">
        <f t="shared" si="42"/>
        <v>4708952.92</v>
      </c>
      <c r="AY152" s="335"/>
      <c r="AZ152" s="335"/>
      <c r="BA152" s="335"/>
    </row>
    <row r="153" spans="1:53">
      <c r="A153" t="s">
        <v>1261</v>
      </c>
      <c r="B153" t="s">
        <v>1262</v>
      </c>
      <c r="C153" s="736">
        <v>82711.64</v>
      </c>
      <c r="D153" s="736">
        <v>78432.53</v>
      </c>
      <c r="E153" s="736">
        <v>69330.119999999981</v>
      </c>
      <c r="F153" s="736">
        <v>73802.559999999998</v>
      </c>
      <c r="G153" s="736">
        <v>80319.56</v>
      </c>
      <c r="H153" s="736">
        <v>67190.7</v>
      </c>
      <c r="I153" s="736">
        <v>74103.76999999999</v>
      </c>
      <c r="J153" s="736">
        <v>57537.159999999996</v>
      </c>
      <c r="K153" s="736">
        <v>-1892.8399999999965</v>
      </c>
      <c r="L153" s="736">
        <v>9968.9700000000012</v>
      </c>
      <c r="M153" s="736">
        <v>57208.13</v>
      </c>
      <c r="N153" s="736">
        <v>50957.25</v>
      </c>
      <c r="O153" s="736">
        <v>64752.249999999993</v>
      </c>
      <c r="P153" s="736">
        <v>68277.569999999978</v>
      </c>
      <c r="Q153" s="736">
        <v>68277.569999999978</v>
      </c>
      <c r="R153" s="736">
        <v>65435.62</v>
      </c>
      <c r="S153" s="736">
        <v>60373.750000000007</v>
      </c>
      <c r="T153" s="736">
        <v>68192.179999999978</v>
      </c>
      <c r="U153" s="736">
        <v>63361.849999999991</v>
      </c>
      <c r="V153" s="736">
        <v>107015.10999999999</v>
      </c>
      <c r="W153" s="736">
        <v>71716.879999999976</v>
      </c>
      <c r="X153" s="736">
        <v>69028.37999999999</v>
      </c>
      <c r="Y153" s="736">
        <v>59126.21</v>
      </c>
      <c r="Z153" s="736">
        <v>159119.81999999995</v>
      </c>
      <c r="AA153" s="736">
        <v>142559.42000000001</v>
      </c>
      <c r="AB153" s="736">
        <v>29396.97</v>
      </c>
      <c r="AC153" s="736">
        <v>85507.13</v>
      </c>
      <c r="AD153" s="736">
        <v>65328.14</v>
      </c>
      <c r="AE153" s="736">
        <v>75775.789999999994</v>
      </c>
      <c r="AF153" s="736">
        <v>84580.23</v>
      </c>
      <c r="AG153" s="736">
        <v>110823.64</v>
      </c>
      <c r="AH153" s="736">
        <v>41629.369999999988</v>
      </c>
      <c r="AI153" s="736">
        <v>71545.559999999983</v>
      </c>
      <c r="AJ153" s="736">
        <v>86523.069999999992</v>
      </c>
      <c r="AK153" s="738">
        <v>88096.67</v>
      </c>
      <c r="AL153" s="738">
        <v>81622.570000000007</v>
      </c>
      <c r="AM153" s="738">
        <v>102186.54</v>
      </c>
      <c r="AN153" s="738">
        <v>83946.1</v>
      </c>
      <c r="AO153" s="738">
        <v>17322.740000000002</v>
      </c>
      <c r="AP153" s="738">
        <v>97720.79</v>
      </c>
      <c r="AQ153" s="738">
        <v>97707.6</v>
      </c>
      <c r="AR153" s="738">
        <v>-191636.08</v>
      </c>
      <c r="AS153" s="738">
        <v>38119.129999999997</v>
      </c>
      <c r="AT153" s="738">
        <v>98951.88</v>
      </c>
      <c r="AU153" s="738">
        <v>90485.04</v>
      </c>
      <c r="AV153" s="738">
        <v>1759.29</v>
      </c>
      <c r="AW153" s="11">
        <f t="shared" si="42"/>
        <v>606282.27000000014</v>
      </c>
      <c r="AY153" s="335"/>
      <c r="AZ153" s="335"/>
      <c r="BA153" s="335"/>
    </row>
    <row r="154" spans="1:53">
      <c r="A154" t="s">
        <v>1937</v>
      </c>
      <c r="B154" t="s">
        <v>276</v>
      </c>
      <c r="C154" s="736">
        <v>86536.39</v>
      </c>
      <c r="D154" s="736">
        <v>85724.479999999981</v>
      </c>
      <c r="E154" s="736">
        <v>73694.309999999983</v>
      </c>
      <c r="F154" s="736">
        <v>79186.429999999993</v>
      </c>
      <c r="G154" s="736">
        <v>86648.19</v>
      </c>
      <c r="H154" s="736">
        <v>73534.829999999958</v>
      </c>
      <c r="I154" s="736">
        <v>86068.989999999991</v>
      </c>
      <c r="J154" s="736">
        <v>64085.29</v>
      </c>
      <c r="K154" s="736">
        <v>6066.6300000000047</v>
      </c>
      <c r="L154" s="736">
        <v>16636.620000000006</v>
      </c>
      <c r="M154" s="736">
        <v>65566.289999999979</v>
      </c>
      <c r="N154" s="736">
        <v>60106.159999999989</v>
      </c>
      <c r="O154" s="736">
        <v>73083.729999999981</v>
      </c>
      <c r="P154" s="736">
        <v>75106.73</v>
      </c>
      <c r="Q154" s="736">
        <v>74910.87999999999</v>
      </c>
      <c r="R154" s="736">
        <v>73510.879999999976</v>
      </c>
      <c r="S154" s="736">
        <v>67747.210000000006</v>
      </c>
      <c r="T154" s="736">
        <v>75746.489999999976</v>
      </c>
      <c r="U154" s="736">
        <v>72515.709999999992</v>
      </c>
      <c r="V154" s="736">
        <v>116114.44</v>
      </c>
      <c r="W154" s="736">
        <v>82142.720000000001</v>
      </c>
      <c r="X154" s="736">
        <v>80008.339999999982</v>
      </c>
      <c r="Y154" s="737">
        <f>Y152+Y153</f>
        <v>356024.08000000007</v>
      </c>
      <c r="Z154" s="737">
        <f t="shared" ref="Z154:AV154" si="45">Z152+Z153</f>
        <v>301281.25</v>
      </c>
      <c r="AA154" s="737">
        <f t="shared" si="45"/>
        <v>767998.69000000006</v>
      </c>
      <c r="AB154" s="737">
        <f t="shared" si="45"/>
        <v>451708.06000000006</v>
      </c>
      <c r="AC154" s="737">
        <f t="shared" si="45"/>
        <v>568188.41</v>
      </c>
      <c r="AD154" s="737">
        <f t="shared" si="45"/>
        <v>445222.48000000004</v>
      </c>
      <c r="AE154" s="737">
        <f t="shared" si="45"/>
        <v>510239.35</v>
      </c>
      <c r="AF154" s="737">
        <f t="shared" si="45"/>
        <v>413628.76999999996</v>
      </c>
      <c r="AG154" s="737">
        <f t="shared" si="45"/>
        <v>409731.21999999986</v>
      </c>
      <c r="AH154" s="737">
        <f t="shared" si="45"/>
        <v>300972.20000000007</v>
      </c>
      <c r="AI154" s="737">
        <f t="shared" si="45"/>
        <v>464803.96</v>
      </c>
      <c r="AJ154" s="737">
        <f t="shared" si="45"/>
        <v>489972.84000000008</v>
      </c>
      <c r="AK154" s="821">
        <f t="shared" si="45"/>
        <v>474522.56</v>
      </c>
      <c r="AL154" s="821">
        <f t="shared" si="45"/>
        <v>457111.54</v>
      </c>
      <c r="AM154" s="821">
        <f t="shared" si="45"/>
        <v>477755.12</v>
      </c>
      <c r="AN154" s="821">
        <f t="shared" si="45"/>
        <v>586060.82999999996</v>
      </c>
      <c r="AO154" s="821">
        <f t="shared" si="45"/>
        <v>325123.21999999997</v>
      </c>
      <c r="AP154" s="821">
        <f t="shared" si="45"/>
        <v>417606.99</v>
      </c>
      <c r="AQ154" s="821">
        <f t="shared" si="45"/>
        <v>539575.32999999996</v>
      </c>
      <c r="AR154" s="821">
        <f t="shared" si="45"/>
        <v>221040.07000000004</v>
      </c>
      <c r="AS154" s="821">
        <f t="shared" si="45"/>
        <v>463646.71</v>
      </c>
      <c r="AT154" s="821">
        <f t="shared" si="45"/>
        <v>492179.97000000003</v>
      </c>
      <c r="AU154" s="821">
        <f t="shared" si="45"/>
        <v>483798.38</v>
      </c>
      <c r="AV154" s="821">
        <f t="shared" si="45"/>
        <v>376814.47</v>
      </c>
      <c r="AW154" s="11">
        <f t="shared" si="42"/>
        <v>5315235.1899999995</v>
      </c>
      <c r="AY154" s="335"/>
      <c r="AZ154" s="335"/>
      <c r="BA154" s="335"/>
    </row>
    <row r="155" spans="1:53">
      <c r="A155" t="s">
        <v>1938</v>
      </c>
      <c r="B155" t="s">
        <v>1265</v>
      </c>
      <c r="C155" s="736">
        <v>188330.38</v>
      </c>
      <c r="D155" s="736">
        <v>201259.87000000002</v>
      </c>
      <c r="E155" s="736">
        <v>339509.72000000009</v>
      </c>
      <c r="F155" s="736">
        <v>240734.07999999996</v>
      </c>
      <c r="G155" s="736">
        <v>215299.12</v>
      </c>
      <c r="H155" s="736">
        <v>244199.95</v>
      </c>
      <c r="I155" s="736">
        <v>173365.56000000003</v>
      </c>
      <c r="J155" s="736">
        <v>219024.45999999996</v>
      </c>
      <c r="K155" s="736">
        <v>194828.81999999995</v>
      </c>
      <c r="L155" s="736">
        <v>246161.60999999996</v>
      </c>
      <c r="M155" s="736">
        <v>196178.37000000002</v>
      </c>
      <c r="N155" s="736">
        <v>274462.99999999994</v>
      </c>
      <c r="O155" s="736">
        <v>272894.84000000008</v>
      </c>
      <c r="P155" s="736">
        <v>326686.98000000004</v>
      </c>
      <c r="Q155" s="736">
        <v>519584.45</v>
      </c>
      <c r="R155" s="736">
        <v>211497.46999999997</v>
      </c>
      <c r="S155" s="736">
        <v>270526.94999999995</v>
      </c>
      <c r="T155" s="736">
        <v>294318.09999999998</v>
      </c>
      <c r="U155" s="736">
        <v>329715.31000000006</v>
      </c>
      <c r="V155" s="736">
        <v>296641.42</v>
      </c>
      <c r="W155" s="736">
        <v>276510.85999999993</v>
      </c>
      <c r="X155" s="736">
        <v>233728.18000000034</v>
      </c>
      <c r="Y155" s="736">
        <v>549618.39000000013</v>
      </c>
      <c r="Z155" s="736">
        <v>529975.84999999986</v>
      </c>
      <c r="AA155" s="736">
        <v>493046.42</v>
      </c>
      <c r="AB155" s="736">
        <v>672704.21</v>
      </c>
      <c r="AC155" s="736">
        <v>763829.47</v>
      </c>
      <c r="AD155" s="736">
        <v>398165.72</v>
      </c>
      <c r="AE155" s="736">
        <v>470329.53</v>
      </c>
      <c r="AF155" s="736">
        <v>505070.65</v>
      </c>
      <c r="AG155" s="736">
        <v>430415.19</v>
      </c>
      <c r="AH155" s="736">
        <v>633897.7300000001</v>
      </c>
      <c r="AI155" s="736">
        <v>581135.88000000012</v>
      </c>
      <c r="AJ155" s="736">
        <v>575409.47</v>
      </c>
      <c r="AK155" s="738">
        <v>630439.79</v>
      </c>
      <c r="AL155" s="738">
        <v>551756.21</v>
      </c>
      <c r="AM155" s="738">
        <v>632153.1</v>
      </c>
      <c r="AN155" s="738">
        <v>1352300.42</v>
      </c>
      <c r="AO155" s="738">
        <v>1129266.42</v>
      </c>
      <c r="AP155" s="738">
        <v>430614.98</v>
      </c>
      <c r="AQ155" s="738">
        <v>412899.04</v>
      </c>
      <c r="AR155" s="738">
        <v>613561.55000000005</v>
      </c>
      <c r="AS155" s="738">
        <v>550989.04</v>
      </c>
      <c r="AT155" s="738">
        <v>517381.62</v>
      </c>
      <c r="AU155" s="738">
        <v>512313.37</v>
      </c>
      <c r="AV155" s="738">
        <v>553711.81000000006</v>
      </c>
      <c r="AW155" s="11">
        <f t="shared" si="42"/>
        <v>7887387.3499999996</v>
      </c>
      <c r="AY155" s="335"/>
      <c r="AZ155" s="335"/>
      <c r="BA155" s="335"/>
    </row>
    <row r="156" spans="1:53">
      <c r="A156" t="s">
        <v>1939</v>
      </c>
      <c r="B156" t="s">
        <v>277</v>
      </c>
      <c r="C156" s="736">
        <v>188330.38</v>
      </c>
      <c r="D156" s="736">
        <v>201259.87000000002</v>
      </c>
      <c r="E156" s="736">
        <v>339738.00000000012</v>
      </c>
      <c r="F156" s="736">
        <v>240734.07999999996</v>
      </c>
      <c r="G156" s="736">
        <v>215299.12</v>
      </c>
      <c r="H156" s="736">
        <v>244199.95</v>
      </c>
      <c r="I156" s="736">
        <v>173365.56000000003</v>
      </c>
      <c r="J156" s="736">
        <v>219024.45999999996</v>
      </c>
      <c r="K156" s="736">
        <v>194828.81999999995</v>
      </c>
      <c r="L156" s="736">
        <v>246161.60999999996</v>
      </c>
      <c r="M156" s="736">
        <v>196178.37000000002</v>
      </c>
      <c r="N156" s="736">
        <v>274462.99999999994</v>
      </c>
      <c r="O156" s="736">
        <v>272894.84000000008</v>
      </c>
      <c r="P156" s="736">
        <v>326686.98000000004</v>
      </c>
      <c r="Q156" s="736">
        <v>519584.45</v>
      </c>
      <c r="R156" s="736">
        <v>211497.46999999997</v>
      </c>
      <c r="S156" s="736">
        <v>270526.94999999995</v>
      </c>
      <c r="T156" s="736">
        <v>294318.09999999998</v>
      </c>
      <c r="U156" s="736">
        <v>329715.31000000006</v>
      </c>
      <c r="V156" s="736">
        <v>296641.42</v>
      </c>
      <c r="W156" s="736">
        <v>276510.85999999993</v>
      </c>
      <c r="X156" s="736">
        <v>233728.18000000034</v>
      </c>
      <c r="Y156" s="737">
        <f>Y155</f>
        <v>549618.39000000013</v>
      </c>
      <c r="Z156" s="737">
        <f t="shared" ref="Z156:AJ156" si="46">Z155</f>
        <v>529975.84999999986</v>
      </c>
      <c r="AA156" s="737">
        <f t="shared" si="46"/>
        <v>493046.42</v>
      </c>
      <c r="AB156" s="737">
        <f t="shared" si="46"/>
        <v>672704.21</v>
      </c>
      <c r="AC156" s="737">
        <f t="shared" si="46"/>
        <v>763829.47</v>
      </c>
      <c r="AD156" s="737">
        <f t="shared" si="46"/>
        <v>398165.72</v>
      </c>
      <c r="AE156" s="737">
        <f t="shared" si="46"/>
        <v>470329.53</v>
      </c>
      <c r="AF156" s="737">
        <f t="shared" si="46"/>
        <v>505070.65</v>
      </c>
      <c r="AG156" s="737">
        <f t="shared" si="46"/>
        <v>430415.19</v>
      </c>
      <c r="AH156" s="737">
        <f t="shared" si="46"/>
        <v>633897.7300000001</v>
      </c>
      <c r="AI156" s="737">
        <f t="shared" si="46"/>
        <v>581135.88000000012</v>
      </c>
      <c r="AJ156" s="737">
        <f t="shared" si="46"/>
        <v>575409.47</v>
      </c>
      <c r="AK156" s="821">
        <f t="shared" ref="AK156:AV156" si="47">AK155</f>
        <v>630439.79</v>
      </c>
      <c r="AL156" s="821">
        <f t="shared" si="47"/>
        <v>551756.21</v>
      </c>
      <c r="AM156" s="821">
        <f t="shared" si="47"/>
        <v>632153.1</v>
      </c>
      <c r="AN156" s="821">
        <f t="shared" si="47"/>
        <v>1352300.42</v>
      </c>
      <c r="AO156" s="821">
        <f t="shared" si="47"/>
        <v>1129266.42</v>
      </c>
      <c r="AP156" s="821">
        <f t="shared" si="47"/>
        <v>430614.98</v>
      </c>
      <c r="AQ156" s="821">
        <f t="shared" si="47"/>
        <v>412899.04</v>
      </c>
      <c r="AR156" s="821">
        <f t="shared" si="47"/>
        <v>613561.55000000005</v>
      </c>
      <c r="AS156" s="821">
        <f t="shared" si="47"/>
        <v>550989.04</v>
      </c>
      <c r="AT156" s="821">
        <f t="shared" si="47"/>
        <v>517381.62</v>
      </c>
      <c r="AU156" s="821">
        <f t="shared" si="47"/>
        <v>512313.37</v>
      </c>
      <c r="AV156" s="821">
        <f t="shared" si="47"/>
        <v>553711.81000000006</v>
      </c>
      <c r="AW156" s="11">
        <f t="shared" si="42"/>
        <v>7887387.3499999996</v>
      </c>
      <c r="AY156" s="335"/>
      <c r="AZ156" s="335"/>
      <c r="BA156" s="335"/>
    </row>
    <row r="157" spans="1:53">
      <c r="A157" t="s">
        <v>1940</v>
      </c>
      <c r="B157" t="s">
        <v>1941</v>
      </c>
      <c r="C157" s="736">
        <v>14601671.720000001</v>
      </c>
      <c r="D157" s="736">
        <v>16195958.419999996</v>
      </c>
      <c r="E157" s="736">
        <v>21670193.899999995</v>
      </c>
      <c r="F157" s="736">
        <v>17570036.199999999</v>
      </c>
      <c r="G157" s="736">
        <v>15265133.539999986</v>
      </c>
      <c r="H157" s="736">
        <v>18589874.119999997</v>
      </c>
      <c r="I157" s="736">
        <v>14494272.450000009</v>
      </c>
      <c r="J157" s="736">
        <v>14057958.280000005</v>
      </c>
      <c r="K157" s="736">
        <v>14903649.230000002</v>
      </c>
      <c r="L157" s="736">
        <v>15033142.449999997</v>
      </c>
      <c r="M157" s="736">
        <v>14477544.840000005</v>
      </c>
      <c r="N157" s="736">
        <v>16319656.060000001</v>
      </c>
      <c r="O157" s="736">
        <v>16655607.909999996</v>
      </c>
      <c r="P157" s="736">
        <v>16255276.830000008</v>
      </c>
      <c r="Q157" s="736">
        <v>21869790.660000004</v>
      </c>
      <c r="R157" s="736">
        <v>20144155.880000014</v>
      </c>
      <c r="S157" s="736">
        <v>17455946.910000008</v>
      </c>
      <c r="T157" s="736">
        <v>18552926.409999993</v>
      </c>
      <c r="U157" s="736">
        <v>14757778.650000004</v>
      </c>
      <c r="V157" s="736">
        <v>15355151.979999995</v>
      </c>
      <c r="W157" s="736">
        <v>19048334.589999996</v>
      </c>
      <c r="X157" s="736">
        <v>15189214.100000007</v>
      </c>
      <c r="Y157" s="737">
        <f>Y156+Y154+Y151+Y149+Y145+Y132+Y128+Y126+Y123+Y115+Y112</f>
        <v>14180409.460000003</v>
      </c>
      <c r="Z157" s="737">
        <f t="shared" ref="Z157:AJ157" si="48">Z156+Z154+Z151+Z149+Z145+Z132+Z128+Z126+Z123+Z115+Z112</f>
        <v>15295407.839999998</v>
      </c>
      <c r="AA157" s="737">
        <f t="shared" si="48"/>
        <v>10202778.819999998</v>
      </c>
      <c r="AB157" s="737">
        <f t="shared" si="48"/>
        <v>13630006.520000001</v>
      </c>
      <c r="AC157" s="737">
        <f t="shared" si="48"/>
        <v>24858547.219999999</v>
      </c>
      <c r="AD157" s="737">
        <f t="shared" si="48"/>
        <v>14033151.650000002</v>
      </c>
      <c r="AE157" s="737">
        <f t="shared" si="48"/>
        <v>17777292.450000003</v>
      </c>
      <c r="AF157" s="737">
        <f t="shared" si="48"/>
        <v>13272247.27</v>
      </c>
      <c r="AG157" s="737">
        <f t="shared" si="48"/>
        <v>14426919.100000001</v>
      </c>
      <c r="AH157" s="737">
        <f t="shared" si="48"/>
        <v>13215848.620000001</v>
      </c>
      <c r="AI157" s="737">
        <f t="shared" si="48"/>
        <v>15781304.240000006</v>
      </c>
      <c r="AJ157" s="737">
        <f t="shared" si="48"/>
        <v>10939148.100000005</v>
      </c>
      <c r="AK157" s="821">
        <f t="shared" ref="AK157:AV157" si="49">AK156+AK154+AK151+AK149+AK145+AK132+AK128+AK126+AK123+AK115+AK112</f>
        <v>17299597.210000001</v>
      </c>
      <c r="AL157" s="821">
        <f t="shared" si="49"/>
        <v>13356549.65</v>
      </c>
      <c r="AM157" s="821">
        <f t="shared" si="49"/>
        <v>16532141.550000001</v>
      </c>
      <c r="AN157" s="821">
        <f t="shared" si="49"/>
        <v>18947546.939999998</v>
      </c>
      <c r="AO157" s="821">
        <f t="shared" si="49"/>
        <v>18868348.829999998</v>
      </c>
      <c r="AP157" s="821">
        <f t="shared" si="49"/>
        <v>18135815.390000001</v>
      </c>
      <c r="AQ157" s="821">
        <f t="shared" si="49"/>
        <v>14643970.25</v>
      </c>
      <c r="AR157" s="821">
        <f t="shared" si="49"/>
        <v>17979086.09</v>
      </c>
      <c r="AS157" s="821">
        <f t="shared" si="49"/>
        <v>14500322.699999999</v>
      </c>
      <c r="AT157" s="821">
        <f t="shared" si="49"/>
        <v>15221920.719999999</v>
      </c>
      <c r="AU157" s="821">
        <f t="shared" si="49"/>
        <v>15822689.129999999</v>
      </c>
      <c r="AV157" s="821">
        <f t="shared" si="49"/>
        <v>14275363.670000002</v>
      </c>
      <c r="AW157" s="11">
        <f t="shared" si="42"/>
        <v>195583352.13</v>
      </c>
      <c r="AY157" s="335"/>
      <c r="AZ157" s="335"/>
      <c r="BA157" s="335"/>
    </row>
    <row r="158" spans="1:53">
      <c r="A158" t="s">
        <v>1942</v>
      </c>
      <c r="B158" t="s">
        <v>1267</v>
      </c>
      <c r="C158" s="736">
        <v>0</v>
      </c>
      <c r="D158" s="736">
        <v>0</v>
      </c>
      <c r="E158" s="736">
        <v>0</v>
      </c>
      <c r="F158" s="736">
        <v>0</v>
      </c>
      <c r="G158" s="736">
        <v>0</v>
      </c>
      <c r="H158" s="736">
        <v>0</v>
      </c>
      <c r="I158" s="736">
        <v>0</v>
      </c>
      <c r="J158" s="736">
        <v>0</v>
      </c>
      <c r="K158" s="736">
        <v>0</v>
      </c>
      <c r="L158" s="736">
        <v>0</v>
      </c>
      <c r="M158" s="736">
        <v>0</v>
      </c>
      <c r="N158" s="736">
        <v>0</v>
      </c>
      <c r="O158" s="736">
        <v>0</v>
      </c>
      <c r="P158" s="736">
        <v>0</v>
      </c>
      <c r="Q158" s="736">
        <v>0</v>
      </c>
      <c r="R158" s="736">
        <v>0</v>
      </c>
      <c r="S158" s="736">
        <v>0</v>
      </c>
      <c r="T158" s="736">
        <v>0</v>
      </c>
      <c r="U158" s="736">
        <v>0</v>
      </c>
      <c r="V158" s="736">
        <v>0</v>
      </c>
      <c r="W158" s="736">
        <v>0</v>
      </c>
      <c r="X158" s="736">
        <v>0</v>
      </c>
      <c r="Y158" s="736">
        <v>-776.19000000000244</v>
      </c>
      <c r="Z158" s="736">
        <v>153.23000000001085</v>
      </c>
      <c r="AA158" s="736">
        <v>192.44</v>
      </c>
      <c r="AB158" s="736">
        <v>792.91</v>
      </c>
      <c r="AC158" s="736">
        <v>334.86</v>
      </c>
      <c r="AD158" s="736">
        <v>540.79999999999995</v>
      </c>
      <c r="AE158" s="736">
        <v>246.16</v>
      </c>
      <c r="AF158" s="736">
        <v>-113.41</v>
      </c>
      <c r="AG158" s="736">
        <v>269.43000000001308</v>
      </c>
      <c r="AH158" s="736">
        <v>6329.739999999988</v>
      </c>
      <c r="AI158" s="736">
        <v>7355.7599999999675</v>
      </c>
      <c r="AJ158" s="736">
        <v>2805.9100000000099</v>
      </c>
      <c r="AK158" s="738">
        <v>2902.69</v>
      </c>
      <c r="AL158" s="738">
        <v>2859.92</v>
      </c>
      <c r="AM158" s="738">
        <v>2032.04</v>
      </c>
      <c r="AN158" s="738">
        <v>-3450.39</v>
      </c>
      <c r="AO158" s="738">
        <v>2246.79</v>
      </c>
      <c r="AP158" s="738">
        <v>2573.09</v>
      </c>
      <c r="AQ158" s="738">
        <v>2264.06</v>
      </c>
      <c r="AR158" s="738">
        <v>1207.77</v>
      </c>
      <c r="AS158" s="738">
        <v>1788.21</v>
      </c>
      <c r="AT158" s="738">
        <v>1877.72</v>
      </c>
      <c r="AU158" s="738">
        <v>1937.36</v>
      </c>
      <c r="AV158" s="738">
        <v>1911.75</v>
      </c>
      <c r="AW158" s="11">
        <f t="shared" si="42"/>
        <v>20151.009999999998</v>
      </c>
      <c r="AY158" s="335"/>
      <c r="AZ158" s="335"/>
      <c r="BA158" s="335"/>
    </row>
    <row r="159" spans="1:53">
      <c r="A159" t="s">
        <v>1268</v>
      </c>
      <c r="B159" t="s">
        <v>1269</v>
      </c>
      <c r="C159" s="736">
        <v>393457.67</v>
      </c>
      <c r="D159" s="736">
        <v>393457.67</v>
      </c>
      <c r="E159" s="736">
        <v>393457.67</v>
      </c>
      <c r="F159" s="736">
        <v>453481.08</v>
      </c>
      <c r="G159" s="736">
        <v>453481.08</v>
      </c>
      <c r="H159" s="736">
        <v>466644.6</v>
      </c>
      <c r="I159" s="736">
        <v>457868.92</v>
      </c>
      <c r="J159" s="736">
        <v>457868.92</v>
      </c>
      <c r="K159" s="736">
        <v>457868.92</v>
      </c>
      <c r="L159" s="736">
        <v>457868.92</v>
      </c>
      <c r="M159" s="736">
        <v>457868.92</v>
      </c>
      <c r="N159" s="736">
        <v>457868.92</v>
      </c>
      <c r="O159" s="736">
        <v>457868.92</v>
      </c>
      <c r="P159" s="736">
        <v>457868.92</v>
      </c>
      <c r="Q159" s="736">
        <v>457868.92</v>
      </c>
      <c r="R159" s="736">
        <v>476748.92</v>
      </c>
      <c r="S159" s="736">
        <v>486635.08000000007</v>
      </c>
      <c r="T159" s="736">
        <v>481692.00000000012</v>
      </c>
      <c r="U159" s="736">
        <v>481692</v>
      </c>
      <c r="V159" s="736">
        <v>481692</v>
      </c>
      <c r="W159" s="736">
        <v>481692</v>
      </c>
      <c r="X159" s="736">
        <v>481692</v>
      </c>
      <c r="Y159" s="736">
        <v>751802.73</v>
      </c>
      <c r="Z159" s="736">
        <v>748233.32000000007</v>
      </c>
      <c r="AA159" s="736">
        <v>745884.13</v>
      </c>
      <c r="AB159" s="736">
        <v>745348.21</v>
      </c>
      <c r="AC159" s="736">
        <v>749230.97</v>
      </c>
      <c r="AD159" s="736">
        <v>603301.43000000005</v>
      </c>
      <c r="AE159" s="736">
        <v>603040.81000000006</v>
      </c>
      <c r="AF159" s="736">
        <v>473852.9</v>
      </c>
      <c r="AG159" s="736">
        <v>559223.12</v>
      </c>
      <c r="AH159" s="736">
        <v>558819.59000000008</v>
      </c>
      <c r="AI159" s="736">
        <v>558067.56000000006</v>
      </c>
      <c r="AJ159" s="736">
        <v>579060.42000000004</v>
      </c>
      <c r="AK159" s="738">
        <v>558628.76</v>
      </c>
      <c r="AL159" s="738">
        <v>557990.81000000006</v>
      </c>
      <c r="AM159" s="738">
        <v>560545.56000000006</v>
      </c>
      <c r="AN159" s="738">
        <v>560980.42000000004</v>
      </c>
      <c r="AO159" s="738">
        <v>560336.53</v>
      </c>
      <c r="AP159" s="738">
        <v>559906.91</v>
      </c>
      <c r="AQ159" s="738">
        <v>559848.49</v>
      </c>
      <c r="AR159" s="738">
        <v>748957.63</v>
      </c>
      <c r="AS159" s="738">
        <v>622267.55000000005</v>
      </c>
      <c r="AT159" s="738">
        <v>622868.77</v>
      </c>
      <c r="AU159" s="738">
        <v>622503.21</v>
      </c>
      <c r="AV159" s="738">
        <v>623278.47</v>
      </c>
      <c r="AW159" s="11">
        <f t="shared" si="42"/>
        <v>7158113.1099999994</v>
      </c>
      <c r="AY159" s="335"/>
      <c r="AZ159" s="335"/>
      <c r="BA159" s="335"/>
    </row>
    <row r="160" spans="1:53">
      <c r="A160" t="s">
        <v>1270</v>
      </c>
      <c r="B160" t="s">
        <v>1271</v>
      </c>
      <c r="C160" s="736">
        <v>5030.57</v>
      </c>
      <c r="D160" s="736">
        <v>5030.57</v>
      </c>
      <c r="E160" s="736">
        <v>5030.57</v>
      </c>
      <c r="F160" s="736">
        <v>5771.1</v>
      </c>
      <c r="G160" s="736">
        <v>5771.1</v>
      </c>
      <c r="H160" s="736">
        <v>2920.95</v>
      </c>
      <c r="I160" s="736">
        <v>4821.05</v>
      </c>
      <c r="J160" s="736">
        <v>4821.05</v>
      </c>
      <c r="K160" s="736">
        <v>4821.05</v>
      </c>
      <c r="L160" s="736">
        <v>4821.05</v>
      </c>
      <c r="M160" s="736">
        <v>4821.05</v>
      </c>
      <c r="N160" s="736">
        <v>4821.05</v>
      </c>
      <c r="O160" s="736">
        <v>4821.05</v>
      </c>
      <c r="P160" s="736">
        <v>4821.05</v>
      </c>
      <c r="Q160" s="736">
        <v>4821.05</v>
      </c>
      <c r="R160" s="736">
        <v>5799.92</v>
      </c>
      <c r="S160" s="736">
        <v>-1179.919999999998</v>
      </c>
      <c r="T160" s="736">
        <v>2310</v>
      </c>
      <c r="U160" s="736">
        <v>2310</v>
      </c>
      <c r="V160" s="736">
        <v>2310</v>
      </c>
      <c r="W160" s="736">
        <v>2310</v>
      </c>
      <c r="X160" s="736">
        <v>2310</v>
      </c>
      <c r="Y160" s="736">
        <v>48820.04</v>
      </c>
      <c r="Z160" s="736">
        <v>48205.43</v>
      </c>
      <c r="AA160" s="736">
        <v>47800.92</v>
      </c>
      <c r="AB160" s="736">
        <v>47708.639999999999</v>
      </c>
      <c r="AC160" s="736">
        <v>48377.21</v>
      </c>
      <c r="AD160" s="736">
        <v>40172.43</v>
      </c>
      <c r="AE160" s="736">
        <v>40125.89</v>
      </c>
      <c r="AF160" s="736">
        <v>-1338.8</v>
      </c>
      <c r="AG160" s="736">
        <v>26212.980000000003</v>
      </c>
      <c r="AH160" s="736">
        <v>26160.870000000003</v>
      </c>
      <c r="AI160" s="736">
        <v>26063.760000000002</v>
      </c>
      <c r="AJ160" s="736">
        <v>25979.059999999998</v>
      </c>
      <c r="AK160" s="738">
        <v>26136.23</v>
      </c>
      <c r="AL160" s="738">
        <v>26053.85</v>
      </c>
      <c r="AM160" s="738">
        <v>26383.75</v>
      </c>
      <c r="AN160" s="738">
        <v>26439.9</v>
      </c>
      <c r="AO160" s="738">
        <v>26356.76</v>
      </c>
      <c r="AP160" s="738">
        <v>26301.279999999999</v>
      </c>
      <c r="AQ160" s="738">
        <v>26293.73</v>
      </c>
      <c r="AR160" s="738">
        <v>33863.53</v>
      </c>
      <c r="AS160" s="738">
        <v>28740.12</v>
      </c>
      <c r="AT160" s="738">
        <v>28815.63</v>
      </c>
      <c r="AU160" s="738">
        <v>28769.72</v>
      </c>
      <c r="AV160" s="738">
        <v>28867.09</v>
      </c>
      <c r="AW160" s="11">
        <f t="shared" si="42"/>
        <v>333021.59000000003</v>
      </c>
      <c r="AY160" s="335"/>
      <c r="AZ160" s="335"/>
      <c r="BA160" s="335"/>
    </row>
    <row r="161" spans="1:53">
      <c r="A161" t="s">
        <v>1272</v>
      </c>
      <c r="B161" t="s">
        <v>1273</v>
      </c>
      <c r="C161" s="736">
        <v>0</v>
      </c>
      <c r="D161" s="736">
        <v>0</v>
      </c>
      <c r="E161" s="736">
        <v>0</v>
      </c>
      <c r="F161" s="736">
        <v>0</v>
      </c>
      <c r="G161" s="736">
        <v>0</v>
      </c>
      <c r="H161" s="736">
        <v>0</v>
      </c>
      <c r="I161" s="736">
        <v>0</v>
      </c>
      <c r="J161" s="736">
        <v>0</v>
      </c>
      <c r="K161" s="736">
        <v>0</v>
      </c>
      <c r="L161" s="736">
        <v>0</v>
      </c>
      <c r="M161" s="736">
        <v>0</v>
      </c>
      <c r="N161" s="736">
        <v>0</v>
      </c>
      <c r="O161" s="736">
        <v>0</v>
      </c>
      <c r="P161" s="736">
        <v>0</v>
      </c>
      <c r="Q161" s="736">
        <v>0</v>
      </c>
      <c r="R161" s="736">
        <v>0</v>
      </c>
      <c r="S161" s="736">
        <v>0</v>
      </c>
      <c r="T161" s="736">
        <v>0</v>
      </c>
      <c r="U161" s="736">
        <v>0</v>
      </c>
      <c r="V161" s="736">
        <v>0</v>
      </c>
      <c r="W161" s="736">
        <v>0</v>
      </c>
      <c r="X161" s="736">
        <v>0</v>
      </c>
      <c r="Y161" s="736">
        <v>-28136.469999999994</v>
      </c>
      <c r="Z161" s="736">
        <v>-5861.2500000000637</v>
      </c>
      <c r="AA161" s="736">
        <v>-2962.87</v>
      </c>
      <c r="AB161" s="736">
        <v>11319.71</v>
      </c>
      <c r="AC161" s="736">
        <v>-3358.45</v>
      </c>
      <c r="AD161" s="736">
        <v>7579.06</v>
      </c>
      <c r="AE161" s="736">
        <v>1661.12</v>
      </c>
      <c r="AF161" s="736">
        <v>-6166.12</v>
      </c>
      <c r="AG161" s="736">
        <v>732.77999999982967</v>
      </c>
      <c r="AH161" s="736">
        <v>156686.78</v>
      </c>
      <c r="AI161" s="736">
        <v>199159.56999999963</v>
      </c>
      <c r="AJ161" s="736">
        <v>70408.079999999769</v>
      </c>
      <c r="AK161" s="738">
        <v>70655.100000000006</v>
      </c>
      <c r="AL161" s="738">
        <v>69980.69</v>
      </c>
      <c r="AM161" s="738">
        <v>49941.46</v>
      </c>
      <c r="AN161" s="738">
        <v>-86230.56</v>
      </c>
      <c r="AO161" s="738">
        <v>54773.23</v>
      </c>
      <c r="AP161" s="738">
        <v>65435.12</v>
      </c>
      <c r="AQ161" s="738">
        <v>57747.55</v>
      </c>
      <c r="AR161" s="738">
        <v>83783.55</v>
      </c>
      <c r="AS161" s="738">
        <v>57052.93</v>
      </c>
      <c r="AT161" s="738">
        <v>63625.4</v>
      </c>
      <c r="AU161" s="738">
        <v>65915.740000000005</v>
      </c>
      <c r="AV161" s="738">
        <v>63292.65</v>
      </c>
      <c r="AW161" s="11">
        <f t="shared" si="42"/>
        <v>615972.8600000001</v>
      </c>
      <c r="AY161" s="335"/>
      <c r="AZ161" s="335"/>
      <c r="BA161" s="335"/>
    </row>
    <row r="162" spans="1:53">
      <c r="A162" t="s">
        <v>1274</v>
      </c>
      <c r="B162" t="s">
        <v>1275</v>
      </c>
      <c r="C162" s="736">
        <v>0</v>
      </c>
      <c r="D162" s="736">
        <v>0</v>
      </c>
      <c r="E162" s="736">
        <v>0</v>
      </c>
      <c r="F162" s="736">
        <v>0</v>
      </c>
      <c r="G162" s="736">
        <v>0</v>
      </c>
      <c r="H162" s="736">
        <v>0</v>
      </c>
      <c r="I162" s="736">
        <v>0</v>
      </c>
      <c r="J162" s="736">
        <v>0</v>
      </c>
      <c r="K162" s="736">
        <v>0</v>
      </c>
      <c r="L162" s="736">
        <v>0</v>
      </c>
      <c r="M162" s="736">
        <v>0</v>
      </c>
      <c r="N162" s="736">
        <v>0</v>
      </c>
      <c r="O162" s="736">
        <v>0</v>
      </c>
      <c r="P162" s="736">
        <v>0</v>
      </c>
      <c r="Q162" s="736">
        <v>0</v>
      </c>
      <c r="R162" s="736">
        <v>0</v>
      </c>
      <c r="S162" s="736">
        <v>0</v>
      </c>
      <c r="T162" s="736">
        <v>0</v>
      </c>
      <c r="U162" s="736">
        <v>0</v>
      </c>
      <c r="V162" s="736">
        <v>0</v>
      </c>
      <c r="W162" s="736">
        <v>0</v>
      </c>
      <c r="X162" s="736">
        <v>0</v>
      </c>
      <c r="Y162" s="736">
        <v>259599.71</v>
      </c>
      <c r="Z162" s="736">
        <v>327649.01999999984</v>
      </c>
      <c r="AA162" s="736">
        <v>318965.84999999998</v>
      </c>
      <c r="AB162" s="736">
        <v>0</v>
      </c>
      <c r="AC162" s="736">
        <v>472643</v>
      </c>
      <c r="AD162" s="736">
        <v>0</v>
      </c>
      <c r="AE162" s="736">
        <v>0</v>
      </c>
      <c r="AF162" s="736">
        <v>0</v>
      </c>
      <c r="AG162" s="736">
        <v>0</v>
      </c>
      <c r="AH162" s="736">
        <v>568.48</v>
      </c>
      <c r="AI162" s="736">
        <v>84464.779999999941</v>
      </c>
      <c r="AJ162" s="736">
        <v>0</v>
      </c>
      <c r="AK162" s="738">
        <v>0</v>
      </c>
      <c r="AL162" s="738">
        <v>0</v>
      </c>
      <c r="AM162" s="738">
        <v>0</v>
      </c>
      <c r="AN162" s="738">
        <v>0</v>
      </c>
      <c r="AO162" s="738">
        <v>0</v>
      </c>
      <c r="AP162" s="738">
        <v>0</v>
      </c>
      <c r="AQ162" s="738">
        <v>0</v>
      </c>
      <c r="AR162" s="738">
        <v>0</v>
      </c>
      <c r="AS162" s="738">
        <v>0</v>
      </c>
      <c r="AT162" s="738">
        <v>0</v>
      </c>
      <c r="AU162" s="738">
        <v>0</v>
      </c>
      <c r="AV162" s="738">
        <v>0</v>
      </c>
      <c r="AW162" s="11">
        <f t="shared" si="42"/>
        <v>0</v>
      </c>
      <c r="AY162" s="335"/>
      <c r="AZ162" s="335"/>
      <c r="BA162" s="335"/>
    </row>
    <row r="163" spans="1:53">
      <c r="A163" t="s">
        <v>1276</v>
      </c>
      <c r="B163" t="s">
        <v>1277</v>
      </c>
      <c r="C163" s="736">
        <v>22114.67</v>
      </c>
      <c r="D163" s="736">
        <v>22114.67</v>
      </c>
      <c r="E163" s="736">
        <v>22114.67</v>
      </c>
      <c r="F163" s="736">
        <v>22398.17</v>
      </c>
      <c r="G163" s="736">
        <v>22398.17</v>
      </c>
      <c r="H163" s="736">
        <v>13599.410000000003</v>
      </c>
      <c r="I163" s="736">
        <v>19465.25</v>
      </c>
      <c r="J163" s="736">
        <v>19465.25</v>
      </c>
      <c r="K163" s="736">
        <v>19465.25</v>
      </c>
      <c r="L163" s="736">
        <v>19465.25</v>
      </c>
      <c r="M163" s="736">
        <v>19465.25</v>
      </c>
      <c r="N163" s="736">
        <v>19465.25</v>
      </c>
      <c r="O163" s="736">
        <v>19465.25</v>
      </c>
      <c r="P163" s="736">
        <v>19465.25</v>
      </c>
      <c r="Q163" s="736">
        <v>19465.25</v>
      </c>
      <c r="R163" s="736">
        <v>16488.5</v>
      </c>
      <c r="S163" s="736">
        <v>17581.660000000003</v>
      </c>
      <c r="T163" s="736">
        <v>17035.080000000002</v>
      </c>
      <c r="U163" s="736">
        <v>17035.080000000002</v>
      </c>
      <c r="V163" s="736">
        <v>17035.080000000002</v>
      </c>
      <c r="W163" s="736">
        <v>17035.080000000002</v>
      </c>
      <c r="X163" s="736">
        <v>17035.080000000002</v>
      </c>
      <c r="Y163" s="736">
        <v>27833.770000000004</v>
      </c>
      <c r="Z163" s="736">
        <v>27691.07</v>
      </c>
      <c r="AA163" s="736">
        <v>27597.15</v>
      </c>
      <c r="AB163" s="736">
        <v>27575.73</v>
      </c>
      <c r="AC163" s="736">
        <v>27730.959999999999</v>
      </c>
      <c r="AD163" s="736">
        <v>20430.41</v>
      </c>
      <c r="AE163" s="736">
        <v>20421.03</v>
      </c>
      <c r="AF163" s="736">
        <v>25522.17</v>
      </c>
      <c r="AG163" s="736">
        <v>22089.02</v>
      </c>
      <c r="AH163" s="736">
        <v>22072.11</v>
      </c>
      <c r="AI163" s="736">
        <v>22040.59</v>
      </c>
      <c r="AJ163" s="736">
        <v>22013.09</v>
      </c>
      <c r="AK163" s="738">
        <v>22064.11</v>
      </c>
      <c r="AL163" s="738">
        <v>22037.37</v>
      </c>
      <c r="AM163" s="738">
        <v>22144.45</v>
      </c>
      <c r="AN163" s="738">
        <v>22162.68</v>
      </c>
      <c r="AO163" s="738">
        <v>22135.69</v>
      </c>
      <c r="AP163" s="738">
        <v>22117.68</v>
      </c>
      <c r="AQ163" s="738">
        <v>22115.23</v>
      </c>
      <c r="AR163" s="738">
        <v>-270.29000000000002</v>
      </c>
      <c r="AS163" s="738">
        <v>14637.7</v>
      </c>
      <c r="AT163" s="738">
        <v>14655.29</v>
      </c>
      <c r="AU163" s="738">
        <v>14644.59</v>
      </c>
      <c r="AV163" s="738">
        <v>14667.27</v>
      </c>
      <c r="AW163" s="11">
        <f t="shared" si="42"/>
        <v>213111.77</v>
      </c>
      <c r="AY163" s="335"/>
      <c r="AZ163" s="335"/>
      <c r="BA163" s="335"/>
    </row>
    <row r="164" spans="1:53">
      <c r="A164" t="s">
        <v>1943</v>
      </c>
      <c r="B164" t="s">
        <v>278</v>
      </c>
      <c r="C164" s="736">
        <v>420602.91</v>
      </c>
      <c r="D164" s="736">
        <v>420602.91</v>
      </c>
      <c r="E164" s="736">
        <v>420602.91</v>
      </c>
      <c r="F164" s="736">
        <v>481650.35</v>
      </c>
      <c r="G164" s="736">
        <v>481650.35</v>
      </c>
      <c r="H164" s="736">
        <v>483164.95999999996</v>
      </c>
      <c r="I164" s="736">
        <v>482155.22</v>
      </c>
      <c r="J164" s="736">
        <v>482155.22</v>
      </c>
      <c r="K164" s="736">
        <v>482155.22</v>
      </c>
      <c r="L164" s="736">
        <v>482155.22</v>
      </c>
      <c r="M164" s="736">
        <v>482155.22</v>
      </c>
      <c r="N164" s="736">
        <v>482155.22</v>
      </c>
      <c r="O164" s="736">
        <v>482155.22</v>
      </c>
      <c r="P164" s="736">
        <v>482155.22</v>
      </c>
      <c r="Q164" s="736">
        <v>482155.22</v>
      </c>
      <c r="R164" s="736">
        <v>499037.33999999997</v>
      </c>
      <c r="S164" s="736">
        <v>503036.82000000007</v>
      </c>
      <c r="T164" s="736">
        <v>501037.08000000013</v>
      </c>
      <c r="U164" s="736">
        <v>501037.08</v>
      </c>
      <c r="V164" s="736">
        <v>501037.08</v>
      </c>
      <c r="W164" s="736">
        <v>501037.08</v>
      </c>
      <c r="X164" s="736">
        <v>501037.08</v>
      </c>
      <c r="Y164" s="737">
        <f t="shared" ref="Y164:AV164" si="50">SUM(Y158:Y163)</f>
        <v>1059143.5899999999</v>
      </c>
      <c r="Z164" s="737">
        <f t="shared" si="50"/>
        <v>1146070.8199999998</v>
      </c>
      <c r="AA164" s="737">
        <f t="shared" si="50"/>
        <v>1137477.6199999999</v>
      </c>
      <c r="AB164" s="737">
        <f t="shared" si="50"/>
        <v>832745.2</v>
      </c>
      <c r="AC164" s="737">
        <f t="shared" si="50"/>
        <v>1294958.5499999998</v>
      </c>
      <c r="AD164" s="737">
        <f t="shared" si="50"/>
        <v>672024.13000000024</v>
      </c>
      <c r="AE164" s="737">
        <f t="shared" si="50"/>
        <v>665495.01000000013</v>
      </c>
      <c r="AF164" s="737">
        <f t="shared" si="50"/>
        <v>491756.74000000005</v>
      </c>
      <c r="AG164" s="737">
        <f t="shared" si="50"/>
        <v>608527.32999999984</v>
      </c>
      <c r="AH164" s="737">
        <f t="shared" si="50"/>
        <v>770637.57000000007</v>
      </c>
      <c r="AI164" s="737">
        <f t="shared" si="50"/>
        <v>897152.01999999955</v>
      </c>
      <c r="AJ164" s="737">
        <f t="shared" si="50"/>
        <v>700266.55999999982</v>
      </c>
      <c r="AK164" s="821">
        <f t="shared" si="50"/>
        <v>680386.8899999999</v>
      </c>
      <c r="AL164" s="821">
        <f t="shared" si="50"/>
        <v>678922.64</v>
      </c>
      <c r="AM164" s="821">
        <f t="shared" si="50"/>
        <v>661047.26</v>
      </c>
      <c r="AN164" s="821">
        <f t="shared" si="50"/>
        <v>519902.05000000005</v>
      </c>
      <c r="AO164" s="821">
        <f t="shared" si="50"/>
        <v>665849</v>
      </c>
      <c r="AP164" s="821">
        <f t="shared" si="50"/>
        <v>676334.08000000007</v>
      </c>
      <c r="AQ164" s="821">
        <f t="shared" si="50"/>
        <v>668269.06000000006</v>
      </c>
      <c r="AR164" s="821">
        <f t="shared" si="50"/>
        <v>867542.19000000006</v>
      </c>
      <c r="AS164" s="821">
        <f t="shared" si="50"/>
        <v>724486.51</v>
      </c>
      <c r="AT164" s="821">
        <f t="shared" si="50"/>
        <v>731842.81</v>
      </c>
      <c r="AU164" s="821">
        <f t="shared" si="50"/>
        <v>733770.61999999988</v>
      </c>
      <c r="AV164" s="821">
        <f t="shared" si="50"/>
        <v>732017.23</v>
      </c>
      <c r="AW164" s="11">
        <f t="shared" si="42"/>
        <v>8340370.3399999999</v>
      </c>
      <c r="AY164" s="335"/>
      <c r="AZ164" s="335"/>
      <c r="BA164" s="335"/>
    </row>
    <row r="165" spans="1:53">
      <c r="A165" t="s">
        <v>1278</v>
      </c>
      <c r="B165" t="s">
        <v>1279</v>
      </c>
      <c r="C165" s="736">
        <v>0</v>
      </c>
      <c r="D165" s="736">
        <v>0</v>
      </c>
      <c r="E165" s="736">
        <v>0</v>
      </c>
      <c r="F165" s="736">
        <v>0</v>
      </c>
      <c r="G165" s="736">
        <v>0</v>
      </c>
      <c r="H165" s="736">
        <v>0</v>
      </c>
      <c r="I165" s="736">
        <v>0</v>
      </c>
      <c r="J165" s="736">
        <v>0</v>
      </c>
      <c r="K165" s="736">
        <v>0</v>
      </c>
      <c r="L165" s="736">
        <v>0</v>
      </c>
      <c r="M165" s="736">
        <v>0</v>
      </c>
      <c r="N165" s="736">
        <v>0</v>
      </c>
      <c r="O165" s="736">
        <v>0</v>
      </c>
      <c r="P165" s="736">
        <v>0</v>
      </c>
      <c r="Q165" s="736">
        <v>0</v>
      </c>
      <c r="R165" s="736">
        <v>0</v>
      </c>
      <c r="S165" s="736">
        <v>0</v>
      </c>
      <c r="T165" s="736">
        <v>0</v>
      </c>
      <c r="U165" s="736">
        <v>0</v>
      </c>
      <c r="V165" s="736">
        <v>0</v>
      </c>
      <c r="W165" s="736">
        <v>0</v>
      </c>
      <c r="X165" s="736">
        <v>0</v>
      </c>
      <c r="Y165" s="736">
        <v>7988.81</v>
      </c>
      <c r="Z165" s="736">
        <v>89884.51</v>
      </c>
      <c r="AA165" s="736">
        <v>94946.09</v>
      </c>
      <c r="AB165" s="736">
        <v>146473.76</v>
      </c>
      <c r="AC165" s="736">
        <v>185897.69</v>
      </c>
      <c r="AD165" s="736">
        <v>145076.57999999999</v>
      </c>
      <c r="AE165" s="736">
        <v>123246.41</v>
      </c>
      <c r="AF165" s="736">
        <v>120611.73</v>
      </c>
      <c r="AG165" s="736">
        <v>171957.50999999998</v>
      </c>
      <c r="AH165" s="736">
        <v>249009.26</v>
      </c>
      <c r="AI165" s="736">
        <v>107959.29</v>
      </c>
      <c r="AJ165" s="736">
        <v>113962.31999999999</v>
      </c>
      <c r="AK165" s="738">
        <v>137555.29999999999</v>
      </c>
      <c r="AL165" s="738">
        <v>124941.2</v>
      </c>
      <c r="AM165" s="738">
        <v>108433.86</v>
      </c>
      <c r="AN165" s="738">
        <v>177921.15</v>
      </c>
      <c r="AO165" s="738">
        <v>242347.3</v>
      </c>
      <c r="AP165" s="738">
        <v>142852.70000000001</v>
      </c>
      <c r="AQ165" s="738">
        <v>120078.19</v>
      </c>
      <c r="AR165" s="738">
        <v>167814.94</v>
      </c>
      <c r="AS165" s="738">
        <v>174344.21</v>
      </c>
      <c r="AT165" s="738">
        <v>144456.70000000001</v>
      </c>
      <c r="AU165" s="738">
        <v>139164.93</v>
      </c>
      <c r="AV165" s="738">
        <v>141325.01</v>
      </c>
      <c r="AW165" s="11">
        <f t="shared" si="42"/>
        <v>1821235.4899999998</v>
      </c>
      <c r="AY165" s="335"/>
      <c r="AZ165" s="335"/>
      <c r="BA165" s="335"/>
    </row>
    <row r="166" spans="1:53">
      <c r="A166" t="s">
        <v>1280</v>
      </c>
      <c r="B166" t="s">
        <v>1281</v>
      </c>
      <c r="C166" s="736">
        <v>0</v>
      </c>
      <c r="D166" s="736">
        <v>0</v>
      </c>
      <c r="E166" s="736">
        <v>0</v>
      </c>
      <c r="F166" s="736">
        <v>0</v>
      </c>
      <c r="G166" s="736">
        <v>0</v>
      </c>
      <c r="H166" s="736">
        <v>0</v>
      </c>
      <c r="I166" s="736">
        <v>0</v>
      </c>
      <c r="J166" s="736">
        <v>0</v>
      </c>
      <c r="K166" s="736">
        <v>0</v>
      </c>
      <c r="L166" s="736">
        <v>0</v>
      </c>
      <c r="M166" s="736">
        <v>0</v>
      </c>
      <c r="N166" s="736">
        <v>0</v>
      </c>
      <c r="O166" s="736">
        <v>0</v>
      </c>
      <c r="P166" s="736">
        <v>0</v>
      </c>
      <c r="Q166" s="736">
        <v>0</v>
      </c>
      <c r="R166" s="736">
        <v>0</v>
      </c>
      <c r="S166" s="736">
        <v>0</v>
      </c>
      <c r="T166" s="736">
        <v>0</v>
      </c>
      <c r="U166" s="736">
        <v>0</v>
      </c>
      <c r="V166" s="736">
        <v>0</v>
      </c>
      <c r="W166" s="736">
        <v>0</v>
      </c>
      <c r="X166" s="736">
        <v>0</v>
      </c>
      <c r="Y166" s="736">
        <v>163859.89000000001</v>
      </c>
      <c r="Z166" s="736">
        <v>146095.41</v>
      </c>
      <c r="AA166" s="736">
        <v>136865.01</v>
      </c>
      <c r="AB166" s="736">
        <v>182672.78</v>
      </c>
      <c r="AC166" s="736">
        <v>271676.11</v>
      </c>
      <c r="AD166" s="736">
        <v>214520.74</v>
      </c>
      <c r="AE166" s="736">
        <v>156813.16</v>
      </c>
      <c r="AF166" s="736">
        <v>209134.74</v>
      </c>
      <c r="AG166" s="736">
        <v>216514.73</v>
      </c>
      <c r="AH166" s="736">
        <v>279464.26</v>
      </c>
      <c r="AI166" s="736">
        <v>160985.85</v>
      </c>
      <c r="AJ166" s="736">
        <v>200887.90999999997</v>
      </c>
      <c r="AK166" s="738">
        <v>187865.82</v>
      </c>
      <c r="AL166" s="738">
        <v>153332.99</v>
      </c>
      <c r="AM166" s="738">
        <v>152589.91</v>
      </c>
      <c r="AN166" s="738">
        <v>332021.31</v>
      </c>
      <c r="AO166" s="738">
        <v>509818.37</v>
      </c>
      <c r="AP166" s="738">
        <v>207445.32</v>
      </c>
      <c r="AQ166" s="738">
        <v>146789.20000000001</v>
      </c>
      <c r="AR166" s="738">
        <v>262014.46</v>
      </c>
      <c r="AS166" s="738">
        <v>238382.43</v>
      </c>
      <c r="AT166" s="738">
        <v>226798.7</v>
      </c>
      <c r="AU166" s="738">
        <v>239187</v>
      </c>
      <c r="AV166" s="738">
        <v>181072.01</v>
      </c>
      <c r="AW166" s="11">
        <f t="shared" si="42"/>
        <v>2837317.5200000005</v>
      </c>
      <c r="AY166" s="335"/>
      <c r="AZ166" s="335"/>
      <c r="BA166" s="335"/>
    </row>
    <row r="167" spans="1:53">
      <c r="A167" t="s">
        <v>1282</v>
      </c>
      <c r="B167" t="s">
        <v>1283</v>
      </c>
      <c r="C167" s="736">
        <v>0</v>
      </c>
      <c r="D167" s="736">
        <v>171500</v>
      </c>
      <c r="E167" s="736">
        <v>13600</v>
      </c>
      <c r="F167" s="736">
        <v>0</v>
      </c>
      <c r="G167" s="736">
        <v>0</v>
      </c>
      <c r="H167" s="736">
        <v>0</v>
      </c>
      <c r="I167" s="736">
        <v>0</v>
      </c>
      <c r="J167" s="736">
        <v>0</v>
      </c>
      <c r="K167" s="736">
        <v>0</v>
      </c>
      <c r="L167" s="736">
        <v>0</v>
      </c>
      <c r="M167" s="736">
        <v>0</v>
      </c>
      <c r="N167" s="736">
        <v>0</v>
      </c>
      <c r="O167" s="736">
        <v>0</v>
      </c>
      <c r="P167" s="736">
        <v>0</v>
      </c>
      <c r="Q167" s="736">
        <v>0</v>
      </c>
      <c r="R167" s="736">
        <v>0</v>
      </c>
      <c r="S167" s="736">
        <v>0</v>
      </c>
      <c r="T167" s="736">
        <v>0</v>
      </c>
      <c r="U167" s="736">
        <v>0</v>
      </c>
      <c r="V167" s="736">
        <v>0</v>
      </c>
      <c r="W167" s="736">
        <v>0</v>
      </c>
      <c r="X167" s="736">
        <v>0</v>
      </c>
      <c r="Y167" s="736">
        <v>20164.36</v>
      </c>
      <c r="Z167" s="736">
        <v>14378.849999999999</v>
      </c>
      <c r="AA167" s="736">
        <v>13893.17</v>
      </c>
      <c r="AB167" s="736">
        <v>11902.68</v>
      </c>
      <c r="AC167" s="736">
        <v>17492.45</v>
      </c>
      <c r="AD167" s="736">
        <v>13713.71</v>
      </c>
      <c r="AE167" s="736">
        <v>10985.84</v>
      </c>
      <c r="AF167" s="736">
        <v>13629.86</v>
      </c>
      <c r="AG167" s="736">
        <v>19350.150000000001</v>
      </c>
      <c r="AH167" s="736">
        <v>26372.87</v>
      </c>
      <c r="AI167" s="736">
        <v>9414.83</v>
      </c>
      <c r="AJ167" s="736">
        <v>19898.100000000002</v>
      </c>
      <c r="AK167" s="738">
        <v>11631.03</v>
      </c>
      <c r="AL167" s="738">
        <v>12896.56</v>
      </c>
      <c r="AM167" s="738">
        <v>14677.16</v>
      </c>
      <c r="AN167" s="738">
        <v>17477.599999999999</v>
      </c>
      <c r="AO167" s="738">
        <v>33082.120000000003</v>
      </c>
      <c r="AP167" s="738">
        <v>19767.91</v>
      </c>
      <c r="AQ167" s="738">
        <v>22424.69</v>
      </c>
      <c r="AR167" s="738">
        <v>22454.03</v>
      </c>
      <c r="AS167" s="738">
        <v>27689.86</v>
      </c>
      <c r="AT167" s="738">
        <v>22097.3</v>
      </c>
      <c r="AU167" s="738">
        <v>26126.89</v>
      </c>
      <c r="AV167" s="738">
        <v>22965.21</v>
      </c>
      <c r="AW167" s="11">
        <f t="shared" si="42"/>
        <v>253290.36000000002</v>
      </c>
      <c r="AY167" s="335"/>
      <c r="AZ167" s="335"/>
      <c r="BA167" s="335"/>
    </row>
    <row r="168" spans="1:53">
      <c r="A168" t="s">
        <v>1284</v>
      </c>
      <c r="B168" t="s">
        <v>1285</v>
      </c>
      <c r="C168" s="736">
        <v>0</v>
      </c>
      <c r="D168" s="736">
        <v>0</v>
      </c>
      <c r="E168" s="736">
        <v>0</v>
      </c>
      <c r="F168" s="736">
        <v>0</v>
      </c>
      <c r="G168" s="736">
        <v>0</v>
      </c>
      <c r="H168" s="736">
        <v>0</v>
      </c>
      <c r="I168" s="736">
        <v>0</v>
      </c>
      <c r="J168" s="736">
        <v>0</v>
      </c>
      <c r="K168" s="736">
        <v>0</v>
      </c>
      <c r="L168" s="736">
        <v>0</v>
      </c>
      <c r="M168" s="736">
        <v>0</v>
      </c>
      <c r="N168" s="736">
        <v>0</v>
      </c>
      <c r="O168" s="736">
        <v>0</v>
      </c>
      <c r="P168" s="736">
        <v>0</v>
      </c>
      <c r="Q168" s="736">
        <v>0</v>
      </c>
      <c r="R168" s="736">
        <v>0</v>
      </c>
      <c r="S168" s="736">
        <v>0</v>
      </c>
      <c r="T168" s="736">
        <v>0</v>
      </c>
      <c r="U168" s="736">
        <v>0</v>
      </c>
      <c r="V168" s="736">
        <v>0</v>
      </c>
      <c r="W168" s="736">
        <v>0</v>
      </c>
      <c r="X168" s="736">
        <v>0</v>
      </c>
      <c r="Y168" s="736">
        <v>115017.27000000002</v>
      </c>
      <c r="Z168" s="736">
        <v>97594.25</v>
      </c>
      <c r="AA168" s="736">
        <v>527959.13</v>
      </c>
      <c r="AB168" s="736">
        <v>264205.5</v>
      </c>
      <c r="AC168" s="736">
        <v>433020.45</v>
      </c>
      <c r="AD168" s="736">
        <v>125997.2</v>
      </c>
      <c r="AE168" s="736">
        <v>199343.59</v>
      </c>
      <c r="AF168" s="736">
        <v>301105.21000000002</v>
      </c>
      <c r="AG168" s="736">
        <v>230269.16000000003</v>
      </c>
      <c r="AH168" s="736">
        <v>288683.33999999997</v>
      </c>
      <c r="AI168" s="736">
        <v>504575.98000000004</v>
      </c>
      <c r="AJ168" s="736">
        <v>128039.65999999999</v>
      </c>
      <c r="AK168" s="738">
        <v>142272.76</v>
      </c>
      <c r="AL168" s="738">
        <v>698746.66</v>
      </c>
      <c r="AM168" s="738">
        <v>151490.25</v>
      </c>
      <c r="AN168" s="738">
        <v>232819.5</v>
      </c>
      <c r="AO168" s="738">
        <v>-895901.75</v>
      </c>
      <c r="AP168" s="738">
        <v>210320.62</v>
      </c>
      <c r="AQ168" s="738">
        <v>145167.01</v>
      </c>
      <c r="AR168" s="738">
        <v>169375.52</v>
      </c>
      <c r="AS168" s="738">
        <v>268082.69</v>
      </c>
      <c r="AT168" s="738">
        <v>150990.1</v>
      </c>
      <c r="AU168" s="738">
        <v>173556.12</v>
      </c>
      <c r="AV168" s="738">
        <v>291954.11</v>
      </c>
      <c r="AW168" s="11">
        <f t="shared" si="42"/>
        <v>1738873.5899999999</v>
      </c>
      <c r="AY168" s="335"/>
      <c r="AZ168" s="335"/>
      <c r="BA168" s="335"/>
    </row>
    <row r="169" spans="1:53">
      <c r="A169" t="s">
        <v>1944</v>
      </c>
      <c r="B169" t="s">
        <v>279</v>
      </c>
      <c r="C169" s="736">
        <v>0</v>
      </c>
      <c r="D169" s="736">
        <v>171500</v>
      </c>
      <c r="E169" s="736">
        <v>13600</v>
      </c>
      <c r="F169" s="736">
        <v>0</v>
      </c>
      <c r="G169" s="736">
        <v>0</v>
      </c>
      <c r="H169" s="736">
        <v>0</v>
      </c>
      <c r="I169" s="736">
        <v>0</v>
      </c>
      <c r="J169" s="736">
        <v>0</v>
      </c>
      <c r="K169" s="736">
        <v>0</v>
      </c>
      <c r="L169" s="736">
        <v>0</v>
      </c>
      <c r="M169" s="736">
        <v>0</v>
      </c>
      <c r="N169" s="736">
        <v>0</v>
      </c>
      <c r="O169" s="736">
        <v>0</v>
      </c>
      <c r="P169" s="736">
        <v>0</v>
      </c>
      <c r="Q169" s="736">
        <v>0</v>
      </c>
      <c r="R169" s="736">
        <v>0</v>
      </c>
      <c r="S169" s="736">
        <v>0</v>
      </c>
      <c r="T169" s="736">
        <v>0</v>
      </c>
      <c r="U169" s="736">
        <v>0</v>
      </c>
      <c r="V169" s="736">
        <v>0</v>
      </c>
      <c r="W169" s="736">
        <v>0</v>
      </c>
      <c r="X169" s="736">
        <v>0</v>
      </c>
      <c r="Y169" s="737">
        <f>SUM(Y165:Y168)</f>
        <v>307030.33</v>
      </c>
      <c r="Z169" s="737">
        <f t="shared" ref="Z169:AV169" si="51">SUM(Z165:Z168)</f>
        <v>347953.02</v>
      </c>
      <c r="AA169" s="737">
        <f t="shared" si="51"/>
        <v>773663.4</v>
      </c>
      <c r="AB169" s="737">
        <f t="shared" si="51"/>
        <v>605254.72</v>
      </c>
      <c r="AC169" s="737">
        <f t="shared" si="51"/>
        <v>908086.7</v>
      </c>
      <c r="AD169" s="737">
        <f t="shared" si="51"/>
        <v>499308.23</v>
      </c>
      <c r="AE169" s="737">
        <f t="shared" si="51"/>
        <v>490389</v>
      </c>
      <c r="AF169" s="737">
        <f t="shared" si="51"/>
        <v>644481.54</v>
      </c>
      <c r="AG169" s="737">
        <f t="shared" si="51"/>
        <v>638091.55000000005</v>
      </c>
      <c r="AH169" s="737">
        <f t="shared" si="51"/>
        <v>843529.73</v>
      </c>
      <c r="AI169" s="737">
        <f t="shared" si="51"/>
        <v>782935.95000000007</v>
      </c>
      <c r="AJ169" s="737">
        <f t="shared" si="51"/>
        <v>462787.98999999993</v>
      </c>
      <c r="AK169" s="821">
        <f t="shared" si="51"/>
        <v>479324.91000000003</v>
      </c>
      <c r="AL169" s="821">
        <f t="shared" si="51"/>
        <v>989917.41</v>
      </c>
      <c r="AM169" s="821">
        <f t="shared" si="51"/>
        <v>427191.18</v>
      </c>
      <c r="AN169" s="821">
        <f t="shared" si="51"/>
        <v>760239.55999999994</v>
      </c>
      <c r="AO169" s="821">
        <f t="shared" si="51"/>
        <v>-110653.96000000008</v>
      </c>
      <c r="AP169" s="821">
        <f t="shared" si="51"/>
        <v>580386.55000000005</v>
      </c>
      <c r="AQ169" s="821">
        <f t="shared" si="51"/>
        <v>434459.09</v>
      </c>
      <c r="AR169" s="821">
        <f t="shared" si="51"/>
        <v>621658.95000000007</v>
      </c>
      <c r="AS169" s="821">
        <f t="shared" si="51"/>
        <v>708499.19</v>
      </c>
      <c r="AT169" s="821">
        <f t="shared" si="51"/>
        <v>544342.80000000005</v>
      </c>
      <c r="AU169" s="821">
        <f t="shared" si="51"/>
        <v>578034.93999999994</v>
      </c>
      <c r="AV169" s="821">
        <f t="shared" si="51"/>
        <v>637316.34000000008</v>
      </c>
      <c r="AW169" s="11">
        <f t="shared" si="42"/>
        <v>6650716.9600000009</v>
      </c>
      <c r="AY169" s="335"/>
      <c r="AZ169" s="335"/>
      <c r="BA169" s="335"/>
    </row>
    <row r="170" spans="1:53">
      <c r="A170" t="s">
        <v>1286</v>
      </c>
      <c r="B170" t="s">
        <v>1287</v>
      </c>
      <c r="C170" s="736">
        <v>0</v>
      </c>
      <c r="D170" s="736">
        <v>0</v>
      </c>
      <c r="E170" s="736">
        <v>47.74</v>
      </c>
      <c r="F170" s="736">
        <v>0</v>
      </c>
      <c r="G170" s="736">
        <v>0</v>
      </c>
      <c r="H170" s="736">
        <v>0</v>
      </c>
      <c r="I170" s="736">
        <v>0</v>
      </c>
      <c r="J170" s="736">
        <v>48.45</v>
      </c>
      <c r="K170" s="736">
        <v>258.39999999999998</v>
      </c>
      <c r="L170" s="736">
        <v>0</v>
      </c>
      <c r="M170" s="736">
        <v>0</v>
      </c>
      <c r="N170" s="736">
        <v>0</v>
      </c>
      <c r="O170" s="736">
        <v>0</v>
      </c>
      <c r="P170" s="736">
        <v>0</v>
      </c>
      <c r="Q170" s="736">
        <v>0</v>
      </c>
      <c r="R170" s="736">
        <v>0</v>
      </c>
      <c r="S170" s="736">
        <v>0</v>
      </c>
      <c r="T170" s="736">
        <v>0</v>
      </c>
      <c r="U170" s="736">
        <v>105.51</v>
      </c>
      <c r="V170" s="736">
        <v>0</v>
      </c>
      <c r="W170" s="736">
        <v>0</v>
      </c>
      <c r="X170" s="736">
        <v>0</v>
      </c>
      <c r="Y170" s="736">
        <v>0</v>
      </c>
      <c r="Z170" s="736">
        <v>0</v>
      </c>
      <c r="AA170" s="736">
        <v>0</v>
      </c>
      <c r="AB170" s="736">
        <v>0</v>
      </c>
      <c r="AC170" s="736">
        <v>0</v>
      </c>
      <c r="AD170" s="736">
        <v>0</v>
      </c>
      <c r="AE170" s="736">
        <v>0</v>
      </c>
      <c r="AF170" s="736">
        <v>0</v>
      </c>
      <c r="AG170" s="736">
        <v>0</v>
      </c>
      <c r="AH170" s="736">
        <v>0</v>
      </c>
      <c r="AI170" s="736">
        <v>0</v>
      </c>
      <c r="AJ170" s="736">
        <v>0</v>
      </c>
      <c r="AK170" s="738">
        <v>0</v>
      </c>
      <c r="AL170" s="738">
        <v>10.59</v>
      </c>
      <c r="AM170" s="738">
        <v>0</v>
      </c>
      <c r="AN170" s="738">
        <v>0</v>
      </c>
      <c r="AO170" s="738">
        <v>0</v>
      </c>
      <c r="AP170" s="738">
        <v>0</v>
      </c>
      <c r="AQ170" s="738">
        <v>0</v>
      </c>
      <c r="AR170" s="738">
        <v>0</v>
      </c>
      <c r="AS170" s="738">
        <v>0</v>
      </c>
      <c r="AT170" s="738">
        <v>0</v>
      </c>
      <c r="AU170" s="738">
        <v>0</v>
      </c>
      <c r="AV170" s="738">
        <v>0</v>
      </c>
      <c r="AW170" s="11">
        <f t="shared" si="42"/>
        <v>10.59</v>
      </c>
      <c r="AY170" s="335"/>
      <c r="AZ170" s="335"/>
      <c r="BA170" s="335"/>
    </row>
    <row r="171" spans="1:53">
      <c r="A171" t="s">
        <v>1288</v>
      </c>
      <c r="B171" t="s">
        <v>1289</v>
      </c>
      <c r="C171" s="736">
        <v>0</v>
      </c>
      <c r="D171" s="736">
        <v>5348.88</v>
      </c>
      <c r="E171" s="736">
        <v>9608</v>
      </c>
      <c r="F171" s="736">
        <v>0</v>
      </c>
      <c r="G171" s="736">
        <v>-1307.639999999999</v>
      </c>
      <c r="H171" s="736">
        <v>10577</v>
      </c>
      <c r="I171" s="736">
        <v>0</v>
      </c>
      <c r="J171" s="736">
        <v>1225</v>
      </c>
      <c r="K171" s="736">
        <v>0</v>
      </c>
      <c r="L171" s="736">
        <v>0</v>
      </c>
      <c r="M171" s="736">
        <v>0</v>
      </c>
      <c r="N171" s="736">
        <v>0</v>
      </c>
      <c r="O171" s="736">
        <v>3870</v>
      </c>
      <c r="P171" s="736">
        <v>4725</v>
      </c>
      <c r="Q171" s="736">
        <v>0</v>
      </c>
      <c r="R171" s="736">
        <v>0</v>
      </c>
      <c r="S171" s="736">
        <v>0</v>
      </c>
      <c r="T171" s="736">
        <v>0</v>
      </c>
      <c r="U171" s="736">
        <v>6500</v>
      </c>
      <c r="V171" s="736">
        <v>16318.8</v>
      </c>
      <c r="W171" s="736">
        <v>0</v>
      </c>
      <c r="X171" s="736">
        <v>0</v>
      </c>
      <c r="Y171" s="736">
        <v>92343.28</v>
      </c>
      <c r="Z171" s="736">
        <v>60703.259999999995</v>
      </c>
      <c r="AA171" s="736">
        <v>73519.31</v>
      </c>
      <c r="AB171" s="736">
        <v>105088.76</v>
      </c>
      <c r="AC171" s="736">
        <v>91980.89</v>
      </c>
      <c r="AD171" s="736">
        <v>90020.46</v>
      </c>
      <c r="AE171" s="736">
        <v>119798.91</v>
      </c>
      <c r="AF171" s="736">
        <v>15747.58</v>
      </c>
      <c r="AG171" s="736">
        <v>168584.74000000002</v>
      </c>
      <c r="AH171" s="736">
        <v>191521.17999999996</v>
      </c>
      <c r="AI171" s="736">
        <v>89740.840000000011</v>
      </c>
      <c r="AJ171" s="736">
        <v>149906.80000000002</v>
      </c>
      <c r="AK171" s="738">
        <v>124467.08</v>
      </c>
      <c r="AL171" s="738">
        <v>142390.26999999999</v>
      </c>
      <c r="AM171" s="738">
        <v>129356.39</v>
      </c>
      <c r="AN171" s="738">
        <v>186479.83</v>
      </c>
      <c r="AO171" s="738">
        <v>169561.61</v>
      </c>
      <c r="AP171" s="738">
        <v>166558.41</v>
      </c>
      <c r="AQ171" s="738">
        <v>89331.65</v>
      </c>
      <c r="AR171" s="738">
        <v>178142.04</v>
      </c>
      <c r="AS171" s="738">
        <v>171850.29</v>
      </c>
      <c r="AT171" s="738">
        <v>141561.17000000001</v>
      </c>
      <c r="AU171" s="738">
        <v>152853</v>
      </c>
      <c r="AV171" s="738">
        <v>123367.36</v>
      </c>
      <c r="AW171" s="11">
        <f t="shared" si="42"/>
        <v>1775919.1</v>
      </c>
      <c r="AY171" s="335"/>
      <c r="AZ171" s="335"/>
      <c r="BA171" s="335"/>
    </row>
    <row r="172" spans="1:53">
      <c r="A172" t="s">
        <v>1290</v>
      </c>
      <c r="B172" t="s">
        <v>1291</v>
      </c>
      <c r="C172" s="736">
        <v>407300.55</v>
      </c>
      <c r="D172" s="736">
        <v>95794.26999999999</v>
      </c>
      <c r="E172" s="736">
        <v>139359.35999999999</v>
      </c>
      <c r="F172" s="736">
        <v>95029.1</v>
      </c>
      <c r="G172" s="736">
        <v>83153.100000000006</v>
      </c>
      <c r="H172" s="736">
        <v>216367.09999999998</v>
      </c>
      <c r="I172" s="736">
        <v>135681.22999999998</v>
      </c>
      <c r="J172" s="736">
        <v>130936.42000000001</v>
      </c>
      <c r="K172" s="736">
        <v>113840.88</v>
      </c>
      <c r="L172" s="736">
        <v>132559.12</v>
      </c>
      <c r="M172" s="736">
        <v>136853.88</v>
      </c>
      <c r="N172" s="736">
        <v>196781.43</v>
      </c>
      <c r="O172" s="736">
        <v>655664.86</v>
      </c>
      <c r="P172" s="736">
        <v>505055.23</v>
      </c>
      <c r="Q172" s="736">
        <v>570107.15</v>
      </c>
      <c r="R172" s="736">
        <v>-106433.4</v>
      </c>
      <c r="S172" s="736">
        <v>162727.26</v>
      </c>
      <c r="T172" s="736">
        <v>307843.81</v>
      </c>
      <c r="U172" s="736">
        <v>88155.38</v>
      </c>
      <c r="V172" s="736">
        <v>267061.65000000002</v>
      </c>
      <c r="W172" s="736">
        <v>31124.77999999997</v>
      </c>
      <c r="X172" s="736">
        <v>203959.69</v>
      </c>
      <c r="Y172" s="736">
        <v>87032.2</v>
      </c>
      <c r="Z172" s="736">
        <v>112564.29</v>
      </c>
      <c r="AA172" s="736">
        <v>149462.32999999999</v>
      </c>
      <c r="AB172" s="736">
        <v>1052556.46</v>
      </c>
      <c r="AC172" s="736">
        <v>847682.16</v>
      </c>
      <c r="AD172" s="736">
        <v>-112561.23</v>
      </c>
      <c r="AE172" s="736">
        <v>89559.73</v>
      </c>
      <c r="AF172" s="736">
        <v>-305540.87</v>
      </c>
      <c r="AG172" s="736">
        <v>128904.56999999999</v>
      </c>
      <c r="AH172" s="736">
        <v>193998.85</v>
      </c>
      <c r="AI172" s="736">
        <v>116952.78</v>
      </c>
      <c r="AJ172" s="736">
        <v>408632.03</v>
      </c>
      <c r="AK172" s="738">
        <v>125340.19</v>
      </c>
      <c r="AL172" s="738">
        <v>139538.42000000001</v>
      </c>
      <c r="AM172" s="738">
        <v>679975.26</v>
      </c>
      <c r="AN172" s="738">
        <v>184905.07</v>
      </c>
      <c r="AO172" s="738">
        <v>165470.63</v>
      </c>
      <c r="AP172" s="738">
        <v>126024.83</v>
      </c>
      <c r="AQ172" s="738">
        <v>120430.53</v>
      </c>
      <c r="AR172" s="738">
        <v>139091.79</v>
      </c>
      <c r="AS172" s="738">
        <v>95968.11</v>
      </c>
      <c r="AT172" s="738">
        <v>106752.8</v>
      </c>
      <c r="AU172" s="738">
        <v>130098.57</v>
      </c>
      <c r="AV172" s="738">
        <v>109241.37</v>
      </c>
      <c r="AW172" s="11">
        <f t="shared" si="42"/>
        <v>2122837.5700000003</v>
      </c>
      <c r="AY172" s="335"/>
      <c r="AZ172" s="335"/>
      <c r="BA172" s="335"/>
    </row>
    <row r="173" spans="1:53">
      <c r="A173" t="s">
        <v>1292</v>
      </c>
      <c r="B173" t="s">
        <v>1293</v>
      </c>
      <c r="C173" s="736">
        <v>0</v>
      </c>
      <c r="D173" s="736">
        <v>0</v>
      </c>
      <c r="E173" s="736">
        <v>0</v>
      </c>
      <c r="F173" s="736">
        <v>0</v>
      </c>
      <c r="G173" s="736">
        <v>-751291</v>
      </c>
      <c r="H173" s="736">
        <v>0</v>
      </c>
      <c r="I173" s="736">
        <v>0</v>
      </c>
      <c r="J173" s="736">
        <v>0</v>
      </c>
      <c r="K173" s="736">
        <v>0</v>
      </c>
      <c r="L173" s="736">
        <v>-47368</v>
      </c>
      <c r="M173" s="736">
        <v>0</v>
      </c>
      <c r="N173" s="736">
        <v>0</v>
      </c>
      <c r="O173" s="736">
        <v>0</v>
      </c>
      <c r="P173" s="736">
        <v>0</v>
      </c>
      <c r="Q173" s="736">
        <v>0</v>
      </c>
      <c r="R173" s="736">
        <v>2230</v>
      </c>
      <c r="S173" s="736">
        <v>-750907.75</v>
      </c>
      <c r="T173" s="736">
        <v>-68373</v>
      </c>
      <c r="U173" s="736">
        <v>0</v>
      </c>
      <c r="V173" s="736">
        <v>0</v>
      </c>
      <c r="W173" s="736">
        <v>0</v>
      </c>
      <c r="X173" s="736">
        <v>0</v>
      </c>
      <c r="Y173" s="736">
        <v>1192.6999999999998</v>
      </c>
      <c r="Z173" s="736">
        <v>8938.24</v>
      </c>
      <c r="AA173" s="736">
        <v>7013.48</v>
      </c>
      <c r="AB173" s="736">
        <v>5640.6</v>
      </c>
      <c r="AC173" s="736">
        <v>6609.65</v>
      </c>
      <c r="AD173" s="736">
        <v>12267.82</v>
      </c>
      <c r="AE173" s="736">
        <v>3847.22</v>
      </c>
      <c r="AF173" s="736">
        <v>-713525.61</v>
      </c>
      <c r="AG173" s="736">
        <v>-31372.839999999997</v>
      </c>
      <c r="AH173" s="736">
        <v>19664.53</v>
      </c>
      <c r="AI173" s="736">
        <v>15145.77</v>
      </c>
      <c r="AJ173" s="736">
        <v>6313.3700000000008</v>
      </c>
      <c r="AK173" s="738">
        <v>17485.580000000002</v>
      </c>
      <c r="AL173" s="738">
        <v>11114.81</v>
      </c>
      <c r="AM173" s="738">
        <v>24137.65</v>
      </c>
      <c r="AN173" s="738">
        <v>38370.620000000003</v>
      </c>
      <c r="AO173" s="738">
        <v>34821.71</v>
      </c>
      <c r="AP173" s="738">
        <v>19268.919999999998</v>
      </c>
      <c r="AQ173" s="738">
        <v>-713458.52</v>
      </c>
      <c r="AR173" s="738">
        <v>-54562.27</v>
      </c>
      <c r="AS173" s="738">
        <v>24708.25</v>
      </c>
      <c r="AT173" s="738">
        <v>19894.900000000001</v>
      </c>
      <c r="AU173" s="738">
        <v>19933.349999999999</v>
      </c>
      <c r="AV173" s="738">
        <v>15774.65</v>
      </c>
      <c r="AW173" s="11">
        <f t="shared" si="42"/>
        <v>-542510.35</v>
      </c>
      <c r="AY173" s="335"/>
      <c r="AZ173" s="335"/>
      <c r="BA173" s="335"/>
    </row>
    <row r="174" spans="1:53">
      <c r="A174" t="s">
        <v>1945</v>
      </c>
      <c r="B174" t="s">
        <v>280</v>
      </c>
      <c r="C174" s="736">
        <v>407300.55</v>
      </c>
      <c r="D174" s="736">
        <v>101143.15</v>
      </c>
      <c r="E174" s="736">
        <v>149015.09999999998</v>
      </c>
      <c r="F174" s="736">
        <v>95029.1</v>
      </c>
      <c r="G174" s="736">
        <v>-669445.54</v>
      </c>
      <c r="H174" s="736">
        <v>226944.09999999998</v>
      </c>
      <c r="I174" s="736">
        <v>135681.22999999998</v>
      </c>
      <c r="J174" s="736">
        <v>132209.87000000002</v>
      </c>
      <c r="K174" s="736">
        <v>114099.28</v>
      </c>
      <c r="L174" s="736">
        <v>85191.12</v>
      </c>
      <c r="M174" s="736">
        <v>136853.88</v>
      </c>
      <c r="N174" s="736">
        <v>196781.43</v>
      </c>
      <c r="O174" s="736">
        <v>659534.86</v>
      </c>
      <c r="P174" s="736">
        <v>509780.23</v>
      </c>
      <c r="Q174" s="736">
        <v>570107.15</v>
      </c>
      <c r="R174" s="736">
        <v>-104203.4</v>
      </c>
      <c r="S174" s="736">
        <v>-588180.49</v>
      </c>
      <c r="T174" s="736">
        <v>239470.81</v>
      </c>
      <c r="U174" s="736">
        <v>94760.89</v>
      </c>
      <c r="V174" s="736">
        <v>283380.45</v>
      </c>
      <c r="W174" s="736">
        <v>31124.77999999997</v>
      </c>
      <c r="X174" s="736">
        <v>203959.69</v>
      </c>
      <c r="Y174" s="737">
        <f>SUM(Y170:Y173)</f>
        <v>180568.18</v>
      </c>
      <c r="Z174" s="737">
        <f t="shared" ref="Z174:AV174" si="52">SUM(Z170:Z173)</f>
        <v>182205.78999999998</v>
      </c>
      <c r="AA174" s="737">
        <f t="shared" si="52"/>
        <v>229995.12</v>
      </c>
      <c r="AB174" s="737">
        <f t="shared" si="52"/>
        <v>1163285.82</v>
      </c>
      <c r="AC174" s="737">
        <f t="shared" si="52"/>
        <v>946272.70000000007</v>
      </c>
      <c r="AD174" s="737">
        <f t="shared" si="52"/>
        <v>-10272.94999999999</v>
      </c>
      <c r="AE174" s="737">
        <f t="shared" si="52"/>
        <v>213205.86000000002</v>
      </c>
      <c r="AF174" s="737">
        <f t="shared" si="52"/>
        <v>-1003318.8999999999</v>
      </c>
      <c r="AG174" s="737">
        <f t="shared" si="52"/>
        <v>266116.46999999997</v>
      </c>
      <c r="AH174" s="737">
        <f t="shared" si="52"/>
        <v>405184.55999999994</v>
      </c>
      <c r="AI174" s="737">
        <f t="shared" si="52"/>
        <v>221839.38999999998</v>
      </c>
      <c r="AJ174" s="737">
        <f t="shared" si="52"/>
        <v>564852.20000000007</v>
      </c>
      <c r="AK174" s="821">
        <f t="shared" si="52"/>
        <v>267292.85000000003</v>
      </c>
      <c r="AL174" s="821">
        <f t="shared" si="52"/>
        <v>293054.09000000003</v>
      </c>
      <c r="AM174" s="821">
        <f t="shared" si="52"/>
        <v>833469.3</v>
      </c>
      <c r="AN174" s="821">
        <f t="shared" si="52"/>
        <v>409755.52</v>
      </c>
      <c r="AO174" s="821">
        <f t="shared" si="52"/>
        <v>369853.95</v>
      </c>
      <c r="AP174" s="821">
        <f t="shared" si="52"/>
        <v>311852.15999999997</v>
      </c>
      <c r="AQ174" s="821">
        <f t="shared" si="52"/>
        <v>-503696.34</v>
      </c>
      <c r="AR174" s="821">
        <f t="shared" si="52"/>
        <v>262671.56</v>
      </c>
      <c r="AS174" s="821">
        <f t="shared" si="52"/>
        <v>292526.65000000002</v>
      </c>
      <c r="AT174" s="821">
        <f t="shared" si="52"/>
        <v>268208.87000000005</v>
      </c>
      <c r="AU174" s="821">
        <f t="shared" si="52"/>
        <v>302884.92</v>
      </c>
      <c r="AV174" s="821">
        <f t="shared" si="52"/>
        <v>248383.37999999998</v>
      </c>
      <c r="AW174" s="11">
        <f t="shared" si="42"/>
        <v>3356256.91</v>
      </c>
      <c r="AY174" s="335"/>
      <c r="AZ174" s="335"/>
      <c r="BA174" s="335"/>
    </row>
    <row r="175" spans="1:53">
      <c r="A175" t="s">
        <v>1294</v>
      </c>
      <c r="B175" t="s">
        <v>1295</v>
      </c>
      <c r="C175" s="736">
        <v>0</v>
      </c>
      <c r="D175" s="736">
        <v>0</v>
      </c>
      <c r="E175" s="736">
        <v>0</v>
      </c>
      <c r="F175" s="736">
        <v>0</v>
      </c>
      <c r="G175" s="736">
        <v>0</v>
      </c>
      <c r="H175" s="736">
        <v>0</v>
      </c>
      <c r="I175" s="736">
        <v>0</v>
      </c>
      <c r="J175" s="736">
        <v>0</v>
      </c>
      <c r="K175" s="736">
        <v>0</v>
      </c>
      <c r="L175" s="736">
        <v>0</v>
      </c>
      <c r="M175" s="736">
        <v>0</v>
      </c>
      <c r="N175" s="736">
        <v>0</v>
      </c>
      <c r="O175" s="736">
        <v>0</v>
      </c>
      <c r="P175" s="736">
        <v>0</v>
      </c>
      <c r="Q175" s="736">
        <v>0</v>
      </c>
      <c r="R175" s="736">
        <v>0</v>
      </c>
      <c r="S175" s="736">
        <v>0</v>
      </c>
      <c r="T175" s="736">
        <v>0</v>
      </c>
      <c r="U175" s="736">
        <v>0</v>
      </c>
      <c r="V175" s="736">
        <v>0</v>
      </c>
      <c r="W175" s="736">
        <v>0</v>
      </c>
      <c r="X175" s="736">
        <v>0</v>
      </c>
      <c r="Y175" s="736">
        <v>0</v>
      </c>
      <c r="Z175" s="736">
        <v>6435.71</v>
      </c>
      <c r="AA175" s="736">
        <v>12310.47</v>
      </c>
      <c r="AB175" s="736">
        <v>-18684.75</v>
      </c>
      <c r="AC175" s="736">
        <v>-18266.21</v>
      </c>
      <c r="AD175" s="736">
        <v>0</v>
      </c>
      <c r="AE175" s="736">
        <v>0</v>
      </c>
      <c r="AF175" s="736">
        <v>0</v>
      </c>
      <c r="AG175" s="736">
        <v>0</v>
      </c>
      <c r="AH175" s="736">
        <v>0</v>
      </c>
      <c r="AI175" s="736">
        <v>0</v>
      </c>
      <c r="AJ175" s="736">
        <v>0</v>
      </c>
      <c r="AK175" s="738">
        <v>0</v>
      </c>
      <c r="AL175" s="738">
        <v>0</v>
      </c>
      <c r="AM175" s="738">
        <v>0</v>
      </c>
      <c r="AN175" s="738">
        <v>0</v>
      </c>
      <c r="AO175" s="738">
        <v>0</v>
      </c>
      <c r="AP175" s="738">
        <v>0</v>
      </c>
      <c r="AQ175" s="738">
        <v>0</v>
      </c>
      <c r="AR175" s="738">
        <v>0</v>
      </c>
      <c r="AS175" s="738">
        <v>0</v>
      </c>
      <c r="AT175" s="738">
        <v>0</v>
      </c>
      <c r="AU175" s="738">
        <v>0</v>
      </c>
      <c r="AV175" s="738">
        <v>0</v>
      </c>
      <c r="AW175" s="11">
        <f t="shared" si="42"/>
        <v>0</v>
      </c>
      <c r="AY175" s="335"/>
      <c r="AZ175" s="335"/>
      <c r="BA175" s="335"/>
    </row>
    <row r="176" spans="1:53">
      <c r="A176" s="776" t="s">
        <v>1946</v>
      </c>
      <c r="B176" s="7" t="s">
        <v>1263</v>
      </c>
      <c r="C176" s="736"/>
      <c r="D176" s="736"/>
      <c r="E176" s="736"/>
      <c r="F176" s="736"/>
      <c r="G176" s="736"/>
      <c r="H176" s="736"/>
      <c r="I176" s="736"/>
      <c r="J176" s="736"/>
      <c r="K176" s="736"/>
      <c r="L176" s="736"/>
      <c r="M176" s="736"/>
      <c r="N176" s="736"/>
      <c r="O176" s="736"/>
      <c r="P176" s="736"/>
      <c r="Q176" s="736"/>
      <c r="R176" s="736"/>
      <c r="S176" s="736"/>
      <c r="T176" s="736"/>
      <c r="U176" s="736"/>
      <c r="V176" s="736"/>
      <c r="W176" s="736"/>
      <c r="X176" s="736"/>
      <c r="Y176" s="736">
        <v>0</v>
      </c>
      <c r="Z176" s="736">
        <v>356425.36</v>
      </c>
      <c r="AA176" s="736">
        <v>176641.98</v>
      </c>
      <c r="AB176" s="736">
        <v>186384.22</v>
      </c>
      <c r="AC176" s="736">
        <v>189129.02</v>
      </c>
      <c r="AD176" s="736">
        <v>188793.64</v>
      </c>
      <c r="AE176" s="736">
        <v>188453.22</v>
      </c>
      <c r="AF176" s="736">
        <v>195777.62</v>
      </c>
      <c r="AG176" s="736">
        <v>194876.41</v>
      </c>
      <c r="AH176" s="736">
        <v>194463.01</v>
      </c>
      <c r="AI176" s="736">
        <v>195521.94</v>
      </c>
      <c r="AJ176" s="736">
        <v>194843.6</v>
      </c>
      <c r="AK176" s="738">
        <v>196102.3</v>
      </c>
      <c r="AL176" s="738">
        <v>195442.49</v>
      </c>
      <c r="AM176" s="738">
        <v>336270.26</v>
      </c>
      <c r="AN176" s="738">
        <v>213336.56</v>
      </c>
      <c r="AO176" s="738">
        <v>212675.48</v>
      </c>
      <c r="AP176" s="738">
        <v>212274.2</v>
      </c>
      <c r="AQ176" s="738">
        <v>212277.17</v>
      </c>
      <c r="AR176" s="738">
        <v>212566.75</v>
      </c>
      <c r="AS176" s="738">
        <v>211753.62</v>
      </c>
      <c r="AT176" s="738">
        <v>212305.07</v>
      </c>
      <c r="AU176" s="738">
        <v>211970.17</v>
      </c>
      <c r="AV176" s="738">
        <v>213259.87</v>
      </c>
      <c r="AW176" s="11">
        <f t="shared" si="42"/>
        <v>2640233.94</v>
      </c>
      <c r="AY176" s="335"/>
      <c r="AZ176" s="335"/>
      <c r="BA176" s="335"/>
    </row>
    <row r="177" spans="1:53">
      <c r="A177" t="s">
        <v>1947</v>
      </c>
      <c r="B177" t="s">
        <v>281</v>
      </c>
      <c r="C177" s="736">
        <v>0</v>
      </c>
      <c r="D177" s="736">
        <v>0</v>
      </c>
      <c r="E177" s="736">
        <v>0</v>
      </c>
      <c r="F177" s="736">
        <v>0</v>
      </c>
      <c r="G177" s="736">
        <v>0</v>
      </c>
      <c r="H177" s="736">
        <v>0</v>
      </c>
      <c r="I177" s="736">
        <v>0</v>
      </c>
      <c r="J177" s="736">
        <v>0</v>
      </c>
      <c r="K177" s="736">
        <v>0</v>
      </c>
      <c r="L177" s="736">
        <v>0</v>
      </c>
      <c r="M177" s="736">
        <v>0</v>
      </c>
      <c r="N177" s="736">
        <v>0</v>
      </c>
      <c r="O177" s="736">
        <v>0</v>
      </c>
      <c r="P177" s="736">
        <v>0</v>
      </c>
      <c r="Q177" s="736">
        <v>0</v>
      </c>
      <c r="R177" s="736">
        <v>0</v>
      </c>
      <c r="S177" s="736">
        <v>0</v>
      </c>
      <c r="T177" s="736">
        <v>0</v>
      </c>
      <c r="U177" s="736">
        <v>0</v>
      </c>
      <c r="V177" s="736">
        <v>0</v>
      </c>
      <c r="W177" s="736">
        <v>0</v>
      </c>
      <c r="X177" s="736">
        <v>0</v>
      </c>
      <c r="Y177" s="737">
        <f>Y175+Y176</f>
        <v>0</v>
      </c>
      <c r="Z177" s="737">
        <f t="shared" ref="Z177:AV177" si="53">Z175+Z176</f>
        <v>362861.07</v>
      </c>
      <c r="AA177" s="737">
        <f t="shared" si="53"/>
        <v>188952.45</v>
      </c>
      <c r="AB177" s="737">
        <f t="shared" si="53"/>
        <v>167699.47</v>
      </c>
      <c r="AC177" s="737">
        <f t="shared" si="53"/>
        <v>170862.81</v>
      </c>
      <c r="AD177" s="737">
        <f t="shared" si="53"/>
        <v>188793.64</v>
      </c>
      <c r="AE177" s="737">
        <f t="shared" si="53"/>
        <v>188453.22</v>
      </c>
      <c r="AF177" s="737">
        <f t="shared" si="53"/>
        <v>195777.62</v>
      </c>
      <c r="AG177" s="737">
        <f t="shared" si="53"/>
        <v>194876.41</v>
      </c>
      <c r="AH177" s="737">
        <f t="shared" si="53"/>
        <v>194463.01</v>
      </c>
      <c r="AI177" s="737">
        <f t="shared" si="53"/>
        <v>195521.94</v>
      </c>
      <c r="AJ177" s="737">
        <f t="shared" si="53"/>
        <v>194843.6</v>
      </c>
      <c r="AK177" s="821">
        <f t="shared" si="53"/>
        <v>196102.3</v>
      </c>
      <c r="AL177" s="821">
        <f t="shared" si="53"/>
        <v>195442.49</v>
      </c>
      <c r="AM177" s="821">
        <f t="shared" si="53"/>
        <v>336270.26</v>
      </c>
      <c r="AN177" s="821">
        <f t="shared" si="53"/>
        <v>213336.56</v>
      </c>
      <c r="AO177" s="821">
        <f t="shared" si="53"/>
        <v>212675.48</v>
      </c>
      <c r="AP177" s="821">
        <f t="shared" si="53"/>
        <v>212274.2</v>
      </c>
      <c r="AQ177" s="821">
        <f t="shared" si="53"/>
        <v>212277.17</v>
      </c>
      <c r="AR177" s="821">
        <f t="shared" si="53"/>
        <v>212566.75</v>
      </c>
      <c r="AS177" s="821">
        <f t="shared" si="53"/>
        <v>211753.62</v>
      </c>
      <c r="AT177" s="821">
        <f t="shared" si="53"/>
        <v>212305.07</v>
      </c>
      <c r="AU177" s="821">
        <f t="shared" si="53"/>
        <v>211970.17</v>
      </c>
      <c r="AV177" s="821">
        <f t="shared" si="53"/>
        <v>213259.87</v>
      </c>
      <c r="AW177" s="11">
        <f t="shared" si="42"/>
        <v>2640233.94</v>
      </c>
      <c r="AY177" s="335"/>
      <c r="AZ177" s="335"/>
      <c r="BA177" s="335"/>
    </row>
    <row r="178" spans="1:53">
      <c r="A178" t="s">
        <v>1948</v>
      </c>
      <c r="B178" t="s">
        <v>1296</v>
      </c>
      <c r="C178" s="736"/>
      <c r="D178" s="736"/>
      <c r="E178" s="736"/>
      <c r="F178" s="736"/>
      <c r="G178" s="736"/>
      <c r="H178" s="736"/>
      <c r="I178" s="736"/>
      <c r="J178" s="736"/>
      <c r="K178" s="736"/>
      <c r="L178" s="736"/>
      <c r="M178" s="736"/>
      <c r="N178" s="736"/>
      <c r="O178" s="736"/>
      <c r="P178" s="736"/>
      <c r="Q178" s="736"/>
      <c r="R178" s="736"/>
      <c r="S178" s="736"/>
      <c r="T178" s="736"/>
      <c r="U178" s="736"/>
      <c r="V178" s="736"/>
      <c r="W178" s="736"/>
      <c r="X178" s="736"/>
      <c r="Y178" s="736">
        <v>0</v>
      </c>
      <c r="Z178" s="736">
        <v>0</v>
      </c>
      <c r="AA178" s="736">
        <v>0</v>
      </c>
      <c r="AB178" s="736">
        <v>-13449.37</v>
      </c>
      <c r="AC178" s="736">
        <v>93.26</v>
      </c>
      <c r="AD178" s="736">
        <v>0</v>
      </c>
      <c r="AE178" s="736">
        <v>0</v>
      </c>
      <c r="AF178" s="736">
        <v>0</v>
      </c>
      <c r="AG178" s="736">
        <v>0</v>
      </c>
      <c r="AH178" s="736">
        <v>0</v>
      </c>
      <c r="AI178" s="736">
        <v>0</v>
      </c>
      <c r="AJ178" s="736">
        <v>0</v>
      </c>
      <c r="AK178" s="738">
        <v>0</v>
      </c>
      <c r="AL178" s="738">
        <v>0</v>
      </c>
      <c r="AM178" s="738">
        <v>0</v>
      </c>
      <c r="AN178" s="738">
        <v>0</v>
      </c>
      <c r="AO178" s="738">
        <v>0</v>
      </c>
      <c r="AP178" s="738">
        <v>0</v>
      </c>
      <c r="AQ178" s="738">
        <v>0</v>
      </c>
      <c r="AR178" s="738">
        <v>0</v>
      </c>
      <c r="AS178" s="738">
        <v>0</v>
      </c>
      <c r="AT178" s="738">
        <v>0</v>
      </c>
      <c r="AU178" s="738">
        <v>0</v>
      </c>
      <c r="AV178" s="738">
        <v>0</v>
      </c>
      <c r="AW178" s="11">
        <f t="shared" si="42"/>
        <v>0</v>
      </c>
      <c r="AY178" s="335"/>
      <c r="AZ178" s="335"/>
      <c r="BA178" s="335"/>
    </row>
    <row r="179" spans="1:53">
      <c r="A179" t="s">
        <v>1297</v>
      </c>
      <c r="B179" t="s">
        <v>1298</v>
      </c>
      <c r="C179" s="736">
        <v>0</v>
      </c>
      <c r="D179" s="736">
        <v>0</v>
      </c>
      <c r="E179" s="736">
        <v>0</v>
      </c>
      <c r="F179" s="736">
        <v>0</v>
      </c>
      <c r="G179" s="736">
        <v>0</v>
      </c>
      <c r="H179" s="736">
        <v>0</v>
      </c>
      <c r="I179" s="736">
        <v>0</v>
      </c>
      <c r="J179" s="736">
        <v>0</v>
      </c>
      <c r="K179" s="736">
        <v>0</v>
      </c>
      <c r="L179" s="736">
        <v>0</v>
      </c>
      <c r="M179" s="736">
        <v>0</v>
      </c>
      <c r="N179" s="736">
        <v>0</v>
      </c>
      <c r="O179" s="736">
        <v>0</v>
      </c>
      <c r="P179" s="736">
        <v>0</v>
      </c>
      <c r="Q179" s="736">
        <v>0</v>
      </c>
      <c r="R179" s="736">
        <v>0</v>
      </c>
      <c r="S179" s="736">
        <v>0</v>
      </c>
      <c r="T179" s="736">
        <v>0</v>
      </c>
      <c r="U179" s="736">
        <v>0</v>
      </c>
      <c r="V179" s="736">
        <v>0</v>
      </c>
      <c r="W179" s="736">
        <v>0</v>
      </c>
      <c r="X179" s="736">
        <v>0</v>
      </c>
      <c r="Y179" s="736">
        <v>56811.39</v>
      </c>
      <c r="Z179" s="736">
        <v>0.35</v>
      </c>
      <c r="AA179" s="736">
        <v>0</v>
      </c>
      <c r="AB179" s="736">
        <v>0</v>
      </c>
      <c r="AC179" s="736">
        <v>0</v>
      </c>
      <c r="AD179" s="736">
        <v>0</v>
      </c>
      <c r="AE179" s="736">
        <v>0</v>
      </c>
      <c r="AF179" s="736">
        <v>0</v>
      </c>
      <c r="AG179" s="736">
        <v>0</v>
      </c>
      <c r="AH179" s="736">
        <v>0</v>
      </c>
      <c r="AI179" s="736">
        <v>0</v>
      </c>
      <c r="AJ179" s="736">
        <v>0</v>
      </c>
      <c r="AK179" s="738">
        <v>0</v>
      </c>
      <c r="AL179" s="738">
        <v>0</v>
      </c>
      <c r="AM179" s="738">
        <v>0</v>
      </c>
      <c r="AN179" s="738">
        <v>0</v>
      </c>
      <c r="AO179" s="738">
        <v>0</v>
      </c>
      <c r="AP179" s="738">
        <v>0</v>
      </c>
      <c r="AQ179" s="738">
        <v>0</v>
      </c>
      <c r="AR179" s="738">
        <v>0</v>
      </c>
      <c r="AS179" s="738">
        <v>0</v>
      </c>
      <c r="AT179" s="738">
        <v>0</v>
      </c>
      <c r="AU179" s="738">
        <v>0</v>
      </c>
      <c r="AV179" s="738">
        <v>0</v>
      </c>
      <c r="AW179" s="11">
        <f t="shared" si="42"/>
        <v>0</v>
      </c>
      <c r="AY179" s="335"/>
      <c r="AZ179" s="335"/>
      <c r="BA179" s="335"/>
    </row>
    <row r="180" spans="1:53">
      <c r="A180" t="s">
        <v>1949</v>
      </c>
      <c r="B180" t="s">
        <v>1950</v>
      </c>
      <c r="C180" s="736">
        <v>0</v>
      </c>
      <c r="D180" s="736">
        <v>0</v>
      </c>
      <c r="E180" s="736">
        <v>0</v>
      </c>
      <c r="F180" s="736">
        <v>0</v>
      </c>
      <c r="G180" s="736">
        <v>0</v>
      </c>
      <c r="H180" s="736">
        <v>0</v>
      </c>
      <c r="I180" s="736">
        <v>0</v>
      </c>
      <c r="J180" s="736">
        <v>0</v>
      </c>
      <c r="K180" s="736">
        <v>0</v>
      </c>
      <c r="L180" s="736">
        <v>0</v>
      </c>
      <c r="M180" s="736">
        <v>0</v>
      </c>
      <c r="N180" s="736">
        <v>0</v>
      </c>
      <c r="O180" s="736">
        <v>0</v>
      </c>
      <c r="P180" s="736">
        <v>0</v>
      </c>
      <c r="Q180" s="736">
        <v>0</v>
      </c>
      <c r="R180" s="736">
        <v>0</v>
      </c>
      <c r="S180" s="736">
        <v>0</v>
      </c>
      <c r="T180" s="736">
        <v>0</v>
      </c>
      <c r="U180" s="736">
        <v>0</v>
      </c>
      <c r="V180" s="736">
        <v>0</v>
      </c>
      <c r="W180" s="736">
        <v>0</v>
      </c>
      <c r="X180" s="736">
        <v>0</v>
      </c>
      <c r="Y180" s="737">
        <f>Y179+Y178</f>
        <v>56811.39</v>
      </c>
      <c r="Z180" s="737">
        <f t="shared" ref="Z180:AJ180" si="54">Z179+Z178</f>
        <v>0.35</v>
      </c>
      <c r="AA180" s="737">
        <f t="shared" si="54"/>
        <v>0</v>
      </c>
      <c r="AB180" s="737">
        <f t="shared" si="54"/>
        <v>-13449.37</v>
      </c>
      <c r="AC180" s="737">
        <f t="shared" si="54"/>
        <v>93.26</v>
      </c>
      <c r="AD180" s="737">
        <f t="shared" si="54"/>
        <v>0</v>
      </c>
      <c r="AE180" s="737">
        <f t="shared" si="54"/>
        <v>0</v>
      </c>
      <c r="AF180" s="737">
        <f t="shared" si="54"/>
        <v>0</v>
      </c>
      <c r="AG180" s="737">
        <f t="shared" si="54"/>
        <v>0</v>
      </c>
      <c r="AH180" s="737">
        <f t="shared" si="54"/>
        <v>0</v>
      </c>
      <c r="AI180" s="737">
        <f t="shared" si="54"/>
        <v>0</v>
      </c>
      <c r="AJ180" s="737">
        <f t="shared" si="54"/>
        <v>0</v>
      </c>
      <c r="AK180" s="821">
        <f t="shared" ref="AK180:AV180" si="55">AK179+AK178</f>
        <v>0</v>
      </c>
      <c r="AL180" s="821">
        <f t="shared" si="55"/>
        <v>0</v>
      </c>
      <c r="AM180" s="821">
        <f t="shared" si="55"/>
        <v>0</v>
      </c>
      <c r="AN180" s="821">
        <f t="shared" si="55"/>
        <v>0</v>
      </c>
      <c r="AO180" s="821">
        <f t="shared" si="55"/>
        <v>0</v>
      </c>
      <c r="AP180" s="821">
        <f t="shared" si="55"/>
        <v>0</v>
      </c>
      <c r="AQ180" s="821">
        <f t="shared" si="55"/>
        <v>0</v>
      </c>
      <c r="AR180" s="821">
        <f t="shared" si="55"/>
        <v>0</v>
      </c>
      <c r="AS180" s="821">
        <f t="shared" si="55"/>
        <v>0</v>
      </c>
      <c r="AT180" s="821">
        <f t="shared" si="55"/>
        <v>0</v>
      </c>
      <c r="AU180" s="821">
        <f t="shared" si="55"/>
        <v>0</v>
      </c>
      <c r="AV180" s="821">
        <f t="shared" si="55"/>
        <v>0</v>
      </c>
      <c r="AW180" s="11">
        <f t="shared" si="42"/>
        <v>0</v>
      </c>
      <c r="AY180" s="335"/>
      <c r="AZ180" s="335"/>
      <c r="BA180" s="335"/>
    </row>
    <row r="181" spans="1:53">
      <c r="A181" t="s">
        <v>1951</v>
      </c>
      <c r="B181" t="s">
        <v>1952</v>
      </c>
      <c r="C181" s="736">
        <v>0</v>
      </c>
      <c r="D181" s="736">
        <v>0</v>
      </c>
      <c r="E181" s="736">
        <v>0</v>
      </c>
      <c r="F181" s="736">
        <v>0</v>
      </c>
      <c r="G181" s="736">
        <v>0</v>
      </c>
      <c r="H181" s="736">
        <v>0</v>
      </c>
      <c r="I181" s="736">
        <v>0</v>
      </c>
      <c r="J181" s="736">
        <v>0</v>
      </c>
      <c r="K181" s="736">
        <v>0</v>
      </c>
      <c r="L181" s="736">
        <v>0</v>
      </c>
      <c r="M181" s="736">
        <v>0</v>
      </c>
      <c r="N181" s="736">
        <v>0</v>
      </c>
      <c r="O181" s="736">
        <v>0</v>
      </c>
      <c r="P181" s="736">
        <v>0</v>
      </c>
      <c r="Q181" s="736">
        <v>0</v>
      </c>
      <c r="R181" s="736">
        <v>0</v>
      </c>
      <c r="S181" s="736">
        <v>0</v>
      </c>
      <c r="T181" s="736">
        <v>0</v>
      </c>
      <c r="U181" s="736">
        <v>0</v>
      </c>
      <c r="V181" s="736">
        <v>0</v>
      </c>
      <c r="W181" s="736">
        <v>0</v>
      </c>
      <c r="X181" s="736">
        <v>0</v>
      </c>
      <c r="Y181" s="737">
        <f>Y180</f>
        <v>56811.39</v>
      </c>
      <c r="Z181" s="737">
        <f t="shared" ref="Z181:AJ182" si="56">Z180</f>
        <v>0.35</v>
      </c>
      <c r="AA181" s="737">
        <f t="shared" si="56"/>
        <v>0</v>
      </c>
      <c r="AB181" s="737">
        <f t="shared" si="56"/>
        <v>-13449.37</v>
      </c>
      <c r="AC181" s="737">
        <f t="shared" si="56"/>
        <v>93.26</v>
      </c>
      <c r="AD181" s="737">
        <f t="shared" si="56"/>
        <v>0</v>
      </c>
      <c r="AE181" s="737">
        <f t="shared" si="56"/>
        <v>0</v>
      </c>
      <c r="AF181" s="737">
        <f t="shared" si="56"/>
        <v>0</v>
      </c>
      <c r="AG181" s="737">
        <f t="shared" si="56"/>
        <v>0</v>
      </c>
      <c r="AH181" s="737">
        <f t="shared" si="56"/>
        <v>0</v>
      </c>
      <c r="AI181" s="737">
        <f t="shared" si="56"/>
        <v>0</v>
      </c>
      <c r="AJ181" s="737">
        <f t="shared" si="56"/>
        <v>0</v>
      </c>
      <c r="AK181" s="821">
        <f t="shared" ref="AK181:AV181" si="57">AK180</f>
        <v>0</v>
      </c>
      <c r="AL181" s="821">
        <f t="shared" si="57"/>
        <v>0</v>
      </c>
      <c r="AM181" s="821">
        <f t="shared" si="57"/>
        <v>0</v>
      </c>
      <c r="AN181" s="821">
        <f t="shared" si="57"/>
        <v>0</v>
      </c>
      <c r="AO181" s="821">
        <f t="shared" si="57"/>
        <v>0</v>
      </c>
      <c r="AP181" s="821">
        <f t="shared" si="57"/>
        <v>0</v>
      </c>
      <c r="AQ181" s="821">
        <f t="shared" si="57"/>
        <v>0</v>
      </c>
      <c r="AR181" s="821">
        <f t="shared" si="57"/>
        <v>0</v>
      </c>
      <c r="AS181" s="821">
        <f t="shared" si="57"/>
        <v>0</v>
      </c>
      <c r="AT181" s="821">
        <f t="shared" si="57"/>
        <v>0</v>
      </c>
      <c r="AU181" s="821">
        <f t="shared" si="57"/>
        <v>0</v>
      </c>
      <c r="AV181" s="821">
        <f t="shared" si="57"/>
        <v>0</v>
      </c>
      <c r="AW181" s="11">
        <f t="shared" si="42"/>
        <v>0</v>
      </c>
      <c r="AY181" s="335"/>
      <c r="AZ181" s="335"/>
      <c r="BA181" s="335"/>
    </row>
    <row r="182" spans="1:53">
      <c r="A182" t="s">
        <v>1953</v>
      </c>
      <c r="B182" t="s">
        <v>1299</v>
      </c>
      <c r="C182" s="736">
        <v>0</v>
      </c>
      <c r="D182" s="736">
        <v>0</v>
      </c>
      <c r="E182" s="736">
        <v>0</v>
      </c>
      <c r="F182" s="736">
        <v>0</v>
      </c>
      <c r="G182" s="736">
        <v>0</v>
      </c>
      <c r="H182" s="736">
        <v>0</v>
      </c>
      <c r="I182" s="736">
        <v>0</v>
      </c>
      <c r="J182" s="736">
        <v>0</v>
      </c>
      <c r="K182" s="736">
        <v>0</v>
      </c>
      <c r="L182" s="736">
        <v>0</v>
      </c>
      <c r="M182" s="736">
        <v>0</v>
      </c>
      <c r="N182" s="736">
        <v>0</v>
      </c>
      <c r="O182" s="736">
        <v>0</v>
      </c>
      <c r="P182" s="736">
        <v>0</v>
      </c>
      <c r="Q182" s="736">
        <v>0</v>
      </c>
      <c r="R182" s="736">
        <v>0</v>
      </c>
      <c r="S182" s="736">
        <v>0</v>
      </c>
      <c r="T182" s="736">
        <v>0</v>
      </c>
      <c r="U182" s="736">
        <v>0</v>
      </c>
      <c r="V182" s="736">
        <v>0</v>
      </c>
      <c r="W182" s="736">
        <v>0</v>
      </c>
      <c r="X182" s="736">
        <v>0</v>
      </c>
      <c r="Y182" s="737">
        <f>Y181</f>
        <v>56811.39</v>
      </c>
      <c r="Z182" s="737">
        <f t="shared" si="56"/>
        <v>0.35</v>
      </c>
      <c r="AA182" s="737">
        <f t="shared" si="56"/>
        <v>0</v>
      </c>
      <c r="AB182" s="737">
        <f t="shared" si="56"/>
        <v>-13449.37</v>
      </c>
      <c r="AC182" s="737">
        <f t="shared" si="56"/>
        <v>93.26</v>
      </c>
      <c r="AD182" s="737">
        <f t="shared" si="56"/>
        <v>0</v>
      </c>
      <c r="AE182" s="737">
        <f t="shared" si="56"/>
        <v>0</v>
      </c>
      <c r="AF182" s="737">
        <f t="shared" si="56"/>
        <v>0</v>
      </c>
      <c r="AG182" s="737">
        <f t="shared" si="56"/>
        <v>0</v>
      </c>
      <c r="AH182" s="737">
        <f t="shared" si="56"/>
        <v>0</v>
      </c>
      <c r="AI182" s="737">
        <f t="shared" si="56"/>
        <v>0</v>
      </c>
      <c r="AJ182" s="737">
        <f t="shared" si="56"/>
        <v>0</v>
      </c>
      <c r="AK182" s="821">
        <f t="shared" ref="AK182:AV182" si="58">AK181</f>
        <v>0</v>
      </c>
      <c r="AL182" s="821">
        <f t="shared" si="58"/>
        <v>0</v>
      </c>
      <c r="AM182" s="821">
        <f t="shared" si="58"/>
        <v>0</v>
      </c>
      <c r="AN182" s="821">
        <f t="shared" si="58"/>
        <v>0</v>
      </c>
      <c r="AO182" s="821">
        <f t="shared" si="58"/>
        <v>0</v>
      </c>
      <c r="AP182" s="821">
        <f t="shared" si="58"/>
        <v>0</v>
      </c>
      <c r="AQ182" s="821">
        <f t="shared" si="58"/>
        <v>0</v>
      </c>
      <c r="AR182" s="821">
        <f t="shared" si="58"/>
        <v>0</v>
      </c>
      <c r="AS182" s="821">
        <f t="shared" si="58"/>
        <v>0</v>
      </c>
      <c r="AT182" s="821">
        <f t="shared" si="58"/>
        <v>0</v>
      </c>
      <c r="AU182" s="821">
        <f t="shared" si="58"/>
        <v>0</v>
      </c>
      <c r="AV182" s="821">
        <f t="shared" si="58"/>
        <v>0</v>
      </c>
      <c r="AW182" s="11">
        <f t="shared" si="42"/>
        <v>0</v>
      </c>
      <c r="AY182" s="335"/>
      <c r="AZ182" s="335"/>
      <c r="BA182" s="335"/>
    </row>
    <row r="183" spans="1:53">
      <c r="A183" t="s">
        <v>1954</v>
      </c>
      <c r="B183" t="s">
        <v>1300</v>
      </c>
      <c r="C183" s="736">
        <v>0</v>
      </c>
      <c r="D183" s="736">
        <v>0</v>
      </c>
      <c r="E183" s="736">
        <v>0</v>
      </c>
      <c r="F183" s="736">
        <v>0</v>
      </c>
      <c r="G183" s="736">
        <v>0</v>
      </c>
      <c r="H183" s="736">
        <v>0</v>
      </c>
      <c r="I183" s="736">
        <v>0</v>
      </c>
      <c r="J183" s="736">
        <v>0</v>
      </c>
      <c r="K183" s="736">
        <v>0</v>
      </c>
      <c r="L183" s="736">
        <v>0</v>
      </c>
      <c r="M183" s="736">
        <v>0</v>
      </c>
      <c r="N183" s="736">
        <v>0</v>
      </c>
      <c r="O183" s="736">
        <v>0</v>
      </c>
      <c r="P183" s="736">
        <v>0</v>
      </c>
      <c r="Q183" s="736">
        <v>0</v>
      </c>
      <c r="R183" s="736">
        <v>0</v>
      </c>
      <c r="S183" s="736">
        <v>0</v>
      </c>
      <c r="T183" s="736">
        <v>0</v>
      </c>
      <c r="U183" s="736">
        <v>0</v>
      </c>
      <c r="V183" s="736">
        <v>0</v>
      </c>
      <c r="W183" s="736">
        <v>0</v>
      </c>
      <c r="X183" s="736">
        <v>0</v>
      </c>
      <c r="Y183" s="736">
        <v>5613.92</v>
      </c>
      <c r="Z183" s="736">
        <v>5243.9500000000007</v>
      </c>
      <c r="AA183" s="736">
        <v>4297.97</v>
      </c>
      <c r="AB183" s="736">
        <v>-15177.1</v>
      </c>
      <c r="AC183" s="736">
        <v>-4370.22</v>
      </c>
      <c r="AD183" s="736">
        <v>-334.18</v>
      </c>
      <c r="AE183" s="736">
        <v>0</v>
      </c>
      <c r="AF183" s="736">
        <v>0</v>
      </c>
      <c r="AG183" s="736">
        <v>0</v>
      </c>
      <c r="AH183" s="736">
        <v>0</v>
      </c>
      <c r="AI183" s="736">
        <v>0</v>
      </c>
      <c r="AJ183" s="736">
        <v>0</v>
      </c>
      <c r="AK183" s="738">
        <v>0</v>
      </c>
      <c r="AL183" s="738">
        <v>0</v>
      </c>
      <c r="AM183" s="738">
        <v>0</v>
      </c>
      <c r="AN183" s="738">
        <v>0</v>
      </c>
      <c r="AO183" s="738">
        <v>0</v>
      </c>
      <c r="AP183" s="738">
        <v>0</v>
      </c>
      <c r="AQ183" s="738">
        <v>0</v>
      </c>
      <c r="AR183" s="738">
        <v>0</v>
      </c>
      <c r="AS183" s="738">
        <v>0</v>
      </c>
      <c r="AT183" s="738">
        <v>0</v>
      </c>
      <c r="AU183" s="738">
        <v>0</v>
      </c>
      <c r="AV183" s="738">
        <v>0</v>
      </c>
      <c r="AW183" s="11">
        <f t="shared" si="42"/>
        <v>0</v>
      </c>
      <c r="AY183" s="335"/>
      <c r="AZ183" s="335"/>
      <c r="BA183" s="335"/>
    </row>
    <row r="184" spans="1:53">
      <c r="A184" s="7" t="s">
        <v>1955</v>
      </c>
      <c r="B184" s="7" t="s">
        <v>1956</v>
      </c>
      <c r="C184" s="736"/>
      <c r="D184" s="736"/>
      <c r="E184" s="736"/>
      <c r="F184" s="736"/>
      <c r="G184" s="736"/>
      <c r="H184" s="736"/>
      <c r="I184" s="736"/>
      <c r="J184" s="736"/>
      <c r="K184" s="736"/>
      <c r="L184" s="736"/>
      <c r="M184" s="736"/>
      <c r="N184" s="736"/>
      <c r="O184" s="736"/>
      <c r="P184" s="736"/>
      <c r="Q184" s="736"/>
      <c r="R184" s="736"/>
      <c r="S184" s="736"/>
      <c r="T184" s="736"/>
      <c r="U184" s="736"/>
      <c r="V184" s="736"/>
      <c r="W184" s="736"/>
      <c r="X184" s="736"/>
      <c r="Y184" s="737">
        <f>Y183</f>
        <v>5613.92</v>
      </c>
      <c r="Z184" s="737">
        <f t="shared" ref="Z184:AJ185" si="59">Z183</f>
        <v>5243.9500000000007</v>
      </c>
      <c r="AA184" s="737">
        <f t="shared" si="59"/>
        <v>4297.97</v>
      </c>
      <c r="AB184" s="737">
        <f t="shared" si="59"/>
        <v>-15177.1</v>
      </c>
      <c r="AC184" s="737">
        <f t="shared" si="59"/>
        <v>-4370.22</v>
      </c>
      <c r="AD184" s="737">
        <f t="shared" si="59"/>
        <v>-334.18</v>
      </c>
      <c r="AE184" s="737">
        <f t="shared" si="59"/>
        <v>0</v>
      </c>
      <c r="AF184" s="737">
        <f t="shared" si="59"/>
        <v>0</v>
      </c>
      <c r="AG184" s="737">
        <f t="shared" si="59"/>
        <v>0</v>
      </c>
      <c r="AH184" s="737">
        <f t="shared" si="59"/>
        <v>0</v>
      </c>
      <c r="AI184" s="737">
        <f t="shared" si="59"/>
        <v>0</v>
      </c>
      <c r="AJ184" s="737">
        <f t="shared" si="59"/>
        <v>0</v>
      </c>
      <c r="AK184" s="821">
        <f t="shared" ref="AK184:AV184" si="60">AK183</f>
        <v>0</v>
      </c>
      <c r="AL184" s="821">
        <f t="shared" si="60"/>
        <v>0</v>
      </c>
      <c r="AM184" s="821">
        <f t="shared" si="60"/>
        <v>0</v>
      </c>
      <c r="AN184" s="821">
        <f t="shared" si="60"/>
        <v>0</v>
      </c>
      <c r="AO184" s="821">
        <f t="shared" si="60"/>
        <v>0</v>
      </c>
      <c r="AP184" s="821">
        <f t="shared" si="60"/>
        <v>0</v>
      </c>
      <c r="AQ184" s="821">
        <f t="shared" si="60"/>
        <v>0</v>
      </c>
      <c r="AR184" s="821">
        <f t="shared" si="60"/>
        <v>0</v>
      </c>
      <c r="AS184" s="821">
        <f t="shared" si="60"/>
        <v>0</v>
      </c>
      <c r="AT184" s="821">
        <f t="shared" si="60"/>
        <v>0</v>
      </c>
      <c r="AU184" s="821">
        <f t="shared" si="60"/>
        <v>0</v>
      </c>
      <c r="AV184" s="821">
        <f t="shared" si="60"/>
        <v>0</v>
      </c>
      <c r="AW184" s="11">
        <f t="shared" si="42"/>
        <v>0</v>
      </c>
      <c r="AY184" s="335"/>
      <c r="AZ184" s="335"/>
      <c r="BA184" s="335"/>
    </row>
    <row r="185" spans="1:53">
      <c r="A185" s="7" t="s">
        <v>1957</v>
      </c>
      <c r="B185" s="7" t="s">
        <v>1302</v>
      </c>
      <c r="C185" s="736"/>
      <c r="D185" s="736"/>
      <c r="E185" s="736"/>
      <c r="F185" s="736"/>
      <c r="G185" s="736"/>
      <c r="H185" s="736"/>
      <c r="I185" s="736"/>
      <c r="J185" s="736"/>
      <c r="K185" s="736"/>
      <c r="L185" s="736"/>
      <c r="M185" s="736"/>
      <c r="N185" s="736"/>
      <c r="O185" s="736"/>
      <c r="P185" s="736"/>
      <c r="Q185" s="736"/>
      <c r="R185" s="736"/>
      <c r="S185" s="736"/>
      <c r="T185" s="736"/>
      <c r="U185" s="736"/>
      <c r="V185" s="736"/>
      <c r="W185" s="736"/>
      <c r="X185" s="736"/>
      <c r="Y185" s="737">
        <f>Y184</f>
        <v>5613.92</v>
      </c>
      <c r="Z185" s="737">
        <f t="shared" si="59"/>
        <v>5243.9500000000007</v>
      </c>
      <c r="AA185" s="737">
        <f t="shared" si="59"/>
        <v>4297.97</v>
      </c>
      <c r="AB185" s="737">
        <f t="shared" si="59"/>
        <v>-15177.1</v>
      </c>
      <c r="AC185" s="737">
        <f t="shared" si="59"/>
        <v>-4370.22</v>
      </c>
      <c r="AD185" s="737">
        <f t="shared" si="59"/>
        <v>-334.18</v>
      </c>
      <c r="AE185" s="737">
        <f t="shared" si="59"/>
        <v>0</v>
      </c>
      <c r="AF185" s="737">
        <f t="shared" si="59"/>
        <v>0</v>
      </c>
      <c r="AG185" s="737">
        <f t="shared" si="59"/>
        <v>0</v>
      </c>
      <c r="AH185" s="737">
        <f t="shared" si="59"/>
        <v>0</v>
      </c>
      <c r="AI185" s="737">
        <f t="shared" si="59"/>
        <v>0</v>
      </c>
      <c r="AJ185" s="737">
        <f t="shared" si="59"/>
        <v>0</v>
      </c>
      <c r="AK185" s="821">
        <f t="shared" ref="AK185:AV185" si="61">AK184</f>
        <v>0</v>
      </c>
      <c r="AL185" s="821">
        <f t="shared" si="61"/>
        <v>0</v>
      </c>
      <c r="AM185" s="821">
        <f t="shared" si="61"/>
        <v>0</v>
      </c>
      <c r="AN185" s="821">
        <f t="shared" si="61"/>
        <v>0</v>
      </c>
      <c r="AO185" s="821">
        <f t="shared" si="61"/>
        <v>0</v>
      </c>
      <c r="AP185" s="821">
        <f t="shared" si="61"/>
        <v>0</v>
      </c>
      <c r="AQ185" s="821">
        <f t="shared" si="61"/>
        <v>0</v>
      </c>
      <c r="AR185" s="821">
        <f t="shared" si="61"/>
        <v>0</v>
      </c>
      <c r="AS185" s="821">
        <f t="shared" si="61"/>
        <v>0</v>
      </c>
      <c r="AT185" s="821">
        <f t="shared" si="61"/>
        <v>0</v>
      </c>
      <c r="AU185" s="821">
        <f t="shared" si="61"/>
        <v>0</v>
      </c>
      <c r="AV185" s="821">
        <f t="shared" si="61"/>
        <v>0</v>
      </c>
      <c r="AW185" s="11">
        <f t="shared" si="42"/>
        <v>0</v>
      </c>
      <c r="AY185" s="335"/>
      <c r="AZ185" s="335"/>
      <c r="BA185" s="335"/>
    </row>
    <row r="186" spans="1:53">
      <c r="A186" t="s">
        <v>1958</v>
      </c>
      <c r="B186" t="s">
        <v>1303</v>
      </c>
      <c r="C186" s="736">
        <v>0</v>
      </c>
      <c r="D186" s="736">
        <v>0</v>
      </c>
      <c r="E186" s="736">
        <v>0</v>
      </c>
      <c r="F186" s="736">
        <v>0</v>
      </c>
      <c r="G186" s="736">
        <v>0</v>
      </c>
      <c r="H186" s="736">
        <v>0</v>
      </c>
      <c r="I186" s="736">
        <v>0</v>
      </c>
      <c r="J186" s="736">
        <v>0</v>
      </c>
      <c r="K186" s="736">
        <v>0</v>
      </c>
      <c r="L186" s="736">
        <v>0</v>
      </c>
      <c r="M186" s="736">
        <v>0</v>
      </c>
      <c r="N186" s="736">
        <v>0</v>
      </c>
      <c r="O186" s="736">
        <v>0</v>
      </c>
      <c r="P186" s="736">
        <v>0</v>
      </c>
      <c r="Q186" s="736">
        <v>0</v>
      </c>
      <c r="R186" s="736">
        <v>0</v>
      </c>
      <c r="S186" s="736">
        <v>0</v>
      </c>
      <c r="T186" s="736">
        <v>0</v>
      </c>
      <c r="U186" s="736">
        <v>0</v>
      </c>
      <c r="V186" s="736">
        <v>0</v>
      </c>
      <c r="W186" s="736">
        <v>0</v>
      </c>
      <c r="X186" s="736">
        <v>0</v>
      </c>
      <c r="Y186" s="736">
        <v>98393.159999999989</v>
      </c>
      <c r="Z186" s="736">
        <v>-48116.14</v>
      </c>
      <c r="AA186" s="736">
        <v>-411.21</v>
      </c>
      <c r="AB186" s="736">
        <v>22243.200000000001</v>
      </c>
      <c r="AC186" s="736">
        <v>17703.150000000001</v>
      </c>
      <c r="AD186" s="736">
        <v>1915.45</v>
      </c>
      <c r="AE186" s="736">
        <v>0</v>
      </c>
      <c r="AF186" s="736">
        <v>0</v>
      </c>
      <c r="AG186" s="736">
        <v>0</v>
      </c>
      <c r="AH186" s="736">
        <v>0</v>
      </c>
      <c r="AI186" s="736">
        <v>0</v>
      </c>
      <c r="AJ186" s="736">
        <v>0</v>
      </c>
      <c r="AK186" s="738">
        <v>0</v>
      </c>
      <c r="AL186" s="738">
        <v>0</v>
      </c>
      <c r="AM186" s="738">
        <v>0</v>
      </c>
      <c r="AN186" s="738">
        <v>0</v>
      </c>
      <c r="AO186" s="738">
        <v>0</v>
      </c>
      <c r="AP186" s="738">
        <v>0</v>
      </c>
      <c r="AQ186" s="738">
        <v>0</v>
      </c>
      <c r="AR186" s="738">
        <v>0</v>
      </c>
      <c r="AS186" s="738">
        <v>0</v>
      </c>
      <c r="AT186" s="738">
        <v>0</v>
      </c>
      <c r="AU186" s="738">
        <v>0</v>
      </c>
      <c r="AV186" s="738">
        <v>0</v>
      </c>
      <c r="AW186" s="11">
        <f t="shared" si="42"/>
        <v>0</v>
      </c>
      <c r="AY186" s="335"/>
      <c r="AZ186" s="335"/>
      <c r="BA186" s="335"/>
    </row>
    <row r="187" spans="1:53">
      <c r="A187" t="s">
        <v>1959</v>
      </c>
      <c r="B187" t="s">
        <v>1960</v>
      </c>
      <c r="C187" s="736">
        <v>0</v>
      </c>
      <c r="D187" s="736">
        <v>0</v>
      </c>
      <c r="E187" s="736">
        <v>0</v>
      </c>
      <c r="F187" s="736">
        <v>0</v>
      </c>
      <c r="G187" s="736">
        <v>0</v>
      </c>
      <c r="H187" s="736">
        <v>0</v>
      </c>
      <c r="I187" s="736">
        <v>0</v>
      </c>
      <c r="J187" s="736">
        <v>0</v>
      </c>
      <c r="K187" s="736">
        <v>0</v>
      </c>
      <c r="L187" s="736">
        <v>0</v>
      </c>
      <c r="M187" s="736">
        <v>0</v>
      </c>
      <c r="N187" s="736">
        <v>0</v>
      </c>
      <c r="O187" s="736">
        <v>0</v>
      </c>
      <c r="P187" s="736">
        <v>0</v>
      </c>
      <c r="Q187" s="736">
        <v>0</v>
      </c>
      <c r="R187" s="736">
        <v>0</v>
      </c>
      <c r="S187" s="736">
        <v>0</v>
      </c>
      <c r="T187" s="736">
        <v>0</v>
      </c>
      <c r="U187" s="736">
        <v>0</v>
      </c>
      <c r="V187" s="736">
        <v>0</v>
      </c>
      <c r="W187" s="736">
        <v>0</v>
      </c>
      <c r="X187" s="736">
        <v>0</v>
      </c>
      <c r="Y187" s="737">
        <f>Y186</f>
        <v>98393.159999999989</v>
      </c>
      <c r="Z187" s="737">
        <f t="shared" ref="Z187:AJ188" si="62">Z186</f>
        <v>-48116.14</v>
      </c>
      <c r="AA187" s="737">
        <f t="shared" si="62"/>
        <v>-411.21</v>
      </c>
      <c r="AB187" s="737">
        <f t="shared" si="62"/>
        <v>22243.200000000001</v>
      </c>
      <c r="AC187" s="737">
        <f t="shared" si="62"/>
        <v>17703.150000000001</v>
      </c>
      <c r="AD187" s="737">
        <f t="shared" si="62"/>
        <v>1915.45</v>
      </c>
      <c r="AE187" s="737">
        <f t="shared" si="62"/>
        <v>0</v>
      </c>
      <c r="AF187" s="737">
        <f t="shared" si="62"/>
        <v>0</v>
      </c>
      <c r="AG187" s="737">
        <f t="shared" si="62"/>
        <v>0</v>
      </c>
      <c r="AH187" s="737">
        <f t="shared" si="62"/>
        <v>0</v>
      </c>
      <c r="AI187" s="737">
        <f t="shared" si="62"/>
        <v>0</v>
      </c>
      <c r="AJ187" s="737">
        <f t="shared" si="62"/>
        <v>0</v>
      </c>
      <c r="AK187" s="821">
        <f t="shared" ref="AK187:AV187" si="63">AK186</f>
        <v>0</v>
      </c>
      <c r="AL187" s="821">
        <f t="shared" si="63"/>
        <v>0</v>
      </c>
      <c r="AM187" s="821">
        <f t="shared" si="63"/>
        <v>0</v>
      </c>
      <c r="AN187" s="821">
        <f t="shared" si="63"/>
        <v>0</v>
      </c>
      <c r="AO187" s="821">
        <f t="shared" si="63"/>
        <v>0</v>
      </c>
      <c r="AP187" s="821">
        <f t="shared" si="63"/>
        <v>0</v>
      </c>
      <c r="AQ187" s="821">
        <f t="shared" si="63"/>
        <v>0</v>
      </c>
      <c r="AR187" s="821">
        <f t="shared" si="63"/>
        <v>0</v>
      </c>
      <c r="AS187" s="821">
        <f t="shared" si="63"/>
        <v>0</v>
      </c>
      <c r="AT187" s="821">
        <f t="shared" si="63"/>
        <v>0</v>
      </c>
      <c r="AU187" s="821">
        <f t="shared" si="63"/>
        <v>0</v>
      </c>
      <c r="AV187" s="821">
        <f t="shared" si="63"/>
        <v>0</v>
      </c>
      <c r="AW187" s="11">
        <f t="shared" si="42"/>
        <v>0</v>
      </c>
      <c r="AY187" s="335"/>
      <c r="AZ187" s="335"/>
      <c r="BA187" s="335"/>
    </row>
    <row r="188" spans="1:53">
      <c r="A188" t="s">
        <v>1961</v>
      </c>
      <c r="B188" t="s">
        <v>1304</v>
      </c>
      <c r="C188" s="736">
        <v>0</v>
      </c>
      <c r="D188" s="736">
        <v>0</v>
      </c>
      <c r="E188" s="736">
        <v>0</v>
      </c>
      <c r="F188" s="736">
        <v>0</v>
      </c>
      <c r="G188" s="736">
        <v>0</v>
      </c>
      <c r="H188" s="736">
        <v>0</v>
      </c>
      <c r="I188" s="736">
        <v>0</v>
      </c>
      <c r="J188" s="736">
        <v>0</v>
      </c>
      <c r="K188" s="736">
        <v>0</v>
      </c>
      <c r="L188" s="736">
        <v>0</v>
      </c>
      <c r="M188" s="736">
        <v>0</v>
      </c>
      <c r="N188" s="736">
        <v>0</v>
      </c>
      <c r="O188" s="736">
        <v>0</v>
      </c>
      <c r="P188" s="736">
        <v>0</v>
      </c>
      <c r="Q188" s="736">
        <v>0</v>
      </c>
      <c r="R188" s="736">
        <v>0</v>
      </c>
      <c r="S188" s="736">
        <v>0</v>
      </c>
      <c r="T188" s="736">
        <v>0</v>
      </c>
      <c r="U188" s="736">
        <v>0</v>
      </c>
      <c r="V188" s="736">
        <v>0</v>
      </c>
      <c r="W188" s="736">
        <v>0</v>
      </c>
      <c r="X188" s="736">
        <v>0</v>
      </c>
      <c r="Y188" s="737">
        <f>Y187</f>
        <v>98393.159999999989</v>
      </c>
      <c r="Z188" s="737">
        <f t="shared" si="62"/>
        <v>-48116.14</v>
      </c>
      <c r="AA188" s="737">
        <f t="shared" si="62"/>
        <v>-411.21</v>
      </c>
      <c r="AB188" s="737">
        <f t="shared" si="62"/>
        <v>22243.200000000001</v>
      </c>
      <c r="AC188" s="737">
        <f t="shared" si="62"/>
        <v>17703.150000000001</v>
      </c>
      <c r="AD188" s="737">
        <f t="shared" si="62"/>
        <v>1915.45</v>
      </c>
      <c r="AE188" s="737">
        <f t="shared" si="62"/>
        <v>0</v>
      </c>
      <c r="AF188" s="737">
        <f t="shared" si="62"/>
        <v>0</v>
      </c>
      <c r="AG188" s="737">
        <f t="shared" si="62"/>
        <v>0</v>
      </c>
      <c r="AH188" s="737">
        <f t="shared" si="62"/>
        <v>0</v>
      </c>
      <c r="AI188" s="737">
        <f t="shared" si="62"/>
        <v>0</v>
      </c>
      <c r="AJ188" s="737">
        <f t="shared" si="62"/>
        <v>0</v>
      </c>
      <c r="AK188" s="821">
        <f t="shared" ref="AK188:AV188" si="64">AK187</f>
        <v>0</v>
      </c>
      <c r="AL188" s="821">
        <f t="shared" si="64"/>
        <v>0</v>
      </c>
      <c r="AM188" s="821">
        <f t="shared" si="64"/>
        <v>0</v>
      </c>
      <c r="AN188" s="821">
        <f t="shared" si="64"/>
        <v>0</v>
      </c>
      <c r="AO188" s="821">
        <f t="shared" si="64"/>
        <v>0</v>
      </c>
      <c r="AP188" s="821">
        <f t="shared" si="64"/>
        <v>0</v>
      </c>
      <c r="AQ188" s="821">
        <f t="shared" si="64"/>
        <v>0</v>
      </c>
      <c r="AR188" s="821">
        <f t="shared" si="64"/>
        <v>0</v>
      </c>
      <c r="AS188" s="821">
        <f t="shared" si="64"/>
        <v>0</v>
      </c>
      <c r="AT188" s="821">
        <f t="shared" si="64"/>
        <v>0</v>
      </c>
      <c r="AU188" s="821">
        <f t="shared" si="64"/>
        <v>0</v>
      </c>
      <c r="AV188" s="821">
        <f t="shared" si="64"/>
        <v>0</v>
      </c>
      <c r="AW188" s="11">
        <f t="shared" si="42"/>
        <v>0</v>
      </c>
      <c r="AY188" s="335"/>
      <c r="AZ188" s="335"/>
      <c r="BA188" s="335"/>
    </row>
    <row r="189" spans="1:53">
      <c r="A189" t="s">
        <v>1962</v>
      </c>
      <c r="B189" t="s">
        <v>1305</v>
      </c>
      <c r="C189" s="736">
        <v>0</v>
      </c>
      <c r="D189" s="736">
        <v>0</v>
      </c>
      <c r="E189" s="736">
        <v>0</v>
      </c>
      <c r="F189" s="736">
        <v>0</v>
      </c>
      <c r="G189" s="736">
        <v>0</v>
      </c>
      <c r="H189" s="736">
        <v>0</v>
      </c>
      <c r="I189" s="736">
        <v>0</v>
      </c>
      <c r="J189" s="736">
        <v>0</v>
      </c>
      <c r="K189" s="736">
        <v>0</v>
      </c>
      <c r="L189" s="736">
        <v>91.35</v>
      </c>
      <c r="M189" s="736">
        <v>189.83</v>
      </c>
      <c r="N189" s="736">
        <v>0</v>
      </c>
      <c r="O189" s="736">
        <v>0</v>
      </c>
      <c r="P189" s="736">
        <v>0</v>
      </c>
      <c r="Q189" s="736">
        <v>0</v>
      </c>
      <c r="R189" s="736">
        <v>0</v>
      </c>
      <c r="S189" s="736">
        <v>0</v>
      </c>
      <c r="T189" s="736">
        <v>0</v>
      </c>
      <c r="U189" s="736">
        <v>0</v>
      </c>
      <c r="V189" s="736">
        <v>0</v>
      </c>
      <c r="W189" s="736">
        <v>0</v>
      </c>
      <c r="X189" s="736">
        <v>0</v>
      </c>
      <c r="Y189" s="736">
        <v>36725.919999999998</v>
      </c>
      <c r="Z189" s="736">
        <v>41702.5</v>
      </c>
      <c r="AA189" s="736">
        <v>1359.75</v>
      </c>
      <c r="AB189" s="736">
        <v>16690.62</v>
      </c>
      <c r="AC189" s="736">
        <v>29771.98</v>
      </c>
      <c r="AD189" s="736">
        <v>20941.13</v>
      </c>
      <c r="AE189" s="736">
        <v>119016.21</v>
      </c>
      <c r="AF189" s="736">
        <v>10739.01</v>
      </c>
      <c r="AG189" s="736">
        <v>140267.07999999999</v>
      </c>
      <c r="AH189" s="736">
        <v>66274.27</v>
      </c>
      <c r="AI189" s="736">
        <v>5423.02</v>
      </c>
      <c r="AJ189" s="736">
        <v>46141.869999999995</v>
      </c>
      <c r="AK189" s="738">
        <v>33028.379999999997</v>
      </c>
      <c r="AL189" s="738">
        <v>21169.58</v>
      </c>
      <c r="AM189" s="738">
        <v>23039.39</v>
      </c>
      <c r="AN189" s="738">
        <v>71953.3</v>
      </c>
      <c r="AO189" s="738">
        <v>53126.06</v>
      </c>
      <c r="AP189" s="738">
        <v>-12116.44</v>
      </c>
      <c r="AQ189" s="738">
        <v>24953.93</v>
      </c>
      <c r="AR189" s="738">
        <v>46478.49</v>
      </c>
      <c r="AS189" s="738">
        <v>17564.439999999999</v>
      </c>
      <c r="AT189" s="738">
        <v>65772.12</v>
      </c>
      <c r="AU189" s="738">
        <v>-3245.99</v>
      </c>
      <c r="AV189" s="738">
        <v>-698.4</v>
      </c>
      <c r="AW189" s="11">
        <f t="shared" si="42"/>
        <v>341024.86</v>
      </c>
      <c r="AY189" s="335"/>
      <c r="AZ189" s="335"/>
      <c r="BA189" s="335"/>
    </row>
    <row r="190" spans="1:53">
      <c r="A190" t="s">
        <v>1963</v>
      </c>
      <c r="B190" t="s">
        <v>282</v>
      </c>
      <c r="C190" s="736">
        <v>0</v>
      </c>
      <c r="D190" s="736">
        <v>0</v>
      </c>
      <c r="E190" s="736">
        <v>18.899999999999999</v>
      </c>
      <c r="F190" s="736">
        <v>0</v>
      </c>
      <c r="G190" s="736">
        <v>0</v>
      </c>
      <c r="H190" s="736">
        <v>0</v>
      </c>
      <c r="I190" s="736">
        <v>292.89999999999998</v>
      </c>
      <c r="J190" s="736">
        <v>452.83</v>
      </c>
      <c r="K190" s="736">
        <v>684.76</v>
      </c>
      <c r="L190" s="736">
        <v>1205.6999999999998</v>
      </c>
      <c r="M190" s="736">
        <v>176.58</v>
      </c>
      <c r="N190" s="736">
        <v>1589.14</v>
      </c>
      <c r="O190" s="736">
        <v>679.95</v>
      </c>
      <c r="P190" s="736">
        <v>-396.02000000000004</v>
      </c>
      <c r="Q190" s="736">
        <v>2284.98</v>
      </c>
      <c r="R190" s="736">
        <v>99.17</v>
      </c>
      <c r="S190" s="736">
        <v>653.79999999999995</v>
      </c>
      <c r="T190" s="736">
        <v>0</v>
      </c>
      <c r="U190" s="736">
        <v>43.79</v>
      </c>
      <c r="V190" s="736">
        <v>0</v>
      </c>
      <c r="W190" s="736">
        <v>585</v>
      </c>
      <c r="X190" s="736">
        <v>98.16</v>
      </c>
      <c r="Y190" s="737">
        <f>Y189</f>
        <v>36725.919999999998</v>
      </c>
      <c r="Z190" s="737">
        <f t="shared" ref="Z190:AV190" si="65">Z189</f>
        <v>41702.5</v>
      </c>
      <c r="AA190" s="737">
        <f t="shared" si="65"/>
        <v>1359.75</v>
      </c>
      <c r="AB190" s="737">
        <f t="shared" si="65"/>
        <v>16690.62</v>
      </c>
      <c r="AC190" s="737">
        <f t="shared" si="65"/>
        <v>29771.98</v>
      </c>
      <c r="AD190" s="737">
        <f t="shared" si="65"/>
        <v>20941.13</v>
      </c>
      <c r="AE190" s="737">
        <f t="shared" si="65"/>
        <v>119016.21</v>
      </c>
      <c r="AF190" s="737">
        <f t="shared" si="65"/>
        <v>10739.01</v>
      </c>
      <c r="AG190" s="737">
        <f t="shared" si="65"/>
        <v>140267.07999999999</v>
      </c>
      <c r="AH190" s="737">
        <f t="shared" si="65"/>
        <v>66274.27</v>
      </c>
      <c r="AI190" s="737">
        <f t="shared" si="65"/>
        <v>5423.02</v>
      </c>
      <c r="AJ190" s="737">
        <f t="shared" si="65"/>
        <v>46141.869999999995</v>
      </c>
      <c r="AK190" s="821">
        <f t="shared" si="65"/>
        <v>33028.379999999997</v>
      </c>
      <c r="AL190" s="821">
        <f t="shared" si="65"/>
        <v>21169.58</v>
      </c>
      <c r="AM190" s="821">
        <f t="shared" si="65"/>
        <v>23039.39</v>
      </c>
      <c r="AN190" s="821">
        <f t="shared" si="65"/>
        <v>71953.3</v>
      </c>
      <c r="AO190" s="821">
        <f t="shared" si="65"/>
        <v>53126.06</v>
      </c>
      <c r="AP190" s="821">
        <f t="shared" si="65"/>
        <v>-12116.44</v>
      </c>
      <c r="AQ190" s="821">
        <f t="shared" si="65"/>
        <v>24953.93</v>
      </c>
      <c r="AR190" s="821">
        <f t="shared" si="65"/>
        <v>46478.49</v>
      </c>
      <c r="AS190" s="821">
        <f t="shared" si="65"/>
        <v>17564.439999999999</v>
      </c>
      <c r="AT190" s="821">
        <f t="shared" si="65"/>
        <v>65772.12</v>
      </c>
      <c r="AU190" s="821">
        <f t="shared" si="65"/>
        <v>-3245.99</v>
      </c>
      <c r="AV190" s="821">
        <f t="shared" si="65"/>
        <v>-698.4</v>
      </c>
      <c r="AW190" s="11">
        <f t="shared" si="42"/>
        <v>341024.86</v>
      </c>
      <c r="AY190" s="335"/>
      <c r="AZ190" s="335"/>
      <c r="BA190" s="335"/>
    </row>
    <row r="191" spans="1:53">
      <c r="A191" t="s">
        <v>1964</v>
      </c>
      <c r="B191" t="s">
        <v>1308</v>
      </c>
      <c r="C191" s="736">
        <v>5068.3900000000003</v>
      </c>
      <c r="D191" s="736">
        <v>3969.31</v>
      </c>
      <c r="E191" s="736">
        <v>4787.93</v>
      </c>
      <c r="F191" s="736">
        <v>5102.46</v>
      </c>
      <c r="G191" s="736">
        <v>4198.55</v>
      </c>
      <c r="H191" s="736">
        <v>3805.55</v>
      </c>
      <c r="I191" s="736">
        <v>864.6</v>
      </c>
      <c r="J191" s="736">
        <v>6428.4400000000014</v>
      </c>
      <c r="K191" s="736">
        <v>3796.91</v>
      </c>
      <c r="L191" s="736">
        <v>4275.8600000000006</v>
      </c>
      <c r="M191" s="736">
        <v>3335.8</v>
      </c>
      <c r="N191" s="736">
        <v>3291.04</v>
      </c>
      <c r="O191" s="736">
        <v>5681.88</v>
      </c>
      <c r="P191" s="736">
        <v>4000.12</v>
      </c>
      <c r="Q191" s="736">
        <v>-2728.32</v>
      </c>
      <c r="R191" s="736">
        <v>0</v>
      </c>
      <c r="S191" s="736">
        <v>0</v>
      </c>
      <c r="T191" s="736">
        <v>0</v>
      </c>
      <c r="U191" s="736">
        <v>0</v>
      </c>
      <c r="V191" s="736">
        <v>0</v>
      </c>
      <c r="W191" s="736">
        <v>0</v>
      </c>
      <c r="X191" s="736">
        <v>0</v>
      </c>
      <c r="Y191" s="736">
        <v>0</v>
      </c>
      <c r="Z191" s="736">
        <v>0</v>
      </c>
      <c r="AA191" s="736">
        <v>0</v>
      </c>
      <c r="AB191" s="736">
        <v>0</v>
      </c>
      <c r="AC191" s="736">
        <v>0</v>
      </c>
      <c r="AD191" s="736">
        <v>0</v>
      </c>
      <c r="AE191" s="736">
        <v>0</v>
      </c>
      <c r="AF191" s="736">
        <v>0</v>
      </c>
      <c r="AG191" s="736">
        <v>0</v>
      </c>
      <c r="AH191" s="736">
        <v>0</v>
      </c>
      <c r="AI191" s="736">
        <v>0</v>
      </c>
      <c r="AJ191" s="736">
        <v>0</v>
      </c>
      <c r="AK191" s="738">
        <v>0</v>
      </c>
      <c r="AL191" s="738">
        <v>0</v>
      </c>
      <c r="AM191" s="738">
        <v>0</v>
      </c>
      <c r="AN191" s="738">
        <v>0</v>
      </c>
      <c r="AO191" s="738">
        <v>0</v>
      </c>
      <c r="AP191" s="738">
        <v>0</v>
      </c>
      <c r="AQ191" s="738">
        <v>0</v>
      </c>
      <c r="AR191" s="738">
        <v>0</v>
      </c>
      <c r="AS191" s="738">
        <v>0</v>
      </c>
      <c r="AT191" s="738">
        <v>0</v>
      </c>
      <c r="AU191" s="738">
        <v>0</v>
      </c>
      <c r="AV191" s="738">
        <v>0</v>
      </c>
      <c r="AW191" s="11">
        <f t="shared" si="42"/>
        <v>0</v>
      </c>
      <c r="AY191" s="335"/>
      <c r="AZ191" s="335"/>
      <c r="BA191" s="335"/>
    </row>
    <row r="192" spans="1:53">
      <c r="A192" t="s">
        <v>1309</v>
      </c>
      <c r="B192" t="s">
        <v>1310</v>
      </c>
      <c r="C192" s="736">
        <v>376223.15999999992</v>
      </c>
      <c r="D192" s="736">
        <v>349026.39000000013</v>
      </c>
      <c r="E192" s="736">
        <v>297896.12000000005</v>
      </c>
      <c r="F192" s="736">
        <v>356447.4</v>
      </c>
      <c r="G192" s="736">
        <v>418476.69999999995</v>
      </c>
      <c r="H192" s="736">
        <v>463898.78</v>
      </c>
      <c r="I192" s="736">
        <v>433829.52</v>
      </c>
      <c r="J192" s="736">
        <v>441465.52999999997</v>
      </c>
      <c r="K192" s="736">
        <v>391780.73000000004</v>
      </c>
      <c r="L192" s="736">
        <v>444008.44000000006</v>
      </c>
      <c r="M192" s="736">
        <v>477773.50000000006</v>
      </c>
      <c r="N192" s="736">
        <v>446477.10000000003</v>
      </c>
      <c r="O192" s="736">
        <v>443253.50999999995</v>
      </c>
      <c r="P192" s="736">
        <v>471268.50999999995</v>
      </c>
      <c r="Q192" s="736">
        <v>365676.85</v>
      </c>
      <c r="R192" s="736">
        <v>408072.25</v>
      </c>
      <c r="S192" s="736">
        <v>464116.63999999996</v>
      </c>
      <c r="T192" s="736">
        <v>540784.82999999996</v>
      </c>
      <c r="U192" s="736">
        <v>436737.44999999995</v>
      </c>
      <c r="V192" s="736">
        <v>492974.33999999997</v>
      </c>
      <c r="W192" s="736">
        <v>409839.64</v>
      </c>
      <c r="X192" s="736">
        <v>493911.24000000005</v>
      </c>
      <c r="Y192" s="736">
        <v>549371.56000000006</v>
      </c>
      <c r="Z192" s="736">
        <v>403551.51999999984</v>
      </c>
      <c r="AA192" s="736">
        <v>405127</v>
      </c>
      <c r="AB192" s="736">
        <v>1235936</v>
      </c>
      <c r="AC192" s="736">
        <v>1806997.72</v>
      </c>
      <c r="AD192" s="736">
        <v>1714742.35</v>
      </c>
      <c r="AE192" s="736">
        <v>514316.93</v>
      </c>
      <c r="AF192" s="736">
        <v>746446.25</v>
      </c>
      <c r="AG192" s="736">
        <v>934213.42999999993</v>
      </c>
      <c r="AH192" s="736">
        <v>841884.34000000008</v>
      </c>
      <c r="AI192" s="736">
        <v>569215.94000000006</v>
      </c>
      <c r="AJ192" s="736">
        <v>648909.35000000021</v>
      </c>
      <c r="AK192" s="738">
        <v>591466.73</v>
      </c>
      <c r="AL192" s="738">
        <v>468776.83</v>
      </c>
      <c r="AM192" s="738">
        <v>637265.69999999995</v>
      </c>
      <c r="AN192" s="738">
        <v>695480.06</v>
      </c>
      <c r="AO192" s="738">
        <v>867097.02</v>
      </c>
      <c r="AP192" s="738">
        <v>675128</v>
      </c>
      <c r="AQ192" s="738">
        <v>672584.37</v>
      </c>
      <c r="AR192" s="738">
        <v>965523.47</v>
      </c>
      <c r="AS192" s="738">
        <v>774521.3</v>
      </c>
      <c r="AT192" s="738">
        <v>800310.68</v>
      </c>
      <c r="AU192" s="738">
        <v>878450.07</v>
      </c>
      <c r="AV192" s="738">
        <v>936177.8</v>
      </c>
      <c r="AW192" s="11">
        <f t="shared" si="42"/>
        <v>8962782.0299999993</v>
      </c>
      <c r="AY192" s="335"/>
      <c r="AZ192" s="335"/>
      <c r="BA192" s="335"/>
    </row>
    <row r="193" spans="1:53">
      <c r="A193" t="s">
        <v>1965</v>
      </c>
      <c r="B193" t="s">
        <v>1724</v>
      </c>
      <c r="C193" s="736">
        <v>381291.54999999993</v>
      </c>
      <c r="D193" s="736">
        <v>352995.70000000013</v>
      </c>
      <c r="E193" s="736">
        <v>302684.05000000005</v>
      </c>
      <c r="F193" s="736">
        <v>361549.86000000004</v>
      </c>
      <c r="G193" s="736">
        <v>422675.25</v>
      </c>
      <c r="H193" s="736">
        <v>467704.33</v>
      </c>
      <c r="I193" s="736">
        <v>434694.12</v>
      </c>
      <c r="J193" s="736">
        <v>447893.97000000003</v>
      </c>
      <c r="K193" s="736">
        <v>395577.63999999996</v>
      </c>
      <c r="L193" s="736">
        <v>448284.30000000016</v>
      </c>
      <c r="M193" s="736">
        <v>481109.3000000001</v>
      </c>
      <c r="N193" s="736">
        <v>449768.14</v>
      </c>
      <c r="O193" s="736">
        <v>448935.38999999996</v>
      </c>
      <c r="P193" s="736">
        <v>475268.62999999995</v>
      </c>
      <c r="Q193" s="736">
        <v>362948.52999999997</v>
      </c>
      <c r="R193" s="736">
        <v>408072.25</v>
      </c>
      <c r="S193" s="736">
        <v>464116.63999999996</v>
      </c>
      <c r="T193" s="736">
        <v>540784.82999999996</v>
      </c>
      <c r="U193" s="736">
        <v>436737.44999999995</v>
      </c>
      <c r="V193" s="736">
        <v>492974.33999999997</v>
      </c>
      <c r="W193" s="736">
        <v>409839.64</v>
      </c>
      <c r="X193" s="736">
        <v>493911.24000000005</v>
      </c>
      <c r="Y193" s="737">
        <f>Y191+Y192</f>
        <v>549371.56000000006</v>
      </c>
      <c r="Z193" s="737">
        <f t="shared" ref="Z193:AV193" si="66">Z191+Z192</f>
        <v>403551.51999999984</v>
      </c>
      <c r="AA193" s="737">
        <f t="shared" si="66"/>
        <v>405127</v>
      </c>
      <c r="AB193" s="737">
        <f t="shared" si="66"/>
        <v>1235936</v>
      </c>
      <c r="AC193" s="737">
        <f t="shared" si="66"/>
        <v>1806997.72</v>
      </c>
      <c r="AD193" s="737">
        <f t="shared" si="66"/>
        <v>1714742.35</v>
      </c>
      <c r="AE193" s="737">
        <f t="shared" si="66"/>
        <v>514316.93</v>
      </c>
      <c r="AF193" s="737">
        <f t="shared" si="66"/>
        <v>746446.25</v>
      </c>
      <c r="AG193" s="737">
        <f t="shared" si="66"/>
        <v>934213.42999999993</v>
      </c>
      <c r="AH193" s="737">
        <f t="shared" si="66"/>
        <v>841884.34000000008</v>
      </c>
      <c r="AI193" s="737">
        <f t="shared" si="66"/>
        <v>569215.94000000006</v>
      </c>
      <c r="AJ193" s="737">
        <f t="shared" si="66"/>
        <v>648909.35000000021</v>
      </c>
      <c r="AK193" s="821">
        <f t="shared" si="66"/>
        <v>591466.73</v>
      </c>
      <c r="AL193" s="821">
        <f t="shared" si="66"/>
        <v>468776.83</v>
      </c>
      <c r="AM193" s="821">
        <f t="shared" si="66"/>
        <v>637265.69999999995</v>
      </c>
      <c r="AN193" s="821">
        <f t="shared" si="66"/>
        <v>695480.06</v>
      </c>
      <c r="AO193" s="821">
        <f t="shared" si="66"/>
        <v>867097.02</v>
      </c>
      <c r="AP193" s="821">
        <f t="shared" si="66"/>
        <v>675128</v>
      </c>
      <c r="AQ193" s="821">
        <f t="shared" si="66"/>
        <v>672584.37</v>
      </c>
      <c r="AR193" s="821">
        <f t="shared" si="66"/>
        <v>965523.47</v>
      </c>
      <c r="AS193" s="821">
        <f t="shared" si="66"/>
        <v>774521.3</v>
      </c>
      <c r="AT193" s="821">
        <f t="shared" si="66"/>
        <v>800310.68</v>
      </c>
      <c r="AU193" s="821">
        <f t="shared" si="66"/>
        <v>878450.07</v>
      </c>
      <c r="AV193" s="821">
        <f t="shared" si="66"/>
        <v>936177.8</v>
      </c>
      <c r="AW193" s="11">
        <f t="shared" si="42"/>
        <v>8962782.0299999993</v>
      </c>
      <c r="AY193" s="335"/>
      <c r="AZ193" s="335"/>
      <c r="BA193" s="335"/>
    </row>
    <row r="194" spans="1:53">
      <c r="A194" t="s">
        <v>1966</v>
      </c>
      <c r="B194" t="s">
        <v>283</v>
      </c>
      <c r="C194" s="736">
        <v>381291.54999999993</v>
      </c>
      <c r="D194" s="736">
        <v>352995.70000000013</v>
      </c>
      <c r="E194" s="736">
        <v>302702.95</v>
      </c>
      <c r="F194" s="736">
        <v>361549.86000000004</v>
      </c>
      <c r="G194" s="736">
        <v>422675.25</v>
      </c>
      <c r="H194" s="736">
        <v>467704.33</v>
      </c>
      <c r="I194" s="736">
        <v>434987.01999999996</v>
      </c>
      <c r="J194" s="736">
        <v>448346.8</v>
      </c>
      <c r="K194" s="736">
        <v>396262.39999999997</v>
      </c>
      <c r="L194" s="736">
        <v>449490.00000000012</v>
      </c>
      <c r="M194" s="736">
        <v>481285.88000000006</v>
      </c>
      <c r="N194" s="736">
        <v>451357.28</v>
      </c>
      <c r="O194" s="736">
        <v>449615.33999999997</v>
      </c>
      <c r="P194" s="736">
        <v>474872.61000000004</v>
      </c>
      <c r="Q194" s="736">
        <v>365233.50999999995</v>
      </c>
      <c r="R194" s="736">
        <v>408171.42</v>
      </c>
      <c r="S194" s="736">
        <v>464770.43999999994</v>
      </c>
      <c r="T194" s="736">
        <v>540784.82999999996</v>
      </c>
      <c r="U194" s="736">
        <v>436781.23999999993</v>
      </c>
      <c r="V194" s="736">
        <v>492974.33999999997</v>
      </c>
      <c r="W194" s="736">
        <v>410424.64</v>
      </c>
      <c r="X194" s="736">
        <v>494009.40000000008</v>
      </c>
      <c r="Y194" s="737">
        <f>Y193+Y190</f>
        <v>586097.4800000001</v>
      </c>
      <c r="Z194" s="737">
        <f t="shared" ref="Z194:AV194" si="67">Z193+Z190</f>
        <v>445254.01999999984</v>
      </c>
      <c r="AA194" s="737">
        <f t="shared" si="67"/>
        <v>406486.75</v>
      </c>
      <c r="AB194" s="737">
        <f t="shared" si="67"/>
        <v>1252626.6200000001</v>
      </c>
      <c r="AC194" s="737">
        <f t="shared" si="67"/>
        <v>1836769.7</v>
      </c>
      <c r="AD194" s="737">
        <f t="shared" si="67"/>
        <v>1735683.48</v>
      </c>
      <c r="AE194" s="737">
        <f t="shared" si="67"/>
        <v>633333.14</v>
      </c>
      <c r="AF194" s="737">
        <f t="shared" si="67"/>
        <v>757185.26</v>
      </c>
      <c r="AG194" s="737">
        <f t="shared" si="67"/>
        <v>1074480.51</v>
      </c>
      <c r="AH194" s="737">
        <f t="shared" si="67"/>
        <v>908158.6100000001</v>
      </c>
      <c r="AI194" s="737">
        <f t="shared" si="67"/>
        <v>574638.96000000008</v>
      </c>
      <c r="AJ194" s="737">
        <f t="shared" si="67"/>
        <v>695051.2200000002</v>
      </c>
      <c r="AK194" s="821">
        <f t="shared" si="67"/>
        <v>624495.11</v>
      </c>
      <c r="AL194" s="821">
        <f t="shared" si="67"/>
        <v>489946.41000000003</v>
      </c>
      <c r="AM194" s="821">
        <f t="shared" si="67"/>
        <v>660305.09</v>
      </c>
      <c r="AN194" s="821">
        <f t="shared" si="67"/>
        <v>767433.3600000001</v>
      </c>
      <c r="AO194" s="821">
        <f t="shared" si="67"/>
        <v>920223.08000000007</v>
      </c>
      <c r="AP194" s="821">
        <f t="shared" si="67"/>
        <v>663011.56000000006</v>
      </c>
      <c r="AQ194" s="821">
        <f t="shared" si="67"/>
        <v>697538.3</v>
      </c>
      <c r="AR194" s="821">
        <f t="shared" si="67"/>
        <v>1012001.96</v>
      </c>
      <c r="AS194" s="821">
        <f t="shared" si="67"/>
        <v>792085.74</v>
      </c>
      <c r="AT194" s="821">
        <f t="shared" si="67"/>
        <v>866082.8</v>
      </c>
      <c r="AU194" s="821">
        <f t="shared" si="67"/>
        <v>875204.08</v>
      </c>
      <c r="AV194" s="821">
        <f t="shared" si="67"/>
        <v>935479.4</v>
      </c>
      <c r="AW194" s="11">
        <f t="shared" si="42"/>
        <v>9303806.8900000006</v>
      </c>
      <c r="AY194" s="335"/>
      <c r="AZ194" s="335"/>
      <c r="BA194" s="335"/>
    </row>
    <row r="195" spans="1:53">
      <c r="A195" t="s">
        <v>1967</v>
      </c>
      <c r="B195" t="s">
        <v>1311</v>
      </c>
      <c r="C195" s="736">
        <v>2017.49</v>
      </c>
      <c r="D195" s="736">
        <v>3452.4199999999996</v>
      </c>
      <c r="E195" s="736">
        <v>4465.24</v>
      </c>
      <c r="F195" s="736">
        <v>6127.5</v>
      </c>
      <c r="G195" s="736">
        <v>5313.46</v>
      </c>
      <c r="H195" s="736">
        <v>3399.9100000000003</v>
      </c>
      <c r="I195" s="736">
        <v>2110.6800000000003</v>
      </c>
      <c r="J195" s="736">
        <v>9189.3099999999977</v>
      </c>
      <c r="K195" s="736">
        <v>2331.8100000000004</v>
      </c>
      <c r="L195" s="736">
        <v>2935.7199999999993</v>
      </c>
      <c r="M195" s="736">
        <v>3779.8</v>
      </c>
      <c r="N195" s="736">
        <v>4583.55</v>
      </c>
      <c r="O195" s="736">
        <v>990.70999999999992</v>
      </c>
      <c r="P195" s="736">
        <v>3321.9599999999996</v>
      </c>
      <c r="Q195" s="736">
        <v>3520.96</v>
      </c>
      <c r="R195" s="736">
        <v>4413.32</v>
      </c>
      <c r="S195" s="736">
        <v>5286.62</v>
      </c>
      <c r="T195" s="736">
        <v>3039.48</v>
      </c>
      <c r="U195" s="736">
        <v>4530.6899999999996</v>
      </c>
      <c r="V195" s="736">
        <v>1663.8700000000001</v>
      </c>
      <c r="W195" s="736">
        <v>1843.71</v>
      </c>
      <c r="X195" s="736">
        <v>1285.6200000000001</v>
      </c>
      <c r="Y195" s="736">
        <v>15206.05</v>
      </c>
      <c r="Z195" s="736">
        <v>14222.67</v>
      </c>
      <c r="AA195" s="736">
        <v>15140.25</v>
      </c>
      <c r="AB195" s="736">
        <v>12079.39</v>
      </c>
      <c r="AC195" s="736">
        <v>17217.150000000001</v>
      </c>
      <c r="AD195" s="736">
        <v>26094.09</v>
      </c>
      <c r="AE195" s="736">
        <v>20452.259999999998</v>
      </c>
      <c r="AF195" s="736">
        <v>32209.93</v>
      </c>
      <c r="AG195" s="736">
        <v>31103.13</v>
      </c>
      <c r="AH195" s="736">
        <v>39668.75</v>
      </c>
      <c r="AI195" s="736">
        <v>13323.24</v>
      </c>
      <c r="AJ195" s="736">
        <v>19390.309999999998</v>
      </c>
      <c r="AK195" s="738">
        <v>15971.65</v>
      </c>
      <c r="AL195" s="738">
        <v>56796.09</v>
      </c>
      <c r="AM195" s="738">
        <v>98260.75</v>
      </c>
      <c r="AN195" s="738">
        <v>93882.46</v>
      </c>
      <c r="AO195" s="738">
        <v>117378.93</v>
      </c>
      <c r="AP195" s="738">
        <v>103069.35</v>
      </c>
      <c r="AQ195" s="738">
        <v>68816.59</v>
      </c>
      <c r="AR195" s="738">
        <v>76962.05</v>
      </c>
      <c r="AS195" s="738">
        <v>84771.01</v>
      </c>
      <c r="AT195" s="738">
        <v>107447.38</v>
      </c>
      <c r="AU195" s="738">
        <v>91529.36</v>
      </c>
      <c r="AV195" s="738">
        <v>429157.37</v>
      </c>
      <c r="AW195" s="11">
        <f t="shared" si="42"/>
        <v>1344042.99</v>
      </c>
      <c r="AY195" s="335"/>
      <c r="AZ195" s="335"/>
      <c r="BA195" s="335"/>
    </row>
    <row r="196" spans="1:53">
      <c r="A196" t="s">
        <v>1312</v>
      </c>
      <c r="B196" t="s">
        <v>1313</v>
      </c>
      <c r="C196" s="736">
        <v>0</v>
      </c>
      <c r="D196" s="736">
        <v>0</v>
      </c>
      <c r="E196" s="736">
        <v>0</v>
      </c>
      <c r="F196" s="736">
        <v>0</v>
      </c>
      <c r="G196" s="736">
        <v>0</v>
      </c>
      <c r="H196" s="736">
        <v>0</v>
      </c>
      <c r="I196" s="736">
        <v>0</v>
      </c>
      <c r="J196" s="736">
        <v>0</v>
      </c>
      <c r="K196" s="736">
        <v>1350</v>
      </c>
      <c r="L196" s="736">
        <v>0</v>
      </c>
      <c r="M196" s="736">
        <v>0</v>
      </c>
      <c r="N196" s="736">
        <v>0</v>
      </c>
      <c r="O196" s="736">
        <v>0</v>
      </c>
      <c r="P196" s="736">
        <v>0</v>
      </c>
      <c r="Q196" s="736">
        <v>0</v>
      </c>
      <c r="R196" s="736">
        <v>0</v>
      </c>
      <c r="S196" s="736">
        <v>0</v>
      </c>
      <c r="T196" s="736">
        <v>0</v>
      </c>
      <c r="U196" s="736">
        <v>0</v>
      </c>
      <c r="V196" s="736">
        <v>0</v>
      </c>
      <c r="W196" s="736">
        <v>0</v>
      </c>
      <c r="X196" s="736">
        <v>0</v>
      </c>
      <c r="Y196" s="736">
        <v>925</v>
      </c>
      <c r="Z196" s="736">
        <v>758.39</v>
      </c>
      <c r="AA196" s="736">
        <v>-9.51</v>
      </c>
      <c r="AB196" s="736">
        <v>-99.38</v>
      </c>
      <c r="AC196" s="736">
        <v>0</v>
      </c>
      <c r="AD196" s="736">
        <v>0</v>
      </c>
      <c r="AE196" s="736">
        <v>0</v>
      </c>
      <c r="AF196" s="736">
        <v>0</v>
      </c>
      <c r="AG196" s="736">
        <v>4202.46</v>
      </c>
      <c r="AH196" s="736">
        <v>-338.84</v>
      </c>
      <c r="AI196" s="736">
        <v>11.580000000000002</v>
      </c>
      <c r="AJ196" s="736">
        <v>12.81</v>
      </c>
      <c r="AK196" s="738">
        <v>4279.96</v>
      </c>
      <c r="AL196" s="738">
        <v>0</v>
      </c>
      <c r="AM196" s="738">
        <v>16781.07</v>
      </c>
      <c r="AN196" s="738">
        <v>632.5</v>
      </c>
      <c r="AO196" s="738">
        <v>11772.98</v>
      </c>
      <c r="AP196" s="738">
        <v>3457.17</v>
      </c>
      <c r="AQ196" s="738">
        <v>-912.84</v>
      </c>
      <c r="AR196" s="738">
        <v>7357.36</v>
      </c>
      <c r="AS196" s="738">
        <v>683.06</v>
      </c>
      <c r="AT196" s="738">
        <v>0</v>
      </c>
      <c r="AU196" s="738">
        <v>0</v>
      </c>
      <c r="AV196" s="738">
        <v>0</v>
      </c>
      <c r="AW196" s="11">
        <f t="shared" si="42"/>
        <v>44051.259999999995</v>
      </c>
      <c r="AY196" s="335"/>
      <c r="AZ196" s="335"/>
      <c r="BA196" s="335"/>
    </row>
    <row r="197" spans="1:53">
      <c r="A197" t="s">
        <v>1314</v>
      </c>
      <c r="B197" t="s">
        <v>1315</v>
      </c>
      <c r="C197" s="736"/>
      <c r="D197" s="736"/>
      <c r="E197" s="736"/>
      <c r="F197" s="736"/>
      <c r="G197" s="736"/>
      <c r="H197" s="736"/>
      <c r="I197" s="736"/>
      <c r="J197" s="736"/>
      <c r="K197" s="736"/>
      <c r="L197" s="736"/>
      <c r="M197" s="736"/>
      <c r="N197" s="736"/>
      <c r="O197" s="736"/>
      <c r="P197" s="736"/>
      <c r="Q197" s="736"/>
      <c r="R197" s="736"/>
      <c r="S197" s="736"/>
      <c r="T197" s="736"/>
      <c r="U197" s="736"/>
      <c r="V197" s="736"/>
      <c r="W197" s="736"/>
      <c r="X197" s="736"/>
      <c r="Y197" s="736"/>
      <c r="Z197" s="736"/>
      <c r="AA197" s="736">
        <v>56678</v>
      </c>
      <c r="AB197" s="736">
        <v>10301</v>
      </c>
      <c r="AC197" s="736">
        <v>0</v>
      </c>
      <c r="AD197" s="736">
        <v>10301</v>
      </c>
      <c r="AE197" s="736">
        <v>0</v>
      </c>
      <c r="AF197" s="736">
        <v>206.12</v>
      </c>
      <c r="AG197" s="736">
        <v>-53.360000000000007</v>
      </c>
      <c r="AH197" s="736">
        <v>8.5600000000000023</v>
      </c>
      <c r="AI197" s="736">
        <v>-6.24</v>
      </c>
      <c r="AJ197" s="736">
        <v>0</v>
      </c>
      <c r="AK197" s="738">
        <v>0</v>
      </c>
      <c r="AL197" s="738">
        <v>0</v>
      </c>
      <c r="AM197" s="738">
        <v>0</v>
      </c>
      <c r="AN197" s="738">
        <v>0</v>
      </c>
      <c r="AO197" s="738">
        <v>0</v>
      </c>
      <c r="AP197" s="738">
        <v>0</v>
      </c>
      <c r="AQ197" s="738">
        <v>0</v>
      </c>
      <c r="AR197" s="738">
        <v>0</v>
      </c>
      <c r="AS197" s="738">
        <v>0</v>
      </c>
      <c r="AT197" s="738">
        <v>0</v>
      </c>
      <c r="AU197" s="738">
        <v>0</v>
      </c>
      <c r="AV197" s="738">
        <v>0</v>
      </c>
      <c r="AW197" s="11">
        <f t="shared" si="42"/>
        <v>0</v>
      </c>
      <c r="AY197" s="335"/>
      <c r="AZ197" s="335"/>
      <c r="BA197" s="335"/>
    </row>
    <row r="198" spans="1:53">
      <c r="A198" t="s">
        <v>1316</v>
      </c>
      <c r="B198" t="s">
        <v>1317</v>
      </c>
      <c r="C198" s="736">
        <v>0</v>
      </c>
      <c r="D198" s="736">
        <v>0</v>
      </c>
      <c r="E198" s="736">
        <v>0</v>
      </c>
      <c r="F198" s="736">
        <v>0</v>
      </c>
      <c r="G198" s="736">
        <v>0</v>
      </c>
      <c r="H198" s="736">
        <v>0</v>
      </c>
      <c r="I198" s="736">
        <v>0</v>
      </c>
      <c r="J198" s="736">
        <v>0</v>
      </c>
      <c r="K198" s="736">
        <v>0</v>
      </c>
      <c r="L198" s="736">
        <v>0</v>
      </c>
      <c r="M198" s="736">
        <v>0</v>
      </c>
      <c r="N198" s="736">
        <v>0</v>
      </c>
      <c r="O198" s="736">
        <v>0</v>
      </c>
      <c r="P198" s="736">
        <v>0</v>
      </c>
      <c r="Q198" s="736">
        <v>0</v>
      </c>
      <c r="R198" s="736">
        <v>0</v>
      </c>
      <c r="S198" s="736">
        <v>0</v>
      </c>
      <c r="T198" s="736">
        <v>0</v>
      </c>
      <c r="U198" s="736">
        <v>0</v>
      </c>
      <c r="V198" s="736">
        <v>0</v>
      </c>
      <c r="W198" s="736">
        <v>0</v>
      </c>
      <c r="X198" s="736">
        <v>0</v>
      </c>
      <c r="Y198" s="736">
        <v>0</v>
      </c>
      <c r="Z198" s="736">
        <v>-2382572.9900000002</v>
      </c>
      <c r="AA198" s="736">
        <v>-1982248.88</v>
      </c>
      <c r="AB198" s="736">
        <v>-2043088.77</v>
      </c>
      <c r="AC198" s="736">
        <v>-1498919.72</v>
      </c>
      <c r="AD198" s="736">
        <v>-1381826.81</v>
      </c>
      <c r="AE198" s="736">
        <v>-2708346.87</v>
      </c>
      <c r="AF198" s="736">
        <v>-2522080.5</v>
      </c>
      <c r="AG198" s="736">
        <v>-1728953.26</v>
      </c>
      <c r="AH198" s="736">
        <v>-1187835.92</v>
      </c>
      <c r="AI198" s="736">
        <f>-1783602.3</f>
        <v>-1783602.3</v>
      </c>
      <c r="AJ198" s="736">
        <v>-402136.31</v>
      </c>
      <c r="AK198" s="738">
        <v>-1840568.14</v>
      </c>
      <c r="AL198" s="738">
        <v>-1242536.67</v>
      </c>
      <c r="AM198" s="738">
        <v>141517.32</v>
      </c>
      <c r="AN198" s="738">
        <v>-261749.89</v>
      </c>
      <c r="AO198" s="738">
        <v>-674792.65</v>
      </c>
      <c r="AP198" s="738">
        <v>-610711.49</v>
      </c>
      <c r="AQ198" s="738">
        <v>-642753.79</v>
      </c>
      <c r="AR198" s="738">
        <v>-907049.97</v>
      </c>
      <c r="AS198" s="738">
        <v>-1181113.19</v>
      </c>
      <c r="AT198" s="738">
        <v>-1023166.8</v>
      </c>
      <c r="AU198" s="738">
        <v>-1277518.5900000001</v>
      </c>
      <c r="AV198" s="738">
        <v>-1616676.96</v>
      </c>
      <c r="AW198" s="11">
        <f t="shared" si="42"/>
        <v>-11137120.82</v>
      </c>
      <c r="AY198" s="335"/>
      <c r="AZ198" s="335"/>
      <c r="BA198" s="335"/>
    </row>
    <row r="199" spans="1:53">
      <c r="A199" t="s">
        <v>1318</v>
      </c>
      <c r="B199" t="s">
        <v>1319</v>
      </c>
      <c r="C199" s="736">
        <v>0</v>
      </c>
      <c r="D199" s="736">
        <v>0</v>
      </c>
      <c r="E199" s="736">
        <v>0</v>
      </c>
      <c r="F199" s="736">
        <v>0</v>
      </c>
      <c r="G199" s="736">
        <v>0</v>
      </c>
      <c r="H199" s="736">
        <v>0</v>
      </c>
      <c r="I199" s="736">
        <v>0</v>
      </c>
      <c r="J199" s="736">
        <v>0</v>
      </c>
      <c r="K199" s="736">
        <v>0</v>
      </c>
      <c r="L199" s="736">
        <v>0</v>
      </c>
      <c r="M199" s="736">
        <v>0</v>
      </c>
      <c r="N199" s="736">
        <v>0</v>
      </c>
      <c r="O199" s="736">
        <v>0</v>
      </c>
      <c r="P199" s="736">
        <v>0</v>
      </c>
      <c r="Q199" s="736">
        <v>0</v>
      </c>
      <c r="R199" s="736">
        <v>0</v>
      </c>
      <c r="S199" s="736">
        <v>0</v>
      </c>
      <c r="T199" s="736">
        <v>0</v>
      </c>
      <c r="U199" s="736">
        <v>0</v>
      </c>
      <c r="V199" s="736">
        <v>0</v>
      </c>
      <c r="W199" s="736">
        <v>0</v>
      </c>
      <c r="X199" s="736">
        <v>0</v>
      </c>
      <c r="Y199" s="736">
        <v>0</v>
      </c>
      <c r="Z199" s="736">
        <v>182272.04</v>
      </c>
      <c r="AA199" s="736">
        <v>101543.42</v>
      </c>
      <c r="AB199" s="736">
        <v>101762.36</v>
      </c>
      <c r="AC199" s="736">
        <v>116301.79</v>
      </c>
      <c r="AD199" s="736">
        <v>122059.4</v>
      </c>
      <c r="AE199" s="736">
        <v>133344.18</v>
      </c>
      <c r="AF199" s="736">
        <v>143852.85</v>
      </c>
      <c r="AG199" s="736">
        <v>151056.82</v>
      </c>
      <c r="AH199" s="736">
        <v>156006.14000000001</v>
      </c>
      <c r="AI199" s="736">
        <v>163437.81</v>
      </c>
      <c r="AJ199" s="736">
        <v>165113.38</v>
      </c>
      <c r="AK199" s="738">
        <v>172782.41</v>
      </c>
      <c r="AL199" s="738">
        <v>177959.65</v>
      </c>
      <c r="AM199" s="738">
        <v>177369.99</v>
      </c>
      <c r="AN199" s="738">
        <v>178460.62</v>
      </c>
      <c r="AO199" s="738">
        <v>181272.25</v>
      </c>
      <c r="AP199" s="738">
        <v>183816.89</v>
      </c>
      <c r="AQ199" s="738">
        <v>186495.03</v>
      </c>
      <c r="AR199" s="738">
        <v>190274.4</v>
      </c>
      <c r="AS199" s="738">
        <v>195195.71</v>
      </c>
      <c r="AT199" s="738">
        <v>199458.9</v>
      </c>
      <c r="AU199" s="738">
        <v>204781.9</v>
      </c>
      <c r="AV199" s="738">
        <v>211518.05</v>
      </c>
      <c r="AW199" s="11">
        <f t="shared" si="42"/>
        <v>2259385.7999999998</v>
      </c>
      <c r="AY199" s="335"/>
      <c r="AZ199" s="335"/>
      <c r="BA199" s="335"/>
    </row>
    <row r="200" spans="1:53">
      <c r="A200" t="s">
        <v>1320</v>
      </c>
      <c r="B200" t="s">
        <v>1321</v>
      </c>
      <c r="C200" s="736">
        <v>4098885.2299999995</v>
      </c>
      <c r="D200" s="736">
        <v>3617819.3899999997</v>
      </c>
      <c r="E200" s="736">
        <v>2379493.7999999993</v>
      </c>
      <c r="F200" s="736">
        <v>2870588.3600000008</v>
      </c>
      <c r="G200" s="736">
        <v>3736590.16</v>
      </c>
      <c r="H200" s="736">
        <v>3451010.1999999993</v>
      </c>
      <c r="I200" s="736">
        <v>4085658.5799999991</v>
      </c>
      <c r="J200" s="736">
        <v>3695305.0200000005</v>
      </c>
      <c r="K200" s="736">
        <v>4371777.6000000006</v>
      </c>
      <c r="L200" s="736">
        <v>3680169.0500000003</v>
      </c>
      <c r="M200" s="736">
        <v>3744209.66</v>
      </c>
      <c r="N200" s="736">
        <v>4421885.0000000028</v>
      </c>
      <c r="O200" s="736">
        <v>4192872.99</v>
      </c>
      <c r="P200" s="736">
        <v>4217953.629999999</v>
      </c>
      <c r="Q200" s="736">
        <v>3914316.5600000024</v>
      </c>
      <c r="R200" s="736">
        <v>3409095.3000000012</v>
      </c>
      <c r="S200" s="736">
        <v>4491815.4700000025</v>
      </c>
      <c r="T200" s="736">
        <v>4395869.4499999983</v>
      </c>
      <c r="U200" s="736">
        <v>5771434.9799999995</v>
      </c>
      <c r="V200" s="736">
        <v>5539401.4400000023</v>
      </c>
      <c r="W200" s="736">
        <v>5568864.5699999984</v>
      </c>
      <c r="X200" s="736">
        <v>5715688.9999999953</v>
      </c>
      <c r="Y200" s="736">
        <v>6831663.3699999992</v>
      </c>
      <c r="Z200" s="736">
        <v>4820790.1899999976</v>
      </c>
      <c r="AA200" s="736">
        <v>6244089.3499999996</v>
      </c>
      <c r="AB200" s="736">
        <v>5471620.1100000003</v>
      </c>
      <c r="AC200" s="736">
        <v>5795430.2199999997</v>
      </c>
      <c r="AD200" s="736">
        <v>3749399.19</v>
      </c>
      <c r="AE200" s="736">
        <v>6572443.1900000004</v>
      </c>
      <c r="AF200" s="736">
        <v>7355124.9900000002</v>
      </c>
      <c r="AG200" s="736">
        <v>6257272.2599999998</v>
      </c>
      <c r="AH200" s="736">
        <v>7591715.0700000003</v>
      </c>
      <c r="AI200" s="736">
        <v>5345113.9799999865</v>
      </c>
      <c r="AJ200" s="736">
        <v>5393037.8400000026</v>
      </c>
      <c r="AK200" s="738">
        <v>7847102.8399999999</v>
      </c>
      <c r="AL200" s="738">
        <v>6602441.0999999996</v>
      </c>
      <c r="AM200" s="738">
        <v>4469642.55</v>
      </c>
      <c r="AN200" s="738">
        <v>3962475.2</v>
      </c>
      <c r="AO200" s="738">
        <v>8566693.6300000008</v>
      </c>
      <c r="AP200" s="738">
        <v>5605995.0599999996</v>
      </c>
      <c r="AQ200" s="738">
        <v>6101537.5599999996</v>
      </c>
      <c r="AR200" s="738">
        <v>6239746.1399999997</v>
      </c>
      <c r="AS200" s="738">
        <v>8089477.3300000001</v>
      </c>
      <c r="AT200" s="738">
        <v>7468277.9800000004</v>
      </c>
      <c r="AU200" s="738">
        <v>6500117.75</v>
      </c>
      <c r="AV200" s="738">
        <v>9615199.1199999992</v>
      </c>
      <c r="AW200" s="11">
        <f t="shared" si="42"/>
        <v>81068706.260000005</v>
      </c>
      <c r="AY200" s="335"/>
      <c r="AZ200" s="335"/>
      <c r="BA200" s="335"/>
    </row>
    <row r="201" spans="1:53">
      <c r="A201" t="s">
        <v>1322</v>
      </c>
      <c r="B201" t="s">
        <v>1323</v>
      </c>
      <c r="C201" s="736">
        <v>119349.79</v>
      </c>
      <c r="D201" s="736">
        <v>48406.91</v>
      </c>
      <c r="E201" s="736">
        <v>-9079.1899999999987</v>
      </c>
      <c r="F201" s="736">
        <v>54389.939999999995</v>
      </c>
      <c r="G201" s="736">
        <v>93443.83</v>
      </c>
      <c r="H201" s="736">
        <v>107208.21999999999</v>
      </c>
      <c r="I201" s="736">
        <v>123974.20000000001</v>
      </c>
      <c r="J201" s="736">
        <v>106652.09999999999</v>
      </c>
      <c r="K201" s="736">
        <v>116022.26000000001</v>
      </c>
      <c r="L201" s="736">
        <v>129736.38</v>
      </c>
      <c r="M201" s="736">
        <v>107414.04999999999</v>
      </c>
      <c r="N201" s="736">
        <v>116741.67</v>
      </c>
      <c r="O201" s="736">
        <v>117845.58000000002</v>
      </c>
      <c r="P201" s="736">
        <v>58504.06</v>
      </c>
      <c r="Q201" s="736">
        <v>22470.86</v>
      </c>
      <c r="R201" s="736">
        <v>88425.22</v>
      </c>
      <c r="S201" s="736">
        <v>113339.89</v>
      </c>
      <c r="T201" s="736">
        <v>123673.82</v>
      </c>
      <c r="U201" s="736">
        <v>115427.47999999998</v>
      </c>
      <c r="V201" s="736">
        <v>122260.57</v>
      </c>
      <c r="W201" s="736">
        <v>115049.90000000001</v>
      </c>
      <c r="X201" s="736">
        <v>141681.31</v>
      </c>
      <c r="Y201" s="736">
        <v>449092.87</v>
      </c>
      <c r="Z201" s="736">
        <v>438225.82999999996</v>
      </c>
      <c r="AA201" s="736">
        <v>359055.56</v>
      </c>
      <c r="AB201" s="736">
        <v>395045.45</v>
      </c>
      <c r="AC201" s="736">
        <v>317374.14</v>
      </c>
      <c r="AD201" s="736">
        <v>424842.09</v>
      </c>
      <c r="AE201" s="736">
        <v>356035.09</v>
      </c>
      <c r="AF201" s="736">
        <v>487256.63</v>
      </c>
      <c r="AG201" s="736">
        <v>753779.02</v>
      </c>
      <c r="AH201" s="736">
        <v>606174.31000000006</v>
      </c>
      <c r="AI201" s="736">
        <v>434321.41</v>
      </c>
      <c r="AJ201" s="736">
        <v>450861.3000000001</v>
      </c>
      <c r="AK201" s="738">
        <v>468537.15</v>
      </c>
      <c r="AL201" s="738">
        <v>382516.3</v>
      </c>
      <c r="AM201" s="738">
        <v>430214.79</v>
      </c>
      <c r="AN201" s="738">
        <v>442834.99</v>
      </c>
      <c r="AO201" s="738">
        <v>401067.1</v>
      </c>
      <c r="AP201" s="738">
        <v>511048</v>
      </c>
      <c r="AQ201" s="738">
        <v>411213.83</v>
      </c>
      <c r="AR201" s="738">
        <v>451171.08</v>
      </c>
      <c r="AS201" s="738">
        <v>449474.9</v>
      </c>
      <c r="AT201" s="738">
        <v>430427.96</v>
      </c>
      <c r="AU201" s="738">
        <v>437888.25</v>
      </c>
      <c r="AV201" s="738">
        <v>736902.73</v>
      </c>
      <c r="AW201" s="11">
        <f t="shared" si="42"/>
        <v>5553297.0800000001</v>
      </c>
      <c r="AY201" s="335"/>
      <c r="AZ201" s="335"/>
      <c r="BA201" s="335"/>
    </row>
    <row r="202" spans="1:53">
      <c r="A202" t="s">
        <v>1324</v>
      </c>
      <c r="B202" t="s">
        <v>1325</v>
      </c>
      <c r="C202" s="736">
        <v>0</v>
      </c>
      <c r="D202" s="736">
        <v>0</v>
      </c>
      <c r="E202" s="736">
        <v>0</v>
      </c>
      <c r="F202" s="736">
        <v>0</v>
      </c>
      <c r="G202" s="736">
        <v>30.27</v>
      </c>
      <c r="H202" s="736">
        <v>0</v>
      </c>
      <c r="I202" s="736">
        <v>0</v>
      </c>
      <c r="J202" s="736">
        <v>423.78</v>
      </c>
      <c r="K202" s="736">
        <v>0</v>
      </c>
      <c r="L202" s="736">
        <v>0</v>
      </c>
      <c r="M202" s="736">
        <v>0</v>
      </c>
      <c r="N202" s="736">
        <v>0</v>
      </c>
      <c r="O202" s="736">
        <v>196.14</v>
      </c>
      <c r="P202" s="736">
        <v>32.69</v>
      </c>
      <c r="Q202" s="736">
        <v>0</v>
      </c>
      <c r="R202" s="736">
        <v>0</v>
      </c>
      <c r="S202" s="736">
        <v>0</v>
      </c>
      <c r="T202" s="736">
        <v>0</v>
      </c>
      <c r="U202" s="736">
        <v>0</v>
      </c>
      <c r="V202" s="736">
        <v>249.44</v>
      </c>
      <c r="W202" s="736">
        <v>0</v>
      </c>
      <c r="X202" s="736">
        <v>0</v>
      </c>
      <c r="Y202" s="736">
        <v>2646.42</v>
      </c>
      <c r="Z202" s="736">
        <v>-559.61</v>
      </c>
      <c r="AA202" s="736">
        <v>0</v>
      </c>
      <c r="AB202" s="736">
        <v>0</v>
      </c>
      <c r="AC202" s="736">
        <v>2089.8000000000002</v>
      </c>
      <c r="AD202" s="736">
        <v>248.94</v>
      </c>
      <c r="AE202" s="736">
        <v>1672.16</v>
      </c>
      <c r="AF202" s="736">
        <v>0</v>
      </c>
      <c r="AG202" s="736">
        <v>206.1</v>
      </c>
      <c r="AH202" s="736">
        <v>2660.04</v>
      </c>
      <c r="AI202" s="736">
        <v>19</v>
      </c>
      <c r="AJ202" s="736">
        <v>4045.9</v>
      </c>
      <c r="AK202" s="738">
        <v>-1024.55</v>
      </c>
      <c r="AL202" s="738">
        <v>168.84</v>
      </c>
      <c r="AM202" s="738">
        <v>0</v>
      </c>
      <c r="AN202" s="738">
        <v>0</v>
      </c>
      <c r="AO202" s="738">
        <v>0</v>
      </c>
      <c r="AP202" s="738">
        <v>0</v>
      </c>
      <c r="AQ202" s="738">
        <v>0</v>
      </c>
      <c r="AR202" s="738">
        <v>0</v>
      </c>
      <c r="AS202" s="738">
        <v>0</v>
      </c>
      <c r="AT202" s="738">
        <v>224.88</v>
      </c>
      <c r="AU202" s="738">
        <v>0</v>
      </c>
      <c r="AV202" s="738">
        <v>0</v>
      </c>
      <c r="AW202" s="11">
        <f t="shared" si="42"/>
        <v>-630.82999999999993</v>
      </c>
      <c r="AY202" s="335"/>
      <c r="AZ202" s="335"/>
      <c r="BA202" s="335"/>
    </row>
    <row r="203" spans="1:53">
      <c r="A203" t="s">
        <v>1326</v>
      </c>
      <c r="B203" t="s">
        <v>1327</v>
      </c>
      <c r="C203" s="736">
        <v>362.6</v>
      </c>
      <c r="D203" s="736">
        <v>0</v>
      </c>
      <c r="E203" s="736">
        <v>2805.67</v>
      </c>
      <c r="F203" s="736">
        <v>2441.83</v>
      </c>
      <c r="G203" s="736">
        <v>1267.79</v>
      </c>
      <c r="H203" s="736">
        <v>1240.8</v>
      </c>
      <c r="I203" s="736">
        <v>593.16</v>
      </c>
      <c r="J203" s="736">
        <v>877.56</v>
      </c>
      <c r="K203" s="736">
        <v>0</v>
      </c>
      <c r="L203" s="736">
        <v>0</v>
      </c>
      <c r="M203" s="736">
        <v>3289.18</v>
      </c>
      <c r="N203" s="736">
        <v>24.749999999999972</v>
      </c>
      <c r="O203" s="736">
        <v>0</v>
      </c>
      <c r="P203" s="736">
        <v>0</v>
      </c>
      <c r="Q203" s="736">
        <v>0</v>
      </c>
      <c r="R203" s="736">
        <v>6710.93</v>
      </c>
      <c r="S203" s="736">
        <v>1185.33</v>
      </c>
      <c r="T203" s="736">
        <v>1595.01</v>
      </c>
      <c r="U203" s="736">
        <v>-128.64999999999998</v>
      </c>
      <c r="V203" s="736">
        <v>230.72</v>
      </c>
      <c r="W203" s="736">
        <v>0</v>
      </c>
      <c r="X203" s="736">
        <v>-54.62</v>
      </c>
      <c r="Y203" s="736">
        <v>145.88999999999999</v>
      </c>
      <c r="Z203" s="736">
        <v>0</v>
      </c>
      <c r="AA203" s="736">
        <v>471.01</v>
      </c>
      <c r="AB203" s="736">
        <v>902.48</v>
      </c>
      <c r="AC203" s="736">
        <v>-165.25</v>
      </c>
      <c r="AD203" s="736">
        <v>0</v>
      </c>
      <c r="AE203" s="736">
        <v>0</v>
      </c>
      <c r="AF203" s="736">
        <v>0</v>
      </c>
      <c r="AG203" s="736">
        <v>45.35</v>
      </c>
      <c r="AH203" s="736">
        <v>0</v>
      </c>
      <c r="AI203" s="736">
        <v>1027.8499999999999</v>
      </c>
      <c r="AJ203" s="736">
        <v>128.08000000000001</v>
      </c>
      <c r="AK203" s="738">
        <v>735.72</v>
      </c>
      <c r="AL203" s="738">
        <v>0</v>
      </c>
      <c r="AM203" s="738">
        <v>0</v>
      </c>
      <c r="AN203" s="738">
        <v>1666.3</v>
      </c>
      <c r="AO203" s="738">
        <v>-648.64</v>
      </c>
      <c r="AP203" s="738">
        <v>0</v>
      </c>
      <c r="AQ203" s="738">
        <v>899.52</v>
      </c>
      <c r="AR203" s="738">
        <v>0</v>
      </c>
      <c r="AS203" s="738">
        <v>0</v>
      </c>
      <c r="AT203" s="738">
        <v>744.09</v>
      </c>
      <c r="AU203" s="738">
        <v>0</v>
      </c>
      <c r="AV203" s="738">
        <v>0</v>
      </c>
      <c r="AW203" s="11">
        <f t="shared" si="42"/>
        <v>3396.9900000000002</v>
      </c>
      <c r="AY203" s="335"/>
      <c r="AZ203" s="335"/>
      <c r="BA203" s="335"/>
    </row>
    <row r="204" spans="1:53">
      <c r="A204" t="s">
        <v>1328</v>
      </c>
      <c r="B204" t="s">
        <v>1329</v>
      </c>
      <c r="C204" s="736">
        <v>1507057.9099999995</v>
      </c>
      <c r="D204" s="736">
        <v>1391109.0500000003</v>
      </c>
      <c r="E204" s="736">
        <v>1101959.0299999998</v>
      </c>
      <c r="F204" s="736">
        <v>976922.02</v>
      </c>
      <c r="G204" s="736">
        <v>920102.92000000016</v>
      </c>
      <c r="H204" s="736">
        <v>1142569.2200000004</v>
      </c>
      <c r="I204" s="736">
        <v>1036847.38</v>
      </c>
      <c r="J204" s="736">
        <v>1115912.56</v>
      </c>
      <c r="K204" s="736">
        <v>1017990.3100000002</v>
      </c>
      <c r="L204" s="736">
        <v>1109111.9800000002</v>
      </c>
      <c r="M204" s="736">
        <v>1119145.6499999997</v>
      </c>
      <c r="N204" s="736">
        <v>988011.52000000002</v>
      </c>
      <c r="O204" s="736">
        <v>1344768.77</v>
      </c>
      <c r="P204" s="736">
        <v>1604871.3700000003</v>
      </c>
      <c r="Q204" s="736">
        <v>968877.49000000011</v>
      </c>
      <c r="R204" s="736">
        <v>1008096.5100000001</v>
      </c>
      <c r="S204" s="736">
        <v>1105013.5</v>
      </c>
      <c r="T204" s="736">
        <v>1230821.8599999999</v>
      </c>
      <c r="U204" s="736">
        <v>1277635.3</v>
      </c>
      <c r="V204" s="736">
        <v>1353356.2000000002</v>
      </c>
      <c r="W204" s="736">
        <v>1116861.5799999998</v>
      </c>
      <c r="X204" s="736">
        <v>1137655.3</v>
      </c>
      <c r="Y204" s="736">
        <v>1425930.2800000003</v>
      </c>
      <c r="Z204" s="736">
        <v>1471949.7500000002</v>
      </c>
      <c r="AA204" s="736">
        <v>1751179.59</v>
      </c>
      <c r="AB204" s="736">
        <v>2318759.15</v>
      </c>
      <c r="AC204" s="736">
        <v>1837373.23</v>
      </c>
      <c r="AD204" s="736">
        <v>1814685.08</v>
      </c>
      <c r="AE204" s="736">
        <v>1364305.45</v>
      </c>
      <c r="AF204" s="736">
        <v>1637872.26</v>
      </c>
      <c r="AG204" s="736">
        <v>2718015.4800000004</v>
      </c>
      <c r="AH204" s="736">
        <v>2607091.4699999997</v>
      </c>
      <c r="AI204" s="736">
        <v>1760135.9499999995</v>
      </c>
      <c r="AJ204" s="736">
        <v>1893263.7999999993</v>
      </c>
      <c r="AK204" s="738">
        <v>1748929.38</v>
      </c>
      <c r="AL204" s="738">
        <v>1565270.39</v>
      </c>
      <c r="AM204" s="738">
        <v>2235290.2400000002</v>
      </c>
      <c r="AN204" s="738">
        <v>2708156.3</v>
      </c>
      <c r="AO204" s="738">
        <v>2258951.89</v>
      </c>
      <c r="AP204" s="738">
        <v>1619345.81</v>
      </c>
      <c r="AQ204" s="738">
        <v>1575257.65</v>
      </c>
      <c r="AR204" s="738">
        <v>1877463.93</v>
      </c>
      <c r="AS204" s="738">
        <v>1968216.97</v>
      </c>
      <c r="AT204" s="738">
        <v>2080099.54</v>
      </c>
      <c r="AU204" s="738">
        <v>1839175.83</v>
      </c>
      <c r="AV204" s="738">
        <v>1886710.09</v>
      </c>
      <c r="AW204" s="11">
        <f t="shared" si="42"/>
        <v>23362868.02</v>
      </c>
      <c r="AY204" s="335"/>
      <c r="AZ204" s="335"/>
      <c r="BA204" s="335"/>
    </row>
    <row r="205" spans="1:53">
      <c r="A205" t="s">
        <v>1330</v>
      </c>
      <c r="B205" t="s">
        <v>1331</v>
      </c>
      <c r="C205" s="736">
        <v>358254.48</v>
      </c>
      <c r="D205" s="736">
        <v>387454.32</v>
      </c>
      <c r="E205" s="736">
        <v>561901.61</v>
      </c>
      <c r="F205" s="736">
        <v>434358.37000000005</v>
      </c>
      <c r="G205" s="736">
        <v>407307.98999999993</v>
      </c>
      <c r="H205" s="736">
        <v>429946.03</v>
      </c>
      <c r="I205" s="736">
        <v>373761.70000000007</v>
      </c>
      <c r="J205" s="736">
        <v>310258.10999999993</v>
      </c>
      <c r="K205" s="736">
        <v>459938.41999999993</v>
      </c>
      <c r="L205" s="736">
        <v>477703.19999999995</v>
      </c>
      <c r="M205" s="736">
        <v>364682.17000000004</v>
      </c>
      <c r="N205" s="736">
        <v>444671.68999999994</v>
      </c>
      <c r="O205" s="736">
        <v>428489.13000000006</v>
      </c>
      <c r="P205" s="736">
        <v>464146.48999999993</v>
      </c>
      <c r="Q205" s="736">
        <v>478834.12</v>
      </c>
      <c r="R205" s="736">
        <v>465971.99000000005</v>
      </c>
      <c r="S205" s="736">
        <v>508443.9599999999</v>
      </c>
      <c r="T205" s="736">
        <v>459593.98999999993</v>
      </c>
      <c r="U205" s="736">
        <v>385891.56999999995</v>
      </c>
      <c r="V205" s="736">
        <v>429972.91</v>
      </c>
      <c r="W205" s="736">
        <v>378728.89999999991</v>
      </c>
      <c r="X205" s="736">
        <v>678183.65</v>
      </c>
      <c r="Y205" s="736">
        <v>523906.25999999995</v>
      </c>
      <c r="Z205" s="736">
        <v>565357.77000000025</v>
      </c>
      <c r="AA205" s="736">
        <v>527324.03</v>
      </c>
      <c r="AB205" s="736">
        <v>385942.26</v>
      </c>
      <c r="AC205" s="736">
        <v>800675.52</v>
      </c>
      <c r="AD205" s="736">
        <v>715705.02</v>
      </c>
      <c r="AE205" s="736">
        <v>453028.53</v>
      </c>
      <c r="AF205" s="736">
        <v>458043.91</v>
      </c>
      <c r="AG205" s="736">
        <v>900546.3899999999</v>
      </c>
      <c r="AH205" s="736">
        <v>476373.30000000005</v>
      </c>
      <c r="AI205" s="736">
        <v>771059.45000000077</v>
      </c>
      <c r="AJ205" s="736">
        <v>550012.27999999991</v>
      </c>
      <c r="AK205" s="738">
        <v>512658.93</v>
      </c>
      <c r="AL205" s="738">
        <v>490251.28</v>
      </c>
      <c r="AM205" s="738">
        <v>478612.93</v>
      </c>
      <c r="AN205" s="738">
        <v>613683.65</v>
      </c>
      <c r="AO205" s="738">
        <v>881717.51</v>
      </c>
      <c r="AP205" s="738">
        <v>789255.61</v>
      </c>
      <c r="AQ205" s="738">
        <v>587244.91</v>
      </c>
      <c r="AR205" s="738">
        <v>621943.91</v>
      </c>
      <c r="AS205" s="738">
        <v>489596.21</v>
      </c>
      <c r="AT205" s="738">
        <v>628826.76</v>
      </c>
      <c r="AU205" s="738">
        <v>468107.35</v>
      </c>
      <c r="AV205" s="738">
        <v>422633.03</v>
      </c>
      <c r="AW205" s="11">
        <f t="shared" si="42"/>
        <v>6984532.0799999991</v>
      </c>
      <c r="AY205" s="335"/>
      <c r="AZ205" s="335"/>
      <c r="BA205" s="335"/>
    </row>
    <row r="206" spans="1:53">
      <c r="A206" t="s">
        <v>1332</v>
      </c>
      <c r="B206" t="s">
        <v>1333</v>
      </c>
      <c r="C206" s="736">
        <v>219156.27000000002</v>
      </c>
      <c r="D206" s="736">
        <v>129525.04</v>
      </c>
      <c r="E206" s="736">
        <v>433570.12000000011</v>
      </c>
      <c r="F206" s="736">
        <v>246393.65000000002</v>
      </c>
      <c r="G206" s="736">
        <v>275447.26</v>
      </c>
      <c r="H206" s="736">
        <v>235680.34999999998</v>
      </c>
      <c r="I206" s="736">
        <v>255190.77999999997</v>
      </c>
      <c r="J206" s="736">
        <v>195272.69</v>
      </c>
      <c r="K206" s="736">
        <v>200433.29000000007</v>
      </c>
      <c r="L206" s="736">
        <v>230576.35999999993</v>
      </c>
      <c r="M206" s="736">
        <v>233273.66999999998</v>
      </c>
      <c r="N206" s="736">
        <v>284756.93000000011</v>
      </c>
      <c r="O206" s="736">
        <v>237310.63</v>
      </c>
      <c r="P206" s="736">
        <v>261655.53000000009</v>
      </c>
      <c r="Q206" s="736">
        <v>623950.34000000008</v>
      </c>
      <c r="R206" s="736">
        <v>254228.69999999998</v>
      </c>
      <c r="S206" s="736">
        <v>115231.00000000001</v>
      </c>
      <c r="T206" s="736">
        <v>363715.72</v>
      </c>
      <c r="U206" s="736">
        <v>208530.70999999996</v>
      </c>
      <c r="V206" s="736">
        <v>274768.71999999997</v>
      </c>
      <c r="W206" s="736">
        <v>242582.46000000002</v>
      </c>
      <c r="X206" s="736">
        <v>175860.54</v>
      </c>
      <c r="Y206" s="736">
        <v>35738.58</v>
      </c>
      <c r="Z206" s="736">
        <v>199540.56000000003</v>
      </c>
      <c r="AA206" s="736">
        <v>242230.01</v>
      </c>
      <c r="AB206" s="736">
        <v>640884.41</v>
      </c>
      <c r="AC206" s="736">
        <v>1823660.93</v>
      </c>
      <c r="AD206" s="736">
        <v>471782.36</v>
      </c>
      <c r="AE206" s="736">
        <v>908024.49</v>
      </c>
      <c r="AF206" s="736">
        <v>683559.58</v>
      </c>
      <c r="AG206" s="736">
        <v>-151172.42999999996</v>
      </c>
      <c r="AH206" s="736">
        <v>607746.6</v>
      </c>
      <c r="AI206" s="736">
        <v>486652.90000000008</v>
      </c>
      <c r="AJ206" s="736">
        <v>410017.1999999999</v>
      </c>
      <c r="AK206" s="738">
        <v>601946.56000000006</v>
      </c>
      <c r="AL206" s="738">
        <v>589148.99</v>
      </c>
      <c r="AM206" s="738">
        <v>590295.62</v>
      </c>
      <c r="AN206" s="738">
        <v>479676.48</v>
      </c>
      <c r="AO206" s="738">
        <v>515647.7</v>
      </c>
      <c r="AP206" s="738">
        <v>333723.77</v>
      </c>
      <c r="AQ206" s="738">
        <v>572018.47</v>
      </c>
      <c r="AR206" s="738">
        <v>520798.91</v>
      </c>
      <c r="AS206" s="738">
        <v>640301.69999999995</v>
      </c>
      <c r="AT206" s="738">
        <v>328850.86</v>
      </c>
      <c r="AU206" s="738">
        <v>683950.16</v>
      </c>
      <c r="AV206" s="738">
        <v>546155.26</v>
      </c>
      <c r="AW206" s="11">
        <f t="shared" si="42"/>
        <v>6402514.4800000004</v>
      </c>
      <c r="AY206" s="335"/>
      <c r="AZ206" s="335"/>
      <c r="BA206" s="335"/>
    </row>
    <row r="207" spans="1:53">
      <c r="A207" t="s">
        <v>1968</v>
      </c>
      <c r="B207" t="s">
        <v>284</v>
      </c>
      <c r="C207" s="736">
        <v>6305083.7699999996</v>
      </c>
      <c r="D207" s="736">
        <v>5577767.129999998</v>
      </c>
      <c r="E207" s="736">
        <v>4475116.28</v>
      </c>
      <c r="F207" s="736">
        <v>4591221.6700000009</v>
      </c>
      <c r="G207" s="736">
        <v>5439503.6800000006</v>
      </c>
      <c r="H207" s="736">
        <v>5371054.7300000014</v>
      </c>
      <c r="I207" s="736">
        <v>5878136.4800000004</v>
      </c>
      <c r="J207" s="736">
        <v>5433891.1300000008</v>
      </c>
      <c r="K207" s="736">
        <v>6169843.6900000013</v>
      </c>
      <c r="L207" s="736">
        <v>5630232.6900000013</v>
      </c>
      <c r="M207" s="736">
        <v>5575794.1799999997</v>
      </c>
      <c r="N207" s="736">
        <v>6260675.1100000003</v>
      </c>
      <c r="O207" s="736">
        <v>6322473.9499999993</v>
      </c>
      <c r="P207" s="736">
        <v>6610485.7299999986</v>
      </c>
      <c r="Q207" s="736">
        <v>6011970.3300000001</v>
      </c>
      <c r="R207" s="736">
        <v>5236941.9700000007</v>
      </c>
      <c r="S207" s="736">
        <v>6340315.7700000014</v>
      </c>
      <c r="T207" s="736">
        <v>6578309.330000001</v>
      </c>
      <c r="U207" s="736">
        <v>7763322.0800000019</v>
      </c>
      <c r="V207" s="736">
        <v>7721903.8699999992</v>
      </c>
      <c r="W207" s="736">
        <v>7423931.1199999982</v>
      </c>
      <c r="X207" s="736">
        <v>7850300.7999999933</v>
      </c>
      <c r="Y207" s="737">
        <f>SUM(Y195:Y206)</f>
        <v>9285254.7199999988</v>
      </c>
      <c r="Z207" s="737">
        <f t="shared" ref="Z207:AV207" si="68">SUM(Z195:Z206)</f>
        <v>5309984.5999999978</v>
      </c>
      <c r="AA207" s="737">
        <f t="shared" si="68"/>
        <v>7315452.8299999991</v>
      </c>
      <c r="AB207" s="737">
        <f t="shared" si="68"/>
        <v>7294108.4600000009</v>
      </c>
      <c r="AC207" s="737">
        <f t="shared" si="68"/>
        <v>9211037.8099999987</v>
      </c>
      <c r="AD207" s="737">
        <f t="shared" si="68"/>
        <v>5953290.3600000003</v>
      </c>
      <c r="AE207" s="737">
        <f t="shared" si="68"/>
        <v>7100958.4800000014</v>
      </c>
      <c r="AF207" s="737">
        <f t="shared" si="68"/>
        <v>8276045.7700000005</v>
      </c>
      <c r="AG207" s="737">
        <f t="shared" si="68"/>
        <v>8936047.9600000009</v>
      </c>
      <c r="AH207" s="737">
        <f t="shared" si="68"/>
        <v>10899269.48</v>
      </c>
      <c r="AI207" s="737">
        <f t="shared" si="68"/>
        <v>7191494.6299999878</v>
      </c>
      <c r="AJ207" s="737">
        <f t="shared" si="68"/>
        <v>8483746.5900000036</v>
      </c>
      <c r="AK207" s="821">
        <f t="shared" si="68"/>
        <v>9531351.9100000001</v>
      </c>
      <c r="AL207" s="821">
        <f t="shared" si="68"/>
        <v>8622015.9699999988</v>
      </c>
      <c r="AM207" s="821">
        <f t="shared" si="68"/>
        <v>8637985.2599999998</v>
      </c>
      <c r="AN207" s="821">
        <f t="shared" si="68"/>
        <v>8219718.6099999994</v>
      </c>
      <c r="AO207" s="821">
        <f t="shared" si="68"/>
        <v>12259060.699999999</v>
      </c>
      <c r="AP207" s="821">
        <f t="shared" si="68"/>
        <v>8539000.1699999999</v>
      </c>
      <c r="AQ207" s="821">
        <f t="shared" si="68"/>
        <v>8859816.9299999997</v>
      </c>
      <c r="AR207" s="821">
        <f t="shared" si="68"/>
        <v>9078667.8099999987</v>
      </c>
      <c r="AS207" s="821">
        <f t="shared" si="68"/>
        <v>10736603.700000001</v>
      </c>
      <c r="AT207" s="821">
        <f t="shared" si="68"/>
        <v>10221191.549999999</v>
      </c>
      <c r="AU207" s="821">
        <f t="shared" si="68"/>
        <v>8948032.0099999998</v>
      </c>
      <c r="AV207" s="821">
        <f t="shared" si="68"/>
        <v>12231598.689999999</v>
      </c>
      <c r="AW207" s="11">
        <f t="shared" si="42"/>
        <v>115885043.31</v>
      </c>
      <c r="AY207" s="335"/>
      <c r="AZ207" s="335"/>
      <c r="BA207" s="335"/>
    </row>
    <row r="208" spans="1:53">
      <c r="A208" t="s">
        <v>1334</v>
      </c>
      <c r="B208" t="s">
        <v>1335</v>
      </c>
      <c r="C208" s="736">
        <v>21839.99</v>
      </c>
      <c r="D208" s="736">
        <v>29781.34</v>
      </c>
      <c r="E208" s="736">
        <v>13066.279999999999</v>
      </c>
      <c r="F208" s="736">
        <v>20177.739999999998</v>
      </c>
      <c r="G208" s="736">
        <v>21493.78</v>
      </c>
      <c r="H208" s="736">
        <v>27211.35</v>
      </c>
      <c r="I208" s="736">
        <v>22460.97</v>
      </c>
      <c r="J208" s="736">
        <v>31373.03</v>
      </c>
      <c r="K208" s="736">
        <v>20819.72</v>
      </c>
      <c r="L208" s="736">
        <v>16972.660000000003</v>
      </c>
      <c r="M208" s="736">
        <v>25070.620000000003</v>
      </c>
      <c r="N208" s="736">
        <v>19474.93</v>
      </c>
      <c r="O208" s="736">
        <v>17203.43</v>
      </c>
      <c r="P208" s="736">
        <v>14986.310000000001</v>
      </c>
      <c r="Q208" s="736">
        <v>10086.439999999999</v>
      </c>
      <c r="R208" s="736">
        <v>11455.17</v>
      </c>
      <c r="S208" s="736">
        <v>15898.08</v>
      </c>
      <c r="T208" s="736">
        <v>10724.45</v>
      </c>
      <c r="U208" s="736">
        <v>16015.720000000001</v>
      </c>
      <c r="V208" s="736">
        <v>15722.02</v>
      </c>
      <c r="W208" s="736">
        <v>16990.150000000001</v>
      </c>
      <c r="X208" s="736">
        <v>5262.93</v>
      </c>
      <c r="Y208" s="736">
        <v>-1789.67</v>
      </c>
      <c r="Z208" s="736">
        <v>16739.23</v>
      </c>
      <c r="AA208" s="736">
        <v>-1468.76</v>
      </c>
      <c r="AB208" s="736">
        <v>969.69</v>
      </c>
      <c r="AC208" s="736">
        <v>5976.55</v>
      </c>
      <c r="AD208" s="736">
        <v>-720.18</v>
      </c>
      <c r="AE208" s="736">
        <v>164.51</v>
      </c>
      <c r="AF208" s="736">
        <v>15586.49</v>
      </c>
      <c r="AG208" s="736">
        <v>17817.61</v>
      </c>
      <c r="AH208" s="736">
        <v>7414.4400000000005</v>
      </c>
      <c r="AI208" s="736">
        <v>20852.190000000002</v>
      </c>
      <c r="AJ208" s="736">
        <v>2881.04</v>
      </c>
      <c r="AK208" s="738">
        <v>14609.25</v>
      </c>
      <c r="AL208" s="738">
        <v>5443.6</v>
      </c>
      <c r="AM208" s="738">
        <v>22158.75</v>
      </c>
      <c r="AN208" s="738">
        <v>18764.84</v>
      </c>
      <c r="AO208" s="738">
        <v>24231.35</v>
      </c>
      <c r="AP208" s="738">
        <v>10693.85</v>
      </c>
      <c r="AQ208" s="738">
        <v>12026.72</v>
      </c>
      <c r="AR208" s="738">
        <v>14637.66</v>
      </c>
      <c r="AS208" s="738">
        <v>17080.919999999998</v>
      </c>
      <c r="AT208" s="738">
        <v>10779.62</v>
      </c>
      <c r="AU208" s="738">
        <v>16079.15</v>
      </c>
      <c r="AV208" s="738">
        <v>10697.71</v>
      </c>
      <c r="AW208" s="11">
        <f t="shared" si="42"/>
        <v>177203.41999999998</v>
      </c>
      <c r="AY208" s="335"/>
      <c r="AZ208" s="335"/>
      <c r="BA208" s="335"/>
    </row>
    <row r="209" spans="1:53">
      <c r="A209" t="s">
        <v>1336</v>
      </c>
      <c r="B209" t="s">
        <v>1337</v>
      </c>
      <c r="C209" s="736">
        <v>620357.8899999999</v>
      </c>
      <c r="D209" s="736">
        <v>351140.22000000009</v>
      </c>
      <c r="E209" s="736">
        <v>425816.6100000001</v>
      </c>
      <c r="F209" s="736">
        <v>283050.34000000008</v>
      </c>
      <c r="G209" s="736">
        <v>477306.51999999996</v>
      </c>
      <c r="H209" s="736">
        <v>477971.31000000006</v>
      </c>
      <c r="I209" s="736">
        <v>821236.11</v>
      </c>
      <c r="J209" s="736">
        <v>1056828.4900000002</v>
      </c>
      <c r="K209" s="736">
        <v>699852.07999999984</v>
      </c>
      <c r="L209" s="736">
        <v>720257.96</v>
      </c>
      <c r="M209" s="736">
        <v>681560.83000000007</v>
      </c>
      <c r="N209" s="736">
        <v>541703.63000000012</v>
      </c>
      <c r="O209" s="736">
        <v>609772.20000000007</v>
      </c>
      <c r="P209" s="736">
        <v>342515.35000000003</v>
      </c>
      <c r="Q209" s="736">
        <v>414226.56000000006</v>
      </c>
      <c r="R209" s="736">
        <v>258735.76999999993</v>
      </c>
      <c r="S209" s="736">
        <v>586773.91</v>
      </c>
      <c r="T209" s="736">
        <v>1169153.7799999993</v>
      </c>
      <c r="U209" s="736">
        <v>1478356.1500000008</v>
      </c>
      <c r="V209" s="736">
        <v>445062.15000000008</v>
      </c>
      <c r="W209" s="736">
        <v>152142.56999999986</v>
      </c>
      <c r="X209" s="736">
        <v>960927.50999999943</v>
      </c>
      <c r="Y209" s="736">
        <v>688356.07</v>
      </c>
      <c r="Z209" s="736">
        <v>435512.95000000007</v>
      </c>
      <c r="AA209" s="736">
        <v>142230.95000000001</v>
      </c>
      <c r="AB209" s="736">
        <v>692734.45</v>
      </c>
      <c r="AC209" s="736">
        <v>456446.26</v>
      </c>
      <c r="AD209" s="736">
        <v>426573.62</v>
      </c>
      <c r="AE209" s="736">
        <v>343261.78</v>
      </c>
      <c r="AF209" s="736">
        <v>617703.5</v>
      </c>
      <c r="AG209" s="736">
        <v>418281.82999999996</v>
      </c>
      <c r="AH209" s="736">
        <v>947259.83</v>
      </c>
      <c r="AI209" s="736">
        <v>1758503.2499999953</v>
      </c>
      <c r="AJ209" s="736">
        <v>861943.64999999909</v>
      </c>
      <c r="AK209" s="738">
        <v>1533226.39</v>
      </c>
      <c r="AL209" s="738">
        <v>435075.22</v>
      </c>
      <c r="AM209" s="738">
        <v>792837.57</v>
      </c>
      <c r="AN209" s="738">
        <v>722074.11</v>
      </c>
      <c r="AO209" s="738">
        <v>672910.4</v>
      </c>
      <c r="AP209" s="738">
        <v>392323.68</v>
      </c>
      <c r="AQ209" s="738">
        <v>531844.69999999995</v>
      </c>
      <c r="AR209" s="738">
        <v>529237.9</v>
      </c>
      <c r="AS209" s="738">
        <v>620346.04</v>
      </c>
      <c r="AT209" s="738">
        <v>497355.86</v>
      </c>
      <c r="AU209" s="738">
        <v>440651.03</v>
      </c>
      <c r="AV209" s="738">
        <v>469935.45</v>
      </c>
      <c r="AW209" s="11">
        <f t="shared" si="42"/>
        <v>7637818.3500000006</v>
      </c>
      <c r="AY209" s="335"/>
      <c r="AZ209" s="335"/>
      <c r="BA209" s="335"/>
    </row>
    <row r="210" spans="1:53">
      <c r="A210" t="s">
        <v>1338</v>
      </c>
      <c r="B210" t="s">
        <v>1339</v>
      </c>
      <c r="C210" s="736">
        <v>-2.5799999999999841</v>
      </c>
      <c r="D210" s="736">
        <v>0</v>
      </c>
      <c r="E210" s="736">
        <v>0</v>
      </c>
      <c r="F210" s="736">
        <v>0</v>
      </c>
      <c r="G210" s="736">
        <v>0</v>
      </c>
      <c r="H210" s="736">
        <v>0</v>
      </c>
      <c r="I210" s="736">
        <v>0</v>
      </c>
      <c r="J210" s="736">
        <v>0</v>
      </c>
      <c r="K210" s="736">
        <v>401.21</v>
      </c>
      <c r="L210" s="736">
        <v>935.4</v>
      </c>
      <c r="M210" s="736">
        <v>-311.8</v>
      </c>
      <c r="N210" s="736">
        <v>0</v>
      </c>
      <c r="O210" s="736">
        <v>0</v>
      </c>
      <c r="P210" s="736">
        <v>0</v>
      </c>
      <c r="Q210" s="736">
        <v>0</v>
      </c>
      <c r="R210" s="736">
        <v>0</v>
      </c>
      <c r="S210" s="736">
        <v>0</v>
      </c>
      <c r="T210" s="736">
        <v>529.96</v>
      </c>
      <c r="U210" s="736">
        <v>0</v>
      </c>
      <c r="V210" s="736">
        <v>0</v>
      </c>
      <c r="W210" s="736">
        <v>1256.18</v>
      </c>
      <c r="X210" s="736">
        <v>-732.77</v>
      </c>
      <c r="Y210" s="736">
        <v>0</v>
      </c>
      <c r="Z210" s="736">
        <v>0</v>
      </c>
      <c r="AA210" s="736">
        <v>0</v>
      </c>
      <c r="AB210" s="736">
        <v>0</v>
      </c>
      <c r="AC210" s="736">
        <v>0</v>
      </c>
      <c r="AD210" s="736">
        <v>0</v>
      </c>
      <c r="AE210" s="736">
        <v>0</v>
      </c>
      <c r="AF210" s="736">
        <v>0</v>
      </c>
      <c r="AG210" s="736">
        <v>54.59</v>
      </c>
      <c r="AH210" s="736">
        <v>0</v>
      </c>
      <c r="AI210" s="736">
        <v>0</v>
      </c>
      <c r="AJ210" s="736">
        <v>0</v>
      </c>
      <c r="AK210" s="738">
        <v>0</v>
      </c>
      <c r="AL210" s="738">
        <v>0</v>
      </c>
      <c r="AM210" s="738">
        <v>0</v>
      </c>
      <c r="AN210" s="738">
        <v>0</v>
      </c>
      <c r="AO210" s="738">
        <v>0</v>
      </c>
      <c r="AP210" s="738">
        <v>0</v>
      </c>
      <c r="AQ210" s="738">
        <v>0</v>
      </c>
      <c r="AR210" s="738">
        <v>0</v>
      </c>
      <c r="AS210" s="738">
        <v>0</v>
      </c>
      <c r="AT210" s="738">
        <v>0</v>
      </c>
      <c r="AU210" s="738">
        <v>0</v>
      </c>
      <c r="AV210" s="738">
        <v>0</v>
      </c>
      <c r="AW210" s="11">
        <f t="shared" ref="AW210:AW274" si="69">SUM(AK210:AV210)</f>
        <v>0</v>
      </c>
      <c r="AY210" s="335"/>
      <c r="AZ210" s="335"/>
      <c r="BA210" s="335"/>
    </row>
    <row r="211" spans="1:53">
      <c r="A211" t="s">
        <v>1340</v>
      </c>
      <c r="B211" t="s">
        <v>1341</v>
      </c>
      <c r="C211" s="736">
        <v>92159.07</v>
      </c>
      <c r="D211" s="736">
        <v>161968.69999999998</v>
      </c>
      <c r="E211" s="736">
        <v>126556.33</v>
      </c>
      <c r="F211" s="736">
        <v>45877.26</v>
      </c>
      <c r="G211" s="736">
        <v>36377.630000000005</v>
      </c>
      <c r="H211" s="736">
        <v>36149.709999999992</v>
      </c>
      <c r="I211" s="736">
        <v>37257.980000000003</v>
      </c>
      <c r="J211" s="736">
        <v>59109.659999999996</v>
      </c>
      <c r="K211" s="736">
        <v>47363.63</v>
      </c>
      <c r="L211" s="736">
        <v>82613.989999999991</v>
      </c>
      <c r="M211" s="736">
        <v>110867.68000000001</v>
      </c>
      <c r="N211" s="736">
        <v>337762.00999999995</v>
      </c>
      <c r="O211" s="736">
        <v>286643.96999999997</v>
      </c>
      <c r="P211" s="736">
        <v>124560.59000000001</v>
      </c>
      <c r="Q211" s="736">
        <v>408857.79000000004</v>
      </c>
      <c r="R211" s="736">
        <v>39271.97</v>
      </c>
      <c r="S211" s="736">
        <v>88605.540000000023</v>
      </c>
      <c r="T211" s="736">
        <v>106711.88000000002</v>
      </c>
      <c r="U211" s="736">
        <v>58313.840000000004</v>
      </c>
      <c r="V211" s="736">
        <v>50133.16</v>
      </c>
      <c r="W211" s="736">
        <v>66428.63</v>
      </c>
      <c r="X211" s="736">
        <v>50570.59</v>
      </c>
      <c r="Y211" s="736">
        <v>99911.55</v>
      </c>
      <c r="Z211" s="736">
        <v>98100.37</v>
      </c>
      <c r="AA211" s="736">
        <v>150881.44</v>
      </c>
      <c r="AB211" s="736">
        <v>210768.41</v>
      </c>
      <c r="AC211" s="736">
        <v>325650.56</v>
      </c>
      <c r="AD211" s="736">
        <v>257757.77</v>
      </c>
      <c r="AE211" s="736">
        <v>128700.55</v>
      </c>
      <c r="AF211" s="736">
        <v>141868.51</v>
      </c>
      <c r="AG211" s="736">
        <v>148807.37</v>
      </c>
      <c r="AH211" s="736">
        <v>121617.43999999999</v>
      </c>
      <c r="AI211" s="736">
        <v>134530.32000000004</v>
      </c>
      <c r="AJ211" s="736">
        <v>136699.55000000005</v>
      </c>
      <c r="AK211" s="738">
        <v>104558.25</v>
      </c>
      <c r="AL211" s="738">
        <v>216408.66</v>
      </c>
      <c r="AM211" s="738">
        <v>141557.97</v>
      </c>
      <c r="AN211" s="738">
        <v>214151.98</v>
      </c>
      <c r="AO211" s="738">
        <v>275355.53000000003</v>
      </c>
      <c r="AP211" s="738">
        <v>144672.01999999999</v>
      </c>
      <c r="AQ211" s="738">
        <v>189285.71</v>
      </c>
      <c r="AR211" s="738">
        <v>190508.26</v>
      </c>
      <c r="AS211" s="738">
        <v>161642.28</v>
      </c>
      <c r="AT211" s="738">
        <v>157451.23000000001</v>
      </c>
      <c r="AU211" s="738">
        <v>180335.67</v>
      </c>
      <c r="AV211" s="738">
        <v>204119.15</v>
      </c>
      <c r="AW211" s="11">
        <f t="shared" si="69"/>
        <v>2180046.71</v>
      </c>
      <c r="AY211" s="335"/>
      <c r="AZ211" s="335"/>
      <c r="BA211" s="335"/>
    </row>
    <row r="212" spans="1:53">
      <c r="A212" t="s">
        <v>1342</v>
      </c>
      <c r="B212" t="s">
        <v>1343</v>
      </c>
      <c r="C212" s="736">
        <v>866.84000000000015</v>
      </c>
      <c r="D212" s="736">
        <v>982.52</v>
      </c>
      <c r="E212" s="736">
        <v>777.51</v>
      </c>
      <c r="F212" s="736">
        <v>617.06000000000006</v>
      </c>
      <c r="G212" s="736">
        <v>649.73</v>
      </c>
      <c r="H212" s="736">
        <v>727.96</v>
      </c>
      <c r="I212" s="736">
        <v>472.12</v>
      </c>
      <c r="J212" s="736">
        <v>1037.75</v>
      </c>
      <c r="K212" s="736">
        <v>1272.48</v>
      </c>
      <c r="L212" s="736">
        <v>159.55000000000001</v>
      </c>
      <c r="M212" s="736">
        <v>1599.1599999999999</v>
      </c>
      <c r="N212" s="736">
        <v>1169.9100000000001</v>
      </c>
      <c r="O212" s="736">
        <v>727.71</v>
      </c>
      <c r="P212" s="736">
        <v>845.75</v>
      </c>
      <c r="Q212" s="736">
        <v>1448.69</v>
      </c>
      <c r="R212" s="736">
        <v>976.39</v>
      </c>
      <c r="S212" s="736">
        <v>1683.07</v>
      </c>
      <c r="T212" s="736">
        <v>1405</v>
      </c>
      <c r="U212" s="736">
        <v>646.34</v>
      </c>
      <c r="V212" s="736">
        <v>2106.52</v>
      </c>
      <c r="W212" s="736">
        <v>1081.28</v>
      </c>
      <c r="X212" s="736">
        <v>2797.62</v>
      </c>
      <c r="Y212" s="736">
        <v>-619.85</v>
      </c>
      <c r="Z212" s="736">
        <v>0</v>
      </c>
      <c r="AA212" s="736">
        <v>0</v>
      </c>
      <c r="AB212" s="736">
        <v>577.29</v>
      </c>
      <c r="AC212" s="736">
        <v>-202.07</v>
      </c>
      <c r="AD212" s="736">
        <v>0</v>
      </c>
      <c r="AE212" s="736">
        <v>0</v>
      </c>
      <c r="AF212" s="736">
        <v>0</v>
      </c>
      <c r="AG212" s="736">
        <v>25.59</v>
      </c>
      <c r="AH212" s="736">
        <v>1425.92</v>
      </c>
      <c r="AI212" s="736">
        <v>-445.79</v>
      </c>
      <c r="AJ212" s="736"/>
      <c r="AK212" s="738">
        <v>0</v>
      </c>
      <c r="AL212" s="738">
        <v>2622.6</v>
      </c>
      <c r="AM212" s="738">
        <v>-2622.6</v>
      </c>
      <c r="AN212" s="738">
        <v>0</v>
      </c>
      <c r="AO212" s="738">
        <v>0</v>
      </c>
      <c r="AP212" s="738">
        <v>0</v>
      </c>
      <c r="AQ212" s="738">
        <v>0</v>
      </c>
      <c r="AR212" s="738">
        <v>0</v>
      </c>
      <c r="AS212" s="738">
        <v>0</v>
      </c>
      <c r="AT212" s="738">
        <v>0</v>
      </c>
      <c r="AU212" s="738">
        <v>0</v>
      </c>
      <c r="AV212" s="738">
        <v>0</v>
      </c>
      <c r="AW212" s="11">
        <f t="shared" si="69"/>
        <v>0</v>
      </c>
      <c r="AY212" s="335"/>
      <c r="AZ212" s="335"/>
      <c r="BA212" s="335"/>
    </row>
    <row r="213" spans="1:53">
      <c r="A213" t="s">
        <v>1344</v>
      </c>
      <c r="B213" t="s">
        <v>1345</v>
      </c>
      <c r="C213" s="736">
        <v>1</v>
      </c>
      <c r="D213" s="736">
        <v>0</v>
      </c>
      <c r="E213" s="736">
        <v>0</v>
      </c>
      <c r="F213" s="736">
        <v>0</v>
      </c>
      <c r="G213" s="736">
        <v>0</v>
      </c>
      <c r="H213" s="736">
        <v>0</v>
      </c>
      <c r="I213" s="736">
        <v>0</v>
      </c>
      <c r="J213" s="736">
        <v>0</v>
      </c>
      <c r="K213" s="736">
        <v>0</v>
      </c>
      <c r="L213" s="736">
        <v>0</v>
      </c>
      <c r="M213" s="736">
        <v>0</v>
      </c>
      <c r="N213" s="736">
        <v>1166.3499999999999</v>
      </c>
      <c r="O213" s="736">
        <v>-552.48</v>
      </c>
      <c r="P213" s="736">
        <v>0</v>
      </c>
      <c r="Q213" s="736">
        <v>0</v>
      </c>
      <c r="R213" s="736">
        <v>5680.26</v>
      </c>
      <c r="S213" s="736">
        <v>2511.46</v>
      </c>
      <c r="T213" s="736">
        <v>0</v>
      </c>
      <c r="U213" s="736">
        <v>0</v>
      </c>
      <c r="V213" s="736">
        <v>163.44999999999999</v>
      </c>
      <c r="W213" s="736">
        <v>0</v>
      </c>
      <c r="X213" s="736">
        <v>0</v>
      </c>
      <c r="Y213" s="736">
        <v>0</v>
      </c>
      <c r="Z213" s="736">
        <v>0</v>
      </c>
      <c r="AA213" s="736">
        <v>0</v>
      </c>
      <c r="AB213" s="736">
        <v>0</v>
      </c>
      <c r="AC213" s="736">
        <v>0</v>
      </c>
      <c r="AD213" s="736">
        <v>2896.21</v>
      </c>
      <c r="AE213" s="736">
        <v>-732.47</v>
      </c>
      <c r="AF213" s="736">
        <v>0</v>
      </c>
      <c r="AG213" s="736">
        <v>132.46</v>
      </c>
      <c r="AH213" s="736">
        <v>146.65</v>
      </c>
      <c r="AI213" s="736">
        <v>-70.59</v>
      </c>
      <c r="AJ213" s="736">
        <v>0</v>
      </c>
      <c r="AK213" s="738">
        <v>488.71</v>
      </c>
      <c r="AL213" s="738">
        <v>-150.24</v>
      </c>
      <c r="AM213" s="738">
        <v>0</v>
      </c>
      <c r="AN213" s="738">
        <v>0</v>
      </c>
      <c r="AO213" s="738">
        <v>0</v>
      </c>
      <c r="AP213" s="738">
        <v>0</v>
      </c>
      <c r="AQ213" s="738">
        <v>0</v>
      </c>
      <c r="AR213" s="738">
        <v>0</v>
      </c>
      <c r="AS213" s="738">
        <v>0</v>
      </c>
      <c r="AT213" s="738">
        <v>0</v>
      </c>
      <c r="AU213" s="738">
        <v>0</v>
      </c>
      <c r="AV213" s="738">
        <v>0</v>
      </c>
      <c r="AW213" s="11">
        <f t="shared" si="69"/>
        <v>338.46999999999997</v>
      </c>
      <c r="AY213" s="335"/>
      <c r="AZ213" s="335"/>
      <c r="BA213" s="335"/>
    </row>
    <row r="214" spans="1:53">
      <c r="A214" t="s">
        <v>1346</v>
      </c>
      <c r="B214" t="s">
        <v>1347</v>
      </c>
      <c r="C214" s="736">
        <v>341970.06999999995</v>
      </c>
      <c r="D214" s="736">
        <v>336625.32999999996</v>
      </c>
      <c r="E214" s="736">
        <v>353828.46000000014</v>
      </c>
      <c r="F214" s="736">
        <v>284766.05999999994</v>
      </c>
      <c r="G214" s="736">
        <v>301436.64</v>
      </c>
      <c r="H214" s="736">
        <v>441798.12</v>
      </c>
      <c r="I214" s="736">
        <v>352578.27999999997</v>
      </c>
      <c r="J214" s="736">
        <v>405005.97000000003</v>
      </c>
      <c r="K214" s="736">
        <v>327773.09000000008</v>
      </c>
      <c r="L214" s="736">
        <v>448127.76999999984</v>
      </c>
      <c r="M214" s="736">
        <v>434976.09999999992</v>
      </c>
      <c r="N214" s="736">
        <v>342586.5199999999</v>
      </c>
      <c r="O214" s="736">
        <v>381569.77</v>
      </c>
      <c r="P214" s="736">
        <v>468325.00999999995</v>
      </c>
      <c r="Q214" s="736">
        <v>446541.59</v>
      </c>
      <c r="R214" s="736">
        <v>329706.64999999991</v>
      </c>
      <c r="S214" s="736">
        <v>368474.2900000001</v>
      </c>
      <c r="T214" s="736">
        <v>444246.9</v>
      </c>
      <c r="U214" s="736">
        <v>369964.38999999996</v>
      </c>
      <c r="V214" s="736">
        <v>446204.59</v>
      </c>
      <c r="W214" s="736">
        <v>387043.91999999987</v>
      </c>
      <c r="X214" s="736">
        <v>428746.49000000011</v>
      </c>
      <c r="Y214" s="736">
        <v>611119.47000000009</v>
      </c>
      <c r="Z214" s="736">
        <v>544697.55000000016</v>
      </c>
      <c r="AA214" s="736">
        <v>665114.6</v>
      </c>
      <c r="AB214" s="736">
        <v>624448.81000000006</v>
      </c>
      <c r="AC214" s="736">
        <v>760800.91</v>
      </c>
      <c r="AD214" s="736">
        <v>877362.53</v>
      </c>
      <c r="AE214" s="736">
        <v>685419.72</v>
      </c>
      <c r="AF214" s="736">
        <v>725698.67</v>
      </c>
      <c r="AG214" s="736">
        <v>1201586.67</v>
      </c>
      <c r="AH214" s="736">
        <v>877458.5</v>
      </c>
      <c r="AI214" s="736">
        <v>827859.89999999932</v>
      </c>
      <c r="AJ214" s="736">
        <v>707463.21000000031</v>
      </c>
      <c r="AK214" s="738">
        <v>797213.32</v>
      </c>
      <c r="AL214" s="738">
        <v>782006.06</v>
      </c>
      <c r="AM214" s="738">
        <v>786073.72</v>
      </c>
      <c r="AN214" s="738">
        <v>879035.59</v>
      </c>
      <c r="AO214" s="738">
        <v>1015286.52</v>
      </c>
      <c r="AP214" s="738">
        <v>790803.61</v>
      </c>
      <c r="AQ214" s="738">
        <v>833833.23</v>
      </c>
      <c r="AR214" s="738">
        <v>896264.46</v>
      </c>
      <c r="AS214" s="738">
        <v>869553.1</v>
      </c>
      <c r="AT214" s="738">
        <v>965496.85</v>
      </c>
      <c r="AU214" s="738">
        <v>917740.74</v>
      </c>
      <c r="AV214" s="738">
        <v>764743.63</v>
      </c>
      <c r="AW214" s="11">
        <f t="shared" si="69"/>
        <v>10298050.83</v>
      </c>
      <c r="AY214" s="335"/>
      <c r="AZ214" s="335"/>
      <c r="BA214" s="335"/>
    </row>
    <row r="215" spans="1:53">
      <c r="A215" t="s">
        <v>1348</v>
      </c>
      <c r="B215" t="s">
        <v>1349</v>
      </c>
      <c r="C215" s="736">
        <v>436841.95000000019</v>
      </c>
      <c r="D215" s="736">
        <v>471822.53000000009</v>
      </c>
      <c r="E215" s="736">
        <v>565320.15999999992</v>
      </c>
      <c r="F215" s="736">
        <v>482762.25999999989</v>
      </c>
      <c r="G215" s="736">
        <v>635462.39</v>
      </c>
      <c r="H215" s="736">
        <v>590558.28000000014</v>
      </c>
      <c r="I215" s="736">
        <v>483130.14999999997</v>
      </c>
      <c r="J215" s="736">
        <v>451691.17999999988</v>
      </c>
      <c r="K215" s="736">
        <v>563297.03000000014</v>
      </c>
      <c r="L215" s="736">
        <v>624774.01000000013</v>
      </c>
      <c r="M215" s="736">
        <v>550093.77</v>
      </c>
      <c r="N215" s="736">
        <v>597095.91999999993</v>
      </c>
      <c r="O215" s="736">
        <v>489206.55000000005</v>
      </c>
      <c r="P215" s="736">
        <v>413518.00999999995</v>
      </c>
      <c r="Q215" s="736">
        <v>483377.66000000003</v>
      </c>
      <c r="R215" s="736">
        <v>427290.91000000003</v>
      </c>
      <c r="S215" s="736">
        <v>503468.39999999997</v>
      </c>
      <c r="T215" s="736">
        <v>668520.53000000026</v>
      </c>
      <c r="U215" s="736">
        <v>643445.06999999983</v>
      </c>
      <c r="V215" s="736">
        <v>579945.22000000009</v>
      </c>
      <c r="W215" s="736">
        <v>590038.5</v>
      </c>
      <c r="X215" s="736">
        <v>622964.88000000012</v>
      </c>
      <c r="Y215" s="736">
        <v>589058.65999999992</v>
      </c>
      <c r="Z215" s="736">
        <v>538254.65</v>
      </c>
      <c r="AA215" s="736">
        <v>489950.98</v>
      </c>
      <c r="AB215" s="736">
        <v>227900.28</v>
      </c>
      <c r="AC215" s="736">
        <v>381234.23</v>
      </c>
      <c r="AD215" s="736">
        <v>445387.98</v>
      </c>
      <c r="AE215" s="736">
        <v>537945.5</v>
      </c>
      <c r="AF215" s="736">
        <v>810673.2</v>
      </c>
      <c r="AG215" s="736">
        <v>683491.18</v>
      </c>
      <c r="AH215" s="736">
        <v>746330.88000000024</v>
      </c>
      <c r="AI215" s="736">
        <v>636976.89999999863</v>
      </c>
      <c r="AJ215" s="736">
        <v>765825.49000000022</v>
      </c>
      <c r="AK215" s="738">
        <v>759993.89</v>
      </c>
      <c r="AL215" s="738">
        <v>638870.77</v>
      </c>
      <c r="AM215" s="738">
        <v>598143.78</v>
      </c>
      <c r="AN215" s="738">
        <v>449220.04</v>
      </c>
      <c r="AO215" s="738">
        <v>726364.32</v>
      </c>
      <c r="AP215" s="738">
        <v>536780.77</v>
      </c>
      <c r="AQ215" s="738">
        <v>623744.07999999996</v>
      </c>
      <c r="AR215" s="738">
        <v>656979.02</v>
      </c>
      <c r="AS215" s="738">
        <v>749412.73</v>
      </c>
      <c r="AT215" s="738">
        <v>758955.19</v>
      </c>
      <c r="AU215" s="738">
        <v>775358.03</v>
      </c>
      <c r="AV215" s="738">
        <v>863432.4</v>
      </c>
      <c r="AW215" s="11">
        <f t="shared" si="69"/>
        <v>8137255.0200000005</v>
      </c>
      <c r="AY215" s="335"/>
      <c r="AZ215" s="335"/>
      <c r="BA215" s="335"/>
    </row>
    <row r="216" spans="1:53">
      <c r="A216" t="s">
        <v>1350</v>
      </c>
      <c r="B216" t="s">
        <v>1351</v>
      </c>
      <c r="C216" s="736">
        <v>0</v>
      </c>
      <c r="D216" s="736">
        <v>0</v>
      </c>
      <c r="E216" s="736">
        <v>0</v>
      </c>
      <c r="F216" s="736">
        <v>0</v>
      </c>
      <c r="G216" s="736">
        <v>0</v>
      </c>
      <c r="H216" s="736">
        <v>0</v>
      </c>
      <c r="I216" s="736">
        <v>0</v>
      </c>
      <c r="J216" s="736">
        <v>0</v>
      </c>
      <c r="K216" s="736">
        <v>0</v>
      </c>
      <c r="L216" s="736">
        <v>0</v>
      </c>
      <c r="M216" s="736">
        <v>0</v>
      </c>
      <c r="N216" s="736">
        <v>0</v>
      </c>
      <c r="O216" s="736">
        <v>0</v>
      </c>
      <c r="P216" s="736">
        <v>0</v>
      </c>
      <c r="Q216" s="736">
        <v>0</v>
      </c>
      <c r="R216" s="736">
        <v>0</v>
      </c>
      <c r="S216" s="736">
        <v>0</v>
      </c>
      <c r="T216" s="736">
        <v>0</v>
      </c>
      <c r="U216" s="736">
        <v>0</v>
      </c>
      <c r="V216" s="736">
        <v>0</v>
      </c>
      <c r="W216" s="736">
        <v>0</v>
      </c>
      <c r="X216" s="736">
        <v>0</v>
      </c>
      <c r="Y216" s="736">
        <v>0</v>
      </c>
      <c r="Z216" s="736">
        <v>77.97</v>
      </c>
      <c r="AA216" s="736">
        <v>0</v>
      </c>
      <c r="AB216" s="736">
        <v>0</v>
      </c>
      <c r="AC216" s="736">
        <v>102.15</v>
      </c>
      <c r="AD216" s="736">
        <v>0</v>
      </c>
      <c r="AE216" s="736">
        <v>0</v>
      </c>
      <c r="AF216" s="736">
        <v>0</v>
      </c>
      <c r="AG216" s="736">
        <v>7.5600000000000005</v>
      </c>
      <c r="AH216" s="736">
        <v>3734.4</v>
      </c>
      <c r="AI216" s="736">
        <v>-1268.26</v>
      </c>
      <c r="AJ216" s="736"/>
      <c r="AK216" s="738">
        <v>0</v>
      </c>
      <c r="AL216" s="738">
        <v>0</v>
      </c>
      <c r="AM216" s="738">
        <v>581.04999999999995</v>
      </c>
      <c r="AN216" s="738">
        <v>-220.13</v>
      </c>
      <c r="AO216" s="738">
        <v>0</v>
      </c>
      <c r="AP216" s="738">
        <v>0</v>
      </c>
      <c r="AQ216" s="738">
        <v>492.36</v>
      </c>
      <c r="AR216" s="738">
        <v>0</v>
      </c>
      <c r="AS216" s="738">
        <v>0</v>
      </c>
      <c r="AT216" s="738">
        <v>0</v>
      </c>
      <c r="AU216" s="738">
        <v>0</v>
      </c>
      <c r="AV216" s="738">
        <v>0</v>
      </c>
      <c r="AW216" s="11">
        <f t="shared" si="69"/>
        <v>853.28</v>
      </c>
      <c r="AY216" s="335"/>
      <c r="AZ216" s="335"/>
      <c r="BA216" s="335"/>
    </row>
    <row r="217" spans="1:53">
      <c r="A217" t="s">
        <v>1352</v>
      </c>
      <c r="B217" t="s">
        <v>1353</v>
      </c>
      <c r="C217" s="736">
        <v>24065.95</v>
      </c>
      <c r="D217" s="736">
        <v>29454.41</v>
      </c>
      <c r="E217" s="736">
        <v>23102.11</v>
      </c>
      <c r="F217" s="736">
        <v>21053.360000000001</v>
      </c>
      <c r="G217" s="736">
        <v>24545.730000000003</v>
      </c>
      <c r="H217" s="736">
        <v>32013.81</v>
      </c>
      <c r="I217" s="736">
        <v>34550.030000000006</v>
      </c>
      <c r="J217" s="736">
        <v>26002.480000000003</v>
      </c>
      <c r="K217" s="736">
        <v>29245.739999999998</v>
      </c>
      <c r="L217" s="736">
        <v>30124.300000000007</v>
      </c>
      <c r="M217" s="736">
        <v>24561</v>
      </c>
      <c r="N217" s="736">
        <v>28598.820000000003</v>
      </c>
      <c r="O217" s="736">
        <v>20669.28</v>
      </c>
      <c r="P217" s="736">
        <v>25720.879999999997</v>
      </c>
      <c r="Q217" s="736">
        <v>25778.550000000003</v>
      </c>
      <c r="R217" s="736">
        <v>27727.97</v>
      </c>
      <c r="S217" s="736">
        <v>24700.309999999998</v>
      </c>
      <c r="T217" s="736">
        <v>23335.670000000002</v>
      </c>
      <c r="U217" s="736">
        <v>27906.89</v>
      </c>
      <c r="V217" s="736">
        <v>31963.639999999996</v>
      </c>
      <c r="W217" s="736">
        <v>28461.999999999996</v>
      </c>
      <c r="X217" s="736">
        <v>31052.400000000001</v>
      </c>
      <c r="Y217" s="736">
        <v>26483.389999999996</v>
      </c>
      <c r="Z217" s="736">
        <v>42425.460000000006</v>
      </c>
      <c r="AA217" s="736">
        <v>25774.33</v>
      </c>
      <c r="AB217" s="736">
        <v>26868.05</v>
      </c>
      <c r="AC217" s="736">
        <v>38041.769999999997</v>
      </c>
      <c r="AD217" s="736">
        <v>31836.85</v>
      </c>
      <c r="AE217" s="736">
        <v>30920.14</v>
      </c>
      <c r="AF217" s="736">
        <v>30591.78</v>
      </c>
      <c r="AG217" s="736">
        <v>54400.89</v>
      </c>
      <c r="AH217" s="736">
        <v>54243.97</v>
      </c>
      <c r="AI217" s="736">
        <v>27177.190000000002</v>
      </c>
      <c r="AJ217" s="736">
        <v>34847.75</v>
      </c>
      <c r="AK217" s="738">
        <v>38212.449999999997</v>
      </c>
      <c r="AL217" s="738">
        <v>30616.639999999999</v>
      </c>
      <c r="AM217" s="738">
        <v>41952.03</v>
      </c>
      <c r="AN217" s="738">
        <v>36946.39</v>
      </c>
      <c r="AO217" s="738">
        <v>44113.03</v>
      </c>
      <c r="AP217" s="738">
        <v>37718.410000000003</v>
      </c>
      <c r="AQ217" s="738">
        <v>28834.78</v>
      </c>
      <c r="AR217" s="738">
        <v>38057.06</v>
      </c>
      <c r="AS217" s="738">
        <v>44118.83</v>
      </c>
      <c r="AT217" s="738">
        <v>35298.18</v>
      </c>
      <c r="AU217" s="738">
        <v>29167.69</v>
      </c>
      <c r="AV217" s="738">
        <v>40077</v>
      </c>
      <c r="AW217" s="11">
        <f t="shared" si="69"/>
        <v>445112.49000000005</v>
      </c>
      <c r="AY217" s="335"/>
      <c r="AZ217" s="335"/>
      <c r="BA217" s="335"/>
    </row>
    <row r="218" spans="1:53">
      <c r="A218" t="s">
        <v>1354</v>
      </c>
      <c r="B218" t="s">
        <v>1355</v>
      </c>
      <c r="C218" s="736">
        <v>6051.01</v>
      </c>
      <c r="D218" s="736">
        <v>17097</v>
      </c>
      <c r="E218" s="736">
        <v>7822.19</v>
      </c>
      <c r="F218" s="736">
        <v>0</v>
      </c>
      <c r="G218" s="736">
        <v>19484.84</v>
      </c>
      <c r="H218" s="736">
        <v>16043.029999999999</v>
      </c>
      <c r="I218" s="736">
        <v>4718.51</v>
      </c>
      <c r="J218" s="736">
        <v>6496.92</v>
      </c>
      <c r="K218" s="736">
        <v>4474.3100000000004</v>
      </c>
      <c r="L218" s="736">
        <v>13696.51</v>
      </c>
      <c r="M218" s="736">
        <v>4486.8599999999997</v>
      </c>
      <c r="N218" s="736">
        <v>4791</v>
      </c>
      <c r="O218" s="736">
        <v>5359.82</v>
      </c>
      <c r="P218" s="736">
        <v>8811.77</v>
      </c>
      <c r="Q218" s="736">
        <v>5973.13</v>
      </c>
      <c r="R218" s="736">
        <v>8222.44</v>
      </c>
      <c r="S218" s="736">
        <v>4130.5600000000004</v>
      </c>
      <c r="T218" s="736">
        <v>12545.31</v>
      </c>
      <c r="U218" s="736">
        <v>18235.11</v>
      </c>
      <c r="V218" s="736">
        <v>2692.49</v>
      </c>
      <c r="W218" s="736">
        <v>21714.81</v>
      </c>
      <c r="X218" s="736">
        <v>7751.05</v>
      </c>
      <c r="Y218" s="736">
        <v>15926.09</v>
      </c>
      <c r="Z218" s="736">
        <v>7882.53</v>
      </c>
      <c r="AA218" s="736">
        <v>24238.29</v>
      </c>
      <c r="AB218" s="736">
        <v>7464.44</v>
      </c>
      <c r="AC218" s="736">
        <v>138469.25</v>
      </c>
      <c r="AD218" s="736">
        <v>8494.9</v>
      </c>
      <c r="AE218" s="736">
        <v>7495.87</v>
      </c>
      <c r="AF218" s="736">
        <v>15092.06</v>
      </c>
      <c r="AG218" s="736">
        <v>10195.009999999998</v>
      </c>
      <c r="AH218" s="736">
        <v>15507.4</v>
      </c>
      <c r="AI218" s="736">
        <v>38158.33</v>
      </c>
      <c r="AJ218" s="736">
        <v>14920.260000000002</v>
      </c>
      <c r="AK218" s="738">
        <v>42994.879999999997</v>
      </c>
      <c r="AL218" s="738">
        <v>58251.68</v>
      </c>
      <c r="AM218" s="738">
        <v>30321.91</v>
      </c>
      <c r="AN218" s="738">
        <v>38214.03</v>
      </c>
      <c r="AO218" s="738">
        <v>619.07000000000005</v>
      </c>
      <c r="AP218" s="738">
        <v>24366.51</v>
      </c>
      <c r="AQ218" s="738">
        <v>8282.99</v>
      </c>
      <c r="AR218" s="738">
        <v>9311.75</v>
      </c>
      <c r="AS218" s="738">
        <v>78017.259999999995</v>
      </c>
      <c r="AT218" s="738">
        <v>76661.320000000007</v>
      </c>
      <c r="AU218" s="738">
        <v>15290.23</v>
      </c>
      <c r="AV218" s="738">
        <v>40533.730000000003</v>
      </c>
      <c r="AW218" s="11">
        <f t="shared" si="69"/>
        <v>422865.36</v>
      </c>
      <c r="AY218" s="335"/>
      <c r="AZ218" s="335"/>
      <c r="BA218" s="335"/>
    </row>
    <row r="219" spans="1:53">
      <c r="A219" t="s">
        <v>1356</v>
      </c>
      <c r="B219" t="s">
        <v>1357</v>
      </c>
      <c r="C219" s="736">
        <v>70496.070000000007</v>
      </c>
      <c r="D219" s="736">
        <v>238608.61000000002</v>
      </c>
      <c r="E219" s="736">
        <v>96773.43</v>
      </c>
      <c r="F219" s="736">
        <v>16180.32</v>
      </c>
      <c r="G219" s="736">
        <v>30816.089999999997</v>
      </c>
      <c r="H219" s="736">
        <v>78802.92</v>
      </c>
      <c r="I219" s="736">
        <v>36166.6</v>
      </c>
      <c r="J219" s="736">
        <v>38652.15</v>
      </c>
      <c r="K219" s="736">
        <v>65188.28</v>
      </c>
      <c r="L219" s="736">
        <v>151759.25</v>
      </c>
      <c r="M219" s="736">
        <v>44836.76</v>
      </c>
      <c r="N219" s="736">
        <v>54628.97</v>
      </c>
      <c r="O219" s="736">
        <v>72004.740000000005</v>
      </c>
      <c r="P219" s="736">
        <v>63832.46</v>
      </c>
      <c r="Q219" s="736">
        <v>171789.96</v>
      </c>
      <c r="R219" s="736">
        <v>40297.090000000004</v>
      </c>
      <c r="S219" s="736">
        <v>22711.650000000009</v>
      </c>
      <c r="T219" s="736">
        <v>17478.669999999998</v>
      </c>
      <c r="U219" s="736">
        <v>44969.95</v>
      </c>
      <c r="V219" s="736">
        <v>38339.26</v>
      </c>
      <c r="W219" s="736">
        <v>104062.59</v>
      </c>
      <c r="X219" s="736">
        <v>46357.899999999994</v>
      </c>
      <c r="Y219" s="736">
        <v>19949.64</v>
      </c>
      <c r="Z219" s="736">
        <v>70306.820000000007</v>
      </c>
      <c r="AA219" s="736">
        <v>91368.92</v>
      </c>
      <c r="AB219" s="736">
        <v>39595.57</v>
      </c>
      <c r="AC219" s="736">
        <v>73796.53</v>
      </c>
      <c r="AD219" s="736">
        <v>54300.800000000003</v>
      </c>
      <c r="AE219" s="736">
        <v>32519.53</v>
      </c>
      <c r="AF219" s="736">
        <v>54996.3</v>
      </c>
      <c r="AG219" s="736">
        <v>47379.609999999993</v>
      </c>
      <c r="AH219" s="736">
        <v>45296.200000000004</v>
      </c>
      <c r="AI219" s="736">
        <v>20038.25</v>
      </c>
      <c r="AJ219" s="736">
        <v>42137.359999999993</v>
      </c>
      <c r="AK219" s="738">
        <v>70705.72</v>
      </c>
      <c r="AL219" s="738">
        <v>149595.57999999999</v>
      </c>
      <c r="AM219" s="738">
        <v>92285.61</v>
      </c>
      <c r="AN219" s="738">
        <v>344208.18</v>
      </c>
      <c r="AO219" s="738">
        <v>26648.51</v>
      </c>
      <c r="AP219" s="738">
        <v>72622.39</v>
      </c>
      <c r="AQ219" s="738">
        <v>24677.05</v>
      </c>
      <c r="AR219" s="738">
        <v>15273.33</v>
      </c>
      <c r="AS219" s="738">
        <v>44770.76</v>
      </c>
      <c r="AT219" s="738">
        <v>49339.07</v>
      </c>
      <c r="AU219" s="738">
        <v>43128.39</v>
      </c>
      <c r="AV219" s="738">
        <v>69645.37</v>
      </c>
      <c r="AW219" s="11">
        <f t="shared" si="69"/>
        <v>1002899.96</v>
      </c>
      <c r="AY219" s="335"/>
      <c r="AZ219" s="335"/>
      <c r="BA219" s="335"/>
    </row>
    <row r="220" spans="1:53">
      <c r="A220" t="s">
        <v>1969</v>
      </c>
      <c r="B220" t="s">
        <v>285</v>
      </c>
      <c r="C220" s="736">
        <v>1614647.2599999995</v>
      </c>
      <c r="D220" s="736">
        <v>1637480.6599999995</v>
      </c>
      <c r="E220" s="736">
        <v>1613063.08</v>
      </c>
      <c r="F220" s="736">
        <v>1154484.4000000001</v>
      </c>
      <c r="G220" s="736">
        <v>1547573.3499999996</v>
      </c>
      <c r="H220" s="736">
        <v>1701276.4900000002</v>
      </c>
      <c r="I220" s="736">
        <v>1792570.7500000002</v>
      </c>
      <c r="J220" s="736">
        <v>2076197.6300000001</v>
      </c>
      <c r="K220" s="736">
        <v>1759687.5699999996</v>
      </c>
      <c r="L220" s="736">
        <v>2089421.4000000001</v>
      </c>
      <c r="M220" s="736">
        <v>1877740.9800000002</v>
      </c>
      <c r="N220" s="736">
        <v>1928978.0600000003</v>
      </c>
      <c r="O220" s="736">
        <v>1882604.99</v>
      </c>
      <c r="P220" s="736">
        <v>1463116.1300000004</v>
      </c>
      <c r="Q220" s="736">
        <v>1968080.3699999999</v>
      </c>
      <c r="R220" s="736">
        <v>1149364.6200000001</v>
      </c>
      <c r="S220" s="736">
        <v>1618957.27</v>
      </c>
      <c r="T220" s="736">
        <v>2454652.15</v>
      </c>
      <c r="U220" s="736">
        <v>2657853.459999999</v>
      </c>
      <c r="V220" s="736">
        <v>1612332.5000000002</v>
      </c>
      <c r="W220" s="736">
        <v>1369220.6299999997</v>
      </c>
      <c r="X220" s="736">
        <v>2155698.5999999992</v>
      </c>
      <c r="Y220" s="737">
        <f>SUM(Y208:Y219)</f>
        <v>2048395.3499999999</v>
      </c>
      <c r="Z220" s="737">
        <f t="shared" ref="Z220:AJ220" si="70">SUM(Z208:Z219)</f>
        <v>1753997.53</v>
      </c>
      <c r="AA220" s="737">
        <f t="shared" si="70"/>
        <v>1588090.75</v>
      </c>
      <c r="AB220" s="737">
        <f t="shared" si="70"/>
        <v>1831326.99</v>
      </c>
      <c r="AC220" s="737">
        <f t="shared" si="70"/>
        <v>2180316.1399999997</v>
      </c>
      <c r="AD220" s="737">
        <f t="shared" si="70"/>
        <v>2103890.48</v>
      </c>
      <c r="AE220" s="737">
        <f t="shared" si="70"/>
        <v>1765695.1300000001</v>
      </c>
      <c r="AF220" s="737">
        <f t="shared" si="70"/>
        <v>2412210.5099999998</v>
      </c>
      <c r="AG220" s="737">
        <f t="shared" si="70"/>
        <v>2582180.3699999996</v>
      </c>
      <c r="AH220" s="737">
        <f t="shared" si="70"/>
        <v>2820435.6300000004</v>
      </c>
      <c r="AI220" s="737">
        <f t="shared" si="70"/>
        <v>3462311.6899999934</v>
      </c>
      <c r="AJ220" s="737">
        <f t="shared" si="70"/>
        <v>2566718.3099999991</v>
      </c>
      <c r="AK220" s="821">
        <f t="shared" ref="AK220:AV220" si="71">SUM(AK208:AK219)</f>
        <v>3362002.8600000003</v>
      </c>
      <c r="AL220" s="821">
        <f t="shared" si="71"/>
        <v>2318740.5700000003</v>
      </c>
      <c r="AM220" s="821">
        <f t="shared" si="71"/>
        <v>2503289.7899999996</v>
      </c>
      <c r="AN220" s="821">
        <f t="shared" si="71"/>
        <v>2702395.0300000003</v>
      </c>
      <c r="AO220" s="821">
        <f t="shared" si="71"/>
        <v>2785528.7299999995</v>
      </c>
      <c r="AP220" s="821">
        <f t="shared" si="71"/>
        <v>2009981.2399999998</v>
      </c>
      <c r="AQ220" s="821">
        <f t="shared" si="71"/>
        <v>2253021.6199999996</v>
      </c>
      <c r="AR220" s="821">
        <f t="shared" si="71"/>
        <v>2350269.4399999999</v>
      </c>
      <c r="AS220" s="821">
        <f t="shared" si="71"/>
        <v>2584941.92</v>
      </c>
      <c r="AT220" s="821">
        <f t="shared" si="71"/>
        <v>2551337.3199999998</v>
      </c>
      <c r="AU220" s="821">
        <f t="shared" si="71"/>
        <v>2417750.9300000002</v>
      </c>
      <c r="AV220" s="821">
        <f t="shared" si="71"/>
        <v>2463184.44</v>
      </c>
      <c r="AW220" s="11">
        <f t="shared" si="69"/>
        <v>30302443.890000004</v>
      </c>
      <c r="AY220" s="335"/>
      <c r="AZ220" s="335"/>
      <c r="BA220" s="335"/>
    </row>
    <row r="221" spans="1:53">
      <c r="A221" t="s">
        <v>1970</v>
      </c>
      <c r="B221" t="s">
        <v>1971</v>
      </c>
      <c r="C221" s="736">
        <v>7919731.0300000003</v>
      </c>
      <c r="D221" s="736">
        <v>7215247.7899999972</v>
      </c>
      <c r="E221" s="736">
        <v>6088179.3599999994</v>
      </c>
      <c r="F221" s="736">
        <v>5745706.0699999984</v>
      </c>
      <c r="G221" s="736">
        <v>6987077.0300000012</v>
      </c>
      <c r="H221" s="736">
        <v>7072331.2199999997</v>
      </c>
      <c r="I221" s="736">
        <v>7670707.2299999967</v>
      </c>
      <c r="J221" s="736">
        <v>7510088.7600000007</v>
      </c>
      <c r="K221" s="736">
        <v>7929531.2600000026</v>
      </c>
      <c r="L221" s="736">
        <v>7719654.0900000008</v>
      </c>
      <c r="M221" s="736">
        <v>7453535.1599999983</v>
      </c>
      <c r="N221" s="736">
        <v>8189653.169999999</v>
      </c>
      <c r="O221" s="736">
        <v>8205078.9400000013</v>
      </c>
      <c r="P221" s="736">
        <v>8073601.8599999994</v>
      </c>
      <c r="Q221" s="736">
        <v>7980050.700000002</v>
      </c>
      <c r="R221" s="736">
        <v>6386306.5900000008</v>
      </c>
      <c r="S221" s="736">
        <v>7959273.040000001</v>
      </c>
      <c r="T221" s="736">
        <v>9032961.4799999949</v>
      </c>
      <c r="U221" s="736">
        <v>10421175.540000003</v>
      </c>
      <c r="V221" s="736">
        <v>9334236.3699999973</v>
      </c>
      <c r="W221" s="736">
        <v>8793151.7499999981</v>
      </c>
      <c r="X221" s="736">
        <v>10005999.399999993</v>
      </c>
      <c r="Y221" s="737">
        <f>Y220+Y207</f>
        <v>11333650.069999998</v>
      </c>
      <c r="Z221" s="737">
        <f t="shared" ref="Z221:AJ221" si="72">Z220+Z207</f>
        <v>7063982.129999998</v>
      </c>
      <c r="AA221" s="737">
        <f t="shared" si="72"/>
        <v>8903543.5799999982</v>
      </c>
      <c r="AB221" s="737">
        <f t="shared" si="72"/>
        <v>9125435.4500000011</v>
      </c>
      <c r="AC221" s="737">
        <f t="shared" si="72"/>
        <v>11391353.949999999</v>
      </c>
      <c r="AD221" s="737">
        <f t="shared" si="72"/>
        <v>8057180.8399999999</v>
      </c>
      <c r="AE221" s="737">
        <f t="shared" si="72"/>
        <v>8866653.6100000013</v>
      </c>
      <c r="AF221" s="737">
        <f t="shared" si="72"/>
        <v>10688256.280000001</v>
      </c>
      <c r="AG221" s="737">
        <f t="shared" si="72"/>
        <v>11518228.33</v>
      </c>
      <c r="AH221" s="737">
        <f t="shared" si="72"/>
        <v>13719705.110000001</v>
      </c>
      <c r="AI221" s="737">
        <f t="shared" si="72"/>
        <v>10653806.319999982</v>
      </c>
      <c r="AJ221" s="737">
        <f t="shared" si="72"/>
        <v>11050464.900000002</v>
      </c>
      <c r="AK221" s="821">
        <f t="shared" ref="AK221:AV221" si="73">AK220+AK207</f>
        <v>12893354.77</v>
      </c>
      <c r="AL221" s="821">
        <f t="shared" si="73"/>
        <v>10940756.539999999</v>
      </c>
      <c r="AM221" s="821">
        <f t="shared" si="73"/>
        <v>11141275.049999999</v>
      </c>
      <c r="AN221" s="821">
        <f t="shared" si="73"/>
        <v>10922113.640000001</v>
      </c>
      <c r="AO221" s="821">
        <f t="shared" si="73"/>
        <v>15044589.43</v>
      </c>
      <c r="AP221" s="821">
        <f t="shared" si="73"/>
        <v>10548981.41</v>
      </c>
      <c r="AQ221" s="821">
        <f t="shared" si="73"/>
        <v>11112838.549999999</v>
      </c>
      <c r="AR221" s="821">
        <f t="shared" si="73"/>
        <v>11428937.249999998</v>
      </c>
      <c r="AS221" s="821">
        <f t="shared" si="73"/>
        <v>13321545.620000001</v>
      </c>
      <c r="AT221" s="821">
        <f t="shared" si="73"/>
        <v>12772528.869999999</v>
      </c>
      <c r="AU221" s="821">
        <f t="shared" si="73"/>
        <v>11365782.939999999</v>
      </c>
      <c r="AV221" s="821">
        <f t="shared" si="73"/>
        <v>14694783.129999999</v>
      </c>
      <c r="AW221" s="11">
        <f t="shared" si="69"/>
        <v>146187487.20000002</v>
      </c>
      <c r="AY221" s="335"/>
      <c r="AZ221" s="335"/>
      <c r="BA221" s="335"/>
    </row>
    <row r="222" spans="1:53">
      <c r="A222" t="s">
        <v>1972</v>
      </c>
      <c r="B222" t="s">
        <v>1358</v>
      </c>
      <c r="C222" s="736">
        <v>0</v>
      </c>
      <c r="D222" s="736">
        <v>0</v>
      </c>
      <c r="E222" s="736">
        <v>0</v>
      </c>
      <c r="F222" s="736">
        <v>0</v>
      </c>
      <c r="G222" s="736">
        <v>0</v>
      </c>
      <c r="H222" s="736">
        <v>0</v>
      </c>
      <c r="I222" s="736">
        <v>0</v>
      </c>
      <c r="J222" s="736">
        <v>0</v>
      </c>
      <c r="K222" s="736">
        <v>0</v>
      </c>
      <c r="L222" s="736">
        <v>0</v>
      </c>
      <c r="M222" s="736">
        <v>0</v>
      </c>
      <c r="N222" s="736">
        <v>0</v>
      </c>
      <c r="O222" s="736">
        <v>0</v>
      </c>
      <c r="P222" s="736">
        <v>0</v>
      </c>
      <c r="Q222" s="736">
        <v>0</v>
      </c>
      <c r="R222" s="736">
        <v>0</v>
      </c>
      <c r="S222" s="736">
        <v>0</v>
      </c>
      <c r="T222" s="736">
        <v>0</v>
      </c>
      <c r="U222" s="736">
        <v>0</v>
      </c>
      <c r="V222" s="736">
        <v>0</v>
      </c>
      <c r="W222" s="736">
        <v>0</v>
      </c>
      <c r="X222" s="736">
        <v>0</v>
      </c>
      <c r="Y222" s="736">
        <v>3911.5699999999997</v>
      </c>
      <c r="Z222" s="736">
        <v>-1135.1099999999999</v>
      </c>
      <c r="AA222" s="736">
        <v>1540</v>
      </c>
      <c r="AB222" s="736">
        <v>107.8</v>
      </c>
      <c r="AC222" s="736">
        <v>0</v>
      </c>
      <c r="AD222" s="736">
        <v>17600</v>
      </c>
      <c r="AE222" s="736">
        <v>-17177.87</v>
      </c>
      <c r="AF222" s="736">
        <v>10231.6</v>
      </c>
      <c r="AG222" s="736">
        <v>261.79000000000002</v>
      </c>
      <c r="AH222" s="736">
        <v>7.9399999999999977</v>
      </c>
      <c r="AI222" s="736">
        <v>33.1299999999992</v>
      </c>
      <c r="AJ222" s="736">
        <v>817.36000000000058</v>
      </c>
      <c r="AK222" s="738">
        <v>936.93</v>
      </c>
      <c r="AL222" s="738">
        <v>0</v>
      </c>
      <c r="AM222" s="738">
        <v>910.02</v>
      </c>
      <c r="AN222" s="738">
        <v>0</v>
      </c>
      <c r="AO222" s="738">
        <v>0</v>
      </c>
      <c r="AP222" s="738">
        <v>0</v>
      </c>
      <c r="AQ222" s="738">
        <v>17.21</v>
      </c>
      <c r="AR222" s="738">
        <v>425.68</v>
      </c>
      <c r="AS222" s="738">
        <v>5904.79</v>
      </c>
      <c r="AT222" s="738">
        <v>-915.71</v>
      </c>
      <c r="AU222" s="738">
        <v>32157.37</v>
      </c>
      <c r="AV222" s="738">
        <v>44042.89</v>
      </c>
      <c r="AW222" s="11">
        <f t="shared" si="69"/>
        <v>83479.179999999993</v>
      </c>
      <c r="AY222" s="335"/>
      <c r="AZ222" s="335"/>
      <c r="BA222" s="335"/>
    </row>
    <row r="223" spans="1:53">
      <c r="A223" t="s">
        <v>1359</v>
      </c>
      <c r="B223" t="s">
        <v>1360</v>
      </c>
      <c r="C223" s="736">
        <v>0</v>
      </c>
      <c r="D223" s="736">
        <v>0</v>
      </c>
      <c r="E223" s="736">
        <v>0</v>
      </c>
      <c r="F223" s="736">
        <v>0</v>
      </c>
      <c r="G223" s="736">
        <v>0</v>
      </c>
      <c r="H223" s="736">
        <v>0</v>
      </c>
      <c r="I223" s="736">
        <v>0</v>
      </c>
      <c r="J223" s="736">
        <v>0</v>
      </c>
      <c r="K223" s="736">
        <v>0</v>
      </c>
      <c r="L223" s="736">
        <v>0</v>
      </c>
      <c r="M223" s="736">
        <v>0</v>
      </c>
      <c r="N223" s="736">
        <v>0</v>
      </c>
      <c r="O223" s="736">
        <v>0</v>
      </c>
      <c r="P223" s="736">
        <v>0</v>
      </c>
      <c r="Q223" s="736">
        <v>0</v>
      </c>
      <c r="R223" s="736">
        <v>0</v>
      </c>
      <c r="S223" s="736">
        <v>0</v>
      </c>
      <c r="T223" s="736">
        <v>0</v>
      </c>
      <c r="U223" s="736">
        <v>0</v>
      </c>
      <c r="V223" s="736">
        <v>0</v>
      </c>
      <c r="W223" s="736">
        <v>0</v>
      </c>
      <c r="X223" s="736">
        <v>0</v>
      </c>
      <c r="Y223" s="736">
        <v>555.13</v>
      </c>
      <c r="Z223" s="736">
        <v>5541.49</v>
      </c>
      <c r="AA223" s="736">
        <v>-1306.28</v>
      </c>
      <c r="AB223" s="736">
        <v>-231.01</v>
      </c>
      <c r="AC223" s="736">
        <v>0</v>
      </c>
      <c r="AD223" s="736">
        <v>0</v>
      </c>
      <c r="AE223" s="736">
        <v>0</v>
      </c>
      <c r="AF223" s="736">
        <v>2660.37</v>
      </c>
      <c r="AG223" s="736">
        <v>-478.83999999999992</v>
      </c>
      <c r="AH223" s="736">
        <v>217.05999999999995</v>
      </c>
      <c r="AI223" s="736">
        <v>38.230000000000004</v>
      </c>
      <c r="AJ223" s="736">
        <v>444.95</v>
      </c>
      <c r="AK223" s="738">
        <v>0</v>
      </c>
      <c r="AL223" s="738">
        <v>0</v>
      </c>
      <c r="AM223" s="738">
        <v>420414.63</v>
      </c>
      <c r="AN223" s="738">
        <v>370.87</v>
      </c>
      <c r="AO223" s="738">
        <v>2405.5</v>
      </c>
      <c r="AP223" s="738">
        <v>6400.49</v>
      </c>
      <c r="AQ223" s="738">
        <v>872.02</v>
      </c>
      <c r="AR223" s="738">
        <v>2340.8000000000002</v>
      </c>
      <c r="AS223" s="738">
        <v>3247.68</v>
      </c>
      <c r="AT223" s="738">
        <v>3443.31</v>
      </c>
      <c r="AU223" s="738">
        <v>-572.28</v>
      </c>
      <c r="AV223" s="738">
        <v>0</v>
      </c>
      <c r="AW223" s="11">
        <f t="shared" si="69"/>
        <v>438923.01999999996</v>
      </c>
      <c r="AY223" s="335"/>
      <c r="AZ223" s="335"/>
      <c r="BA223" s="335"/>
    </row>
    <row r="224" spans="1:53">
      <c r="A224" t="s">
        <v>1361</v>
      </c>
      <c r="B224" t="s">
        <v>1362</v>
      </c>
      <c r="C224" s="736">
        <v>0</v>
      </c>
      <c r="D224" s="736">
        <v>0</v>
      </c>
      <c r="E224" s="736">
        <v>0</v>
      </c>
      <c r="F224" s="736">
        <v>0</v>
      </c>
      <c r="G224" s="736">
        <v>0</v>
      </c>
      <c r="H224" s="736">
        <v>0</v>
      </c>
      <c r="I224" s="736">
        <v>0</v>
      </c>
      <c r="J224" s="736">
        <v>0</v>
      </c>
      <c r="K224" s="736">
        <v>0</v>
      </c>
      <c r="L224" s="736">
        <v>0</v>
      </c>
      <c r="M224" s="736">
        <v>0</v>
      </c>
      <c r="N224" s="736">
        <v>0</v>
      </c>
      <c r="O224" s="736">
        <v>0</v>
      </c>
      <c r="P224" s="736">
        <v>0</v>
      </c>
      <c r="Q224" s="736">
        <v>0</v>
      </c>
      <c r="R224" s="736">
        <v>0</v>
      </c>
      <c r="S224" s="736">
        <v>0</v>
      </c>
      <c r="T224" s="736">
        <v>0</v>
      </c>
      <c r="U224" s="736">
        <v>0</v>
      </c>
      <c r="V224" s="736">
        <v>0</v>
      </c>
      <c r="W224" s="736">
        <v>0</v>
      </c>
      <c r="X224" s="736">
        <v>0</v>
      </c>
      <c r="Y224" s="736">
        <v>13454</v>
      </c>
      <c r="Z224" s="736">
        <v>238.07</v>
      </c>
      <c r="AA224" s="736">
        <v>1489.13</v>
      </c>
      <c r="AB224" s="736">
        <v>0</v>
      </c>
      <c r="AC224" s="736">
        <v>-238.07</v>
      </c>
      <c r="AD224" s="736">
        <v>0</v>
      </c>
      <c r="AE224" s="736">
        <v>0</v>
      </c>
      <c r="AF224" s="736">
        <v>0</v>
      </c>
      <c r="AG224" s="736">
        <v>1043.43</v>
      </c>
      <c r="AH224" s="736">
        <v>0</v>
      </c>
      <c r="AI224" s="736">
        <v>0</v>
      </c>
      <c r="AJ224" s="736">
        <v>0</v>
      </c>
      <c r="AK224" s="738">
        <v>0</v>
      </c>
      <c r="AL224" s="738">
        <v>0</v>
      </c>
      <c r="AM224" s="738">
        <v>0</v>
      </c>
      <c r="AN224" s="738">
        <v>2650.71</v>
      </c>
      <c r="AO224" s="738">
        <v>-597.54999999999995</v>
      </c>
      <c r="AP224" s="738">
        <v>0</v>
      </c>
      <c r="AQ224" s="738">
        <v>0</v>
      </c>
      <c r="AR224" s="738">
        <v>0</v>
      </c>
      <c r="AS224" s="738">
        <v>0</v>
      </c>
      <c r="AT224" s="738">
        <v>0</v>
      </c>
      <c r="AU224" s="738">
        <v>0</v>
      </c>
      <c r="AV224" s="738">
        <v>0</v>
      </c>
      <c r="AW224" s="11">
        <f t="shared" si="69"/>
        <v>2053.16</v>
      </c>
      <c r="AY224" s="335"/>
      <c r="AZ224" s="335"/>
      <c r="BA224" s="335"/>
    </row>
    <row r="225" spans="1:53">
      <c r="A225" t="s">
        <v>1363</v>
      </c>
      <c r="B225" t="s">
        <v>1364</v>
      </c>
      <c r="C225" s="736">
        <v>0</v>
      </c>
      <c r="D225" s="736">
        <v>0</v>
      </c>
      <c r="E225" s="736">
        <v>0</v>
      </c>
      <c r="F225" s="736">
        <v>0</v>
      </c>
      <c r="G225" s="736">
        <v>0</v>
      </c>
      <c r="H225" s="736">
        <v>0</v>
      </c>
      <c r="I225" s="736">
        <v>0</v>
      </c>
      <c r="J225" s="736">
        <v>0</v>
      </c>
      <c r="K225" s="736">
        <v>0</v>
      </c>
      <c r="L225" s="736">
        <v>0</v>
      </c>
      <c r="M225" s="736">
        <v>0</v>
      </c>
      <c r="N225" s="736">
        <v>0</v>
      </c>
      <c r="O225" s="736">
        <v>0</v>
      </c>
      <c r="P225" s="736">
        <v>0</v>
      </c>
      <c r="Q225" s="736">
        <v>0</v>
      </c>
      <c r="R225" s="736">
        <v>0</v>
      </c>
      <c r="S225" s="736">
        <v>0</v>
      </c>
      <c r="T225" s="736">
        <v>0</v>
      </c>
      <c r="U225" s="736">
        <v>0</v>
      </c>
      <c r="V225" s="736">
        <v>0</v>
      </c>
      <c r="W225" s="736">
        <v>0</v>
      </c>
      <c r="X225" s="736">
        <v>0</v>
      </c>
      <c r="Y225" s="736">
        <v>2591.4800000000005</v>
      </c>
      <c r="Z225" s="736">
        <v>1485.8599999999997</v>
      </c>
      <c r="AA225" s="736">
        <v>-4618.04</v>
      </c>
      <c r="AB225" s="736">
        <v>4781.9799999999996</v>
      </c>
      <c r="AC225" s="736">
        <v>8282.7000000000007</v>
      </c>
      <c r="AD225" s="736">
        <v>17506.599999999999</v>
      </c>
      <c r="AE225" s="736">
        <v>-1755.86</v>
      </c>
      <c r="AF225" s="736">
        <v>-1399.78</v>
      </c>
      <c r="AG225" s="736">
        <v>3397.4300000000007</v>
      </c>
      <c r="AH225" s="736">
        <v>-1788.2400000000002</v>
      </c>
      <c r="AI225" s="736">
        <v>-615.30999999999995</v>
      </c>
      <c r="AJ225" s="736">
        <v>0</v>
      </c>
      <c r="AK225" s="738">
        <v>0</v>
      </c>
      <c r="AL225" s="738">
        <v>228.87</v>
      </c>
      <c r="AM225" s="738">
        <v>340.8</v>
      </c>
      <c r="AN225" s="738">
        <v>30.01</v>
      </c>
      <c r="AO225" s="738">
        <v>77.56</v>
      </c>
      <c r="AP225" s="738">
        <v>231.73</v>
      </c>
      <c r="AQ225" s="738">
        <v>109.15</v>
      </c>
      <c r="AR225" s="738">
        <v>68.52</v>
      </c>
      <c r="AS225" s="738">
        <v>0</v>
      </c>
      <c r="AT225" s="738">
        <v>69.34</v>
      </c>
      <c r="AU225" s="738">
        <v>127.35</v>
      </c>
      <c r="AV225" s="738">
        <v>999.54</v>
      </c>
      <c r="AW225" s="11">
        <f t="shared" si="69"/>
        <v>2282.87</v>
      </c>
      <c r="AY225" s="335"/>
      <c r="AZ225" s="335"/>
      <c r="BA225" s="335"/>
    </row>
    <row r="226" spans="1:53">
      <c r="A226" t="s">
        <v>1365</v>
      </c>
      <c r="B226" t="s">
        <v>1366</v>
      </c>
      <c r="C226" s="736">
        <v>-737.28</v>
      </c>
      <c r="D226" s="736">
        <v>0</v>
      </c>
      <c r="E226" s="736">
        <v>0</v>
      </c>
      <c r="F226" s="736">
        <v>0</v>
      </c>
      <c r="G226" s="736">
        <v>0</v>
      </c>
      <c r="H226" s="736">
        <v>0</v>
      </c>
      <c r="I226" s="736">
        <v>0</v>
      </c>
      <c r="J226" s="736">
        <v>0</v>
      </c>
      <c r="K226" s="736">
        <v>0</v>
      </c>
      <c r="L226" s="736">
        <v>0</v>
      </c>
      <c r="M226" s="736">
        <v>0</v>
      </c>
      <c r="N226" s="736">
        <v>30.59</v>
      </c>
      <c r="O226" s="736">
        <v>0</v>
      </c>
      <c r="P226" s="736">
        <v>0</v>
      </c>
      <c r="Q226" s="736">
        <v>0</v>
      </c>
      <c r="R226" s="736">
        <v>0</v>
      </c>
      <c r="S226" s="736">
        <v>0</v>
      </c>
      <c r="T226" s="736">
        <v>0</v>
      </c>
      <c r="U226" s="736">
        <v>0</v>
      </c>
      <c r="V226" s="736">
        <v>0</v>
      </c>
      <c r="W226" s="736">
        <v>0</v>
      </c>
      <c r="X226" s="736">
        <v>0</v>
      </c>
      <c r="Y226" s="736">
        <v>-1834.4100000000019</v>
      </c>
      <c r="Z226" s="736">
        <v>0</v>
      </c>
      <c r="AA226" s="736">
        <v>204.02</v>
      </c>
      <c r="AB226" s="736">
        <v>498.03</v>
      </c>
      <c r="AC226" s="736">
        <v>193.51</v>
      </c>
      <c r="AD226" s="736">
        <v>264.08</v>
      </c>
      <c r="AE226" s="736">
        <v>29272.44</v>
      </c>
      <c r="AF226" s="736">
        <v>3540.14</v>
      </c>
      <c r="AG226" s="736">
        <v>91.2</v>
      </c>
      <c r="AH226" s="736">
        <v>-2198.66</v>
      </c>
      <c r="AI226" s="736">
        <v>702.99</v>
      </c>
      <c r="AJ226" s="736">
        <v>39.950000000000003</v>
      </c>
      <c r="AK226" s="738">
        <v>1375.4</v>
      </c>
      <c r="AL226" s="738">
        <v>0</v>
      </c>
      <c r="AM226" s="738">
        <v>0</v>
      </c>
      <c r="AN226" s="738">
        <v>6.59</v>
      </c>
      <c r="AO226" s="738">
        <v>742.77</v>
      </c>
      <c r="AP226" s="738">
        <v>3421.59</v>
      </c>
      <c r="AQ226" s="738">
        <v>-2129.8200000000002</v>
      </c>
      <c r="AR226" s="738">
        <v>53.21</v>
      </c>
      <c r="AS226" s="738">
        <v>285.92</v>
      </c>
      <c r="AT226" s="738">
        <v>6439.16</v>
      </c>
      <c r="AU226" s="738">
        <v>638.47</v>
      </c>
      <c r="AV226" s="738">
        <v>2867.45</v>
      </c>
      <c r="AW226" s="11">
        <f t="shared" si="69"/>
        <v>13700.739999999998</v>
      </c>
      <c r="AY226" s="335"/>
      <c r="AZ226" s="335"/>
      <c r="BA226" s="335"/>
    </row>
    <row r="227" spans="1:53">
      <c r="A227" t="s">
        <v>1973</v>
      </c>
      <c r="B227" t="s">
        <v>1974</v>
      </c>
      <c r="C227" s="736">
        <v>-737.28</v>
      </c>
      <c r="D227" s="736">
        <v>0</v>
      </c>
      <c r="E227" s="736">
        <v>0</v>
      </c>
      <c r="F227" s="736">
        <v>0</v>
      </c>
      <c r="G227" s="736">
        <v>0</v>
      </c>
      <c r="H227" s="736">
        <v>0</v>
      </c>
      <c r="I227" s="736">
        <v>0</v>
      </c>
      <c r="J227" s="736">
        <v>0</v>
      </c>
      <c r="K227" s="736">
        <v>0</v>
      </c>
      <c r="L227" s="736">
        <v>0</v>
      </c>
      <c r="M227" s="736">
        <v>0</v>
      </c>
      <c r="N227" s="736">
        <v>30.59</v>
      </c>
      <c r="O227" s="736">
        <v>0</v>
      </c>
      <c r="P227" s="736">
        <v>0</v>
      </c>
      <c r="Q227" s="736">
        <v>0</v>
      </c>
      <c r="R227" s="736">
        <v>0</v>
      </c>
      <c r="S227" s="736">
        <v>0</v>
      </c>
      <c r="T227" s="736">
        <v>0</v>
      </c>
      <c r="U227" s="736">
        <v>0</v>
      </c>
      <c r="V227" s="736">
        <v>0</v>
      </c>
      <c r="W227" s="736">
        <v>0</v>
      </c>
      <c r="X227" s="736">
        <v>0</v>
      </c>
      <c r="Y227" s="737">
        <f>SUM(Y222:Y226)</f>
        <v>18677.769999999997</v>
      </c>
      <c r="Z227" s="737">
        <f t="shared" ref="Z227:AV227" si="74">SUM(Z222:Z226)</f>
        <v>6130.3099999999995</v>
      </c>
      <c r="AA227" s="737">
        <f t="shared" si="74"/>
        <v>-2691.1699999999996</v>
      </c>
      <c r="AB227" s="737">
        <f t="shared" si="74"/>
        <v>5156.7999999999993</v>
      </c>
      <c r="AC227" s="737">
        <f t="shared" si="74"/>
        <v>8238.1400000000012</v>
      </c>
      <c r="AD227" s="737">
        <f t="shared" si="74"/>
        <v>35370.68</v>
      </c>
      <c r="AE227" s="737">
        <f t="shared" si="74"/>
        <v>10338.709999999999</v>
      </c>
      <c r="AF227" s="737">
        <f t="shared" si="74"/>
        <v>15032.33</v>
      </c>
      <c r="AG227" s="737">
        <f t="shared" si="74"/>
        <v>4315.0100000000011</v>
      </c>
      <c r="AH227" s="737">
        <f t="shared" si="74"/>
        <v>-3761.9</v>
      </c>
      <c r="AI227" s="737">
        <f t="shared" si="74"/>
        <v>159.03999999999928</v>
      </c>
      <c r="AJ227" s="737">
        <f t="shared" si="74"/>
        <v>1302.2600000000007</v>
      </c>
      <c r="AK227" s="821">
        <f t="shared" si="74"/>
        <v>2312.33</v>
      </c>
      <c r="AL227" s="821">
        <f t="shared" si="74"/>
        <v>228.87</v>
      </c>
      <c r="AM227" s="821">
        <f t="shared" si="74"/>
        <v>421665.45</v>
      </c>
      <c r="AN227" s="821">
        <f t="shared" si="74"/>
        <v>3058.1800000000003</v>
      </c>
      <c r="AO227" s="821">
        <f t="shared" si="74"/>
        <v>2628.2799999999997</v>
      </c>
      <c r="AP227" s="821">
        <f t="shared" si="74"/>
        <v>10053.81</v>
      </c>
      <c r="AQ227" s="821">
        <f t="shared" si="74"/>
        <v>-1131.44</v>
      </c>
      <c r="AR227" s="821">
        <f t="shared" si="74"/>
        <v>2888.21</v>
      </c>
      <c r="AS227" s="821">
        <f t="shared" si="74"/>
        <v>9438.39</v>
      </c>
      <c r="AT227" s="821">
        <f t="shared" si="74"/>
        <v>9036.1</v>
      </c>
      <c r="AU227" s="821">
        <f t="shared" si="74"/>
        <v>32350.91</v>
      </c>
      <c r="AV227" s="821">
        <f t="shared" si="74"/>
        <v>47909.88</v>
      </c>
      <c r="AW227" s="11">
        <f t="shared" si="69"/>
        <v>540438.97</v>
      </c>
      <c r="AY227" s="335"/>
      <c r="AZ227" s="335"/>
      <c r="BA227" s="335"/>
    </row>
    <row r="228" spans="1:53">
      <c r="A228" t="s">
        <v>1975</v>
      </c>
      <c r="B228" t="s">
        <v>1367</v>
      </c>
      <c r="C228" s="736">
        <v>0</v>
      </c>
      <c r="D228" s="736">
        <v>0</v>
      </c>
      <c r="E228" s="736">
        <v>0</v>
      </c>
      <c r="F228" s="736">
        <v>0</v>
      </c>
      <c r="G228" s="736">
        <v>0</v>
      </c>
      <c r="H228" s="736">
        <v>0</v>
      </c>
      <c r="I228" s="736">
        <v>0</v>
      </c>
      <c r="J228" s="736">
        <v>0</v>
      </c>
      <c r="K228" s="736">
        <v>0</v>
      </c>
      <c r="L228" s="736">
        <v>0</v>
      </c>
      <c r="M228" s="736">
        <v>0</v>
      </c>
      <c r="N228" s="736">
        <v>0</v>
      </c>
      <c r="O228" s="736">
        <v>0</v>
      </c>
      <c r="P228" s="736">
        <v>0</v>
      </c>
      <c r="Q228" s="736">
        <v>0</v>
      </c>
      <c r="R228" s="736">
        <v>0</v>
      </c>
      <c r="S228" s="736">
        <v>103.36</v>
      </c>
      <c r="T228" s="736">
        <v>-38.76</v>
      </c>
      <c r="U228" s="736">
        <v>0</v>
      </c>
      <c r="V228" s="736">
        <v>96.9</v>
      </c>
      <c r="W228" s="736">
        <v>0</v>
      </c>
      <c r="X228" s="736">
        <v>0</v>
      </c>
      <c r="Y228" s="736">
        <v>1357.93</v>
      </c>
      <c r="Z228" s="736">
        <v>6333.11</v>
      </c>
      <c r="AA228" s="736">
        <v>6453.55</v>
      </c>
      <c r="AB228" s="736">
        <v>4158.25</v>
      </c>
      <c r="AC228" s="736">
        <v>3452.03</v>
      </c>
      <c r="AD228" s="736">
        <v>17178.62</v>
      </c>
      <c r="AE228" s="736">
        <v>3409.17</v>
      </c>
      <c r="AF228" s="736">
        <v>33831.360000000001</v>
      </c>
      <c r="AG228" s="736">
        <v>19095.400000000001</v>
      </c>
      <c r="AH228" s="736">
        <v>1020.4699999999971</v>
      </c>
      <c r="AI228" s="736">
        <v>27178.36</v>
      </c>
      <c r="AJ228" s="736">
        <v>227912.31999999998</v>
      </c>
      <c r="AK228" s="738">
        <v>20832.98</v>
      </c>
      <c r="AL228" s="738">
        <v>8807.93</v>
      </c>
      <c r="AM228" s="738">
        <v>40134.730000000003</v>
      </c>
      <c r="AN228" s="738">
        <v>5775.28</v>
      </c>
      <c r="AO228" s="738">
        <v>-15469.31</v>
      </c>
      <c r="AP228" s="738">
        <v>10378.5</v>
      </c>
      <c r="AQ228" s="738">
        <v>16312.78</v>
      </c>
      <c r="AR228" s="738">
        <v>2183.83</v>
      </c>
      <c r="AS228" s="738">
        <v>3416.2</v>
      </c>
      <c r="AT228" s="738">
        <v>530.41</v>
      </c>
      <c r="AU228" s="738">
        <v>453.34</v>
      </c>
      <c r="AV228" s="738">
        <v>2349.5300000000002</v>
      </c>
      <c r="AW228" s="11">
        <f t="shared" si="69"/>
        <v>95706.2</v>
      </c>
      <c r="AY228" s="335"/>
      <c r="AZ228" s="335"/>
      <c r="BA228" s="335"/>
    </row>
    <row r="229" spans="1:53">
      <c r="A229" t="s">
        <v>1368</v>
      </c>
      <c r="B229" t="s">
        <v>1369</v>
      </c>
      <c r="C229" s="736"/>
      <c r="D229" s="736"/>
      <c r="E229" s="736"/>
      <c r="F229" s="736"/>
      <c r="G229" s="736"/>
      <c r="H229" s="736"/>
      <c r="I229" s="736"/>
      <c r="J229" s="736"/>
      <c r="K229" s="736"/>
      <c r="L229" s="736"/>
      <c r="M229" s="736"/>
      <c r="N229" s="736"/>
      <c r="O229" s="736"/>
      <c r="P229" s="736"/>
      <c r="Q229" s="736"/>
      <c r="R229" s="736"/>
      <c r="S229" s="736"/>
      <c r="T229" s="736"/>
      <c r="U229" s="736"/>
      <c r="V229" s="736"/>
      <c r="W229" s="736"/>
      <c r="X229" s="736"/>
      <c r="Y229" s="736"/>
      <c r="Z229" s="736"/>
      <c r="AA229" s="736">
        <v>178.7</v>
      </c>
      <c r="AB229" s="736">
        <v>-66.099999999999994</v>
      </c>
      <c r="AC229" s="736">
        <v>175.73</v>
      </c>
      <c r="AD229" s="736">
        <v>0</v>
      </c>
      <c r="AE229" s="736">
        <v>0</v>
      </c>
      <c r="AF229" s="736">
        <v>0</v>
      </c>
      <c r="AG229" s="736">
        <v>94.34</v>
      </c>
      <c r="AH229" s="736">
        <v>0</v>
      </c>
      <c r="AI229" s="736">
        <v>0</v>
      </c>
      <c r="AJ229" s="736">
        <v>0</v>
      </c>
      <c r="AK229" s="738">
        <v>467.98</v>
      </c>
      <c r="AL229" s="738">
        <v>-141.41</v>
      </c>
      <c r="AM229" s="738">
        <v>0</v>
      </c>
      <c r="AN229" s="738">
        <v>0</v>
      </c>
      <c r="AO229" s="738">
        <v>0</v>
      </c>
      <c r="AP229" s="738">
        <v>0</v>
      </c>
      <c r="AQ229" s="738">
        <v>0</v>
      </c>
      <c r="AR229" s="738">
        <v>33.409999999999997</v>
      </c>
      <c r="AS229" s="738">
        <v>645.73</v>
      </c>
      <c r="AT229" s="738">
        <v>-150.16999999999999</v>
      </c>
      <c r="AU229" s="738">
        <v>225.34</v>
      </c>
      <c r="AV229" s="738">
        <v>30</v>
      </c>
      <c r="AW229" s="11">
        <f t="shared" si="69"/>
        <v>1110.8800000000001</v>
      </c>
      <c r="AY229" s="335"/>
      <c r="AZ229" s="335"/>
      <c r="BA229" s="335"/>
    </row>
    <row r="230" spans="1:53">
      <c r="A230" t="s">
        <v>1370</v>
      </c>
      <c r="B230" t="s">
        <v>1371</v>
      </c>
      <c r="C230" s="736">
        <v>0</v>
      </c>
      <c r="D230" s="736">
        <v>0</v>
      </c>
      <c r="E230" s="736">
        <v>0</v>
      </c>
      <c r="F230" s="736">
        <v>0</v>
      </c>
      <c r="G230" s="736">
        <v>0</v>
      </c>
      <c r="H230" s="736">
        <v>0</v>
      </c>
      <c r="I230" s="736">
        <v>0</v>
      </c>
      <c r="J230" s="736">
        <v>0</v>
      </c>
      <c r="K230" s="736">
        <v>0</v>
      </c>
      <c r="L230" s="736">
        <v>0</v>
      </c>
      <c r="M230" s="736">
        <v>0</v>
      </c>
      <c r="N230" s="736">
        <v>0</v>
      </c>
      <c r="O230" s="736">
        <v>147.11000000000001</v>
      </c>
      <c r="P230" s="736">
        <v>0</v>
      </c>
      <c r="Q230" s="736">
        <v>0</v>
      </c>
      <c r="R230" s="736">
        <v>43.27</v>
      </c>
      <c r="S230" s="736">
        <v>0</v>
      </c>
      <c r="T230" s="736">
        <v>0</v>
      </c>
      <c r="U230" s="736">
        <v>0</v>
      </c>
      <c r="V230" s="736">
        <v>0</v>
      </c>
      <c r="W230" s="736">
        <v>0</v>
      </c>
      <c r="X230" s="736">
        <v>0</v>
      </c>
      <c r="Y230" s="736">
        <v>0</v>
      </c>
      <c r="Z230" s="736">
        <v>347.82</v>
      </c>
      <c r="AA230" s="736">
        <v>172.96</v>
      </c>
      <c r="AB230" s="736">
        <v>6989.2</v>
      </c>
      <c r="AC230" s="736">
        <v>-1632.11</v>
      </c>
      <c r="AD230" s="736">
        <v>125</v>
      </c>
      <c r="AE230" s="736">
        <v>0</v>
      </c>
      <c r="AF230" s="736">
        <v>0</v>
      </c>
      <c r="AG230" s="736">
        <v>689.18000000000006</v>
      </c>
      <c r="AH230" s="736">
        <v>3793.95</v>
      </c>
      <c r="AI230" s="736">
        <v>-597.67999999999984</v>
      </c>
      <c r="AJ230" s="736">
        <v>143.82</v>
      </c>
      <c r="AK230" s="738">
        <v>228.21</v>
      </c>
      <c r="AL230" s="738">
        <v>806.38</v>
      </c>
      <c r="AM230" s="738">
        <v>4184.45</v>
      </c>
      <c r="AN230" s="738">
        <v>-1469.57</v>
      </c>
      <c r="AO230" s="738">
        <v>5259.38</v>
      </c>
      <c r="AP230" s="738">
        <v>-804.71</v>
      </c>
      <c r="AQ230" s="738">
        <v>0</v>
      </c>
      <c r="AR230" s="738">
        <v>258.81</v>
      </c>
      <c r="AS230" s="738">
        <v>0</v>
      </c>
      <c r="AT230" s="738">
        <v>18.11</v>
      </c>
      <c r="AU230" s="738">
        <v>0</v>
      </c>
      <c r="AV230" s="738">
        <v>1273.77</v>
      </c>
      <c r="AW230" s="11">
        <f t="shared" si="69"/>
        <v>9754.83</v>
      </c>
      <c r="AY230" s="335"/>
      <c r="AZ230" s="335"/>
      <c r="BA230" s="335"/>
    </row>
    <row r="231" spans="1:53">
      <c r="A231" t="s">
        <v>1372</v>
      </c>
      <c r="B231" t="s">
        <v>1373</v>
      </c>
      <c r="C231" s="736">
        <v>0</v>
      </c>
      <c r="D231" s="736">
        <v>0</v>
      </c>
      <c r="E231" s="736">
        <v>0</v>
      </c>
      <c r="F231" s="736">
        <v>0</v>
      </c>
      <c r="G231" s="736">
        <v>0</v>
      </c>
      <c r="H231" s="736">
        <v>0</v>
      </c>
      <c r="I231" s="736">
        <v>0</v>
      </c>
      <c r="J231" s="736">
        <v>0</v>
      </c>
      <c r="K231" s="736">
        <v>0</v>
      </c>
      <c r="L231" s="736">
        <v>0</v>
      </c>
      <c r="M231" s="736">
        <v>0</v>
      </c>
      <c r="N231" s="736">
        <v>0</v>
      </c>
      <c r="O231" s="736">
        <v>0</v>
      </c>
      <c r="P231" s="736">
        <v>0</v>
      </c>
      <c r="Q231" s="736">
        <v>0</v>
      </c>
      <c r="R231" s="736">
        <v>0</v>
      </c>
      <c r="S231" s="736">
        <v>0</v>
      </c>
      <c r="T231" s="736">
        <v>0</v>
      </c>
      <c r="U231" s="736">
        <v>0</v>
      </c>
      <c r="V231" s="736">
        <v>0</v>
      </c>
      <c r="W231" s="736">
        <v>0</v>
      </c>
      <c r="X231" s="736">
        <v>0</v>
      </c>
      <c r="Y231" s="736">
        <v>-685.650000000001</v>
      </c>
      <c r="Z231" s="736">
        <v>-938.73</v>
      </c>
      <c r="AA231" s="736">
        <v>-409.33</v>
      </c>
      <c r="AB231" s="736">
        <v>5901.46</v>
      </c>
      <c r="AC231" s="736">
        <v>12598.04</v>
      </c>
      <c r="AD231" s="736">
        <v>-1841.54</v>
      </c>
      <c r="AE231" s="736">
        <v>0</v>
      </c>
      <c r="AF231" s="736">
        <v>0</v>
      </c>
      <c r="AG231" s="736">
        <v>0</v>
      </c>
      <c r="AH231" s="736">
        <v>0</v>
      </c>
      <c r="AI231" s="736">
        <v>0</v>
      </c>
      <c r="AJ231" s="736">
        <v>0</v>
      </c>
      <c r="AK231" s="738">
        <v>0</v>
      </c>
      <c r="AL231" s="738">
        <v>0</v>
      </c>
      <c r="AM231" s="738">
        <v>0</v>
      </c>
      <c r="AN231" s="738">
        <v>0</v>
      </c>
      <c r="AO231" s="738">
        <v>0</v>
      </c>
      <c r="AP231" s="738">
        <v>0</v>
      </c>
      <c r="AQ231" s="738">
        <v>0</v>
      </c>
      <c r="AR231" s="738">
        <v>0</v>
      </c>
      <c r="AS231" s="738">
        <v>0</v>
      </c>
      <c r="AT231" s="738">
        <v>0</v>
      </c>
      <c r="AU231" s="738">
        <v>0</v>
      </c>
      <c r="AV231" s="738">
        <v>0</v>
      </c>
      <c r="AW231" s="11">
        <f t="shared" si="69"/>
        <v>0</v>
      </c>
      <c r="AY231" s="335"/>
      <c r="AZ231" s="335"/>
      <c r="BA231" s="335"/>
    </row>
    <row r="232" spans="1:53">
      <c r="A232" t="s">
        <v>1374</v>
      </c>
      <c r="B232" t="s">
        <v>1375</v>
      </c>
      <c r="C232" s="736"/>
      <c r="D232" s="736"/>
      <c r="E232" s="736"/>
      <c r="F232" s="736"/>
      <c r="G232" s="736"/>
      <c r="H232" s="736"/>
      <c r="I232" s="736"/>
      <c r="J232" s="736"/>
      <c r="K232" s="736"/>
      <c r="L232" s="736"/>
      <c r="M232" s="736"/>
      <c r="N232" s="736"/>
      <c r="O232" s="736"/>
      <c r="P232" s="736"/>
      <c r="Q232" s="736"/>
      <c r="R232" s="736"/>
      <c r="S232" s="736"/>
      <c r="T232" s="736"/>
      <c r="U232" s="736"/>
      <c r="V232" s="736"/>
      <c r="W232" s="736"/>
      <c r="X232" s="736"/>
      <c r="Y232" s="736"/>
      <c r="Z232" s="736"/>
      <c r="AA232" s="736">
        <v>0</v>
      </c>
      <c r="AB232" s="736">
        <v>20352.23</v>
      </c>
      <c r="AC232" s="736">
        <v>0</v>
      </c>
      <c r="AD232" s="736">
        <v>0</v>
      </c>
      <c r="AE232" s="736">
        <v>0</v>
      </c>
      <c r="AF232" s="736">
        <v>0</v>
      </c>
      <c r="AG232" s="736">
        <v>0</v>
      </c>
      <c r="AH232" s="736">
        <v>0</v>
      </c>
      <c r="AI232" s="736">
        <v>0</v>
      </c>
      <c r="AJ232" s="736">
        <v>0</v>
      </c>
      <c r="AK232" s="738">
        <v>0</v>
      </c>
      <c r="AL232" s="738">
        <v>0</v>
      </c>
      <c r="AM232" s="738">
        <v>0</v>
      </c>
      <c r="AN232" s="738">
        <v>0</v>
      </c>
      <c r="AO232" s="738">
        <v>0</v>
      </c>
      <c r="AP232" s="738">
        <v>0</v>
      </c>
      <c r="AQ232" s="738">
        <v>0</v>
      </c>
      <c r="AR232" s="738">
        <v>0</v>
      </c>
      <c r="AS232" s="738">
        <v>0</v>
      </c>
      <c r="AT232" s="738">
        <v>0</v>
      </c>
      <c r="AU232" s="738">
        <v>0</v>
      </c>
      <c r="AV232" s="738">
        <v>0</v>
      </c>
      <c r="AW232" s="11">
        <f t="shared" si="69"/>
        <v>0</v>
      </c>
      <c r="AY232" s="335"/>
      <c r="AZ232" s="335"/>
      <c r="BA232" s="335"/>
    </row>
    <row r="233" spans="1:53">
      <c r="A233" t="s">
        <v>1976</v>
      </c>
      <c r="B233" t="s">
        <v>1977</v>
      </c>
      <c r="C233" s="736">
        <v>0</v>
      </c>
      <c r="D233" s="736">
        <v>0</v>
      </c>
      <c r="E233" s="736">
        <v>0</v>
      </c>
      <c r="F233" s="736">
        <v>0</v>
      </c>
      <c r="G233" s="736">
        <v>0</v>
      </c>
      <c r="H233" s="736">
        <v>0</v>
      </c>
      <c r="I233" s="736">
        <v>0</v>
      </c>
      <c r="J233" s="736">
        <v>0</v>
      </c>
      <c r="K233" s="736">
        <v>0</v>
      </c>
      <c r="L233" s="736">
        <v>0</v>
      </c>
      <c r="M233" s="736">
        <v>0</v>
      </c>
      <c r="N233" s="736">
        <v>0</v>
      </c>
      <c r="O233" s="736">
        <v>147.11000000000001</v>
      </c>
      <c r="P233" s="736">
        <v>0</v>
      </c>
      <c r="Q233" s="736">
        <v>0</v>
      </c>
      <c r="R233" s="736">
        <v>43.27</v>
      </c>
      <c r="S233" s="736">
        <v>103.36</v>
      </c>
      <c r="T233" s="736">
        <v>-38.76</v>
      </c>
      <c r="U233" s="736">
        <v>0</v>
      </c>
      <c r="V233" s="736">
        <v>96.9</v>
      </c>
      <c r="W233" s="736">
        <v>0</v>
      </c>
      <c r="X233" s="736">
        <v>0</v>
      </c>
      <c r="Y233" s="737">
        <f>SUM(Y228:Y232)</f>
        <v>672.27999999999906</v>
      </c>
      <c r="Z233" s="737">
        <f t="shared" ref="Z233:AJ233" si="75">SUM(Z228:Z232)</f>
        <v>5742.1999999999989</v>
      </c>
      <c r="AA233" s="737">
        <f t="shared" si="75"/>
        <v>6395.88</v>
      </c>
      <c r="AB233" s="737">
        <f t="shared" si="75"/>
        <v>37335.040000000001</v>
      </c>
      <c r="AC233" s="737">
        <f t="shared" si="75"/>
        <v>14593.69</v>
      </c>
      <c r="AD233" s="737">
        <f t="shared" si="75"/>
        <v>15462.079999999998</v>
      </c>
      <c r="AE233" s="737">
        <f t="shared" si="75"/>
        <v>3409.17</v>
      </c>
      <c r="AF233" s="737">
        <f t="shared" si="75"/>
        <v>33831.360000000001</v>
      </c>
      <c r="AG233" s="737">
        <f t="shared" si="75"/>
        <v>19878.920000000002</v>
      </c>
      <c r="AH233" s="737">
        <f t="shared" si="75"/>
        <v>4814.4199999999964</v>
      </c>
      <c r="AI233" s="737">
        <f t="shared" si="75"/>
        <v>26580.68</v>
      </c>
      <c r="AJ233" s="737">
        <f t="shared" si="75"/>
        <v>228056.13999999998</v>
      </c>
      <c r="AK233" s="821">
        <f t="shared" ref="AK233:AV233" si="76">SUM(AK228:AK232)</f>
        <v>21529.17</v>
      </c>
      <c r="AL233" s="821">
        <f t="shared" si="76"/>
        <v>9472.9</v>
      </c>
      <c r="AM233" s="821">
        <f t="shared" si="76"/>
        <v>44319.18</v>
      </c>
      <c r="AN233" s="821">
        <f t="shared" si="76"/>
        <v>4305.71</v>
      </c>
      <c r="AO233" s="821">
        <f t="shared" si="76"/>
        <v>-10209.93</v>
      </c>
      <c r="AP233" s="821">
        <f t="shared" si="76"/>
        <v>9573.7900000000009</v>
      </c>
      <c r="AQ233" s="821">
        <f t="shared" si="76"/>
        <v>16312.78</v>
      </c>
      <c r="AR233" s="821">
        <f t="shared" si="76"/>
        <v>2476.0499999999997</v>
      </c>
      <c r="AS233" s="821">
        <f t="shared" si="76"/>
        <v>4061.93</v>
      </c>
      <c r="AT233" s="821">
        <f t="shared" si="76"/>
        <v>398.35</v>
      </c>
      <c r="AU233" s="821">
        <f t="shared" si="76"/>
        <v>678.68</v>
      </c>
      <c r="AV233" s="821">
        <f t="shared" si="76"/>
        <v>3653.3</v>
      </c>
      <c r="AW233" s="11">
        <f t="shared" si="69"/>
        <v>106571.91</v>
      </c>
      <c r="AY233" s="335"/>
      <c r="AZ233" s="335"/>
      <c r="BA233" s="335"/>
    </row>
    <row r="234" spans="1:53">
      <c r="A234" t="s">
        <v>1978</v>
      </c>
      <c r="B234" t="s">
        <v>286</v>
      </c>
      <c r="C234" s="736">
        <v>-737.28</v>
      </c>
      <c r="D234" s="736">
        <v>0</v>
      </c>
      <c r="E234" s="736">
        <v>0</v>
      </c>
      <c r="F234" s="736">
        <v>0</v>
      </c>
      <c r="G234" s="736">
        <v>0</v>
      </c>
      <c r="H234" s="736">
        <v>0</v>
      </c>
      <c r="I234" s="736">
        <v>0</v>
      </c>
      <c r="J234" s="736">
        <v>0</v>
      </c>
      <c r="K234" s="736">
        <v>0</v>
      </c>
      <c r="L234" s="736">
        <v>0</v>
      </c>
      <c r="M234" s="736">
        <v>0</v>
      </c>
      <c r="N234" s="736">
        <v>30.59</v>
      </c>
      <c r="O234" s="736">
        <v>147.11000000000001</v>
      </c>
      <c r="P234" s="736">
        <v>0</v>
      </c>
      <c r="Q234" s="736">
        <v>0</v>
      </c>
      <c r="R234" s="736">
        <v>43.27</v>
      </c>
      <c r="S234" s="736">
        <v>103.36</v>
      </c>
      <c r="T234" s="736">
        <v>-38.76</v>
      </c>
      <c r="U234" s="736">
        <v>0</v>
      </c>
      <c r="V234" s="736">
        <v>96.9</v>
      </c>
      <c r="W234" s="736">
        <v>0</v>
      </c>
      <c r="X234" s="736">
        <v>0</v>
      </c>
      <c r="Y234" s="737">
        <f>Y233+Y227</f>
        <v>19350.049999999996</v>
      </c>
      <c r="Z234" s="737">
        <f t="shared" ref="Z234:AJ234" si="77">Z233+Z227</f>
        <v>11872.509999999998</v>
      </c>
      <c r="AA234" s="737">
        <f t="shared" si="77"/>
        <v>3704.7100000000005</v>
      </c>
      <c r="AB234" s="737">
        <f t="shared" si="77"/>
        <v>42491.839999999997</v>
      </c>
      <c r="AC234" s="737">
        <f t="shared" si="77"/>
        <v>22831.83</v>
      </c>
      <c r="AD234" s="737">
        <f t="shared" si="77"/>
        <v>50832.759999999995</v>
      </c>
      <c r="AE234" s="737">
        <f t="shared" si="77"/>
        <v>13747.88</v>
      </c>
      <c r="AF234" s="737">
        <f t="shared" si="77"/>
        <v>48863.69</v>
      </c>
      <c r="AG234" s="737">
        <f t="shared" si="77"/>
        <v>24193.930000000004</v>
      </c>
      <c r="AH234" s="737">
        <f t="shared" si="77"/>
        <v>1052.5199999999963</v>
      </c>
      <c r="AI234" s="737">
        <f t="shared" si="77"/>
        <v>26739.72</v>
      </c>
      <c r="AJ234" s="737">
        <f t="shared" si="77"/>
        <v>229358.4</v>
      </c>
      <c r="AK234" s="821">
        <f t="shared" ref="AK234:AV234" si="78">AK233+AK227</f>
        <v>23841.5</v>
      </c>
      <c r="AL234" s="821">
        <f t="shared" si="78"/>
        <v>9701.77</v>
      </c>
      <c r="AM234" s="821">
        <f t="shared" si="78"/>
        <v>465984.63</v>
      </c>
      <c r="AN234" s="821">
        <f t="shared" si="78"/>
        <v>7363.89</v>
      </c>
      <c r="AO234" s="821">
        <f t="shared" si="78"/>
        <v>-7581.6500000000005</v>
      </c>
      <c r="AP234" s="821">
        <f t="shared" si="78"/>
        <v>19627.599999999999</v>
      </c>
      <c r="AQ234" s="821">
        <f t="shared" si="78"/>
        <v>15181.34</v>
      </c>
      <c r="AR234" s="821">
        <f t="shared" si="78"/>
        <v>5364.26</v>
      </c>
      <c r="AS234" s="821">
        <f t="shared" si="78"/>
        <v>13500.32</v>
      </c>
      <c r="AT234" s="821">
        <f t="shared" si="78"/>
        <v>9434.4500000000007</v>
      </c>
      <c r="AU234" s="821">
        <f t="shared" si="78"/>
        <v>33029.589999999997</v>
      </c>
      <c r="AV234" s="821">
        <f t="shared" si="78"/>
        <v>51563.18</v>
      </c>
      <c r="AW234" s="11">
        <f t="shared" si="69"/>
        <v>647010.87999999989</v>
      </c>
      <c r="AY234" s="335"/>
      <c r="AZ234" s="335"/>
      <c r="BA234" s="335"/>
    </row>
    <row r="235" spans="1:53">
      <c r="A235" t="s">
        <v>1979</v>
      </c>
      <c r="B235" t="s">
        <v>1376</v>
      </c>
      <c r="C235" s="736">
        <v>0</v>
      </c>
      <c r="D235" s="736">
        <v>0</v>
      </c>
      <c r="E235" s="736">
        <v>0</v>
      </c>
      <c r="F235" s="736">
        <v>0</v>
      </c>
      <c r="G235" s="736">
        <v>0</v>
      </c>
      <c r="H235" s="736">
        <v>0</v>
      </c>
      <c r="I235" s="736">
        <v>0</v>
      </c>
      <c r="J235" s="736">
        <v>0</v>
      </c>
      <c r="K235" s="736">
        <v>0</v>
      </c>
      <c r="L235" s="736">
        <v>0</v>
      </c>
      <c r="M235" s="736">
        <v>0</v>
      </c>
      <c r="N235" s="736">
        <v>0</v>
      </c>
      <c r="O235" s="736">
        <v>0</v>
      </c>
      <c r="P235" s="736">
        <v>0</v>
      </c>
      <c r="Q235" s="736">
        <v>0</v>
      </c>
      <c r="R235" s="736">
        <v>0</v>
      </c>
      <c r="S235" s="736">
        <v>0</v>
      </c>
      <c r="T235" s="736">
        <v>0</v>
      </c>
      <c r="U235" s="736">
        <v>0</v>
      </c>
      <c r="V235" s="736">
        <v>0</v>
      </c>
      <c r="W235" s="736">
        <v>0</v>
      </c>
      <c r="X235" s="736">
        <v>0</v>
      </c>
      <c r="Y235" s="736">
        <v>11101.73</v>
      </c>
      <c r="Z235" s="736">
        <v>-4664.3</v>
      </c>
      <c r="AA235" s="736">
        <v>16287.17</v>
      </c>
      <c r="AB235" s="736">
        <v>26124.92</v>
      </c>
      <c r="AC235" s="736">
        <v>20848.54</v>
      </c>
      <c r="AD235" s="736">
        <v>19418.400000000001</v>
      </c>
      <c r="AE235" s="736">
        <v>19973.73</v>
      </c>
      <c r="AF235" s="736">
        <v>15838.27</v>
      </c>
      <c r="AG235" s="736">
        <v>8479.9600000000009</v>
      </c>
      <c r="AH235" s="736">
        <v>8818.2000000000007</v>
      </c>
      <c r="AI235" s="736">
        <v>16336.75</v>
      </c>
      <c r="AJ235" s="736">
        <v>17228.68</v>
      </c>
      <c r="AK235" s="738">
        <v>28412.63</v>
      </c>
      <c r="AL235" s="738">
        <v>16130.23</v>
      </c>
      <c r="AM235" s="738">
        <v>26205.8</v>
      </c>
      <c r="AN235" s="738">
        <v>32879.86</v>
      </c>
      <c r="AO235" s="738">
        <v>25291.62</v>
      </c>
      <c r="AP235" s="738">
        <v>34665.199999999997</v>
      </c>
      <c r="AQ235" s="738">
        <v>22885.63</v>
      </c>
      <c r="AR235" s="738">
        <v>15166.6</v>
      </c>
      <c r="AS235" s="738">
        <v>27516.639999999999</v>
      </c>
      <c r="AT235" s="738">
        <v>26554.68</v>
      </c>
      <c r="AU235" s="738">
        <v>20193.060000000001</v>
      </c>
      <c r="AV235" s="738">
        <v>17398.14</v>
      </c>
      <c r="AW235" s="11">
        <f t="shared" si="69"/>
        <v>293300.09000000003</v>
      </c>
      <c r="AY235" s="335"/>
      <c r="AZ235" s="335"/>
      <c r="BA235" s="335"/>
    </row>
    <row r="236" spans="1:53">
      <c r="A236" t="s">
        <v>1377</v>
      </c>
      <c r="B236" t="s">
        <v>1378</v>
      </c>
      <c r="C236" s="736">
        <v>0</v>
      </c>
      <c r="D236" s="736">
        <v>0</v>
      </c>
      <c r="E236" s="736">
        <v>0</v>
      </c>
      <c r="F236" s="736">
        <v>0</v>
      </c>
      <c r="G236" s="736">
        <v>608.4</v>
      </c>
      <c r="H236" s="736">
        <v>-202.8</v>
      </c>
      <c r="I236" s="736">
        <v>0</v>
      </c>
      <c r="J236" s="736">
        <v>0</v>
      </c>
      <c r="K236" s="736">
        <v>0</v>
      </c>
      <c r="L236" s="736">
        <v>0</v>
      </c>
      <c r="M236" s="736">
        <v>0</v>
      </c>
      <c r="N236" s="736">
        <v>0</v>
      </c>
      <c r="O236" s="736">
        <v>0</v>
      </c>
      <c r="P236" s="736">
        <v>0</v>
      </c>
      <c r="Q236" s="736">
        <v>0</v>
      </c>
      <c r="R236" s="736">
        <v>0</v>
      </c>
      <c r="S236" s="736">
        <v>0</v>
      </c>
      <c r="T236" s="736">
        <v>0</v>
      </c>
      <c r="U236" s="736">
        <v>0</v>
      </c>
      <c r="V236" s="736">
        <v>0</v>
      </c>
      <c r="W236" s="736">
        <v>0</v>
      </c>
      <c r="X236" s="736">
        <v>0</v>
      </c>
      <c r="Y236" s="736">
        <v>135061.47999999998</v>
      </c>
      <c r="Z236" s="736">
        <v>50100.19000000001</v>
      </c>
      <c r="AA236" s="736">
        <v>118027.71</v>
      </c>
      <c r="AB236" s="736">
        <v>156089.4</v>
      </c>
      <c r="AC236" s="736">
        <v>215514.96</v>
      </c>
      <c r="AD236" s="736">
        <v>175357.19</v>
      </c>
      <c r="AE236" s="736">
        <v>153555.53</v>
      </c>
      <c r="AF236" s="736">
        <v>177842.13</v>
      </c>
      <c r="AG236" s="736">
        <v>170828.46</v>
      </c>
      <c r="AH236" s="736">
        <v>173442.44</v>
      </c>
      <c r="AI236" s="736">
        <v>173182.54</v>
      </c>
      <c r="AJ236" s="736">
        <v>161566.54</v>
      </c>
      <c r="AK236" s="738">
        <v>142105.68</v>
      </c>
      <c r="AL236" s="738">
        <v>128061.1</v>
      </c>
      <c r="AM236" s="738">
        <v>138177.14000000001</v>
      </c>
      <c r="AN236" s="738">
        <v>187245.84</v>
      </c>
      <c r="AO236" s="738">
        <v>280649.42</v>
      </c>
      <c r="AP236" s="738">
        <v>192346.45</v>
      </c>
      <c r="AQ236" s="738">
        <v>159897.04999999999</v>
      </c>
      <c r="AR236" s="738">
        <v>237348.93</v>
      </c>
      <c r="AS236" s="738">
        <v>186701.46</v>
      </c>
      <c r="AT236" s="738">
        <v>195082.69</v>
      </c>
      <c r="AU236" s="738">
        <v>184904.12</v>
      </c>
      <c r="AV236" s="738">
        <v>156492.57999999999</v>
      </c>
      <c r="AW236" s="11">
        <f t="shared" si="69"/>
        <v>2189012.46</v>
      </c>
      <c r="AY236" s="335"/>
      <c r="AZ236" s="335"/>
      <c r="BA236" s="335"/>
    </row>
    <row r="237" spans="1:53">
      <c r="A237" t="s">
        <v>1980</v>
      </c>
      <c r="B237" t="s">
        <v>1981</v>
      </c>
      <c r="C237" s="736">
        <v>0</v>
      </c>
      <c r="D237" s="736">
        <v>0</v>
      </c>
      <c r="E237" s="736">
        <v>0</v>
      </c>
      <c r="F237" s="736">
        <v>0</v>
      </c>
      <c r="G237" s="736">
        <v>608.4</v>
      </c>
      <c r="H237" s="736">
        <v>-202.8</v>
      </c>
      <c r="I237" s="736">
        <v>0</v>
      </c>
      <c r="J237" s="736">
        <v>0</v>
      </c>
      <c r="K237" s="736">
        <v>0</v>
      </c>
      <c r="L237" s="736">
        <v>0</v>
      </c>
      <c r="M237" s="736">
        <v>0</v>
      </c>
      <c r="N237" s="736">
        <v>0</v>
      </c>
      <c r="O237" s="736">
        <v>0</v>
      </c>
      <c r="P237" s="736">
        <v>0</v>
      </c>
      <c r="Q237" s="736">
        <v>0</v>
      </c>
      <c r="R237" s="736">
        <v>0</v>
      </c>
      <c r="S237" s="736">
        <v>0</v>
      </c>
      <c r="T237" s="736">
        <v>0</v>
      </c>
      <c r="U237" s="736">
        <v>0</v>
      </c>
      <c r="V237" s="736">
        <v>0</v>
      </c>
      <c r="W237" s="736">
        <v>0</v>
      </c>
      <c r="X237" s="736">
        <v>0</v>
      </c>
      <c r="Y237" s="737">
        <f>Y235+Y236</f>
        <v>146163.21</v>
      </c>
      <c r="Z237" s="737">
        <f t="shared" ref="Z237:AV237" si="79">Z235+Z236</f>
        <v>45435.890000000007</v>
      </c>
      <c r="AA237" s="737">
        <f t="shared" si="79"/>
        <v>134314.88</v>
      </c>
      <c r="AB237" s="737">
        <f t="shared" si="79"/>
        <v>182214.32</v>
      </c>
      <c r="AC237" s="737">
        <f t="shared" si="79"/>
        <v>236363.5</v>
      </c>
      <c r="AD237" s="737">
        <f t="shared" si="79"/>
        <v>194775.59</v>
      </c>
      <c r="AE237" s="737">
        <f t="shared" si="79"/>
        <v>173529.26</v>
      </c>
      <c r="AF237" s="737">
        <f t="shared" si="79"/>
        <v>193680.4</v>
      </c>
      <c r="AG237" s="737">
        <f t="shared" si="79"/>
        <v>179308.41999999998</v>
      </c>
      <c r="AH237" s="737">
        <f t="shared" si="79"/>
        <v>182260.64</v>
      </c>
      <c r="AI237" s="737">
        <f t="shared" si="79"/>
        <v>189519.29</v>
      </c>
      <c r="AJ237" s="737">
        <f t="shared" si="79"/>
        <v>178795.22</v>
      </c>
      <c r="AK237" s="821">
        <f t="shared" si="79"/>
        <v>170518.31</v>
      </c>
      <c r="AL237" s="821">
        <f t="shared" si="79"/>
        <v>144191.33000000002</v>
      </c>
      <c r="AM237" s="821">
        <f t="shared" si="79"/>
        <v>164382.94</v>
      </c>
      <c r="AN237" s="821">
        <f t="shared" si="79"/>
        <v>220125.7</v>
      </c>
      <c r="AO237" s="821">
        <f t="shared" si="79"/>
        <v>305941.03999999998</v>
      </c>
      <c r="AP237" s="821">
        <f t="shared" si="79"/>
        <v>227011.65000000002</v>
      </c>
      <c r="AQ237" s="821">
        <f t="shared" si="79"/>
        <v>182782.68</v>
      </c>
      <c r="AR237" s="821">
        <f t="shared" si="79"/>
        <v>252515.53</v>
      </c>
      <c r="AS237" s="821">
        <f t="shared" si="79"/>
        <v>214218.09999999998</v>
      </c>
      <c r="AT237" s="821">
        <f t="shared" si="79"/>
        <v>221637.37</v>
      </c>
      <c r="AU237" s="821">
        <f t="shared" si="79"/>
        <v>205097.18</v>
      </c>
      <c r="AV237" s="821">
        <f t="shared" si="79"/>
        <v>173890.71999999997</v>
      </c>
      <c r="AW237" s="11">
        <f t="shared" si="69"/>
        <v>2482312.5500000007</v>
      </c>
      <c r="AY237" s="335"/>
      <c r="AZ237" s="335"/>
      <c r="BA237" s="335"/>
    </row>
    <row r="238" spans="1:53">
      <c r="A238" s="776" t="s">
        <v>1379</v>
      </c>
      <c r="B238" t="s">
        <v>1380</v>
      </c>
      <c r="C238" s="736"/>
      <c r="D238" s="736"/>
      <c r="E238" s="736"/>
      <c r="F238" s="736"/>
      <c r="G238" s="736"/>
      <c r="H238" s="736"/>
      <c r="I238" s="736"/>
      <c r="J238" s="736"/>
      <c r="K238" s="736"/>
      <c r="L238" s="736"/>
      <c r="M238" s="736"/>
      <c r="N238" s="736"/>
      <c r="O238" s="736"/>
      <c r="P238" s="736"/>
      <c r="Q238" s="736"/>
      <c r="R238" s="736"/>
      <c r="S238" s="736"/>
      <c r="T238" s="736"/>
      <c r="U238" s="736"/>
      <c r="V238" s="736"/>
      <c r="W238" s="736"/>
      <c r="X238" s="736"/>
      <c r="Y238" s="736"/>
      <c r="Z238" s="736"/>
      <c r="AA238" s="736"/>
      <c r="AB238" s="736"/>
      <c r="AC238" s="736"/>
      <c r="AD238" s="736"/>
      <c r="AE238" s="736"/>
      <c r="AF238" s="736"/>
      <c r="AG238" s="736"/>
      <c r="AH238" s="736">
        <v>121.4</v>
      </c>
      <c r="AI238" s="736">
        <v>0</v>
      </c>
      <c r="AJ238" s="736">
        <v>937.36</v>
      </c>
      <c r="AK238" s="738">
        <v>-215.81</v>
      </c>
      <c r="AL238" s="738">
        <v>0</v>
      </c>
      <c r="AM238" s="738">
        <v>0</v>
      </c>
      <c r="AN238" s="738">
        <v>0</v>
      </c>
      <c r="AO238" s="738">
        <v>4872.59</v>
      </c>
      <c r="AP238" s="738">
        <v>-675.42</v>
      </c>
      <c r="AQ238" s="738">
        <v>0</v>
      </c>
      <c r="AR238" s="738">
        <v>0</v>
      </c>
      <c r="AS238" s="738">
        <v>0</v>
      </c>
      <c r="AT238" s="738">
        <v>0</v>
      </c>
      <c r="AU238" s="738">
        <v>0</v>
      </c>
      <c r="AV238" s="738">
        <v>0</v>
      </c>
      <c r="AW238" s="11">
        <f t="shared" si="69"/>
        <v>3981.3599999999997</v>
      </c>
      <c r="AY238" s="335"/>
      <c r="AZ238" s="335"/>
      <c r="BA238" s="335"/>
    </row>
    <row r="239" spans="1:53">
      <c r="A239" t="s">
        <v>1381</v>
      </c>
      <c r="B239" t="s">
        <v>1382</v>
      </c>
      <c r="C239" s="736">
        <v>0</v>
      </c>
      <c r="D239" s="736">
        <v>0</v>
      </c>
      <c r="E239" s="736">
        <v>0</v>
      </c>
      <c r="F239" s="736">
        <v>0</v>
      </c>
      <c r="G239" s="736">
        <v>0</v>
      </c>
      <c r="H239" s="736">
        <v>0</v>
      </c>
      <c r="I239" s="736">
        <v>0</v>
      </c>
      <c r="J239" s="736">
        <v>0</v>
      </c>
      <c r="K239" s="736">
        <v>0</v>
      </c>
      <c r="L239" s="736">
        <v>0</v>
      </c>
      <c r="M239" s="736">
        <v>0</v>
      </c>
      <c r="N239" s="736">
        <v>0</v>
      </c>
      <c r="O239" s="736">
        <v>0</v>
      </c>
      <c r="P239" s="736">
        <v>0</v>
      </c>
      <c r="Q239" s="736">
        <v>0</v>
      </c>
      <c r="R239" s="736">
        <v>0</v>
      </c>
      <c r="S239" s="736">
        <v>0</v>
      </c>
      <c r="T239" s="736">
        <v>0</v>
      </c>
      <c r="U239" s="736">
        <v>0</v>
      </c>
      <c r="V239" s="736">
        <v>0</v>
      </c>
      <c r="W239" s="736">
        <v>0</v>
      </c>
      <c r="X239" s="736">
        <v>0</v>
      </c>
      <c r="Y239" s="736">
        <v>25.96</v>
      </c>
      <c r="Z239" s="736">
        <v>45.469999999999992</v>
      </c>
      <c r="AA239" s="736">
        <v>545.28</v>
      </c>
      <c r="AB239" s="736">
        <v>254.41</v>
      </c>
      <c r="AC239" s="736">
        <v>398.89</v>
      </c>
      <c r="AD239" s="736">
        <v>-75.45</v>
      </c>
      <c r="AE239" s="736">
        <v>1154.44</v>
      </c>
      <c r="AF239" s="736">
        <v>-248.53</v>
      </c>
      <c r="AG239" s="736">
        <v>629.94000000000005</v>
      </c>
      <c r="AH239" s="736">
        <v>431.04</v>
      </c>
      <c r="AI239" s="736">
        <v>-234.25</v>
      </c>
      <c r="AJ239" s="736"/>
      <c r="AK239" s="738">
        <v>0</v>
      </c>
      <c r="AL239" s="738">
        <v>0</v>
      </c>
      <c r="AM239" s="738">
        <v>0</v>
      </c>
      <c r="AN239" s="738">
        <v>518.04999999999995</v>
      </c>
      <c r="AO239" s="738">
        <v>-169.79</v>
      </c>
      <c r="AP239" s="738">
        <v>0</v>
      </c>
      <c r="AQ239" s="738">
        <v>0</v>
      </c>
      <c r="AR239" s="738">
        <v>431.68</v>
      </c>
      <c r="AS239" s="738">
        <v>11305.67</v>
      </c>
      <c r="AT239" s="738">
        <v>-3424.94</v>
      </c>
      <c r="AU239" s="738">
        <v>0</v>
      </c>
      <c r="AV239" s="738">
        <v>392.19</v>
      </c>
      <c r="AW239" s="11">
        <f t="shared" si="69"/>
        <v>9052.86</v>
      </c>
      <c r="AY239" s="335"/>
      <c r="AZ239" s="335"/>
      <c r="BA239" s="335"/>
    </row>
    <row r="240" spans="1:53">
      <c r="A240" t="s">
        <v>1383</v>
      </c>
      <c r="B240" t="s">
        <v>1384</v>
      </c>
      <c r="C240" s="736">
        <v>0</v>
      </c>
      <c r="D240" s="736">
        <v>0</v>
      </c>
      <c r="E240" s="736">
        <v>0</v>
      </c>
      <c r="F240" s="736">
        <v>0</v>
      </c>
      <c r="G240" s="736">
        <v>0</v>
      </c>
      <c r="H240" s="736">
        <v>0</v>
      </c>
      <c r="I240" s="736">
        <v>0</v>
      </c>
      <c r="J240" s="736">
        <v>0</v>
      </c>
      <c r="K240" s="736">
        <v>0</v>
      </c>
      <c r="L240" s="736">
        <v>0</v>
      </c>
      <c r="M240" s="736">
        <v>0</v>
      </c>
      <c r="N240" s="736">
        <v>0</v>
      </c>
      <c r="O240" s="736">
        <v>0</v>
      </c>
      <c r="P240" s="736">
        <v>0</v>
      </c>
      <c r="Q240" s="736">
        <v>0</v>
      </c>
      <c r="R240" s="736">
        <v>0</v>
      </c>
      <c r="S240" s="736">
        <v>0</v>
      </c>
      <c r="T240" s="736">
        <v>0</v>
      </c>
      <c r="U240" s="736">
        <v>0</v>
      </c>
      <c r="V240" s="736">
        <v>0</v>
      </c>
      <c r="W240" s="736">
        <v>0</v>
      </c>
      <c r="X240" s="736">
        <v>0</v>
      </c>
      <c r="Y240" s="736">
        <v>5159.46</v>
      </c>
      <c r="Z240" s="736">
        <v>1847.79</v>
      </c>
      <c r="AA240" s="736">
        <v>7369.78</v>
      </c>
      <c r="AB240" s="736">
        <v>6468.04</v>
      </c>
      <c r="AC240" s="736">
        <v>13819.27</v>
      </c>
      <c r="AD240" s="736">
        <v>23397.05</v>
      </c>
      <c r="AE240" s="736">
        <v>20831.689999999999</v>
      </c>
      <c r="AF240" s="736">
        <v>9104.75</v>
      </c>
      <c r="AG240" s="736">
        <v>26274.989999999998</v>
      </c>
      <c r="AH240" s="736">
        <v>28778.17</v>
      </c>
      <c r="AI240" s="736">
        <v>55823.09</v>
      </c>
      <c r="AJ240" s="736">
        <v>20136.500000000004</v>
      </c>
      <c r="AK240" s="738">
        <v>18658.97</v>
      </c>
      <c r="AL240" s="738">
        <v>11210.4</v>
      </c>
      <c r="AM240" s="738">
        <v>15876.18</v>
      </c>
      <c r="AN240" s="738">
        <v>23587.93</v>
      </c>
      <c r="AO240" s="738">
        <v>14974.77</v>
      </c>
      <c r="AP240" s="738">
        <v>11417.52</v>
      </c>
      <c r="AQ240" s="738">
        <v>19.010000000000002</v>
      </c>
      <c r="AR240" s="738">
        <v>15486.13</v>
      </c>
      <c r="AS240" s="738">
        <v>25770.880000000001</v>
      </c>
      <c r="AT240" s="738">
        <v>55236.800000000003</v>
      </c>
      <c r="AU240" s="738">
        <v>31778.55</v>
      </c>
      <c r="AV240" s="738">
        <v>20343.52</v>
      </c>
      <c r="AW240" s="11">
        <f t="shared" si="69"/>
        <v>244360.66</v>
      </c>
      <c r="AY240" s="335"/>
      <c r="AZ240" s="335"/>
      <c r="BA240" s="335"/>
    </row>
    <row r="241" spans="1:54">
      <c r="A241" t="s">
        <v>1385</v>
      </c>
      <c r="B241" t="s">
        <v>1386</v>
      </c>
      <c r="C241" s="736">
        <v>0</v>
      </c>
      <c r="D241" s="736">
        <v>0</v>
      </c>
      <c r="E241" s="736">
        <v>0</v>
      </c>
      <c r="F241" s="736">
        <v>0</v>
      </c>
      <c r="G241" s="736">
        <v>0</v>
      </c>
      <c r="H241" s="736">
        <v>0</v>
      </c>
      <c r="I241" s="736">
        <v>0</v>
      </c>
      <c r="J241" s="736">
        <v>0</v>
      </c>
      <c r="K241" s="736">
        <v>0</v>
      </c>
      <c r="L241" s="736">
        <v>0</v>
      </c>
      <c r="M241" s="736">
        <v>0</v>
      </c>
      <c r="N241" s="736">
        <v>0</v>
      </c>
      <c r="O241" s="736">
        <v>0</v>
      </c>
      <c r="P241" s="736">
        <v>0</v>
      </c>
      <c r="Q241" s="736">
        <v>0</v>
      </c>
      <c r="R241" s="736">
        <v>0</v>
      </c>
      <c r="S241" s="736">
        <v>0</v>
      </c>
      <c r="T241" s="736">
        <v>0</v>
      </c>
      <c r="U241" s="736">
        <v>0</v>
      </c>
      <c r="V241" s="736">
        <v>0</v>
      </c>
      <c r="W241" s="736">
        <v>0</v>
      </c>
      <c r="X241" s="736">
        <v>0</v>
      </c>
      <c r="Y241" s="736">
        <v>3008.85</v>
      </c>
      <c r="Z241" s="736">
        <v>5973.5</v>
      </c>
      <c r="AA241" s="736">
        <v>3029.27</v>
      </c>
      <c r="AB241" s="736">
        <v>18607.97</v>
      </c>
      <c r="AC241" s="736">
        <v>13341.66</v>
      </c>
      <c r="AD241" s="736">
        <v>19825.68</v>
      </c>
      <c r="AE241" s="736">
        <v>-1646.53</v>
      </c>
      <c r="AF241" s="736">
        <v>-169.3</v>
      </c>
      <c r="AG241" s="736">
        <v>2547.41</v>
      </c>
      <c r="AH241" s="736">
        <v>-825.99</v>
      </c>
      <c r="AI241" s="736">
        <v>1467.6</v>
      </c>
      <c r="AJ241" s="736">
        <v>229.59999999999997</v>
      </c>
      <c r="AK241" s="738">
        <v>2312.17</v>
      </c>
      <c r="AL241" s="738">
        <v>13030.18</v>
      </c>
      <c r="AM241" s="738">
        <v>18131.919999999998</v>
      </c>
      <c r="AN241" s="738">
        <v>8599.61</v>
      </c>
      <c r="AO241" s="738">
        <v>34932.879999999997</v>
      </c>
      <c r="AP241" s="738">
        <v>27437.14</v>
      </c>
      <c r="AQ241" s="738">
        <v>14544.07</v>
      </c>
      <c r="AR241" s="738">
        <v>-4025.6</v>
      </c>
      <c r="AS241" s="738">
        <v>0</v>
      </c>
      <c r="AT241" s="738">
        <v>0</v>
      </c>
      <c r="AU241" s="738">
        <v>9735.1200000000008</v>
      </c>
      <c r="AV241" s="738">
        <v>-1334.47</v>
      </c>
      <c r="AW241" s="11">
        <f t="shared" si="69"/>
        <v>123363.01999999999</v>
      </c>
      <c r="AY241" s="335"/>
      <c r="AZ241" s="335"/>
      <c r="BA241" s="335"/>
    </row>
    <row r="242" spans="1:54">
      <c r="A242" t="s">
        <v>1387</v>
      </c>
      <c r="B242" t="s">
        <v>1388</v>
      </c>
      <c r="C242" s="736">
        <v>0</v>
      </c>
      <c r="D242" s="736">
        <v>0</v>
      </c>
      <c r="E242" s="736">
        <v>0</v>
      </c>
      <c r="F242" s="736">
        <v>0</v>
      </c>
      <c r="G242" s="736">
        <v>0</v>
      </c>
      <c r="H242" s="736">
        <v>0</v>
      </c>
      <c r="I242" s="736">
        <v>0</v>
      </c>
      <c r="J242" s="736">
        <v>0</v>
      </c>
      <c r="K242" s="736">
        <v>0</v>
      </c>
      <c r="L242" s="736">
        <v>0</v>
      </c>
      <c r="M242" s="736">
        <v>0</v>
      </c>
      <c r="N242" s="736">
        <v>0</v>
      </c>
      <c r="O242" s="736">
        <v>0</v>
      </c>
      <c r="P242" s="736">
        <v>0</v>
      </c>
      <c r="Q242" s="736">
        <v>0</v>
      </c>
      <c r="R242" s="736">
        <v>0</v>
      </c>
      <c r="S242" s="736">
        <v>0</v>
      </c>
      <c r="T242" s="736">
        <v>0</v>
      </c>
      <c r="U242" s="736">
        <v>0</v>
      </c>
      <c r="V242" s="736">
        <v>0</v>
      </c>
      <c r="W242" s="736">
        <v>0</v>
      </c>
      <c r="X242" s="736">
        <v>0</v>
      </c>
      <c r="Y242" s="736">
        <v>2752.46</v>
      </c>
      <c r="Z242" s="736">
        <v>-1945.06</v>
      </c>
      <c r="AA242" s="736">
        <v>3834.63</v>
      </c>
      <c r="AB242" s="736">
        <v>12903.69</v>
      </c>
      <c r="AC242" s="736">
        <v>-3108.56</v>
      </c>
      <c r="AD242" s="736">
        <v>-703.36</v>
      </c>
      <c r="AE242" s="736">
        <v>11251.41</v>
      </c>
      <c r="AF242" s="736">
        <v>35485.17</v>
      </c>
      <c r="AG242" s="736">
        <v>2204.46</v>
      </c>
      <c r="AH242" s="736">
        <v>4252.0700000000006</v>
      </c>
      <c r="AI242" s="736">
        <v>9022.6400000000012</v>
      </c>
      <c r="AJ242" s="736">
        <v>4668.8100000000004</v>
      </c>
      <c r="AK242" s="738">
        <v>14067.18</v>
      </c>
      <c r="AL242" s="738">
        <v>11768.66</v>
      </c>
      <c r="AM242" s="738">
        <v>-5392.49</v>
      </c>
      <c r="AN242" s="738">
        <v>219.14</v>
      </c>
      <c r="AO242" s="738">
        <v>2099.0700000000002</v>
      </c>
      <c r="AP242" s="738">
        <v>2211.39</v>
      </c>
      <c r="AQ242" s="738">
        <v>11107.43</v>
      </c>
      <c r="AR242" s="738">
        <v>8758.57</v>
      </c>
      <c r="AS242" s="738">
        <v>10763.84</v>
      </c>
      <c r="AT242" s="738">
        <v>-1044.6600000000001</v>
      </c>
      <c r="AU242" s="738">
        <v>5670.18</v>
      </c>
      <c r="AV242" s="738">
        <v>7022.87</v>
      </c>
      <c r="AW242" s="11">
        <f t="shared" si="69"/>
        <v>67251.179999999993</v>
      </c>
      <c r="AY242" s="335"/>
      <c r="AZ242" s="335"/>
      <c r="BA242" s="335"/>
    </row>
    <row r="243" spans="1:54">
      <c r="A243" t="s">
        <v>1389</v>
      </c>
      <c r="B243" t="s">
        <v>1390</v>
      </c>
      <c r="C243" s="736">
        <v>0</v>
      </c>
      <c r="D243" s="736">
        <v>0</v>
      </c>
      <c r="E243" s="736">
        <v>0</v>
      </c>
      <c r="F243" s="736">
        <v>0</v>
      </c>
      <c r="G243" s="736">
        <v>0</v>
      </c>
      <c r="H243" s="736">
        <v>0</v>
      </c>
      <c r="I243" s="736">
        <v>0</v>
      </c>
      <c r="J243" s="736">
        <v>0</v>
      </c>
      <c r="K243" s="736">
        <v>0</v>
      </c>
      <c r="L243" s="736">
        <v>0</v>
      </c>
      <c r="M243" s="736">
        <v>0</v>
      </c>
      <c r="N243" s="736">
        <v>0</v>
      </c>
      <c r="O243" s="736">
        <v>0</v>
      </c>
      <c r="P243" s="736">
        <v>0</v>
      </c>
      <c r="Q243" s="736">
        <v>0</v>
      </c>
      <c r="R243" s="736">
        <v>0</v>
      </c>
      <c r="S243" s="736">
        <v>0</v>
      </c>
      <c r="T243" s="736">
        <v>0</v>
      </c>
      <c r="U243" s="736">
        <v>0</v>
      </c>
      <c r="V243" s="736">
        <v>0</v>
      </c>
      <c r="W243" s="736">
        <v>0</v>
      </c>
      <c r="X243" s="736">
        <v>0</v>
      </c>
      <c r="Y243" s="736">
        <v>59021.340000000004</v>
      </c>
      <c r="Z243" s="736">
        <v>25599.140000000003</v>
      </c>
      <c r="AA243" s="736">
        <v>49218.27</v>
      </c>
      <c r="AB243" s="736">
        <v>59148.21</v>
      </c>
      <c r="AC243" s="736">
        <v>87904.53</v>
      </c>
      <c r="AD243" s="736">
        <v>74752.53</v>
      </c>
      <c r="AE243" s="736">
        <v>63280.65</v>
      </c>
      <c r="AF243" s="736">
        <v>70019.42</v>
      </c>
      <c r="AG243" s="736">
        <v>46225.599999999991</v>
      </c>
      <c r="AH243" s="736">
        <v>49836.979999999996</v>
      </c>
      <c r="AI243" s="736">
        <v>34942.78</v>
      </c>
      <c r="AJ243" s="736">
        <v>55181.039999999994</v>
      </c>
      <c r="AK243" s="738">
        <v>62719.79</v>
      </c>
      <c r="AL243" s="738">
        <v>46264.47</v>
      </c>
      <c r="AM243" s="738">
        <v>51294.85</v>
      </c>
      <c r="AN243" s="738">
        <v>55352.51</v>
      </c>
      <c r="AO243" s="738">
        <v>80019.039999999994</v>
      </c>
      <c r="AP243" s="738">
        <v>50970.33</v>
      </c>
      <c r="AQ243" s="738">
        <v>62203.67</v>
      </c>
      <c r="AR243" s="738">
        <v>87092.72</v>
      </c>
      <c r="AS243" s="738">
        <v>79501.83</v>
      </c>
      <c r="AT243" s="738">
        <v>48418.82</v>
      </c>
      <c r="AU243" s="738">
        <v>48501.48</v>
      </c>
      <c r="AV243" s="738">
        <v>82250.710000000006</v>
      </c>
      <c r="AW243" s="11">
        <f t="shared" si="69"/>
        <v>754590.21999999986</v>
      </c>
      <c r="AY243" s="335"/>
      <c r="AZ243" s="335"/>
      <c r="BA243" s="335"/>
    </row>
    <row r="244" spans="1:54">
      <c r="A244" t="s">
        <v>1391</v>
      </c>
      <c r="B244" t="s">
        <v>1392</v>
      </c>
      <c r="C244" s="736"/>
      <c r="D244" s="736"/>
      <c r="E244" s="736"/>
      <c r="F244" s="736"/>
      <c r="G244" s="736"/>
      <c r="H244" s="736"/>
      <c r="I244" s="736"/>
      <c r="J244" s="736"/>
      <c r="K244" s="736"/>
      <c r="L244" s="736"/>
      <c r="M244" s="736"/>
      <c r="N244" s="736"/>
      <c r="O244" s="736"/>
      <c r="P244" s="736"/>
      <c r="Q244" s="736"/>
      <c r="R244" s="736"/>
      <c r="S244" s="736"/>
      <c r="T244" s="736"/>
      <c r="U244" s="736"/>
      <c r="V244" s="736"/>
      <c r="W244" s="736"/>
      <c r="X244" s="736"/>
      <c r="Y244" s="736"/>
      <c r="Z244" s="736"/>
      <c r="AA244" s="736"/>
      <c r="AB244" s="736"/>
      <c r="AC244" s="736"/>
      <c r="AD244" s="736"/>
      <c r="AE244" s="736"/>
      <c r="AF244" s="736"/>
      <c r="AG244" s="736"/>
      <c r="AH244" s="736"/>
      <c r="AI244" s="736"/>
      <c r="AJ244" s="736"/>
      <c r="AK244" s="738"/>
      <c r="AL244" s="738"/>
      <c r="AM244" s="738"/>
      <c r="AN244" s="738"/>
      <c r="AO244" s="738"/>
      <c r="AP244" s="738"/>
      <c r="AQ244" s="738"/>
      <c r="AR244" s="738"/>
      <c r="AS244" s="738"/>
      <c r="AT244" s="738"/>
      <c r="AU244" s="738">
        <v>0</v>
      </c>
      <c r="AV244" s="738">
        <v>0</v>
      </c>
      <c r="AW244" s="11">
        <f t="shared" si="69"/>
        <v>0</v>
      </c>
      <c r="AY244" s="335"/>
      <c r="AZ244" s="335"/>
      <c r="BA244" s="335"/>
    </row>
    <row r="245" spans="1:54">
      <c r="A245" t="s">
        <v>1982</v>
      </c>
      <c r="B245" t="s">
        <v>1983</v>
      </c>
      <c r="C245" s="736">
        <v>0</v>
      </c>
      <c r="D245" s="736">
        <v>0</v>
      </c>
      <c r="E245" s="736">
        <v>0</v>
      </c>
      <c r="F245" s="736">
        <v>0</v>
      </c>
      <c r="G245" s="736">
        <v>0</v>
      </c>
      <c r="H245" s="736">
        <v>0</v>
      </c>
      <c r="I245" s="736">
        <v>0</v>
      </c>
      <c r="J245" s="736">
        <v>0</v>
      </c>
      <c r="K245" s="736">
        <v>0</v>
      </c>
      <c r="L245" s="736">
        <v>0</v>
      </c>
      <c r="M245" s="736">
        <v>0</v>
      </c>
      <c r="N245" s="736">
        <v>0</v>
      </c>
      <c r="O245" s="736">
        <v>0</v>
      </c>
      <c r="P245" s="736">
        <v>0</v>
      </c>
      <c r="Q245" s="736">
        <v>0</v>
      </c>
      <c r="R245" s="736">
        <v>0</v>
      </c>
      <c r="S245" s="736">
        <v>0</v>
      </c>
      <c r="T245" s="736">
        <v>0</v>
      </c>
      <c r="U245" s="736">
        <v>0</v>
      </c>
      <c r="V245" s="736">
        <v>0</v>
      </c>
      <c r="W245" s="736">
        <v>0</v>
      </c>
      <c r="X245" s="736">
        <v>0</v>
      </c>
      <c r="Y245" s="737">
        <f>SUM(Y238:Y244)</f>
        <v>69968.070000000007</v>
      </c>
      <c r="Z245" s="737">
        <f t="shared" ref="Z245:AJ245" si="80">SUM(Z238:Z244)</f>
        <v>31520.840000000004</v>
      </c>
      <c r="AA245" s="737">
        <f t="shared" si="80"/>
        <v>63997.229999999996</v>
      </c>
      <c r="AB245" s="737">
        <f t="shared" si="80"/>
        <v>97382.32</v>
      </c>
      <c r="AC245" s="737">
        <f t="shared" si="80"/>
        <v>112355.79</v>
      </c>
      <c r="AD245" s="737">
        <f t="shared" si="80"/>
        <v>117196.45</v>
      </c>
      <c r="AE245" s="737">
        <f t="shared" si="80"/>
        <v>94871.66</v>
      </c>
      <c r="AF245" s="737">
        <f t="shared" si="80"/>
        <v>114191.51</v>
      </c>
      <c r="AG245" s="737">
        <f t="shared" si="80"/>
        <v>77882.399999999994</v>
      </c>
      <c r="AH245" s="737">
        <f t="shared" si="80"/>
        <v>82593.669999999984</v>
      </c>
      <c r="AI245" s="737">
        <f t="shared" si="80"/>
        <v>101021.86</v>
      </c>
      <c r="AJ245" s="737">
        <f t="shared" si="80"/>
        <v>81153.31</v>
      </c>
      <c r="AK245" s="821">
        <f>SUM(AK238:AK244)</f>
        <v>97542.3</v>
      </c>
      <c r="AL245" s="821">
        <f t="shared" ref="AL245:AV245" si="81">SUM(AL238:AL244)</f>
        <v>82273.710000000006</v>
      </c>
      <c r="AM245" s="821">
        <f t="shared" si="81"/>
        <v>79910.459999999992</v>
      </c>
      <c r="AN245" s="821">
        <f t="shared" si="81"/>
        <v>88277.24</v>
      </c>
      <c r="AO245" s="821">
        <f t="shared" si="81"/>
        <v>136728.56</v>
      </c>
      <c r="AP245" s="821">
        <f t="shared" si="81"/>
        <v>91360.959999999992</v>
      </c>
      <c r="AQ245" s="821">
        <f t="shared" si="81"/>
        <v>87874.18</v>
      </c>
      <c r="AR245" s="821">
        <f t="shared" si="81"/>
        <v>107743.5</v>
      </c>
      <c r="AS245" s="821">
        <f t="shared" si="81"/>
        <v>127342.22</v>
      </c>
      <c r="AT245" s="821">
        <f t="shared" si="81"/>
        <v>99186.01999999999</v>
      </c>
      <c r="AU245" s="821">
        <f t="shared" si="81"/>
        <v>95685.33</v>
      </c>
      <c r="AV245" s="821">
        <f t="shared" si="81"/>
        <v>108674.82</v>
      </c>
      <c r="AW245" s="11">
        <f t="shared" si="69"/>
        <v>1202599.3</v>
      </c>
      <c r="AY245" s="335"/>
      <c r="AZ245" s="335"/>
      <c r="BA245" s="335"/>
    </row>
    <row r="246" spans="1:54">
      <c r="A246" t="s">
        <v>1984</v>
      </c>
      <c r="B246" t="s">
        <v>287</v>
      </c>
      <c r="C246" s="736">
        <v>0</v>
      </c>
      <c r="D246" s="736">
        <v>0</v>
      </c>
      <c r="E246" s="736">
        <v>0</v>
      </c>
      <c r="F246" s="736">
        <v>0</v>
      </c>
      <c r="G246" s="736">
        <v>608.4</v>
      </c>
      <c r="H246" s="736">
        <v>-202.8</v>
      </c>
      <c r="I246" s="736">
        <v>0</v>
      </c>
      <c r="J246" s="736">
        <v>0</v>
      </c>
      <c r="K246" s="736">
        <v>0</v>
      </c>
      <c r="L246" s="736">
        <v>0</v>
      </c>
      <c r="M246" s="736">
        <v>0</v>
      </c>
      <c r="N246" s="736">
        <v>0</v>
      </c>
      <c r="O246" s="736">
        <v>0</v>
      </c>
      <c r="P246" s="736">
        <v>0</v>
      </c>
      <c r="Q246" s="736">
        <v>0</v>
      </c>
      <c r="R246" s="736">
        <v>0</v>
      </c>
      <c r="S246" s="736">
        <v>0</v>
      </c>
      <c r="T246" s="736">
        <v>0</v>
      </c>
      <c r="U246" s="736">
        <v>0</v>
      </c>
      <c r="V246" s="736">
        <v>0</v>
      </c>
      <c r="W246" s="736">
        <v>0</v>
      </c>
      <c r="X246" s="736">
        <v>0</v>
      </c>
      <c r="Y246" s="737">
        <f>Y245+Y237</f>
        <v>216131.28</v>
      </c>
      <c r="Z246" s="737">
        <f t="shared" ref="Z246:AJ246" si="82">Z245+Z237</f>
        <v>76956.73000000001</v>
      </c>
      <c r="AA246" s="737">
        <f t="shared" si="82"/>
        <v>198312.11</v>
      </c>
      <c r="AB246" s="737">
        <f t="shared" si="82"/>
        <v>279596.64</v>
      </c>
      <c r="AC246" s="737">
        <f t="shared" si="82"/>
        <v>348719.29</v>
      </c>
      <c r="AD246" s="737">
        <f t="shared" si="82"/>
        <v>311972.03999999998</v>
      </c>
      <c r="AE246" s="737">
        <f t="shared" si="82"/>
        <v>268400.92000000004</v>
      </c>
      <c r="AF246" s="737">
        <f t="shared" si="82"/>
        <v>307871.90999999997</v>
      </c>
      <c r="AG246" s="737">
        <f t="shared" si="82"/>
        <v>257190.81999999998</v>
      </c>
      <c r="AH246" s="737">
        <f t="shared" si="82"/>
        <v>264854.31</v>
      </c>
      <c r="AI246" s="737">
        <f t="shared" si="82"/>
        <v>290541.15000000002</v>
      </c>
      <c r="AJ246" s="737">
        <f t="shared" si="82"/>
        <v>259948.53</v>
      </c>
      <c r="AK246" s="821">
        <f t="shared" ref="AK246:AV246" si="83">AK245+AK237</f>
        <v>268060.61</v>
      </c>
      <c r="AL246" s="821">
        <f t="shared" si="83"/>
        <v>226465.04000000004</v>
      </c>
      <c r="AM246" s="821">
        <f t="shared" si="83"/>
        <v>244293.4</v>
      </c>
      <c r="AN246" s="821">
        <f t="shared" si="83"/>
        <v>308402.94</v>
      </c>
      <c r="AO246" s="821">
        <f t="shared" si="83"/>
        <v>442669.6</v>
      </c>
      <c r="AP246" s="821">
        <f t="shared" si="83"/>
        <v>318372.61</v>
      </c>
      <c r="AQ246" s="821">
        <f t="shared" si="83"/>
        <v>270656.86</v>
      </c>
      <c r="AR246" s="821">
        <f t="shared" si="83"/>
        <v>360259.03</v>
      </c>
      <c r="AS246" s="821">
        <f t="shared" si="83"/>
        <v>341560.31999999995</v>
      </c>
      <c r="AT246" s="821">
        <f t="shared" si="83"/>
        <v>320823.39</v>
      </c>
      <c r="AU246" s="821">
        <f t="shared" si="83"/>
        <v>300782.51</v>
      </c>
      <c r="AV246" s="821">
        <f t="shared" si="83"/>
        <v>282565.53999999998</v>
      </c>
      <c r="AW246" s="11">
        <f t="shared" si="69"/>
        <v>3684911.8499999996</v>
      </c>
      <c r="AY246" s="335"/>
      <c r="AZ246" s="335"/>
      <c r="BA246" s="335"/>
    </row>
    <row r="247" spans="1:54">
      <c r="A247">
        <v>42110010</v>
      </c>
      <c r="B247" t="s">
        <v>1985</v>
      </c>
      <c r="C247" s="736"/>
      <c r="D247" s="736"/>
      <c r="E247" s="736"/>
      <c r="F247" s="736"/>
      <c r="G247" s="736"/>
      <c r="H247" s="736"/>
      <c r="I247" s="736"/>
      <c r="J247" s="736"/>
      <c r="K247" s="736"/>
      <c r="L247" s="736"/>
      <c r="M247" s="736"/>
      <c r="N247" s="736"/>
      <c r="O247" s="736"/>
      <c r="P247" s="736"/>
      <c r="Q247" s="736"/>
      <c r="R247" s="736"/>
      <c r="S247" s="736"/>
      <c r="T247" s="736"/>
      <c r="U247" s="736"/>
      <c r="V247" s="736"/>
      <c r="W247" s="736"/>
      <c r="X247" s="736"/>
      <c r="Y247" s="736">
        <v>0</v>
      </c>
      <c r="Z247" s="736">
        <v>0</v>
      </c>
      <c r="AA247" s="736">
        <v>0</v>
      </c>
      <c r="AB247" s="736">
        <v>0</v>
      </c>
      <c r="AC247" s="736">
        <v>0</v>
      </c>
      <c r="AD247" s="736">
        <v>0</v>
      </c>
      <c r="AE247" s="736">
        <v>259490.9</v>
      </c>
      <c r="AF247" s="736">
        <v>0</v>
      </c>
      <c r="AG247" s="736">
        <v>-259490.9</v>
      </c>
      <c r="AH247" s="736">
        <v>352865.96</v>
      </c>
      <c r="AI247" s="736">
        <v>0</v>
      </c>
      <c r="AJ247" s="736">
        <v>0</v>
      </c>
      <c r="AK247" s="738">
        <v>0</v>
      </c>
      <c r="AL247" s="738">
        <v>0</v>
      </c>
      <c r="AM247" s="738">
        <v>0</v>
      </c>
      <c r="AN247" s="738">
        <v>0</v>
      </c>
      <c r="AO247" s="738">
        <v>0</v>
      </c>
      <c r="AP247" s="738">
        <v>0</v>
      </c>
      <c r="AQ247" s="738">
        <v>0</v>
      </c>
      <c r="AR247" s="738">
        <v>0</v>
      </c>
      <c r="AS247" s="738">
        <v>0</v>
      </c>
      <c r="AT247" s="738">
        <v>0</v>
      </c>
      <c r="AU247" s="738">
        <v>0</v>
      </c>
      <c r="AV247" s="738">
        <v>0</v>
      </c>
      <c r="AW247" s="11">
        <f t="shared" si="69"/>
        <v>0</v>
      </c>
      <c r="AY247" s="335"/>
      <c r="AZ247" s="335"/>
      <c r="BA247" s="335"/>
    </row>
    <row r="248" spans="1:54">
      <c r="A248" s="776" t="s">
        <v>1393</v>
      </c>
      <c r="B248" t="s">
        <v>1394</v>
      </c>
      <c r="C248" s="736"/>
      <c r="D248" s="736"/>
      <c r="E248" s="736"/>
      <c r="F248" s="736"/>
      <c r="G248" s="736"/>
      <c r="H248" s="736"/>
      <c r="I248" s="736"/>
      <c r="J248" s="736"/>
      <c r="K248" s="736"/>
      <c r="L248" s="736"/>
      <c r="M248" s="736"/>
      <c r="N248" s="736"/>
      <c r="O248" s="736"/>
      <c r="P248" s="736"/>
      <c r="Q248" s="736"/>
      <c r="R248" s="736"/>
      <c r="S248" s="736"/>
      <c r="T248" s="736"/>
      <c r="U248" s="736"/>
      <c r="V248" s="736"/>
      <c r="W248" s="736"/>
      <c r="X248" s="736"/>
      <c r="Y248" s="736">
        <v>0</v>
      </c>
      <c r="Z248" s="736">
        <v>0</v>
      </c>
      <c r="AA248" s="736">
        <v>0</v>
      </c>
      <c r="AB248" s="736">
        <v>0</v>
      </c>
      <c r="AC248" s="736">
        <v>0</v>
      </c>
      <c r="AD248" s="736">
        <v>0</v>
      </c>
      <c r="AE248" s="736">
        <v>0</v>
      </c>
      <c r="AF248" s="736">
        <v>0</v>
      </c>
      <c r="AG248" s="736">
        <v>0</v>
      </c>
      <c r="AH248" s="736">
        <v>0</v>
      </c>
      <c r="AI248" s="736">
        <v>6394200.0499999998</v>
      </c>
      <c r="AJ248" s="736"/>
      <c r="AK248" s="738">
        <v>0</v>
      </c>
      <c r="AL248" s="738">
        <v>0</v>
      </c>
      <c r="AM248" s="738">
        <v>0</v>
      </c>
      <c r="AN248" s="738">
        <v>0</v>
      </c>
      <c r="AO248" s="738">
        <v>0</v>
      </c>
      <c r="AP248" s="738">
        <v>0</v>
      </c>
      <c r="AQ248" s="738">
        <v>0</v>
      </c>
      <c r="AR248" s="738">
        <v>0</v>
      </c>
      <c r="AS248" s="738">
        <v>0</v>
      </c>
      <c r="AT248" s="738">
        <v>0</v>
      </c>
      <c r="AU248" s="738">
        <v>0</v>
      </c>
      <c r="AV248" s="738">
        <v>0</v>
      </c>
      <c r="AW248" s="11">
        <f t="shared" si="69"/>
        <v>0</v>
      </c>
      <c r="AY248" s="335"/>
      <c r="AZ248" s="335"/>
      <c r="BA248" s="335"/>
    </row>
    <row r="249" spans="1:54">
      <c r="A249" t="s">
        <v>1986</v>
      </c>
      <c r="B249" t="s">
        <v>1987</v>
      </c>
      <c r="C249" s="736"/>
      <c r="D249" s="736"/>
      <c r="E249" s="736"/>
      <c r="F249" s="736"/>
      <c r="G249" s="736"/>
      <c r="H249" s="736"/>
      <c r="I249" s="736"/>
      <c r="J249" s="736"/>
      <c r="K249" s="736"/>
      <c r="L249" s="736"/>
      <c r="M249" s="736"/>
      <c r="N249" s="736"/>
      <c r="O249" s="736"/>
      <c r="P249" s="736"/>
      <c r="Q249" s="736"/>
      <c r="R249" s="736"/>
      <c r="S249" s="736"/>
      <c r="T249" s="736"/>
      <c r="U249" s="736"/>
      <c r="V249" s="736"/>
      <c r="W249" s="736"/>
      <c r="X249" s="736"/>
      <c r="Y249" s="737">
        <f t="shared" ref="Y249:AV249" si="84">+Y247+Y248</f>
        <v>0</v>
      </c>
      <c r="Z249" s="737">
        <f t="shared" si="84"/>
        <v>0</v>
      </c>
      <c r="AA249" s="737">
        <f t="shared" si="84"/>
        <v>0</v>
      </c>
      <c r="AB249" s="737">
        <f t="shared" si="84"/>
        <v>0</v>
      </c>
      <c r="AC249" s="737">
        <f t="shared" si="84"/>
        <v>0</v>
      </c>
      <c r="AD249" s="737">
        <f t="shared" si="84"/>
        <v>0</v>
      </c>
      <c r="AE249" s="737">
        <f t="shared" si="84"/>
        <v>259490.9</v>
      </c>
      <c r="AF249" s="737">
        <f t="shared" si="84"/>
        <v>0</v>
      </c>
      <c r="AG249" s="737">
        <f t="shared" si="84"/>
        <v>-259490.9</v>
      </c>
      <c r="AH249" s="737">
        <f t="shared" si="84"/>
        <v>352865.96</v>
      </c>
      <c r="AI249" s="737">
        <f t="shared" si="84"/>
        <v>6394200.0499999998</v>
      </c>
      <c r="AJ249" s="737">
        <f t="shared" si="84"/>
        <v>0</v>
      </c>
      <c r="AK249" s="821">
        <f t="shared" si="84"/>
        <v>0</v>
      </c>
      <c r="AL249" s="821">
        <f t="shared" si="84"/>
        <v>0</v>
      </c>
      <c r="AM249" s="821">
        <f t="shared" si="84"/>
        <v>0</v>
      </c>
      <c r="AN249" s="821">
        <f t="shared" si="84"/>
        <v>0</v>
      </c>
      <c r="AO249" s="821">
        <f t="shared" si="84"/>
        <v>0</v>
      </c>
      <c r="AP249" s="821">
        <f t="shared" si="84"/>
        <v>0</v>
      </c>
      <c r="AQ249" s="821">
        <f t="shared" si="84"/>
        <v>0</v>
      </c>
      <c r="AR249" s="821">
        <f t="shared" si="84"/>
        <v>0</v>
      </c>
      <c r="AS249" s="821">
        <f t="shared" si="84"/>
        <v>0</v>
      </c>
      <c r="AT249" s="821">
        <f t="shared" si="84"/>
        <v>0</v>
      </c>
      <c r="AU249" s="821">
        <f t="shared" si="84"/>
        <v>0</v>
      </c>
      <c r="AV249" s="821">
        <f t="shared" si="84"/>
        <v>0</v>
      </c>
      <c r="AW249" s="11">
        <f t="shared" si="69"/>
        <v>0</v>
      </c>
      <c r="AY249" s="335"/>
      <c r="AZ249" s="335"/>
      <c r="BA249" s="335"/>
    </row>
    <row r="250" spans="1:54">
      <c r="A250">
        <v>42120005</v>
      </c>
      <c r="B250" t="s">
        <v>1988</v>
      </c>
      <c r="C250" s="736"/>
      <c r="D250" s="736"/>
      <c r="E250" s="736"/>
      <c r="F250" s="736"/>
      <c r="G250" s="736"/>
      <c r="H250" s="736"/>
      <c r="I250" s="736"/>
      <c r="J250" s="736"/>
      <c r="K250" s="736"/>
      <c r="L250" s="736"/>
      <c r="M250" s="736"/>
      <c r="N250" s="736"/>
      <c r="O250" s="736"/>
      <c r="P250" s="736"/>
      <c r="Q250" s="736"/>
      <c r="R250" s="736"/>
      <c r="S250" s="736"/>
      <c r="T250" s="736"/>
      <c r="U250" s="736"/>
      <c r="V250" s="736"/>
      <c r="W250" s="736"/>
      <c r="X250" s="736"/>
      <c r="Y250" s="736">
        <v>0</v>
      </c>
      <c r="Z250" s="736">
        <v>0</v>
      </c>
      <c r="AA250" s="736">
        <v>0</v>
      </c>
      <c r="AB250" s="736">
        <v>0</v>
      </c>
      <c r="AC250" s="736">
        <v>0</v>
      </c>
      <c r="AD250" s="736">
        <v>0</v>
      </c>
      <c r="AE250" s="736">
        <v>259490.9</v>
      </c>
      <c r="AF250" s="736">
        <v>0</v>
      </c>
      <c r="AG250" s="736">
        <v>-259490.9</v>
      </c>
      <c r="AH250" s="736">
        <v>352865.96</v>
      </c>
      <c r="AI250" s="736">
        <v>0</v>
      </c>
      <c r="AJ250" s="736">
        <v>0</v>
      </c>
      <c r="AK250" s="738">
        <v>0</v>
      </c>
      <c r="AL250" s="738">
        <v>0</v>
      </c>
      <c r="AM250" s="738">
        <v>0</v>
      </c>
      <c r="AN250" s="738">
        <v>0</v>
      </c>
      <c r="AO250" s="738">
        <v>0</v>
      </c>
      <c r="AP250" s="738">
        <v>0</v>
      </c>
      <c r="AQ250" s="738">
        <v>0</v>
      </c>
      <c r="AR250" s="738">
        <v>0</v>
      </c>
      <c r="AS250" s="738">
        <v>0</v>
      </c>
      <c r="AT250" s="738">
        <v>0</v>
      </c>
      <c r="AU250" s="738">
        <v>0</v>
      </c>
      <c r="AV250" s="738">
        <v>0</v>
      </c>
      <c r="AW250" s="11">
        <f t="shared" si="69"/>
        <v>0</v>
      </c>
      <c r="AY250" s="335"/>
      <c r="AZ250" s="335"/>
      <c r="BA250" s="335"/>
    </row>
    <row r="251" spans="1:54">
      <c r="A251" t="s">
        <v>1395</v>
      </c>
      <c r="B251" t="s">
        <v>1396</v>
      </c>
      <c r="C251" s="736">
        <v>0</v>
      </c>
      <c r="D251" s="736">
        <v>0</v>
      </c>
      <c r="E251" s="736">
        <v>0</v>
      </c>
      <c r="F251" s="736">
        <v>0</v>
      </c>
      <c r="G251" s="736">
        <v>0</v>
      </c>
      <c r="H251" s="736">
        <v>0</v>
      </c>
      <c r="I251" s="736">
        <v>0</v>
      </c>
      <c r="J251" s="736">
        <v>0</v>
      </c>
      <c r="K251" s="736">
        <v>0</v>
      </c>
      <c r="L251" s="736">
        <v>0</v>
      </c>
      <c r="M251" s="736">
        <v>0</v>
      </c>
      <c r="N251" s="736">
        <v>0</v>
      </c>
      <c r="O251" s="736">
        <v>0</v>
      </c>
      <c r="P251" s="736">
        <v>0</v>
      </c>
      <c r="Q251" s="736">
        <v>0</v>
      </c>
      <c r="R251" s="736">
        <v>0</v>
      </c>
      <c r="S251" s="736">
        <v>0</v>
      </c>
      <c r="T251" s="736">
        <v>0</v>
      </c>
      <c r="U251" s="736">
        <v>0</v>
      </c>
      <c r="V251" s="736">
        <v>0</v>
      </c>
      <c r="W251" s="736">
        <v>0</v>
      </c>
      <c r="X251" s="736">
        <v>0</v>
      </c>
      <c r="Y251" s="736">
        <v>0</v>
      </c>
      <c r="Z251" s="736">
        <v>-922.14</v>
      </c>
      <c r="AA251" s="736">
        <v>0</v>
      </c>
      <c r="AB251" s="736">
        <v>0</v>
      </c>
      <c r="AC251" s="736">
        <v>0</v>
      </c>
      <c r="AD251" s="736">
        <v>0</v>
      </c>
      <c r="AE251" s="736">
        <v>0</v>
      </c>
      <c r="AF251" s="736">
        <v>0</v>
      </c>
      <c r="AG251" s="736">
        <v>0</v>
      </c>
      <c r="AH251" s="736">
        <v>-49.31</v>
      </c>
      <c r="AI251" s="736">
        <v>0</v>
      </c>
      <c r="AJ251" s="736">
        <v>0</v>
      </c>
      <c r="AK251" s="738">
        <v>0</v>
      </c>
      <c r="AL251" s="738">
        <v>0</v>
      </c>
      <c r="AM251" s="738">
        <v>0</v>
      </c>
      <c r="AN251" s="738">
        <v>0</v>
      </c>
      <c r="AO251" s="738">
        <v>0</v>
      </c>
      <c r="AP251" s="738">
        <v>0</v>
      </c>
      <c r="AQ251" s="738">
        <v>0</v>
      </c>
      <c r="AR251" s="738">
        <v>0</v>
      </c>
      <c r="AS251" s="738">
        <v>0</v>
      </c>
      <c r="AT251" s="738">
        <v>0</v>
      </c>
      <c r="AU251" s="738">
        <v>0</v>
      </c>
      <c r="AV251" s="738">
        <v>0</v>
      </c>
      <c r="AW251" s="11">
        <f t="shared" si="69"/>
        <v>0</v>
      </c>
      <c r="AY251" s="736"/>
      <c r="AZ251" s="335"/>
      <c r="BA251" s="335"/>
      <c r="BB251" s="335"/>
    </row>
    <row r="252" spans="1:54">
      <c r="A252" t="s">
        <v>1989</v>
      </c>
      <c r="B252" t="s">
        <v>1990</v>
      </c>
      <c r="C252" s="736">
        <v>0</v>
      </c>
      <c r="D252" s="736">
        <v>0</v>
      </c>
      <c r="E252" s="736">
        <v>0</v>
      </c>
      <c r="F252" s="736">
        <v>0</v>
      </c>
      <c r="G252" s="736">
        <v>0</v>
      </c>
      <c r="H252" s="736">
        <v>0</v>
      </c>
      <c r="I252" s="736">
        <v>0</v>
      </c>
      <c r="J252" s="736">
        <v>0</v>
      </c>
      <c r="K252" s="736">
        <v>0</v>
      </c>
      <c r="L252" s="736">
        <v>0</v>
      </c>
      <c r="M252" s="736">
        <v>0</v>
      </c>
      <c r="N252" s="736">
        <v>0</v>
      </c>
      <c r="O252" s="736">
        <v>0</v>
      </c>
      <c r="P252" s="736">
        <v>0</v>
      </c>
      <c r="Q252" s="736">
        <v>0</v>
      </c>
      <c r="R252" s="736">
        <v>0</v>
      </c>
      <c r="S252" s="736">
        <v>0</v>
      </c>
      <c r="T252" s="736">
        <v>0</v>
      </c>
      <c r="U252" s="736">
        <v>0</v>
      </c>
      <c r="V252" s="736">
        <v>0</v>
      </c>
      <c r="W252" s="736">
        <v>0</v>
      </c>
      <c r="X252" s="736">
        <v>0</v>
      </c>
      <c r="Y252" s="739">
        <f>Y251+Y250</f>
        <v>0</v>
      </c>
      <c r="Z252" s="739">
        <f t="shared" ref="Z252:AJ252" si="85">Z251+Z250</f>
        <v>-922.14</v>
      </c>
      <c r="AA252" s="739">
        <f t="shared" si="85"/>
        <v>0</v>
      </c>
      <c r="AB252" s="739">
        <f t="shared" si="85"/>
        <v>0</v>
      </c>
      <c r="AC252" s="739">
        <f t="shared" si="85"/>
        <v>0</v>
      </c>
      <c r="AD252" s="739">
        <f t="shared" si="85"/>
        <v>0</v>
      </c>
      <c r="AE252" s="739">
        <f t="shared" si="85"/>
        <v>259490.9</v>
      </c>
      <c r="AF252" s="739">
        <f t="shared" si="85"/>
        <v>0</v>
      </c>
      <c r="AG252" s="739">
        <f t="shared" si="85"/>
        <v>-259490.9</v>
      </c>
      <c r="AH252" s="739">
        <f t="shared" si="85"/>
        <v>352816.65</v>
      </c>
      <c r="AI252" s="739">
        <f t="shared" si="85"/>
        <v>0</v>
      </c>
      <c r="AJ252" s="739">
        <f t="shared" si="85"/>
        <v>0</v>
      </c>
      <c r="AK252" s="823">
        <f t="shared" ref="AK252:AV252" si="86">AK251+AK250</f>
        <v>0</v>
      </c>
      <c r="AL252" s="823">
        <f t="shared" si="86"/>
        <v>0</v>
      </c>
      <c r="AM252" s="823">
        <f t="shared" si="86"/>
        <v>0</v>
      </c>
      <c r="AN252" s="823">
        <f t="shared" si="86"/>
        <v>0</v>
      </c>
      <c r="AO252" s="823">
        <f t="shared" si="86"/>
        <v>0</v>
      </c>
      <c r="AP252" s="823">
        <f t="shared" si="86"/>
        <v>0</v>
      </c>
      <c r="AQ252" s="823">
        <f t="shared" si="86"/>
        <v>0</v>
      </c>
      <c r="AR252" s="823">
        <f t="shared" si="86"/>
        <v>0</v>
      </c>
      <c r="AS252" s="823">
        <f t="shared" si="86"/>
        <v>0</v>
      </c>
      <c r="AT252" s="823">
        <f t="shared" si="86"/>
        <v>0</v>
      </c>
      <c r="AU252" s="823">
        <f t="shared" si="86"/>
        <v>0</v>
      </c>
      <c r="AV252" s="823">
        <f t="shared" si="86"/>
        <v>0</v>
      </c>
      <c r="AW252" s="11">
        <f t="shared" si="69"/>
        <v>0</v>
      </c>
      <c r="AY252" s="335"/>
      <c r="AZ252" s="335"/>
      <c r="BA252" s="335"/>
    </row>
    <row r="253" spans="1:54">
      <c r="A253" t="s">
        <v>1991</v>
      </c>
      <c r="B253" t="s">
        <v>288</v>
      </c>
      <c r="C253" s="736">
        <v>0</v>
      </c>
      <c r="D253" s="736">
        <v>0</v>
      </c>
      <c r="E253" s="736">
        <v>0</v>
      </c>
      <c r="F253" s="736">
        <v>0</v>
      </c>
      <c r="G253" s="736">
        <v>0</v>
      </c>
      <c r="H253" s="736">
        <v>0</v>
      </c>
      <c r="I253" s="736">
        <v>0</v>
      </c>
      <c r="J253" s="736">
        <v>0</v>
      </c>
      <c r="K253" s="736">
        <v>0</v>
      </c>
      <c r="L253" s="736">
        <v>0</v>
      </c>
      <c r="M253" s="736">
        <v>0</v>
      </c>
      <c r="N253" s="736">
        <v>0</v>
      </c>
      <c r="O253" s="736">
        <v>0</v>
      </c>
      <c r="P253" s="736">
        <v>0</v>
      </c>
      <c r="Q253" s="736">
        <v>0</v>
      </c>
      <c r="R253" s="736">
        <v>0</v>
      </c>
      <c r="S253" s="736">
        <v>0</v>
      </c>
      <c r="T253" s="736">
        <v>0</v>
      </c>
      <c r="U253" s="736">
        <v>0</v>
      </c>
      <c r="V253" s="736">
        <v>0</v>
      </c>
      <c r="W253" s="736">
        <v>0</v>
      </c>
      <c r="X253" s="736">
        <v>0</v>
      </c>
      <c r="Y253" s="737">
        <f>Y251</f>
        <v>0</v>
      </c>
      <c r="Z253" s="737">
        <f t="shared" ref="Z253:AJ253" si="87">Z251</f>
        <v>-922.14</v>
      </c>
      <c r="AA253" s="737">
        <f t="shared" si="87"/>
        <v>0</v>
      </c>
      <c r="AB253" s="737">
        <f t="shared" si="87"/>
        <v>0</v>
      </c>
      <c r="AC253" s="737">
        <f t="shared" si="87"/>
        <v>0</v>
      </c>
      <c r="AD253" s="737">
        <f t="shared" si="87"/>
        <v>0</v>
      </c>
      <c r="AE253" s="737">
        <f t="shared" si="87"/>
        <v>0</v>
      </c>
      <c r="AF253" s="737">
        <f t="shared" si="87"/>
        <v>0</v>
      </c>
      <c r="AG253" s="737">
        <f t="shared" si="87"/>
        <v>0</v>
      </c>
      <c r="AH253" s="737">
        <f>AH251+AH248</f>
        <v>-49.31</v>
      </c>
      <c r="AI253" s="737">
        <f>AI251-AI248</f>
        <v>-6394200.0499999998</v>
      </c>
      <c r="AJ253" s="737">
        <f t="shared" si="87"/>
        <v>0</v>
      </c>
      <c r="AK253" s="821">
        <f t="shared" ref="AK253:AV253" si="88">AK251</f>
        <v>0</v>
      </c>
      <c r="AL253" s="821">
        <f t="shared" si="88"/>
        <v>0</v>
      </c>
      <c r="AM253" s="821">
        <f t="shared" si="88"/>
        <v>0</v>
      </c>
      <c r="AN253" s="821">
        <f t="shared" si="88"/>
        <v>0</v>
      </c>
      <c r="AO253" s="821">
        <f t="shared" si="88"/>
        <v>0</v>
      </c>
      <c r="AP253" s="821">
        <f t="shared" si="88"/>
        <v>0</v>
      </c>
      <c r="AQ253" s="821">
        <f t="shared" si="88"/>
        <v>0</v>
      </c>
      <c r="AR253" s="821">
        <f t="shared" si="88"/>
        <v>0</v>
      </c>
      <c r="AS253" s="821">
        <f t="shared" si="88"/>
        <v>0</v>
      </c>
      <c r="AT253" s="821">
        <f t="shared" si="88"/>
        <v>0</v>
      </c>
      <c r="AU253" s="821">
        <f t="shared" si="88"/>
        <v>0</v>
      </c>
      <c r="AV253" s="821">
        <f t="shared" si="88"/>
        <v>0</v>
      </c>
      <c r="AW253" s="11">
        <f t="shared" si="69"/>
        <v>0</v>
      </c>
      <c r="AY253" s="335"/>
      <c r="AZ253" s="335"/>
      <c r="BA253" s="335"/>
    </row>
    <row r="254" spans="1:54">
      <c r="A254" t="s">
        <v>1992</v>
      </c>
      <c r="B254" t="s">
        <v>289</v>
      </c>
      <c r="C254" s="736">
        <v>24245041.329999994</v>
      </c>
      <c r="D254" s="736">
        <v>25080388.750000004</v>
      </c>
      <c r="E254" s="736">
        <v>29543039.859999996</v>
      </c>
      <c r="F254" s="736">
        <v>24652373.629999992</v>
      </c>
      <c r="G254" s="736">
        <v>22930902.41</v>
      </c>
      <c r="H254" s="736">
        <v>27325942.420000006</v>
      </c>
      <c r="I254" s="736">
        <v>23737076.200000003</v>
      </c>
      <c r="J254" s="736">
        <v>23185525.480000008</v>
      </c>
      <c r="K254" s="736">
        <v>24304055.779999997</v>
      </c>
      <c r="L254" s="736">
        <v>24496698.349999998</v>
      </c>
      <c r="M254" s="736">
        <v>23758176.480000008</v>
      </c>
      <c r="N254" s="736">
        <v>26230904.849999998</v>
      </c>
      <c r="O254" s="736">
        <v>26976963.989999995</v>
      </c>
      <c r="P254" s="736">
        <v>26426196.530000005</v>
      </c>
      <c r="Q254" s="736">
        <v>31973061.460000005</v>
      </c>
      <c r="R254" s="736">
        <v>27880819.560000021</v>
      </c>
      <c r="S254" s="736">
        <v>26298314.830000002</v>
      </c>
      <c r="T254" s="736">
        <v>29460897.989999998</v>
      </c>
      <c r="U254" s="736">
        <v>26731095.03000002</v>
      </c>
      <c r="V254" s="736">
        <v>26600657.440000013</v>
      </c>
      <c r="W254" s="736">
        <v>29404129.259999998</v>
      </c>
      <c r="X254" s="736">
        <v>26781514.949999988</v>
      </c>
      <c r="Y254" s="737">
        <f t="shared" ref="Y254:AJ254" si="89">Y246+Y234+Y221+Y194+Y188+Y185+Y182+Y174+Y169+Y164+Y157+Y110+Y102+Y177+Y253+Y104</f>
        <v>28795669.740000006</v>
      </c>
      <c r="Z254" s="737">
        <f t="shared" si="89"/>
        <v>25381683.709999997</v>
      </c>
      <c r="AA254" s="737">
        <f t="shared" si="89"/>
        <v>22627848.949999996</v>
      </c>
      <c r="AB254" s="737">
        <f t="shared" si="89"/>
        <v>28080293.360000003</v>
      </c>
      <c r="AC254" s="737">
        <f t="shared" si="89"/>
        <v>43081108.490000002</v>
      </c>
      <c r="AD254" s="737">
        <f t="shared" si="89"/>
        <v>26210709.800000001</v>
      </c>
      <c r="AE254" s="737">
        <f t="shared" si="89"/>
        <v>29709028.170000002</v>
      </c>
      <c r="AF254" s="737">
        <f t="shared" si="89"/>
        <v>26232166.25</v>
      </c>
      <c r="AG254" s="737">
        <f t="shared" si="89"/>
        <v>29752523.800000001</v>
      </c>
      <c r="AH254" s="737">
        <f t="shared" si="89"/>
        <v>31020696.860000007</v>
      </c>
      <c r="AI254" s="737">
        <f t="shared" si="89"/>
        <v>23818860.829999987</v>
      </c>
      <c r="AJ254" s="737">
        <f t="shared" si="89"/>
        <v>25716922.110000007</v>
      </c>
      <c r="AK254" s="821">
        <f t="shared" ref="AK254:AV254" si="90">AK246+AK234+AK221+AK194+AK188+AK185+AK182+AK174+AK169+AK164+AK157+AK110+AK102+AK177+AK253+AK104</f>
        <v>33271567.750000004</v>
      </c>
      <c r="AL254" s="821">
        <f t="shared" si="90"/>
        <v>28326995.57</v>
      </c>
      <c r="AM254" s="821">
        <f t="shared" si="90"/>
        <v>32054882.66</v>
      </c>
      <c r="AN254" s="821">
        <f t="shared" si="90"/>
        <v>33468578.649999999</v>
      </c>
      <c r="AO254" s="821">
        <f t="shared" si="90"/>
        <v>38244002.54999999</v>
      </c>
      <c r="AP254" s="821">
        <f t="shared" si="90"/>
        <v>31978240.210000005</v>
      </c>
      <c r="AQ254" s="821">
        <f t="shared" si="90"/>
        <v>28376565.540000003</v>
      </c>
      <c r="AR254" s="821">
        <f t="shared" si="90"/>
        <v>33507009.09</v>
      </c>
      <c r="AS254" s="821">
        <f t="shared" si="90"/>
        <v>31740514.309999999</v>
      </c>
      <c r="AT254" s="821">
        <f t="shared" si="90"/>
        <v>31881713.420000002</v>
      </c>
      <c r="AU254" s="821">
        <f>AU246+AU234+AU221+AU194+AU188+AU185+AU182+AU174+AU169+AU164+AU157+AU110+AU102+AU177+AU253+AU104</f>
        <v>30814789.02</v>
      </c>
      <c r="AV254" s="821">
        <f t="shared" si="90"/>
        <v>32626911.550000004</v>
      </c>
      <c r="AW254" s="11">
        <f t="shared" si="69"/>
        <v>386291770.31999999</v>
      </c>
      <c r="AY254" s="335"/>
      <c r="AZ254" s="335"/>
      <c r="BA254" s="335"/>
    </row>
    <row r="255" spans="1:54">
      <c r="A255" t="s">
        <v>1993</v>
      </c>
      <c r="B255" t="s">
        <v>1994</v>
      </c>
      <c r="C255" s="736">
        <v>11781868.710000001</v>
      </c>
      <c r="D255" s="736">
        <v>11713826.449999999</v>
      </c>
      <c r="E255" s="736">
        <v>12901503.83</v>
      </c>
      <c r="F255" s="736">
        <v>11852365.18</v>
      </c>
      <c r="G255" s="736">
        <v>11920714.33</v>
      </c>
      <c r="H255" s="736">
        <v>11957347.140000001</v>
      </c>
      <c r="I255" s="736">
        <v>11967710.949999999</v>
      </c>
      <c r="J255" s="736">
        <v>12006645.949999999</v>
      </c>
      <c r="K255" s="736">
        <v>11906688.210000001</v>
      </c>
      <c r="L255" s="736">
        <v>12134591.620000001</v>
      </c>
      <c r="M255" s="736">
        <v>12178205.800000001</v>
      </c>
      <c r="N255" s="736">
        <v>12310027.199999999</v>
      </c>
      <c r="O255" s="736">
        <v>12428421.24</v>
      </c>
      <c r="P255" s="736">
        <v>12567319.24</v>
      </c>
      <c r="Q255" s="736">
        <v>12634159.33</v>
      </c>
      <c r="R255" s="736">
        <v>12530879.6</v>
      </c>
      <c r="S255" s="736">
        <v>12556374.59</v>
      </c>
      <c r="T255" s="736">
        <v>12580962.640000001</v>
      </c>
      <c r="U255" s="736">
        <v>12605010.91</v>
      </c>
      <c r="V255" s="736">
        <v>12658887.51</v>
      </c>
      <c r="W255" s="736">
        <v>12781195.539999999</v>
      </c>
      <c r="X255" s="736">
        <v>12800474.029999999</v>
      </c>
      <c r="Y255" s="736">
        <v>13687207.020000003</v>
      </c>
      <c r="Z255" s="736">
        <v>13716184.370000001</v>
      </c>
      <c r="AA255" s="736">
        <v>13205005.41</v>
      </c>
      <c r="AB255" s="736">
        <v>13825876.23</v>
      </c>
      <c r="AC255" s="736">
        <v>14047860.85</v>
      </c>
      <c r="AD255" s="736">
        <v>13682625.550000001</v>
      </c>
      <c r="AE255" s="736">
        <v>13836444.57</v>
      </c>
      <c r="AF255" s="736">
        <v>13897182.26</v>
      </c>
      <c r="AG255" s="736">
        <v>13841409.869999999</v>
      </c>
      <c r="AH255" s="736">
        <v>13942723.25</v>
      </c>
      <c r="AI255" s="736">
        <v>13903860.5</v>
      </c>
      <c r="AJ255" s="736">
        <v>14005590.770000001</v>
      </c>
      <c r="AK255" s="738">
        <v>14080104.939999999</v>
      </c>
      <c r="AL255" s="738">
        <v>13890858.119999999</v>
      </c>
      <c r="AM255" s="738">
        <v>14189632.130000001</v>
      </c>
      <c r="AN255" s="738">
        <v>14475011.76</v>
      </c>
      <c r="AO255" s="738">
        <v>14867537.77</v>
      </c>
      <c r="AP255" s="738">
        <v>14383068.609999999</v>
      </c>
      <c r="AQ255" s="738">
        <v>14220226.039999999</v>
      </c>
      <c r="AR255" s="738">
        <v>14404012.32</v>
      </c>
      <c r="AS255" s="738">
        <v>14482797.91</v>
      </c>
      <c r="AT255" s="738">
        <v>14540199.84</v>
      </c>
      <c r="AU255" s="738">
        <v>14576725.539999999</v>
      </c>
      <c r="AV255" s="738">
        <v>14775690.73</v>
      </c>
      <c r="AW255" s="11">
        <f t="shared" si="69"/>
        <v>172885865.70999998</v>
      </c>
      <c r="AY255" s="335"/>
      <c r="AZ255" s="335"/>
      <c r="BA255" s="335"/>
    </row>
    <row r="256" spans="1:54">
      <c r="A256" t="s">
        <v>1995</v>
      </c>
      <c r="B256" t="s">
        <v>1996</v>
      </c>
      <c r="C256" s="736">
        <v>455497.76</v>
      </c>
      <c r="D256" s="736">
        <v>459377.82</v>
      </c>
      <c r="E256" s="736">
        <v>463257.88</v>
      </c>
      <c r="F256" s="736">
        <v>467148.82</v>
      </c>
      <c r="G256" s="736">
        <v>471025.57</v>
      </c>
      <c r="H256" s="736">
        <v>474902.32999999996</v>
      </c>
      <c r="I256" s="736">
        <v>478779.07999999996</v>
      </c>
      <c r="J256" s="736">
        <v>479892.19999999995</v>
      </c>
      <c r="K256" s="736">
        <v>479892.19999999995</v>
      </c>
      <c r="L256" s="736">
        <v>479847.61</v>
      </c>
      <c r="M256" s="736">
        <v>479892.19999999995</v>
      </c>
      <c r="N256" s="736">
        <v>479892.19999999995</v>
      </c>
      <c r="O256" s="736">
        <v>479892.19999999995</v>
      </c>
      <c r="P256" s="736">
        <v>479892.19999999995</v>
      </c>
      <c r="Q256" s="736">
        <v>479892.19999999995</v>
      </c>
      <c r="R256" s="736">
        <v>479892.19999999995</v>
      </c>
      <c r="S256" s="736">
        <v>479892.19999999995</v>
      </c>
      <c r="T256" s="736">
        <v>479892.19999999995</v>
      </c>
      <c r="U256" s="736">
        <v>479892.19999999995</v>
      </c>
      <c r="V256" s="736">
        <v>479892.19999999995</v>
      </c>
      <c r="W256" s="736">
        <v>479892.19999999995</v>
      </c>
      <c r="X256" s="736">
        <v>479892.19999999995</v>
      </c>
      <c r="Y256" s="736">
        <v>479892.19999999995</v>
      </c>
      <c r="Z256" s="736">
        <v>479892.19999999995</v>
      </c>
      <c r="AA256" s="736">
        <v>479892.2</v>
      </c>
      <c r="AB256" s="736">
        <v>479892.2</v>
      </c>
      <c r="AC256" s="736">
        <v>479892.2</v>
      </c>
      <c r="AD256" s="736">
        <v>479892.2</v>
      </c>
      <c r="AE256" s="736">
        <v>479892.2</v>
      </c>
      <c r="AF256" s="736">
        <v>479892.2</v>
      </c>
      <c r="AG256" s="736">
        <v>479892.19999999995</v>
      </c>
      <c r="AH256" s="736">
        <v>479892.19999999995</v>
      </c>
      <c r="AI256" s="736">
        <v>479892.19999999995</v>
      </c>
      <c r="AJ256" s="736">
        <v>479892.19999999995</v>
      </c>
      <c r="AK256" s="738">
        <v>479892.2</v>
      </c>
      <c r="AL256" s="738">
        <v>479892.2</v>
      </c>
      <c r="AM256" s="738">
        <v>479892.2</v>
      </c>
      <c r="AN256" s="738">
        <v>479892.2</v>
      </c>
      <c r="AO256" s="738">
        <v>479892.2</v>
      </c>
      <c r="AP256" s="738">
        <v>479892.2</v>
      </c>
      <c r="AQ256" s="738">
        <v>479892.2</v>
      </c>
      <c r="AR256" s="738">
        <v>479892.2</v>
      </c>
      <c r="AS256" s="738">
        <v>479892.2</v>
      </c>
      <c r="AT256" s="738">
        <v>479892.2</v>
      </c>
      <c r="AU256" s="738">
        <v>479892.2</v>
      </c>
      <c r="AV256" s="738">
        <v>479892.2</v>
      </c>
      <c r="AW256" s="11">
        <f t="shared" si="69"/>
        <v>5758706.4000000013</v>
      </c>
      <c r="AY256" s="335"/>
      <c r="AZ256" s="335"/>
      <c r="BA256" s="335"/>
    </row>
    <row r="257" spans="1:53">
      <c r="A257" t="s">
        <v>1997</v>
      </c>
      <c r="B257" t="s">
        <v>1998</v>
      </c>
      <c r="C257" s="736">
        <v>12237366.470000001</v>
      </c>
      <c r="D257" s="736">
        <v>12173204.27</v>
      </c>
      <c r="E257" s="736">
        <v>13364761.710000001</v>
      </c>
      <c r="F257" s="736">
        <v>12319514</v>
      </c>
      <c r="G257" s="736">
        <v>12391739.9</v>
      </c>
      <c r="H257" s="736">
        <v>12432249.470000001</v>
      </c>
      <c r="I257" s="736">
        <v>12446490.029999999</v>
      </c>
      <c r="J257" s="736">
        <v>12486538.149999999</v>
      </c>
      <c r="K257" s="736">
        <v>12386580.41</v>
      </c>
      <c r="L257" s="736">
        <v>12614439.23</v>
      </c>
      <c r="M257" s="736">
        <v>12658098</v>
      </c>
      <c r="N257" s="736">
        <v>12789919.399999999</v>
      </c>
      <c r="O257" s="736">
        <v>12908313.439999999</v>
      </c>
      <c r="P257" s="736">
        <v>13047211.439999999</v>
      </c>
      <c r="Q257" s="736">
        <v>13114051.529999999</v>
      </c>
      <c r="R257" s="736">
        <v>13010771.799999999</v>
      </c>
      <c r="S257" s="736">
        <v>13036266.789999999</v>
      </c>
      <c r="T257" s="736">
        <v>13060854.84</v>
      </c>
      <c r="U257" s="736">
        <v>13084903.109999999</v>
      </c>
      <c r="V257" s="736">
        <v>13138779.709999999</v>
      </c>
      <c r="W257" s="736">
        <v>13261087.739999998</v>
      </c>
      <c r="X257" s="736">
        <v>13280366.229999999</v>
      </c>
      <c r="Y257" s="737">
        <f>Y255+Y256</f>
        <v>14167099.220000003</v>
      </c>
      <c r="Z257" s="737">
        <f t="shared" ref="Z257:AV257" si="91">Z255+Z256</f>
        <v>14196076.57</v>
      </c>
      <c r="AA257" s="737">
        <f t="shared" si="91"/>
        <v>13684897.609999999</v>
      </c>
      <c r="AB257" s="737">
        <f t="shared" si="91"/>
        <v>14305768.43</v>
      </c>
      <c r="AC257" s="737">
        <f t="shared" si="91"/>
        <v>14527753.049999999</v>
      </c>
      <c r="AD257" s="737">
        <f t="shared" si="91"/>
        <v>14162517.75</v>
      </c>
      <c r="AE257" s="737">
        <f t="shared" si="91"/>
        <v>14316336.77</v>
      </c>
      <c r="AF257" s="737">
        <f t="shared" si="91"/>
        <v>14377074.459999999</v>
      </c>
      <c r="AG257" s="737">
        <f t="shared" si="91"/>
        <v>14321302.069999998</v>
      </c>
      <c r="AH257" s="737">
        <f t="shared" si="91"/>
        <v>14422615.449999999</v>
      </c>
      <c r="AI257" s="737">
        <f t="shared" si="91"/>
        <v>14383752.699999999</v>
      </c>
      <c r="AJ257" s="737">
        <f t="shared" si="91"/>
        <v>14485482.970000001</v>
      </c>
      <c r="AK257" s="821">
        <f t="shared" si="91"/>
        <v>14559997.139999999</v>
      </c>
      <c r="AL257" s="821">
        <f t="shared" si="91"/>
        <v>14370750.319999998</v>
      </c>
      <c r="AM257" s="821">
        <f t="shared" si="91"/>
        <v>14669524.33</v>
      </c>
      <c r="AN257" s="821">
        <f t="shared" si="91"/>
        <v>14954903.959999999</v>
      </c>
      <c r="AO257" s="821">
        <f t="shared" si="91"/>
        <v>15347429.969999999</v>
      </c>
      <c r="AP257" s="821">
        <f t="shared" si="91"/>
        <v>14862960.809999999</v>
      </c>
      <c r="AQ257" s="821">
        <f t="shared" si="91"/>
        <v>14700118.239999998</v>
      </c>
      <c r="AR257" s="821">
        <f t="shared" si="91"/>
        <v>14883904.52</v>
      </c>
      <c r="AS257" s="821">
        <f t="shared" si="91"/>
        <v>14962690.109999999</v>
      </c>
      <c r="AT257" s="821">
        <f t="shared" si="91"/>
        <v>15020092.039999999</v>
      </c>
      <c r="AU257" s="821">
        <f t="shared" si="91"/>
        <v>15056617.739999998</v>
      </c>
      <c r="AV257" s="821">
        <f t="shared" si="91"/>
        <v>15255582.93</v>
      </c>
      <c r="AW257" s="11">
        <f t="shared" si="69"/>
        <v>178644572.11000001</v>
      </c>
      <c r="AY257" s="335"/>
      <c r="AZ257" s="335"/>
      <c r="BA257" s="335"/>
    </row>
    <row r="258" spans="1:53">
      <c r="A258" t="s">
        <v>1999</v>
      </c>
      <c r="B258" t="s">
        <v>2000</v>
      </c>
      <c r="C258" s="736">
        <v>0</v>
      </c>
      <c r="D258" s="736">
        <v>0</v>
      </c>
      <c r="E258" s="736">
        <v>0</v>
      </c>
      <c r="F258" s="736">
        <v>0</v>
      </c>
      <c r="G258" s="736">
        <v>0</v>
      </c>
      <c r="H258" s="736">
        <v>0</v>
      </c>
      <c r="I258" s="736">
        <v>0</v>
      </c>
      <c r="J258" s="736">
        <v>0</v>
      </c>
      <c r="K258" s="736">
        <v>0</v>
      </c>
      <c r="L258" s="736">
        <v>0</v>
      </c>
      <c r="M258" s="736">
        <v>0</v>
      </c>
      <c r="N258" s="736">
        <v>0</v>
      </c>
      <c r="O258" s="736">
        <v>0</v>
      </c>
      <c r="P258" s="736">
        <v>0</v>
      </c>
      <c r="Q258" s="736">
        <v>0</v>
      </c>
      <c r="R258" s="736">
        <v>0</v>
      </c>
      <c r="S258" s="736">
        <v>0</v>
      </c>
      <c r="T258" s="736">
        <v>0</v>
      </c>
      <c r="U258" s="736">
        <v>0</v>
      </c>
      <c r="V258" s="736">
        <v>0</v>
      </c>
      <c r="W258" s="736">
        <v>0</v>
      </c>
      <c r="X258" s="736">
        <v>0</v>
      </c>
      <c r="Y258" s="736">
        <v>718.89</v>
      </c>
      <c r="Z258" s="736">
        <v>0</v>
      </c>
      <c r="AA258" s="736">
        <v>0</v>
      </c>
      <c r="AB258" s="736">
        <v>0</v>
      </c>
      <c r="AC258" s="736">
        <v>0</v>
      </c>
      <c r="AD258" s="736">
        <v>0</v>
      </c>
      <c r="AE258" s="736">
        <v>0</v>
      </c>
      <c r="AF258" s="736">
        <v>0</v>
      </c>
      <c r="AG258" s="736">
        <v>0</v>
      </c>
      <c r="AH258" s="736">
        <v>0</v>
      </c>
      <c r="AI258" s="736">
        <v>0</v>
      </c>
      <c r="AJ258" s="736">
        <v>0</v>
      </c>
      <c r="AK258" s="738">
        <v>0</v>
      </c>
      <c r="AL258" s="738">
        <v>0</v>
      </c>
      <c r="AM258" s="738">
        <v>0</v>
      </c>
      <c r="AN258" s="738">
        <v>0</v>
      </c>
      <c r="AO258" s="738">
        <v>0</v>
      </c>
      <c r="AP258" s="738">
        <v>0</v>
      </c>
      <c r="AQ258" s="738">
        <v>0</v>
      </c>
      <c r="AR258" s="738">
        <v>0</v>
      </c>
      <c r="AS258" s="738">
        <v>0</v>
      </c>
      <c r="AT258" s="738">
        <v>0</v>
      </c>
      <c r="AU258" s="738">
        <v>0</v>
      </c>
      <c r="AV258" s="738">
        <v>0</v>
      </c>
      <c r="AW258" s="11">
        <f t="shared" si="69"/>
        <v>0</v>
      </c>
      <c r="AY258" s="335"/>
      <c r="AZ258" s="335"/>
      <c r="BA258" s="335"/>
    </row>
    <row r="259" spans="1:53">
      <c r="A259" t="s">
        <v>2001</v>
      </c>
      <c r="B259" t="s">
        <v>2002</v>
      </c>
      <c r="C259" s="736">
        <v>0</v>
      </c>
      <c r="D259" s="736">
        <v>0</v>
      </c>
      <c r="E259" s="736">
        <v>0</v>
      </c>
      <c r="F259" s="736">
        <v>0</v>
      </c>
      <c r="G259" s="736">
        <v>0</v>
      </c>
      <c r="H259" s="736">
        <v>0</v>
      </c>
      <c r="I259" s="736">
        <v>0</v>
      </c>
      <c r="J259" s="736">
        <v>0</v>
      </c>
      <c r="K259" s="736">
        <v>0</v>
      </c>
      <c r="L259" s="736">
        <v>0</v>
      </c>
      <c r="M259" s="736">
        <v>0</v>
      </c>
      <c r="N259" s="736">
        <v>0</v>
      </c>
      <c r="O259" s="736">
        <v>0</v>
      </c>
      <c r="P259" s="736">
        <v>0</v>
      </c>
      <c r="Q259" s="736">
        <v>0</v>
      </c>
      <c r="R259" s="736">
        <v>0</v>
      </c>
      <c r="S259" s="736">
        <v>0</v>
      </c>
      <c r="T259" s="736">
        <v>0</v>
      </c>
      <c r="U259" s="736">
        <v>0</v>
      </c>
      <c r="V259" s="736">
        <v>0</v>
      </c>
      <c r="W259" s="736">
        <v>0</v>
      </c>
      <c r="X259" s="736">
        <v>0</v>
      </c>
      <c r="Y259" s="737">
        <f>-Y258</f>
        <v>-718.89</v>
      </c>
      <c r="Z259" s="737">
        <f t="shared" ref="Z259:AJ259" si="92">-Z258</f>
        <v>0</v>
      </c>
      <c r="AA259" s="737">
        <f t="shared" si="92"/>
        <v>0</v>
      </c>
      <c r="AB259" s="737">
        <f t="shared" si="92"/>
        <v>0</v>
      </c>
      <c r="AC259" s="737">
        <f t="shared" si="92"/>
        <v>0</v>
      </c>
      <c r="AD259" s="737">
        <f t="shared" si="92"/>
        <v>0</v>
      </c>
      <c r="AE259" s="737">
        <f t="shared" si="92"/>
        <v>0</v>
      </c>
      <c r="AF259" s="737">
        <f t="shared" si="92"/>
        <v>0</v>
      </c>
      <c r="AG259" s="737">
        <f t="shared" si="92"/>
        <v>0</v>
      </c>
      <c r="AH259" s="737">
        <f t="shared" si="92"/>
        <v>0</v>
      </c>
      <c r="AI259" s="737">
        <f t="shared" si="92"/>
        <v>0</v>
      </c>
      <c r="AJ259" s="737">
        <f t="shared" si="92"/>
        <v>0</v>
      </c>
      <c r="AK259" s="821">
        <f t="shared" ref="AK259:AV259" si="93">-AK258</f>
        <v>0</v>
      </c>
      <c r="AL259" s="821">
        <f t="shared" si="93"/>
        <v>0</v>
      </c>
      <c r="AM259" s="821">
        <f t="shared" si="93"/>
        <v>0</v>
      </c>
      <c r="AN259" s="821">
        <f t="shared" si="93"/>
        <v>0</v>
      </c>
      <c r="AO259" s="821">
        <f t="shared" si="93"/>
        <v>0</v>
      </c>
      <c r="AP259" s="821">
        <f t="shared" si="93"/>
        <v>0</v>
      </c>
      <c r="AQ259" s="821">
        <f t="shared" si="93"/>
        <v>0</v>
      </c>
      <c r="AR259" s="821">
        <f t="shared" si="93"/>
        <v>0</v>
      </c>
      <c r="AS259" s="821">
        <f t="shared" si="93"/>
        <v>0</v>
      </c>
      <c r="AT259" s="821">
        <f t="shared" si="93"/>
        <v>0</v>
      </c>
      <c r="AU259" s="821">
        <f t="shared" si="93"/>
        <v>0</v>
      </c>
      <c r="AV259" s="821">
        <f t="shared" si="93"/>
        <v>0</v>
      </c>
      <c r="AW259" s="11">
        <f t="shared" si="69"/>
        <v>0</v>
      </c>
      <c r="AY259" s="335"/>
      <c r="AZ259" s="335"/>
      <c r="BA259" s="335"/>
    </row>
    <row r="260" spans="1:53">
      <c r="A260" t="s">
        <v>2003</v>
      </c>
      <c r="B260" t="s">
        <v>1725</v>
      </c>
      <c r="C260" s="736">
        <v>12237366.470000001</v>
      </c>
      <c r="D260" s="736">
        <v>12173204.27</v>
      </c>
      <c r="E260" s="736">
        <v>13364761.710000001</v>
      </c>
      <c r="F260" s="736">
        <v>12319514</v>
      </c>
      <c r="G260" s="736">
        <v>12391739.9</v>
      </c>
      <c r="H260" s="736">
        <v>12432249.470000001</v>
      </c>
      <c r="I260" s="736">
        <v>12446490.029999999</v>
      </c>
      <c r="J260" s="736">
        <v>12486538.149999999</v>
      </c>
      <c r="K260" s="736">
        <v>12386580.41</v>
      </c>
      <c r="L260" s="736">
        <v>12614439.23</v>
      </c>
      <c r="M260" s="736">
        <v>12658098</v>
      </c>
      <c r="N260" s="736">
        <v>12789919.399999999</v>
      </c>
      <c r="O260" s="736">
        <v>12908313.439999999</v>
      </c>
      <c r="P260" s="736">
        <v>13047211.439999999</v>
      </c>
      <c r="Q260" s="736">
        <v>13114051.529999999</v>
      </c>
      <c r="R260" s="736">
        <v>13010771.799999999</v>
      </c>
      <c r="S260" s="736">
        <v>13036266.789999999</v>
      </c>
      <c r="T260" s="736">
        <v>13060854.84</v>
      </c>
      <c r="U260" s="736">
        <v>13084903.109999999</v>
      </c>
      <c r="V260" s="736">
        <v>13138779.709999999</v>
      </c>
      <c r="W260" s="736">
        <v>13261087.739999998</v>
      </c>
      <c r="X260" s="736">
        <v>13280366.229999999</v>
      </c>
      <c r="Y260" s="737">
        <f>Y257+Y259</f>
        <v>14166380.330000002</v>
      </c>
      <c r="Z260" s="737">
        <f t="shared" ref="Z260:AJ260" si="94">Z257+Z259</f>
        <v>14196076.57</v>
      </c>
      <c r="AA260" s="737">
        <f t="shared" si="94"/>
        <v>13684897.609999999</v>
      </c>
      <c r="AB260" s="737">
        <f t="shared" si="94"/>
        <v>14305768.43</v>
      </c>
      <c r="AC260" s="737">
        <f t="shared" si="94"/>
        <v>14527753.049999999</v>
      </c>
      <c r="AD260" s="737">
        <f t="shared" si="94"/>
        <v>14162517.75</v>
      </c>
      <c r="AE260" s="737">
        <f t="shared" si="94"/>
        <v>14316336.77</v>
      </c>
      <c r="AF260" s="737">
        <f t="shared" si="94"/>
        <v>14377074.459999999</v>
      </c>
      <c r="AG260" s="737">
        <f t="shared" si="94"/>
        <v>14321302.069999998</v>
      </c>
      <c r="AH260" s="737">
        <f t="shared" si="94"/>
        <v>14422615.449999999</v>
      </c>
      <c r="AI260" s="737">
        <f t="shared" si="94"/>
        <v>14383752.699999999</v>
      </c>
      <c r="AJ260" s="737">
        <f t="shared" si="94"/>
        <v>14485482.970000001</v>
      </c>
      <c r="AK260" s="821">
        <f t="shared" ref="AK260:AV260" si="95">AK257+AK259</f>
        <v>14559997.139999999</v>
      </c>
      <c r="AL260" s="821">
        <f t="shared" si="95"/>
        <v>14370750.319999998</v>
      </c>
      <c r="AM260" s="821">
        <f t="shared" si="95"/>
        <v>14669524.33</v>
      </c>
      <c r="AN260" s="821">
        <f t="shared" si="95"/>
        <v>14954903.959999999</v>
      </c>
      <c r="AO260" s="821">
        <f t="shared" si="95"/>
        <v>15347429.969999999</v>
      </c>
      <c r="AP260" s="821">
        <f t="shared" si="95"/>
        <v>14862960.809999999</v>
      </c>
      <c r="AQ260" s="821">
        <f t="shared" si="95"/>
        <v>14700118.239999998</v>
      </c>
      <c r="AR260" s="821">
        <f t="shared" si="95"/>
        <v>14883904.52</v>
      </c>
      <c r="AS260" s="821">
        <f t="shared" si="95"/>
        <v>14962690.109999999</v>
      </c>
      <c r="AT260" s="821">
        <f t="shared" si="95"/>
        <v>15020092.039999999</v>
      </c>
      <c r="AU260" s="821">
        <f t="shared" si="95"/>
        <v>15056617.739999998</v>
      </c>
      <c r="AV260" s="821">
        <f t="shared" si="95"/>
        <v>15255582.93</v>
      </c>
      <c r="AW260" s="11">
        <f t="shared" si="69"/>
        <v>178644572.11000001</v>
      </c>
      <c r="AY260" s="335"/>
      <c r="AZ260" s="335"/>
      <c r="BA260" s="335"/>
    </row>
    <row r="261" spans="1:53">
      <c r="A261" t="s">
        <v>423</v>
      </c>
      <c r="B261" t="s">
        <v>424</v>
      </c>
      <c r="C261" s="736">
        <v>0</v>
      </c>
      <c r="D261" s="736">
        <v>0</v>
      </c>
      <c r="E261" s="736">
        <v>0</v>
      </c>
      <c r="F261" s="736">
        <v>0</v>
      </c>
      <c r="G261" s="736">
        <v>0</v>
      </c>
      <c r="H261" s="736">
        <v>0</v>
      </c>
      <c r="I261" s="736">
        <v>0</v>
      </c>
      <c r="J261" s="736">
        <v>0</v>
      </c>
      <c r="K261" s="736">
        <v>0</v>
      </c>
      <c r="L261" s="736">
        <v>0</v>
      </c>
      <c r="M261" s="736">
        <v>0</v>
      </c>
      <c r="N261" s="736">
        <v>0</v>
      </c>
      <c r="O261" s="736">
        <v>0</v>
      </c>
      <c r="P261" s="736">
        <v>0</v>
      </c>
      <c r="Q261" s="736">
        <v>0</v>
      </c>
      <c r="R261" s="736">
        <v>0</v>
      </c>
      <c r="S261" s="736">
        <v>0</v>
      </c>
      <c r="T261" s="736">
        <v>0</v>
      </c>
      <c r="U261" s="736">
        <v>0</v>
      </c>
      <c r="V261" s="736">
        <v>0</v>
      </c>
      <c r="W261" s="736">
        <v>0</v>
      </c>
      <c r="X261" s="736">
        <v>0</v>
      </c>
      <c r="Y261" s="736">
        <v>94109.86</v>
      </c>
      <c r="Z261" s="736">
        <v>2085.8000000000002</v>
      </c>
      <c r="AA261" s="736">
        <v>1457.83</v>
      </c>
      <c r="AB261" s="736">
        <v>1387.87</v>
      </c>
      <c r="AC261" s="736">
        <v>1894.11</v>
      </c>
      <c r="AD261" s="736">
        <v>107252.06</v>
      </c>
      <c r="AE261" s="736">
        <v>52188.41</v>
      </c>
      <c r="AF261" s="736">
        <v>14174.61</v>
      </c>
      <c r="AG261" s="736">
        <v>3206.7700000000004</v>
      </c>
      <c r="AH261" s="736">
        <v>2406.6</v>
      </c>
      <c r="AI261" s="736">
        <v>3512.6999999999994</v>
      </c>
      <c r="AJ261" s="736">
        <v>2251.9300000000007</v>
      </c>
      <c r="AK261" s="738">
        <v>1803.89</v>
      </c>
      <c r="AL261" s="738">
        <v>2300.38</v>
      </c>
      <c r="AM261" s="738">
        <v>2254.59</v>
      </c>
      <c r="AN261" s="738">
        <v>1698.91</v>
      </c>
      <c r="AO261" s="738">
        <v>2553.86</v>
      </c>
      <c r="AP261" s="738">
        <v>111691.33</v>
      </c>
      <c r="AQ261" s="738">
        <v>32906.07</v>
      </c>
      <c r="AR261" s="738">
        <v>11270.41</v>
      </c>
      <c r="AS261" s="738">
        <v>1621.57</v>
      </c>
      <c r="AT261" s="738">
        <v>2407.19</v>
      </c>
      <c r="AU261" s="738">
        <v>1768.31</v>
      </c>
      <c r="AV261" s="738">
        <v>-67906.58</v>
      </c>
      <c r="AW261" s="11">
        <f t="shared" si="69"/>
        <v>104369.93000000001</v>
      </c>
      <c r="AY261" s="335"/>
      <c r="AZ261" s="335"/>
      <c r="BA261" s="335"/>
    </row>
    <row r="262" spans="1:53">
      <c r="A262" t="s">
        <v>425</v>
      </c>
      <c r="B262" t="s">
        <v>426</v>
      </c>
      <c r="C262" s="736">
        <v>383522.18000000005</v>
      </c>
      <c r="D262" s="736">
        <v>369216.95000000007</v>
      </c>
      <c r="E262" s="736">
        <v>416822.20000000013</v>
      </c>
      <c r="F262" s="736">
        <v>434641.72</v>
      </c>
      <c r="G262" s="736">
        <v>426759.29999999993</v>
      </c>
      <c r="H262" s="736">
        <v>438229.2099999999</v>
      </c>
      <c r="I262" s="736">
        <v>386445.98000000004</v>
      </c>
      <c r="J262" s="736">
        <v>392565.53999999992</v>
      </c>
      <c r="K262" s="736">
        <v>419820.01000000007</v>
      </c>
      <c r="L262" s="736">
        <v>424052.33999999991</v>
      </c>
      <c r="M262" s="736">
        <v>422247.83000000007</v>
      </c>
      <c r="N262" s="736">
        <v>436579.87999999995</v>
      </c>
      <c r="O262" s="736">
        <v>422791.57000000012</v>
      </c>
      <c r="P262" s="736">
        <v>469565.12</v>
      </c>
      <c r="Q262" s="736">
        <v>448829.02000000014</v>
      </c>
      <c r="R262" s="736">
        <v>516180.81000000017</v>
      </c>
      <c r="S262" s="736">
        <v>445102.80999999988</v>
      </c>
      <c r="T262" s="736">
        <v>485585.75</v>
      </c>
      <c r="U262" s="736">
        <v>438778.22000000003</v>
      </c>
      <c r="V262" s="736">
        <v>469218.88000000012</v>
      </c>
      <c r="W262" s="736">
        <v>385975.60000000003</v>
      </c>
      <c r="X262" s="736">
        <v>490463.79000000027</v>
      </c>
      <c r="Y262" s="736">
        <v>922805.17999999993</v>
      </c>
      <c r="Z262" s="736">
        <v>467859.88000000012</v>
      </c>
      <c r="AA262" s="736">
        <v>900472.62</v>
      </c>
      <c r="AB262" s="736">
        <v>706320.99</v>
      </c>
      <c r="AC262" s="736">
        <v>949552.93</v>
      </c>
      <c r="AD262" s="736">
        <v>1098680.25</v>
      </c>
      <c r="AE262" s="736">
        <v>1131986.83</v>
      </c>
      <c r="AF262" s="736">
        <v>1443398.5</v>
      </c>
      <c r="AG262" s="736">
        <v>624855.80999999994</v>
      </c>
      <c r="AH262" s="736">
        <v>799920.27</v>
      </c>
      <c r="AI262" s="736">
        <v>776322.95</v>
      </c>
      <c r="AJ262" s="736">
        <v>813902.50000000012</v>
      </c>
      <c r="AK262" s="738">
        <v>800561.37</v>
      </c>
      <c r="AL262" s="738">
        <v>723733.43</v>
      </c>
      <c r="AM262" s="738">
        <v>812970.33</v>
      </c>
      <c r="AN262" s="738">
        <v>950805.65</v>
      </c>
      <c r="AO262" s="738">
        <v>1111718.57</v>
      </c>
      <c r="AP262" s="738">
        <v>986282.37</v>
      </c>
      <c r="AQ262" s="738">
        <v>1189349.95</v>
      </c>
      <c r="AR262" s="738">
        <v>575215.16</v>
      </c>
      <c r="AS262" s="738">
        <v>976804.7</v>
      </c>
      <c r="AT262" s="738">
        <v>916586.43</v>
      </c>
      <c r="AU262" s="738">
        <v>877697.43</v>
      </c>
      <c r="AV262" s="738">
        <v>925192.67</v>
      </c>
      <c r="AW262" s="11">
        <f t="shared" si="69"/>
        <v>10846918.060000001</v>
      </c>
      <c r="AY262" s="335"/>
      <c r="AZ262" s="335"/>
      <c r="BA262" s="335"/>
    </row>
    <row r="263" spans="1:53">
      <c r="A263" t="s">
        <v>427</v>
      </c>
      <c r="B263" t="s">
        <v>428</v>
      </c>
      <c r="C263" s="736">
        <v>0</v>
      </c>
      <c r="D263" s="736">
        <v>0</v>
      </c>
      <c r="E263" s="736">
        <v>0</v>
      </c>
      <c r="F263" s="736">
        <v>0</v>
      </c>
      <c r="G263" s="736">
        <v>0</v>
      </c>
      <c r="H263" s="736">
        <v>0</v>
      </c>
      <c r="I263" s="736">
        <v>0</v>
      </c>
      <c r="J263" s="736">
        <v>0</v>
      </c>
      <c r="K263" s="736">
        <v>0</v>
      </c>
      <c r="L263" s="736">
        <v>0</v>
      </c>
      <c r="M263" s="736">
        <v>0</v>
      </c>
      <c r="N263" s="736">
        <v>0</v>
      </c>
      <c r="O263" s="736">
        <v>0</v>
      </c>
      <c r="P263" s="736">
        <v>0</v>
      </c>
      <c r="Q263" s="736">
        <v>0</v>
      </c>
      <c r="R263" s="736">
        <v>0</v>
      </c>
      <c r="S263" s="736">
        <v>0</v>
      </c>
      <c r="T263" s="736">
        <v>0</v>
      </c>
      <c r="U263" s="736">
        <v>0</v>
      </c>
      <c r="V263" s="736">
        <v>0</v>
      </c>
      <c r="W263" s="736">
        <v>0</v>
      </c>
      <c r="X263" s="736">
        <v>0</v>
      </c>
      <c r="Y263" s="736">
        <v>-20967.759999999889</v>
      </c>
      <c r="Z263" s="736">
        <v>-29694.899999999776</v>
      </c>
      <c r="AA263" s="736">
        <v>443.09</v>
      </c>
      <c r="AB263" s="736">
        <v>-15317.76</v>
      </c>
      <c r="AC263" s="736">
        <v>4257.79</v>
      </c>
      <c r="AD263" s="736">
        <v>72162.69</v>
      </c>
      <c r="AE263" s="736">
        <v>81731.27</v>
      </c>
      <c r="AF263" s="736">
        <v>39268.85</v>
      </c>
      <c r="AG263" s="736">
        <v>2061.8199999994276</v>
      </c>
      <c r="AH263" s="736">
        <v>243891.38999999987</v>
      </c>
      <c r="AI263" s="736">
        <v>295721.06000000017</v>
      </c>
      <c r="AJ263" s="736">
        <v>46384.120000000861</v>
      </c>
      <c r="AK263" s="738">
        <v>40544.080000000002</v>
      </c>
      <c r="AL263" s="738">
        <v>25000.78</v>
      </c>
      <c r="AM263" s="738">
        <v>35768.400000000001</v>
      </c>
      <c r="AN263" s="738">
        <v>50404.75</v>
      </c>
      <c r="AO263" s="738">
        <v>41038.339999999997</v>
      </c>
      <c r="AP263" s="738">
        <v>98167.57</v>
      </c>
      <c r="AQ263" s="738">
        <v>109779.42</v>
      </c>
      <c r="AR263" s="738">
        <v>85.81</v>
      </c>
      <c r="AS263" s="738">
        <v>43583.72</v>
      </c>
      <c r="AT263" s="738">
        <v>36970.85</v>
      </c>
      <c r="AU263" s="738">
        <v>36832.81</v>
      </c>
      <c r="AV263" s="738">
        <v>25591.75</v>
      </c>
      <c r="AW263" s="11">
        <f t="shared" si="69"/>
        <v>543768.28</v>
      </c>
      <c r="AY263" s="335"/>
      <c r="AZ263" s="335"/>
      <c r="BA263" s="335"/>
    </row>
    <row r="264" spans="1:53">
      <c r="A264" t="s">
        <v>431</v>
      </c>
      <c r="B264" t="s">
        <v>432</v>
      </c>
      <c r="C264" s="736">
        <v>0</v>
      </c>
      <c r="D264" s="736">
        <v>0</v>
      </c>
      <c r="E264" s="736">
        <v>0</v>
      </c>
      <c r="F264" s="736">
        <v>0</v>
      </c>
      <c r="G264" s="736">
        <v>0</v>
      </c>
      <c r="H264" s="736">
        <v>0</v>
      </c>
      <c r="I264" s="736">
        <v>0</v>
      </c>
      <c r="J264" s="736">
        <v>0</v>
      </c>
      <c r="K264" s="736">
        <v>0</v>
      </c>
      <c r="L264" s="736">
        <v>0</v>
      </c>
      <c r="M264" s="736">
        <v>0</v>
      </c>
      <c r="N264" s="736">
        <v>0</v>
      </c>
      <c r="O264" s="736">
        <v>0</v>
      </c>
      <c r="P264" s="736">
        <v>0</v>
      </c>
      <c r="Q264" s="736">
        <v>0</v>
      </c>
      <c r="R264" s="736">
        <v>0</v>
      </c>
      <c r="S264" s="736">
        <v>0</v>
      </c>
      <c r="T264" s="736">
        <v>0</v>
      </c>
      <c r="U264" s="736">
        <v>0</v>
      </c>
      <c r="V264" s="736">
        <v>0</v>
      </c>
      <c r="W264" s="736">
        <v>0</v>
      </c>
      <c r="X264" s="736">
        <v>0</v>
      </c>
      <c r="Y264" s="736">
        <v>580.15</v>
      </c>
      <c r="Z264" s="736">
        <v>541.81999999999994</v>
      </c>
      <c r="AA264" s="736">
        <v>441.58</v>
      </c>
      <c r="AB264" s="736">
        <v>356.71</v>
      </c>
      <c r="AC264" s="736">
        <v>1383.57</v>
      </c>
      <c r="AD264" s="736">
        <v>48018.03</v>
      </c>
      <c r="AE264" s="736">
        <v>11457.67</v>
      </c>
      <c r="AF264" s="736">
        <v>2257.7399999999998</v>
      </c>
      <c r="AG264" s="736">
        <v>991.38</v>
      </c>
      <c r="AH264" s="736">
        <v>648.16</v>
      </c>
      <c r="AI264" s="736">
        <v>1069.26</v>
      </c>
      <c r="AJ264" s="736">
        <v>727.64000000000021</v>
      </c>
      <c r="AK264" s="738">
        <v>724.17</v>
      </c>
      <c r="AL264" s="738">
        <v>781.36</v>
      </c>
      <c r="AM264" s="738">
        <v>685.23</v>
      </c>
      <c r="AN264" s="738">
        <v>576.86</v>
      </c>
      <c r="AO264" s="738">
        <v>-246.41</v>
      </c>
      <c r="AP264" s="738">
        <v>48851.51</v>
      </c>
      <c r="AQ264" s="738">
        <v>11661.82</v>
      </c>
      <c r="AR264" s="738">
        <v>2327.9499999999998</v>
      </c>
      <c r="AS264" s="738">
        <v>595.53</v>
      </c>
      <c r="AT264" s="738">
        <v>767.53</v>
      </c>
      <c r="AU264" s="738">
        <v>770.55</v>
      </c>
      <c r="AV264" s="738">
        <v>732.8</v>
      </c>
      <c r="AW264" s="11">
        <f t="shared" si="69"/>
        <v>68228.900000000009</v>
      </c>
      <c r="AY264" s="335"/>
      <c r="AZ264" s="335"/>
      <c r="BA264" s="335"/>
    </row>
    <row r="265" spans="1:53">
      <c r="A265" t="s">
        <v>2004</v>
      </c>
      <c r="B265" t="s">
        <v>2005</v>
      </c>
      <c r="C265" s="736">
        <v>383522.18000000005</v>
      </c>
      <c r="D265" s="736">
        <v>369216.95000000007</v>
      </c>
      <c r="E265" s="736">
        <v>416822.20000000013</v>
      </c>
      <c r="F265" s="736">
        <v>434641.72</v>
      </c>
      <c r="G265" s="736">
        <v>426759.29999999993</v>
      </c>
      <c r="H265" s="736">
        <v>438229.2099999999</v>
      </c>
      <c r="I265" s="736">
        <v>386445.98000000004</v>
      </c>
      <c r="J265" s="736">
        <v>392565.53999999992</v>
      </c>
      <c r="K265" s="736">
        <v>419820.01000000007</v>
      </c>
      <c r="L265" s="736">
        <v>424052.33999999991</v>
      </c>
      <c r="M265" s="736">
        <v>422247.83000000007</v>
      </c>
      <c r="N265" s="736">
        <v>436579.87999999995</v>
      </c>
      <c r="O265" s="736">
        <v>422791.57000000012</v>
      </c>
      <c r="P265" s="736">
        <v>469565.12</v>
      </c>
      <c r="Q265" s="736">
        <v>448829.02000000014</v>
      </c>
      <c r="R265" s="736">
        <v>516180.81000000017</v>
      </c>
      <c r="S265" s="736">
        <v>445102.80999999988</v>
      </c>
      <c r="T265" s="736">
        <v>485585.75</v>
      </c>
      <c r="U265" s="736">
        <v>438778.22000000003</v>
      </c>
      <c r="V265" s="736">
        <v>469218.88000000012</v>
      </c>
      <c r="W265" s="736">
        <v>385975.60000000003</v>
      </c>
      <c r="X265" s="736">
        <v>490463.79000000027</v>
      </c>
      <c r="Y265" s="737">
        <f>SUM(Y261:Y264)</f>
        <v>996527.43</v>
      </c>
      <c r="Z265" s="737">
        <f t="shared" ref="Z265:AV265" si="96">SUM(Z261:Z264)</f>
        <v>440792.60000000033</v>
      </c>
      <c r="AA265" s="737">
        <f t="shared" si="96"/>
        <v>902815.11999999988</v>
      </c>
      <c r="AB265" s="737">
        <f t="shared" si="96"/>
        <v>692747.80999999994</v>
      </c>
      <c r="AC265" s="737">
        <f t="shared" si="96"/>
        <v>957088.4</v>
      </c>
      <c r="AD265" s="737">
        <f t="shared" si="96"/>
        <v>1326113.03</v>
      </c>
      <c r="AE265" s="737">
        <f t="shared" si="96"/>
        <v>1277364.18</v>
      </c>
      <c r="AF265" s="737">
        <f t="shared" si="96"/>
        <v>1499099.7000000002</v>
      </c>
      <c r="AG265" s="737">
        <f t="shared" si="96"/>
        <v>631115.77999999945</v>
      </c>
      <c r="AH265" s="737">
        <f t="shared" si="96"/>
        <v>1046866.4199999999</v>
      </c>
      <c r="AI265" s="737">
        <f t="shared" si="96"/>
        <v>1076625.97</v>
      </c>
      <c r="AJ265" s="737">
        <f t="shared" si="96"/>
        <v>863266.19000000099</v>
      </c>
      <c r="AK265" s="821">
        <f t="shared" si="96"/>
        <v>843633.51</v>
      </c>
      <c r="AL265" s="821">
        <f t="shared" si="96"/>
        <v>751815.95000000007</v>
      </c>
      <c r="AM265" s="821">
        <f t="shared" si="96"/>
        <v>851678.54999999993</v>
      </c>
      <c r="AN265" s="821">
        <f t="shared" si="96"/>
        <v>1003486.17</v>
      </c>
      <c r="AO265" s="821">
        <f t="shared" si="96"/>
        <v>1155064.3600000003</v>
      </c>
      <c r="AP265" s="821">
        <f t="shared" si="96"/>
        <v>1244992.78</v>
      </c>
      <c r="AQ265" s="821">
        <f t="shared" si="96"/>
        <v>1343697.26</v>
      </c>
      <c r="AR265" s="821">
        <f t="shared" si="96"/>
        <v>588899.33000000007</v>
      </c>
      <c r="AS265" s="821">
        <f t="shared" si="96"/>
        <v>1022605.5199999999</v>
      </c>
      <c r="AT265" s="821">
        <f t="shared" si="96"/>
        <v>956732</v>
      </c>
      <c r="AU265" s="821">
        <f t="shared" si="96"/>
        <v>917069.10000000009</v>
      </c>
      <c r="AV265" s="821">
        <f t="shared" si="96"/>
        <v>883610.64000000013</v>
      </c>
      <c r="AW265" s="11">
        <f t="shared" si="69"/>
        <v>11563285.17</v>
      </c>
      <c r="AY265" s="335"/>
      <c r="AZ265" s="335"/>
      <c r="BA265" s="335"/>
    </row>
    <row r="266" spans="1:53">
      <c r="A266" t="s">
        <v>434</v>
      </c>
      <c r="B266" t="s">
        <v>435</v>
      </c>
      <c r="C266" s="736">
        <v>2058017</v>
      </c>
      <c r="D266" s="736">
        <v>2058017</v>
      </c>
      <c r="E266" s="736">
        <v>2058017</v>
      </c>
      <c r="F266" s="736">
        <v>2118433</v>
      </c>
      <c r="G266" s="736">
        <v>2118433</v>
      </c>
      <c r="H266" s="736">
        <v>2118433</v>
      </c>
      <c r="I266" s="736">
        <v>2118433</v>
      </c>
      <c r="J266" s="736">
        <v>2118433</v>
      </c>
      <c r="K266" s="736">
        <v>2118433</v>
      </c>
      <c r="L266" s="736">
        <v>2118433</v>
      </c>
      <c r="M266" s="736">
        <v>2118433</v>
      </c>
      <c r="N266" s="736">
        <v>2118433</v>
      </c>
      <c r="O266" s="736">
        <v>2118433</v>
      </c>
      <c r="P266" s="736">
        <v>2118433</v>
      </c>
      <c r="Q266" s="736">
        <v>2118433</v>
      </c>
      <c r="R266" s="736">
        <v>2325756</v>
      </c>
      <c r="S266" s="736">
        <v>2325756</v>
      </c>
      <c r="T266" s="736">
        <v>2325756</v>
      </c>
      <c r="U266" s="736">
        <v>2325756</v>
      </c>
      <c r="V266" s="736">
        <v>2325756</v>
      </c>
      <c r="W266" s="736">
        <v>2325756</v>
      </c>
      <c r="X266" s="736">
        <v>2325756</v>
      </c>
      <c r="Y266" s="736">
        <v>2325756</v>
      </c>
      <c r="Z266" s="736">
        <v>2340705.6299999994</v>
      </c>
      <c r="AA266" s="736">
        <v>2333263.67</v>
      </c>
      <c r="AB266" s="736">
        <v>2333294.0299999998</v>
      </c>
      <c r="AC266" s="736">
        <v>2333259.79</v>
      </c>
      <c r="AD266" s="736">
        <v>2372489.56</v>
      </c>
      <c r="AE266" s="736">
        <v>2372455.09</v>
      </c>
      <c r="AF266" s="736">
        <v>2372454.91</v>
      </c>
      <c r="AG266" s="736">
        <v>2372487.5699999998</v>
      </c>
      <c r="AH266" s="736">
        <v>2372542.71</v>
      </c>
      <c r="AI266" s="736">
        <v>2372521.91</v>
      </c>
      <c r="AJ266" s="736">
        <v>2372448.17</v>
      </c>
      <c r="AK266" s="738">
        <v>2372556.81</v>
      </c>
      <c r="AL266" s="738">
        <v>2372519.85</v>
      </c>
      <c r="AM266" s="738">
        <v>2372430.5699999998</v>
      </c>
      <c r="AN266" s="738">
        <v>997545.14</v>
      </c>
      <c r="AO266" s="738">
        <v>2247532.71</v>
      </c>
      <c r="AP266" s="738">
        <v>2331405.5699999998</v>
      </c>
      <c r="AQ266" s="738">
        <v>2331408.92</v>
      </c>
      <c r="AR266" s="738">
        <v>2331417.81</v>
      </c>
      <c r="AS266" s="738">
        <v>2331367.7200000002</v>
      </c>
      <c r="AT266" s="738">
        <v>2331382.29</v>
      </c>
      <c r="AU266" s="738">
        <v>2331365.0299999998</v>
      </c>
      <c r="AV266" s="738">
        <v>2331490.8199999998</v>
      </c>
      <c r="AW266" s="11">
        <f t="shared" si="69"/>
        <v>26682423.239999998</v>
      </c>
      <c r="AY266" s="335"/>
      <c r="AZ266" s="335"/>
      <c r="BA266" s="335"/>
    </row>
    <row r="267" spans="1:53">
      <c r="A267" t="s">
        <v>2006</v>
      </c>
      <c r="B267" t="s">
        <v>2007</v>
      </c>
      <c r="C267" s="736">
        <v>2058017</v>
      </c>
      <c r="D267" s="736">
        <v>2058017</v>
      </c>
      <c r="E267" s="736">
        <v>2058017</v>
      </c>
      <c r="F267" s="736">
        <v>2118433</v>
      </c>
      <c r="G267" s="736">
        <v>2118433</v>
      </c>
      <c r="H267" s="736">
        <v>2118433</v>
      </c>
      <c r="I267" s="736">
        <v>2118433</v>
      </c>
      <c r="J267" s="736">
        <v>2118433</v>
      </c>
      <c r="K267" s="736">
        <v>2118433</v>
      </c>
      <c r="L267" s="736">
        <v>2118433</v>
      </c>
      <c r="M267" s="736">
        <v>2118433</v>
      </c>
      <c r="N267" s="736">
        <v>2118433</v>
      </c>
      <c r="O267" s="736">
        <v>2118433</v>
      </c>
      <c r="P267" s="736">
        <v>2118433</v>
      </c>
      <c r="Q267" s="736">
        <v>2118433</v>
      </c>
      <c r="R267" s="736">
        <v>2325756</v>
      </c>
      <c r="S267" s="736">
        <v>2325756</v>
      </c>
      <c r="T267" s="736">
        <v>2325756</v>
      </c>
      <c r="U267" s="736">
        <v>2325756</v>
      </c>
      <c r="V267" s="736">
        <v>2325756</v>
      </c>
      <c r="W267" s="736">
        <v>2325756</v>
      </c>
      <c r="X267" s="736">
        <v>2325756</v>
      </c>
      <c r="Y267" s="737">
        <f>Y266</f>
        <v>2325756</v>
      </c>
      <c r="Z267" s="737">
        <f t="shared" ref="Z267:AV267" si="97">Z266</f>
        <v>2340705.6299999994</v>
      </c>
      <c r="AA267" s="737">
        <f t="shared" si="97"/>
        <v>2333263.67</v>
      </c>
      <c r="AB267" s="737">
        <f t="shared" si="97"/>
        <v>2333294.0299999998</v>
      </c>
      <c r="AC267" s="737">
        <f t="shared" si="97"/>
        <v>2333259.79</v>
      </c>
      <c r="AD267" s="737">
        <f t="shared" si="97"/>
        <v>2372489.56</v>
      </c>
      <c r="AE267" s="737">
        <f t="shared" si="97"/>
        <v>2372455.09</v>
      </c>
      <c r="AF267" s="737">
        <f t="shared" si="97"/>
        <v>2372454.91</v>
      </c>
      <c r="AG267" s="737">
        <f t="shared" si="97"/>
        <v>2372487.5699999998</v>
      </c>
      <c r="AH267" s="737">
        <f t="shared" si="97"/>
        <v>2372542.71</v>
      </c>
      <c r="AI267" s="737">
        <f t="shared" si="97"/>
        <v>2372521.91</v>
      </c>
      <c r="AJ267" s="737">
        <f t="shared" si="97"/>
        <v>2372448.17</v>
      </c>
      <c r="AK267" s="821">
        <f t="shared" si="97"/>
        <v>2372556.81</v>
      </c>
      <c r="AL267" s="821">
        <f t="shared" si="97"/>
        <v>2372519.85</v>
      </c>
      <c r="AM267" s="821">
        <f t="shared" si="97"/>
        <v>2372430.5699999998</v>
      </c>
      <c r="AN267" s="821">
        <f t="shared" si="97"/>
        <v>997545.14</v>
      </c>
      <c r="AO267" s="821">
        <f t="shared" si="97"/>
        <v>2247532.71</v>
      </c>
      <c r="AP267" s="821">
        <f t="shared" si="97"/>
        <v>2331405.5699999998</v>
      </c>
      <c r="AQ267" s="821">
        <f t="shared" si="97"/>
        <v>2331408.92</v>
      </c>
      <c r="AR267" s="821">
        <f t="shared" si="97"/>
        <v>2331417.81</v>
      </c>
      <c r="AS267" s="821">
        <f t="shared" si="97"/>
        <v>2331367.7200000002</v>
      </c>
      <c r="AT267" s="821">
        <f t="shared" si="97"/>
        <v>2331382.29</v>
      </c>
      <c r="AU267" s="821">
        <f t="shared" si="97"/>
        <v>2331365.0299999998</v>
      </c>
      <c r="AV267" s="821">
        <f t="shared" si="97"/>
        <v>2331490.8199999998</v>
      </c>
      <c r="AW267" s="11">
        <f t="shared" si="69"/>
        <v>26682423.239999998</v>
      </c>
      <c r="AY267" s="335"/>
      <c r="AZ267" s="335"/>
      <c r="BA267" s="335"/>
    </row>
    <row r="268" spans="1:53">
      <c r="A268" s="776" t="s">
        <v>2008</v>
      </c>
      <c r="B268" t="s">
        <v>2009</v>
      </c>
      <c r="C268" s="736">
        <v>0</v>
      </c>
      <c r="D268" s="736">
        <v>0</v>
      </c>
      <c r="E268" s="736">
        <v>0</v>
      </c>
      <c r="F268" s="736">
        <v>0</v>
      </c>
      <c r="G268" s="736">
        <v>0</v>
      </c>
      <c r="H268" s="736">
        <v>0</v>
      </c>
      <c r="I268" s="736">
        <v>0</v>
      </c>
      <c r="J268" s="736">
        <v>0</v>
      </c>
      <c r="K268" s="736">
        <v>0</v>
      </c>
      <c r="L268" s="736">
        <v>0</v>
      </c>
      <c r="M268" s="736">
        <v>0</v>
      </c>
      <c r="N268" s="736">
        <v>0</v>
      </c>
      <c r="O268" s="736">
        <v>0</v>
      </c>
      <c r="P268" s="736">
        <v>0</v>
      </c>
      <c r="Q268" s="736">
        <v>0</v>
      </c>
      <c r="R268" s="736">
        <v>0</v>
      </c>
      <c r="S268" s="736">
        <v>0</v>
      </c>
      <c r="T268" s="736">
        <v>0</v>
      </c>
      <c r="U268" s="736">
        <v>0</v>
      </c>
      <c r="V268" s="736">
        <v>0</v>
      </c>
      <c r="W268" s="736">
        <v>0</v>
      </c>
      <c r="X268" s="736">
        <v>0</v>
      </c>
      <c r="Y268" s="740">
        <v>0</v>
      </c>
      <c r="Z268" s="736">
        <v>-2123.41</v>
      </c>
      <c r="AA268" s="740">
        <v>0</v>
      </c>
      <c r="AB268" s="740">
        <v>0</v>
      </c>
      <c r="AC268" s="740">
        <v>0</v>
      </c>
      <c r="AD268" s="740">
        <v>0</v>
      </c>
      <c r="AE268" s="740">
        <v>0</v>
      </c>
      <c r="AF268" s="740">
        <v>0</v>
      </c>
      <c r="AG268" s="740">
        <v>0</v>
      </c>
      <c r="AH268" s="740">
        <v>0</v>
      </c>
      <c r="AI268" s="740">
        <v>0</v>
      </c>
      <c r="AJ268" s="740">
        <v>0</v>
      </c>
      <c r="AK268" s="738">
        <v>0</v>
      </c>
      <c r="AL268" s="738">
        <v>0</v>
      </c>
      <c r="AM268" s="738">
        <v>0</v>
      </c>
      <c r="AN268" s="738">
        <v>0</v>
      </c>
      <c r="AO268" s="738">
        <v>0</v>
      </c>
      <c r="AP268" s="738">
        <v>0</v>
      </c>
      <c r="AQ268" s="738">
        <v>0</v>
      </c>
      <c r="AR268" s="738">
        <v>0</v>
      </c>
      <c r="AS268" s="738">
        <v>24668</v>
      </c>
      <c r="AT268" s="738">
        <v>6167</v>
      </c>
      <c r="AU268" s="738">
        <v>6167</v>
      </c>
      <c r="AV268" s="738">
        <v>6167</v>
      </c>
      <c r="AW268" s="11">
        <f t="shared" si="69"/>
        <v>43169</v>
      </c>
      <c r="AY268" s="335"/>
      <c r="AZ268" s="335"/>
      <c r="BA268" s="335"/>
    </row>
    <row r="269" spans="1:53">
      <c r="A269" t="s">
        <v>438</v>
      </c>
      <c r="B269" t="s">
        <v>439</v>
      </c>
      <c r="C269" s="736">
        <v>0</v>
      </c>
      <c r="D269" s="736">
        <v>0</v>
      </c>
      <c r="E269" s="736">
        <v>0</v>
      </c>
      <c r="F269" s="736">
        <v>0</v>
      </c>
      <c r="G269" s="736">
        <v>0</v>
      </c>
      <c r="H269" s="736">
        <v>100000</v>
      </c>
      <c r="I269" s="736">
        <v>0</v>
      </c>
      <c r="J269" s="736">
        <v>0</v>
      </c>
      <c r="K269" s="736">
        <v>0</v>
      </c>
      <c r="L269" s="736">
        <v>0</v>
      </c>
      <c r="M269" s="736">
        <v>0</v>
      </c>
      <c r="N269" s="736">
        <v>-13729</v>
      </c>
      <c r="O269" s="736">
        <v>0</v>
      </c>
      <c r="P269" s="736">
        <v>0</v>
      </c>
      <c r="Q269" s="736">
        <v>0</v>
      </c>
      <c r="R269" s="736">
        <v>0</v>
      </c>
      <c r="S269" s="736">
        <v>0</v>
      </c>
      <c r="T269" s="736">
        <v>0</v>
      </c>
      <c r="U269" s="736">
        <v>27564</v>
      </c>
      <c r="V269" s="736">
        <v>11891</v>
      </c>
      <c r="W269" s="736">
        <v>6891</v>
      </c>
      <c r="X269" s="741">
        <v>6891</v>
      </c>
      <c r="Y269" s="738">
        <v>6891</v>
      </c>
      <c r="Z269" s="742">
        <v>6891</v>
      </c>
      <c r="AA269" s="738">
        <v>6894.22</v>
      </c>
      <c r="AB269" s="738">
        <v>6894.21</v>
      </c>
      <c r="AC269" s="738">
        <v>6891</v>
      </c>
      <c r="AD269" s="738">
        <v>6894.11</v>
      </c>
      <c r="AE269" s="738">
        <v>6894.14</v>
      </c>
      <c r="AF269" s="738">
        <v>6894.14</v>
      </c>
      <c r="AG269" s="738">
        <v>11576.619999999999</v>
      </c>
      <c r="AH269" s="738">
        <v>6456.75</v>
      </c>
      <c r="AI269" s="738">
        <v>6456.75</v>
      </c>
      <c r="AJ269" s="738">
        <v>6456.8</v>
      </c>
      <c r="AK269" s="738">
        <v>6456.8</v>
      </c>
      <c r="AL269" s="738">
        <v>6456.8</v>
      </c>
      <c r="AM269" s="738">
        <v>6456.76</v>
      </c>
      <c r="AN269" s="738">
        <v>6456.76</v>
      </c>
      <c r="AO269" s="738">
        <v>6456.76</v>
      </c>
      <c r="AP269" s="738">
        <v>6456.87</v>
      </c>
      <c r="AQ269" s="738">
        <v>6456.91</v>
      </c>
      <c r="AR269" s="738">
        <v>6456.91</v>
      </c>
      <c r="AS269" s="738">
        <v>-12890.9</v>
      </c>
      <c r="AT269" s="738">
        <v>0</v>
      </c>
      <c r="AU269" s="738">
        <v>0</v>
      </c>
      <c r="AV269" s="738">
        <v>0</v>
      </c>
      <c r="AW269" s="11">
        <f t="shared" si="69"/>
        <v>38763.670000000006</v>
      </c>
      <c r="AY269" s="335"/>
      <c r="AZ269" s="335"/>
      <c r="BA269" s="335"/>
    </row>
    <row r="270" spans="1:53">
      <c r="A270" t="s">
        <v>2010</v>
      </c>
      <c r="B270" t="s">
        <v>2011</v>
      </c>
      <c r="C270" s="736">
        <v>0</v>
      </c>
      <c r="D270" s="736">
        <v>0</v>
      </c>
      <c r="E270" s="736">
        <v>0</v>
      </c>
      <c r="F270" s="736">
        <v>0</v>
      </c>
      <c r="G270" s="736">
        <v>0</v>
      </c>
      <c r="H270" s="736">
        <v>100000</v>
      </c>
      <c r="I270" s="736">
        <v>0</v>
      </c>
      <c r="J270" s="736">
        <v>0</v>
      </c>
      <c r="K270" s="736">
        <v>0</v>
      </c>
      <c r="L270" s="736">
        <v>0</v>
      </c>
      <c r="M270" s="736">
        <v>0</v>
      </c>
      <c r="N270" s="736">
        <v>-13729</v>
      </c>
      <c r="O270" s="736">
        <v>0</v>
      </c>
      <c r="P270" s="736">
        <v>0</v>
      </c>
      <c r="Q270" s="736">
        <v>0</v>
      </c>
      <c r="R270" s="736">
        <v>0</v>
      </c>
      <c r="S270" s="736">
        <v>0</v>
      </c>
      <c r="T270" s="736">
        <v>0</v>
      </c>
      <c r="U270" s="736">
        <v>27564</v>
      </c>
      <c r="V270" s="736">
        <v>11891</v>
      </c>
      <c r="W270" s="736">
        <v>6891</v>
      </c>
      <c r="X270" s="741">
        <v>6891</v>
      </c>
      <c r="Y270" s="743">
        <f>Y268+Y269</f>
        <v>6891</v>
      </c>
      <c r="Z270" s="743">
        <f t="shared" ref="Z270:AJ270" si="98">Z268+Z269</f>
        <v>4767.59</v>
      </c>
      <c r="AA270" s="743">
        <f t="shared" si="98"/>
        <v>6894.22</v>
      </c>
      <c r="AB270" s="743">
        <f t="shared" si="98"/>
        <v>6894.21</v>
      </c>
      <c r="AC270" s="743">
        <f t="shared" si="98"/>
        <v>6891</v>
      </c>
      <c r="AD270" s="743">
        <f t="shared" si="98"/>
        <v>6894.11</v>
      </c>
      <c r="AE270" s="743">
        <f t="shared" si="98"/>
        <v>6894.14</v>
      </c>
      <c r="AF270" s="743">
        <f t="shared" si="98"/>
        <v>6894.14</v>
      </c>
      <c r="AG270" s="743">
        <f t="shared" si="98"/>
        <v>11576.619999999999</v>
      </c>
      <c r="AH270" s="743">
        <f t="shared" si="98"/>
        <v>6456.75</v>
      </c>
      <c r="AI270" s="743">
        <f t="shared" si="98"/>
        <v>6456.75</v>
      </c>
      <c r="AJ270" s="743">
        <f t="shared" si="98"/>
        <v>6456.8</v>
      </c>
      <c r="AK270" s="824">
        <f t="shared" ref="AK270:AV270" si="99">AK268+AK269</f>
        <v>6456.8</v>
      </c>
      <c r="AL270" s="824">
        <f t="shared" si="99"/>
        <v>6456.8</v>
      </c>
      <c r="AM270" s="824">
        <f t="shared" si="99"/>
        <v>6456.76</v>
      </c>
      <c r="AN270" s="824">
        <f t="shared" si="99"/>
        <v>6456.76</v>
      </c>
      <c r="AO270" s="824">
        <f t="shared" si="99"/>
        <v>6456.76</v>
      </c>
      <c r="AP270" s="824">
        <f t="shared" si="99"/>
        <v>6456.87</v>
      </c>
      <c r="AQ270" s="824">
        <f t="shared" si="99"/>
        <v>6456.91</v>
      </c>
      <c r="AR270" s="824">
        <f t="shared" si="99"/>
        <v>6456.91</v>
      </c>
      <c r="AS270" s="824">
        <f t="shared" si="99"/>
        <v>11777.1</v>
      </c>
      <c r="AT270" s="824">
        <f t="shared" si="99"/>
        <v>6167</v>
      </c>
      <c r="AU270" s="824">
        <f t="shared" si="99"/>
        <v>6167</v>
      </c>
      <c r="AV270" s="824">
        <f t="shared" si="99"/>
        <v>6167</v>
      </c>
      <c r="AW270" s="11">
        <f t="shared" si="69"/>
        <v>81932.670000000013</v>
      </c>
      <c r="AY270" s="335"/>
      <c r="AZ270" s="335"/>
      <c r="BA270" s="335"/>
    </row>
    <row r="271" spans="1:53">
      <c r="A271" t="s">
        <v>2012</v>
      </c>
      <c r="B271" t="s">
        <v>2013</v>
      </c>
      <c r="C271" s="736">
        <v>2441539.1800000002</v>
      </c>
      <c r="D271" s="736">
        <v>2427233.9499999993</v>
      </c>
      <c r="E271" s="736">
        <v>2474839.2000000002</v>
      </c>
      <c r="F271" s="736">
        <v>2553074.7199999988</v>
      </c>
      <c r="G271" s="736">
        <v>2545192.3000000003</v>
      </c>
      <c r="H271" s="736">
        <v>2656662.2100000014</v>
      </c>
      <c r="I271" s="736">
        <v>2504878.9800000009</v>
      </c>
      <c r="J271" s="736">
        <v>2510998.5400000014</v>
      </c>
      <c r="K271" s="736">
        <v>2538253.0099999998</v>
      </c>
      <c r="L271" s="736">
        <v>2542485.3400000017</v>
      </c>
      <c r="M271" s="736">
        <v>2540680.830000001</v>
      </c>
      <c r="N271" s="736">
        <v>2541283.8800000013</v>
      </c>
      <c r="O271" s="736">
        <v>2541224.5699999989</v>
      </c>
      <c r="P271" s="736">
        <v>2587998.1199999996</v>
      </c>
      <c r="Q271" s="736">
        <v>2567262.0200000005</v>
      </c>
      <c r="R271" s="736">
        <v>2841936.81</v>
      </c>
      <c r="S271" s="736">
        <v>2770858.8099999991</v>
      </c>
      <c r="T271" s="736">
        <v>2811341.7499999977</v>
      </c>
      <c r="U271" s="736">
        <v>2792098.2199999988</v>
      </c>
      <c r="V271" s="736">
        <v>2806865.8800000022</v>
      </c>
      <c r="W271" s="736">
        <v>2718622.6</v>
      </c>
      <c r="X271" s="741">
        <v>2823110.7899999986</v>
      </c>
      <c r="Y271" s="743">
        <f>Y270+Y267+Y265</f>
        <v>3329174.43</v>
      </c>
      <c r="Z271" s="743">
        <f t="shared" ref="Z271:AJ271" si="100">Z270+Z267+Z265</f>
        <v>2786265.8199999994</v>
      </c>
      <c r="AA271" s="743">
        <f t="shared" si="100"/>
        <v>3242973.01</v>
      </c>
      <c r="AB271" s="743">
        <f t="shared" si="100"/>
        <v>3032936.05</v>
      </c>
      <c r="AC271" s="743">
        <f t="shared" si="100"/>
        <v>3297239.19</v>
      </c>
      <c r="AD271" s="743">
        <f t="shared" si="100"/>
        <v>3705496.7</v>
      </c>
      <c r="AE271" s="743">
        <f t="shared" si="100"/>
        <v>3656713.41</v>
      </c>
      <c r="AF271" s="743">
        <f t="shared" si="100"/>
        <v>3878448.7500000005</v>
      </c>
      <c r="AG271" s="743">
        <f t="shared" si="100"/>
        <v>3015179.9699999993</v>
      </c>
      <c r="AH271" s="743">
        <f t="shared" si="100"/>
        <v>3425865.88</v>
      </c>
      <c r="AI271" s="743">
        <f t="shared" si="100"/>
        <v>3455604.63</v>
      </c>
      <c r="AJ271" s="743">
        <f t="shared" si="100"/>
        <v>3242171.1600000006</v>
      </c>
      <c r="AK271" s="824">
        <f t="shared" ref="AK271:AV271" si="101">AK270+AK267+AK265</f>
        <v>3222647.12</v>
      </c>
      <c r="AL271" s="824">
        <f t="shared" si="101"/>
        <v>3130792.6</v>
      </c>
      <c r="AM271" s="824">
        <f t="shared" si="101"/>
        <v>3230565.8799999994</v>
      </c>
      <c r="AN271" s="824">
        <f t="shared" si="101"/>
        <v>2007488.07</v>
      </c>
      <c r="AO271" s="824">
        <f t="shared" si="101"/>
        <v>3409053.83</v>
      </c>
      <c r="AP271" s="824">
        <f t="shared" si="101"/>
        <v>3582855.2199999997</v>
      </c>
      <c r="AQ271" s="824">
        <f t="shared" si="101"/>
        <v>3681563.09</v>
      </c>
      <c r="AR271" s="824">
        <f t="shared" si="101"/>
        <v>2926774.0500000003</v>
      </c>
      <c r="AS271" s="824">
        <f t="shared" si="101"/>
        <v>3365750.3400000003</v>
      </c>
      <c r="AT271" s="824">
        <f t="shared" si="101"/>
        <v>3294281.29</v>
      </c>
      <c r="AU271" s="824">
        <f t="shared" si="101"/>
        <v>3254601.13</v>
      </c>
      <c r="AV271" s="824">
        <f t="shared" si="101"/>
        <v>3221268.46</v>
      </c>
      <c r="AW271" s="11">
        <f t="shared" si="69"/>
        <v>38327641.079999998</v>
      </c>
      <c r="AY271" s="335"/>
      <c r="AZ271" s="335"/>
      <c r="BA271" s="335"/>
    </row>
    <row r="272" spans="1:53">
      <c r="A272" s="4" t="s">
        <v>2014</v>
      </c>
      <c r="B272" s="4" t="s">
        <v>219</v>
      </c>
      <c r="C272" s="736">
        <v>39277162.060000002</v>
      </c>
      <c r="D272" s="736">
        <v>40631883.819999993</v>
      </c>
      <c r="E272" s="736">
        <v>49210226.529999994</v>
      </c>
      <c r="F272" s="736">
        <v>44707691.519999996</v>
      </c>
      <c r="G272" s="736">
        <v>49784074.960000016</v>
      </c>
      <c r="H272" s="736">
        <v>43660822.049999982</v>
      </c>
      <c r="I272" s="736">
        <v>39857345.450000025</v>
      </c>
      <c r="J272" s="736">
        <v>39149549.810000002</v>
      </c>
      <c r="K272" s="736">
        <v>39596010.740000002</v>
      </c>
      <c r="L272" s="736">
        <v>40013204.049999982</v>
      </c>
      <c r="M272" s="736">
        <v>39214490.229999997</v>
      </c>
      <c r="N272" s="736">
        <v>42104467.920000002</v>
      </c>
      <c r="O272" s="737">
        <v>42817787.939999998</v>
      </c>
      <c r="P272" s="737">
        <v>44121445.289999999</v>
      </c>
      <c r="Q272" s="737">
        <v>51312940.920000009</v>
      </c>
      <c r="R272" s="737">
        <v>69053021.500000015</v>
      </c>
      <c r="S272" s="737">
        <v>51953396.659999974</v>
      </c>
      <c r="T272" s="737">
        <v>49829789.839999974</v>
      </c>
      <c r="U272" s="737">
        <v>44828237.149999991</v>
      </c>
      <c r="V272" s="737">
        <v>42867066.229999997</v>
      </c>
      <c r="W272" s="737">
        <v>45658768.389999986</v>
      </c>
      <c r="X272" s="744">
        <v>42921687.98999998</v>
      </c>
      <c r="Y272" s="743">
        <f>Y271+Y260+Y254+Y92</f>
        <v>46473102.300000004</v>
      </c>
      <c r="Z272" s="743">
        <f t="shared" ref="Z272:AJ272" si="102">Z271+Z260+Z254+Z92</f>
        <v>45958306.239999995</v>
      </c>
      <c r="AA272" s="743">
        <f t="shared" si="102"/>
        <v>42856101.749999993</v>
      </c>
      <c r="AB272" s="743">
        <f t="shared" si="102"/>
        <v>54597311.109999999</v>
      </c>
      <c r="AC272" s="743">
        <f t="shared" si="102"/>
        <v>86317506.270000011</v>
      </c>
      <c r="AD272" s="743">
        <f t="shared" si="102"/>
        <v>52304852.959999993</v>
      </c>
      <c r="AE272" s="743">
        <f t="shared" si="102"/>
        <v>52893062.149999999</v>
      </c>
      <c r="AF272" s="743">
        <f t="shared" si="102"/>
        <v>46996873.380000003</v>
      </c>
      <c r="AG272" s="743">
        <f t="shared" si="102"/>
        <v>51325354.660000004</v>
      </c>
      <c r="AH272" s="743">
        <f t="shared" si="102"/>
        <v>52574964.750000007</v>
      </c>
      <c r="AI272" s="743">
        <f t="shared" si="102"/>
        <v>45876209.589999981</v>
      </c>
      <c r="AJ272" s="743">
        <f t="shared" si="102"/>
        <v>47351531.540000007</v>
      </c>
      <c r="AK272" s="824">
        <f t="shared" ref="AK272:AV272" si="103">AK271+AK260+AK254+AK92</f>
        <v>53945033.860000007</v>
      </c>
      <c r="AL272" s="824">
        <f t="shared" si="103"/>
        <v>49107512.989999995</v>
      </c>
      <c r="AM272" s="824">
        <f t="shared" si="103"/>
        <v>53052216.000000007</v>
      </c>
      <c r="AN272" s="824">
        <f t="shared" si="103"/>
        <v>56587600.139999993</v>
      </c>
      <c r="AO272" s="824">
        <f t="shared" si="103"/>
        <v>63205338.329999983</v>
      </c>
      <c r="AP272" s="824">
        <f t="shared" si="103"/>
        <v>69070870.49000001</v>
      </c>
      <c r="AQ272" s="824">
        <f t="shared" si="103"/>
        <v>50651982.060000002</v>
      </c>
      <c r="AR272" s="824">
        <f t="shared" si="103"/>
        <v>55569808.819999993</v>
      </c>
      <c r="AS272" s="824">
        <f t="shared" si="103"/>
        <v>52963395.439999998</v>
      </c>
      <c r="AT272" s="824">
        <f t="shared" si="103"/>
        <v>53005300.399999999</v>
      </c>
      <c r="AU272" s="824">
        <f t="shared" si="103"/>
        <v>51174859.43</v>
      </c>
      <c r="AV272" s="824">
        <f t="shared" si="103"/>
        <v>52450838.690000005</v>
      </c>
      <c r="AW272" s="11">
        <f t="shared" si="69"/>
        <v>660784756.64999998</v>
      </c>
      <c r="AY272" s="335"/>
      <c r="AZ272" s="335"/>
      <c r="BA272" s="335"/>
    </row>
    <row r="273" spans="1:53">
      <c r="A273" t="s">
        <v>2015</v>
      </c>
      <c r="B273" t="s">
        <v>2016</v>
      </c>
      <c r="C273" s="736">
        <v>-34873.82</v>
      </c>
      <c r="D273" s="736">
        <v>-42293.799999999996</v>
      </c>
      <c r="E273" s="736">
        <v>-98541.38</v>
      </c>
      <c r="F273" s="736">
        <v>-40822.42</v>
      </c>
      <c r="G273" s="736">
        <v>61109.520000000004</v>
      </c>
      <c r="H273" s="736">
        <v>-181365.34</v>
      </c>
      <c r="I273" s="736">
        <v>-85862.139999999985</v>
      </c>
      <c r="J273" s="736">
        <v>-83080.799999999988</v>
      </c>
      <c r="K273" s="736">
        <v>-69518.83</v>
      </c>
      <c r="L273" s="736">
        <v>-65914.84</v>
      </c>
      <c r="M273" s="736">
        <v>-66358.87</v>
      </c>
      <c r="N273" s="736">
        <v>-164104.59</v>
      </c>
      <c r="O273" s="736">
        <v>1595012.94</v>
      </c>
      <c r="P273" s="736">
        <v>-46392.54</v>
      </c>
      <c r="Q273" s="736">
        <v>-120056.97</v>
      </c>
      <c r="R273" s="736">
        <v>-42846.509999999987</v>
      </c>
      <c r="S273" s="736">
        <v>-42943.040000000001</v>
      </c>
      <c r="T273" s="736">
        <v>33028.36</v>
      </c>
      <c r="U273" s="736">
        <v>-48116.119999999995</v>
      </c>
      <c r="V273" s="736">
        <v>-52083.619999999995</v>
      </c>
      <c r="W273" s="736">
        <v>-51655.810000000005</v>
      </c>
      <c r="X273" s="741">
        <v>-129046.27</v>
      </c>
      <c r="Y273" s="738">
        <v>23524.57</v>
      </c>
      <c r="Z273" s="742">
        <v>-86106.99</v>
      </c>
      <c r="AA273" s="738">
        <v>-43772.57</v>
      </c>
      <c r="AB273" s="738">
        <v>-12704.39</v>
      </c>
      <c r="AC273" s="738">
        <v>-18283.77</v>
      </c>
      <c r="AD273" s="738">
        <v>-57685.74</v>
      </c>
      <c r="AE273" s="738">
        <v>-25626</v>
      </c>
      <c r="AF273" s="738">
        <v>-25423.200000000001</v>
      </c>
      <c r="AG273" s="738">
        <v>-36931.790000000008</v>
      </c>
      <c r="AH273" s="738">
        <v>-49014.570000000007</v>
      </c>
      <c r="AI273" s="738">
        <v>-47399.39</v>
      </c>
      <c r="AJ273" s="738">
        <v>-46026.65</v>
      </c>
      <c r="AK273" s="738">
        <v>-48442.720000000001</v>
      </c>
      <c r="AL273" s="738">
        <v>-213540.81</v>
      </c>
      <c r="AM273" s="738">
        <v>-41511.57</v>
      </c>
      <c r="AN273" s="738">
        <v>-825978.31</v>
      </c>
      <c r="AO273" s="738">
        <v>-1706363.83</v>
      </c>
      <c r="AP273" s="738">
        <v>-21797.56</v>
      </c>
      <c r="AQ273" s="738">
        <v>-16932.439999999999</v>
      </c>
      <c r="AR273" s="738">
        <v>-43381.77</v>
      </c>
      <c r="AS273" s="738">
        <v>-52197.95</v>
      </c>
      <c r="AT273" s="738">
        <v>-51546.82</v>
      </c>
      <c r="AU273" s="738">
        <v>48675.08</v>
      </c>
      <c r="AV273" s="738">
        <v>-38830.07</v>
      </c>
      <c r="AW273" s="11">
        <f t="shared" si="69"/>
        <v>-3011848.77</v>
      </c>
      <c r="AY273" s="335"/>
      <c r="AZ273" s="335"/>
      <c r="BA273" s="335"/>
    </row>
    <row r="274" spans="1:53">
      <c r="A274" t="s">
        <v>2017</v>
      </c>
      <c r="B274" t="s">
        <v>2018</v>
      </c>
      <c r="C274" s="736">
        <v>70926.649999999994</v>
      </c>
      <c r="D274" s="736">
        <v>99580.15</v>
      </c>
      <c r="E274" s="736">
        <v>967325.89999999991</v>
      </c>
      <c r="F274" s="736">
        <v>32595.33</v>
      </c>
      <c r="G274" s="736">
        <v>35394.170000000006</v>
      </c>
      <c r="H274" s="736">
        <v>25832.190000000002</v>
      </c>
      <c r="I274" s="736">
        <v>29984.440000000006</v>
      </c>
      <c r="J274" s="736">
        <v>60181.83</v>
      </c>
      <c r="K274" s="736">
        <v>82854.969999999972</v>
      </c>
      <c r="L274" s="736">
        <v>54114.61</v>
      </c>
      <c r="M274" s="736">
        <v>125171.21999999997</v>
      </c>
      <c r="N274" s="736">
        <v>27856.739999999998</v>
      </c>
      <c r="O274" s="736">
        <v>23744.330000000009</v>
      </c>
      <c r="P274" s="736">
        <v>200518.27</v>
      </c>
      <c r="Q274" s="736">
        <v>93994.55</v>
      </c>
      <c r="R274" s="736">
        <v>66017.66</v>
      </c>
      <c r="S274" s="736">
        <v>1555894.48</v>
      </c>
      <c r="T274" s="736">
        <v>528203.66</v>
      </c>
      <c r="U274" s="736">
        <v>57081</v>
      </c>
      <c r="V274" s="736">
        <v>47239.450000000004</v>
      </c>
      <c r="W274" s="736">
        <v>51258.89</v>
      </c>
      <c r="X274" s="741">
        <v>113047.67000000001</v>
      </c>
      <c r="Y274" s="738">
        <v>0</v>
      </c>
      <c r="Z274" s="742">
        <v>56089.490000000013</v>
      </c>
      <c r="AA274" s="738">
        <v>67440.820000000007</v>
      </c>
      <c r="AB274" s="738">
        <v>81239.59</v>
      </c>
      <c r="AC274" s="738">
        <v>74756.42</v>
      </c>
      <c r="AD274" s="738">
        <v>85348.9</v>
      </c>
      <c r="AE274" s="738">
        <v>72079.179999999993</v>
      </c>
      <c r="AF274" s="738">
        <v>99692.58</v>
      </c>
      <c r="AG274" s="738">
        <v>99203.07</v>
      </c>
      <c r="AH274" s="738">
        <v>94835.430000000022</v>
      </c>
      <c r="AI274" s="738">
        <v>90281.39</v>
      </c>
      <c r="AJ274" s="738">
        <v>18942.91</v>
      </c>
      <c r="AK274" s="738">
        <v>1294654.04</v>
      </c>
      <c r="AL274" s="738">
        <v>48040.79</v>
      </c>
      <c r="AM274" s="738">
        <v>83534.850000000006</v>
      </c>
      <c r="AN274" s="738">
        <v>63478.62</v>
      </c>
      <c r="AO274" s="738">
        <v>108796.26</v>
      </c>
      <c r="AP274" s="738">
        <v>46302.84</v>
      </c>
      <c r="AQ274" s="738">
        <v>1695545.78</v>
      </c>
      <c r="AR274" s="738">
        <v>56707.51</v>
      </c>
      <c r="AS274" s="738">
        <v>119291.36</v>
      </c>
      <c r="AT274" s="738">
        <v>105632.73</v>
      </c>
      <c r="AU274" s="738">
        <v>158437.4</v>
      </c>
      <c r="AV274" s="738">
        <v>64235.15</v>
      </c>
      <c r="AW274" s="11">
        <f t="shared" si="69"/>
        <v>3844657.33</v>
      </c>
      <c r="AY274" s="335"/>
      <c r="AZ274" s="335"/>
      <c r="BA274" s="335"/>
    </row>
    <row r="275" spans="1:53">
      <c r="A275" s="776" t="s">
        <v>2019</v>
      </c>
      <c r="B275" t="s">
        <v>2020</v>
      </c>
      <c r="C275" s="736">
        <v>0</v>
      </c>
      <c r="D275" s="736">
        <v>0</v>
      </c>
      <c r="E275" s="736">
        <v>228.28</v>
      </c>
      <c r="F275" s="736">
        <v>0</v>
      </c>
      <c r="G275" s="736">
        <v>0</v>
      </c>
      <c r="H275" s="736">
        <v>0</v>
      </c>
      <c r="I275" s="736">
        <v>0</v>
      </c>
      <c r="J275" s="736">
        <v>0</v>
      </c>
      <c r="K275" s="736">
        <v>0</v>
      </c>
      <c r="L275" s="736">
        <v>0</v>
      </c>
      <c r="M275" s="736">
        <v>0</v>
      </c>
      <c r="N275" s="736">
        <v>0</v>
      </c>
      <c r="O275" s="736">
        <v>0</v>
      </c>
      <c r="P275" s="736">
        <v>0</v>
      </c>
      <c r="Q275" s="736">
        <v>0</v>
      </c>
      <c r="R275" s="736">
        <v>0</v>
      </c>
      <c r="S275" s="736">
        <v>0</v>
      </c>
      <c r="T275" s="736">
        <v>0</v>
      </c>
      <c r="U275" s="736">
        <v>0</v>
      </c>
      <c r="V275" s="736">
        <v>0</v>
      </c>
      <c r="W275" s="736">
        <v>0</v>
      </c>
      <c r="X275" s="741">
        <v>0</v>
      </c>
      <c r="Y275" s="738">
        <v>0</v>
      </c>
      <c r="Z275" s="742">
        <v>0</v>
      </c>
      <c r="AA275" s="738">
        <v>0</v>
      </c>
      <c r="AB275" s="738">
        <v>0</v>
      </c>
      <c r="AC275" s="738">
        <v>0</v>
      </c>
      <c r="AD275" s="738">
        <v>0</v>
      </c>
      <c r="AE275" s="738">
        <v>0</v>
      </c>
      <c r="AF275" s="738">
        <v>0</v>
      </c>
      <c r="AG275" s="738">
        <v>0</v>
      </c>
      <c r="AH275" s="738">
        <v>0</v>
      </c>
      <c r="AI275" s="738">
        <f>-31.42</f>
        <v>-31.42</v>
      </c>
      <c r="AJ275" s="738">
        <v>0</v>
      </c>
      <c r="AK275" s="738">
        <v>0</v>
      </c>
      <c r="AL275" s="738">
        <v>0</v>
      </c>
      <c r="AM275" s="738">
        <v>0</v>
      </c>
      <c r="AN275" s="738">
        <v>0</v>
      </c>
      <c r="AO275" s="738">
        <v>0</v>
      </c>
      <c r="AP275" s="738">
        <v>0</v>
      </c>
      <c r="AQ275" s="738">
        <v>0</v>
      </c>
      <c r="AR275" s="738">
        <v>0</v>
      </c>
      <c r="AS275" s="738">
        <v>0</v>
      </c>
      <c r="AT275" s="738">
        <v>0</v>
      </c>
      <c r="AU275" s="738">
        <v>0</v>
      </c>
      <c r="AV275" s="738">
        <v>0</v>
      </c>
      <c r="AW275" s="11">
        <f t="shared" ref="AW275:AW332" si="104">SUM(AK275:AV275)</f>
        <v>0</v>
      </c>
      <c r="AY275" s="335"/>
      <c r="AZ275" s="335"/>
      <c r="BA275" s="335"/>
    </row>
    <row r="276" spans="1:53">
      <c r="A276" t="s">
        <v>2021</v>
      </c>
      <c r="B276" t="s">
        <v>2022</v>
      </c>
      <c r="C276" s="736">
        <v>36052.829999999994</v>
      </c>
      <c r="D276" s="736">
        <v>57286.35</v>
      </c>
      <c r="E276" s="736">
        <v>869012.8</v>
      </c>
      <c r="F276" s="736">
        <v>-8227.0899999999983</v>
      </c>
      <c r="G276" s="736">
        <v>96503.689999999988</v>
      </c>
      <c r="H276" s="736">
        <v>-155533.14999999994</v>
      </c>
      <c r="I276" s="736">
        <v>-55877.700000000004</v>
      </c>
      <c r="J276" s="736">
        <v>-22898.970000000005</v>
      </c>
      <c r="K276" s="736">
        <v>13336.139999999994</v>
      </c>
      <c r="L276" s="736">
        <v>-11800.229999999992</v>
      </c>
      <c r="M276" s="736">
        <v>58812.350000000013</v>
      </c>
      <c r="N276" s="736">
        <v>-136247.85</v>
      </c>
      <c r="O276" s="736">
        <v>1618757.2699999996</v>
      </c>
      <c r="P276" s="736">
        <v>154125.72999999998</v>
      </c>
      <c r="Q276" s="736">
        <v>-26062.42</v>
      </c>
      <c r="R276" s="736">
        <v>23171.150000000009</v>
      </c>
      <c r="S276" s="736">
        <v>1512951.44</v>
      </c>
      <c r="T276" s="736">
        <v>561232.0199999999</v>
      </c>
      <c r="U276" s="736">
        <v>8964.8799999999992</v>
      </c>
      <c r="V276" s="736">
        <v>-4844.1699999999892</v>
      </c>
      <c r="W276" s="736">
        <v>-396.9200000000028</v>
      </c>
      <c r="X276" s="741">
        <v>-15998.600000000013</v>
      </c>
      <c r="Y276" s="743">
        <f>Y273+Y274+Y275</f>
        <v>23524.57</v>
      </c>
      <c r="Z276" s="743">
        <f t="shared" ref="Z276:AV276" si="105">Z273+Z274+Z275</f>
        <v>-30017.499999999993</v>
      </c>
      <c r="AA276" s="743">
        <f t="shared" si="105"/>
        <v>23668.250000000007</v>
      </c>
      <c r="AB276" s="743">
        <f t="shared" si="105"/>
        <v>68535.199999999997</v>
      </c>
      <c r="AC276" s="743">
        <f t="shared" si="105"/>
        <v>56472.649999999994</v>
      </c>
      <c r="AD276" s="743">
        <f t="shared" si="105"/>
        <v>27663.159999999996</v>
      </c>
      <c r="AE276" s="743">
        <f t="shared" si="105"/>
        <v>46453.179999999993</v>
      </c>
      <c r="AF276" s="743">
        <f t="shared" si="105"/>
        <v>74269.38</v>
      </c>
      <c r="AG276" s="743">
        <f t="shared" si="105"/>
        <v>62271.28</v>
      </c>
      <c r="AH276" s="743">
        <f t="shared" si="105"/>
        <v>45820.860000000015</v>
      </c>
      <c r="AI276" s="743">
        <f t="shared" si="105"/>
        <v>42850.58</v>
      </c>
      <c r="AJ276" s="743">
        <f t="shared" si="105"/>
        <v>-27083.74</v>
      </c>
      <c r="AK276" s="824">
        <f t="shared" si="105"/>
        <v>1246211.32</v>
      </c>
      <c r="AL276" s="824">
        <f t="shared" si="105"/>
        <v>-165500.01999999999</v>
      </c>
      <c r="AM276" s="824">
        <f t="shared" si="105"/>
        <v>42023.280000000006</v>
      </c>
      <c r="AN276" s="824">
        <f t="shared" si="105"/>
        <v>-762499.69000000006</v>
      </c>
      <c r="AO276" s="824">
        <f t="shared" si="105"/>
        <v>-1597567.57</v>
      </c>
      <c r="AP276" s="824">
        <f t="shared" si="105"/>
        <v>24505.279999999995</v>
      </c>
      <c r="AQ276" s="824">
        <f t="shared" si="105"/>
        <v>1678613.34</v>
      </c>
      <c r="AR276" s="824">
        <f t="shared" si="105"/>
        <v>13325.740000000005</v>
      </c>
      <c r="AS276" s="824">
        <f t="shared" si="105"/>
        <v>67093.41</v>
      </c>
      <c r="AT276" s="824">
        <f t="shared" si="105"/>
        <v>54085.909999999996</v>
      </c>
      <c r="AU276" s="824">
        <f t="shared" si="105"/>
        <v>207112.47999999998</v>
      </c>
      <c r="AV276" s="824">
        <f t="shared" si="105"/>
        <v>25405.08</v>
      </c>
      <c r="AW276" s="11">
        <f t="shared" si="104"/>
        <v>832808.55999999994</v>
      </c>
      <c r="AY276" s="335"/>
      <c r="AZ276" s="335"/>
      <c r="BA276" s="335"/>
    </row>
    <row r="277" spans="1:53">
      <c r="A277" t="s">
        <v>2023</v>
      </c>
      <c r="B277" t="s">
        <v>1222</v>
      </c>
      <c r="C277" s="736">
        <v>0</v>
      </c>
      <c r="D277" s="736">
        <v>0</v>
      </c>
      <c r="E277" s="736">
        <v>0</v>
      </c>
      <c r="F277" s="736">
        <v>0</v>
      </c>
      <c r="G277" s="736">
        <v>0</v>
      </c>
      <c r="H277" s="736">
        <v>0</v>
      </c>
      <c r="I277" s="736">
        <v>0</v>
      </c>
      <c r="J277" s="736">
        <v>0</v>
      </c>
      <c r="K277" s="736">
        <v>0</v>
      </c>
      <c r="L277" s="736">
        <v>0</v>
      </c>
      <c r="M277" s="736">
        <v>0</v>
      </c>
      <c r="N277" s="736">
        <v>0</v>
      </c>
      <c r="O277" s="736">
        <v>0</v>
      </c>
      <c r="P277" s="736">
        <v>0</v>
      </c>
      <c r="Q277" s="736">
        <v>0</v>
      </c>
      <c r="R277" s="736">
        <v>0</v>
      </c>
      <c r="S277" s="736">
        <v>0</v>
      </c>
      <c r="T277" s="736">
        <v>0</v>
      </c>
      <c r="U277" s="736">
        <v>0</v>
      </c>
      <c r="V277" s="736">
        <v>0</v>
      </c>
      <c r="W277" s="736">
        <v>0</v>
      </c>
      <c r="X277" s="741">
        <v>0</v>
      </c>
      <c r="Y277" s="738">
        <v>-179335.95999999996</v>
      </c>
      <c r="Z277" s="742">
        <v>-180155.31000000014</v>
      </c>
      <c r="AA277" s="738">
        <v>-180570.68</v>
      </c>
      <c r="AB277" s="738">
        <v>-182835.51</v>
      </c>
      <c r="AC277" s="738">
        <v>-180814.35</v>
      </c>
      <c r="AD277" s="738">
        <v>-588.84</v>
      </c>
      <c r="AE277" s="738">
        <v>154.22</v>
      </c>
      <c r="AF277" s="738">
        <v>0</v>
      </c>
      <c r="AG277" s="738">
        <v>0</v>
      </c>
      <c r="AH277" s="738">
        <v>0</v>
      </c>
      <c r="AI277" s="738">
        <v>0</v>
      </c>
      <c r="AJ277" s="738">
        <v>0</v>
      </c>
      <c r="AK277" s="738">
        <v>0</v>
      </c>
      <c r="AL277" s="738">
        <v>0</v>
      </c>
      <c r="AM277" s="738">
        <v>0</v>
      </c>
      <c r="AN277" s="738">
        <v>0</v>
      </c>
      <c r="AO277" s="738">
        <v>0</v>
      </c>
      <c r="AP277" s="738">
        <v>0</v>
      </c>
      <c r="AQ277" s="738">
        <v>0</v>
      </c>
      <c r="AR277" s="738">
        <v>0</v>
      </c>
      <c r="AS277" s="738">
        <v>0</v>
      </c>
      <c r="AT277" s="738">
        <v>0</v>
      </c>
      <c r="AU277" s="738">
        <v>0</v>
      </c>
      <c r="AV277" s="738">
        <v>0</v>
      </c>
      <c r="AW277" s="11">
        <f t="shared" si="104"/>
        <v>0</v>
      </c>
      <c r="AY277" s="335"/>
      <c r="AZ277" s="335"/>
      <c r="BA277" s="335"/>
    </row>
    <row r="278" spans="1:53">
      <c r="A278" t="s">
        <v>1223</v>
      </c>
      <c r="B278" t="s">
        <v>1224</v>
      </c>
      <c r="C278" s="736">
        <v>0</v>
      </c>
      <c r="D278" s="736">
        <v>0</v>
      </c>
      <c r="E278" s="736">
        <v>0</v>
      </c>
      <c r="F278" s="736">
        <v>0</v>
      </c>
      <c r="G278" s="736">
        <v>0</v>
      </c>
      <c r="H278" s="736">
        <v>0</v>
      </c>
      <c r="I278" s="736">
        <v>0</v>
      </c>
      <c r="J278" s="736">
        <v>0</v>
      </c>
      <c r="K278" s="736">
        <v>0</v>
      </c>
      <c r="L278" s="736">
        <v>0</v>
      </c>
      <c r="M278" s="736">
        <v>0</v>
      </c>
      <c r="N278" s="736">
        <v>0</v>
      </c>
      <c r="O278" s="736">
        <v>0</v>
      </c>
      <c r="P278" s="736">
        <v>0</v>
      </c>
      <c r="Q278" s="736">
        <v>0</v>
      </c>
      <c r="R278" s="736">
        <v>0</v>
      </c>
      <c r="S278" s="736">
        <v>0</v>
      </c>
      <c r="T278" s="736">
        <v>0</v>
      </c>
      <c r="U278" s="736">
        <v>0</v>
      </c>
      <c r="V278" s="736">
        <v>0</v>
      </c>
      <c r="W278" s="736">
        <v>0</v>
      </c>
      <c r="X278" s="741">
        <v>0</v>
      </c>
      <c r="Y278" s="738">
        <v>-973763.59000000043</v>
      </c>
      <c r="Z278" s="742">
        <v>-1000735.2000000005</v>
      </c>
      <c r="AA278" s="738">
        <v>-1012978.71</v>
      </c>
      <c r="AB278" s="738">
        <v>-1031512.69</v>
      </c>
      <c r="AC278" s="738">
        <v>-1022088.18</v>
      </c>
      <c r="AD278" s="738">
        <v>-2535.0500000000002</v>
      </c>
      <c r="AE278" s="738">
        <v>1585.7</v>
      </c>
      <c r="AF278" s="738">
        <v>0</v>
      </c>
      <c r="AG278" s="738">
        <v>0</v>
      </c>
      <c r="AH278" s="738">
        <v>0</v>
      </c>
      <c r="AI278" s="738">
        <v>0</v>
      </c>
      <c r="AJ278" s="738">
        <v>0</v>
      </c>
      <c r="AK278" s="738">
        <v>0</v>
      </c>
      <c r="AL278" s="738">
        <v>0</v>
      </c>
      <c r="AM278" s="738">
        <v>0</v>
      </c>
      <c r="AN278" s="738">
        <v>0</v>
      </c>
      <c r="AO278" s="738">
        <v>0</v>
      </c>
      <c r="AP278" s="738">
        <v>0</v>
      </c>
      <c r="AQ278" s="738">
        <v>0</v>
      </c>
      <c r="AR278" s="738">
        <v>0</v>
      </c>
      <c r="AS278" s="738">
        <v>0</v>
      </c>
      <c r="AT278" s="738">
        <v>0</v>
      </c>
      <c r="AU278" s="738">
        <v>0</v>
      </c>
      <c r="AV278" s="738">
        <v>0</v>
      </c>
      <c r="AW278" s="11">
        <f t="shared" si="104"/>
        <v>0</v>
      </c>
      <c r="AY278" s="335"/>
      <c r="AZ278" s="335"/>
      <c r="BA278" s="335"/>
    </row>
    <row r="279" spans="1:53">
      <c r="A279" t="s">
        <v>1225</v>
      </c>
      <c r="B279" t="s">
        <v>1226</v>
      </c>
      <c r="C279" s="736">
        <v>-543101.32999999996</v>
      </c>
      <c r="D279" s="736">
        <v>-543101.32999999996</v>
      </c>
      <c r="E279" s="736">
        <v>-543101.32999999996</v>
      </c>
      <c r="F279" s="736">
        <v>-579550.42000000004</v>
      </c>
      <c r="G279" s="736">
        <v>-579550.42000000004</v>
      </c>
      <c r="H279" s="736">
        <v>-791163.42999999993</v>
      </c>
      <c r="I279" s="736">
        <v>-650088.09</v>
      </c>
      <c r="J279" s="736">
        <v>-650088.09</v>
      </c>
      <c r="K279" s="736">
        <v>-650088.09</v>
      </c>
      <c r="L279" s="736">
        <v>-650088.09</v>
      </c>
      <c r="M279" s="736">
        <v>-650088.09</v>
      </c>
      <c r="N279" s="736">
        <v>-650088.09</v>
      </c>
      <c r="O279" s="736">
        <v>-650088.09</v>
      </c>
      <c r="P279" s="736">
        <v>-650088.09</v>
      </c>
      <c r="Q279" s="736">
        <v>-650088.09</v>
      </c>
      <c r="R279" s="736">
        <v>-906242.5</v>
      </c>
      <c r="S279" s="736">
        <v>-375235.83999999985</v>
      </c>
      <c r="T279" s="736">
        <v>-640739.16999999993</v>
      </c>
      <c r="U279" s="736">
        <v>-640739.17000000004</v>
      </c>
      <c r="V279" s="736">
        <v>-640739.17000000004</v>
      </c>
      <c r="W279" s="736">
        <v>-2536498.69</v>
      </c>
      <c r="X279" s="741">
        <v>-956699.09</v>
      </c>
      <c r="Y279" s="738">
        <v>-449631.99999999988</v>
      </c>
      <c r="Z279" s="742">
        <v>-785976.71999999986</v>
      </c>
      <c r="AA279" s="738">
        <v>-779049.44</v>
      </c>
      <c r="AB279" s="738">
        <v>-777469.11</v>
      </c>
      <c r="AC279" s="738">
        <v>-788918.57</v>
      </c>
      <c r="AD279" s="738">
        <v>-936598</v>
      </c>
      <c r="AE279" s="738">
        <v>-936598</v>
      </c>
      <c r="AF279" s="738">
        <v>-1204118.26</v>
      </c>
      <c r="AG279" s="738">
        <v>-1025771.42</v>
      </c>
      <c r="AH279" s="738">
        <v>-1025771.42</v>
      </c>
      <c r="AI279" s="738">
        <v>-1025771.42</v>
      </c>
      <c r="AJ279" s="738">
        <v>-1025771.42</v>
      </c>
      <c r="AK279" s="738">
        <v>-1025771.42</v>
      </c>
      <c r="AL279" s="738">
        <v>-1025771.42</v>
      </c>
      <c r="AM279" s="738">
        <v>-1025771.42</v>
      </c>
      <c r="AN279" s="738">
        <v>-1025771.42</v>
      </c>
      <c r="AO279" s="738">
        <v>-1025771.42</v>
      </c>
      <c r="AP279" s="738">
        <v>-1025771.42</v>
      </c>
      <c r="AQ279" s="738">
        <v>-1025771.42</v>
      </c>
      <c r="AR279" s="738">
        <v>-349247.66</v>
      </c>
      <c r="AS279" s="738">
        <v>-800263.5</v>
      </c>
      <c r="AT279" s="738">
        <v>-800263.5</v>
      </c>
      <c r="AU279" s="738">
        <v>-800263.5</v>
      </c>
      <c r="AV279" s="738">
        <v>-800263.5</v>
      </c>
      <c r="AW279" s="11">
        <f t="shared" si="104"/>
        <v>-10730701.600000001</v>
      </c>
      <c r="AY279" s="335"/>
      <c r="AZ279" s="335"/>
      <c r="BA279" s="335"/>
    </row>
    <row r="280" spans="1:53">
      <c r="A280" t="s">
        <v>1227</v>
      </c>
      <c r="B280" t="s">
        <v>1228</v>
      </c>
      <c r="C280" s="736">
        <v>16909.77</v>
      </c>
      <c r="D280" s="736">
        <v>16909.77</v>
      </c>
      <c r="E280" s="736">
        <v>16909.77</v>
      </c>
      <c r="F280" s="736">
        <v>19012.32</v>
      </c>
      <c r="G280" s="736">
        <v>19012.32</v>
      </c>
      <c r="H280" s="736">
        <v>13751.910000000003</v>
      </c>
      <c r="I280" s="736">
        <v>17258.849999999999</v>
      </c>
      <c r="J280" s="736">
        <v>17258.849999999999</v>
      </c>
      <c r="K280" s="736">
        <v>17258.849999999999</v>
      </c>
      <c r="L280" s="736">
        <v>17258.849999999999</v>
      </c>
      <c r="M280" s="736">
        <v>17258.849999999999</v>
      </c>
      <c r="N280" s="736">
        <v>17258.849999999999</v>
      </c>
      <c r="O280" s="736">
        <v>17258.849999999999</v>
      </c>
      <c r="P280" s="736">
        <v>17258.849999999999</v>
      </c>
      <c r="Q280" s="736">
        <v>17258.849999999999</v>
      </c>
      <c r="R280" s="736">
        <v>16868</v>
      </c>
      <c r="S280" s="736">
        <v>4759.5</v>
      </c>
      <c r="T280" s="736">
        <v>10813.75</v>
      </c>
      <c r="U280" s="736">
        <v>10813.75</v>
      </c>
      <c r="V280" s="736">
        <v>10813.75</v>
      </c>
      <c r="W280" s="736">
        <v>10813.75</v>
      </c>
      <c r="X280" s="741">
        <v>10813.75</v>
      </c>
      <c r="Y280" s="738">
        <v>68853.08</v>
      </c>
      <c r="Z280" s="742">
        <v>135963.02000000002</v>
      </c>
      <c r="AA280" s="738">
        <v>134764.71</v>
      </c>
      <c r="AB280" s="738">
        <v>134491.32999999999</v>
      </c>
      <c r="AC280" s="738">
        <v>136471.93</v>
      </c>
      <c r="AD280" s="738">
        <v>7855.16</v>
      </c>
      <c r="AE280" s="738">
        <v>7855.17</v>
      </c>
      <c r="AF280" s="738">
        <v>8014.9</v>
      </c>
      <c r="AG280" s="738">
        <v>7908.41</v>
      </c>
      <c r="AH280" s="738">
        <v>7908.41</v>
      </c>
      <c r="AI280" s="738">
        <v>7908.41</v>
      </c>
      <c r="AJ280" s="738">
        <v>7908.41</v>
      </c>
      <c r="AK280" s="738">
        <v>7908.41</v>
      </c>
      <c r="AL280" s="738">
        <v>7908.41</v>
      </c>
      <c r="AM280" s="738">
        <v>7908.41</v>
      </c>
      <c r="AN280" s="738">
        <v>7908.41</v>
      </c>
      <c r="AO280" s="738">
        <v>7908.41</v>
      </c>
      <c r="AP280" s="738">
        <v>7908.41</v>
      </c>
      <c r="AQ280" s="738">
        <v>7908.41</v>
      </c>
      <c r="AR280" s="738">
        <v>13059.17</v>
      </c>
      <c r="AS280" s="738">
        <v>9625.33</v>
      </c>
      <c r="AT280" s="738">
        <v>9625.33</v>
      </c>
      <c r="AU280" s="738">
        <v>9625.33</v>
      </c>
      <c r="AV280" s="738">
        <v>9625.33</v>
      </c>
      <c r="AW280" s="11">
        <f t="shared" si="104"/>
        <v>106919.36000000002</v>
      </c>
      <c r="AY280" s="335"/>
      <c r="AZ280" s="335"/>
      <c r="BA280" s="335"/>
    </row>
    <row r="281" spans="1:53">
      <c r="A281" t="s">
        <v>2024</v>
      </c>
      <c r="B281" t="s">
        <v>2025</v>
      </c>
      <c r="C281" s="736">
        <v>-397501.34</v>
      </c>
      <c r="D281" s="736">
        <v>-403510.33</v>
      </c>
      <c r="E281" s="736">
        <v>-408373.43</v>
      </c>
      <c r="F281" s="736">
        <v>-474968.63</v>
      </c>
      <c r="G281" s="736">
        <v>-476910.58</v>
      </c>
      <c r="H281" s="736">
        <v>961217.1</v>
      </c>
      <c r="I281" s="736">
        <v>0</v>
      </c>
      <c r="J281" s="736">
        <v>0</v>
      </c>
      <c r="K281" s="736">
        <v>0</v>
      </c>
      <c r="L281" s="736">
        <v>0</v>
      </c>
      <c r="M281" s="736">
        <v>0</v>
      </c>
      <c r="N281" s="736">
        <v>0</v>
      </c>
      <c r="O281" s="736">
        <v>0</v>
      </c>
      <c r="P281" s="736">
        <v>0</v>
      </c>
      <c r="Q281" s="736">
        <v>0</v>
      </c>
      <c r="R281" s="736">
        <v>0</v>
      </c>
      <c r="S281" s="736">
        <v>0</v>
      </c>
      <c r="T281" s="736">
        <v>0</v>
      </c>
      <c r="U281" s="736">
        <v>0</v>
      </c>
      <c r="V281" s="736">
        <v>0</v>
      </c>
      <c r="W281" s="736">
        <v>0</v>
      </c>
      <c r="X281" s="741">
        <v>0</v>
      </c>
      <c r="Y281" s="738">
        <v>0</v>
      </c>
      <c r="Z281" s="742">
        <v>0</v>
      </c>
      <c r="AA281" s="738">
        <v>0</v>
      </c>
      <c r="AB281" s="738">
        <v>0</v>
      </c>
      <c r="AC281" s="738">
        <v>0</v>
      </c>
      <c r="AD281" s="738">
        <v>0</v>
      </c>
      <c r="AE281" s="738">
        <v>0</v>
      </c>
      <c r="AF281" s="738">
        <v>0</v>
      </c>
      <c r="AG281" s="738">
        <v>0</v>
      </c>
      <c r="AH281" s="738">
        <v>0</v>
      </c>
      <c r="AI281" s="738">
        <v>0</v>
      </c>
      <c r="AJ281" s="738">
        <v>0</v>
      </c>
      <c r="AK281" s="738">
        <v>0</v>
      </c>
      <c r="AL281" s="738">
        <v>0</v>
      </c>
      <c r="AM281" s="738">
        <v>0</v>
      </c>
      <c r="AN281" s="738">
        <v>0</v>
      </c>
      <c r="AO281" s="738">
        <v>0</v>
      </c>
      <c r="AP281" s="738">
        <v>0</v>
      </c>
      <c r="AQ281" s="738">
        <v>0</v>
      </c>
      <c r="AR281" s="738">
        <v>0</v>
      </c>
      <c r="AS281" s="738">
        <v>0</v>
      </c>
      <c r="AT281" s="738">
        <v>0</v>
      </c>
      <c r="AU281" s="738">
        <v>0</v>
      </c>
      <c r="AV281" s="738">
        <v>0</v>
      </c>
      <c r="AW281" s="11">
        <f t="shared" si="104"/>
        <v>0</v>
      </c>
      <c r="AY281" s="335"/>
      <c r="AZ281" s="335"/>
      <c r="BA281" s="335"/>
    </row>
    <row r="282" spans="1:53">
      <c r="A282" t="s">
        <v>1229</v>
      </c>
      <c r="B282" t="s">
        <v>1230</v>
      </c>
      <c r="C282" s="736">
        <v>-162791.91</v>
      </c>
      <c r="D282" s="736">
        <v>-162791.91</v>
      </c>
      <c r="E282" s="736">
        <v>-162791.91</v>
      </c>
      <c r="F282" s="736">
        <v>-176250.83</v>
      </c>
      <c r="G282" s="736">
        <v>-176250.83</v>
      </c>
      <c r="H282" s="736">
        <v>-376665.32</v>
      </c>
      <c r="I282" s="736">
        <v>-243055.66</v>
      </c>
      <c r="J282" s="736">
        <v>-243055.66</v>
      </c>
      <c r="K282" s="736">
        <v>-243055.66</v>
      </c>
      <c r="L282" s="736">
        <v>-243055.66</v>
      </c>
      <c r="M282" s="736">
        <v>-243055.66</v>
      </c>
      <c r="N282" s="736">
        <v>-243055.66</v>
      </c>
      <c r="O282" s="736">
        <v>-243055.66</v>
      </c>
      <c r="P282" s="736">
        <v>-243055.66</v>
      </c>
      <c r="Q282" s="736">
        <v>-243055.66</v>
      </c>
      <c r="R282" s="736">
        <v>-233437.25</v>
      </c>
      <c r="S282" s="736">
        <v>-123605.22999999998</v>
      </c>
      <c r="T282" s="736">
        <v>-178521.24</v>
      </c>
      <c r="U282" s="736">
        <v>-178521.24</v>
      </c>
      <c r="V282" s="736">
        <v>-178521.24</v>
      </c>
      <c r="W282" s="736">
        <v>-178521.24</v>
      </c>
      <c r="X282" s="741">
        <v>-178521.24</v>
      </c>
      <c r="Y282" s="738">
        <v>-33495.26999999999</v>
      </c>
      <c r="Z282" s="742">
        <v>-49900.330000000016</v>
      </c>
      <c r="AA282" s="738">
        <v>-49460.53</v>
      </c>
      <c r="AB282" s="738">
        <v>-49360.19</v>
      </c>
      <c r="AC282" s="738">
        <v>-50087.1</v>
      </c>
      <c r="AD282" s="738">
        <v>-52722.41</v>
      </c>
      <c r="AE282" s="738">
        <v>-52722.42</v>
      </c>
      <c r="AF282" s="738">
        <v>-163185.16</v>
      </c>
      <c r="AG282" s="738">
        <v>-89543.33</v>
      </c>
      <c r="AH282" s="738">
        <v>-89543.33</v>
      </c>
      <c r="AI282" s="738">
        <v>-89543.33</v>
      </c>
      <c r="AJ282" s="738">
        <v>-89543.33</v>
      </c>
      <c r="AK282" s="738">
        <v>-89543.33</v>
      </c>
      <c r="AL282" s="738">
        <v>-89543.33</v>
      </c>
      <c r="AM282" s="738">
        <v>-89543.33</v>
      </c>
      <c r="AN282" s="738">
        <v>-89543.33</v>
      </c>
      <c r="AO282" s="738">
        <v>-89543.33</v>
      </c>
      <c r="AP282" s="738">
        <v>-89543.33</v>
      </c>
      <c r="AQ282" s="738">
        <v>-89543.33</v>
      </c>
      <c r="AR282" s="738">
        <v>-207189.35</v>
      </c>
      <c r="AS282" s="738">
        <v>-128758.67</v>
      </c>
      <c r="AT282" s="738">
        <v>-128758.67</v>
      </c>
      <c r="AU282" s="738">
        <v>-128758.67</v>
      </c>
      <c r="AV282" s="738">
        <v>-128758.67</v>
      </c>
      <c r="AW282" s="11">
        <f t="shared" si="104"/>
        <v>-1349027.3399999999</v>
      </c>
      <c r="AY282" s="335"/>
      <c r="AZ282" s="335"/>
      <c r="BA282" s="335"/>
    </row>
    <row r="283" spans="1:53">
      <c r="A283" t="s">
        <v>2026</v>
      </c>
      <c r="B283" t="s">
        <v>1721</v>
      </c>
      <c r="C283" s="736">
        <v>1086484.81</v>
      </c>
      <c r="D283" s="736">
        <v>1092493.8</v>
      </c>
      <c r="E283" s="736">
        <v>1097356.8999999999</v>
      </c>
      <c r="F283" s="736">
        <v>1211757.56</v>
      </c>
      <c r="G283" s="736">
        <v>1213699.51</v>
      </c>
      <c r="H283" s="736">
        <v>192859.73999999987</v>
      </c>
      <c r="I283" s="736">
        <v>875884.9</v>
      </c>
      <c r="J283" s="736">
        <v>875884.9</v>
      </c>
      <c r="K283" s="736">
        <v>875884.9</v>
      </c>
      <c r="L283" s="736">
        <v>875884.9</v>
      </c>
      <c r="M283" s="736">
        <v>875884.9</v>
      </c>
      <c r="N283" s="736">
        <v>875884.9</v>
      </c>
      <c r="O283" s="736">
        <v>875884.9</v>
      </c>
      <c r="P283" s="736">
        <v>875884.9</v>
      </c>
      <c r="Q283" s="736">
        <v>875884.9</v>
      </c>
      <c r="R283" s="736">
        <f>-SUM(R277:R282)</f>
        <v>1122811.75</v>
      </c>
      <c r="S283" s="736">
        <f t="shared" ref="S283:X283" si="106">-SUM(S277:S282)</f>
        <v>494081.56999999983</v>
      </c>
      <c r="T283" s="736">
        <f t="shared" si="106"/>
        <v>808446.65999999992</v>
      </c>
      <c r="U283" s="736">
        <f t="shared" si="106"/>
        <v>808446.66</v>
      </c>
      <c r="V283" s="736">
        <f t="shared" si="106"/>
        <v>808446.66</v>
      </c>
      <c r="W283" s="736">
        <f t="shared" si="106"/>
        <v>2704206.1799999997</v>
      </c>
      <c r="X283" s="736">
        <f t="shared" si="106"/>
        <v>1124406.58</v>
      </c>
      <c r="Y283" s="737">
        <f>-SUM(Y277:Y282)</f>
        <v>1567373.7400000002</v>
      </c>
      <c r="Z283" s="737">
        <f>-SUM(Z277:Z282)</f>
        <v>1880804.5400000005</v>
      </c>
      <c r="AA283" s="737">
        <f t="shared" ref="AA283:AV283" si="107">-SUM(AA277:AA282)</f>
        <v>1887294.65</v>
      </c>
      <c r="AB283" s="737">
        <f t="shared" si="107"/>
        <v>1906686.17</v>
      </c>
      <c r="AC283" s="737">
        <f t="shared" si="107"/>
        <v>1905436.2700000003</v>
      </c>
      <c r="AD283" s="737">
        <f t="shared" si="107"/>
        <v>984589.14</v>
      </c>
      <c r="AE283" s="737">
        <f t="shared" si="107"/>
        <v>979725.33</v>
      </c>
      <c r="AF283" s="737">
        <f t="shared" si="107"/>
        <v>1359288.52</v>
      </c>
      <c r="AG283" s="737">
        <f t="shared" si="107"/>
        <v>1107406.3400000001</v>
      </c>
      <c r="AH283" s="737">
        <f t="shared" si="107"/>
        <v>1107406.3400000001</v>
      </c>
      <c r="AI283" s="737">
        <f t="shared" si="107"/>
        <v>1107406.3400000001</v>
      </c>
      <c r="AJ283" s="737">
        <f t="shared" si="107"/>
        <v>1107406.3400000001</v>
      </c>
      <c r="AK283" s="821">
        <f t="shared" si="107"/>
        <v>1107406.3400000001</v>
      </c>
      <c r="AL283" s="821">
        <f t="shared" si="107"/>
        <v>1107406.3400000001</v>
      </c>
      <c r="AM283" s="821">
        <f t="shared" si="107"/>
        <v>1107406.3400000001</v>
      </c>
      <c r="AN283" s="821">
        <f t="shared" si="107"/>
        <v>1107406.3400000001</v>
      </c>
      <c r="AO283" s="821">
        <f t="shared" si="107"/>
        <v>1107406.3400000001</v>
      </c>
      <c r="AP283" s="821">
        <f t="shared" si="107"/>
        <v>1107406.3400000001</v>
      </c>
      <c r="AQ283" s="821">
        <f t="shared" si="107"/>
        <v>1107406.3400000001</v>
      </c>
      <c r="AR283" s="821">
        <f t="shared" si="107"/>
        <v>543377.84</v>
      </c>
      <c r="AS283" s="821">
        <f t="shared" si="107"/>
        <v>919396.84000000008</v>
      </c>
      <c r="AT283" s="821">
        <f t="shared" si="107"/>
        <v>919396.84000000008</v>
      </c>
      <c r="AU283" s="821">
        <f t="shared" si="107"/>
        <v>919396.84000000008</v>
      </c>
      <c r="AV283" s="821">
        <f t="shared" si="107"/>
        <v>919396.84000000008</v>
      </c>
      <c r="AW283" s="11">
        <f t="shared" si="104"/>
        <v>11972809.58</v>
      </c>
      <c r="AX283" s="7"/>
      <c r="AY283" s="335"/>
      <c r="AZ283" s="335"/>
      <c r="BA283" s="335"/>
    </row>
    <row r="284" spans="1:53">
      <c r="A284" t="s">
        <v>2027</v>
      </c>
      <c r="B284" t="s">
        <v>2028</v>
      </c>
      <c r="C284" s="736">
        <v>382.67</v>
      </c>
      <c r="D284" s="736">
        <v>420.85000000000014</v>
      </c>
      <c r="E284" s="736">
        <v>529.94000000000005</v>
      </c>
      <c r="F284" s="736">
        <v>634.55999999999995</v>
      </c>
      <c r="G284" s="736">
        <v>1185</v>
      </c>
      <c r="H284" s="736">
        <v>12.169999999999996</v>
      </c>
      <c r="I284" s="736">
        <v>671.74</v>
      </c>
      <c r="J284" s="736">
        <v>526.02</v>
      </c>
      <c r="K284" s="736">
        <v>268.64999999999998</v>
      </c>
      <c r="L284" s="736">
        <v>492.81</v>
      </c>
      <c r="M284" s="736">
        <v>264.02</v>
      </c>
      <c r="N284" s="736">
        <v>288.02</v>
      </c>
      <c r="O284" s="736">
        <v>401.12</v>
      </c>
      <c r="P284" s="736">
        <v>13.38</v>
      </c>
      <c r="Q284" s="736">
        <v>704.6</v>
      </c>
      <c r="R284" s="736">
        <v>672.16</v>
      </c>
      <c r="S284" s="736">
        <v>255.42</v>
      </c>
      <c r="T284" s="736">
        <v>206.17</v>
      </c>
      <c r="U284" s="736">
        <v>305.33</v>
      </c>
      <c r="V284" s="736">
        <v>13.47</v>
      </c>
      <c r="W284" s="736">
        <v>385.73</v>
      </c>
      <c r="X284" s="741">
        <v>295.77</v>
      </c>
      <c r="Y284" s="738">
        <v>1092.95</v>
      </c>
      <c r="Z284" s="742">
        <v>1098.6600000000001</v>
      </c>
      <c r="AA284" s="738">
        <v>1154.24</v>
      </c>
      <c r="AB284" s="738">
        <v>424.32</v>
      </c>
      <c r="AC284" s="738">
        <v>347.6</v>
      </c>
      <c r="AD284" s="738">
        <v>694.94</v>
      </c>
      <c r="AE284" s="738">
        <v>11.53</v>
      </c>
      <c r="AF284" s="738">
        <v>457.1</v>
      </c>
      <c r="AG284" s="738">
        <v>586.17999999999995</v>
      </c>
      <c r="AH284" s="738">
        <v>188.84</v>
      </c>
      <c r="AI284" s="738">
        <v>209.63</v>
      </c>
      <c r="AJ284" s="738">
        <v>275.94</v>
      </c>
      <c r="AK284" s="738">
        <v>328.02</v>
      </c>
      <c r="AL284" s="738">
        <v>254.17</v>
      </c>
      <c r="AM284" s="738">
        <v>254.24</v>
      </c>
      <c r="AN284" s="738">
        <v>522.29</v>
      </c>
      <c r="AO284" s="738">
        <v>535.1</v>
      </c>
      <c r="AP284" s="738">
        <v>340.55</v>
      </c>
      <c r="AQ284" s="738">
        <v>410.34</v>
      </c>
      <c r="AR284" s="738">
        <v>231.96</v>
      </c>
      <c r="AS284" s="738">
        <v>259.17</v>
      </c>
      <c r="AT284" s="738">
        <v>288.12</v>
      </c>
      <c r="AU284" s="738">
        <v>1204.3399999999999</v>
      </c>
      <c r="AV284" s="738">
        <v>480.43</v>
      </c>
      <c r="AW284" s="11">
        <f t="shared" si="104"/>
        <v>5108.7300000000005</v>
      </c>
      <c r="AY284" s="335"/>
      <c r="AZ284" s="335"/>
      <c r="BA284" s="335"/>
    </row>
    <row r="285" spans="1:53">
      <c r="A285" s="776" t="s">
        <v>2029</v>
      </c>
      <c r="B285" t="s">
        <v>2030</v>
      </c>
      <c r="C285" s="736"/>
      <c r="D285" s="736"/>
      <c r="E285" s="736"/>
      <c r="F285" s="736"/>
      <c r="G285" s="736"/>
      <c r="H285" s="736"/>
      <c r="I285" s="736"/>
      <c r="J285" s="736"/>
      <c r="K285" s="736"/>
      <c r="L285" s="736"/>
      <c r="M285" s="736"/>
      <c r="N285" s="736"/>
      <c r="O285" s="736"/>
      <c r="P285" s="736"/>
      <c r="Q285" s="736"/>
      <c r="R285" s="736"/>
      <c r="S285" s="736"/>
      <c r="T285" s="736"/>
      <c r="U285" s="736"/>
      <c r="V285" s="736"/>
      <c r="W285" s="736"/>
      <c r="X285" s="741"/>
      <c r="Y285" s="738"/>
      <c r="Z285" s="742"/>
      <c r="AA285" s="738"/>
      <c r="AB285" s="738"/>
      <c r="AC285" s="738"/>
      <c r="AD285" s="738"/>
      <c r="AE285" s="738"/>
      <c r="AF285" s="738"/>
      <c r="AG285" s="738"/>
      <c r="AH285" s="738"/>
      <c r="AI285" s="738"/>
      <c r="AJ285" s="738"/>
      <c r="AK285" s="738">
        <v>0</v>
      </c>
      <c r="AL285" s="738">
        <v>0</v>
      </c>
      <c r="AM285" s="738">
        <v>0</v>
      </c>
      <c r="AN285" s="738">
        <v>0</v>
      </c>
      <c r="AO285" s="738">
        <v>0</v>
      </c>
      <c r="AP285" s="738">
        <v>0</v>
      </c>
      <c r="AQ285" s="738">
        <v>0</v>
      </c>
      <c r="AR285" s="738">
        <v>0</v>
      </c>
      <c r="AS285" s="738">
        <v>0</v>
      </c>
      <c r="AT285" s="738">
        <v>6.67</v>
      </c>
      <c r="AU285" s="1180">
        <v>6.67</v>
      </c>
      <c r="AV285" s="1180">
        <v>6.93</v>
      </c>
      <c r="AW285" s="11">
        <f t="shared" si="104"/>
        <v>20.27</v>
      </c>
      <c r="AY285" s="335"/>
      <c r="AZ285" s="335"/>
      <c r="BA285" s="335"/>
    </row>
    <row r="286" spans="1:53">
      <c r="A286" t="s">
        <v>2031</v>
      </c>
      <c r="B286" t="s">
        <v>2032</v>
      </c>
      <c r="C286" s="736">
        <v>0</v>
      </c>
      <c r="D286" s="736">
        <v>0</v>
      </c>
      <c r="E286" s="736">
        <v>0</v>
      </c>
      <c r="F286" s="736">
        <v>0</v>
      </c>
      <c r="G286" s="736">
        <v>0</v>
      </c>
      <c r="H286" s="736">
        <v>0</v>
      </c>
      <c r="I286" s="736">
        <v>0</v>
      </c>
      <c r="J286" s="736">
        <v>0</v>
      </c>
      <c r="K286" s="736">
        <v>0</v>
      </c>
      <c r="L286" s="736">
        <v>0</v>
      </c>
      <c r="M286" s="736">
        <v>0</v>
      </c>
      <c r="N286" s="736">
        <v>0</v>
      </c>
      <c r="O286" s="736">
        <v>0</v>
      </c>
      <c r="P286" s="736">
        <v>0</v>
      </c>
      <c r="Q286" s="736">
        <v>0</v>
      </c>
      <c r="R286" s="736">
        <v>0</v>
      </c>
      <c r="S286" s="736">
        <v>0</v>
      </c>
      <c r="T286" s="736">
        <v>0</v>
      </c>
      <c r="U286" s="736">
        <v>0</v>
      </c>
      <c r="V286" s="736">
        <v>0</v>
      </c>
      <c r="W286" s="736">
        <v>0</v>
      </c>
      <c r="X286" s="741">
        <v>0</v>
      </c>
      <c r="Y286" s="738">
        <v>0</v>
      </c>
      <c r="Z286" s="742">
        <v>366750</v>
      </c>
      <c r="AA286" s="738">
        <v>0</v>
      </c>
      <c r="AB286" s="738">
        <v>0</v>
      </c>
      <c r="AC286" s="738">
        <v>2219500</v>
      </c>
      <c r="AD286" s="738">
        <v>566750</v>
      </c>
      <c r="AE286" s="738">
        <v>-75000</v>
      </c>
      <c r="AF286" s="738">
        <v>107.06</v>
      </c>
      <c r="AG286" s="738">
        <v>5000</v>
      </c>
      <c r="AH286" s="738">
        <v>-494000</v>
      </c>
      <c r="AI286" s="738">
        <v>0</v>
      </c>
      <c r="AJ286" s="738">
        <v>0</v>
      </c>
      <c r="AK286" s="738">
        <v>898.08</v>
      </c>
      <c r="AL286" s="738">
        <v>848.15</v>
      </c>
      <c r="AM286" s="738">
        <v>290.06</v>
      </c>
      <c r="AN286" s="738">
        <v>525974.15</v>
      </c>
      <c r="AO286" s="738">
        <v>2305324.44</v>
      </c>
      <c r="AP286" s="738">
        <v>2083.33</v>
      </c>
      <c r="AQ286" s="738">
        <v>-97916.67</v>
      </c>
      <c r="AR286" s="738">
        <v>78843.73</v>
      </c>
      <c r="AS286" s="738">
        <v>-27116.67</v>
      </c>
      <c r="AT286" s="738">
        <v>9376.73</v>
      </c>
      <c r="AU286" s="738">
        <v>3113.33</v>
      </c>
      <c r="AV286" s="738">
        <v>2138.33</v>
      </c>
      <c r="AW286" s="11">
        <f t="shared" si="104"/>
        <v>2803856.99</v>
      </c>
      <c r="AY286" s="335"/>
      <c r="AZ286" s="335"/>
      <c r="BA286" s="335"/>
    </row>
    <row r="287" spans="1:53">
      <c r="A287" t="s">
        <v>2033</v>
      </c>
      <c r="B287" t="s">
        <v>2034</v>
      </c>
      <c r="C287" s="736">
        <v>0</v>
      </c>
      <c r="D287" s="736">
        <v>0</v>
      </c>
      <c r="E287" s="736">
        <v>0</v>
      </c>
      <c r="F287" s="736">
        <v>0</v>
      </c>
      <c r="G287" s="736">
        <v>0</v>
      </c>
      <c r="H287" s="736">
        <v>0</v>
      </c>
      <c r="I287" s="736">
        <v>0</v>
      </c>
      <c r="J287" s="736">
        <v>0</v>
      </c>
      <c r="K287" s="736">
        <v>0</v>
      </c>
      <c r="L287" s="736">
        <v>0</v>
      </c>
      <c r="M287" s="736">
        <v>0</v>
      </c>
      <c r="N287" s="736">
        <v>0</v>
      </c>
      <c r="O287" s="736">
        <v>0</v>
      </c>
      <c r="P287" s="736">
        <v>0</v>
      </c>
      <c r="Q287" s="736">
        <v>0</v>
      </c>
      <c r="R287" s="736">
        <v>0</v>
      </c>
      <c r="S287" s="736">
        <v>0</v>
      </c>
      <c r="T287" s="736">
        <v>0</v>
      </c>
      <c r="U287" s="736">
        <v>65.55</v>
      </c>
      <c r="V287" s="736">
        <v>35.81</v>
      </c>
      <c r="W287" s="736">
        <v>0</v>
      </c>
      <c r="X287" s="741">
        <v>0</v>
      </c>
      <c r="Y287" s="738">
        <v>-187500</v>
      </c>
      <c r="Z287" s="742">
        <v>0</v>
      </c>
      <c r="AA287" s="738">
        <v>-5579.97</v>
      </c>
      <c r="AB287" s="738">
        <v>0</v>
      </c>
      <c r="AC287" s="738">
        <v>108894.1</v>
      </c>
      <c r="AD287" s="738">
        <v>14956.23</v>
      </c>
      <c r="AE287" s="738">
        <v>0</v>
      </c>
      <c r="AF287" s="738">
        <v>0</v>
      </c>
      <c r="AG287" s="738">
        <v>1.08</v>
      </c>
      <c r="AH287" s="738">
        <v>15000</v>
      </c>
      <c r="AI287" s="738">
        <v>23.44999999999709</v>
      </c>
      <c r="AJ287" s="738">
        <v>237.05000000000291</v>
      </c>
      <c r="AK287" s="738">
        <v>635.46</v>
      </c>
      <c r="AL287" s="738">
        <v>0</v>
      </c>
      <c r="AM287" s="738">
        <v>0</v>
      </c>
      <c r="AN287" s="738">
        <v>250000</v>
      </c>
      <c r="AO287" s="738">
        <v>-220000</v>
      </c>
      <c r="AP287" s="738">
        <v>0</v>
      </c>
      <c r="AQ287" s="738">
        <v>0</v>
      </c>
      <c r="AR287" s="738">
        <v>133.51</v>
      </c>
      <c r="AS287" s="738">
        <v>360.23</v>
      </c>
      <c r="AT287" s="738">
        <v>254.95</v>
      </c>
      <c r="AU287" s="738">
        <v>0</v>
      </c>
      <c r="AV287" s="738">
        <v>0</v>
      </c>
      <c r="AW287" s="11">
        <f t="shared" si="104"/>
        <v>31384.149999999991</v>
      </c>
      <c r="AY287" s="335"/>
      <c r="AZ287" s="335"/>
      <c r="BA287" s="335"/>
    </row>
    <row r="288" spans="1:53">
      <c r="A288" t="s">
        <v>2035</v>
      </c>
      <c r="B288" t="s">
        <v>2036</v>
      </c>
      <c r="C288" s="736">
        <v>0</v>
      </c>
      <c r="D288" s="736">
        <v>0</v>
      </c>
      <c r="E288" s="736">
        <v>0</v>
      </c>
      <c r="F288" s="736">
        <v>0</v>
      </c>
      <c r="G288" s="736">
        <v>0</v>
      </c>
      <c r="H288" s="736">
        <v>0</v>
      </c>
      <c r="I288" s="736">
        <v>0</v>
      </c>
      <c r="J288" s="736">
        <v>0</v>
      </c>
      <c r="K288" s="736">
        <v>0</v>
      </c>
      <c r="L288" s="736">
        <v>0</v>
      </c>
      <c r="M288" s="736">
        <v>0</v>
      </c>
      <c r="N288" s="736">
        <v>0</v>
      </c>
      <c r="O288" s="736">
        <v>0</v>
      </c>
      <c r="P288" s="736">
        <v>0</v>
      </c>
      <c r="Q288" s="736">
        <v>0</v>
      </c>
      <c r="R288" s="736">
        <v>0</v>
      </c>
      <c r="S288" s="736">
        <v>0</v>
      </c>
      <c r="T288" s="736">
        <v>0</v>
      </c>
      <c r="U288" s="736">
        <v>0</v>
      </c>
      <c r="V288" s="736">
        <v>0</v>
      </c>
      <c r="W288" s="736">
        <v>0</v>
      </c>
      <c r="X288" s="741">
        <v>0</v>
      </c>
      <c r="Y288" s="738">
        <v>76.98</v>
      </c>
      <c r="Z288" s="742">
        <v>179.5</v>
      </c>
      <c r="AA288" s="738">
        <v>64.930000000000007</v>
      </c>
      <c r="AB288" s="738">
        <v>82.81</v>
      </c>
      <c r="AC288" s="738">
        <v>60.31</v>
      </c>
      <c r="AD288" s="738">
        <v>70.209999999999994</v>
      </c>
      <c r="AE288" s="738">
        <v>0</v>
      </c>
      <c r="AF288" s="738">
        <v>0</v>
      </c>
      <c r="AG288" s="738">
        <v>0</v>
      </c>
      <c r="AH288" s="738">
        <v>0</v>
      </c>
      <c r="AI288" s="738">
        <v>0</v>
      </c>
      <c r="AJ288" s="738">
        <v>0</v>
      </c>
      <c r="AK288" s="738">
        <v>0</v>
      </c>
      <c r="AL288" s="738">
        <v>0</v>
      </c>
      <c r="AM288" s="738">
        <v>0</v>
      </c>
      <c r="AN288" s="738">
        <v>0</v>
      </c>
      <c r="AO288" s="738">
        <v>0</v>
      </c>
      <c r="AP288" s="738">
        <v>0</v>
      </c>
      <c r="AQ288" s="738">
        <v>0</v>
      </c>
      <c r="AR288" s="738">
        <v>0</v>
      </c>
      <c r="AS288" s="738">
        <v>0</v>
      </c>
      <c r="AT288" s="738">
        <v>0</v>
      </c>
      <c r="AU288" s="738">
        <v>0</v>
      </c>
      <c r="AV288" s="738">
        <v>0</v>
      </c>
      <c r="AW288" s="11">
        <f t="shared" si="104"/>
        <v>0</v>
      </c>
      <c r="AY288" s="335"/>
      <c r="AZ288" s="335"/>
      <c r="BA288" s="335"/>
    </row>
    <row r="289" spans="1:57">
      <c r="A289" t="s">
        <v>2037</v>
      </c>
      <c r="B289" t="s">
        <v>2038</v>
      </c>
      <c r="C289" s="736">
        <v>6000</v>
      </c>
      <c r="D289" s="736">
        <v>15500</v>
      </c>
      <c r="E289" s="736">
        <v>19000</v>
      </c>
      <c r="F289" s="736">
        <v>21500</v>
      </c>
      <c r="G289" s="736">
        <v>12500</v>
      </c>
      <c r="H289" s="736">
        <v>12500</v>
      </c>
      <c r="I289" s="736">
        <v>15000</v>
      </c>
      <c r="J289" s="736">
        <v>19000</v>
      </c>
      <c r="K289" s="736">
        <v>6000</v>
      </c>
      <c r="L289" s="736">
        <v>125.25</v>
      </c>
      <c r="M289" s="736">
        <v>30000</v>
      </c>
      <c r="N289" s="736">
        <v>27500</v>
      </c>
      <c r="O289" s="736">
        <v>15500</v>
      </c>
      <c r="P289" s="736">
        <v>6000</v>
      </c>
      <c r="Q289" s="736">
        <v>7091.08</v>
      </c>
      <c r="R289" s="736">
        <v>28500</v>
      </c>
      <c r="S289" s="736">
        <v>12500</v>
      </c>
      <c r="T289" s="736">
        <v>21500</v>
      </c>
      <c r="U289" s="736">
        <v>12500</v>
      </c>
      <c r="V289" s="736">
        <v>6500</v>
      </c>
      <c r="W289" s="736">
        <v>15500</v>
      </c>
      <c r="X289" s="741">
        <v>24500</v>
      </c>
      <c r="Y289" s="738">
        <v>75000</v>
      </c>
      <c r="Z289" s="742">
        <v>13020</v>
      </c>
      <c r="AA289" s="738">
        <v>33817.85</v>
      </c>
      <c r="AB289" s="738">
        <v>122258.25</v>
      </c>
      <c r="AC289" s="738">
        <v>45805.05</v>
      </c>
      <c r="AD289" s="738">
        <v>12500</v>
      </c>
      <c r="AE289" s="738">
        <v>23406.79</v>
      </c>
      <c r="AF289" s="738">
        <v>17418.02</v>
      </c>
      <c r="AG289" s="738">
        <v>17418.3</v>
      </c>
      <c r="AH289" s="738">
        <v>13970.24</v>
      </c>
      <c r="AI289" s="738">
        <v>16000</v>
      </c>
      <c r="AJ289" s="738">
        <v>17385.560000000001</v>
      </c>
      <c r="AK289" s="738">
        <v>23374.06</v>
      </c>
      <c r="AL289" s="738">
        <v>23371.24</v>
      </c>
      <c r="AM289" s="738">
        <v>93366.82</v>
      </c>
      <c r="AN289" s="738">
        <v>-50642.01</v>
      </c>
      <c r="AO289" s="738">
        <v>104241.86</v>
      </c>
      <c r="AP289" s="738">
        <v>12500</v>
      </c>
      <c r="AQ289" s="738">
        <v>19911.650000000001</v>
      </c>
      <c r="AR289" s="738">
        <v>17423.259999999998</v>
      </c>
      <c r="AS289" s="738">
        <v>29500</v>
      </c>
      <c r="AT289" s="738">
        <v>27847.86</v>
      </c>
      <c r="AU289" s="738">
        <v>20409.57</v>
      </c>
      <c r="AV289" s="738">
        <v>16888.080000000002</v>
      </c>
      <c r="AW289" s="11">
        <f t="shared" si="104"/>
        <v>338192.39</v>
      </c>
      <c r="AY289" s="335"/>
      <c r="AZ289" s="335"/>
      <c r="BA289" s="335"/>
    </row>
    <row r="290" spans="1:57">
      <c r="A290" t="s">
        <v>2039</v>
      </c>
      <c r="B290" t="s">
        <v>2040</v>
      </c>
      <c r="C290" s="736">
        <v>0</v>
      </c>
      <c r="D290" s="736">
        <v>0</v>
      </c>
      <c r="E290" s="736">
        <v>0</v>
      </c>
      <c r="F290" s="736">
        <v>0</v>
      </c>
      <c r="G290" s="736">
        <v>0</v>
      </c>
      <c r="H290" s="736">
        <v>0</v>
      </c>
      <c r="I290" s="736">
        <v>0</v>
      </c>
      <c r="J290" s="736">
        <v>0</v>
      </c>
      <c r="K290" s="736">
        <v>0</v>
      </c>
      <c r="L290" s="736">
        <v>0</v>
      </c>
      <c r="M290" s="736">
        <v>0</v>
      </c>
      <c r="N290" s="736">
        <v>0</v>
      </c>
      <c r="O290" s="736">
        <v>0</v>
      </c>
      <c r="P290" s="736">
        <v>0</v>
      </c>
      <c r="Q290" s="736">
        <v>0</v>
      </c>
      <c r="R290" s="736">
        <v>0</v>
      </c>
      <c r="S290" s="736">
        <v>0</v>
      </c>
      <c r="T290" s="736">
        <v>0</v>
      </c>
      <c r="U290" s="736">
        <v>0</v>
      </c>
      <c r="V290" s="736">
        <v>0</v>
      </c>
      <c r="W290" s="736">
        <v>0</v>
      </c>
      <c r="X290" s="741">
        <v>0</v>
      </c>
      <c r="Y290" s="738">
        <v>0</v>
      </c>
      <c r="Z290" s="742">
        <v>377.12</v>
      </c>
      <c r="AA290" s="738">
        <v>0</v>
      </c>
      <c r="AB290" s="738">
        <v>3000</v>
      </c>
      <c r="AC290" s="738">
        <v>5000</v>
      </c>
      <c r="AD290" s="738">
        <v>1250</v>
      </c>
      <c r="AE290" s="738">
        <v>0</v>
      </c>
      <c r="AF290" s="738">
        <v>0</v>
      </c>
      <c r="AG290" s="738">
        <v>0</v>
      </c>
      <c r="AH290" s="738">
        <v>0</v>
      </c>
      <c r="AI290" s="738">
        <v>1001.87</v>
      </c>
      <c r="AJ290" s="738">
        <v>0</v>
      </c>
      <c r="AK290" s="738">
        <v>1742.4</v>
      </c>
      <c r="AL290" s="738">
        <v>179.31</v>
      </c>
      <c r="AM290" s="738">
        <v>3948.53</v>
      </c>
      <c r="AN290" s="738">
        <v>0</v>
      </c>
      <c r="AO290" s="738">
        <v>850</v>
      </c>
      <c r="AP290" s="738">
        <v>0</v>
      </c>
      <c r="AQ290" s="738">
        <v>0</v>
      </c>
      <c r="AR290" s="738">
        <v>0</v>
      </c>
      <c r="AS290" s="738">
        <v>391.78</v>
      </c>
      <c r="AT290" s="738">
        <v>0</v>
      </c>
      <c r="AU290" s="738">
        <v>0</v>
      </c>
      <c r="AV290" s="738">
        <v>433.18</v>
      </c>
      <c r="AW290" s="11">
        <f t="shared" si="104"/>
        <v>7545.2</v>
      </c>
      <c r="AY290" s="335"/>
      <c r="AZ290" s="335"/>
      <c r="BA290" s="335"/>
    </row>
    <row r="291" spans="1:57">
      <c r="A291" t="s">
        <v>2041</v>
      </c>
      <c r="B291" t="s">
        <v>2042</v>
      </c>
      <c r="C291" s="736">
        <v>5617.33</v>
      </c>
      <c r="D291" s="736">
        <v>15079.150000000001</v>
      </c>
      <c r="E291" s="736">
        <v>18470.060000000001</v>
      </c>
      <c r="F291" s="736">
        <v>20865.439999999999</v>
      </c>
      <c r="G291" s="736">
        <v>11315</v>
      </c>
      <c r="H291" s="736">
        <v>12487.83</v>
      </c>
      <c r="I291" s="736">
        <v>14328.260000000002</v>
      </c>
      <c r="J291" s="736">
        <v>18473.98</v>
      </c>
      <c r="K291" s="736">
        <v>5731.3499999999985</v>
      </c>
      <c r="L291" s="736">
        <v>-367.55999999999949</v>
      </c>
      <c r="M291" s="736">
        <v>29735.98</v>
      </c>
      <c r="N291" s="736">
        <v>27211.98</v>
      </c>
      <c r="O291" s="736">
        <v>15098.88</v>
      </c>
      <c r="P291" s="736">
        <v>5986.62</v>
      </c>
      <c r="Q291" s="736">
        <v>6386.4799999999814</v>
      </c>
      <c r="R291" s="736">
        <v>27827.84</v>
      </c>
      <c r="S291" s="736">
        <v>12244.58</v>
      </c>
      <c r="T291" s="736">
        <v>21293.83</v>
      </c>
      <c r="U291" s="736">
        <v>12260.22</v>
      </c>
      <c r="V291" s="736">
        <v>6522.34</v>
      </c>
      <c r="W291" s="736">
        <v>15114.27</v>
      </c>
      <c r="X291" s="741">
        <v>24204.23</v>
      </c>
      <c r="Y291" s="743">
        <f>-Y284+SUM(Y286:Y290)</f>
        <v>-113515.96999999999</v>
      </c>
      <c r="Z291" s="743">
        <f>-Z284+SUM(Z286:Z290)</f>
        <v>379227.96</v>
      </c>
      <c r="AA291" s="743">
        <f t="shared" ref="AA291:AJ291" si="108">-AA284+SUM(AA286:AA290)</f>
        <v>27148.569999999996</v>
      </c>
      <c r="AB291" s="743">
        <f t="shared" si="108"/>
        <v>124916.73999999999</v>
      </c>
      <c r="AC291" s="743">
        <f t="shared" si="108"/>
        <v>2378911.86</v>
      </c>
      <c r="AD291" s="743">
        <f t="shared" si="108"/>
        <v>594831.5</v>
      </c>
      <c r="AE291" s="743">
        <f t="shared" si="108"/>
        <v>-51604.74</v>
      </c>
      <c r="AF291" s="743">
        <f t="shared" si="108"/>
        <v>17067.980000000003</v>
      </c>
      <c r="AG291" s="743">
        <f t="shared" si="108"/>
        <v>21833.199999999997</v>
      </c>
      <c r="AH291" s="743">
        <f t="shared" si="108"/>
        <v>-465218.60000000003</v>
      </c>
      <c r="AI291" s="743">
        <f t="shared" si="108"/>
        <v>16815.689999999995</v>
      </c>
      <c r="AJ291" s="743">
        <f t="shared" si="108"/>
        <v>17346.670000000006</v>
      </c>
      <c r="AK291" s="824">
        <f>-AK284+SUM(AK285:AK290)</f>
        <v>26321.980000000003</v>
      </c>
      <c r="AL291" s="824">
        <f t="shared" ref="AL291:AT291" si="109">-AL284+SUM(AL285:AL290)</f>
        <v>24144.530000000006</v>
      </c>
      <c r="AM291" s="824">
        <f t="shared" si="109"/>
        <v>97351.17</v>
      </c>
      <c r="AN291" s="824">
        <f t="shared" si="109"/>
        <v>724809.85</v>
      </c>
      <c r="AO291" s="824">
        <f t="shared" si="109"/>
        <v>2189881.1999999997</v>
      </c>
      <c r="AP291" s="824">
        <f t="shared" si="109"/>
        <v>14242.78</v>
      </c>
      <c r="AQ291" s="824">
        <f t="shared" si="109"/>
        <v>-78415.359999999986</v>
      </c>
      <c r="AR291" s="824">
        <f t="shared" si="109"/>
        <v>96168.539999999979</v>
      </c>
      <c r="AS291" s="824">
        <f t="shared" si="109"/>
        <v>2876.170000000001</v>
      </c>
      <c r="AT291" s="824">
        <f t="shared" si="109"/>
        <v>37198.089999999997</v>
      </c>
      <c r="AU291" s="824">
        <f>-AU284+SUM(AU285:AU290)</f>
        <v>22325.23</v>
      </c>
      <c r="AV291" s="824">
        <f>-AV284+SUM(AV285:AV290)</f>
        <v>18986.09</v>
      </c>
      <c r="AW291" s="11">
        <f t="shared" si="104"/>
        <v>3175890.2699999991</v>
      </c>
      <c r="AY291" s="335"/>
      <c r="AZ291" s="335"/>
      <c r="BA291" s="335"/>
      <c r="BD291" s="11"/>
      <c r="BE291" s="11"/>
    </row>
    <row r="292" spans="1:57">
      <c r="A292" t="s">
        <v>2043</v>
      </c>
      <c r="B292" t="s">
        <v>2044</v>
      </c>
      <c r="C292" s="736">
        <v>796442.26999999979</v>
      </c>
      <c r="D292" s="736">
        <v>1045044.7299999999</v>
      </c>
      <c r="E292" s="736">
        <v>747288.64</v>
      </c>
      <c r="F292" s="736">
        <v>802177.0399999998</v>
      </c>
      <c r="G292" s="736">
        <v>604089.49000000011</v>
      </c>
      <c r="H292" s="736">
        <v>755152.40000000014</v>
      </c>
      <c r="I292" s="736">
        <v>869917.74000000011</v>
      </c>
      <c r="J292" s="736">
        <v>801163.85000000009</v>
      </c>
      <c r="K292" s="736">
        <v>834463.07000000018</v>
      </c>
      <c r="L292" s="736">
        <v>922894.78</v>
      </c>
      <c r="M292" s="736">
        <v>982765.49999999977</v>
      </c>
      <c r="N292" s="736">
        <v>938825.34999999986</v>
      </c>
      <c r="O292" s="736">
        <v>489422.10000000003</v>
      </c>
      <c r="P292" s="736">
        <v>943364.54000000015</v>
      </c>
      <c r="Q292" s="736">
        <v>824683.81000000017</v>
      </c>
      <c r="R292" s="736">
        <v>760876.35999999987</v>
      </c>
      <c r="S292" s="736">
        <v>986524.4099999998</v>
      </c>
      <c r="T292" s="736">
        <v>1125124.2700000005</v>
      </c>
      <c r="U292" s="736">
        <v>1027243.7699999999</v>
      </c>
      <c r="V292" s="736">
        <v>1016430.75</v>
      </c>
      <c r="W292" s="736">
        <v>787487.12</v>
      </c>
      <c r="X292" s="741">
        <v>974511.80999999994</v>
      </c>
      <c r="Y292" s="738">
        <v>1134686.6599999999</v>
      </c>
      <c r="Z292" s="742">
        <v>1138263.5300000005</v>
      </c>
      <c r="AA292" s="738">
        <v>1228762.6499999999</v>
      </c>
      <c r="AB292" s="738">
        <v>1385969.53</v>
      </c>
      <c r="AC292" s="738">
        <v>1352735.87</v>
      </c>
      <c r="AD292" s="738">
        <v>1419291.71</v>
      </c>
      <c r="AE292" s="738">
        <v>1269307.44</v>
      </c>
      <c r="AF292" s="738">
        <v>1505945.19</v>
      </c>
      <c r="AG292" s="738">
        <v>1611797.6500000001</v>
      </c>
      <c r="AH292" s="738">
        <v>1721995.15</v>
      </c>
      <c r="AI292" s="738">
        <v>1854096.52</v>
      </c>
      <c r="AJ292" s="738">
        <v>1729131.66</v>
      </c>
      <c r="AK292" s="738">
        <v>1741170.69</v>
      </c>
      <c r="AL292" s="738">
        <v>1660771.04</v>
      </c>
      <c r="AM292" s="738">
        <v>1821365.02</v>
      </c>
      <c r="AN292" s="738">
        <v>1828370.41</v>
      </c>
      <c r="AO292" s="738">
        <v>1721404.24</v>
      </c>
      <c r="AP292" s="738">
        <v>1833790.69</v>
      </c>
      <c r="AQ292" s="738">
        <v>1865377.52</v>
      </c>
      <c r="AR292" s="738">
        <v>1980352.63</v>
      </c>
      <c r="AS292" s="738">
        <v>1610899.45</v>
      </c>
      <c r="AT292" s="738">
        <v>1937667.92</v>
      </c>
      <c r="AU292" s="738">
        <v>2020419.76</v>
      </c>
      <c r="AV292" s="738">
        <v>1987245.37</v>
      </c>
      <c r="AW292" s="11">
        <f t="shared" si="104"/>
        <v>22008834.740000002</v>
      </c>
      <c r="AX292" s="11"/>
      <c r="AY292" s="335"/>
      <c r="AZ292" s="335"/>
      <c r="BA292" s="335"/>
    </row>
    <row r="293" spans="1:57">
      <c r="A293" t="s">
        <v>2045</v>
      </c>
      <c r="B293" t="s">
        <v>2046</v>
      </c>
      <c r="C293" s="736">
        <v>796442.26999999979</v>
      </c>
      <c r="D293" s="736">
        <v>1045044.7299999999</v>
      </c>
      <c r="E293" s="736">
        <v>747288.64</v>
      </c>
      <c r="F293" s="736">
        <v>802177.0399999998</v>
      </c>
      <c r="G293" s="736">
        <v>604089.49000000011</v>
      </c>
      <c r="H293" s="736">
        <v>755152.40000000014</v>
      </c>
      <c r="I293" s="736">
        <v>869917.74000000011</v>
      </c>
      <c r="J293" s="736">
        <v>801163.85000000009</v>
      </c>
      <c r="K293" s="736">
        <v>834463.07000000018</v>
      </c>
      <c r="L293" s="736">
        <v>922894.78</v>
      </c>
      <c r="M293" s="736">
        <v>982765.49999999977</v>
      </c>
      <c r="N293" s="736">
        <v>938825.34999999986</v>
      </c>
      <c r="O293" s="736">
        <v>489422.10000000003</v>
      </c>
      <c r="P293" s="736">
        <v>943364.54000000015</v>
      </c>
      <c r="Q293" s="736">
        <v>824683.81000000017</v>
      </c>
      <c r="R293" s="736">
        <v>760876.35999999987</v>
      </c>
      <c r="S293" s="736">
        <v>986524.4099999998</v>
      </c>
      <c r="T293" s="736">
        <v>1125124.2700000005</v>
      </c>
      <c r="U293" s="736">
        <v>1027243.7699999999</v>
      </c>
      <c r="V293" s="736">
        <v>1016430.75</v>
      </c>
      <c r="W293" s="736">
        <v>787487.12</v>
      </c>
      <c r="X293" s="741">
        <v>974511.80999999994</v>
      </c>
      <c r="Y293" s="743">
        <f>Y292</f>
        <v>1134686.6599999999</v>
      </c>
      <c r="Z293" s="743">
        <f t="shared" ref="Z293:AJ293" si="110">Z292</f>
        <v>1138263.5300000005</v>
      </c>
      <c r="AA293" s="743">
        <f t="shared" si="110"/>
        <v>1228762.6499999999</v>
      </c>
      <c r="AB293" s="743">
        <f t="shared" si="110"/>
        <v>1385969.53</v>
      </c>
      <c r="AC293" s="743">
        <f t="shared" si="110"/>
        <v>1352735.87</v>
      </c>
      <c r="AD293" s="743">
        <f t="shared" si="110"/>
        <v>1419291.71</v>
      </c>
      <c r="AE293" s="743">
        <f t="shared" si="110"/>
        <v>1269307.44</v>
      </c>
      <c r="AF293" s="743">
        <f t="shared" si="110"/>
        <v>1505945.19</v>
      </c>
      <c r="AG293" s="743">
        <f t="shared" si="110"/>
        <v>1611797.6500000001</v>
      </c>
      <c r="AH293" s="743">
        <f t="shared" si="110"/>
        <v>1721995.15</v>
      </c>
      <c r="AI293" s="743">
        <f t="shared" si="110"/>
        <v>1854096.52</v>
      </c>
      <c r="AJ293" s="743">
        <f t="shared" si="110"/>
        <v>1729131.66</v>
      </c>
      <c r="AK293" s="824">
        <f t="shared" ref="AK293:AV293" si="111">AK292</f>
        <v>1741170.69</v>
      </c>
      <c r="AL293" s="824">
        <f t="shared" si="111"/>
        <v>1660771.04</v>
      </c>
      <c r="AM293" s="824">
        <f t="shared" si="111"/>
        <v>1821365.02</v>
      </c>
      <c r="AN293" s="824">
        <f t="shared" si="111"/>
        <v>1828370.41</v>
      </c>
      <c r="AO293" s="824">
        <f t="shared" si="111"/>
        <v>1721404.24</v>
      </c>
      <c r="AP293" s="824">
        <f t="shared" si="111"/>
        <v>1833790.69</v>
      </c>
      <c r="AQ293" s="824">
        <f t="shared" si="111"/>
        <v>1865377.52</v>
      </c>
      <c r="AR293" s="824">
        <f t="shared" si="111"/>
        <v>1980352.63</v>
      </c>
      <c r="AS293" s="824">
        <f t="shared" si="111"/>
        <v>1610899.45</v>
      </c>
      <c r="AT293" s="824">
        <f t="shared" si="111"/>
        <v>1937667.92</v>
      </c>
      <c r="AU293" s="824">
        <f t="shared" si="111"/>
        <v>2020419.76</v>
      </c>
      <c r="AV293" s="824">
        <f t="shared" si="111"/>
        <v>1987245.37</v>
      </c>
      <c r="AW293" s="11">
        <f t="shared" si="104"/>
        <v>22008834.740000002</v>
      </c>
      <c r="AY293" s="335"/>
      <c r="AZ293" s="335"/>
      <c r="BA293" s="335"/>
    </row>
    <row r="294" spans="1:57">
      <c r="A294" t="s">
        <v>2047</v>
      </c>
      <c r="B294" t="s">
        <v>2048</v>
      </c>
      <c r="C294" s="736">
        <v>1913362.5800000003</v>
      </c>
      <c r="D294" s="736">
        <v>2179745.7300000009</v>
      </c>
      <c r="E294" s="736">
        <v>2695188.2799999984</v>
      </c>
      <c r="F294" s="736">
        <v>1984842.0700000005</v>
      </c>
      <c r="G294" s="736">
        <v>1902977.6900000004</v>
      </c>
      <c r="H294" s="736">
        <v>779991.15999999968</v>
      </c>
      <c r="I294" s="736">
        <v>1675596.6800000002</v>
      </c>
      <c r="J294" s="736">
        <v>1635675.8000000003</v>
      </c>
      <c r="K294" s="736">
        <v>1717952.76</v>
      </c>
      <c r="L294" s="736">
        <v>1787347.0100000002</v>
      </c>
      <c r="M294" s="736">
        <v>1887726.7700000003</v>
      </c>
      <c r="N294" s="736">
        <v>1651250.42</v>
      </c>
      <c r="O294" s="736">
        <v>2968965.3900000006</v>
      </c>
      <c r="P294" s="736">
        <v>1967388.5499999998</v>
      </c>
      <c r="Q294" s="736">
        <v>1668119.8099999996</v>
      </c>
      <c r="R294" s="736">
        <v>1879031.42</v>
      </c>
      <c r="S294" s="736">
        <v>2981312.8400000008</v>
      </c>
      <c r="T294" s="736">
        <v>2473509.12</v>
      </c>
      <c r="U294" s="736">
        <v>1832395.0899999994</v>
      </c>
      <c r="V294" s="736">
        <v>1813510.9000000004</v>
      </c>
      <c r="W294" s="736">
        <v>3476182.1099999985</v>
      </c>
      <c r="X294" s="741">
        <v>2058715.56</v>
      </c>
      <c r="Y294" s="743">
        <f>Y293-Y291+Y283+Y276</f>
        <v>2839100.94</v>
      </c>
      <c r="Z294" s="743">
        <f>Z293-Z291+Z283+Z276</f>
        <v>2609822.6100000013</v>
      </c>
      <c r="AA294" s="743">
        <f t="shared" ref="AA294:AJ294" si="112">AA293-AA291+AA283+AA276</f>
        <v>3112576.9799999995</v>
      </c>
      <c r="AB294" s="743">
        <f t="shared" si="112"/>
        <v>3236274.16</v>
      </c>
      <c r="AC294" s="743">
        <f t="shared" si="112"/>
        <v>935732.93000000052</v>
      </c>
      <c r="AD294" s="743">
        <f t="shared" si="112"/>
        <v>1836712.51</v>
      </c>
      <c r="AE294" s="743">
        <f t="shared" si="112"/>
        <v>2347090.69</v>
      </c>
      <c r="AF294" s="743">
        <f t="shared" si="112"/>
        <v>2922435.11</v>
      </c>
      <c r="AG294" s="743">
        <f t="shared" si="112"/>
        <v>2759642.07</v>
      </c>
      <c r="AH294" s="743">
        <f t="shared" si="112"/>
        <v>3340440.9499999997</v>
      </c>
      <c r="AI294" s="743">
        <f t="shared" si="112"/>
        <v>2987537.75</v>
      </c>
      <c r="AJ294" s="743">
        <f t="shared" si="112"/>
        <v>2792107.59</v>
      </c>
      <c r="AK294" s="824">
        <f t="shared" ref="AK294:AV294" si="113">AK293-AK291+AK283+AK276</f>
        <v>4068466.37</v>
      </c>
      <c r="AL294" s="824">
        <f t="shared" si="113"/>
        <v>2578532.83</v>
      </c>
      <c r="AM294" s="824">
        <f t="shared" si="113"/>
        <v>2873443.47</v>
      </c>
      <c r="AN294" s="824">
        <f t="shared" si="113"/>
        <v>1448467.2100000004</v>
      </c>
      <c r="AO294" s="824">
        <f t="shared" si="113"/>
        <v>-958638.18999999971</v>
      </c>
      <c r="AP294" s="824">
        <f t="shared" si="113"/>
        <v>2951459.53</v>
      </c>
      <c r="AQ294" s="824">
        <f t="shared" si="113"/>
        <v>4729812.5599999996</v>
      </c>
      <c r="AR294" s="824">
        <f t="shared" si="113"/>
        <v>2440887.67</v>
      </c>
      <c r="AS294" s="824">
        <f t="shared" si="113"/>
        <v>2594513.5300000003</v>
      </c>
      <c r="AT294" s="824">
        <f t="shared" si="113"/>
        <v>2873952.58</v>
      </c>
      <c r="AU294" s="824">
        <f t="shared" si="113"/>
        <v>3124603.85</v>
      </c>
      <c r="AV294" s="824">
        <f t="shared" si="113"/>
        <v>2913061.2</v>
      </c>
      <c r="AW294" s="11">
        <f t="shared" si="104"/>
        <v>31638562.610000003</v>
      </c>
      <c r="AY294" s="335"/>
      <c r="AZ294" s="335"/>
      <c r="BA294" s="335"/>
    </row>
    <row r="295" spans="1:57">
      <c r="A295" t="s">
        <v>2049</v>
      </c>
      <c r="B295" t="s">
        <v>2050</v>
      </c>
      <c r="C295" s="736">
        <v>5.62</v>
      </c>
      <c r="D295" s="736">
        <v>5.44</v>
      </c>
      <c r="E295" s="736">
        <v>5.62</v>
      </c>
      <c r="F295" s="736">
        <v>5.63</v>
      </c>
      <c r="G295" s="736">
        <v>5.08</v>
      </c>
      <c r="H295" s="736">
        <v>5.63</v>
      </c>
      <c r="I295" s="736">
        <v>94.62</v>
      </c>
      <c r="J295" s="736">
        <v>50.220000000000006</v>
      </c>
      <c r="K295" s="736">
        <v>5.44</v>
      </c>
      <c r="L295" s="736">
        <v>5.63</v>
      </c>
      <c r="M295" s="736">
        <v>5.63</v>
      </c>
      <c r="N295" s="736">
        <v>5.45</v>
      </c>
      <c r="O295" s="736">
        <v>50.220000000000006</v>
      </c>
      <c r="P295" s="736">
        <v>5.45</v>
      </c>
      <c r="Q295" s="736">
        <v>12321.17</v>
      </c>
      <c r="R295" s="736">
        <v>12507.62</v>
      </c>
      <c r="S295" s="736">
        <v>12241.789999999999</v>
      </c>
      <c r="T295" s="736">
        <v>12131.94</v>
      </c>
      <c r="U295" s="736">
        <v>12069.8</v>
      </c>
      <c r="V295" s="736">
        <v>12007.16</v>
      </c>
      <c r="W295" s="736">
        <v>11944</v>
      </c>
      <c r="X295" s="741">
        <v>12397.4</v>
      </c>
      <c r="Y295" s="738">
        <v>-11816.12</v>
      </c>
      <c r="Z295" s="742">
        <v>35383.629999999997</v>
      </c>
      <c r="AA295" s="738">
        <v>146947.82</v>
      </c>
      <c r="AB295" s="738">
        <v>20356.11</v>
      </c>
      <c r="AC295" s="738">
        <v>80713.48</v>
      </c>
      <c r="AD295" s="738">
        <v>92148.92</v>
      </c>
      <c r="AE295" s="738">
        <v>92955.08</v>
      </c>
      <c r="AF295" s="738">
        <v>110650.17</v>
      </c>
      <c r="AG295" s="738">
        <v>117570.37</v>
      </c>
      <c r="AH295" s="738">
        <v>111214.05</v>
      </c>
      <c r="AI295" s="738">
        <v>161865.73000000001</v>
      </c>
      <c r="AJ295" s="738">
        <v>150861.26999999999</v>
      </c>
      <c r="AK295" s="738">
        <v>166721.35999999999</v>
      </c>
      <c r="AL295" s="738">
        <v>170412.25</v>
      </c>
      <c r="AM295" s="738">
        <v>184341.04</v>
      </c>
      <c r="AN295" s="738">
        <v>187690.04</v>
      </c>
      <c r="AO295" s="738">
        <v>202540.76</v>
      </c>
      <c r="AP295" s="738">
        <v>209018.93</v>
      </c>
      <c r="AQ295" s="738">
        <v>202683.8</v>
      </c>
      <c r="AR295" s="738">
        <v>222628.65</v>
      </c>
      <c r="AS295" s="738">
        <v>220077.86</v>
      </c>
      <c r="AT295" s="738">
        <v>231431.15</v>
      </c>
      <c r="AU295" s="738">
        <v>224292.74</v>
      </c>
      <c r="AV295" s="738">
        <v>231765.37</v>
      </c>
      <c r="AW295" s="11">
        <f t="shared" si="104"/>
        <v>2453603.9500000002</v>
      </c>
      <c r="AY295" s="335"/>
      <c r="AZ295" s="335"/>
      <c r="BA295" s="335"/>
    </row>
    <row r="296" spans="1:57">
      <c r="A296" t="s">
        <v>2051</v>
      </c>
      <c r="B296" t="s">
        <v>2052</v>
      </c>
      <c r="C296" s="736">
        <v>5.62</v>
      </c>
      <c r="D296" s="736">
        <v>5.44</v>
      </c>
      <c r="E296" s="736">
        <v>5.62</v>
      </c>
      <c r="F296" s="736">
        <v>5.63</v>
      </c>
      <c r="G296" s="736">
        <v>5.08</v>
      </c>
      <c r="H296" s="736">
        <v>5.63</v>
      </c>
      <c r="I296" s="736">
        <v>94.62</v>
      </c>
      <c r="J296" s="736">
        <v>50.220000000000006</v>
      </c>
      <c r="K296" s="736">
        <v>5.44</v>
      </c>
      <c r="L296" s="736">
        <v>5.63</v>
      </c>
      <c r="M296" s="736">
        <v>5.63</v>
      </c>
      <c r="N296" s="736">
        <v>5.45</v>
      </c>
      <c r="O296" s="736">
        <v>50.220000000000006</v>
      </c>
      <c r="P296" s="736">
        <v>5.45</v>
      </c>
      <c r="Q296" s="736">
        <v>12321.17</v>
      </c>
      <c r="R296" s="736">
        <v>12507.62</v>
      </c>
      <c r="S296" s="736">
        <v>12241.789999999999</v>
      </c>
      <c r="T296" s="736">
        <v>12131.94</v>
      </c>
      <c r="U296" s="736">
        <v>12069.8</v>
      </c>
      <c r="V296" s="736">
        <v>12007.16</v>
      </c>
      <c r="W296" s="736">
        <v>11944</v>
      </c>
      <c r="X296" s="741">
        <v>12397.4</v>
      </c>
      <c r="Y296" s="743">
        <f>Y295</f>
        <v>-11816.12</v>
      </c>
      <c r="Z296" s="743">
        <f t="shared" ref="Z296:AJ296" si="114">Z295</f>
        <v>35383.629999999997</v>
      </c>
      <c r="AA296" s="743">
        <f t="shared" si="114"/>
        <v>146947.82</v>
      </c>
      <c r="AB296" s="743">
        <f t="shared" si="114"/>
        <v>20356.11</v>
      </c>
      <c r="AC296" s="743">
        <f t="shared" si="114"/>
        <v>80713.48</v>
      </c>
      <c r="AD296" s="743">
        <f t="shared" si="114"/>
        <v>92148.92</v>
      </c>
      <c r="AE296" s="743">
        <f t="shared" si="114"/>
        <v>92955.08</v>
      </c>
      <c r="AF296" s="743">
        <f t="shared" si="114"/>
        <v>110650.17</v>
      </c>
      <c r="AG296" s="743">
        <f t="shared" si="114"/>
        <v>117570.37</v>
      </c>
      <c r="AH296" s="743">
        <f t="shared" si="114"/>
        <v>111214.05</v>
      </c>
      <c r="AI296" s="743">
        <f t="shared" si="114"/>
        <v>161865.73000000001</v>
      </c>
      <c r="AJ296" s="743">
        <f t="shared" si="114"/>
        <v>150861.26999999999</v>
      </c>
      <c r="AK296" s="824">
        <f t="shared" ref="AK296:AV296" si="115">AK295</f>
        <v>166721.35999999999</v>
      </c>
      <c r="AL296" s="824">
        <f t="shared" si="115"/>
        <v>170412.25</v>
      </c>
      <c r="AM296" s="824">
        <f t="shared" si="115"/>
        <v>184341.04</v>
      </c>
      <c r="AN296" s="824">
        <f t="shared" si="115"/>
        <v>187690.04</v>
      </c>
      <c r="AO296" s="824">
        <f t="shared" si="115"/>
        <v>202540.76</v>
      </c>
      <c r="AP296" s="824">
        <f t="shared" si="115"/>
        <v>209018.93</v>
      </c>
      <c r="AQ296" s="824">
        <f t="shared" si="115"/>
        <v>202683.8</v>
      </c>
      <c r="AR296" s="824">
        <f t="shared" si="115"/>
        <v>222628.65</v>
      </c>
      <c r="AS296" s="824">
        <f t="shared" si="115"/>
        <v>220077.86</v>
      </c>
      <c r="AT296" s="824">
        <f t="shared" si="115"/>
        <v>231431.15</v>
      </c>
      <c r="AU296" s="824">
        <f t="shared" si="115"/>
        <v>224292.74</v>
      </c>
      <c r="AV296" s="824">
        <f t="shared" si="115"/>
        <v>231765.37</v>
      </c>
      <c r="AW296" s="11">
        <f t="shared" si="104"/>
        <v>2453603.9500000002</v>
      </c>
      <c r="AY296" s="335"/>
      <c r="AZ296" s="335"/>
      <c r="BA296" s="335"/>
    </row>
    <row r="297" spans="1:57">
      <c r="A297" t="s">
        <v>2053</v>
      </c>
      <c r="B297" t="s">
        <v>2054</v>
      </c>
      <c r="C297" s="736">
        <v>1913368.2000000004</v>
      </c>
      <c r="D297" s="736">
        <v>2179751.1700000009</v>
      </c>
      <c r="E297" s="736">
        <v>2695193.8999999985</v>
      </c>
      <c r="F297" s="736">
        <v>1984847.7000000009</v>
      </c>
      <c r="G297" s="736">
        <v>1902982.7700000005</v>
      </c>
      <c r="H297" s="736">
        <v>779996.78999999957</v>
      </c>
      <c r="I297" s="736">
        <v>1675691.3</v>
      </c>
      <c r="J297" s="736">
        <v>1635726.0200000005</v>
      </c>
      <c r="K297" s="736">
        <v>1717958.2</v>
      </c>
      <c r="L297" s="736">
        <v>1787352.6400000004</v>
      </c>
      <c r="M297" s="736">
        <v>1887732.4000000006</v>
      </c>
      <c r="N297" s="736">
        <v>1651255.8699999999</v>
      </c>
      <c r="O297" s="736">
        <v>2969015.6100000003</v>
      </c>
      <c r="P297" s="736">
        <v>1967393.9999999998</v>
      </c>
      <c r="Q297" s="736">
        <v>1680440.9799999997</v>
      </c>
      <c r="R297" s="736">
        <v>1891539.04</v>
      </c>
      <c r="S297" s="736">
        <v>2993554.6300000008</v>
      </c>
      <c r="T297" s="736">
        <v>2485641.06</v>
      </c>
      <c r="U297" s="736">
        <v>1844464.8899999994</v>
      </c>
      <c r="V297" s="736">
        <v>1825518.0600000003</v>
      </c>
      <c r="W297" s="736">
        <v>3488126.1099999985</v>
      </c>
      <c r="X297" s="741">
        <v>2071112.96</v>
      </c>
      <c r="Y297" s="743">
        <f>Y294+Y296</f>
        <v>2827284.82</v>
      </c>
      <c r="Z297" s="743">
        <f t="shared" ref="Z297:AJ297" si="116">Z294+Z296</f>
        <v>2645206.2400000012</v>
      </c>
      <c r="AA297" s="743">
        <f t="shared" si="116"/>
        <v>3259524.7999999993</v>
      </c>
      <c r="AB297" s="743">
        <f t="shared" si="116"/>
        <v>3256630.27</v>
      </c>
      <c r="AC297" s="743">
        <f t="shared" si="116"/>
        <v>1016446.4100000005</v>
      </c>
      <c r="AD297" s="743">
        <f t="shared" si="116"/>
        <v>1928861.43</v>
      </c>
      <c r="AE297" s="743">
        <f t="shared" si="116"/>
        <v>2440045.77</v>
      </c>
      <c r="AF297" s="743">
        <f t="shared" si="116"/>
        <v>3033085.28</v>
      </c>
      <c r="AG297" s="743">
        <f t="shared" si="116"/>
        <v>2877212.44</v>
      </c>
      <c r="AH297" s="743">
        <f t="shared" si="116"/>
        <v>3451654.9999999995</v>
      </c>
      <c r="AI297" s="743">
        <f t="shared" si="116"/>
        <v>3149403.48</v>
      </c>
      <c r="AJ297" s="743">
        <f t="shared" si="116"/>
        <v>2942968.86</v>
      </c>
      <c r="AK297" s="824">
        <f t="shared" ref="AK297:AV297" si="117">AK294+AK296</f>
        <v>4235187.7300000004</v>
      </c>
      <c r="AL297" s="824">
        <f t="shared" si="117"/>
        <v>2748945.08</v>
      </c>
      <c r="AM297" s="824">
        <f t="shared" si="117"/>
        <v>3057784.5100000002</v>
      </c>
      <c r="AN297" s="824">
        <f t="shared" si="117"/>
        <v>1636157.2500000005</v>
      </c>
      <c r="AO297" s="824">
        <f t="shared" si="117"/>
        <v>-756097.4299999997</v>
      </c>
      <c r="AP297" s="824">
        <f t="shared" si="117"/>
        <v>3160478.46</v>
      </c>
      <c r="AQ297" s="824">
        <f t="shared" si="117"/>
        <v>4932496.3599999994</v>
      </c>
      <c r="AR297" s="824">
        <f t="shared" si="117"/>
        <v>2663516.3199999998</v>
      </c>
      <c r="AS297" s="824">
        <f t="shared" si="117"/>
        <v>2814591.39</v>
      </c>
      <c r="AT297" s="824">
        <f t="shared" si="117"/>
        <v>3105383.73</v>
      </c>
      <c r="AU297" s="824">
        <f t="shared" si="117"/>
        <v>3348896.59</v>
      </c>
      <c r="AV297" s="824">
        <f t="shared" si="117"/>
        <v>3144826.5700000003</v>
      </c>
      <c r="AW297" s="11">
        <f t="shared" si="104"/>
        <v>34092166.560000002</v>
      </c>
      <c r="AY297" s="335"/>
      <c r="AZ297" s="335"/>
      <c r="BA297" s="335"/>
    </row>
    <row r="298" spans="1:57">
      <c r="A298" t="s">
        <v>2055</v>
      </c>
      <c r="B298" t="s">
        <v>2056</v>
      </c>
      <c r="C298" s="736">
        <v>25441779.179999985</v>
      </c>
      <c r="D298" s="736">
        <v>26026859.629999995</v>
      </c>
      <c r="E298" s="736">
        <v>22202884.469999988</v>
      </c>
      <c r="F298" s="736">
        <v>31378232.580000062</v>
      </c>
      <c r="G298" s="736">
        <v>32897492.039999973</v>
      </c>
      <c r="H298" s="736">
        <v>27237467.760000005</v>
      </c>
      <c r="I298" s="736">
        <v>31906585.410000023</v>
      </c>
      <c r="J298" s="736">
        <v>31273682.210000027</v>
      </c>
      <c r="K298" s="736">
        <v>29248803.330000006</v>
      </c>
      <c r="L298" s="736">
        <v>28482140.489999987</v>
      </c>
      <c r="M298" s="736">
        <v>29438185.570000019</v>
      </c>
      <c r="N298" s="736">
        <v>25933538.609999981</v>
      </c>
      <c r="O298" s="736">
        <v>26729319.240000024</v>
      </c>
      <c r="P298" s="736">
        <v>27650453.329999991</v>
      </c>
      <c r="Q298" s="736">
        <v>23153397.159999963</v>
      </c>
      <c r="R298" s="736">
        <v>31245725.810000002</v>
      </c>
      <c r="S298" s="736">
        <v>34045983.620000012</v>
      </c>
      <c r="T298" s="736">
        <v>30278552.449999999</v>
      </c>
      <c r="U298" s="736">
        <v>32613491.130000014</v>
      </c>
      <c r="V298" s="736">
        <v>31300411.850000009</v>
      </c>
      <c r="W298" s="736">
        <v>29163486.070000019</v>
      </c>
      <c r="X298" s="741">
        <v>30089058.470000029</v>
      </c>
      <c r="Y298" s="743">
        <f t="shared" ref="Y298:AJ298" si="118">Y84+Y297-Y272</f>
        <v>28043586.30999998</v>
      </c>
      <c r="Z298" s="743">
        <f t="shared" si="118"/>
        <v>30730886.37999998</v>
      </c>
      <c r="AA298" s="743">
        <f t="shared" si="118"/>
        <v>34532340.18999999</v>
      </c>
      <c r="AB298" s="743">
        <f t="shared" si="118"/>
        <v>30453034.029999971</v>
      </c>
      <c r="AC298" s="743">
        <f t="shared" si="118"/>
        <v>14799125.059999973</v>
      </c>
      <c r="AD298" s="743">
        <f t="shared" si="118"/>
        <v>36091909.210000023</v>
      </c>
      <c r="AE298" s="743">
        <f t="shared" si="118"/>
        <v>33197428.18999999</v>
      </c>
      <c r="AF298" s="743">
        <f t="shared" si="118"/>
        <v>37054321.769999988</v>
      </c>
      <c r="AG298" s="743">
        <f t="shared" si="118"/>
        <v>32500377.92999997</v>
      </c>
      <c r="AH298" s="743">
        <f t="shared" si="118"/>
        <v>34229972.039999984</v>
      </c>
      <c r="AI298" s="743">
        <f t="shared" si="118"/>
        <v>38053061.863000028</v>
      </c>
      <c r="AJ298" s="743">
        <f t="shared" si="118"/>
        <v>36210012.962999985</v>
      </c>
      <c r="AK298" s="824">
        <f t="shared" ref="AK298:AV298" si="119">AK84+AK297-AK272</f>
        <v>29616971.349999987</v>
      </c>
      <c r="AL298" s="824">
        <f t="shared" si="119"/>
        <v>32595225.329999998</v>
      </c>
      <c r="AM298" s="824">
        <f t="shared" si="119"/>
        <v>29023194.330000006</v>
      </c>
      <c r="AN298" s="824">
        <f t="shared" si="119"/>
        <v>29410343.07</v>
      </c>
      <c r="AO298" s="824">
        <f t="shared" si="119"/>
        <v>22135816.859999985</v>
      </c>
      <c r="AP298" s="824">
        <f t="shared" si="119"/>
        <v>37608390.649999991</v>
      </c>
      <c r="AQ298" s="824">
        <f t="shared" si="119"/>
        <v>42876942.790000007</v>
      </c>
      <c r="AR298" s="824">
        <f t="shared" si="119"/>
        <v>36726238.300000027</v>
      </c>
      <c r="AS298" s="824">
        <f t="shared" si="119"/>
        <v>37496366.920000017</v>
      </c>
      <c r="AT298" s="824">
        <f t="shared" si="119"/>
        <v>36234557.729999982</v>
      </c>
      <c r="AU298" s="824">
        <f t="shared" si="119"/>
        <v>36608224.499999978</v>
      </c>
      <c r="AV298" s="824">
        <f t="shared" si="119"/>
        <v>33792437.640000008</v>
      </c>
      <c r="AW298" s="11">
        <f t="shared" si="104"/>
        <v>404124709.46999997</v>
      </c>
      <c r="AY298" s="335"/>
      <c r="AZ298" s="335"/>
      <c r="BA298" s="335"/>
    </row>
    <row r="299" spans="1:57">
      <c r="A299" t="s">
        <v>2057</v>
      </c>
      <c r="B299" t="s">
        <v>2058</v>
      </c>
      <c r="C299" s="736">
        <v>24794.86</v>
      </c>
      <c r="D299" s="736">
        <v>44063.34</v>
      </c>
      <c r="E299" s="736">
        <v>44063.34</v>
      </c>
      <c r="F299" s="736">
        <v>55288.1</v>
      </c>
      <c r="G299" s="736">
        <v>24276.33</v>
      </c>
      <c r="H299" s="736">
        <v>19644.310000000001</v>
      </c>
      <c r="I299" s="736">
        <v>17133.38</v>
      </c>
      <c r="J299" s="736">
        <v>17717.689999999999</v>
      </c>
      <c r="K299" s="736">
        <v>20055.97</v>
      </c>
      <c r="L299" s="736">
        <v>29572.84</v>
      </c>
      <c r="M299" s="736">
        <v>36745.269999999997</v>
      </c>
      <c r="N299" s="736">
        <v>38608.199999999997</v>
      </c>
      <c r="O299" s="736">
        <v>41606.85</v>
      </c>
      <c r="P299" s="736">
        <v>53518.57</v>
      </c>
      <c r="Q299" s="736">
        <v>83453.97</v>
      </c>
      <c r="R299" s="736">
        <v>56932.18</v>
      </c>
      <c r="S299" s="736">
        <v>30648.560000000001</v>
      </c>
      <c r="T299" s="736">
        <v>48745.68</v>
      </c>
      <c r="U299" s="736">
        <v>41057.019999999997</v>
      </c>
      <c r="V299" s="736">
        <v>71495.53</v>
      </c>
      <c r="W299" s="736">
        <v>125661.94</v>
      </c>
      <c r="X299" s="741">
        <v>288152.28000000003</v>
      </c>
      <c r="Y299" s="738">
        <v>494684.04</v>
      </c>
      <c r="Z299" s="742">
        <v>540090.65</v>
      </c>
      <c r="AA299" s="738">
        <v>699787.17</v>
      </c>
      <c r="AB299" s="738">
        <v>1205238.9099999999</v>
      </c>
      <c r="AC299" s="738">
        <v>1267573.99</v>
      </c>
      <c r="AD299" s="738">
        <v>1058907.8</v>
      </c>
      <c r="AE299" s="738">
        <v>717809.93</v>
      </c>
      <c r="AF299" s="738">
        <v>605761.24</v>
      </c>
      <c r="AG299" s="738">
        <v>689685.44</v>
      </c>
      <c r="AH299" s="738">
        <v>799789.97</v>
      </c>
      <c r="AI299" s="738">
        <v>864039.82</v>
      </c>
      <c r="AJ299" s="738">
        <v>1092261.19</v>
      </c>
      <c r="AK299" s="738">
        <v>1328698.72</v>
      </c>
      <c r="AL299" s="738">
        <v>1414685.27</v>
      </c>
      <c r="AM299" s="738">
        <v>1802728.15</v>
      </c>
      <c r="AN299" s="738">
        <v>2015016.19</v>
      </c>
      <c r="AO299" s="738">
        <v>1984505.52</v>
      </c>
      <c r="AP299" s="738">
        <v>1504735.71</v>
      </c>
      <c r="AQ299" s="738">
        <v>1431551.67</v>
      </c>
      <c r="AR299" s="738">
        <v>779353.92</v>
      </c>
      <c r="AS299" s="738">
        <v>774435.69</v>
      </c>
      <c r="AT299" s="738">
        <v>852418.48</v>
      </c>
      <c r="AU299" s="738">
        <v>879520.5</v>
      </c>
      <c r="AV299" s="738">
        <v>1051734.8</v>
      </c>
      <c r="AW299" s="11">
        <f t="shared" si="104"/>
        <v>15819384.619999999</v>
      </c>
      <c r="AY299" s="335"/>
      <c r="AZ299" s="335"/>
      <c r="BA299" s="335"/>
    </row>
    <row r="300" spans="1:57">
      <c r="A300" t="s">
        <v>2059</v>
      </c>
      <c r="B300" t="s">
        <v>2060</v>
      </c>
      <c r="C300" s="736">
        <v>4098423.22</v>
      </c>
      <c r="D300" s="736">
        <v>4107844.89</v>
      </c>
      <c r="E300" s="736">
        <v>4098423.22</v>
      </c>
      <c r="F300" s="736">
        <v>4098423.22</v>
      </c>
      <c r="G300" s="736">
        <v>5311082.16</v>
      </c>
      <c r="H300" s="736">
        <v>4737199.26</v>
      </c>
      <c r="I300" s="736">
        <v>4661490.5999999996</v>
      </c>
      <c r="J300" s="736">
        <v>4661490.5999999996</v>
      </c>
      <c r="K300" s="736">
        <v>4661490.5999999996</v>
      </c>
      <c r="L300" s="736">
        <v>4715568.22</v>
      </c>
      <c r="M300" s="736">
        <v>4704752.6900000004</v>
      </c>
      <c r="N300" s="736">
        <v>4693937.17</v>
      </c>
      <c r="O300" s="736">
        <v>4564330.37</v>
      </c>
      <c r="P300" s="736">
        <v>4553155.8899999997</v>
      </c>
      <c r="Q300" s="736">
        <v>4531704.32</v>
      </c>
      <c r="R300" s="736">
        <v>5125169.53</v>
      </c>
      <c r="S300" s="736">
        <v>5112908.3600000003</v>
      </c>
      <c r="T300" s="736">
        <v>5100647.18</v>
      </c>
      <c r="U300" s="736">
        <v>5088386.0199999996</v>
      </c>
      <c r="V300" s="736">
        <v>5002557.82</v>
      </c>
      <c r="W300" s="736">
        <v>4990296.6500000004</v>
      </c>
      <c r="X300" s="741">
        <v>4990296.6500000004</v>
      </c>
      <c r="Y300" s="738">
        <v>5014818.99</v>
      </c>
      <c r="Z300" s="742">
        <v>5027080.16</v>
      </c>
      <c r="AA300" s="738">
        <v>5210997.7300000004</v>
      </c>
      <c r="AB300" s="738">
        <v>5247781.24</v>
      </c>
      <c r="AC300" s="738">
        <v>5284564.75</v>
      </c>
      <c r="AD300" s="738">
        <v>5668994.0300000003</v>
      </c>
      <c r="AE300" s="738">
        <v>5721242.8300000001</v>
      </c>
      <c r="AF300" s="738">
        <v>5721242.8300000001</v>
      </c>
      <c r="AG300" s="738">
        <v>5812678.21</v>
      </c>
      <c r="AH300" s="738">
        <v>5864927.0099999998</v>
      </c>
      <c r="AI300" s="738">
        <v>5864927.0099999998</v>
      </c>
      <c r="AJ300" s="738">
        <v>5956362.4000000004</v>
      </c>
      <c r="AK300" s="738">
        <v>5995548.9900000002</v>
      </c>
      <c r="AL300" s="738">
        <v>6034735.5899999999</v>
      </c>
      <c r="AM300" s="738">
        <v>6204544.1600000001</v>
      </c>
      <c r="AN300" s="738">
        <v>6047797.7800000003</v>
      </c>
      <c r="AO300" s="738">
        <v>6047797.7800000003</v>
      </c>
      <c r="AP300" s="738">
        <v>6532994.71</v>
      </c>
      <c r="AQ300" s="738">
        <v>6532994.71</v>
      </c>
      <c r="AR300" s="738">
        <v>6532994.71</v>
      </c>
      <c r="AS300" s="738">
        <v>6532994.71</v>
      </c>
      <c r="AT300" s="738">
        <v>6532994.71</v>
      </c>
      <c r="AU300" s="738">
        <v>6532994.71</v>
      </c>
      <c r="AV300" s="738">
        <v>6532994.71</v>
      </c>
      <c r="AW300" s="11">
        <f t="shared" si="104"/>
        <v>76061387.269999996</v>
      </c>
      <c r="AY300" s="335"/>
      <c r="AZ300" s="335"/>
      <c r="BA300" s="335"/>
    </row>
    <row r="301" spans="1:57">
      <c r="A301" t="s">
        <v>2061</v>
      </c>
      <c r="B301" t="s">
        <v>2062</v>
      </c>
      <c r="C301" s="736">
        <v>456436.04</v>
      </c>
      <c r="D301" s="736">
        <v>460204.21</v>
      </c>
      <c r="E301" s="736">
        <v>464070.56</v>
      </c>
      <c r="F301" s="736">
        <v>472397.13</v>
      </c>
      <c r="G301" s="736">
        <v>469665.97</v>
      </c>
      <c r="H301" s="736">
        <v>474664.86000000004</v>
      </c>
      <c r="I301" s="736">
        <v>477113.16000000003</v>
      </c>
      <c r="J301" s="736">
        <v>478548.67</v>
      </c>
      <c r="K301" s="736">
        <v>491675.62</v>
      </c>
      <c r="L301" s="736">
        <v>482452.56</v>
      </c>
      <c r="M301" s="736">
        <v>482788.58999999997</v>
      </c>
      <c r="N301" s="736">
        <v>484775.75</v>
      </c>
      <c r="O301" s="736">
        <v>483961.82</v>
      </c>
      <c r="P301" s="736">
        <v>482911.64999999997</v>
      </c>
      <c r="Q301" s="736">
        <v>486214.26999999996</v>
      </c>
      <c r="R301" s="736">
        <v>485482.08999999997</v>
      </c>
      <c r="S301" s="736">
        <v>482971.07</v>
      </c>
      <c r="T301" s="736">
        <v>487514.94999999995</v>
      </c>
      <c r="U301" s="736">
        <v>481224.19</v>
      </c>
      <c r="V301" s="736">
        <v>484726.97</v>
      </c>
      <c r="W301" s="736">
        <v>483091.89999999997</v>
      </c>
      <c r="X301" s="741">
        <v>491054.56</v>
      </c>
      <c r="Y301" s="738">
        <v>479168.29</v>
      </c>
      <c r="Z301" s="742">
        <v>523454.33</v>
      </c>
      <c r="AA301" s="738">
        <v>527070.31999999995</v>
      </c>
      <c r="AB301" s="738">
        <v>531583.9</v>
      </c>
      <c r="AC301" s="738">
        <v>552475.27</v>
      </c>
      <c r="AD301" s="738">
        <v>559830.1</v>
      </c>
      <c r="AE301" s="738">
        <v>558203.68999999994</v>
      </c>
      <c r="AF301" s="738">
        <v>577633.42000000004</v>
      </c>
      <c r="AG301" s="738">
        <v>583788.84</v>
      </c>
      <c r="AH301" s="738">
        <v>577501.62</v>
      </c>
      <c r="AI301" s="738">
        <v>628222.97</v>
      </c>
      <c r="AJ301" s="738">
        <v>621753.76</v>
      </c>
      <c r="AK301" s="738">
        <v>633219.67000000004</v>
      </c>
      <c r="AL301" s="738">
        <v>636932.44999999995</v>
      </c>
      <c r="AM301" s="738">
        <v>650982.74</v>
      </c>
      <c r="AN301" s="738">
        <v>654404.31999999995</v>
      </c>
      <c r="AO301" s="738">
        <v>669328.21</v>
      </c>
      <c r="AP301" s="738">
        <v>675880.16</v>
      </c>
      <c r="AQ301" s="738">
        <v>668786.07999999996</v>
      </c>
      <c r="AR301" s="738">
        <v>690472.6</v>
      </c>
      <c r="AS301" s="738">
        <v>687164.08</v>
      </c>
      <c r="AT301" s="738">
        <v>698593.59</v>
      </c>
      <c r="AU301" s="738">
        <v>691532.04</v>
      </c>
      <c r="AV301" s="738">
        <v>698666.39</v>
      </c>
      <c r="AW301" s="11">
        <f t="shared" si="104"/>
        <v>8055962.3299999991</v>
      </c>
      <c r="AY301" s="335"/>
      <c r="AZ301" s="335"/>
      <c r="BA301" s="335"/>
    </row>
    <row r="302" spans="1:57">
      <c r="A302" t="s">
        <v>1036</v>
      </c>
      <c r="B302" t="s">
        <v>2063</v>
      </c>
      <c r="C302" s="736">
        <v>2462.2399999999998</v>
      </c>
      <c r="D302" s="736">
        <v>3653.55</v>
      </c>
      <c r="E302" s="736">
        <v>3756.15</v>
      </c>
      <c r="F302" s="736">
        <v>3762.85</v>
      </c>
      <c r="G302" s="736">
        <v>3048.19</v>
      </c>
      <c r="H302" s="736">
        <v>2929.05</v>
      </c>
      <c r="I302" s="736">
        <v>2975.61</v>
      </c>
      <c r="J302" s="736">
        <v>-15749.48</v>
      </c>
      <c r="K302" s="736">
        <v>1799.65</v>
      </c>
      <c r="L302" s="736">
        <v>1840.81</v>
      </c>
      <c r="M302" s="736">
        <v>1750.41</v>
      </c>
      <c r="N302" s="736">
        <v>1659.33</v>
      </c>
      <c r="O302" s="736">
        <v>1770.03</v>
      </c>
      <c r="P302" s="736">
        <v>4500.6400000000003</v>
      </c>
      <c r="Q302" s="736">
        <v>5357.8</v>
      </c>
      <c r="R302" s="736">
        <v>1461.49</v>
      </c>
      <c r="S302" s="736">
        <v>-30539.119999999999</v>
      </c>
      <c r="T302" s="736">
        <v>1461.49</v>
      </c>
      <c r="U302" s="736">
        <v>4243.62</v>
      </c>
      <c r="V302" s="736">
        <v>3324.88</v>
      </c>
      <c r="W302" s="736">
        <v>7346.99</v>
      </c>
      <c r="X302" s="741">
        <v>14099.24</v>
      </c>
      <c r="Y302" s="738">
        <v>20606.57</v>
      </c>
      <c r="Z302" s="742">
        <v>19941.849999999999</v>
      </c>
      <c r="AA302" s="738">
        <v>27948.7</v>
      </c>
      <c r="AB302" s="738">
        <v>46666.75</v>
      </c>
      <c r="AC302" s="738">
        <v>59920.18</v>
      </c>
      <c r="AD302" s="738">
        <v>67573.2</v>
      </c>
      <c r="AE302" s="738">
        <v>61033.85</v>
      </c>
      <c r="AF302" s="738">
        <v>71434.52</v>
      </c>
      <c r="AG302" s="738">
        <v>72866.95</v>
      </c>
      <c r="AH302" s="738">
        <v>-14711.69</v>
      </c>
      <c r="AI302" s="738">
        <v>-44723.23</v>
      </c>
      <c r="AJ302" s="738">
        <v>132984.82</v>
      </c>
      <c r="AK302" s="738">
        <v>48187.16</v>
      </c>
      <c r="AL302" s="738">
        <v>46632.72</v>
      </c>
      <c r="AM302" s="738">
        <v>48187.16</v>
      </c>
      <c r="AN302" s="738">
        <v>75659.12</v>
      </c>
      <c r="AO302" s="738">
        <v>78154.19</v>
      </c>
      <c r="AP302" s="738">
        <v>78154.2</v>
      </c>
      <c r="AQ302" s="738">
        <v>55498.48</v>
      </c>
      <c r="AR302" s="738">
        <v>48932.34</v>
      </c>
      <c r="AS302" s="738">
        <v>47353.88</v>
      </c>
      <c r="AT302" s="738">
        <v>48644.98</v>
      </c>
      <c r="AU302" s="738">
        <v>46956.24</v>
      </c>
      <c r="AV302" s="738">
        <v>48521.45</v>
      </c>
      <c r="AW302" s="11">
        <f t="shared" si="104"/>
        <v>670881.91999999993</v>
      </c>
      <c r="AY302" s="335"/>
      <c r="AZ302" s="335"/>
      <c r="BA302" s="335"/>
    </row>
    <row r="303" spans="1:57">
      <c r="A303" s="776" t="s">
        <v>2064</v>
      </c>
      <c r="B303" t="s">
        <v>2065</v>
      </c>
      <c r="C303" s="736"/>
      <c r="D303" s="736"/>
      <c r="E303" s="736"/>
      <c r="F303" s="736"/>
      <c r="G303" s="736"/>
      <c r="H303" s="736"/>
      <c r="I303" s="736"/>
      <c r="J303" s="736"/>
      <c r="K303" s="736"/>
      <c r="L303" s="736"/>
      <c r="M303" s="736"/>
      <c r="N303" s="736"/>
      <c r="O303" s="736"/>
      <c r="P303" s="736"/>
      <c r="Q303" s="736"/>
      <c r="R303" s="736"/>
      <c r="S303" s="736"/>
      <c r="T303" s="736"/>
      <c r="U303" s="736"/>
      <c r="V303" s="736"/>
      <c r="W303" s="736"/>
      <c r="X303" s="741"/>
      <c r="Y303" s="738"/>
      <c r="Z303" s="738"/>
      <c r="AA303" s="738"/>
      <c r="AB303" s="738"/>
      <c r="AC303" s="738"/>
      <c r="AD303" s="738"/>
      <c r="AE303" s="738"/>
      <c r="AF303" s="738"/>
      <c r="AG303" s="738"/>
      <c r="AH303" s="738"/>
      <c r="AI303" s="738"/>
      <c r="AJ303" s="738"/>
      <c r="AK303" s="738">
        <v>0</v>
      </c>
      <c r="AL303" s="738">
        <v>0</v>
      </c>
      <c r="AM303" s="738">
        <v>0</v>
      </c>
      <c r="AN303" s="738">
        <v>-1346.89</v>
      </c>
      <c r="AO303" s="738">
        <v>0</v>
      </c>
      <c r="AP303" s="738">
        <v>0</v>
      </c>
      <c r="AQ303" s="738">
        <v>0</v>
      </c>
      <c r="AR303" s="738">
        <v>0</v>
      </c>
      <c r="AS303" s="738">
        <v>0</v>
      </c>
      <c r="AT303" s="738">
        <v>0</v>
      </c>
      <c r="AU303" s="738">
        <v>0</v>
      </c>
      <c r="AV303" s="738">
        <v>0</v>
      </c>
      <c r="AW303" s="11"/>
      <c r="AY303" s="335"/>
      <c r="AZ303" s="335"/>
      <c r="BA303" s="335"/>
    </row>
    <row r="304" spans="1:57">
      <c r="A304" t="s">
        <v>2066</v>
      </c>
      <c r="B304" t="s">
        <v>1734</v>
      </c>
      <c r="C304" s="736">
        <v>4582116.3600000003</v>
      </c>
      <c r="D304" s="736">
        <v>4615765.99</v>
      </c>
      <c r="E304" s="736">
        <v>4610313.2700000005</v>
      </c>
      <c r="F304" s="736">
        <v>4629871.3</v>
      </c>
      <c r="G304" s="736">
        <v>5808072.6500000004</v>
      </c>
      <c r="H304" s="736">
        <v>5234437.4799999995</v>
      </c>
      <c r="I304" s="736">
        <v>5158712.75</v>
      </c>
      <c r="J304" s="736">
        <v>5142007.4799999995</v>
      </c>
      <c r="K304" s="736">
        <v>5175021.84</v>
      </c>
      <c r="L304" s="736">
        <v>5229434.4299999988</v>
      </c>
      <c r="M304" s="736">
        <v>5226036.96</v>
      </c>
      <c r="N304" s="736">
        <v>5218980.45</v>
      </c>
      <c r="O304" s="736">
        <v>5091669.07</v>
      </c>
      <c r="P304" s="736">
        <v>5094086.75</v>
      </c>
      <c r="Q304" s="736">
        <v>5106730.3599999994</v>
      </c>
      <c r="R304" s="736">
        <v>5669045.29</v>
      </c>
      <c r="S304" s="736">
        <v>5595988.8700000001</v>
      </c>
      <c r="T304" s="736">
        <v>5638369.2999999998</v>
      </c>
      <c r="U304" s="736">
        <v>5614910.8499999996</v>
      </c>
      <c r="V304" s="736">
        <v>5562105.2000000002</v>
      </c>
      <c r="W304" s="736">
        <v>5606397.4800000014</v>
      </c>
      <c r="X304" s="741">
        <v>5783602.7300000004</v>
      </c>
      <c r="Y304" s="743">
        <f>SUM(Y299:Y302)</f>
        <v>6009277.8900000006</v>
      </c>
      <c r="Z304" s="743">
        <f t="shared" ref="Z304:AJ304" si="120">SUM(Z299:Z302)</f>
        <v>6110566.9900000002</v>
      </c>
      <c r="AA304" s="743">
        <f t="shared" si="120"/>
        <v>6465803.9200000009</v>
      </c>
      <c r="AB304" s="743">
        <f t="shared" si="120"/>
        <v>7031270.8000000007</v>
      </c>
      <c r="AC304" s="743">
        <f t="shared" si="120"/>
        <v>7164534.1899999995</v>
      </c>
      <c r="AD304" s="743">
        <f t="shared" si="120"/>
        <v>7355305.1299999999</v>
      </c>
      <c r="AE304" s="743">
        <f t="shared" si="120"/>
        <v>7058290.2999999989</v>
      </c>
      <c r="AF304" s="743">
        <f t="shared" si="120"/>
        <v>6976072.0099999998</v>
      </c>
      <c r="AG304" s="743">
        <f t="shared" si="120"/>
        <v>7159019.4400000004</v>
      </c>
      <c r="AH304" s="743">
        <f t="shared" si="120"/>
        <v>7227506.9099999992</v>
      </c>
      <c r="AI304" s="743">
        <f t="shared" si="120"/>
        <v>7312466.5699999994</v>
      </c>
      <c r="AJ304" s="743">
        <f t="shared" si="120"/>
        <v>7803362.1699999999</v>
      </c>
      <c r="AK304" s="824">
        <f t="shared" ref="AK304:AV304" si="121">SUM(AK299:AK303)</f>
        <v>8005654.54</v>
      </c>
      <c r="AL304" s="824">
        <f t="shared" si="121"/>
        <v>8132986.0299999993</v>
      </c>
      <c r="AM304" s="824">
        <f t="shared" si="121"/>
        <v>8706442.2100000009</v>
      </c>
      <c r="AN304" s="824">
        <f t="shared" si="121"/>
        <v>8791530.5199999996</v>
      </c>
      <c r="AO304" s="824">
        <f t="shared" si="121"/>
        <v>8779785.7000000011</v>
      </c>
      <c r="AP304" s="824">
        <f t="shared" si="121"/>
        <v>8791764.7799999993</v>
      </c>
      <c r="AQ304" s="824">
        <f t="shared" si="121"/>
        <v>8688830.9399999995</v>
      </c>
      <c r="AR304" s="824">
        <f t="shared" si="121"/>
        <v>8051753.5699999994</v>
      </c>
      <c r="AS304" s="824">
        <f t="shared" si="121"/>
        <v>8041948.3600000003</v>
      </c>
      <c r="AT304" s="824">
        <f t="shared" si="121"/>
        <v>8132651.7599999998</v>
      </c>
      <c r="AU304" s="824">
        <f t="shared" si="121"/>
        <v>8151003.4900000002</v>
      </c>
      <c r="AV304" s="824">
        <f t="shared" si="121"/>
        <v>8331917.3499999996</v>
      </c>
      <c r="AW304" s="11">
        <f t="shared" si="104"/>
        <v>100606269.24999999</v>
      </c>
      <c r="AY304" s="335"/>
      <c r="AZ304" s="335"/>
      <c r="BA304" s="335"/>
    </row>
    <row r="305" spans="1:53">
      <c r="A305" t="s">
        <v>2067</v>
      </c>
      <c r="B305" t="s">
        <v>2068</v>
      </c>
      <c r="C305" s="736">
        <v>1047583.33</v>
      </c>
      <c r="D305" s="736">
        <v>1047583.33</v>
      </c>
      <c r="E305" s="736">
        <v>1047583.33</v>
      </c>
      <c r="F305" s="736">
        <v>1047583.33</v>
      </c>
      <c r="G305" s="736">
        <v>820083.33</v>
      </c>
      <c r="H305" s="736">
        <v>820083.33</v>
      </c>
      <c r="I305" s="736">
        <v>820083.33</v>
      </c>
      <c r="J305" s="736">
        <v>820083.33</v>
      </c>
      <c r="K305" s="736">
        <v>820083.33</v>
      </c>
      <c r="L305" s="736">
        <v>820083.33</v>
      </c>
      <c r="M305" s="736">
        <v>820083.33</v>
      </c>
      <c r="N305" s="736">
        <v>820083.33</v>
      </c>
      <c r="O305" s="736">
        <v>820083.33</v>
      </c>
      <c r="P305" s="736">
        <v>820083.33</v>
      </c>
      <c r="Q305" s="736">
        <v>820083.33</v>
      </c>
      <c r="R305" s="736">
        <v>820083.33</v>
      </c>
      <c r="S305" s="736">
        <v>820083.33</v>
      </c>
      <c r="T305" s="736">
        <v>820083.33</v>
      </c>
      <c r="U305" s="736">
        <v>580408.32999999996</v>
      </c>
      <c r="V305" s="736">
        <v>517708.33</v>
      </c>
      <c r="W305" s="736">
        <v>489208.33</v>
      </c>
      <c r="X305" s="741">
        <v>489208.33</v>
      </c>
      <c r="Y305" s="738">
        <v>489208.33000000007</v>
      </c>
      <c r="Z305" s="742">
        <v>489208.33999999991</v>
      </c>
      <c r="AA305" s="738">
        <v>489208.33</v>
      </c>
      <c r="AB305" s="738">
        <v>489208.33</v>
      </c>
      <c r="AC305" s="738">
        <v>489208.34</v>
      </c>
      <c r="AD305" s="738">
        <v>489208.33</v>
      </c>
      <c r="AE305" s="738">
        <v>489208.33</v>
      </c>
      <c r="AF305" s="738">
        <v>489208.34</v>
      </c>
      <c r="AG305" s="738">
        <v>489208.33000000007</v>
      </c>
      <c r="AH305" s="738">
        <v>489208.33000000007</v>
      </c>
      <c r="AI305" s="738">
        <v>489208.33</v>
      </c>
      <c r="AJ305" s="738">
        <v>489208.33</v>
      </c>
      <c r="AK305" s="738">
        <v>489208.33</v>
      </c>
      <c r="AL305" s="738">
        <v>489208.34</v>
      </c>
      <c r="AM305" s="738">
        <v>489208.33</v>
      </c>
      <c r="AN305" s="738">
        <v>489208.33</v>
      </c>
      <c r="AO305" s="738">
        <v>489208.34</v>
      </c>
      <c r="AP305" s="738">
        <v>489208.33</v>
      </c>
      <c r="AQ305" s="738">
        <v>489208.33</v>
      </c>
      <c r="AR305" s="738">
        <v>489208.34</v>
      </c>
      <c r="AS305" s="738">
        <v>489208.33</v>
      </c>
      <c r="AT305" s="738">
        <v>489208.33</v>
      </c>
      <c r="AU305" s="738">
        <v>489208.34</v>
      </c>
      <c r="AV305" s="738">
        <v>489208.33</v>
      </c>
      <c r="AW305" s="11">
        <f t="shared" si="104"/>
        <v>5870500</v>
      </c>
      <c r="AY305" s="335"/>
      <c r="AZ305" s="335"/>
      <c r="BA305" s="335"/>
    </row>
    <row r="306" spans="1:53">
      <c r="A306" t="s">
        <v>2069</v>
      </c>
      <c r="B306" t="s">
        <v>2070</v>
      </c>
      <c r="C306" s="736"/>
      <c r="D306" s="736"/>
      <c r="E306" s="736"/>
      <c r="F306" s="736"/>
      <c r="G306" s="736"/>
      <c r="H306" s="736"/>
      <c r="I306" s="736"/>
      <c r="J306" s="736"/>
      <c r="K306" s="736"/>
      <c r="L306" s="736"/>
      <c r="M306" s="736"/>
      <c r="N306" s="736"/>
      <c r="O306" s="736"/>
      <c r="P306" s="736"/>
      <c r="Q306" s="736"/>
      <c r="R306" s="736"/>
      <c r="S306" s="736"/>
      <c r="T306" s="736"/>
      <c r="U306" s="736"/>
      <c r="V306" s="736"/>
      <c r="W306" s="736"/>
      <c r="X306" s="741"/>
      <c r="Y306" s="738"/>
      <c r="Z306" s="742"/>
      <c r="AA306" s="738"/>
      <c r="AB306" s="738"/>
      <c r="AC306" s="738"/>
      <c r="AD306" s="738"/>
      <c r="AE306" s="738"/>
      <c r="AF306" s="738"/>
      <c r="AG306" s="738"/>
      <c r="AH306" s="738"/>
      <c r="AI306" s="738"/>
      <c r="AJ306" s="738"/>
      <c r="AK306" s="738"/>
      <c r="AL306" s="738"/>
      <c r="AM306" s="738"/>
      <c r="AN306" s="738"/>
      <c r="AO306" s="738"/>
      <c r="AP306" s="738"/>
      <c r="AQ306" s="738"/>
      <c r="AR306" s="738"/>
      <c r="AS306" s="738"/>
      <c r="AT306" s="738"/>
      <c r="AU306" s="738">
        <v>0</v>
      </c>
      <c r="AV306" s="738">
        <v>0</v>
      </c>
      <c r="AW306" s="11">
        <f t="shared" si="104"/>
        <v>0</v>
      </c>
      <c r="AY306" s="335"/>
      <c r="AZ306" s="335"/>
      <c r="BA306" s="335"/>
    </row>
    <row r="307" spans="1:53">
      <c r="A307" t="s">
        <v>2071</v>
      </c>
      <c r="B307" t="s">
        <v>2072</v>
      </c>
      <c r="C307" s="736">
        <v>4010.07</v>
      </c>
      <c r="D307" s="736">
        <v>4010.07</v>
      </c>
      <c r="E307" s="736">
        <v>4010.07</v>
      </c>
      <c r="F307" s="736">
        <v>4010.07</v>
      </c>
      <c r="G307" s="736">
        <v>4010.07</v>
      </c>
      <c r="H307" s="736">
        <v>2672.42</v>
      </c>
      <c r="I307" s="736">
        <v>3138.9</v>
      </c>
      <c r="J307" s="736">
        <v>3138.9</v>
      </c>
      <c r="K307" s="736">
        <v>3138.9</v>
      </c>
      <c r="L307" s="736">
        <v>3138.9</v>
      </c>
      <c r="M307" s="736">
        <v>3138.9</v>
      </c>
      <c r="N307" s="736">
        <v>3138.9</v>
      </c>
      <c r="O307" s="736">
        <v>3138.9</v>
      </c>
      <c r="P307" s="736">
        <v>3138.9</v>
      </c>
      <c r="Q307" s="736">
        <v>3138.86</v>
      </c>
      <c r="R307" s="736">
        <v>3138.9</v>
      </c>
      <c r="S307" s="736">
        <v>3138.9</v>
      </c>
      <c r="T307" s="736">
        <v>3136.77</v>
      </c>
      <c r="U307" s="736">
        <v>2277.19</v>
      </c>
      <c r="V307" s="736">
        <v>2040.27</v>
      </c>
      <c r="W307" s="736">
        <v>2040.27</v>
      </c>
      <c r="X307" s="741">
        <v>2040.27</v>
      </c>
      <c r="Y307" s="738">
        <v>1992.8500000000349</v>
      </c>
      <c r="Z307" s="742">
        <v>1928.570000000007</v>
      </c>
      <c r="AA307" s="738">
        <v>1992.86</v>
      </c>
      <c r="AB307" s="738">
        <v>1928.57</v>
      </c>
      <c r="AC307" s="738">
        <v>1992.86</v>
      </c>
      <c r="AD307" s="738">
        <v>1992.86</v>
      </c>
      <c r="AE307" s="738">
        <v>1799.99</v>
      </c>
      <c r="AF307" s="738">
        <v>1992.86</v>
      </c>
      <c r="AG307" s="738">
        <v>1928.569999999949</v>
      </c>
      <c r="AH307" s="738">
        <v>1992.860000000044</v>
      </c>
      <c r="AI307" s="738">
        <v>1928.5699999999488</v>
      </c>
      <c r="AJ307" s="738">
        <v>1992.8600000000442</v>
      </c>
      <c r="AK307" s="738">
        <v>1992.84</v>
      </c>
      <c r="AL307" s="738">
        <v>1928.57</v>
      </c>
      <c r="AM307" s="738">
        <v>1992.86</v>
      </c>
      <c r="AN307" s="738">
        <v>1928.57</v>
      </c>
      <c r="AO307" s="738">
        <v>1992.86</v>
      </c>
      <c r="AP307" s="738">
        <v>1992.86</v>
      </c>
      <c r="AQ307" s="738">
        <v>1864.28</v>
      </c>
      <c r="AR307" s="738">
        <v>1992.85</v>
      </c>
      <c r="AS307" s="738">
        <v>1928.58</v>
      </c>
      <c r="AT307" s="738">
        <v>1992.85</v>
      </c>
      <c r="AU307" s="738">
        <v>1928.57</v>
      </c>
      <c r="AV307" s="738">
        <v>1992.85</v>
      </c>
      <c r="AW307" s="11">
        <f t="shared" si="104"/>
        <v>23528.539999999997</v>
      </c>
      <c r="AY307" s="335"/>
      <c r="AZ307" s="335"/>
      <c r="BA307" s="335"/>
    </row>
    <row r="308" spans="1:53">
      <c r="A308" t="s">
        <v>2073</v>
      </c>
      <c r="B308" t="s">
        <v>2074</v>
      </c>
      <c r="C308" s="736">
        <v>9579.8700000000008</v>
      </c>
      <c r="D308" s="736">
        <v>9579.8700000000008</v>
      </c>
      <c r="E308" s="736">
        <v>9579.8700000000008</v>
      </c>
      <c r="F308" s="736">
        <v>9579.8700000000008</v>
      </c>
      <c r="G308" s="736">
        <v>9579.8700000000008</v>
      </c>
      <c r="H308" s="736">
        <v>9579.8700000000008</v>
      </c>
      <c r="I308" s="736">
        <v>9579.8700000000008</v>
      </c>
      <c r="J308" s="736">
        <v>9579.8700000000008</v>
      </c>
      <c r="K308" s="736">
        <v>9579.8700000000008</v>
      </c>
      <c r="L308" s="736">
        <v>9579.8700000000008</v>
      </c>
      <c r="M308" s="736">
        <v>9579.8700000000008</v>
      </c>
      <c r="N308" s="736">
        <v>9579.8700000000008</v>
      </c>
      <c r="O308" s="736">
        <v>9580.07</v>
      </c>
      <c r="P308" s="736">
        <v>9579.8700000000008</v>
      </c>
      <c r="Q308" s="736">
        <v>9579.9</v>
      </c>
      <c r="R308" s="736">
        <v>9580.2099999999991</v>
      </c>
      <c r="S308" s="736">
        <v>9579.43</v>
      </c>
      <c r="T308" s="736">
        <v>9579.8700000000008</v>
      </c>
      <c r="U308" s="736">
        <v>9579.8700000000008</v>
      </c>
      <c r="V308" s="736">
        <v>9579.8700000000008</v>
      </c>
      <c r="W308" s="736">
        <v>9579.8700000000008</v>
      </c>
      <c r="X308" s="741">
        <v>9579.8700000000008</v>
      </c>
      <c r="Y308" s="738">
        <v>9977.8500000000931</v>
      </c>
      <c r="Z308" s="742">
        <v>7384.4799999999814</v>
      </c>
      <c r="AA308" s="738">
        <v>9977.85</v>
      </c>
      <c r="AB308" s="738">
        <v>9656.01</v>
      </c>
      <c r="AC308" s="738">
        <v>9977.86</v>
      </c>
      <c r="AD308" s="738">
        <v>5688.52</v>
      </c>
      <c r="AE308" s="738">
        <v>2179.0500000000002</v>
      </c>
      <c r="AF308" s="738">
        <v>290.73</v>
      </c>
      <c r="AG308" s="738">
        <v>281.35000000000599</v>
      </c>
      <c r="AH308" s="738">
        <v>290.72999999999598</v>
      </c>
      <c r="AI308" s="738">
        <v>281.35000000000582</v>
      </c>
      <c r="AJ308" s="738">
        <v>290.74000000000524</v>
      </c>
      <c r="AK308" s="738">
        <v>290.73</v>
      </c>
      <c r="AL308" s="738">
        <v>281.35000000000002</v>
      </c>
      <c r="AM308" s="738">
        <v>234.46</v>
      </c>
      <c r="AN308" s="738">
        <v>0</v>
      </c>
      <c r="AO308" s="738">
        <v>0</v>
      </c>
      <c r="AP308" s="738">
        <v>0</v>
      </c>
      <c r="AQ308" s="738">
        <v>0</v>
      </c>
      <c r="AR308" s="738">
        <v>0</v>
      </c>
      <c r="AS308" s="738">
        <v>0</v>
      </c>
      <c r="AT308" s="738">
        <v>0</v>
      </c>
      <c r="AU308" s="738">
        <v>0</v>
      </c>
      <c r="AV308" s="738">
        <v>0</v>
      </c>
      <c r="AW308" s="11">
        <f t="shared" si="104"/>
        <v>806.54000000000008</v>
      </c>
      <c r="AY308" s="335"/>
      <c r="AZ308" s="335"/>
      <c r="BA308" s="335"/>
    </row>
    <row r="309" spans="1:53">
      <c r="A309" t="s">
        <v>2075</v>
      </c>
      <c r="B309" t="s">
        <v>2076</v>
      </c>
      <c r="C309" s="736">
        <v>13589.94</v>
      </c>
      <c r="D309" s="736">
        <v>13589.94</v>
      </c>
      <c r="E309" s="736">
        <v>13589.94</v>
      </c>
      <c r="F309" s="736">
        <v>13589.94</v>
      </c>
      <c r="G309" s="736">
        <v>13589.94</v>
      </c>
      <c r="H309" s="736">
        <v>12252.29</v>
      </c>
      <c r="I309" s="736">
        <v>12718.77</v>
      </c>
      <c r="J309" s="736">
        <v>12718.77</v>
      </c>
      <c r="K309" s="736">
        <v>12718.77</v>
      </c>
      <c r="L309" s="736">
        <v>12718.77</v>
      </c>
      <c r="M309" s="736">
        <v>12718.77</v>
      </c>
      <c r="N309" s="736">
        <v>12718.77</v>
      </c>
      <c r="O309" s="736">
        <v>12718.97</v>
      </c>
      <c r="P309" s="736">
        <v>12718.77</v>
      </c>
      <c r="Q309" s="736">
        <v>12718.76</v>
      </c>
      <c r="R309" s="736">
        <v>12719.109999999999</v>
      </c>
      <c r="S309" s="736">
        <v>12718.33</v>
      </c>
      <c r="T309" s="736">
        <v>12716.640000000001</v>
      </c>
      <c r="U309" s="736">
        <v>11857.060000000001</v>
      </c>
      <c r="V309" s="736">
        <v>11620.140000000001</v>
      </c>
      <c r="W309" s="736">
        <v>11620.140000000001</v>
      </c>
      <c r="X309" s="741">
        <v>11620.140000000001</v>
      </c>
      <c r="Y309" s="743">
        <f>Y307+Y308</f>
        <v>11970.700000000128</v>
      </c>
      <c r="Z309" s="743">
        <f t="shared" ref="Z309:AJ309" si="122">Z307+Z308</f>
        <v>9313.0499999999884</v>
      </c>
      <c r="AA309" s="743">
        <f t="shared" si="122"/>
        <v>11970.710000000001</v>
      </c>
      <c r="AB309" s="743">
        <f t="shared" si="122"/>
        <v>11584.58</v>
      </c>
      <c r="AC309" s="743">
        <f t="shared" si="122"/>
        <v>11970.720000000001</v>
      </c>
      <c r="AD309" s="743">
        <f t="shared" si="122"/>
        <v>7681.38</v>
      </c>
      <c r="AE309" s="743">
        <f t="shared" si="122"/>
        <v>3979.04</v>
      </c>
      <c r="AF309" s="743">
        <f t="shared" si="122"/>
        <v>2283.59</v>
      </c>
      <c r="AG309" s="743">
        <f t="shared" si="122"/>
        <v>2209.9199999999551</v>
      </c>
      <c r="AH309" s="743">
        <f t="shared" si="122"/>
        <v>2283.5900000000402</v>
      </c>
      <c r="AI309" s="743">
        <f t="shared" si="122"/>
        <v>2209.9199999999546</v>
      </c>
      <c r="AJ309" s="743">
        <f t="shared" si="122"/>
        <v>2283.6000000000495</v>
      </c>
      <c r="AK309" s="824">
        <f t="shared" ref="AK309:AV309" si="123">AK307+AK308</f>
        <v>2283.5699999999997</v>
      </c>
      <c r="AL309" s="824">
        <f t="shared" si="123"/>
        <v>2209.92</v>
      </c>
      <c r="AM309" s="824">
        <f t="shared" si="123"/>
        <v>2227.3199999999997</v>
      </c>
      <c r="AN309" s="824">
        <f t="shared" si="123"/>
        <v>1928.57</v>
      </c>
      <c r="AO309" s="824">
        <f t="shared" si="123"/>
        <v>1992.86</v>
      </c>
      <c r="AP309" s="824">
        <f t="shared" si="123"/>
        <v>1992.86</v>
      </c>
      <c r="AQ309" s="824">
        <f t="shared" si="123"/>
        <v>1864.28</v>
      </c>
      <c r="AR309" s="824">
        <f t="shared" si="123"/>
        <v>1992.85</v>
      </c>
      <c r="AS309" s="824">
        <f t="shared" si="123"/>
        <v>1928.58</v>
      </c>
      <c r="AT309" s="824">
        <f t="shared" si="123"/>
        <v>1992.85</v>
      </c>
      <c r="AU309" s="824">
        <f t="shared" si="123"/>
        <v>1928.57</v>
      </c>
      <c r="AV309" s="824">
        <f t="shared" si="123"/>
        <v>1992.85</v>
      </c>
      <c r="AW309" s="11">
        <f t="shared" si="104"/>
        <v>24335.079999999994</v>
      </c>
      <c r="AY309" s="335"/>
      <c r="AZ309" s="335"/>
      <c r="BA309" s="335"/>
    </row>
    <row r="310" spans="1:53">
      <c r="A310" t="s">
        <v>2077</v>
      </c>
      <c r="B310" t="s">
        <v>1732</v>
      </c>
      <c r="C310" s="736">
        <v>1061173.27</v>
      </c>
      <c r="D310" s="736">
        <v>1061173.27</v>
      </c>
      <c r="E310" s="736">
        <v>1061173.27</v>
      </c>
      <c r="F310" s="736">
        <v>1061173.27</v>
      </c>
      <c r="G310" s="736">
        <v>833673.2699999999</v>
      </c>
      <c r="H310" s="736">
        <v>832335.62</v>
      </c>
      <c r="I310" s="736">
        <v>832802.1</v>
      </c>
      <c r="J310" s="736">
        <v>832802.1</v>
      </c>
      <c r="K310" s="736">
        <v>832802.1</v>
      </c>
      <c r="L310" s="736">
        <v>832802.1</v>
      </c>
      <c r="M310" s="736">
        <v>832802.1</v>
      </c>
      <c r="N310" s="736">
        <v>832802.1</v>
      </c>
      <c r="O310" s="736">
        <v>832802.29999999993</v>
      </c>
      <c r="P310" s="736">
        <v>832802.1</v>
      </c>
      <c r="Q310" s="736">
        <v>832802.09</v>
      </c>
      <c r="R310" s="736">
        <v>832802.44</v>
      </c>
      <c r="S310" s="736">
        <v>832801.65999999992</v>
      </c>
      <c r="T310" s="736">
        <v>832799.97</v>
      </c>
      <c r="U310" s="736">
        <v>592265.39</v>
      </c>
      <c r="V310" s="736">
        <v>529328.47</v>
      </c>
      <c r="W310" s="736">
        <v>500828.47000000003</v>
      </c>
      <c r="X310" s="741">
        <v>500828.47000000003</v>
      </c>
      <c r="Y310" s="743">
        <f>Y309+Y305+Y306</f>
        <v>501179.0300000002</v>
      </c>
      <c r="Z310" s="743">
        <f t="shared" ref="Z310:AK310" si="124">Z309+Z305+Z306</f>
        <v>498521.3899999999</v>
      </c>
      <c r="AA310" s="743">
        <f t="shared" si="124"/>
        <v>501179.04000000004</v>
      </c>
      <c r="AB310" s="743">
        <f t="shared" si="124"/>
        <v>500792.91000000003</v>
      </c>
      <c r="AC310" s="743">
        <f t="shared" si="124"/>
        <v>501179.06000000006</v>
      </c>
      <c r="AD310" s="743">
        <f t="shared" si="124"/>
        <v>496889.71</v>
      </c>
      <c r="AE310" s="743">
        <f t="shared" si="124"/>
        <v>493187.37</v>
      </c>
      <c r="AF310" s="743">
        <f t="shared" si="124"/>
        <v>491491.93000000005</v>
      </c>
      <c r="AG310" s="743">
        <f t="shared" si="124"/>
        <v>491418.25000000006</v>
      </c>
      <c r="AH310" s="743">
        <f t="shared" si="124"/>
        <v>491491.9200000001</v>
      </c>
      <c r="AI310" s="743">
        <f t="shared" si="124"/>
        <v>491418.25</v>
      </c>
      <c r="AJ310" s="743">
        <f t="shared" si="124"/>
        <v>491491.93000000005</v>
      </c>
      <c r="AK310" s="824">
        <f t="shared" si="124"/>
        <v>491491.9</v>
      </c>
      <c r="AL310" s="824">
        <f t="shared" ref="AL310:AV310" si="125">AL309+AL305+AL306</f>
        <v>491418.26</v>
      </c>
      <c r="AM310" s="824">
        <f t="shared" si="125"/>
        <v>491435.65</v>
      </c>
      <c r="AN310" s="824">
        <f t="shared" si="125"/>
        <v>491136.9</v>
      </c>
      <c r="AO310" s="824">
        <f t="shared" si="125"/>
        <v>491201.2</v>
      </c>
      <c r="AP310" s="824">
        <f t="shared" si="125"/>
        <v>491201.19</v>
      </c>
      <c r="AQ310" s="824">
        <f t="shared" si="125"/>
        <v>491072.61000000004</v>
      </c>
      <c r="AR310" s="824">
        <f t="shared" si="125"/>
        <v>491201.19</v>
      </c>
      <c r="AS310" s="824">
        <f t="shared" si="125"/>
        <v>491136.91000000003</v>
      </c>
      <c r="AT310" s="824">
        <f t="shared" si="125"/>
        <v>491201.18</v>
      </c>
      <c r="AU310" s="824">
        <f t="shared" si="125"/>
        <v>491136.91000000003</v>
      </c>
      <c r="AV310" s="824">
        <f t="shared" si="125"/>
        <v>491201.18</v>
      </c>
      <c r="AW310" s="11">
        <f t="shared" si="104"/>
        <v>5894835.0799999991</v>
      </c>
      <c r="AY310" s="335"/>
      <c r="AZ310" s="335"/>
      <c r="BA310" s="335"/>
    </row>
    <row r="311" spans="1:53">
      <c r="A311" t="s">
        <v>2078</v>
      </c>
      <c r="B311" t="s">
        <v>2079</v>
      </c>
      <c r="C311" s="736">
        <v>-275931.3</v>
      </c>
      <c r="D311" s="736">
        <v>-360315.68</v>
      </c>
      <c r="E311" s="736">
        <v>-257620.40000000002</v>
      </c>
      <c r="F311" s="736">
        <v>-275113.36999999994</v>
      </c>
      <c r="G311" s="736">
        <v>-208354.31</v>
      </c>
      <c r="H311" s="736">
        <v>-250120.06000000003</v>
      </c>
      <c r="I311" s="736">
        <v>-299811.18</v>
      </c>
      <c r="J311" s="736">
        <v>-275963.17</v>
      </c>
      <c r="K311" s="736">
        <v>-287721.19999999995</v>
      </c>
      <c r="L311" s="736">
        <v>-318209.43</v>
      </c>
      <c r="M311" s="736">
        <v>-338758.02000000008</v>
      </c>
      <c r="N311" s="736">
        <v>-323688.11</v>
      </c>
      <c r="O311" s="736">
        <v>-171337.32999999996</v>
      </c>
      <c r="P311" s="736">
        <v>-325236.03999999998</v>
      </c>
      <c r="Q311" s="736">
        <v>-284297.23</v>
      </c>
      <c r="R311" s="736">
        <v>-235297.75999999995</v>
      </c>
      <c r="S311" s="736">
        <v>-312560.23999999987</v>
      </c>
      <c r="T311" s="736">
        <v>-358202.74</v>
      </c>
      <c r="U311" s="736">
        <v>-325368.06</v>
      </c>
      <c r="V311" s="736">
        <v>-320309.45999999996</v>
      </c>
      <c r="W311" s="736">
        <v>-249074.98</v>
      </c>
      <c r="X311" s="736">
        <v>-309141.76000000001</v>
      </c>
      <c r="Y311" s="654">
        <v>-360244.58000000007</v>
      </c>
      <c r="Z311" s="655">
        <v>-361380.13</v>
      </c>
      <c r="AA311" s="654">
        <v>-390112.21</v>
      </c>
      <c r="AB311" s="654">
        <v>-440022.99</v>
      </c>
      <c r="AC311" s="654">
        <v>-429476.87</v>
      </c>
      <c r="AD311" s="654">
        <v>-410780.89</v>
      </c>
      <c r="AE311" s="654">
        <v>-508239.79</v>
      </c>
      <c r="AF311" s="654">
        <v>-453663.12</v>
      </c>
      <c r="AG311" s="654">
        <v>-477211.30000000016</v>
      </c>
      <c r="AH311" s="654">
        <v>-453110.38999999984</v>
      </c>
      <c r="AI311" s="654">
        <v>-581429.38999999978</v>
      </c>
      <c r="AJ311" s="654">
        <v>-512057.38999999996</v>
      </c>
      <c r="AK311" s="738">
        <v>-518212.42</v>
      </c>
      <c r="AL311" s="738">
        <v>-485439.17</v>
      </c>
      <c r="AM311" s="738">
        <v>-529079.73</v>
      </c>
      <c r="AN311" s="738">
        <v>-527717.56000000006</v>
      </c>
      <c r="AO311" s="738">
        <v>-527349.65</v>
      </c>
      <c r="AP311" s="738">
        <v>-630188.67000000004</v>
      </c>
      <c r="AQ311" s="738">
        <v>-638285.42000000004</v>
      </c>
      <c r="AR311" s="738">
        <v>-674812.86</v>
      </c>
      <c r="AS311" s="738">
        <v>-563665.77</v>
      </c>
      <c r="AT311" s="738">
        <v>-658774.55000000005</v>
      </c>
      <c r="AU311" s="738">
        <v>-689358.62</v>
      </c>
      <c r="AV311" s="738">
        <v>-760856.43</v>
      </c>
      <c r="AW311" s="11">
        <f t="shared" si="104"/>
        <v>-7203740.8499999996</v>
      </c>
      <c r="AY311" s="335"/>
      <c r="AZ311" s="335"/>
      <c r="BA311" s="335"/>
    </row>
    <row r="312" spans="1:53">
      <c r="A312" t="s">
        <v>2080</v>
      </c>
      <c r="B312" t="s">
        <v>2081</v>
      </c>
      <c r="C312" s="736">
        <v>-275931.3</v>
      </c>
      <c r="D312" s="736">
        <v>-360315.68</v>
      </c>
      <c r="E312" s="736">
        <v>-257620.40000000002</v>
      </c>
      <c r="F312" s="736">
        <v>-275113.36999999994</v>
      </c>
      <c r="G312" s="736">
        <v>-208354.31</v>
      </c>
      <c r="H312" s="736">
        <v>-250120.06000000003</v>
      </c>
      <c r="I312" s="736">
        <v>-299811.18</v>
      </c>
      <c r="J312" s="736">
        <v>-275963.17</v>
      </c>
      <c r="K312" s="736">
        <v>-287721.19999999995</v>
      </c>
      <c r="L312" s="736">
        <v>-318209.43</v>
      </c>
      <c r="M312" s="736">
        <v>-338758.02000000008</v>
      </c>
      <c r="N312" s="736">
        <v>-323688.11</v>
      </c>
      <c r="O312" s="736">
        <v>-171337.32999999996</v>
      </c>
      <c r="P312" s="736">
        <v>-325236.03999999998</v>
      </c>
      <c r="Q312" s="736">
        <v>-284297.23</v>
      </c>
      <c r="R312" s="736">
        <v>-235297.75999999995</v>
      </c>
      <c r="S312" s="736">
        <v>-312560.23999999987</v>
      </c>
      <c r="T312" s="736">
        <v>-358202.74</v>
      </c>
      <c r="U312" s="736">
        <v>-325368.06</v>
      </c>
      <c r="V312" s="736">
        <v>-320309.45999999996</v>
      </c>
      <c r="W312" s="736">
        <v>-249074.98</v>
      </c>
      <c r="X312" s="736">
        <v>-309141.76000000001</v>
      </c>
      <c r="Y312" s="656">
        <f>Y311</f>
        <v>-360244.58000000007</v>
      </c>
      <c r="Z312" s="656">
        <f t="shared" ref="Z312:AJ312" si="126">Z311</f>
        <v>-361380.13</v>
      </c>
      <c r="AA312" s="656">
        <f t="shared" si="126"/>
        <v>-390112.21</v>
      </c>
      <c r="AB312" s="656">
        <f t="shared" si="126"/>
        <v>-440022.99</v>
      </c>
      <c r="AC312" s="656">
        <f t="shared" si="126"/>
        <v>-429476.87</v>
      </c>
      <c r="AD312" s="656">
        <f t="shared" si="126"/>
        <v>-410780.89</v>
      </c>
      <c r="AE312" s="656">
        <f t="shared" si="126"/>
        <v>-508239.79</v>
      </c>
      <c r="AF312" s="656">
        <f t="shared" si="126"/>
        <v>-453663.12</v>
      </c>
      <c r="AG312" s="656">
        <f t="shared" si="126"/>
        <v>-477211.30000000016</v>
      </c>
      <c r="AH312" s="656">
        <f t="shared" si="126"/>
        <v>-453110.38999999984</v>
      </c>
      <c r="AI312" s="656">
        <f t="shared" si="126"/>
        <v>-581429.38999999978</v>
      </c>
      <c r="AJ312" s="656">
        <f t="shared" si="126"/>
        <v>-512057.38999999996</v>
      </c>
      <c r="AK312" s="825">
        <f t="shared" ref="AK312:AV312" si="127">AK311</f>
        <v>-518212.42</v>
      </c>
      <c r="AL312" s="825">
        <f t="shared" si="127"/>
        <v>-485439.17</v>
      </c>
      <c r="AM312" s="825">
        <f t="shared" si="127"/>
        <v>-529079.73</v>
      </c>
      <c r="AN312" s="825">
        <f t="shared" si="127"/>
        <v>-527717.56000000006</v>
      </c>
      <c r="AO312" s="825">
        <f t="shared" si="127"/>
        <v>-527349.65</v>
      </c>
      <c r="AP312" s="825">
        <f t="shared" si="127"/>
        <v>-630188.67000000004</v>
      </c>
      <c r="AQ312" s="825">
        <f t="shared" si="127"/>
        <v>-638285.42000000004</v>
      </c>
      <c r="AR312" s="825">
        <f t="shared" si="127"/>
        <v>-674812.86</v>
      </c>
      <c r="AS312" s="825">
        <f t="shared" si="127"/>
        <v>-563665.77</v>
      </c>
      <c r="AT312" s="825">
        <f t="shared" si="127"/>
        <v>-658774.55000000005</v>
      </c>
      <c r="AU312" s="825">
        <f t="shared" si="127"/>
        <v>-689358.62</v>
      </c>
      <c r="AV312" s="825">
        <f t="shared" si="127"/>
        <v>-760856.43</v>
      </c>
      <c r="AW312" s="11">
        <f t="shared" si="104"/>
        <v>-7203740.8499999996</v>
      </c>
      <c r="AY312" s="335"/>
      <c r="AZ312" s="335"/>
      <c r="BA312" s="335"/>
    </row>
    <row r="313" spans="1:53">
      <c r="A313" t="s">
        <v>2082</v>
      </c>
      <c r="B313" t="s">
        <v>2083</v>
      </c>
      <c r="C313" s="736">
        <v>5367358.33</v>
      </c>
      <c r="D313" s="736">
        <v>5316623.58</v>
      </c>
      <c r="E313" s="736">
        <v>5413866.1399999978</v>
      </c>
      <c r="F313" s="736">
        <v>5415931.1999999993</v>
      </c>
      <c r="G313" s="736">
        <v>6433391.6099999994</v>
      </c>
      <c r="H313" s="736">
        <v>5816653.0399999982</v>
      </c>
      <c r="I313" s="736">
        <v>5691703.6699999981</v>
      </c>
      <c r="J313" s="736">
        <v>5698846.4099999983</v>
      </c>
      <c r="K313" s="736">
        <v>5720102.7399999984</v>
      </c>
      <c r="L313" s="736">
        <v>5744027.1000000006</v>
      </c>
      <c r="M313" s="736">
        <v>5720081.0399999991</v>
      </c>
      <c r="N313" s="736">
        <v>5728094.4399999995</v>
      </c>
      <c r="O313" s="736">
        <v>5753134.0399999982</v>
      </c>
      <c r="P313" s="736">
        <v>5601652.8099999959</v>
      </c>
      <c r="Q313" s="736">
        <v>5655235.2199999969</v>
      </c>
      <c r="R313" s="736">
        <v>6266549.9700000016</v>
      </c>
      <c r="S313" s="736">
        <v>6116230.29</v>
      </c>
      <c r="T313" s="736">
        <v>6112966.5299999984</v>
      </c>
      <c r="U313" s="736">
        <v>5881808.1799999988</v>
      </c>
      <c r="V313" s="736">
        <v>5771124.2100000018</v>
      </c>
      <c r="W313" s="736">
        <v>5858150.9699999979</v>
      </c>
      <c r="X313" s="736">
        <v>5975289.4400000013</v>
      </c>
      <c r="Y313" s="737">
        <f>Y312+Y310+Y304</f>
        <v>6150212.3400000008</v>
      </c>
      <c r="Z313" s="737">
        <f t="shared" ref="Z313:AJ313" si="128">Z312+Z310+Z304</f>
        <v>6247708.25</v>
      </c>
      <c r="AA313" s="737">
        <f t="shared" si="128"/>
        <v>6576870.7500000009</v>
      </c>
      <c r="AB313" s="737">
        <f t="shared" si="128"/>
        <v>7092040.7200000007</v>
      </c>
      <c r="AC313" s="737">
        <f t="shared" si="128"/>
        <v>7236236.3799999999</v>
      </c>
      <c r="AD313" s="737">
        <f t="shared" si="128"/>
        <v>7441413.9500000002</v>
      </c>
      <c r="AE313" s="737">
        <f t="shared" si="128"/>
        <v>7043237.879999999</v>
      </c>
      <c r="AF313" s="737">
        <f t="shared" si="128"/>
        <v>7013900.8200000003</v>
      </c>
      <c r="AG313" s="737">
        <f t="shared" si="128"/>
        <v>7173226.3900000006</v>
      </c>
      <c r="AH313" s="737">
        <f t="shared" si="128"/>
        <v>7265888.4399999995</v>
      </c>
      <c r="AI313" s="737">
        <f t="shared" si="128"/>
        <v>7222455.4299999997</v>
      </c>
      <c r="AJ313" s="737">
        <f t="shared" si="128"/>
        <v>7782796.71</v>
      </c>
      <c r="AK313" s="821">
        <f t="shared" ref="AK313:AV313" si="129">AK312+AK310+AK304</f>
        <v>7978934.0200000005</v>
      </c>
      <c r="AL313" s="821">
        <f t="shared" si="129"/>
        <v>8138965.1199999992</v>
      </c>
      <c r="AM313" s="821">
        <f t="shared" si="129"/>
        <v>8668798.1300000008</v>
      </c>
      <c r="AN313" s="821">
        <f t="shared" si="129"/>
        <v>8754949.8599999994</v>
      </c>
      <c r="AO313" s="821">
        <f t="shared" si="129"/>
        <v>8743637.2500000019</v>
      </c>
      <c r="AP313" s="821">
        <f t="shared" si="129"/>
        <v>8652777.2999999989</v>
      </c>
      <c r="AQ313" s="821">
        <f t="shared" si="129"/>
        <v>8541618.129999999</v>
      </c>
      <c r="AR313" s="821">
        <f t="shared" si="129"/>
        <v>7868141.8999999994</v>
      </c>
      <c r="AS313" s="821">
        <f t="shared" si="129"/>
        <v>7969419.5</v>
      </c>
      <c r="AT313" s="821">
        <f t="shared" si="129"/>
        <v>7965078.3899999997</v>
      </c>
      <c r="AU313" s="821">
        <f t="shared" si="129"/>
        <v>7952781.7800000003</v>
      </c>
      <c r="AV313" s="821">
        <f t="shared" si="129"/>
        <v>8062262.0999999996</v>
      </c>
      <c r="AW313" s="11">
        <f t="shared" si="104"/>
        <v>99297363.480000004</v>
      </c>
      <c r="AY313" s="335"/>
      <c r="AZ313" s="335"/>
      <c r="BA313" s="335"/>
    </row>
    <row r="314" spans="1:53">
      <c r="A314" t="s">
        <v>2084</v>
      </c>
      <c r="B314" t="s">
        <v>2085</v>
      </c>
      <c r="C314" s="736">
        <v>5367358.33</v>
      </c>
      <c r="D314" s="736">
        <v>5316623.58</v>
      </c>
      <c r="E314" s="736">
        <v>5413866.1399999978</v>
      </c>
      <c r="F314" s="736">
        <v>5415931.1999999993</v>
      </c>
      <c r="G314" s="736">
        <v>6433391.6099999994</v>
      </c>
      <c r="H314" s="736">
        <v>5816653.0399999982</v>
      </c>
      <c r="I314" s="736">
        <v>5691703.6699999981</v>
      </c>
      <c r="J314" s="736">
        <v>5698846.4099999983</v>
      </c>
      <c r="K314" s="736">
        <v>5720102.7399999984</v>
      </c>
      <c r="L314" s="736">
        <v>5744027.1000000006</v>
      </c>
      <c r="M314" s="736">
        <v>5720081.0399999991</v>
      </c>
      <c r="N314" s="736">
        <v>5728094.4399999995</v>
      </c>
      <c r="O314" s="736">
        <v>5753134.0399999982</v>
      </c>
      <c r="P314" s="736">
        <v>5601652.8099999959</v>
      </c>
      <c r="Q314" s="736">
        <v>5655235.2199999969</v>
      </c>
      <c r="R314" s="736">
        <v>6266549.9700000016</v>
      </c>
      <c r="S314" s="736">
        <v>6116230.29</v>
      </c>
      <c r="T314" s="736">
        <v>6112966.5299999984</v>
      </c>
      <c r="U314" s="736">
        <v>5881808.1799999988</v>
      </c>
      <c r="V314" s="736">
        <v>5771124.2100000018</v>
      </c>
      <c r="W314" s="736">
        <v>5858150.9699999979</v>
      </c>
      <c r="X314" s="736">
        <v>5975289.4400000013</v>
      </c>
      <c r="Y314" s="737">
        <f>Y313</f>
        <v>6150212.3400000008</v>
      </c>
      <c r="Z314" s="737">
        <f t="shared" ref="Z314:AJ314" si="130">Z313</f>
        <v>6247708.25</v>
      </c>
      <c r="AA314" s="737">
        <f t="shared" si="130"/>
        <v>6576870.7500000009</v>
      </c>
      <c r="AB314" s="737">
        <f t="shared" si="130"/>
        <v>7092040.7200000007</v>
      </c>
      <c r="AC314" s="737">
        <f t="shared" si="130"/>
        <v>7236236.3799999999</v>
      </c>
      <c r="AD314" s="737">
        <f t="shared" si="130"/>
        <v>7441413.9500000002</v>
      </c>
      <c r="AE314" s="737">
        <f t="shared" si="130"/>
        <v>7043237.879999999</v>
      </c>
      <c r="AF314" s="737">
        <f t="shared" si="130"/>
        <v>7013900.8200000003</v>
      </c>
      <c r="AG314" s="737">
        <f t="shared" si="130"/>
        <v>7173226.3900000006</v>
      </c>
      <c r="AH314" s="737">
        <f t="shared" si="130"/>
        <v>7265888.4399999995</v>
      </c>
      <c r="AI314" s="737">
        <f t="shared" si="130"/>
        <v>7222455.4299999997</v>
      </c>
      <c r="AJ314" s="737">
        <f t="shared" si="130"/>
        <v>7782796.71</v>
      </c>
      <c r="AK314" s="821">
        <f t="shared" ref="AK314:AV314" si="131">AK313</f>
        <v>7978934.0200000005</v>
      </c>
      <c r="AL314" s="821">
        <f t="shared" si="131"/>
        <v>8138965.1199999992</v>
      </c>
      <c r="AM314" s="821">
        <f t="shared" si="131"/>
        <v>8668798.1300000008</v>
      </c>
      <c r="AN314" s="821">
        <f t="shared" si="131"/>
        <v>8754949.8599999994</v>
      </c>
      <c r="AO314" s="821">
        <f t="shared" si="131"/>
        <v>8743637.2500000019</v>
      </c>
      <c r="AP314" s="821">
        <f t="shared" si="131"/>
        <v>8652777.2999999989</v>
      </c>
      <c r="AQ314" s="821">
        <f t="shared" si="131"/>
        <v>8541618.129999999</v>
      </c>
      <c r="AR314" s="821">
        <f t="shared" si="131"/>
        <v>7868141.8999999994</v>
      </c>
      <c r="AS314" s="821">
        <f t="shared" si="131"/>
        <v>7969419.5</v>
      </c>
      <c r="AT314" s="821">
        <f t="shared" si="131"/>
        <v>7965078.3899999997</v>
      </c>
      <c r="AU314" s="821">
        <f t="shared" si="131"/>
        <v>7952781.7800000003</v>
      </c>
      <c r="AV314" s="821">
        <f t="shared" si="131"/>
        <v>8062262.0999999996</v>
      </c>
      <c r="AW314" s="11">
        <f t="shared" si="104"/>
        <v>99297363.480000004</v>
      </c>
      <c r="AY314" s="335"/>
      <c r="AZ314" s="335"/>
      <c r="BA314" s="335"/>
    </row>
    <row r="315" spans="1:53">
      <c r="A315" t="s">
        <v>2086</v>
      </c>
      <c r="B315" t="s">
        <v>2087</v>
      </c>
      <c r="C315" s="736">
        <v>442600</v>
      </c>
      <c r="D315" s="736">
        <v>595250</v>
      </c>
      <c r="E315" s="736">
        <v>-429385</v>
      </c>
      <c r="F315" s="736">
        <v>750942</v>
      </c>
      <c r="G315" s="736">
        <v>963058</v>
      </c>
      <c r="H315" s="736">
        <v>-329070</v>
      </c>
      <c r="I315" s="736">
        <v>814680</v>
      </c>
      <c r="J315" s="736">
        <v>698435</v>
      </c>
      <c r="K315" s="736">
        <v>626891</v>
      </c>
      <c r="L315" s="736">
        <v>504629</v>
      </c>
      <c r="M315" s="736">
        <v>561136</v>
      </c>
      <c r="N315" s="736">
        <v>-303140</v>
      </c>
      <c r="O315" s="736">
        <v>423190</v>
      </c>
      <c r="P315" s="736">
        <v>397310</v>
      </c>
      <c r="Q315" s="736">
        <v>445771</v>
      </c>
      <c r="R315" s="736">
        <v>606928</v>
      </c>
      <c r="S315" s="736">
        <v>897018</v>
      </c>
      <c r="T315" s="736">
        <v>429968</v>
      </c>
      <c r="U315" s="736">
        <v>718160</v>
      </c>
      <c r="V315" s="736">
        <v>626686</v>
      </c>
      <c r="W315" s="736">
        <v>494895</v>
      </c>
      <c r="X315" s="736">
        <v>595533</v>
      </c>
      <c r="Y315" s="736">
        <v>454800.54</v>
      </c>
      <c r="Z315" s="736">
        <v>-588682.11</v>
      </c>
      <c r="AA315" s="736">
        <v>656811.35000000009</v>
      </c>
      <c r="AB315" s="736">
        <v>780462.15</v>
      </c>
      <c r="AC315" s="736">
        <v>-332165.56</v>
      </c>
      <c r="AD315" s="736">
        <v>1014242.15</v>
      </c>
      <c r="AE315" s="736">
        <v>688090.56</v>
      </c>
      <c r="AF315" s="736">
        <v>-219726.66</v>
      </c>
      <c r="AG315" s="736">
        <v>543627.53</v>
      </c>
      <c r="AH315" s="736">
        <v>698702.85</v>
      </c>
      <c r="AI315" s="736">
        <v>1008530.46</v>
      </c>
      <c r="AJ315" s="736">
        <v>810443.67999999993</v>
      </c>
      <c r="AK315" s="738">
        <v>348326.18</v>
      </c>
      <c r="AL315" s="738">
        <v>2578232.36</v>
      </c>
      <c r="AM315" s="738">
        <v>250805.92</v>
      </c>
      <c r="AN315" s="738">
        <v>422175.4</v>
      </c>
      <c r="AO315" s="738">
        <v>1369886.67</v>
      </c>
      <c r="AP315" s="738">
        <v>883579.43</v>
      </c>
      <c r="AQ315" s="738">
        <v>1255602.2</v>
      </c>
      <c r="AR315" s="738">
        <v>112479.59</v>
      </c>
      <c r="AS315" s="738">
        <v>745427.02</v>
      </c>
      <c r="AT315" s="738">
        <v>-10091689.890000001</v>
      </c>
      <c r="AU315" s="738">
        <v>121303.15</v>
      </c>
      <c r="AV315" s="738">
        <v>378874.34</v>
      </c>
      <c r="AW315" s="11">
        <f t="shared" si="104"/>
        <v>-1624997.6300000011</v>
      </c>
      <c r="AY315" s="335"/>
      <c r="AZ315" s="335"/>
      <c r="BA315" s="335"/>
    </row>
    <row r="316" spans="1:53">
      <c r="A316" t="s">
        <v>2088</v>
      </c>
      <c r="B316" s="7" t="s">
        <v>2089</v>
      </c>
      <c r="C316" s="736"/>
      <c r="D316" s="736"/>
      <c r="E316" s="736"/>
      <c r="F316" s="736"/>
      <c r="G316" s="736"/>
      <c r="H316" s="736"/>
      <c r="I316" s="736"/>
      <c r="J316" s="736"/>
      <c r="K316" s="736"/>
      <c r="L316" s="736"/>
      <c r="M316" s="736"/>
      <c r="N316" s="736"/>
      <c r="O316" s="736"/>
      <c r="P316" s="736"/>
      <c r="Q316" s="736"/>
      <c r="R316" s="736"/>
      <c r="S316" s="736"/>
      <c r="T316" s="736"/>
      <c r="U316" s="736"/>
      <c r="V316" s="736"/>
      <c r="W316" s="736"/>
      <c r="X316" s="736"/>
      <c r="Y316" s="736">
        <v>0</v>
      </c>
      <c r="Z316" s="736">
        <v>0</v>
      </c>
      <c r="AA316" s="736">
        <v>0</v>
      </c>
      <c r="AB316" s="736">
        <v>0</v>
      </c>
      <c r="AC316" s="736">
        <v>0</v>
      </c>
      <c r="AD316" s="736">
        <v>0</v>
      </c>
      <c r="AE316" s="736">
        <v>0</v>
      </c>
      <c r="AF316" s="736">
        <v>0</v>
      </c>
      <c r="AG316" s="736">
        <v>0</v>
      </c>
      <c r="AH316" s="736">
        <v>0</v>
      </c>
      <c r="AI316" s="736">
        <v>0</v>
      </c>
      <c r="AJ316" s="736">
        <v>0</v>
      </c>
      <c r="AK316" s="738">
        <v>0</v>
      </c>
      <c r="AL316" s="738">
        <v>0</v>
      </c>
      <c r="AM316" s="738">
        <v>0</v>
      </c>
      <c r="AN316" s="738">
        <v>0</v>
      </c>
      <c r="AO316" s="738">
        <v>0</v>
      </c>
      <c r="AP316" s="738">
        <v>0</v>
      </c>
      <c r="AQ316" s="738">
        <v>0</v>
      </c>
      <c r="AR316" s="738">
        <v>0</v>
      </c>
      <c r="AS316" s="738">
        <v>0</v>
      </c>
      <c r="AT316" s="738">
        <v>0</v>
      </c>
      <c r="AU316" s="738">
        <v>0</v>
      </c>
      <c r="AV316" s="738">
        <v>0</v>
      </c>
      <c r="AW316" s="11">
        <f t="shared" si="104"/>
        <v>0</v>
      </c>
      <c r="AY316" s="335"/>
      <c r="AZ316" s="335"/>
      <c r="BA316" s="335"/>
    </row>
    <row r="317" spans="1:53">
      <c r="A317" t="s">
        <v>2090</v>
      </c>
      <c r="B317" t="s">
        <v>2091</v>
      </c>
      <c r="C317" s="736">
        <v>442600</v>
      </c>
      <c r="D317" s="736">
        <v>595250</v>
      </c>
      <c r="E317" s="736">
        <v>-429385</v>
      </c>
      <c r="F317" s="736">
        <v>750942</v>
      </c>
      <c r="G317" s="736">
        <v>963058</v>
      </c>
      <c r="H317" s="736">
        <v>-329070</v>
      </c>
      <c r="I317" s="736">
        <v>814680</v>
      </c>
      <c r="J317" s="736">
        <v>698435</v>
      </c>
      <c r="K317" s="736">
        <v>626891</v>
      </c>
      <c r="L317" s="736">
        <v>504629</v>
      </c>
      <c r="M317" s="736">
        <v>561136</v>
      </c>
      <c r="N317" s="736">
        <v>-303140</v>
      </c>
      <c r="O317" s="736">
        <v>423190</v>
      </c>
      <c r="P317" s="736">
        <v>397310</v>
      </c>
      <c r="Q317" s="736">
        <v>445771</v>
      </c>
      <c r="R317" s="736">
        <v>606928</v>
      </c>
      <c r="S317" s="736">
        <v>897018</v>
      </c>
      <c r="T317" s="736">
        <v>429968</v>
      </c>
      <c r="U317" s="736">
        <v>718160</v>
      </c>
      <c r="V317" s="736">
        <v>626686</v>
      </c>
      <c r="W317" s="736">
        <v>494895</v>
      </c>
      <c r="X317" s="736">
        <v>595533</v>
      </c>
      <c r="Y317" s="737">
        <f>Y315+Y316</f>
        <v>454800.54</v>
      </c>
      <c r="Z317" s="737">
        <f t="shared" ref="Z317:AV317" si="132">Z315+Z316</f>
        <v>-588682.11</v>
      </c>
      <c r="AA317" s="737">
        <f t="shared" si="132"/>
        <v>656811.35000000009</v>
      </c>
      <c r="AB317" s="737">
        <f t="shared" si="132"/>
        <v>780462.15</v>
      </c>
      <c r="AC317" s="737">
        <f t="shared" si="132"/>
        <v>-332165.56</v>
      </c>
      <c r="AD317" s="737">
        <f t="shared" si="132"/>
        <v>1014242.15</v>
      </c>
      <c r="AE317" s="737">
        <f t="shared" si="132"/>
        <v>688090.56</v>
      </c>
      <c r="AF317" s="737">
        <f t="shared" si="132"/>
        <v>-219726.66</v>
      </c>
      <c r="AG317" s="737">
        <f t="shared" si="132"/>
        <v>543627.53</v>
      </c>
      <c r="AH317" s="737">
        <f t="shared" si="132"/>
        <v>698702.85</v>
      </c>
      <c r="AI317" s="737">
        <f t="shared" si="132"/>
        <v>1008530.46</v>
      </c>
      <c r="AJ317" s="737">
        <f t="shared" si="132"/>
        <v>810443.67999999993</v>
      </c>
      <c r="AK317" s="821">
        <f t="shared" si="132"/>
        <v>348326.18</v>
      </c>
      <c r="AL317" s="821">
        <f t="shared" si="132"/>
        <v>2578232.36</v>
      </c>
      <c r="AM317" s="821">
        <f t="shared" si="132"/>
        <v>250805.92</v>
      </c>
      <c r="AN317" s="821">
        <f t="shared" si="132"/>
        <v>422175.4</v>
      </c>
      <c r="AO317" s="821">
        <f t="shared" si="132"/>
        <v>1369886.67</v>
      </c>
      <c r="AP317" s="821">
        <f t="shared" si="132"/>
        <v>883579.43</v>
      </c>
      <c r="AQ317" s="821">
        <f t="shared" si="132"/>
        <v>1255602.2</v>
      </c>
      <c r="AR317" s="821">
        <f t="shared" si="132"/>
        <v>112479.59</v>
      </c>
      <c r="AS317" s="821">
        <f t="shared" si="132"/>
        <v>745427.02</v>
      </c>
      <c r="AT317" s="821">
        <f t="shared" si="132"/>
        <v>-10091689.890000001</v>
      </c>
      <c r="AU317" s="821">
        <f t="shared" si="132"/>
        <v>121303.15</v>
      </c>
      <c r="AV317" s="821">
        <f t="shared" si="132"/>
        <v>378874.34</v>
      </c>
      <c r="AW317" s="11">
        <f t="shared" si="104"/>
        <v>-1624997.6300000011</v>
      </c>
      <c r="AY317" s="335"/>
      <c r="AZ317" s="335"/>
      <c r="BA317" s="335"/>
    </row>
    <row r="318" spans="1:53">
      <c r="A318" t="s">
        <v>2092</v>
      </c>
      <c r="B318" t="s">
        <v>2093</v>
      </c>
      <c r="C318" s="736">
        <v>2889271</v>
      </c>
      <c r="D318" s="736">
        <v>3423549</v>
      </c>
      <c r="E318" s="736">
        <v>-147691</v>
      </c>
      <c r="F318" s="736">
        <v>3919991</v>
      </c>
      <c r="G318" s="736">
        <v>4662829</v>
      </c>
      <c r="H318" s="736">
        <v>197284</v>
      </c>
      <c r="I318" s="736">
        <v>4162239</v>
      </c>
      <c r="J318" s="736">
        <v>3755448</v>
      </c>
      <c r="K318" s="736">
        <v>3505839</v>
      </c>
      <c r="L318" s="736">
        <v>3077346</v>
      </c>
      <c r="M318" s="736">
        <v>3275118</v>
      </c>
      <c r="N318" s="736">
        <v>2074067</v>
      </c>
      <c r="O318" s="736">
        <v>2793667</v>
      </c>
      <c r="P318" s="736">
        <v>2703085</v>
      </c>
      <c r="Q318" s="736">
        <v>3081373</v>
      </c>
      <c r="R318" s="736">
        <v>3343167</v>
      </c>
      <c r="S318" s="736">
        <v>4358484</v>
      </c>
      <c r="T318" s="736">
        <v>2724229</v>
      </c>
      <c r="U318" s="736">
        <v>3732479</v>
      </c>
      <c r="V318" s="736">
        <v>3413789</v>
      </c>
      <c r="W318" s="736">
        <v>2948153</v>
      </c>
      <c r="X318" s="736">
        <v>3301549</v>
      </c>
      <c r="Y318" s="736">
        <v>2809406.07</v>
      </c>
      <c r="Z318" s="736">
        <v>271993.15999999992</v>
      </c>
      <c r="AA318" s="736">
        <v>3558210.49</v>
      </c>
      <c r="AB318" s="736">
        <v>3969977.77</v>
      </c>
      <c r="AC318" s="736">
        <v>-164647.63</v>
      </c>
      <c r="AD318" s="736">
        <v>4820811.24</v>
      </c>
      <c r="AE318" s="736">
        <v>3679280.6</v>
      </c>
      <c r="AF318" s="736">
        <v>363795</v>
      </c>
      <c r="AG318" s="736">
        <v>3127577.7</v>
      </c>
      <c r="AH318" s="736">
        <v>3670342.32</v>
      </c>
      <c r="AI318" s="736">
        <v>4754163.9700000007</v>
      </c>
      <c r="AJ318" s="736">
        <v>4061435.2600000002</v>
      </c>
      <c r="AK318" s="738">
        <v>2444023.92</v>
      </c>
      <c r="AL318" s="738">
        <v>8769742.3200000003</v>
      </c>
      <c r="AM318" s="738">
        <v>2918409.74</v>
      </c>
      <c r="AN318" s="738">
        <v>2749271.17</v>
      </c>
      <c r="AO318" s="738">
        <v>5593874.3899999997</v>
      </c>
      <c r="AP318" s="738">
        <v>4226106.41</v>
      </c>
      <c r="AQ318" s="738">
        <v>5528186.21</v>
      </c>
      <c r="AR318" s="738">
        <v>1526922.63</v>
      </c>
      <c r="AS318" s="738">
        <v>3742572.95</v>
      </c>
      <c r="AT318" s="738">
        <v>-36997537.759999998</v>
      </c>
      <c r="AU318" s="738">
        <v>3562523.64</v>
      </c>
      <c r="AV318" s="738">
        <v>2597006.65</v>
      </c>
      <c r="AW318" s="11">
        <f t="shared" si="104"/>
        <v>6661102.2700000042</v>
      </c>
      <c r="AY318" s="335"/>
      <c r="AZ318" s="335"/>
      <c r="BA318" s="335"/>
    </row>
    <row r="319" spans="1:53">
      <c r="A319" t="s">
        <v>2094</v>
      </c>
      <c r="B319" s="7" t="s">
        <v>2095</v>
      </c>
      <c r="C319" s="736"/>
      <c r="D319" s="736"/>
      <c r="E319" s="736"/>
      <c r="F319" s="736"/>
      <c r="G319" s="736"/>
      <c r="H319" s="736"/>
      <c r="I319" s="736"/>
      <c r="J319" s="736"/>
      <c r="K319" s="736"/>
      <c r="L319" s="736"/>
      <c r="M319" s="736"/>
      <c r="N319" s="736"/>
      <c r="O319" s="736"/>
      <c r="P319" s="736"/>
      <c r="Q319" s="736"/>
      <c r="R319" s="736"/>
      <c r="S319" s="736"/>
      <c r="T319" s="736"/>
      <c r="U319" s="736"/>
      <c r="V319" s="736"/>
      <c r="W319" s="736"/>
      <c r="X319" s="736"/>
      <c r="Y319" s="736">
        <v>0</v>
      </c>
      <c r="Z319" s="736">
        <v>0</v>
      </c>
      <c r="AA319" s="736">
        <v>0</v>
      </c>
      <c r="AB319" s="736">
        <v>0</v>
      </c>
      <c r="AC319" s="736">
        <v>0</v>
      </c>
      <c r="AD319" s="736">
        <v>0</v>
      </c>
      <c r="AE319" s="736">
        <v>0</v>
      </c>
      <c r="AF319" s="736">
        <v>0</v>
      </c>
      <c r="AG319" s="736">
        <v>0</v>
      </c>
      <c r="AH319" s="736">
        <v>0</v>
      </c>
      <c r="AI319" s="736">
        <v>0</v>
      </c>
      <c r="AJ319" s="736">
        <v>0</v>
      </c>
      <c r="AK319" s="738">
        <v>0</v>
      </c>
      <c r="AL319" s="738">
        <v>0</v>
      </c>
      <c r="AM319" s="738">
        <v>0</v>
      </c>
      <c r="AN319" s="738">
        <v>0</v>
      </c>
      <c r="AO319" s="738">
        <v>0</v>
      </c>
      <c r="AP319" s="738">
        <v>0</v>
      </c>
      <c r="AQ319" s="738">
        <v>0</v>
      </c>
      <c r="AR319" s="738">
        <v>0</v>
      </c>
      <c r="AS319" s="738">
        <v>0</v>
      </c>
      <c r="AT319" s="738">
        <v>0</v>
      </c>
      <c r="AU319" s="738">
        <v>0</v>
      </c>
      <c r="AV319" s="738">
        <v>0</v>
      </c>
      <c r="AW319" s="11">
        <f t="shared" si="104"/>
        <v>0</v>
      </c>
      <c r="AY319" s="335"/>
      <c r="AZ319" s="335"/>
      <c r="BA319" s="335"/>
    </row>
    <row r="320" spans="1:53">
      <c r="A320" t="s">
        <v>2096</v>
      </c>
      <c r="B320" t="s">
        <v>2097</v>
      </c>
      <c r="C320" s="736">
        <v>2889271</v>
      </c>
      <c r="D320" s="736">
        <v>3423549</v>
      </c>
      <c r="E320" s="736">
        <v>-147691</v>
      </c>
      <c r="F320" s="736">
        <v>3919991</v>
      </c>
      <c r="G320" s="736">
        <v>4662829</v>
      </c>
      <c r="H320" s="736">
        <v>197284</v>
      </c>
      <c r="I320" s="736">
        <v>4162239</v>
      </c>
      <c r="J320" s="736">
        <v>3755448</v>
      </c>
      <c r="K320" s="736">
        <v>3505839</v>
      </c>
      <c r="L320" s="736">
        <v>3077346</v>
      </c>
      <c r="M320" s="736">
        <v>3275118</v>
      </c>
      <c r="N320" s="736">
        <v>2074067</v>
      </c>
      <c r="O320" s="736">
        <v>2793667</v>
      </c>
      <c r="P320" s="736">
        <v>2703085</v>
      </c>
      <c r="Q320" s="736">
        <v>3081373</v>
      </c>
      <c r="R320" s="736">
        <v>3343167</v>
      </c>
      <c r="S320" s="736">
        <v>4358484</v>
      </c>
      <c r="T320" s="736">
        <v>2724229</v>
      </c>
      <c r="U320" s="736">
        <v>3732479</v>
      </c>
      <c r="V320" s="736">
        <v>3413789</v>
      </c>
      <c r="W320" s="736">
        <v>2948153</v>
      </c>
      <c r="X320" s="736">
        <v>3301549</v>
      </c>
      <c r="Y320" s="737">
        <f>Y318+Y319</f>
        <v>2809406.07</v>
      </c>
      <c r="Z320" s="737">
        <f t="shared" ref="Z320:AV320" si="133">Z318+Z319</f>
        <v>271993.15999999992</v>
      </c>
      <c r="AA320" s="737">
        <f t="shared" si="133"/>
        <v>3558210.49</v>
      </c>
      <c r="AB320" s="737">
        <f t="shared" si="133"/>
        <v>3969977.77</v>
      </c>
      <c r="AC320" s="737">
        <f t="shared" si="133"/>
        <v>-164647.63</v>
      </c>
      <c r="AD320" s="737">
        <f t="shared" si="133"/>
        <v>4820811.24</v>
      </c>
      <c r="AE320" s="737">
        <f t="shared" si="133"/>
        <v>3679280.6</v>
      </c>
      <c r="AF320" s="737">
        <f t="shared" si="133"/>
        <v>363795</v>
      </c>
      <c r="AG320" s="737">
        <f t="shared" si="133"/>
        <v>3127577.7</v>
      </c>
      <c r="AH320" s="737">
        <f t="shared" si="133"/>
        <v>3670342.32</v>
      </c>
      <c r="AI320" s="737">
        <f t="shared" si="133"/>
        <v>4754163.9700000007</v>
      </c>
      <c r="AJ320" s="737">
        <f t="shared" si="133"/>
        <v>4061435.2600000002</v>
      </c>
      <c r="AK320" s="821">
        <f t="shared" si="133"/>
        <v>2444023.92</v>
      </c>
      <c r="AL320" s="821">
        <f t="shared" si="133"/>
        <v>8769742.3200000003</v>
      </c>
      <c r="AM320" s="821">
        <f t="shared" si="133"/>
        <v>2918409.74</v>
      </c>
      <c r="AN320" s="821">
        <f t="shared" si="133"/>
        <v>2749271.17</v>
      </c>
      <c r="AO320" s="821">
        <f t="shared" si="133"/>
        <v>5593874.3899999997</v>
      </c>
      <c r="AP320" s="821">
        <f t="shared" si="133"/>
        <v>4226106.41</v>
      </c>
      <c r="AQ320" s="821">
        <f t="shared" si="133"/>
        <v>5528186.21</v>
      </c>
      <c r="AR320" s="821">
        <f t="shared" si="133"/>
        <v>1526922.63</v>
      </c>
      <c r="AS320" s="821">
        <f t="shared" si="133"/>
        <v>3742572.95</v>
      </c>
      <c r="AT320" s="821">
        <f t="shared" si="133"/>
        <v>-36997537.759999998</v>
      </c>
      <c r="AU320" s="821">
        <f t="shared" si="133"/>
        <v>3562523.64</v>
      </c>
      <c r="AV320" s="821">
        <f t="shared" si="133"/>
        <v>2597006.65</v>
      </c>
      <c r="AW320" s="11">
        <f t="shared" si="104"/>
        <v>6661102.2700000042</v>
      </c>
      <c r="AY320" s="335"/>
      <c r="AZ320" s="335"/>
      <c r="BA320" s="335"/>
    </row>
    <row r="321" spans="1:53">
      <c r="A321" t="s">
        <v>2098</v>
      </c>
      <c r="B321" s="7" t="s">
        <v>2099</v>
      </c>
      <c r="C321" s="736">
        <v>-29581</v>
      </c>
      <c r="D321" s="736">
        <v>-254238</v>
      </c>
      <c r="E321" s="736">
        <v>3041685</v>
      </c>
      <c r="F321" s="736">
        <v>558387</v>
      </c>
      <c r="G321" s="736">
        <v>-85379</v>
      </c>
      <c r="H321" s="736">
        <v>3057854</v>
      </c>
      <c r="I321" s="736">
        <v>202088</v>
      </c>
      <c r="J321" s="736">
        <v>481441</v>
      </c>
      <c r="K321" s="736">
        <v>360172</v>
      </c>
      <c r="L321" s="736">
        <v>597469</v>
      </c>
      <c r="M321" s="736">
        <v>596282</v>
      </c>
      <c r="N321" s="736">
        <v>1333528</v>
      </c>
      <c r="O321" s="736">
        <v>556416</v>
      </c>
      <c r="P321" s="736">
        <v>857641</v>
      </c>
      <c r="Q321" s="736">
        <v>-560612</v>
      </c>
      <c r="R321" s="736">
        <v>829621</v>
      </c>
      <c r="S321" s="736">
        <v>382946</v>
      </c>
      <c r="T321" s="736">
        <v>1182908</v>
      </c>
      <c r="U321" s="736">
        <v>770825</v>
      </c>
      <c r="V321" s="736">
        <v>841910</v>
      </c>
      <c r="W321" s="736">
        <v>895722</v>
      </c>
      <c r="X321" s="736">
        <v>683686</v>
      </c>
      <c r="Y321" s="736">
        <v>300899.62</v>
      </c>
      <c r="Z321" s="736">
        <v>3681725.72</v>
      </c>
      <c r="AA321" s="736">
        <v>1137048.3999999999</v>
      </c>
      <c r="AB321" s="736">
        <v>-166266.84</v>
      </c>
      <c r="AC321" s="736">
        <v>770442.3</v>
      </c>
      <c r="AD321" s="736">
        <v>-183379.25</v>
      </c>
      <c r="AE321" s="736">
        <v>462289.36</v>
      </c>
      <c r="AF321" s="736">
        <v>4399314.95</v>
      </c>
      <c r="AG321" s="736">
        <v>815659.53</v>
      </c>
      <c r="AH321" s="736">
        <v>600516.54999999993</v>
      </c>
      <c r="AI321" s="736">
        <v>278855.19</v>
      </c>
      <c r="AJ321" s="736">
        <v>495714.12000000005</v>
      </c>
      <c r="AK321" s="738">
        <v>767916.52</v>
      </c>
      <c r="AL321" s="738">
        <v>-6584467.8600000003</v>
      </c>
      <c r="AM321" s="738">
        <v>73935</v>
      </c>
      <c r="AN321" s="738">
        <v>320701.64</v>
      </c>
      <c r="AO321" s="738">
        <v>-4041142.02</v>
      </c>
      <c r="AP321" s="738">
        <v>684316.82</v>
      </c>
      <c r="AQ321" s="738">
        <v>448372.29</v>
      </c>
      <c r="AR321" s="738">
        <v>3322326.66</v>
      </c>
      <c r="AS321" s="738">
        <v>1285190.55</v>
      </c>
      <c r="AT321" s="738">
        <v>41946041.030000001</v>
      </c>
      <c r="AU321" s="738">
        <v>1321862.3899999999</v>
      </c>
      <c r="AV321" s="738">
        <v>1703966.77</v>
      </c>
      <c r="AW321" s="11">
        <f t="shared" si="104"/>
        <v>41249019.790000007</v>
      </c>
      <c r="AY321" s="335"/>
      <c r="AZ321" s="335"/>
      <c r="BA321" s="335"/>
    </row>
    <row r="322" spans="1:53">
      <c r="A322" t="s">
        <v>2100</v>
      </c>
      <c r="B322" s="7" t="s">
        <v>2101</v>
      </c>
      <c r="C322" s="736"/>
      <c r="D322" s="736"/>
      <c r="E322" s="736"/>
      <c r="F322" s="736"/>
      <c r="G322" s="736"/>
      <c r="H322" s="736"/>
      <c r="I322" s="736"/>
      <c r="J322" s="736"/>
      <c r="K322" s="736"/>
      <c r="L322" s="736"/>
      <c r="M322" s="736"/>
      <c r="N322" s="736"/>
      <c r="O322" s="736"/>
      <c r="P322" s="736"/>
      <c r="Q322" s="736"/>
      <c r="R322" s="736"/>
      <c r="S322" s="736"/>
      <c r="T322" s="736"/>
      <c r="U322" s="736"/>
      <c r="V322" s="736"/>
      <c r="W322" s="736"/>
      <c r="X322" s="736"/>
      <c r="Y322" s="736">
        <v>0</v>
      </c>
      <c r="Z322" s="736">
        <v>0</v>
      </c>
      <c r="AA322" s="736">
        <v>0</v>
      </c>
      <c r="AB322" s="736">
        <v>0</v>
      </c>
      <c r="AC322" s="736">
        <v>0</v>
      </c>
      <c r="AD322" s="736">
        <v>0</v>
      </c>
      <c r="AE322" s="736">
        <v>0</v>
      </c>
      <c r="AF322" s="736">
        <v>0</v>
      </c>
      <c r="AG322" s="736">
        <v>0</v>
      </c>
      <c r="AH322" s="736">
        <v>0</v>
      </c>
      <c r="AI322" s="736">
        <v>0</v>
      </c>
      <c r="AJ322" s="736">
        <v>0</v>
      </c>
      <c r="AK322" s="738">
        <v>0</v>
      </c>
      <c r="AL322" s="738">
        <v>0</v>
      </c>
      <c r="AM322" s="738">
        <v>0</v>
      </c>
      <c r="AN322" s="738">
        <v>0</v>
      </c>
      <c r="AO322" s="738">
        <v>0</v>
      </c>
      <c r="AP322" s="738">
        <v>0</v>
      </c>
      <c r="AQ322" s="738">
        <v>0</v>
      </c>
      <c r="AR322" s="738">
        <v>0</v>
      </c>
      <c r="AS322" s="738">
        <v>0</v>
      </c>
      <c r="AT322" s="738">
        <v>0</v>
      </c>
      <c r="AU322" s="738">
        <v>0</v>
      </c>
      <c r="AV322" s="738">
        <v>0</v>
      </c>
      <c r="AW322" s="11">
        <f t="shared" si="104"/>
        <v>0</v>
      </c>
      <c r="AY322" s="335"/>
      <c r="AZ322" s="335"/>
      <c r="BA322" s="335"/>
    </row>
    <row r="323" spans="1:53">
      <c r="A323" t="s">
        <v>2102</v>
      </c>
      <c r="B323" s="7" t="s">
        <v>2103</v>
      </c>
      <c r="C323" s="736"/>
      <c r="D323" s="736"/>
      <c r="E323" s="736"/>
      <c r="F323" s="736"/>
      <c r="G323" s="736"/>
      <c r="H323" s="736"/>
      <c r="I323" s="736"/>
      <c r="J323" s="736"/>
      <c r="K323" s="736"/>
      <c r="L323" s="736"/>
      <c r="M323" s="736"/>
      <c r="N323" s="736"/>
      <c r="O323" s="736"/>
      <c r="P323" s="736"/>
      <c r="Q323" s="736"/>
      <c r="R323" s="736"/>
      <c r="S323" s="736"/>
      <c r="T323" s="736"/>
      <c r="U323" s="736"/>
      <c r="V323" s="736"/>
      <c r="W323" s="736"/>
      <c r="X323" s="736"/>
      <c r="Y323" s="736">
        <v>0</v>
      </c>
      <c r="Z323" s="736">
        <v>0</v>
      </c>
      <c r="AA323" s="736">
        <v>0</v>
      </c>
      <c r="AB323" s="736">
        <v>0</v>
      </c>
      <c r="AC323" s="736">
        <v>0</v>
      </c>
      <c r="AD323" s="736">
        <v>0</v>
      </c>
      <c r="AE323" s="736">
        <v>0</v>
      </c>
      <c r="AF323" s="736">
        <v>0</v>
      </c>
      <c r="AG323" s="736">
        <v>0</v>
      </c>
      <c r="AH323" s="736">
        <v>0</v>
      </c>
      <c r="AI323" s="736">
        <v>0</v>
      </c>
      <c r="AJ323" s="736">
        <v>0</v>
      </c>
      <c r="AK323" s="738">
        <v>0</v>
      </c>
      <c r="AL323" s="738">
        <v>0</v>
      </c>
      <c r="AM323" s="738">
        <v>0</v>
      </c>
      <c r="AN323" s="738">
        <v>0</v>
      </c>
      <c r="AO323" s="738">
        <v>0</v>
      </c>
      <c r="AP323" s="738">
        <v>0</v>
      </c>
      <c r="AQ323" s="738">
        <v>0</v>
      </c>
      <c r="AR323" s="738">
        <v>0</v>
      </c>
      <c r="AS323" s="738">
        <v>0</v>
      </c>
      <c r="AT323" s="738">
        <v>0</v>
      </c>
      <c r="AU323" s="738">
        <v>0</v>
      </c>
      <c r="AV323" s="738">
        <v>0</v>
      </c>
      <c r="AW323" s="11">
        <f t="shared" si="104"/>
        <v>0</v>
      </c>
      <c r="AY323" s="335"/>
      <c r="AZ323" s="335"/>
      <c r="BA323" s="335"/>
    </row>
    <row r="324" spans="1:53">
      <c r="A324" t="s">
        <v>2104</v>
      </c>
      <c r="B324" t="s">
        <v>2105</v>
      </c>
      <c r="C324" s="736">
        <v>-29581</v>
      </c>
      <c r="D324" s="736">
        <v>-254238</v>
      </c>
      <c r="E324" s="736">
        <v>3041685</v>
      </c>
      <c r="F324" s="736">
        <v>558387</v>
      </c>
      <c r="G324" s="736">
        <v>-85379</v>
      </c>
      <c r="H324" s="736">
        <v>3057854</v>
      </c>
      <c r="I324" s="736">
        <v>202088</v>
      </c>
      <c r="J324" s="736">
        <v>481441</v>
      </c>
      <c r="K324" s="736">
        <v>360172</v>
      </c>
      <c r="L324" s="736">
        <v>597469</v>
      </c>
      <c r="M324" s="736">
        <v>596282</v>
      </c>
      <c r="N324" s="736">
        <v>1333528</v>
      </c>
      <c r="O324" s="736">
        <v>556416</v>
      </c>
      <c r="P324" s="736">
        <v>857641</v>
      </c>
      <c r="Q324" s="736">
        <v>-560612</v>
      </c>
      <c r="R324" s="736">
        <v>829621</v>
      </c>
      <c r="S324" s="736">
        <v>382946</v>
      </c>
      <c r="T324" s="736">
        <v>1182908</v>
      </c>
      <c r="U324" s="736">
        <v>770825</v>
      </c>
      <c r="V324" s="736">
        <v>841910</v>
      </c>
      <c r="W324" s="736">
        <v>895722</v>
      </c>
      <c r="X324" s="736">
        <v>683686</v>
      </c>
      <c r="Y324" s="737">
        <f>Y321+Y322+Y323</f>
        <v>300899.62</v>
      </c>
      <c r="Z324" s="737">
        <f t="shared" ref="Z324:AV324" si="134">Z321+Z322+Z323</f>
        <v>3681725.72</v>
      </c>
      <c r="AA324" s="737">
        <f t="shared" si="134"/>
        <v>1137048.3999999999</v>
      </c>
      <c r="AB324" s="737">
        <f t="shared" si="134"/>
        <v>-166266.84</v>
      </c>
      <c r="AC324" s="737">
        <f t="shared" si="134"/>
        <v>770442.3</v>
      </c>
      <c r="AD324" s="737">
        <f t="shared" si="134"/>
        <v>-183379.25</v>
      </c>
      <c r="AE324" s="737">
        <f t="shared" si="134"/>
        <v>462289.36</v>
      </c>
      <c r="AF324" s="737">
        <f t="shared" si="134"/>
        <v>4399314.95</v>
      </c>
      <c r="AG324" s="737">
        <f t="shared" si="134"/>
        <v>815659.53</v>
      </c>
      <c r="AH324" s="737">
        <f t="shared" si="134"/>
        <v>600516.54999999993</v>
      </c>
      <c r="AI324" s="737">
        <f t="shared" si="134"/>
        <v>278855.19</v>
      </c>
      <c r="AJ324" s="737">
        <f t="shared" si="134"/>
        <v>495714.12000000005</v>
      </c>
      <c r="AK324" s="821">
        <f t="shared" si="134"/>
        <v>767916.52</v>
      </c>
      <c r="AL324" s="821">
        <f t="shared" si="134"/>
        <v>-6584467.8600000003</v>
      </c>
      <c r="AM324" s="821">
        <f t="shared" si="134"/>
        <v>73935</v>
      </c>
      <c r="AN324" s="821">
        <f t="shared" si="134"/>
        <v>320701.64</v>
      </c>
      <c r="AO324" s="821">
        <f t="shared" si="134"/>
        <v>-4041142.02</v>
      </c>
      <c r="AP324" s="821">
        <f t="shared" si="134"/>
        <v>684316.82</v>
      </c>
      <c r="AQ324" s="821">
        <f t="shared" si="134"/>
        <v>448372.29</v>
      </c>
      <c r="AR324" s="821">
        <f t="shared" si="134"/>
        <v>3322326.66</v>
      </c>
      <c r="AS324" s="821">
        <f t="shared" si="134"/>
        <v>1285190.55</v>
      </c>
      <c r="AT324" s="821">
        <f t="shared" si="134"/>
        <v>41946041.030000001</v>
      </c>
      <c r="AU324" s="821">
        <f t="shared" si="134"/>
        <v>1321862.3899999999</v>
      </c>
      <c r="AV324" s="821">
        <f t="shared" si="134"/>
        <v>1703966.77</v>
      </c>
      <c r="AW324" s="11">
        <f t="shared" si="104"/>
        <v>41249019.790000007</v>
      </c>
      <c r="AY324" s="335"/>
      <c r="AZ324" s="335"/>
      <c r="BA324" s="335"/>
    </row>
    <row r="325" spans="1:53">
      <c r="A325" t="s">
        <v>2106</v>
      </c>
      <c r="B325" s="7" t="s">
        <v>2107</v>
      </c>
      <c r="C325" s="736">
        <v>561193</v>
      </c>
      <c r="D325" s="736">
        <v>447645</v>
      </c>
      <c r="E325" s="736">
        <v>1486513</v>
      </c>
      <c r="F325" s="736">
        <v>511036</v>
      </c>
      <c r="G325" s="736">
        <v>327103</v>
      </c>
      <c r="H325" s="736">
        <v>1435720</v>
      </c>
      <c r="I325" s="736">
        <v>526078</v>
      </c>
      <c r="J325" s="736">
        <v>648971</v>
      </c>
      <c r="K325" s="736">
        <v>614322</v>
      </c>
      <c r="L325" s="736">
        <v>682122</v>
      </c>
      <c r="M325" s="736">
        <v>681783</v>
      </c>
      <c r="N325" s="736">
        <v>837815</v>
      </c>
      <c r="O325" s="736">
        <v>664151</v>
      </c>
      <c r="P325" s="736">
        <v>750214</v>
      </c>
      <c r="Q325" s="736">
        <v>483441</v>
      </c>
      <c r="R325" s="736">
        <v>702387</v>
      </c>
      <c r="S325" s="736">
        <v>577786</v>
      </c>
      <c r="T325" s="736">
        <v>806346</v>
      </c>
      <c r="U325" s="736">
        <v>688609</v>
      </c>
      <c r="V325" s="736">
        <v>711344</v>
      </c>
      <c r="W325" s="736">
        <v>724293</v>
      </c>
      <c r="X325" s="736">
        <v>663712</v>
      </c>
      <c r="Y325" s="736">
        <v>670196.84</v>
      </c>
      <c r="Z325" s="736">
        <v>1644410.85</v>
      </c>
      <c r="AA325" s="736">
        <v>819718.90999999992</v>
      </c>
      <c r="AB325" s="736">
        <v>441340.15</v>
      </c>
      <c r="AC325" s="736">
        <v>660711.72</v>
      </c>
      <c r="AD325" s="736">
        <v>644095.25999999989</v>
      </c>
      <c r="AE325" s="736">
        <v>828571.97</v>
      </c>
      <c r="AF325" s="736">
        <v>1942540.84</v>
      </c>
      <c r="AG325" s="736">
        <v>925903.03999999992</v>
      </c>
      <c r="AH325" s="736">
        <v>864433.65</v>
      </c>
      <c r="AI325" s="736">
        <v>772530.38</v>
      </c>
      <c r="AJ325" s="736">
        <v>834490.07000000007</v>
      </c>
      <c r="AK325" s="738">
        <v>912262.2</v>
      </c>
      <c r="AL325" s="738">
        <v>-1335423.67</v>
      </c>
      <c r="AM325" s="738">
        <v>941840.99</v>
      </c>
      <c r="AN325" s="738">
        <v>792650.97</v>
      </c>
      <c r="AO325" s="738">
        <v>-583476.47999999998</v>
      </c>
      <c r="AP325" s="738">
        <v>792009.39</v>
      </c>
      <c r="AQ325" s="738">
        <v>724596.69</v>
      </c>
      <c r="AR325" s="738">
        <v>1545726.43</v>
      </c>
      <c r="AS325" s="738">
        <v>963687.57</v>
      </c>
      <c r="AT325" s="738">
        <v>10909613.84</v>
      </c>
      <c r="AU325" s="738">
        <v>1380759.28</v>
      </c>
      <c r="AV325" s="738">
        <v>973323.23</v>
      </c>
      <c r="AW325" s="11">
        <f t="shared" si="104"/>
        <v>18017570.440000001</v>
      </c>
      <c r="AY325" s="335"/>
      <c r="AZ325" s="335"/>
      <c r="BA325" s="335"/>
    </row>
    <row r="326" spans="1:53">
      <c r="A326" t="s">
        <v>2108</v>
      </c>
      <c r="B326" s="7" t="s">
        <v>2109</v>
      </c>
      <c r="C326" s="736"/>
      <c r="D326" s="736"/>
      <c r="E326" s="736"/>
      <c r="F326" s="736"/>
      <c r="G326" s="736"/>
      <c r="H326" s="736"/>
      <c r="I326" s="736"/>
      <c r="J326" s="736"/>
      <c r="K326" s="736"/>
      <c r="L326" s="736"/>
      <c r="M326" s="736"/>
      <c r="N326" s="736"/>
      <c r="O326" s="736"/>
      <c r="P326" s="736"/>
      <c r="Q326" s="736"/>
      <c r="R326" s="736"/>
      <c r="S326" s="736"/>
      <c r="T326" s="736"/>
      <c r="U326" s="736"/>
      <c r="V326" s="736"/>
      <c r="W326" s="736"/>
      <c r="X326" s="736"/>
      <c r="Y326" s="736">
        <v>0</v>
      </c>
      <c r="Z326" s="736">
        <v>0</v>
      </c>
      <c r="AA326" s="736">
        <v>0</v>
      </c>
      <c r="AB326" s="736">
        <v>0</v>
      </c>
      <c r="AC326" s="736">
        <v>0</v>
      </c>
      <c r="AD326" s="736">
        <v>0</v>
      </c>
      <c r="AE326" s="736">
        <v>0</v>
      </c>
      <c r="AF326" s="736">
        <v>0</v>
      </c>
      <c r="AG326" s="736">
        <v>0</v>
      </c>
      <c r="AH326" s="736">
        <v>0</v>
      </c>
      <c r="AI326" s="736">
        <v>0</v>
      </c>
      <c r="AJ326" s="736">
        <v>0</v>
      </c>
      <c r="AK326" s="738">
        <v>0</v>
      </c>
      <c r="AL326" s="738">
        <v>0</v>
      </c>
      <c r="AM326" s="738">
        <v>0</v>
      </c>
      <c r="AN326" s="738">
        <v>0</v>
      </c>
      <c r="AO326" s="738">
        <v>0</v>
      </c>
      <c r="AP326" s="738">
        <v>0</v>
      </c>
      <c r="AQ326" s="738">
        <v>0</v>
      </c>
      <c r="AR326" s="738">
        <v>0</v>
      </c>
      <c r="AS326" s="738">
        <v>0</v>
      </c>
      <c r="AT326" s="738">
        <v>0</v>
      </c>
      <c r="AU326" s="738">
        <v>0</v>
      </c>
      <c r="AV326" s="738">
        <v>0</v>
      </c>
      <c r="AW326" s="11">
        <f t="shared" si="104"/>
        <v>0</v>
      </c>
      <c r="AY326" s="335"/>
      <c r="AZ326" s="335"/>
      <c r="BA326" s="335"/>
    </row>
    <row r="327" spans="1:53">
      <c r="A327" t="s">
        <v>2110</v>
      </c>
      <c r="B327" t="s">
        <v>2111</v>
      </c>
      <c r="C327" s="736">
        <v>561193</v>
      </c>
      <c r="D327" s="736">
        <v>447645</v>
      </c>
      <c r="E327" s="736">
        <v>1486513</v>
      </c>
      <c r="F327" s="736">
        <v>511036</v>
      </c>
      <c r="G327" s="736">
        <v>327103</v>
      </c>
      <c r="H327" s="736">
        <v>1435720</v>
      </c>
      <c r="I327" s="736">
        <v>526078</v>
      </c>
      <c r="J327" s="736">
        <v>648971</v>
      </c>
      <c r="K327" s="736">
        <v>614322</v>
      </c>
      <c r="L327" s="736">
        <v>682122</v>
      </c>
      <c r="M327" s="736">
        <v>681783</v>
      </c>
      <c r="N327" s="736">
        <v>837815</v>
      </c>
      <c r="O327" s="736">
        <v>664151</v>
      </c>
      <c r="P327" s="736">
        <v>750214</v>
      </c>
      <c r="Q327" s="736">
        <v>483441</v>
      </c>
      <c r="R327" s="736">
        <v>702387</v>
      </c>
      <c r="S327" s="736">
        <v>577786</v>
      </c>
      <c r="T327" s="736">
        <v>806346</v>
      </c>
      <c r="U327" s="736">
        <v>688609</v>
      </c>
      <c r="V327" s="736">
        <v>711344</v>
      </c>
      <c r="W327" s="736">
        <v>724293</v>
      </c>
      <c r="X327" s="736">
        <v>663712</v>
      </c>
      <c r="Y327" s="737">
        <f>Y325+Y326</f>
        <v>670196.84</v>
      </c>
      <c r="Z327" s="737">
        <f t="shared" ref="Z327:AV327" si="135">Z325+Z326</f>
        <v>1644410.85</v>
      </c>
      <c r="AA327" s="737">
        <f t="shared" si="135"/>
        <v>819718.90999999992</v>
      </c>
      <c r="AB327" s="737">
        <f t="shared" si="135"/>
        <v>441340.15</v>
      </c>
      <c r="AC327" s="737">
        <f t="shared" si="135"/>
        <v>660711.72</v>
      </c>
      <c r="AD327" s="737">
        <f t="shared" si="135"/>
        <v>644095.25999999989</v>
      </c>
      <c r="AE327" s="737">
        <f t="shared" si="135"/>
        <v>828571.97</v>
      </c>
      <c r="AF327" s="737">
        <f t="shared" si="135"/>
        <v>1942540.84</v>
      </c>
      <c r="AG327" s="737">
        <f t="shared" si="135"/>
        <v>925903.03999999992</v>
      </c>
      <c r="AH327" s="737">
        <f t="shared" si="135"/>
        <v>864433.65</v>
      </c>
      <c r="AI327" s="737">
        <f t="shared" si="135"/>
        <v>772530.38</v>
      </c>
      <c r="AJ327" s="737">
        <f t="shared" si="135"/>
        <v>834490.07000000007</v>
      </c>
      <c r="AK327" s="821">
        <f t="shared" si="135"/>
        <v>912262.2</v>
      </c>
      <c r="AL327" s="821">
        <f t="shared" si="135"/>
        <v>-1335423.67</v>
      </c>
      <c r="AM327" s="821">
        <f t="shared" si="135"/>
        <v>941840.99</v>
      </c>
      <c r="AN327" s="821">
        <f t="shared" si="135"/>
        <v>792650.97</v>
      </c>
      <c r="AO327" s="821">
        <f t="shared" si="135"/>
        <v>-583476.47999999998</v>
      </c>
      <c r="AP327" s="821">
        <f t="shared" si="135"/>
        <v>792009.39</v>
      </c>
      <c r="AQ327" s="821">
        <f t="shared" si="135"/>
        <v>724596.69</v>
      </c>
      <c r="AR327" s="821">
        <f t="shared" si="135"/>
        <v>1545726.43</v>
      </c>
      <c r="AS327" s="821">
        <f t="shared" si="135"/>
        <v>963687.57</v>
      </c>
      <c r="AT327" s="821">
        <f t="shared" si="135"/>
        <v>10909613.84</v>
      </c>
      <c r="AU327" s="821">
        <f t="shared" si="135"/>
        <v>1380759.28</v>
      </c>
      <c r="AV327" s="821">
        <f t="shared" si="135"/>
        <v>973323.23</v>
      </c>
      <c r="AW327" s="11">
        <f t="shared" si="104"/>
        <v>18017570.440000001</v>
      </c>
      <c r="AY327" s="335"/>
      <c r="AZ327" s="335"/>
      <c r="BA327" s="335"/>
    </row>
    <row r="328" spans="1:53">
      <c r="A328" t="s">
        <v>2112</v>
      </c>
      <c r="B328" t="s">
        <v>2113</v>
      </c>
      <c r="C328" s="736">
        <v>-52597</v>
      </c>
      <c r="D328" s="736">
        <v>-52597</v>
      </c>
      <c r="E328" s="736">
        <v>-52597</v>
      </c>
      <c r="F328" s="736">
        <v>0</v>
      </c>
      <c r="G328" s="736">
        <v>0</v>
      </c>
      <c r="H328" s="736">
        <v>1410</v>
      </c>
      <c r="I328" s="736">
        <v>-49626</v>
      </c>
      <c r="J328" s="736">
        <v>-4017</v>
      </c>
      <c r="K328" s="736">
        <v>-40504</v>
      </c>
      <c r="L328" s="736">
        <v>-40504</v>
      </c>
      <c r="M328" s="736">
        <v>-40504</v>
      </c>
      <c r="N328" s="736">
        <v>-40504</v>
      </c>
      <c r="O328" s="736">
        <v>-40504</v>
      </c>
      <c r="P328" s="736">
        <v>-40504</v>
      </c>
      <c r="Q328" s="736">
        <v>-40504</v>
      </c>
      <c r="R328" s="736">
        <v>-184154</v>
      </c>
      <c r="S328" s="736">
        <v>-33866</v>
      </c>
      <c r="T328" s="736">
        <v>-33866</v>
      </c>
      <c r="U328" s="736">
        <v>-33866</v>
      </c>
      <c r="V328" s="736">
        <v>-33866</v>
      </c>
      <c r="W328" s="736">
        <v>-33866</v>
      </c>
      <c r="X328" s="736">
        <v>-33866</v>
      </c>
      <c r="Y328" s="736">
        <v>-33865.919999999998</v>
      </c>
      <c r="Z328" s="736">
        <v>-33865.910000000003</v>
      </c>
      <c r="AA328" s="736">
        <v>-33865.910000000003</v>
      </c>
      <c r="AB328" s="736">
        <v>-33865.919999999998</v>
      </c>
      <c r="AC328" s="736">
        <v>-33865.910000000003</v>
      </c>
      <c r="AD328" s="736">
        <v>-26284.76</v>
      </c>
      <c r="AE328" s="736">
        <v>-26284.76</v>
      </c>
      <c r="AF328" s="736">
        <v>-26284.76</v>
      </c>
      <c r="AG328" s="736">
        <v>-26284.76</v>
      </c>
      <c r="AH328" s="736">
        <v>-26284.76</v>
      </c>
      <c r="AI328" s="736">
        <v>-26284.77</v>
      </c>
      <c r="AJ328" s="736">
        <v>-26284.76</v>
      </c>
      <c r="AK328" s="738">
        <v>-26284.76</v>
      </c>
      <c r="AL328" s="738">
        <v>-26284.76</v>
      </c>
      <c r="AM328" s="738">
        <v>-26284.76</v>
      </c>
      <c r="AN328" s="738">
        <v>-26284.76</v>
      </c>
      <c r="AO328" s="738">
        <v>-26284.76</v>
      </c>
      <c r="AP328" s="738">
        <v>-8474.17</v>
      </c>
      <c r="AQ328" s="738">
        <v>-8474.16</v>
      </c>
      <c r="AR328" s="738">
        <v>-8474.17</v>
      </c>
      <c r="AS328" s="738">
        <v>-8474.17</v>
      </c>
      <c r="AT328" s="738">
        <v>-8474.16</v>
      </c>
      <c r="AU328" s="738">
        <v>-8474.17</v>
      </c>
      <c r="AV328" s="738">
        <v>-8474.17</v>
      </c>
      <c r="AW328" s="11">
        <f t="shared" si="104"/>
        <v>-190742.97000000006</v>
      </c>
      <c r="AY328" s="335"/>
      <c r="AZ328" s="335"/>
      <c r="BA328" s="335"/>
    </row>
    <row r="329" spans="1:53">
      <c r="A329" t="s">
        <v>2114</v>
      </c>
      <c r="B329" t="s">
        <v>2115</v>
      </c>
      <c r="C329" s="736">
        <v>-52597</v>
      </c>
      <c r="D329" s="736">
        <v>-52597</v>
      </c>
      <c r="E329" s="736">
        <v>-52597</v>
      </c>
      <c r="F329" s="736">
        <v>0</v>
      </c>
      <c r="G329" s="736">
        <v>0</v>
      </c>
      <c r="H329" s="736">
        <v>1410</v>
      </c>
      <c r="I329" s="736">
        <v>-49626</v>
      </c>
      <c r="J329" s="736">
        <v>-4017</v>
      </c>
      <c r="K329" s="736">
        <v>-40504</v>
      </c>
      <c r="L329" s="736">
        <v>-40504</v>
      </c>
      <c r="M329" s="736">
        <v>-40504</v>
      </c>
      <c r="N329" s="736">
        <v>-40504</v>
      </c>
      <c r="O329" s="736">
        <v>-40504</v>
      </c>
      <c r="P329" s="736">
        <v>-40504</v>
      </c>
      <c r="Q329" s="736">
        <v>-40504</v>
      </c>
      <c r="R329" s="736">
        <v>-184154</v>
      </c>
      <c r="S329" s="736">
        <v>-33866</v>
      </c>
      <c r="T329" s="736">
        <v>-33866</v>
      </c>
      <c r="U329" s="736">
        <v>-33866</v>
      </c>
      <c r="V329" s="736">
        <v>-33866</v>
      </c>
      <c r="W329" s="736">
        <v>-33866</v>
      </c>
      <c r="X329" s="736">
        <v>-33866</v>
      </c>
      <c r="Y329" s="737">
        <f>Y328</f>
        <v>-33865.919999999998</v>
      </c>
      <c r="Z329" s="737">
        <f t="shared" ref="Z329:AJ329" si="136">Z328</f>
        <v>-33865.910000000003</v>
      </c>
      <c r="AA329" s="737">
        <f t="shared" si="136"/>
        <v>-33865.910000000003</v>
      </c>
      <c r="AB329" s="737">
        <f t="shared" si="136"/>
        <v>-33865.919999999998</v>
      </c>
      <c r="AC329" s="737">
        <f t="shared" si="136"/>
        <v>-33865.910000000003</v>
      </c>
      <c r="AD329" s="737">
        <f t="shared" si="136"/>
        <v>-26284.76</v>
      </c>
      <c r="AE329" s="737">
        <f t="shared" si="136"/>
        <v>-26284.76</v>
      </c>
      <c r="AF329" s="737">
        <f t="shared" si="136"/>
        <v>-26284.76</v>
      </c>
      <c r="AG329" s="737">
        <f t="shared" si="136"/>
        <v>-26284.76</v>
      </c>
      <c r="AH329" s="737">
        <f t="shared" si="136"/>
        <v>-26284.76</v>
      </c>
      <c r="AI329" s="737">
        <f t="shared" si="136"/>
        <v>-26284.77</v>
      </c>
      <c r="AJ329" s="737">
        <f t="shared" si="136"/>
        <v>-26284.76</v>
      </c>
      <c r="AK329" s="821">
        <f t="shared" ref="AK329:AV329" si="137">AK328</f>
        <v>-26284.76</v>
      </c>
      <c r="AL329" s="821">
        <f t="shared" si="137"/>
        <v>-26284.76</v>
      </c>
      <c r="AM329" s="821">
        <f t="shared" si="137"/>
        <v>-26284.76</v>
      </c>
      <c r="AN329" s="821">
        <f t="shared" si="137"/>
        <v>-26284.76</v>
      </c>
      <c r="AO329" s="821">
        <f t="shared" si="137"/>
        <v>-26284.76</v>
      </c>
      <c r="AP329" s="821">
        <f t="shared" si="137"/>
        <v>-8474.17</v>
      </c>
      <c r="AQ329" s="821">
        <f t="shared" si="137"/>
        <v>-8474.16</v>
      </c>
      <c r="AR329" s="821">
        <f t="shared" si="137"/>
        <v>-8474.17</v>
      </c>
      <c r="AS329" s="821">
        <f t="shared" si="137"/>
        <v>-8474.17</v>
      </c>
      <c r="AT329" s="821">
        <f t="shared" si="137"/>
        <v>-8474.16</v>
      </c>
      <c r="AU329" s="821">
        <f t="shared" si="137"/>
        <v>-8474.17</v>
      </c>
      <c r="AV329" s="821">
        <f t="shared" si="137"/>
        <v>-8474.17</v>
      </c>
      <c r="AW329" s="11">
        <f t="shared" si="104"/>
        <v>-190742.97000000006</v>
      </c>
      <c r="AY329" s="335"/>
      <c r="AZ329" s="335"/>
      <c r="BA329" s="335"/>
    </row>
    <row r="330" spans="1:53">
      <c r="A330" t="s">
        <v>2116</v>
      </c>
      <c r="B330" t="s">
        <v>94</v>
      </c>
      <c r="C330" s="736">
        <v>3810886</v>
      </c>
      <c r="D330" s="736">
        <v>4159609</v>
      </c>
      <c r="E330" s="736">
        <v>3898525</v>
      </c>
      <c r="F330" s="736">
        <v>5740356</v>
      </c>
      <c r="G330" s="736">
        <v>5867611</v>
      </c>
      <c r="H330" s="736">
        <v>4363198</v>
      </c>
      <c r="I330" s="736">
        <v>5655459</v>
      </c>
      <c r="J330" s="736">
        <v>5580278</v>
      </c>
      <c r="K330" s="736">
        <v>5066720</v>
      </c>
      <c r="L330" s="736">
        <v>4821062</v>
      </c>
      <c r="M330" s="736">
        <v>5073815</v>
      </c>
      <c r="N330" s="736">
        <v>3901766</v>
      </c>
      <c r="O330" s="736">
        <v>4396920</v>
      </c>
      <c r="P330" s="736">
        <v>4667746</v>
      </c>
      <c r="Q330" s="736">
        <v>3409469</v>
      </c>
      <c r="R330" s="736">
        <v>5297949</v>
      </c>
      <c r="S330" s="736">
        <v>6182368</v>
      </c>
      <c r="T330" s="736">
        <v>5109585</v>
      </c>
      <c r="U330" s="736">
        <v>5876207</v>
      </c>
      <c r="V330" s="736">
        <v>5559863</v>
      </c>
      <c r="W330" s="736">
        <v>5029197</v>
      </c>
      <c r="X330" s="736">
        <v>5210614</v>
      </c>
      <c r="Y330" s="737">
        <f>Y329+Y327+Y324+Y320+Y317</f>
        <v>4201437.1499999994</v>
      </c>
      <c r="Z330" s="737">
        <f t="shared" ref="Z330:AJ330" si="138">Z329+Z327+Z324+Z320+Z317</f>
        <v>4975581.71</v>
      </c>
      <c r="AA330" s="737">
        <f t="shared" si="138"/>
        <v>6137923.2400000002</v>
      </c>
      <c r="AB330" s="737">
        <f t="shared" si="138"/>
        <v>4991647.3100000005</v>
      </c>
      <c r="AC330" s="737">
        <f t="shared" si="138"/>
        <v>900474.91999999993</v>
      </c>
      <c r="AD330" s="737">
        <f t="shared" si="138"/>
        <v>6269484.6400000006</v>
      </c>
      <c r="AE330" s="737">
        <f t="shared" si="138"/>
        <v>5631947.7300000004</v>
      </c>
      <c r="AF330" s="737">
        <f t="shared" si="138"/>
        <v>6459639.3700000001</v>
      </c>
      <c r="AG330" s="737">
        <f t="shared" si="138"/>
        <v>5386483.04</v>
      </c>
      <c r="AH330" s="737">
        <f t="shared" si="138"/>
        <v>5807710.6099999994</v>
      </c>
      <c r="AI330" s="737">
        <f t="shared" si="138"/>
        <v>6787795.2300000004</v>
      </c>
      <c r="AJ330" s="737">
        <f t="shared" si="138"/>
        <v>6175798.3700000001</v>
      </c>
      <c r="AK330" s="821">
        <f t="shared" ref="AK330:AV330" si="139">AK329+AK327+AK324+AK320+AK317</f>
        <v>4446244.0599999996</v>
      </c>
      <c r="AL330" s="821">
        <f t="shared" si="139"/>
        <v>3401798.39</v>
      </c>
      <c r="AM330" s="821">
        <f t="shared" si="139"/>
        <v>4158706.89</v>
      </c>
      <c r="AN330" s="821">
        <f t="shared" si="139"/>
        <v>4258514.42</v>
      </c>
      <c r="AO330" s="821">
        <f t="shared" si="139"/>
        <v>2312857.7999999998</v>
      </c>
      <c r="AP330" s="821">
        <f t="shared" si="139"/>
        <v>6577537.8799999999</v>
      </c>
      <c r="AQ330" s="821">
        <f t="shared" si="139"/>
        <v>7948283.2299999995</v>
      </c>
      <c r="AR330" s="821">
        <f t="shared" si="139"/>
        <v>6498981.1399999997</v>
      </c>
      <c r="AS330" s="821">
        <f t="shared" si="139"/>
        <v>6728403.9199999999</v>
      </c>
      <c r="AT330" s="821">
        <f t="shared" si="139"/>
        <v>5757953.0600000024</v>
      </c>
      <c r="AU330" s="821">
        <f t="shared" si="139"/>
        <v>6377974.290000001</v>
      </c>
      <c r="AV330" s="821">
        <f t="shared" si="139"/>
        <v>5644696.8200000003</v>
      </c>
      <c r="AW330" s="11">
        <f t="shared" si="104"/>
        <v>64111951.899999999</v>
      </c>
      <c r="AY330" s="335"/>
      <c r="AZ330" s="335"/>
      <c r="BA330" s="335"/>
    </row>
    <row r="331" spans="1:53">
      <c r="A331" t="s">
        <v>2117</v>
      </c>
      <c r="B331" t="s">
        <v>2118</v>
      </c>
      <c r="C331" s="736">
        <v>16263534.849999985</v>
      </c>
      <c r="D331" s="736">
        <v>16550627.050000003</v>
      </c>
      <c r="E331" s="736">
        <v>12890493.329999994</v>
      </c>
      <c r="F331" s="736">
        <v>20221945.380000036</v>
      </c>
      <c r="G331" s="736">
        <v>20596489.429999992</v>
      </c>
      <c r="H331" s="736">
        <v>17057616.719999995</v>
      </c>
      <c r="I331" s="736">
        <v>20559422.740000028</v>
      </c>
      <c r="J331" s="736">
        <v>19994557.800000023</v>
      </c>
      <c r="K331" s="736">
        <v>18461980.590000011</v>
      </c>
      <c r="L331" s="736">
        <v>17917051.389999993</v>
      </c>
      <c r="M331" s="736">
        <v>18644289.530000001</v>
      </c>
      <c r="N331" s="736">
        <v>16303678.169999983</v>
      </c>
      <c r="O331" s="736">
        <v>16579265.200000027</v>
      </c>
      <c r="P331" s="736">
        <v>17381054.519999992</v>
      </c>
      <c r="Q331" s="736">
        <v>14088692.939999983</v>
      </c>
      <c r="R331" s="736">
        <v>19681226.83999997</v>
      </c>
      <c r="S331" s="736">
        <v>21747385.329999976</v>
      </c>
      <c r="T331" s="736">
        <v>19056000.919999987</v>
      </c>
      <c r="U331" s="736">
        <v>20855475.949999973</v>
      </c>
      <c r="V331" s="736">
        <v>19969424.640000004</v>
      </c>
      <c r="W331" s="736">
        <v>18276138.100000013</v>
      </c>
      <c r="X331" s="736">
        <v>18903155.030000005</v>
      </c>
      <c r="Y331" s="737">
        <f>Y298-Y314-Y330</f>
        <v>17691936.819999982</v>
      </c>
      <c r="Z331" s="737">
        <f t="shared" ref="Z331:AJ331" si="140">Z298-Z314-Z330</f>
        <v>19507596.419999979</v>
      </c>
      <c r="AA331" s="737">
        <f t="shared" si="140"/>
        <v>21817546.199999988</v>
      </c>
      <c r="AB331" s="737">
        <f t="shared" si="140"/>
        <v>18369345.99999997</v>
      </c>
      <c r="AC331" s="737">
        <f t="shared" si="140"/>
        <v>6662413.7599999728</v>
      </c>
      <c r="AD331" s="737">
        <f t="shared" si="140"/>
        <v>22381010.620000023</v>
      </c>
      <c r="AE331" s="737">
        <f t="shared" si="140"/>
        <v>20522242.579999991</v>
      </c>
      <c r="AF331" s="737">
        <f t="shared" si="140"/>
        <v>23580781.579999987</v>
      </c>
      <c r="AG331" s="737">
        <f t="shared" si="140"/>
        <v>19940668.49999997</v>
      </c>
      <c r="AH331" s="737">
        <f t="shared" si="140"/>
        <v>21156372.989999987</v>
      </c>
      <c r="AI331" s="737">
        <f t="shared" si="140"/>
        <v>24042811.203000028</v>
      </c>
      <c r="AJ331" s="737">
        <f t="shared" si="140"/>
        <v>22251417.882999983</v>
      </c>
      <c r="AK331" s="821">
        <f t="shared" ref="AK331:AV331" si="141">AK298-AK314-AK330</f>
        <v>17191793.269999988</v>
      </c>
      <c r="AL331" s="821">
        <f t="shared" si="141"/>
        <v>21054461.82</v>
      </c>
      <c r="AM331" s="821">
        <f t="shared" si="141"/>
        <v>16195689.310000002</v>
      </c>
      <c r="AN331" s="821">
        <f t="shared" si="141"/>
        <v>16396878.790000001</v>
      </c>
      <c r="AO331" s="821">
        <f t="shared" si="141"/>
        <v>11079321.809999984</v>
      </c>
      <c r="AP331" s="821">
        <f t="shared" si="141"/>
        <v>22378075.469999995</v>
      </c>
      <c r="AQ331" s="821">
        <f t="shared" si="141"/>
        <v>26387041.430000011</v>
      </c>
      <c r="AR331" s="821">
        <f t="shared" si="141"/>
        <v>22359115.260000028</v>
      </c>
      <c r="AS331" s="821">
        <f t="shared" si="141"/>
        <v>22798543.500000015</v>
      </c>
      <c r="AT331" s="821">
        <f t="shared" si="141"/>
        <v>22511526.279999979</v>
      </c>
      <c r="AU331" s="821">
        <f t="shared" si="141"/>
        <v>22277468.429999977</v>
      </c>
      <c r="AV331" s="821">
        <f t="shared" si="141"/>
        <v>20085478.720000006</v>
      </c>
      <c r="AW331" s="11">
        <f t="shared" si="104"/>
        <v>240715394.08999997</v>
      </c>
      <c r="AY331" s="335"/>
      <c r="AZ331" s="335"/>
      <c r="BA331" s="335"/>
    </row>
    <row r="332" spans="1:53">
      <c r="A332" t="s">
        <v>2117</v>
      </c>
      <c r="B332" t="s">
        <v>2119</v>
      </c>
      <c r="C332" s="736">
        <v>16263534.849999985</v>
      </c>
      <c r="D332" s="736">
        <v>16550627.050000003</v>
      </c>
      <c r="E332" s="736">
        <v>12890493.329999994</v>
      </c>
      <c r="F332" s="736">
        <v>20221945.380000036</v>
      </c>
      <c r="G332" s="736">
        <v>20596489.429999992</v>
      </c>
      <c r="H332" s="736">
        <v>17057616.719999995</v>
      </c>
      <c r="I332" s="736">
        <v>20559422.740000028</v>
      </c>
      <c r="J332" s="736">
        <v>19994557.800000023</v>
      </c>
      <c r="K332" s="736">
        <v>18461980.590000011</v>
      </c>
      <c r="L332" s="736">
        <v>17917051.389999993</v>
      </c>
      <c r="M332" s="736">
        <v>18644289.530000001</v>
      </c>
      <c r="N332" s="736">
        <v>16303678.169999983</v>
      </c>
      <c r="O332" s="736">
        <v>16579265.200000027</v>
      </c>
      <c r="P332" s="736">
        <v>17381054.519999992</v>
      </c>
      <c r="Q332" s="736">
        <v>14088692.939999983</v>
      </c>
      <c r="R332" s="736">
        <v>19681226.83999997</v>
      </c>
      <c r="S332" s="736">
        <v>21747385.329999976</v>
      </c>
      <c r="T332" s="736">
        <v>19056000.919999987</v>
      </c>
      <c r="U332" s="736">
        <v>20855475.949999973</v>
      </c>
      <c r="V332" s="736">
        <v>19969424.640000004</v>
      </c>
      <c r="W332" s="736">
        <v>18276138.100000013</v>
      </c>
      <c r="X332" s="736">
        <v>18903155.030000005</v>
      </c>
      <c r="Y332" s="737">
        <f>Y331</f>
        <v>17691936.819999982</v>
      </c>
      <c r="Z332" s="737">
        <f t="shared" ref="Z332:AJ332" si="142">Z331</f>
        <v>19507596.419999979</v>
      </c>
      <c r="AA332" s="737">
        <f t="shared" si="142"/>
        <v>21817546.199999988</v>
      </c>
      <c r="AB332" s="737">
        <f t="shared" si="142"/>
        <v>18369345.99999997</v>
      </c>
      <c r="AC332" s="737">
        <f t="shared" si="142"/>
        <v>6662413.7599999728</v>
      </c>
      <c r="AD332" s="737">
        <f t="shared" si="142"/>
        <v>22381010.620000023</v>
      </c>
      <c r="AE332" s="737">
        <f t="shared" si="142"/>
        <v>20522242.579999991</v>
      </c>
      <c r="AF332" s="737">
        <f t="shared" si="142"/>
        <v>23580781.579999987</v>
      </c>
      <c r="AG332" s="737">
        <f t="shared" si="142"/>
        <v>19940668.49999997</v>
      </c>
      <c r="AH332" s="737">
        <f t="shared" si="142"/>
        <v>21156372.989999987</v>
      </c>
      <c r="AI332" s="737">
        <f t="shared" si="142"/>
        <v>24042811.203000028</v>
      </c>
      <c r="AJ332" s="737">
        <f t="shared" si="142"/>
        <v>22251417.882999983</v>
      </c>
      <c r="AK332" s="821">
        <f t="shared" ref="AK332:AV332" si="143">AK331</f>
        <v>17191793.269999988</v>
      </c>
      <c r="AL332" s="821">
        <f t="shared" si="143"/>
        <v>21054461.82</v>
      </c>
      <c r="AM332" s="821">
        <f t="shared" si="143"/>
        <v>16195689.310000002</v>
      </c>
      <c r="AN332" s="821">
        <f t="shared" si="143"/>
        <v>16396878.790000001</v>
      </c>
      <c r="AO332" s="821">
        <f t="shared" si="143"/>
        <v>11079321.809999984</v>
      </c>
      <c r="AP332" s="821">
        <f t="shared" si="143"/>
        <v>22378075.469999995</v>
      </c>
      <c r="AQ332" s="821">
        <f t="shared" si="143"/>
        <v>26387041.430000011</v>
      </c>
      <c r="AR332" s="821">
        <f t="shared" si="143"/>
        <v>22359115.260000028</v>
      </c>
      <c r="AS332" s="821">
        <f t="shared" si="143"/>
        <v>22798543.500000015</v>
      </c>
      <c r="AT332" s="821">
        <f t="shared" si="143"/>
        <v>22511526.279999979</v>
      </c>
      <c r="AU332" s="821">
        <f t="shared" si="143"/>
        <v>22277468.429999977</v>
      </c>
      <c r="AV332" s="821">
        <f t="shared" si="143"/>
        <v>20085478.720000006</v>
      </c>
      <c r="AW332" s="11">
        <f t="shared" si="104"/>
        <v>240715394.08999997</v>
      </c>
      <c r="AX332" s="237"/>
      <c r="AY332" s="335"/>
      <c r="AZ332" s="335"/>
      <c r="BA332" s="335"/>
    </row>
    <row r="333" spans="1:53">
      <c r="AW333" s="11"/>
    </row>
    <row r="334" spans="1:53">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row>
    <row r="335" spans="1:53">
      <c r="Y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row>
    <row r="337" spans="2:50">
      <c r="B337" s="745" t="s">
        <v>2120</v>
      </c>
      <c r="O337" s="183">
        <v>8851604.459999999</v>
      </c>
      <c r="P337" s="183">
        <v>8272686.459999999</v>
      </c>
      <c r="Q337" s="183">
        <v>11552617.330000002</v>
      </c>
      <c r="R337" s="183">
        <v>10453194.41</v>
      </c>
      <c r="S337" s="183">
        <v>9798797.3300000001</v>
      </c>
      <c r="T337" s="183">
        <v>10800557.569999998</v>
      </c>
      <c r="U337" s="183">
        <v>8848816.7999999989</v>
      </c>
      <c r="V337" s="183">
        <v>8570306.6799999997</v>
      </c>
      <c r="W337" s="183">
        <v>9247075.2199999988</v>
      </c>
      <c r="X337" s="335">
        <v>8429125.4900000002</v>
      </c>
      <c r="Y337" s="295"/>
      <c r="Z337" s="295"/>
      <c r="AA337" s="295"/>
      <c r="AB337" s="295"/>
      <c r="AC337" s="295"/>
      <c r="AD337" s="295"/>
      <c r="AE337" s="295"/>
      <c r="AF337" s="295"/>
      <c r="AG337" s="295"/>
      <c r="AH337" s="295"/>
      <c r="AI337" s="295"/>
      <c r="AJ337" s="295"/>
      <c r="AK337" s="295">
        <f>'Suppl Attach A-1'!B63</f>
        <v>10950340.639999999</v>
      </c>
      <c r="AL337" s="295">
        <f>'Suppl Attach A-1'!C63</f>
        <v>9359260.7100000009</v>
      </c>
      <c r="AM337" s="295">
        <f>'Suppl Attach A-1'!D63</f>
        <v>10941376.399999999</v>
      </c>
      <c r="AN337" s="295">
        <f>'Suppl Attach A-1'!E63</f>
        <v>12949991.16</v>
      </c>
      <c r="AO337" s="295">
        <f>'Suppl Attach A-1'!F63</f>
        <v>16016818.260000002</v>
      </c>
      <c r="AP337" s="295">
        <f>'Suppl Attach A-1'!G63</f>
        <v>12134543.839999996</v>
      </c>
      <c r="AQ337" s="295">
        <f>'Suppl Attach A-1'!H63</f>
        <v>10629970.380000005</v>
      </c>
      <c r="AR337" s="295">
        <f>'Suppl Attach A-1'!I63</f>
        <v>12539427.470000001</v>
      </c>
      <c r="AS337" s="295">
        <f>'Suppl Attach A-1'!J63</f>
        <v>11183830.790000005</v>
      </c>
      <c r="AT337" s="295">
        <f>'Suppl Attach A-1'!K63</f>
        <v>11346461.160000004</v>
      </c>
      <c r="AU337" s="295">
        <f>'Suppl Attach A-1'!L63</f>
        <v>10748517.760000002</v>
      </c>
      <c r="AV337" s="295">
        <f>'Suppl Attach A-1'!M63</f>
        <v>12824534.640000008</v>
      </c>
      <c r="AW337" s="11">
        <f>SUM(AK337:AV337)</f>
        <v>141625073.21000001</v>
      </c>
      <c r="AX337" s="4"/>
    </row>
    <row r="338" spans="2:50">
      <c r="AB338" s="237"/>
      <c r="AC338" s="237"/>
      <c r="AD338" s="237"/>
      <c r="AE338" s="237"/>
      <c r="AF338" s="237"/>
      <c r="AG338" s="237"/>
      <c r="AH338" s="237"/>
      <c r="AI338" s="237"/>
      <c r="AJ338" s="237"/>
      <c r="AK338" s="237"/>
      <c r="AL338" s="237"/>
      <c r="AM338" s="237"/>
      <c r="AN338" s="237"/>
      <c r="AO338" s="237"/>
      <c r="AP338" s="237"/>
      <c r="AQ338" s="237"/>
      <c r="AR338" s="237"/>
      <c r="AS338" s="237"/>
      <c r="AT338" s="237"/>
      <c r="AU338" s="237"/>
      <c r="AV338" s="237"/>
    </row>
    <row r="339" spans="2:50">
      <c r="R339" s="183">
        <v>-32539249.189999998</v>
      </c>
      <c r="S339" s="183">
        <v>-31735581.729999997</v>
      </c>
      <c r="T339" s="183">
        <v>-34032472.93</v>
      </c>
      <c r="U339" s="183">
        <v>-28021497.09</v>
      </c>
      <c r="V339" s="183">
        <v>-26347791.360000003</v>
      </c>
      <c r="W339" s="183">
        <v>-27841662.839999996</v>
      </c>
      <c r="X339" s="183">
        <v>-23908275</v>
      </c>
      <c r="Y339" s="183"/>
      <c r="Z339" s="183"/>
      <c r="AA339" s="183"/>
      <c r="AB339" s="183"/>
      <c r="AC339" s="183"/>
      <c r="AD339" s="183"/>
      <c r="AE339" s="183"/>
      <c r="AF339" s="183"/>
      <c r="AG339" s="183"/>
      <c r="AH339" s="183"/>
      <c r="AI339" s="183"/>
      <c r="AJ339" s="183"/>
      <c r="AK339" s="183">
        <f>'Suppl Attach A-2'!C91</f>
        <v>31890136.140000001</v>
      </c>
      <c r="AL339" s="183">
        <f>'Suppl Attach A-2'!D91</f>
        <v>27707351.499999985</v>
      </c>
      <c r="AM339" s="183">
        <f>'Suppl Attach A-2'!E91</f>
        <v>31641001.440000009</v>
      </c>
      <c r="AN339" s="183">
        <f>'Suppl Attach A-2'!F91</f>
        <v>38011942.710000008</v>
      </c>
      <c r="AO339" s="183">
        <f>'Suppl Attach A-2'!G91</f>
        <v>48568789.069999993</v>
      </c>
      <c r="AP339" s="183">
        <f>'Suppl Attach A-2'!H91</f>
        <v>34137750.419999443</v>
      </c>
      <c r="AQ339" s="183">
        <f>'Suppl Attach A-2'!I91</f>
        <v>30666929.569999665</v>
      </c>
      <c r="AR339" s="183">
        <f>'Suppl Attach A-2'!J91</f>
        <v>33696490.359999463</v>
      </c>
      <c r="AS339" s="183">
        <f>'Suppl Attach A-2'!K91</f>
        <v>31836653.249999721</v>
      </c>
      <c r="AT339" s="183">
        <f>'Suppl Attach A-2'!L91</f>
        <v>32230976.95999955</v>
      </c>
      <c r="AU339" s="183">
        <f>'Suppl Attach A-2'!M91</f>
        <v>30537571.419999819</v>
      </c>
      <c r="AV339" s="183">
        <f>'Suppl Attach A-2'!N91</f>
        <v>34195605.980000004</v>
      </c>
      <c r="AW339" s="11">
        <f>SUM(AK339:AV339)</f>
        <v>405121198.81999773</v>
      </c>
    </row>
    <row r="341" spans="2:50">
      <c r="R341" s="164">
        <f>R337/-R339</f>
        <v>0.32124878939162765</v>
      </c>
      <c r="S341" s="164">
        <f t="shared" ref="S341:X341" si="144">S337/-S339</f>
        <v>0.30876375335943784</v>
      </c>
      <c r="T341" s="164">
        <f t="shared" si="144"/>
        <v>0.31736035145654046</v>
      </c>
      <c r="U341" s="164">
        <f t="shared" si="144"/>
        <v>0.31578672515530465</v>
      </c>
      <c r="V341" s="164">
        <f t="shared" si="144"/>
        <v>0.32527609479294128</v>
      </c>
      <c r="W341" s="164">
        <f t="shared" si="144"/>
        <v>0.33213085271310611</v>
      </c>
      <c r="X341" s="164">
        <f t="shared" si="144"/>
        <v>0.35256100617882302</v>
      </c>
      <c r="Y341" s="164"/>
      <c r="Z341" s="164"/>
      <c r="AA341" s="164"/>
      <c r="AB341" s="164"/>
      <c r="AC341" s="164"/>
      <c r="AD341" s="164"/>
      <c r="AE341" s="164"/>
      <c r="AF341" s="164"/>
      <c r="AG341" s="164"/>
      <c r="AH341" s="164"/>
      <c r="AI341" s="164"/>
      <c r="AJ341" s="164"/>
      <c r="AK341" s="164">
        <f t="shared" ref="AK341:AW341" si="145">AK337/AK339</f>
        <v>0.34337704272967706</v>
      </c>
      <c r="AL341" s="164">
        <f t="shared" si="145"/>
        <v>0.33778979957719907</v>
      </c>
      <c r="AM341" s="164">
        <f t="shared" si="145"/>
        <v>0.34579741165107686</v>
      </c>
      <c r="AN341" s="164">
        <f t="shared" si="145"/>
        <v>0.34068217083240987</v>
      </c>
      <c r="AO341" s="164">
        <f t="shared" si="145"/>
        <v>0.32977594390742765</v>
      </c>
      <c r="AP341" s="164">
        <f t="shared" si="145"/>
        <v>0.35545821533955063</v>
      </c>
      <c r="AQ341" s="164">
        <f t="shared" si="145"/>
        <v>0.34662649730669209</v>
      </c>
      <c r="AR341" s="164">
        <f t="shared" si="145"/>
        <v>0.37212859072366017</v>
      </c>
      <c r="AS341" s="164">
        <f t="shared" si="145"/>
        <v>0.35128789141804984</v>
      </c>
      <c r="AT341" s="164">
        <f t="shared" si="145"/>
        <v>0.35203590552286385</v>
      </c>
      <c r="AU341" s="164">
        <f>AU337/AU339</f>
        <v>0.35197683575323635</v>
      </c>
      <c r="AV341" s="164">
        <f t="shared" si="145"/>
        <v>0.37503457746883323</v>
      </c>
      <c r="AW341" s="164">
        <f t="shared" si="145"/>
        <v>0.34958692268514552</v>
      </c>
    </row>
    <row r="343" spans="2:50">
      <c r="O343" s="11"/>
      <c r="P343" s="11"/>
      <c r="Q343" s="11"/>
      <c r="R343" s="11"/>
      <c r="S343" s="11"/>
      <c r="T343" s="11"/>
      <c r="U343" s="11"/>
      <c r="V343" s="11"/>
      <c r="W343" s="10" t="s">
        <v>2121</v>
      </c>
      <c r="X343" s="164">
        <v>0.32698537052119503</v>
      </c>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row>
    <row r="344" spans="2:50">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row>
    <row r="345" spans="2:50">
      <c r="X345" s="183">
        <v>109747478.04999997</v>
      </c>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row>
    <row r="346" spans="2:50">
      <c r="X346" s="183">
        <v>335634214.69</v>
      </c>
    </row>
    <row r="347" spans="2:50">
      <c r="X347" s="164">
        <f>X345/X346</f>
        <v>0.32698537052119503</v>
      </c>
      <c r="Y347" s="295"/>
      <c r="Z347" s="295"/>
      <c r="AA347" s="295"/>
      <c r="AB347" s="295"/>
      <c r="AC347" s="295"/>
      <c r="AD347" s="295"/>
      <c r="AE347" s="295"/>
      <c r="AF347" s="295"/>
      <c r="AG347" s="295"/>
      <c r="AH347" s="295"/>
      <c r="AI347" s="295"/>
      <c r="AJ347" s="295"/>
      <c r="AK347" s="295"/>
      <c r="AL347" s="295"/>
      <c r="AM347" s="295"/>
      <c r="AN347" s="295"/>
      <c r="AO347" s="295"/>
      <c r="AP347" s="295"/>
      <c r="AQ347" s="295"/>
      <c r="AR347" s="295"/>
      <c r="AS347" s="295"/>
      <c r="AT347" s="295"/>
      <c r="AU347" s="295"/>
      <c r="AV347" s="295"/>
      <c r="AW347" s="237"/>
    </row>
    <row r="349" spans="2:50">
      <c r="AK349" s="11"/>
      <c r="AL349" s="11"/>
      <c r="AM349" s="11"/>
      <c r="AN349" s="11"/>
      <c r="AO349" s="11"/>
      <c r="AP349" s="11"/>
      <c r="AQ349" s="11"/>
      <c r="AR349" s="11"/>
      <c r="AS349" s="11"/>
      <c r="AT349" s="11"/>
      <c r="AU349" s="295"/>
      <c r="AV349" s="295"/>
      <c r="AW349" s="11"/>
    </row>
    <row r="350" spans="2:50">
      <c r="Y350" s="237"/>
      <c r="Z350" s="237"/>
      <c r="AA350" s="237"/>
      <c r="AB350" s="237"/>
      <c r="AC350" s="237"/>
      <c r="AD350" s="237"/>
      <c r="AE350" s="237"/>
      <c r="AF350" s="237"/>
      <c r="AG350" s="237"/>
      <c r="AH350" s="237"/>
      <c r="AI350" s="237"/>
      <c r="AJ350" s="237"/>
      <c r="AK350" s="237"/>
      <c r="AL350" s="237"/>
      <c r="AM350" s="237"/>
      <c r="AN350" s="237"/>
      <c r="AO350" s="237"/>
      <c r="AP350" s="237"/>
      <c r="AQ350" s="237"/>
      <c r="AR350" s="237"/>
      <c r="AS350" s="237"/>
      <c r="AT350" s="237"/>
      <c r="AU350" s="237"/>
      <c r="AV350" s="237"/>
      <c r="AW350" s="237"/>
    </row>
    <row r="352" spans="2:50">
      <c r="AI352" s="295"/>
      <c r="AJ352" s="295"/>
      <c r="AK352" s="295"/>
      <c r="AL352" s="295"/>
      <c r="AM352" s="295"/>
      <c r="AN352" s="295"/>
      <c r="AO352" s="295"/>
      <c r="AP352" s="295"/>
      <c r="AQ352" s="295"/>
      <c r="AR352" s="295"/>
      <c r="AS352" s="295"/>
      <c r="AT352" s="295"/>
      <c r="AU352" s="295"/>
      <c r="AV352" s="295"/>
    </row>
    <row r="355" spans="26:49">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row>
    <row r="359" spans="26:49">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row>
    <row r="366" spans="26:49">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row>
    <row r="367" spans="26:49">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row>
  </sheetData>
  <autoFilter ref="A5:AW333" xr:uid="{198E0CB9-934B-4835-9D4B-728C72B30533}"/>
  <pageMargins left="0.7" right="0.7" top="0.75" bottom="0.75" header="0.3" footer="0.3"/>
  <pageSetup orientation="portrait" r:id="rId1"/>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7"/>
  <dimension ref="A1:DF576"/>
  <sheetViews>
    <sheetView showGridLines="0" zoomScale="85" zoomScaleNormal="85" workbookViewId="0">
      <pane xSplit="1" topLeftCell="B1" activePane="topRight" state="frozen"/>
      <selection activeCell="P181" sqref="P181"/>
      <selection pane="topRight" activeCell="F256" sqref="F256"/>
    </sheetView>
  </sheetViews>
  <sheetFormatPr defaultRowHeight="12.75"/>
  <cols>
    <col min="1" max="1" width="66.85546875" customWidth="1"/>
    <col min="2" max="2" width="20.28515625" customWidth="1"/>
    <col min="3" max="4" width="17.7109375" bestFit="1" customWidth="1"/>
    <col min="5" max="5" width="18.140625" customWidth="1"/>
    <col min="6" max="8" width="16.42578125" bestFit="1" customWidth="1"/>
    <col min="9" max="9" width="17.7109375" bestFit="1" customWidth="1"/>
    <col min="10" max="10" width="18.140625" customWidth="1"/>
    <col min="11" max="12" width="17.7109375" bestFit="1" customWidth="1"/>
    <col min="13" max="13" width="15.28515625" customWidth="1"/>
    <col min="14" max="15" width="17.7109375" bestFit="1" customWidth="1"/>
    <col min="16" max="16" width="22.28515625" customWidth="1"/>
    <col min="17" max="17" width="14.5703125" customWidth="1"/>
    <col min="18" max="19" width="14.28515625" customWidth="1"/>
    <col min="20" max="20" width="15.140625" bestFit="1" customWidth="1"/>
    <col min="21" max="32" width="14.28515625" customWidth="1"/>
    <col min="33" max="33" width="12.140625" bestFit="1" customWidth="1"/>
    <col min="34" max="34" width="12" bestFit="1" customWidth="1"/>
    <col min="35" max="36" width="13.85546875" bestFit="1" customWidth="1"/>
    <col min="37" max="38" width="11.5703125" customWidth="1"/>
    <col min="39" max="39" width="13.140625" bestFit="1" customWidth="1"/>
    <col min="40" max="40" width="10.5703125" bestFit="1" customWidth="1"/>
  </cols>
  <sheetData>
    <row r="1" spans="1:14" ht="13.5" thickBot="1">
      <c r="A1" s="159" t="s">
        <v>2122</v>
      </c>
    </row>
    <row r="2" spans="1:14">
      <c r="A2" s="159"/>
      <c r="H2" s="211" t="s">
        <v>2123</v>
      </c>
      <c r="I2" s="207"/>
      <c r="J2" s="207"/>
      <c r="K2" s="207"/>
      <c r="L2" s="207"/>
      <c r="M2" s="207"/>
      <c r="N2" s="210"/>
    </row>
    <row r="3" spans="1:14">
      <c r="A3" s="159"/>
      <c r="H3" s="203"/>
      <c r="N3" s="205"/>
    </row>
    <row r="4" spans="1:14">
      <c r="H4" s="208"/>
      <c r="I4" s="209" t="s">
        <v>2124</v>
      </c>
      <c r="J4" s="1132">
        <v>45504</v>
      </c>
      <c r="L4" s="1175">
        <v>42277</v>
      </c>
      <c r="M4" s="1176" t="s">
        <v>837</v>
      </c>
      <c r="N4" s="205"/>
    </row>
    <row r="5" spans="1:14">
      <c r="A5" s="15" t="s">
        <v>2125</v>
      </c>
      <c r="B5" s="15" t="s">
        <v>2126</v>
      </c>
      <c r="H5" s="203"/>
      <c r="I5" s="204"/>
      <c r="J5" s="158" t="str">
        <f>TEXT(J4,"[$-409]mmmm d, yyyy;@")</f>
        <v>July 31, 2024</v>
      </c>
      <c r="L5" s="1175">
        <v>42308</v>
      </c>
      <c r="M5" s="1176" t="s">
        <v>837</v>
      </c>
      <c r="N5" s="205"/>
    </row>
    <row r="6" spans="1:14">
      <c r="A6" s="15"/>
      <c r="B6" s="15"/>
      <c r="H6" s="203"/>
      <c r="L6" s="1175">
        <v>42338</v>
      </c>
      <c r="M6" s="1176" t="s">
        <v>837</v>
      </c>
      <c r="N6" s="205"/>
    </row>
    <row r="7" spans="1:14">
      <c r="A7" s="7" t="s">
        <v>2127</v>
      </c>
      <c r="B7" s="689" t="s">
        <v>290</v>
      </c>
      <c r="H7" s="203"/>
      <c r="J7" s="159" t="s">
        <v>2128</v>
      </c>
      <c r="L7" s="1175">
        <v>42369</v>
      </c>
      <c r="M7" s="1176" t="s">
        <v>837</v>
      </c>
      <c r="N7" s="205"/>
    </row>
    <row r="8" spans="1:14">
      <c r="A8" s="7" t="s">
        <v>2129</v>
      </c>
      <c r="B8" s="689" t="str">
        <f>CONCATENATE("Twelve Months Ending"," ",J5)</f>
        <v>Twelve Months Ending July 31, 2024</v>
      </c>
      <c r="H8" s="203"/>
      <c r="L8" s="1175">
        <v>42400</v>
      </c>
      <c r="M8" s="1176" t="s">
        <v>837</v>
      </c>
      <c r="N8" s="205"/>
    </row>
    <row r="9" spans="1:14">
      <c r="A9" s="7" t="s">
        <v>2130</v>
      </c>
      <c r="B9" s="689" t="s">
        <v>452</v>
      </c>
      <c r="H9" s="203"/>
      <c r="J9" s="206" t="s">
        <v>800</v>
      </c>
      <c r="L9" s="1175">
        <v>42429</v>
      </c>
      <c r="M9" s="1176" t="s">
        <v>837</v>
      </c>
      <c r="N9" s="205"/>
    </row>
    <row r="10" spans="1:14">
      <c r="H10" s="203"/>
      <c r="J10" s="1132">
        <v>45504</v>
      </c>
      <c r="L10" s="1175">
        <v>42460</v>
      </c>
      <c r="M10" s="1176" t="s">
        <v>837</v>
      </c>
      <c r="N10" s="205"/>
    </row>
    <row r="11" spans="1:14">
      <c r="B11" s="689"/>
      <c r="H11" s="203"/>
      <c r="L11" s="1175">
        <v>42490</v>
      </c>
      <c r="M11" s="1176" t="s">
        <v>837</v>
      </c>
      <c r="N11" s="205"/>
    </row>
    <row r="12" spans="1:14">
      <c r="H12" s="203"/>
      <c r="L12" s="1175">
        <v>42521</v>
      </c>
      <c r="M12" s="1176" t="s">
        <v>837</v>
      </c>
      <c r="N12" s="205"/>
    </row>
    <row r="13" spans="1:14">
      <c r="B13" s="11"/>
      <c r="C13" s="689"/>
      <c r="H13" s="203"/>
      <c r="L13" s="1175">
        <v>42551</v>
      </c>
      <c r="M13" s="1176" t="s">
        <v>837</v>
      </c>
      <c r="N13" s="205"/>
    </row>
    <row r="14" spans="1:14">
      <c r="H14" s="203"/>
      <c r="L14" s="1175">
        <v>42582</v>
      </c>
      <c r="M14" s="1176" t="s">
        <v>837</v>
      </c>
      <c r="N14" s="205"/>
    </row>
    <row r="15" spans="1:14">
      <c r="A15" s="155"/>
      <c r="B15" s="155"/>
      <c r="C15" s="155"/>
      <c r="D15" s="155"/>
      <c r="E15" s="155"/>
      <c r="H15" s="203"/>
      <c r="L15" s="1175">
        <v>42613</v>
      </c>
      <c r="M15" s="1176" t="s">
        <v>837</v>
      </c>
      <c r="N15" s="205"/>
    </row>
    <row r="16" spans="1:14">
      <c r="A16" s="680" t="s">
        <v>2131</v>
      </c>
      <c r="H16" s="203"/>
      <c r="L16" s="1175">
        <v>42643</v>
      </c>
      <c r="M16" s="1176" t="s">
        <v>837</v>
      </c>
      <c r="N16" s="205"/>
    </row>
    <row r="17" spans="1:33">
      <c r="A17" s="7"/>
      <c r="B17" s="272"/>
      <c r="C17" s="272" t="s">
        <v>2132</v>
      </c>
      <c r="D17" s="272" t="s">
        <v>2578</v>
      </c>
      <c r="E17" s="272"/>
      <c r="H17" s="203"/>
      <c r="L17" s="1175">
        <v>42674</v>
      </c>
      <c r="M17" s="1176" t="s">
        <v>837</v>
      </c>
      <c r="N17" s="205"/>
    </row>
    <row r="18" spans="1:33">
      <c r="A18" t="s">
        <v>460</v>
      </c>
      <c r="B18" s="182"/>
      <c r="C18" s="182">
        <v>5.7500000000000002E-2</v>
      </c>
      <c r="D18" s="182">
        <v>5.3900000000000003E-2</v>
      </c>
      <c r="E18" s="182"/>
      <c r="H18" s="203"/>
      <c r="L18" s="1175">
        <v>42704</v>
      </c>
      <c r="M18" s="1176" t="s">
        <v>837</v>
      </c>
      <c r="N18" s="205"/>
    </row>
    <row r="19" spans="1:33">
      <c r="A19" t="s">
        <v>461</v>
      </c>
      <c r="B19" s="182"/>
      <c r="C19" s="182">
        <v>0.21</v>
      </c>
      <c r="D19" s="182">
        <v>0.21</v>
      </c>
      <c r="E19" s="182"/>
      <c r="H19" s="203"/>
      <c r="L19" s="1175">
        <v>42735</v>
      </c>
      <c r="M19" s="1176" t="s">
        <v>837</v>
      </c>
      <c r="N19" s="205"/>
    </row>
    <row r="20" spans="1:33">
      <c r="B20" s="164"/>
      <c r="H20" s="203"/>
      <c r="L20" s="1175">
        <v>42766</v>
      </c>
      <c r="M20" s="1176" t="s">
        <v>837</v>
      </c>
      <c r="N20" s="205"/>
    </row>
    <row r="21" spans="1:33">
      <c r="A21" s="155"/>
      <c r="B21" s="155"/>
      <c r="C21" s="155"/>
      <c r="D21" s="155"/>
      <c r="E21" s="155"/>
      <c r="H21" s="819"/>
      <c r="L21" s="1175">
        <v>42794</v>
      </c>
      <c r="M21" s="1176" t="s">
        <v>837</v>
      </c>
      <c r="N21" s="205"/>
    </row>
    <row r="22" spans="1:33">
      <c r="A22" s="680" t="s">
        <v>2133</v>
      </c>
      <c r="H22" s="203"/>
      <c r="L22" s="1175">
        <v>42825</v>
      </c>
      <c r="M22" s="1176" t="s">
        <v>837</v>
      </c>
      <c r="N22" s="205"/>
    </row>
    <row r="23" spans="1:33">
      <c r="B23" s="682" t="s">
        <v>2134</v>
      </c>
      <c r="C23" s="682" t="s">
        <v>474</v>
      </c>
      <c r="D23" s="682" t="s">
        <v>2135</v>
      </c>
      <c r="H23" s="203"/>
      <c r="L23" s="1175">
        <v>42855</v>
      </c>
      <c r="M23" s="1176" t="s">
        <v>837</v>
      </c>
      <c r="N23" s="205"/>
    </row>
    <row r="24" spans="1:33">
      <c r="A24" t="s">
        <v>476</v>
      </c>
      <c r="B24" s="182">
        <v>4.7899999999999998E-2</v>
      </c>
      <c r="C24" s="1193">
        <v>7.6675250143252882E-2</v>
      </c>
      <c r="D24" s="24">
        <f>B24*C24</f>
        <v>3.672744481861813E-3</v>
      </c>
      <c r="E24" s="212"/>
      <c r="F24" s="1202"/>
      <c r="H24" s="203"/>
      <c r="L24" s="1175">
        <v>42886</v>
      </c>
      <c r="M24" s="1176" t="s">
        <v>837</v>
      </c>
      <c r="N24" s="205"/>
      <c r="R24" s="350"/>
      <c r="S24" s="350"/>
      <c r="T24" s="350"/>
      <c r="U24" s="350"/>
      <c r="V24" s="350"/>
      <c r="W24" s="350"/>
      <c r="X24" s="350"/>
      <c r="Y24" s="350"/>
      <c r="Z24" s="350"/>
      <c r="AA24" s="350"/>
      <c r="AB24" s="350"/>
      <c r="AC24" s="350"/>
      <c r="AD24" s="350"/>
      <c r="AE24" s="350"/>
      <c r="AF24" s="350"/>
      <c r="AG24" s="350"/>
    </row>
    <row r="25" spans="1:33">
      <c r="A25" s="7" t="s">
        <v>477</v>
      </c>
      <c r="B25" s="182">
        <v>0.3921</v>
      </c>
      <c r="C25" s="1193">
        <v>4.6266970537621119E-2</v>
      </c>
      <c r="D25" s="24">
        <f>B25*C25</f>
        <v>1.814127914780124E-2</v>
      </c>
      <c r="E25" s="213"/>
      <c r="F25" s="1202"/>
      <c r="H25" s="203"/>
      <c r="L25" s="1175">
        <v>42916</v>
      </c>
      <c r="M25" s="1176" t="s">
        <v>837</v>
      </c>
      <c r="N25" s="205"/>
      <c r="R25" s="350"/>
      <c r="S25" s="350"/>
      <c r="T25" s="350"/>
      <c r="U25" s="350"/>
      <c r="V25" s="350"/>
      <c r="W25" s="350"/>
      <c r="X25" s="350"/>
      <c r="Y25" s="350"/>
      <c r="Z25" s="350"/>
      <c r="AA25" s="350"/>
      <c r="AB25" s="350"/>
      <c r="AC25" s="350"/>
      <c r="AD25" s="350"/>
      <c r="AE25" s="350"/>
      <c r="AF25" s="350"/>
      <c r="AG25" s="350"/>
    </row>
    <row r="26" spans="1:33">
      <c r="A26" s="7" t="s">
        <v>2136</v>
      </c>
      <c r="B26" s="810">
        <v>0.56000000000000005</v>
      </c>
      <c r="C26" s="810">
        <v>0.10249999999999999</v>
      </c>
      <c r="D26" s="1039">
        <f>B26*C26</f>
        <v>5.74E-2</v>
      </c>
      <c r="H26" s="203"/>
      <c r="L26" s="1175">
        <v>42947</v>
      </c>
      <c r="M26" s="1176" t="s">
        <v>837</v>
      </c>
      <c r="N26" s="205"/>
    </row>
    <row r="27" spans="1:33">
      <c r="A27" s="7" t="s">
        <v>440</v>
      </c>
      <c r="B27" s="24">
        <f>SUM(B24:B26)</f>
        <v>1</v>
      </c>
      <c r="C27" s="182"/>
      <c r="D27" s="24">
        <f>SUM(D24:D26)</f>
        <v>7.9214023629663052E-2</v>
      </c>
      <c r="F27" s="335"/>
      <c r="H27" s="203"/>
      <c r="L27" s="1175">
        <v>42978</v>
      </c>
      <c r="M27" s="1176" t="s">
        <v>837</v>
      </c>
      <c r="N27" s="205"/>
    </row>
    <row r="28" spans="1:33">
      <c r="H28" s="203"/>
      <c r="L28" s="1175">
        <v>43008</v>
      </c>
      <c r="M28" s="1176" t="s">
        <v>837</v>
      </c>
      <c r="N28" s="205"/>
    </row>
    <row r="29" spans="1:33">
      <c r="A29" s="155"/>
      <c r="B29" s="155"/>
      <c r="C29" s="155"/>
      <c r="D29" s="155"/>
      <c r="E29" s="155"/>
      <c r="H29" s="203"/>
      <c r="L29" s="1175">
        <v>43039</v>
      </c>
      <c r="M29" s="1176" t="s">
        <v>837</v>
      </c>
      <c r="N29" s="205"/>
    </row>
    <row r="30" spans="1:33">
      <c r="A30" s="680" t="s">
        <v>2137</v>
      </c>
      <c r="H30" s="203"/>
      <c r="L30" s="1175">
        <v>43069</v>
      </c>
      <c r="M30" s="1176" t="s">
        <v>837</v>
      </c>
      <c r="N30" s="205"/>
    </row>
    <row r="31" spans="1:33">
      <c r="A31" s="680"/>
      <c r="H31" s="203"/>
      <c r="L31" s="1175">
        <v>43100</v>
      </c>
      <c r="M31" s="1176" t="s">
        <v>837</v>
      </c>
      <c r="N31" s="205"/>
    </row>
    <row r="32" spans="1:33">
      <c r="H32" s="203"/>
      <c r="L32" s="1175">
        <v>43131</v>
      </c>
      <c r="M32" s="1176" t="s">
        <v>837</v>
      </c>
      <c r="N32" s="205"/>
    </row>
    <row r="33" spans="1:110">
      <c r="A33" s="7" t="s">
        <v>2138</v>
      </c>
      <c r="B33" s="688">
        <v>0.1045</v>
      </c>
      <c r="H33" s="203"/>
      <c r="L33" s="1175">
        <v>43159</v>
      </c>
      <c r="M33" s="1176" t="s">
        <v>837</v>
      </c>
      <c r="N33" s="205"/>
    </row>
    <row r="34" spans="1:110">
      <c r="A34" s="7" t="s">
        <v>2139</v>
      </c>
      <c r="B34" s="688">
        <v>0.10050000000000001</v>
      </c>
      <c r="H34" s="203"/>
      <c r="L34" s="1175">
        <v>43190</v>
      </c>
      <c r="M34" s="1176" t="s">
        <v>837</v>
      </c>
      <c r="N34" s="205"/>
    </row>
    <row r="35" spans="1:110">
      <c r="H35" s="203"/>
      <c r="L35" s="1175">
        <v>43220</v>
      </c>
      <c r="M35" s="1176" t="s">
        <v>837</v>
      </c>
      <c r="N35" s="205"/>
    </row>
    <row r="36" spans="1:110">
      <c r="A36" s="155"/>
      <c r="B36" s="155"/>
      <c r="C36" s="155"/>
      <c r="D36" s="155"/>
      <c r="E36" s="155"/>
      <c r="H36" s="203"/>
      <c r="L36" s="1175">
        <v>43251</v>
      </c>
      <c r="M36" s="1176" t="s">
        <v>837</v>
      </c>
      <c r="N36" s="205"/>
    </row>
    <row r="37" spans="1:110">
      <c r="A37" s="680" t="s">
        <v>2140</v>
      </c>
      <c r="H37" s="203"/>
      <c r="L37" s="1175">
        <v>43281</v>
      </c>
      <c r="M37" s="1176" t="s">
        <v>837</v>
      </c>
      <c r="N37" s="205"/>
    </row>
    <row r="38" spans="1:110">
      <c r="H38" s="203"/>
      <c r="L38" s="1175">
        <v>43312</v>
      </c>
      <c r="M38" s="1176" t="s">
        <v>837</v>
      </c>
      <c r="N38" s="205"/>
    </row>
    <row r="39" spans="1:110">
      <c r="A39" t="s">
        <v>241</v>
      </c>
      <c r="D39" s="686">
        <v>8.3580709301104115</v>
      </c>
      <c r="H39" s="203"/>
      <c r="L39" s="1175">
        <v>43343</v>
      </c>
      <c r="M39" s="1176" t="s">
        <v>837</v>
      </c>
      <c r="N39" s="205"/>
    </row>
    <row r="40" spans="1:110">
      <c r="A40" s="681" t="s">
        <v>2141</v>
      </c>
      <c r="D40" s="686">
        <v>61.412388202006916</v>
      </c>
      <c r="H40" s="203"/>
      <c r="L40" s="1175">
        <v>43373</v>
      </c>
      <c r="M40" s="1176" t="s">
        <v>837</v>
      </c>
      <c r="N40" s="205"/>
    </row>
    <row r="41" spans="1:110">
      <c r="A41" t="s">
        <v>981</v>
      </c>
      <c r="D41" s="686">
        <v>37.773367957313212</v>
      </c>
      <c r="H41" s="203"/>
      <c r="L41" s="1175">
        <v>43404</v>
      </c>
      <c r="M41" s="1176" t="s">
        <v>837</v>
      </c>
      <c r="N41" s="205"/>
    </row>
    <row r="42" spans="1:110">
      <c r="A42" t="s">
        <v>982</v>
      </c>
      <c r="D42" s="686">
        <v>61.412388202006916</v>
      </c>
      <c r="H42" s="203"/>
      <c r="L42" s="1175">
        <v>43434</v>
      </c>
      <c r="M42" s="1176" t="s">
        <v>837</v>
      </c>
      <c r="N42" s="205"/>
    </row>
    <row r="43" spans="1:110">
      <c r="A43" t="s">
        <v>2142</v>
      </c>
      <c r="D43" s="686">
        <v>0</v>
      </c>
      <c r="H43" s="203"/>
      <c r="L43" s="1175">
        <v>43465</v>
      </c>
      <c r="M43" s="1176" t="s">
        <v>837</v>
      </c>
      <c r="N43" s="205"/>
    </row>
    <row r="44" spans="1:110">
      <c r="A44" t="s">
        <v>984</v>
      </c>
      <c r="D44" s="686">
        <v>13.624973424799144</v>
      </c>
      <c r="H44" s="203"/>
      <c r="L44" s="1175">
        <v>43496</v>
      </c>
      <c r="M44" s="1176" t="s">
        <v>837</v>
      </c>
      <c r="N44" s="205"/>
    </row>
    <row r="45" spans="1:110">
      <c r="A45" t="s">
        <v>2143</v>
      </c>
      <c r="D45" s="686">
        <v>0</v>
      </c>
      <c r="H45" s="203"/>
      <c r="L45" s="1175">
        <v>43524</v>
      </c>
      <c r="M45" s="1176" t="s">
        <v>837</v>
      </c>
      <c r="N45" s="205"/>
      <c r="DF45" s="11">
        <f>DF57</f>
        <v>0</v>
      </c>
    </row>
    <row r="46" spans="1:110">
      <c r="A46" t="s">
        <v>2144</v>
      </c>
      <c r="D46" s="686">
        <v>40.660443534956954</v>
      </c>
      <c r="H46" s="203"/>
      <c r="L46" s="1175">
        <v>43555</v>
      </c>
      <c r="M46" s="1176" t="s">
        <v>837</v>
      </c>
      <c r="N46" s="205"/>
    </row>
    <row r="47" spans="1:110">
      <c r="A47" t="s">
        <v>986</v>
      </c>
      <c r="D47" s="686">
        <v>-53.763243684288526</v>
      </c>
      <c r="H47" s="203"/>
      <c r="L47" s="1175">
        <v>43585</v>
      </c>
      <c r="M47" s="1176" t="s">
        <v>837</v>
      </c>
      <c r="N47" s="205"/>
    </row>
    <row r="48" spans="1:110">
      <c r="A48" t="s">
        <v>987</v>
      </c>
      <c r="D48" s="686">
        <v>21.337637860180937</v>
      </c>
      <c r="H48" s="203"/>
      <c r="L48" s="1175">
        <v>43616</v>
      </c>
      <c r="M48" s="1176" t="s">
        <v>837</v>
      </c>
      <c r="N48" s="205"/>
    </row>
    <row r="49" spans="1:14">
      <c r="A49" t="s">
        <v>988</v>
      </c>
      <c r="D49" s="686">
        <v>30.430109925244665</v>
      </c>
      <c r="H49" s="203"/>
      <c r="L49" s="1175">
        <v>43646</v>
      </c>
      <c r="M49" s="1176" t="s">
        <v>837</v>
      </c>
      <c r="N49" s="205"/>
    </row>
    <row r="50" spans="1:14">
      <c r="A50" t="s">
        <v>991</v>
      </c>
      <c r="D50" s="686">
        <v>17.090859317669651</v>
      </c>
      <c r="H50" s="203"/>
      <c r="L50" s="1175">
        <v>43677</v>
      </c>
      <c r="M50" s="1176" t="s">
        <v>837</v>
      </c>
      <c r="N50" s="205"/>
    </row>
    <row r="51" spans="1:14">
      <c r="A51" s="687" t="s">
        <v>992</v>
      </c>
      <c r="D51" s="686">
        <v>167.94758018383376</v>
      </c>
      <c r="H51" s="203"/>
      <c r="L51" s="1175">
        <v>43708</v>
      </c>
      <c r="M51" s="1176" t="s">
        <v>837</v>
      </c>
      <c r="N51" s="205"/>
    </row>
    <row r="52" spans="1:14">
      <c r="A52" s="687" t="s">
        <v>993</v>
      </c>
      <c r="D52" s="686">
        <v>37.875</v>
      </c>
      <c r="H52" s="203"/>
      <c r="L52" s="1175">
        <v>43738</v>
      </c>
      <c r="M52" s="1176" t="s">
        <v>837</v>
      </c>
      <c r="N52" s="205"/>
    </row>
    <row r="53" spans="1:14">
      <c r="A53" s="687" t="s">
        <v>215</v>
      </c>
      <c r="D53" s="686">
        <v>0</v>
      </c>
      <c r="H53" s="203"/>
      <c r="L53" s="1175">
        <v>43769</v>
      </c>
      <c r="M53" s="1176" t="s">
        <v>837</v>
      </c>
      <c r="N53" s="205"/>
    </row>
    <row r="54" spans="1:14">
      <c r="A54" s="687" t="s">
        <v>994</v>
      </c>
      <c r="D54" s="686">
        <v>-0.56635815318434091</v>
      </c>
      <c r="H54" s="203"/>
      <c r="L54" s="1175">
        <v>43799</v>
      </c>
      <c r="M54" s="1176" t="s">
        <v>837</v>
      </c>
      <c r="N54" s="205"/>
    </row>
    <row r="55" spans="1:14">
      <c r="A55" s="687" t="s">
        <v>995</v>
      </c>
      <c r="D55" s="686">
        <v>91.844781453596923</v>
      </c>
      <c r="H55" s="203"/>
      <c r="L55" s="1175">
        <v>43830</v>
      </c>
      <c r="M55" s="1176" t="s">
        <v>837</v>
      </c>
      <c r="N55" s="205"/>
    </row>
    <row r="56" spans="1:14">
      <c r="H56" s="203"/>
      <c r="L56" s="1175">
        <v>43861</v>
      </c>
      <c r="M56" s="1176" t="s">
        <v>837</v>
      </c>
      <c r="N56" s="205"/>
    </row>
    <row r="57" spans="1:14">
      <c r="A57" s="155"/>
      <c r="B57" s="155"/>
      <c r="C57" s="155"/>
      <c r="D57" s="155"/>
      <c r="E57" s="155"/>
      <c r="H57" s="203"/>
      <c r="L57" s="1175">
        <v>43890</v>
      </c>
      <c r="M57" s="1176" t="s">
        <v>837</v>
      </c>
      <c r="N57" s="205"/>
    </row>
    <row r="58" spans="1:14">
      <c r="H58" s="203"/>
      <c r="L58" s="1175">
        <v>43921</v>
      </c>
      <c r="M58" s="1176" t="s">
        <v>837</v>
      </c>
      <c r="N58" s="205"/>
    </row>
    <row r="59" spans="1:14">
      <c r="A59" t="s">
        <v>2145</v>
      </c>
      <c r="D59" s="987">
        <v>5.3749999999999999E-2</v>
      </c>
      <c r="H59" s="203"/>
      <c r="L59" s="1175">
        <v>43951</v>
      </c>
      <c r="M59" s="1176" t="s">
        <v>837</v>
      </c>
      <c r="N59" s="205"/>
    </row>
    <row r="60" spans="1:14">
      <c r="H60" s="203"/>
      <c r="L60" s="1175">
        <v>43982</v>
      </c>
      <c r="M60" s="1176" t="s">
        <v>837</v>
      </c>
      <c r="N60" s="205"/>
    </row>
    <row r="61" spans="1:14">
      <c r="A61" s="155"/>
      <c r="B61" s="155"/>
      <c r="C61" s="155"/>
      <c r="D61" s="155"/>
      <c r="E61" s="155"/>
      <c r="H61" s="203"/>
      <c r="L61" s="1175">
        <v>44012</v>
      </c>
      <c r="M61" s="1176" t="s">
        <v>837</v>
      </c>
      <c r="N61" s="205"/>
    </row>
    <row r="62" spans="1:14">
      <c r="H62" s="203"/>
      <c r="L62" s="1175">
        <v>44043</v>
      </c>
      <c r="M62" s="1176" t="s">
        <v>837</v>
      </c>
      <c r="N62" s="205"/>
    </row>
    <row r="63" spans="1:14">
      <c r="A63" t="s">
        <v>2146</v>
      </c>
      <c r="D63" s="24">
        <f>4%</f>
        <v>0.04</v>
      </c>
      <c r="E63" s="353"/>
      <c r="H63" s="203"/>
      <c r="L63" s="1175">
        <v>44074</v>
      </c>
      <c r="M63" s="1176" t="s">
        <v>837</v>
      </c>
      <c r="N63" s="205"/>
    </row>
    <row r="64" spans="1:14">
      <c r="H64" s="203"/>
      <c r="L64" s="1175">
        <v>44104</v>
      </c>
      <c r="M64" s="1176" t="s">
        <v>837</v>
      </c>
      <c r="N64" s="205"/>
    </row>
    <row r="65" spans="1:98">
      <c r="H65" s="203"/>
      <c r="L65" s="1175">
        <v>44135</v>
      </c>
      <c r="M65" s="1176" t="s">
        <v>837</v>
      </c>
      <c r="N65" s="205"/>
    </row>
    <row r="66" spans="1:98">
      <c r="H66" s="203"/>
      <c r="L66" s="1175">
        <v>44165</v>
      </c>
      <c r="M66" s="1176" t="s">
        <v>837</v>
      </c>
      <c r="N66" s="205"/>
    </row>
    <row r="67" spans="1:98">
      <c r="A67" s="680"/>
      <c r="H67" s="203"/>
      <c r="L67" s="1175">
        <v>44196</v>
      </c>
      <c r="M67" s="1176" t="s">
        <v>837</v>
      </c>
      <c r="N67" s="205"/>
    </row>
    <row r="68" spans="1:98">
      <c r="H68" s="203"/>
      <c r="L68" s="1175">
        <v>44227</v>
      </c>
      <c r="M68" s="1176" t="s">
        <v>837</v>
      </c>
      <c r="N68" s="205"/>
    </row>
    <row r="69" spans="1:98">
      <c r="A69" s="7"/>
      <c r="C69" s="182"/>
      <c r="H69" s="203"/>
      <c r="L69" s="1175">
        <v>44255</v>
      </c>
      <c r="M69" s="1176" t="s">
        <v>837</v>
      </c>
      <c r="N69" s="205"/>
      <c r="CT69" s="11">
        <f>DF70</f>
        <v>0</v>
      </c>
    </row>
    <row r="70" spans="1:98">
      <c r="H70" s="203"/>
      <c r="L70" s="1175">
        <v>44286</v>
      </c>
      <c r="M70" s="1176" t="s">
        <v>837</v>
      </c>
      <c r="N70" s="205"/>
    </row>
    <row r="71" spans="1:98">
      <c r="A71" s="155"/>
      <c r="B71" s="155"/>
      <c r="C71" s="155"/>
      <c r="D71" s="155"/>
      <c r="E71" s="155"/>
      <c r="H71" s="203"/>
      <c r="L71" s="1175">
        <v>44316</v>
      </c>
      <c r="M71" s="1176" t="s">
        <v>837</v>
      </c>
      <c r="N71" s="205"/>
    </row>
    <row r="72" spans="1:98">
      <c r="A72" s="680" t="s">
        <v>2147</v>
      </c>
      <c r="H72" s="203"/>
      <c r="L72" s="1175">
        <v>44347</v>
      </c>
      <c r="M72" s="1176" t="s">
        <v>837</v>
      </c>
      <c r="N72" s="205"/>
    </row>
    <row r="73" spans="1:98">
      <c r="A73" s="7"/>
      <c r="C73" s="685"/>
      <c r="D73" s="17"/>
      <c r="H73" s="203"/>
      <c r="L73" s="1175">
        <v>44377</v>
      </c>
      <c r="M73" s="1176" t="s">
        <v>837</v>
      </c>
      <c r="N73" s="205"/>
    </row>
    <row r="74" spans="1:98">
      <c r="A74" s="7" t="s">
        <v>2148</v>
      </c>
      <c r="B74" s="685"/>
      <c r="C74" s="685">
        <v>-226985.09867772713</v>
      </c>
      <c r="H74" s="203"/>
      <c r="L74" s="1175">
        <v>44408</v>
      </c>
      <c r="M74" s="1176" t="s">
        <v>837</v>
      </c>
      <c r="N74" s="205"/>
    </row>
    <row r="75" spans="1:98">
      <c r="H75" s="203"/>
      <c r="L75" s="1175">
        <v>44439</v>
      </c>
      <c r="M75" s="1176" t="s">
        <v>837</v>
      </c>
      <c r="N75" s="205"/>
    </row>
    <row r="76" spans="1:98">
      <c r="H76" s="203"/>
      <c r="L76" s="1175">
        <v>44469</v>
      </c>
      <c r="M76" s="1176" t="s">
        <v>837</v>
      </c>
      <c r="N76" s="205"/>
    </row>
    <row r="77" spans="1:98">
      <c r="A77" s="7"/>
      <c r="H77" s="203"/>
      <c r="L77" s="1175">
        <v>44500</v>
      </c>
      <c r="M77" s="1176" t="s">
        <v>837</v>
      </c>
      <c r="N77" s="205"/>
    </row>
    <row r="78" spans="1:98">
      <c r="A78" s="7"/>
      <c r="C78" s="685"/>
      <c r="H78" s="203"/>
      <c r="L78" s="1175">
        <v>44530</v>
      </c>
      <c r="M78" s="1176" t="s">
        <v>837</v>
      </c>
      <c r="N78" s="205"/>
    </row>
    <row r="79" spans="1:98">
      <c r="A79" s="7"/>
      <c r="C79" s="685"/>
      <c r="H79" s="203"/>
      <c r="L79" s="1175">
        <v>44561</v>
      </c>
      <c r="M79" s="1176" t="s">
        <v>837</v>
      </c>
      <c r="N79" s="205"/>
    </row>
    <row r="80" spans="1:98">
      <c r="A80" s="7"/>
      <c r="C80" s="685"/>
      <c r="H80" s="203"/>
      <c r="L80" s="1175">
        <v>44592</v>
      </c>
      <c r="M80" s="1176" t="s">
        <v>837</v>
      </c>
      <c r="N80" s="205"/>
    </row>
    <row r="81" spans="1:14">
      <c r="A81" s="7"/>
      <c r="C81" s="685"/>
      <c r="H81" s="203"/>
      <c r="L81" s="1175">
        <v>44620</v>
      </c>
      <c r="M81" s="1176" t="s">
        <v>837</v>
      </c>
      <c r="N81" s="205"/>
    </row>
    <row r="82" spans="1:14">
      <c r="A82" s="7"/>
      <c r="C82" s="685"/>
      <c r="H82" s="203"/>
      <c r="L82" s="1175">
        <v>44651</v>
      </c>
      <c r="M82" s="1176" t="s">
        <v>837</v>
      </c>
      <c r="N82" s="205"/>
    </row>
    <row r="83" spans="1:14">
      <c r="A83" s="7"/>
      <c r="C83" s="685"/>
      <c r="H83" s="203"/>
      <c r="L83" s="1175">
        <v>44681</v>
      </c>
      <c r="M83" s="1176" t="s">
        <v>837</v>
      </c>
      <c r="N83" s="205"/>
    </row>
    <row r="84" spans="1:14">
      <c r="A84" s="7"/>
      <c r="C84" s="685"/>
      <c r="H84" s="203"/>
      <c r="L84" s="1175">
        <v>44712</v>
      </c>
      <c r="M84" s="1176" t="s">
        <v>837</v>
      </c>
      <c r="N84" s="205"/>
    </row>
    <row r="85" spans="1:14">
      <c r="A85" s="7"/>
      <c r="C85" s="685"/>
      <c r="H85" s="203"/>
      <c r="L85" s="1175">
        <v>44742</v>
      </c>
      <c r="M85" s="1176" t="s">
        <v>837</v>
      </c>
      <c r="N85" s="205"/>
    </row>
    <row r="86" spans="1:14">
      <c r="A86" s="7"/>
      <c r="C86" s="685"/>
      <c r="H86" s="203"/>
      <c r="L86" s="1175">
        <v>44773</v>
      </c>
      <c r="M86" s="1176" t="s">
        <v>837</v>
      </c>
      <c r="N86" s="205"/>
    </row>
    <row r="87" spans="1:14">
      <c r="A87" s="7"/>
      <c r="C87" s="685"/>
      <c r="H87" s="203"/>
      <c r="L87" s="1175">
        <v>44804</v>
      </c>
      <c r="M87" s="1176" t="s">
        <v>837</v>
      </c>
      <c r="N87" s="205"/>
    </row>
    <row r="88" spans="1:14">
      <c r="A88" s="7"/>
      <c r="C88" s="685"/>
      <c r="H88" s="203"/>
      <c r="L88" s="1175">
        <v>44834</v>
      </c>
      <c r="M88" s="1176" t="s">
        <v>837</v>
      </c>
      <c r="N88" s="205"/>
    </row>
    <row r="89" spans="1:14">
      <c r="A89" s="7"/>
      <c r="C89" s="685"/>
      <c r="H89" s="203"/>
      <c r="L89" s="1175">
        <v>44865</v>
      </c>
      <c r="M89" s="1176" t="s">
        <v>837</v>
      </c>
      <c r="N89" s="205"/>
    </row>
    <row r="90" spans="1:14">
      <c r="A90" s="7"/>
      <c r="C90" s="685"/>
      <c r="H90" s="203"/>
      <c r="L90" s="1175">
        <v>44895</v>
      </c>
      <c r="M90" s="1176" t="s">
        <v>837</v>
      </c>
      <c r="N90" s="205"/>
    </row>
    <row r="91" spans="1:14">
      <c r="A91" s="7"/>
      <c r="C91" s="685"/>
      <c r="H91" s="203"/>
      <c r="L91" s="1175">
        <v>44926</v>
      </c>
      <c r="M91" s="1176" t="s">
        <v>837</v>
      </c>
      <c r="N91" s="205"/>
    </row>
    <row r="92" spans="1:14">
      <c r="A92" s="7"/>
      <c r="C92" s="685"/>
      <c r="H92" s="203"/>
      <c r="L92" s="1175">
        <v>44957</v>
      </c>
      <c r="M92" s="1176" t="s">
        <v>837</v>
      </c>
      <c r="N92" s="205"/>
    </row>
    <row r="93" spans="1:14">
      <c r="A93" s="7"/>
      <c r="C93" s="685"/>
      <c r="H93" s="203"/>
      <c r="L93" s="1175">
        <v>44985</v>
      </c>
      <c r="M93" s="1176" t="s">
        <v>837</v>
      </c>
      <c r="N93" s="205"/>
    </row>
    <row r="94" spans="1:14">
      <c r="A94" s="7"/>
      <c r="C94" s="685"/>
      <c r="H94" s="203"/>
      <c r="L94" s="1175">
        <v>45016</v>
      </c>
      <c r="M94" s="1176" t="s">
        <v>837</v>
      </c>
      <c r="N94" s="205"/>
    </row>
    <row r="95" spans="1:14">
      <c r="A95" s="7"/>
      <c r="C95" s="685"/>
      <c r="H95" s="203"/>
      <c r="L95" s="1175">
        <v>45046</v>
      </c>
      <c r="M95" s="1176" t="s">
        <v>837</v>
      </c>
      <c r="N95" s="205"/>
    </row>
    <row r="96" spans="1:14">
      <c r="A96" s="7"/>
      <c r="C96" s="685"/>
      <c r="H96" s="203"/>
      <c r="L96" s="1175">
        <v>45077</v>
      </c>
      <c r="M96" s="1176" t="s">
        <v>837</v>
      </c>
      <c r="N96" s="205"/>
    </row>
    <row r="97" spans="1:14">
      <c r="A97" s="7"/>
      <c r="C97" s="685"/>
      <c r="H97" s="203"/>
      <c r="L97" s="1175">
        <v>45107</v>
      </c>
      <c r="M97" s="1176" t="s">
        <v>837</v>
      </c>
      <c r="N97" s="205"/>
    </row>
    <row r="98" spans="1:14">
      <c r="A98" s="7"/>
      <c r="C98" s="685"/>
      <c r="H98" s="203"/>
      <c r="L98" s="1175">
        <v>45138</v>
      </c>
      <c r="M98" s="1176" t="s">
        <v>837</v>
      </c>
      <c r="N98" s="205"/>
    </row>
    <row r="99" spans="1:14">
      <c r="A99" s="7"/>
      <c r="C99" s="685"/>
      <c r="H99" s="203"/>
      <c r="L99" s="1175">
        <v>45169</v>
      </c>
      <c r="M99" s="1176" t="s">
        <v>837</v>
      </c>
      <c r="N99" s="205"/>
    </row>
    <row r="100" spans="1:14">
      <c r="A100" s="7"/>
      <c r="C100" s="685"/>
      <c r="H100" s="203"/>
      <c r="L100" s="1175">
        <v>45199</v>
      </c>
      <c r="M100" s="1176" t="s">
        <v>837</v>
      </c>
      <c r="N100" s="205"/>
    </row>
    <row r="101" spans="1:14">
      <c r="A101" s="7"/>
      <c r="C101" s="685"/>
      <c r="H101" s="203"/>
      <c r="L101" s="1175">
        <v>45230</v>
      </c>
      <c r="M101" s="1176" t="s">
        <v>837</v>
      </c>
      <c r="N101" s="205"/>
    </row>
    <row r="102" spans="1:14">
      <c r="A102" s="7"/>
      <c r="C102" s="685"/>
      <c r="H102" s="203"/>
      <c r="L102" s="1175">
        <v>45260</v>
      </c>
      <c r="M102" s="1176" t="s">
        <v>837</v>
      </c>
      <c r="N102" s="205"/>
    </row>
    <row r="103" spans="1:14">
      <c r="A103" s="7"/>
      <c r="C103" s="685"/>
      <c r="H103" s="203"/>
      <c r="L103" s="1175">
        <v>45291</v>
      </c>
      <c r="M103" s="1176" t="s">
        <v>837</v>
      </c>
      <c r="N103" s="205"/>
    </row>
    <row r="104" spans="1:14">
      <c r="A104" s="7"/>
      <c r="C104" s="685"/>
      <c r="H104" s="203"/>
      <c r="L104" s="1175">
        <v>45322</v>
      </c>
      <c r="M104" s="1176" t="s">
        <v>837</v>
      </c>
      <c r="N104" s="205"/>
    </row>
    <row r="105" spans="1:14">
      <c r="A105" s="7"/>
      <c r="C105" s="685"/>
      <c r="H105" s="203"/>
      <c r="L105" s="1175">
        <v>45351</v>
      </c>
      <c r="M105" s="1176" t="s">
        <v>837</v>
      </c>
      <c r="N105" s="205"/>
    </row>
    <row r="106" spans="1:14">
      <c r="A106" s="7"/>
      <c r="C106" s="685"/>
      <c r="H106" s="203"/>
      <c r="L106" s="1175">
        <v>45382</v>
      </c>
      <c r="M106" s="1176" t="s">
        <v>837</v>
      </c>
      <c r="N106" s="205"/>
    </row>
    <row r="107" spans="1:14">
      <c r="A107" s="7"/>
      <c r="C107" s="685"/>
      <c r="H107" s="203"/>
      <c r="L107" s="1175">
        <v>45412</v>
      </c>
      <c r="M107" s="1176" t="s">
        <v>837</v>
      </c>
      <c r="N107" s="205"/>
    </row>
    <row r="108" spans="1:14">
      <c r="A108" s="7"/>
      <c r="C108" s="685"/>
      <c r="H108" s="203"/>
      <c r="L108" s="1175">
        <v>45443</v>
      </c>
      <c r="M108" s="1176" t="s">
        <v>837</v>
      </c>
      <c r="N108" s="205"/>
    </row>
    <row r="109" spans="1:14">
      <c r="A109" s="7"/>
      <c r="C109" s="685"/>
      <c r="H109" s="203"/>
      <c r="L109" s="1175">
        <v>45473</v>
      </c>
      <c r="M109" s="1176" t="s">
        <v>837</v>
      </c>
      <c r="N109" s="205"/>
    </row>
    <row r="110" spans="1:14">
      <c r="A110" s="7"/>
      <c r="C110" s="685"/>
      <c r="H110" s="203"/>
      <c r="L110" s="1175">
        <v>45504</v>
      </c>
      <c r="M110" s="1176" t="s">
        <v>837</v>
      </c>
      <c r="N110" s="205"/>
    </row>
    <row r="111" spans="1:14" ht="13.5" thickBot="1">
      <c r="A111" s="7"/>
      <c r="C111" s="685"/>
      <c r="H111" s="238"/>
      <c r="I111" s="239"/>
      <c r="J111" s="239"/>
      <c r="K111" s="239"/>
      <c r="L111" s="239"/>
      <c r="M111" s="239"/>
      <c r="N111" s="828"/>
    </row>
    <row r="113" spans="1:15">
      <c r="A113" s="354"/>
      <c r="B113" s="155"/>
      <c r="C113" s="155"/>
      <c r="D113" s="155"/>
      <c r="E113" s="155"/>
      <c r="F113" s="155"/>
      <c r="G113" s="155"/>
      <c r="H113" s="155"/>
      <c r="I113" s="155"/>
      <c r="J113" s="155"/>
      <c r="K113" s="155"/>
      <c r="L113" s="155"/>
      <c r="M113" s="155"/>
      <c r="N113" s="155"/>
      <c r="O113" s="155"/>
    </row>
    <row r="114" spans="1:15">
      <c r="A114" s="680" t="s">
        <v>850</v>
      </c>
    </row>
    <row r="116" spans="1:15">
      <c r="A116" s="15" t="s">
        <v>2149</v>
      </c>
      <c r="B116" s="15" t="s">
        <v>2150</v>
      </c>
    </row>
    <row r="117" spans="1:15">
      <c r="A117" s="681" t="s">
        <v>300</v>
      </c>
      <c r="B117" s="683">
        <v>0</v>
      </c>
      <c r="C117" s="164"/>
      <c r="D117" s="36"/>
    </row>
    <row r="118" spans="1:15">
      <c r="A118" s="681" t="s">
        <v>302</v>
      </c>
      <c r="B118" s="683">
        <v>0</v>
      </c>
      <c r="C118" s="164"/>
      <c r="D118" s="36"/>
    </row>
    <row r="119" spans="1:15">
      <c r="A119" s="681" t="s">
        <v>304</v>
      </c>
      <c r="B119" s="683">
        <v>0</v>
      </c>
      <c r="C119" s="164"/>
      <c r="D119" s="36"/>
    </row>
    <row r="120" spans="1:15">
      <c r="A120" s="681" t="s">
        <v>306</v>
      </c>
      <c r="B120" s="683">
        <v>0</v>
      </c>
      <c r="C120" s="164"/>
      <c r="D120" s="36"/>
    </row>
    <row r="121" spans="1:15">
      <c r="A121" s="681" t="s">
        <v>308</v>
      </c>
      <c r="B121" s="683">
        <v>0</v>
      </c>
      <c r="C121" s="164"/>
      <c r="D121" s="36"/>
    </row>
    <row r="122" spans="1:15">
      <c r="A122" s="681" t="s">
        <v>310</v>
      </c>
      <c r="B122" s="683">
        <v>0</v>
      </c>
      <c r="C122" s="164"/>
      <c r="D122" s="36"/>
    </row>
    <row r="123" spans="1:15">
      <c r="A123" s="681" t="s">
        <v>312</v>
      </c>
      <c r="B123" s="683">
        <v>1.3859215280984428E-2</v>
      </c>
      <c r="C123" s="164"/>
      <c r="D123" s="164"/>
    </row>
    <row r="124" spans="1:15">
      <c r="A124" s="681" t="s">
        <v>314</v>
      </c>
      <c r="B124" s="683">
        <v>1.4594380228018008E-2</v>
      </c>
      <c r="C124" s="164"/>
      <c r="D124" s="164"/>
    </row>
    <row r="125" spans="1:15">
      <c r="A125" s="681" t="s">
        <v>316</v>
      </c>
      <c r="B125" s="683">
        <v>1.7599999999999998E-2</v>
      </c>
      <c r="C125" s="164"/>
      <c r="D125" s="164"/>
    </row>
    <row r="126" spans="1:15">
      <c r="A126" s="681" t="s">
        <v>317</v>
      </c>
      <c r="B126" s="683">
        <v>1.09E-2</v>
      </c>
      <c r="C126" s="164"/>
      <c r="D126" s="164"/>
    </row>
    <row r="127" spans="1:15">
      <c r="A127" s="681" t="s">
        <v>319</v>
      </c>
      <c r="B127" s="683">
        <v>2.1110253775496021E-2</v>
      </c>
      <c r="C127" s="164"/>
      <c r="D127" s="164"/>
    </row>
    <row r="128" spans="1:15">
      <c r="A128" s="681" t="s">
        <v>321</v>
      </c>
      <c r="B128" s="683">
        <v>2.1514882822542727E-2</v>
      </c>
      <c r="C128" s="164"/>
      <c r="D128" s="164"/>
    </row>
    <row r="129" spans="1:8">
      <c r="A129" s="681" t="s">
        <v>323</v>
      </c>
      <c r="B129" s="683">
        <v>1.7493247726591731E-2</v>
      </c>
      <c r="C129" s="164"/>
      <c r="D129" s="164"/>
    </row>
    <row r="130" spans="1:8">
      <c r="A130" s="681" t="s">
        <v>325</v>
      </c>
      <c r="B130" s="683">
        <v>1.5584645471721514E-2</v>
      </c>
      <c r="C130" s="164"/>
      <c r="D130" s="164"/>
    </row>
    <row r="131" spans="1:8">
      <c r="A131" s="681" t="s">
        <v>327</v>
      </c>
      <c r="B131" s="683">
        <v>2.0735706396874297E-2</v>
      </c>
      <c r="C131" s="164"/>
      <c r="D131" s="164"/>
    </row>
    <row r="132" spans="1:8">
      <c r="A132" s="681" t="s">
        <v>329</v>
      </c>
      <c r="B132" s="683">
        <v>2.309692823651785E-2</v>
      </c>
      <c r="C132" s="164"/>
      <c r="D132" s="164"/>
    </row>
    <row r="133" spans="1:8">
      <c r="A133" s="681" t="s">
        <v>331</v>
      </c>
      <c r="B133" s="683">
        <v>2.8108050448204174E-2</v>
      </c>
      <c r="C133" s="164"/>
      <c r="D133" s="164"/>
    </row>
    <row r="134" spans="1:8">
      <c r="A134" s="681" t="s">
        <v>333</v>
      </c>
      <c r="B134" s="683">
        <v>3.263754902590283E-2</v>
      </c>
      <c r="C134" s="164"/>
      <c r="D134" s="164"/>
    </row>
    <row r="135" spans="1:8">
      <c r="A135" s="681" t="s">
        <v>335</v>
      </c>
      <c r="B135" s="683">
        <v>1.18E-2</v>
      </c>
      <c r="C135" s="164"/>
      <c r="D135" s="164"/>
    </row>
    <row r="136" spans="1:8">
      <c r="A136" s="681" t="s">
        <v>337</v>
      </c>
      <c r="B136" s="683">
        <v>1.18E-2</v>
      </c>
      <c r="C136" s="164"/>
      <c r="D136" s="164"/>
    </row>
    <row r="137" spans="1:8">
      <c r="A137" s="681" t="s">
        <v>339</v>
      </c>
      <c r="B137" s="683">
        <v>1.8147915109382417E-2</v>
      </c>
      <c r="C137" s="164"/>
      <c r="D137" s="164"/>
    </row>
    <row r="138" spans="1:8">
      <c r="A138" s="681" t="s">
        <v>341</v>
      </c>
      <c r="B138" s="683">
        <v>1.8147915109382417E-2</v>
      </c>
      <c r="C138" s="164"/>
      <c r="D138" s="164"/>
    </row>
    <row r="139" spans="1:8">
      <c r="A139" s="681" t="s">
        <v>343</v>
      </c>
      <c r="B139" s="683">
        <v>1.8147915109382417E-2</v>
      </c>
      <c r="C139" s="164"/>
      <c r="D139" s="164"/>
    </row>
    <row r="140" spans="1:8">
      <c r="A140" s="681" t="s">
        <v>345</v>
      </c>
      <c r="B140" s="683">
        <v>1.3989920557434619E-2</v>
      </c>
      <c r="C140" s="164"/>
      <c r="D140" s="164"/>
      <c r="H140" s="336"/>
    </row>
    <row r="141" spans="1:8">
      <c r="A141" s="681" t="s">
        <v>347</v>
      </c>
      <c r="B141" s="683">
        <v>1.9075757038974635E-2</v>
      </c>
      <c r="C141" s="164"/>
      <c r="D141" s="164"/>
      <c r="H141" s="336"/>
    </row>
    <row r="142" spans="1:8">
      <c r="A142" s="681" t="s">
        <v>349</v>
      </c>
      <c r="B142" s="683">
        <v>3.996207915202802E-2</v>
      </c>
      <c r="C142" s="164"/>
      <c r="D142" s="164"/>
    </row>
    <row r="143" spans="1:8">
      <c r="A143" s="681" t="s">
        <v>351</v>
      </c>
      <c r="B143" s="683">
        <v>1.5275014087161724E-2</v>
      </c>
      <c r="C143" s="164"/>
      <c r="D143" s="164"/>
    </row>
    <row r="144" spans="1:8">
      <c r="A144" s="681" t="s">
        <v>353</v>
      </c>
      <c r="B144" s="683">
        <v>2.2240245552091493E-2</v>
      </c>
      <c r="C144" s="164"/>
      <c r="D144" s="164"/>
      <c r="H144" s="336"/>
    </row>
    <row r="145" spans="1:8">
      <c r="A145" s="681" t="s">
        <v>355</v>
      </c>
      <c r="B145" s="683">
        <v>2.095338073992346E-2</v>
      </c>
      <c r="C145" s="164"/>
      <c r="D145" s="164"/>
      <c r="H145" s="336"/>
    </row>
    <row r="146" spans="1:8">
      <c r="A146" s="681" t="s">
        <v>357</v>
      </c>
      <c r="B146" s="683">
        <v>3.9965232890163932E-2</v>
      </c>
      <c r="C146" s="164"/>
      <c r="D146" s="164"/>
    </row>
    <row r="147" spans="1:8">
      <c r="A147" s="681" t="s">
        <v>359</v>
      </c>
      <c r="B147" s="683">
        <v>1.7370146798757393E-2</v>
      </c>
      <c r="C147" s="164"/>
      <c r="D147" s="164"/>
      <c r="H147" s="336"/>
    </row>
    <row r="148" spans="1:8">
      <c r="A148" s="681" t="s">
        <v>361</v>
      </c>
      <c r="B148" s="683">
        <v>1.7497015280835838E-2</v>
      </c>
      <c r="C148" s="164"/>
      <c r="D148" s="164"/>
      <c r="H148" s="336"/>
    </row>
    <row r="149" spans="1:8">
      <c r="A149" s="681" t="s">
        <v>363</v>
      </c>
      <c r="B149" s="683">
        <v>2.6115660190306835E-2</v>
      </c>
      <c r="C149" s="164"/>
      <c r="D149" s="164"/>
    </row>
    <row r="150" spans="1:8">
      <c r="A150" s="681" t="s">
        <v>365</v>
      </c>
      <c r="B150" s="683">
        <v>3.9573603649260401E-2</v>
      </c>
      <c r="C150" s="164"/>
      <c r="D150" s="164"/>
      <c r="H150" s="336"/>
    </row>
    <row r="151" spans="1:8">
      <c r="A151" s="681" t="s">
        <v>366</v>
      </c>
      <c r="B151" s="683">
        <v>4.9700000000000001E-2</v>
      </c>
      <c r="C151" s="164"/>
      <c r="D151" s="164"/>
    </row>
    <row r="152" spans="1:8">
      <c r="A152" s="681" t="s">
        <v>368</v>
      </c>
      <c r="B152" s="683">
        <v>1.696113626151494E-2</v>
      </c>
      <c r="C152" s="164"/>
      <c r="D152" s="164"/>
    </row>
    <row r="153" spans="1:8">
      <c r="A153" s="681" t="s">
        <v>370</v>
      </c>
      <c r="B153" s="683">
        <v>1.7332267432650525E-2</v>
      </c>
      <c r="C153" s="164"/>
      <c r="D153" s="164"/>
    </row>
    <row r="154" spans="1:8">
      <c r="A154" s="681" t="s">
        <v>372</v>
      </c>
      <c r="B154" s="683">
        <v>1.6760446651495561E-2</v>
      </c>
      <c r="C154" s="164"/>
      <c r="D154" s="164"/>
    </row>
    <row r="155" spans="1:8">
      <c r="A155" s="681" t="s">
        <v>374</v>
      </c>
      <c r="B155" s="683">
        <v>1.6479237399729795E-2</v>
      </c>
      <c r="C155" s="164"/>
      <c r="D155" s="164"/>
    </row>
    <row r="156" spans="1:8">
      <c r="A156" s="681" t="s">
        <v>376</v>
      </c>
      <c r="B156" s="683">
        <v>3.3085918073220151E-2</v>
      </c>
      <c r="C156" s="164"/>
      <c r="D156" s="164"/>
    </row>
    <row r="157" spans="1:8">
      <c r="A157" s="681" t="s">
        <v>378</v>
      </c>
      <c r="B157" s="683">
        <v>6.602175578132094E-2</v>
      </c>
      <c r="C157" s="164"/>
      <c r="D157" s="164"/>
    </row>
    <row r="158" spans="1:8">
      <c r="A158" s="681" t="s">
        <v>380</v>
      </c>
      <c r="B158" s="683">
        <v>0</v>
      </c>
      <c r="C158" s="164"/>
      <c r="D158" s="164"/>
    </row>
    <row r="159" spans="1:8">
      <c r="A159" s="681" t="s">
        <v>382</v>
      </c>
      <c r="B159" s="683">
        <v>2.4273569054937875E-2</v>
      </c>
      <c r="C159" s="164"/>
      <c r="D159" s="164"/>
    </row>
    <row r="160" spans="1:8">
      <c r="A160" s="681" t="s">
        <v>384</v>
      </c>
      <c r="B160" s="683">
        <v>0.05</v>
      </c>
      <c r="C160" s="164"/>
      <c r="D160" s="164"/>
    </row>
    <row r="161" spans="1:4">
      <c r="A161" s="681" t="s">
        <v>385</v>
      </c>
      <c r="B161" s="683">
        <v>0.125</v>
      </c>
      <c r="C161" s="164"/>
      <c r="D161" s="164"/>
    </row>
    <row r="162" spans="1:4">
      <c r="A162" s="681" t="s">
        <v>386</v>
      </c>
      <c r="B162" s="683">
        <v>0</v>
      </c>
      <c r="C162" s="164"/>
      <c r="D162" s="164"/>
    </row>
    <row r="163" spans="1:4">
      <c r="A163" s="681" t="s">
        <v>387</v>
      </c>
      <c r="B163" s="683">
        <v>0.2</v>
      </c>
      <c r="C163" s="164"/>
      <c r="D163" s="164"/>
    </row>
    <row r="164" spans="1:4">
      <c r="A164" s="681" t="s">
        <v>388</v>
      </c>
      <c r="B164" s="683">
        <v>0.1</v>
      </c>
      <c r="C164" s="164"/>
      <c r="D164" s="164"/>
    </row>
    <row r="165" spans="1:4">
      <c r="A165" s="681" t="s">
        <v>389</v>
      </c>
      <c r="B165" s="683">
        <v>0</v>
      </c>
      <c r="C165" s="164"/>
      <c r="D165" s="164"/>
    </row>
    <row r="166" spans="1:4">
      <c r="A166" s="681" t="s">
        <v>390</v>
      </c>
      <c r="B166" s="683">
        <v>0.2</v>
      </c>
      <c r="C166" s="164"/>
      <c r="D166" s="164"/>
    </row>
    <row r="167" spans="1:4">
      <c r="A167" s="681" t="s">
        <v>391</v>
      </c>
      <c r="B167" s="683">
        <v>0.2</v>
      </c>
      <c r="C167" s="164"/>
      <c r="D167" s="164"/>
    </row>
    <row r="168" spans="1:4">
      <c r="A168" s="681" t="s">
        <v>393</v>
      </c>
      <c r="B168" s="683">
        <v>8.0399999999999999E-2</v>
      </c>
      <c r="C168" s="164"/>
      <c r="D168" s="164"/>
    </row>
    <row r="169" spans="1:4">
      <c r="A169" s="681" t="s">
        <v>394</v>
      </c>
      <c r="B169" s="683">
        <v>0.14330000000000001</v>
      </c>
      <c r="C169" s="164"/>
      <c r="D169" s="164"/>
    </row>
    <row r="170" spans="1:4">
      <c r="A170" s="681" t="s">
        <v>395</v>
      </c>
      <c r="B170" s="683">
        <v>8.7599999999999997E-2</v>
      </c>
      <c r="C170" s="164"/>
      <c r="D170" s="164"/>
    </row>
    <row r="171" spans="1:4">
      <c r="A171" s="681" t="s">
        <v>396</v>
      </c>
      <c r="B171" s="683">
        <v>7.1400000000000005E-2</v>
      </c>
      <c r="C171" s="164"/>
      <c r="D171" s="164"/>
    </row>
    <row r="172" spans="1:4">
      <c r="A172" s="681" t="s">
        <v>398</v>
      </c>
      <c r="B172" s="683">
        <v>4.5454545454545456E-2</v>
      </c>
      <c r="C172" s="164"/>
      <c r="D172" s="164"/>
    </row>
    <row r="173" spans="1:4">
      <c r="A173" s="681" t="s">
        <v>400</v>
      </c>
      <c r="B173" s="683">
        <v>5.5555555555555552E-2</v>
      </c>
      <c r="C173" s="164"/>
      <c r="D173" s="36"/>
    </row>
    <row r="174" spans="1:4">
      <c r="A174" s="681" t="s">
        <v>402</v>
      </c>
      <c r="B174" s="683">
        <v>0.1111111111111111</v>
      </c>
      <c r="C174" s="164"/>
      <c r="D174" s="164"/>
    </row>
    <row r="175" spans="1:4">
      <c r="A175" s="681" t="s">
        <v>404</v>
      </c>
      <c r="B175" s="683">
        <v>6.5815384698974327E-2</v>
      </c>
      <c r="C175" s="164"/>
      <c r="D175" s="164"/>
    </row>
    <row r="176" spans="1:4" ht="12" customHeight="1">
      <c r="A176" t="s">
        <v>406</v>
      </c>
      <c r="B176" s="683">
        <v>7.1428571428571397E-2</v>
      </c>
      <c r="C176" s="164"/>
      <c r="D176" s="164"/>
    </row>
    <row r="177" spans="1:51">
      <c r="A177" s="7" t="s">
        <v>408</v>
      </c>
      <c r="B177" s="683">
        <v>6.6666666666666666E-2</v>
      </c>
      <c r="C177" s="164"/>
      <c r="D177" s="164"/>
    </row>
    <row r="178" spans="1:51">
      <c r="A178" s="15"/>
      <c r="B178" s="15"/>
      <c r="C178" s="164"/>
      <c r="D178" s="526"/>
    </row>
    <row r="179" spans="1:51">
      <c r="A179" s="15"/>
      <c r="B179" s="15"/>
      <c r="C179" s="164"/>
      <c r="D179" s="526"/>
      <c r="AY179" s="237">
        <f>'Historical (Income) - new'!$AW$171-AX179-AW179</f>
        <v>1775919.1</v>
      </c>
    </row>
    <row r="180" spans="1:51">
      <c r="A180" s="7" t="s">
        <v>2151</v>
      </c>
      <c r="B180" s="15"/>
      <c r="C180" s="164"/>
      <c r="D180" s="526"/>
    </row>
    <row r="181" spans="1:51">
      <c r="A181" s="15" t="s">
        <v>2149</v>
      </c>
      <c r="B181" s="682" t="s">
        <v>236</v>
      </c>
      <c r="C181" s="164"/>
      <c r="D181" s="526"/>
    </row>
    <row r="182" spans="1:51">
      <c r="A182" s="17">
        <v>301</v>
      </c>
      <c r="B182" s="183">
        <v>56450.45</v>
      </c>
      <c r="C182" s="164"/>
      <c r="D182" s="526"/>
    </row>
    <row r="183" spans="1:51">
      <c r="A183" s="17">
        <v>302</v>
      </c>
      <c r="B183" s="183">
        <v>438308.97</v>
      </c>
      <c r="C183" s="164"/>
      <c r="D183" s="526"/>
    </row>
    <row r="184" spans="1:51">
      <c r="A184" s="17">
        <v>311</v>
      </c>
      <c r="B184" s="237">
        <v>0</v>
      </c>
      <c r="C184" s="164"/>
      <c r="D184" s="526"/>
    </row>
    <row r="185" spans="1:51">
      <c r="A185" s="681">
        <v>360</v>
      </c>
      <c r="B185" s="183">
        <v>2692573.15</v>
      </c>
      <c r="C185" s="164"/>
      <c r="D185" s="526"/>
    </row>
    <row r="186" spans="1:51">
      <c r="A186" s="681">
        <v>365.1</v>
      </c>
      <c r="B186" s="183">
        <f>14808934.3+10758589.87</f>
        <v>25567524.170000002</v>
      </c>
      <c r="C186" s="164"/>
      <c r="D186" s="526"/>
    </row>
    <row r="187" spans="1:51">
      <c r="A187" s="681">
        <v>374</v>
      </c>
      <c r="B187" s="183">
        <v>6201824.9299999997</v>
      </c>
      <c r="C187" s="164"/>
      <c r="D187" s="526"/>
    </row>
    <row r="188" spans="1:51">
      <c r="A188" s="681">
        <v>381</v>
      </c>
      <c r="B188" s="183">
        <v>0</v>
      </c>
      <c r="C188" s="164"/>
      <c r="D188" s="526"/>
    </row>
    <row r="189" spans="1:51">
      <c r="A189" s="681">
        <v>389</v>
      </c>
      <c r="B189" s="183">
        <f>4993913.42+403400.57</f>
        <v>5397313.9900000002</v>
      </c>
      <c r="C189" s="164"/>
      <c r="D189" s="526"/>
    </row>
    <row r="190" spans="1:51">
      <c r="A190" s="681">
        <v>391</v>
      </c>
      <c r="B190" s="183">
        <v>592.28</v>
      </c>
      <c r="C190" s="164"/>
      <c r="D190" s="526"/>
    </row>
    <row r="191" spans="1:51">
      <c r="A191" s="681">
        <v>391.11</v>
      </c>
      <c r="B191" s="183">
        <v>116714.97</v>
      </c>
      <c r="C191" s="164"/>
      <c r="D191" s="526"/>
    </row>
    <row r="192" spans="1:51">
      <c r="A192" s="681">
        <v>394</v>
      </c>
      <c r="B192" s="183">
        <v>149561.38</v>
      </c>
      <c r="C192" s="164"/>
      <c r="D192" s="526"/>
    </row>
    <row r="193" spans="1:37" s="397" customFormat="1">
      <c r="A193" s="684"/>
      <c r="B193" s="684"/>
      <c r="C193" s="398"/>
      <c r="D193" s="398"/>
      <c r="E193" s="398"/>
      <c r="F193" s="398"/>
      <c r="G193" s="398"/>
      <c r="P193" s="398"/>
      <c r="Q193" s="398"/>
      <c r="R193" s="398"/>
      <c r="S193" s="398"/>
      <c r="T193" s="398"/>
      <c r="U193" s="398"/>
      <c r="V193" s="398"/>
      <c r="W193" s="398"/>
      <c r="X193" s="398"/>
      <c r="Y193" s="398"/>
      <c r="Z193" s="398"/>
      <c r="AA193" s="398"/>
      <c r="AB193" s="398"/>
      <c r="AC193" s="398"/>
      <c r="AD193" s="398"/>
      <c r="AE193" s="398"/>
      <c r="AF193" s="398"/>
      <c r="AG193" s="398"/>
      <c r="AH193" s="398"/>
      <c r="AI193" s="398"/>
      <c r="AJ193" s="398"/>
      <c r="AK193" s="398"/>
    </row>
    <row r="195" spans="1:37">
      <c r="A195" s="155"/>
      <c r="B195" s="155"/>
      <c r="C195" s="155"/>
      <c r="D195" s="155"/>
      <c r="E195" s="155"/>
      <c r="F195" s="155"/>
      <c r="G195" s="155"/>
      <c r="H195" s="155"/>
      <c r="I195" s="155"/>
      <c r="J195" s="155"/>
      <c r="K195" s="155"/>
      <c r="L195" s="155"/>
      <c r="M195" s="155"/>
      <c r="N195" s="155"/>
      <c r="O195" s="155"/>
    </row>
    <row r="196" spans="1:37">
      <c r="A196" s="680" t="s">
        <v>2152</v>
      </c>
    </row>
    <row r="198" spans="1:37">
      <c r="A198" s="15" t="s">
        <v>2153</v>
      </c>
      <c r="B198" s="682" t="s">
        <v>2154</v>
      </c>
      <c r="C198" s="682" t="s">
        <v>2155</v>
      </c>
      <c r="D198" s="682" t="s">
        <v>2156</v>
      </c>
      <c r="E198" s="682" t="s">
        <v>2157</v>
      </c>
    </row>
    <row r="199" spans="1:37">
      <c r="A199" s="7" t="s">
        <v>2158</v>
      </c>
      <c r="B199" s="988">
        <v>5.8847155665242935E-2</v>
      </c>
      <c r="C199" s="988">
        <v>0.10694723182518726</v>
      </c>
      <c r="D199" s="988">
        <v>8.8428354201342069E-2</v>
      </c>
      <c r="E199" s="988">
        <v>7.4868015097166826E-2</v>
      </c>
    </row>
    <row r="200" spans="1:37">
      <c r="A200" s="7" t="s">
        <v>2159</v>
      </c>
      <c r="B200" s="988">
        <v>5.8847155665242935E-2</v>
      </c>
      <c r="C200" s="988">
        <v>0.10694723182518726</v>
      </c>
      <c r="D200" s="988">
        <v>8.8428354201342069E-2</v>
      </c>
      <c r="E200" s="988">
        <v>7.4868015097166826E-2</v>
      </c>
    </row>
    <row r="201" spans="1:37">
      <c r="A201" s="7"/>
      <c r="B201" s="988"/>
      <c r="C201" s="988"/>
      <c r="D201" s="988"/>
      <c r="E201" s="988"/>
    </row>
    <row r="202" spans="1:37">
      <c r="B202" s="158">
        <v>2024</v>
      </c>
      <c r="C202" s="158">
        <v>2025</v>
      </c>
      <c r="D202" s="158">
        <v>2026</v>
      </c>
      <c r="E202" s="158">
        <v>2027</v>
      </c>
    </row>
    <row r="203" spans="1:37">
      <c r="A203" s="15" t="s">
        <v>2160</v>
      </c>
      <c r="B203" s="682" t="s">
        <v>2154</v>
      </c>
      <c r="C203" s="682" t="s">
        <v>2155</v>
      </c>
      <c r="D203" s="682" t="s">
        <v>2156</v>
      </c>
      <c r="E203" s="682" t="s">
        <v>2157</v>
      </c>
    </row>
    <row r="204" spans="1:37">
      <c r="A204" s="7" t="s">
        <v>2161</v>
      </c>
      <c r="B204" s="682"/>
      <c r="C204" s="682"/>
      <c r="D204" s="353"/>
    </row>
    <row r="205" spans="1:37">
      <c r="A205" s="7" t="s">
        <v>2162</v>
      </c>
      <c r="B205" s="989">
        <v>0.6</v>
      </c>
      <c r="C205" s="989">
        <v>0.4</v>
      </c>
      <c r="D205" s="989">
        <v>0.2</v>
      </c>
      <c r="E205" s="989">
        <v>0</v>
      </c>
    </row>
    <row r="206" spans="1:37">
      <c r="A206" s="7" t="s">
        <v>2163</v>
      </c>
      <c r="B206" s="989">
        <v>0.4</v>
      </c>
      <c r="C206" s="989">
        <v>0.6</v>
      </c>
      <c r="D206" s="989">
        <v>0.8</v>
      </c>
      <c r="E206" s="989">
        <v>1</v>
      </c>
    </row>
    <row r="207" spans="1:37">
      <c r="B207" s="989"/>
      <c r="C207" s="989"/>
      <c r="D207" s="4"/>
      <c r="E207" s="7"/>
    </row>
    <row r="208" spans="1:37">
      <c r="A208" s="7" t="s">
        <v>2164</v>
      </c>
      <c r="B208" s="989">
        <f>B205+(B213*B206)</f>
        <v>0.65487813530293559</v>
      </c>
      <c r="C208" s="989">
        <f>(C213*B206)</f>
        <v>8.8918237035797806E-2</v>
      </c>
      <c r="D208" s="989">
        <f>(D213*B206)</f>
        <v>5.5445522689614439E-2</v>
      </c>
      <c r="E208" s="989">
        <f>(E213*B206)</f>
        <v>3.5130559636174771E-2</v>
      </c>
    </row>
    <row r="209" spans="1:10">
      <c r="A209" s="7" t="s">
        <v>2165</v>
      </c>
      <c r="B209" s="989">
        <v>0</v>
      </c>
      <c r="C209" s="989">
        <f>C205+(B213*C206)</f>
        <v>0.48231720295440345</v>
      </c>
      <c r="D209" s="989">
        <f>(C213*C206)</f>
        <v>0.1333773555536967</v>
      </c>
      <c r="E209" s="989">
        <f>(D213*C206)</f>
        <v>8.3168284034421655E-2</v>
      </c>
    </row>
    <row r="210" spans="1:10">
      <c r="A210" s="7" t="s">
        <v>2166</v>
      </c>
      <c r="B210" s="989">
        <v>0</v>
      </c>
      <c r="C210" s="989">
        <v>0</v>
      </c>
      <c r="D210" s="989">
        <f>D205+(B213*D206)</f>
        <v>0.30975627060587124</v>
      </c>
      <c r="E210" s="989">
        <f>(C213*D206)</f>
        <v>0.17783647407159561</v>
      </c>
    </row>
    <row r="211" spans="1:10">
      <c r="A211" s="7" t="s">
        <v>2167</v>
      </c>
      <c r="B211" s="989">
        <v>0</v>
      </c>
      <c r="C211" s="989">
        <v>0</v>
      </c>
      <c r="D211" s="989">
        <v>0</v>
      </c>
      <c r="E211" s="989">
        <f>E205+(B213*E206)</f>
        <v>0.13719533825733901</v>
      </c>
    </row>
    <row r="213" spans="1:10">
      <c r="A213" s="7" t="s">
        <v>2159</v>
      </c>
      <c r="B213" s="871">
        <v>0.13719533825733901</v>
      </c>
      <c r="C213" s="871">
        <v>0.2222955925894945</v>
      </c>
      <c r="D213" s="871">
        <v>0.13861380672403609</v>
      </c>
      <c r="E213" s="871">
        <v>8.7826399090436921E-2</v>
      </c>
    </row>
    <row r="214" spans="1:10">
      <c r="A214" s="7"/>
      <c r="B214" s="871"/>
      <c r="C214" s="871"/>
      <c r="D214" s="871"/>
      <c r="E214" s="871"/>
    </row>
    <row r="215" spans="1:10">
      <c r="A215" s="7"/>
    </row>
    <row r="216" spans="1:10">
      <c r="A216" s="15" t="s">
        <v>954</v>
      </c>
      <c r="B216" s="682">
        <v>2024</v>
      </c>
      <c r="C216" s="682">
        <v>2025</v>
      </c>
      <c r="D216" s="682">
        <v>2026</v>
      </c>
      <c r="E216" s="682">
        <v>2027</v>
      </c>
    </row>
    <row r="217" spans="1:10">
      <c r="A217" s="7" t="s">
        <v>955</v>
      </c>
      <c r="B217" s="610">
        <v>192813953</v>
      </c>
      <c r="C217" s="610">
        <v>182074580</v>
      </c>
      <c r="D217" s="320">
        <v>165890771</v>
      </c>
      <c r="E217" s="335">
        <v>157365150</v>
      </c>
      <c r="F217" s="335"/>
      <c r="H217" s="11"/>
      <c r="I217" s="11"/>
      <c r="J217" s="11"/>
    </row>
    <row r="218" spans="1:10">
      <c r="A218" s="7" t="s">
        <v>958</v>
      </c>
      <c r="B218" s="610">
        <v>252757004</v>
      </c>
      <c r="C218" s="610">
        <v>235970550</v>
      </c>
      <c r="D218" s="320">
        <v>217736967</v>
      </c>
      <c r="E218" s="335">
        <v>212445324</v>
      </c>
      <c r="F218" s="335"/>
      <c r="H218" s="11"/>
      <c r="I218" s="11"/>
      <c r="J218" s="11"/>
    </row>
    <row r="219" spans="1:10">
      <c r="A219" s="7"/>
      <c r="B219" s="183"/>
      <c r="C219" s="183"/>
      <c r="D219" s="335"/>
      <c r="E219" s="335"/>
      <c r="F219" s="335"/>
    </row>
    <row r="220" spans="1:10">
      <c r="A220" s="7"/>
      <c r="B220" s="183"/>
      <c r="C220" s="183"/>
      <c r="D220" s="335"/>
      <c r="E220" s="335"/>
      <c r="F220" s="335"/>
    </row>
    <row r="221" spans="1:10">
      <c r="A221" s="15" t="s">
        <v>962</v>
      </c>
      <c r="B221" s="682">
        <v>2024</v>
      </c>
      <c r="C221" s="682">
        <v>2025</v>
      </c>
      <c r="D221" s="682">
        <v>2026</v>
      </c>
      <c r="E221" s="682">
        <v>2027</v>
      </c>
      <c r="F221" s="335"/>
    </row>
    <row r="222" spans="1:10">
      <c r="A222" s="7" t="s">
        <v>955</v>
      </c>
      <c r="B222" s="610">
        <v>7724573</v>
      </c>
      <c r="C222" s="610">
        <v>6569728</v>
      </c>
      <c r="D222" s="320">
        <v>6288383</v>
      </c>
      <c r="E222" s="335">
        <v>6240760</v>
      </c>
      <c r="F222" s="335"/>
      <c r="H222" s="11"/>
      <c r="I222" s="11"/>
      <c r="J222" s="11"/>
    </row>
    <row r="223" spans="1:10">
      <c r="A223" s="7" t="s">
        <v>958</v>
      </c>
      <c r="B223" s="610">
        <v>35260992</v>
      </c>
      <c r="C223" s="610">
        <v>30836082</v>
      </c>
      <c r="D223" s="320">
        <v>28307927</v>
      </c>
      <c r="E223" s="335">
        <v>15626686</v>
      </c>
      <c r="F223" s="335"/>
      <c r="H223" s="11"/>
      <c r="I223" s="11"/>
      <c r="J223" s="11"/>
    </row>
    <row r="224" spans="1:10">
      <c r="A224" s="7"/>
      <c r="B224" s="183"/>
      <c r="C224" s="183"/>
      <c r="E224" s="295"/>
      <c r="F224" s="335"/>
      <c r="G224" s="295"/>
    </row>
    <row r="225" spans="1:15">
      <c r="A225" s="7"/>
      <c r="B225" s="183"/>
      <c r="C225" s="183"/>
    </row>
    <row r="226" spans="1:15">
      <c r="A226" s="354"/>
      <c r="B226" s="408"/>
      <c r="C226" s="408"/>
      <c r="D226" s="155"/>
      <c r="E226" s="155"/>
      <c r="F226" s="155"/>
      <c r="G226" s="155"/>
      <c r="H226" s="155"/>
      <c r="I226" s="155"/>
      <c r="J226" s="155"/>
      <c r="K226" s="155"/>
      <c r="L226" s="155"/>
      <c r="M226" s="155"/>
      <c r="N226" s="155"/>
      <c r="O226" s="155"/>
    </row>
    <row r="227" spans="1:15">
      <c r="A227" s="7"/>
      <c r="B227" s="183"/>
      <c r="C227" s="183"/>
    </row>
    <row r="228" spans="1:15">
      <c r="A228" s="680" t="s">
        <v>2168</v>
      </c>
      <c r="B228" s="183"/>
      <c r="C228" s="183"/>
    </row>
    <row r="229" spans="1:15">
      <c r="B229" s="183"/>
      <c r="C229" s="183"/>
    </row>
    <row r="230" spans="1:15">
      <c r="A230" s="15" t="s">
        <v>2169</v>
      </c>
      <c r="B230" s="183"/>
      <c r="C230" s="183"/>
    </row>
    <row r="231" spans="1:15">
      <c r="A231" s="681" t="s">
        <v>2170</v>
      </c>
      <c r="B231" s="282">
        <v>38410496.729999997</v>
      </c>
      <c r="C231" s="183"/>
      <c r="I231" s="237"/>
    </row>
    <row r="232" spans="1:15">
      <c r="A232" s="17" t="s">
        <v>2171</v>
      </c>
      <c r="B232" s="282">
        <v>34321473</v>
      </c>
      <c r="C232" s="183"/>
    </row>
    <row r="233" spans="1:15">
      <c r="A233" s="17" t="s">
        <v>2172</v>
      </c>
      <c r="B233" s="282">
        <f>62264052-1847195.76</f>
        <v>60416856.240000002</v>
      </c>
      <c r="C233" s="183"/>
    </row>
    <row r="234" spans="1:15">
      <c r="A234" s="7" t="s">
        <v>814</v>
      </c>
      <c r="B234" s="1177">
        <f>AVERAGE(B231:B233)</f>
        <v>44382941.990000002</v>
      </c>
      <c r="C234" s="183"/>
    </row>
    <row r="235" spans="1:15">
      <c r="A235" s="7"/>
      <c r="B235" s="183"/>
      <c r="C235" s="183"/>
    </row>
    <row r="236" spans="1:15">
      <c r="A236" s="7"/>
      <c r="B236" s="183"/>
      <c r="C236" s="183"/>
    </row>
    <row r="237" spans="1:15">
      <c r="A237" s="7"/>
    </row>
    <row r="238" spans="1:15">
      <c r="A238" s="155"/>
      <c r="B238" s="155"/>
      <c r="C238" s="155"/>
      <c r="D238" s="155"/>
      <c r="E238" s="155"/>
      <c r="F238" s="155"/>
      <c r="G238" s="155"/>
      <c r="H238" s="155"/>
      <c r="I238" s="155"/>
      <c r="J238" s="155"/>
      <c r="K238" s="155"/>
      <c r="L238" s="155"/>
      <c r="M238" s="155"/>
      <c r="N238" s="155"/>
      <c r="O238" s="155"/>
    </row>
    <row r="240" spans="1:15">
      <c r="A240" s="7" t="s">
        <v>2173</v>
      </c>
    </row>
    <row r="241" spans="1:8">
      <c r="F241" t="s">
        <v>2174</v>
      </c>
      <c r="G241" t="s">
        <v>2175</v>
      </c>
    </row>
    <row r="242" spans="1:8">
      <c r="A242" t="s">
        <v>2176</v>
      </c>
      <c r="B242" s="674" t="s">
        <v>2177</v>
      </c>
      <c r="C242" s="679">
        <v>45504</v>
      </c>
      <c r="D242" s="34">
        <f>F242+G242</f>
        <v>-10685436</v>
      </c>
      <c r="F242" s="183">
        <v>-2606406</v>
      </c>
      <c r="G242" s="183">
        <v>-8079030</v>
      </c>
    </row>
    <row r="243" spans="1:8">
      <c r="B243" s="674" t="s">
        <v>2177</v>
      </c>
      <c r="C243" s="679">
        <v>45657</v>
      </c>
      <c r="D243" s="34">
        <f>F243+G243</f>
        <v>-9694278.9857469909</v>
      </c>
      <c r="F243" s="183">
        <v>-1712050.9499999997</v>
      </c>
      <c r="G243" s="183">
        <v>-7982228.0357469916</v>
      </c>
      <c r="H243" s="34"/>
    </row>
    <row r="244" spans="1:8">
      <c r="B244" s="674" t="s">
        <v>2177</v>
      </c>
      <c r="C244" s="679">
        <v>46022</v>
      </c>
      <c r="D244" s="34">
        <f>F244+G244</f>
        <v>-7876459.8157022903</v>
      </c>
      <c r="F244" s="183">
        <v>0</v>
      </c>
      <c r="G244" s="183">
        <v>-7876459.8157022903</v>
      </c>
      <c r="H244" s="34"/>
    </row>
    <row r="245" spans="1:8">
      <c r="B245" s="674" t="s">
        <v>2177</v>
      </c>
      <c r="C245" s="679">
        <v>46387</v>
      </c>
      <c r="D245" s="34">
        <f>F245+G245</f>
        <v>-7845358.2196666552</v>
      </c>
      <c r="F245" s="183">
        <v>0</v>
      </c>
      <c r="G245" s="183">
        <v>-7845358.2196666552</v>
      </c>
      <c r="H245" s="34"/>
    </row>
    <row r="246" spans="1:8">
      <c r="B246" s="674" t="s">
        <v>2177</v>
      </c>
      <c r="C246" s="679">
        <v>46752</v>
      </c>
      <c r="D246" s="34">
        <f>F246+G246</f>
        <v>-7834329.2792269317</v>
      </c>
      <c r="F246" s="183">
        <v>0</v>
      </c>
      <c r="G246" s="183">
        <v>-7834329.2792269317</v>
      </c>
      <c r="H246" s="34"/>
    </row>
    <row r="247" spans="1:8">
      <c r="D247" t="s">
        <v>636</v>
      </c>
    </row>
    <row r="248" spans="1:8">
      <c r="A248" s="507" t="s">
        <v>943</v>
      </c>
      <c r="B248" s="674" t="s">
        <v>2177</v>
      </c>
      <c r="C248" s="679">
        <v>46022</v>
      </c>
      <c r="D248" s="11">
        <f>F248+G248</f>
        <v>-562500</v>
      </c>
      <c r="F248" s="183">
        <f>-3750000*0.15</f>
        <v>-562500</v>
      </c>
      <c r="G248" s="183">
        <v>0</v>
      </c>
      <c r="H248" s="142"/>
    </row>
    <row r="249" spans="1:8">
      <c r="A249" s="507"/>
      <c r="B249" s="674" t="s">
        <v>2177</v>
      </c>
      <c r="C249" s="679">
        <v>46387</v>
      </c>
      <c r="D249" s="11">
        <f>F249+G249</f>
        <v>-3187500</v>
      </c>
      <c r="F249" s="183">
        <f>-3750000*0.85</f>
        <v>-3187500</v>
      </c>
      <c r="G249" s="183">
        <v>0</v>
      </c>
      <c r="H249" s="142"/>
    </row>
    <row r="250" spans="1:8">
      <c r="A250" s="507"/>
      <c r="B250" s="674" t="s">
        <v>2177</v>
      </c>
      <c r="C250" s="679">
        <v>46752</v>
      </c>
      <c r="D250" s="11">
        <f>F250+G250</f>
        <v>0</v>
      </c>
      <c r="F250" s="183">
        <v>0</v>
      </c>
      <c r="G250" s="183">
        <v>0</v>
      </c>
      <c r="H250" s="142"/>
    </row>
    <row r="251" spans="1:8">
      <c r="A251" s="507"/>
    </row>
    <row r="252" spans="1:8">
      <c r="A252" s="507" t="s">
        <v>945</v>
      </c>
      <c r="B252" s="674" t="s">
        <v>2177</v>
      </c>
      <c r="C252" s="679">
        <v>46022</v>
      </c>
      <c r="D252" s="11">
        <f>F252+G252</f>
        <v>-421926.67127395503</v>
      </c>
      <c r="F252" s="183">
        <f>-843853.34254791*0.5</f>
        <v>-421926.67127395503</v>
      </c>
      <c r="G252" s="183">
        <v>0</v>
      </c>
      <c r="H252" s="142"/>
    </row>
    <row r="253" spans="1:8">
      <c r="A253" s="507"/>
      <c r="B253" s="674" t="s">
        <v>2177</v>
      </c>
      <c r="C253" s="679">
        <v>46387</v>
      </c>
      <c r="D253" s="11">
        <f>F253+G253</f>
        <v>-421926.67127395503</v>
      </c>
      <c r="F253" s="183">
        <f>-843853.34254791*0.5</f>
        <v>-421926.67127395503</v>
      </c>
      <c r="G253" s="183">
        <v>0</v>
      </c>
      <c r="H253" s="142"/>
    </row>
    <row r="254" spans="1:8">
      <c r="A254" s="507"/>
      <c r="B254" s="674" t="s">
        <v>2177</v>
      </c>
      <c r="C254" s="679">
        <v>46752</v>
      </c>
      <c r="D254" s="11">
        <f>F254+G254</f>
        <v>0</v>
      </c>
      <c r="F254" s="183">
        <v>0</v>
      </c>
      <c r="G254" s="183">
        <v>0</v>
      </c>
      <c r="H254" s="142"/>
    </row>
    <row r="255" spans="1:8">
      <c r="A255" s="507"/>
    </row>
    <row r="256" spans="1:8">
      <c r="A256" s="507" t="s">
        <v>947</v>
      </c>
      <c r="B256" s="674" t="s">
        <v>2177</v>
      </c>
      <c r="C256" s="679">
        <v>46022</v>
      </c>
      <c r="D256" s="11">
        <f>F256+G256</f>
        <v>-12893634.301167101</v>
      </c>
      <c r="F256" s="183">
        <f>-12893634.3011671</f>
        <v>-12893634.301167101</v>
      </c>
      <c r="G256" s="183">
        <v>0</v>
      </c>
      <c r="H256" s="142"/>
    </row>
    <row r="257" spans="1:15">
      <c r="A257" s="507"/>
      <c r="B257" s="674" t="s">
        <v>2177</v>
      </c>
      <c r="C257" s="679">
        <v>46387</v>
      </c>
      <c r="D257" s="11">
        <f>F257+G257</f>
        <v>0</v>
      </c>
      <c r="F257" s="183">
        <v>0</v>
      </c>
      <c r="G257" s="183">
        <v>0</v>
      </c>
      <c r="H257" s="142"/>
    </row>
    <row r="258" spans="1:15">
      <c r="A258" s="507"/>
      <c r="B258" s="674" t="s">
        <v>2177</v>
      </c>
      <c r="C258" s="679">
        <v>46752</v>
      </c>
      <c r="D258" s="11">
        <f>F258+G258</f>
        <v>0</v>
      </c>
      <c r="F258" s="183">
        <v>0</v>
      </c>
      <c r="G258" s="183">
        <v>0</v>
      </c>
      <c r="H258" s="142"/>
    </row>
    <row r="259" spans="1:15">
      <c r="A259" s="507"/>
      <c r="B259" s="674"/>
      <c r="C259" s="679"/>
      <c r="D259" s="11"/>
      <c r="F259" s="183"/>
      <c r="G259" s="183"/>
      <c r="H259" s="142"/>
    </row>
    <row r="260" spans="1:15">
      <c r="A260" s="507" t="s">
        <v>2178</v>
      </c>
      <c r="B260" s="674"/>
      <c r="C260" s="679"/>
      <c r="D260" s="11"/>
      <c r="F260" s="183"/>
      <c r="G260" s="183"/>
      <c r="H260" s="142"/>
    </row>
    <row r="261" spans="1:15">
      <c r="A261" s="507" t="s">
        <v>2179</v>
      </c>
      <c r="B261" s="1014">
        <f>-1806763</f>
        <v>-1806763</v>
      </c>
      <c r="C261" s="679"/>
      <c r="D261" s="11"/>
      <c r="F261" s="183"/>
      <c r="G261" s="183"/>
      <c r="H261" s="142"/>
    </row>
    <row r="262" spans="1:15">
      <c r="A262" s="507" t="s">
        <v>2180</v>
      </c>
      <c r="B262" s="811">
        <v>0</v>
      </c>
      <c r="C262" s="142"/>
      <c r="D262" s="11"/>
      <c r="F262" s="183"/>
      <c r="G262" s="183"/>
      <c r="H262" s="142"/>
    </row>
    <row r="263" spans="1:15">
      <c r="A263" s="507" t="s">
        <v>2181</v>
      </c>
      <c r="B263" s="811">
        <v>0</v>
      </c>
      <c r="C263" s="142"/>
      <c r="D263" s="11"/>
      <c r="F263" s="183"/>
      <c r="G263" s="183"/>
      <c r="H263" s="142"/>
    </row>
    <row r="264" spans="1:15">
      <c r="A264" s="507"/>
      <c r="B264" s="1230"/>
      <c r="C264" s="679"/>
      <c r="D264" s="11"/>
      <c r="F264" s="183"/>
      <c r="G264" s="183"/>
      <c r="H264" s="142"/>
    </row>
    <row r="265" spans="1:15">
      <c r="A265" s="507"/>
    </row>
    <row r="266" spans="1:15">
      <c r="A266" s="507"/>
    </row>
    <row r="267" spans="1:15">
      <c r="A267" s="155"/>
      <c r="B267" s="155"/>
      <c r="C267" s="155"/>
      <c r="D267" s="155"/>
      <c r="E267" s="155"/>
      <c r="F267" s="155"/>
      <c r="G267" s="155"/>
      <c r="H267" s="155"/>
      <c r="I267" s="155"/>
      <c r="J267" s="155"/>
      <c r="K267" s="155"/>
      <c r="L267" s="155"/>
      <c r="M267" s="155"/>
      <c r="N267" s="155"/>
      <c r="O267" s="155"/>
    </row>
    <row r="268" spans="1:15">
      <c r="A268" s="7" t="s">
        <v>2182</v>
      </c>
    </row>
    <row r="269" spans="1:15">
      <c r="B269" t="s">
        <v>236</v>
      </c>
    </row>
    <row r="270" spans="1:15">
      <c r="A270" t="s">
        <v>1690</v>
      </c>
      <c r="B270" s="183">
        <v>15931316.641999997</v>
      </c>
    </row>
    <row r="271" spans="1:15">
      <c r="A271" t="s">
        <v>1576</v>
      </c>
      <c r="B271" s="183">
        <v>-5802477.1550000003</v>
      </c>
    </row>
    <row r="272" spans="1:15">
      <c r="A272" t="s">
        <v>1026</v>
      </c>
      <c r="B272" s="183">
        <v>-1222873.43</v>
      </c>
    </row>
    <row r="273" spans="1:15">
      <c r="A273" t="s">
        <v>1694</v>
      </c>
      <c r="B273" s="183">
        <v>46114421.740500003</v>
      </c>
    </row>
    <row r="275" spans="1:15">
      <c r="A275" s="155"/>
      <c r="B275" s="155"/>
      <c r="C275" s="155"/>
      <c r="D275" s="155"/>
      <c r="E275" s="155"/>
      <c r="F275" s="155"/>
      <c r="G275" s="155"/>
      <c r="H275" s="155"/>
      <c r="I275" s="155"/>
      <c r="J275" s="155"/>
      <c r="K275" s="155"/>
      <c r="L275" s="155"/>
      <c r="M275" s="155"/>
      <c r="N275" s="155"/>
      <c r="O275" s="155"/>
    </row>
    <row r="276" spans="1:15">
      <c r="A276" s="7" t="s">
        <v>2183</v>
      </c>
    </row>
    <row r="277" spans="1:15">
      <c r="C277" s="158">
        <v>2023</v>
      </c>
      <c r="D277" s="158">
        <v>2023</v>
      </c>
      <c r="E277" s="158">
        <v>2023</v>
      </c>
      <c r="F277" s="158">
        <v>2023</v>
      </c>
      <c r="G277" s="158">
        <v>2023</v>
      </c>
      <c r="H277" s="158">
        <v>2023</v>
      </c>
      <c r="I277" s="158">
        <v>2024</v>
      </c>
      <c r="J277" s="158">
        <v>2024</v>
      </c>
      <c r="K277" s="158">
        <v>2024</v>
      </c>
      <c r="L277" s="158">
        <v>2024</v>
      </c>
      <c r="M277" s="158">
        <v>2024</v>
      </c>
      <c r="N277" s="158">
        <v>2024</v>
      </c>
      <c r="O277" s="158">
        <v>2024</v>
      </c>
    </row>
    <row r="278" spans="1:15">
      <c r="C278" s="158" t="s">
        <v>1526</v>
      </c>
      <c r="D278" s="158" t="s">
        <v>1515</v>
      </c>
      <c r="E278" s="158" t="s">
        <v>1516</v>
      </c>
      <c r="F278" s="158" t="s">
        <v>1517</v>
      </c>
      <c r="G278" s="158" t="s">
        <v>1518</v>
      </c>
      <c r="H278" s="158" t="s">
        <v>1519</v>
      </c>
      <c r="I278" s="158" t="s">
        <v>1520</v>
      </c>
      <c r="J278" s="158" t="s">
        <v>2184</v>
      </c>
      <c r="K278" s="158" t="s">
        <v>1522</v>
      </c>
      <c r="L278" s="158" t="s">
        <v>1523</v>
      </c>
      <c r="M278" s="158" t="s">
        <v>1524</v>
      </c>
      <c r="N278" s="158" t="s">
        <v>1525</v>
      </c>
      <c r="O278" s="158" t="s">
        <v>1526</v>
      </c>
    </row>
    <row r="279" spans="1:15">
      <c r="C279" s="8" t="s">
        <v>837</v>
      </c>
      <c r="D279" s="8" t="s">
        <v>837</v>
      </c>
      <c r="E279" s="8" t="s">
        <v>837</v>
      </c>
      <c r="F279" s="8" t="s">
        <v>837</v>
      </c>
      <c r="G279" s="8" t="s">
        <v>837</v>
      </c>
      <c r="H279" s="8" t="s">
        <v>837</v>
      </c>
      <c r="I279" s="8" t="s">
        <v>837</v>
      </c>
      <c r="J279" s="8" t="s">
        <v>837</v>
      </c>
      <c r="K279" s="8" t="s">
        <v>837</v>
      </c>
      <c r="L279" s="8" t="s">
        <v>837</v>
      </c>
      <c r="M279" s="8" t="s">
        <v>837</v>
      </c>
      <c r="N279" s="8" t="s">
        <v>837</v>
      </c>
      <c r="O279" s="8" t="s">
        <v>837</v>
      </c>
    </row>
    <row r="280" spans="1:15">
      <c r="A280" s="7" t="s">
        <v>2185</v>
      </c>
      <c r="B280" s="183">
        <f>AVERAGE(C280:O280)</f>
        <v>7212754908.3123074</v>
      </c>
      <c r="C280" s="28">
        <f>+'Historical (RB) - New'!CS7+'Historical (RB) - New'!CS8+'Historical (RB) - New'!CS9+'Historical (RB) - New'!CS111+'Historical (RB) - New'!CS10</f>
        <v>7020415158.1800003</v>
      </c>
      <c r="D280" s="28">
        <f>+'Historical (RB) - New'!CT7+'Historical (RB) - New'!CT8+'Historical (RB) - New'!CT9+'Historical (RB) - New'!CT111+'Historical (RB) - New'!CT10</f>
        <v>7029539376.5300007</v>
      </c>
      <c r="E280" s="28">
        <f>+'Historical (RB) - New'!CU7+'Historical (RB) - New'!CU8+'Historical (RB) - New'!CU9+'Historical (RB) - New'!CU111+'Historical (RB) - New'!CU10</f>
        <v>7062753279.8699999</v>
      </c>
      <c r="F280" s="28">
        <f>+'Historical (RB) - New'!CV7+'Historical (RB) - New'!CV8+'Historical (RB) - New'!CV9+'Historical (RB) - New'!CV111+'Historical (RB) - New'!CV10</f>
        <v>7084406993.9900007</v>
      </c>
      <c r="G280" s="28">
        <f>+'Historical (RB) - New'!CW7+'Historical (RB) - New'!CW8+'Historical (RB) - New'!CW9+'Historical (RB) - New'!CW111+'Historical (RB) - New'!CW10</f>
        <v>7146413769.1800003</v>
      </c>
      <c r="H280" s="28">
        <f>+'Historical (RB) - New'!CX7+'Historical (RB) - New'!CX8+'Historical (RB) - New'!CX9+'Historical (RB) - New'!CX111+'Historical (RB) - New'!CX10</f>
        <v>7188357434.999999</v>
      </c>
      <c r="I280" s="28">
        <f>+'Historical (RB) - New'!CY7+'Historical (RB) - New'!CY8+'Historical (RB) - New'!CY9+'Historical (RB) - New'!CY111+'Historical (RB) - New'!CY10</f>
        <v>7218748262.6999998</v>
      </c>
      <c r="J280" s="28">
        <f>+'Historical (RB) - New'!CZ7+'Historical (RB) - New'!CZ8+'Historical (RB) - New'!CZ9+'Historical (RB) - New'!CZ111+'Historical (RB) - New'!CZ10</f>
        <v>7235476335</v>
      </c>
      <c r="K280" s="28">
        <f>+'Historical (RB) - New'!DA7+'Historical (RB) - New'!DA8+'Historical (RB) - New'!DA9+'Historical (RB) - New'!DA111+'Historical (RB) - New'!DA10</f>
        <v>7293753155.5299988</v>
      </c>
      <c r="L280" s="28">
        <f>+'Historical (RB) - New'!DB7+'Historical (RB) - New'!DB8+'Historical (RB) - New'!DB9+'Historical (RB) - New'!DB111+'Historical (RB) - New'!DB10</f>
        <v>7316475341.9799995</v>
      </c>
      <c r="M280" s="28">
        <f>+'Historical (RB) - New'!DC7+'Historical (RB) - New'!DC8+'Historical (RB) - New'!DC9+'Historical (RB) - New'!DC111+'Historical (RB) - New'!DC10</f>
        <v>7346336940.6899996</v>
      </c>
      <c r="N280" s="28">
        <f>+'Historical (RB) - New'!DD7+'Historical (RB) - New'!DD8+'Historical (RB) - New'!DD9+'Historical (RB) - New'!DD111+'Historical (RB) - New'!DD10</f>
        <v>7382523062.1400003</v>
      </c>
      <c r="O280" s="28">
        <f>+'Historical (RB) - New'!DE7+'Historical (RB) - New'!DE8+'Historical (RB) - New'!DE9+'Historical (RB) - New'!DE111+'Historical (RB) - New'!DE10</f>
        <v>7440614697.2699995</v>
      </c>
    </row>
    <row r="281" spans="1:15">
      <c r="A281" s="7" t="s">
        <v>2186</v>
      </c>
      <c r="B281" s="183">
        <f>AVERAGE(C281:O281)</f>
        <v>-2185784775.7446151</v>
      </c>
      <c r="C281" s="183">
        <f>+'Historical (RB) - New'!CS20+'Historical (RB) - New'!CS21+'Historical (RB) - New'!CS22</f>
        <v>-2143530557.97</v>
      </c>
      <c r="D281" s="183">
        <f>+'Historical (RB) - New'!CT20+'Historical (RB) - New'!CT21+'Historical (RB) - New'!CT22</f>
        <v>-2153443669.4200001</v>
      </c>
      <c r="E281" s="183">
        <f>+'Historical (RB) - New'!CU20+'Historical (RB) - New'!CU21+'Historical (RB) - New'!CU22</f>
        <v>-2145650367.4400001</v>
      </c>
      <c r="F281" s="183">
        <f>+'Historical (RB) - New'!CV20+'Historical (RB) - New'!CV21+'Historical (RB) - New'!CV22</f>
        <v>-2155011219.3099999</v>
      </c>
      <c r="G281" s="183">
        <f>+'Historical (RB) - New'!CW20+'Historical (RB) - New'!CW21+'Historical (RB) - New'!CW22</f>
        <v>-2164674064.2599998</v>
      </c>
      <c r="H281" s="183">
        <f>+'Historical (RB) - New'!CX20+'Historical (RB) - New'!CX21+'Historical (RB) - New'!CX22</f>
        <v>-2171951667.3899999</v>
      </c>
      <c r="I281" s="183">
        <f>+'Historical (RB) - New'!CY20+'Historical (RB) - New'!CY21+'Historical (RB) - New'!CY22</f>
        <v>-2183085840.21</v>
      </c>
      <c r="J281" s="183">
        <f>+'Historical (RB) - New'!CZ20+'Historical (RB) - New'!CZ21+'Historical (RB) - New'!CZ22</f>
        <v>-2192136383.8200002</v>
      </c>
      <c r="K281" s="183">
        <f>+'Historical (RB) - New'!DA20+'Historical (RB) - New'!DA21+'Historical (RB) - New'!DA22</f>
        <v>-2201894464.5300002</v>
      </c>
      <c r="L281" s="183">
        <f>+'Historical (RB) - New'!DB20+'Historical (RB) - New'!DB21+'Historical (RB) - New'!DB22</f>
        <v>-2212602918.6600003</v>
      </c>
      <c r="M281" s="183">
        <f>+'Historical (RB) - New'!DC20+'Historical (RB) - New'!DC21+'Historical (RB) - New'!DC22</f>
        <v>-2221427830.1900001</v>
      </c>
      <c r="N281" s="183">
        <f>+'Historical (RB) - New'!DD20+'Historical (RB) - New'!DD21+'Historical (RB) - New'!DD22</f>
        <v>-2230262130.27</v>
      </c>
      <c r="O281" s="183">
        <f>+'Historical (RB) - New'!DE20+'Historical (RB) - New'!DE21+'Historical (RB) - New'!DE22</f>
        <v>-2239530971.21</v>
      </c>
    </row>
    <row r="282" spans="1:15">
      <c r="A282" s="7" t="s">
        <v>867</v>
      </c>
      <c r="B282" s="183">
        <f>AVERAGE(C282:O282)</f>
        <v>548942689.86307693</v>
      </c>
      <c r="C282" s="28">
        <f>'Historical (RB) - New'!CS11+'Historical (RB) - New'!CS12+'Historical (RB) - New'!CS13+'Historical (RB) - New'!CS14</f>
        <v>535016499.17000002</v>
      </c>
      <c r="D282" s="28">
        <f>'Historical (RB) - New'!CT11+'Historical (RB) - New'!CT12+'Historical (RB) - New'!CT13+'Historical (RB) - New'!CT14</f>
        <v>564481354.67999995</v>
      </c>
      <c r="E282" s="28">
        <f>'Historical (RB) - New'!CU11+'Historical (RB) - New'!CU12+'Historical (RB) - New'!CU13+'Historical (RB) - New'!CU14</f>
        <v>542520253.91999996</v>
      </c>
      <c r="F282" s="28">
        <f>'Historical (RB) - New'!CV11+'Historical (RB) - New'!CV12+'Historical (RB) - New'!CV13+'Historical (RB) - New'!CV14</f>
        <v>542088207.55000007</v>
      </c>
      <c r="G282" s="28">
        <f>'Historical (RB) - New'!CW11+'Historical (RB) - New'!CW12+'Historical (RB) - New'!CW13+'Historical (RB) - New'!CW14</f>
        <v>537008427.78999996</v>
      </c>
      <c r="H282" s="28">
        <f>'Historical (RB) - New'!CX11+'Historical (RB) - New'!CX12+'Historical (RB) - New'!CX13+'Historical (RB) - New'!CX14</f>
        <v>543925878.69999993</v>
      </c>
      <c r="I282" s="28">
        <f>'Historical (RB) - New'!CY11+'Historical (RB) - New'!CY12+'Historical (RB) - New'!CY13+'Historical (RB) - New'!CY14</f>
        <v>543837163.87</v>
      </c>
      <c r="J282" s="28">
        <f>'Historical (RB) - New'!CZ11+'Historical (RB) - New'!CZ12+'Historical (RB) - New'!CZ13+'Historical (RB) - New'!CZ14</f>
        <v>549212399.76999998</v>
      </c>
      <c r="K282" s="28">
        <f>'Historical (RB) - New'!DA11+'Historical (RB) - New'!DA12+'Historical (RB) - New'!DA13+'Historical (RB) - New'!DA14</f>
        <v>527384668.43999994</v>
      </c>
      <c r="L282" s="28">
        <f>'Historical (RB) - New'!DB11+'Historical (RB) - New'!DB12+'Historical (RB) - New'!DB13+'Historical (RB) - New'!DB14</f>
        <v>551301074.86000001</v>
      </c>
      <c r="M282" s="28">
        <f>'Historical (RB) - New'!DC11+'Historical (RB) - New'!DC12+'Historical (RB) - New'!DC13+'Historical (RB) - New'!DC14</f>
        <v>564406439.92999995</v>
      </c>
      <c r="N282" s="28">
        <f>'Historical (RB) - New'!DD11+'Historical (RB) - New'!DD12+'Historical (RB) - New'!DD13+'Historical (RB) - New'!DD14</f>
        <v>573291877.57000005</v>
      </c>
      <c r="O282" s="28">
        <f>'Historical (RB) - New'!DE11+'Historical (RB) - New'!DE12+'Historical (RB) - New'!DE13+'Historical (RB) - New'!DE14</f>
        <v>561780721.96999991</v>
      </c>
    </row>
    <row r="283" spans="1:15">
      <c r="A283" s="271" t="s">
        <v>180</v>
      </c>
      <c r="B283" s="183">
        <f>AVERAGE(C283:O283)</f>
        <v>126368317.10368831</v>
      </c>
      <c r="C283" s="183">
        <f>'Historical (RB) - New'!CS15+'Historical (RB) - New'!CS16+'Historical (RB) - New'!CS23+'Historical (RB) - New'!CS39</f>
        <v>115782008.92890024</v>
      </c>
      <c r="D283" s="183">
        <f>'Historical (RB) - New'!CT15+'Historical (RB) - New'!CT16+'Historical (RB) - New'!CT23+'Historical (RB) - New'!CT39</f>
        <v>117842146.69339493</v>
      </c>
      <c r="E283" s="183">
        <f>'Historical (RB) - New'!CU15+'Historical (RB) - New'!CU16+'Historical (RB) - New'!CU23+'Historical (RB) - New'!CU39</f>
        <v>114528869.3019384</v>
      </c>
      <c r="F283" s="183">
        <f>'Historical (RB) - New'!CV15+'Historical (RB) - New'!CV16+'Historical (RB) - New'!CV23+'Historical (RB) - New'!CV39</f>
        <v>126098212.54489245</v>
      </c>
      <c r="G283" s="183">
        <f>'Historical (RB) - New'!CW15+'Historical (RB) - New'!CW16+'Historical (RB) - New'!CW23+'Historical (RB) - New'!CW39</f>
        <v>123494930.91823064</v>
      </c>
      <c r="H283" s="183">
        <f>'Historical (RB) - New'!CX15+'Historical (RB) - New'!CX16+'Historical (RB) - New'!CX23+'Historical (RB) - New'!CX39</f>
        <v>129186989.08396827</v>
      </c>
      <c r="I283" s="183">
        <f>'Historical (RB) - New'!CY15+'Historical (RB) - New'!CY16+'Historical (RB) - New'!CY23+'Historical (RB) - New'!CY39</f>
        <v>130750365.71785857</v>
      </c>
      <c r="J283" s="183">
        <f>'Historical (RB) - New'!CZ15+'Historical (RB) - New'!CZ16+'Historical (RB) - New'!CZ23+'Historical (RB) - New'!CZ39</f>
        <v>127821371.82553475</v>
      </c>
      <c r="K283" s="183">
        <f>'Historical (RB) - New'!DA15+'Historical (RB) - New'!DA16+'Historical (RB) - New'!DA23+'Historical (RB) - New'!DA39</f>
        <v>129301592.68986101</v>
      </c>
      <c r="L283" s="183">
        <f>'Historical (RB) - New'!DB15+'Historical (RB) - New'!DB16+'Historical (RB) - New'!DB23+'Historical (RB) - New'!DB39</f>
        <v>130861490.98280405</v>
      </c>
      <c r="M283" s="183">
        <f>'Historical (RB) - New'!DC15+'Historical (RB) - New'!DC16+'Historical (RB) - New'!DC23+'Historical (RB) - New'!DC39</f>
        <v>132269404.29117633</v>
      </c>
      <c r="N283" s="183">
        <f>'Historical (RB) - New'!DD15+'Historical (RB) - New'!DD16+'Historical (RB) - New'!DD23+'Historical (RB) - New'!DD39</f>
        <v>132338272.89414173</v>
      </c>
      <c r="O283" s="183">
        <f>'Historical (RB) - New'!DE15+'Historical (RB) - New'!DE16+'Historical (RB) - New'!DE23+'Historical (RB) - New'!DE39</f>
        <v>132512466.47524682</v>
      </c>
    </row>
    <row r="284" spans="1:15">
      <c r="A284" s="271" t="s">
        <v>2187</v>
      </c>
      <c r="B284" s="183">
        <f>AVERAGE(C284:O284)</f>
        <v>-1161072706.1017199</v>
      </c>
      <c r="C284" s="183">
        <f>+'Historical (RB) - New'!CS41-'Historical (RB) - New'!CS39</f>
        <v>-1151542984.8372207</v>
      </c>
      <c r="D284" s="183">
        <f>+'Historical (RB) - New'!CT41-'Historical (RB) - New'!CT39</f>
        <v>-1153089604.9290447</v>
      </c>
      <c r="E284" s="183">
        <f>+'Historical (RB) - New'!CU41-'Historical (RB) - New'!CU39</f>
        <v>-1145087847.3072047</v>
      </c>
      <c r="F284" s="183">
        <f>+'Historical (RB) - New'!CV41-'Historical (RB) - New'!CV39</f>
        <v>-1145964549.4073269</v>
      </c>
      <c r="G284" s="183">
        <f>+'Historical (RB) - New'!CW41-'Historical (RB) - New'!CW39</f>
        <v>-1146939551.7299078</v>
      </c>
      <c r="H284" s="183">
        <f>+'Historical (RB) - New'!CX41-'Historical (RB) - New'!CX39</f>
        <v>-1142177213.0865078</v>
      </c>
      <c r="I284" s="183">
        <f>+'Historical (RB) - New'!CY41-'Historical (RB) - New'!CY39</f>
        <v>-1143097946.5620992</v>
      </c>
      <c r="J284" s="183">
        <f>+'Historical (RB) - New'!CZ41-'Historical (RB) - New'!CZ39</f>
        <v>-1144143089.2909489</v>
      </c>
      <c r="K284" s="183">
        <f>+'Historical (RB) - New'!DA41-'Historical (RB) - New'!DA39</f>
        <v>-1148871676.4935865</v>
      </c>
      <c r="L284" s="183">
        <f>+'Historical (RB) - New'!DB41-'Historical (RB) - New'!DB39</f>
        <v>-1150981286.4764993</v>
      </c>
      <c r="M284" s="183">
        <f>+'Historical (RB) - New'!DC41-'Historical (RB) - New'!DC39</f>
        <v>-1204711502.8887687</v>
      </c>
      <c r="N284" s="183">
        <f>+'Historical (RB) - New'!DD41-'Historical (RB) - New'!DD39</f>
        <v>-1207351662.6610713</v>
      </c>
      <c r="O284" s="183">
        <f>+'Historical (RB) - New'!DE41-'Historical (RB) - New'!DE39</f>
        <v>-1209986263.652169</v>
      </c>
    </row>
    <row r="285" spans="1:15">
      <c r="A285" s="271" t="s">
        <v>182</v>
      </c>
      <c r="B285" s="183">
        <f>SUM(B286:B301)</f>
        <v>111660297.27596794</v>
      </c>
    </row>
    <row r="286" spans="1:15">
      <c r="A286" s="7" t="s">
        <v>2188</v>
      </c>
      <c r="B286" s="183">
        <v>-44924161.36402113</v>
      </c>
    </row>
    <row r="287" spans="1:15">
      <c r="A287" s="7" t="s">
        <v>2189</v>
      </c>
      <c r="B287" s="183">
        <f>C74</f>
        <v>-226985.09867772713</v>
      </c>
    </row>
    <row r="288" spans="1:15">
      <c r="A288" s="271" t="s">
        <v>2190</v>
      </c>
      <c r="B288" s="183">
        <f>'Historical (RB) - New'!DF46</f>
        <v>4541111.7799999993</v>
      </c>
    </row>
    <row r="289" spans="1:4">
      <c r="A289" s="271" t="s">
        <v>2191</v>
      </c>
      <c r="B289" s="183">
        <f>'Historical (RB) - New'!DF54</f>
        <v>1285041.7769230772</v>
      </c>
    </row>
    <row r="290" spans="1:4">
      <c r="A290" s="7" t="s">
        <v>2192</v>
      </c>
      <c r="B290" s="183">
        <f>'Historical (RB) - New'!DF58</f>
        <v>-252535.09615384619</v>
      </c>
    </row>
    <row r="291" spans="1:4">
      <c r="A291" s="7" t="s">
        <v>2193</v>
      </c>
      <c r="B291" s="183">
        <f>'Historical (RB) - New'!DF56</f>
        <v>107679386.44692308</v>
      </c>
    </row>
    <row r="292" spans="1:4">
      <c r="A292" s="7" t="s">
        <v>2194</v>
      </c>
      <c r="B292" s="183">
        <f>'Historical (RB) - New'!DF50</f>
        <v>-4646537.4084615381</v>
      </c>
    </row>
    <row r="293" spans="1:4">
      <c r="A293" s="7" t="s">
        <v>2195</v>
      </c>
      <c r="B293" s="183">
        <f>'Historical (RB) - New'!DF67</f>
        <v>-4267369.8315384611</v>
      </c>
    </row>
    <row r="294" spans="1:4">
      <c r="A294" s="7" t="s">
        <v>2196</v>
      </c>
      <c r="B294" s="183">
        <f>'Historical (RB) - New'!DF69</f>
        <v>1014788.6599999999</v>
      </c>
    </row>
    <row r="295" spans="1:4">
      <c r="A295" s="7" t="s">
        <v>2197</v>
      </c>
      <c r="B295" s="183">
        <f>'Historical (RB) - New'!DF73</f>
        <v>-476.38461538461536</v>
      </c>
    </row>
    <row r="296" spans="1:4">
      <c r="A296" s="7" t="s">
        <v>2198</v>
      </c>
      <c r="B296" s="183">
        <f>'Historical (RB) - New'!DF76</f>
        <v>1192656.576923077</v>
      </c>
    </row>
    <row r="297" spans="1:4">
      <c r="A297" s="7" t="s">
        <v>2199</v>
      </c>
      <c r="B297" s="183">
        <f>'Historical (RB) - New'!DF77</f>
        <v>41054296.387692317</v>
      </c>
    </row>
    <row r="298" spans="1:4">
      <c r="A298" s="7" t="s">
        <v>2200</v>
      </c>
      <c r="B298" s="183">
        <f>'Historical (RB) - New'!DF78</f>
        <v>4733020.7299999995</v>
      </c>
    </row>
    <row r="299" spans="1:4">
      <c r="A299" s="7" t="s">
        <v>2201</v>
      </c>
      <c r="B299" s="183">
        <f>'Historical (RB) - New'!DF79</f>
        <v>8768207.753076924</v>
      </c>
    </row>
    <row r="300" spans="1:4">
      <c r="A300" s="7" t="s">
        <v>2202</v>
      </c>
      <c r="B300" s="183">
        <f>'Historical (RB) - New'!DF80</f>
        <v>-1694579.4913332274</v>
      </c>
    </row>
    <row r="301" spans="1:4">
      <c r="A301" s="7" t="s">
        <v>2203</v>
      </c>
      <c r="B301" s="183">
        <f>'Historical (RB) - New'!DF63</f>
        <v>-2595568.1607692312</v>
      </c>
    </row>
    <row r="302" spans="1:4">
      <c r="A302" s="7" t="s">
        <v>183</v>
      </c>
      <c r="B302" s="328">
        <f>'Historical (RB) - New'!DF27</f>
        <v>-12512635.382307691</v>
      </c>
    </row>
    <row r="303" spans="1:4">
      <c r="A303" s="7" t="s">
        <v>184</v>
      </c>
      <c r="B303" s="183">
        <f>B302+B285+B284+B283+B282+B281+B280</f>
        <v>4640356095.3263979</v>
      </c>
      <c r="D303" s="11"/>
    </row>
    <row r="304" spans="1:4">
      <c r="B304" s="183"/>
    </row>
    <row r="305" spans="1:15">
      <c r="B305" s="183"/>
    </row>
    <row r="306" spans="1:15">
      <c r="A306" s="155"/>
      <c r="B306" s="155"/>
      <c r="C306" s="155"/>
      <c r="D306" s="155"/>
      <c r="E306" s="155"/>
      <c r="F306" s="155"/>
      <c r="G306" s="155"/>
      <c r="H306" s="155"/>
      <c r="I306" s="155"/>
      <c r="J306" s="155"/>
      <c r="K306" s="155"/>
      <c r="L306" s="155"/>
      <c r="M306" s="155"/>
      <c r="N306" s="155"/>
      <c r="O306" s="155"/>
    </row>
    <row r="307" spans="1:15">
      <c r="A307" s="7" t="s">
        <v>2204</v>
      </c>
    </row>
    <row r="308" spans="1:15">
      <c r="B308" s="158">
        <v>2023</v>
      </c>
      <c r="C308" s="158">
        <v>2023</v>
      </c>
      <c r="D308" s="158">
        <v>2023</v>
      </c>
      <c r="E308" s="158">
        <v>2023</v>
      </c>
      <c r="F308" s="158">
        <v>2023</v>
      </c>
      <c r="G308" s="158">
        <v>2024</v>
      </c>
      <c r="H308" s="158">
        <v>2024</v>
      </c>
      <c r="I308" s="158">
        <v>2024</v>
      </c>
      <c r="J308" s="158">
        <v>2024</v>
      </c>
      <c r="K308" s="158">
        <v>2024</v>
      </c>
      <c r="L308" s="158">
        <v>2024</v>
      </c>
      <c r="M308" s="158">
        <v>2024</v>
      </c>
      <c r="N308" s="7" t="s">
        <v>2205</v>
      </c>
      <c r="O308" s="7" t="s">
        <v>2206</v>
      </c>
    </row>
    <row r="309" spans="1:15">
      <c r="B309" s="8" t="s">
        <v>1515</v>
      </c>
      <c r="C309" s="8" t="s">
        <v>1516</v>
      </c>
      <c r="D309" s="8" t="s">
        <v>1517</v>
      </c>
      <c r="E309" s="8" t="s">
        <v>1518</v>
      </c>
      <c r="F309" s="8" t="s">
        <v>1519</v>
      </c>
      <c r="G309" s="8" t="s">
        <v>1520</v>
      </c>
      <c r="H309" s="8" t="s">
        <v>1521</v>
      </c>
      <c r="I309" s="8" t="s">
        <v>1522</v>
      </c>
      <c r="J309" s="8" t="s">
        <v>1523</v>
      </c>
      <c r="K309" s="8" t="s">
        <v>1524</v>
      </c>
      <c r="L309" s="158" t="s">
        <v>1525</v>
      </c>
      <c r="M309" s="158" t="s">
        <v>1526</v>
      </c>
      <c r="N309" s="8" t="s">
        <v>440</v>
      </c>
    </row>
    <row r="310" spans="1:15">
      <c r="B310" s="8" t="s">
        <v>837</v>
      </c>
      <c r="C310" s="8" t="s">
        <v>837</v>
      </c>
      <c r="D310" s="8" t="s">
        <v>837</v>
      </c>
      <c r="E310" s="8" t="s">
        <v>837</v>
      </c>
      <c r="F310" s="8" t="s">
        <v>837</v>
      </c>
      <c r="G310" s="8" t="s">
        <v>837</v>
      </c>
      <c r="H310" s="8" t="s">
        <v>837</v>
      </c>
      <c r="I310" s="8" t="s">
        <v>837</v>
      </c>
      <c r="J310" s="8" t="s">
        <v>837</v>
      </c>
      <c r="K310" s="8" t="s">
        <v>837</v>
      </c>
      <c r="L310" s="8" t="s">
        <v>837</v>
      </c>
      <c r="M310" s="8" t="s">
        <v>837</v>
      </c>
      <c r="N310" s="8"/>
    </row>
    <row r="311" spans="1:15">
      <c r="A311" s="678" t="s">
        <v>2207</v>
      </c>
      <c r="B311" s="183">
        <v>3827814.2799999993</v>
      </c>
      <c r="C311" s="183">
        <v>3873892.1799999992</v>
      </c>
      <c r="D311" s="183">
        <v>2770521.4699999997</v>
      </c>
      <c r="E311" s="183">
        <v>2026037.34</v>
      </c>
      <c r="F311" s="183">
        <v>6030245.3200000022</v>
      </c>
      <c r="G311" s="183">
        <v>3036112.58</v>
      </c>
      <c r="H311" s="183">
        <v>4212387.38</v>
      </c>
      <c r="I311" s="183">
        <v>3855476.4299999992</v>
      </c>
      <c r="J311" s="183">
        <v>4907836.0599999987</v>
      </c>
      <c r="K311" s="183">
        <v>4418033.3099999987</v>
      </c>
      <c r="L311" s="183">
        <v>3451715.05</v>
      </c>
      <c r="M311" s="183">
        <v>5608014.0200000005</v>
      </c>
      <c r="N311" s="11">
        <f t="shared" ref="N311:N319" si="0">SUM(G311:M311)</f>
        <v>29489574.829999998</v>
      </c>
      <c r="O311" s="11">
        <f>SUM(B311:M311)</f>
        <v>48018085.419999994</v>
      </c>
    </row>
    <row r="312" spans="1:15">
      <c r="A312" s="678" t="s">
        <v>2208</v>
      </c>
      <c r="B312" s="183">
        <v>1758.08</v>
      </c>
      <c r="C312" s="183">
        <v>3753.08</v>
      </c>
      <c r="D312" s="183">
        <v>1758.08</v>
      </c>
      <c r="E312" s="183">
        <v>4963.08</v>
      </c>
      <c r="F312" s="183">
        <v>22786.19</v>
      </c>
      <c r="G312" s="183">
        <v>1758.08</v>
      </c>
      <c r="H312" s="183">
        <v>2892.58</v>
      </c>
      <c r="I312" s="183">
        <v>1758.08</v>
      </c>
      <c r="J312" s="183">
        <v>2829.08</v>
      </c>
      <c r="K312" s="183">
        <v>1758.08</v>
      </c>
      <c r="L312" s="183">
        <v>2293.58</v>
      </c>
      <c r="M312" s="183">
        <v>2497.58</v>
      </c>
      <c r="N312" s="11">
        <f t="shared" si="0"/>
        <v>15787.06</v>
      </c>
      <c r="O312" s="11">
        <f t="shared" ref="O312:O318" si="1">SUM(B312:M312)</f>
        <v>50805.570000000007</v>
      </c>
    </row>
    <row r="313" spans="1:15">
      <c r="A313" s="678" t="s">
        <v>2209</v>
      </c>
      <c r="B313" s="183">
        <v>129440</v>
      </c>
      <c r="C313" s="183">
        <v>246740</v>
      </c>
      <c r="D313" s="183">
        <v>140790</v>
      </c>
      <c r="E313" s="183">
        <v>145000</v>
      </c>
      <c r="F313" s="183">
        <v>180040</v>
      </c>
      <c r="G313" s="183">
        <v>4480</v>
      </c>
      <c r="H313" s="183">
        <v>235520</v>
      </c>
      <c r="I313" s="183"/>
      <c r="J313" s="183">
        <v>120000</v>
      </c>
      <c r="K313" s="183">
        <v>120000</v>
      </c>
      <c r="L313" s="183">
        <v>240000</v>
      </c>
      <c r="M313" s="183">
        <v>121560</v>
      </c>
      <c r="N313" s="11">
        <f t="shared" si="0"/>
        <v>841560</v>
      </c>
      <c r="O313" s="11">
        <f t="shared" si="1"/>
        <v>1683570</v>
      </c>
    </row>
    <row r="314" spans="1:15">
      <c r="A314" s="678" t="s">
        <v>2210</v>
      </c>
      <c r="B314" s="183">
        <v>973033.91999999993</v>
      </c>
      <c r="C314" s="183">
        <v>0</v>
      </c>
      <c r="D314" s="183">
        <v>147983.12</v>
      </c>
      <c r="E314" s="183">
        <v>102923.99000000002</v>
      </c>
      <c r="F314" s="183">
        <v>168713.74</v>
      </c>
      <c r="G314" s="183">
        <v>-15315.800000000003</v>
      </c>
      <c r="H314" s="183">
        <v>0</v>
      </c>
      <c r="I314" s="183">
        <v>17748.039999999994</v>
      </c>
      <c r="J314" s="183">
        <v>28075</v>
      </c>
      <c r="K314" s="183">
        <v>65488</v>
      </c>
      <c r="L314" s="183">
        <v>-68255</v>
      </c>
      <c r="M314" s="183"/>
      <c r="N314" s="11">
        <f t="shared" si="0"/>
        <v>27740.239999999991</v>
      </c>
      <c r="O314" s="11">
        <f t="shared" si="1"/>
        <v>1420395.01</v>
      </c>
    </row>
    <row r="315" spans="1:15">
      <c r="A315" s="678" t="s">
        <v>2211</v>
      </c>
      <c r="B315" s="183">
        <v>0</v>
      </c>
      <c r="C315" s="183">
        <v>0</v>
      </c>
      <c r="D315" s="183">
        <v>0</v>
      </c>
      <c r="E315" s="183">
        <v>0</v>
      </c>
      <c r="F315" s="183">
        <v>0</v>
      </c>
      <c r="G315" s="183">
        <v>0</v>
      </c>
      <c r="H315" s="183">
        <v>0</v>
      </c>
      <c r="I315" s="183">
        <v>0</v>
      </c>
      <c r="J315" s="183">
        <v>0</v>
      </c>
      <c r="K315" s="183">
        <v>0</v>
      </c>
      <c r="L315" s="183">
        <v>0</v>
      </c>
      <c r="M315" s="183">
        <v>0</v>
      </c>
      <c r="N315" s="11">
        <f t="shared" si="0"/>
        <v>0</v>
      </c>
      <c r="O315" s="11">
        <f t="shared" si="1"/>
        <v>0</v>
      </c>
    </row>
    <row r="316" spans="1:15">
      <c r="A316" s="678" t="s">
        <v>1560</v>
      </c>
      <c r="B316" s="183">
        <v>19187.580000000002</v>
      </c>
      <c r="C316" s="183">
        <v>6387.3600000000006</v>
      </c>
      <c r="D316" s="183">
        <v>7016.7799999999988</v>
      </c>
      <c r="E316" s="183">
        <v>168566.84000000003</v>
      </c>
      <c r="F316" s="183">
        <v>39483.519999999997</v>
      </c>
      <c r="G316" s="183">
        <v>-30109.600000000006</v>
      </c>
      <c r="H316" s="183">
        <v>27815.249999999993</v>
      </c>
      <c r="I316" s="183">
        <v>36105.57</v>
      </c>
      <c r="J316" s="183">
        <v>54251.670000000013</v>
      </c>
      <c r="K316" s="183">
        <v>27285.730000000007</v>
      </c>
      <c r="L316" s="183">
        <v>29019.83</v>
      </c>
      <c r="M316" s="183">
        <v>25835.829999999998</v>
      </c>
      <c r="N316" s="11">
        <f t="shared" si="0"/>
        <v>170204.28</v>
      </c>
      <c r="O316" s="11">
        <f t="shared" si="1"/>
        <v>410846.36</v>
      </c>
    </row>
    <row r="317" spans="1:15">
      <c r="A317" s="678" t="s">
        <v>2212</v>
      </c>
      <c r="B317" s="183">
        <v>28500</v>
      </c>
      <c r="C317" s="183">
        <v>28500</v>
      </c>
      <c r="D317" s="183">
        <v>32723.34</v>
      </c>
      <c r="E317" s="183">
        <v>29639.25</v>
      </c>
      <c r="F317" s="183">
        <v>28996.5</v>
      </c>
      <c r="G317" s="183">
        <v>29724.68</v>
      </c>
      <c r="H317" s="183">
        <v>28500</v>
      </c>
      <c r="I317" s="183">
        <v>32332.11</v>
      </c>
      <c r="J317" s="183">
        <v>55549.7</v>
      </c>
      <c r="K317" s="183">
        <v>64713.7</v>
      </c>
      <c r="L317" s="183">
        <v>34510.660000000003</v>
      </c>
      <c r="M317" s="183">
        <v>503371.02</v>
      </c>
      <c r="N317" s="11">
        <f t="shared" si="0"/>
        <v>748701.87</v>
      </c>
      <c r="O317" s="11">
        <f t="shared" si="1"/>
        <v>897060.96000000008</v>
      </c>
    </row>
    <row r="318" spans="1:15">
      <c r="A318" s="678" t="s">
        <v>2213</v>
      </c>
      <c r="B318" s="183">
        <v>14507.339999999989</v>
      </c>
      <c r="C318" s="183">
        <v>10039.68</v>
      </c>
      <c r="D318" s="183">
        <v>10039.68</v>
      </c>
      <c r="E318" s="183">
        <v>10039.68</v>
      </c>
      <c r="F318" s="183">
        <v>11061.34</v>
      </c>
      <c r="G318" s="183">
        <v>11758.369999999995</v>
      </c>
      <c r="H318" s="183">
        <v>10039.68</v>
      </c>
      <c r="I318" s="183">
        <v>10712.33</v>
      </c>
      <c r="J318" s="183">
        <v>17169.670000000002</v>
      </c>
      <c r="K318" s="183">
        <v>14707.46</v>
      </c>
      <c r="L318" s="183">
        <v>10039.68</v>
      </c>
      <c r="M318" s="183">
        <v>10039.68</v>
      </c>
      <c r="N318" s="11">
        <f t="shared" si="0"/>
        <v>84466.87</v>
      </c>
      <c r="O318" s="11">
        <f t="shared" si="1"/>
        <v>140154.58999999997</v>
      </c>
    </row>
    <row r="319" spans="1:15">
      <c r="A319" s="678" t="s">
        <v>2214</v>
      </c>
      <c r="B319" s="183">
        <v>424</v>
      </c>
      <c r="C319" s="183">
        <v>35</v>
      </c>
      <c r="D319" s="183">
        <v>139117.70000000001</v>
      </c>
      <c r="E319" s="183">
        <v>-27482.14</v>
      </c>
      <c r="F319" s="183">
        <v>40767.230000000003</v>
      </c>
      <c r="G319" s="183">
        <v>30</v>
      </c>
      <c r="H319">
        <v>31497.48</v>
      </c>
      <c r="I319" s="183">
        <v>15672.67</v>
      </c>
      <c r="J319">
        <v>14141.54</v>
      </c>
      <c r="K319" s="183">
        <v>34824.79</v>
      </c>
      <c r="L319" s="183">
        <v>62950.350000000006</v>
      </c>
      <c r="M319" s="183">
        <v>31747.15</v>
      </c>
      <c r="N319" s="11">
        <f t="shared" si="0"/>
        <v>190863.98</v>
      </c>
      <c r="O319" s="11">
        <f>SUM(B319:M319)</f>
        <v>343725.77000000008</v>
      </c>
    </row>
    <row r="321" spans="1:15">
      <c r="A321" t="s">
        <v>1638</v>
      </c>
      <c r="B321" s="1198">
        <f t="shared" ref="B321:O321" si="2">SUM(B311:B319)</f>
        <v>4994665.1999999993</v>
      </c>
      <c r="C321" s="1198">
        <f t="shared" si="2"/>
        <v>4169347.2999999993</v>
      </c>
      <c r="D321" s="1198">
        <f t="shared" si="2"/>
        <v>3249950.17</v>
      </c>
      <c r="E321" s="1198">
        <f t="shared" si="2"/>
        <v>2459688.04</v>
      </c>
      <c r="F321" s="1198">
        <f t="shared" si="2"/>
        <v>6522093.8400000026</v>
      </c>
      <c r="G321" s="1198">
        <f t="shared" si="2"/>
        <v>3038438.3100000005</v>
      </c>
      <c r="H321" s="1198">
        <f t="shared" si="2"/>
        <v>4548652.37</v>
      </c>
      <c r="I321" s="1198">
        <f t="shared" si="2"/>
        <v>3969805.2299999991</v>
      </c>
      <c r="J321" s="1198">
        <f t="shared" si="2"/>
        <v>5199852.7199999988</v>
      </c>
      <c r="K321" s="1198">
        <f t="shared" si="2"/>
        <v>4746811.0699999994</v>
      </c>
      <c r="L321" s="1198">
        <f t="shared" si="2"/>
        <v>3762274.1500000004</v>
      </c>
      <c r="M321" s="1198">
        <f t="shared" si="2"/>
        <v>6303065.2800000012</v>
      </c>
      <c r="N321" s="1198">
        <f t="shared" si="2"/>
        <v>31568899.129999999</v>
      </c>
      <c r="O321" s="1198">
        <f t="shared" si="2"/>
        <v>52964643.68</v>
      </c>
    </row>
    <row r="324" spans="1:15">
      <c r="A324" s="678" t="s">
        <v>2215</v>
      </c>
      <c r="B324" s="183">
        <v>369024.83</v>
      </c>
      <c r="C324" s="183">
        <v>369024.83</v>
      </c>
      <c r="D324" s="183">
        <v>369024.83</v>
      </c>
      <c r="E324" s="183">
        <v>369024.83</v>
      </c>
      <c r="F324" s="183">
        <v>369024.83</v>
      </c>
      <c r="G324" s="183">
        <v>369024.83</v>
      </c>
      <c r="H324" s="183">
        <v>369024.83</v>
      </c>
      <c r="I324" s="183">
        <v>484060.84999999992</v>
      </c>
      <c r="J324" s="183">
        <v>407370.17</v>
      </c>
      <c r="K324" s="183">
        <v>407370.17</v>
      </c>
      <c r="L324" s="237">
        <v>407370.17</v>
      </c>
      <c r="M324" s="237">
        <v>407370.17</v>
      </c>
      <c r="N324" s="11">
        <f t="shared" ref="N324:N329" si="3">SUM(G324:M324)</f>
        <v>2851591.19</v>
      </c>
      <c r="O324" s="11">
        <f t="shared" ref="O324:O329" si="4">SUM(B324:M324)</f>
        <v>4696715.34</v>
      </c>
    </row>
    <row r="325" spans="1:15" ht="13.5" customHeight="1">
      <c r="A325" s="678" t="s">
        <v>2216</v>
      </c>
      <c r="B325" s="183">
        <v>-1025771.42</v>
      </c>
      <c r="C325" s="183">
        <v>-1025771.42</v>
      </c>
      <c r="D325" s="183">
        <v>-1025771.42</v>
      </c>
      <c r="E325" s="183">
        <v>-1025771.42</v>
      </c>
      <c r="F325" s="183">
        <v>-1025771.42</v>
      </c>
      <c r="G325" s="183">
        <v>-1025771.42</v>
      </c>
      <c r="H325" s="183">
        <v>-1025771.42</v>
      </c>
      <c r="I325" s="183">
        <v>-349247.66000000015</v>
      </c>
      <c r="J325" s="183">
        <v>-800263.5</v>
      </c>
      <c r="K325" s="183">
        <v>-800263.5</v>
      </c>
      <c r="L325" s="237">
        <v>-800263.5</v>
      </c>
      <c r="M325" s="237">
        <v>-800263.5</v>
      </c>
      <c r="N325" s="11">
        <f t="shared" si="3"/>
        <v>-5601844.5</v>
      </c>
      <c r="O325" s="11">
        <f t="shared" si="4"/>
        <v>-10730701.600000001</v>
      </c>
    </row>
    <row r="326" spans="1:15">
      <c r="A326" s="678" t="s">
        <v>2217</v>
      </c>
      <c r="B326" s="183">
        <v>7908.41</v>
      </c>
      <c r="C326" s="183">
        <v>7908.41</v>
      </c>
      <c r="D326" s="183">
        <v>7908.41</v>
      </c>
      <c r="E326" s="183">
        <v>7908.41</v>
      </c>
      <c r="F326" s="183">
        <v>7908.41</v>
      </c>
      <c r="G326" s="183">
        <v>7908.41</v>
      </c>
      <c r="H326" s="183">
        <v>7908.41</v>
      </c>
      <c r="I326" s="183">
        <v>13059.170000000002</v>
      </c>
      <c r="J326" s="183">
        <v>9625.33</v>
      </c>
      <c r="K326" s="183">
        <v>9625.33</v>
      </c>
      <c r="L326" s="237">
        <v>9625.33</v>
      </c>
      <c r="M326" s="237">
        <v>9625.33</v>
      </c>
      <c r="N326" s="11">
        <f t="shared" si="3"/>
        <v>67377.31</v>
      </c>
      <c r="O326" s="11">
        <f t="shared" si="4"/>
        <v>106919.36000000002</v>
      </c>
    </row>
    <row r="327" spans="1:15">
      <c r="A327" s="678" t="s">
        <v>2218</v>
      </c>
      <c r="B327" s="183">
        <v>-89543.33</v>
      </c>
      <c r="C327" s="183">
        <v>-89543.33</v>
      </c>
      <c r="D327" s="183">
        <v>-89543.33</v>
      </c>
      <c r="E327" s="183">
        <v>-89543.33</v>
      </c>
      <c r="F327" s="183">
        <v>-89543.33</v>
      </c>
      <c r="G327" s="183">
        <v>-89543.33</v>
      </c>
      <c r="H327" s="183">
        <v>-89543.33</v>
      </c>
      <c r="I327" s="183">
        <v>-207189.35000000003</v>
      </c>
      <c r="J327" s="183">
        <v>-128758.67000000001</v>
      </c>
      <c r="K327" s="183">
        <v>-128758.67000000001</v>
      </c>
      <c r="L327" s="237">
        <v>-128758.67000000001</v>
      </c>
      <c r="M327" s="237">
        <v>-128758.67000000001</v>
      </c>
      <c r="N327" s="11">
        <f t="shared" si="3"/>
        <v>-901310.69000000018</v>
      </c>
      <c r="O327" s="11">
        <f t="shared" si="4"/>
        <v>-1349027.3399999999</v>
      </c>
    </row>
    <row r="328" spans="1:15">
      <c r="A328" s="678" t="s">
        <v>2219</v>
      </c>
      <c r="B328" s="183">
        <v>1652.08</v>
      </c>
      <c r="C328" s="183">
        <v>1652.08</v>
      </c>
      <c r="D328" s="183">
        <v>1652.08</v>
      </c>
      <c r="E328" s="183">
        <v>1652.08</v>
      </c>
      <c r="F328" s="183">
        <v>1652.08</v>
      </c>
      <c r="G328" s="183">
        <v>1652.08</v>
      </c>
      <c r="H328" s="183">
        <v>1652.08</v>
      </c>
      <c r="I328" s="183">
        <v>1943.3500000000004</v>
      </c>
      <c r="J328" s="183">
        <v>1749.17</v>
      </c>
      <c r="K328" s="183">
        <v>1749.17</v>
      </c>
      <c r="L328" s="237">
        <v>1749.17</v>
      </c>
      <c r="M328" s="237">
        <v>1749.17</v>
      </c>
      <c r="N328" s="11">
        <f t="shared" si="3"/>
        <v>12244.19</v>
      </c>
      <c r="O328" s="11">
        <f t="shared" si="4"/>
        <v>20504.589999999997</v>
      </c>
    </row>
    <row r="329" spans="1:15">
      <c r="A329" s="678" t="s">
        <v>2220</v>
      </c>
      <c r="B329" s="183">
        <v>14116.75</v>
      </c>
      <c r="C329" s="183">
        <v>14116.75</v>
      </c>
      <c r="D329" s="183">
        <v>14116.75</v>
      </c>
      <c r="E329" s="183">
        <v>14116.75</v>
      </c>
      <c r="F329" s="183">
        <v>14116.75</v>
      </c>
      <c r="G329" s="183">
        <v>14116.75</v>
      </c>
      <c r="H329" s="183">
        <v>14116.75</v>
      </c>
      <c r="I329" s="183">
        <v>-3182.2400000000016</v>
      </c>
      <c r="J329" s="183">
        <v>8350.42</v>
      </c>
      <c r="K329" s="183">
        <v>8350.42</v>
      </c>
      <c r="L329" s="237">
        <v>8350.42</v>
      </c>
      <c r="M329" s="237">
        <v>8350.42</v>
      </c>
      <c r="N329" s="11">
        <f t="shared" si="3"/>
        <v>58452.939999999995</v>
      </c>
      <c r="O329" s="11">
        <f t="shared" si="4"/>
        <v>129036.68999999999</v>
      </c>
    </row>
    <row r="331" spans="1:15">
      <c r="A331" t="s">
        <v>1028</v>
      </c>
      <c r="B331" s="1198">
        <f>B324+B328+B325+B326</f>
        <v>-647186.1</v>
      </c>
      <c r="C331" s="1198">
        <f t="shared" ref="C331:L331" si="5">C324+C328+C325+C326</f>
        <v>-647186.1</v>
      </c>
      <c r="D331" s="1198">
        <f t="shared" si="5"/>
        <v>-647186.1</v>
      </c>
      <c r="E331" s="1198">
        <f t="shared" si="5"/>
        <v>-647186.1</v>
      </c>
      <c r="F331" s="1198">
        <f t="shared" si="5"/>
        <v>-647186.1</v>
      </c>
      <c r="G331" s="1198">
        <f t="shared" si="5"/>
        <v>-647186.1</v>
      </c>
      <c r="H331" s="1198">
        <f t="shared" si="5"/>
        <v>-647186.1</v>
      </c>
      <c r="I331" s="1198">
        <f t="shared" si="5"/>
        <v>149815.70999999976</v>
      </c>
      <c r="J331" s="1198">
        <f t="shared" si="5"/>
        <v>-381518.83</v>
      </c>
      <c r="K331" s="1198">
        <f t="shared" si="5"/>
        <v>-381518.83</v>
      </c>
      <c r="L331" s="1198">
        <f t="shared" si="5"/>
        <v>-381518.83</v>
      </c>
      <c r="M331" s="1198">
        <f>M324+M328+M325+M326</f>
        <v>-381518.83</v>
      </c>
      <c r="N331" s="1198">
        <f>SUM(G331:M331)</f>
        <v>-2670631.8100000005</v>
      </c>
      <c r="O331" s="1198">
        <f>SUM(B331:M331)</f>
        <v>-5906562.3100000005</v>
      </c>
    </row>
    <row r="332" spans="1:15" ht="15">
      <c r="A332" s="990"/>
      <c r="N332" s="11"/>
      <c r="O332" s="11"/>
    </row>
    <row r="333" spans="1:15" ht="13.5" thickBot="1">
      <c r="A333" t="s">
        <v>2221</v>
      </c>
      <c r="B333" s="1199">
        <f>B329+B327</f>
        <v>-75426.58</v>
      </c>
      <c r="C333" s="1199">
        <f t="shared" ref="C333:M333" si="6">C329+C327</f>
        <v>-75426.58</v>
      </c>
      <c r="D333" s="1199">
        <f t="shared" si="6"/>
        <v>-75426.58</v>
      </c>
      <c r="E333" s="1199">
        <f t="shared" si="6"/>
        <v>-75426.58</v>
      </c>
      <c r="F333" s="1199">
        <f t="shared" si="6"/>
        <v>-75426.58</v>
      </c>
      <c r="G333" s="1199">
        <f t="shared" si="6"/>
        <v>-75426.58</v>
      </c>
      <c r="H333" s="1199">
        <f t="shared" si="6"/>
        <v>-75426.58</v>
      </c>
      <c r="I333" s="1199">
        <f t="shared" si="6"/>
        <v>-210371.59000000003</v>
      </c>
      <c r="J333" s="1199">
        <f t="shared" si="6"/>
        <v>-120408.25000000001</v>
      </c>
      <c r="K333" s="1199">
        <f t="shared" si="6"/>
        <v>-120408.25000000001</v>
      </c>
      <c r="L333" s="1199">
        <f t="shared" si="6"/>
        <v>-120408.25000000001</v>
      </c>
      <c r="M333" s="1199">
        <f t="shared" si="6"/>
        <v>-120408.25000000001</v>
      </c>
      <c r="N333" s="1199">
        <f>SUM(G333:M333)</f>
        <v>-842857.75</v>
      </c>
      <c r="O333" s="1199">
        <f>SUM(B333:M333)</f>
        <v>-1219990.6500000001</v>
      </c>
    </row>
    <row r="334" spans="1:15" ht="13.5" thickTop="1">
      <c r="B334" s="11"/>
      <c r="C334" s="11"/>
      <c r="D334" s="11"/>
      <c r="E334" s="11"/>
      <c r="F334" s="11"/>
      <c r="G334" s="11"/>
      <c r="H334" s="11"/>
      <c r="I334" s="11"/>
      <c r="J334" s="11"/>
      <c r="K334" s="11"/>
      <c r="L334" s="11"/>
      <c r="M334" s="11"/>
    </row>
    <row r="335" spans="1:15">
      <c r="A335" t="s">
        <v>2222</v>
      </c>
      <c r="B335" s="11">
        <v>1396813.8600000003</v>
      </c>
      <c r="C335" s="11">
        <v>1941858.4</v>
      </c>
      <c r="D335" s="11">
        <v>1243214.9499999997</v>
      </c>
      <c r="E335" s="11">
        <v>1595185.19</v>
      </c>
      <c r="F335" s="11">
        <v>1283417.96</v>
      </c>
      <c r="G335" s="11">
        <v>1545054.95</v>
      </c>
      <c r="H335" s="11">
        <v>1318739.29</v>
      </c>
      <c r="I335" s="11">
        <v>1195019.2199999997</v>
      </c>
      <c r="J335" s="11">
        <v>1803113.1500000001</v>
      </c>
      <c r="K335" s="11">
        <v>1610697.7</v>
      </c>
      <c r="L335" s="237">
        <v>149251.66000000015</v>
      </c>
      <c r="M335" s="237">
        <v>1133088.4400000002</v>
      </c>
      <c r="N335" s="11">
        <f>SUM(G335:M335)</f>
        <v>8754964.4100000001</v>
      </c>
      <c r="O335" s="11">
        <f>SUM(B335:M335)</f>
        <v>16215454.77</v>
      </c>
    </row>
    <row r="336" spans="1:15">
      <c r="A336" s="678"/>
      <c r="B336" s="11"/>
      <c r="C336" s="11"/>
      <c r="D336" s="11"/>
      <c r="E336" s="11"/>
      <c r="F336" s="11"/>
      <c r="G336" s="11"/>
      <c r="H336" s="11"/>
      <c r="I336" s="11"/>
      <c r="J336" s="11"/>
      <c r="K336" s="11"/>
      <c r="L336" s="11"/>
      <c r="M336" s="11"/>
      <c r="N336" s="11"/>
      <c r="O336" s="11"/>
    </row>
    <row r="337" spans="1:40" ht="15">
      <c r="A337" t="s">
        <v>985</v>
      </c>
      <c r="B337" s="1198">
        <f t="shared" ref="B337:N337" si="7">SUM(B335:B335)</f>
        <v>1396813.8600000003</v>
      </c>
      <c r="C337" s="1198">
        <f t="shared" si="7"/>
        <v>1941858.4</v>
      </c>
      <c r="D337" s="1198">
        <f t="shared" si="7"/>
        <v>1243214.9499999997</v>
      </c>
      <c r="E337" s="1198">
        <f t="shared" si="7"/>
        <v>1595185.19</v>
      </c>
      <c r="F337" s="1198">
        <f t="shared" si="7"/>
        <v>1283417.96</v>
      </c>
      <c r="G337" s="1198">
        <f t="shared" si="7"/>
        <v>1545054.95</v>
      </c>
      <c r="H337" s="1198">
        <f t="shared" si="7"/>
        <v>1318739.29</v>
      </c>
      <c r="I337" s="1198">
        <f t="shared" si="7"/>
        <v>1195019.2199999997</v>
      </c>
      <c r="J337" s="1198">
        <f t="shared" si="7"/>
        <v>1803113.1500000001</v>
      </c>
      <c r="K337" s="1198">
        <f t="shared" si="7"/>
        <v>1610697.7</v>
      </c>
      <c r="L337" s="1198">
        <f t="shared" si="7"/>
        <v>149251.66000000015</v>
      </c>
      <c r="M337" s="1198">
        <f>SUM(M335:M335)</f>
        <v>1133088.4400000002</v>
      </c>
      <c r="N337" s="1200">
        <f t="shared" si="7"/>
        <v>8754964.4100000001</v>
      </c>
      <c r="O337" s="1198">
        <f>SUM(B337:M337)</f>
        <v>16215454.77</v>
      </c>
    </row>
    <row r="338" spans="1:40" ht="15">
      <c r="B338" s="11"/>
      <c r="C338" s="11"/>
      <c r="D338" s="11"/>
      <c r="E338" s="11"/>
      <c r="F338" s="11"/>
      <c r="G338" s="11"/>
      <c r="H338" s="11"/>
      <c r="I338" s="11"/>
      <c r="J338" s="11"/>
      <c r="K338" s="11"/>
      <c r="L338" s="11"/>
      <c r="M338" s="11"/>
      <c r="N338" s="1201"/>
      <c r="O338" s="11"/>
    </row>
    <row r="339" spans="1:40">
      <c r="A339" s="7" t="s">
        <v>2223</v>
      </c>
      <c r="B339" s="11">
        <v>800</v>
      </c>
      <c r="C339" s="11">
        <v>800</v>
      </c>
      <c r="D339" s="11"/>
      <c r="E339" s="11">
        <v>800</v>
      </c>
      <c r="F339" s="11">
        <v>1600</v>
      </c>
      <c r="G339" s="11">
        <v>800</v>
      </c>
      <c r="H339" s="11">
        <v>800</v>
      </c>
      <c r="I339" s="11">
        <v>800</v>
      </c>
      <c r="J339" s="11"/>
      <c r="K339" s="11">
        <v>1560</v>
      </c>
      <c r="L339" s="11">
        <v>760</v>
      </c>
      <c r="M339" s="11">
        <v>760</v>
      </c>
      <c r="N339" s="10">
        <f>SUM(G339:M339)</f>
        <v>5480</v>
      </c>
      <c r="O339" s="10">
        <f>SUM(B339:M339)</f>
        <v>9480</v>
      </c>
      <c r="P339" s="7"/>
    </row>
    <row r="340" spans="1:40">
      <c r="A340" s="7"/>
      <c r="B340" s="11"/>
      <c r="C340" s="11"/>
      <c r="D340" s="11"/>
      <c r="E340" s="11"/>
      <c r="F340" s="11"/>
      <c r="G340" s="11"/>
      <c r="H340" s="11"/>
      <c r="I340" s="11"/>
      <c r="J340" s="11"/>
      <c r="K340" s="11"/>
      <c r="L340" s="11"/>
      <c r="M340" s="11"/>
      <c r="N340" s="10"/>
      <c r="O340" s="10"/>
      <c r="P340" s="7"/>
    </row>
    <row r="341" spans="1:40" ht="15">
      <c r="A341" s="7" t="s">
        <v>1584</v>
      </c>
      <c r="B341" s="1198">
        <f t="shared" ref="B341:N341" si="8">SUM(B339:B339)</f>
        <v>800</v>
      </c>
      <c r="C341" s="1198">
        <f t="shared" si="8"/>
        <v>800</v>
      </c>
      <c r="D341" s="1198">
        <f t="shared" si="8"/>
        <v>0</v>
      </c>
      <c r="E341" s="1198">
        <f t="shared" si="8"/>
        <v>800</v>
      </c>
      <c r="F341" s="1198">
        <f t="shared" si="8"/>
        <v>1600</v>
      </c>
      <c r="G341" s="1198">
        <f t="shared" si="8"/>
        <v>800</v>
      </c>
      <c r="H341" s="1198">
        <f t="shared" si="8"/>
        <v>800</v>
      </c>
      <c r="I341" s="1198">
        <f t="shared" si="8"/>
        <v>800</v>
      </c>
      <c r="J341" s="1198">
        <f t="shared" si="8"/>
        <v>0</v>
      </c>
      <c r="K341" s="1198">
        <f t="shared" si="8"/>
        <v>1560</v>
      </c>
      <c r="L341" s="1198">
        <f t="shared" si="8"/>
        <v>760</v>
      </c>
      <c r="M341" s="1198">
        <f t="shared" si="8"/>
        <v>760</v>
      </c>
      <c r="N341" s="1200">
        <f t="shared" si="8"/>
        <v>5480</v>
      </c>
      <c r="O341" s="1198">
        <f>SUM(B341:M341)</f>
        <v>9480</v>
      </c>
      <c r="P341" s="7"/>
    </row>
    <row r="342" spans="1:40">
      <c r="A342" s="7"/>
      <c r="B342" s="11"/>
      <c r="C342" s="11"/>
      <c r="D342" s="11"/>
      <c r="E342" s="11"/>
      <c r="F342" s="11"/>
      <c r="G342" s="11"/>
      <c r="H342" s="11"/>
      <c r="I342" s="11"/>
      <c r="J342" s="11"/>
      <c r="K342" s="11"/>
      <c r="L342" s="11"/>
      <c r="M342" s="11"/>
      <c r="N342" s="7"/>
      <c r="O342" s="7"/>
      <c r="P342" s="7"/>
    </row>
    <row r="343" spans="1:40" ht="13.5" thickBot="1">
      <c r="A343" s="7" t="s">
        <v>1585</v>
      </c>
      <c r="B343" s="1199">
        <f t="shared" ref="B343:N343" si="9">B341+B337</f>
        <v>1397613.8600000003</v>
      </c>
      <c r="C343" s="1199">
        <f t="shared" si="9"/>
        <v>1942658.4</v>
      </c>
      <c r="D343" s="1199">
        <f t="shared" si="9"/>
        <v>1243214.9499999997</v>
      </c>
      <c r="E343" s="1199">
        <f t="shared" si="9"/>
        <v>1595985.19</v>
      </c>
      <c r="F343" s="1199">
        <f t="shared" si="9"/>
        <v>1285017.96</v>
      </c>
      <c r="G343" s="1199">
        <f t="shared" si="9"/>
        <v>1545854.95</v>
      </c>
      <c r="H343" s="1199">
        <f t="shared" si="9"/>
        <v>1319539.29</v>
      </c>
      <c r="I343" s="1199">
        <f t="shared" si="9"/>
        <v>1195819.2199999997</v>
      </c>
      <c r="J343" s="1199">
        <f t="shared" si="9"/>
        <v>1803113.1500000001</v>
      </c>
      <c r="K343" s="1199">
        <f t="shared" si="9"/>
        <v>1612257.7</v>
      </c>
      <c r="L343" s="1199">
        <f t="shared" si="9"/>
        <v>150011.66000000015</v>
      </c>
      <c r="M343" s="1199">
        <f t="shared" si="9"/>
        <v>1133848.4400000002</v>
      </c>
      <c r="N343" s="1199">
        <f t="shared" si="9"/>
        <v>8760444.4100000001</v>
      </c>
      <c r="O343" s="1199">
        <f>SUM(B343:M343)</f>
        <v>16224934.77</v>
      </c>
      <c r="P343" s="7"/>
    </row>
    <row r="344" spans="1:40" ht="13.5" thickTop="1">
      <c r="A344" s="7"/>
      <c r="B344" s="248"/>
      <c r="C344" s="248"/>
      <c r="D344" s="248"/>
      <c r="E344" s="248"/>
      <c r="F344" s="248"/>
      <c r="G344" s="248"/>
      <c r="H344" s="248"/>
      <c r="I344" s="248"/>
      <c r="J344" s="248"/>
      <c r="K344" s="248"/>
      <c r="L344" s="248"/>
      <c r="M344" s="248"/>
      <c r="N344" s="248"/>
      <c r="O344" s="10"/>
      <c r="P344" s="7"/>
    </row>
    <row r="346" spans="1:40">
      <c r="A346" s="155"/>
      <c r="B346" s="155"/>
      <c r="C346" s="155"/>
      <c r="D346" s="155"/>
      <c r="E346" s="155"/>
      <c r="F346" s="155"/>
      <c r="G346" s="155"/>
      <c r="H346" s="155"/>
      <c r="I346" s="155"/>
      <c r="J346" s="155"/>
      <c r="K346" s="155"/>
      <c r="L346" s="155"/>
      <c r="M346" s="155"/>
      <c r="N346" s="155"/>
      <c r="O346" s="155"/>
    </row>
    <row r="347" spans="1:40">
      <c r="A347" s="7" t="s">
        <v>2224</v>
      </c>
    </row>
    <row r="348" spans="1:40">
      <c r="C348" s="158">
        <v>2025</v>
      </c>
      <c r="D348" s="158">
        <v>2025</v>
      </c>
      <c r="E348" s="158">
        <v>2025</v>
      </c>
      <c r="F348" s="158">
        <v>2025</v>
      </c>
      <c r="G348" s="158">
        <v>2025</v>
      </c>
      <c r="H348" s="158">
        <v>2025</v>
      </c>
      <c r="I348" s="158">
        <v>2025</v>
      </c>
      <c r="J348" s="158">
        <v>2025</v>
      </c>
      <c r="K348" s="158">
        <v>2025</v>
      </c>
      <c r="L348" s="158">
        <v>2025</v>
      </c>
      <c r="M348" s="158">
        <v>2025</v>
      </c>
      <c r="N348" s="158">
        <v>2025</v>
      </c>
      <c r="P348" s="158">
        <v>2026</v>
      </c>
      <c r="Q348" s="158">
        <v>2026</v>
      </c>
      <c r="R348" s="158">
        <v>2026</v>
      </c>
      <c r="S348" s="158">
        <v>2026</v>
      </c>
      <c r="T348" s="158">
        <v>2026</v>
      </c>
      <c r="U348" s="158">
        <v>2026</v>
      </c>
      <c r="V348" s="158">
        <v>2026</v>
      </c>
      <c r="W348" s="158">
        <v>2026</v>
      </c>
      <c r="X348" s="158">
        <v>2026</v>
      </c>
      <c r="Y348" s="158">
        <v>2026</v>
      </c>
      <c r="Z348" s="158">
        <v>2026</v>
      </c>
      <c r="AA348" s="158">
        <v>2026</v>
      </c>
      <c r="AC348" s="158">
        <v>2027</v>
      </c>
      <c r="AD348" s="158">
        <v>2027</v>
      </c>
      <c r="AE348" s="158">
        <v>2027</v>
      </c>
      <c r="AF348" s="158">
        <v>2027</v>
      </c>
      <c r="AG348" s="158">
        <v>2027</v>
      </c>
      <c r="AH348" s="158">
        <v>2027</v>
      </c>
      <c r="AI348" s="158">
        <v>2027</v>
      </c>
      <c r="AJ348" s="158">
        <v>2027</v>
      </c>
      <c r="AK348" s="158">
        <v>2027</v>
      </c>
      <c r="AL348" s="158">
        <v>2027</v>
      </c>
      <c r="AM348" s="158">
        <v>2027</v>
      </c>
      <c r="AN348" s="158">
        <v>2027</v>
      </c>
    </row>
    <row r="349" spans="1:40">
      <c r="C349" s="8" t="s">
        <v>1520</v>
      </c>
      <c r="D349" s="8" t="s">
        <v>1521</v>
      </c>
      <c r="E349" s="8" t="s">
        <v>1522</v>
      </c>
      <c r="F349" s="8" t="s">
        <v>1523</v>
      </c>
      <c r="G349" s="8" t="s">
        <v>1524</v>
      </c>
      <c r="H349" s="8" t="s">
        <v>1525</v>
      </c>
      <c r="I349" s="8" t="s">
        <v>1526</v>
      </c>
      <c r="J349" s="8" t="s">
        <v>1515</v>
      </c>
      <c r="K349" s="8" t="s">
        <v>1516</v>
      </c>
      <c r="L349" s="8" t="s">
        <v>1517</v>
      </c>
      <c r="M349" s="8" t="s">
        <v>1518</v>
      </c>
      <c r="N349" s="8" t="s">
        <v>1519</v>
      </c>
      <c r="P349" s="8" t="s">
        <v>1520</v>
      </c>
      <c r="Q349" s="8" t="s">
        <v>1521</v>
      </c>
      <c r="R349" s="8" t="s">
        <v>1522</v>
      </c>
      <c r="S349" s="8" t="s">
        <v>1523</v>
      </c>
      <c r="T349" s="8" t="s">
        <v>1524</v>
      </c>
      <c r="U349" s="8" t="s">
        <v>1525</v>
      </c>
      <c r="V349" s="8" t="s">
        <v>1526</v>
      </c>
      <c r="W349" s="8" t="s">
        <v>1515</v>
      </c>
      <c r="X349" s="8" t="s">
        <v>1516</v>
      </c>
      <c r="Y349" s="8" t="s">
        <v>1517</v>
      </c>
      <c r="Z349" s="8" t="s">
        <v>1518</v>
      </c>
      <c r="AA349" s="8" t="s">
        <v>1519</v>
      </c>
      <c r="AC349" s="8" t="s">
        <v>1520</v>
      </c>
      <c r="AD349" s="8" t="s">
        <v>1521</v>
      </c>
      <c r="AE349" s="8" t="s">
        <v>1522</v>
      </c>
      <c r="AF349" s="8" t="s">
        <v>1523</v>
      </c>
      <c r="AG349" s="8" t="s">
        <v>1524</v>
      </c>
      <c r="AH349" s="8" t="s">
        <v>1525</v>
      </c>
      <c r="AI349" s="8" t="s">
        <v>1526</v>
      </c>
      <c r="AJ349" s="8" t="s">
        <v>1515</v>
      </c>
      <c r="AK349" s="8" t="s">
        <v>1516</v>
      </c>
      <c r="AL349" s="8" t="s">
        <v>1517</v>
      </c>
      <c r="AM349" s="8" t="s">
        <v>1518</v>
      </c>
      <c r="AN349" s="8" t="s">
        <v>1519</v>
      </c>
    </row>
    <row r="351" spans="1:40">
      <c r="A351" s="7"/>
      <c r="C351" s="303"/>
      <c r="D351" s="303"/>
      <c r="E351" s="303"/>
      <c r="F351" s="303"/>
      <c r="G351" s="303"/>
      <c r="H351" s="303"/>
      <c r="I351" s="303"/>
      <c r="J351" s="303"/>
      <c r="K351" s="303"/>
      <c r="L351" s="303"/>
      <c r="M351" s="303"/>
      <c r="N351" s="303"/>
      <c r="P351" s="303"/>
      <c r="Q351" s="303"/>
      <c r="R351" s="303"/>
      <c r="S351" s="303"/>
      <c r="T351" s="303"/>
      <c r="U351" s="303"/>
      <c r="V351" s="303"/>
      <c r="W351" s="303"/>
      <c r="X351" s="303"/>
      <c r="Y351" s="303"/>
      <c r="Z351" s="303"/>
      <c r="AA351" s="303"/>
      <c r="AC351" s="303"/>
      <c r="AD351" s="303"/>
      <c r="AE351" s="303"/>
      <c r="AF351" s="303"/>
      <c r="AG351" s="303"/>
      <c r="AH351" s="303"/>
      <c r="AI351" s="303"/>
      <c r="AJ351" s="303"/>
      <c r="AK351" s="303"/>
      <c r="AL351" s="303"/>
      <c r="AM351" s="303"/>
      <c r="AN351" s="303"/>
    </row>
    <row r="352" spans="1:40">
      <c r="A352" s="7" t="s">
        <v>2225</v>
      </c>
      <c r="C352" s="303">
        <v>1089248.736618598</v>
      </c>
      <c r="D352" s="303">
        <v>1016111.8081869161</v>
      </c>
      <c r="E352" s="303">
        <v>988696.8587654056</v>
      </c>
      <c r="F352" s="303">
        <v>987713.76076070289</v>
      </c>
      <c r="G352" s="303">
        <v>1010815.4176380117</v>
      </c>
      <c r="H352" s="303">
        <v>1037858.4342251176</v>
      </c>
      <c r="I352" s="303">
        <v>1065540.3652124892</v>
      </c>
      <c r="J352" s="303">
        <v>1095056.8650863054</v>
      </c>
      <c r="K352" s="303">
        <v>1124798.0216943605</v>
      </c>
      <c r="L352" s="303">
        <v>1156789.3661481626</v>
      </c>
      <c r="M352" s="303">
        <v>1164803.5212261383</v>
      </c>
      <c r="N352" s="303">
        <v>1130667.5894878458</v>
      </c>
      <c r="P352" s="303">
        <v>1048830.4420886163</v>
      </c>
      <c r="Q352" s="303">
        <v>974238.80684525194</v>
      </c>
      <c r="R352" s="303">
        <v>946275.73138457874</v>
      </c>
      <c r="S352" s="303">
        <v>946253.19347070565</v>
      </c>
      <c r="T352" s="303">
        <v>971079.80877588992</v>
      </c>
      <c r="U352" s="303">
        <v>1000955.8774065806</v>
      </c>
      <c r="V352" s="303">
        <v>1032238.6144913434</v>
      </c>
      <c r="W352" s="303">
        <v>1064654.6182552294</v>
      </c>
      <c r="X352" s="303">
        <v>1096572.0956184843</v>
      </c>
      <c r="Y352" s="303">
        <v>1128594.8625366844</v>
      </c>
      <c r="Z352" s="303">
        <v>1136174.9225735706</v>
      </c>
      <c r="AA352" s="303">
        <v>1125206.3485923382</v>
      </c>
      <c r="AC352" s="303">
        <v>1067173.1289820976</v>
      </c>
      <c r="AD352" s="303">
        <v>994094.92828055471</v>
      </c>
      <c r="AE352" s="303">
        <v>966786.8155994527</v>
      </c>
      <c r="AF352" s="303">
        <v>966758.36681988451</v>
      </c>
      <c r="AG352" s="303">
        <v>991500.07832598628</v>
      </c>
      <c r="AH352" s="303">
        <v>1021263.6927264241</v>
      </c>
      <c r="AI352" s="303">
        <v>1052408.7060877474</v>
      </c>
      <c r="AJ352" s="303">
        <v>1084685.7276391052</v>
      </c>
      <c r="AK352" s="303">
        <v>1116490.84757896</v>
      </c>
      <c r="AL352" s="303">
        <v>1148426.5265669473</v>
      </c>
      <c r="AM352" s="303">
        <v>1156038.0785842242</v>
      </c>
      <c r="AN352" s="303">
        <v>1122326.5341904236</v>
      </c>
    </row>
    <row r="353" spans="1:40">
      <c r="A353" s="7" t="s">
        <v>2226</v>
      </c>
      <c r="C353" s="303">
        <v>397987.31834999996</v>
      </c>
      <c r="D353" s="303">
        <v>397987.31834999996</v>
      </c>
      <c r="E353" s="303">
        <v>397987.31834999996</v>
      </c>
      <c r="F353" s="303">
        <v>397987.31834999996</v>
      </c>
      <c r="G353" s="303">
        <v>397987.31834999996</v>
      </c>
      <c r="H353" s="303">
        <v>397987.31834999996</v>
      </c>
      <c r="I353" s="303">
        <v>397987.31834999996</v>
      </c>
      <c r="J353" s="303">
        <v>397987.31834999996</v>
      </c>
      <c r="K353" s="303">
        <v>397987.31834999996</v>
      </c>
      <c r="L353" s="303">
        <v>397987.31834999996</v>
      </c>
      <c r="M353" s="303">
        <v>397987.31834999996</v>
      </c>
      <c r="N353" s="303">
        <v>397987.31834999996</v>
      </c>
      <c r="P353" s="303">
        <v>411916.87449224992</v>
      </c>
      <c r="Q353" s="303">
        <v>411916.87449224992</v>
      </c>
      <c r="R353" s="303">
        <v>411916.87449224992</v>
      </c>
      <c r="S353" s="303">
        <v>411916.87449224992</v>
      </c>
      <c r="T353" s="303">
        <v>411916.87449224992</v>
      </c>
      <c r="U353" s="303">
        <v>411916.87449224992</v>
      </c>
      <c r="V353" s="303">
        <v>411916.87449224992</v>
      </c>
      <c r="W353" s="303">
        <v>411916.87449224992</v>
      </c>
      <c r="X353" s="303">
        <v>411916.87449224992</v>
      </c>
      <c r="Y353" s="303">
        <v>411916.87449224992</v>
      </c>
      <c r="Z353" s="303">
        <v>411916.87449224992</v>
      </c>
      <c r="AA353" s="303">
        <v>411916.87449224992</v>
      </c>
      <c r="AC353" s="303">
        <v>426333.96509947861</v>
      </c>
      <c r="AD353" s="303">
        <v>426333.96509947861</v>
      </c>
      <c r="AE353" s="303">
        <v>426333.96509947861</v>
      </c>
      <c r="AF353" s="303">
        <v>426333.96509947861</v>
      </c>
      <c r="AG353" s="303">
        <v>426333.96509947861</v>
      </c>
      <c r="AH353" s="303">
        <v>426333.96509947861</v>
      </c>
      <c r="AI353" s="303">
        <v>426333.96509947861</v>
      </c>
      <c r="AJ353" s="303">
        <v>426333.96509947861</v>
      </c>
      <c r="AK353" s="303">
        <v>426333.96509947861</v>
      </c>
      <c r="AL353" s="303">
        <v>426333.96509947861</v>
      </c>
      <c r="AM353" s="303">
        <v>426333.96509947861</v>
      </c>
      <c r="AN353" s="303">
        <v>426333.96509947861</v>
      </c>
    </row>
    <row r="354" spans="1:40">
      <c r="A354" s="7" t="s">
        <v>2227</v>
      </c>
      <c r="C354" s="303">
        <v>461.56697222222232</v>
      </c>
      <c r="D354" s="303">
        <v>395.62883333333343</v>
      </c>
      <c r="E354" s="303">
        <v>65.938138888888901</v>
      </c>
      <c r="F354" s="303">
        <v>395.62883333333343</v>
      </c>
      <c r="G354" s="303">
        <v>329.69069444444449</v>
      </c>
      <c r="H354" s="303">
        <v>65.938138888888901</v>
      </c>
      <c r="I354" s="303">
        <v>197.81441666666672</v>
      </c>
      <c r="J354" s="303">
        <v>329.69069444444449</v>
      </c>
      <c r="K354" s="303">
        <v>263.7525555555556</v>
      </c>
      <c r="L354" s="303">
        <v>131.8762777777778</v>
      </c>
      <c r="M354" s="303">
        <v>329.69069444444449</v>
      </c>
      <c r="N354" s="303">
        <v>131.8762777777778</v>
      </c>
      <c r="P354" s="303">
        <v>461.56697222222232</v>
      </c>
      <c r="Q354" s="303">
        <v>395.62883333333343</v>
      </c>
      <c r="R354" s="303">
        <v>65.938138888888901</v>
      </c>
      <c r="S354" s="303">
        <v>395.62883333333343</v>
      </c>
      <c r="T354" s="303">
        <v>329.69069444444449</v>
      </c>
      <c r="U354" s="303">
        <v>65.938138888888901</v>
      </c>
      <c r="V354" s="303">
        <v>197.81441666666672</v>
      </c>
      <c r="W354" s="303">
        <v>329.69069444444449</v>
      </c>
      <c r="X354" s="303">
        <v>263.7525555555556</v>
      </c>
      <c r="Y354" s="303">
        <v>131.8762777777778</v>
      </c>
      <c r="Z354" s="303">
        <v>329.69069444444449</v>
      </c>
      <c r="AA354" s="303">
        <v>131.8762777777778</v>
      </c>
      <c r="AC354" s="303">
        <v>461.56697222222232</v>
      </c>
      <c r="AD354" s="303">
        <v>395.62883333333343</v>
      </c>
      <c r="AE354" s="303">
        <v>65.938138888888901</v>
      </c>
      <c r="AF354" s="303">
        <v>395.62883333333343</v>
      </c>
      <c r="AG354" s="303">
        <v>329.69069444444449</v>
      </c>
      <c r="AH354" s="303">
        <v>65.938138888888901</v>
      </c>
      <c r="AI354" s="303">
        <v>197.81441666666672</v>
      </c>
      <c r="AJ354" s="303">
        <v>329.69069444444449</v>
      </c>
      <c r="AK354" s="303">
        <v>263.7525555555556</v>
      </c>
      <c r="AL354" s="303">
        <v>131.8762777777778</v>
      </c>
      <c r="AM354" s="303">
        <v>329.69069444444449</v>
      </c>
      <c r="AN354" s="303">
        <v>131.8762777777778</v>
      </c>
    </row>
    <row r="355" spans="1:40">
      <c r="A355" s="7" t="s">
        <v>2228</v>
      </c>
      <c r="C355" s="303">
        <v>84700</v>
      </c>
      <c r="D355" s="303">
        <v>84700</v>
      </c>
      <c r="E355" s="303">
        <v>84700</v>
      </c>
      <c r="F355" s="303">
        <v>84700</v>
      </c>
      <c r="G355" s="303">
        <v>84700</v>
      </c>
      <c r="H355" s="303">
        <v>84700</v>
      </c>
      <c r="I355" s="303">
        <v>84700</v>
      </c>
      <c r="J355" s="303">
        <v>84700</v>
      </c>
      <c r="K355" s="303">
        <v>84700</v>
      </c>
      <c r="L355" s="303">
        <v>84700</v>
      </c>
      <c r="M355" s="303">
        <v>84700</v>
      </c>
      <c r="N355" s="303">
        <v>84700</v>
      </c>
      <c r="P355" s="303">
        <v>84700</v>
      </c>
      <c r="Q355" s="303">
        <v>84700</v>
      </c>
      <c r="R355" s="303">
        <v>84700</v>
      </c>
      <c r="S355" s="303">
        <v>84700</v>
      </c>
      <c r="T355" s="303">
        <v>84700</v>
      </c>
      <c r="U355" s="303">
        <v>84700</v>
      </c>
      <c r="V355" s="303">
        <v>84700</v>
      </c>
      <c r="W355" s="303">
        <v>84700</v>
      </c>
      <c r="X355" s="303">
        <v>84700</v>
      </c>
      <c r="Y355" s="303">
        <v>84700</v>
      </c>
      <c r="Z355" s="303">
        <v>84700</v>
      </c>
      <c r="AA355" s="303">
        <v>84700</v>
      </c>
      <c r="AC355" s="303">
        <v>84700</v>
      </c>
      <c r="AD355" s="303">
        <v>84700</v>
      </c>
      <c r="AE355" s="303">
        <v>84700</v>
      </c>
      <c r="AF355" s="303">
        <v>84700</v>
      </c>
      <c r="AG355" s="303">
        <v>84700</v>
      </c>
      <c r="AH355" s="303">
        <v>84700</v>
      </c>
      <c r="AI355" s="303">
        <v>84700</v>
      </c>
      <c r="AJ355" s="303">
        <v>84700</v>
      </c>
      <c r="AK355" s="303">
        <v>84700</v>
      </c>
      <c r="AL355" s="303">
        <v>84700</v>
      </c>
      <c r="AM355" s="303">
        <v>84700</v>
      </c>
      <c r="AN355" s="303">
        <v>84700</v>
      </c>
    </row>
    <row r="356" spans="1:40">
      <c r="A356" t="s">
        <v>2229</v>
      </c>
      <c r="C356" s="281">
        <f>SUM(C351:C355)</f>
        <v>1572397.62194082</v>
      </c>
      <c r="D356" s="281">
        <f t="shared" ref="D356:N356" si="10">SUM(D351:D355)</f>
        <v>1499194.7553702493</v>
      </c>
      <c r="E356" s="281">
        <f t="shared" si="10"/>
        <v>1471450.1152542944</v>
      </c>
      <c r="F356" s="281">
        <f t="shared" si="10"/>
        <v>1470796.7079440362</v>
      </c>
      <c r="G356" s="281">
        <f t="shared" si="10"/>
        <v>1493832.4266824559</v>
      </c>
      <c r="H356" s="281">
        <f t="shared" si="10"/>
        <v>1520611.6907140065</v>
      </c>
      <c r="I356" s="281">
        <f t="shared" si="10"/>
        <v>1548425.497979156</v>
      </c>
      <c r="J356" s="281">
        <f t="shared" si="10"/>
        <v>1578073.8741307496</v>
      </c>
      <c r="K356" s="281">
        <f t="shared" si="10"/>
        <v>1607749.0925999163</v>
      </c>
      <c r="L356" s="281">
        <f t="shared" si="10"/>
        <v>1639608.5607759403</v>
      </c>
      <c r="M356" s="281">
        <f t="shared" si="10"/>
        <v>1647820.5302705825</v>
      </c>
      <c r="N356" s="281">
        <f t="shared" si="10"/>
        <v>1613486.7841156237</v>
      </c>
      <c r="P356" s="281">
        <f>SUM(P351:P355)</f>
        <v>1545908.8835530884</v>
      </c>
      <c r="Q356" s="281">
        <f t="shared" ref="Q356:AA356" si="11">SUM(Q351:Q355)</f>
        <v>1471251.3101708351</v>
      </c>
      <c r="R356" s="281">
        <f t="shared" si="11"/>
        <v>1442958.5440157175</v>
      </c>
      <c r="S356" s="281">
        <f t="shared" si="11"/>
        <v>1443265.6967962889</v>
      </c>
      <c r="T356" s="281">
        <f t="shared" si="11"/>
        <v>1468026.3739625842</v>
      </c>
      <c r="U356" s="281">
        <f t="shared" si="11"/>
        <v>1497638.6900377194</v>
      </c>
      <c r="V356" s="281">
        <f t="shared" si="11"/>
        <v>1529053.3034002602</v>
      </c>
      <c r="W356" s="281">
        <f t="shared" si="11"/>
        <v>1561601.1834419237</v>
      </c>
      <c r="X356" s="281">
        <f t="shared" si="11"/>
        <v>1593452.7226662899</v>
      </c>
      <c r="Y356" s="281">
        <f t="shared" si="11"/>
        <v>1625343.6133067121</v>
      </c>
      <c r="Z356" s="281">
        <f t="shared" si="11"/>
        <v>1633121.4877602649</v>
      </c>
      <c r="AA356" s="281">
        <f t="shared" si="11"/>
        <v>1621955.0993623659</v>
      </c>
      <c r="AC356" s="281">
        <f>SUM(AC351:AC355)</f>
        <v>1578668.6610537984</v>
      </c>
      <c r="AD356" s="281">
        <f t="shared" ref="AD356:AN356" si="12">SUM(AD351:AD355)</f>
        <v>1505524.5222133666</v>
      </c>
      <c r="AE356" s="281">
        <f t="shared" si="12"/>
        <v>1477886.7188378202</v>
      </c>
      <c r="AF356" s="281">
        <f t="shared" si="12"/>
        <v>1478187.9607526965</v>
      </c>
      <c r="AG356" s="281">
        <f t="shared" si="12"/>
        <v>1502863.7341199093</v>
      </c>
      <c r="AH356" s="281">
        <f t="shared" si="12"/>
        <v>1532363.5959647915</v>
      </c>
      <c r="AI356" s="281">
        <f t="shared" si="12"/>
        <v>1563640.4856038927</v>
      </c>
      <c r="AJ356" s="281">
        <f t="shared" si="12"/>
        <v>1596049.3834330281</v>
      </c>
      <c r="AK356" s="281">
        <f t="shared" si="12"/>
        <v>1627788.5652339943</v>
      </c>
      <c r="AL356" s="281">
        <f t="shared" si="12"/>
        <v>1659592.3679442038</v>
      </c>
      <c r="AM356" s="281">
        <f t="shared" si="12"/>
        <v>1667401.7343781472</v>
      </c>
      <c r="AN356" s="281">
        <f t="shared" si="12"/>
        <v>1633492.37556768</v>
      </c>
    </row>
    <row r="357" spans="1:40">
      <c r="C357" s="241"/>
      <c r="D357" s="241"/>
      <c r="E357" s="241"/>
      <c r="F357" s="241"/>
      <c r="G357" s="241"/>
      <c r="H357" s="241"/>
      <c r="I357" s="241"/>
      <c r="J357" s="241"/>
      <c r="K357" s="241"/>
      <c r="L357" s="241"/>
      <c r="M357" s="241"/>
      <c r="N357" s="241"/>
      <c r="P357" s="241"/>
      <c r="Q357" s="241"/>
      <c r="R357" s="241"/>
      <c r="S357" s="241"/>
      <c r="T357" s="241"/>
      <c r="U357" s="241"/>
      <c r="V357" s="241"/>
      <c r="W357" s="241"/>
      <c r="X357" s="241"/>
      <c r="Y357" s="241"/>
      <c r="Z357" s="241"/>
      <c r="AA357" s="241"/>
      <c r="AC357" s="241"/>
      <c r="AD357" s="241"/>
      <c r="AE357" s="241"/>
      <c r="AF357" s="241"/>
      <c r="AG357" s="241"/>
      <c r="AH357" s="241"/>
      <c r="AI357" s="241"/>
      <c r="AJ357" s="241"/>
      <c r="AK357" s="241"/>
      <c r="AL357" s="241"/>
      <c r="AM357" s="241"/>
      <c r="AN357" s="241"/>
    </row>
    <row r="358" spans="1:40">
      <c r="A358" s="7" t="s">
        <v>2230</v>
      </c>
      <c r="C358" s="303">
        <v>527457.07572419173</v>
      </c>
      <c r="D358" s="303">
        <v>526959.54174653068</v>
      </c>
      <c r="E358" s="303">
        <v>526946.57381662796</v>
      </c>
      <c r="F358" s="303">
        <v>525878.14340193139</v>
      </c>
      <c r="G358" s="303">
        <v>521018.51728553663</v>
      </c>
      <c r="H358" s="303">
        <v>511557.60541220533</v>
      </c>
      <c r="I358" s="303">
        <v>506889.09580667212</v>
      </c>
      <c r="J358" s="303">
        <v>505999.49855648825</v>
      </c>
      <c r="K358" s="303">
        <v>504043.92780666315</v>
      </c>
      <c r="L358" s="303">
        <v>504354.61037133628</v>
      </c>
      <c r="M358" s="303">
        <v>514515.26812132064</v>
      </c>
      <c r="N358" s="303">
        <v>524271.24925162189</v>
      </c>
      <c r="P358" s="303">
        <v>529906.82641733775</v>
      </c>
      <c r="Q358" s="303">
        <v>530585.18310204323</v>
      </c>
      <c r="R358" s="303">
        <v>530286.6567293047</v>
      </c>
      <c r="S358" s="303">
        <v>529317.95336136152</v>
      </c>
      <c r="T358" s="303">
        <v>524537.77679932327</v>
      </c>
      <c r="U358" s="303">
        <v>514936.34337290761</v>
      </c>
      <c r="V358" s="303">
        <v>510058.66381379176</v>
      </c>
      <c r="W358" s="303">
        <v>509172.40210289718</v>
      </c>
      <c r="X358" s="303">
        <v>507218.16043840582</v>
      </c>
      <c r="Y358" s="303">
        <v>507540.10991143307</v>
      </c>
      <c r="Z358" s="303">
        <v>517763.97360315011</v>
      </c>
      <c r="AA358" s="303">
        <v>527580.72311970242</v>
      </c>
      <c r="AC358" s="303">
        <v>533244.60057120165</v>
      </c>
      <c r="AD358" s="303">
        <v>533920.49187211716</v>
      </c>
      <c r="AE358" s="303">
        <v>533619.13805057399</v>
      </c>
      <c r="AF358" s="303">
        <v>532642.8500849338</v>
      </c>
      <c r="AG358" s="303">
        <v>527832.39268128714</v>
      </c>
      <c r="AH358" s="303">
        <v>518180.68873798568</v>
      </c>
      <c r="AI358" s="303">
        <v>513274.04306235537</v>
      </c>
      <c r="AJ358" s="303">
        <v>512381.72562948533</v>
      </c>
      <c r="AK358" s="303">
        <v>510419.67335582705</v>
      </c>
      <c r="AL358" s="303">
        <v>510741.42537512747</v>
      </c>
      <c r="AM358" s="303">
        <v>521017.85088053189</v>
      </c>
      <c r="AN358" s="303">
        <v>530882.7591719199</v>
      </c>
    </row>
    <row r="359" spans="1:40">
      <c r="A359" t="s">
        <v>247</v>
      </c>
      <c r="C359" s="281">
        <f>C358</f>
        <v>527457.07572419173</v>
      </c>
      <c r="D359" s="281">
        <f t="shared" ref="D359:N359" si="13">D358</f>
        <v>526959.54174653068</v>
      </c>
      <c r="E359" s="281">
        <f t="shared" si="13"/>
        <v>526946.57381662796</v>
      </c>
      <c r="F359" s="281">
        <f t="shared" si="13"/>
        <v>525878.14340193139</v>
      </c>
      <c r="G359" s="281">
        <f t="shared" si="13"/>
        <v>521018.51728553663</v>
      </c>
      <c r="H359" s="281">
        <f t="shared" si="13"/>
        <v>511557.60541220533</v>
      </c>
      <c r="I359" s="281">
        <f t="shared" si="13"/>
        <v>506889.09580667212</v>
      </c>
      <c r="J359" s="281">
        <f t="shared" si="13"/>
        <v>505999.49855648825</v>
      </c>
      <c r="K359" s="281">
        <f t="shared" si="13"/>
        <v>504043.92780666315</v>
      </c>
      <c r="L359" s="281">
        <f t="shared" si="13"/>
        <v>504354.61037133628</v>
      </c>
      <c r="M359" s="281">
        <f t="shared" si="13"/>
        <v>514515.26812132064</v>
      </c>
      <c r="N359" s="281">
        <f t="shared" si="13"/>
        <v>524271.24925162189</v>
      </c>
      <c r="P359" s="281">
        <f>P358</f>
        <v>529906.82641733775</v>
      </c>
      <c r="Q359" s="281">
        <f t="shared" ref="Q359:AA359" si="14">Q358</f>
        <v>530585.18310204323</v>
      </c>
      <c r="R359" s="281">
        <f t="shared" si="14"/>
        <v>530286.6567293047</v>
      </c>
      <c r="S359" s="281">
        <f t="shared" si="14"/>
        <v>529317.95336136152</v>
      </c>
      <c r="T359" s="281">
        <f t="shared" si="14"/>
        <v>524537.77679932327</v>
      </c>
      <c r="U359" s="281">
        <f t="shared" si="14"/>
        <v>514936.34337290761</v>
      </c>
      <c r="V359" s="281">
        <f t="shared" si="14"/>
        <v>510058.66381379176</v>
      </c>
      <c r="W359" s="281">
        <f t="shared" si="14"/>
        <v>509172.40210289718</v>
      </c>
      <c r="X359" s="281">
        <f t="shared" si="14"/>
        <v>507218.16043840582</v>
      </c>
      <c r="Y359" s="281">
        <f t="shared" si="14"/>
        <v>507540.10991143307</v>
      </c>
      <c r="Z359" s="281">
        <f t="shared" si="14"/>
        <v>517763.97360315011</v>
      </c>
      <c r="AA359" s="281">
        <f t="shared" si="14"/>
        <v>527580.72311970242</v>
      </c>
      <c r="AC359" s="281">
        <f>AC358</f>
        <v>533244.60057120165</v>
      </c>
      <c r="AD359" s="281">
        <f t="shared" ref="AD359:AN359" si="15">AD358</f>
        <v>533920.49187211716</v>
      </c>
      <c r="AE359" s="281">
        <f t="shared" si="15"/>
        <v>533619.13805057399</v>
      </c>
      <c r="AF359" s="281">
        <f t="shared" si="15"/>
        <v>532642.8500849338</v>
      </c>
      <c r="AG359" s="281">
        <f t="shared" si="15"/>
        <v>527832.39268128714</v>
      </c>
      <c r="AH359" s="281">
        <f t="shared" si="15"/>
        <v>518180.68873798568</v>
      </c>
      <c r="AI359" s="281">
        <f t="shared" si="15"/>
        <v>513274.04306235537</v>
      </c>
      <c r="AJ359" s="281">
        <f t="shared" si="15"/>
        <v>512381.72562948533</v>
      </c>
      <c r="AK359" s="281">
        <f t="shared" si="15"/>
        <v>510419.67335582705</v>
      </c>
      <c r="AL359" s="281">
        <f t="shared" si="15"/>
        <v>510741.42537512747</v>
      </c>
      <c r="AM359" s="281">
        <f t="shared" si="15"/>
        <v>521017.85088053189</v>
      </c>
      <c r="AN359" s="281">
        <f t="shared" si="15"/>
        <v>530882.7591719199</v>
      </c>
    </row>
    <row r="360" spans="1:40">
      <c r="C360" s="241"/>
      <c r="D360" s="241"/>
      <c r="E360" s="241"/>
      <c r="F360" s="241"/>
      <c r="G360" s="241"/>
      <c r="H360" s="241"/>
      <c r="I360" s="241"/>
      <c r="J360" s="241"/>
      <c r="K360" s="241"/>
      <c r="L360" s="241"/>
      <c r="M360" s="241"/>
      <c r="N360" s="241"/>
      <c r="P360" s="241"/>
      <c r="Q360" s="241"/>
      <c r="R360" s="241"/>
      <c r="S360" s="241"/>
      <c r="T360" s="241"/>
      <c r="U360" s="241"/>
      <c r="V360" s="241"/>
      <c r="W360" s="241"/>
      <c r="X360" s="241"/>
      <c r="Y360" s="241"/>
      <c r="Z360" s="241"/>
      <c r="AA360" s="241"/>
      <c r="AC360" s="241"/>
      <c r="AD360" s="241"/>
      <c r="AE360" s="241"/>
      <c r="AF360" s="241"/>
      <c r="AG360" s="241"/>
      <c r="AH360" s="241"/>
      <c r="AI360" s="241"/>
      <c r="AJ360" s="241"/>
      <c r="AK360" s="241"/>
      <c r="AL360" s="241"/>
      <c r="AM360" s="241"/>
      <c r="AN360" s="241"/>
    </row>
    <row r="361" spans="1:40">
      <c r="A361" s="7" t="s">
        <v>2231</v>
      </c>
      <c r="C361" s="303">
        <v>19151.255385753215</v>
      </c>
      <c r="D361" s="303">
        <v>19463.545415791959</v>
      </c>
      <c r="E361" s="303">
        <v>19243.916089501799</v>
      </c>
      <c r="F361" s="303">
        <v>19393.463427830211</v>
      </c>
      <c r="G361" s="303">
        <v>19648.866823289129</v>
      </c>
      <c r="H361" s="303">
        <v>19327.193430845466</v>
      </c>
      <c r="I361" s="303">
        <v>19015.48986095703</v>
      </c>
      <c r="J361" s="303">
        <v>19459.440194739807</v>
      </c>
      <c r="K361" s="303">
        <v>19409.004621813361</v>
      </c>
      <c r="L361" s="303">
        <v>19381.147764673755</v>
      </c>
      <c r="M361" s="303">
        <v>19173.834101540055</v>
      </c>
      <c r="N361" s="303">
        <v>18822.837701581015</v>
      </c>
      <c r="P361" s="303">
        <v>18416.714047493071</v>
      </c>
      <c r="Q361" s="303">
        <v>18691.470627912135</v>
      </c>
      <c r="R361" s="303">
        <v>18498.52523846097</v>
      </c>
      <c r="S361" s="303">
        <v>18629.89231212985</v>
      </c>
      <c r="T361" s="303">
        <v>18854.50654969762</v>
      </c>
      <c r="U361" s="303">
        <v>18571.539527174253</v>
      </c>
      <c r="V361" s="303">
        <v>18297.369406905498</v>
      </c>
      <c r="W361" s="303">
        <v>18687.951867010292</v>
      </c>
      <c r="X361" s="303">
        <v>18643.380895586921</v>
      </c>
      <c r="Y361" s="303">
        <v>18619.042799349161</v>
      </c>
      <c r="Z361" s="303">
        <v>18436.653692603526</v>
      </c>
      <c r="AA361" s="303">
        <v>18127.882423466628</v>
      </c>
      <c r="AC361" s="303">
        <v>17682.465939308084</v>
      </c>
      <c r="AD361" s="303">
        <v>17919.689070107466</v>
      </c>
      <c r="AE361" s="303">
        <v>17752.841157344985</v>
      </c>
      <c r="AF361" s="303">
        <v>17866.321196429486</v>
      </c>
      <c r="AG361" s="303">
        <v>18060.439506181268</v>
      </c>
      <c r="AH361" s="303">
        <v>17816.178853578193</v>
      </c>
      <c r="AI361" s="303">
        <v>17579.248952853966</v>
      </c>
      <c r="AJ361" s="303">
        <v>17916.463539280776</v>
      </c>
      <c r="AK361" s="303">
        <v>17878.050399435633</v>
      </c>
      <c r="AL361" s="303">
        <v>17856.937834024564</v>
      </c>
      <c r="AM361" s="303">
        <v>17699.473283667001</v>
      </c>
      <c r="AN361" s="303">
        <v>17432.927145352245</v>
      </c>
    </row>
    <row r="362" spans="1:40">
      <c r="A362" t="s">
        <v>248</v>
      </c>
      <c r="C362" s="281">
        <f>C361</f>
        <v>19151.255385753215</v>
      </c>
      <c r="D362" s="281">
        <f t="shared" ref="D362:N362" si="16">D361</f>
        <v>19463.545415791959</v>
      </c>
      <c r="E362" s="281">
        <f t="shared" si="16"/>
        <v>19243.916089501799</v>
      </c>
      <c r="F362" s="281">
        <f t="shared" si="16"/>
        <v>19393.463427830211</v>
      </c>
      <c r="G362" s="281">
        <f t="shared" si="16"/>
        <v>19648.866823289129</v>
      </c>
      <c r="H362" s="281">
        <f t="shared" si="16"/>
        <v>19327.193430845466</v>
      </c>
      <c r="I362" s="281">
        <f t="shared" si="16"/>
        <v>19015.48986095703</v>
      </c>
      <c r="J362" s="281">
        <f t="shared" si="16"/>
        <v>19459.440194739807</v>
      </c>
      <c r="K362" s="281">
        <f t="shared" si="16"/>
        <v>19409.004621813361</v>
      </c>
      <c r="L362" s="281">
        <f t="shared" si="16"/>
        <v>19381.147764673755</v>
      </c>
      <c r="M362" s="281">
        <f t="shared" si="16"/>
        <v>19173.834101540055</v>
      </c>
      <c r="N362" s="281">
        <f t="shared" si="16"/>
        <v>18822.837701581015</v>
      </c>
      <c r="P362" s="281">
        <f>P361</f>
        <v>18416.714047493071</v>
      </c>
      <c r="Q362" s="281">
        <f t="shared" ref="Q362:AA362" si="17">Q361</f>
        <v>18691.470627912135</v>
      </c>
      <c r="R362" s="281">
        <f t="shared" si="17"/>
        <v>18498.52523846097</v>
      </c>
      <c r="S362" s="281">
        <f t="shared" si="17"/>
        <v>18629.89231212985</v>
      </c>
      <c r="T362" s="281">
        <f t="shared" si="17"/>
        <v>18854.50654969762</v>
      </c>
      <c r="U362" s="281">
        <f t="shared" si="17"/>
        <v>18571.539527174253</v>
      </c>
      <c r="V362" s="281">
        <f t="shared" si="17"/>
        <v>18297.369406905498</v>
      </c>
      <c r="W362" s="281">
        <f t="shared" si="17"/>
        <v>18687.951867010292</v>
      </c>
      <c r="X362" s="281">
        <f t="shared" si="17"/>
        <v>18643.380895586921</v>
      </c>
      <c r="Y362" s="281">
        <f t="shared" si="17"/>
        <v>18619.042799349161</v>
      </c>
      <c r="Z362" s="281">
        <f t="shared" si="17"/>
        <v>18436.653692603526</v>
      </c>
      <c r="AA362" s="281">
        <f t="shared" si="17"/>
        <v>18127.882423466628</v>
      </c>
      <c r="AC362" s="281">
        <f>AC361</f>
        <v>17682.465939308084</v>
      </c>
      <c r="AD362" s="281">
        <f t="shared" ref="AD362:AN362" si="18">AD361</f>
        <v>17919.689070107466</v>
      </c>
      <c r="AE362" s="281">
        <f t="shared" si="18"/>
        <v>17752.841157344985</v>
      </c>
      <c r="AF362" s="281">
        <f t="shared" si="18"/>
        <v>17866.321196429486</v>
      </c>
      <c r="AG362" s="281">
        <f t="shared" si="18"/>
        <v>18060.439506181268</v>
      </c>
      <c r="AH362" s="281">
        <f t="shared" si="18"/>
        <v>17816.178853578193</v>
      </c>
      <c r="AI362" s="281">
        <f t="shared" si="18"/>
        <v>17579.248952853966</v>
      </c>
      <c r="AJ362" s="281">
        <f t="shared" si="18"/>
        <v>17916.463539280776</v>
      </c>
      <c r="AK362" s="281">
        <f t="shared" si="18"/>
        <v>17878.050399435633</v>
      </c>
      <c r="AL362" s="281">
        <f t="shared" si="18"/>
        <v>17856.937834024564</v>
      </c>
      <c r="AM362" s="281">
        <f t="shared" si="18"/>
        <v>17699.473283667001</v>
      </c>
      <c r="AN362" s="281">
        <f t="shared" si="18"/>
        <v>17432.927145352245</v>
      </c>
    </row>
    <row r="363" spans="1:40">
      <c r="C363" s="241"/>
      <c r="D363" s="241"/>
      <c r="E363" s="241"/>
      <c r="F363" s="241"/>
      <c r="G363" s="241"/>
      <c r="H363" s="241"/>
      <c r="I363" s="241"/>
      <c r="J363" s="241"/>
      <c r="K363" s="241"/>
      <c r="L363" s="241"/>
      <c r="M363" s="241"/>
      <c r="N363" s="241"/>
      <c r="P363" s="241"/>
      <c r="Q363" s="241"/>
      <c r="R363" s="241"/>
      <c r="S363" s="241"/>
      <c r="T363" s="241"/>
      <c r="U363" s="241"/>
      <c r="V363" s="241"/>
      <c r="W363" s="241"/>
      <c r="X363" s="241"/>
      <c r="Y363" s="241"/>
      <c r="Z363" s="241"/>
      <c r="AA363" s="241"/>
      <c r="AC363" s="241"/>
      <c r="AD363" s="241"/>
      <c r="AE363" s="241"/>
      <c r="AF363" s="241"/>
      <c r="AG363" s="241"/>
      <c r="AH363" s="241"/>
      <c r="AI363" s="241"/>
      <c r="AJ363" s="241"/>
      <c r="AK363" s="241"/>
      <c r="AL363" s="241"/>
      <c r="AM363" s="241"/>
      <c r="AN363" s="241"/>
    </row>
    <row r="364" spans="1:40">
      <c r="A364" s="7" t="s">
        <v>2232</v>
      </c>
      <c r="C364" s="303">
        <v>527457.07572419173</v>
      </c>
      <c r="D364" s="303">
        <v>526959.54174653068</v>
      </c>
      <c r="E364" s="303">
        <v>526946.57381662796</v>
      </c>
      <c r="F364" s="303">
        <v>525878.14340193139</v>
      </c>
      <c r="G364" s="303">
        <v>521018.51728553663</v>
      </c>
      <c r="H364" s="303">
        <v>511557.60541220533</v>
      </c>
      <c r="I364" s="303">
        <v>506889.09580667212</v>
      </c>
      <c r="J364" s="303">
        <v>505999.49855648825</v>
      </c>
      <c r="K364" s="303">
        <v>504043.92780666315</v>
      </c>
      <c r="L364" s="303">
        <v>504354.61037133628</v>
      </c>
      <c r="M364" s="303">
        <v>514515.26812132064</v>
      </c>
      <c r="N364" s="303">
        <v>524271.24925162189</v>
      </c>
      <c r="P364" s="303">
        <v>529906.82641733775</v>
      </c>
      <c r="Q364" s="303">
        <v>530585.18310204323</v>
      </c>
      <c r="R364" s="303">
        <v>530286.6567293047</v>
      </c>
      <c r="S364" s="303">
        <v>529317.95336136152</v>
      </c>
      <c r="T364" s="303">
        <v>524537.77679932327</v>
      </c>
      <c r="U364" s="303">
        <v>514936.34337290761</v>
      </c>
      <c r="V364" s="303">
        <v>510058.66381379176</v>
      </c>
      <c r="W364" s="303">
        <v>509172.40210289718</v>
      </c>
      <c r="X364" s="303">
        <v>507218.16043840582</v>
      </c>
      <c r="Y364" s="303">
        <v>507540.10991143307</v>
      </c>
      <c r="Z364" s="303">
        <v>517763.97360315011</v>
      </c>
      <c r="AA364" s="303">
        <v>527580.72311970242</v>
      </c>
      <c r="AC364" s="303">
        <v>533244.60057120165</v>
      </c>
      <c r="AD364" s="303">
        <v>533920.49187211716</v>
      </c>
      <c r="AE364" s="303">
        <v>533619.13805057399</v>
      </c>
      <c r="AF364" s="303">
        <v>532642.8500849338</v>
      </c>
      <c r="AG364" s="303">
        <v>527832.39268128714</v>
      </c>
      <c r="AH364" s="303">
        <v>518180.68873798568</v>
      </c>
      <c r="AI364" s="303">
        <v>513274.04306235537</v>
      </c>
      <c r="AJ364" s="303">
        <v>512381.72562948533</v>
      </c>
      <c r="AK364" s="303">
        <v>510419.67335582705</v>
      </c>
      <c r="AL364" s="303">
        <v>510741.42537512747</v>
      </c>
      <c r="AM364" s="303">
        <v>521017.85088053189</v>
      </c>
      <c r="AN364" s="303">
        <v>530882.7591719199</v>
      </c>
    </row>
    <row r="365" spans="1:40">
      <c r="A365" t="s">
        <v>251</v>
      </c>
      <c r="C365" s="282">
        <f>C364</f>
        <v>527457.07572419173</v>
      </c>
      <c r="D365" s="282">
        <f t="shared" ref="D365:N365" si="19">D364</f>
        <v>526959.54174653068</v>
      </c>
      <c r="E365" s="282">
        <f t="shared" si="19"/>
        <v>526946.57381662796</v>
      </c>
      <c r="F365" s="282">
        <f t="shared" si="19"/>
        <v>525878.14340193139</v>
      </c>
      <c r="G365" s="282">
        <f t="shared" si="19"/>
        <v>521018.51728553663</v>
      </c>
      <c r="H365" s="282">
        <f t="shared" si="19"/>
        <v>511557.60541220533</v>
      </c>
      <c r="I365" s="282">
        <f t="shared" si="19"/>
        <v>506889.09580667212</v>
      </c>
      <c r="J365" s="282">
        <f t="shared" si="19"/>
        <v>505999.49855648825</v>
      </c>
      <c r="K365" s="282">
        <f t="shared" si="19"/>
        <v>504043.92780666315</v>
      </c>
      <c r="L365" s="282">
        <f t="shared" si="19"/>
        <v>504354.61037133628</v>
      </c>
      <c r="M365" s="282">
        <f t="shared" si="19"/>
        <v>514515.26812132064</v>
      </c>
      <c r="N365" s="282">
        <f t="shared" si="19"/>
        <v>524271.24925162189</v>
      </c>
      <c r="P365" s="282">
        <f>P364</f>
        <v>529906.82641733775</v>
      </c>
      <c r="Q365" s="282">
        <f t="shared" ref="Q365:AA365" si="20">Q364</f>
        <v>530585.18310204323</v>
      </c>
      <c r="R365" s="282">
        <f t="shared" si="20"/>
        <v>530286.6567293047</v>
      </c>
      <c r="S365" s="282">
        <f t="shared" si="20"/>
        <v>529317.95336136152</v>
      </c>
      <c r="T365" s="282">
        <f t="shared" si="20"/>
        <v>524537.77679932327</v>
      </c>
      <c r="U365" s="282">
        <f t="shared" si="20"/>
        <v>514936.34337290761</v>
      </c>
      <c r="V365" s="282">
        <f t="shared" si="20"/>
        <v>510058.66381379176</v>
      </c>
      <c r="W365" s="282">
        <f t="shared" si="20"/>
        <v>509172.40210289718</v>
      </c>
      <c r="X365" s="282">
        <f t="shared" si="20"/>
        <v>507218.16043840582</v>
      </c>
      <c r="Y365" s="282">
        <f t="shared" si="20"/>
        <v>507540.10991143307</v>
      </c>
      <c r="Z365" s="282">
        <f t="shared" si="20"/>
        <v>517763.97360315011</v>
      </c>
      <c r="AA365" s="282">
        <f t="shared" si="20"/>
        <v>527580.72311970242</v>
      </c>
      <c r="AC365" s="282">
        <f>AC364</f>
        <v>533244.60057120165</v>
      </c>
      <c r="AD365" s="282">
        <f t="shared" ref="AD365:AN365" si="21">AD364</f>
        <v>533920.49187211716</v>
      </c>
      <c r="AE365" s="282">
        <f t="shared" si="21"/>
        <v>533619.13805057399</v>
      </c>
      <c r="AF365" s="282">
        <f t="shared" si="21"/>
        <v>532642.8500849338</v>
      </c>
      <c r="AG365" s="282">
        <f t="shared" si="21"/>
        <v>527832.39268128714</v>
      </c>
      <c r="AH365" s="282">
        <f t="shared" si="21"/>
        <v>518180.68873798568</v>
      </c>
      <c r="AI365" s="282">
        <f t="shared" si="21"/>
        <v>513274.04306235537</v>
      </c>
      <c r="AJ365" s="282">
        <f t="shared" si="21"/>
        <v>512381.72562948533</v>
      </c>
      <c r="AK365" s="282">
        <f t="shared" si="21"/>
        <v>510419.67335582705</v>
      </c>
      <c r="AL365" s="282">
        <f t="shared" si="21"/>
        <v>510741.42537512747</v>
      </c>
      <c r="AM365" s="282">
        <f t="shared" si="21"/>
        <v>521017.85088053189</v>
      </c>
      <c r="AN365" s="282">
        <f t="shared" si="21"/>
        <v>530882.7591719199</v>
      </c>
    </row>
    <row r="366" spans="1:40">
      <c r="C366" s="241"/>
      <c r="D366" s="241"/>
      <c r="E366" s="241"/>
      <c r="F366" s="241"/>
      <c r="G366" s="241"/>
      <c r="H366" s="241"/>
      <c r="I366" s="241"/>
      <c r="J366" s="241"/>
      <c r="K366" s="241"/>
      <c r="L366" s="241"/>
      <c r="M366" s="241"/>
      <c r="N366" s="241"/>
      <c r="P366" s="241"/>
      <c r="Q366" s="241"/>
      <c r="R366" s="241"/>
      <c r="S366" s="241"/>
      <c r="T366" s="241"/>
      <c r="U366" s="241"/>
      <c r="V366" s="241"/>
      <c r="W366" s="241"/>
      <c r="X366" s="241"/>
      <c r="Y366" s="241"/>
      <c r="Z366" s="241"/>
      <c r="AA366" s="241"/>
      <c r="AC366" s="241"/>
      <c r="AD366" s="241"/>
      <c r="AE366" s="241"/>
      <c r="AF366" s="241"/>
      <c r="AG366" s="241"/>
      <c r="AH366" s="241"/>
      <c r="AI366" s="241"/>
      <c r="AJ366" s="241"/>
      <c r="AK366" s="241"/>
      <c r="AL366" s="241"/>
      <c r="AM366" s="241"/>
      <c r="AN366" s="241"/>
    </row>
    <row r="367" spans="1:40">
      <c r="A367" s="7" t="s">
        <v>2233</v>
      </c>
      <c r="C367" s="303">
        <v>0</v>
      </c>
      <c r="D367" s="303">
        <v>0</v>
      </c>
      <c r="E367" s="303">
        <v>0</v>
      </c>
      <c r="F367" s="303">
        <v>0</v>
      </c>
      <c r="G367" s="303">
        <v>0</v>
      </c>
      <c r="H367" s="303">
        <v>0</v>
      </c>
      <c r="I367" s="303">
        <v>0</v>
      </c>
      <c r="J367" s="303">
        <v>0</v>
      </c>
      <c r="K367" s="303">
        <v>0</v>
      </c>
      <c r="L367" s="303">
        <v>0</v>
      </c>
      <c r="M367" s="303">
        <v>0</v>
      </c>
      <c r="N367" s="303">
        <v>0</v>
      </c>
      <c r="P367" s="303">
        <v>0</v>
      </c>
      <c r="Q367" s="303">
        <v>0</v>
      </c>
      <c r="R367" s="303">
        <v>0</v>
      </c>
      <c r="S367" s="303">
        <v>0</v>
      </c>
      <c r="T367" s="303">
        <v>0</v>
      </c>
      <c r="U367" s="303">
        <v>0</v>
      </c>
      <c r="V367" s="303">
        <v>0</v>
      </c>
      <c r="W367" s="303">
        <v>0</v>
      </c>
      <c r="X367" s="303">
        <v>0</v>
      </c>
      <c r="Y367" s="303">
        <v>0</v>
      </c>
      <c r="Z367" s="303">
        <v>0</v>
      </c>
      <c r="AA367" s="303">
        <v>0</v>
      </c>
      <c r="AC367" s="303">
        <v>0</v>
      </c>
      <c r="AD367" s="303">
        <v>0</v>
      </c>
      <c r="AE367" s="303">
        <v>0</v>
      </c>
      <c r="AF367" s="303">
        <v>0</v>
      </c>
      <c r="AG367" s="303">
        <v>0</v>
      </c>
      <c r="AH367" s="303">
        <v>0</v>
      </c>
      <c r="AI367" s="303">
        <v>0</v>
      </c>
      <c r="AJ367" s="303">
        <v>0</v>
      </c>
      <c r="AK367" s="303">
        <v>0</v>
      </c>
      <c r="AL367" s="303">
        <v>0</v>
      </c>
      <c r="AM367" s="303">
        <v>0</v>
      </c>
      <c r="AN367" s="303">
        <v>0</v>
      </c>
    </row>
    <row r="368" spans="1:40">
      <c r="A368" s="7" t="s">
        <v>2234</v>
      </c>
      <c r="C368" s="303">
        <v>34013.205000000002</v>
      </c>
      <c r="D368" s="303">
        <v>34013.205000000002</v>
      </c>
      <c r="E368" s="303">
        <v>34013.205000000002</v>
      </c>
      <c r="F368" s="303">
        <v>34013.205000000002</v>
      </c>
      <c r="G368" s="303">
        <v>34013.205000000002</v>
      </c>
      <c r="H368" s="303">
        <v>34013.205000000002</v>
      </c>
      <c r="I368" s="303">
        <v>34013.205000000002</v>
      </c>
      <c r="J368" s="303">
        <v>34013.205000000002</v>
      </c>
      <c r="K368" s="303">
        <v>34013.205000000002</v>
      </c>
      <c r="L368" s="303">
        <v>34013.205000000002</v>
      </c>
      <c r="M368" s="303">
        <v>34013.205000000002</v>
      </c>
      <c r="N368" s="303">
        <v>34013.205000000002</v>
      </c>
      <c r="P368" s="303">
        <v>35203.667175000002</v>
      </c>
      <c r="Q368" s="303">
        <v>35203.667175000002</v>
      </c>
      <c r="R368" s="303">
        <v>35203.667175000002</v>
      </c>
      <c r="S368" s="303">
        <v>35203.667175000002</v>
      </c>
      <c r="T368" s="303">
        <v>35203.667175000002</v>
      </c>
      <c r="U368" s="303">
        <v>35203.667175000002</v>
      </c>
      <c r="V368" s="303">
        <v>35203.667175000002</v>
      </c>
      <c r="W368" s="303">
        <v>35203.667175000002</v>
      </c>
      <c r="X368" s="303">
        <v>35203.667175000002</v>
      </c>
      <c r="Y368" s="303">
        <v>35203.667175000002</v>
      </c>
      <c r="Z368" s="303">
        <v>35203.667175000002</v>
      </c>
      <c r="AA368" s="303">
        <v>35203.667175000002</v>
      </c>
      <c r="AC368" s="303">
        <v>36435.795526125003</v>
      </c>
      <c r="AD368" s="303">
        <v>36435.795526125003</v>
      </c>
      <c r="AE368" s="303">
        <v>36435.795526125003</v>
      </c>
      <c r="AF368" s="303">
        <v>36435.795526125003</v>
      </c>
      <c r="AG368" s="303">
        <v>36435.795526125003</v>
      </c>
      <c r="AH368" s="303">
        <v>36435.795526125003</v>
      </c>
      <c r="AI368" s="303">
        <v>36435.795526125003</v>
      </c>
      <c r="AJ368" s="303">
        <v>36435.795526125003</v>
      </c>
      <c r="AK368" s="303">
        <v>36435.795526125003</v>
      </c>
      <c r="AL368" s="303">
        <v>36435.795526125003</v>
      </c>
      <c r="AM368" s="303">
        <v>36435.795526125003</v>
      </c>
      <c r="AN368" s="303">
        <v>36435.795526125003</v>
      </c>
    </row>
    <row r="369" spans="1:40">
      <c r="A369" t="s">
        <v>254</v>
      </c>
      <c r="C369" s="281">
        <f>C367+C368</f>
        <v>34013.205000000002</v>
      </c>
      <c r="D369" s="281">
        <f t="shared" ref="D369:N369" si="22">D367+D368</f>
        <v>34013.205000000002</v>
      </c>
      <c r="E369" s="281">
        <f t="shared" si="22"/>
        <v>34013.205000000002</v>
      </c>
      <c r="F369" s="281">
        <f t="shared" si="22"/>
        <v>34013.205000000002</v>
      </c>
      <c r="G369" s="281">
        <f t="shared" si="22"/>
        <v>34013.205000000002</v>
      </c>
      <c r="H369" s="281">
        <f t="shared" si="22"/>
        <v>34013.205000000002</v>
      </c>
      <c r="I369" s="281">
        <f t="shared" si="22"/>
        <v>34013.205000000002</v>
      </c>
      <c r="J369" s="281">
        <f t="shared" si="22"/>
        <v>34013.205000000002</v>
      </c>
      <c r="K369" s="281">
        <f t="shared" si="22"/>
        <v>34013.205000000002</v>
      </c>
      <c r="L369" s="281">
        <f t="shared" si="22"/>
        <v>34013.205000000002</v>
      </c>
      <c r="M369" s="281">
        <f t="shared" si="22"/>
        <v>34013.205000000002</v>
      </c>
      <c r="N369" s="281">
        <f t="shared" si="22"/>
        <v>34013.205000000002</v>
      </c>
      <c r="P369" s="281">
        <f>P367+P368</f>
        <v>35203.667175000002</v>
      </c>
      <c r="Q369" s="281">
        <f t="shared" ref="Q369:AA369" si="23">Q367+Q368</f>
        <v>35203.667175000002</v>
      </c>
      <c r="R369" s="281">
        <f t="shared" si="23"/>
        <v>35203.667175000002</v>
      </c>
      <c r="S369" s="281">
        <f t="shared" si="23"/>
        <v>35203.667175000002</v>
      </c>
      <c r="T369" s="281">
        <f t="shared" si="23"/>
        <v>35203.667175000002</v>
      </c>
      <c r="U369" s="281">
        <f t="shared" si="23"/>
        <v>35203.667175000002</v>
      </c>
      <c r="V369" s="281">
        <f t="shared" si="23"/>
        <v>35203.667175000002</v>
      </c>
      <c r="W369" s="281">
        <f t="shared" si="23"/>
        <v>35203.667175000002</v>
      </c>
      <c r="X369" s="281">
        <f t="shared" si="23"/>
        <v>35203.667175000002</v>
      </c>
      <c r="Y369" s="281">
        <f t="shared" si="23"/>
        <v>35203.667175000002</v>
      </c>
      <c r="Z369" s="281">
        <f t="shared" si="23"/>
        <v>35203.667175000002</v>
      </c>
      <c r="AA369" s="281">
        <f t="shared" si="23"/>
        <v>35203.667175000002</v>
      </c>
      <c r="AC369" s="281">
        <f>AC367+AC368</f>
        <v>36435.795526125003</v>
      </c>
      <c r="AD369" s="281">
        <f t="shared" ref="AD369:AN369" si="24">AD367+AD368</f>
        <v>36435.795526125003</v>
      </c>
      <c r="AE369" s="281">
        <f t="shared" si="24"/>
        <v>36435.795526125003</v>
      </c>
      <c r="AF369" s="281">
        <f t="shared" si="24"/>
        <v>36435.795526125003</v>
      </c>
      <c r="AG369" s="281">
        <f t="shared" si="24"/>
        <v>36435.795526125003</v>
      </c>
      <c r="AH369" s="281">
        <f t="shared" si="24"/>
        <v>36435.795526125003</v>
      </c>
      <c r="AI369" s="281">
        <f t="shared" si="24"/>
        <v>36435.795526125003</v>
      </c>
      <c r="AJ369" s="281">
        <f t="shared" si="24"/>
        <v>36435.795526125003</v>
      </c>
      <c r="AK369" s="281">
        <f t="shared" si="24"/>
        <v>36435.795526125003</v>
      </c>
      <c r="AL369" s="281">
        <f t="shared" si="24"/>
        <v>36435.795526125003</v>
      </c>
      <c r="AM369" s="281">
        <f t="shared" si="24"/>
        <v>36435.795526125003</v>
      </c>
      <c r="AN369" s="281">
        <f t="shared" si="24"/>
        <v>36435.795526125003</v>
      </c>
    </row>
    <row r="370" spans="1:40">
      <c r="C370" s="241"/>
      <c r="D370" s="241"/>
      <c r="E370" s="241"/>
      <c r="F370" s="241"/>
      <c r="G370" s="241"/>
      <c r="H370" s="241"/>
      <c r="I370" s="241"/>
      <c r="J370" s="241"/>
      <c r="K370" s="241"/>
      <c r="L370" s="241"/>
      <c r="M370" s="241"/>
      <c r="N370" s="241"/>
      <c r="P370" s="241"/>
      <c r="Q370" s="241"/>
      <c r="R370" s="241"/>
      <c r="S370" s="241"/>
      <c r="T370" s="241"/>
      <c r="U370" s="241"/>
      <c r="V370" s="241"/>
      <c r="W370" s="241"/>
      <c r="X370" s="241"/>
      <c r="Y370" s="241"/>
      <c r="Z370" s="241"/>
      <c r="AA370" s="241"/>
      <c r="AC370" s="241"/>
      <c r="AD370" s="241"/>
      <c r="AE370" s="241"/>
      <c r="AF370" s="241"/>
      <c r="AG370" s="241"/>
      <c r="AH370" s="241"/>
      <c r="AI370" s="241"/>
      <c r="AJ370" s="241"/>
      <c r="AK370" s="241"/>
      <c r="AL370" s="241"/>
      <c r="AM370" s="241"/>
      <c r="AN370" s="241"/>
    </row>
    <row r="371" spans="1:40">
      <c r="A371" s="7" t="s">
        <v>2235</v>
      </c>
      <c r="C371" s="303">
        <v>18922.5</v>
      </c>
      <c r="D371" s="303">
        <v>47475</v>
      </c>
      <c r="E371" s="303">
        <v>18885</v>
      </c>
      <c r="F371" s="303">
        <v>20163.75</v>
      </c>
      <c r="G371" s="303">
        <v>28222.5</v>
      </c>
      <c r="H371" s="303">
        <v>25343.19</v>
      </c>
      <c r="I371" s="303">
        <v>42653.37</v>
      </c>
      <c r="J371" s="303">
        <v>0</v>
      </c>
      <c r="K371" s="303">
        <v>69212.01999999999</v>
      </c>
      <c r="L371" s="303">
        <v>25807.5</v>
      </c>
      <c r="M371" s="303">
        <v>25106.25</v>
      </c>
      <c r="N371" s="303">
        <v>25995</v>
      </c>
      <c r="P371" s="303">
        <v>18922.5</v>
      </c>
      <c r="Q371" s="303">
        <v>47475</v>
      </c>
      <c r="R371" s="303">
        <v>18885</v>
      </c>
      <c r="S371" s="303">
        <v>20163.75</v>
      </c>
      <c r="T371" s="303">
        <v>28222.5</v>
      </c>
      <c r="U371" s="303">
        <v>25343.19</v>
      </c>
      <c r="V371" s="303">
        <v>42653.37</v>
      </c>
      <c r="W371" s="303">
        <v>0</v>
      </c>
      <c r="X371" s="303">
        <v>69212.01999999999</v>
      </c>
      <c r="Y371" s="303">
        <v>25807.5</v>
      </c>
      <c r="Z371" s="303">
        <v>25106.25</v>
      </c>
      <c r="AA371" s="303">
        <v>25995</v>
      </c>
      <c r="AC371" s="303">
        <v>18922.5</v>
      </c>
      <c r="AD371" s="303">
        <v>47475</v>
      </c>
      <c r="AE371" s="303">
        <v>18885</v>
      </c>
      <c r="AF371" s="303">
        <v>20163.75</v>
      </c>
      <c r="AG371" s="303">
        <v>28222.5</v>
      </c>
      <c r="AH371" s="303">
        <v>25343.19</v>
      </c>
      <c r="AI371" s="303">
        <v>42653.37</v>
      </c>
      <c r="AJ371" s="303">
        <v>0</v>
      </c>
      <c r="AK371" s="303">
        <v>69212.01999999999</v>
      </c>
      <c r="AL371" s="303">
        <v>25807.5</v>
      </c>
      <c r="AM371" s="303">
        <v>25106.25</v>
      </c>
      <c r="AN371" s="303">
        <v>25995</v>
      </c>
    </row>
    <row r="372" spans="1:40">
      <c r="A372" s="7" t="s">
        <v>2235</v>
      </c>
      <c r="C372" s="303">
        <v>3750</v>
      </c>
      <c r="D372" s="303">
        <v>3750</v>
      </c>
      <c r="E372" s="303">
        <v>3750</v>
      </c>
      <c r="F372" s="303">
        <v>3750</v>
      </c>
      <c r="G372" s="303">
        <v>3750</v>
      </c>
      <c r="H372" s="303">
        <v>3750</v>
      </c>
      <c r="I372" s="303">
        <v>3750</v>
      </c>
      <c r="J372" s="303">
        <v>3750</v>
      </c>
      <c r="K372" s="303">
        <v>3750</v>
      </c>
      <c r="L372" s="303">
        <v>3750</v>
      </c>
      <c r="M372" s="303">
        <v>3750</v>
      </c>
      <c r="N372" s="303">
        <v>3750</v>
      </c>
      <c r="P372" s="303">
        <v>3750</v>
      </c>
      <c r="Q372" s="303">
        <v>3750</v>
      </c>
      <c r="R372" s="303">
        <v>3750</v>
      </c>
      <c r="S372" s="303">
        <v>3750</v>
      </c>
      <c r="T372" s="303">
        <v>3750</v>
      </c>
      <c r="U372" s="303">
        <v>3750</v>
      </c>
      <c r="V372" s="303">
        <v>3750</v>
      </c>
      <c r="W372" s="303">
        <v>3750</v>
      </c>
      <c r="X372" s="303">
        <v>3750</v>
      </c>
      <c r="Y372" s="303">
        <v>3750</v>
      </c>
      <c r="Z372" s="303">
        <v>3750</v>
      </c>
      <c r="AA372" s="303">
        <v>3750</v>
      </c>
      <c r="AC372" s="303">
        <v>3750</v>
      </c>
      <c r="AD372" s="303">
        <v>3750</v>
      </c>
      <c r="AE372" s="303">
        <v>3750</v>
      </c>
      <c r="AF372" s="303">
        <v>3750</v>
      </c>
      <c r="AG372" s="303">
        <v>3750</v>
      </c>
      <c r="AH372" s="303">
        <v>3750</v>
      </c>
      <c r="AI372" s="303">
        <v>3750</v>
      </c>
      <c r="AJ372" s="303">
        <v>3750</v>
      </c>
      <c r="AK372" s="303">
        <v>3750</v>
      </c>
      <c r="AL372" s="303">
        <v>3750</v>
      </c>
      <c r="AM372" s="303">
        <v>3750</v>
      </c>
      <c r="AN372" s="303">
        <v>3750</v>
      </c>
    </row>
    <row r="373" spans="1:40">
      <c r="A373" s="7" t="s">
        <v>2235</v>
      </c>
      <c r="C373" s="303">
        <v>0</v>
      </c>
      <c r="D373" s="303">
        <v>0</v>
      </c>
      <c r="E373" s="303">
        <v>0</v>
      </c>
      <c r="F373" s="303">
        <v>0</v>
      </c>
      <c r="G373" s="303">
        <v>0</v>
      </c>
      <c r="H373" s="303">
        <v>0</v>
      </c>
      <c r="I373" s="303">
        <v>0</v>
      </c>
      <c r="J373" s="303">
        <v>0</v>
      </c>
      <c r="K373" s="303">
        <v>0</v>
      </c>
      <c r="L373" s="303">
        <v>0</v>
      </c>
      <c r="M373" s="303">
        <v>0</v>
      </c>
      <c r="N373" s="303">
        <v>0</v>
      </c>
      <c r="P373" s="303">
        <v>0</v>
      </c>
      <c r="Q373" s="303">
        <v>0</v>
      </c>
      <c r="R373" s="303">
        <v>0</v>
      </c>
      <c r="S373" s="303">
        <v>0</v>
      </c>
      <c r="T373" s="303">
        <v>0</v>
      </c>
      <c r="U373" s="303">
        <v>0</v>
      </c>
      <c r="V373" s="303">
        <v>0</v>
      </c>
      <c r="W373" s="303">
        <v>0</v>
      </c>
      <c r="X373" s="303">
        <v>0</v>
      </c>
      <c r="Y373" s="303">
        <v>0</v>
      </c>
      <c r="Z373" s="303">
        <v>0</v>
      </c>
      <c r="AA373" s="303">
        <v>0</v>
      </c>
      <c r="AC373" s="303">
        <v>0</v>
      </c>
      <c r="AD373" s="303">
        <v>0</v>
      </c>
      <c r="AE373" s="303">
        <v>0</v>
      </c>
      <c r="AF373" s="303">
        <v>0</v>
      </c>
      <c r="AG373" s="303">
        <v>0</v>
      </c>
      <c r="AH373" s="303">
        <v>0</v>
      </c>
      <c r="AI373" s="303">
        <v>0</v>
      </c>
      <c r="AJ373" s="303">
        <v>0</v>
      </c>
      <c r="AK373" s="303">
        <v>0</v>
      </c>
      <c r="AL373" s="303">
        <v>0</v>
      </c>
      <c r="AM373" s="303">
        <v>0</v>
      </c>
      <c r="AN373" s="303">
        <v>0</v>
      </c>
    </row>
    <row r="374" spans="1:40">
      <c r="A374" s="7" t="s">
        <v>2235</v>
      </c>
      <c r="C374" s="303">
        <v>-2917</v>
      </c>
      <c r="D374" s="303">
        <v>-2917</v>
      </c>
      <c r="E374" s="303">
        <v>-2917</v>
      </c>
      <c r="F374" s="303">
        <v>-2917</v>
      </c>
      <c r="G374" s="303">
        <v>-2917</v>
      </c>
      <c r="H374" s="303">
        <v>-2917</v>
      </c>
      <c r="I374" s="303">
        <v>-2917</v>
      </c>
      <c r="J374" s="303">
        <v>-2917</v>
      </c>
      <c r="K374" s="303">
        <v>-2917</v>
      </c>
      <c r="L374" s="303">
        <v>-2917</v>
      </c>
      <c r="M374" s="303">
        <v>-2917</v>
      </c>
      <c r="N374" s="303">
        <v>-2917</v>
      </c>
      <c r="P374" s="303">
        <v>-2917</v>
      </c>
      <c r="Q374" s="303">
        <v>-2917</v>
      </c>
      <c r="R374" s="303">
        <v>-2917</v>
      </c>
      <c r="S374" s="303">
        <v>-2917</v>
      </c>
      <c r="T374" s="303">
        <v>-2917</v>
      </c>
      <c r="U374" s="303">
        <v>-2917</v>
      </c>
      <c r="V374" s="303">
        <v>-2917</v>
      </c>
      <c r="W374" s="303">
        <v>-2917</v>
      </c>
      <c r="X374" s="303">
        <v>-2917</v>
      </c>
      <c r="Y374" s="303">
        <v>-2917</v>
      </c>
      <c r="Z374" s="303">
        <v>-2917</v>
      </c>
      <c r="AA374" s="303">
        <v>-2917</v>
      </c>
      <c r="AC374" s="303">
        <v>-2917</v>
      </c>
      <c r="AD374" s="303">
        <v>-2917</v>
      </c>
      <c r="AE374" s="303">
        <v>-2917</v>
      </c>
      <c r="AF374" s="303">
        <v>-2917</v>
      </c>
      <c r="AG374" s="303">
        <v>-2917</v>
      </c>
      <c r="AH374" s="303">
        <v>-2917</v>
      </c>
      <c r="AI374" s="303">
        <v>-2917</v>
      </c>
      <c r="AJ374" s="303">
        <v>-2917</v>
      </c>
      <c r="AK374" s="303">
        <v>-2917</v>
      </c>
      <c r="AL374" s="303">
        <v>-2917</v>
      </c>
      <c r="AM374" s="303">
        <v>-2917</v>
      </c>
      <c r="AN374" s="303">
        <v>-2917</v>
      </c>
    </row>
    <row r="375" spans="1:40">
      <c r="A375" t="s">
        <v>244</v>
      </c>
      <c r="C375" s="282">
        <f>SUM(C371:C374)</f>
        <v>19755.5</v>
      </c>
      <c r="D375" s="282">
        <f t="shared" ref="D375:N375" si="25">SUM(D371:D374)</f>
        <v>48308</v>
      </c>
      <c r="E375" s="282">
        <f t="shared" si="25"/>
        <v>19718</v>
      </c>
      <c r="F375" s="282">
        <f t="shared" si="25"/>
        <v>20996.75</v>
      </c>
      <c r="G375" s="282">
        <f t="shared" si="25"/>
        <v>29055.5</v>
      </c>
      <c r="H375" s="282">
        <f t="shared" si="25"/>
        <v>26176.19</v>
      </c>
      <c r="I375" s="282">
        <f t="shared" si="25"/>
        <v>43486.37</v>
      </c>
      <c r="J375" s="282">
        <f t="shared" si="25"/>
        <v>833</v>
      </c>
      <c r="K375" s="282">
        <f t="shared" si="25"/>
        <v>70045.01999999999</v>
      </c>
      <c r="L375" s="282">
        <f t="shared" si="25"/>
        <v>26640.5</v>
      </c>
      <c r="M375" s="282">
        <f t="shared" si="25"/>
        <v>25939.25</v>
      </c>
      <c r="N375" s="282">
        <f t="shared" si="25"/>
        <v>26828</v>
      </c>
      <c r="P375" s="282">
        <f>SUM(P371:P374)</f>
        <v>19755.5</v>
      </c>
      <c r="Q375" s="282">
        <f t="shared" ref="Q375:AA375" si="26">SUM(Q371:Q374)</f>
        <v>48308</v>
      </c>
      <c r="R375" s="282">
        <f t="shared" si="26"/>
        <v>19718</v>
      </c>
      <c r="S375" s="282">
        <f t="shared" si="26"/>
        <v>20996.75</v>
      </c>
      <c r="T375" s="282">
        <f t="shared" si="26"/>
        <v>29055.5</v>
      </c>
      <c r="U375" s="282">
        <f t="shared" si="26"/>
        <v>26176.19</v>
      </c>
      <c r="V375" s="282">
        <f t="shared" si="26"/>
        <v>43486.37</v>
      </c>
      <c r="W375" s="282">
        <f t="shared" si="26"/>
        <v>833</v>
      </c>
      <c r="X375" s="282">
        <f t="shared" si="26"/>
        <v>70045.01999999999</v>
      </c>
      <c r="Y375" s="282">
        <f t="shared" si="26"/>
        <v>26640.5</v>
      </c>
      <c r="Z375" s="282">
        <f t="shared" si="26"/>
        <v>25939.25</v>
      </c>
      <c r="AA375" s="282">
        <f t="shared" si="26"/>
        <v>26828</v>
      </c>
      <c r="AC375" s="282">
        <f>SUM(AC371:AC374)</f>
        <v>19755.5</v>
      </c>
      <c r="AD375" s="282">
        <f t="shared" ref="AD375:AN375" si="27">SUM(AD371:AD374)</f>
        <v>48308</v>
      </c>
      <c r="AE375" s="282">
        <f t="shared" si="27"/>
        <v>19718</v>
      </c>
      <c r="AF375" s="282">
        <f t="shared" si="27"/>
        <v>20996.75</v>
      </c>
      <c r="AG375" s="282">
        <f t="shared" si="27"/>
        <v>29055.5</v>
      </c>
      <c r="AH375" s="282">
        <f t="shared" si="27"/>
        <v>26176.19</v>
      </c>
      <c r="AI375" s="282">
        <f t="shared" si="27"/>
        <v>43486.37</v>
      </c>
      <c r="AJ375" s="282">
        <f t="shared" si="27"/>
        <v>833</v>
      </c>
      <c r="AK375" s="282">
        <f t="shared" si="27"/>
        <v>70045.01999999999</v>
      </c>
      <c r="AL375" s="282">
        <f t="shared" si="27"/>
        <v>26640.5</v>
      </c>
      <c r="AM375" s="282">
        <f t="shared" si="27"/>
        <v>25939.25</v>
      </c>
      <c r="AN375" s="282">
        <f t="shared" si="27"/>
        <v>26828</v>
      </c>
    </row>
    <row r="376" spans="1:40">
      <c r="C376" s="241"/>
      <c r="D376" s="241"/>
      <c r="E376" s="241"/>
      <c r="F376" s="241"/>
      <c r="G376" s="241"/>
      <c r="H376" s="241"/>
      <c r="I376" s="241"/>
      <c r="J376" s="241"/>
      <c r="K376" s="241"/>
      <c r="L376" s="241"/>
      <c r="M376" s="241"/>
      <c r="N376" s="241"/>
    </row>
    <row r="378" spans="1:40">
      <c r="A378" s="155"/>
      <c r="B378" s="155"/>
      <c r="C378" s="155"/>
      <c r="D378" s="155"/>
      <c r="E378" s="155"/>
      <c r="F378" s="155"/>
      <c r="G378" s="155"/>
      <c r="H378" s="155"/>
      <c r="I378" s="155"/>
      <c r="J378" s="155"/>
      <c r="K378" s="155"/>
      <c r="L378" s="155"/>
      <c r="M378" s="155"/>
      <c r="N378" s="155"/>
      <c r="O378" s="155"/>
    </row>
    <row r="380" spans="1:40">
      <c r="A380" s="7" t="s">
        <v>2236</v>
      </c>
    </row>
    <row r="382" spans="1:40">
      <c r="A382" s="7" t="s">
        <v>2237</v>
      </c>
    </row>
    <row r="383" spans="1:40">
      <c r="A383" s="7" t="s">
        <v>2572</v>
      </c>
      <c r="B383" s="664">
        <v>45504</v>
      </c>
    </row>
    <row r="384" spans="1:40">
      <c r="A384" s="7" t="s">
        <v>2238</v>
      </c>
      <c r="B384" s="183">
        <v>43556771.310000002</v>
      </c>
      <c r="C384" s="142"/>
    </row>
    <row r="385" spans="1:3">
      <c r="A385" s="7" t="s">
        <v>2239</v>
      </c>
      <c r="B385" s="183">
        <v>27669706.520000011</v>
      </c>
      <c r="C385" s="142"/>
    </row>
    <row r="386" spans="1:3">
      <c r="A386" s="7" t="s">
        <v>2240</v>
      </c>
      <c r="B386" s="183">
        <v>125726664.52186438</v>
      </c>
      <c r="C386" s="142"/>
    </row>
    <row r="387" spans="1:3">
      <c r="A387" s="7" t="s">
        <v>2241</v>
      </c>
      <c r="B387" s="183">
        <f>B392*B394</f>
        <v>-4056912.8378259065</v>
      </c>
      <c r="C387" s="142"/>
    </row>
    <row r="388" spans="1:3">
      <c r="B388" s="183"/>
      <c r="C388" s="142"/>
    </row>
    <row r="389" spans="1:3">
      <c r="A389" s="7" t="s">
        <v>2573</v>
      </c>
      <c r="B389" s="183"/>
      <c r="C389" s="142"/>
    </row>
    <row r="390" spans="1:3">
      <c r="A390" s="7" t="s">
        <v>2238</v>
      </c>
      <c r="B390" s="183">
        <v>365969801.54999965</v>
      </c>
      <c r="C390" s="142"/>
    </row>
    <row r="391" spans="1:3">
      <c r="A391" s="7" t="s">
        <v>2239</v>
      </c>
      <c r="B391" s="183">
        <v>177076949.27000007</v>
      </c>
      <c r="C391" s="142"/>
    </row>
    <row r="392" spans="1:3">
      <c r="A392" s="7" t="s">
        <v>2242</v>
      </c>
      <c r="B392" s="183">
        <v>-48235583.32</v>
      </c>
      <c r="C392" s="142"/>
    </row>
    <row r="393" spans="1:3">
      <c r="A393" s="7"/>
      <c r="B393" s="183"/>
      <c r="C393" s="142"/>
    </row>
    <row r="394" spans="1:3">
      <c r="A394" s="7" t="s">
        <v>2243</v>
      </c>
      <c r="B394" s="164">
        <f>(B384-B385)/(B390-B391)</f>
        <v>8.4106225292475773E-2</v>
      </c>
      <c r="C394" s="142"/>
    </row>
    <row r="395" spans="1:3">
      <c r="B395" s="183"/>
      <c r="C395" s="142"/>
    </row>
    <row r="396" spans="1:3">
      <c r="B396" s="183"/>
      <c r="C396" s="142"/>
    </row>
    <row r="397" spans="1:3">
      <c r="A397" t="s">
        <v>2244</v>
      </c>
      <c r="B397" s="183">
        <v>72353765.187613279</v>
      </c>
      <c r="C397" s="142"/>
    </row>
    <row r="398" spans="1:3">
      <c r="C398" s="142"/>
    </row>
    <row r="399" spans="1:3">
      <c r="C399" s="142"/>
    </row>
    <row r="400" spans="1:3">
      <c r="A400" s="7" t="s">
        <v>2574</v>
      </c>
      <c r="B400" s="335"/>
    </row>
    <row r="402" spans="1:15">
      <c r="A402" s="155"/>
      <c r="B402" s="155"/>
      <c r="C402" s="155"/>
      <c r="D402" s="155"/>
      <c r="E402" s="155"/>
      <c r="F402" s="155"/>
      <c r="G402" s="155"/>
      <c r="H402" s="155"/>
      <c r="I402" s="155"/>
      <c r="J402" s="155"/>
      <c r="K402" s="155"/>
      <c r="L402" s="155"/>
      <c r="M402" s="155"/>
      <c r="N402" s="155"/>
      <c r="O402" s="155"/>
    </row>
    <row r="405" spans="1:15">
      <c r="A405" t="s">
        <v>2245</v>
      </c>
    </row>
    <row r="406" spans="1:15">
      <c r="C406" s="7"/>
      <c r="D406" s="7"/>
    </row>
    <row r="407" spans="1:15">
      <c r="A407" s="7" t="s">
        <v>2246</v>
      </c>
      <c r="B407" s="348" t="s">
        <v>2247</v>
      </c>
      <c r="C407" s="348" t="s">
        <v>2248</v>
      </c>
      <c r="D407" s="349" t="s">
        <v>2249</v>
      </c>
    </row>
    <row r="408" spans="1:15">
      <c r="A408" s="346">
        <v>45138</v>
      </c>
      <c r="B408" s="183"/>
      <c r="C408" s="183"/>
      <c r="D408" s="183">
        <v>126168833</v>
      </c>
      <c r="E408" s="7"/>
    </row>
    <row r="409" spans="1:15">
      <c r="A409" s="346">
        <v>45169</v>
      </c>
      <c r="B409" s="183">
        <v>128466.98</v>
      </c>
      <c r="C409" s="183">
        <v>443682.3</v>
      </c>
      <c r="D409" s="183">
        <v>131724119.93000001</v>
      </c>
      <c r="E409" s="7"/>
    </row>
    <row r="410" spans="1:15">
      <c r="A410" s="346">
        <v>45199</v>
      </c>
      <c r="B410" s="183">
        <v>138854.25</v>
      </c>
      <c r="C410" s="183">
        <v>479556.46</v>
      </c>
      <c r="D410" s="183">
        <v>133085307.61</v>
      </c>
      <c r="E410" s="7"/>
    </row>
    <row r="411" spans="1:15">
      <c r="A411" s="346">
        <v>45230</v>
      </c>
      <c r="B411" s="183">
        <v>145224.60999999999</v>
      </c>
      <c r="C411" s="183">
        <v>501557.56</v>
      </c>
      <c r="D411" s="183">
        <v>141995707.97999999</v>
      </c>
      <c r="E411" s="7"/>
    </row>
    <row r="412" spans="1:15">
      <c r="A412" s="346">
        <v>45260</v>
      </c>
      <c r="B412" s="183">
        <v>151623.19</v>
      </c>
      <c r="C412" s="183">
        <v>523656.13</v>
      </c>
      <c r="D412" s="183">
        <v>151129435.49000001</v>
      </c>
    </row>
    <row r="413" spans="1:15">
      <c r="A413" s="346">
        <v>45291</v>
      </c>
      <c r="B413" s="183">
        <v>164949.15</v>
      </c>
      <c r="C413" s="183">
        <v>569679.56999999995</v>
      </c>
      <c r="D413" s="183">
        <v>168238760.46000001</v>
      </c>
    </row>
    <row r="414" spans="1:15">
      <c r="A414" s="346">
        <v>45322</v>
      </c>
      <c r="B414" s="183">
        <v>210048.16</v>
      </c>
      <c r="C414" s="183">
        <v>618295.16</v>
      </c>
      <c r="D414" s="183">
        <v>173763622.71000001</v>
      </c>
    </row>
    <row r="415" spans="1:15">
      <c r="A415" s="346">
        <v>45351</v>
      </c>
      <c r="B415" s="183">
        <v>222682.14</v>
      </c>
      <c r="C415" s="183">
        <v>655484.41</v>
      </c>
      <c r="D415" s="183">
        <v>179290996.88999999</v>
      </c>
    </row>
    <row r="416" spans="1:15">
      <c r="A416" s="346">
        <v>45382</v>
      </c>
      <c r="B416" s="303">
        <v>235149.24</v>
      </c>
      <c r="C416" s="303">
        <v>692182.42</v>
      </c>
      <c r="D416" s="303">
        <v>185636361.52000001</v>
      </c>
    </row>
    <row r="417" spans="1:16">
      <c r="A417" s="346">
        <v>45412</v>
      </c>
      <c r="B417" s="183">
        <v>242922.62</v>
      </c>
      <c r="C417" s="183">
        <v>715064.05</v>
      </c>
      <c r="D417" s="183">
        <v>194035218.41</v>
      </c>
    </row>
    <row r="418" spans="1:16">
      <c r="A418" s="346">
        <v>45443</v>
      </c>
      <c r="B418" s="183">
        <v>255262.42</v>
      </c>
      <c r="C418" s="183">
        <v>751387.32</v>
      </c>
      <c r="D418" s="183">
        <v>203789232.09</v>
      </c>
      <c r="E418" s="142"/>
    </row>
    <row r="419" spans="1:16">
      <c r="A419" s="346">
        <v>45473</v>
      </c>
      <c r="B419" s="183">
        <v>267313.18</v>
      </c>
      <c r="C419" s="183">
        <v>786859.8</v>
      </c>
      <c r="D419" s="183">
        <f>195386790.17</f>
        <v>195386790.16999999</v>
      </c>
      <c r="P419" s="991"/>
    </row>
    <row r="420" spans="1:16">
      <c r="A420" s="346">
        <v>45504</v>
      </c>
      <c r="B420" s="328">
        <v>258157.57</v>
      </c>
      <c r="C420" s="328">
        <v>759909.45000000007</v>
      </c>
      <c r="D420" s="328">
        <f>175991617.9</f>
        <v>175991617.90000001</v>
      </c>
      <c r="E420" s="11"/>
      <c r="G420" s="11"/>
      <c r="P420" s="183"/>
    </row>
    <row r="421" spans="1:16">
      <c r="B421" s="11">
        <f>SUM(B409:B420)</f>
        <v>2420653.5099999998</v>
      </c>
      <c r="C421" s="11">
        <f>SUM(C409:C420)</f>
        <v>7497314.6300000008</v>
      </c>
      <c r="D421" s="11">
        <f>AVERAGE(D408:D420)</f>
        <v>166172000.32000002</v>
      </c>
      <c r="P421" s="237"/>
    </row>
    <row r="422" spans="1:16">
      <c r="B422" s="11"/>
      <c r="C422" s="11"/>
      <c r="D422" s="11"/>
      <c r="P422" s="237"/>
    </row>
    <row r="423" spans="1:16">
      <c r="A423" s="7" t="s">
        <v>2250</v>
      </c>
      <c r="B423" s="11"/>
      <c r="C423" s="11"/>
      <c r="D423" s="11"/>
      <c r="P423" s="237"/>
    </row>
    <row r="424" spans="1:16">
      <c r="C424" s="861"/>
    </row>
    <row r="425" spans="1:16">
      <c r="A425" s="155"/>
      <c r="B425" s="155"/>
      <c r="C425" s="155"/>
      <c r="D425" s="155"/>
      <c r="E425" s="155"/>
      <c r="F425" s="155"/>
      <c r="G425" s="155"/>
      <c r="H425" s="155"/>
      <c r="I425" s="155"/>
      <c r="J425" s="155"/>
      <c r="K425" s="155"/>
      <c r="L425" s="155"/>
      <c r="M425" s="155"/>
      <c r="N425" s="155"/>
      <c r="O425" s="155"/>
      <c r="P425" s="237"/>
    </row>
    <row r="426" spans="1:16">
      <c r="P426" s="237"/>
    </row>
    <row r="427" spans="1:16">
      <c r="A427" t="s">
        <v>2251</v>
      </c>
    </row>
    <row r="428" spans="1:16">
      <c r="B428" s="158" t="s">
        <v>1714</v>
      </c>
      <c r="C428" s="158" t="s">
        <v>1714</v>
      </c>
      <c r="D428" s="158" t="s">
        <v>1714</v>
      </c>
      <c r="E428" s="158" t="s">
        <v>1714</v>
      </c>
      <c r="F428" s="158" t="s">
        <v>1714</v>
      </c>
      <c r="G428" s="158" t="s">
        <v>2252</v>
      </c>
      <c r="H428" s="158" t="s">
        <v>1714</v>
      </c>
      <c r="I428" s="158" t="s">
        <v>2252</v>
      </c>
      <c r="J428" s="158" t="s">
        <v>2252</v>
      </c>
      <c r="K428" s="158" t="s">
        <v>2252</v>
      </c>
      <c r="M428" s="158" t="s">
        <v>2253</v>
      </c>
      <c r="P428" s="237"/>
    </row>
    <row r="429" spans="1:16">
      <c r="A429" s="7" t="s">
        <v>2246</v>
      </c>
      <c r="B429" s="349" t="s">
        <v>2247</v>
      </c>
      <c r="C429" s="349" t="s">
        <v>2248</v>
      </c>
      <c r="D429" s="349" t="s">
        <v>241</v>
      </c>
      <c r="E429" s="349" t="s">
        <v>850</v>
      </c>
      <c r="F429" s="349" t="s">
        <v>2254</v>
      </c>
      <c r="G429" s="673" t="s">
        <v>2255</v>
      </c>
      <c r="H429" s="349" t="s">
        <v>831</v>
      </c>
      <c r="I429" s="349" t="s">
        <v>2256</v>
      </c>
      <c r="J429" s="349" t="s">
        <v>2257</v>
      </c>
      <c r="K429" s="349" t="s">
        <v>2258</v>
      </c>
      <c r="M429" s="158" t="s">
        <v>875</v>
      </c>
      <c r="N429" s="158" t="s">
        <v>2259</v>
      </c>
      <c r="O429" s="158" t="s">
        <v>2260</v>
      </c>
    </row>
    <row r="430" spans="1:16">
      <c r="A430" s="73">
        <v>44592</v>
      </c>
      <c r="B430" s="183">
        <f t="shared" ref="B430:B436" si="28">N430/(N430+O430)*M430</f>
        <v>55702.960045611304</v>
      </c>
      <c r="C430" s="183">
        <f t="shared" ref="C430:C436" si="29">O430/(N430+O430)*M430</f>
        <v>180125.2399543887</v>
      </c>
      <c r="D430" s="610">
        <f>'Historical (Income) - new'!R21</f>
        <v>-4830.2399999999907</v>
      </c>
      <c r="E430" s="674">
        <v>218</v>
      </c>
      <c r="F430" s="303">
        <v>4252361.96</v>
      </c>
      <c r="G430" s="675">
        <f>F430-H430</f>
        <v>4003717.78</v>
      </c>
      <c r="H430" s="610">
        <v>248644.18</v>
      </c>
      <c r="I430" s="675">
        <f>H430</f>
        <v>248644.18</v>
      </c>
      <c r="J430" s="674">
        <f>E430</f>
        <v>218</v>
      </c>
      <c r="K430" s="811">
        <v>-141</v>
      </c>
      <c r="M430" s="610">
        <v>235828.2</v>
      </c>
      <c r="N430" s="610">
        <f>-'Historical (Income) - new'!R311</f>
        <v>235297.75999999995</v>
      </c>
      <c r="O430" s="610">
        <f>'Historical (Income) - new'!R292</f>
        <v>760876.35999999987</v>
      </c>
    </row>
    <row r="431" spans="1:16">
      <c r="A431" s="73">
        <v>44620</v>
      </c>
      <c r="B431" s="183">
        <f t="shared" si="28"/>
        <v>62042.511577131176</v>
      </c>
      <c r="C431" s="183">
        <f t="shared" si="29"/>
        <v>195822.89842286886</v>
      </c>
      <c r="D431" s="610">
        <f>'Historical (Income) - new'!S21</f>
        <v>-9680.7600000000093</v>
      </c>
      <c r="E431" s="811">
        <v>465</v>
      </c>
      <c r="F431" s="303">
        <v>4537647.6199999982</v>
      </c>
      <c r="G431" s="11">
        <f>G430+F431-H431</f>
        <v>8506890.1699999981</v>
      </c>
      <c r="H431" s="610">
        <v>34475.23000000001</v>
      </c>
      <c r="I431" s="675">
        <f>H431+I430</f>
        <v>283119.41000000003</v>
      </c>
      <c r="J431" s="675">
        <f>J430+E431</f>
        <v>683</v>
      </c>
      <c r="K431" s="811">
        <v>-250</v>
      </c>
      <c r="M431" s="610">
        <v>257865.41000000006</v>
      </c>
      <c r="N431" s="610">
        <f>-'Historical (Income) - new'!S311</f>
        <v>312560.23999999987</v>
      </c>
      <c r="O431" s="610">
        <f>'Historical (Income) - new'!S292</f>
        <v>986524.4099999998</v>
      </c>
    </row>
    <row r="432" spans="1:16">
      <c r="A432" s="346">
        <v>44651</v>
      </c>
      <c r="B432" s="183">
        <f>N432/(N432+O432)*M432</f>
        <v>68010.191543454712</v>
      </c>
      <c r="C432" s="183">
        <f t="shared" si="29"/>
        <v>213621.80845654529</v>
      </c>
      <c r="D432" s="610">
        <f>'Historical (Income) - new'!T21</f>
        <v>-12830.06000000006</v>
      </c>
      <c r="E432" s="811">
        <v>830</v>
      </c>
      <c r="F432" s="303">
        <v>3588073.3600000087</v>
      </c>
      <c r="G432" s="11">
        <f t="shared" ref="G432:G448" si="30">G431+F432-H432</f>
        <v>11712167.040000007</v>
      </c>
      <c r="H432" s="610">
        <v>382796.49</v>
      </c>
      <c r="I432" s="675">
        <f t="shared" ref="I432:I460" si="31">H432+I431</f>
        <v>665915.9</v>
      </c>
      <c r="J432" s="675">
        <f>J431+E432</f>
        <v>1513</v>
      </c>
      <c r="K432" s="811">
        <v>-630</v>
      </c>
      <c r="M432" s="183">
        <v>281632</v>
      </c>
      <c r="N432" s="610">
        <f>-'Historical (Income) - new'!T311</f>
        <v>358202.74</v>
      </c>
      <c r="O432" s="610">
        <f>'Historical (Income) - new'!T292</f>
        <v>1125124.2700000005</v>
      </c>
    </row>
    <row r="433" spans="1:18">
      <c r="A433" s="346">
        <v>44681</v>
      </c>
      <c r="B433" s="183">
        <f t="shared" si="28"/>
        <v>73188.061683397376</v>
      </c>
      <c r="C433" s="183">
        <f t="shared" si="29"/>
        <v>231067.48831660263</v>
      </c>
      <c r="D433" s="610">
        <f>'Historical (Income) - new'!U21</f>
        <v>-15959.410000000031</v>
      </c>
      <c r="E433" s="811">
        <v>1227</v>
      </c>
      <c r="F433" s="183">
        <v>4561760.1799999988</v>
      </c>
      <c r="G433" s="11">
        <f t="shared" si="30"/>
        <v>16203353.460000006</v>
      </c>
      <c r="H433" s="610">
        <v>70573.759999999995</v>
      </c>
      <c r="I433" s="675">
        <f t="shared" si="31"/>
        <v>736489.66</v>
      </c>
      <c r="J433" s="675">
        <f t="shared" ref="J433:J460" si="32">J432+E433</f>
        <v>2740</v>
      </c>
      <c r="K433" s="811">
        <v>-983</v>
      </c>
      <c r="M433" s="303">
        <v>304255.55</v>
      </c>
      <c r="N433" s="610">
        <f>-'Historical (Income) - new'!U311</f>
        <v>325368.06</v>
      </c>
      <c r="O433" s="610">
        <f>'Historical (Income) - new'!U292</f>
        <v>1027243.7699999999</v>
      </c>
    </row>
    <row r="434" spans="1:18" ht="15" customHeight="1">
      <c r="A434" s="346">
        <v>44712</v>
      </c>
      <c r="B434" s="183">
        <f t="shared" si="28"/>
        <v>79468.384983758791</v>
      </c>
      <c r="C434" s="183">
        <f t="shared" si="29"/>
        <v>252175.22501624117</v>
      </c>
      <c r="D434" s="610">
        <f>'Historical (Income) - new'!V21</f>
        <v>-19811.93999999994</v>
      </c>
      <c r="E434" s="811">
        <v>1994</v>
      </c>
      <c r="F434" s="183">
        <v>4106435.1499999994</v>
      </c>
      <c r="G434" s="11">
        <f t="shared" si="30"/>
        <v>19537450.530000009</v>
      </c>
      <c r="H434" s="610">
        <v>772338.08</v>
      </c>
      <c r="I434" s="675">
        <f t="shared" si="31"/>
        <v>1508827.74</v>
      </c>
      <c r="J434" s="675">
        <f t="shared" si="32"/>
        <v>4734</v>
      </c>
      <c r="K434" s="811">
        <v>-2082</v>
      </c>
      <c r="M434" s="303">
        <v>331643.61</v>
      </c>
      <c r="N434" s="610">
        <f>-'Historical (Income) - new'!V311</f>
        <v>320309.45999999996</v>
      </c>
      <c r="O434" s="610">
        <f>'Historical (Income) - new'!V292</f>
        <v>1016430.75</v>
      </c>
    </row>
    <row r="435" spans="1:18">
      <c r="A435" s="346">
        <v>44742</v>
      </c>
      <c r="B435" s="183">
        <f t="shared" si="28"/>
        <v>66784.35763722386</v>
      </c>
      <c r="C435" s="183">
        <f t="shared" si="29"/>
        <v>211148.55236277616</v>
      </c>
      <c r="D435" s="610">
        <f>'Historical (Income) - new'!W21</f>
        <v>-19775.25</v>
      </c>
      <c r="E435" s="811">
        <v>17374</v>
      </c>
      <c r="F435" s="183">
        <v>7446249.8800000092</v>
      </c>
      <c r="G435" s="11">
        <f t="shared" si="30"/>
        <v>10228312.04000002</v>
      </c>
      <c r="H435" s="610">
        <v>16755388.369999999</v>
      </c>
      <c r="I435" s="675">
        <f t="shared" si="31"/>
        <v>18264216.109999999</v>
      </c>
      <c r="J435" s="675">
        <f t="shared" si="32"/>
        <v>22108</v>
      </c>
      <c r="K435" s="811">
        <v>-22011</v>
      </c>
      <c r="M435" s="303">
        <v>277932.91000000003</v>
      </c>
      <c r="N435" s="610">
        <f>-'Historical (Income) - new'!W311</f>
        <v>249074.98</v>
      </c>
      <c r="O435" s="610">
        <f>'Historical (Income) - new'!W292</f>
        <v>787487.12</v>
      </c>
    </row>
    <row r="436" spans="1:18">
      <c r="A436" s="346">
        <v>44773</v>
      </c>
      <c r="B436" s="183">
        <f t="shared" si="28"/>
        <v>56283.782013506345</v>
      </c>
      <c r="C436" s="183">
        <f t="shared" si="29"/>
        <v>177424.13798649365</v>
      </c>
      <c r="D436" s="610">
        <f>'Historical (Income) - new'!X21</f>
        <v>-21121.009999999889</v>
      </c>
      <c r="E436" s="811">
        <v>32062</v>
      </c>
      <c r="F436" s="303">
        <v>8736844.6699999887</v>
      </c>
      <c r="G436" s="11">
        <f t="shared" si="30"/>
        <v>18950693.080000009</v>
      </c>
      <c r="H436" s="610">
        <v>14463.630000000001</v>
      </c>
      <c r="I436" s="675">
        <f t="shared" si="31"/>
        <v>18278679.739999998</v>
      </c>
      <c r="J436" s="675">
        <f t="shared" si="32"/>
        <v>54170</v>
      </c>
      <c r="K436" s="811">
        <v>-38248</v>
      </c>
      <c r="M436" s="183">
        <v>233707.91999999998</v>
      </c>
      <c r="N436" s="610">
        <f>-'Historical (Income) - new'!X311</f>
        <v>309141.76000000001</v>
      </c>
      <c r="O436" s="610">
        <f>'Historical (Income) - new'!X292</f>
        <v>974511.80999999994</v>
      </c>
    </row>
    <row r="437" spans="1:18">
      <c r="A437" s="346">
        <v>44804</v>
      </c>
      <c r="B437" s="183">
        <f t="shared" ref="B437:B460" si="33">N437/(N437+O437)*M437</f>
        <v>72885.989889934877</v>
      </c>
      <c r="C437" s="183">
        <f>O437/(N437+O437)*M437</f>
        <v>229573.92011006508</v>
      </c>
      <c r="D437" s="610">
        <f>'Historical (Income) - new'!Y21</f>
        <v>821449.74</v>
      </c>
      <c r="E437" s="811">
        <v>32177</v>
      </c>
      <c r="F437" s="303">
        <v>2530683.4599999981</v>
      </c>
      <c r="G437" s="11">
        <f t="shared" si="30"/>
        <v>21364842.720000006</v>
      </c>
      <c r="H437" s="610">
        <v>116533.82</v>
      </c>
      <c r="I437" s="675">
        <f t="shared" si="31"/>
        <v>18395213.559999999</v>
      </c>
      <c r="J437" s="675">
        <f t="shared" si="32"/>
        <v>86347</v>
      </c>
      <c r="K437" s="811">
        <v>-54676</v>
      </c>
      <c r="M437" s="303">
        <v>302459.90999999997</v>
      </c>
      <c r="N437" s="610">
        <f>-'Historical (Income) - new'!Y311</f>
        <v>360244.58000000007</v>
      </c>
      <c r="O437" s="610">
        <f>'Historical (Income) - new'!Y292</f>
        <v>1134686.6599999999</v>
      </c>
      <c r="P437" s="183"/>
      <c r="Q437" s="183"/>
    </row>
    <row r="438" spans="1:18">
      <c r="A438" s="346">
        <v>44834</v>
      </c>
      <c r="B438" s="183">
        <f t="shared" si="33"/>
        <v>76015.731064667139</v>
      </c>
      <c r="C438" s="183">
        <f t="shared" ref="C438:C460" si="34">O438/(N438+O438)*M438</f>
        <v>239431.90893533276</v>
      </c>
      <c r="D438" s="610">
        <f>'Historical (Income) - new'!Z21</f>
        <v>-271821.28999999998</v>
      </c>
      <c r="E438" s="811">
        <v>32279</v>
      </c>
      <c r="F438" s="303">
        <v>11061693.110000003</v>
      </c>
      <c r="G438" s="11">
        <f t="shared" si="30"/>
        <v>32426535.830000009</v>
      </c>
      <c r="H438" s="610">
        <v>0</v>
      </c>
      <c r="I438" s="675">
        <f t="shared" si="31"/>
        <v>18395213.559999999</v>
      </c>
      <c r="J438" s="675">
        <f t="shared" si="32"/>
        <v>118626</v>
      </c>
      <c r="K438" s="811">
        <v>-71079</v>
      </c>
      <c r="M438" s="303">
        <v>315447.6399999999</v>
      </c>
      <c r="N438" s="610">
        <f>-'Historical (Income) - new'!Z311</f>
        <v>361380.13</v>
      </c>
      <c r="O438" s="610">
        <f>'Historical (Income) - new'!Z292</f>
        <v>1138263.5300000005</v>
      </c>
      <c r="P438" s="183"/>
      <c r="Q438" s="183"/>
    </row>
    <row r="439" spans="1:18">
      <c r="A439" s="346">
        <v>44865</v>
      </c>
      <c r="B439" s="183">
        <f t="shared" si="33"/>
        <v>83767.561365363887</v>
      </c>
      <c r="C439" s="183">
        <f t="shared" si="34"/>
        <v>263848.31863463623</v>
      </c>
      <c r="D439" s="610">
        <f>'Historical (Income) - new'!AA21</f>
        <v>135482.60999999999</v>
      </c>
      <c r="E439" s="811">
        <v>32602</v>
      </c>
      <c r="F439" s="303">
        <v>3003310.1710000001</v>
      </c>
      <c r="G439" s="11">
        <f t="shared" si="30"/>
        <v>35060205.701000012</v>
      </c>
      <c r="H439" s="610">
        <v>369640.3</v>
      </c>
      <c r="I439" s="675">
        <f t="shared" si="31"/>
        <v>18764853.859999999</v>
      </c>
      <c r="J439" s="675">
        <f t="shared" si="32"/>
        <v>151228</v>
      </c>
      <c r="K439" s="811">
        <v>-88569</v>
      </c>
      <c r="M439" s="303">
        <v>347615.88000000012</v>
      </c>
      <c r="N439" s="610">
        <f>-'Historical (Income) - new'!AA311</f>
        <v>390112.21</v>
      </c>
      <c r="O439" s="610">
        <f>'Historical (Income) - new'!AA292</f>
        <v>1228762.6499999999</v>
      </c>
      <c r="P439" s="183"/>
      <c r="Q439" s="183"/>
    </row>
    <row r="440" spans="1:18">
      <c r="A440" s="346">
        <v>44895</v>
      </c>
      <c r="B440" s="183">
        <f t="shared" si="33"/>
        <v>93174.671468407178</v>
      </c>
      <c r="C440" s="183">
        <f t="shared" si="34"/>
        <v>293478.42853159265</v>
      </c>
      <c r="D440" s="610">
        <f>'Historical (Income) - new'!AB21</f>
        <v>141212.26999999999</v>
      </c>
      <c r="E440" s="811">
        <v>33193</v>
      </c>
      <c r="F440" s="183">
        <v>9784441.7390000001</v>
      </c>
      <c r="G440" s="11">
        <f t="shared" si="30"/>
        <v>44538798.270000011</v>
      </c>
      <c r="H440" s="610">
        <v>305849.17</v>
      </c>
      <c r="I440" s="675">
        <f t="shared" si="31"/>
        <v>19070703.030000001</v>
      </c>
      <c r="J440" s="675">
        <f t="shared" si="32"/>
        <v>184421</v>
      </c>
      <c r="K440" s="811">
        <v>-107360</v>
      </c>
      <c r="M440" s="303">
        <v>386653.09999999986</v>
      </c>
      <c r="N440" s="610">
        <f>-'Historical (Income) - new'!AB311</f>
        <v>440022.99</v>
      </c>
      <c r="O440" s="610">
        <f>'Historical (Income) - new'!AB292</f>
        <v>1385969.53</v>
      </c>
      <c r="P440" s="183"/>
      <c r="Q440" s="183"/>
    </row>
    <row r="441" spans="1:18">
      <c r="A441" s="346">
        <v>44926</v>
      </c>
      <c r="B441" s="183">
        <f t="shared" si="33"/>
        <v>85240.625745230835</v>
      </c>
      <c r="C441" s="183">
        <f t="shared" si="34"/>
        <v>268484.8942547692</v>
      </c>
      <c r="D441" s="610">
        <f>'Historical (Income) - new'!AC21</f>
        <v>408631.83</v>
      </c>
      <c r="E441" s="811">
        <v>33918</v>
      </c>
      <c r="F441" s="183">
        <f>11134405.16-29260.49</f>
        <v>11105144.67</v>
      </c>
      <c r="G441" s="11">
        <f t="shared" si="30"/>
        <v>55121471.710000008</v>
      </c>
      <c r="H441" s="610">
        <v>522471.23000000045</v>
      </c>
      <c r="I441" s="675">
        <f t="shared" si="31"/>
        <v>19593174.260000002</v>
      </c>
      <c r="J441" s="675">
        <f t="shared" si="32"/>
        <v>218339</v>
      </c>
      <c r="K441" s="811">
        <v>-130925</v>
      </c>
      <c r="M441" s="303">
        <v>353725.52</v>
      </c>
      <c r="N441" s="610">
        <f>-'Historical (Income) - new'!AC311</f>
        <v>429476.87</v>
      </c>
      <c r="O441" s="610">
        <f>'Historical (Income) - new'!AC292</f>
        <v>1352735.87</v>
      </c>
      <c r="P441" s="183"/>
      <c r="Q441" s="183"/>
    </row>
    <row r="442" spans="1:18">
      <c r="A442" s="346">
        <v>44957</v>
      </c>
      <c r="B442" s="183">
        <f t="shared" si="33"/>
        <v>79093.732669507212</v>
      </c>
      <c r="C442" s="183">
        <f t="shared" si="34"/>
        <v>273277.26733049279</v>
      </c>
      <c r="D442" s="610">
        <f>'Historical (Income) - new'!AD21</f>
        <v>139697.95000000001</v>
      </c>
      <c r="E442" s="811">
        <v>36834</v>
      </c>
      <c r="F442" s="183">
        <v>9401318.8500000052</v>
      </c>
      <c r="G442" s="11">
        <f t="shared" si="30"/>
        <v>61713171.150000021</v>
      </c>
      <c r="H442" s="610">
        <v>2809619.41</v>
      </c>
      <c r="I442" s="675">
        <f t="shared" si="31"/>
        <v>22402793.670000002</v>
      </c>
      <c r="J442" s="675">
        <f t="shared" si="32"/>
        <v>255173</v>
      </c>
      <c r="K442" s="811">
        <v>-153689</v>
      </c>
      <c r="M442" s="303">
        <v>352371</v>
      </c>
      <c r="N442" s="610">
        <f>-'Historical (Income) - new'!AD311</f>
        <v>410780.89</v>
      </c>
      <c r="O442" s="610">
        <f>'Historical (Income) - new'!AD292</f>
        <v>1419291.71</v>
      </c>
      <c r="P442" s="183"/>
      <c r="Q442" s="183"/>
      <c r="R442" s="11"/>
    </row>
    <row r="443" spans="1:18">
      <c r="A443" s="346">
        <v>44985</v>
      </c>
      <c r="B443" s="183">
        <f t="shared" si="33"/>
        <v>84587.724824155594</v>
      </c>
      <c r="C443" s="183">
        <f t="shared" si="34"/>
        <v>211254.27517584441</v>
      </c>
      <c r="D443" s="610">
        <f>'Historical (Income) - new'!AE21</f>
        <v>-122158.3899999999</v>
      </c>
      <c r="E443" s="811">
        <v>41031</v>
      </c>
      <c r="F443" s="183">
        <v>8135491.370000001</v>
      </c>
      <c r="G443" s="11">
        <f t="shared" si="30"/>
        <v>68001725.020000026</v>
      </c>
      <c r="H443" s="610">
        <v>1846937.5</v>
      </c>
      <c r="I443" s="675">
        <f t="shared" si="31"/>
        <v>24249731.170000002</v>
      </c>
      <c r="J443" s="675">
        <f t="shared" si="32"/>
        <v>296204</v>
      </c>
      <c r="K443" s="811">
        <v>-177058</v>
      </c>
      <c r="M443" s="303">
        <v>295842</v>
      </c>
      <c r="N443" s="610">
        <f>-'Historical (Income) - new'!AE311</f>
        <v>508239.79</v>
      </c>
      <c r="O443" s="610">
        <f>'Historical (Income) - new'!AE292</f>
        <v>1269307.44</v>
      </c>
      <c r="P443" s="183"/>
      <c r="Q443" s="183"/>
      <c r="R443" s="11"/>
    </row>
    <row r="444" spans="1:18">
      <c r="A444" s="346">
        <v>45016</v>
      </c>
      <c r="B444" s="183">
        <f t="shared" si="33"/>
        <v>99526.825915261797</v>
      </c>
      <c r="C444" s="183">
        <f t="shared" si="34"/>
        <v>330381.59408473817</v>
      </c>
      <c r="D444" s="610">
        <f>'Historical (Income) - new'!AF21</f>
        <v>154326.48000000001</v>
      </c>
      <c r="E444" s="811">
        <v>44265</v>
      </c>
      <c r="F444" s="183">
        <v>13680657.99</v>
      </c>
      <c r="G444" s="11">
        <f t="shared" si="30"/>
        <v>79971750.240000024</v>
      </c>
      <c r="H444" s="610">
        <v>1710632.7700000003</v>
      </c>
      <c r="I444" s="675">
        <f t="shared" si="31"/>
        <v>25960363.940000001</v>
      </c>
      <c r="J444" s="675">
        <f t="shared" si="32"/>
        <v>340469</v>
      </c>
      <c r="K444" s="811">
        <v>-201238</v>
      </c>
      <c r="M444" s="303">
        <v>429908.42</v>
      </c>
      <c r="N444" s="610">
        <f>-'Historical (Income) - new'!AF311</f>
        <v>453663.12</v>
      </c>
      <c r="O444" s="610">
        <f>'Historical (Income) - new'!AF292</f>
        <v>1505945.19</v>
      </c>
      <c r="P444" s="183"/>
      <c r="Q444" s="183"/>
      <c r="R444" s="11"/>
    </row>
    <row r="445" spans="1:18">
      <c r="A445" s="346">
        <v>45046</v>
      </c>
      <c r="B445" s="183">
        <f t="shared" si="33"/>
        <v>109835.46681148255</v>
      </c>
      <c r="C445" s="183">
        <f>O445/(N445+O445)*M445</f>
        <v>370973.08318851731</v>
      </c>
      <c r="D445" s="610">
        <f>'Historical (Income) - new'!AG21</f>
        <v>212823.26</v>
      </c>
      <c r="E445" s="183">
        <v>45912</v>
      </c>
      <c r="F445" s="183">
        <v>8723721.1799999997</v>
      </c>
      <c r="G445" s="11">
        <f t="shared" si="30"/>
        <v>88523711.680000022</v>
      </c>
      <c r="H445" s="11">
        <v>171759.74</v>
      </c>
      <c r="I445" s="675">
        <f t="shared" si="31"/>
        <v>26132123.68</v>
      </c>
      <c r="J445" s="675">
        <f t="shared" si="32"/>
        <v>386381</v>
      </c>
      <c r="K445" s="811">
        <v>-225184</v>
      </c>
      <c r="M445" s="303">
        <v>480808.54999999987</v>
      </c>
      <c r="N445" s="610">
        <f>-'Historical (Income) - new'!AG311</f>
        <v>477211.30000000016</v>
      </c>
      <c r="O445" s="610">
        <f>'Historical (Income) - new'!AG292</f>
        <v>1611797.6500000001</v>
      </c>
      <c r="P445" s="183"/>
      <c r="Q445" s="183"/>
      <c r="R445" s="11"/>
    </row>
    <row r="446" spans="1:18">
      <c r="A446" s="346">
        <v>45077</v>
      </c>
      <c r="B446" s="183">
        <f t="shared" si="33"/>
        <v>108424.19471525335</v>
      </c>
      <c r="C446" s="183">
        <f t="shared" si="34"/>
        <v>412053.97528474673</v>
      </c>
      <c r="D446" s="610">
        <f>'Historical (Income) - new'!$AH$21</f>
        <v>187806.84</v>
      </c>
      <c r="E446" s="183">
        <v>46063</v>
      </c>
      <c r="F446" s="183">
        <v>10542796.48</v>
      </c>
      <c r="G446" s="11">
        <f t="shared" si="30"/>
        <v>99065223.670000032</v>
      </c>
      <c r="H446" s="11">
        <v>1284.49</v>
      </c>
      <c r="I446" s="675">
        <f t="shared" si="31"/>
        <v>26133408.169999998</v>
      </c>
      <c r="J446" s="675">
        <f t="shared" si="32"/>
        <v>432444</v>
      </c>
      <c r="K446" s="183">
        <v>-249092</v>
      </c>
      <c r="M446" s="303">
        <v>520478.17000000004</v>
      </c>
      <c r="N446" s="610">
        <f>-'Historical (Income) - new'!AH311</f>
        <v>453110.38999999984</v>
      </c>
      <c r="O446" s="610">
        <f>'Historical (Income) - new'!AH292</f>
        <v>1721995.15</v>
      </c>
      <c r="P446" s="183"/>
      <c r="Q446" s="183"/>
      <c r="R446" s="11"/>
    </row>
    <row r="447" spans="1:18">
      <c r="A447" s="346">
        <v>45107</v>
      </c>
      <c r="B447" s="183">
        <f t="shared" si="33"/>
        <v>138157.78902587839</v>
      </c>
      <c r="C447" s="183">
        <f t="shared" si="34"/>
        <v>440565.7509741215</v>
      </c>
      <c r="D447" s="610">
        <f>'Historical (Income) - new'!$AI$21</f>
        <v>206264.27</v>
      </c>
      <c r="E447" s="183">
        <f>+S493</f>
        <v>49972</v>
      </c>
      <c r="F447" s="183">
        <v>6270314.4800000004</v>
      </c>
      <c r="G447" s="11">
        <f t="shared" si="30"/>
        <v>102167558.08000004</v>
      </c>
      <c r="H447" s="11">
        <v>3167980.0700000003</v>
      </c>
      <c r="I447" s="675">
        <f t="shared" si="31"/>
        <v>29301388.239999998</v>
      </c>
      <c r="J447" s="675">
        <f t="shared" si="32"/>
        <v>482416</v>
      </c>
      <c r="K447" s="183">
        <v>-277367</v>
      </c>
      <c r="M447" s="303">
        <v>578723.53999999992</v>
      </c>
      <c r="N447" s="610">
        <f>-'Historical (Income) - new'!AI311</f>
        <v>581429.38999999978</v>
      </c>
      <c r="O447" s="610">
        <f>'Historical (Income) - new'!AI292</f>
        <v>1854096.52</v>
      </c>
      <c r="P447" s="183"/>
      <c r="Q447" s="183"/>
      <c r="R447" s="11"/>
    </row>
    <row r="448" spans="1:18">
      <c r="A448" s="346">
        <v>45138</v>
      </c>
      <c r="B448" s="183">
        <f t="shared" si="33"/>
        <v>120805.55945539619</v>
      </c>
      <c r="C448" s="183">
        <f t="shared" si="34"/>
        <v>407940.05054460379</v>
      </c>
      <c r="D448" s="610">
        <f>'Historical (Income) - new'!$AJ$21</f>
        <v>313639.61</v>
      </c>
      <c r="E448" s="183">
        <f>+T493</f>
        <v>67018</v>
      </c>
      <c r="F448" s="183">
        <v>8245657.5600000005</v>
      </c>
      <c r="G448" s="11">
        <f t="shared" si="30"/>
        <v>87891190.680000037</v>
      </c>
      <c r="H448" s="11">
        <v>22522024.960000001</v>
      </c>
      <c r="I448" s="675">
        <f t="shared" si="31"/>
        <v>51823413.200000003</v>
      </c>
      <c r="J448" s="675">
        <f t="shared" si="32"/>
        <v>549434</v>
      </c>
      <c r="K448" s="183">
        <v>-348808</v>
      </c>
      <c r="M448" s="303">
        <v>528745.61</v>
      </c>
      <c r="N448" s="610">
        <f>-'Historical (Income) - new'!$AJ$311</f>
        <v>512057.38999999996</v>
      </c>
      <c r="O448" s="610">
        <f>'Historical (Income) - new'!$AJ$292</f>
        <v>1729131.66</v>
      </c>
      <c r="P448" s="183"/>
      <c r="Q448" s="183"/>
      <c r="R448" s="11"/>
    </row>
    <row r="449" spans="1:18">
      <c r="A449" s="346">
        <v>45169</v>
      </c>
      <c r="B449" s="183">
        <f t="shared" si="33"/>
        <v>116401.59989601586</v>
      </c>
      <c r="C449" s="183">
        <f t="shared" si="34"/>
        <v>391104.20010398416</v>
      </c>
      <c r="D449" s="610">
        <f>'Historical (Income) - new'!$AK$21</f>
        <v>409558.37</v>
      </c>
      <c r="E449" s="827">
        <f>+U493</f>
        <v>80294</v>
      </c>
      <c r="F449" s="11">
        <v>5385596.9500000011</v>
      </c>
      <c r="G449" s="11">
        <f t="shared" ref="G449:G460" si="35">G448+F449-H449</f>
        <v>93133397.230000034</v>
      </c>
      <c r="H449" s="11">
        <v>143390.39999999999</v>
      </c>
      <c r="I449" s="675">
        <f t="shared" si="31"/>
        <v>51966803.600000001</v>
      </c>
      <c r="J449" s="675">
        <f t="shared" si="32"/>
        <v>629728</v>
      </c>
      <c r="K449" s="303">
        <v>-417180</v>
      </c>
      <c r="M449" s="303">
        <v>507505.8</v>
      </c>
      <c r="N449" s="610">
        <f>-'Historical (Income) - new'!$AK$311</f>
        <v>518212.42</v>
      </c>
      <c r="O449" s="610">
        <f>'Historical (Income) - new'!$AK$292</f>
        <v>1741170.69</v>
      </c>
      <c r="P449" s="183"/>
      <c r="Q449" s="183"/>
      <c r="R449" s="11"/>
    </row>
    <row r="450" spans="1:18">
      <c r="A450" s="346">
        <v>45199</v>
      </c>
      <c r="B450" s="183">
        <f t="shared" si="33"/>
        <v>128914.12091354364</v>
      </c>
      <c r="C450" s="183">
        <f t="shared" si="34"/>
        <v>441037.41908645653</v>
      </c>
      <c r="D450" s="610">
        <f>'Historical (Income) - new'!$AL$21</f>
        <v>407120.03</v>
      </c>
      <c r="E450" s="827">
        <f>+V493</f>
        <v>80131</v>
      </c>
      <c r="F450" s="11">
        <v>8468106.7699999996</v>
      </c>
      <c r="G450" s="11">
        <f t="shared" si="35"/>
        <v>101794340.15000004</v>
      </c>
      <c r="H450" s="11">
        <v>-192836.14999999997</v>
      </c>
      <c r="I450" s="675">
        <f t="shared" si="31"/>
        <v>51773967.450000003</v>
      </c>
      <c r="J450" s="675">
        <f t="shared" si="32"/>
        <v>709859</v>
      </c>
      <c r="K450" s="303">
        <v>-484919</v>
      </c>
      <c r="M450" s="303">
        <v>569951.54000000015</v>
      </c>
      <c r="N450" s="610">
        <f>-'Historical (Income) - new'!$AL$311</f>
        <v>485439.17</v>
      </c>
      <c r="O450" s="610">
        <f>'Historical (Income) - new'!$AL$292</f>
        <v>1660771.04</v>
      </c>
      <c r="P450" s="183"/>
      <c r="Q450" s="183"/>
      <c r="R450" s="11"/>
    </row>
    <row r="451" spans="1:18">
      <c r="A451" s="346">
        <v>45230</v>
      </c>
      <c r="B451" s="183">
        <f t="shared" si="33"/>
        <v>137181.34224165278</v>
      </c>
      <c r="C451" s="183">
        <f t="shared" si="34"/>
        <v>472248.85775834729</v>
      </c>
      <c r="D451" s="610">
        <f>'Historical (Income) - new'!$AM$21</f>
        <v>227608.35</v>
      </c>
      <c r="E451" s="827">
        <f>+W493</f>
        <v>81756</v>
      </c>
      <c r="F451" s="11">
        <v>6456228.5488770306</v>
      </c>
      <c r="G451" s="11">
        <f t="shared" si="35"/>
        <v>106473788.06887707</v>
      </c>
      <c r="H451" s="11">
        <v>1776780.63</v>
      </c>
      <c r="I451" s="675">
        <f t="shared" si="31"/>
        <v>53550748.080000006</v>
      </c>
      <c r="J451" s="675">
        <f t="shared" si="32"/>
        <v>791615</v>
      </c>
      <c r="K451" s="303">
        <v>-558693</v>
      </c>
      <c r="M451" s="303">
        <v>609430.20000000007</v>
      </c>
      <c r="N451" s="610">
        <f>-'Historical (Income) - new'!$AM$311</f>
        <v>529079.73</v>
      </c>
      <c r="O451" s="610">
        <f>'Historical (Income) - new'!$AM$292</f>
        <v>1821365.02</v>
      </c>
      <c r="P451" s="183"/>
      <c r="Q451" s="183"/>
      <c r="R451" s="11"/>
    </row>
    <row r="452" spans="1:18">
      <c r="A452" s="346">
        <v>45260</v>
      </c>
      <c r="B452" s="183">
        <f t="shared" si="33"/>
        <v>141932.09045247309</v>
      </c>
      <c r="C452" s="183">
        <f t="shared" si="34"/>
        <v>491748.71954752703</v>
      </c>
      <c r="D452" s="610">
        <f>'Historical (Income) - new'!$AN$21</f>
        <v>617061.63</v>
      </c>
      <c r="E452" s="827">
        <f>+X493</f>
        <v>85659</v>
      </c>
      <c r="F452" s="11">
        <v>6044985.6515000015</v>
      </c>
      <c r="G452" s="11">
        <f t="shared" si="35"/>
        <v>109902617.70037708</v>
      </c>
      <c r="H452" s="11">
        <v>2616156.02</v>
      </c>
      <c r="I452" s="675">
        <f t="shared" si="31"/>
        <v>56166904.100000009</v>
      </c>
      <c r="J452" s="675">
        <f t="shared" si="32"/>
        <v>877274</v>
      </c>
      <c r="K452" s="303">
        <v>-642864</v>
      </c>
      <c r="M452" s="303">
        <v>633680.81000000006</v>
      </c>
      <c r="N452" s="610">
        <f>-'Historical (Income) - new'!$AN$311</f>
        <v>527717.56000000006</v>
      </c>
      <c r="O452" s="610">
        <f>'Historical (Income) - new'!$AN$292</f>
        <v>1828370.41</v>
      </c>
      <c r="P452" s="183"/>
      <c r="Q452" s="183"/>
      <c r="R452" s="11"/>
    </row>
    <row r="453" spans="1:18">
      <c r="A453" s="346">
        <v>45291</v>
      </c>
      <c r="B453" s="183">
        <f t="shared" si="33"/>
        <v>153042.1568372137</v>
      </c>
      <c r="C453" s="183">
        <f t="shared" si="34"/>
        <v>499568.77316278609</v>
      </c>
      <c r="D453" s="610">
        <f>'Historical (Income) - new'!$AO$21</f>
        <v>445117.8</v>
      </c>
      <c r="E453" s="827">
        <f>+Y493</f>
        <v>88285</v>
      </c>
      <c r="F453" s="11">
        <v>9126773.3399999999</v>
      </c>
      <c r="G453" s="11">
        <f t="shared" si="35"/>
        <v>118361597.38037708</v>
      </c>
      <c r="H453" s="11">
        <v>667793.66</v>
      </c>
      <c r="I453" s="675">
        <f t="shared" si="31"/>
        <v>56834697.760000005</v>
      </c>
      <c r="J453" s="675">
        <f t="shared" si="32"/>
        <v>965559</v>
      </c>
      <c r="K453" s="303">
        <v>-733141</v>
      </c>
      <c r="M453" s="303">
        <v>652610.92999999982</v>
      </c>
      <c r="N453" s="610">
        <f>-'Historical (Income) - new'!$AO$311</f>
        <v>527349.65</v>
      </c>
      <c r="O453" s="610">
        <f>'Historical (Income) - new'!$AO$292</f>
        <v>1721404.24</v>
      </c>
      <c r="P453" s="183"/>
      <c r="Q453" s="183"/>
      <c r="R453" s="11"/>
    </row>
    <row r="454" spans="1:18">
      <c r="A454" s="346">
        <v>45322</v>
      </c>
      <c r="B454" s="183">
        <f t="shared" si="33"/>
        <v>176389.79009726466</v>
      </c>
      <c r="C454" s="183">
        <f t="shared" si="34"/>
        <v>513277.95990273531</v>
      </c>
      <c r="D454" s="610">
        <f>'Historical (Income) - new'!$AP$21</f>
        <v>465858.89</v>
      </c>
      <c r="E454" s="827">
        <f>+Z493</f>
        <v>90416</v>
      </c>
      <c r="F454" s="11">
        <v>2158792.2300000009</v>
      </c>
      <c r="G454" s="11">
        <f t="shared" si="35"/>
        <v>118779114.77037708</v>
      </c>
      <c r="H454" s="11">
        <v>1741274.84</v>
      </c>
      <c r="I454" s="675">
        <f t="shared" si="31"/>
        <v>58575972.600000009</v>
      </c>
      <c r="J454" s="675">
        <f t="shared" si="32"/>
        <v>1055975</v>
      </c>
      <c r="K454" s="303">
        <v>-808018</v>
      </c>
      <c r="M454" s="303">
        <v>689667.75</v>
      </c>
      <c r="N454" s="610">
        <f>-'Historical (Income) - new'!$AP$311</f>
        <v>630188.67000000004</v>
      </c>
      <c r="O454" s="610">
        <f>'Historical (Income) - new'!$AP$292</f>
        <v>1833790.69</v>
      </c>
      <c r="P454" s="183"/>
      <c r="Q454" s="183"/>
      <c r="R454" s="11"/>
    </row>
    <row r="455" spans="1:18">
      <c r="A455" s="346">
        <v>45351</v>
      </c>
      <c r="B455" s="183">
        <f t="shared" si="33"/>
        <v>179575.10239760121</v>
      </c>
      <c r="C455" s="183">
        <f t="shared" si="34"/>
        <v>524804.96760239871</v>
      </c>
      <c r="D455" s="610">
        <f>'Historical (Income) - new'!$AQ$21</f>
        <v>473955.56</v>
      </c>
      <c r="E455" s="827">
        <f>+AA493</f>
        <v>92194</v>
      </c>
      <c r="F455" s="11">
        <v>2386765.02</v>
      </c>
      <c r="G455" s="11">
        <f t="shared" si="35"/>
        <v>120855541.00037707</v>
      </c>
      <c r="H455" s="11">
        <v>310338.78999999992</v>
      </c>
      <c r="I455" s="675">
        <f t="shared" si="31"/>
        <v>58886311.390000008</v>
      </c>
      <c r="J455" s="675">
        <f t="shared" si="32"/>
        <v>1148169</v>
      </c>
      <c r="K455" s="303">
        <v>-882729</v>
      </c>
      <c r="M455" s="303">
        <v>704380.06999999983</v>
      </c>
      <c r="N455" s="610">
        <f>-'Historical (Income) - new'!$AQ$311</f>
        <v>638285.42000000004</v>
      </c>
      <c r="O455" s="610">
        <f>'Historical (Income) - new'!$AQ$292</f>
        <v>1865377.52</v>
      </c>
      <c r="P455" s="183"/>
      <c r="Q455" s="183"/>
      <c r="R455" s="11"/>
    </row>
    <row r="456" spans="1:18">
      <c r="A456" s="346">
        <v>45382</v>
      </c>
      <c r="B456" s="183">
        <f t="shared" si="33"/>
        <v>262323.66768887697</v>
      </c>
      <c r="C456" s="183">
        <f t="shared" si="34"/>
        <v>769833.23231112328</v>
      </c>
      <c r="D456" s="610">
        <f>'Historical (Income) - new'!$AR$21</f>
        <v>499530.96</v>
      </c>
      <c r="E456" s="827">
        <f>+AB493</f>
        <v>96338</v>
      </c>
      <c r="F456" s="11">
        <v>2969507.3</v>
      </c>
      <c r="G456" s="11">
        <f t="shared" si="35"/>
        <v>118358938.10037707</v>
      </c>
      <c r="H456" s="11">
        <v>5466110.1999999993</v>
      </c>
      <c r="I456" s="675">
        <f t="shared" si="31"/>
        <v>64352421.590000004</v>
      </c>
      <c r="J456" s="675">
        <f t="shared" si="32"/>
        <v>1244507</v>
      </c>
      <c r="K456" s="303">
        <v>-962595</v>
      </c>
      <c r="M456" s="303">
        <v>1032156.9000000001</v>
      </c>
      <c r="N456" s="610">
        <f>-'Historical (Income) - new'!$AR$311</f>
        <v>674812.86</v>
      </c>
      <c r="O456" s="610">
        <f>'Historical (Income) - new'!$AR$292</f>
        <v>1980352.63</v>
      </c>
      <c r="P456" s="183"/>
      <c r="Q456" s="183"/>
      <c r="R456" s="11"/>
    </row>
    <row r="457" spans="1:18">
      <c r="A457" s="346">
        <v>45412</v>
      </c>
      <c r="B457" s="183">
        <f t="shared" si="33"/>
        <v>181269.40481188521</v>
      </c>
      <c r="C457" s="183">
        <f t="shared" si="34"/>
        <v>518049.5251881149</v>
      </c>
      <c r="D457" s="610">
        <f>'Historical (Income) - new'!$AS$21</f>
        <v>524498.63</v>
      </c>
      <c r="E457" s="827">
        <f>+AC493</f>
        <v>100321</v>
      </c>
      <c r="F457" s="11">
        <v>1898573.8000000003</v>
      </c>
      <c r="G457" s="11">
        <f t="shared" si="35"/>
        <v>120098554.62037706</v>
      </c>
      <c r="H457" s="11">
        <v>158957.28000000003</v>
      </c>
      <c r="I457" s="675">
        <f t="shared" si="31"/>
        <v>64511378.870000005</v>
      </c>
      <c r="J457" s="675">
        <f t="shared" si="32"/>
        <v>1344828</v>
      </c>
      <c r="K457" s="303">
        <v>-1041624</v>
      </c>
      <c r="M457" s="303">
        <v>699318.93</v>
      </c>
      <c r="N457" s="610">
        <f>-'Historical (Income) - new'!$AS$311</f>
        <v>563665.77</v>
      </c>
      <c r="O457" s="610">
        <f>'Historical (Income) - new'!$AS$292</f>
        <v>1610899.45</v>
      </c>
      <c r="P457" s="183"/>
      <c r="Q457" s="183"/>
      <c r="R457" s="11"/>
    </row>
    <row r="458" spans="1:18">
      <c r="A458" s="346">
        <v>45443</v>
      </c>
      <c r="B458" s="183">
        <f t="shared" si="33"/>
        <v>183121.20999735672</v>
      </c>
      <c r="C458" s="183">
        <f t="shared" si="34"/>
        <v>538618.40000264335</v>
      </c>
      <c r="D458" s="610">
        <f>'Historical (Income) - new'!$AT$21</f>
        <v>528158.06000000006</v>
      </c>
      <c r="E458" s="827">
        <f>+AD493</f>
        <v>101430</v>
      </c>
      <c r="F458" s="11">
        <v>3389159.0199999991</v>
      </c>
      <c r="G458" s="11">
        <f t="shared" si="35"/>
        <v>122630978.86037706</v>
      </c>
      <c r="H458" s="11">
        <v>856734.78</v>
      </c>
      <c r="I458" s="675">
        <f t="shared" si="31"/>
        <v>65368113.650000006</v>
      </c>
      <c r="J458" s="675">
        <f t="shared" si="32"/>
        <v>1446258</v>
      </c>
      <c r="K458" s="303">
        <v>-1121241</v>
      </c>
      <c r="M458" s="303">
        <v>721739.61</v>
      </c>
      <c r="N458" s="610">
        <f>-'Historical (Income) - new'!$AT$311</f>
        <v>658774.55000000005</v>
      </c>
      <c r="O458" s="610">
        <f>'Historical (Income) - new'!$AT$292</f>
        <v>1937667.92</v>
      </c>
      <c r="P458" s="183"/>
      <c r="Q458" s="183"/>
      <c r="R458" s="11"/>
    </row>
    <row r="459" spans="1:18">
      <c r="A459" s="346">
        <v>45473</v>
      </c>
      <c r="B459" s="183">
        <f t="shared" si="33"/>
        <v>188569.31469084241</v>
      </c>
      <c r="C459" s="183">
        <f t="shared" si="34"/>
        <v>552671.9453091576</v>
      </c>
      <c r="D459" s="610">
        <f>'Historical (Income) - new'!$AU$21</f>
        <v>528459</v>
      </c>
      <c r="E459" s="303">
        <f>+AE493</f>
        <v>101934</v>
      </c>
      <c r="F459" s="11">
        <v>975528.5</v>
      </c>
      <c r="G459" s="11">
        <f t="shared" si="35"/>
        <v>124149877.36037706</v>
      </c>
      <c r="H459" s="11">
        <f>+AE488</f>
        <v>-543370</v>
      </c>
      <c r="I459" s="675">
        <f t="shared" si="31"/>
        <v>64824743.650000006</v>
      </c>
      <c r="J459" s="675">
        <f t="shared" si="32"/>
        <v>1548192</v>
      </c>
      <c r="K459" s="303">
        <v>-1200001</v>
      </c>
      <c r="M459" s="303">
        <v>741241.26</v>
      </c>
      <c r="N459" s="610">
        <f>-'Historical (Income) - new'!$AU$311</f>
        <v>689358.62</v>
      </c>
      <c r="O459" s="610">
        <f>'Historical (Income) - new'!$AU$292</f>
        <v>2020419.76</v>
      </c>
      <c r="P459" s="183"/>
      <c r="Q459" s="183"/>
      <c r="R459" s="11"/>
    </row>
    <row r="460" spans="1:18">
      <c r="A460" s="346">
        <v>45504</v>
      </c>
      <c r="B460" s="328">
        <f t="shared" si="33"/>
        <v>209405.60406209028</v>
      </c>
      <c r="C460" s="328">
        <f t="shared" si="34"/>
        <v>546936.71593790967</v>
      </c>
      <c r="D460" s="992">
        <f>'Historical (Income) - new'!$AV$21</f>
        <v>533196.46</v>
      </c>
      <c r="E460" s="328">
        <f>+AF493</f>
        <v>103333</v>
      </c>
      <c r="F460" s="328">
        <v>5319882.5199999996</v>
      </c>
      <c r="G460" s="668">
        <f t="shared" si="35"/>
        <v>127744694.25037706</v>
      </c>
      <c r="H460" s="668">
        <f>+AF488</f>
        <v>1725065.63</v>
      </c>
      <c r="I460" s="668">
        <f t="shared" si="31"/>
        <v>66549809.280000009</v>
      </c>
      <c r="J460" s="668">
        <f t="shared" si="32"/>
        <v>1651525</v>
      </c>
      <c r="K460" s="328">
        <v>-1281527</v>
      </c>
      <c r="M460" s="328">
        <v>756342.32</v>
      </c>
      <c r="N460" s="992">
        <f>-'Historical (Income) - new'!$AV$311</f>
        <v>760856.43</v>
      </c>
      <c r="O460" s="328">
        <f>'Historical (Income) - new'!$AV$292</f>
        <v>1987245.37</v>
      </c>
      <c r="P460" s="183"/>
      <c r="Q460" s="183"/>
      <c r="R460" s="11"/>
    </row>
    <row r="461" spans="1:18">
      <c r="B461" s="11">
        <f>SUM(B449:B460)</f>
        <v>2058125.4040868166</v>
      </c>
      <c r="C461" s="11">
        <f>SUM(C449:C460)</f>
        <v>6259900.7159131831</v>
      </c>
      <c r="D461" s="11">
        <f>SUM(D449:D460)</f>
        <v>5660123.7399999993</v>
      </c>
      <c r="E461" s="11">
        <f>SUM(E449:E460)</f>
        <v>1102091</v>
      </c>
      <c r="F461" s="11">
        <f>SUM(F430:F460)</f>
        <v>194294503.53037712</v>
      </c>
      <c r="G461" s="183">
        <f>AVERAGE(G448:G460)</f>
        <v>113090356.16709775</v>
      </c>
      <c r="H461" s="183">
        <f>SUM(H430:H460)</f>
        <v>66549809.280000009</v>
      </c>
      <c r="I461" s="183">
        <f>AVERAGE(I448:I460)</f>
        <v>58860406.555384606</v>
      </c>
      <c r="J461" s="183">
        <f>AVERAGE(J448:J460)</f>
        <v>1074071</v>
      </c>
      <c r="K461" s="183">
        <f>AVERAGE(K448:K460)</f>
        <v>-806410.76923076925</v>
      </c>
      <c r="M461" s="11">
        <f>SUM(M449:M460)</f>
        <v>8318026.1200000001</v>
      </c>
      <c r="N461" s="11">
        <f>SUM(N449:N460)</f>
        <v>7203740.8499999996</v>
      </c>
      <c r="O461" s="11">
        <f>SUM(O449:O460)</f>
        <v>22008834.740000002</v>
      </c>
    </row>
    <row r="462" spans="1:18">
      <c r="C462" s="11"/>
      <c r="N462" s="11"/>
      <c r="O462" s="11"/>
    </row>
    <row r="463" spans="1:18">
      <c r="C463" s="11"/>
      <c r="N463" s="11"/>
      <c r="O463" s="11"/>
    </row>
    <row r="465" spans="1:15">
      <c r="A465" t="s">
        <v>2261</v>
      </c>
    </row>
    <row r="466" spans="1:15">
      <c r="B466" s="158" t="s">
        <v>1714</v>
      </c>
      <c r="C466" s="158" t="s">
        <v>1714</v>
      </c>
      <c r="D466" s="158" t="s">
        <v>1714</v>
      </c>
      <c r="E466" s="158" t="s">
        <v>1714</v>
      </c>
      <c r="F466" s="158" t="s">
        <v>1714</v>
      </c>
      <c r="G466" s="158" t="s">
        <v>2252</v>
      </c>
      <c r="H466" s="158" t="s">
        <v>1714</v>
      </c>
      <c r="I466" s="158" t="s">
        <v>2252</v>
      </c>
      <c r="J466" s="158" t="s">
        <v>2252</v>
      </c>
      <c r="K466" s="158" t="s">
        <v>2252</v>
      </c>
      <c r="L466" s="158"/>
      <c r="M466" s="158" t="s">
        <v>1127</v>
      </c>
    </row>
    <row r="467" spans="1:15">
      <c r="A467" s="7" t="s">
        <v>2246</v>
      </c>
      <c r="B467" s="349" t="s">
        <v>2247</v>
      </c>
      <c r="C467" s="349" t="s">
        <v>2248</v>
      </c>
      <c r="D467" s="349" t="s">
        <v>241</v>
      </c>
      <c r="E467" s="349" t="s">
        <v>850</v>
      </c>
      <c r="F467" s="349" t="s">
        <v>2254</v>
      </c>
      <c r="G467" s="349" t="s">
        <v>867</v>
      </c>
      <c r="H467" s="349" t="s">
        <v>831</v>
      </c>
      <c r="I467" s="349" t="s">
        <v>2256</v>
      </c>
      <c r="J467" s="349" t="s">
        <v>2257</v>
      </c>
      <c r="K467" s="349" t="s">
        <v>2258</v>
      </c>
      <c r="L467" s="348"/>
      <c r="M467" s="349" t="s">
        <v>875</v>
      </c>
      <c r="N467" s="349" t="s">
        <v>2259</v>
      </c>
      <c r="O467" s="349" t="s">
        <v>2260</v>
      </c>
    </row>
    <row r="468" spans="1:15">
      <c r="A468" s="676">
        <v>45322</v>
      </c>
      <c r="B468" s="303">
        <f t="shared" ref="B468:B474" si="36">N468/(N468+O468)*M468</f>
        <v>0</v>
      </c>
      <c r="C468" s="303">
        <f t="shared" ref="C468:C474" si="37">O468/(N468+O468)*M468</f>
        <v>0</v>
      </c>
      <c r="D468" s="303"/>
      <c r="E468" s="827"/>
      <c r="F468" s="11">
        <v>0</v>
      </c>
      <c r="G468" s="303">
        <f>+F468-H468</f>
        <v>0</v>
      </c>
      <c r="H468" s="11"/>
      <c r="I468" s="303"/>
      <c r="J468" s="303"/>
      <c r="K468" s="303"/>
      <c r="M468" s="303">
        <v>0</v>
      </c>
      <c r="N468" s="303">
        <f>-'Historical (Income) - new'!$AP$311</f>
        <v>630188.67000000004</v>
      </c>
      <c r="O468" s="303">
        <f>+'Historical (Income) - new'!$AP$292</f>
        <v>1833790.69</v>
      </c>
    </row>
    <row r="469" spans="1:15">
      <c r="A469" s="676">
        <v>45351</v>
      </c>
      <c r="B469" s="303">
        <f t="shared" si="36"/>
        <v>0.84895231488308887</v>
      </c>
      <c r="C469" s="303">
        <f t="shared" si="37"/>
        <v>2.4810476851169114</v>
      </c>
      <c r="D469" s="303"/>
      <c r="E469" s="827"/>
      <c r="F469" s="11">
        <v>10413.89</v>
      </c>
      <c r="G469" s="303">
        <f t="shared" ref="G469:G474" si="38">G468+F469-H469</f>
        <v>10413.89</v>
      </c>
      <c r="H469" s="11"/>
      <c r="I469" s="303"/>
      <c r="J469" s="303"/>
      <c r="K469" s="303"/>
      <c r="M469" s="303">
        <v>3.33</v>
      </c>
      <c r="N469" s="303">
        <f>-'Historical (Income) - new'!$AQ$311</f>
        <v>638285.42000000004</v>
      </c>
      <c r="O469" s="303">
        <f>+'Historical (Income) - new'!$AQ$292</f>
        <v>1865377.52</v>
      </c>
    </row>
    <row r="470" spans="1:15">
      <c r="A470" s="676">
        <v>45382</v>
      </c>
      <c r="B470" s="303">
        <f t="shared" si="36"/>
        <v>24.711097905162969</v>
      </c>
      <c r="C470" s="303">
        <f t="shared" si="37"/>
        <v>72.518902094837046</v>
      </c>
      <c r="D470" s="303"/>
      <c r="E470" s="827"/>
      <c r="F470" s="11">
        <v>47124.23</v>
      </c>
      <c r="G470" s="303">
        <f t="shared" si="38"/>
        <v>57538.12</v>
      </c>
      <c r="H470" s="11"/>
      <c r="I470" s="303"/>
      <c r="J470" s="303"/>
      <c r="K470" s="303"/>
      <c r="M470" s="303">
        <v>97.23</v>
      </c>
      <c r="N470" s="303">
        <f>-'Historical (Income) - new'!$AR$311</f>
        <v>674812.86</v>
      </c>
      <c r="O470" s="303">
        <f>+'Historical (Income) - new'!$AR$292</f>
        <v>1980352.63</v>
      </c>
    </row>
    <row r="471" spans="1:15">
      <c r="A471" s="676">
        <v>45412</v>
      </c>
      <c r="B471" s="303">
        <f t="shared" si="36"/>
        <v>210.01590385474853</v>
      </c>
      <c r="C471" s="303">
        <f t="shared" si="37"/>
        <v>600.20409614525158</v>
      </c>
      <c r="D471" s="303"/>
      <c r="E471" s="827"/>
      <c r="F471" s="11">
        <v>253333.72000000003</v>
      </c>
      <c r="G471" s="303">
        <f t="shared" si="38"/>
        <v>310871.84000000003</v>
      </c>
      <c r="H471" s="11"/>
      <c r="I471" s="303"/>
      <c r="J471" s="303"/>
      <c r="K471" s="303"/>
      <c r="M471" s="303">
        <v>810.22</v>
      </c>
      <c r="N471" s="303">
        <f>-'Historical (Income) - new'!$AS$311</f>
        <v>563665.77</v>
      </c>
      <c r="O471" s="303">
        <f>+'Historical (Income) - new'!$AS$292</f>
        <v>1610899.45</v>
      </c>
    </row>
    <row r="472" spans="1:15">
      <c r="A472" s="676">
        <v>45443</v>
      </c>
      <c r="B472" s="303">
        <f t="shared" si="36"/>
        <v>28759.742759434226</v>
      </c>
      <c r="C472" s="303">
        <f t="shared" si="37"/>
        <v>84591.657240565793</v>
      </c>
      <c r="D472" s="303"/>
      <c r="E472" s="827"/>
      <c r="F472" s="11">
        <v>253102.68</v>
      </c>
      <c r="G472" s="303">
        <f t="shared" si="38"/>
        <v>563974.52</v>
      </c>
      <c r="H472" s="11"/>
      <c r="I472" s="303"/>
      <c r="J472" s="303"/>
      <c r="K472" s="303"/>
      <c r="M472" s="303">
        <v>113351.40000000001</v>
      </c>
      <c r="N472" s="303">
        <f>-'Historical (Income) - new'!$AT$311</f>
        <v>658774.55000000005</v>
      </c>
      <c r="O472" s="303">
        <f>+'Historical (Income) - new'!$AT$292</f>
        <v>1937667.92</v>
      </c>
    </row>
    <row r="473" spans="1:15">
      <c r="A473" s="676">
        <v>45473</v>
      </c>
      <c r="B473" s="303">
        <f t="shared" si="36"/>
        <v>733.74870859638338</v>
      </c>
      <c r="C473" s="303">
        <f t="shared" si="37"/>
        <v>2150.5212914036165</v>
      </c>
      <c r="D473" s="303"/>
      <c r="E473" s="827"/>
      <c r="F473" s="303">
        <v>418643.70999999996</v>
      </c>
      <c r="G473" s="303">
        <f t="shared" si="38"/>
        <v>982618.23</v>
      </c>
      <c r="H473" s="11"/>
      <c r="I473" s="303"/>
      <c r="J473" s="303"/>
      <c r="K473" s="303"/>
      <c r="M473" s="303">
        <v>2884.27</v>
      </c>
      <c r="N473" s="303">
        <f>-'Historical (Income) - new'!$AU$311</f>
        <v>689358.62</v>
      </c>
      <c r="O473" s="303">
        <f>+'Historical (Income) - new'!$AU$292</f>
        <v>2020419.76</v>
      </c>
    </row>
    <row r="474" spans="1:15">
      <c r="A474" s="676">
        <v>45504</v>
      </c>
      <c r="B474" s="668">
        <f t="shared" si="36"/>
        <v>1278.3991012697202</v>
      </c>
      <c r="C474" s="668">
        <f t="shared" si="37"/>
        <v>3338.9908987302797</v>
      </c>
      <c r="D474" s="328"/>
      <c r="E474" s="830"/>
      <c r="F474" s="668">
        <v>835082.4</v>
      </c>
      <c r="G474" s="668">
        <f t="shared" si="38"/>
        <v>1817700.63</v>
      </c>
      <c r="H474" s="668"/>
      <c r="I474" s="328"/>
      <c r="J474" s="328"/>
      <c r="K474" s="328"/>
      <c r="L474" s="348"/>
      <c r="M474" s="328">
        <v>4617.3900000000003</v>
      </c>
      <c r="N474" s="328">
        <f>-'Historical (Income) - new'!$AV$311</f>
        <v>760856.43</v>
      </c>
      <c r="O474" s="328">
        <f>+'Historical (Income) - new'!$AV$292</f>
        <v>1987245.37</v>
      </c>
    </row>
    <row r="475" spans="1:15">
      <c r="B475" s="11">
        <f>SUM(B468:B474)</f>
        <v>31007.466523375122</v>
      </c>
      <c r="C475" s="11">
        <f>SUM(C468:C474)</f>
        <v>90756.373476624882</v>
      </c>
      <c r="D475" s="11">
        <f>SUM(D468:D474)</f>
        <v>0</v>
      </c>
      <c r="E475" s="11">
        <f>SUM(E468:E474)</f>
        <v>0</v>
      </c>
      <c r="F475" s="11">
        <f>SUM(F468:F474)</f>
        <v>1817700.63</v>
      </c>
      <c r="G475" s="11">
        <f>SUM(G468:G474)/13</f>
        <v>287932.09461538459</v>
      </c>
      <c r="H475" s="11">
        <f>SUM(H468:H474)</f>
        <v>0</v>
      </c>
      <c r="I475" s="11">
        <f>SUM(I468:I474)/13</f>
        <v>0</v>
      </c>
      <c r="J475" s="11">
        <f>SUM(J468:J474)/13</f>
        <v>0</v>
      </c>
      <c r="K475" s="11">
        <f>SUM(K468:K474)/13</f>
        <v>0</v>
      </c>
      <c r="L475" s="11"/>
      <c r="M475" s="11">
        <f>SUM(M468:M474)</f>
        <v>121763.84000000001</v>
      </c>
      <c r="N475" s="11">
        <f>SUM(N468:N474)</f>
        <v>4615942.32</v>
      </c>
      <c r="O475" s="11">
        <f>SUM(O468:O474)</f>
        <v>13235753.34</v>
      </c>
    </row>
    <row r="478" spans="1:15">
      <c r="C478" s="11"/>
      <c r="N478" s="11"/>
      <c r="O478" s="11"/>
    </row>
    <row r="479" spans="1:15">
      <c r="C479" s="11"/>
      <c r="N479" s="11"/>
      <c r="O479" s="11"/>
    </row>
    <row r="480" spans="1:15">
      <c r="C480" s="11"/>
      <c r="N480" s="11"/>
      <c r="O480" s="11"/>
    </row>
    <row r="481" spans="1:34">
      <c r="C481" s="11"/>
      <c r="N481" s="11"/>
      <c r="O481" s="11"/>
    </row>
    <row r="482" spans="1:34">
      <c r="C482" s="11"/>
      <c r="N482" s="11"/>
      <c r="O482" s="11"/>
    </row>
    <row r="483" spans="1:34">
      <c r="C483" s="11"/>
      <c r="N483" s="11"/>
      <c r="O483" s="11"/>
    </row>
    <row r="484" spans="1:34">
      <c r="A484" t="s">
        <v>2262</v>
      </c>
      <c r="B484" s="676">
        <v>44592</v>
      </c>
      <c r="C484" s="676">
        <v>44620</v>
      </c>
      <c r="D484" s="676">
        <v>44651</v>
      </c>
      <c r="E484" s="676">
        <v>44681</v>
      </c>
      <c r="F484" s="676">
        <v>44712</v>
      </c>
      <c r="G484" s="676">
        <v>44742</v>
      </c>
      <c r="H484" s="676">
        <v>44773</v>
      </c>
      <c r="I484" s="676">
        <v>44804</v>
      </c>
      <c r="J484" s="676">
        <v>44834</v>
      </c>
      <c r="K484" s="676">
        <v>44865</v>
      </c>
      <c r="L484" s="676">
        <v>44895</v>
      </c>
      <c r="M484" s="676">
        <v>44926</v>
      </c>
      <c r="N484" s="676">
        <v>44957</v>
      </c>
      <c r="O484" s="676">
        <v>44985</v>
      </c>
      <c r="P484" s="676">
        <v>45016</v>
      </c>
      <c r="Q484" s="676">
        <v>45046</v>
      </c>
      <c r="R484" s="676">
        <v>45077</v>
      </c>
      <c r="S484" s="676">
        <v>45107</v>
      </c>
      <c r="T484" s="676">
        <v>45138</v>
      </c>
      <c r="U484" s="676">
        <v>45169</v>
      </c>
      <c r="V484" s="676">
        <v>45199</v>
      </c>
      <c r="W484" s="676">
        <v>45230</v>
      </c>
      <c r="X484" s="676">
        <v>45260</v>
      </c>
      <c r="Y484" s="676">
        <v>45291</v>
      </c>
      <c r="Z484" s="676">
        <v>45322</v>
      </c>
      <c r="AA484" s="676">
        <v>45351</v>
      </c>
      <c r="AB484" s="676">
        <v>45382</v>
      </c>
      <c r="AC484" s="676">
        <v>45412</v>
      </c>
      <c r="AD484" s="676">
        <v>45443</v>
      </c>
      <c r="AE484" s="676">
        <v>45473</v>
      </c>
      <c r="AF484" s="676">
        <v>45504</v>
      </c>
    </row>
    <row r="485" spans="1:34">
      <c r="A485" s="677">
        <v>367</v>
      </c>
      <c r="B485" s="35">
        <v>0</v>
      </c>
      <c r="C485" s="35">
        <v>0</v>
      </c>
      <c r="D485" s="35">
        <v>0</v>
      </c>
      <c r="E485" s="35">
        <v>0</v>
      </c>
      <c r="F485" s="183">
        <v>0</v>
      </c>
      <c r="G485" s="35">
        <v>0</v>
      </c>
      <c r="H485" s="35">
        <v>0</v>
      </c>
      <c r="I485" s="35">
        <v>0</v>
      </c>
      <c r="J485" s="35">
        <v>0</v>
      </c>
      <c r="K485" s="35">
        <v>0</v>
      </c>
      <c r="L485" s="35">
        <v>0</v>
      </c>
      <c r="M485" s="35">
        <v>0</v>
      </c>
      <c r="N485" s="35">
        <v>0</v>
      </c>
      <c r="O485" s="35">
        <v>0</v>
      </c>
      <c r="P485" s="35">
        <v>15577.820000000002</v>
      </c>
      <c r="Q485" s="35"/>
      <c r="R485" s="35"/>
      <c r="S485" s="35"/>
      <c r="T485" s="35">
        <v>22522024.960000001</v>
      </c>
      <c r="U485" s="35">
        <v>0</v>
      </c>
      <c r="V485" s="35">
        <v>0</v>
      </c>
      <c r="W485" s="35">
        <v>9670.7900000000009</v>
      </c>
      <c r="X485" s="35">
        <v>0</v>
      </c>
      <c r="Y485" s="35">
        <v>0</v>
      </c>
      <c r="Z485" s="183"/>
      <c r="AA485" s="183"/>
      <c r="AB485" s="183">
        <v>3216302</v>
      </c>
      <c r="AC485" s="183">
        <v>9958.26</v>
      </c>
      <c r="AD485" s="183">
        <v>-521815.15</v>
      </c>
      <c r="AE485" s="183">
        <v>1020</v>
      </c>
      <c r="AF485" s="183">
        <v>3743.45</v>
      </c>
      <c r="AG485" s="11">
        <f>SUM(B485:AF485)</f>
        <v>25256482.130000003</v>
      </c>
    </row>
    <row r="486" spans="1:34">
      <c r="A486" s="677">
        <v>376</v>
      </c>
      <c r="B486" s="812">
        <v>248644.18</v>
      </c>
      <c r="C486" s="812">
        <v>34475.23000000001</v>
      </c>
      <c r="D486" s="812">
        <v>382796.49</v>
      </c>
      <c r="E486" s="812">
        <v>70573.759999999995</v>
      </c>
      <c r="F486" s="812">
        <v>713044.51</v>
      </c>
      <c r="G486" s="812">
        <v>16724039.09</v>
      </c>
      <c r="H486" s="812">
        <v>14463.630000000001</v>
      </c>
      <c r="I486" s="812">
        <v>116533.82</v>
      </c>
      <c r="J486" s="812">
        <v>0</v>
      </c>
      <c r="K486" s="812">
        <v>369640.3</v>
      </c>
      <c r="L486" s="812">
        <v>305849.17</v>
      </c>
      <c r="M486" s="812">
        <v>522471.23000000045</v>
      </c>
      <c r="N486" s="812">
        <v>2809619.41</v>
      </c>
      <c r="O486" s="812">
        <v>1594740.6199999999</v>
      </c>
      <c r="P486" s="812">
        <v>1686126.1600000001</v>
      </c>
      <c r="Q486" s="183">
        <v>171759.74</v>
      </c>
      <c r="R486" s="183">
        <v>1284.49</v>
      </c>
      <c r="S486" s="183">
        <v>817904.72000000009</v>
      </c>
      <c r="T486" s="183">
        <v>0</v>
      </c>
      <c r="U486" s="183">
        <v>117417.87</v>
      </c>
      <c r="V486" s="183">
        <v>80929.490000000005</v>
      </c>
      <c r="W486" s="183">
        <v>992261.89999999979</v>
      </c>
      <c r="X486" s="183">
        <v>3264017.25</v>
      </c>
      <c r="Y486" s="183">
        <v>530183.78</v>
      </c>
      <c r="Z486" s="183">
        <v>1831524.04</v>
      </c>
      <c r="AA486" s="183">
        <v>256495.71999999994</v>
      </c>
      <c r="AB486" s="183">
        <v>2245289.1299999994</v>
      </c>
      <c r="AC486" s="183">
        <v>149122.24000000002</v>
      </c>
      <c r="AD486" s="183">
        <v>1233035.73</v>
      </c>
      <c r="AE486" s="183">
        <v>-560359</v>
      </c>
      <c r="AF486" s="183">
        <v>979446.74</v>
      </c>
      <c r="AG486" s="11">
        <f>SUM(B486:AF486)</f>
        <v>37703331.439999998</v>
      </c>
    </row>
    <row r="487" spans="1:34">
      <c r="A487" s="677"/>
      <c r="B487" s="183">
        <v>0</v>
      </c>
      <c r="C487" s="183">
        <v>0</v>
      </c>
      <c r="D487" s="183">
        <v>0</v>
      </c>
      <c r="E487" s="812">
        <v>0</v>
      </c>
      <c r="F487" s="812">
        <v>59293.57</v>
      </c>
      <c r="G487" s="812">
        <v>31349.279999999999</v>
      </c>
      <c r="H487" s="812">
        <v>0</v>
      </c>
      <c r="I487" s="812">
        <v>0</v>
      </c>
      <c r="J487" s="812">
        <v>0</v>
      </c>
      <c r="K487" s="812">
        <v>0</v>
      </c>
      <c r="L487" s="812">
        <v>0</v>
      </c>
      <c r="M487" s="812">
        <v>0</v>
      </c>
      <c r="N487" s="812">
        <v>0</v>
      </c>
      <c r="O487" s="812">
        <v>252196.88000000003</v>
      </c>
      <c r="P487" s="812">
        <v>8928.7900000000009</v>
      </c>
      <c r="Q487" s="183">
        <v>0</v>
      </c>
      <c r="R487" s="183">
        <v>0</v>
      </c>
      <c r="S487" s="183">
        <v>2350075.35</v>
      </c>
      <c r="T487" s="183">
        <v>0</v>
      </c>
      <c r="U487" s="183">
        <v>25972.53</v>
      </c>
      <c r="V487" s="183">
        <v>-273765.63999999996</v>
      </c>
      <c r="W487" s="183">
        <v>774847.94</v>
      </c>
      <c r="X487" s="183">
        <v>-647861.2300000001</v>
      </c>
      <c r="Y487" s="183">
        <v>137609.88</v>
      </c>
      <c r="Z487" s="183">
        <v>-90249.2</v>
      </c>
      <c r="AA487" s="183">
        <v>53843.07</v>
      </c>
      <c r="AB487" s="183">
        <v>4518.7299999999996</v>
      </c>
      <c r="AC487" s="183">
        <v>-123.22</v>
      </c>
      <c r="AD487" s="183">
        <v>145514.20000000001</v>
      </c>
      <c r="AE487" s="183">
        <v>15969</v>
      </c>
      <c r="AF487" s="183">
        <v>741875.44</v>
      </c>
      <c r="AG487" s="668">
        <f>SUM(B487:AF487)</f>
        <v>3589995.3699999992</v>
      </c>
    </row>
    <row r="488" spans="1:34">
      <c r="B488" s="237">
        <f>+B485+B486+B487</f>
        <v>248644.18</v>
      </c>
      <c r="C488" s="237">
        <f t="shared" ref="C488:AF488" si="39">+C485+C486+C487</f>
        <v>34475.23000000001</v>
      </c>
      <c r="D488" s="237">
        <f t="shared" si="39"/>
        <v>382796.49</v>
      </c>
      <c r="E488" s="237">
        <f t="shared" si="39"/>
        <v>70573.759999999995</v>
      </c>
      <c r="F488" s="237">
        <f t="shared" si="39"/>
        <v>772338.08</v>
      </c>
      <c r="G488" s="237">
        <f t="shared" si="39"/>
        <v>16755388.369999999</v>
      </c>
      <c r="H488" s="237">
        <f t="shared" si="39"/>
        <v>14463.630000000001</v>
      </c>
      <c r="I488" s="237">
        <f t="shared" si="39"/>
        <v>116533.82</v>
      </c>
      <c r="J488" s="237">
        <f t="shared" si="39"/>
        <v>0</v>
      </c>
      <c r="K488" s="237">
        <f t="shared" si="39"/>
        <v>369640.3</v>
      </c>
      <c r="L488" s="237">
        <f t="shared" si="39"/>
        <v>305849.17</v>
      </c>
      <c r="M488" s="237">
        <f t="shared" si="39"/>
        <v>522471.23000000045</v>
      </c>
      <c r="N488" s="237">
        <f t="shared" si="39"/>
        <v>2809619.41</v>
      </c>
      <c r="O488" s="237">
        <f t="shared" si="39"/>
        <v>1846937.5</v>
      </c>
      <c r="P488" s="237">
        <f t="shared" si="39"/>
        <v>1710632.7700000003</v>
      </c>
      <c r="Q488" s="237">
        <f t="shared" si="39"/>
        <v>171759.74</v>
      </c>
      <c r="R488" s="237">
        <f t="shared" si="39"/>
        <v>1284.49</v>
      </c>
      <c r="S488" s="237">
        <f t="shared" si="39"/>
        <v>3167980.0700000003</v>
      </c>
      <c r="T488" s="237">
        <f t="shared" si="39"/>
        <v>22522024.960000001</v>
      </c>
      <c r="U488" s="237">
        <f t="shared" si="39"/>
        <v>143390.39999999999</v>
      </c>
      <c r="V488" s="237">
        <f t="shared" si="39"/>
        <v>-192836.14999999997</v>
      </c>
      <c r="W488" s="237">
        <f t="shared" si="39"/>
        <v>1776780.63</v>
      </c>
      <c r="X488" s="237">
        <f t="shared" si="39"/>
        <v>2616156.02</v>
      </c>
      <c r="Y488" s="237">
        <f t="shared" si="39"/>
        <v>667793.66</v>
      </c>
      <c r="Z488" s="237">
        <f t="shared" si="39"/>
        <v>1741274.84</v>
      </c>
      <c r="AA488" s="237">
        <f t="shared" si="39"/>
        <v>310338.78999999992</v>
      </c>
      <c r="AB488" s="237">
        <f t="shared" si="39"/>
        <v>5466109.8599999994</v>
      </c>
      <c r="AC488" s="237">
        <f t="shared" si="39"/>
        <v>158957.28000000003</v>
      </c>
      <c r="AD488" s="237">
        <f t="shared" si="39"/>
        <v>856734.78</v>
      </c>
      <c r="AE488" s="237">
        <f t="shared" si="39"/>
        <v>-543370</v>
      </c>
      <c r="AF488" s="237">
        <f t="shared" si="39"/>
        <v>1725065.63</v>
      </c>
      <c r="AG488" s="11">
        <f>SUM(AG485:AG487)</f>
        <v>66549808.939999998</v>
      </c>
      <c r="AH488" s="7" t="s">
        <v>2263</v>
      </c>
    </row>
    <row r="489" spans="1:34">
      <c r="A489" t="s">
        <v>2264</v>
      </c>
      <c r="B489" s="676">
        <v>44592</v>
      </c>
      <c r="C489" s="676">
        <v>44620</v>
      </c>
      <c r="D489" s="676">
        <v>44651</v>
      </c>
      <c r="E489" s="676">
        <v>44681</v>
      </c>
      <c r="F489" s="676">
        <v>44712</v>
      </c>
      <c r="G489" s="676">
        <v>44742</v>
      </c>
      <c r="H489" s="676">
        <v>44773</v>
      </c>
      <c r="I489" s="676">
        <v>44804</v>
      </c>
      <c r="J489" s="676">
        <v>44834</v>
      </c>
      <c r="K489" s="676">
        <v>44865</v>
      </c>
      <c r="L489" s="676">
        <v>44895</v>
      </c>
      <c r="M489" s="676">
        <v>44926</v>
      </c>
      <c r="N489" s="676">
        <v>44957</v>
      </c>
      <c r="O489" s="676">
        <v>44985</v>
      </c>
      <c r="P489" s="676">
        <v>45016</v>
      </c>
      <c r="Q489" s="676">
        <f>+Q484</f>
        <v>45046</v>
      </c>
      <c r="R489" s="676">
        <f>+R484</f>
        <v>45077</v>
      </c>
      <c r="S489" s="676">
        <f>+S484</f>
        <v>45107</v>
      </c>
      <c r="T489" s="676">
        <f>+T484</f>
        <v>45138</v>
      </c>
      <c r="U489" s="676">
        <f t="shared" ref="U489:AF489" si="40">+U484</f>
        <v>45169</v>
      </c>
      <c r="V489" s="676">
        <f t="shared" si="40"/>
        <v>45199</v>
      </c>
      <c r="W489" s="676">
        <f t="shared" si="40"/>
        <v>45230</v>
      </c>
      <c r="X489" s="676">
        <f t="shared" si="40"/>
        <v>45260</v>
      </c>
      <c r="Y489" s="676">
        <f t="shared" si="40"/>
        <v>45291</v>
      </c>
      <c r="Z489" s="676">
        <f t="shared" si="40"/>
        <v>45322</v>
      </c>
      <c r="AA489" s="676">
        <f t="shared" si="40"/>
        <v>45351</v>
      </c>
      <c r="AB489" s="676">
        <f t="shared" si="40"/>
        <v>45382</v>
      </c>
      <c r="AC489" s="676">
        <f t="shared" si="40"/>
        <v>45412</v>
      </c>
      <c r="AD489" s="676">
        <f t="shared" si="40"/>
        <v>45443</v>
      </c>
      <c r="AE489" s="676">
        <f t="shared" si="40"/>
        <v>45473</v>
      </c>
      <c r="AF489" s="676">
        <f t="shared" si="40"/>
        <v>45504</v>
      </c>
    </row>
    <row r="490" spans="1:34">
      <c r="A490" s="677">
        <v>367</v>
      </c>
      <c r="B490" s="35"/>
      <c r="C490" s="35"/>
      <c r="D490" s="35"/>
      <c r="E490" s="35"/>
      <c r="F490" s="183"/>
      <c r="G490" s="35"/>
      <c r="H490" s="35"/>
      <c r="I490" s="35"/>
      <c r="J490" s="35"/>
      <c r="K490" s="35"/>
      <c r="L490" s="35"/>
      <c r="M490" s="35"/>
      <c r="N490" s="35"/>
      <c r="O490" s="35"/>
      <c r="P490" s="812">
        <v>9</v>
      </c>
      <c r="Q490" s="183">
        <v>18</v>
      </c>
      <c r="R490" s="183">
        <v>18</v>
      </c>
      <c r="S490" s="183">
        <v>18</v>
      </c>
      <c r="T490" s="183">
        <v>13156</v>
      </c>
      <c r="U490" s="183">
        <v>26294</v>
      </c>
      <c r="V490" s="183">
        <v>26294</v>
      </c>
      <c r="W490" s="183">
        <v>26300</v>
      </c>
      <c r="X490" s="183">
        <v>26305</v>
      </c>
      <c r="Y490" s="183">
        <v>26305</v>
      </c>
      <c r="Z490" s="183">
        <v>26305</v>
      </c>
      <c r="AA490" s="183">
        <v>26305</v>
      </c>
      <c r="AB490" s="183">
        <v>28181</v>
      </c>
      <c r="AC490" s="183">
        <v>30063</v>
      </c>
      <c r="AD490" s="183">
        <v>29765</v>
      </c>
      <c r="AE490" s="335">
        <v>29461</v>
      </c>
      <c r="AF490" s="335">
        <v>29464</v>
      </c>
      <c r="AG490" s="11">
        <f>SUM(B490:AF490)</f>
        <v>344261</v>
      </c>
    </row>
    <row r="491" spans="1:34">
      <c r="A491" s="677">
        <v>376</v>
      </c>
      <c r="B491" s="35">
        <v>218</v>
      </c>
      <c r="C491" s="35">
        <v>465</v>
      </c>
      <c r="D491" s="35">
        <v>830</v>
      </c>
      <c r="E491" s="812">
        <v>1227</v>
      </c>
      <c r="F491" s="812">
        <v>1913</v>
      </c>
      <c r="G491" s="812">
        <v>17170</v>
      </c>
      <c r="H491" s="812">
        <v>31816</v>
      </c>
      <c r="I491" s="812">
        <v>31931</v>
      </c>
      <c r="J491" s="812">
        <v>32033</v>
      </c>
      <c r="K491" s="812">
        <v>32356</v>
      </c>
      <c r="L491" s="812">
        <v>32947</v>
      </c>
      <c r="M491" s="812">
        <v>33672</v>
      </c>
      <c r="N491" s="812">
        <v>36588</v>
      </c>
      <c r="O491" s="812">
        <v>40442</v>
      </c>
      <c r="P491" s="812">
        <v>43312</v>
      </c>
      <c r="Q491" s="812">
        <v>44938</v>
      </c>
      <c r="R491" s="812">
        <v>45089</v>
      </c>
      <c r="S491" s="812">
        <v>45806</v>
      </c>
      <c r="T491" s="812">
        <v>46522</v>
      </c>
      <c r="U491" s="183">
        <v>46625</v>
      </c>
      <c r="V491" s="183">
        <v>46798</v>
      </c>
      <c r="W491" s="183">
        <v>47737</v>
      </c>
      <c r="X491" s="183">
        <v>51462</v>
      </c>
      <c r="Y491" s="183">
        <v>54781</v>
      </c>
      <c r="Z491" s="183">
        <v>56848</v>
      </c>
      <c r="AA491" s="183">
        <v>58675</v>
      </c>
      <c r="AB491" s="183">
        <v>60864</v>
      </c>
      <c r="AC491" s="812">
        <v>62959</v>
      </c>
      <c r="AD491" s="812">
        <v>64169</v>
      </c>
      <c r="AE491" s="335">
        <v>64757</v>
      </c>
      <c r="AF491" s="335">
        <v>65124</v>
      </c>
      <c r="AG491" s="11">
        <f>SUM(B491:AF491)</f>
        <v>1200074</v>
      </c>
    </row>
    <row r="492" spans="1:34">
      <c r="A492" s="677">
        <v>364.8</v>
      </c>
      <c r="B492" s="35">
        <v>0</v>
      </c>
      <c r="C492" s="35">
        <v>0</v>
      </c>
      <c r="D492" s="35">
        <v>0</v>
      </c>
      <c r="E492" s="812">
        <v>0</v>
      </c>
      <c r="F492" s="812">
        <v>81</v>
      </c>
      <c r="G492" s="812">
        <v>204</v>
      </c>
      <c r="H492" s="812">
        <v>246</v>
      </c>
      <c r="I492" s="812">
        <v>246</v>
      </c>
      <c r="J492" s="812">
        <v>246</v>
      </c>
      <c r="K492" s="812">
        <v>246</v>
      </c>
      <c r="L492" s="812">
        <v>246</v>
      </c>
      <c r="M492" s="812">
        <v>246</v>
      </c>
      <c r="N492" s="812">
        <v>246</v>
      </c>
      <c r="O492" s="812">
        <v>589</v>
      </c>
      <c r="P492" s="812">
        <v>944</v>
      </c>
      <c r="Q492" s="812">
        <v>956</v>
      </c>
      <c r="R492" s="812">
        <v>956</v>
      </c>
      <c r="S492" s="812">
        <v>4148</v>
      </c>
      <c r="T492" s="812">
        <v>7340</v>
      </c>
      <c r="U492" s="183">
        <v>7375</v>
      </c>
      <c r="V492" s="183">
        <v>7039</v>
      </c>
      <c r="W492" s="183">
        <v>7719</v>
      </c>
      <c r="X492" s="183">
        <v>7892</v>
      </c>
      <c r="Y492" s="183">
        <v>7199</v>
      </c>
      <c r="Z492" s="183">
        <v>7263</v>
      </c>
      <c r="AA492" s="183">
        <v>7214</v>
      </c>
      <c r="AB492" s="183">
        <v>7293</v>
      </c>
      <c r="AC492" s="812">
        <v>7299</v>
      </c>
      <c r="AD492" s="812">
        <v>7496</v>
      </c>
      <c r="AE492" s="335">
        <v>7716</v>
      </c>
      <c r="AF492" s="335">
        <v>8745</v>
      </c>
      <c r="AG492" s="668">
        <f>SUM(B492:AF492)</f>
        <v>107190</v>
      </c>
    </row>
    <row r="493" spans="1:34">
      <c r="B493" s="35">
        <f>SUM(B490:B492)</f>
        <v>218</v>
      </c>
      <c r="C493" s="35">
        <f t="shared" ref="C493:O493" si="41">SUM(C490:C492)</f>
        <v>465</v>
      </c>
      <c r="D493" s="35">
        <f t="shared" si="41"/>
        <v>830</v>
      </c>
      <c r="E493" s="35">
        <f t="shared" si="41"/>
        <v>1227</v>
      </c>
      <c r="F493" s="183">
        <f t="shared" si="41"/>
        <v>1994</v>
      </c>
      <c r="G493" s="35">
        <f t="shared" si="41"/>
        <v>17374</v>
      </c>
      <c r="H493" s="35">
        <f t="shared" si="41"/>
        <v>32062</v>
      </c>
      <c r="I493" s="35">
        <f t="shared" si="41"/>
        <v>32177</v>
      </c>
      <c r="J493" s="35">
        <f t="shared" si="41"/>
        <v>32279</v>
      </c>
      <c r="K493" s="35">
        <f t="shared" si="41"/>
        <v>32602</v>
      </c>
      <c r="L493" s="35">
        <f t="shared" si="41"/>
        <v>33193</v>
      </c>
      <c r="M493" s="35">
        <f t="shared" si="41"/>
        <v>33918</v>
      </c>
      <c r="N493" s="35">
        <f t="shared" si="41"/>
        <v>36834</v>
      </c>
      <c r="O493" s="35">
        <f t="shared" si="41"/>
        <v>41031</v>
      </c>
      <c r="P493" s="35">
        <f t="shared" ref="P493:AG493" si="42">SUM(P490:P492)</f>
        <v>44265</v>
      </c>
      <c r="Q493" s="35">
        <f t="shared" si="42"/>
        <v>45912</v>
      </c>
      <c r="R493" s="35">
        <f t="shared" si="42"/>
        <v>46063</v>
      </c>
      <c r="S493" s="35">
        <f t="shared" si="42"/>
        <v>49972</v>
      </c>
      <c r="T493" s="35">
        <f t="shared" si="42"/>
        <v>67018</v>
      </c>
      <c r="U493" s="35">
        <f t="shared" si="42"/>
        <v>80294</v>
      </c>
      <c r="V493" s="35">
        <f t="shared" si="42"/>
        <v>80131</v>
      </c>
      <c r="W493" s="35">
        <f t="shared" si="42"/>
        <v>81756</v>
      </c>
      <c r="X493" s="35">
        <f t="shared" si="42"/>
        <v>85659</v>
      </c>
      <c r="Y493" s="35">
        <f t="shared" si="42"/>
        <v>88285</v>
      </c>
      <c r="Z493" s="183">
        <f t="shared" si="42"/>
        <v>90416</v>
      </c>
      <c r="AA493" s="183">
        <f t="shared" si="42"/>
        <v>92194</v>
      </c>
      <c r="AB493" s="183">
        <f t="shared" si="42"/>
        <v>96338</v>
      </c>
      <c r="AC493" s="183">
        <f t="shared" si="42"/>
        <v>100321</v>
      </c>
      <c r="AD493" s="183">
        <f t="shared" si="42"/>
        <v>101430</v>
      </c>
      <c r="AE493" s="183">
        <f t="shared" si="42"/>
        <v>101934</v>
      </c>
      <c r="AF493" s="183">
        <f t="shared" si="42"/>
        <v>103333</v>
      </c>
      <c r="AG493" s="11">
        <f t="shared" si="42"/>
        <v>1651525</v>
      </c>
      <c r="AH493" s="7" t="s">
        <v>2263</v>
      </c>
    </row>
    <row r="494" spans="1:34">
      <c r="J494" s="237"/>
    </row>
    <row r="495" spans="1:34">
      <c r="J495" s="237"/>
    </row>
    <row r="496" spans="1:34">
      <c r="J496" s="237"/>
    </row>
    <row r="497" spans="1:10">
      <c r="A497" t="s">
        <v>2265</v>
      </c>
      <c r="B497" t="s">
        <v>2266</v>
      </c>
      <c r="J497" s="237"/>
    </row>
    <row r="498" spans="1:10">
      <c r="A498" s="677">
        <v>367</v>
      </c>
      <c r="B498" s="183">
        <v>25256482.190000001</v>
      </c>
      <c r="J498" s="237"/>
    </row>
    <row r="499" spans="1:10">
      <c r="A499" s="677">
        <v>376</v>
      </c>
      <c r="B499" s="183">
        <v>39828377.329999998</v>
      </c>
      <c r="J499" s="237"/>
    </row>
    <row r="500" spans="1:10">
      <c r="A500" s="677">
        <v>364.8</v>
      </c>
      <c r="B500" s="328">
        <v>5205001.9000000004</v>
      </c>
      <c r="J500" s="237"/>
    </row>
    <row r="501" spans="1:10">
      <c r="A501" s="677"/>
      <c r="B501" s="183">
        <f>SUM(B498:B500)</f>
        <v>70289861.420000002</v>
      </c>
      <c r="J501" s="237"/>
    </row>
    <row r="502" spans="1:10">
      <c r="B502" s="183"/>
      <c r="J502" s="237"/>
    </row>
    <row r="503" spans="1:10">
      <c r="A503" t="s">
        <v>2267</v>
      </c>
      <c r="B503" s="183"/>
      <c r="J503" s="237"/>
    </row>
    <row r="504" spans="1:10">
      <c r="A504" s="677">
        <v>367</v>
      </c>
      <c r="B504" s="183">
        <v>-491591</v>
      </c>
      <c r="J504" s="237"/>
    </row>
    <row r="505" spans="1:10">
      <c r="A505" s="677">
        <v>376</v>
      </c>
      <c r="B505" s="183">
        <v>-1542104</v>
      </c>
      <c r="J505" s="237"/>
    </row>
    <row r="506" spans="1:10">
      <c r="A506" s="677">
        <v>364.8</v>
      </c>
      <c r="B506" s="328">
        <v>-162536</v>
      </c>
      <c r="J506" s="237"/>
    </row>
    <row r="507" spans="1:10">
      <c r="A507" s="677"/>
      <c r="B507" s="183">
        <f>SUM(B504:B506)</f>
        <v>-2196231</v>
      </c>
      <c r="J507" s="237"/>
    </row>
    <row r="508" spans="1:10">
      <c r="A508" s="677"/>
      <c r="B508" s="183"/>
      <c r="J508" s="237"/>
    </row>
    <row r="509" spans="1:10">
      <c r="A509" t="s">
        <v>2268</v>
      </c>
      <c r="B509" s="183">
        <v>-1712456</v>
      </c>
      <c r="J509" s="237"/>
    </row>
    <row r="510" spans="1:10">
      <c r="A510" s="677"/>
      <c r="B510" s="35"/>
      <c r="J510" s="237"/>
    </row>
    <row r="511" spans="1:10">
      <c r="A511" s="677"/>
      <c r="B511" s="35"/>
      <c r="J511" s="237"/>
    </row>
    <row r="512" spans="1:10">
      <c r="A512" s="7" t="s">
        <v>257</v>
      </c>
    </row>
    <row r="513" spans="1:17">
      <c r="A513" s="7" t="s">
        <v>2269</v>
      </c>
      <c r="K513" s="11"/>
    </row>
    <row r="514" spans="1:17">
      <c r="A514" s="7" t="s">
        <v>2270</v>
      </c>
    </row>
    <row r="515" spans="1:17">
      <c r="A515" s="7" t="s">
        <v>2271</v>
      </c>
    </row>
    <row r="517" spans="1:17" ht="14.25" customHeight="1">
      <c r="A517" s="155"/>
      <c r="B517" s="155"/>
      <c r="C517" s="155"/>
      <c r="D517" s="155"/>
      <c r="E517" s="155"/>
      <c r="F517" s="155"/>
      <c r="G517" s="155"/>
      <c r="H517" s="155"/>
      <c r="I517" s="155"/>
      <c r="J517" s="155"/>
      <c r="K517" s="155"/>
      <c r="L517" s="155"/>
      <c r="M517" s="155"/>
      <c r="N517" s="155"/>
      <c r="O517" s="155"/>
    </row>
    <row r="519" spans="1:17">
      <c r="A519" s="7" t="s">
        <v>1209</v>
      </c>
    </row>
    <row r="520" spans="1:17">
      <c r="B520" s="158">
        <v>2023</v>
      </c>
      <c r="C520" s="158">
        <v>2023</v>
      </c>
      <c r="D520" s="158">
        <v>2023</v>
      </c>
      <c r="E520" s="158">
        <v>2023</v>
      </c>
      <c r="F520" s="158">
        <v>2023</v>
      </c>
      <c r="G520" s="158">
        <v>2024</v>
      </c>
      <c r="H520" s="158">
        <v>2024</v>
      </c>
      <c r="I520" s="158">
        <v>2024</v>
      </c>
      <c r="J520" s="158">
        <v>2024</v>
      </c>
      <c r="K520" s="158">
        <v>2024</v>
      </c>
      <c r="L520" s="158">
        <v>2024</v>
      </c>
      <c r="M520" s="158">
        <v>2024</v>
      </c>
    </row>
    <row r="521" spans="1:17">
      <c r="A521" s="241"/>
      <c r="B521" s="158" t="s">
        <v>1515</v>
      </c>
      <c r="C521" s="158" t="s">
        <v>1516</v>
      </c>
      <c r="D521" s="158" t="s">
        <v>1517</v>
      </c>
      <c r="E521" s="158" t="s">
        <v>1518</v>
      </c>
      <c r="F521" s="158" t="s">
        <v>1519</v>
      </c>
      <c r="G521" s="158" t="s">
        <v>1520</v>
      </c>
      <c r="H521" s="158" t="s">
        <v>1521</v>
      </c>
      <c r="I521" s="158" t="s">
        <v>1522</v>
      </c>
      <c r="J521" s="158" t="s">
        <v>1523</v>
      </c>
      <c r="K521" s="158" t="s">
        <v>1524</v>
      </c>
      <c r="L521" s="158" t="s">
        <v>1525</v>
      </c>
      <c r="M521" s="158" t="s">
        <v>1526</v>
      </c>
      <c r="N521" s="158" t="s">
        <v>440</v>
      </c>
    </row>
    <row r="522" spans="1:17">
      <c r="A522" t="s">
        <v>2272</v>
      </c>
      <c r="B522" s="610">
        <v>12426.07</v>
      </c>
      <c r="C522" s="610">
        <v>190943.59</v>
      </c>
      <c r="D522" s="610">
        <v>-160813.78</v>
      </c>
      <c r="E522" s="610">
        <v>19589.86</v>
      </c>
      <c r="F522" s="610">
        <v>7484.24</v>
      </c>
      <c r="G522" s="610">
        <v>8860.5200000000186</v>
      </c>
      <c r="H522" s="610">
        <v>13591.700000000012</v>
      </c>
      <c r="I522" s="610">
        <v>4709.070000000007</v>
      </c>
      <c r="J522" s="610">
        <v>19210.86</v>
      </c>
      <c r="K522" s="610">
        <v>13156.42</v>
      </c>
      <c r="L522" s="610">
        <v>9848.36</v>
      </c>
      <c r="M522" s="610">
        <v>10757.5</v>
      </c>
      <c r="N522" s="34">
        <f>SUM(B522:M522)</f>
        <v>149764.41000000003</v>
      </c>
    </row>
    <row r="523" spans="1:17">
      <c r="A523" t="s">
        <v>2273</v>
      </c>
      <c r="B523" s="610">
        <v>552846.11</v>
      </c>
      <c r="C523" s="610">
        <v>555120.86</v>
      </c>
      <c r="D523" s="610">
        <v>681052.95</v>
      </c>
      <c r="E523" s="610">
        <v>726993.99</v>
      </c>
      <c r="F523" s="610">
        <v>311973.56</v>
      </c>
      <c r="G523" s="610">
        <v>382674.86</v>
      </c>
      <c r="H523" s="610">
        <v>486905.63</v>
      </c>
      <c r="I523" s="610">
        <v>284387.3</v>
      </c>
      <c r="J523" s="610">
        <v>678998.28</v>
      </c>
      <c r="K523" s="610">
        <v>462749.71</v>
      </c>
      <c r="L523" s="610">
        <v>431541.19</v>
      </c>
      <c r="M523" s="610">
        <v>501896.08</v>
      </c>
      <c r="N523" s="34">
        <f>SUM(B523:M523)</f>
        <v>6057140.5200000005</v>
      </c>
    </row>
    <row r="524" spans="1:17" ht="15">
      <c r="A524" t="s">
        <v>1459</v>
      </c>
      <c r="B524" s="672">
        <f>+B522+B523</f>
        <v>565272.17999999993</v>
      </c>
      <c r="C524" s="672">
        <f t="shared" ref="C524:M524" si="43">+C522+C523</f>
        <v>746064.45</v>
      </c>
      <c r="D524" s="672">
        <f t="shared" si="43"/>
        <v>520239.16999999993</v>
      </c>
      <c r="E524" s="672">
        <f t="shared" si="43"/>
        <v>746583.85</v>
      </c>
      <c r="F524" s="672">
        <f t="shared" si="43"/>
        <v>319457.8</v>
      </c>
      <c r="G524" s="672">
        <f t="shared" si="43"/>
        <v>391535.38</v>
      </c>
      <c r="H524" s="672">
        <f t="shared" si="43"/>
        <v>500497.33</v>
      </c>
      <c r="I524" s="672">
        <f t="shared" si="43"/>
        <v>289096.37</v>
      </c>
      <c r="J524" s="672">
        <f t="shared" si="43"/>
        <v>698209.14</v>
      </c>
      <c r="K524" s="672">
        <f t="shared" si="43"/>
        <v>475906.13</v>
      </c>
      <c r="L524" s="672">
        <f t="shared" si="43"/>
        <v>441389.55</v>
      </c>
      <c r="M524" s="672">
        <f t="shared" si="43"/>
        <v>512653.58</v>
      </c>
      <c r="N524" s="34">
        <f>SUM(B524:M524)</f>
        <v>6206904.9299999997</v>
      </c>
    </row>
    <row r="526" spans="1:17">
      <c r="L526" s="35"/>
      <c r="M526" s="35"/>
      <c r="P526" s="237"/>
      <c r="Q526" s="11"/>
    </row>
    <row r="527" spans="1:17" ht="14.25" customHeight="1">
      <c r="A527" s="155"/>
      <c r="B527" s="155"/>
      <c r="C527" s="155"/>
      <c r="D527" s="155"/>
      <c r="E527" s="155"/>
      <c r="F527" s="155"/>
      <c r="G527" s="155"/>
      <c r="H527" s="155"/>
      <c r="I527" s="155"/>
      <c r="J527" s="155"/>
      <c r="K527" s="155"/>
      <c r="L527" s="155"/>
      <c r="M527" s="155"/>
      <c r="N527" s="155"/>
      <c r="O527" s="155"/>
    </row>
    <row r="529" spans="1:16">
      <c r="A529" s="7"/>
    </row>
    <row r="530" spans="1:16">
      <c r="A530" s="7" t="s">
        <v>2274</v>
      </c>
    </row>
    <row r="531" spans="1:16">
      <c r="C531" s="158">
        <v>2023</v>
      </c>
      <c r="D531" s="158">
        <v>2023</v>
      </c>
      <c r="E531" s="158">
        <v>2023</v>
      </c>
      <c r="F531" s="158">
        <v>2023</v>
      </c>
      <c r="G531" s="158">
        <v>2023</v>
      </c>
      <c r="H531" s="158">
        <v>2024</v>
      </c>
      <c r="I531" s="158">
        <v>2024</v>
      </c>
      <c r="J531" s="158">
        <v>2024</v>
      </c>
      <c r="K531" s="158">
        <v>2024</v>
      </c>
      <c r="L531" s="158">
        <v>2024</v>
      </c>
      <c r="M531" s="158">
        <v>2024</v>
      </c>
      <c r="N531" s="158">
        <v>2024</v>
      </c>
    </row>
    <row r="532" spans="1:16">
      <c r="C532" s="158" t="s">
        <v>1515</v>
      </c>
      <c r="D532" s="158" t="s">
        <v>1516</v>
      </c>
      <c r="E532" s="158" t="s">
        <v>1517</v>
      </c>
      <c r="F532" s="158" t="s">
        <v>1518</v>
      </c>
      <c r="G532" s="158" t="s">
        <v>1519</v>
      </c>
      <c r="H532" s="158" t="s">
        <v>1520</v>
      </c>
      <c r="I532" s="158" t="s">
        <v>1521</v>
      </c>
      <c r="J532" s="158" t="s">
        <v>1522</v>
      </c>
      <c r="K532" s="158" t="s">
        <v>1523</v>
      </c>
      <c r="L532" s="158" t="s">
        <v>1524</v>
      </c>
      <c r="M532" s="158" t="s">
        <v>1525</v>
      </c>
      <c r="N532" s="158" t="s">
        <v>1526</v>
      </c>
      <c r="O532" s="158" t="s">
        <v>440</v>
      </c>
    </row>
    <row r="533" spans="1:16">
      <c r="A533" t="s">
        <v>2275</v>
      </c>
      <c r="B533" s="7" t="s">
        <v>1400</v>
      </c>
      <c r="C533" s="183">
        <v>646789.83999999985</v>
      </c>
      <c r="D533" s="183">
        <v>614110.65999999992</v>
      </c>
      <c r="E533" s="183">
        <v>776621.24999999988</v>
      </c>
      <c r="F533" s="183">
        <v>688235.42999999982</v>
      </c>
      <c r="G533" s="183">
        <v>648423.87</v>
      </c>
      <c r="H533" s="183">
        <v>639080.35000000009</v>
      </c>
      <c r="I533" s="183">
        <v>646768.60000000021</v>
      </c>
      <c r="J533" s="183">
        <v>628134.56999999983</v>
      </c>
      <c r="K533" s="183">
        <v>661465.70999999973</v>
      </c>
      <c r="L533" s="183">
        <v>684139.21999999986</v>
      </c>
      <c r="M533" s="183">
        <v>682804.3600000001</v>
      </c>
      <c r="N533" s="183">
        <v>696435.34000000008</v>
      </c>
      <c r="O533" s="34">
        <f>SUM(C533:N533)</f>
        <v>8013009.2000000002</v>
      </c>
      <c r="P533" s="11">
        <f>O533-'Suppl Attach A-1'!N7</f>
        <v>0</v>
      </c>
    </row>
    <row r="534" spans="1:16">
      <c r="B534" s="7" t="s">
        <v>2276</v>
      </c>
      <c r="C534" s="328">
        <v>13433315.1</v>
      </c>
      <c r="D534" s="328">
        <v>13276747.459999999</v>
      </c>
      <c r="E534" s="328">
        <v>13413010.879999999</v>
      </c>
      <c r="F534" s="328">
        <v>13786776.33</v>
      </c>
      <c r="G534" s="328">
        <v>14219113.9</v>
      </c>
      <c r="H534" s="328">
        <f>13743763.57+224.69</f>
        <v>13743988.26</v>
      </c>
      <c r="I534" s="328">
        <f>13573682.13-224.69</f>
        <v>13573457.440000001</v>
      </c>
      <c r="J534" s="328">
        <v>13775877.75</v>
      </c>
      <c r="K534" s="328">
        <v>13821332.199999999</v>
      </c>
      <c r="L534" s="328">
        <v>13856060.619999999</v>
      </c>
      <c r="M534" s="328">
        <v>13893921.18</v>
      </c>
      <c r="N534" s="328">
        <v>14079255.390000001</v>
      </c>
      <c r="O534" s="510">
        <f>SUM(C534:N534)</f>
        <v>164872856.50999999</v>
      </c>
    </row>
    <row r="535" spans="1:16">
      <c r="C535" s="11">
        <f>C533+C534</f>
        <v>14080104.939999999</v>
      </c>
      <c r="D535" s="11">
        <f t="shared" ref="D535:O535" si="44">D533+D534</f>
        <v>13890858.119999999</v>
      </c>
      <c r="E535" s="11">
        <f t="shared" si="44"/>
        <v>14189632.129999999</v>
      </c>
      <c r="F535" s="11">
        <f t="shared" si="44"/>
        <v>14475011.76</v>
      </c>
      <c r="G535" s="11">
        <f t="shared" si="44"/>
        <v>14867537.77</v>
      </c>
      <c r="H535" s="11">
        <f t="shared" si="44"/>
        <v>14383068.609999999</v>
      </c>
      <c r="I535" s="11">
        <f t="shared" si="44"/>
        <v>14220226.040000001</v>
      </c>
      <c r="J535" s="11">
        <f t="shared" si="44"/>
        <v>14404012.32</v>
      </c>
      <c r="K535" s="11">
        <f t="shared" si="44"/>
        <v>14482797.909999998</v>
      </c>
      <c r="L535" s="11">
        <f t="shared" si="44"/>
        <v>14540199.84</v>
      </c>
      <c r="M535" s="11">
        <f t="shared" si="44"/>
        <v>14576725.539999999</v>
      </c>
      <c r="N535" s="11">
        <f t="shared" si="44"/>
        <v>14775690.73</v>
      </c>
      <c r="O535" s="11">
        <f t="shared" si="44"/>
        <v>172885865.70999998</v>
      </c>
    </row>
    <row r="536" spans="1:16">
      <c r="C536" s="11">
        <f>C535-'Historical (Income) - new'!AK255</f>
        <v>0</v>
      </c>
      <c r="D536" s="11">
        <f>D535-'Historical (Income) - new'!AL255</f>
        <v>0</v>
      </c>
      <c r="E536" s="11">
        <f>E535-'Historical (Income) - new'!AM255</f>
        <v>0</v>
      </c>
      <c r="F536" s="11">
        <f>F535-'Historical (Income) - new'!AN255</f>
        <v>0</v>
      </c>
      <c r="G536" s="11">
        <f>G535-'Historical (Income) - new'!AO255</f>
        <v>0</v>
      </c>
      <c r="H536" s="11">
        <f>H535-'Historical (Income) - new'!AP255</f>
        <v>0</v>
      </c>
      <c r="I536" s="11">
        <f>I535-'Historical (Income) - new'!AQ255</f>
        <v>0</v>
      </c>
      <c r="J536" s="11">
        <f>J535-'Historical (Income) - new'!AR255</f>
        <v>0</v>
      </c>
      <c r="K536" s="11">
        <f>K535-'Historical (Income) - new'!AS255</f>
        <v>0</v>
      </c>
      <c r="L536" s="11">
        <f>L535-'Historical (Income) - new'!AT255</f>
        <v>0</v>
      </c>
      <c r="M536" s="11">
        <f>M535-'Historical (Income) - new'!AU255</f>
        <v>0</v>
      </c>
      <c r="N536" s="11">
        <f>N535-'Historical (Income) - new'!AV255</f>
        <v>0</v>
      </c>
    </row>
    <row r="537" spans="1:16">
      <c r="A537" t="s">
        <v>2277</v>
      </c>
      <c r="B537" s="11">
        <f>O533</f>
        <v>8013009.2000000002</v>
      </c>
    </row>
    <row r="538" spans="1:16">
      <c r="A538" t="s">
        <v>2278</v>
      </c>
      <c r="B538" s="729">
        <f>'WP 5-5 Lbr &amp; Genrl Infl'!E30</f>
        <v>4.4549057585885961E-2</v>
      </c>
      <c r="C538" s="237"/>
      <c r="L538" s="237"/>
      <c r="M538" s="237"/>
      <c r="N538" s="237"/>
    </row>
    <row r="539" spans="1:16">
      <c r="A539" t="s">
        <v>2279</v>
      </c>
      <c r="B539" s="35">
        <f>B537*(1+B538)</f>
        <v>8369981.2082870342</v>
      </c>
      <c r="M539" s="237"/>
      <c r="N539" s="237"/>
    </row>
    <row r="540" spans="1:16">
      <c r="B540" s="36">
        <f>'WP 5-5 Lbr &amp; Genrl Infl'!$D$30</f>
        <v>3.1446393590037147E-2</v>
      </c>
      <c r="M540" s="11"/>
      <c r="N540" s="11"/>
    </row>
    <row r="541" spans="1:16">
      <c r="A541" t="s">
        <v>2280</v>
      </c>
      <c r="B541" s="35">
        <f>B539*(1+B540)</f>
        <v>8633186.9317040425</v>
      </c>
    </row>
    <row r="542" spans="1:16">
      <c r="B542" s="36">
        <f>'WP 5-5 Lbr &amp; Genrl Infl'!$D$30</f>
        <v>3.1446393590037147E-2</v>
      </c>
    </row>
    <row r="543" spans="1:16">
      <c r="A543" t="s">
        <v>2281</v>
      </c>
      <c r="B543" s="35">
        <f>B541*(1+B542)</f>
        <v>8904669.5258947723</v>
      </c>
    </row>
    <row r="545" spans="1:18">
      <c r="A545" s="155"/>
      <c r="B545" s="155"/>
      <c r="C545" s="155"/>
      <c r="D545" s="155"/>
      <c r="E545" s="155"/>
      <c r="F545" s="155"/>
      <c r="G545" s="155"/>
      <c r="H545" s="155"/>
      <c r="I545" s="155"/>
      <c r="J545" s="155"/>
      <c r="K545" s="155"/>
      <c r="L545" s="155"/>
      <c r="M545" s="155"/>
      <c r="N545" s="155"/>
      <c r="O545" s="155"/>
    </row>
    <row r="547" spans="1:18">
      <c r="A547" s="7"/>
    </row>
    <row r="548" spans="1:18">
      <c r="A548" s="7" t="s">
        <v>2282</v>
      </c>
    </row>
    <row r="549" spans="1:18">
      <c r="C549" s="158">
        <v>2023</v>
      </c>
      <c r="D549" s="158">
        <v>2023</v>
      </c>
      <c r="E549" s="158">
        <v>2023</v>
      </c>
      <c r="F549" s="158">
        <v>2023</v>
      </c>
      <c r="G549" s="158">
        <v>2023</v>
      </c>
      <c r="H549" s="158">
        <v>2024</v>
      </c>
      <c r="I549" s="158">
        <v>2024</v>
      </c>
      <c r="J549" s="158">
        <v>2024</v>
      </c>
      <c r="K549" s="158">
        <v>2024</v>
      </c>
      <c r="L549" s="158">
        <v>2024</v>
      </c>
      <c r="M549" s="158">
        <v>2024</v>
      </c>
      <c r="N549" s="158">
        <v>2024</v>
      </c>
    </row>
    <row r="550" spans="1:18">
      <c r="B550" s="7" t="s">
        <v>1400</v>
      </c>
      <c r="C550" s="158" t="s">
        <v>1515</v>
      </c>
      <c r="D550" s="158" t="s">
        <v>1516</v>
      </c>
      <c r="E550" s="158" t="s">
        <v>1517</v>
      </c>
      <c r="F550" s="158" t="s">
        <v>1518</v>
      </c>
      <c r="G550" s="158" t="s">
        <v>1519</v>
      </c>
      <c r="H550" s="158" t="s">
        <v>1520</v>
      </c>
      <c r="I550" s="158" t="s">
        <v>1521</v>
      </c>
      <c r="J550" s="158" t="s">
        <v>1522</v>
      </c>
      <c r="K550" s="158" t="s">
        <v>1523</v>
      </c>
      <c r="L550" s="158" t="s">
        <v>1524</v>
      </c>
      <c r="M550" s="158" t="s">
        <v>1525</v>
      </c>
      <c r="N550" s="158" t="s">
        <v>1526</v>
      </c>
      <c r="O550" s="158" t="s">
        <v>440</v>
      </c>
      <c r="P550" s="158" t="s">
        <v>2278</v>
      </c>
    </row>
    <row r="551" spans="1:18">
      <c r="A551" s="806" t="s">
        <v>2283</v>
      </c>
      <c r="C551" s="303">
        <v>1803.89</v>
      </c>
      <c r="D551" s="303">
        <v>2300.38</v>
      </c>
      <c r="E551" s="303">
        <v>2254.59</v>
      </c>
      <c r="F551" s="303">
        <v>1698.9099999999999</v>
      </c>
      <c r="G551" s="303">
        <v>2553.8599999999997</v>
      </c>
      <c r="H551" s="303">
        <v>111691.33</v>
      </c>
      <c r="I551" s="303">
        <v>32906.07</v>
      </c>
      <c r="J551" s="303">
        <v>11270.41</v>
      </c>
      <c r="K551" s="303">
        <v>1621.5700000000002</v>
      </c>
      <c r="L551" s="303">
        <v>2407.19</v>
      </c>
      <c r="M551" s="303">
        <v>1768.31</v>
      </c>
      <c r="N551" s="303">
        <v>-67906.58</v>
      </c>
      <c r="O551" s="34">
        <f t="shared" ref="O551:O557" si="45">SUM(C551:N551)</f>
        <v>104369.93000000001</v>
      </c>
      <c r="P551" s="212">
        <f>'Schedule 7'!F12</f>
        <v>5.6666666666666671E-2</v>
      </c>
      <c r="Q551" s="237">
        <f>O551*(1+P551)</f>
        <v>110284.22603333334</v>
      </c>
    </row>
    <row r="552" spans="1:18">
      <c r="A552" s="806" t="s">
        <v>2284</v>
      </c>
      <c r="C552" s="303">
        <v>800561.37</v>
      </c>
      <c r="D552" s="303">
        <v>723733.42999999993</v>
      </c>
      <c r="E552" s="303">
        <v>812970.33</v>
      </c>
      <c r="F552" s="303">
        <v>950805.65</v>
      </c>
      <c r="G552" s="303">
        <v>1111718.57</v>
      </c>
      <c r="H552" s="303">
        <v>986282.37000000011</v>
      </c>
      <c r="I552" s="303">
        <v>1189349.95</v>
      </c>
      <c r="J552" s="303">
        <v>575215.16</v>
      </c>
      <c r="K552" s="303">
        <v>976804.70000000007</v>
      </c>
      <c r="L552" s="303">
        <v>916586.43</v>
      </c>
      <c r="M552" s="303">
        <v>877697.42999999993</v>
      </c>
      <c r="N552" s="303">
        <v>925192.66999999993</v>
      </c>
      <c r="O552" s="34">
        <f t="shared" si="45"/>
        <v>10846918.060000001</v>
      </c>
      <c r="P552" s="212">
        <f>'Schedule 7'!F13</f>
        <v>5.6666666666666671E-2</v>
      </c>
      <c r="Q552" s="237">
        <f t="shared" ref="Q552:Q557" si="46">O552*(1+P552)</f>
        <v>11461576.750066668</v>
      </c>
    </row>
    <row r="553" spans="1:18">
      <c r="A553" s="806" t="s">
        <v>2285</v>
      </c>
      <c r="C553" s="11">
        <v>-510125.70000000007</v>
      </c>
      <c r="D553" s="11">
        <v>-492882.95</v>
      </c>
      <c r="E553" s="11">
        <v>-524996.83000000007</v>
      </c>
      <c r="F553" s="11">
        <v>-584607.52000000014</v>
      </c>
      <c r="G553" s="11">
        <v>-722219.56000000017</v>
      </c>
      <c r="H553" s="11">
        <v>-599370.75999999989</v>
      </c>
      <c r="I553" s="11">
        <v>-533727.75</v>
      </c>
      <c r="J553" s="11">
        <v>-519065.90999999992</v>
      </c>
      <c r="K553" s="11">
        <v>-568295.85</v>
      </c>
      <c r="L553" s="11">
        <v>-562767.04</v>
      </c>
      <c r="M553" s="11">
        <v>-537916.0199999999</v>
      </c>
      <c r="N553" s="11">
        <v>-523415.58</v>
      </c>
      <c r="O553" s="34">
        <f t="shared" si="45"/>
        <v>-6679391.4699999997</v>
      </c>
      <c r="P553" s="212">
        <f>'Schedule 7'!F14</f>
        <v>5.6666666666666671E-2</v>
      </c>
      <c r="Q553" s="237">
        <f>O553*(1+P553)+'WP 5-1-5 Inputs'!O29*(1+P553)</f>
        <v>-7062277.9063999997</v>
      </c>
    </row>
    <row r="554" spans="1:18">
      <c r="A554" s="806" t="s">
        <v>2286</v>
      </c>
      <c r="C554" s="11">
        <v>4820.8100000000004</v>
      </c>
      <c r="D554" s="11">
        <v>4783.8499999999995</v>
      </c>
      <c r="E554" s="11">
        <v>4694.5700000000006</v>
      </c>
      <c r="F554" s="11">
        <v>4808.1400000000003</v>
      </c>
      <c r="G554" s="11">
        <v>4795.7100000000009</v>
      </c>
      <c r="H554" s="11">
        <v>5676.57</v>
      </c>
      <c r="I554" s="11">
        <v>5679.92</v>
      </c>
      <c r="J554" s="11">
        <v>5688.8099999999995</v>
      </c>
      <c r="K554" s="11">
        <v>5638.7199999999993</v>
      </c>
      <c r="L554" s="11">
        <v>5653.29</v>
      </c>
      <c r="M554" s="11">
        <v>5636.03</v>
      </c>
      <c r="N554" s="11">
        <v>5761.82</v>
      </c>
      <c r="O554" s="34">
        <f t="shared" si="45"/>
        <v>63638.239999999998</v>
      </c>
      <c r="P554" s="212">
        <f ca="1">'Schedule 7'!F20</f>
        <v>5.7526132037762023E-2</v>
      </c>
      <c r="Q554" s="237">
        <f ca="1">O554*(1+P554)</f>
        <v>67299.101796890784</v>
      </c>
    </row>
    <row r="555" spans="1:18">
      <c r="A555" s="806" t="s">
        <v>2287</v>
      </c>
      <c r="B555" s="11"/>
      <c r="C555">
        <v>724.17000000000007</v>
      </c>
      <c r="D555">
        <v>781.3599999999999</v>
      </c>
      <c r="E555">
        <v>685.23</v>
      </c>
      <c r="F555">
        <v>576.86</v>
      </c>
      <c r="G555">
        <v>-246.40999999999997</v>
      </c>
      <c r="H555">
        <v>48851.51</v>
      </c>
      <c r="I555">
        <v>11661.82</v>
      </c>
      <c r="J555">
        <v>2327.9499999999998</v>
      </c>
      <c r="K555">
        <v>595.53</v>
      </c>
      <c r="L555">
        <v>767.53</v>
      </c>
      <c r="M555">
        <v>770.55</v>
      </c>
      <c r="N555">
        <v>732.8</v>
      </c>
      <c r="O555" s="34">
        <f t="shared" si="45"/>
        <v>68228.900000000009</v>
      </c>
      <c r="P555" s="212">
        <f>'Schedule 7'!F16</f>
        <v>5.6666666666666671E-2</v>
      </c>
      <c r="Q555" s="237">
        <f t="shared" si="46"/>
        <v>72095.204333333342</v>
      </c>
    </row>
    <row r="556" spans="1:18">
      <c r="A556" s="806" t="s">
        <v>2288</v>
      </c>
      <c r="B556" s="11"/>
      <c r="C556" s="237">
        <v>9.8000000000000007</v>
      </c>
      <c r="D556">
        <v>9.8000000000000007</v>
      </c>
      <c r="E556">
        <v>9.76</v>
      </c>
      <c r="F556">
        <v>9.76</v>
      </c>
      <c r="G556">
        <v>9.76</v>
      </c>
      <c r="H556">
        <v>9.8699999999999992</v>
      </c>
      <c r="I556">
        <v>9.91</v>
      </c>
      <c r="J556">
        <v>9.91</v>
      </c>
      <c r="K556">
        <v>1450.1</v>
      </c>
      <c r="L556">
        <v>0</v>
      </c>
      <c r="M556" s="183">
        <v>0</v>
      </c>
      <c r="N556" s="183">
        <v>0</v>
      </c>
      <c r="O556" s="34">
        <f t="shared" si="45"/>
        <v>1528.6699999999998</v>
      </c>
      <c r="P556" s="212">
        <f ca="1">'Schedule 7'!F22</f>
        <v>5.7526132037762023E-2</v>
      </c>
      <c r="Q556" s="237">
        <f t="shared" ca="1" si="46"/>
        <v>1616.6084722621656</v>
      </c>
    </row>
    <row r="557" spans="1:18">
      <c r="A557" s="806" t="s">
        <v>2289</v>
      </c>
      <c r="B557" s="11"/>
      <c r="C557" s="348">
        <v>0</v>
      </c>
      <c r="D557" s="348">
        <v>0</v>
      </c>
      <c r="E557" s="348">
        <v>0</v>
      </c>
      <c r="F557" s="348">
        <v>0</v>
      </c>
      <c r="G557" s="348">
        <v>0</v>
      </c>
      <c r="H557" s="348">
        <v>0</v>
      </c>
      <c r="I557" s="348">
        <v>0</v>
      </c>
      <c r="J557" s="348">
        <v>0</v>
      </c>
      <c r="K557" s="348">
        <v>0</v>
      </c>
      <c r="L557" s="348">
        <v>6.67</v>
      </c>
      <c r="M557" s="348">
        <v>6.67</v>
      </c>
      <c r="N557" s="348">
        <v>6.93</v>
      </c>
      <c r="O557" s="1189">
        <f t="shared" si="45"/>
        <v>20.27</v>
      </c>
      <c r="P557" s="212">
        <f ca="1">'Schedule 7'!$F$20</f>
        <v>5.7526132037762023E-2</v>
      </c>
      <c r="Q557" s="777">
        <f t="shared" ca="1" si="46"/>
        <v>21.436054696405435</v>
      </c>
    </row>
    <row r="558" spans="1:18">
      <c r="A558" s="671"/>
      <c r="B558" s="11"/>
      <c r="C558" s="11">
        <f>SUM(C551:C557)</f>
        <v>297794.33999999991</v>
      </c>
      <c r="D558" s="11">
        <f t="shared" ref="D558:M558" si="47">SUM(D551:D557)</f>
        <v>238725.86999999991</v>
      </c>
      <c r="E558" s="11">
        <f t="shared" si="47"/>
        <v>295617.64999999985</v>
      </c>
      <c r="F558" s="11">
        <f t="shared" si="47"/>
        <v>373291.79999999993</v>
      </c>
      <c r="G558" s="11">
        <f t="shared" si="47"/>
        <v>396611.93000000005</v>
      </c>
      <c r="H558" s="11">
        <f t="shared" si="47"/>
        <v>553140.89000000025</v>
      </c>
      <c r="I558" s="11">
        <f t="shared" si="47"/>
        <v>705879.92</v>
      </c>
      <c r="J558" s="11">
        <f t="shared" si="47"/>
        <v>75446.330000000147</v>
      </c>
      <c r="K558" s="11">
        <f t="shared" si="47"/>
        <v>417814.77</v>
      </c>
      <c r="L558" s="11">
        <f>SUM(L551:L557)</f>
        <v>362654.06999999995</v>
      </c>
      <c r="M558" s="11">
        <f t="shared" si="47"/>
        <v>347962.97000000009</v>
      </c>
      <c r="N558" s="11">
        <f>SUM(N551:N557)</f>
        <v>340372.05999999994</v>
      </c>
      <c r="O558" s="11">
        <f>SUM(O551:O557)</f>
        <v>4405312.6000000006</v>
      </c>
      <c r="Q558" s="11">
        <f ca="1">SUM(Q551:Q556)</f>
        <v>4650593.9843024882</v>
      </c>
      <c r="R558" s="11"/>
    </row>
    <row r="559" spans="1:18">
      <c r="A559" s="671"/>
      <c r="B559" s="11"/>
      <c r="C559" s="11">
        <f>C558-SUM('Suppl Attach A-1'!B9:B15)</f>
        <v>0</v>
      </c>
      <c r="D559" s="11">
        <f>D558-SUM('Suppl Attach A-1'!C9:C15)</f>
        <v>0</v>
      </c>
      <c r="E559" s="11">
        <f>E558-SUM('Suppl Attach A-1'!D9:D15)</f>
        <v>0</v>
      </c>
      <c r="F559" s="11">
        <f>F558-SUM('Suppl Attach A-1'!E9:E15)</f>
        <v>0</v>
      </c>
      <c r="G559" s="11">
        <f>G558-SUM('Suppl Attach A-1'!F9:F15)</f>
        <v>0</v>
      </c>
      <c r="H559" s="11">
        <f>H558-SUM('Suppl Attach A-1'!G9:G15)</f>
        <v>0</v>
      </c>
      <c r="I559" s="11">
        <f>I558-SUM('Suppl Attach A-1'!H9:H15)</f>
        <v>0</v>
      </c>
      <c r="J559" s="11">
        <f>J558-SUM('Suppl Attach A-1'!I9:I15)</f>
        <v>0</v>
      </c>
      <c r="K559" s="11">
        <f>K558-SUM('Suppl Attach A-1'!J9:J15)</f>
        <v>0</v>
      </c>
      <c r="L559" s="11">
        <f>L558-SUM('Suppl Attach A-1'!K9:K15)</f>
        <v>0</v>
      </c>
      <c r="M559" s="11">
        <f>M558-SUM('Suppl Attach A-1'!L9:L15)</f>
        <v>0</v>
      </c>
      <c r="N559" s="11">
        <f>N558-SUM('Suppl Attach A-1'!M9:M15)</f>
        <v>0</v>
      </c>
      <c r="O559" s="11"/>
      <c r="Q559" s="11"/>
    </row>
    <row r="560" spans="1:18">
      <c r="A560" s="671"/>
      <c r="B560" s="11"/>
      <c r="C560" s="11"/>
      <c r="D560" s="11"/>
      <c r="E560" s="11"/>
      <c r="F560" s="11"/>
      <c r="G560" s="11"/>
      <c r="H560" s="11"/>
      <c r="I560" s="11"/>
      <c r="J560" s="11"/>
      <c r="K560" s="11"/>
      <c r="L560" s="11"/>
      <c r="M560" s="11"/>
      <c r="N560" s="11"/>
      <c r="O560" s="11"/>
      <c r="P560" s="7" t="s">
        <v>2290</v>
      </c>
      <c r="Q560" s="303">
        <f ca="1">Q554+Q556+Q557</f>
        <v>68937.146323849345</v>
      </c>
    </row>
    <row r="561" spans="1:17">
      <c r="A561" s="671"/>
      <c r="B561" s="11"/>
      <c r="P561" s="7" t="s">
        <v>2291</v>
      </c>
      <c r="Q561" s="183">
        <f>Q552+Q553+Q555+Q551</f>
        <v>4581678.274033335</v>
      </c>
    </row>
    <row r="562" spans="1:17">
      <c r="A562" s="671"/>
      <c r="B562" s="11"/>
      <c r="C562" s="158">
        <f>+C549</f>
        <v>2023</v>
      </c>
      <c r="D562" s="158">
        <f t="shared" ref="D562:N562" si="48">+D549</f>
        <v>2023</v>
      </c>
      <c r="E562" s="158">
        <f t="shared" si="48"/>
        <v>2023</v>
      </c>
      <c r="F562" s="158">
        <f t="shared" si="48"/>
        <v>2023</v>
      </c>
      <c r="G562" s="158">
        <f t="shared" si="48"/>
        <v>2023</v>
      </c>
      <c r="H562" s="158">
        <f t="shared" si="48"/>
        <v>2024</v>
      </c>
      <c r="I562" s="158">
        <f t="shared" si="48"/>
        <v>2024</v>
      </c>
      <c r="J562" s="158">
        <f t="shared" si="48"/>
        <v>2024</v>
      </c>
      <c r="K562" s="158">
        <f t="shared" si="48"/>
        <v>2024</v>
      </c>
      <c r="L562" s="158">
        <f t="shared" si="48"/>
        <v>2024</v>
      </c>
      <c r="M562" s="158">
        <f t="shared" si="48"/>
        <v>2024</v>
      </c>
      <c r="N562" s="158">
        <f t="shared" si="48"/>
        <v>2024</v>
      </c>
      <c r="P562" s="7"/>
    </row>
    <row r="563" spans="1:17">
      <c r="B563" s="7" t="s">
        <v>2276</v>
      </c>
      <c r="C563" s="158" t="s">
        <v>1515</v>
      </c>
      <c r="D563" s="158" t="s">
        <v>1516</v>
      </c>
      <c r="E563" s="158" t="s">
        <v>1517</v>
      </c>
      <c r="F563" s="158" t="s">
        <v>1518</v>
      </c>
      <c r="G563" s="158" t="s">
        <v>1519</v>
      </c>
      <c r="H563" s="158" t="s">
        <v>1520</v>
      </c>
      <c r="I563" s="158" t="s">
        <v>1521</v>
      </c>
      <c r="J563" s="158" t="s">
        <v>1522</v>
      </c>
      <c r="K563" s="158" t="s">
        <v>1523</v>
      </c>
      <c r="L563" s="158" t="s">
        <v>1524</v>
      </c>
      <c r="M563" s="158" t="s">
        <v>1525</v>
      </c>
      <c r="N563" s="158" t="s">
        <v>1526</v>
      </c>
      <c r="O563" s="158" t="s">
        <v>440</v>
      </c>
    </row>
    <row r="564" spans="1:17">
      <c r="A564" s="671" t="s">
        <v>2292</v>
      </c>
      <c r="C564" s="183">
        <v>0</v>
      </c>
      <c r="D564" s="183">
        <v>0</v>
      </c>
      <c r="E564" s="183">
        <v>0</v>
      </c>
      <c r="F564" s="183">
        <v>0</v>
      </c>
      <c r="G564" s="183">
        <v>0</v>
      </c>
      <c r="H564" s="183">
        <v>0</v>
      </c>
      <c r="I564" s="183">
        <v>0</v>
      </c>
      <c r="J564" s="183">
        <v>0</v>
      </c>
      <c r="K564" s="183">
        <v>24668</v>
      </c>
      <c r="L564" s="183">
        <v>6167</v>
      </c>
      <c r="M564" s="183">
        <v>6167</v>
      </c>
      <c r="N564" s="183">
        <v>6167</v>
      </c>
      <c r="O564" s="34">
        <f t="shared" ref="O564:O571" si="49">SUM(C564:N564)</f>
        <v>43169</v>
      </c>
      <c r="P564" s="212">
        <f ca="1">'Schedule 7'!$F$20</f>
        <v>5.7526132037762023E-2</v>
      </c>
      <c r="Q564" s="237">
        <f t="shared" ref="Q564:Q571" ca="1" si="50">O564*(1+P564)</f>
        <v>45652.345593938146</v>
      </c>
    </row>
    <row r="565" spans="1:17">
      <c r="A565" s="671" t="s">
        <v>2283</v>
      </c>
      <c r="C565" s="183">
        <v>0</v>
      </c>
      <c r="D565" s="183">
        <v>0</v>
      </c>
      <c r="E565" s="183">
        <v>0</v>
      </c>
      <c r="F565" s="183">
        <v>0</v>
      </c>
      <c r="G565" s="183">
        <v>0</v>
      </c>
      <c r="H565" s="183">
        <v>0</v>
      </c>
      <c r="I565" s="183">
        <v>0</v>
      </c>
      <c r="J565" s="183">
        <v>0</v>
      </c>
      <c r="K565" s="183">
        <v>0</v>
      </c>
      <c r="L565" s="183">
        <v>0</v>
      </c>
      <c r="M565" s="183">
        <v>0</v>
      </c>
      <c r="N565" s="183">
        <v>0</v>
      </c>
      <c r="O565" s="34">
        <f t="shared" si="49"/>
        <v>0</v>
      </c>
      <c r="P565" s="212">
        <f>'Schedule 7'!$F$12</f>
        <v>5.6666666666666671E-2</v>
      </c>
      <c r="Q565" s="237">
        <f t="shared" si="50"/>
        <v>0</v>
      </c>
    </row>
    <row r="566" spans="1:17">
      <c r="A566" s="671" t="s">
        <v>2284</v>
      </c>
      <c r="C566" s="183">
        <v>0</v>
      </c>
      <c r="D566" s="183">
        <v>0</v>
      </c>
      <c r="E566" s="183">
        <v>0</v>
      </c>
      <c r="F566" s="183">
        <v>0</v>
      </c>
      <c r="G566" s="183">
        <v>0</v>
      </c>
      <c r="H566" s="183">
        <v>0</v>
      </c>
      <c r="I566" s="183">
        <v>0</v>
      </c>
      <c r="J566" s="183">
        <v>0</v>
      </c>
      <c r="K566" s="183">
        <v>0</v>
      </c>
      <c r="L566" s="183">
        <v>0</v>
      </c>
      <c r="M566" s="183">
        <v>0</v>
      </c>
      <c r="N566" s="183">
        <v>0</v>
      </c>
      <c r="O566" s="34">
        <f t="shared" si="49"/>
        <v>0</v>
      </c>
      <c r="P566" s="212">
        <f>'Schedule 7'!$F$12</f>
        <v>5.6666666666666671E-2</v>
      </c>
      <c r="Q566" s="237">
        <f t="shared" si="50"/>
        <v>0</v>
      </c>
    </row>
    <row r="567" spans="1:17">
      <c r="A567" s="671" t="s">
        <v>2285</v>
      </c>
      <c r="C567" s="183">
        <v>550669.78</v>
      </c>
      <c r="D567" s="183">
        <v>517883.73</v>
      </c>
      <c r="E567" s="183">
        <v>560765.2300000001</v>
      </c>
      <c r="F567" s="183">
        <v>635012.27000000014</v>
      </c>
      <c r="G567" s="183">
        <v>763257.90000000014</v>
      </c>
      <c r="H567" s="183">
        <v>697538.32999999984</v>
      </c>
      <c r="I567" s="183">
        <v>643507.17000000004</v>
      </c>
      <c r="J567" s="183">
        <v>519151.71999999991</v>
      </c>
      <c r="K567" s="183">
        <v>611879.56999999995</v>
      </c>
      <c r="L567" s="183">
        <v>599737.89</v>
      </c>
      <c r="M567" s="183">
        <v>574748.82999999984</v>
      </c>
      <c r="N567" s="183">
        <v>549007.33000000007</v>
      </c>
      <c r="O567" s="34">
        <f t="shared" si="49"/>
        <v>7223159.75</v>
      </c>
      <c r="P567" s="212">
        <f>'Schedule 7'!$F$12</f>
        <v>5.6666666666666671E-2</v>
      </c>
      <c r="Q567" s="237">
        <f t="shared" si="50"/>
        <v>7632472.1358333332</v>
      </c>
    </row>
    <row r="568" spans="1:17">
      <c r="A568" s="671" t="s">
        <v>2286</v>
      </c>
      <c r="C568" s="183">
        <v>2367736</v>
      </c>
      <c r="D568" s="183">
        <v>2367736</v>
      </c>
      <c r="E568" s="183">
        <v>2367736</v>
      </c>
      <c r="F568" s="183">
        <v>992737</v>
      </c>
      <c r="G568" s="183">
        <v>2242737</v>
      </c>
      <c r="H568" s="183">
        <v>2325729</v>
      </c>
      <c r="I568" s="183">
        <v>2325729</v>
      </c>
      <c r="J568" s="183">
        <v>2325729</v>
      </c>
      <c r="K568" s="183">
        <v>2325729</v>
      </c>
      <c r="L568" s="183">
        <v>2325729</v>
      </c>
      <c r="M568" s="183">
        <v>2325729</v>
      </c>
      <c r="N568" s="183">
        <v>2325729</v>
      </c>
      <c r="O568" s="34">
        <f t="shared" si="49"/>
        <v>26618785</v>
      </c>
      <c r="P568" s="212">
        <f ca="1">'Schedule 7'!$F$20</f>
        <v>5.7526132037762023E-2</v>
      </c>
      <c r="Q568" s="237">
        <f t="shared" ca="1" si="50"/>
        <v>28150060.740594801</v>
      </c>
    </row>
    <row r="569" spans="1:17">
      <c r="A569" s="671" t="s">
        <v>2287</v>
      </c>
      <c r="C569" s="183">
        <v>0</v>
      </c>
      <c r="D569" s="183">
        <v>0</v>
      </c>
      <c r="E569" s="183">
        <v>0</v>
      </c>
      <c r="F569" s="183">
        <v>0</v>
      </c>
      <c r="G569" s="183">
        <v>0</v>
      </c>
      <c r="H569" s="183">
        <v>0</v>
      </c>
      <c r="I569" s="183">
        <v>0</v>
      </c>
      <c r="J569" s="183">
        <v>0</v>
      </c>
      <c r="K569" s="183">
        <v>0</v>
      </c>
      <c r="L569" s="183">
        <v>0</v>
      </c>
      <c r="M569" s="183">
        <v>0</v>
      </c>
      <c r="N569" s="183">
        <v>0</v>
      </c>
      <c r="O569" s="34">
        <f t="shared" si="49"/>
        <v>0</v>
      </c>
      <c r="P569" s="212">
        <f>'Schedule 7'!$F$12</f>
        <v>5.6666666666666671E-2</v>
      </c>
      <c r="Q569" s="237">
        <f t="shared" si="50"/>
        <v>0</v>
      </c>
    </row>
    <row r="570" spans="1:17">
      <c r="A570" s="671" t="s">
        <v>2288</v>
      </c>
      <c r="C570" s="303">
        <v>6447</v>
      </c>
      <c r="D570" s="303">
        <v>6447</v>
      </c>
      <c r="E570" s="303">
        <v>6447</v>
      </c>
      <c r="F570" s="303">
        <v>6447</v>
      </c>
      <c r="G570" s="303">
        <v>6447</v>
      </c>
      <c r="H570" s="303">
        <v>6447</v>
      </c>
      <c r="I570" s="303">
        <v>6447</v>
      </c>
      <c r="J570" s="303">
        <v>6447</v>
      </c>
      <c r="K570" s="303">
        <v>-14341</v>
      </c>
      <c r="L570" s="303">
        <v>0</v>
      </c>
      <c r="M570" s="303">
        <v>0</v>
      </c>
      <c r="N570" s="303">
        <v>0</v>
      </c>
      <c r="O570" s="32">
        <f t="shared" si="49"/>
        <v>37235</v>
      </c>
      <c r="P570" s="212">
        <f ca="1">'Schedule 7'!F22</f>
        <v>5.7526132037762023E-2</v>
      </c>
      <c r="Q570" s="237">
        <f t="shared" ca="1" si="50"/>
        <v>39376.98552642607</v>
      </c>
    </row>
    <row r="571" spans="1:17">
      <c r="A571" s="671" t="s">
        <v>2289</v>
      </c>
      <c r="C571">
        <v>0</v>
      </c>
      <c r="D571">
        <v>0</v>
      </c>
      <c r="E571">
        <v>0</v>
      </c>
      <c r="F571">
        <v>0</v>
      </c>
      <c r="G571">
        <v>0</v>
      </c>
      <c r="H571">
        <v>0</v>
      </c>
      <c r="I571">
        <v>0</v>
      </c>
      <c r="J571">
        <v>0</v>
      </c>
      <c r="K571">
        <v>0</v>
      </c>
      <c r="L571" s="303">
        <v>0</v>
      </c>
      <c r="M571" s="303">
        <v>0</v>
      </c>
      <c r="N571" s="303">
        <v>0</v>
      </c>
      <c r="O571" s="32">
        <f t="shared" si="49"/>
        <v>0</v>
      </c>
      <c r="P571" s="212">
        <f ca="1">'Schedule 7'!$F$20</f>
        <v>5.7526132037762023E-2</v>
      </c>
      <c r="Q571" s="1188">
        <f t="shared" ca="1" si="50"/>
        <v>0</v>
      </c>
    </row>
    <row r="572" spans="1:17">
      <c r="A572" s="671" t="str">
        <f>'Historical (Income) - new'!B267</f>
        <v>TOIT - Property Taxes</v>
      </c>
      <c r="C572" s="11">
        <f t="shared" ref="C572:O572" si="51">SUM(C564:C571)</f>
        <v>2924852.7800000003</v>
      </c>
      <c r="D572" s="11">
        <f t="shared" si="51"/>
        <v>2892066.73</v>
      </c>
      <c r="E572" s="11">
        <f t="shared" si="51"/>
        <v>2934948.23</v>
      </c>
      <c r="F572" s="11">
        <f t="shared" si="51"/>
        <v>1634196.27</v>
      </c>
      <c r="G572" s="11">
        <f t="shared" si="51"/>
        <v>3012441.9000000004</v>
      </c>
      <c r="H572" s="11">
        <f t="shared" si="51"/>
        <v>3029714.33</v>
      </c>
      <c r="I572" s="11">
        <f t="shared" si="51"/>
        <v>2975683.17</v>
      </c>
      <c r="J572" s="11">
        <f t="shared" si="51"/>
        <v>2851327.7199999997</v>
      </c>
      <c r="K572" s="11">
        <f t="shared" si="51"/>
        <v>2947935.57</v>
      </c>
      <c r="L572" s="11">
        <f t="shared" si="51"/>
        <v>2931633.89</v>
      </c>
      <c r="M572" s="11">
        <f t="shared" si="51"/>
        <v>2906644.83</v>
      </c>
      <c r="N572" s="11">
        <f t="shared" si="51"/>
        <v>2880903.33</v>
      </c>
      <c r="O572" s="11">
        <f t="shared" si="51"/>
        <v>33922348.75</v>
      </c>
      <c r="Q572" s="11">
        <f ca="1">SUM(Q564:Q571)</f>
        <v>35867562.207548499</v>
      </c>
    </row>
    <row r="574" spans="1:17">
      <c r="C574" s="11">
        <f t="shared" ref="C574:O574" si="52">C572+C558</f>
        <v>3222647.12</v>
      </c>
      <c r="D574" s="11">
        <f t="shared" si="52"/>
        <v>3130792.6</v>
      </c>
      <c r="E574" s="11">
        <f t="shared" si="52"/>
        <v>3230565.88</v>
      </c>
      <c r="F574" s="11">
        <f t="shared" si="52"/>
        <v>2007488.0699999998</v>
      </c>
      <c r="G574" s="11">
        <f t="shared" si="52"/>
        <v>3409053.8300000005</v>
      </c>
      <c r="H574" s="11">
        <f t="shared" si="52"/>
        <v>3582855.22</v>
      </c>
      <c r="I574" s="11">
        <f t="shared" si="52"/>
        <v>3681563.09</v>
      </c>
      <c r="J574" s="11">
        <f t="shared" si="52"/>
        <v>2926774.05</v>
      </c>
      <c r="K574" s="11">
        <f t="shared" si="52"/>
        <v>3365750.34</v>
      </c>
      <c r="L574" s="11">
        <f t="shared" si="52"/>
        <v>3294287.96</v>
      </c>
      <c r="M574" s="11">
        <f t="shared" si="52"/>
        <v>3254607.8000000003</v>
      </c>
      <c r="N574" s="11">
        <f t="shared" si="52"/>
        <v>3221275.39</v>
      </c>
      <c r="O574" s="11">
        <f t="shared" si="52"/>
        <v>38327661.350000001</v>
      </c>
      <c r="Q574" s="11">
        <f ca="1">Q572+Q558</f>
        <v>40518156.19185099</v>
      </c>
    </row>
    <row r="575" spans="1:17">
      <c r="C575" s="237">
        <f>C574-'Historical (Income) - new'!AK271-'Historical (Income) - new'!AK285</f>
        <v>0</v>
      </c>
      <c r="D575" s="237">
        <f>D574-'Historical (Income) - new'!AL271-'Historical (Income) - new'!AL285</f>
        <v>0</v>
      </c>
      <c r="E575" s="237">
        <f>E574-'Historical (Income) - new'!AM271-'Historical (Income) - new'!AM285</f>
        <v>4.6566128730773926E-10</v>
      </c>
      <c r="F575" s="237">
        <f>F574-'Historical (Income) - new'!AN271-'Historical (Income) - new'!AN285</f>
        <v>-2.3283064365386963E-10</v>
      </c>
      <c r="G575" s="237">
        <f>G574-'Historical (Income) - new'!AO271-'Historical (Income) - new'!AO285</f>
        <v>4.6566128730773926E-10</v>
      </c>
      <c r="H575" s="237">
        <f>H574-'Historical (Income) - new'!AP271-'Historical (Income) - new'!AP285</f>
        <v>4.6566128730773926E-10</v>
      </c>
      <c r="I575" s="237">
        <f>I574-'Historical (Income) - new'!AQ271-'Historical (Income) - new'!AQ285</f>
        <v>0</v>
      </c>
      <c r="J575" s="237">
        <f>J574-'Historical (Income) - new'!AR271-'Historical (Income) - new'!AR285</f>
        <v>-4.6566128730773926E-10</v>
      </c>
      <c r="K575" s="237">
        <f>K574-'Historical (Income) - new'!AS271-'Historical (Income) - new'!AS285</f>
        <v>-4.6566128730773926E-10</v>
      </c>
      <c r="L575" s="237">
        <f>L574-'Historical (Income) - new'!AT271-'Historical (Income) - new'!AT285</f>
        <v>-7.4505734914964705E-11</v>
      </c>
      <c r="M575" s="237">
        <f>M574-'Historical (Income) - new'!AU271-'Historical (Income) - new'!AU285</f>
        <v>3.9115555239277455E-10</v>
      </c>
      <c r="N575" s="237">
        <f>N574-'Historical (Income) - new'!AV271-'Historical (Income) - new'!AV285</f>
        <v>1.6763834764788044E-10</v>
      </c>
      <c r="O575" s="237">
        <f>O574-'Historical (Income) - new'!AW271-'Historical (Income) - new'!AW285</f>
        <v>3.2782558889721258E-9</v>
      </c>
      <c r="Q575" s="335">
        <f ca="1">Q574-'Schedule 7'!G26</f>
        <v>0</v>
      </c>
    </row>
    <row r="576" spans="1:17">
      <c r="Q576" s="237"/>
    </row>
  </sheetData>
  <dataConsolidate link="1"/>
  <phoneticPr fontId="18" type="noConversion"/>
  <dataValidations disablePrompts="1" count="3">
    <dataValidation type="list" allowBlank="1" showInputMessage="1" showErrorMessage="1" sqref="C13 B11" xr:uid="{00000000-0002-0000-2A00-000000000000}">
      <formula1>"YES, NO"</formula1>
    </dataValidation>
    <dataValidation type="list" allowBlank="1" showInputMessage="1" showErrorMessage="1" sqref="J10 J4" xr:uid="{00000000-0002-0000-2A00-000001000000}">
      <formula1>$L$4:$L$110</formula1>
    </dataValidation>
    <dataValidation type="list" allowBlank="1" showInputMessage="1" showErrorMessage="1" sqref="K32 M4:M110" xr:uid="{00000000-0002-0000-2A00-000002000000}">
      <formula1>"Actual, Projected"</formula1>
    </dataValidation>
  </dataValidations>
  <pageMargins left="0.7" right="0.7" top="0.75" bottom="0.75" header="0.3" footer="0.3"/>
  <pageSetup orientation="portrait" verticalDpi="200" r:id="rId1"/>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1C556-EF3F-4EAC-AD5D-1EBB59E13081}">
  <sheetPr>
    <pageSetUpPr fitToPage="1"/>
  </sheetPr>
  <dimension ref="A1:DR166"/>
  <sheetViews>
    <sheetView showGridLines="0" zoomScale="70" zoomScaleNormal="70" workbookViewId="0">
      <pane xSplit="96" ySplit="6" topLeftCell="CS39" activePane="bottomRight" state="frozen"/>
      <selection activeCell="P181" sqref="P181"/>
      <selection pane="topRight" activeCell="P181" sqref="P181"/>
      <selection pane="bottomLeft" activeCell="P181" sqref="P181"/>
      <selection pane="bottomRight" activeCell="B49" sqref="B49"/>
    </sheetView>
  </sheetViews>
  <sheetFormatPr defaultColWidth="9.140625" defaultRowHeight="12.75"/>
  <cols>
    <col min="1" max="1" width="16.140625" style="631" customWidth="1"/>
    <col min="2" max="2" width="49.5703125" style="631" bestFit="1" customWidth="1"/>
    <col min="3" max="13" width="14.140625" style="631" hidden="1" customWidth="1"/>
    <col min="14" max="14" width="15.28515625" style="631" hidden="1" customWidth="1"/>
    <col min="15" max="19" width="14.140625" style="631" hidden="1" customWidth="1"/>
    <col min="20" max="20" width="15.42578125" style="631" hidden="1" customWidth="1"/>
    <col min="21" max="22" width="14.140625" style="631" hidden="1" customWidth="1"/>
    <col min="23" max="23" width="0.140625" style="631" hidden="1" customWidth="1"/>
    <col min="24" max="26" width="14.140625" style="631" hidden="1" customWidth="1"/>
    <col min="27" max="27" width="17.7109375" style="631" hidden="1" customWidth="1"/>
    <col min="28" max="29" width="14.140625" style="631" hidden="1" customWidth="1"/>
    <col min="30" max="34" width="18.28515625" style="631" hidden="1" customWidth="1"/>
    <col min="35" max="35" width="17.7109375" style="631" hidden="1" customWidth="1"/>
    <col min="36" max="36" width="18.28515625" style="631" hidden="1" customWidth="1"/>
    <col min="37" max="37" width="17.7109375" style="631" hidden="1" customWidth="1"/>
    <col min="38" max="39" width="17.28515625" style="631" hidden="1" customWidth="1"/>
    <col min="40" max="40" width="17.7109375" style="631" hidden="1" customWidth="1"/>
    <col min="41" max="96" width="18.28515625" style="631" hidden="1" customWidth="1"/>
    <col min="97" max="109" width="18.28515625" style="631" customWidth="1"/>
    <col min="110" max="110" width="20.7109375" style="631" customWidth="1"/>
    <col min="111" max="111" width="12.85546875" style="631" bestFit="1" customWidth="1"/>
    <col min="112" max="112" width="13.5703125" style="631" bestFit="1" customWidth="1"/>
    <col min="113" max="113" width="13.85546875" style="631" bestFit="1" customWidth="1"/>
    <col min="114" max="114" width="20" style="631" bestFit="1" customWidth="1"/>
    <col min="115" max="115" width="10.7109375" style="631" customWidth="1"/>
    <col min="116" max="116" width="14.42578125" style="631" customWidth="1"/>
    <col min="117" max="122" width="10.7109375" style="631" customWidth="1"/>
    <col min="123" max="16384" width="9.140625" style="631"/>
  </cols>
  <sheetData>
    <row r="1" spans="1:122">
      <c r="A1" s="630" t="s">
        <v>290</v>
      </c>
      <c r="B1" s="630"/>
      <c r="C1" s="630"/>
      <c r="D1" s="630"/>
      <c r="E1" s="630"/>
      <c r="F1" s="630"/>
      <c r="G1" s="630"/>
      <c r="H1" s="630"/>
      <c r="I1" s="630"/>
      <c r="J1" s="630"/>
      <c r="K1" s="630"/>
      <c r="L1" s="630"/>
      <c r="M1" s="630"/>
      <c r="N1" s="630"/>
      <c r="O1" s="630"/>
      <c r="P1" s="630"/>
      <c r="Q1" s="630"/>
      <c r="R1" s="630"/>
      <c r="S1" s="630"/>
      <c r="T1" s="630"/>
      <c r="U1" s="630"/>
      <c r="V1" s="630"/>
      <c r="W1" s="630"/>
      <c r="X1" s="630"/>
      <c r="Y1" s="630"/>
      <c r="Z1" s="630"/>
      <c r="AA1" s="630"/>
      <c r="AB1" s="630"/>
      <c r="AC1" s="630"/>
      <c r="AD1" s="630"/>
      <c r="AE1" s="630"/>
      <c r="AF1" s="630"/>
      <c r="AG1" s="630"/>
      <c r="AH1" s="630"/>
      <c r="AI1" s="630"/>
      <c r="AJ1" s="630"/>
      <c r="AK1" s="630"/>
      <c r="AL1" s="630"/>
      <c r="AM1" s="630"/>
      <c r="AN1" s="630"/>
      <c r="AO1" s="630"/>
      <c r="AP1" s="630"/>
      <c r="AQ1" s="630"/>
      <c r="AR1" s="630"/>
      <c r="AS1" s="630"/>
      <c r="AT1" s="630"/>
      <c r="AU1" s="630"/>
      <c r="AV1" s="630"/>
      <c r="AW1" s="630"/>
      <c r="AX1" s="630"/>
      <c r="AY1" s="630"/>
      <c r="AZ1" s="630"/>
      <c r="BA1" s="630"/>
      <c r="BB1" s="630"/>
      <c r="BC1" s="630"/>
      <c r="BD1" s="630"/>
      <c r="BE1" s="630"/>
      <c r="BF1" s="630"/>
      <c r="BG1" s="630"/>
      <c r="BH1" s="630"/>
      <c r="BI1" s="630"/>
      <c r="BJ1" s="630"/>
      <c r="BK1" s="630"/>
      <c r="BL1" s="630"/>
      <c r="BM1" s="630"/>
      <c r="BN1" s="630"/>
      <c r="BO1" s="630"/>
      <c r="BP1" s="630"/>
      <c r="BQ1" s="630"/>
      <c r="BR1" s="630"/>
      <c r="BS1" s="630"/>
      <c r="BT1" s="630"/>
      <c r="BU1" s="630"/>
      <c r="BV1" s="630"/>
      <c r="BW1" s="630"/>
      <c r="BX1" s="630"/>
      <c r="BY1" s="630"/>
      <c r="BZ1" s="630"/>
      <c r="CA1" s="630"/>
      <c r="CB1" s="630"/>
      <c r="CC1" s="630"/>
      <c r="CD1" s="630"/>
      <c r="CE1" s="630"/>
      <c r="CF1" s="630"/>
      <c r="CG1" s="630"/>
      <c r="CH1" s="630"/>
      <c r="CI1" s="630"/>
      <c r="CJ1" s="630"/>
      <c r="CK1" s="630"/>
      <c r="CL1" s="630"/>
      <c r="CM1" s="630"/>
      <c r="CN1" s="630"/>
      <c r="CO1" s="630"/>
      <c r="CP1" s="630"/>
      <c r="CQ1" s="630"/>
      <c r="CR1" s="630"/>
      <c r="CS1" s="630"/>
      <c r="CT1" s="630"/>
      <c r="CU1" s="630"/>
      <c r="CV1" s="630"/>
      <c r="CW1" s="630"/>
      <c r="CX1" s="630"/>
      <c r="CY1" s="630"/>
      <c r="CZ1" s="630"/>
      <c r="DA1" s="630"/>
      <c r="DB1" s="630"/>
      <c r="DC1" s="630"/>
      <c r="DD1" s="630"/>
      <c r="DE1" s="630"/>
      <c r="DF1" s="630"/>
      <c r="DJ1" s="632"/>
      <c r="DK1" s="632"/>
      <c r="DL1" s="632"/>
      <c r="DM1" s="632"/>
    </row>
    <row r="2" spans="1:122">
      <c r="A2" s="633"/>
      <c r="B2" s="633"/>
      <c r="C2" s="633"/>
      <c r="D2" s="633"/>
      <c r="E2" s="633"/>
      <c r="F2" s="633"/>
      <c r="G2" s="633"/>
      <c r="H2" s="633"/>
      <c r="I2" s="633"/>
      <c r="J2" s="633"/>
      <c r="K2" s="633"/>
      <c r="L2" s="633"/>
      <c r="M2" s="633"/>
      <c r="N2" s="633"/>
      <c r="O2" s="633"/>
      <c r="P2" s="633"/>
      <c r="Q2" s="633"/>
      <c r="R2" s="633"/>
      <c r="S2" s="633"/>
      <c r="T2" s="633"/>
      <c r="U2" s="633"/>
      <c r="V2" s="633"/>
      <c r="W2" s="633"/>
      <c r="X2" s="633"/>
      <c r="Y2" s="633"/>
      <c r="Z2" s="633"/>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633"/>
      <c r="BW2" s="633"/>
      <c r="BX2" s="633"/>
      <c r="BY2" s="633"/>
      <c r="BZ2" s="633"/>
      <c r="CA2" s="633"/>
      <c r="CB2" s="633"/>
      <c r="CC2" s="633"/>
      <c r="CD2" s="633"/>
      <c r="CE2" s="633"/>
      <c r="CF2" s="633"/>
      <c r="CG2" s="633"/>
      <c r="CH2" s="633"/>
      <c r="CI2" s="633"/>
      <c r="CJ2" s="633"/>
      <c r="CK2" s="633"/>
      <c r="CL2" s="633"/>
      <c r="CM2" s="633"/>
      <c r="CN2" s="633"/>
      <c r="CO2" s="633"/>
      <c r="CP2" s="633"/>
      <c r="CQ2" s="633"/>
      <c r="CR2" s="633"/>
      <c r="CS2" s="633"/>
      <c r="CT2" s="633"/>
      <c r="CU2" s="633"/>
      <c r="CV2" s="633"/>
      <c r="CW2" s="633"/>
      <c r="CX2" s="633"/>
      <c r="CY2" s="633"/>
      <c r="CZ2" s="633"/>
      <c r="DA2" s="633"/>
      <c r="DB2" s="633"/>
      <c r="DC2" s="633"/>
      <c r="DD2" s="633"/>
      <c r="DE2" s="633"/>
      <c r="DF2" s="633"/>
      <c r="DJ2" s="632"/>
      <c r="DK2" s="632"/>
      <c r="DL2" s="632"/>
      <c r="DM2" s="632"/>
    </row>
    <row r="3" spans="1:122" ht="15">
      <c r="A3" s="634"/>
      <c r="B3" s="635"/>
      <c r="C3" s="636"/>
      <c r="D3" s="636"/>
      <c r="E3" s="636"/>
      <c r="F3" s="636"/>
      <c r="G3" s="636"/>
      <c r="H3" s="636"/>
      <c r="I3" s="636"/>
      <c r="J3" s="636"/>
      <c r="K3" s="636"/>
      <c r="L3" s="636"/>
      <c r="M3" s="636"/>
      <c r="N3" s="636"/>
      <c r="O3" s="636"/>
      <c r="P3" s="636"/>
      <c r="Q3" s="636"/>
      <c r="R3" s="636"/>
      <c r="S3" s="636"/>
      <c r="T3" s="636"/>
      <c r="U3" s="636"/>
      <c r="V3" s="636"/>
      <c r="W3" s="636"/>
      <c r="X3" s="636"/>
      <c r="Y3" s="636"/>
      <c r="Z3" s="636"/>
      <c r="AA3" s="636"/>
      <c r="AB3" s="636"/>
      <c r="AC3" s="636"/>
      <c r="AD3" s="636"/>
      <c r="AE3" s="636"/>
      <c r="AF3" s="636"/>
      <c r="AG3" s="636"/>
      <c r="AH3" s="636"/>
      <c r="AI3" s="636"/>
      <c r="AJ3" s="636"/>
      <c r="AK3" s="636"/>
      <c r="AL3" s="636"/>
      <c r="AM3" s="636"/>
      <c r="AN3" s="636"/>
      <c r="AO3" s="636"/>
      <c r="AP3" s="636"/>
      <c r="AQ3" s="636"/>
      <c r="AR3" s="636"/>
      <c r="AS3" s="636"/>
      <c r="AT3" s="636"/>
      <c r="AU3" s="636"/>
      <c r="AV3" s="636"/>
      <c r="AW3" s="636"/>
      <c r="AX3" s="636"/>
      <c r="AY3" s="636"/>
      <c r="AZ3" s="636"/>
      <c r="BA3" s="636"/>
      <c r="BB3" s="636"/>
      <c r="BC3" s="636"/>
      <c r="BD3" s="636"/>
      <c r="BE3" s="636"/>
      <c r="BF3" s="636"/>
      <c r="BG3" s="636"/>
      <c r="BH3" s="636"/>
      <c r="BI3" s="636"/>
      <c r="BJ3" s="636"/>
      <c r="BK3" s="636"/>
      <c r="BL3" s="636"/>
      <c r="BM3" s="636"/>
      <c r="BN3" s="636"/>
      <c r="BO3" s="636"/>
      <c r="BP3" s="636"/>
      <c r="BQ3" s="636"/>
      <c r="BR3" s="636"/>
      <c r="BS3" s="636"/>
      <c r="BT3" s="636"/>
      <c r="BU3" s="636"/>
      <c r="BV3" s="636"/>
      <c r="BW3" s="636"/>
      <c r="BX3" s="636"/>
      <c r="BY3" s="636"/>
      <c r="BZ3" s="636"/>
      <c r="CA3" s="636"/>
      <c r="CB3" s="636"/>
      <c r="CC3" s="636"/>
      <c r="CD3" s="636"/>
      <c r="CE3" s="636"/>
      <c r="CF3" s="636"/>
      <c r="CG3" s="636"/>
      <c r="CH3" s="636"/>
      <c r="CI3" s="636"/>
      <c r="CJ3" s="636"/>
      <c r="CK3" s="636"/>
      <c r="CL3" s="636"/>
      <c r="CM3" s="636"/>
      <c r="CN3" s="636"/>
      <c r="CO3" s="636"/>
      <c r="CP3" s="636"/>
      <c r="CQ3" s="636"/>
      <c r="CR3" s="636"/>
      <c r="CS3" s="636"/>
      <c r="CT3" s="636"/>
      <c r="CU3" s="636"/>
      <c r="CV3" s="636"/>
      <c r="CW3" s="636"/>
      <c r="CX3" s="636"/>
      <c r="CY3" s="636"/>
      <c r="CZ3" s="636"/>
      <c r="DA3" s="636"/>
      <c r="DB3" s="636"/>
      <c r="DC3" s="636"/>
      <c r="DD3" s="636"/>
      <c r="DE3" s="636"/>
      <c r="DF3" s="636"/>
      <c r="DJ3" s="632"/>
      <c r="DK3" s="632"/>
      <c r="DL3" s="632"/>
      <c r="DM3" s="632"/>
    </row>
    <row r="4" spans="1:122">
      <c r="A4" s="636"/>
      <c r="B4" s="636"/>
      <c r="C4" s="637"/>
      <c r="D4" s="637"/>
      <c r="E4" s="637"/>
      <c r="F4" s="637"/>
      <c r="G4" s="637"/>
      <c r="H4" s="637"/>
      <c r="I4" s="637"/>
      <c r="J4" s="637"/>
      <c r="K4" s="637"/>
      <c r="L4" s="637"/>
      <c r="M4" s="637"/>
      <c r="N4" s="637"/>
      <c r="O4" s="637"/>
      <c r="P4" s="637"/>
      <c r="Q4" s="637"/>
      <c r="R4" s="637"/>
      <c r="S4" s="637"/>
      <c r="T4" s="637"/>
      <c r="U4" s="637"/>
      <c r="V4" s="638"/>
      <c r="W4" s="638"/>
      <c r="X4" s="638"/>
      <c r="Y4" s="638"/>
      <c r="Z4" s="638"/>
      <c r="AA4" s="638"/>
      <c r="AB4" s="638"/>
      <c r="AC4" s="638"/>
      <c r="AD4" s="638"/>
      <c r="AE4" s="638"/>
      <c r="AF4" s="638"/>
      <c r="AG4" s="638"/>
      <c r="AH4" s="638"/>
      <c r="AI4" s="638"/>
      <c r="AJ4" s="638"/>
      <c r="AK4" s="638"/>
      <c r="AL4" s="638"/>
      <c r="AM4" s="638"/>
      <c r="AN4" s="638"/>
      <c r="AO4" s="638"/>
      <c r="AP4" s="638"/>
      <c r="AQ4" s="638"/>
      <c r="AR4" s="638"/>
      <c r="AS4" s="638"/>
      <c r="AT4" s="638"/>
      <c r="AU4" s="638"/>
      <c r="AV4" s="638"/>
      <c r="AW4" s="638"/>
      <c r="AX4" s="638"/>
      <c r="AY4" s="638"/>
      <c r="AZ4" s="638"/>
      <c r="BA4" s="638"/>
      <c r="BB4" s="638"/>
      <c r="BC4" s="638"/>
      <c r="BD4" s="638"/>
      <c r="BE4" s="638"/>
      <c r="BF4" s="638"/>
      <c r="BG4" s="638"/>
      <c r="BH4" s="638"/>
      <c r="BI4" s="638"/>
      <c r="BJ4" s="638"/>
      <c r="BK4" s="638"/>
      <c r="BL4" s="638"/>
      <c r="BM4" s="638"/>
      <c r="BN4" s="638"/>
      <c r="BO4" s="638"/>
      <c r="BP4" s="638"/>
      <c r="BQ4" s="638"/>
      <c r="BR4" s="638"/>
      <c r="BS4" s="638"/>
      <c r="BT4" s="638"/>
      <c r="BU4" s="638"/>
      <c r="BV4" s="638"/>
      <c r="BW4" s="638"/>
      <c r="BX4" s="638"/>
      <c r="BY4" s="638"/>
      <c r="BZ4" s="638"/>
      <c r="CA4" s="638"/>
      <c r="CB4" s="638"/>
      <c r="CC4" s="638"/>
      <c r="CD4" s="638"/>
      <c r="CE4" s="638"/>
      <c r="CF4" s="638"/>
      <c r="CG4" s="638"/>
      <c r="CH4" s="638"/>
      <c r="CI4" s="638"/>
      <c r="CJ4" s="638"/>
      <c r="CK4" s="638"/>
      <c r="CL4" s="638"/>
      <c r="CM4" s="638"/>
      <c r="CN4" s="638"/>
      <c r="CO4" s="638"/>
      <c r="CP4" s="638"/>
      <c r="CQ4" s="638"/>
      <c r="CR4" s="638"/>
      <c r="CS4" s="638"/>
      <c r="CT4" s="638"/>
      <c r="CU4" s="638"/>
      <c r="CV4" s="638"/>
      <c r="CW4" s="638"/>
      <c r="CX4" s="638"/>
      <c r="CY4" s="638"/>
      <c r="CZ4" s="638"/>
      <c r="DA4" s="638"/>
      <c r="DB4" s="638"/>
      <c r="DC4" s="638"/>
      <c r="DD4" s="638"/>
      <c r="DE4" s="638"/>
      <c r="DF4" s="636"/>
      <c r="DJ4" s="632"/>
      <c r="DK4" s="632"/>
      <c r="DL4" s="632"/>
      <c r="DM4" s="632"/>
    </row>
    <row r="5" spans="1:122" s="635" customFormat="1">
      <c r="A5" s="635" t="s">
        <v>2293</v>
      </c>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39"/>
      <c r="AL5" s="639"/>
      <c r="AM5" s="639"/>
      <c r="AN5" s="639"/>
      <c r="AO5" s="639"/>
      <c r="AP5" s="639"/>
      <c r="AQ5" s="639"/>
      <c r="AR5" s="639"/>
      <c r="AS5" s="639"/>
      <c r="AT5" s="639"/>
      <c r="AU5" s="639"/>
      <c r="AV5" s="639"/>
      <c r="AW5" s="639"/>
      <c r="AX5" s="639"/>
      <c r="AY5" s="639"/>
      <c r="AZ5" s="639"/>
      <c r="BA5" s="639"/>
      <c r="BB5" s="639"/>
      <c r="BC5" s="639"/>
      <c r="BD5" s="639"/>
      <c r="BE5" s="639"/>
      <c r="BF5" s="639"/>
      <c r="BG5" s="639"/>
      <c r="BH5" s="639"/>
      <c r="BI5" s="639"/>
      <c r="BJ5" s="639"/>
      <c r="BK5" s="639"/>
      <c r="BL5" s="639"/>
      <c r="BM5" s="639"/>
      <c r="BN5" s="639"/>
      <c r="BO5" s="639"/>
      <c r="BP5" s="639"/>
      <c r="BQ5" s="639"/>
      <c r="BR5" s="639"/>
      <c r="BS5" s="639"/>
      <c r="BT5" s="639"/>
      <c r="BU5" s="639"/>
      <c r="BV5" s="639"/>
      <c r="BW5" s="639"/>
      <c r="BX5" s="639"/>
      <c r="BY5" s="639"/>
      <c r="BZ5" s="639"/>
      <c r="CA5" s="639"/>
      <c r="CB5" s="639"/>
      <c r="CC5" s="639"/>
      <c r="CD5" s="639"/>
      <c r="CE5" s="639"/>
      <c r="CF5" s="639"/>
      <c r="CG5" s="639"/>
      <c r="CH5" s="639"/>
      <c r="CI5" s="639"/>
      <c r="CJ5" s="639"/>
      <c r="CK5" s="639"/>
      <c r="CL5" s="639"/>
      <c r="CM5" s="639"/>
      <c r="CN5" s="639"/>
      <c r="CO5" s="639"/>
      <c r="CP5" s="639"/>
      <c r="CQ5" s="639"/>
      <c r="CR5" s="639"/>
      <c r="CS5" s="639"/>
      <c r="CT5" s="639"/>
      <c r="CU5" s="639"/>
      <c r="CV5" s="639"/>
      <c r="CW5" s="639"/>
      <c r="CX5" s="639"/>
      <c r="CY5" s="639"/>
      <c r="CZ5" s="639"/>
      <c r="DA5" s="639"/>
      <c r="DB5" s="639"/>
      <c r="DC5" s="639"/>
      <c r="DD5" s="639"/>
      <c r="DE5" s="639"/>
      <c r="DF5" s="635" t="s">
        <v>873</v>
      </c>
      <c r="DJ5" s="632"/>
      <c r="DK5" s="632"/>
      <c r="DL5" s="632"/>
      <c r="DM5" s="632"/>
    </row>
    <row r="6" spans="1:122" ht="13.5" thickBot="1">
      <c r="A6" s="640" t="s">
        <v>819</v>
      </c>
      <c r="B6" s="640"/>
      <c r="C6" s="640"/>
      <c r="D6" s="640"/>
      <c r="E6" s="640"/>
      <c r="F6" s="640"/>
      <c r="G6" s="640"/>
      <c r="H6" s="640"/>
      <c r="I6" s="641"/>
      <c r="J6" s="641"/>
      <c r="K6" s="640"/>
      <c r="L6" s="640"/>
      <c r="M6" s="640"/>
      <c r="N6" s="640"/>
      <c r="O6" s="640"/>
      <c r="P6" s="640"/>
      <c r="Q6" s="640"/>
      <c r="R6" s="640"/>
      <c r="S6" s="640"/>
      <c r="T6" s="640"/>
      <c r="U6" s="640"/>
      <c r="V6" s="640"/>
      <c r="W6" s="640"/>
      <c r="X6" s="640">
        <v>42916</v>
      </c>
      <c r="Y6" s="640">
        <v>42947</v>
      </c>
      <c r="Z6" s="640">
        <v>42978</v>
      </c>
      <c r="AA6" s="640">
        <v>43008</v>
      </c>
      <c r="AB6" s="640">
        <v>43039</v>
      </c>
      <c r="AC6" s="640">
        <v>43069</v>
      </c>
      <c r="AD6" s="640">
        <v>43100</v>
      </c>
      <c r="AE6" s="640">
        <v>43131</v>
      </c>
      <c r="AF6" s="640">
        <v>43159</v>
      </c>
      <c r="AG6" s="640">
        <v>43190</v>
      </c>
      <c r="AH6" s="640">
        <v>43220</v>
      </c>
      <c r="AI6" s="640">
        <v>43251</v>
      </c>
      <c r="AJ6" s="640">
        <v>43281</v>
      </c>
      <c r="AK6" s="640">
        <v>43312</v>
      </c>
      <c r="AL6" s="640">
        <v>43343</v>
      </c>
      <c r="AM6" s="640">
        <v>43373</v>
      </c>
      <c r="AN6" s="640">
        <v>43404</v>
      </c>
      <c r="AO6" s="640">
        <v>43434</v>
      </c>
      <c r="AP6" s="640">
        <v>43465</v>
      </c>
      <c r="AQ6" s="640">
        <v>43496</v>
      </c>
      <c r="AR6" s="640">
        <v>43524</v>
      </c>
      <c r="AS6" s="640">
        <v>43555</v>
      </c>
      <c r="AT6" s="640">
        <v>43585</v>
      </c>
      <c r="AU6" s="640">
        <v>43616</v>
      </c>
      <c r="AV6" s="640">
        <v>43646</v>
      </c>
      <c r="AW6" s="640">
        <v>43677</v>
      </c>
      <c r="AX6" s="640">
        <v>43708</v>
      </c>
      <c r="AY6" s="640">
        <v>43738</v>
      </c>
      <c r="AZ6" s="640">
        <v>43769</v>
      </c>
      <c r="BA6" s="640">
        <v>43799</v>
      </c>
      <c r="BB6" s="640">
        <v>43830</v>
      </c>
      <c r="BC6" s="640">
        <v>43861</v>
      </c>
      <c r="BD6" s="640">
        <v>43890</v>
      </c>
      <c r="BE6" s="640">
        <v>43921</v>
      </c>
      <c r="BF6" s="640">
        <v>43951</v>
      </c>
      <c r="BG6" s="640">
        <v>43982</v>
      </c>
      <c r="BH6" s="640">
        <v>44012</v>
      </c>
      <c r="BI6" s="640">
        <v>44043</v>
      </c>
      <c r="BJ6" s="640">
        <v>44074</v>
      </c>
      <c r="BK6" s="640">
        <v>44104</v>
      </c>
      <c r="BL6" s="640">
        <v>44135</v>
      </c>
      <c r="BM6" s="640">
        <v>44165</v>
      </c>
      <c r="BN6" s="640">
        <v>44196</v>
      </c>
      <c r="BO6" s="640">
        <v>44227</v>
      </c>
      <c r="BP6" s="640">
        <v>44255</v>
      </c>
      <c r="BQ6" s="640">
        <v>44286</v>
      </c>
      <c r="BR6" s="640">
        <v>44316</v>
      </c>
      <c r="BS6" s="640">
        <v>44347</v>
      </c>
      <c r="BT6" s="640">
        <v>44377</v>
      </c>
      <c r="BU6" s="640">
        <v>44408</v>
      </c>
      <c r="BV6" s="640">
        <v>44439</v>
      </c>
      <c r="BW6" s="640">
        <v>44469</v>
      </c>
      <c r="BX6" s="640">
        <v>44500</v>
      </c>
      <c r="BY6" s="640">
        <v>44530</v>
      </c>
      <c r="BZ6" s="640">
        <v>44561</v>
      </c>
      <c r="CA6" s="640">
        <v>44592</v>
      </c>
      <c r="CB6" s="640">
        <v>44620</v>
      </c>
      <c r="CC6" s="640">
        <v>44651</v>
      </c>
      <c r="CD6" s="640">
        <v>44681</v>
      </c>
      <c r="CE6" s="640">
        <v>44712</v>
      </c>
      <c r="CF6" s="640">
        <v>44742</v>
      </c>
      <c r="CG6" s="640">
        <v>44773</v>
      </c>
      <c r="CH6" s="640">
        <v>44804</v>
      </c>
      <c r="CI6" s="640">
        <v>44834</v>
      </c>
      <c r="CJ6" s="640">
        <v>44865</v>
      </c>
      <c r="CK6" s="640">
        <v>44895</v>
      </c>
      <c r="CL6" s="640">
        <v>44926</v>
      </c>
      <c r="CM6" s="640">
        <v>44957</v>
      </c>
      <c r="CN6" s="640">
        <v>44985</v>
      </c>
      <c r="CO6" s="640">
        <v>45016</v>
      </c>
      <c r="CP6" s="640">
        <v>45017</v>
      </c>
      <c r="CQ6" s="640">
        <v>45047</v>
      </c>
      <c r="CR6" s="640">
        <v>45078</v>
      </c>
      <c r="CS6" s="640">
        <v>45108</v>
      </c>
      <c r="CT6" s="640">
        <v>45139</v>
      </c>
      <c r="CU6" s="640">
        <v>45170</v>
      </c>
      <c r="CV6" s="640">
        <v>45200</v>
      </c>
      <c r="CW6" s="640">
        <v>45231</v>
      </c>
      <c r="CX6" s="640">
        <v>45261</v>
      </c>
      <c r="CY6" s="640">
        <v>45292</v>
      </c>
      <c r="CZ6" s="640">
        <v>45323</v>
      </c>
      <c r="DA6" s="640">
        <v>45352</v>
      </c>
      <c r="DB6" s="640">
        <v>45383</v>
      </c>
      <c r="DC6" s="640">
        <v>45413</v>
      </c>
      <c r="DD6" s="640">
        <v>45444</v>
      </c>
      <c r="DE6" s="640">
        <v>45474</v>
      </c>
      <c r="DF6" s="794">
        <v>45504</v>
      </c>
      <c r="DJ6" s="632"/>
      <c r="DK6" s="632"/>
      <c r="DL6" s="632"/>
      <c r="DM6" s="632"/>
    </row>
    <row r="7" spans="1:122">
      <c r="A7" s="631" t="s">
        <v>2294</v>
      </c>
      <c r="B7" s="631" t="s">
        <v>2295</v>
      </c>
      <c r="C7" s="184"/>
      <c r="D7" s="184"/>
      <c r="E7" s="184"/>
      <c r="F7" s="184"/>
      <c r="G7" s="184"/>
      <c r="H7" s="184"/>
      <c r="I7" s="236"/>
      <c r="J7" s="236"/>
      <c r="K7" s="184"/>
      <c r="L7" s="184"/>
      <c r="M7" s="184"/>
      <c r="N7" s="184"/>
      <c r="O7" s="184"/>
      <c r="P7" s="184"/>
      <c r="Q7" s="184"/>
      <c r="R7" s="184"/>
      <c r="S7" s="184"/>
      <c r="T7" s="184"/>
      <c r="U7" s="184"/>
      <c r="V7" s="184"/>
      <c r="W7" s="184"/>
      <c r="X7" s="184">
        <v>4861793467.1689997</v>
      </c>
      <c r="Y7" s="184">
        <v>4869606895.9890003</v>
      </c>
      <c r="Z7" s="184">
        <v>4865533424.8389988</v>
      </c>
      <c r="AA7" s="184">
        <v>4878941062.7589998</v>
      </c>
      <c r="AB7" s="184">
        <v>4889748790.6089993</v>
      </c>
      <c r="AC7" s="184">
        <v>4903189078.6890011</v>
      </c>
      <c r="AD7" s="184">
        <v>4916931366.8990011</v>
      </c>
      <c r="AE7" s="184">
        <v>4937662053.8289995</v>
      </c>
      <c r="AF7" s="184">
        <v>4945109142.4089994</v>
      </c>
      <c r="AG7" s="184">
        <v>4957097739.5489998</v>
      </c>
      <c r="AH7" s="184">
        <v>4970539398.6389999</v>
      </c>
      <c r="AI7" s="184">
        <v>4969668844.2089996</v>
      </c>
      <c r="AJ7" s="184">
        <v>5000562510.0390005</v>
      </c>
      <c r="AK7" s="184">
        <v>5001971244.7390003</v>
      </c>
      <c r="AL7" s="184">
        <v>5109433030.1689997</v>
      </c>
      <c r="AM7" s="184">
        <v>5123618019.2989998</v>
      </c>
      <c r="AN7" s="184">
        <v>5197187332.4989996</v>
      </c>
      <c r="AO7" s="184">
        <v>5230556819.809</v>
      </c>
      <c r="AP7" s="184">
        <v>5256020337.7489996</v>
      </c>
      <c r="AQ7" s="184">
        <v>5258116532.1289997</v>
      </c>
      <c r="AR7" s="184">
        <v>5278728615.059</v>
      </c>
      <c r="AS7" s="184">
        <v>5307177554.8789997</v>
      </c>
      <c r="AT7" s="306">
        <v>5386597677.1090002</v>
      </c>
      <c r="AU7" s="306">
        <v>5417840965.6689997</v>
      </c>
      <c r="AV7" s="306">
        <v>5454375042.8689995</v>
      </c>
      <c r="AW7" s="306">
        <v>5484242934.599</v>
      </c>
      <c r="AX7" s="306">
        <v>5491796091.7790003</v>
      </c>
      <c r="AY7" s="306">
        <v>5507453245.4989996</v>
      </c>
      <c r="AZ7" s="631">
        <v>5519238333.0089998</v>
      </c>
      <c r="BA7" s="631">
        <v>5552817382.0690002</v>
      </c>
      <c r="BB7" s="631">
        <v>5583772835.4890003</v>
      </c>
      <c r="BC7" s="631">
        <v>5583989163.7589998</v>
      </c>
      <c r="BD7" s="631">
        <v>5636100010.9189997</v>
      </c>
      <c r="BE7" s="631">
        <v>5682976387.6590004</v>
      </c>
      <c r="BF7" s="631">
        <v>5698093303.2389994</v>
      </c>
      <c r="BG7" s="631">
        <v>5717312431.1090002</v>
      </c>
      <c r="BH7" s="631">
        <v>5749995135.0889997</v>
      </c>
      <c r="BI7" s="631">
        <v>5775099803.3889999</v>
      </c>
      <c r="BJ7" s="631">
        <v>5775010854.809</v>
      </c>
      <c r="BK7" s="631">
        <v>5826485539.3389997</v>
      </c>
      <c r="BL7" s="631">
        <v>5824970057.4490004</v>
      </c>
      <c r="BM7" s="631">
        <v>5898617458.0690002</v>
      </c>
      <c r="BN7" s="631">
        <v>5918022392.1990004</v>
      </c>
      <c r="BO7" s="631">
        <v>5916682934.6389999</v>
      </c>
      <c r="BP7" s="631">
        <v>5944865972.9090004</v>
      </c>
      <c r="BQ7" s="631">
        <v>6016566247.2989998</v>
      </c>
      <c r="BR7" s="631">
        <v>6083766819.9689999</v>
      </c>
      <c r="BS7" s="631">
        <v>6138768737.2390003</v>
      </c>
      <c r="BT7" s="631">
        <v>6170070323.7889996</v>
      </c>
      <c r="BU7" s="631">
        <v>6189378700.6990004</v>
      </c>
      <c r="BV7" s="631">
        <v>6203953924.2089996</v>
      </c>
      <c r="BW7" s="631">
        <v>6247111837.7290001</v>
      </c>
      <c r="BX7" s="631">
        <v>6309420839.3889999</v>
      </c>
      <c r="BY7" s="631">
        <v>6326229097.0690002</v>
      </c>
      <c r="BZ7" s="631">
        <v>6386708433.3190002</v>
      </c>
      <c r="CA7" s="631">
        <v>6407111503.5790005</v>
      </c>
      <c r="CB7" s="631">
        <v>6422042295.2489996</v>
      </c>
      <c r="CC7" s="631">
        <v>6444508111.7889996</v>
      </c>
      <c r="CD7" s="631">
        <v>6475817035.2090006</v>
      </c>
      <c r="CE7" s="631">
        <v>6501365423.1490002</v>
      </c>
      <c r="CF7" s="631">
        <v>6555665299.4689999</v>
      </c>
      <c r="CG7" s="631">
        <v>6565527615.5789995</v>
      </c>
      <c r="CH7" s="631">
        <v>6590970590.3599997</v>
      </c>
      <c r="CI7" s="631">
        <v>6596629683.7200003</v>
      </c>
      <c r="CJ7" s="631">
        <v>6613507378.9899998</v>
      </c>
      <c r="CK7" s="631">
        <v>6628478788.3500004</v>
      </c>
      <c r="CL7" s="631">
        <v>6665807701.21</v>
      </c>
      <c r="CM7" s="631">
        <v>6670493514.4899998</v>
      </c>
      <c r="CN7" s="631">
        <v>6679050336.0699997</v>
      </c>
      <c r="CO7" s="631">
        <v>6768732046.0200005</v>
      </c>
      <c r="CP7" s="631">
        <v>6780333983.3699999</v>
      </c>
      <c r="CQ7" s="631">
        <v>6794569348.1999998</v>
      </c>
      <c r="CR7" s="631">
        <v>6878578982.8500004</v>
      </c>
      <c r="CS7" s="631">
        <v>6920376675</v>
      </c>
      <c r="CT7" s="631">
        <v>6929139486.8500004</v>
      </c>
      <c r="CU7" s="631">
        <v>6938078407.0900002</v>
      </c>
      <c r="CV7" s="631">
        <v>6961856181.75</v>
      </c>
      <c r="CW7" s="631">
        <v>6974287589.2399998</v>
      </c>
      <c r="CX7" s="631">
        <v>7028126826.2799997</v>
      </c>
      <c r="CY7" s="631">
        <v>7054985417.79</v>
      </c>
      <c r="CZ7" s="631">
        <v>7083615789.7600002</v>
      </c>
      <c r="DA7" s="631">
        <v>7132905050.0699997</v>
      </c>
      <c r="DB7" s="631">
        <v>7152129444.9399996</v>
      </c>
      <c r="DC7" s="631">
        <v>7168864869.3800001</v>
      </c>
      <c r="DD7" s="631">
        <v>7207994437.6300001</v>
      </c>
      <c r="DE7" s="631">
        <v>7248078921.6999998</v>
      </c>
      <c r="DF7" s="631">
        <f>AVERAGE(CS7:DE7)</f>
        <v>7061572238.2676935</v>
      </c>
      <c r="DG7" s="632"/>
      <c r="DH7" s="632"/>
      <c r="DI7" s="642"/>
      <c r="DJ7" s="632"/>
      <c r="DK7" s="632"/>
      <c r="DL7" s="632"/>
      <c r="DM7" s="632"/>
      <c r="DN7" s="642"/>
      <c r="DP7" s="642"/>
      <c r="DQ7" s="642"/>
      <c r="DR7" s="642"/>
    </row>
    <row r="8" spans="1:122">
      <c r="A8" s="631" t="s">
        <v>2296</v>
      </c>
      <c r="B8" s="631" t="s">
        <v>2297</v>
      </c>
      <c r="C8" s="184"/>
      <c r="D8" s="184"/>
      <c r="E8" s="184"/>
      <c r="F8" s="184"/>
      <c r="G8" s="184"/>
      <c r="H8" s="184"/>
      <c r="I8" s="236"/>
      <c r="J8" s="236"/>
      <c r="K8" s="184"/>
      <c r="L8" s="184"/>
      <c r="M8" s="184"/>
      <c r="N8" s="184"/>
      <c r="O8" s="184"/>
      <c r="P8" s="184"/>
      <c r="Q8" s="184"/>
      <c r="R8" s="184"/>
      <c r="S8" s="184"/>
      <c r="T8" s="184"/>
      <c r="U8" s="184"/>
      <c r="V8" s="184"/>
      <c r="W8" s="184"/>
      <c r="X8" s="184">
        <v>0</v>
      </c>
      <c r="Y8" s="184">
        <v>0</v>
      </c>
      <c r="Z8" s="184">
        <v>0</v>
      </c>
      <c r="AA8" s="184">
        <v>0</v>
      </c>
      <c r="AB8" s="184">
        <v>0</v>
      </c>
      <c r="AC8" s="184">
        <v>0</v>
      </c>
      <c r="AD8" s="184">
        <v>0</v>
      </c>
      <c r="AE8" s="184">
        <v>0</v>
      </c>
      <c r="AF8" s="184">
        <v>0</v>
      </c>
      <c r="AG8" s="184">
        <v>0</v>
      </c>
      <c r="AH8" s="184">
        <v>0</v>
      </c>
      <c r="AI8" s="184">
        <v>0</v>
      </c>
      <c r="AJ8" s="184">
        <v>0</v>
      </c>
      <c r="AK8" s="184">
        <v>0</v>
      </c>
      <c r="AL8" s="184">
        <v>0</v>
      </c>
      <c r="AM8" s="184">
        <v>0</v>
      </c>
      <c r="AN8" s="184">
        <v>0</v>
      </c>
      <c r="AO8" s="184">
        <v>0</v>
      </c>
      <c r="AP8" s="184">
        <v>0</v>
      </c>
      <c r="AQ8" s="184">
        <v>0</v>
      </c>
      <c r="AR8" s="184">
        <v>0</v>
      </c>
      <c r="AS8" s="184">
        <v>0</v>
      </c>
      <c r="AT8" s="306">
        <v>0</v>
      </c>
      <c r="AU8" s="306">
        <v>0</v>
      </c>
      <c r="AV8" s="306">
        <v>0</v>
      </c>
      <c r="AW8" s="306">
        <v>0</v>
      </c>
      <c r="AX8" s="306">
        <v>0</v>
      </c>
      <c r="AY8" s="306">
        <v>0</v>
      </c>
      <c r="AZ8" s="306">
        <v>0</v>
      </c>
      <c r="BA8" s="306">
        <v>0</v>
      </c>
      <c r="BB8" s="306">
        <v>0</v>
      </c>
      <c r="BC8" s="306">
        <v>0</v>
      </c>
      <c r="BD8" s="306">
        <v>0</v>
      </c>
      <c r="BE8" s="306">
        <v>0</v>
      </c>
      <c r="BF8" s="306">
        <v>0</v>
      </c>
      <c r="BG8" s="306">
        <v>0</v>
      </c>
      <c r="BH8" s="306">
        <v>0</v>
      </c>
      <c r="BI8" s="631">
        <v>0</v>
      </c>
      <c r="BJ8" s="631">
        <v>0</v>
      </c>
      <c r="BK8" s="631">
        <v>16448814.029999999</v>
      </c>
      <c r="BL8" s="631">
        <v>0</v>
      </c>
      <c r="BM8" s="631">
        <v>0</v>
      </c>
      <c r="BN8" s="631">
        <v>47723642</v>
      </c>
      <c r="BO8" s="631">
        <v>0</v>
      </c>
      <c r="BP8" s="631">
        <v>0</v>
      </c>
      <c r="BQ8" s="631">
        <v>0</v>
      </c>
      <c r="BR8" s="631">
        <v>0</v>
      </c>
      <c r="BS8" s="631">
        <v>0</v>
      </c>
      <c r="BT8" s="631">
        <v>0</v>
      </c>
      <c r="BU8" s="631">
        <v>0</v>
      </c>
      <c r="BV8" s="631">
        <v>0</v>
      </c>
      <c r="BW8" s="631">
        <v>-606550.13</v>
      </c>
      <c r="BX8" s="631">
        <v>0</v>
      </c>
      <c r="BY8" s="631">
        <v>0</v>
      </c>
      <c r="BZ8" s="631">
        <v>8763377.1099999994</v>
      </c>
      <c r="CA8" s="631">
        <v>0</v>
      </c>
      <c r="CB8" s="631">
        <v>0</v>
      </c>
      <c r="CC8" s="631">
        <v>0</v>
      </c>
      <c r="CD8" s="631">
        <v>0</v>
      </c>
      <c r="CE8" s="631">
        <v>0</v>
      </c>
      <c r="CF8" s="631">
        <v>0</v>
      </c>
      <c r="CG8" s="631">
        <v>0</v>
      </c>
      <c r="CH8" s="631">
        <v>0</v>
      </c>
      <c r="CI8" s="631">
        <v>4552615.07</v>
      </c>
      <c r="CJ8" s="631">
        <v>2236511.25</v>
      </c>
      <c r="CK8" s="631">
        <v>-3071428.71</v>
      </c>
      <c r="CL8" s="631">
        <v>-1252919.8000000003</v>
      </c>
      <c r="CM8" s="631">
        <v>-1437860.4000000001</v>
      </c>
      <c r="CN8" s="631">
        <v>210728.46999999974</v>
      </c>
      <c r="CO8" s="631">
        <v>4633064.63</v>
      </c>
      <c r="CP8" s="631">
        <v>3901910.36</v>
      </c>
      <c r="CQ8" s="631">
        <v>4853083.47</v>
      </c>
      <c r="CR8" s="631">
        <v>-1650376.24</v>
      </c>
      <c r="CS8" s="631">
        <v>837663</v>
      </c>
      <c r="CT8" s="631">
        <v>-5689154.1600000001</v>
      </c>
      <c r="CU8" s="631">
        <v>16336447.34</v>
      </c>
      <c r="CV8" s="631">
        <v>-3676533.65</v>
      </c>
      <c r="CW8" s="631">
        <v>0</v>
      </c>
      <c r="CX8" s="631">
        <v>0</v>
      </c>
      <c r="CY8" s="631">
        <v>0</v>
      </c>
      <c r="CZ8" s="631">
        <v>0</v>
      </c>
      <c r="DA8" s="631">
        <v>0</v>
      </c>
      <c r="DB8" s="631">
        <v>0</v>
      </c>
      <c r="DC8" s="631">
        <v>0</v>
      </c>
      <c r="DD8" s="631">
        <v>0</v>
      </c>
      <c r="DE8" s="631">
        <v>0</v>
      </c>
      <c r="DF8" s="631">
        <f t="shared" ref="DF8:DF16" si="0">AVERAGE(CS8:DE8)</f>
        <v>600647.88692307682</v>
      </c>
      <c r="DG8" s="632"/>
      <c r="DH8" s="632"/>
      <c r="DI8" s="642"/>
      <c r="DJ8" s="632"/>
      <c r="DK8" s="632"/>
      <c r="DL8" s="632"/>
      <c r="DM8" s="632"/>
      <c r="DN8" s="642"/>
      <c r="DP8" s="642"/>
      <c r="DQ8" s="642"/>
      <c r="DR8" s="642"/>
    </row>
    <row r="9" spans="1:122">
      <c r="A9" s="631" t="s">
        <v>2298</v>
      </c>
      <c r="B9" s="631" t="s">
        <v>2299</v>
      </c>
      <c r="C9" s="184"/>
      <c r="D9" s="184"/>
      <c r="E9" s="184"/>
      <c r="F9" s="184"/>
      <c r="G9" s="184"/>
      <c r="H9" s="184"/>
      <c r="I9" s="236"/>
      <c r="J9" s="236"/>
      <c r="K9" s="184"/>
      <c r="L9" s="184"/>
      <c r="M9" s="184"/>
      <c r="N9" s="184"/>
      <c r="O9" s="184"/>
      <c r="P9" s="184"/>
      <c r="Q9" s="184"/>
      <c r="R9" s="184"/>
      <c r="S9" s="184"/>
      <c r="T9" s="184"/>
      <c r="U9" s="184"/>
      <c r="V9" s="184"/>
      <c r="W9" s="184"/>
      <c r="X9" s="184">
        <v>55294472.430000007</v>
      </c>
      <c r="Y9" s="184">
        <v>56278818.659999982</v>
      </c>
      <c r="Z9" s="184">
        <v>81168917.449999973</v>
      </c>
      <c r="AA9" s="184">
        <v>81484498.140000015</v>
      </c>
      <c r="AB9" s="184">
        <v>135660276.44</v>
      </c>
      <c r="AC9" s="184">
        <v>136044288.60000002</v>
      </c>
      <c r="AD9" s="184">
        <v>198704111.94999999</v>
      </c>
      <c r="AE9" s="184">
        <v>203658725.69999999</v>
      </c>
      <c r="AF9" s="184">
        <v>260989571.62999997</v>
      </c>
      <c r="AG9" s="184">
        <v>269361245.71999997</v>
      </c>
      <c r="AH9" s="184">
        <v>270957964.44</v>
      </c>
      <c r="AI9" s="184">
        <v>280173677.80000001</v>
      </c>
      <c r="AJ9" s="184">
        <v>203992820.24000001</v>
      </c>
      <c r="AK9" s="184">
        <v>214867697.09999999</v>
      </c>
      <c r="AL9" s="184">
        <v>212598668.72999999</v>
      </c>
      <c r="AM9" s="184">
        <v>225541093.41</v>
      </c>
      <c r="AN9" s="184">
        <v>231942805.06999999</v>
      </c>
      <c r="AO9" s="184">
        <v>242491482.39999998</v>
      </c>
      <c r="AP9" s="184">
        <v>253391649.81</v>
      </c>
      <c r="AQ9" s="184">
        <v>276314778.24000001</v>
      </c>
      <c r="AR9" s="184">
        <v>270949582.10000002</v>
      </c>
      <c r="AS9" s="184">
        <v>265012530.09999999</v>
      </c>
      <c r="AT9" s="306">
        <v>203924133.24000001</v>
      </c>
      <c r="AU9" s="306">
        <v>202367255.67000002</v>
      </c>
      <c r="AV9" s="306">
        <v>192777459.17000002</v>
      </c>
      <c r="AW9" s="306">
        <v>192621029.87</v>
      </c>
      <c r="AX9" s="306">
        <v>192528316.32999998</v>
      </c>
      <c r="AY9" s="306">
        <v>192805702</v>
      </c>
      <c r="AZ9" s="631">
        <v>204729787.17000002</v>
      </c>
      <c r="BA9" s="631">
        <v>183296011.92000002</v>
      </c>
      <c r="BB9" s="631">
        <v>177756310.94999999</v>
      </c>
      <c r="BC9" s="631">
        <v>177756800.68000001</v>
      </c>
      <c r="BD9" s="631">
        <v>93228282.149999991</v>
      </c>
      <c r="BE9" s="631">
        <v>69440243.539999992</v>
      </c>
      <c r="BF9" s="631">
        <v>75358706.840000004</v>
      </c>
      <c r="BG9" s="631">
        <v>76497966.549999997</v>
      </c>
      <c r="BH9" s="631">
        <v>71627820.870000005</v>
      </c>
      <c r="BI9" s="631">
        <v>85052502.010000005</v>
      </c>
      <c r="BJ9" s="631">
        <v>120078451.76000001</v>
      </c>
      <c r="BK9" s="631">
        <v>95393314.659999996</v>
      </c>
      <c r="BL9" s="631">
        <v>137647457.63</v>
      </c>
      <c r="BM9" s="631">
        <v>110366772.15000001</v>
      </c>
      <c r="BN9" s="631">
        <v>116935908.83</v>
      </c>
      <c r="BO9" s="631">
        <v>204902337.84</v>
      </c>
      <c r="BP9" s="631">
        <v>232045161.34999999</v>
      </c>
      <c r="BQ9" s="631">
        <v>203018449.81999999</v>
      </c>
      <c r="BR9" s="631">
        <v>160912495.37</v>
      </c>
      <c r="BS9" s="631">
        <v>135496668.03</v>
      </c>
      <c r="BT9" s="631">
        <v>137993502.88</v>
      </c>
      <c r="BU9" s="631">
        <v>133419270.72</v>
      </c>
      <c r="BV9" s="631">
        <v>145830764.09</v>
      </c>
      <c r="BW9" s="631">
        <v>169390817.22999999</v>
      </c>
      <c r="BX9" s="631">
        <v>139350700.31</v>
      </c>
      <c r="BY9" s="631">
        <v>146179475.53999999</v>
      </c>
      <c r="BZ9" s="631">
        <v>114192086.06999999</v>
      </c>
      <c r="CA9" s="631">
        <v>119567291.78</v>
      </c>
      <c r="CB9" s="631">
        <v>124108933.15000001</v>
      </c>
      <c r="CC9" s="631">
        <v>124723297.56</v>
      </c>
      <c r="CD9" s="631">
        <v>111464980.5</v>
      </c>
      <c r="CE9" s="631">
        <v>113595306.64</v>
      </c>
      <c r="CF9" s="631">
        <v>144851388.44999999</v>
      </c>
      <c r="CG9" s="631">
        <v>147666980.59999999</v>
      </c>
      <c r="CH9" s="631">
        <v>147666980.59999999</v>
      </c>
      <c r="CI9" s="631">
        <v>154854168.41999999</v>
      </c>
      <c r="CJ9" s="631">
        <v>156385836.96000001</v>
      </c>
      <c r="CK9" s="631">
        <v>167902611.68000001</v>
      </c>
      <c r="CL9" s="631">
        <v>177667586.69</v>
      </c>
      <c r="CM9" s="631">
        <v>186595773.62</v>
      </c>
      <c r="CN9" s="631">
        <v>204726025.46000001</v>
      </c>
      <c r="CO9" s="631">
        <v>134802500.99000001</v>
      </c>
      <c r="CP9" s="631">
        <v>145679375.68000001</v>
      </c>
      <c r="CQ9" s="631">
        <v>149564009.03999999</v>
      </c>
      <c r="CR9" s="631">
        <v>92479662.5</v>
      </c>
      <c r="CS9" s="631">
        <v>99200820.180000007</v>
      </c>
      <c r="CT9" s="631">
        <v>106089043.84</v>
      </c>
      <c r="CU9" s="631">
        <v>108338425.44</v>
      </c>
      <c r="CV9" s="631">
        <v>126227345.89</v>
      </c>
      <c r="CW9" s="631">
        <v>149558420.13999999</v>
      </c>
      <c r="CX9" s="631">
        <v>160760272.31999999</v>
      </c>
      <c r="CY9" s="631">
        <v>150224766.00999999</v>
      </c>
      <c r="CZ9" s="631">
        <v>133660098.66</v>
      </c>
      <c r="DA9" s="631">
        <v>150845906.22999999</v>
      </c>
      <c r="DB9" s="631">
        <v>154774670</v>
      </c>
      <c r="DC9" s="631">
        <v>167362995.19999999</v>
      </c>
      <c r="DD9" s="631">
        <v>160492433.93000001</v>
      </c>
      <c r="DE9" s="631">
        <v>187052911.08000001</v>
      </c>
      <c r="DF9" s="631">
        <f t="shared" si="0"/>
        <v>142660623.7630769</v>
      </c>
      <c r="DG9" s="632"/>
      <c r="DH9" s="632"/>
      <c r="DI9" s="642"/>
      <c r="DJ9" s="632"/>
      <c r="DK9" s="632"/>
      <c r="DL9" s="632"/>
      <c r="DM9" s="632"/>
      <c r="DN9" s="642"/>
      <c r="DP9" s="642"/>
      <c r="DQ9" s="642"/>
      <c r="DR9" s="642"/>
    </row>
    <row r="10" spans="1:122">
      <c r="A10" s="631" t="s">
        <v>2575</v>
      </c>
      <c r="B10" s="631" t="s">
        <v>2576</v>
      </c>
      <c r="C10" s="184"/>
      <c r="D10" s="184"/>
      <c r="E10" s="184"/>
      <c r="F10" s="184"/>
      <c r="G10" s="184"/>
      <c r="H10" s="184"/>
      <c r="I10" s="236"/>
      <c r="J10" s="236"/>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306"/>
      <c r="AU10" s="306"/>
      <c r="AV10" s="306"/>
      <c r="AW10" s="306"/>
      <c r="AX10" s="306"/>
      <c r="AY10" s="306"/>
      <c r="CS10" s="631">
        <v>0</v>
      </c>
      <c r="CT10" s="631">
        <v>0</v>
      </c>
      <c r="CU10" s="631">
        <v>0</v>
      </c>
      <c r="CV10" s="631">
        <v>0</v>
      </c>
      <c r="CW10" s="631">
        <v>22567759.800000004</v>
      </c>
      <c r="CX10" s="631">
        <v>-529663.59999999776</v>
      </c>
      <c r="CY10" s="631">
        <v>13538078.900000002</v>
      </c>
      <c r="CZ10" s="631">
        <v>18200446.579999998</v>
      </c>
      <c r="DA10" s="631">
        <v>10002199.23</v>
      </c>
      <c r="DB10" s="631">
        <v>9571227.0399999991</v>
      </c>
      <c r="DC10" s="631">
        <v>10109076.109999999</v>
      </c>
      <c r="DD10" s="631">
        <v>14036190.58</v>
      </c>
      <c r="DE10" s="631">
        <v>5482864.4900000002</v>
      </c>
      <c r="DF10" s="631">
        <f t="shared" si="0"/>
        <v>7921398.3946153857</v>
      </c>
      <c r="DG10" s="632"/>
      <c r="DH10" s="632"/>
      <c r="DI10" s="642"/>
      <c r="DJ10" s="632"/>
      <c r="DK10" s="632"/>
      <c r="DL10" s="632"/>
      <c r="DM10" s="632"/>
      <c r="DN10" s="642"/>
      <c r="DP10" s="642"/>
      <c r="DQ10" s="642"/>
      <c r="DR10" s="642"/>
    </row>
    <row r="11" spans="1:122">
      <c r="A11" s="631" t="s">
        <v>2300</v>
      </c>
      <c r="B11" s="631" t="s">
        <v>2301</v>
      </c>
      <c r="C11" s="184"/>
      <c r="D11" s="184"/>
      <c r="E11" s="184"/>
      <c r="F11" s="184"/>
      <c r="G11" s="184"/>
      <c r="H11" s="184"/>
      <c r="I11" s="236"/>
      <c r="J11" s="236"/>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306"/>
      <c r="AU11" s="306"/>
      <c r="AV11" s="306"/>
      <c r="AW11" s="306"/>
      <c r="AX11" s="306"/>
      <c r="AY11" s="306"/>
      <c r="BW11" s="631">
        <v>0</v>
      </c>
      <c r="BX11" s="631">
        <v>0</v>
      </c>
      <c r="BY11" s="631">
        <v>0</v>
      </c>
      <c r="BZ11" s="631">
        <v>0</v>
      </c>
      <c r="CA11" s="631">
        <v>0</v>
      </c>
      <c r="CB11" s="631">
        <v>0</v>
      </c>
      <c r="CC11" s="631">
        <v>0</v>
      </c>
      <c r="CD11" s="631">
        <v>0</v>
      </c>
      <c r="CE11" s="631">
        <v>0</v>
      </c>
      <c r="CF11" s="631">
        <v>0</v>
      </c>
      <c r="CG11" s="631">
        <v>0</v>
      </c>
      <c r="CH11" s="631">
        <v>-1182586.52</v>
      </c>
      <c r="CI11" s="631">
        <v>-1182586.52</v>
      </c>
      <c r="CJ11" s="631">
        <v>0</v>
      </c>
      <c r="CK11" s="631">
        <v>0</v>
      </c>
      <c r="CL11" s="631">
        <v>0</v>
      </c>
      <c r="CM11" s="631">
        <v>0</v>
      </c>
      <c r="CN11" s="631">
        <v>0</v>
      </c>
      <c r="CO11" s="631">
        <v>0</v>
      </c>
      <c r="CP11" s="631">
        <v>-3065516.3100000005</v>
      </c>
      <c r="CQ11" s="631">
        <v>0</v>
      </c>
      <c r="CR11" s="631">
        <v>0</v>
      </c>
      <c r="CS11" s="631">
        <v>0</v>
      </c>
      <c r="CT11" s="631">
        <v>0</v>
      </c>
      <c r="CU11" s="631">
        <v>0</v>
      </c>
      <c r="CV11" s="631">
        <v>0</v>
      </c>
      <c r="CW11" s="631">
        <v>-217940</v>
      </c>
      <c r="CX11" s="631">
        <v>-217940</v>
      </c>
      <c r="CY11" s="631">
        <v>0</v>
      </c>
      <c r="CZ11" s="631">
        <v>0</v>
      </c>
      <c r="DA11" s="631">
        <v>0</v>
      </c>
      <c r="DB11" s="631">
        <v>0</v>
      </c>
      <c r="DC11" s="631">
        <v>0</v>
      </c>
      <c r="DD11" s="631">
        <v>2723.47</v>
      </c>
      <c r="DE11" s="631">
        <v>0</v>
      </c>
      <c r="DF11" s="631">
        <f t="shared" si="0"/>
        <v>-33319.733076923076</v>
      </c>
      <c r="DG11" s="184"/>
      <c r="DH11" s="632"/>
      <c r="DI11" s="642"/>
      <c r="DJ11" s="632"/>
      <c r="DK11" s="632"/>
      <c r="DL11" s="632"/>
      <c r="DM11" s="632"/>
      <c r="DN11" s="642"/>
      <c r="DP11" s="642"/>
      <c r="DQ11" s="642"/>
      <c r="DR11" s="642"/>
    </row>
    <row r="12" spans="1:122">
      <c r="A12" s="631" t="s">
        <v>2302</v>
      </c>
      <c r="B12" s="631" t="s">
        <v>2303</v>
      </c>
      <c r="C12" s="184"/>
      <c r="D12" s="184"/>
      <c r="E12" s="184"/>
      <c r="F12" s="184"/>
      <c r="G12" s="184"/>
      <c r="H12" s="184"/>
      <c r="I12" s="236"/>
      <c r="J12" s="236"/>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306"/>
      <c r="AU12" s="306"/>
      <c r="AV12" s="306"/>
      <c r="AW12" s="306"/>
      <c r="AX12" s="306"/>
      <c r="AY12" s="306"/>
      <c r="BW12" s="631">
        <v>0</v>
      </c>
      <c r="BX12" s="631">
        <v>0</v>
      </c>
      <c r="BY12" s="631">
        <v>0</v>
      </c>
      <c r="BZ12" s="631">
        <v>0</v>
      </c>
      <c r="CA12" s="631">
        <v>0</v>
      </c>
      <c r="CB12" s="631">
        <v>0</v>
      </c>
      <c r="CC12" s="631">
        <v>0</v>
      </c>
      <c r="CD12" s="631">
        <v>0</v>
      </c>
      <c r="CE12" s="631">
        <v>0</v>
      </c>
      <c r="CF12" s="631">
        <v>0</v>
      </c>
      <c r="CG12" s="631">
        <v>0</v>
      </c>
      <c r="CH12" s="631">
        <v>-1745876.2499999991</v>
      </c>
      <c r="CI12" s="631">
        <v>-1725953.5200000014</v>
      </c>
      <c r="CJ12" s="631">
        <v>-1724526.43</v>
      </c>
      <c r="CK12" s="631">
        <v>-1670694.18</v>
      </c>
      <c r="CL12" s="631">
        <v>0</v>
      </c>
      <c r="CM12" s="631">
        <v>-1345768.54</v>
      </c>
      <c r="CN12" s="631">
        <v>-1262676.75</v>
      </c>
      <c r="CO12" s="631">
        <v>0</v>
      </c>
      <c r="CP12" s="631">
        <v>90478.68</v>
      </c>
      <c r="CQ12" s="631">
        <v>0</v>
      </c>
      <c r="CR12" s="631">
        <v>63106.98</v>
      </c>
      <c r="CS12" s="631">
        <v>0</v>
      </c>
      <c r="CT12" s="631">
        <v>0</v>
      </c>
      <c r="CU12" s="631">
        <v>0</v>
      </c>
      <c r="CV12" s="631">
        <v>0</v>
      </c>
      <c r="CW12" s="631">
        <v>0</v>
      </c>
      <c r="CX12" s="631">
        <v>0</v>
      </c>
      <c r="CY12" s="631">
        <v>0</v>
      </c>
      <c r="CZ12" s="631">
        <v>0</v>
      </c>
      <c r="DA12" s="631">
        <v>0</v>
      </c>
      <c r="DB12" s="631">
        <v>0</v>
      </c>
      <c r="DC12" s="631">
        <v>0</v>
      </c>
      <c r="DD12" s="631">
        <v>0</v>
      </c>
      <c r="DE12" s="631">
        <v>0</v>
      </c>
      <c r="DF12" s="631">
        <f t="shared" si="0"/>
        <v>0</v>
      </c>
      <c r="DG12" s="184"/>
      <c r="DH12" s="632"/>
      <c r="DI12" s="642"/>
      <c r="DJ12" s="632"/>
      <c r="DK12" s="632"/>
      <c r="DL12" s="632"/>
      <c r="DM12" s="632"/>
      <c r="DN12" s="642"/>
      <c r="DP12" s="642"/>
      <c r="DQ12" s="642"/>
      <c r="DR12" s="642"/>
    </row>
    <row r="13" spans="1:122">
      <c r="A13" s="631" t="s">
        <v>2304</v>
      </c>
      <c r="B13" s="631" t="s">
        <v>2305</v>
      </c>
      <c r="C13" s="184"/>
      <c r="D13" s="184"/>
      <c r="E13" s="184"/>
      <c r="F13" s="184"/>
      <c r="G13" s="184"/>
      <c r="H13" s="184"/>
      <c r="I13" s="236"/>
      <c r="J13" s="236"/>
      <c r="K13" s="184"/>
      <c r="L13" s="184"/>
      <c r="M13" s="184"/>
      <c r="N13" s="184"/>
      <c r="O13" s="184"/>
      <c r="P13" s="184"/>
      <c r="Q13" s="184"/>
      <c r="R13" s="184"/>
      <c r="S13" s="184"/>
      <c r="T13" s="184"/>
      <c r="U13" s="184"/>
      <c r="V13" s="184"/>
      <c r="W13" s="184"/>
      <c r="X13" s="184">
        <v>215785279.49199992</v>
      </c>
      <c r="Y13" s="184">
        <v>242815500.92199996</v>
      </c>
      <c r="Z13" s="184">
        <v>260328852.0569998</v>
      </c>
      <c r="AA13" s="184">
        <v>284354906.24199975</v>
      </c>
      <c r="AB13" s="184">
        <v>253313972.58199984</v>
      </c>
      <c r="AC13" s="184">
        <v>253024389.90199992</v>
      </c>
      <c r="AD13" s="184">
        <v>217523685.45199987</v>
      </c>
      <c r="AE13" s="184">
        <v>208435878.66199988</v>
      </c>
      <c r="AF13" s="184">
        <v>165919080.50199997</v>
      </c>
      <c r="AG13" s="184">
        <v>175283155.56200001</v>
      </c>
      <c r="AH13" s="184">
        <v>188935495.44200003</v>
      </c>
      <c r="AI13" s="184">
        <v>214984630.442</v>
      </c>
      <c r="AJ13" s="184">
        <v>208509707.852</v>
      </c>
      <c r="AK13" s="184">
        <v>230556076.20199999</v>
      </c>
      <c r="AL13" s="184">
        <v>244377321.53200001</v>
      </c>
      <c r="AM13" s="184">
        <v>240594100.70199999</v>
      </c>
      <c r="AN13" s="184">
        <v>188202257.24700001</v>
      </c>
      <c r="AO13" s="184">
        <v>171402615.93700001</v>
      </c>
      <c r="AP13" s="184">
        <v>158637352.51699999</v>
      </c>
      <c r="AQ13" s="184">
        <v>145747225.30700001</v>
      </c>
      <c r="AR13" s="184">
        <v>157167820.36700001</v>
      </c>
      <c r="AS13" s="184">
        <v>157762885.377</v>
      </c>
      <c r="AT13" s="306">
        <v>165260044.92699999</v>
      </c>
      <c r="AU13" s="306">
        <v>160252752.54700002</v>
      </c>
      <c r="AV13" s="306">
        <v>158616300.13699999</v>
      </c>
      <c r="AW13" s="306">
        <v>170511185.23699999</v>
      </c>
      <c r="AX13" s="306">
        <v>182925148.15700001</v>
      </c>
      <c r="AY13" s="306">
        <v>200253059.127</v>
      </c>
      <c r="AZ13" s="631">
        <v>211498925.73699999</v>
      </c>
      <c r="BA13" s="631">
        <v>230882773.26699999</v>
      </c>
      <c r="BB13" s="631">
        <v>247974173.847</v>
      </c>
      <c r="BC13" s="631">
        <v>267790254.01699999</v>
      </c>
      <c r="BD13" s="631">
        <v>260217463.377</v>
      </c>
      <c r="BE13" s="631">
        <v>268980948.227</v>
      </c>
      <c r="BF13" s="631">
        <v>282828566.39699996</v>
      </c>
      <c r="BG13" s="631">
        <v>302551288.52700001</v>
      </c>
      <c r="BH13" s="631">
        <v>313359218.93699998</v>
      </c>
      <c r="BI13" s="631">
        <v>311696215.63700002</v>
      </c>
      <c r="BJ13" s="631">
        <v>315305719.68699998</v>
      </c>
      <c r="BK13" s="631">
        <v>322859807.287</v>
      </c>
      <c r="BL13" s="631">
        <v>341409041.04699999</v>
      </c>
      <c r="BM13" s="631">
        <v>334999473.85699999</v>
      </c>
      <c r="BN13" s="631">
        <v>351086751.98699999</v>
      </c>
      <c r="BO13" s="631">
        <v>289447077.227</v>
      </c>
      <c r="BP13" s="631">
        <v>260371978.287</v>
      </c>
      <c r="BQ13" s="631">
        <v>248076959.39699998</v>
      </c>
      <c r="BR13" s="631">
        <v>264162742.18700001</v>
      </c>
      <c r="BS13" s="631">
        <v>268132926.507</v>
      </c>
      <c r="BT13" s="631">
        <v>271456682.93700004</v>
      </c>
      <c r="BU13" s="631">
        <v>297620602.85699999</v>
      </c>
      <c r="BV13" s="631">
        <v>311141140.04699999</v>
      </c>
      <c r="BW13" s="631">
        <v>278369109.76699996</v>
      </c>
      <c r="BX13" s="631">
        <v>290215713.86700004</v>
      </c>
      <c r="BY13" s="631">
        <v>311631898.96200001</v>
      </c>
      <c r="BZ13" s="631">
        <v>300910255.78200001</v>
      </c>
      <c r="CA13" s="631">
        <v>299858372.89200002</v>
      </c>
      <c r="CB13" s="631">
        <v>310054691.352</v>
      </c>
      <c r="CC13" s="631">
        <v>322026303.57199997</v>
      </c>
      <c r="CD13" s="631">
        <v>339695157.25199997</v>
      </c>
      <c r="CE13" s="631">
        <v>343754261.15200001</v>
      </c>
      <c r="CF13" s="631">
        <v>291718020.19200003</v>
      </c>
      <c r="CG13" s="631">
        <v>313594451.042</v>
      </c>
      <c r="CH13" s="631">
        <v>324413302.25</v>
      </c>
      <c r="CI13" s="631">
        <v>376380132.75</v>
      </c>
      <c r="CJ13" s="631">
        <v>392335397.80000001</v>
      </c>
      <c r="CK13" s="631">
        <v>404261232.82999998</v>
      </c>
      <c r="CL13" s="631">
        <v>402914721.22000003</v>
      </c>
      <c r="CM13" s="631">
        <v>429749665.14999998</v>
      </c>
      <c r="CN13" s="631">
        <v>446006235.13</v>
      </c>
      <c r="CO13" s="631">
        <v>472401102.14999998</v>
      </c>
      <c r="CP13" s="631">
        <v>494436251.75999999</v>
      </c>
      <c r="CQ13" s="631">
        <v>517389274.81999999</v>
      </c>
      <c r="CR13" s="631">
        <v>533383955.56999999</v>
      </c>
      <c r="CS13" s="631">
        <v>533892077.48000002</v>
      </c>
      <c r="CT13" s="631">
        <v>557034488.12</v>
      </c>
      <c r="CU13" s="631">
        <v>562088588.78999996</v>
      </c>
      <c r="CV13" s="631">
        <v>562909546.73000002</v>
      </c>
      <c r="CW13" s="631">
        <v>540000447.28999996</v>
      </c>
      <c r="CX13" s="631">
        <v>542417676.90999997</v>
      </c>
      <c r="CY13" s="631">
        <v>553727910.08000004</v>
      </c>
      <c r="CZ13" s="631">
        <v>565663005.16999996</v>
      </c>
      <c r="DA13" s="631">
        <v>537606248.79999995</v>
      </c>
      <c r="DB13" s="631">
        <v>558481474.71000004</v>
      </c>
      <c r="DC13" s="631">
        <v>575032191.87</v>
      </c>
      <c r="DD13" s="631">
        <v>586876534.45000005</v>
      </c>
      <c r="DE13" s="631">
        <v>566993368.40999997</v>
      </c>
      <c r="DF13" s="631">
        <f t="shared" si="0"/>
        <v>557132581.44692302</v>
      </c>
      <c r="DG13" s="184"/>
      <c r="DH13" s="632"/>
      <c r="DI13" s="642"/>
      <c r="DJ13" s="632"/>
      <c r="DK13" s="632"/>
      <c r="DL13" s="632"/>
      <c r="DM13" s="632"/>
      <c r="DN13" s="642"/>
      <c r="DP13" s="642"/>
      <c r="DQ13" s="642"/>
      <c r="DR13" s="642"/>
    </row>
    <row r="14" spans="1:122">
      <c r="A14" s="631" t="s">
        <v>2306</v>
      </c>
      <c r="B14" s="631" t="s">
        <v>2307</v>
      </c>
      <c r="C14" s="184"/>
      <c r="D14" s="184"/>
      <c r="E14" s="184"/>
      <c r="F14" s="184"/>
      <c r="G14" s="184"/>
      <c r="H14" s="184"/>
      <c r="I14" s="236"/>
      <c r="J14" s="236"/>
      <c r="K14" s="184"/>
      <c r="L14" s="184"/>
      <c r="M14" s="184"/>
      <c r="N14" s="184"/>
      <c r="O14" s="184"/>
      <c r="P14" s="184"/>
      <c r="Q14" s="184"/>
      <c r="R14" s="184"/>
      <c r="S14" s="184"/>
      <c r="T14" s="184"/>
      <c r="U14" s="184"/>
      <c r="V14" s="184"/>
      <c r="W14" s="184"/>
      <c r="X14" s="184">
        <v>238398.11999999997</v>
      </c>
      <c r="Y14" s="184">
        <v>224701.47</v>
      </c>
      <c r="Z14" s="184">
        <v>394136.30000000005</v>
      </c>
      <c r="AA14" s="184">
        <v>342116.25999999995</v>
      </c>
      <c r="AB14" s="184">
        <v>191102.53999999998</v>
      </c>
      <c r="AC14" s="184">
        <v>205751.06000000003</v>
      </c>
      <c r="AD14" s="184">
        <v>140932.99999999997</v>
      </c>
      <c r="AE14" s="184">
        <v>303230.95</v>
      </c>
      <c r="AF14" s="184">
        <v>369943.47</v>
      </c>
      <c r="AG14" s="184">
        <v>137047.47</v>
      </c>
      <c r="AH14" s="184">
        <v>173059.34</v>
      </c>
      <c r="AI14" s="184">
        <v>239285.34</v>
      </c>
      <c r="AJ14" s="184">
        <v>287243.78999999998</v>
      </c>
      <c r="AK14" s="184">
        <v>286163.92</v>
      </c>
      <c r="AL14" s="184">
        <v>145725</v>
      </c>
      <c r="AM14" s="184">
        <v>109598.84</v>
      </c>
      <c r="AN14" s="184">
        <v>107562.61</v>
      </c>
      <c r="AO14" s="184">
        <v>132421.38</v>
      </c>
      <c r="AP14" s="184">
        <v>161669.87</v>
      </c>
      <c r="AQ14" s="184">
        <v>46260</v>
      </c>
      <c r="AR14" s="184">
        <v>39580.050000000003</v>
      </c>
      <c r="AS14" s="184">
        <v>59234.32</v>
      </c>
      <c r="AT14" s="306">
        <v>89399.180000000008</v>
      </c>
      <c r="AU14" s="306">
        <v>143024.12</v>
      </c>
      <c r="AV14" s="306">
        <v>121744.33</v>
      </c>
      <c r="AW14" s="306">
        <v>134365.63</v>
      </c>
      <c r="AX14" s="306">
        <v>187401.75</v>
      </c>
      <c r="AY14" s="306">
        <v>87218.26</v>
      </c>
      <c r="AZ14" s="631">
        <v>133832.93</v>
      </c>
      <c r="BA14" s="631">
        <v>140852.70000000001</v>
      </c>
      <c r="BB14" s="631">
        <v>149381.61000000002</v>
      </c>
      <c r="BC14" s="631">
        <v>75900.39</v>
      </c>
      <c r="BD14" s="631">
        <v>69942.03</v>
      </c>
      <c r="BE14" s="631">
        <v>108591.03</v>
      </c>
      <c r="BF14" s="631">
        <v>140539.19</v>
      </c>
      <c r="BG14" s="631">
        <v>202376.15</v>
      </c>
      <c r="BH14" s="631">
        <v>275872.23</v>
      </c>
      <c r="BI14" s="631">
        <v>102223.23</v>
      </c>
      <c r="BJ14" s="631">
        <v>118030.86</v>
      </c>
      <c r="BK14" s="631">
        <v>159118</v>
      </c>
      <c r="BL14" s="631">
        <v>236847.35</v>
      </c>
      <c r="BM14" s="631">
        <v>243579.64</v>
      </c>
      <c r="BN14" s="631">
        <v>49986.080000000002</v>
      </c>
      <c r="BO14" s="631">
        <v>74214.86</v>
      </c>
      <c r="BP14" s="631">
        <v>84164.05</v>
      </c>
      <c r="BQ14" s="631">
        <v>156004.56</v>
      </c>
      <c r="BR14" s="631">
        <v>194437.52</v>
      </c>
      <c r="BS14" s="631">
        <v>227757.71</v>
      </c>
      <c r="BT14" s="631">
        <v>200657.56</v>
      </c>
      <c r="BU14" s="631">
        <v>77891.45</v>
      </c>
      <c r="BV14" s="631">
        <v>116776.29000000001</v>
      </c>
      <c r="BW14" s="631">
        <v>132707.08000000002</v>
      </c>
      <c r="BX14" s="631">
        <v>3700518.42</v>
      </c>
      <c r="BY14" s="631">
        <v>217279.23999999976</v>
      </c>
      <c r="BZ14" s="631">
        <v>-8639435.1300000008</v>
      </c>
      <c r="CA14" s="631">
        <v>153726</v>
      </c>
      <c r="CB14" s="631">
        <v>324242.26</v>
      </c>
      <c r="CC14" s="631">
        <v>570279.51000000024</v>
      </c>
      <c r="CD14" s="631">
        <v>529878.42999999959</v>
      </c>
      <c r="CE14" s="631">
        <v>207613.41000000003</v>
      </c>
      <c r="CF14" s="631">
        <v>1194988.78</v>
      </c>
      <c r="CG14" s="631">
        <v>72074.090000000084</v>
      </c>
      <c r="CH14" s="631">
        <v>4243024.47</v>
      </c>
      <c r="CI14" s="631">
        <v>-9681977.1999999993</v>
      </c>
      <c r="CJ14" s="631">
        <v>-7365873.3800000008</v>
      </c>
      <c r="CK14" s="631">
        <v>3924530.1699999981</v>
      </c>
      <c r="CL14" s="631">
        <v>7502376.9099999983</v>
      </c>
      <c r="CM14" s="631">
        <v>4668456.3699999982</v>
      </c>
      <c r="CN14" s="631">
        <v>1186335.2699999982</v>
      </c>
      <c r="CO14" s="631">
        <v>-2453716.9000000018</v>
      </c>
      <c r="CP14" s="631">
        <v>-3364956.3000000017</v>
      </c>
      <c r="CQ14" s="631">
        <v>-2579331.4000000013</v>
      </c>
      <c r="CR14" s="631">
        <v>2557443.09</v>
      </c>
      <c r="CS14" s="631">
        <v>1124421.69</v>
      </c>
      <c r="CT14" s="631">
        <v>7446866.5599999996</v>
      </c>
      <c r="CU14" s="631">
        <v>-19568334.870000001</v>
      </c>
      <c r="CV14" s="631">
        <v>-20821339.18</v>
      </c>
      <c r="CW14" s="631">
        <v>-2774079.5</v>
      </c>
      <c r="CX14" s="631">
        <v>1726141.79</v>
      </c>
      <c r="CY14" s="631">
        <v>-9890746.2100000009</v>
      </c>
      <c r="CZ14" s="631">
        <v>-16450605.4</v>
      </c>
      <c r="DA14" s="631">
        <v>-10221580.359999999</v>
      </c>
      <c r="DB14" s="306">
        <v>-7180399.8499999996</v>
      </c>
      <c r="DC14" s="306">
        <v>-10625751.939999999</v>
      </c>
      <c r="DD14" s="306">
        <v>-13587380.35</v>
      </c>
      <c r="DE14" s="306">
        <v>-5212646.4400000004</v>
      </c>
      <c r="DF14" s="306">
        <f t="shared" si="0"/>
        <v>-8156571.8507692283</v>
      </c>
      <c r="DG14" s="184"/>
      <c r="DH14" s="632"/>
      <c r="DI14" s="642"/>
      <c r="DJ14" s="632"/>
      <c r="DK14" s="632"/>
      <c r="DL14" s="632"/>
      <c r="DM14" s="632"/>
      <c r="DN14" s="642"/>
      <c r="DP14" s="642"/>
      <c r="DQ14" s="642"/>
      <c r="DR14" s="642"/>
    </row>
    <row r="15" spans="1:122">
      <c r="A15" s="631" t="s">
        <v>2308</v>
      </c>
      <c r="B15" s="631" t="s">
        <v>2309</v>
      </c>
      <c r="C15" s="184"/>
      <c r="D15" s="184"/>
      <c r="E15" s="184"/>
      <c r="F15" s="184"/>
      <c r="G15" s="184"/>
      <c r="H15" s="184"/>
      <c r="I15" s="236"/>
      <c r="J15" s="236"/>
      <c r="K15" s="184"/>
      <c r="L15" s="184"/>
      <c r="M15" s="184"/>
      <c r="N15" s="184"/>
      <c r="O15" s="184"/>
      <c r="P15" s="184"/>
      <c r="Q15" s="184"/>
      <c r="R15" s="184"/>
      <c r="S15" s="184"/>
      <c r="T15" s="184"/>
      <c r="U15" s="184"/>
      <c r="V15" s="184"/>
      <c r="W15" s="184"/>
      <c r="X15" s="184">
        <v>23214148.025277141</v>
      </c>
      <c r="Y15" s="184">
        <v>23287847.302076861</v>
      </c>
      <c r="Z15" s="184">
        <v>28819031.074818227</v>
      </c>
      <c r="AA15" s="184">
        <v>30929120.988527186</v>
      </c>
      <c r="AB15" s="184">
        <v>30932169.633752782</v>
      </c>
      <c r="AC15" s="184">
        <v>30886435.702488299</v>
      </c>
      <c r="AD15" s="184">
        <v>32016156.471134156</v>
      </c>
      <c r="AE15" s="184">
        <v>32757515.243279807</v>
      </c>
      <c r="AF15" s="184">
        <v>32798485.171331212</v>
      </c>
      <c r="AG15" s="184">
        <v>36026644.383514091</v>
      </c>
      <c r="AH15" s="184">
        <v>36227711.805537447</v>
      </c>
      <c r="AI15" s="184">
        <v>36285235.920447484</v>
      </c>
      <c r="AJ15" s="184">
        <v>36859036.679663539</v>
      </c>
      <c r="AK15" s="184">
        <v>37122525.593498021</v>
      </c>
      <c r="AL15" s="184">
        <v>38654456.780281216</v>
      </c>
      <c r="AM15" s="184">
        <v>38864475.673962541</v>
      </c>
      <c r="AN15" s="184">
        <v>38975615.416233271</v>
      </c>
      <c r="AO15" s="184">
        <v>39804007.495680049</v>
      </c>
      <c r="AP15" s="184">
        <v>42952368.34627115</v>
      </c>
      <c r="AQ15" s="184">
        <v>43086565.651492983</v>
      </c>
      <c r="AR15" s="184">
        <v>43142664.232183576</v>
      </c>
      <c r="AS15" s="184">
        <v>42953424.234352469</v>
      </c>
      <c r="AT15" s="306">
        <v>43069523.543810554</v>
      </c>
      <c r="AU15" s="306">
        <v>43536923.855498411</v>
      </c>
      <c r="AV15" s="306">
        <v>43557722.823040381</v>
      </c>
      <c r="AW15" s="306">
        <v>43641627.422848538</v>
      </c>
      <c r="AX15" s="306">
        <v>44040496.510410249</v>
      </c>
      <c r="AY15" s="306">
        <v>44506338.468629807</v>
      </c>
      <c r="AZ15" s="306">
        <v>45023958.408455022</v>
      </c>
      <c r="BA15" s="306">
        <v>45818196.056155153</v>
      </c>
      <c r="BB15" s="306">
        <v>45832710.812193334</v>
      </c>
      <c r="BC15" s="306">
        <v>46660560.115082704</v>
      </c>
      <c r="BD15" s="306">
        <v>47030367.520589851</v>
      </c>
      <c r="BE15" s="306">
        <v>48084431.09838526</v>
      </c>
      <c r="BF15" s="306">
        <v>50032606.315897003</v>
      </c>
      <c r="BG15" s="306">
        <v>50092827.329203866</v>
      </c>
      <c r="BH15" s="306">
        <v>53071894.494562633</v>
      </c>
      <c r="BI15" s="306">
        <v>53196092.714183405</v>
      </c>
      <c r="BJ15" s="306">
        <v>53642826.933601171</v>
      </c>
      <c r="BK15" s="306">
        <v>55597201.335480459</v>
      </c>
      <c r="BL15" s="306">
        <v>63573178.38163887</v>
      </c>
      <c r="BM15" s="306">
        <v>59086732.38633965</v>
      </c>
      <c r="BN15" s="306">
        <v>61071243.729129739</v>
      </c>
      <c r="BO15" s="306">
        <v>62106312.171464525</v>
      </c>
      <c r="BP15" s="306">
        <v>63856817.386116847</v>
      </c>
      <c r="BQ15" s="306">
        <v>65558167.546058737</v>
      </c>
      <c r="BR15" s="306">
        <v>61710637.288011424</v>
      </c>
      <c r="BS15" s="306">
        <v>61862719.101708852</v>
      </c>
      <c r="BT15" s="306">
        <v>61930950.751795493</v>
      </c>
      <c r="BU15" s="306">
        <v>62005460.81554997</v>
      </c>
      <c r="BV15" s="306">
        <v>62346292.513571545</v>
      </c>
      <c r="BW15" s="306">
        <v>63364227.087844245</v>
      </c>
      <c r="BX15" s="306">
        <v>63325082.569494925</v>
      </c>
      <c r="BY15" s="306">
        <v>64214078.194732673</v>
      </c>
      <c r="BZ15" s="306">
        <v>64679540.818160482</v>
      </c>
      <c r="CA15" s="306">
        <v>65083579.793384053</v>
      </c>
      <c r="CB15" s="306">
        <v>65164072.006535411</v>
      </c>
      <c r="CC15" s="306">
        <v>66105007.26521273</v>
      </c>
      <c r="CD15" s="306">
        <v>70472904.246432677</v>
      </c>
      <c r="CE15" s="306">
        <v>71547404.4142088</v>
      </c>
      <c r="CF15" s="306">
        <v>69557573.293072701</v>
      </c>
      <c r="CG15" s="306">
        <v>70778298.80471918</v>
      </c>
      <c r="CH15" s="306">
        <v>70734700.826866552</v>
      </c>
      <c r="CI15" s="306">
        <v>101661525.60429645</v>
      </c>
      <c r="CJ15" s="306">
        <v>102034163.22700377</v>
      </c>
      <c r="CK15" s="306">
        <v>103231454.13087998</v>
      </c>
      <c r="CL15" s="306">
        <v>105458988.36869296</v>
      </c>
      <c r="CM15" s="306">
        <v>106937603.44691232</v>
      </c>
      <c r="CN15" s="306">
        <v>109222058.08846648</v>
      </c>
      <c r="CO15" s="306">
        <v>111066768.68674295</v>
      </c>
      <c r="CP15" s="306">
        <v>108384085.46869639</v>
      </c>
      <c r="CQ15" s="306">
        <v>112358786.75384088</v>
      </c>
      <c r="CR15" s="306">
        <v>113809164.81185399</v>
      </c>
      <c r="CS15" s="306">
        <v>114766217.1696192</v>
      </c>
      <c r="CT15" s="306">
        <v>115550608.1500621</v>
      </c>
      <c r="CU15" s="306">
        <v>116087069.23868117</v>
      </c>
      <c r="CV15" s="306">
        <v>127655197.19513354</v>
      </c>
      <c r="CW15" s="306">
        <v>125319534.16786328</v>
      </c>
      <c r="CX15" s="306">
        <v>125557036.80466689</v>
      </c>
      <c r="CY15" s="306">
        <v>125390579.46681648</v>
      </c>
      <c r="CZ15" s="306">
        <v>126190896.72905821</v>
      </c>
      <c r="DA15" s="306">
        <v>126815938.61695583</v>
      </c>
      <c r="DB15" s="306">
        <v>127525093.28959593</v>
      </c>
      <c r="DC15" s="306">
        <v>127763926.34236281</v>
      </c>
      <c r="DD15" s="306">
        <v>127774088.38675933</v>
      </c>
      <c r="DE15" s="306">
        <v>127938257.03845102</v>
      </c>
      <c r="DF15" s="306">
        <f t="shared" si="0"/>
        <v>124179572.5073866</v>
      </c>
      <c r="DG15" s="632"/>
      <c r="DH15" s="632"/>
      <c r="DI15" s="642"/>
      <c r="DJ15" s="632"/>
      <c r="DK15" s="632"/>
      <c r="DL15" s="632"/>
      <c r="DM15" s="632"/>
      <c r="DN15" s="642"/>
      <c r="DP15" s="642"/>
      <c r="DQ15" s="642"/>
      <c r="DR15" s="642"/>
    </row>
    <row r="16" spans="1:122">
      <c r="A16" s="631" t="s">
        <v>2308</v>
      </c>
      <c r="B16" s="631" t="s">
        <v>2310</v>
      </c>
      <c r="C16" s="184"/>
      <c r="D16" s="184"/>
      <c r="E16" s="184"/>
      <c r="F16" s="184"/>
      <c r="G16" s="184"/>
      <c r="H16" s="184"/>
      <c r="I16" s="236"/>
      <c r="J16" s="236"/>
      <c r="K16" s="184"/>
      <c r="L16" s="184"/>
      <c r="M16" s="184"/>
      <c r="N16" s="184"/>
      <c r="O16" s="184"/>
      <c r="P16" s="184"/>
      <c r="Q16" s="184"/>
      <c r="R16" s="184"/>
      <c r="S16" s="184"/>
      <c r="T16" s="184"/>
      <c r="U16" s="184"/>
      <c r="V16" s="184"/>
      <c r="W16" s="184"/>
      <c r="X16" s="184">
        <v>14580396.049690107</v>
      </c>
      <c r="Y16" s="184">
        <v>15682482.944566855</v>
      </c>
      <c r="Z16" s="184">
        <v>6932142.7317308495</v>
      </c>
      <c r="AA16" s="184">
        <v>8173738.5626449091</v>
      </c>
      <c r="AB16" s="184">
        <v>9060754.8674020302</v>
      </c>
      <c r="AC16" s="184">
        <v>10286887.398663012</v>
      </c>
      <c r="AD16" s="184">
        <v>12586495.855143169</v>
      </c>
      <c r="AE16" s="184">
        <v>12780898.148685353</v>
      </c>
      <c r="AF16" s="184">
        <v>13085263.891703691</v>
      </c>
      <c r="AG16" s="184">
        <v>16678159.560424244</v>
      </c>
      <c r="AH16" s="184">
        <v>17857040.706321683</v>
      </c>
      <c r="AI16" s="184">
        <v>20178541.007595602</v>
      </c>
      <c r="AJ16" s="184">
        <v>20729859.386989702</v>
      </c>
      <c r="AK16" s="184">
        <v>21867461.275704134</v>
      </c>
      <c r="AL16" s="184">
        <v>23600668.622227199</v>
      </c>
      <c r="AM16" s="184">
        <v>24100028.649463903</v>
      </c>
      <c r="AN16" s="184">
        <v>26633727.547042951</v>
      </c>
      <c r="AO16" s="184">
        <v>25797601.657760024</v>
      </c>
      <c r="AP16" s="184">
        <v>24098639.289859932</v>
      </c>
      <c r="AQ16" s="184">
        <v>24471932.856682409</v>
      </c>
      <c r="AR16" s="184">
        <v>25220186.137102965</v>
      </c>
      <c r="AS16" s="184">
        <v>25689388.962552242</v>
      </c>
      <c r="AT16" s="306">
        <v>24294010.741227727</v>
      </c>
      <c r="AU16" s="306">
        <v>24615403.621629845</v>
      </c>
      <c r="AV16" s="306">
        <v>24750690.954360884</v>
      </c>
      <c r="AW16" s="306">
        <v>25570245.115025088</v>
      </c>
      <c r="AX16" s="306">
        <v>23316109.524248842</v>
      </c>
      <c r="AY16" s="306">
        <v>23918095.21875754</v>
      </c>
      <c r="AZ16" s="306">
        <v>22990982.150709208</v>
      </c>
      <c r="BA16" s="306">
        <v>24183790.779213376</v>
      </c>
      <c r="BB16" s="306">
        <v>26070240.971382324</v>
      </c>
      <c r="BC16" s="306">
        <v>24702823.142480385</v>
      </c>
      <c r="BD16" s="306">
        <v>25281981.263229519</v>
      </c>
      <c r="BE16" s="306">
        <v>26056096.060295977</v>
      </c>
      <c r="BF16" s="306">
        <v>25517279.56696783</v>
      </c>
      <c r="BG16" s="306">
        <v>26615993.672864486</v>
      </c>
      <c r="BH16" s="306">
        <v>27743436.406057339</v>
      </c>
      <c r="BI16" s="306">
        <v>29338609.004596733</v>
      </c>
      <c r="BJ16" s="306">
        <v>30581507.147584423</v>
      </c>
      <c r="BK16" s="306">
        <v>25889326.304762557</v>
      </c>
      <c r="BL16" s="306">
        <v>19264727.015024722</v>
      </c>
      <c r="BM16" s="306">
        <v>25422110.039332323</v>
      </c>
      <c r="BN16" s="306">
        <v>30072506.382455796</v>
      </c>
      <c r="BO16" s="306">
        <v>31100227.917728525</v>
      </c>
      <c r="BP16" s="306">
        <v>29850476.014023546</v>
      </c>
      <c r="BQ16" s="306">
        <v>32137136.143184766</v>
      </c>
      <c r="BR16" s="306">
        <v>34321148.397615261</v>
      </c>
      <c r="BS16" s="306">
        <v>36715667.051897429</v>
      </c>
      <c r="BT16" s="306">
        <v>36865668.255835824</v>
      </c>
      <c r="BU16" s="306">
        <v>38929114.228395268</v>
      </c>
      <c r="BV16" s="306">
        <v>39791514.949845381</v>
      </c>
      <c r="BW16" s="306">
        <v>46170545.59195666</v>
      </c>
      <c r="BX16" s="306">
        <v>48623163.315869026</v>
      </c>
      <c r="BY16" s="306">
        <v>50292543.749031723</v>
      </c>
      <c r="BZ16" s="306">
        <v>54811695.924152404</v>
      </c>
      <c r="CA16" s="306">
        <v>53884373.278981388</v>
      </c>
      <c r="CB16" s="306">
        <v>56526673.946728863</v>
      </c>
      <c r="CC16" s="306">
        <v>60174908.542593449</v>
      </c>
      <c r="CD16" s="306">
        <v>59662566.202383116</v>
      </c>
      <c r="CE16" s="306">
        <v>63017903.749153443</v>
      </c>
      <c r="CF16" s="306">
        <v>66301481.95538862</v>
      </c>
      <c r="CG16" s="306">
        <v>67373433.069506541</v>
      </c>
      <c r="CH16" s="306">
        <v>71010185.848074362</v>
      </c>
      <c r="CI16" s="306">
        <v>46426205.231800035</v>
      </c>
      <c r="CJ16" s="306">
        <v>47009609.966333292</v>
      </c>
      <c r="CK16" s="306">
        <v>48637197.780722566</v>
      </c>
      <c r="CL16" s="306">
        <v>52818349.228487916</v>
      </c>
      <c r="CM16" s="306">
        <v>54175321.994524695</v>
      </c>
      <c r="CN16" s="306">
        <v>52821225.84282092</v>
      </c>
      <c r="CO16" s="306">
        <v>51405335.30540482</v>
      </c>
      <c r="CP16" s="306">
        <v>53961186.451090589</v>
      </c>
      <c r="CQ16" s="306">
        <v>57847730.508658543</v>
      </c>
      <c r="CR16" s="306">
        <v>58760159.886564016</v>
      </c>
      <c r="CS16" s="306">
        <v>62868332.659642003</v>
      </c>
      <c r="CT16" s="306">
        <v>65641137.347655617</v>
      </c>
      <c r="CU16" s="306">
        <v>64919142.703891933</v>
      </c>
      <c r="CV16" s="306">
        <v>66167623.609659195</v>
      </c>
      <c r="CW16" s="306">
        <v>67455655.500469506</v>
      </c>
      <c r="CX16" s="306">
        <v>71246337.733672455</v>
      </c>
      <c r="CY16" s="306">
        <v>74528176.479440555</v>
      </c>
      <c r="CZ16" s="306">
        <v>72450517.495246351</v>
      </c>
      <c r="DA16" s="306">
        <v>74858904.726653665</v>
      </c>
      <c r="DB16" s="306">
        <v>77462492.920072258</v>
      </c>
      <c r="DC16" s="306">
        <v>80055238.360428512</v>
      </c>
      <c r="DD16" s="306">
        <v>81654557.02924411</v>
      </c>
      <c r="DE16" s="306">
        <v>83340524.543659806</v>
      </c>
      <c r="DF16" s="306">
        <f t="shared" si="0"/>
        <v>72511433.931518152</v>
      </c>
      <c r="DG16" s="632"/>
      <c r="DH16" s="632"/>
      <c r="DI16" s="642"/>
      <c r="DJ16" s="632"/>
      <c r="DK16" s="632"/>
      <c r="DL16" s="632"/>
      <c r="DM16" s="632"/>
      <c r="DN16" s="642"/>
      <c r="DP16" s="642"/>
      <c r="DQ16" s="642"/>
      <c r="DR16" s="642"/>
    </row>
    <row r="17" spans="1:122" ht="14.25">
      <c r="B17" s="643" t="s">
        <v>2311</v>
      </c>
      <c r="C17" s="185"/>
      <c r="D17" s="185"/>
      <c r="E17" s="185"/>
      <c r="F17" s="185"/>
      <c r="G17" s="185"/>
      <c r="H17" s="185"/>
      <c r="I17" s="1178"/>
      <c r="J17" s="1178"/>
      <c r="K17" s="1179"/>
      <c r="L17" s="1179"/>
      <c r="M17" s="1179"/>
      <c r="N17" s="1179"/>
      <c r="O17" s="1179"/>
      <c r="P17" s="1179"/>
      <c r="Q17" s="1179"/>
      <c r="R17" s="1179"/>
      <c r="S17" s="1179"/>
      <c r="T17" s="1179"/>
      <c r="U17" s="1179"/>
      <c r="V17" s="1179"/>
      <c r="W17" s="1179"/>
      <c r="X17" s="1179">
        <v>5170906161.2859669</v>
      </c>
      <c r="Y17" s="1179">
        <v>5207896247.2876444</v>
      </c>
      <c r="Z17" s="1179">
        <v>5243176504.452548</v>
      </c>
      <c r="AA17" s="1179">
        <v>5284225442.9521723</v>
      </c>
      <c r="AB17" s="1179">
        <v>5318907066.6721535</v>
      </c>
      <c r="AC17" s="1179">
        <v>5333636831.3521519</v>
      </c>
      <c r="AD17" s="1179">
        <v>5377902749.6272783</v>
      </c>
      <c r="AE17" s="1179">
        <v>5395598302.5329638</v>
      </c>
      <c r="AF17" s="1179">
        <v>5418271207.2440348</v>
      </c>
      <c r="AG17" s="1179">
        <v>5454583992.2449389</v>
      </c>
      <c r="AH17" s="1179">
        <v>5484690670.372859</v>
      </c>
      <c r="AI17" s="1179">
        <v>5521530214.7190437</v>
      </c>
      <c r="AJ17" s="1179">
        <v>5551785436.0676537</v>
      </c>
      <c r="AK17" s="1179">
        <v>5587584463.3802032</v>
      </c>
      <c r="AL17" s="1179">
        <v>5628809870.8335075</v>
      </c>
      <c r="AM17" s="1179">
        <v>5653198014.4344254</v>
      </c>
      <c r="AN17" s="1179">
        <v>5683027943.5192747</v>
      </c>
      <c r="AO17" s="1179">
        <v>5710249344.73944</v>
      </c>
      <c r="AP17" s="1179">
        <v>5735759571.3321314</v>
      </c>
      <c r="AQ17" s="1179">
        <v>5747901929.5641747</v>
      </c>
      <c r="AR17" s="1179">
        <v>5775262920.415287</v>
      </c>
      <c r="AS17" s="1179">
        <v>5798655017.8729038</v>
      </c>
      <c r="AT17" s="1179">
        <v>5823243980.981039</v>
      </c>
      <c r="AU17" s="1179">
        <v>5848756325.4831276</v>
      </c>
      <c r="AV17" s="1179">
        <v>5874219604.7634001</v>
      </c>
      <c r="AW17" s="1179">
        <v>5916721387.8738737</v>
      </c>
      <c r="AX17" s="1179">
        <v>5934825498.2806587</v>
      </c>
      <c r="AY17" s="1179">
        <v>5969055592.8033867</v>
      </c>
      <c r="AZ17" s="1179">
        <v>6003647753.6351643</v>
      </c>
      <c r="BA17" s="1179">
        <v>6037309438.8113689</v>
      </c>
      <c r="BB17" s="1179">
        <v>6081726168.7995749</v>
      </c>
      <c r="BC17" s="1179">
        <v>6100975502.1035643</v>
      </c>
      <c r="BD17" s="1179">
        <v>6061928047.2598181</v>
      </c>
      <c r="BE17" s="1179">
        <v>6095646697.6146812</v>
      </c>
      <c r="BF17" s="1179">
        <v>6131971001.5488644</v>
      </c>
      <c r="BG17" s="1179">
        <v>6173272883.338069</v>
      </c>
      <c r="BH17" s="1179">
        <v>6216073378.0266199</v>
      </c>
      <c r="BI17" s="1179">
        <v>6254485445.9847803</v>
      </c>
      <c r="BJ17" s="1179">
        <v>6294737391.1971855</v>
      </c>
      <c r="BK17" s="1179">
        <v>6342833120.9562426</v>
      </c>
      <c r="BL17" s="1179">
        <v>6387101308.8726645</v>
      </c>
      <c r="BM17" s="1179">
        <v>6428736126.1416721</v>
      </c>
      <c r="BN17" s="1179">
        <v>6524962431.2075863</v>
      </c>
      <c r="BO17" s="1179">
        <v>6504313104.6551933</v>
      </c>
      <c r="BP17" s="1179">
        <v>6531074569.9961414</v>
      </c>
      <c r="BQ17" s="1179">
        <v>6565512964.7652435</v>
      </c>
      <c r="BR17" s="1179">
        <v>6605068280.7316275</v>
      </c>
      <c r="BS17" s="1179">
        <v>6641204475.6396055</v>
      </c>
      <c r="BT17" s="1179">
        <v>6678536004.4336319</v>
      </c>
      <c r="BU17" s="1179">
        <v>6721431040.7699461</v>
      </c>
      <c r="BV17" s="1179">
        <v>6763180412.0994167</v>
      </c>
      <c r="BW17" s="1179">
        <v>6803932694.3558006</v>
      </c>
      <c r="BX17" s="1179">
        <v>6854636017.8713646</v>
      </c>
      <c r="BY17" s="1179">
        <v>6898764372.7547646</v>
      </c>
      <c r="BZ17" s="1179">
        <v>6921425953.8933115</v>
      </c>
      <c r="CA17" s="1179">
        <v>6945658847.3233652</v>
      </c>
      <c r="CB17" s="1179">
        <v>6978220907.9642639</v>
      </c>
      <c r="CC17" s="1179">
        <v>7018107908.2388058</v>
      </c>
      <c r="CD17" s="1179">
        <v>7057642521.8398161</v>
      </c>
      <c r="CE17" s="1179">
        <f t="shared" ref="CE17:DE17" si="1">SUM(CE7:CE16)</f>
        <v>7093487912.5143623</v>
      </c>
      <c r="CF17" s="1179">
        <f t="shared" si="1"/>
        <v>7129288752.1394615</v>
      </c>
      <c r="CG17" s="1179">
        <f t="shared" si="1"/>
        <v>7165012853.1852255</v>
      </c>
      <c r="CH17" s="1179">
        <f t="shared" si="1"/>
        <v>7206110321.58494</v>
      </c>
      <c r="CI17" s="1179">
        <f t="shared" si="1"/>
        <v>7267913813.5560961</v>
      </c>
      <c r="CJ17" s="1179">
        <f t="shared" si="1"/>
        <v>7304418498.383337</v>
      </c>
      <c r="CK17" s="1179">
        <f t="shared" si="1"/>
        <v>7351693692.0516033</v>
      </c>
      <c r="CL17" s="1179">
        <f t="shared" si="1"/>
        <v>7410916803.8271809</v>
      </c>
      <c r="CM17" s="1179">
        <f t="shared" si="1"/>
        <v>7449836706.1314373</v>
      </c>
      <c r="CN17" s="1179">
        <f t="shared" si="1"/>
        <v>7491960267.5812883</v>
      </c>
      <c r="CO17" s="1179">
        <f t="shared" si="1"/>
        <v>7540587100.8821478</v>
      </c>
      <c r="CP17" s="1179">
        <f t="shared" si="1"/>
        <v>7580356799.1597872</v>
      </c>
      <c r="CQ17" s="1179">
        <f t="shared" si="1"/>
        <v>7634002901.392499</v>
      </c>
      <c r="CR17" s="1179">
        <f t="shared" si="1"/>
        <v>7677982099.4484186</v>
      </c>
      <c r="CS17" s="1179">
        <f t="shared" si="1"/>
        <v>7733066207.1792612</v>
      </c>
      <c r="CT17" s="1179">
        <f t="shared" si="1"/>
        <v>7775212476.7077188</v>
      </c>
      <c r="CU17" s="1179">
        <f t="shared" si="1"/>
        <v>7786279745.7325726</v>
      </c>
      <c r="CV17" s="1179">
        <f t="shared" si="1"/>
        <v>7820318022.3447933</v>
      </c>
      <c r="CW17" s="1179">
        <f t="shared" si="1"/>
        <v>7876197386.6383324</v>
      </c>
      <c r="CX17" s="1179">
        <f t="shared" si="1"/>
        <v>7929086688.2383375</v>
      </c>
      <c r="CY17" s="1179">
        <f t="shared" si="1"/>
        <v>7962504182.5162573</v>
      </c>
      <c r="CZ17" s="1179">
        <f t="shared" si="1"/>
        <v>7983330148.9943047</v>
      </c>
      <c r="DA17" s="1179">
        <f t="shared" si="1"/>
        <v>8022812667.3136091</v>
      </c>
      <c r="DB17" s="1179">
        <f t="shared" si="1"/>
        <v>8072764003.0496674</v>
      </c>
      <c r="DC17" s="1179">
        <f t="shared" si="1"/>
        <v>8118562545.3227911</v>
      </c>
      <c r="DD17" s="1179">
        <f t="shared" si="1"/>
        <v>8165243585.1260042</v>
      </c>
      <c r="DE17" s="1179">
        <f t="shared" si="1"/>
        <v>8213674200.8221111</v>
      </c>
      <c r="DF17" s="1179">
        <f>AVERAGE(CS17:DE17)</f>
        <v>7958388604.6142893</v>
      </c>
      <c r="DG17" s="632"/>
      <c r="DH17" s="632"/>
      <c r="DI17" s="642"/>
      <c r="DJ17" s="632"/>
      <c r="DK17" s="632"/>
      <c r="DL17" s="632"/>
      <c r="DM17" s="632"/>
      <c r="DP17" s="642"/>
      <c r="DQ17" s="642"/>
      <c r="DR17" s="642"/>
    </row>
    <row r="18" spans="1:122">
      <c r="C18" s="184"/>
      <c r="D18" s="184"/>
      <c r="E18" s="184"/>
      <c r="F18" s="184"/>
      <c r="G18" s="184"/>
      <c r="H18" s="184"/>
      <c r="I18" s="236"/>
      <c r="J18" s="236"/>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c r="CD18" s="184"/>
      <c r="CE18" s="184"/>
      <c r="CF18" s="184"/>
      <c r="CG18" s="184"/>
      <c r="CH18" s="184"/>
      <c r="CI18" s="184"/>
      <c r="CJ18" s="184"/>
      <c r="CK18" s="184"/>
      <c r="CL18" s="184"/>
      <c r="CM18" s="184"/>
      <c r="CN18" s="184"/>
      <c r="CO18" s="184"/>
      <c r="CP18" s="184"/>
      <c r="CQ18" s="184"/>
      <c r="CR18" s="184"/>
      <c r="CS18" s="184"/>
      <c r="CT18" s="184"/>
      <c r="CU18" s="184"/>
      <c r="CV18" s="184"/>
      <c r="CW18" s="184"/>
      <c r="CX18" s="184"/>
      <c r="CY18" s="184"/>
      <c r="CZ18" s="184"/>
      <c r="DA18" s="184"/>
      <c r="DB18" s="184"/>
      <c r="DC18" s="184"/>
      <c r="DD18" s="184"/>
      <c r="DE18" s="184"/>
      <c r="DF18" s="184"/>
      <c r="DG18" s="632"/>
      <c r="DH18" s="632"/>
      <c r="DJ18" s="632"/>
      <c r="DK18" s="632"/>
      <c r="DL18" s="632"/>
      <c r="DM18" s="632"/>
    </row>
    <row r="19" spans="1:122">
      <c r="C19" s="184"/>
      <c r="D19" s="184"/>
      <c r="E19" s="184"/>
      <c r="F19" s="184"/>
      <c r="G19" s="184"/>
      <c r="H19" s="184"/>
      <c r="I19" s="236"/>
      <c r="J19" s="236"/>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4"/>
      <c r="BB19" s="184"/>
      <c r="BC19" s="184"/>
      <c r="BD19" s="184"/>
      <c r="BE19" s="184"/>
      <c r="BF19" s="184"/>
      <c r="BG19" s="184"/>
      <c r="BH19" s="184"/>
      <c r="BI19" s="184"/>
      <c r="BJ19" s="184"/>
      <c r="BK19" s="184"/>
      <c r="BL19" s="184"/>
      <c r="BM19" s="184"/>
      <c r="BN19" s="184"/>
      <c r="BO19" s="184"/>
      <c r="BP19" s="184"/>
      <c r="BQ19" s="184"/>
      <c r="BR19" s="184"/>
      <c r="BS19" s="184"/>
      <c r="BT19" s="184"/>
      <c r="BU19" s="184"/>
      <c r="BV19" s="184"/>
      <c r="BW19" s="184"/>
      <c r="BX19" s="184"/>
      <c r="BY19" s="184"/>
      <c r="BZ19" s="184"/>
      <c r="CA19" s="184"/>
      <c r="CB19" s="184"/>
      <c r="CC19" s="184"/>
      <c r="CD19" s="184"/>
      <c r="CE19" s="184"/>
      <c r="CF19" s="184"/>
      <c r="CG19" s="184"/>
      <c r="CH19" s="184"/>
      <c r="CI19" s="184"/>
      <c r="CJ19" s="184"/>
      <c r="CK19" s="184"/>
      <c r="CL19" s="184"/>
      <c r="CM19" s="184"/>
      <c r="CN19" s="184"/>
      <c r="CO19" s="184"/>
      <c r="CP19" s="184"/>
      <c r="CQ19" s="184"/>
      <c r="CR19" s="184"/>
      <c r="CS19" s="184"/>
      <c r="CT19" s="184"/>
      <c r="CU19" s="184"/>
      <c r="CV19" s="184"/>
      <c r="CW19" s="184"/>
      <c r="CX19" s="184"/>
      <c r="CY19" s="184"/>
      <c r="CZ19" s="184"/>
      <c r="DA19" s="184"/>
      <c r="DB19" s="184"/>
      <c r="DC19" s="184"/>
      <c r="DD19" s="184"/>
      <c r="DE19" s="184"/>
      <c r="DF19" s="184"/>
      <c r="DG19" s="632"/>
      <c r="DH19" s="632"/>
      <c r="DJ19" s="632"/>
      <c r="DK19" s="632"/>
      <c r="DL19" s="632"/>
      <c r="DM19" s="632"/>
    </row>
    <row r="20" spans="1:122">
      <c r="A20" s="631" t="s">
        <v>2312</v>
      </c>
      <c r="B20" s="631" t="s">
        <v>2313</v>
      </c>
      <c r="C20" s="184"/>
      <c r="D20" s="184"/>
      <c r="E20" s="184"/>
      <c r="F20" s="184"/>
      <c r="G20" s="184"/>
      <c r="H20" s="184"/>
      <c r="I20" s="236"/>
      <c r="J20" s="236"/>
      <c r="K20" s="184"/>
      <c r="L20" s="184"/>
      <c r="M20" s="184"/>
      <c r="N20" s="184"/>
      <c r="O20" s="184"/>
      <c r="P20" s="184"/>
      <c r="Q20" s="184"/>
      <c r="R20" s="184"/>
      <c r="S20" s="184"/>
      <c r="T20" s="184"/>
      <c r="U20" s="184"/>
      <c r="V20" s="184"/>
      <c r="W20" s="184"/>
      <c r="X20" s="184">
        <v>-1620747617.0120001</v>
      </c>
      <c r="Y20" s="184">
        <v>-1629927554.9219999</v>
      </c>
      <c r="Z20" s="184">
        <v>-1617950650.2219987</v>
      </c>
      <c r="AA20" s="184">
        <v>-1624207053.7519999</v>
      </c>
      <c r="AB20" s="184">
        <v>-1628239421.4320004</v>
      </c>
      <c r="AC20" s="184">
        <v>-1637740537.6520002</v>
      </c>
      <c r="AD20" s="184">
        <v>-1644358537.2419999</v>
      </c>
      <c r="AE20" s="184">
        <v>-1652808520.7820003</v>
      </c>
      <c r="AF20" s="184">
        <v>-1660398300.8720005</v>
      </c>
      <c r="AG20" s="184">
        <v>-1668840900.9820011</v>
      </c>
      <c r="AH20" s="184">
        <v>-1678469205.2720006</v>
      </c>
      <c r="AI20" s="184">
        <v>-1688447211.0419993</v>
      </c>
      <c r="AJ20" s="184">
        <v>-1697022055.102</v>
      </c>
      <c r="AK20" s="184">
        <v>-1707434879.052</v>
      </c>
      <c r="AL20" s="184">
        <v>-1711021189.362</v>
      </c>
      <c r="AM20" s="184">
        <v>-1705824628.5320001</v>
      </c>
      <c r="AN20" s="184">
        <v>-1713956976.862</v>
      </c>
      <c r="AO20" s="184">
        <v>-1724038122.6220002</v>
      </c>
      <c r="AP20" s="184">
        <v>-1733648143.582</v>
      </c>
      <c r="AQ20" s="184">
        <v>-1743139028.4220002</v>
      </c>
      <c r="AR20" s="184">
        <v>-1754374402.1719999</v>
      </c>
      <c r="AS20" s="184">
        <v>-1763983384.552</v>
      </c>
      <c r="AT20" s="184">
        <v>-1775355222.342</v>
      </c>
      <c r="AU20" s="184">
        <v>-1786162341.402</v>
      </c>
      <c r="AV20" s="184">
        <v>-1797255329.1520002</v>
      </c>
      <c r="AW20" s="184">
        <v>-1820527248.4620001</v>
      </c>
      <c r="AX20" s="184">
        <v>-1821985546.6919999</v>
      </c>
      <c r="AY20" s="184">
        <v>-1832635166.0120001</v>
      </c>
      <c r="AZ20" s="631">
        <v>-1843769132.6320002</v>
      </c>
      <c r="BA20" s="631">
        <v>-1855276181.7519999</v>
      </c>
      <c r="BB20" s="631">
        <v>-1856439246.812</v>
      </c>
      <c r="BC20" s="631">
        <v>-1868416607.9520001</v>
      </c>
      <c r="BD20" s="631">
        <v>-1812008212.2720001</v>
      </c>
      <c r="BE20" s="631">
        <v>-1819678010.842</v>
      </c>
      <c r="BF20" s="631">
        <v>-1829922285.082</v>
      </c>
      <c r="BG20" s="631">
        <v>-1841129510.4419999</v>
      </c>
      <c r="BH20" s="631">
        <v>-1849683882.392</v>
      </c>
      <c r="BI20" s="631">
        <v>-1861080864.0519998</v>
      </c>
      <c r="BJ20" s="631">
        <v>-1872350003.592</v>
      </c>
      <c r="BK20" s="631">
        <v>-1881213588.112</v>
      </c>
      <c r="BL20" s="306">
        <v>-1891247531.4820001</v>
      </c>
      <c r="BM20" s="306">
        <v>-1903307224.602</v>
      </c>
      <c r="BN20" s="306">
        <v>-1911655658.622</v>
      </c>
      <c r="BO20" s="306">
        <v>-1922692118.6919999</v>
      </c>
      <c r="BP20" s="306">
        <v>-1933977688.372</v>
      </c>
      <c r="BQ20" s="306">
        <v>-1939195693.572</v>
      </c>
      <c r="BR20" s="306">
        <v>-1946864301.4419999</v>
      </c>
      <c r="BS20" s="306">
        <v>-1957458489.9519999</v>
      </c>
      <c r="BT20" s="306">
        <v>-1964358163.152</v>
      </c>
      <c r="BU20" s="306">
        <v>-1975828550.122</v>
      </c>
      <c r="BV20" s="306">
        <v>-1986812351.3119998</v>
      </c>
      <c r="BW20" s="306">
        <v>-1981574559.1819999</v>
      </c>
      <c r="BX20" s="306">
        <v>-1989067340.882</v>
      </c>
      <c r="BY20" s="306">
        <v>-2000747819.0120001</v>
      </c>
      <c r="BZ20" s="306">
        <v>-2007155859.302</v>
      </c>
      <c r="CA20" s="306">
        <v>-2018278680.832</v>
      </c>
      <c r="CB20" s="306">
        <v>-2025762866.7019999</v>
      </c>
      <c r="CC20" s="306">
        <v>-2029314273.892</v>
      </c>
      <c r="CD20" s="306">
        <v>-2039592083.5219998</v>
      </c>
      <c r="CE20" s="306">
        <v>-2040515766.6719999</v>
      </c>
      <c r="CF20" s="306">
        <v>-2051946151.4719999</v>
      </c>
      <c r="CG20" s="306">
        <v>-2061340905.8119998</v>
      </c>
      <c r="CH20" s="306">
        <v>-2073663587.5899999</v>
      </c>
      <c r="CI20" s="306">
        <v>-2084328966.8800001</v>
      </c>
      <c r="CJ20" s="306">
        <v>-2095338479.3</v>
      </c>
      <c r="CK20" s="306">
        <v>-2092357868.0799999</v>
      </c>
      <c r="CL20" s="306">
        <v>-2100882909.79</v>
      </c>
      <c r="CM20" s="306">
        <v>-2109579725.0899999</v>
      </c>
      <c r="CN20" s="306">
        <v>-2119349734.0799999</v>
      </c>
      <c r="CO20" s="306">
        <v>-2127677158.8199999</v>
      </c>
      <c r="CP20" s="306">
        <v>-2137562291.27</v>
      </c>
      <c r="CQ20" s="306">
        <v>-2142527663.74</v>
      </c>
      <c r="CR20" s="306">
        <v>-2152497988.52</v>
      </c>
      <c r="CS20" s="306">
        <v>-2163203457.23</v>
      </c>
      <c r="CT20" s="306">
        <v>-2174176774.5900002</v>
      </c>
      <c r="CU20" s="306">
        <v>-2166812997.1100001</v>
      </c>
      <c r="CV20" s="306">
        <v>-2176155059.6399999</v>
      </c>
      <c r="CW20" s="306">
        <v>-2186684411.9899998</v>
      </c>
      <c r="CX20" s="306">
        <v>-2194000991.9899998</v>
      </c>
      <c r="CY20" s="306">
        <v>-2204939344.1599998</v>
      </c>
      <c r="CZ20" s="306">
        <v>-2214619820.5100002</v>
      </c>
      <c r="DA20" s="306">
        <v>-2224616204.0700002</v>
      </c>
      <c r="DB20" s="306">
        <v>-2235352072.8600001</v>
      </c>
      <c r="DC20" s="306">
        <v>-2246396899.5</v>
      </c>
      <c r="DD20" s="306">
        <v>-2255635848.3800001</v>
      </c>
      <c r="DE20" s="306">
        <v>-2267627261.3499999</v>
      </c>
      <c r="DF20" s="306">
        <f>AVERAGE(CS20:DE20)</f>
        <v>-2208478549.4907694</v>
      </c>
      <c r="DG20" s="632"/>
      <c r="DH20" s="632"/>
      <c r="DI20" s="642"/>
      <c r="DJ20" s="632"/>
      <c r="DK20" s="632"/>
      <c r="DL20" s="632"/>
      <c r="DM20" s="632"/>
      <c r="DN20" s="642"/>
      <c r="DP20" s="642"/>
      <c r="DQ20" s="642"/>
      <c r="DR20" s="642"/>
    </row>
    <row r="21" spans="1:122">
      <c r="A21" s="631" t="s">
        <v>2314</v>
      </c>
      <c r="B21" s="631" t="s">
        <v>2315</v>
      </c>
      <c r="C21" s="184"/>
      <c r="D21" s="184"/>
      <c r="E21" s="184"/>
      <c r="F21" s="184"/>
      <c r="G21" s="184"/>
      <c r="H21" s="184"/>
      <c r="I21" s="236"/>
      <c r="J21" s="236"/>
      <c r="K21" s="184"/>
      <c r="L21" s="184"/>
      <c r="M21" s="184"/>
      <c r="N21" s="184"/>
      <c r="O21" s="184"/>
      <c r="P21" s="184"/>
      <c r="Q21" s="184"/>
      <c r="R21" s="184"/>
      <c r="S21" s="184"/>
      <c r="T21" s="184"/>
      <c r="U21" s="184"/>
      <c r="V21" s="184"/>
      <c r="W21" s="184"/>
      <c r="X21" s="184">
        <v>0</v>
      </c>
      <c r="Y21" s="184">
        <v>0</v>
      </c>
      <c r="Z21" s="184">
        <v>0</v>
      </c>
      <c r="AA21" s="184">
        <v>0</v>
      </c>
      <c r="AB21" s="184">
        <v>0</v>
      </c>
      <c r="AC21" s="184">
        <v>0</v>
      </c>
      <c r="AD21" s="184">
        <v>0</v>
      </c>
      <c r="AE21" s="184">
        <v>0</v>
      </c>
      <c r="AF21" s="184">
        <v>0</v>
      </c>
      <c r="AG21" s="184">
        <v>0</v>
      </c>
      <c r="AH21" s="184">
        <v>0</v>
      </c>
      <c r="AI21" s="184">
        <v>0</v>
      </c>
      <c r="AJ21" s="184">
        <v>0</v>
      </c>
      <c r="AK21" s="184">
        <v>0</v>
      </c>
      <c r="AL21" s="184">
        <v>0</v>
      </c>
      <c r="AM21" s="184">
        <v>0</v>
      </c>
      <c r="AN21" s="184">
        <v>0</v>
      </c>
      <c r="AO21" s="184">
        <v>-38885.370000000003</v>
      </c>
      <c r="AP21" s="184">
        <v>83276.53</v>
      </c>
      <c r="AQ21" s="184">
        <v>0</v>
      </c>
      <c r="AR21" s="184">
        <v>0</v>
      </c>
      <c r="AS21" s="184">
        <v>0</v>
      </c>
      <c r="AT21" s="184">
        <v>281244</v>
      </c>
      <c r="AU21" s="184">
        <v>562488</v>
      </c>
      <c r="AV21" s="184">
        <v>562488</v>
      </c>
      <c r="AW21" s="184">
        <v>0</v>
      </c>
      <c r="AX21" s="184">
        <v>0</v>
      </c>
      <c r="AY21" s="184">
        <v>0</v>
      </c>
      <c r="AZ21" s="184">
        <v>0</v>
      </c>
      <c r="BA21" s="184">
        <v>0</v>
      </c>
      <c r="BB21" s="184">
        <v>0</v>
      </c>
      <c r="BC21" s="184">
        <v>0</v>
      </c>
      <c r="BD21" s="184">
        <v>973632.45</v>
      </c>
      <c r="BE21" s="184">
        <v>0</v>
      </c>
      <c r="BF21" s="184">
        <v>0</v>
      </c>
      <c r="BG21" s="184">
        <v>0</v>
      </c>
      <c r="BH21" s="184">
        <v>-117455.62</v>
      </c>
      <c r="BI21" s="184">
        <v>0</v>
      </c>
      <c r="BJ21" s="184">
        <v>0</v>
      </c>
      <c r="BK21" s="184">
        <v>-216104.23</v>
      </c>
      <c r="BL21" s="306">
        <v>-432208.46</v>
      </c>
      <c r="BM21" s="306">
        <v>0</v>
      </c>
      <c r="BN21" s="306">
        <v>-317362</v>
      </c>
      <c r="BO21" s="306">
        <v>0</v>
      </c>
      <c r="BP21" s="306">
        <v>0</v>
      </c>
      <c r="BQ21" s="306">
        <v>0</v>
      </c>
      <c r="BR21" s="306">
        <v>0</v>
      </c>
      <c r="BS21" s="306">
        <v>0</v>
      </c>
      <c r="BT21" s="306">
        <v>0</v>
      </c>
      <c r="BU21" s="306">
        <v>0</v>
      </c>
      <c r="BV21" s="306">
        <v>-95771.55</v>
      </c>
      <c r="BW21" s="306">
        <v>392699.47</v>
      </c>
      <c r="BX21" s="306">
        <v>-47885.78</v>
      </c>
      <c r="BY21" s="306">
        <v>-23942.89</v>
      </c>
      <c r="BZ21" s="306">
        <v>0</v>
      </c>
      <c r="CA21" s="306">
        <v>0</v>
      </c>
      <c r="CB21" s="306">
        <v>0</v>
      </c>
      <c r="CC21" s="306">
        <v>0</v>
      </c>
      <c r="CD21" s="306">
        <v>0</v>
      </c>
      <c r="CE21" s="306">
        <v>0</v>
      </c>
      <c r="CF21" s="306">
        <v>0</v>
      </c>
      <c r="CG21" s="306">
        <v>0</v>
      </c>
      <c r="CH21" s="306">
        <v>0</v>
      </c>
      <c r="CI21" s="306">
        <v>-99058.66</v>
      </c>
      <c r="CJ21" s="306">
        <v>-113211.22</v>
      </c>
      <c r="CK21" s="306">
        <v>-127363.78</v>
      </c>
      <c r="CL21" s="306">
        <v>0.01</v>
      </c>
      <c r="CM21" s="306">
        <v>0</v>
      </c>
      <c r="CN21" s="306">
        <v>0</v>
      </c>
      <c r="CO21" s="306">
        <v>0</v>
      </c>
      <c r="CP21" s="306">
        <v>176432.99</v>
      </c>
      <c r="CQ21" s="306">
        <v>0</v>
      </c>
      <c r="CR21" s="306">
        <v>0</v>
      </c>
      <c r="CS21" s="306">
        <v>0</v>
      </c>
      <c r="CT21" s="306">
        <v>0</v>
      </c>
      <c r="CU21" s="306">
        <v>0</v>
      </c>
      <c r="CV21" s="306">
        <v>0</v>
      </c>
      <c r="CW21" s="306">
        <v>-51843.75</v>
      </c>
      <c r="CX21" s="306">
        <v>-103687.5</v>
      </c>
      <c r="CY21" s="306">
        <v>-155531.25</v>
      </c>
      <c r="CZ21" s="306">
        <v>0</v>
      </c>
      <c r="DA21" s="306">
        <v>0</v>
      </c>
      <c r="DB21" s="306">
        <v>0</v>
      </c>
      <c r="DC21" s="306">
        <v>0</v>
      </c>
      <c r="DD21" s="306"/>
      <c r="DE21" s="306"/>
      <c r="DF21" s="306">
        <f>AVERAGE(CS21:DE21)</f>
        <v>-28278.409090909092</v>
      </c>
      <c r="DG21" s="632"/>
      <c r="DH21" s="632"/>
      <c r="DI21" s="642"/>
      <c r="DJ21" s="632"/>
      <c r="DK21" s="632"/>
      <c r="DL21" s="632"/>
      <c r="DM21" s="632"/>
      <c r="DN21" s="642"/>
      <c r="DP21" s="642"/>
      <c r="DQ21" s="642"/>
      <c r="DR21" s="642"/>
    </row>
    <row r="22" spans="1:122">
      <c r="A22" s="631" t="s">
        <v>2316</v>
      </c>
      <c r="B22" s="631" t="s">
        <v>2317</v>
      </c>
      <c r="C22" s="184"/>
      <c r="D22" s="184"/>
      <c r="E22" s="184"/>
      <c r="F22" s="184"/>
      <c r="G22" s="184"/>
      <c r="H22" s="184"/>
      <c r="I22" s="236"/>
      <c r="J22" s="236"/>
      <c r="K22" s="184"/>
      <c r="L22" s="184"/>
      <c r="M22" s="184"/>
      <c r="N22" s="184"/>
      <c r="O22" s="184"/>
      <c r="P22" s="184"/>
      <c r="Q22" s="184"/>
      <c r="R22" s="184"/>
      <c r="S22" s="184"/>
      <c r="T22" s="184"/>
      <c r="U22" s="184"/>
      <c r="V22" s="184"/>
      <c r="W22" s="184"/>
      <c r="X22" s="184">
        <v>3331526.5179999992</v>
      </c>
      <c r="Y22" s="184">
        <v>4440191.4079999989</v>
      </c>
      <c r="Z22" s="184">
        <v>6107074.737999999</v>
      </c>
      <c r="AA22" s="184">
        <v>4925294.2280000001</v>
      </c>
      <c r="AB22" s="184">
        <v>6960359.7379999999</v>
      </c>
      <c r="AC22" s="184">
        <v>8168238.2379999999</v>
      </c>
      <c r="AD22" s="184">
        <v>9020791.7080000024</v>
      </c>
      <c r="AE22" s="184">
        <v>10155807.637999997</v>
      </c>
      <c r="AF22" s="184">
        <v>11605190.148000002</v>
      </c>
      <c r="AG22" s="184">
        <v>12678454.298</v>
      </c>
      <c r="AH22" s="184">
        <v>14310337.837999998</v>
      </c>
      <c r="AI22" s="184">
        <v>15784969.898000002</v>
      </c>
      <c r="AJ22" s="184">
        <v>16098384.418</v>
      </c>
      <c r="AK22" s="184">
        <v>17382323.517999999</v>
      </c>
      <c r="AL22" s="184">
        <v>11515053.538000001</v>
      </c>
      <c r="AM22" s="184">
        <v>2550257.128</v>
      </c>
      <c r="AN22" s="184">
        <v>3630863.7479999997</v>
      </c>
      <c r="AO22" s="184">
        <v>4599650.3880000003</v>
      </c>
      <c r="AP22" s="184">
        <v>5895943.2680000002</v>
      </c>
      <c r="AQ22" s="184">
        <v>6981965.0580000002</v>
      </c>
      <c r="AR22" s="184">
        <v>7778386.2779999999</v>
      </c>
      <c r="AS22" s="184">
        <v>8843903.4279999994</v>
      </c>
      <c r="AT22" s="184">
        <v>10079220.738</v>
      </c>
      <c r="AU22" s="184">
        <v>11389321.058</v>
      </c>
      <c r="AV22" s="184">
        <v>12039512.738</v>
      </c>
      <c r="AW22" s="184">
        <v>13447315.558</v>
      </c>
      <c r="AX22" s="184">
        <v>13181509.398</v>
      </c>
      <c r="AY22" s="184">
        <v>15377247.868000001</v>
      </c>
      <c r="AZ22" s="631">
        <v>16888838.987999998</v>
      </c>
      <c r="BA22" s="631">
        <v>18314254.918000001</v>
      </c>
      <c r="BB22" s="631">
        <v>14719846.698000001</v>
      </c>
      <c r="BC22" s="631">
        <v>15854793.718</v>
      </c>
      <c r="BD22" s="631">
        <v>13999902.308</v>
      </c>
      <c r="BE22" s="631">
        <v>14603876.288000001</v>
      </c>
      <c r="BF22" s="631">
        <v>15368353.318</v>
      </c>
      <c r="BG22" s="631">
        <v>16395868.218</v>
      </c>
      <c r="BH22" s="631">
        <v>17597806.088</v>
      </c>
      <c r="BI22" s="631">
        <v>19328287.028000001</v>
      </c>
      <c r="BJ22" s="631">
        <v>20642139.648000002</v>
      </c>
      <c r="BK22" s="631">
        <v>20840749.427999999</v>
      </c>
      <c r="BL22" s="306">
        <v>22170153.517999999</v>
      </c>
      <c r="BM22" s="306">
        <v>23195709.798</v>
      </c>
      <c r="BN22" s="306">
        <v>25769150.748</v>
      </c>
      <c r="BO22" s="306">
        <v>26233523.838</v>
      </c>
      <c r="BP22" s="306">
        <v>27899652.388</v>
      </c>
      <c r="BQ22" s="306">
        <v>26360325.728</v>
      </c>
      <c r="BR22" s="306">
        <v>24084841.818</v>
      </c>
      <c r="BS22" s="306">
        <v>25297269.258000001</v>
      </c>
      <c r="BT22" s="306">
        <v>25608094.668000001</v>
      </c>
      <c r="BU22" s="306">
        <v>27130684.868000001</v>
      </c>
      <c r="BV22" s="306">
        <v>28749005.748</v>
      </c>
      <c r="BW22" s="306">
        <v>28428305.098000001</v>
      </c>
      <c r="BX22" s="306">
        <v>27305566.458000001</v>
      </c>
      <c r="BY22" s="306">
        <v>29600284.423</v>
      </c>
      <c r="BZ22" s="306">
        <v>31566638.612999998</v>
      </c>
      <c r="CA22" s="306">
        <v>32484467.232999999</v>
      </c>
      <c r="CB22" s="306">
        <v>28808340.052999999</v>
      </c>
      <c r="CC22" s="306">
        <v>23461774.533</v>
      </c>
      <c r="CD22" s="306">
        <v>22835438.572999999</v>
      </c>
      <c r="CE22" s="306">
        <v>19135573.623</v>
      </c>
      <c r="CF22" s="306">
        <v>20675137.403000001</v>
      </c>
      <c r="CG22" s="306">
        <v>19935572.982999999</v>
      </c>
      <c r="CH22" s="306">
        <v>20387870.579999998</v>
      </c>
      <c r="CI22" s="306">
        <v>20987507.5</v>
      </c>
      <c r="CJ22" s="306">
        <v>20421252.41</v>
      </c>
      <c r="CK22" s="306">
        <v>18627865.039999999</v>
      </c>
      <c r="CL22" s="306">
        <v>18730726.399999999</v>
      </c>
      <c r="CM22" s="306">
        <v>19120513.66</v>
      </c>
      <c r="CN22" s="306">
        <v>19515332.800000001</v>
      </c>
      <c r="CO22" s="306">
        <v>19743912.77</v>
      </c>
      <c r="CP22" s="306">
        <v>19190725.379999999</v>
      </c>
      <c r="CQ22" s="306">
        <v>19040871.710000001</v>
      </c>
      <c r="CR22" s="306">
        <v>19298379.82</v>
      </c>
      <c r="CS22" s="306">
        <v>19672899.260000002</v>
      </c>
      <c r="CT22" s="306">
        <v>20733105.170000002</v>
      </c>
      <c r="CU22" s="306">
        <v>21162629.670000002</v>
      </c>
      <c r="CV22" s="306">
        <v>21143840.329999998</v>
      </c>
      <c r="CW22" s="306">
        <v>22062191.48</v>
      </c>
      <c r="CX22" s="306">
        <v>22153012.100000001</v>
      </c>
      <c r="CY22" s="306">
        <v>22009035.199999999</v>
      </c>
      <c r="CZ22" s="306">
        <v>22483436.690000001</v>
      </c>
      <c r="DA22" s="306">
        <v>22721739.539999999</v>
      </c>
      <c r="DB22" s="306">
        <v>22749154.199999999</v>
      </c>
      <c r="DC22" s="306">
        <v>24969069.309999999</v>
      </c>
      <c r="DD22" s="306">
        <v>25373718.109999999</v>
      </c>
      <c r="DE22" s="306">
        <v>28096290.140000001</v>
      </c>
      <c r="DF22" s="306">
        <f>AVERAGE(CS22:DE22)</f>
        <v>22717701.63076923</v>
      </c>
      <c r="DG22" s="632"/>
      <c r="DH22" s="632"/>
      <c r="DI22" s="642"/>
      <c r="DJ22" s="632"/>
      <c r="DK22" s="632"/>
      <c r="DL22" s="632"/>
      <c r="DM22" s="632"/>
      <c r="DN22" s="642"/>
      <c r="DP22" s="642"/>
      <c r="DQ22" s="642"/>
      <c r="DR22" s="642"/>
    </row>
    <row r="23" spans="1:122">
      <c r="A23" s="631" t="s">
        <v>2308</v>
      </c>
      <c r="B23" s="631" t="s">
        <v>2318</v>
      </c>
      <c r="C23" s="184"/>
      <c r="D23" s="184"/>
      <c r="E23" s="184"/>
      <c r="F23" s="184"/>
      <c r="G23" s="184"/>
      <c r="H23" s="184"/>
      <c r="I23" s="236"/>
      <c r="J23" s="236"/>
      <c r="K23" s="184"/>
      <c r="L23" s="184"/>
      <c r="M23" s="184"/>
      <c r="N23" s="184"/>
      <c r="O23" s="184"/>
      <c r="P23" s="184"/>
      <c r="Q23" s="184"/>
      <c r="R23" s="184"/>
      <c r="S23" s="184"/>
      <c r="T23" s="184"/>
      <c r="U23" s="184"/>
      <c r="V23" s="184"/>
      <c r="W23" s="184"/>
      <c r="X23" s="184">
        <v>-5203511.2712035682</v>
      </c>
      <c r="Y23" s="184">
        <v>-5755147.320987667</v>
      </c>
      <c r="Z23" s="184">
        <v>-6859314.2598229665</v>
      </c>
      <c r="AA23" s="184">
        <v>-7836168.1998155136</v>
      </c>
      <c r="AB23" s="184">
        <v>-8384098.2542275172</v>
      </c>
      <c r="AC23" s="184">
        <v>-8900447.463229103</v>
      </c>
      <c r="AD23" s="184">
        <v>-9815459.827277787</v>
      </c>
      <c r="AE23" s="184">
        <v>-10457928.562060857</v>
      </c>
      <c r="AF23" s="184">
        <v>-11017173.140522221</v>
      </c>
      <c r="AG23" s="184">
        <v>-12050562.731631881</v>
      </c>
      <c r="AH23" s="184">
        <v>-12711150.405916246</v>
      </c>
      <c r="AI23" s="184">
        <v>-13300542.450488027</v>
      </c>
      <c r="AJ23" s="184">
        <v>-14724688.1417566</v>
      </c>
      <c r="AK23" s="184">
        <v>-15423598.042281548</v>
      </c>
      <c r="AL23" s="184">
        <v>-16509961.687340384</v>
      </c>
      <c r="AM23" s="184">
        <v>-17269432.64211525</v>
      </c>
      <c r="AN23" s="184">
        <v>-18032483.545424096</v>
      </c>
      <c r="AO23" s="184">
        <v>-18802654.291745145</v>
      </c>
      <c r="AP23" s="184">
        <v>-20193558.998038925</v>
      </c>
      <c r="AQ23" s="184">
        <v>-20649221.30595997</v>
      </c>
      <c r="AR23" s="184">
        <v>-21127034.136612043</v>
      </c>
      <c r="AS23" s="184">
        <v>-21427477.926973078</v>
      </c>
      <c r="AT23" s="184">
        <v>-21875070.391254146</v>
      </c>
      <c r="AU23" s="184">
        <v>-22096558.258550465</v>
      </c>
      <c r="AV23" s="184">
        <v>-22305625.874981128</v>
      </c>
      <c r="AW23" s="184">
        <v>-22501495.090486832</v>
      </c>
      <c r="AX23" s="184">
        <v>-22871722.611288458</v>
      </c>
      <c r="AY23" s="184">
        <v>-23503228.192461256</v>
      </c>
      <c r="AZ23" s="306">
        <v>-23604039.419815779</v>
      </c>
      <c r="BA23" s="306">
        <v>-23988782.198961187</v>
      </c>
      <c r="BB23" s="306">
        <v>-24174398.420360021</v>
      </c>
      <c r="BC23" s="306">
        <v>-24573577.735726971</v>
      </c>
      <c r="BD23" s="306">
        <v>-24972911.348705158</v>
      </c>
      <c r="BE23" s="306">
        <v>-25523093.816436816</v>
      </c>
      <c r="BF23" s="306">
        <v>-26082916.532048028</v>
      </c>
      <c r="BG23" s="306">
        <v>-26511085.72382798</v>
      </c>
      <c r="BH23" s="306">
        <v>-27145658.199389145</v>
      </c>
      <c r="BI23" s="306">
        <v>-27619047.778921355</v>
      </c>
      <c r="BJ23" s="306">
        <v>-28102730.343916733</v>
      </c>
      <c r="BK23" s="306">
        <v>-28863778.904267747</v>
      </c>
      <c r="BL23" s="306">
        <v>-29413170.527699959</v>
      </c>
      <c r="BM23" s="306">
        <v>-29924184.167476192</v>
      </c>
      <c r="BN23" s="306">
        <v>-31113688.37443345</v>
      </c>
      <c r="BO23" s="306">
        <v>-31642373.617636364</v>
      </c>
      <c r="BP23" s="306">
        <v>-32223333.172899358</v>
      </c>
      <c r="BQ23" s="306">
        <v>-33215118.390929531</v>
      </c>
      <c r="BR23" s="306">
        <v>-30383609.95835799</v>
      </c>
      <c r="BS23" s="306">
        <v>-30932619.781372443</v>
      </c>
      <c r="BT23" s="306">
        <v>-30714372.583901286</v>
      </c>
      <c r="BU23" s="306">
        <v>-31256794.996150099</v>
      </c>
      <c r="BV23" s="306">
        <v>-31824031.772471622</v>
      </c>
      <c r="BW23" s="306">
        <v>-32496009.637794547</v>
      </c>
      <c r="BX23" s="306">
        <v>-33077799.857809674</v>
      </c>
      <c r="BY23" s="306">
        <v>-33638453.864759363</v>
      </c>
      <c r="BZ23" s="306">
        <v>-34284088.352405712</v>
      </c>
      <c r="CA23" s="306">
        <v>-34843964.668680884</v>
      </c>
      <c r="CB23" s="306">
        <v>-35397997.58646515</v>
      </c>
      <c r="CC23" s="306">
        <v>-36350555.298332661</v>
      </c>
      <c r="CD23" s="306">
        <v>-37045985.486870341</v>
      </c>
      <c r="CE23" s="306">
        <v>-38042099.145267189</v>
      </c>
      <c r="CF23" s="306">
        <v>-36688558.993562914</v>
      </c>
      <c r="CG23" s="306">
        <v>-37395552.506440714</v>
      </c>
      <c r="CH23" s="306">
        <v>-38427913.310532339</v>
      </c>
      <c r="CI23" s="306">
        <v>-39389411.460942216</v>
      </c>
      <c r="CJ23" s="306">
        <v>-40313271.194192931</v>
      </c>
      <c r="CK23" s="306">
        <v>-41328018.956999056</v>
      </c>
      <c r="CL23" s="306">
        <v>-42395003.316463806</v>
      </c>
      <c r="CM23" s="306">
        <v>-43574005.92461887</v>
      </c>
      <c r="CN23" s="306">
        <v>-44415566.397988833</v>
      </c>
      <c r="CO23" s="306">
        <v>-45084159.453096196</v>
      </c>
      <c r="CP23" s="306">
        <v>-43311077.266379841</v>
      </c>
      <c r="CQ23" s="306">
        <v>-45749157.506112874</v>
      </c>
      <c r="CR23" s="306">
        <v>-46734700.8544764</v>
      </c>
      <c r="CS23" s="306">
        <v>-48353661.536815666</v>
      </c>
      <c r="CT23" s="306">
        <v>-49517535.848831564</v>
      </c>
      <c r="CU23" s="306">
        <v>-50567857.804784305</v>
      </c>
      <c r="CV23" s="306">
        <v>-51679114.645786479</v>
      </c>
      <c r="CW23" s="306">
        <v>-52923468.373780526</v>
      </c>
      <c r="CX23" s="306">
        <v>-54012243.842563719</v>
      </c>
      <c r="CY23" s="306">
        <v>-55077544.318702728</v>
      </c>
      <c r="CZ23" s="306">
        <v>-56242492.187689774</v>
      </c>
      <c r="DA23" s="306">
        <v>-57308996.141284205</v>
      </c>
      <c r="DB23" s="306">
        <v>-58575136.413015589</v>
      </c>
      <c r="DC23" s="306">
        <v>-59649986.261492364</v>
      </c>
      <c r="DD23" s="306">
        <v>-60709220.803218149</v>
      </c>
      <c r="DE23" s="306">
        <v>-61903785.928071491</v>
      </c>
      <c r="DF23" s="306">
        <f>AVERAGE(CS23:DE23)</f>
        <v>-55117003.392772041</v>
      </c>
      <c r="DG23" s="632"/>
      <c r="DH23" s="632"/>
      <c r="DI23" s="642"/>
      <c r="DJ23" s="632"/>
      <c r="DK23" s="632"/>
      <c r="DL23" s="632"/>
      <c r="DM23" s="632"/>
      <c r="DN23" s="642"/>
      <c r="DP23" s="642"/>
      <c r="DQ23" s="642"/>
      <c r="DR23" s="642"/>
    </row>
    <row r="24" spans="1:122" ht="14.25">
      <c r="B24" s="643" t="s">
        <v>2319</v>
      </c>
      <c r="C24" s="185"/>
      <c r="D24" s="185"/>
      <c r="E24" s="185"/>
      <c r="F24" s="185"/>
      <c r="G24" s="185"/>
      <c r="H24" s="185"/>
      <c r="I24" s="1178"/>
      <c r="J24" s="1178"/>
      <c r="K24" s="1179"/>
      <c r="L24" s="1179"/>
      <c r="M24" s="1179"/>
      <c r="N24" s="1179"/>
      <c r="O24" s="1179"/>
      <c r="P24" s="1179"/>
      <c r="Q24" s="1179"/>
      <c r="R24" s="1179"/>
      <c r="S24" s="1179"/>
      <c r="T24" s="1179"/>
      <c r="U24" s="1179"/>
      <c r="V24" s="1179"/>
      <c r="W24" s="1179"/>
      <c r="X24" s="1179">
        <v>-1622619601.7652037</v>
      </c>
      <c r="Y24" s="1179">
        <v>-1631242510.8349876</v>
      </c>
      <c r="Z24" s="1179">
        <v>-1618702889.7438219</v>
      </c>
      <c r="AA24" s="1179">
        <v>-1627117927.7238154</v>
      </c>
      <c r="AB24" s="1179">
        <v>-1629663159.9482279</v>
      </c>
      <c r="AC24" s="1179">
        <v>-1638472746.8772295</v>
      </c>
      <c r="AD24" s="1179">
        <v>-1645153205.3612778</v>
      </c>
      <c r="AE24" s="1179">
        <v>-1653110641.7060611</v>
      </c>
      <c r="AF24" s="1179">
        <v>-1659810283.8645227</v>
      </c>
      <c r="AG24" s="1179">
        <v>-1668213009.415633</v>
      </c>
      <c r="AH24" s="1179">
        <v>-1676870017.8399167</v>
      </c>
      <c r="AI24" s="1179">
        <v>-1685962783.5944874</v>
      </c>
      <c r="AJ24" s="1179">
        <v>-1695648358.8257565</v>
      </c>
      <c r="AK24" s="1179">
        <v>-1705476153.5762818</v>
      </c>
      <c r="AL24" s="1179">
        <v>-1716016097.5113404</v>
      </c>
      <c r="AM24" s="1179">
        <v>-1720543804.0461154</v>
      </c>
      <c r="AN24" s="1179">
        <v>-1728358596.6594241</v>
      </c>
      <c r="AO24" s="1179">
        <v>-1738280011.8957453</v>
      </c>
      <c r="AP24" s="1179">
        <v>-1747862482.7820392</v>
      </c>
      <c r="AQ24" s="1179">
        <v>-1756806284.66996</v>
      </c>
      <c r="AR24" s="1179">
        <v>-1767723050.0306118</v>
      </c>
      <c r="AS24" s="1179">
        <v>-1776566959.0509732</v>
      </c>
      <c r="AT24" s="1179">
        <v>-1786869827.9952543</v>
      </c>
      <c r="AU24" s="1179">
        <v>-1796307090.6025503</v>
      </c>
      <c r="AV24" s="1179">
        <v>-1806958954.2889814</v>
      </c>
      <c r="AW24" s="1179">
        <v>-1829581427.9944868</v>
      </c>
      <c r="AX24" s="1179">
        <v>-1831675759.9052885</v>
      </c>
      <c r="AY24" s="1179">
        <v>-1840761146.3364613</v>
      </c>
      <c r="AZ24" s="1179">
        <v>-1850484333.0638161</v>
      </c>
      <c r="BA24" s="1179">
        <v>-1860950709.0329611</v>
      </c>
      <c r="BB24" s="1179">
        <v>-1865893798.5343602</v>
      </c>
      <c r="BC24" s="1179">
        <v>-1877135391.9697273</v>
      </c>
      <c r="BD24" s="1179">
        <v>-1822007588.862705</v>
      </c>
      <c r="BE24" s="1179">
        <v>-1830597228.3704367</v>
      </c>
      <c r="BF24" s="1179">
        <v>-1840636848.2960479</v>
      </c>
      <c r="BG24" s="1179">
        <v>-1851244727.9478281</v>
      </c>
      <c r="BH24" s="1179">
        <v>-1859349190.123389</v>
      </c>
      <c r="BI24" s="1179">
        <v>-1869371624.8029211</v>
      </c>
      <c r="BJ24" s="1179">
        <v>-1879810594.2879167</v>
      </c>
      <c r="BK24" s="1179">
        <v>-1889452721.8182678</v>
      </c>
      <c r="BL24" s="1179">
        <v>-1898922756.9517002</v>
      </c>
      <c r="BM24" s="1179">
        <v>-1910035698.9714761</v>
      </c>
      <c r="BN24" s="1179">
        <v>-1917317558.2484336</v>
      </c>
      <c r="BO24" s="1179">
        <v>-1928100968.4716363</v>
      </c>
      <c r="BP24" s="1179">
        <v>-1938301369.1568992</v>
      </c>
      <c r="BQ24" s="1179">
        <v>-1946050486.2349296</v>
      </c>
      <c r="BR24" s="1179">
        <v>-1953163069.5823579</v>
      </c>
      <c r="BS24" s="1179">
        <v>-1963093840.4753726</v>
      </c>
      <c r="BT24" s="1179">
        <v>-1969464441.0679011</v>
      </c>
      <c r="BU24" s="1179">
        <v>-1979954660.25015</v>
      </c>
      <c r="BV24" s="1179">
        <v>-1989983148.8864715</v>
      </c>
      <c r="BW24" s="1179">
        <v>-1985249564.2517943</v>
      </c>
      <c r="BX24" s="1179">
        <v>-1994887460.0618098</v>
      </c>
      <c r="BY24" s="1179">
        <v>-2004809931.3437595</v>
      </c>
      <c r="BZ24" s="1179">
        <v>-2009873309.0414059</v>
      </c>
      <c r="CA24" s="1179">
        <v>-2020638178.2676809</v>
      </c>
      <c r="CB24" s="1179">
        <v>-2032352524.235465</v>
      </c>
      <c r="CC24" s="1179">
        <v>-2042203054.6573327</v>
      </c>
      <c r="CD24" s="1179">
        <v>-2053802630.4358702</v>
      </c>
      <c r="CE24" s="1179">
        <f t="shared" ref="CE24:DE24" si="2">SUM(CE20:CE23)</f>
        <v>-2059422292.1942673</v>
      </c>
      <c r="CF24" s="1179">
        <f t="shared" si="2"/>
        <v>-2067959573.0625627</v>
      </c>
      <c r="CG24" s="1179">
        <f t="shared" si="2"/>
        <v>-2078800885.3354404</v>
      </c>
      <c r="CH24" s="1179">
        <f t="shared" si="2"/>
        <v>-2091703630.3205323</v>
      </c>
      <c r="CI24" s="1179">
        <f t="shared" si="2"/>
        <v>-2102829929.5009425</v>
      </c>
      <c r="CJ24" s="1179">
        <f t="shared" si="2"/>
        <v>-2115343709.3041928</v>
      </c>
      <c r="CK24" s="1179">
        <f t="shared" si="2"/>
        <v>-2115185385.776999</v>
      </c>
      <c r="CL24" s="1179">
        <f t="shared" si="2"/>
        <v>-2124547186.6964636</v>
      </c>
      <c r="CM24" s="1179">
        <f t="shared" si="2"/>
        <v>-2134033217.3546188</v>
      </c>
      <c r="CN24" s="1179">
        <f t="shared" si="2"/>
        <v>-2144249967.6779888</v>
      </c>
      <c r="CO24" s="1179">
        <f t="shared" si="2"/>
        <v>-2153017405.5030961</v>
      </c>
      <c r="CP24" s="1179">
        <f t="shared" si="2"/>
        <v>-2161506210.1663799</v>
      </c>
      <c r="CQ24" s="1179">
        <f t="shared" si="2"/>
        <v>-2169235949.5361128</v>
      </c>
      <c r="CR24" s="1179">
        <f t="shared" si="2"/>
        <v>-2179934309.5544763</v>
      </c>
      <c r="CS24" s="1179">
        <f>SUM(CS20:CS23)</f>
        <v>-2191884219.5068159</v>
      </c>
      <c r="CT24" s="1179">
        <f t="shared" si="2"/>
        <v>-2202961205.2688317</v>
      </c>
      <c r="CU24" s="1179">
        <f t="shared" si="2"/>
        <v>-2196218225.2447844</v>
      </c>
      <c r="CV24" s="1179">
        <f t="shared" si="2"/>
        <v>-2206690333.9557862</v>
      </c>
      <c r="CW24" s="1179">
        <f t="shared" si="2"/>
        <v>-2217597532.6337805</v>
      </c>
      <c r="CX24" s="1179">
        <f t="shared" si="2"/>
        <v>-2225963911.2325635</v>
      </c>
      <c r="CY24" s="1179">
        <f t="shared" si="2"/>
        <v>-2238163384.5287027</v>
      </c>
      <c r="CZ24" s="1179">
        <f t="shared" si="2"/>
        <v>-2248378876.00769</v>
      </c>
      <c r="DA24" s="1179">
        <f t="shared" si="2"/>
        <v>-2259203460.6712842</v>
      </c>
      <c r="DB24" s="1179">
        <f t="shared" si="2"/>
        <v>-2271178055.0730157</v>
      </c>
      <c r="DC24" s="1179">
        <f t="shared" si="2"/>
        <v>-2281077816.4514923</v>
      </c>
      <c r="DD24" s="1179">
        <f t="shared" si="2"/>
        <v>-2290971351.0732183</v>
      </c>
      <c r="DE24" s="1179">
        <f t="shared" si="2"/>
        <v>-2301434757.1380715</v>
      </c>
      <c r="DF24" s="1179">
        <f>AVERAGE(CS24:DE24)</f>
        <v>-2240901779.1373878</v>
      </c>
      <c r="DG24" s="632"/>
      <c r="DH24" s="632"/>
      <c r="DJ24" s="632"/>
      <c r="DK24" s="632"/>
      <c r="DL24" s="632"/>
      <c r="DM24" s="632"/>
    </row>
    <row r="25" spans="1:122">
      <c r="C25" s="184"/>
      <c r="D25" s="184"/>
      <c r="E25" s="184"/>
      <c r="F25" s="184"/>
      <c r="G25" s="184"/>
      <c r="H25" s="184"/>
      <c r="I25" s="236"/>
      <c r="J25" s="236"/>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c r="BJ25" s="184"/>
      <c r="BK25" s="184"/>
      <c r="BL25" s="184"/>
      <c r="BM25" s="184"/>
      <c r="BN25" s="184"/>
      <c r="BO25" s="184"/>
      <c r="BP25" s="184"/>
      <c r="BQ25" s="184"/>
      <c r="BR25" s="184"/>
      <c r="BS25" s="184"/>
      <c r="BT25" s="184"/>
      <c r="BU25" s="184"/>
      <c r="BV25" s="184"/>
      <c r="BW25" s="184"/>
      <c r="BX25" s="184"/>
      <c r="BY25" s="184"/>
      <c r="BZ25" s="184"/>
      <c r="CA25" s="184"/>
      <c r="CB25" s="184"/>
      <c r="CC25" s="184"/>
      <c r="CD25" s="184"/>
      <c r="CE25" s="184"/>
      <c r="CF25" s="184"/>
      <c r="CG25" s="184"/>
      <c r="CH25" s="184"/>
      <c r="CI25" s="184"/>
      <c r="CJ25" s="184"/>
      <c r="CK25" s="184"/>
      <c r="CL25" s="184"/>
      <c r="CM25" s="184"/>
      <c r="CN25" s="184"/>
      <c r="CO25" s="184"/>
      <c r="CP25" s="184"/>
      <c r="CQ25" s="184"/>
      <c r="CR25" s="184"/>
      <c r="CS25" s="184"/>
      <c r="CT25" s="184"/>
      <c r="CU25" s="184"/>
      <c r="CV25" s="184"/>
      <c r="CW25" s="184"/>
      <c r="CX25" s="184"/>
      <c r="CY25" s="184"/>
      <c r="CZ25" s="184"/>
      <c r="DA25" s="184"/>
      <c r="DB25" s="184"/>
      <c r="DC25" s="184"/>
      <c r="DD25" s="184"/>
      <c r="DE25" s="184"/>
      <c r="DF25" s="184"/>
      <c r="DG25" s="632"/>
      <c r="DH25" s="632"/>
      <c r="DJ25" s="632"/>
      <c r="DK25" s="632"/>
      <c r="DL25" s="632"/>
      <c r="DM25" s="632"/>
    </row>
    <row r="26" spans="1:122">
      <c r="C26" s="184"/>
      <c r="D26" s="184"/>
      <c r="E26" s="184"/>
      <c r="F26" s="184"/>
      <c r="G26" s="184"/>
      <c r="H26" s="184"/>
      <c r="I26" s="236"/>
      <c r="J26" s="236"/>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c r="BJ26" s="184"/>
      <c r="BK26" s="184"/>
      <c r="BL26" s="184"/>
      <c r="BM26" s="184"/>
      <c r="BN26" s="184"/>
      <c r="BO26" s="184"/>
      <c r="BP26" s="184"/>
      <c r="BQ26" s="184"/>
      <c r="BR26" s="184"/>
      <c r="BS26" s="184"/>
      <c r="BT26" s="184"/>
      <c r="BU26" s="184"/>
      <c r="BV26" s="184"/>
      <c r="BW26" s="184"/>
      <c r="BX26" s="184"/>
      <c r="BY26" s="184"/>
      <c r="BZ26" s="184"/>
      <c r="CA26" s="184"/>
      <c r="CB26" s="184"/>
      <c r="CC26" s="184"/>
      <c r="CD26" s="184"/>
      <c r="CE26" s="184"/>
      <c r="CF26" s="184"/>
      <c r="CG26" s="184"/>
      <c r="CH26" s="184"/>
      <c r="CI26" s="184"/>
      <c r="CJ26" s="184"/>
      <c r="CK26" s="184"/>
      <c r="CL26" s="184"/>
      <c r="CM26" s="184"/>
      <c r="CN26" s="184"/>
      <c r="CO26" s="184"/>
      <c r="CP26" s="184"/>
      <c r="CQ26" s="184"/>
      <c r="CR26" s="184"/>
      <c r="CS26" s="184"/>
      <c r="CT26" s="184"/>
      <c r="CU26" s="184"/>
      <c r="CV26" s="184"/>
      <c r="CW26" s="184"/>
      <c r="CX26" s="184"/>
      <c r="CY26" s="184"/>
      <c r="CZ26" s="184"/>
      <c r="DA26" s="184"/>
      <c r="DB26" s="184"/>
      <c r="DC26" s="184"/>
      <c r="DD26" s="184"/>
      <c r="DE26" s="184"/>
      <c r="DF26" s="184"/>
      <c r="DG26" s="632"/>
      <c r="DH26" s="632"/>
      <c r="DJ26" s="632"/>
      <c r="DK26" s="632"/>
      <c r="DL26" s="632"/>
      <c r="DM26" s="632"/>
    </row>
    <row r="27" spans="1:122" ht="14.25">
      <c r="A27" s="631" t="s">
        <v>1033</v>
      </c>
      <c r="B27" s="643" t="s">
        <v>2320</v>
      </c>
      <c r="C27" s="184"/>
      <c r="D27" s="184"/>
      <c r="E27" s="184"/>
      <c r="F27" s="184"/>
      <c r="G27" s="184"/>
      <c r="H27" s="184"/>
      <c r="I27" s="236"/>
      <c r="J27" s="236"/>
      <c r="K27" s="184"/>
      <c r="L27" s="184"/>
      <c r="M27" s="184"/>
      <c r="N27" s="184"/>
      <c r="O27" s="184"/>
      <c r="P27" s="184"/>
      <c r="Q27" s="184"/>
      <c r="R27" s="184"/>
      <c r="S27" s="184"/>
      <c r="T27" s="184"/>
      <c r="U27" s="184"/>
      <c r="V27" s="184"/>
      <c r="W27" s="184"/>
      <c r="X27" s="184">
        <v>-10695893</v>
      </c>
      <c r="Y27" s="184">
        <v>-10695893</v>
      </c>
      <c r="Z27" s="184">
        <v>-10729893</v>
      </c>
      <c r="AA27" s="184">
        <v>-7716880</v>
      </c>
      <c r="AB27" s="184">
        <v>-13239080</v>
      </c>
      <c r="AC27" s="184">
        <v>-14397980</v>
      </c>
      <c r="AD27" s="184">
        <v>-14397980</v>
      </c>
      <c r="AE27" s="184">
        <v>-14397980</v>
      </c>
      <c r="AF27" s="184">
        <v>-14397980</v>
      </c>
      <c r="AG27" s="184">
        <v>-14397980</v>
      </c>
      <c r="AH27" s="184">
        <v>-14452480</v>
      </c>
      <c r="AI27" s="184">
        <v>-10771180</v>
      </c>
      <c r="AJ27" s="184">
        <v>-10771180</v>
      </c>
      <c r="AK27" s="184">
        <v>-10771180</v>
      </c>
      <c r="AL27" s="184">
        <v>-32650380</v>
      </c>
      <c r="AM27" s="184">
        <v>-32650380</v>
      </c>
      <c r="AN27" s="184">
        <v>-38356880</v>
      </c>
      <c r="AO27" s="184">
        <v>-40220180</v>
      </c>
      <c r="AP27" s="184">
        <v>-40220180</v>
      </c>
      <c r="AQ27" s="184">
        <v>-40220180</v>
      </c>
      <c r="AR27" s="184">
        <v>-18340980</v>
      </c>
      <c r="AS27" s="184">
        <v>-18340980</v>
      </c>
      <c r="AT27" s="184">
        <v>-18340980</v>
      </c>
      <c r="AU27" s="184">
        <v>-11081080</v>
      </c>
      <c r="AV27" s="184">
        <v>-11081080</v>
      </c>
      <c r="AW27" s="184">
        <v>-11081080</v>
      </c>
      <c r="AX27" s="184">
        <v>-11081080</v>
      </c>
      <c r="AY27" s="184">
        <v>-7913280</v>
      </c>
      <c r="AZ27" s="184">
        <v>-12170580</v>
      </c>
      <c r="BA27" s="184">
        <v>-12130080</v>
      </c>
      <c r="BB27" s="184">
        <v>-12130080</v>
      </c>
      <c r="BC27" s="184">
        <v>-12130080</v>
      </c>
      <c r="BD27" s="184">
        <v>-12130080</v>
      </c>
      <c r="BE27" s="184">
        <v>-12130080</v>
      </c>
      <c r="BF27" s="184">
        <v>-12156780</v>
      </c>
      <c r="BG27" s="184">
        <v>-8117080</v>
      </c>
      <c r="BH27" s="184">
        <v>-8117080</v>
      </c>
      <c r="BI27" s="184">
        <v>-8117080</v>
      </c>
      <c r="BJ27" s="184">
        <v>-8117080</v>
      </c>
      <c r="BK27" s="184">
        <v>-8117080</v>
      </c>
      <c r="BL27" s="306">
        <v>-12786080</v>
      </c>
      <c r="BM27" s="306">
        <v>-12893080</v>
      </c>
      <c r="BN27" s="306">
        <v>-12893080</v>
      </c>
      <c r="BO27" s="306">
        <v>-12893080</v>
      </c>
      <c r="BP27" s="306">
        <v>-12849480</v>
      </c>
      <c r="BQ27" s="306">
        <v>-12794480</v>
      </c>
      <c r="BR27" s="306">
        <v>-12797180</v>
      </c>
      <c r="BS27" s="306">
        <v>-8806780</v>
      </c>
      <c r="BT27" s="306">
        <v>-8806780</v>
      </c>
      <c r="BU27" s="306">
        <v>-8806780</v>
      </c>
      <c r="BV27" s="306">
        <v>-8806780</v>
      </c>
      <c r="BW27" s="306">
        <v>-8806780</v>
      </c>
      <c r="BX27" s="306">
        <v>-8873480</v>
      </c>
      <c r="BY27" s="306">
        <v>-13668280</v>
      </c>
      <c r="BZ27" s="306">
        <v>-13668280</v>
      </c>
      <c r="CA27" s="306">
        <v>-13668280</v>
      </c>
      <c r="CB27" s="306">
        <v>-13668280</v>
      </c>
      <c r="CC27" s="306">
        <v>-13668280</v>
      </c>
      <c r="CD27" s="306">
        <v>-13780780</v>
      </c>
      <c r="CE27" s="306">
        <v>-10150680</v>
      </c>
      <c r="CF27" s="306">
        <v>-10150680</v>
      </c>
      <c r="CG27" s="306">
        <v>-10150680</v>
      </c>
      <c r="CH27" s="306">
        <v>-10150680</v>
      </c>
      <c r="CI27" s="306">
        <v>-10150680</v>
      </c>
      <c r="CJ27" s="306">
        <v>-18038680</v>
      </c>
      <c r="CK27" s="306">
        <v>-18016380</v>
      </c>
      <c r="CL27" s="306">
        <v>-17936480</v>
      </c>
      <c r="CM27" s="306">
        <v>-17936480</v>
      </c>
      <c r="CN27" s="306">
        <v>-17936480</v>
      </c>
      <c r="CO27" s="306">
        <v>-17936480</v>
      </c>
      <c r="CP27" s="306">
        <v>-17946080</v>
      </c>
      <c r="CQ27" s="306">
        <v>-10471780</v>
      </c>
      <c r="CR27" s="306">
        <v>-10471780</v>
      </c>
      <c r="CS27" s="306">
        <v>-10411027.689999999</v>
      </c>
      <c r="CT27" s="306">
        <v>-10411027.689999999</v>
      </c>
      <c r="CU27" s="306">
        <v>-10411027.689999999</v>
      </c>
      <c r="CV27" s="306">
        <v>-16890927.690000001</v>
      </c>
      <c r="CW27" s="306">
        <v>-16885527.690000001</v>
      </c>
      <c r="CX27" s="306">
        <v>-16885527.690000001</v>
      </c>
      <c r="CY27" s="306">
        <v>-16885527.690000001</v>
      </c>
      <c r="CZ27" s="306">
        <v>-10572027.689999999</v>
      </c>
      <c r="DA27" s="306">
        <v>-10572027.689999999</v>
      </c>
      <c r="DB27" s="306">
        <v>-10813527.689999999</v>
      </c>
      <c r="DC27" s="306">
        <v>-10642027.689999999</v>
      </c>
      <c r="DD27" s="306">
        <v>-10642027.689999999</v>
      </c>
      <c r="DE27" s="306">
        <v>-10642027.689999999</v>
      </c>
      <c r="DF27" s="306">
        <f>AVERAGE(CS27:DE27)</f>
        <v>-12512635.382307691</v>
      </c>
      <c r="DG27" s="632"/>
      <c r="DH27" s="632"/>
      <c r="DI27" s="642"/>
      <c r="DJ27" s="632"/>
      <c r="DK27" s="632"/>
      <c r="DL27" s="632"/>
      <c r="DM27" s="632"/>
      <c r="DN27" s="642"/>
      <c r="DP27" s="642"/>
      <c r="DQ27" s="642"/>
      <c r="DR27" s="642"/>
    </row>
    <row r="28" spans="1:122">
      <c r="C28" s="184"/>
      <c r="D28" s="184"/>
      <c r="E28" s="184"/>
      <c r="F28" s="184"/>
      <c r="G28" s="184"/>
      <c r="H28" s="184"/>
      <c r="I28" s="236"/>
      <c r="J28" s="236"/>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c r="BJ28" s="184"/>
      <c r="BK28" s="184"/>
      <c r="BL28" s="184"/>
      <c r="BM28" s="184"/>
      <c r="BN28" s="184"/>
      <c r="BO28" s="184"/>
      <c r="BP28" s="184"/>
      <c r="BQ28" s="184"/>
      <c r="BR28" s="184"/>
      <c r="BS28" s="184"/>
      <c r="BT28" s="184"/>
      <c r="BU28" s="184"/>
      <c r="BV28" s="184"/>
      <c r="BW28" s="184"/>
      <c r="BX28" s="184"/>
      <c r="BY28" s="184"/>
      <c r="BZ28" s="184"/>
      <c r="CA28" s="184"/>
      <c r="CB28" s="184"/>
      <c r="CC28" s="184"/>
      <c r="CD28" s="184"/>
      <c r="CE28" s="184"/>
      <c r="CF28" s="184"/>
      <c r="CG28" s="184"/>
      <c r="CH28" s="184"/>
      <c r="CI28" s="184"/>
      <c r="CJ28" s="184"/>
      <c r="CK28" s="184"/>
      <c r="CL28" s="184"/>
      <c r="CM28" s="184"/>
      <c r="CN28" s="184"/>
      <c r="CO28" s="184"/>
      <c r="CP28" s="184"/>
      <c r="CQ28" s="184"/>
      <c r="CR28" s="184"/>
      <c r="CS28" s="184"/>
      <c r="CT28" s="184"/>
      <c r="CU28" s="184"/>
      <c r="CV28" s="184"/>
      <c r="CW28" s="184"/>
      <c r="CX28" s="184"/>
      <c r="CY28" s="184"/>
      <c r="CZ28" s="184"/>
      <c r="DA28" s="184"/>
      <c r="DB28" s="184"/>
      <c r="DC28" s="184"/>
      <c r="DD28" s="184"/>
      <c r="DE28" s="184"/>
      <c r="DF28" s="184"/>
      <c r="DG28" s="632"/>
      <c r="DH28" s="632"/>
      <c r="DJ28" s="632"/>
      <c r="DK28" s="632"/>
      <c r="DL28" s="632"/>
      <c r="DM28" s="632"/>
    </row>
    <row r="29" spans="1:122">
      <c r="A29" s="631" t="s">
        <v>2579</v>
      </c>
      <c r="B29" s="631" t="s">
        <v>2580</v>
      </c>
      <c r="C29" s="184"/>
      <c r="D29" s="184"/>
      <c r="E29" s="184"/>
      <c r="F29" s="184"/>
      <c r="G29" s="184"/>
      <c r="H29" s="184"/>
      <c r="I29" s="236"/>
      <c r="J29" s="236"/>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c r="BJ29" s="184"/>
      <c r="BK29" s="184"/>
      <c r="BL29" s="184"/>
      <c r="BM29" s="184"/>
      <c r="BN29" s="184"/>
      <c r="BO29" s="184"/>
      <c r="BP29" s="184"/>
      <c r="BQ29" s="184"/>
      <c r="BR29" s="184"/>
      <c r="BS29" s="184"/>
      <c r="BT29" s="184"/>
      <c r="BU29" s="184"/>
      <c r="BV29" s="184"/>
      <c r="BW29" s="184"/>
      <c r="BX29" s="184"/>
      <c r="BY29" s="184"/>
      <c r="BZ29" s="184"/>
      <c r="CA29" s="184"/>
      <c r="CB29" s="184"/>
      <c r="CC29" s="184"/>
      <c r="CD29" s="184"/>
      <c r="CE29" s="184"/>
      <c r="CF29" s="184"/>
      <c r="CG29" s="184"/>
      <c r="CH29" s="184"/>
      <c r="CI29" s="184"/>
      <c r="CJ29" s="184"/>
      <c r="CK29" s="184"/>
      <c r="CL29" s="184"/>
      <c r="CM29" s="184"/>
      <c r="CN29" s="184"/>
      <c r="CO29" s="184"/>
      <c r="CP29" s="184"/>
      <c r="CQ29" s="184"/>
      <c r="CR29" s="184"/>
      <c r="CS29" s="184">
        <v>0</v>
      </c>
      <c r="CT29" s="184">
        <v>0</v>
      </c>
      <c r="CU29" s="184">
        <v>0</v>
      </c>
      <c r="CV29" s="184">
        <v>0</v>
      </c>
      <c r="CW29" s="184">
        <v>0</v>
      </c>
      <c r="CX29" s="184">
        <v>0</v>
      </c>
      <c r="CY29" s="184">
        <v>0</v>
      </c>
      <c r="CZ29" s="184">
        <v>0</v>
      </c>
      <c r="DA29" s="184">
        <v>0</v>
      </c>
      <c r="DB29" s="184">
        <v>0</v>
      </c>
      <c r="DC29" s="184">
        <v>0</v>
      </c>
      <c r="DD29" s="184">
        <v>-597837.57999999996</v>
      </c>
      <c r="DE29" s="184">
        <v>-695225.32</v>
      </c>
      <c r="DF29" s="306">
        <f t="shared" ref="DF29:DF40" si="3">AVERAGE(CS29:DE29)</f>
        <v>-99466.37692307691</v>
      </c>
      <c r="DG29" s="632"/>
      <c r="DH29" s="632"/>
      <c r="DJ29" s="632"/>
      <c r="DK29" s="632"/>
      <c r="DL29" s="632"/>
      <c r="DM29" s="632"/>
    </row>
    <row r="30" spans="1:122">
      <c r="A30" s="631" t="s">
        <v>2321</v>
      </c>
      <c r="B30" s="631" t="s">
        <v>2322</v>
      </c>
      <c r="C30" s="184"/>
      <c r="D30" s="184"/>
      <c r="E30" s="184"/>
      <c r="F30" s="184"/>
      <c r="G30" s="184"/>
      <c r="H30" s="184"/>
      <c r="I30" s="236"/>
      <c r="J30" s="236"/>
      <c r="K30" s="184"/>
      <c r="L30" s="184"/>
      <c r="M30" s="184"/>
      <c r="N30" s="184"/>
      <c r="O30" s="184"/>
      <c r="P30" s="184"/>
      <c r="Q30" s="184"/>
      <c r="R30" s="184"/>
      <c r="S30" s="184"/>
      <c r="T30" s="184"/>
      <c r="U30" s="184"/>
      <c r="V30" s="184"/>
      <c r="W30" s="184"/>
      <c r="X30" s="184">
        <v>-819829395.75999999</v>
      </c>
      <c r="Y30" s="184">
        <v>-820407780.75999999</v>
      </c>
      <c r="Z30" s="184">
        <v>-820974797.75999999</v>
      </c>
      <c r="AA30" s="184">
        <v>-838780350.75999999</v>
      </c>
      <c r="AB30" s="184">
        <v>-840204974.75999999</v>
      </c>
      <c r="AC30" s="184">
        <v>-841600994.75999999</v>
      </c>
      <c r="AD30" s="184">
        <v>-529539923.75999999</v>
      </c>
      <c r="AE30" s="184">
        <v>-541795704.75999999</v>
      </c>
      <c r="AF30" s="184">
        <v>-543672588.75999999</v>
      </c>
      <c r="AG30" s="184">
        <v>-541938570.75999999</v>
      </c>
      <c r="AH30" s="184">
        <v>-545026450.75999999</v>
      </c>
      <c r="AI30" s="184">
        <v>-543042088.75999999</v>
      </c>
      <c r="AJ30" s="184">
        <v>-533524933.75999999</v>
      </c>
      <c r="AK30" s="184">
        <v>-533524933.75999999</v>
      </c>
      <c r="AL30" s="184">
        <v>-538429058.75999999</v>
      </c>
      <c r="AM30" s="184">
        <v>-539460436.75999999</v>
      </c>
      <c r="AN30" s="184">
        <v>-541419924.75999999</v>
      </c>
      <c r="AO30" s="184">
        <v>-548797447.75999999</v>
      </c>
      <c r="AP30" s="184">
        <v>-550473006.75999999</v>
      </c>
      <c r="AQ30" s="184">
        <v>-550852823.75999999</v>
      </c>
      <c r="AR30" s="184">
        <v>-551232640.75999999</v>
      </c>
      <c r="AS30" s="184">
        <v>-554117525.75999999</v>
      </c>
      <c r="AT30" s="184">
        <v>-555332365.75999999</v>
      </c>
      <c r="AU30" s="184">
        <v>-556547205.75999999</v>
      </c>
      <c r="AV30" s="184">
        <v>-557762045.75999999</v>
      </c>
      <c r="AW30" s="184">
        <v>-558976885.75999999</v>
      </c>
      <c r="AX30" s="184">
        <v>-578271110.75999999</v>
      </c>
      <c r="AY30" s="184">
        <v>-579012848.75999999</v>
      </c>
      <c r="AZ30" s="631">
        <v>-580227688.75999999</v>
      </c>
      <c r="BA30" s="631">
        <v>-581442528.75999999</v>
      </c>
      <c r="BB30" s="631">
        <v>-588824170.75999999</v>
      </c>
      <c r="BC30" s="631">
        <v>-589401676.75999999</v>
      </c>
      <c r="BD30" s="631">
        <v>-589979182.75999999</v>
      </c>
      <c r="BE30" s="631">
        <v>-592548935.75999999</v>
      </c>
      <c r="BF30" s="631">
        <v>-593790524.75999999</v>
      </c>
      <c r="BG30" s="631">
        <v>-594735841.75999999</v>
      </c>
      <c r="BH30" s="631">
        <v>-595681158.75999999</v>
      </c>
      <c r="BI30" s="631">
        <v>-596626475.75999999</v>
      </c>
      <c r="BJ30" s="631">
        <v>-597571792.75999999</v>
      </c>
      <c r="BK30" s="631">
        <v>-591363800.75999999</v>
      </c>
      <c r="BL30" s="306">
        <v>-592346447.75999999</v>
      </c>
      <c r="BM30" s="306">
        <v>-593329094.75999999</v>
      </c>
      <c r="BN30" s="306">
        <v>-589115118.14999998</v>
      </c>
      <c r="BO30" s="306">
        <v>-590178688.14999998</v>
      </c>
      <c r="BP30" s="306">
        <v>-591242258.14999998</v>
      </c>
      <c r="BQ30" s="306">
        <v>-592708171.14999998</v>
      </c>
      <c r="BR30" s="306">
        <v>-594247985.14999998</v>
      </c>
      <c r="BS30" s="306">
        <v>-595787799.14999998</v>
      </c>
      <c r="BT30" s="306">
        <v>-597327613.14999998</v>
      </c>
      <c r="BU30" s="306">
        <v>-598867427.14999998</v>
      </c>
      <c r="BV30" s="306">
        <v>-600407241.14999998</v>
      </c>
      <c r="BW30" s="306">
        <v>-602160617.14999998</v>
      </c>
      <c r="BX30" s="306">
        <v>-603762082.14999998</v>
      </c>
      <c r="BY30" s="306">
        <v>-605363547.14999998</v>
      </c>
      <c r="BZ30" s="306">
        <v>-606666961.14999998</v>
      </c>
      <c r="CA30" s="306">
        <v>-608342925.14999998</v>
      </c>
      <c r="CB30" s="306">
        <v>-610018889.14999998</v>
      </c>
      <c r="CC30" s="306">
        <v>-611694853.14999998</v>
      </c>
      <c r="CD30" s="306">
        <v>-613370817.14999998</v>
      </c>
      <c r="CE30" s="306">
        <v>-615046781.14999998</v>
      </c>
      <c r="CF30" s="306">
        <v>-616722745.14999998</v>
      </c>
      <c r="CG30" s="306">
        <v>-618398709.14999998</v>
      </c>
      <c r="CH30" s="306">
        <v>-620074673.53999996</v>
      </c>
      <c r="CI30" s="306">
        <v>-624739780.61000001</v>
      </c>
      <c r="CJ30" s="306">
        <v>-626607339.60000002</v>
      </c>
      <c r="CK30" s="306">
        <v>-628476776.16999996</v>
      </c>
      <c r="CL30" s="306">
        <v>-629650735.55999994</v>
      </c>
      <c r="CM30" s="306">
        <v>-630812393.52999997</v>
      </c>
      <c r="CN30" s="306">
        <v>-631974051.49000001</v>
      </c>
      <c r="CO30" s="306">
        <v>-634950078.16999996</v>
      </c>
      <c r="CP30" s="306">
        <v>-636716525.71000004</v>
      </c>
      <c r="CQ30" s="306">
        <v>-638482973.25</v>
      </c>
      <c r="CR30" s="306">
        <v>-640249420.77999997</v>
      </c>
      <c r="CS30" s="306">
        <v>-642015868.30999994</v>
      </c>
      <c r="CT30" s="306">
        <v>-643782315.85000002</v>
      </c>
      <c r="CU30" s="306">
        <v>-638724224.95000005</v>
      </c>
      <c r="CV30" s="306">
        <v>-640486020.44000006</v>
      </c>
      <c r="CW30" s="306">
        <v>-642295693.63999999</v>
      </c>
      <c r="CX30" s="306">
        <v>-639546847.74000001</v>
      </c>
      <c r="CY30" s="306">
        <v>-641130921.90999997</v>
      </c>
      <c r="CZ30" s="306">
        <v>-642714996.08000004</v>
      </c>
      <c r="DA30" s="306">
        <v>-644299070.23000002</v>
      </c>
      <c r="DB30" s="306">
        <v>-645883144.40999997</v>
      </c>
      <c r="DC30" s="306">
        <v>-692179476.70000005</v>
      </c>
      <c r="DD30" s="306">
        <v>-694789534.76999998</v>
      </c>
      <c r="DE30" s="306">
        <v>-697500320.61000001</v>
      </c>
      <c r="DF30" s="306">
        <f t="shared" si="3"/>
        <v>-654257571.97230756</v>
      </c>
      <c r="DG30" s="632"/>
      <c r="DH30" s="632"/>
      <c r="DI30" s="642"/>
      <c r="DJ30" s="632"/>
      <c r="DK30" s="632"/>
      <c r="DL30" s="632"/>
      <c r="DM30" s="632"/>
      <c r="DN30" s="642"/>
      <c r="DP30" s="642"/>
      <c r="DQ30" s="642"/>
      <c r="DR30" s="642"/>
    </row>
    <row r="31" spans="1:122">
      <c r="A31" s="631" t="s">
        <v>2323</v>
      </c>
      <c r="B31" s="631" t="s">
        <v>2324</v>
      </c>
      <c r="C31" s="184"/>
      <c r="D31" s="184"/>
      <c r="E31" s="184"/>
      <c r="F31" s="184"/>
      <c r="G31" s="184"/>
      <c r="H31" s="184"/>
      <c r="I31" s="236"/>
      <c r="J31" s="236"/>
      <c r="K31" s="184"/>
      <c r="L31" s="184"/>
      <c r="M31" s="184"/>
      <c r="N31" s="184"/>
      <c r="O31" s="184"/>
      <c r="P31" s="184"/>
      <c r="Q31" s="184"/>
      <c r="R31" s="184"/>
      <c r="S31" s="184"/>
      <c r="T31" s="184"/>
      <c r="U31" s="184"/>
      <c r="V31" s="184"/>
      <c r="W31" s="184"/>
      <c r="X31" s="184">
        <v>4185041.37</v>
      </c>
      <c r="Y31" s="184">
        <v>4095691.37</v>
      </c>
      <c r="Z31" s="184">
        <v>4006341.37</v>
      </c>
      <c r="AA31" s="184">
        <v>3916991.37</v>
      </c>
      <c r="AB31" s="184">
        <v>3827641.37</v>
      </c>
      <c r="AC31" s="184">
        <v>3738291.37</v>
      </c>
      <c r="AD31" s="184">
        <v>124230722.37</v>
      </c>
      <c r="AE31" s="184">
        <v>124141372.37</v>
      </c>
      <c r="AF31" s="184">
        <v>124052022.37</v>
      </c>
      <c r="AG31" s="184">
        <v>129753630.37</v>
      </c>
      <c r="AH31" s="184">
        <v>129664280.37</v>
      </c>
      <c r="AI31" s="184">
        <v>129729786.37</v>
      </c>
      <c r="AJ31" s="184">
        <v>127800991.37</v>
      </c>
      <c r="AK31" s="184">
        <v>127742144.37</v>
      </c>
      <c r="AL31" s="184">
        <v>127416496.37</v>
      </c>
      <c r="AM31" s="184">
        <v>128124801.37</v>
      </c>
      <c r="AN31" s="184">
        <v>127955137.37</v>
      </c>
      <c r="AO31" s="184">
        <v>131201019.37</v>
      </c>
      <c r="AP31" s="184">
        <v>127960141.37</v>
      </c>
      <c r="AQ31" s="184">
        <v>126973586.37</v>
      </c>
      <c r="AR31" s="184">
        <v>125987012.37</v>
      </c>
      <c r="AS31" s="184">
        <v>125000447.37</v>
      </c>
      <c r="AT31" s="184">
        <v>124064566.37</v>
      </c>
      <c r="AU31" s="184">
        <v>123090672.37</v>
      </c>
      <c r="AV31" s="184">
        <v>122116778.37</v>
      </c>
      <c r="AW31" s="184">
        <v>121142884.37</v>
      </c>
      <c r="AX31" s="184">
        <v>120168990.37</v>
      </c>
      <c r="AY31" s="184">
        <v>119048632.37</v>
      </c>
      <c r="AZ31" s="631">
        <v>118074740.37</v>
      </c>
      <c r="BA31" s="631">
        <v>117100845.37</v>
      </c>
      <c r="BB31" s="631">
        <v>114873676.37</v>
      </c>
      <c r="BC31" s="631">
        <v>114563555.37</v>
      </c>
      <c r="BD31" s="631">
        <v>114253434.37</v>
      </c>
      <c r="BE31" s="631">
        <v>113834525.37</v>
      </c>
      <c r="BF31" s="631">
        <v>113430573.37</v>
      </c>
      <c r="BG31" s="631">
        <v>113070210.37</v>
      </c>
      <c r="BH31" s="631">
        <v>112709435.37</v>
      </c>
      <c r="BI31" s="631">
        <v>112348660.37</v>
      </c>
      <c r="BJ31" s="631">
        <v>111987885.37</v>
      </c>
      <c r="BK31" s="631">
        <v>111575326.37</v>
      </c>
      <c r="BL31" s="306">
        <v>111145568.37</v>
      </c>
      <c r="BM31" s="306">
        <v>110994589.37</v>
      </c>
      <c r="BN31" s="306">
        <v>110808245.34</v>
      </c>
      <c r="BO31" s="306">
        <v>110511556.34</v>
      </c>
      <c r="BP31" s="306">
        <v>110214867.34</v>
      </c>
      <c r="BQ31" s="306">
        <v>109869338.34</v>
      </c>
      <c r="BR31" s="306">
        <v>109528099.34</v>
      </c>
      <c r="BS31" s="306">
        <v>109201583.34</v>
      </c>
      <c r="BT31" s="306">
        <v>108875067.34</v>
      </c>
      <c r="BU31" s="306">
        <v>108548551.34</v>
      </c>
      <c r="BV31" s="306">
        <v>108222035.34</v>
      </c>
      <c r="BW31" s="306">
        <v>107967063.34</v>
      </c>
      <c r="BX31" s="306">
        <v>107648496.34</v>
      </c>
      <c r="BY31" s="306">
        <v>107329929.34</v>
      </c>
      <c r="BZ31" s="306">
        <v>106916837.34</v>
      </c>
      <c r="CA31" s="306">
        <v>106614120.34</v>
      </c>
      <c r="CB31" s="306">
        <v>106298260.34</v>
      </c>
      <c r="CC31" s="306">
        <v>105982400.34</v>
      </c>
      <c r="CD31" s="306">
        <v>105666540.34</v>
      </c>
      <c r="CE31" s="306">
        <v>105350680.34</v>
      </c>
      <c r="CF31" s="306">
        <v>105034820.34</v>
      </c>
      <c r="CG31" s="306">
        <v>104718960.34</v>
      </c>
      <c r="CH31" s="306">
        <v>104264517.02</v>
      </c>
      <c r="CI31" s="306">
        <v>103901694.91</v>
      </c>
      <c r="CJ31" s="306">
        <v>103568511.88</v>
      </c>
      <c r="CK31" s="306">
        <v>103235328.84</v>
      </c>
      <c r="CL31" s="306">
        <v>102903028.05</v>
      </c>
      <c r="CM31" s="306">
        <v>102555933.11</v>
      </c>
      <c r="CN31" s="306">
        <v>102208838.15000001</v>
      </c>
      <c r="CO31" s="306">
        <v>101827528.54000001</v>
      </c>
      <c r="CP31" s="306">
        <v>101469028.70999999</v>
      </c>
      <c r="CQ31" s="306">
        <v>101110528.87</v>
      </c>
      <c r="CR31" s="306">
        <v>100752029.04000001</v>
      </c>
      <c r="CS31" s="306">
        <v>100393529.19</v>
      </c>
      <c r="CT31" s="306">
        <v>100035029.36</v>
      </c>
      <c r="CU31" s="306">
        <v>99724876.230000004</v>
      </c>
      <c r="CV31" s="306">
        <v>99372641.260000005</v>
      </c>
      <c r="CW31" s="306">
        <v>99020406.299999997</v>
      </c>
      <c r="CX31" s="306">
        <v>98662242.659999996</v>
      </c>
      <c r="CY31" s="306">
        <v>98387857.129999995</v>
      </c>
      <c r="CZ31" s="306">
        <v>98113471.620000005</v>
      </c>
      <c r="DA31" s="306">
        <v>97839086.099999994</v>
      </c>
      <c r="DB31" s="306">
        <v>97564700.579999998</v>
      </c>
      <c r="DC31" s="306">
        <v>99378781.769999996</v>
      </c>
      <c r="DD31" s="306">
        <v>99110595.319999993</v>
      </c>
      <c r="DE31" s="306">
        <v>98842408.879999995</v>
      </c>
      <c r="DF31" s="306">
        <f t="shared" si="3"/>
        <v>98957355.876923084</v>
      </c>
      <c r="DG31" s="632"/>
      <c r="DH31" s="632"/>
      <c r="DI31" s="642"/>
      <c r="DJ31" s="632"/>
      <c r="DK31" s="632"/>
      <c r="DL31" s="632"/>
      <c r="DM31" s="632"/>
      <c r="DN31" s="642"/>
      <c r="DP31" s="642"/>
      <c r="DQ31" s="642"/>
      <c r="DR31" s="642"/>
    </row>
    <row r="32" spans="1:122">
      <c r="A32" s="631" t="s">
        <v>2325</v>
      </c>
      <c r="B32" s="631" t="s">
        <v>2326</v>
      </c>
      <c r="C32" s="184"/>
      <c r="D32" s="184"/>
      <c r="E32" s="184"/>
      <c r="F32" s="184"/>
      <c r="G32" s="184"/>
      <c r="H32" s="184"/>
      <c r="I32" s="236"/>
      <c r="J32" s="236"/>
      <c r="K32" s="184"/>
      <c r="L32" s="184"/>
      <c r="M32" s="184"/>
      <c r="N32" s="184"/>
      <c r="O32" s="184"/>
      <c r="P32" s="184"/>
      <c r="Q32" s="184"/>
      <c r="R32" s="184"/>
      <c r="S32" s="184"/>
      <c r="T32" s="184"/>
      <c r="U32" s="184"/>
      <c r="V32" s="184"/>
      <c r="W32" s="184"/>
      <c r="X32" s="184">
        <v>-105604466.18000001</v>
      </c>
      <c r="Y32" s="184">
        <v>-105757648.18000001</v>
      </c>
      <c r="Z32" s="184">
        <v>-105854851.18000001</v>
      </c>
      <c r="AA32" s="184">
        <v>-100657818.18000001</v>
      </c>
      <c r="AB32" s="184">
        <v>-100902041.18000001</v>
      </c>
      <c r="AC32" s="184">
        <v>-101141359.18000001</v>
      </c>
      <c r="AD32" s="184">
        <v>-105770867.18000001</v>
      </c>
      <c r="AE32" s="184">
        <v>-109272533.18000001</v>
      </c>
      <c r="AF32" s="184">
        <v>-109808789.18000001</v>
      </c>
      <c r="AG32" s="184">
        <v>-107654239.18000001</v>
      </c>
      <c r="AH32" s="184">
        <v>-108536495.18000001</v>
      </c>
      <c r="AI32" s="184">
        <v>-107969532.18000001</v>
      </c>
      <c r="AJ32" s="184">
        <v>-105250333.18000001</v>
      </c>
      <c r="AK32" s="184">
        <v>-105250333.18000001</v>
      </c>
      <c r="AL32" s="184">
        <v>-106651518.18000001</v>
      </c>
      <c r="AM32" s="184">
        <v>-106314136.18000001</v>
      </c>
      <c r="AN32" s="184">
        <v>-106993901.18000001</v>
      </c>
      <c r="AO32" s="184">
        <v>-108364892.18000001</v>
      </c>
      <c r="AP32" s="184">
        <v>-108909634.18000001</v>
      </c>
      <c r="AQ32" s="184">
        <v>-109386866.18000001</v>
      </c>
      <c r="AR32" s="184">
        <v>-109864098.18000001</v>
      </c>
      <c r="AS32" s="184">
        <v>-111121039.18000001</v>
      </c>
      <c r="AT32" s="184">
        <v>-111858174.18000001</v>
      </c>
      <c r="AU32" s="184">
        <v>-112595309.18000001</v>
      </c>
      <c r="AV32" s="184">
        <v>-113332444.18000001</v>
      </c>
      <c r="AW32" s="184">
        <v>-114069579.18000001</v>
      </c>
      <c r="AX32" s="184">
        <v>-114806714.18000001</v>
      </c>
      <c r="AY32" s="184">
        <v>-117796716.18000001</v>
      </c>
      <c r="AZ32" s="631">
        <v>-118533851.18000001</v>
      </c>
      <c r="BA32" s="631">
        <v>-119270986.18000001</v>
      </c>
      <c r="BB32" s="631">
        <v>-119429537.18000001</v>
      </c>
      <c r="BC32" s="631">
        <v>-119995448.18000001</v>
      </c>
      <c r="BD32" s="631">
        <v>-120561359.18000001</v>
      </c>
      <c r="BE32" s="631">
        <v>-121690891.18000001</v>
      </c>
      <c r="BF32" s="631">
        <v>-123034719.18000001</v>
      </c>
      <c r="BG32" s="631">
        <v>-123936014.18000001</v>
      </c>
      <c r="BH32" s="631">
        <v>-124837309.18000001</v>
      </c>
      <c r="BI32" s="631">
        <v>-125738604.18000001</v>
      </c>
      <c r="BJ32" s="631">
        <v>-126639899.18000001</v>
      </c>
      <c r="BK32" s="631">
        <v>-126748802.18000001</v>
      </c>
      <c r="BL32" s="306">
        <v>-127644511.18000001</v>
      </c>
      <c r="BM32" s="306">
        <v>-128540220.18000001</v>
      </c>
      <c r="BN32" s="306">
        <v>-125613102.43000001</v>
      </c>
      <c r="BO32" s="306">
        <v>-126482054.43000001</v>
      </c>
      <c r="BP32" s="306">
        <v>-127351006.43000001</v>
      </c>
      <c r="BQ32" s="306">
        <v>-128465557.43000001</v>
      </c>
      <c r="BR32" s="306">
        <v>-129280041.43000001</v>
      </c>
      <c r="BS32" s="306">
        <v>-130094525.43000001</v>
      </c>
      <c r="BT32" s="306">
        <v>-130909009.43000001</v>
      </c>
      <c r="BU32" s="306">
        <v>-131723493.43000001</v>
      </c>
      <c r="BV32" s="306">
        <v>-132537977.43000001</v>
      </c>
      <c r="BW32" s="306">
        <v>-133418680.43000001</v>
      </c>
      <c r="BX32" s="306">
        <v>-134251182.43000001</v>
      </c>
      <c r="BY32" s="306">
        <v>-135083684.43000001</v>
      </c>
      <c r="BZ32" s="306">
        <v>-135890449.43000001</v>
      </c>
      <c r="CA32" s="306">
        <v>-136717499.43000001</v>
      </c>
      <c r="CB32" s="306">
        <v>-137544549.43000001</v>
      </c>
      <c r="CC32" s="306">
        <v>-138371599.43000001</v>
      </c>
      <c r="CD32" s="306">
        <v>-139198649.43000001</v>
      </c>
      <c r="CE32" s="306">
        <v>-140025699.43000001</v>
      </c>
      <c r="CF32" s="306">
        <v>-140852749.43000001</v>
      </c>
      <c r="CG32" s="306">
        <v>-141679799.43000001</v>
      </c>
      <c r="CH32" s="306">
        <v>-142506849.31999999</v>
      </c>
      <c r="CI32" s="306">
        <v>-144295881</v>
      </c>
      <c r="CJ32" s="306">
        <v>-145189665.65000001</v>
      </c>
      <c r="CK32" s="306">
        <v>-146083480.41999999</v>
      </c>
      <c r="CL32" s="306">
        <v>-146703898.47</v>
      </c>
      <c r="CM32" s="306">
        <v>-147399309.37</v>
      </c>
      <c r="CN32" s="306">
        <v>-148094720.28</v>
      </c>
      <c r="CO32" s="306">
        <v>-149269023.99000001</v>
      </c>
      <c r="CP32" s="306">
        <v>-150124065.83000001</v>
      </c>
      <c r="CQ32" s="306">
        <v>-150979107.68000001</v>
      </c>
      <c r="CR32" s="306">
        <v>-151834149.52000001</v>
      </c>
      <c r="CS32" s="306">
        <v>-152689191.34999999</v>
      </c>
      <c r="CT32" s="306">
        <v>-153544233.19999999</v>
      </c>
      <c r="CU32" s="306">
        <v>-152342819.19</v>
      </c>
      <c r="CV32" s="306">
        <v>-153429628.40000001</v>
      </c>
      <c r="CW32" s="306">
        <v>-154310422.18000001</v>
      </c>
      <c r="CX32" s="306">
        <v>-153753939.30000001</v>
      </c>
      <c r="CY32" s="306">
        <v>-154530825.08000001</v>
      </c>
      <c r="CZ32" s="306">
        <v>-155307710.87</v>
      </c>
      <c r="DA32" s="306">
        <v>-156084596.65000001</v>
      </c>
      <c r="DB32" s="306">
        <v>-156861482.43000001</v>
      </c>
      <c r="DC32" s="306">
        <v>-153087951.97</v>
      </c>
      <c r="DD32" s="306">
        <v>-154551438.68000001</v>
      </c>
      <c r="DE32" s="306">
        <v>-155535269.36000001</v>
      </c>
      <c r="DF32" s="306">
        <f t="shared" si="3"/>
        <v>-154309962.20461538</v>
      </c>
      <c r="DG32" s="632"/>
      <c r="DH32" s="632"/>
      <c r="DI32" s="642"/>
      <c r="DJ32" s="632"/>
      <c r="DK32" s="632"/>
      <c r="DL32" s="632"/>
      <c r="DM32" s="632"/>
      <c r="DN32" s="642"/>
      <c r="DP32" s="642"/>
      <c r="DQ32" s="642"/>
      <c r="DR32" s="642"/>
    </row>
    <row r="33" spans="1:122">
      <c r="A33" s="631" t="s">
        <v>2327</v>
      </c>
      <c r="B33" s="631" t="s">
        <v>2328</v>
      </c>
      <c r="C33" s="184"/>
      <c r="D33" s="184"/>
      <c r="E33" s="184"/>
      <c r="F33" s="184"/>
      <c r="G33" s="184"/>
      <c r="H33" s="184"/>
      <c r="I33" s="236"/>
      <c r="J33" s="236"/>
      <c r="K33" s="184"/>
      <c r="L33" s="184"/>
      <c r="M33" s="184"/>
      <c r="N33" s="184"/>
      <c r="O33" s="184"/>
      <c r="P33" s="184"/>
      <c r="Q33" s="184"/>
      <c r="R33" s="184"/>
      <c r="S33" s="184"/>
      <c r="T33" s="184"/>
      <c r="U33" s="184"/>
      <c r="V33" s="184"/>
      <c r="W33" s="184"/>
      <c r="X33" s="184">
        <v>-8699593.1099999994</v>
      </c>
      <c r="Y33" s="184">
        <v>-8073929.1099999994</v>
      </c>
      <c r="Z33" s="184">
        <v>-7815246.1099999994</v>
      </c>
      <c r="AA33" s="184">
        <v>-7929289.1099999994</v>
      </c>
      <c r="AB33" s="184">
        <v>-7675809.1099999994</v>
      </c>
      <c r="AC33" s="184">
        <v>-7136140.1099999994</v>
      </c>
      <c r="AD33" s="184">
        <v>-1033204.11</v>
      </c>
      <c r="AE33" s="184">
        <v>-836275.11</v>
      </c>
      <c r="AF33" s="184">
        <v>-491452.11000000004</v>
      </c>
      <c r="AG33" s="184">
        <v>-1990818.31</v>
      </c>
      <c r="AH33" s="184">
        <v>-2208239.11</v>
      </c>
      <c r="AI33" s="184">
        <v>-1748097.11</v>
      </c>
      <c r="AJ33" s="184">
        <v>-1521034.11</v>
      </c>
      <c r="AK33" s="184">
        <v>-1343725.11</v>
      </c>
      <c r="AL33" s="184">
        <v>-981706.11</v>
      </c>
      <c r="AM33" s="184">
        <v>-1444191.11</v>
      </c>
      <c r="AN33" s="184">
        <v>-1052804.1100000001</v>
      </c>
      <c r="AO33" s="184">
        <v>-10204995.109999999</v>
      </c>
      <c r="AP33" s="184">
        <v>-9871717.1099999994</v>
      </c>
      <c r="AQ33" s="184">
        <v>-10096667.109999999</v>
      </c>
      <c r="AR33" s="184">
        <v>-10309041.109999999</v>
      </c>
      <c r="AS33" s="184">
        <v>-11931469.109999999</v>
      </c>
      <c r="AT33" s="184">
        <v>-11870929.109999999</v>
      </c>
      <c r="AU33" s="184">
        <v>-11792413.109999999</v>
      </c>
      <c r="AV33" s="184">
        <v>-11110641.109999999</v>
      </c>
      <c r="AW33" s="184">
        <v>-11301608.109999999</v>
      </c>
      <c r="AX33" s="184">
        <v>-12172356.109999999</v>
      </c>
      <c r="AY33" s="184">
        <v>-11809156.109999999</v>
      </c>
      <c r="AZ33" s="631">
        <v>-11759930.109999999</v>
      </c>
      <c r="BA33" s="631">
        <v>-12145708.109999999</v>
      </c>
      <c r="BB33" s="631">
        <v>-35071910.110000007</v>
      </c>
      <c r="BC33" s="631">
        <v>-35176469.110000007</v>
      </c>
      <c r="BD33" s="631">
        <v>-54815054.210000001</v>
      </c>
      <c r="BE33" s="631">
        <v>-56240767.210000001</v>
      </c>
      <c r="BF33" s="631">
        <v>-55722309.210000001</v>
      </c>
      <c r="BG33" s="631">
        <v>-55993735.210000001</v>
      </c>
      <c r="BH33" s="631">
        <v>-55195189.210000001</v>
      </c>
      <c r="BI33" s="631">
        <v>-53892549.210000001</v>
      </c>
      <c r="BJ33" s="631">
        <v>-53967019.210000001</v>
      </c>
      <c r="BK33" s="631">
        <v>-41936792.210000001</v>
      </c>
      <c r="BL33" s="306">
        <v>-42047903.210000001</v>
      </c>
      <c r="BM33" s="306">
        <v>-41761596.210000001</v>
      </c>
      <c r="BN33" s="306">
        <v>-42231956.210000001</v>
      </c>
      <c r="BO33" s="306">
        <v>-42385625.210000001</v>
      </c>
      <c r="BP33" s="306">
        <v>-41895528.210000001</v>
      </c>
      <c r="BQ33" s="306">
        <v>-44445947.210000001</v>
      </c>
      <c r="BR33" s="306">
        <v>-43947912.210000001</v>
      </c>
      <c r="BS33" s="306">
        <v>-43729230.210000001</v>
      </c>
      <c r="BT33" s="306">
        <v>-43389279.210000001</v>
      </c>
      <c r="BU33" s="306">
        <v>-43286625.210000001</v>
      </c>
      <c r="BV33" s="306">
        <v>-43182784.210000001</v>
      </c>
      <c r="BW33" s="306">
        <v>-43393292.210000001</v>
      </c>
      <c r="BX33" s="306">
        <v>-43164674.210000001</v>
      </c>
      <c r="BY33" s="306">
        <v>-43237281.210000001</v>
      </c>
      <c r="BZ33" s="306">
        <v>-42466260.210000001</v>
      </c>
      <c r="CA33" s="306">
        <v>-42414910.210000001</v>
      </c>
      <c r="CB33" s="306">
        <v>-41927458.210000001</v>
      </c>
      <c r="CC33" s="306">
        <v>-42239968.210000001</v>
      </c>
      <c r="CD33" s="306">
        <v>-42140394.210000001</v>
      </c>
      <c r="CE33" s="306">
        <v>-42111906.210000001</v>
      </c>
      <c r="CF33" s="306">
        <v>-42137229.210000001</v>
      </c>
      <c r="CG33" s="306">
        <v>-41950517.210000001</v>
      </c>
      <c r="CH33" s="306">
        <v>-41786502.060000002</v>
      </c>
      <c r="CI33" s="306">
        <v>-41644325.780000001</v>
      </c>
      <c r="CJ33" s="306">
        <v>-41770066.240000002</v>
      </c>
      <c r="CK33" s="306">
        <v>-40590613.859999999</v>
      </c>
      <c r="CL33" s="306">
        <v>-40780087.560000002</v>
      </c>
      <c r="CM33" s="306">
        <v>-40483926.32</v>
      </c>
      <c r="CN33" s="306">
        <v>-40833433.689999998</v>
      </c>
      <c r="CO33" s="306">
        <v>-43405707.439999998</v>
      </c>
      <c r="CP33" s="306">
        <v>-43537165.25</v>
      </c>
      <c r="CQ33" s="306">
        <v>-43453480.07</v>
      </c>
      <c r="CR33" s="306">
        <v>-43048133.539999999</v>
      </c>
      <c r="CS33" s="306">
        <v>-42859645.939999998</v>
      </c>
      <c r="CT33" s="306">
        <v>-42943360.729999997</v>
      </c>
      <c r="CU33" s="306">
        <v>-42357770.640000001</v>
      </c>
      <c r="CV33" s="306">
        <v>-41733825.390000001</v>
      </c>
      <c r="CW33" s="306">
        <v>-41308769.07</v>
      </c>
      <c r="CX33" s="306">
        <v>-41097735.090000004</v>
      </c>
      <c r="CY33" s="306">
        <v>-41034111.289999999</v>
      </c>
      <c r="CZ33" s="306">
        <v>-40734542.939999998</v>
      </c>
      <c r="DA33" s="306">
        <v>-43308929</v>
      </c>
      <c r="DB33" s="306">
        <v>-43846178.909999996</v>
      </c>
      <c r="DC33" s="306">
        <v>-43759427.780000001</v>
      </c>
      <c r="DD33" s="306">
        <v>-43307365.640000001</v>
      </c>
      <c r="DE33" s="306">
        <v>-43136680.119999997</v>
      </c>
      <c r="DF33" s="306">
        <f t="shared" si="3"/>
        <v>-42417564.81076923</v>
      </c>
      <c r="DG33" s="632"/>
      <c r="DH33" s="632"/>
      <c r="DI33" s="642"/>
      <c r="DJ33" s="632"/>
      <c r="DK33" s="632"/>
      <c r="DL33" s="632"/>
      <c r="DM33" s="632"/>
      <c r="DN33" s="642"/>
      <c r="DP33" s="642"/>
      <c r="DQ33" s="642"/>
      <c r="DR33" s="642"/>
    </row>
    <row r="34" spans="1:122">
      <c r="A34" s="631" t="s">
        <v>2329</v>
      </c>
      <c r="B34" s="631" t="s">
        <v>2330</v>
      </c>
      <c r="C34" s="184"/>
      <c r="D34" s="184"/>
      <c r="E34" s="184"/>
      <c r="F34" s="184"/>
      <c r="G34" s="184"/>
      <c r="H34" s="184"/>
      <c r="I34" s="236"/>
      <c r="J34" s="236"/>
      <c r="K34" s="184"/>
      <c r="L34" s="184"/>
      <c r="M34" s="184"/>
      <c r="N34" s="184"/>
      <c r="O34" s="184"/>
      <c r="P34" s="184"/>
      <c r="Q34" s="184"/>
      <c r="R34" s="184"/>
      <c r="S34" s="184"/>
      <c r="T34" s="184"/>
      <c r="U34" s="184"/>
      <c r="V34" s="184"/>
      <c r="W34" s="184"/>
      <c r="X34" s="184">
        <v>2445749.83</v>
      </c>
      <c r="Y34" s="184">
        <v>1750143.8299999998</v>
      </c>
      <c r="Z34" s="184">
        <v>1603245.8299999998</v>
      </c>
      <c r="AA34" s="184">
        <v>2568940.83</v>
      </c>
      <c r="AB34" s="184">
        <v>2570659.83</v>
      </c>
      <c r="AC34" s="184">
        <v>2621441.83</v>
      </c>
      <c r="AD34" s="184">
        <v>5522633.8300000001</v>
      </c>
      <c r="AE34" s="184">
        <v>5768051.8300000001</v>
      </c>
      <c r="AF34" s="184">
        <v>6114087.8300000001</v>
      </c>
      <c r="AG34" s="184">
        <v>6757377.1200000001</v>
      </c>
      <c r="AH34" s="184">
        <v>7293366.8300000001</v>
      </c>
      <c r="AI34" s="184">
        <v>6439194.8300000001</v>
      </c>
      <c r="AJ34" s="184">
        <v>4551403.83</v>
      </c>
      <c r="AK34" s="184">
        <v>4576479.83</v>
      </c>
      <c r="AL34" s="184">
        <v>3981036.83</v>
      </c>
      <c r="AM34" s="184">
        <v>3830075.83</v>
      </c>
      <c r="AN34" s="184">
        <v>3941900.83</v>
      </c>
      <c r="AO34" s="184">
        <v>1326988.8299999998</v>
      </c>
      <c r="AP34" s="184">
        <v>1422211.8299999998</v>
      </c>
      <c r="AQ34" s="184">
        <v>1357940.8299999998</v>
      </c>
      <c r="AR34" s="184">
        <v>1297262.8299999998</v>
      </c>
      <c r="AS34" s="184">
        <v>833711.83</v>
      </c>
      <c r="AT34" s="184">
        <v>851008.83</v>
      </c>
      <c r="AU34" s="184">
        <v>873442.83</v>
      </c>
      <c r="AV34" s="184">
        <v>1068234.8299999998</v>
      </c>
      <c r="AW34" s="184">
        <v>1013672.83</v>
      </c>
      <c r="AX34" s="184">
        <v>1036289.83</v>
      </c>
      <c r="AY34" s="184">
        <v>855176.83</v>
      </c>
      <c r="AZ34" s="631">
        <v>869241.83</v>
      </c>
      <c r="BA34" s="631">
        <v>759019.83</v>
      </c>
      <c r="BB34" s="631">
        <v>-5438354.1699999999</v>
      </c>
      <c r="BC34" s="631">
        <v>-5468228.1699999999</v>
      </c>
      <c r="BD34" s="631">
        <v>-11079571.17</v>
      </c>
      <c r="BE34" s="631">
        <v>-11486918.17</v>
      </c>
      <c r="BF34" s="631">
        <v>-10748744.17</v>
      </c>
      <c r="BG34" s="631">
        <v>-10594135.17</v>
      </c>
      <c r="BH34" s="631">
        <v>-10133819.17</v>
      </c>
      <c r="BI34" s="631">
        <v>-9529476.1699999999</v>
      </c>
      <c r="BJ34" s="631">
        <v>-9318593.1699999999</v>
      </c>
      <c r="BK34" s="631">
        <v>-5948426.1699999999</v>
      </c>
      <c r="BL34" s="306">
        <v>-5748012.1699999999</v>
      </c>
      <c r="BM34" s="306">
        <v>-6076977.1699999999</v>
      </c>
      <c r="BN34" s="306">
        <v>-16443750.210000001</v>
      </c>
      <c r="BO34" s="306">
        <v>-16295070.210000001</v>
      </c>
      <c r="BP34" s="306">
        <v>-15962457.210000001</v>
      </c>
      <c r="BQ34" s="306">
        <v>-16374063.210000001</v>
      </c>
      <c r="BR34" s="306">
        <v>-16231767.210000001</v>
      </c>
      <c r="BS34" s="306">
        <v>-16169286.210000001</v>
      </c>
      <c r="BT34" s="306">
        <v>-16072157.210000001</v>
      </c>
      <c r="BU34" s="306">
        <v>-16042828.210000001</v>
      </c>
      <c r="BV34" s="306">
        <v>-16013160.210000001</v>
      </c>
      <c r="BW34" s="306">
        <v>-16073305.210000001</v>
      </c>
      <c r="BX34" s="306">
        <v>-16007986.210000001</v>
      </c>
      <c r="BY34" s="306">
        <v>-16028730.210000001</v>
      </c>
      <c r="BZ34" s="306">
        <v>-15808438.210000001</v>
      </c>
      <c r="CA34" s="306">
        <v>-15793766.210000001</v>
      </c>
      <c r="CB34" s="306">
        <v>-15654494.210000001</v>
      </c>
      <c r="CC34" s="306">
        <v>-15743782.210000001</v>
      </c>
      <c r="CD34" s="306">
        <v>-15715332.210000001</v>
      </c>
      <c r="CE34" s="306">
        <v>-15709617.210000001</v>
      </c>
      <c r="CF34" s="306">
        <v>-15716852.210000001</v>
      </c>
      <c r="CG34" s="306">
        <v>-15663505.210000001</v>
      </c>
      <c r="CH34" s="306">
        <v>-15616643.73</v>
      </c>
      <c r="CI34" s="306">
        <v>-15582014.49</v>
      </c>
      <c r="CJ34" s="306">
        <v>-15617940.34</v>
      </c>
      <c r="CK34" s="306">
        <v>-15275457.289999999</v>
      </c>
      <c r="CL34" s="306">
        <v>-15322186.359999999</v>
      </c>
      <c r="CM34" s="306">
        <v>-15237568.890000001</v>
      </c>
      <c r="CN34" s="306">
        <v>-15337428.109999999</v>
      </c>
      <c r="CO34" s="306">
        <v>-16072363.41</v>
      </c>
      <c r="CP34" s="306">
        <v>-16109922.779999999</v>
      </c>
      <c r="CQ34" s="306">
        <v>-16086012.74</v>
      </c>
      <c r="CR34" s="306">
        <v>-15970199.449999999</v>
      </c>
      <c r="CS34" s="306">
        <v>-15916345.859999999</v>
      </c>
      <c r="CT34" s="306">
        <v>-15940264.369999999</v>
      </c>
      <c r="CU34" s="306">
        <v>-15772952.880000001</v>
      </c>
      <c r="CV34" s="306">
        <v>-15594682.83</v>
      </c>
      <c r="CW34" s="306">
        <v>-15473238.18</v>
      </c>
      <c r="CX34" s="306">
        <v>-15412942.75</v>
      </c>
      <c r="CY34" s="306">
        <v>-15394764.529999999</v>
      </c>
      <c r="CZ34" s="306">
        <v>-15309173.59</v>
      </c>
      <c r="DA34" s="306">
        <v>-16044712.41</v>
      </c>
      <c r="DB34" s="306">
        <v>-16198212.369999999</v>
      </c>
      <c r="DC34" s="306">
        <v>-14527014.119999999</v>
      </c>
      <c r="DD34" s="306">
        <v>-14410984.859999999</v>
      </c>
      <c r="DE34" s="306">
        <v>-14367175.58</v>
      </c>
      <c r="DF34" s="306">
        <f t="shared" si="3"/>
        <v>-15412497.256153848</v>
      </c>
      <c r="DG34" s="632"/>
      <c r="DH34" s="632"/>
      <c r="DI34" s="642"/>
      <c r="DJ34" s="632"/>
      <c r="DK34" s="632"/>
      <c r="DL34" s="632"/>
      <c r="DM34" s="632"/>
      <c r="DN34" s="642"/>
      <c r="DP34" s="642"/>
      <c r="DQ34" s="642"/>
      <c r="DR34" s="642"/>
    </row>
    <row r="35" spans="1:122">
      <c r="A35" s="644">
        <v>279300</v>
      </c>
      <c r="B35" s="631" t="s">
        <v>2331</v>
      </c>
      <c r="C35" s="184"/>
      <c r="D35" s="184"/>
      <c r="E35" s="184"/>
      <c r="F35" s="184"/>
      <c r="G35" s="184"/>
      <c r="H35" s="184"/>
      <c r="I35" s="236"/>
      <c r="J35" s="236"/>
      <c r="K35" s="184"/>
      <c r="L35" s="184"/>
      <c r="M35" s="184"/>
      <c r="N35" s="184"/>
      <c r="O35" s="184"/>
      <c r="P35" s="184"/>
      <c r="Q35" s="184"/>
      <c r="R35" s="184"/>
      <c r="S35" s="184"/>
      <c r="T35" s="184"/>
      <c r="U35" s="184"/>
      <c r="V35" s="184"/>
      <c r="W35" s="184"/>
      <c r="X35" s="184"/>
      <c r="Y35" s="184"/>
      <c r="Z35" s="184"/>
      <c r="AA35" s="184"/>
      <c r="AB35" s="184"/>
      <c r="AC35" s="184"/>
      <c r="AD35" s="184">
        <v>0</v>
      </c>
      <c r="AE35" s="184">
        <v>0</v>
      </c>
      <c r="AF35" s="184">
        <v>0</v>
      </c>
      <c r="AG35" s="184">
        <v>0</v>
      </c>
      <c r="AH35" s="184">
        <v>0</v>
      </c>
      <c r="AI35" s="184">
        <v>0</v>
      </c>
      <c r="AJ35" s="184">
        <v>0</v>
      </c>
      <c r="AK35" s="184">
        <v>0</v>
      </c>
      <c r="AL35" s="184">
        <v>0</v>
      </c>
      <c r="AM35" s="184">
        <v>0</v>
      </c>
      <c r="AN35" s="184">
        <v>0</v>
      </c>
      <c r="AO35" s="184">
        <v>2495</v>
      </c>
      <c r="AP35" s="184">
        <v>2495</v>
      </c>
      <c r="AQ35" s="184">
        <v>2495</v>
      </c>
      <c r="AR35" s="184">
        <v>2495</v>
      </c>
      <c r="AS35" s="184">
        <v>2495</v>
      </c>
      <c r="AT35" s="184">
        <v>2495</v>
      </c>
      <c r="AU35" s="184">
        <v>2495</v>
      </c>
      <c r="AV35" s="184">
        <v>2495</v>
      </c>
      <c r="AW35" s="184">
        <v>2495</v>
      </c>
      <c r="AX35" s="184">
        <v>3657</v>
      </c>
      <c r="AY35" s="184">
        <v>3657</v>
      </c>
      <c r="AZ35" s="631">
        <v>3657</v>
      </c>
      <c r="BA35" s="631">
        <v>3657</v>
      </c>
      <c r="BB35" s="631">
        <v>3657</v>
      </c>
      <c r="BC35" s="631">
        <v>3657</v>
      </c>
      <c r="BD35" s="631">
        <v>3657</v>
      </c>
      <c r="BE35" s="631">
        <v>3657</v>
      </c>
      <c r="BF35" s="631">
        <v>3657</v>
      </c>
      <c r="BG35" s="631">
        <v>3657</v>
      </c>
      <c r="BH35" s="631">
        <v>3657</v>
      </c>
      <c r="BI35" s="631">
        <v>3657</v>
      </c>
      <c r="BJ35" s="631">
        <v>3657</v>
      </c>
      <c r="BK35" s="631">
        <v>0</v>
      </c>
      <c r="BL35" s="306">
        <v>0</v>
      </c>
      <c r="BM35" s="306">
        <v>0</v>
      </c>
      <c r="BN35" s="306">
        <v>0</v>
      </c>
      <c r="BO35" s="306">
        <v>0</v>
      </c>
      <c r="BP35" s="306">
        <v>0</v>
      </c>
      <c r="BQ35" s="306">
        <v>0</v>
      </c>
      <c r="BR35" s="306">
        <v>0</v>
      </c>
      <c r="BS35" s="306">
        <v>0</v>
      </c>
      <c r="BT35" s="306">
        <v>0</v>
      </c>
      <c r="BU35" s="306">
        <v>0</v>
      </c>
      <c r="BV35" s="306">
        <v>0</v>
      </c>
      <c r="BW35" s="306">
        <v>0</v>
      </c>
      <c r="BX35" s="306">
        <v>0</v>
      </c>
      <c r="BY35" s="306">
        <v>0</v>
      </c>
      <c r="BZ35" s="306">
        <v>0</v>
      </c>
      <c r="CA35" s="306">
        <v>0</v>
      </c>
      <c r="CB35" s="306">
        <v>0</v>
      </c>
      <c r="CC35" s="306">
        <v>0</v>
      </c>
      <c r="CD35" s="306">
        <v>0</v>
      </c>
      <c r="CE35" s="306">
        <v>0</v>
      </c>
      <c r="CF35" s="306">
        <v>0</v>
      </c>
      <c r="CG35" s="306">
        <v>0</v>
      </c>
      <c r="CH35" s="306">
        <v>0</v>
      </c>
      <c r="CI35" s="306">
        <v>0</v>
      </c>
      <c r="CJ35" s="306">
        <v>0</v>
      </c>
      <c r="CK35" s="306">
        <v>0</v>
      </c>
      <c r="CL35" s="306">
        <v>0</v>
      </c>
      <c r="CM35" s="306">
        <v>0</v>
      </c>
      <c r="CN35" s="306">
        <v>0</v>
      </c>
      <c r="CO35" s="306">
        <v>0</v>
      </c>
      <c r="CP35" s="306">
        <v>0</v>
      </c>
      <c r="CQ35" s="306">
        <v>0</v>
      </c>
      <c r="CR35" s="306">
        <v>0</v>
      </c>
      <c r="CS35" s="306">
        <v>0</v>
      </c>
      <c r="CT35" s="306">
        <v>0</v>
      </c>
      <c r="CU35" s="306">
        <v>0</v>
      </c>
      <c r="CV35" s="306">
        <v>0</v>
      </c>
      <c r="CW35" s="306">
        <v>0</v>
      </c>
      <c r="CX35" s="306">
        <v>0</v>
      </c>
      <c r="CY35" s="306">
        <v>0</v>
      </c>
      <c r="CZ35" s="306">
        <v>0</v>
      </c>
      <c r="DA35" s="306">
        <v>0</v>
      </c>
      <c r="DB35" s="306">
        <v>0</v>
      </c>
      <c r="DC35" s="306">
        <v>0</v>
      </c>
      <c r="DD35" s="306">
        <v>0</v>
      </c>
      <c r="DE35" s="306">
        <v>0</v>
      </c>
      <c r="DF35" s="306">
        <f t="shared" si="3"/>
        <v>0</v>
      </c>
      <c r="DG35" s="632"/>
      <c r="DH35" s="632"/>
      <c r="DI35" s="642"/>
      <c r="DJ35" s="632"/>
      <c r="DK35" s="632"/>
      <c r="DL35" s="632"/>
      <c r="DM35" s="632"/>
      <c r="DN35" s="642"/>
      <c r="DP35" s="642"/>
      <c r="DQ35" s="642"/>
      <c r="DR35" s="642"/>
    </row>
    <row r="36" spans="1:122">
      <c r="A36" s="631" t="s">
        <v>2332</v>
      </c>
      <c r="B36" s="631" t="s">
        <v>2333</v>
      </c>
      <c r="C36" s="184"/>
      <c r="D36" s="184"/>
      <c r="E36" s="184"/>
      <c r="F36" s="184"/>
      <c r="G36" s="184"/>
      <c r="H36" s="184"/>
      <c r="I36" s="236"/>
      <c r="J36" s="236"/>
      <c r="K36" s="184"/>
      <c r="L36" s="184"/>
      <c r="M36" s="184"/>
      <c r="N36" s="184"/>
      <c r="O36" s="184"/>
      <c r="P36" s="184"/>
      <c r="Q36" s="184"/>
      <c r="R36" s="184"/>
      <c r="S36" s="184"/>
      <c r="T36" s="184"/>
      <c r="U36" s="184"/>
      <c r="V36" s="184"/>
      <c r="W36" s="184"/>
      <c r="X36" s="184">
        <v>-4185041.37</v>
      </c>
      <c r="Y36" s="184">
        <v>-4095691.37</v>
      </c>
      <c r="Z36" s="184">
        <v>-4006341.37</v>
      </c>
      <c r="AA36" s="184">
        <v>-3916991.37</v>
      </c>
      <c r="AB36" s="184">
        <v>-3827641.37</v>
      </c>
      <c r="AC36" s="184">
        <v>-3738291.37</v>
      </c>
      <c r="AD36" s="184">
        <v>-477049622.37</v>
      </c>
      <c r="AE36" s="184">
        <v>-476960272.37</v>
      </c>
      <c r="AF36" s="184">
        <v>-476870922.37</v>
      </c>
      <c r="AG36" s="184">
        <v>-499532046.37</v>
      </c>
      <c r="AH36" s="184">
        <v>-499442696.37</v>
      </c>
      <c r="AI36" s="184">
        <v>-499508202.37</v>
      </c>
      <c r="AJ36" s="184">
        <v>-492106396.37</v>
      </c>
      <c r="AK36" s="184">
        <v>-492046142.37</v>
      </c>
      <c r="AL36" s="184">
        <v>-490938435.37</v>
      </c>
      <c r="AM36" s="184">
        <v>-493657319.37</v>
      </c>
      <c r="AN36" s="184">
        <v>-492991229.37</v>
      </c>
      <c r="AO36" s="184">
        <v>-505734320.37</v>
      </c>
      <c r="AP36" s="184">
        <v>-502367460.37</v>
      </c>
      <c r="AQ36" s="184">
        <v>-498494317.37</v>
      </c>
      <c r="AR36" s="184">
        <v>-494621099.37</v>
      </c>
      <c r="AS36" s="184">
        <v>-490747920.37</v>
      </c>
      <c r="AT36" s="184">
        <v>-487073722.37</v>
      </c>
      <c r="AU36" s="184">
        <v>-483250287.37</v>
      </c>
      <c r="AV36" s="184">
        <v>-479426852.37</v>
      </c>
      <c r="AW36" s="184">
        <v>-475603417.37</v>
      </c>
      <c r="AX36" s="184">
        <v>-471779982.37</v>
      </c>
      <c r="AY36" s="184">
        <v>-467381542.37</v>
      </c>
      <c r="AZ36" s="631">
        <v>-463558115.37</v>
      </c>
      <c r="BA36" s="631">
        <v>-459734675.37</v>
      </c>
      <c r="BB36" s="631">
        <v>-450990974.37</v>
      </c>
      <c r="BC36" s="631">
        <v>-449773463.37</v>
      </c>
      <c r="BD36" s="631">
        <v>-448555953.37</v>
      </c>
      <c r="BE36" s="631">
        <v>-446911347.37</v>
      </c>
      <c r="BF36" s="631">
        <v>-445325459.37</v>
      </c>
      <c r="BG36" s="631">
        <v>-443910700.37</v>
      </c>
      <c r="BH36" s="631">
        <v>-442494324.37</v>
      </c>
      <c r="BI36" s="631">
        <v>-441077948.37</v>
      </c>
      <c r="BJ36" s="631">
        <v>-439661572.37</v>
      </c>
      <c r="BK36" s="631">
        <v>-438041900.37</v>
      </c>
      <c r="BL36" s="306">
        <v>-436354701.37</v>
      </c>
      <c r="BM36" s="306">
        <v>-434476116.37</v>
      </c>
      <c r="BN36" s="306">
        <v>-435030054.66000003</v>
      </c>
      <c r="BO36" s="306">
        <v>-433865278.66000003</v>
      </c>
      <c r="BP36" s="306">
        <v>-432700502.66000003</v>
      </c>
      <c r="BQ36" s="306">
        <v>-431306059.66000003</v>
      </c>
      <c r="BR36" s="306">
        <v>-429979019.66000003</v>
      </c>
      <c r="BS36" s="306">
        <v>-428709780.66000003</v>
      </c>
      <c r="BT36" s="306">
        <v>-427440541.66000003</v>
      </c>
      <c r="BU36" s="306">
        <v>-426171302.66000003</v>
      </c>
      <c r="BV36" s="306">
        <v>-424902063.66000003</v>
      </c>
      <c r="BW36" s="306">
        <v>-423913702.66000003</v>
      </c>
      <c r="BX36" s="306">
        <v>-422675671.66000003</v>
      </c>
      <c r="BY36" s="306">
        <v>-421437640.66000003</v>
      </c>
      <c r="BZ36" s="306">
        <v>-419828511.66000003</v>
      </c>
      <c r="CA36" s="306">
        <v>-418620808.66000003</v>
      </c>
      <c r="CB36" s="306">
        <v>-417389390.66000003</v>
      </c>
      <c r="CC36" s="306">
        <v>-416157972.66000003</v>
      </c>
      <c r="CD36" s="306">
        <v>-414926554.66000003</v>
      </c>
      <c r="CE36" s="306">
        <v>-413695136.66000003</v>
      </c>
      <c r="CF36" s="306">
        <v>-412463718.66000003</v>
      </c>
      <c r="CG36" s="306">
        <v>-411232300.66000003</v>
      </c>
      <c r="CH36" s="306">
        <v>-409456816.14999998</v>
      </c>
      <c r="CI36" s="306">
        <v>-408142797.38</v>
      </c>
      <c r="CJ36" s="306">
        <v>-406843371.70999998</v>
      </c>
      <c r="CK36" s="306">
        <v>-405543946.06999999</v>
      </c>
      <c r="CL36" s="306">
        <v>-404146216.25999999</v>
      </c>
      <c r="CM36" s="306">
        <v>-402783547.17000002</v>
      </c>
      <c r="CN36" s="306">
        <v>-401420878.07999998</v>
      </c>
      <c r="CO36" s="306">
        <v>-399923884.81999999</v>
      </c>
      <c r="CP36" s="306">
        <v>-398516441</v>
      </c>
      <c r="CQ36" s="306">
        <v>-397108997.19</v>
      </c>
      <c r="CR36" s="306">
        <v>-395701553.38</v>
      </c>
      <c r="CS36" s="306">
        <v>-394294109.55000001</v>
      </c>
      <c r="CT36" s="306">
        <v>-392886665.75</v>
      </c>
      <c r="CU36" s="306">
        <v>-391669027.57999998</v>
      </c>
      <c r="CV36" s="306">
        <v>-390286179.19999999</v>
      </c>
      <c r="CW36" s="306">
        <v>-388903330.83999997</v>
      </c>
      <c r="CX36" s="306">
        <v>-387497206.88999999</v>
      </c>
      <c r="CY36" s="306">
        <v>-386419989.63999999</v>
      </c>
      <c r="CZ36" s="306">
        <v>-385342772.44</v>
      </c>
      <c r="DA36" s="306">
        <v>-384265555.19999999</v>
      </c>
      <c r="DB36" s="306">
        <v>-383188337.97000003</v>
      </c>
      <c r="DC36" s="306">
        <v>-397602954.14999998</v>
      </c>
      <c r="DD36" s="306">
        <v>-396022203.42000002</v>
      </c>
      <c r="DE36" s="306">
        <v>-394951185.25999999</v>
      </c>
      <c r="DF36" s="306">
        <f t="shared" si="3"/>
        <v>-390256116.76076919</v>
      </c>
      <c r="DG36" s="632"/>
      <c r="DH36" s="632"/>
      <c r="DI36" s="642"/>
      <c r="DM36" s="632"/>
      <c r="DN36" s="642"/>
      <c r="DP36" s="642"/>
      <c r="DQ36" s="642"/>
      <c r="DR36" s="642"/>
    </row>
    <row r="37" spans="1:122">
      <c r="A37" s="631" t="s">
        <v>2334</v>
      </c>
      <c r="B37" s="631" t="s">
        <v>2335</v>
      </c>
      <c r="C37" s="184"/>
      <c r="D37" s="184"/>
      <c r="E37" s="184"/>
      <c r="F37" s="184"/>
      <c r="G37" s="184"/>
      <c r="H37" s="184"/>
      <c r="I37" s="236"/>
      <c r="J37" s="236"/>
      <c r="K37" s="184"/>
      <c r="L37" s="184"/>
      <c r="M37" s="184"/>
      <c r="N37" s="184"/>
      <c r="O37" s="184"/>
      <c r="P37" s="184"/>
      <c r="Q37" s="184"/>
      <c r="R37" s="184"/>
      <c r="S37" s="184"/>
      <c r="T37" s="184"/>
      <c r="U37" s="184"/>
      <c r="V37" s="184"/>
      <c r="W37" s="184"/>
      <c r="X37" s="184">
        <v>-46174900</v>
      </c>
      <c r="Y37" s="184">
        <v>-46174900</v>
      </c>
      <c r="Z37" s="184">
        <v>-46174900</v>
      </c>
      <c r="AA37" s="184">
        <v>-45598444</v>
      </c>
      <c r="AB37" s="184">
        <v>-45598444</v>
      </c>
      <c r="AC37" s="184">
        <v>-45598444</v>
      </c>
      <c r="AD37" s="184">
        <v>-43197100</v>
      </c>
      <c r="AE37" s="184">
        <v>-28074949</v>
      </c>
      <c r="AF37" s="184">
        <v>-28074949</v>
      </c>
      <c r="AG37" s="184">
        <v>-28074949</v>
      </c>
      <c r="AH37" s="184">
        <v>-28074949</v>
      </c>
      <c r="AI37" s="184">
        <v>-28074949</v>
      </c>
      <c r="AJ37" s="184">
        <v>-14814410.743301887</v>
      </c>
      <c r="AK37" s="184">
        <v>-14817021.642358489</v>
      </c>
      <c r="AL37" s="184">
        <v>-14890493.838396225</v>
      </c>
      <c r="AM37" s="184">
        <v>-13876138.577735849</v>
      </c>
      <c r="AN37" s="184">
        <v>-14167028.555377359</v>
      </c>
      <c r="AO37" s="184">
        <v>-13678730.93235849</v>
      </c>
      <c r="AP37" s="184">
        <v>-13802748.687977795</v>
      </c>
      <c r="AQ37" s="184">
        <v>-13557482.217375886</v>
      </c>
      <c r="AR37" s="184">
        <v>-13452782.856784869</v>
      </c>
      <c r="AS37" s="184">
        <v>-12050942.392907802</v>
      </c>
      <c r="AT37" s="184">
        <v>-11448050.132269504</v>
      </c>
      <c r="AU37" s="184">
        <v>-11146306.582151301</v>
      </c>
      <c r="AV37" s="184">
        <v>-11676077.669196218</v>
      </c>
      <c r="AW37" s="184">
        <v>-11412810.506524824</v>
      </c>
      <c r="AX37" s="184">
        <v>-10564164.665981088</v>
      </c>
      <c r="AY37" s="184">
        <v>-10433811.82033097</v>
      </c>
      <c r="AZ37" s="184">
        <v>-10156829.787565012</v>
      </c>
      <c r="BA37" s="184">
        <v>-9569325.4879905432</v>
      </c>
      <c r="BB37" s="184">
        <v>20554904</v>
      </c>
      <c r="BC37" s="184">
        <v>20629000</v>
      </c>
      <c r="BD37" s="184">
        <v>46209833</v>
      </c>
      <c r="BE37" s="184">
        <v>46374305</v>
      </c>
      <c r="BF37" s="184">
        <v>46292191</v>
      </c>
      <c r="BG37" s="184">
        <v>46485804</v>
      </c>
      <c r="BH37" s="184">
        <v>45265770</v>
      </c>
      <c r="BI37" s="184">
        <v>45248053.859999999</v>
      </c>
      <c r="BJ37" s="184">
        <v>45231784.090000004</v>
      </c>
      <c r="BK37" s="184">
        <v>28029760</v>
      </c>
      <c r="BL37" s="306">
        <v>28007318.050000004</v>
      </c>
      <c r="BM37" s="306">
        <v>28004494.050000004</v>
      </c>
      <c r="BN37" s="306">
        <v>28407184</v>
      </c>
      <c r="BO37" s="306">
        <v>28421113</v>
      </c>
      <c r="BP37" s="306">
        <v>28315102</v>
      </c>
      <c r="BQ37" s="306">
        <v>28896415</v>
      </c>
      <c r="BR37" s="306">
        <v>28556972</v>
      </c>
      <c r="BS37" s="306">
        <v>28427979</v>
      </c>
      <c r="BT37" s="306">
        <v>28266895</v>
      </c>
      <c r="BU37" s="306">
        <v>28244780.100000005</v>
      </c>
      <c r="BV37" s="306">
        <v>28237816.719999999</v>
      </c>
      <c r="BW37" s="306">
        <v>28847794.25</v>
      </c>
      <c r="BX37" s="306">
        <v>28858934.110000007</v>
      </c>
      <c r="BY37" s="306">
        <v>28889068.310000002</v>
      </c>
      <c r="BZ37" s="306">
        <v>28714774.210000001</v>
      </c>
      <c r="CA37" s="306">
        <v>28797796.810000002</v>
      </c>
      <c r="CB37" s="306">
        <v>28737904.5</v>
      </c>
      <c r="CC37" s="306">
        <v>28758246.629999999</v>
      </c>
      <c r="CD37" s="306">
        <v>28764235.800000001</v>
      </c>
      <c r="CE37" s="306">
        <v>28771075.039999999</v>
      </c>
      <c r="CF37" s="306">
        <v>28967902</v>
      </c>
      <c r="CG37" s="306">
        <v>29034073.589999996</v>
      </c>
      <c r="CH37" s="306">
        <v>29105257.5</v>
      </c>
      <c r="CI37" s="306">
        <v>28946920.650000002</v>
      </c>
      <c r="CJ37" s="306">
        <v>28805213.670000002</v>
      </c>
      <c r="CK37" s="306">
        <v>28236701.819999997</v>
      </c>
      <c r="CL37" s="306">
        <v>28849224</v>
      </c>
      <c r="CM37" s="306">
        <v>28914737.770000003</v>
      </c>
      <c r="CN37" s="306">
        <v>29249783.960000001</v>
      </c>
      <c r="CO37" s="306">
        <v>29461677.190000001</v>
      </c>
      <c r="CP37" s="306">
        <v>29577866</v>
      </c>
      <c r="CQ37" s="306">
        <v>29674277</v>
      </c>
      <c r="CR37" s="306">
        <v>29010417</v>
      </c>
      <c r="CS37" s="306">
        <v>29222294</v>
      </c>
      <c r="CT37" s="306">
        <v>29356701</v>
      </c>
      <c r="CU37" s="306">
        <v>29434659</v>
      </c>
      <c r="CV37" s="306">
        <v>29561400</v>
      </c>
      <c r="CW37" s="306">
        <v>29675675</v>
      </c>
      <c r="CX37" s="306">
        <v>29997264</v>
      </c>
      <c r="CY37" s="306">
        <v>30204863</v>
      </c>
      <c r="CZ37" s="306">
        <v>30330673</v>
      </c>
      <c r="DA37" s="306">
        <v>30298577</v>
      </c>
      <c r="DB37" s="306">
        <v>30374831.700000003</v>
      </c>
      <c r="DC37" s="306">
        <v>29940430.199999999</v>
      </c>
      <c r="DD37" s="306">
        <v>29674982.889999997</v>
      </c>
      <c r="DE37" s="306">
        <v>29729109.060000002</v>
      </c>
      <c r="DF37" s="306">
        <f t="shared" si="3"/>
        <v>29830881.526923075</v>
      </c>
      <c r="DG37" s="632"/>
      <c r="DH37" s="632"/>
      <c r="DI37" s="642"/>
      <c r="DM37" s="632"/>
      <c r="DN37" s="642"/>
      <c r="DP37" s="642"/>
      <c r="DQ37" s="642"/>
      <c r="DR37" s="642"/>
    </row>
    <row r="38" spans="1:122">
      <c r="A38" s="631" t="s">
        <v>2334</v>
      </c>
      <c r="B38" s="631" t="s">
        <v>2336</v>
      </c>
      <c r="C38" s="184"/>
      <c r="D38" s="184"/>
      <c r="E38" s="184"/>
      <c r="F38" s="184"/>
      <c r="G38" s="184"/>
      <c r="H38" s="184"/>
      <c r="I38" s="236"/>
      <c r="J38" s="236"/>
      <c r="K38" s="184"/>
      <c r="L38" s="184"/>
      <c r="M38" s="184"/>
      <c r="N38" s="184"/>
      <c r="O38" s="184"/>
      <c r="P38" s="184"/>
      <c r="Q38" s="184"/>
      <c r="R38" s="184"/>
      <c r="S38" s="184"/>
      <c r="T38" s="184"/>
      <c r="U38" s="184"/>
      <c r="V38" s="184"/>
      <c r="W38" s="184"/>
      <c r="X38" s="184">
        <v>-4129899.4950399995</v>
      </c>
      <c r="Y38" s="184">
        <v>-4174778.4214639994</v>
      </c>
      <c r="Z38" s="184">
        <v>-4235794.0907639991</v>
      </c>
      <c r="AA38" s="184">
        <v>-4280100.6382839996</v>
      </c>
      <c r="AB38" s="184">
        <v>-4314854.3862039996</v>
      </c>
      <c r="AC38" s="184">
        <v>-4391797.4196719993</v>
      </c>
      <c r="AD38" s="306">
        <v>-12352374.838</v>
      </c>
      <c r="AE38" s="306">
        <v>-8339251.4717039997</v>
      </c>
      <c r="AF38" s="306">
        <v>-8086628.0662739975</v>
      </c>
      <c r="AG38" s="306">
        <v>-8007132.8597040018</v>
      </c>
      <c r="AH38" s="306">
        <v>-7915213.9423800008</v>
      </c>
      <c r="AI38" s="306">
        <v>-7761634.8862040965</v>
      </c>
      <c r="AJ38" s="306">
        <v>-7740539.1796499956</v>
      </c>
      <c r="AK38" s="306">
        <v>-7623580.2290369999</v>
      </c>
      <c r="AL38" s="306">
        <v>-7347048.4096829975</v>
      </c>
      <c r="AM38" s="306">
        <v>-7247617.4189519985</v>
      </c>
      <c r="AN38" s="306">
        <v>-7149908.8446119977</v>
      </c>
      <c r="AO38" s="306">
        <v>-7022541.9707369981</v>
      </c>
      <c r="AP38" s="306">
        <v>-7374695.3585999999</v>
      </c>
      <c r="AQ38" s="306">
        <v>-7402413.4071394876</v>
      </c>
      <c r="AR38" s="306">
        <v>-7437340.0714184456</v>
      </c>
      <c r="AS38" s="306">
        <v>-7411844.7640425554</v>
      </c>
      <c r="AT38" s="306">
        <v>-7390317.1026713988</v>
      </c>
      <c r="AU38" s="306">
        <v>-7379715.7602127735</v>
      </c>
      <c r="AV38" s="306">
        <v>-6426289.462529555</v>
      </c>
      <c r="AW38" s="306">
        <v>-6383677.6231678547</v>
      </c>
      <c r="AX38" s="306">
        <v>-6374083.3454846377</v>
      </c>
      <c r="AY38" s="306">
        <v>-6325335.8579905489</v>
      </c>
      <c r="AZ38" s="306">
        <v>-6520600.3300000066</v>
      </c>
      <c r="BA38" s="306">
        <v>-6469082.8629314471</v>
      </c>
      <c r="BB38" s="306">
        <v>-20635019.056737605</v>
      </c>
      <c r="BC38" s="306">
        <v>-20839417.372529566</v>
      </c>
      <c r="BD38" s="306">
        <v>-20837612.193995293</v>
      </c>
      <c r="BE38" s="306">
        <v>-21141062.779976379</v>
      </c>
      <c r="BF38" s="306">
        <v>-21241906.424940914</v>
      </c>
      <c r="BG38" s="306">
        <v>-21366908.775271881</v>
      </c>
      <c r="BH38" s="306">
        <v>-20289978.913948011</v>
      </c>
      <c r="BI38" s="306">
        <v>-20413730.059905455</v>
      </c>
      <c r="BJ38" s="306">
        <v>-20544378.830591034</v>
      </c>
      <c r="BK38" s="306">
        <v>-20670910.633356988</v>
      </c>
      <c r="BL38" s="306">
        <v>-20801043.866406634</v>
      </c>
      <c r="BM38" s="306">
        <v>-20952352.776359353</v>
      </c>
      <c r="BN38" s="306">
        <v>-21414634.210401908</v>
      </c>
      <c r="BO38" s="306">
        <v>-21498185.476595763</v>
      </c>
      <c r="BP38" s="306">
        <v>-21631471.17501184</v>
      </c>
      <c r="BQ38" s="306">
        <v>-21886647.5701655</v>
      </c>
      <c r="BR38" s="306">
        <v>-22029306.934018925</v>
      </c>
      <c r="BS38" s="306">
        <v>-22202631.048439737</v>
      </c>
      <c r="BT38" s="306">
        <v>-22200422.077706873</v>
      </c>
      <c r="BU38" s="306">
        <v>-22336127.541914906</v>
      </c>
      <c r="BV38" s="306">
        <v>-22498814.677565031</v>
      </c>
      <c r="BW38" s="306">
        <v>-22648268.791843988</v>
      </c>
      <c r="BX38" s="306">
        <v>-22797905.451158408</v>
      </c>
      <c r="BY38" s="306">
        <v>-22948917.267895997</v>
      </c>
      <c r="BZ38" s="306">
        <v>-22908186.248226967</v>
      </c>
      <c r="CA38" s="306">
        <v>-23112696.785011835</v>
      </c>
      <c r="CB38" s="306">
        <v>-23176223.972553212</v>
      </c>
      <c r="CC38" s="306">
        <v>-23324809.967754152</v>
      </c>
      <c r="CD38" s="306">
        <v>-23456766.280969288</v>
      </c>
      <c r="CE38" s="306">
        <v>-23579143.248439729</v>
      </c>
      <c r="CF38" s="306">
        <v>-23895977.348888908</v>
      </c>
      <c r="CG38" s="306">
        <v>-24091009.701725788</v>
      </c>
      <c r="CH38" s="306">
        <v>-24291507.169361725</v>
      </c>
      <c r="CI38" s="306">
        <v>-24521815.487092219</v>
      </c>
      <c r="CJ38" s="306">
        <v>-24731537.996406633</v>
      </c>
      <c r="CK38" s="306">
        <v>-25011682.350827444</v>
      </c>
      <c r="CL38" s="306">
        <v>-24713404.496453919</v>
      </c>
      <c r="CM38" s="306">
        <v>-24902172.768274251</v>
      </c>
      <c r="CN38" s="306">
        <v>-25354724.968037844</v>
      </c>
      <c r="CO38" s="306">
        <v>-25675575.261631228</v>
      </c>
      <c r="CP38" s="306">
        <v>-25911435.801773071</v>
      </c>
      <c r="CQ38" s="306">
        <v>-26132714.300969288</v>
      </c>
      <c r="CR38" s="306">
        <v>-25599900.74099293</v>
      </c>
      <c r="CS38" s="306">
        <v>-25824693.744988196</v>
      </c>
      <c r="CT38" s="306">
        <v>-26077030.226075672</v>
      </c>
      <c r="CU38" s="306">
        <v>-26324610.243498839</v>
      </c>
      <c r="CV38" s="306">
        <v>-26563765.462884184</v>
      </c>
      <c r="CW38" s="306">
        <v>-26791178.284728155</v>
      </c>
      <c r="CX38" s="306">
        <v>-27226535.25059104</v>
      </c>
      <c r="CY38" s="306">
        <v>-27191062.46035387</v>
      </c>
      <c r="CZ38" s="306">
        <v>-27437997.298664905</v>
      </c>
      <c r="DA38" s="306">
        <v>-27515386.500763778</v>
      </c>
      <c r="DB38" s="306">
        <v>-27701324.153137814</v>
      </c>
      <c r="DC38" s="306">
        <v>-27880702.714868531</v>
      </c>
      <c r="DD38" s="306">
        <v>-27713639.586632457</v>
      </c>
      <c r="DE38" s="306">
        <v>-27876640.097191326</v>
      </c>
      <c r="DF38" s="306">
        <f t="shared" si="3"/>
        <v>-27086505.078798369</v>
      </c>
      <c r="DG38" s="632"/>
      <c r="DH38" s="632"/>
      <c r="DI38" s="642"/>
      <c r="DJ38" s="632"/>
      <c r="DK38" s="632"/>
      <c r="DL38" s="632"/>
      <c r="DM38" s="632"/>
      <c r="DN38" s="642"/>
      <c r="DP38" s="642"/>
      <c r="DQ38" s="642"/>
      <c r="DR38" s="642"/>
    </row>
    <row r="39" spans="1:122">
      <c r="A39" s="631" t="s">
        <v>2308</v>
      </c>
      <c r="B39" s="631" t="s">
        <v>2337</v>
      </c>
      <c r="C39" s="184"/>
      <c r="D39" s="184"/>
      <c r="E39" s="184"/>
      <c r="F39" s="184"/>
      <c r="G39" s="184"/>
      <c r="H39" s="184"/>
      <c r="I39" s="236"/>
      <c r="J39" s="236"/>
      <c r="K39" s="184"/>
      <c r="L39" s="184"/>
      <c r="M39" s="184"/>
      <c r="N39" s="184"/>
      <c r="O39" s="184"/>
      <c r="P39" s="184"/>
      <c r="Q39" s="184"/>
      <c r="R39" s="184"/>
      <c r="S39" s="184"/>
      <c r="T39" s="184"/>
      <c r="U39" s="184"/>
      <c r="V39" s="184"/>
      <c r="W39" s="184"/>
      <c r="X39" s="184">
        <v>-3431394.9727469473</v>
      </c>
      <c r="Y39" s="184">
        <v>-3405904.4330096063</v>
      </c>
      <c r="Z39" s="184">
        <v>-3424862.9925910644</v>
      </c>
      <c r="AA39" s="184">
        <v>-4930149.8139015138</v>
      </c>
      <c r="AB39" s="184">
        <v>-4914198.7739000339</v>
      </c>
      <c r="AC39" s="184">
        <v>-4991838.2244988354</v>
      </c>
      <c r="AD39" s="184">
        <v>-3553673.0621418483</v>
      </c>
      <c r="AE39" s="184">
        <v>-3956293.1586016272</v>
      </c>
      <c r="AF39" s="184">
        <v>-4019768.9458522564</v>
      </c>
      <c r="AG39" s="184">
        <v>-3831019.2226338433</v>
      </c>
      <c r="AH39" s="184">
        <v>-3873069.1477647759</v>
      </c>
      <c r="AI39" s="184">
        <v>-3753900.9274449814</v>
      </c>
      <c r="AJ39" s="184">
        <v>-3775875.9546371973</v>
      </c>
      <c r="AK39" s="184">
        <v>-3775875.9546371973</v>
      </c>
      <c r="AL39" s="184">
        <v>-3777002.6572026755</v>
      </c>
      <c r="AM39" s="184">
        <v>-4012186.2703555725</v>
      </c>
      <c r="AN39" s="184">
        <v>-4036270.9938842882</v>
      </c>
      <c r="AO39" s="184">
        <v>-3696233.6290087057</v>
      </c>
      <c r="AP39" s="184">
        <v>-3001297.4468435817</v>
      </c>
      <c r="AQ39" s="184">
        <v>-3412415.6037745615</v>
      </c>
      <c r="AR39" s="184">
        <v>-3823533.7607055409</v>
      </c>
      <c r="AS39" s="184">
        <v>-3516473.8022173895</v>
      </c>
      <c r="AT39" s="184">
        <v>-3696038.2134206537</v>
      </c>
      <c r="AU39" s="184">
        <v>-3875602.624623918</v>
      </c>
      <c r="AV39" s="184">
        <v>-4188704.7975874045</v>
      </c>
      <c r="AW39" s="184">
        <v>-4188704.7975874045</v>
      </c>
      <c r="AX39" s="184">
        <v>-5214191.0202704761</v>
      </c>
      <c r="AY39" s="184">
        <v>-5112741.075877578</v>
      </c>
      <c r="AZ39" s="184">
        <v>-5289163.9722671434</v>
      </c>
      <c r="BA39" s="184">
        <v>-5465586.8686567079</v>
      </c>
      <c r="BB39" s="184">
        <v>-3752722.2943697707</v>
      </c>
      <c r="BC39" s="184">
        <v>-3964423.2678049128</v>
      </c>
      <c r="BD39" s="184">
        <v>-4176124.2412400544</v>
      </c>
      <c r="BE39" s="184">
        <v>-4492633.6119293608</v>
      </c>
      <c r="BF39" s="184">
        <v>-4722727.9838183774</v>
      </c>
      <c r="BG39" s="184">
        <v>-4952822.355707393</v>
      </c>
      <c r="BH39" s="184">
        <v>-5206776.6137369815</v>
      </c>
      <c r="BI39" s="184">
        <v>-5437930.2396722045</v>
      </c>
      <c r="BJ39" s="184">
        <v>-5669083.8656074274</v>
      </c>
      <c r="BK39" s="184">
        <v>-5825688.0645779176</v>
      </c>
      <c r="BL39" s="306">
        <v>-6048972.1171157621</v>
      </c>
      <c r="BM39" s="306">
        <v>-6289627.8175867423</v>
      </c>
      <c r="BN39" s="306">
        <v>-7757265.3162784157</v>
      </c>
      <c r="BO39" s="306">
        <v>-8008381.2247920055</v>
      </c>
      <c r="BP39" s="306">
        <v>-8259497.1333055962</v>
      </c>
      <c r="BQ39" s="306">
        <v>-8708659.0511976983</v>
      </c>
      <c r="BR39" s="306">
        <v>-8993880.0904873293</v>
      </c>
      <c r="BS39" s="306">
        <v>-9279101.1297769621</v>
      </c>
      <c r="BT39" s="306">
        <v>-9703806.2359571084</v>
      </c>
      <c r="BU39" s="306">
        <v>-9987937.5917818397</v>
      </c>
      <c r="BV39" s="306">
        <v>-10277154.83416527</v>
      </c>
      <c r="BW39" s="306">
        <v>-9454827.0911232512</v>
      </c>
      <c r="BX39" s="306">
        <v>-9838097.8783355318</v>
      </c>
      <c r="BY39" s="306">
        <v>-10221368.665547812</v>
      </c>
      <c r="BZ39" s="306">
        <v>-5999480.662462282</v>
      </c>
      <c r="CA39" s="306">
        <v>-6378442.3234445769</v>
      </c>
      <c r="CB39" s="306">
        <v>-6770039.119215983</v>
      </c>
      <c r="CC39" s="306">
        <v>-7261290.4560436178</v>
      </c>
      <c r="CD39" s="306">
        <v>-7658336.3418588256</v>
      </c>
      <c r="CE39" s="306">
        <v>-8133975.4052063087</v>
      </c>
      <c r="CF39" s="306">
        <v>-8534895.1106504761</v>
      </c>
      <c r="CG39" s="306">
        <v>-8930829.6907095984</v>
      </c>
      <c r="CH39" s="306">
        <v>-9331525.9483712614</v>
      </c>
      <c r="CI39" s="306">
        <v>-9417297.0086761788</v>
      </c>
      <c r="CJ39" s="306">
        <v>-9772243.5129030179</v>
      </c>
      <c r="CK39" s="306">
        <v>-10127190.03053827</v>
      </c>
      <c r="CL39" s="306">
        <v>-10707374.090834076</v>
      </c>
      <c r="CM39" s="306">
        <v>-10932910.939465107</v>
      </c>
      <c r="CN39" s="306">
        <v>-11158447.791448245</v>
      </c>
      <c r="CO39" s="306">
        <v>-11665818.883901186</v>
      </c>
      <c r="CP39" s="306">
        <v>-11985300.481590223</v>
      </c>
      <c r="CQ39" s="306">
        <v>-12692224.492536567</v>
      </c>
      <c r="CR39" s="306">
        <v>-13021765.655925188</v>
      </c>
      <c r="CS39" s="306">
        <v>-13498879.363545299</v>
      </c>
      <c r="CT39" s="306">
        <v>-13832062.955491213</v>
      </c>
      <c r="CU39" s="306">
        <v>-15909484.835850406</v>
      </c>
      <c r="CV39" s="306">
        <v>-16045493.614113793</v>
      </c>
      <c r="CW39" s="306">
        <v>-16356790.376321629</v>
      </c>
      <c r="CX39" s="306">
        <v>-13604141.611807359</v>
      </c>
      <c r="CY39" s="306">
        <v>-14090845.909695759</v>
      </c>
      <c r="CZ39" s="306">
        <v>-14577550.211080031</v>
      </c>
      <c r="DA39" s="306">
        <v>-15064254.5124643</v>
      </c>
      <c r="DB39" s="306">
        <v>-15550958.813848574</v>
      </c>
      <c r="DC39" s="306">
        <v>-15899774.150122626</v>
      </c>
      <c r="DD39" s="306">
        <v>-16381151.718643541</v>
      </c>
      <c r="DE39" s="306">
        <v>-16862529.17879251</v>
      </c>
      <c r="DF39" s="306">
        <f t="shared" si="3"/>
        <v>-15205685.942444386</v>
      </c>
      <c r="DG39" s="632"/>
      <c r="DH39" s="632"/>
      <c r="DI39" s="642"/>
      <c r="DJ39" s="632"/>
      <c r="DK39" s="632"/>
      <c r="DL39" s="632"/>
      <c r="DM39" s="632"/>
      <c r="DN39" s="642"/>
      <c r="DP39" s="642"/>
      <c r="DQ39" s="642"/>
      <c r="DR39" s="642"/>
    </row>
    <row r="40" spans="1:122">
      <c r="A40" s="631" t="s">
        <v>2338</v>
      </c>
      <c r="B40" s="631" t="s">
        <v>2339</v>
      </c>
      <c r="C40" s="283"/>
      <c r="D40" s="283"/>
      <c r="E40" s="283"/>
      <c r="F40" s="283"/>
      <c r="G40" s="283"/>
      <c r="H40" s="283"/>
      <c r="I40" s="599"/>
      <c r="J40" s="599"/>
      <c r="K40" s="283"/>
      <c r="L40" s="283"/>
      <c r="M40" s="283"/>
      <c r="N40" s="283"/>
      <c r="O40" s="283"/>
      <c r="P40" s="283"/>
      <c r="Q40" s="283"/>
      <c r="R40" s="283"/>
      <c r="S40" s="283"/>
      <c r="T40" s="283"/>
      <c r="U40" s="283"/>
      <c r="V40" s="283"/>
      <c r="W40" s="283"/>
      <c r="X40" s="283">
        <v>-52886921.557098217</v>
      </c>
      <c r="Y40" s="283">
        <v>-52886921.557098217</v>
      </c>
      <c r="Z40" s="283">
        <v>-52886921.557098217</v>
      </c>
      <c r="AA40" s="283">
        <v>-52467169.162244298</v>
      </c>
      <c r="AB40" s="283">
        <v>-52467169.162244298</v>
      </c>
      <c r="AC40" s="283">
        <v>-52467169.162244298</v>
      </c>
      <c r="AD40" s="600">
        <v>-40282632.130208604</v>
      </c>
      <c r="AE40" s="600">
        <v>-26350985.903473102</v>
      </c>
      <c r="AF40" s="600">
        <v>-26350985.903473102</v>
      </c>
      <c r="AG40" s="600">
        <v>-25968044.699139263</v>
      </c>
      <c r="AH40" s="600">
        <v>-25968044.699139263</v>
      </c>
      <c r="AI40" s="600">
        <v>-25968044.699139263</v>
      </c>
      <c r="AJ40" s="600">
        <v>-25928340.880931132</v>
      </c>
      <c r="AK40" s="600">
        <v>-25750920.434311874</v>
      </c>
      <c r="AL40" s="600">
        <v>-25572280.879122715</v>
      </c>
      <c r="AM40" s="600">
        <v>-25390725.171086736</v>
      </c>
      <c r="AN40" s="600">
        <v>-25205301.331166711</v>
      </c>
      <c r="AO40" s="600">
        <v>-25004593.966642134</v>
      </c>
      <c r="AP40" s="600">
        <v>-24750897.834002949</v>
      </c>
      <c r="AQ40" s="600">
        <v>-20852809.525931515</v>
      </c>
      <c r="AR40" s="600">
        <v>-20620340.4997571</v>
      </c>
      <c r="AS40" s="600">
        <v>-20385494.45594421</v>
      </c>
      <c r="AT40" s="600">
        <v>-20148271.394492846</v>
      </c>
      <c r="AU40" s="600">
        <v>-19908671.315403003</v>
      </c>
      <c r="AV40" s="600">
        <v>-19666694.21867469</v>
      </c>
      <c r="AW40" s="600">
        <v>-19422340.104307894</v>
      </c>
      <c r="AX40" s="600">
        <v>-19175608.972302631</v>
      </c>
      <c r="AY40" s="600">
        <v>-18926500.822658889</v>
      </c>
      <c r="AZ40" s="600">
        <v>-18675015.655376665</v>
      </c>
      <c r="BA40" s="600">
        <v>-18421153.470455971</v>
      </c>
      <c r="BB40" s="600">
        <v>-18163838.98988042</v>
      </c>
      <c r="BC40" s="600">
        <v>-17900562.90047469</v>
      </c>
      <c r="BD40" s="600">
        <v>-17677948.281021245</v>
      </c>
      <c r="BE40" s="600">
        <v>-17453312.722279064</v>
      </c>
      <c r="BF40" s="600">
        <v>-17226656.22424816</v>
      </c>
      <c r="BG40" s="600">
        <v>-16997978.786928535</v>
      </c>
      <c r="BH40" s="600">
        <v>-16767280.410320181</v>
      </c>
      <c r="BI40" s="600">
        <v>-16534561</v>
      </c>
      <c r="BJ40" s="600">
        <v>-16299821</v>
      </c>
      <c r="BK40" s="600">
        <v>-16063060</v>
      </c>
      <c r="BL40" s="600">
        <v>-15824277.51099951</v>
      </c>
      <c r="BM40" s="600">
        <v>-15583474.364590552</v>
      </c>
      <c r="BN40" s="600">
        <v>-15340650.278892869</v>
      </c>
      <c r="BO40" s="600">
        <v>-15095799.808419274</v>
      </c>
      <c r="BP40" s="600">
        <v>-14848929.975502197</v>
      </c>
      <c r="BQ40" s="600">
        <v>-14600040.92685559</v>
      </c>
      <c r="BR40" s="600">
        <v>-14349132.222337605</v>
      </c>
      <c r="BS40" s="600">
        <v>-14097644.113074446</v>
      </c>
      <c r="BT40" s="600">
        <v>-13846156</v>
      </c>
      <c r="BU40" s="600">
        <v>-13594667.894548129</v>
      </c>
      <c r="BV40" s="600">
        <v>-13343179.785284968</v>
      </c>
      <c r="BW40" s="600">
        <v>-13091691.676021809</v>
      </c>
      <c r="BX40" s="600">
        <v>-12840203.566758651</v>
      </c>
      <c r="BY40" s="600">
        <v>-12588715.457495492</v>
      </c>
      <c r="BZ40" s="600">
        <v>-12337227.35</v>
      </c>
      <c r="CA40" s="600">
        <v>-12085739.241326099</v>
      </c>
      <c r="CB40" s="600">
        <v>-11834251.133437799</v>
      </c>
      <c r="CC40" s="600">
        <v>-11582763.0250258</v>
      </c>
      <c r="CD40" s="600">
        <v>-11331275</v>
      </c>
      <c r="CE40" s="600">
        <v>-11079787</v>
      </c>
      <c r="CF40" s="600">
        <v>-10828299</v>
      </c>
      <c r="CG40" s="600">
        <v>-10576811</v>
      </c>
      <c r="CH40" s="600">
        <v>-10325323</v>
      </c>
      <c r="CI40" s="600">
        <v>-10073835</v>
      </c>
      <c r="CJ40" s="600">
        <v>-9822347</v>
      </c>
      <c r="CK40" s="600">
        <v>-9570859</v>
      </c>
      <c r="CL40" s="600">
        <v>-9319371</v>
      </c>
      <c r="CM40" s="600">
        <v>-9067883</v>
      </c>
      <c r="CN40" s="600">
        <v>-8816395</v>
      </c>
      <c r="CO40" s="600">
        <v>-8564907</v>
      </c>
      <c r="CP40" s="600">
        <v>-8313419</v>
      </c>
      <c r="CQ40" s="600">
        <v>-8061931</v>
      </c>
      <c r="CR40" s="600">
        <v>-7810443</v>
      </c>
      <c r="CS40" s="600">
        <v>-7558953.2722323239</v>
      </c>
      <c r="CT40" s="600">
        <v>-7307465.1629691655</v>
      </c>
      <c r="CU40" s="600">
        <v>-7055977.053706008</v>
      </c>
      <c r="CV40" s="600">
        <v>-6804488.9444428505</v>
      </c>
      <c r="CW40" s="600">
        <v>-6553000.8351796921</v>
      </c>
      <c r="CX40" s="600">
        <v>-6301512.7259165337</v>
      </c>
      <c r="CY40" s="600">
        <v>-5988991.7817455186</v>
      </c>
      <c r="CZ40" s="600">
        <v>-5740040.6922841799</v>
      </c>
      <c r="DA40" s="600">
        <v>-5491089.6028228421</v>
      </c>
      <c r="DB40" s="600">
        <v>-5242138.5133615043</v>
      </c>
      <c r="DC40" s="600">
        <v>-4993187.4239001656</v>
      </c>
      <c r="DD40" s="1185">
        <v>-4744236.3344388269</v>
      </c>
      <c r="DE40" s="1185">
        <v>-4495285.2449774891</v>
      </c>
      <c r="DF40" s="600">
        <f t="shared" si="3"/>
        <v>-6021259.0452290084</v>
      </c>
      <c r="DG40" s="632"/>
      <c r="DH40" s="632"/>
      <c r="DI40" s="642"/>
      <c r="DJ40" s="632"/>
      <c r="DK40" s="632"/>
      <c r="DL40" s="632"/>
      <c r="DM40" s="632"/>
      <c r="DN40" s="642"/>
      <c r="DP40" s="642"/>
      <c r="DQ40" s="642"/>
      <c r="DR40" s="642"/>
    </row>
    <row r="41" spans="1:122" ht="14.25">
      <c r="B41" s="643" t="s">
        <v>2340</v>
      </c>
      <c r="C41" s="185"/>
      <c r="D41" s="185"/>
      <c r="E41" s="185"/>
      <c r="F41" s="185"/>
      <c r="G41" s="185"/>
      <c r="H41" s="185"/>
      <c r="I41" s="601"/>
      <c r="J41" s="601"/>
      <c r="K41" s="185"/>
      <c r="L41" s="185"/>
      <c r="M41" s="185"/>
      <c r="N41" s="185"/>
      <c r="O41" s="185"/>
      <c r="P41" s="185"/>
      <c r="Q41" s="185"/>
      <c r="R41" s="185"/>
      <c r="S41" s="185"/>
      <c r="T41" s="185"/>
      <c r="U41" s="185"/>
      <c r="V41" s="185"/>
      <c r="W41" s="185"/>
      <c r="X41" s="185">
        <v>-1038310821.2448852</v>
      </c>
      <c r="Y41" s="185">
        <v>-1039131718.6315718</v>
      </c>
      <c r="Z41" s="185">
        <v>-1039764127.8604532</v>
      </c>
      <c r="AA41" s="185">
        <v>-1052074380.8344297</v>
      </c>
      <c r="AB41" s="185">
        <v>-1053506831.5423483</v>
      </c>
      <c r="AC41" s="185">
        <v>-1054706301.0264151</v>
      </c>
      <c r="AD41" s="185">
        <v>-1083026041.2503505</v>
      </c>
      <c r="AE41" s="185">
        <v>-1065676840.7537788</v>
      </c>
      <c r="AF41" s="185">
        <v>-1067209974.1355995</v>
      </c>
      <c r="AG41" s="185">
        <v>-1080485812.9114771</v>
      </c>
      <c r="AH41" s="185">
        <v>-1084087511.009284</v>
      </c>
      <c r="AI41" s="185">
        <v>-1081657468.7327883</v>
      </c>
      <c r="AJ41" s="185">
        <v>-1052309468.9785202</v>
      </c>
      <c r="AK41" s="185">
        <v>-1051813908.4803447</v>
      </c>
      <c r="AL41" s="185">
        <v>-1057190011.0044047</v>
      </c>
      <c r="AM41" s="185">
        <v>-1059447873.6581303</v>
      </c>
      <c r="AN41" s="185">
        <v>-1061119330.9450405</v>
      </c>
      <c r="AO41" s="185">
        <v>-1089973252.7187462</v>
      </c>
      <c r="AP41" s="185">
        <v>-1091166609.5474243</v>
      </c>
      <c r="AQ41" s="185">
        <v>-1085721772.9742215</v>
      </c>
      <c r="AR41" s="185">
        <v>-1084074106.4086659</v>
      </c>
      <c r="AS41" s="185">
        <v>-1085446055.6351118</v>
      </c>
      <c r="AT41" s="185">
        <v>-1083899798.0628543</v>
      </c>
      <c r="AU41" s="185">
        <v>-1082528901.5023909</v>
      </c>
      <c r="AV41" s="185">
        <v>-1080402241.3679879</v>
      </c>
      <c r="AW41" s="185">
        <v>-1079199971.2515879</v>
      </c>
      <c r="AX41" s="185">
        <v>-1097149274.2240388</v>
      </c>
      <c r="AY41" s="185">
        <v>-1096891186.7968578</v>
      </c>
      <c r="AZ41" s="185">
        <v>-1095773555.9652088</v>
      </c>
      <c r="BA41" s="185">
        <v>-1094655524.9100344</v>
      </c>
      <c r="BB41" s="185">
        <v>-1106874289.5609875</v>
      </c>
      <c r="BC41" s="185">
        <v>-1107323476.7608089</v>
      </c>
      <c r="BD41" s="185">
        <v>-1107215881.0362566</v>
      </c>
      <c r="BE41" s="185">
        <v>-1111753381.4341848</v>
      </c>
      <c r="BF41" s="185">
        <v>-1112086625.9530072</v>
      </c>
      <c r="BG41" s="185">
        <v>-1112928465.2379079</v>
      </c>
      <c r="BH41" s="185">
        <v>-1112626974.2580051</v>
      </c>
      <c r="BI41" s="185">
        <v>-1111650903.7595775</v>
      </c>
      <c r="BJ41" s="185">
        <v>-1112448833.9261985</v>
      </c>
      <c r="BK41" s="185">
        <v>-1106994294.0179348</v>
      </c>
      <c r="BL41" s="185">
        <v>-1107662982.7645218</v>
      </c>
      <c r="BM41" s="185">
        <v>-1108010376.2285366</v>
      </c>
      <c r="BN41" s="185">
        <v>-1113731102.1255734</v>
      </c>
      <c r="BO41" s="185">
        <v>-1114876413.8298073</v>
      </c>
      <c r="BP41" s="185">
        <v>-1115361681.6038198</v>
      </c>
      <c r="BQ41" s="185">
        <v>-1119729392.8682189</v>
      </c>
      <c r="BR41" s="185">
        <v>-1120973973.566844</v>
      </c>
      <c r="BS41" s="185">
        <v>-1122440435.6112914</v>
      </c>
      <c r="BT41" s="185">
        <v>-1123747022.6336641</v>
      </c>
      <c r="BU41" s="185">
        <v>-1125217078.2482452</v>
      </c>
      <c r="BV41" s="185">
        <v>-1126702523.8970156</v>
      </c>
      <c r="BW41" s="185">
        <v>-1127339527.6289892</v>
      </c>
      <c r="BX41" s="185">
        <v>-1128830373.1062529</v>
      </c>
      <c r="BY41" s="185">
        <v>-1130690887.4009395</v>
      </c>
      <c r="BZ41" s="185">
        <v>-1126273903.3706892</v>
      </c>
      <c r="CA41" s="185">
        <v>-1128054870.8597827</v>
      </c>
      <c r="CB41" s="185">
        <v>-1129279131.0452073</v>
      </c>
      <c r="CC41" s="185">
        <v>-1131636392.1388237</v>
      </c>
      <c r="CD41" s="185">
        <v>-1133367349.1428285</v>
      </c>
      <c r="CE41" s="185">
        <f t="shared" ref="CE41:CR41" si="4">SUM(CE30:CE40)</f>
        <v>-1135260290.9336462</v>
      </c>
      <c r="CF41" s="185">
        <f t="shared" si="4"/>
        <v>-1137149743.7795396</v>
      </c>
      <c r="CG41" s="185">
        <f t="shared" si="4"/>
        <v>-1138770448.1224356</v>
      </c>
      <c r="CH41" s="185">
        <f t="shared" si="4"/>
        <v>-1140020066.3977327</v>
      </c>
      <c r="CI41" s="185">
        <f t="shared" si="4"/>
        <v>-1145569131.1957684</v>
      </c>
      <c r="CJ41" s="185">
        <f t="shared" si="4"/>
        <v>-1147980786.4993095</v>
      </c>
      <c r="CK41" s="185">
        <f t="shared" si="4"/>
        <v>-1149207974.5313656</v>
      </c>
      <c r="CL41" s="185">
        <f t="shared" si="4"/>
        <v>-1149591021.747288</v>
      </c>
      <c r="CM41" s="185">
        <f t="shared" si="4"/>
        <v>-1150149041.1077394</v>
      </c>
      <c r="CN41" s="185">
        <f t="shared" si="4"/>
        <v>-1151531457.2994862</v>
      </c>
      <c r="CO41" s="185">
        <f t="shared" si="4"/>
        <v>-1158238153.2455323</v>
      </c>
      <c r="CP41" s="185">
        <f t="shared" si="4"/>
        <v>-1160167381.1433635</v>
      </c>
      <c r="CQ41" s="185">
        <f t="shared" si="4"/>
        <v>-1162212634.8535058</v>
      </c>
      <c r="CR41" s="185">
        <f t="shared" si="4"/>
        <v>-1163473120.0269184</v>
      </c>
      <c r="CS41" s="185">
        <f>SUM(CS29:CS40)</f>
        <v>-1165041864.2007658</v>
      </c>
      <c r="CT41" s="185">
        <f t="shared" ref="CT41:DF41" si="5">SUM(CT29:CT40)</f>
        <v>-1166921667.884536</v>
      </c>
      <c r="CU41" s="185">
        <f t="shared" si="5"/>
        <v>-1160997332.1430552</v>
      </c>
      <c r="CV41" s="185">
        <f t="shared" si="5"/>
        <v>-1162010043.0214407</v>
      </c>
      <c r="CW41" s="185">
        <f t="shared" si="5"/>
        <v>-1163296342.1062293</v>
      </c>
      <c r="CX41" s="185">
        <f t="shared" si="5"/>
        <v>-1155781354.6983151</v>
      </c>
      <c r="CY41" s="185">
        <f t="shared" si="5"/>
        <v>-1157188792.4717951</v>
      </c>
      <c r="CZ41" s="185">
        <f t="shared" si="5"/>
        <v>-1158720639.5020289</v>
      </c>
      <c r="DA41" s="185">
        <f t="shared" si="5"/>
        <v>-1163935931.0060508</v>
      </c>
      <c r="DB41" s="185">
        <f t="shared" si="5"/>
        <v>-1166532245.2903478</v>
      </c>
      <c r="DC41" s="185">
        <f t="shared" si="5"/>
        <v>-1220611277.0388913</v>
      </c>
      <c r="DD41" s="185">
        <f t="shared" si="5"/>
        <v>-1223732814.3797147</v>
      </c>
      <c r="DE41" s="185">
        <f>SUM(DE29:DE40)</f>
        <v>-1226848792.8309615</v>
      </c>
      <c r="DF41" s="185">
        <f t="shared" si="5"/>
        <v>-1176278392.0441635</v>
      </c>
      <c r="DG41" s="632"/>
      <c r="DH41" s="632"/>
      <c r="DJ41" s="632"/>
      <c r="DK41" s="632"/>
      <c r="DL41" s="632"/>
      <c r="DM41" s="632"/>
    </row>
    <row r="42" spans="1:122">
      <c r="C42" s="184"/>
      <c r="D42" s="184"/>
      <c r="E42" s="184"/>
      <c r="F42" s="184"/>
      <c r="G42" s="184"/>
      <c r="H42" s="184"/>
      <c r="I42" s="236"/>
      <c r="J42" s="236"/>
      <c r="K42" s="184"/>
      <c r="L42" s="184"/>
      <c r="M42" s="184"/>
      <c r="N42" s="184"/>
      <c r="O42" s="184"/>
      <c r="P42" s="184"/>
      <c r="Q42" s="184"/>
      <c r="R42" s="184"/>
      <c r="S42" s="184"/>
      <c r="T42" s="184"/>
      <c r="U42" s="184"/>
      <c r="V42" s="184"/>
      <c r="W42" s="184">
        <v>0</v>
      </c>
      <c r="X42" s="184">
        <v>-1034879426.2721382</v>
      </c>
      <c r="Y42" s="184">
        <v>-1035725814.1985621</v>
      </c>
      <c r="Z42" s="184">
        <v>-1036339264.8678622</v>
      </c>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632"/>
      <c r="DH42" s="632"/>
      <c r="DJ42" s="632"/>
      <c r="DK42" s="632"/>
      <c r="DL42" s="632"/>
      <c r="DM42" s="632"/>
    </row>
    <row r="43" spans="1:122">
      <c r="C43" s="184"/>
      <c r="D43" s="184"/>
      <c r="E43" s="184"/>
      <c r="F43" s="184"/>
      <c r="G43" s="184"/>
      <c r="H43" s="184"/>
      <c r="I43" s="236"/>
      <c r="J43" s="236"/>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184"/>
      <c r="CG43" s="184"/>
      <c r="CH43" s="184"/>
      <c r="CI43" s="184"/>
      <c r="CJ43" s="184"/>
      <c r="CK43" s="184"/>
      <c r="CL43" s="184"/>
      <c r="CM43" s="184"/>
      <c r="CN43" s="184"/>
      <c r="CO43" s="184"/>
      <c r="CP43" s="184"/>
      <c r="CQ43" s="184"/>
      <c r="CR43" s="184"/>
      <c r="CS43" s="184"/>
      <c r="CT43" s="184"/>
      <c r="CU43" s="184"/>
      <c r="CV43" s="184"/>
      <c r="CW43" s="184"/>
      <c r="CX43" s="184"/>
      <c r="CY43" s="184"/>
      <c r="CZ43" s="184"/>
      <c r="DA43" s="184"/>
      <c r="DB43" s="184"/>
      <c r="DC43" s="184"/>
      <c r="DD43" s="184"/>
      <c r="DE43" s="184"/>
      <c r="DF43" s="184"/>
      <c r="DG43" s="632"/>
      <c r="DH43" s="632"/>
      <c r="DJ43" s="632"/>
      <c r="DK43" s="632"/>
      <c r="DL43" s="632"/>
      <c r="DM43" s="632"/>
    </row>
    <row r="44" spans="1:122">
      <c r="A44" s="631" t="s">
        <v>2341</v>
      </c>
      <c r="B44" s="631" t="s">
        <v>2342</v>
      </c>
      <c r="C44" s="184"/>
      <c r="D44" s="184"/>
      <c r="E44" s="184"/>
      <c r="F44" s="184"/>
      <c r="G44" s="184"/>
      <c r="H44" s="184"/>
      <c r="I44" s="236"/>
      <c r="J44" s="236"/>
      <c r="K44" s="184"/>
      <c r="L44" s="184"/>
      <c r="M44" s="184"/>
      <c r="N44" s="184"/>
      <c r="O44" s="184"/>
      <c r="P44" s="184"/>
      <c r="Q44" s="184"/>
      <c r="R44" s="184"/>
      <c r="S44" s="184"/>
      <c r="T44" s="184"/>
      <c r="U44" s="184"/>
      <c r="V44" s="184"/>
      <c r="W44" s="184"/>
      <c r="X44" s="184">
        <v>3476553.7100000004</v>
      </c>
      <c r="Y44" s="184">
        <v>3610414.1500000004</v>
      </c>
      <c r="Z44" s="184">
        <v>3627929.1700000004</v>
      </c>
      <c r="AA44" s="184">
        <v>3608574.7</v>
      </c>
      <c r="AB44" s="184">
        <v>3665632.3400000003</v>
      </c>
      <c r="AC44" s="184">
        <v>3709942.6900000004</v>
      </c>
      <c r="AD44" s="184">
        <v>3676547.6900000004</v>
      </c>
      <c r="AE44" s="184">
        <v>3788204.4000000004</v>
      </c>
      <c r="AF44" s="184">
        <v>3780820.75</v>
      </c>
      <c r="AG44" s="184">
        <v>3802198.81</v>
      </c>
      <c r="AH44" s="184">
        <v>3836344.8600000003</v>
      </c>
      <c r="AI44" s="184">
        <v>3832653.29</v>
      </c>
      <c r="AJ44" s="184">
        <v>4090859.24</v>
      </c>
      <c r="AK44" s="184">
        <v>4049405.8200000003</v>
      </c>
      <c r="AL44" s="184">
        <v>3832675.66</v>
      </c>
      <c r="AM44" s="184">
        <v>4029567.85</v>
      </c>
      <c r="AN44" s="184">
        <v>4075927.66</v>
      </c>
      <c r="AO44" s="184">
        <v>3438968.4000000004</v>
      </c>
      <c r="AP44" s="184">
        <v>3430101.5300000003</v>
      </c>
      <c r="AQ44" s="184">
        <v>3647406.72</v>
      </c>
      <c r="AR44" s="184">
        <v>3665694.5700000003</v>
      </c>
      <c r="AS44" s="184">
        <v>3682215.0900000003</v>
      </c>
      <c r="AT44" s="184">
        <v>3664183.3800000004</v>
      </c>
      <c r="AU44" s="184">
        <v>3699104.39</v>
      </c>
      <c r="AV44" s="184">
        <v>3727433.8800000004</v>
      </c>
      <c r="AW44" s="184">
        <v>3757815.2100000004</v>
      </c>
      <c r="AX44" s="184">
        <v>3803088.0100000002</v>
      </c>
      <c r="AY44" s="184">
        <v>3785631.7800000003</v>
      </c>
      <c r="AZ44" s="631">
        <v>3829404.18</v>
      </c>
      <c r="BA44" s="631">
        <v>3861864.7300000004</v>
      </c>
      <c r="BB44" s="631">
        <v>3919965.7100000004</v>
      </c>
      <c r="BC44" s="631">
        <v>3912001.12</v>
      </c>
      <c r="BD44" s="631">
        <v>3935150.8400000003</v>
      </c>
      <c r="BE44" s="631">
        <v>3873387.1300000004</v>
      </c>
      <c r="BF44" s="631">
        <v>3895750.97</v>
      </c>
      <c r="BG44" s="631">
        <v>3872479.35</v>
      </c>
      <c r="BH44" s="631">
        <v>3936399.3800000004</v>
      </c>
      <c r="BI44" s="631">
        <v>4010615.5700000003</v>
      </c>
      <c r="BJ44" s="631">
        <v>4006449.3200000003</v>
      </c>
      <c r="BK44" s="631">
        <v>4001393.5</v>
      </c>
      <c r="BL44" s="631">
        <v>4005589.63</v>
      </c>
      <c r="BM44" s="631">
        <v>3975778.2199999997</v>
      </c>
      <c r="BN44" s="631">
        <v>3914305.56</v>
      </c>
      <c r="BO44" s="631">
        <v>3889555.14</v>
      </c>
      <c r="BP44" s="631">
        <v>3912727.99</v>
      </c>
      <c r="BQ44" s="631">
        <v>3908641.4800000004</v>
      </c>
      <c r="BR44" s="631">
        <v>3951395.18</v>
      </c>
      <c r="BS44" s="631">
        <v>3970627.22</v>
      </c>
      <c r="BT44" s="631">
        <v>3960932.72</v>
      </c>
      <c r="BU44" s="631">
        <v>3959494.6100000003</v>
      </c>
      <c r="BV44" s="631">
        <v>3930535.1700000004</v>
      </c>
      <c r="BW44" s="631">
        <v>3898734.74</v>
      </c>
      <c r="BX44" s="631">
        <v>4013231.79</v>
      </c>
      <c r="BY44" s="631">
        <v>4035044.38</v>
      </c>
      <c r="BZ44" s="631">
        <v>4101280.9299999997</v>
      </c>
      <c r="CA44" s="631">
        <v>4114632.61</v>
      </c>
      <c r="CB44" s="631">
        <v>4071294.6799999997</v>
      </c>
      <c r="CC44" s="631">
        <v>4109516.1700000004</v>
      </c>
      <c r="CD44" s="631">
        <v>4101657.56</v>
      </c>
      <c r="CE44" s="631">
        <v>4073981.32</v>
      </c>
      <c r="CF44" s="631">
        <v>4118593.2399999998</v>
      </c>
      <c r="CG44" s="631">
        <v>4133671.17</v>
      </c>
      <c r="CH44" s="631">
        <v>4060221.56</v>
      </c>
      <c r="CI44" s="631">
        <v>4092130.66</v>
      </c>
      <c r="CJ44" s="631">
        <v>4238438.05</v>
      </c>
      <c r="CK44" s="631">
        <v>4192064.16</v>
      </c>
      <c r="CL44" s="631">
        <v>4118458.34</v>
      </c>
      <c r="CM44" s="631">
        <v>4046907.35</v>
      </c>
      <c r="CN44" s="631">
        <v>4125004.1</v>
      </c>
      <c r="CO44" s="631">
        <v>4138865.48</v>
      </c>
      <c r="CP44" s="631">
        <v>4097348.74</v>
      </c>
      <c r="CQ44" s="631">
        <v>4126109.5</v>
      </c>
      <c r="CR44" s="631">
        <v>4213120.5</v>
      </c>
      <c r="CS44" s="631">
        <v>4215070.5</v>
      </c>
      <c r="CT44" s="631">
        <v>4258457.37</v>
      </c>
      <c r="CU44" s="631">
        <v>4278154.2</v>
      </c>
      <c r="CV44" s="631">
        <v>4402232.03</v>
      </c>
      <c r="CW44" s="631">
        <v>4479999.25</v>
      </c>
      <c r="CX44" s="631">
        <v>4536078.34</v>
      </c>
      <c r="CY44" s="631">
        <v>4513402.29</v>
      </c>
      <c r="CZ44" s="631">
        <v>4587491.46</v>
      </c>
      <c r="DA44" s="631">
        <v>4601773.3099999996</v>
      </c>
      <c r="DB44" s="631">
        <v>4802740.2699999996</v>
      </c>
      <c r="DC44" s="631">
        <v>4823092.8499999996</v>
      </c>
      <c r="DD44" s="631">
        <v>4845465.33</v>
      </c>
      <c r="DE44" s="631">
        <v>4690495.9400000004</v>
      </c>
      <c r="DF44" s="631">
        <f>AVERAGE(CS44:DE44)</f>
        <v>4541111.7799999993</v>
      </c>
      <c r="DG44" s="632"/>
      <c r="DH44" s="632"/>
      <c r="DI44" s="642"/>
      <c r="DJ44" s="632"/>
      <c r="DK44" s="632"/>
      <c r="DL44" s="632"/>
      <c r="DM44" s="632"/>
      <c r="DN44" s="642"/>
      <c r="DP44" s="642"/>
      <c r="DQ44" s="642"/>
      <c r="DR44" s="642"/>
    </row>
    <row r="45" spans="1:122">
      <c r="B45" s="631" t="s">
        <v>2343</v>
      </c>
      <c r="C45" s="184"/>
      <c r="D45" s="184"/>
      <c r="E45" s="184"/>
      <c r="F45" s="184"/>
      <c r="G45" s="184"/>
      <c r="H45" s="184"/>
      <c r="I45" s="236"/>
      <c r="J45" s="236"/>
      <c r="K45" s="184"/>
      <c r="L45" s="184"/>
      <c r="M45" s="184"/>
      <c r="N45" s="184"/>
      <c r="O45" s="184"/>
      <c r="P45" s="184"/>
      <c r="Q45" s="184"/>
      <c r="R45" s="184"/>
      <c r="S45" s="184"/>
      <c r="T45" s="184"/>
      <c r="U45" s="184"/>
      <c r="V45" s="184"/>
      <c r="W45" s="184"/>
      <c r="X45" s="184">
        <v>0</v>
      </c>
      <c r="Y45" s="184">
        <v>0</v>
      </c>
      <c r="Z45" s="184">
        <v>0</v>
      </c>
      <c r="AA45" s="184">
        <v>0</v>
      </c>
      <c r="AB45" s="184">
        <v>0</v>
      </c>
      <c r="AC45" s="184">
        <v>0</v>
      </c>
      <c r="AD45" s="184">
        <v>0</v>
      </c>
      <c r="AE45" s="184">
        <v>0</v>
      </c>
      <c r="AF45" s="184">
        <v>0</v>
      </c>
      <c r="AG45" s="184">
        <v>0</v>
      </c>
      <c r="AH45" s="184">
        <v>0</v>
      </c>
      <c r="AI45" s="184">
        <v>0</v>
      </c>
      <c r="AJ45" s="184">
        <v>0</v>
      </c>
      <c r="AK45" s="184">
        <v>0</v>
      </c>
      <c r="AL45" s="184">
        <v>0</v>
      </c>
      <c r="AM45" s="184">
        <v>0</v>
      </c>
      <c r="AN45" s="184">
        <v>0</v>
      </c>
      <c r="AO45" s="184">
        <v>0</v>
      </c>
      <c r="AP45" s="184">
        <v>0</v>
      </c>
      <c r="AQ45" s="184">
        <v>0</v>
      </c>
      <c r="AR45" s="184">
        <v>0</v>
      </c>
      <c r="AS45" s="184">
        <v>0</v>
      </c>
      <c r="AT45" s="184">
        <v>0</v>
      </c>
      <c r="AU45" s="184">
        <v>0</v>
      </c>
      <c r="AV45" s="184">
        <v>0</v>
      </c>
      <c r="AW45" s="184">
        <v>0</v>
      </c>
      <c r="AX45" s="184">
        <v>0</v>
      </c>
      <c r="AY45" s="184">
        <v>0</v>
      </c>
      <c r="AZ45" s="184">
        <v>0</v>
      </c>
      <c r="BA45" s="184">
        <v>0</v>
      </c>
      <c r="BB45" s="184">
        <v>0</v>
      </c>
      <c r="BC45" s="184">
        <v>0</v>
      </c>
      <c r="BD45" s="184">
        <v>0</v>
      </c>
      <c r="BE45" s="184">
        <v>0</v>
      </c>
      <c r="BF45" s="184">
        <v>0</v>
      </c>
      <c r="BG45" s="184">
        <v>0</v>
      </c>
      <c r="BH45" s="344">
        <v>0</v>
      </c>
      <c r="BI45" s="344">
        <v>0</v>
      </c>
      <c r="BJ45" s="344">
        <v>0</v>
      </c>
      <c r="BK45" s="344">
        <v>0</v>
      </c>
      <c r="BL45" s="344">
        <v>0</v>
      </c>
      <c r="BM45" s="344">
        <v>0</v>
      </c>
      <c r="BN45" s="344">
        <v>0</v>
      </c>
      <c r="BO45" s="344">
        <v>0</v>
      </c>
      <c r="BP45" s="344">
        <v>0</v>
      </c>
      <c r="BQ45" s="344">
        <v>0</v>
      </c>
      <c r="BR45" s="344">
        <v>0</v>
      </c>
      <c r="BS45" s="344">
        <v>0</v>
      </c>
      <c r="BT45" s="344">
        <v>0</v>
      </c>
      <c r="BU45" s="344">
        <v>0</v>
      </c>
      <c r="BV45" s="344">
        <v>0</v>
      </c>
      <c r="BW45" s="344"/>
      <c r="BX45" s="344"/>
      <c r="BY45" s="344"/>
      <c r="BZ45" s="344"/>
      <c r="CA45" s="344"/>
      <c r="CB45" s="344"/>
      <c r="CC45" s="344"/>
      <c r="CD45" s="344"/>
      <c r="CE45" s="344"/>
      <c r="CF45" s="344"/>
      <c r="CG45" s="344"/>
      <c r="CH45" s="344"/>
      <c r="CI45" s="344">
        <v>0</v>
      </c>
      <c r="CJ45" s="344"/>
      <c r="CK45" s="344"/>
      <c r="CL45" s="344"/>
      <c r="CM45" s="344"/>
      <c r="CN45" s="344"/>
      <c r="CO45" s="344"/>
      <c r="CP45" s="344"/>
      <c r="CQ45" s="344">
        <v>0</v>
      </c>
      <c r="CR45" s="344"/>
      <c r="CS45" s="344">
        <v>0</v>
      </c>
      <c r="CT45" s="344">
        <v>0</v>
      </c>
      <c r="CU45" s="344">
        <v>0</v>
      </c>
      <c r="CV45" s="344">
        <v>0</v>
      </c>
      <c r="CW45" s="344">
        <v>0</v>
      </c>
      <c r="CX45" s="344">
        <v>0</v>
      </c>
      <c r="CY45" s="344">
        <v>0</v>
      </c>
      <c r="CZ45" s="344">
        <v>0</v>
      </c>
      <c r="DA45" s="344">
        <v>0</v>
      </c>
      <c r="DB45" s="344">
        <v>0</v>
      </c>
      <c r="DC45" s="344">
        <v>0</v>
      </c>
      <c r="DD45" s="344">
        <v>0</v>
      </c>
      <c r="DE45" s="344">
        <v>0</v>
      </c>
      <c r="DF45" s="344">
        <f>AVERAGE(CS45:DE45)</f>
        <v>0</v>
      </c>
      <c r="DG45" s="632"/>
      <c r="DH45" s="632"/>
      <c r="DI45" s="642"/>
      <c r="DJ45" s="632"/>
      <c r="DK45" s="632"/>
      <c r="DL45" s="632"/>
      <c r="DM45" s="632"/>
      <c r="DN45" s="642"/>
      <c r="DP45" s="642"/>
      <c r="DQ45" s="642"/>
      <c r="DR45" s="642"/>
    </row>
    <row r="46" spans="1:122" ht="14.25">
      <c r="B46" s="643" t="s">
        <v>2344</v>
      </c>
      <c r="C46" s="184"/>
      <c r="D46" s="184"/>
      <c r="E46" s="184"/>
      <c r="F46" s="184"/>
      <c r="G46" s="184"/>
      <c r="H46" s="184"/>
      <c r="I46" s="236"/>
      <c r="J46" s="236"/>
      <c r="K46" s="184"/>
      <c r="L46" s="184"/>
      <c r="M46" s="184"/>
      <c r="N46" s="184"/>
      <c r="O46" s="185"/>
      <c r="P46" s="185"/>
      <c r="Q46" s="185"/>
      <c r="R46" s="185"/>
      <c r="S46" s="185"/>
      <c r="T46" s="185"/>
      <c r="U46" s="185"/>
      <c r="V46" s="185"/>
      <c r="W46" s="185"/>
      <c r="X46" s="185">
        <v>3476553.7100000004</v>
      </c>
      <c r="Y46" s="185">
        <v>3610414.1500000004</v>
      </c>
      <c r="Z46" s="185">
        <v>3627929.1700000004</v>
      </c>
      <c r="AA46" s="185">
        <v>3608574.7</v>
      </c>
      <c r="AB46" s="185">
        <v>3665632.3400000003</v>
      </c>
      <c r="AC46" s="185">
        <v>3709942.6900000004</v>
      </c>
      <c r="AD46" s="185">
        <v>3676547.6900000004</v>
      </c>
      <c r="AE46" s="185">
        <v>3788204.4000000004</v>
      </c>
      <c r="AF46" s="185">
        <v>3780820.75</v>
      </c>
      <c r="AG46" s="185"/>
      <c r="AH46" s="185"/>
      <c r="AI46" s="185"/>
      <c r="AJ46" s="185"/>
      <c r="AK46" s="185"/>
      <c r="AL46" s="185"/>
      <c r="AM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f>SUM(DF44:DF45)</f>
        <v>4541111.7799999993</v>
      </c>
      <c r="DG46" s="632"/>
      <c r="DH46" s="632"/>
      <c r="DJ46" s="632"/>
      <c r="DK46" s="632"/>
      <c r="DL46" s="632"/>
      <c r="DM46" s="632"/>
    </row>
    <row r="47" spans="1:122">
      <c r="C47" s="184"/>
      <c r="D47" s="184"/>
      <c r="E47" s="184"/>
      <c r="F47" s="184"/>
      <c r="G47" s="184"/>
      <c r="H47" s="184"/>
      <c r="I47" s="236"/>
      <c r="J47" s="236"/>
      <c r="K47" s="184"/>
      <c r="L47" s="184"/>
      <c r="M47" s="184"/>
      <c r="N47" s="184"/>
      <c r="O47" s="184"/>
      <c r="P47" s="184"/>
      <c r="Q47" s="184"/>
      <c r="R47" s="184"/>
      <c r="S47" s="184"/>
      <c r="T47" s="184"/>
      <c r="U47" s="184"/>
      <c r="V47" s="184"/>
      <c r="W47" s="184"/>
      <c r="X47" s="184"/>
      <c r="Y47" s="184"/>
      <c r="Z47" s="184"/>
      <c r="AA47" s="184"/>
      <c r="AB47" s="184"/>
      <c r="AC47" s="184"/>
      <c r="AD47" s="184"/>
      <c r="AE47" s="184"/>
      <c r="AF47" s="184"/>
      <c r="AG47" s="184"/>
      <c r="AH47" s="184"/>
      <c r="AI47" s="184"/>
      <c r="AJ47" s="184"/>
      <c r="AK47" s="184"/>
      <c r="AL47" s="184"/>
      <c r="AM47" s="184"/>
      <c r="AN47" s="184"/>
      <c r="AO47" s="184"/>
      <c r="AP47" s="184"/>
      <c r="AQ47" s="184"/>
      <c r="AR47" s="184"/>
      <c r="AS47" s="184"/>
      <c r="AT47" s="184"/>
      <c r="AU47" s="184"/>
      <c r="AV47" s="184"/>
      <c r="AW47" s="184"/>
      <c r="AX47" s="184"/>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632"/>
      <c r="DH47" s="632"/>
      <c r="DJ47" s="632"/>
      <c r="DK47" s="632"/>
      <c r="DL47" s="632"/>
      <c r="DM47" s="632"/>
    </row>
    <row r="48" spans="1:122">
      <c r="A48" s="631" t="s">
        <v>2345</v>
      </c>
      <c r="B48" s="631" t="s">
        <v>2346</v>
      </c>
      <c r="C48" s="184"/>
      <c r="D48" s="184"/>
      <c r="E48" s="184"/>
      <c r="F48" s="184"/>
      <c r="G48" s="184"/>
      <c r="H48" s="184"/>
      <c r="I48" s="236"/>
      <c r="J48" s="236"/>
      <c r="K48" s="184"/>
      <c r="L48" s="184"/>
      <c r="M48" s="184"/>
      <c r="N48" s="184"/>
      <c r="O48" s="184"/>
      <c r="P48" s="184"/>
      <c r="Q48" s="184"/>
      <c r="R48" s="184"/>
      <c r="S48" s="184"/>
      <c r="T48" s="184"/>
      <c r="U48" s="184"/>
      <c r="V48" s="184"/>
      <c r="W48" s="184"/>
      <c r="X48" s="184">
        <v>0</v>
      </c>
      <c r="Y48" s="184">
        <v>0</v>
      </c>
      <c r="Z48" s="184">
        <v>4320520.16</v>
      </c>
      <c r="AA48" s="184">
        <v>10540074.07</v>
      </c>
      <c r="AB48" s="184">
        <v>16765459.09</v>
      </c>
      <c r="AC48" s="184">
        <v>18317401.670000002</v>
      </c>
      <c r="AD48" s="184">
        <v>11554295.76</v>
      </c>
      <c r="AE48" s="184">
        <v>0</v>
      </c>
      <c r="AF48" s="184">
        <v>0</v>
      </c>
      <c r="AG48" s="184">
        <v>0</v>
      </c>
      <c r="AH48" s="184">
        <v>0</v>
      </c>
      <c r="AI48" s="184">
        <v>0</v>
      </c>
      <c r="AJ48" s="184">
        <v>0</v>
      </c>
      <c r="AK48" s="184">
        <v>0</v>
      </c>
      <c r="AL48" s="184">
        <v>3755062.47</v>
      </c>
      <c r="AM48" s="184">
        <v>10114259.01</v>
      </c>
      <c r="AN48" s="184">
        <v>16485760.09</v>
      </c>
      <c r="AO48" s="184">
        <v>18073163.5</v>
      </c>
      <c r="AP48" s="184">
        <v>11204857.789999999</v>
      </c>
      <c r="AQ48" s="184">
        <v>0</v>
      </c>
      <c r="AR48" s="184">
        <v>0</v>
      </c>
      <c r="AS48" s="184">
        <v>0</v>
      </c>
      <c r="AT48" s="184">
        <v>0</v>
      </c>
      <c r="AU48" s="184">
        <v>0</v>
      </c>
      <c r="AV48" s="184">
        <v>0</v>
      </c>
      <c r="AW48" s="184">
        <v>0</v>
      </c>
      <c r="AX48" s="184">
        <v>3814727.09</v>
      </c>
      <c r="AY48" s="184">
        <v>10227813.109999999</v>
      </c>
      <c r="AZ48" s="631">
        <v>16646050.48</v>
      </c>
      <c r="BA48" s="631">
        <v>18246089.850000001</v>
      </c>
      <c r="BB48" s="631">
        <v>11318334.119999999</v>
      </c>
      <c r="BC48" s="631">
        <v>0</v>
      </c>
      <c r="BD48" s="631">
        <v>0</v>
      </c>
      <c r="BE48" s="631">
        <v>0</v>
      </c>
      <c r="BF48" s="631">
        <v>0</v>
      </c>
      <c r="BG48" s="631">
        <v>0</v>
      </c>
      <c r="BH48" s="631">
        <v>0</v>
      </c>
      <c r="BI48" s="631">
        <v>0</v>
      </c>
      <c r="BJ48" s="631">
        <v>5707459.04</v>
      </c>
      <c r="BK48" s="631">
        <v>14951786.199999999</v>
      </c>
      <c r="BL48" s="631">
        <v>24195020.16</v>
      </c>
      <c r="BM48" s="631">
        <v>26524403.239999998</v>
      </c>
      <c r="BN48" s="631">
        <v>16590923.130000001</v>
      </c>
      <c r="BO48" s="631">
        <v>0</v>
      </c>
      <c r="BP48" s="631">
        <v>0</v>
      </c>
      <c r="BQ48" s="631">
        <v>0</v>
      </c>
      <c r="BR48" s="631">
        <v>0</v>
      </c>
      <c r="BS48" s="631">
        <v>0</v>
      </c>
      <c r="BT48" s="631">
        <v>0</v>
      </c>
      <c r="BU48" s="631">
        <v>0</v>
      </c>
      <c r="BV48" s="631">
        <v>5884321.5700000003</v>
      </c>
      <c r="BW48" s="631">
        <v>15787709.76</v>
      </c>
      <c r="BX48" s="631">
        <v>25692022.859999999</v>
      </c>
      <c r="BY48" s="631">
        <v>28181771.440000001</v>
      </c>
      <c r="BZ48" s="631">
        <v>17548102.219999999</v>
      </c>
      <c r="CA48" s="631">
        <v>0</v>
      </c>
      <c r="CB48" s="631">
        <v>0</v>
      </c>
      <c r="CC48" s="631">
        <v>0</v>
      </c>
      <c r="CD48" s="631">
        <v>0</v>
      </c>
      <c r="CE48" s="631">
        <v>0</v>
      </c>
      <c r="CF48" s="631">
        <v>0</v>
      </c>
      <c r="CG48" s="631">
        <v>0</v>
      </c>
      <c r="CH48" s="631">
        <v>0</v>
      </c>
      <c r="CI48" s="631">
        <v>16702006.07</v>
      </c>
      <c r="CJ48" s="631">
        <v>27180949.550000001</v>
      </c>
      <c r="CK48" s="631">
        <v>29806278.550000001</v>
      </c>
      <c r="CL48" s="631">
        <v>18518047.670000002</v>
      </c>
      <c r="CM48" s="631">
        <v>0</v>
      </c>
      <c r="CN48" s="631">
        <v>0</v>
      </c>
      <c r="CO48" s="631">
        <v>0</v>
      </c>
      <c r="CP48" s="631">
        <v>0</v>
      </c>
      <c r="CQ48" s="631">
        <v>0</v>
      </c>
      <c r="CR48" s="631">
        <v>0</v>
      </c>
      <c r="CS48" s="631">
        <v>0</v>
      </c>
      <c r="CT48" s="631">
        <v>6610269.0099999998</v>
      </c>
      <c r="CU48" s="631">
        <v>17877705.760000002</v>
      </c>
      <c r="CV48" s="631">
        <v>29144596.539999999</v>
      </c>
      <c r="CW48" s="631">
        <v>31971635.859999999</v>
      </c>
      <c r="CX48" s="631">
        <v>19854534.699999999</v>
      </c>
      <c r="CY48" s="631">
        <v>0</v>
      </c>
      <c r="CZ48" s="631">
        <v>0</v>
      </c>
      <c r="DA48" s="631">
        <v>0</v>
      </c>
      <c r="DB48" s="631">
        <v>0</v>
      </c>
      <c r="DC48" s="631">
        <v>0</v>
      </c>
      <c r="DD48" s="631">
        <v>0</v>
      </c>
      <c r="DE48" s="631">
        <v>0</v>
      </c>
      <c r="DF48" s="631">
        <f>AVERAGE(CS48:DE48)</f>
        <v>8112210.9130769232</v>
      </c>
      <c r="DG48" s="645"/>
      <c r="DK48" s="632"/>
      <c r="DL48" s="632"/>
      <c r="DM48" s="632"/>
      <c r="DN48" s="642"/>
      <c r="DP48" s="642"/>
      <c r="DQ48" s="642"/>
      <c r="DR48" s="642"/>
    </row>
    <row r="49" spans="1:122">
      <c r="A49" s="631" t="s">
        <v>2347</v>
      </c>
      <c r="B49" s="631" t="s">
        <v>2348</v>
      </c>
      <c r="C49" s="184"/>
      <c r="D49" s="184"/>
      <c r="E49" s="184"/>
      <c r="F49" s="184"/>
      <c r="G49" s="184"/>
      <c r="H49" s="184"/>
      <c r="I49" s="236"/>
      <c r="J49" s="236"/>
      <c r="K49" s="184"/>
      <c r="L49" s="184"/>
      <c r="M49" s="184"/>
      <c r="N49" s="184"/>
      <c r="O49" s="184"/>
      <c r="P49" s="184"/>
      <c r="Q49" s="184"/>
      <c r="R49" s="184"/>
      <c r="S49" s="184"/>
      <c r="T49" s="184"/>
      <c r="U49" s="184"/>
      <c r="V49" s="184"/>
      <c r="W49" s="184"/>
      <c r="X49" s="184">
        <v>-8284172.2300000004</v>
      </c>
      <c r="Y49" s="184">
        <v>-1982010.33</v>
      </c>
      <c r="Z49" s="184">
        <v>0</v>
      </c>
      <c r="AA49" s="184">
        <v>0</v>
      </c>
      <c r="AB49" s="184">
        <v>0</v>
      </c>
      <c r="AC49" s="184">
        <v>0</v>
      </c>
      <c r="AD49" s="184">
        <v>-1.0000000242143869E-2</v>
      </c>
      <c r="AE49" s="184">
        <v>-64396.549999999814</v>
      </c>
      <c r="AF49" s="184">
        <v>-12993761.379999999</v>
      </c>
      <c r="AG49" s="184">
        <v>-21056273.280000001</v>
      </c>
      <c r="AH49" s="184">
        <v>-20595347.710000001</v>
      </c>
      <c r="AI49" s="184">
        <v>-15366004.289999999</v>
      </c>
      <c r="AJ49" s="184">
        <v>-8967791.8300000001</v>
      </c>
      <c r="AK49" s="184">
        <v>-2600211.31</v>
      </c>
      <c r="AL49" s="184">
        <v>1038.3599999998696</v>
      </c>
      <c r="AM49" s="184">
        <v>1038.3599999998696</v>
      </c>
      <c r="AN49" s="184">
        <v>1038.3700000001118</v>
      </c>
      <c r="AO49" s="184">
        <v>-2.0000000018626451E-2</v>
      </c>
      <c r="AP49" s="184">
        <v>-1.0000000242143869E-2</v>
      </c>
      <c r="AQ49" s="184">
        <v>-596640.81000000006</v>
      </c>
      <c r="AR49" s="184">
        <v>-13681705.309999999</v>
      </c>
      <c r="AS49" s="184">
        <v>-21847502.34</v>
      </c>
      <c r="AT49" s="184">
        <v>-20844296.48</v>
      </c>
      <c r="AU49" s="184">
        <v>-15547628.109999999</v>
      </c>
      <c r="AV49" s="184">
        <v>-9073223.8000000007</v>
      </c>
      <c r="AW49" s="184">
        <v>-2625065.06</v>
      </c>
      <c r="AX49" s="184">
        <v>0</v>
      </c>
      <c r="AY49" s="184">
        <v>0</v>
      </c>
      <c r="AZ49" s="184">
        <v>-1.0000000242143869E-2</v>
      </c>
      <c r="BA49" s="184">
        <v>0</v>
      </c>
      <c r="BB49" s="184">
        <v>0</v>
      </c>
      <c r="BC49" s="184">
        <v>-5555855.1200000001</v>
      </c>
      <c r="BD49" s="184">
        <v>-24232533.009999998</v>
      </c>
      <c r="BE49" s="184">
        <v>-35895819.700000003</v>
      </c>
      <c r="BF49" s="184">
        <v>-29762515.59</v>
      </c>
      <c r="BG49" s="184">
        <v>-22189604.039999999</v>
      </c>
      <c r="BH49" s="283">
        <v>-12878738.559999999</v>
      </c>
      <c r="BI49" s="283">
        <v>-3578426.77</v>
      </c>
      <c r="BJ49" s="283">
        <v>9.9999997764825821E-3</v>
      </c>
      <c r="BK49" s="283">
        <v>9.9999997764825821E-3</v>
      </c>
      <c r="BL49" s="283">
        <v>0.01</v>
      </c>
      <c r="BM49" s="283">
        <v>0.02</v>
      </c>
      <c r="BN49" s="283">
        <v>0.01</v>
      </c>
      <c r="BO49" s="283">
        <v>-1356189.5</v>
      </c>
      <c r="BP49" s="283">
        <v>-21198885.719999999</v>
      </c>
      <c r="BQ49" s="283">
        <v>-33630075.910000004</v>
      </c>
      <c r="BR49" s="283">
        <v>-31652509.349999998</v>
      </c>
      <c r="BS49" s="283">
        <v>-23605224.02</v>
      </c>
      <c r="BT49" s="283">
        <v>-13747991.51</v>
      </c>
      <c r="BU49" s="283">
        <v>-3925134.05</v>
      </c>
      <c r="BV49" s="283">
        <v>9.9999997764825821E-3</v>
      </c>
      <c r="BW49" s="283">
        <v>9.9999997764825821E-3</v>
      </c>
      <c r="BX49" s="283">
        <v>0</v>
      </c>
      <c r="BY49" s="283">
        <v>0</v>
      </c>
      <c r="BZ49" s="283">
        <v>9.9999997764825821E-3</v>
      </c>
      <c r="CA49" s="283">
        <v>-2518323.62</v>
      </c>
      <c r="CB49" s="283">
        <v>-23784863.079999998</v>
      </c>
      <c r="CC49" s="283">
        <v>-37108213.43</v>
      </c>
      <c r="CD49" s="283">
        <v>-33938746.009999998</v>
      </c>
      <c r="CE49" s="283">
        <v>-25321845.129999999</v>
      </c>
      <c r="CF49" s="283">
        <v>-14772834.939999999</v>
      </c>
      <c r="CG49" s="283">
        <v>-4263836.16</v>
      </c>
      <c r="CH49" s="283">
        <v>-10490723.439999999</v>
      </c>
      <c r="CI49" s="283">
        <v>0</v>
      </c>
      <c r="CJ49" s="283">
        <v>-0.01</v>
      </c>
      <c r="CK49" s="283">
        <v>-0.01</v>
      </c>
      <c r="CL49" s="283">
        <v>0.01</v>
      </c>
      <c r="CM49" s="283">
        <v>-3232641.9</v>
      </c>
      <c r="CN49" s="283">
        <v>-26091021.370000001</v>
      </c>
      <c r="CO49" s="283">
        <v>-39234141.030000001</v>
      </c>
      <c r="CP49" s="283">
        <v>-36407971.189999998</v>
      </c>
      <c r="CQ49" s="283">
        <v>-27175470.780000001</v>
      </c>
      <c r="CR49" s="283">
        <v>-15882176.15</v>
      </c>
      <c r="CS49" s="283">
        <v>-4636577.5</v>
      </c>
      <c r="CT49" s="283">
        <v>0</v>
      </c>
      <c r="CU49" s="283">
        <v>0</v>
      </c>
      <c r="CV49" s="283">
        <v>0</v>
      </c>
      <c r="CW49" s="283">
        <v>0</v>
      </c>
      <c r="CX49" s="283">
        <v>0</v>
      </c>
      <c r="CY49" s="283">
        <v>-2267232.25</v>
      </c>
      <c r="CZ49" s="283">
        <v>-26724752.210000001</v>
      </c>
      <c r="DA49" s="283">
        <v>-42031938.700000003</v>
      </c>
      <c r="DB49" s="283">
        <v>-39019085.439999998</v>
      </c>
      <c r="DC49" s="283">
        <v>-29138438.440000001</v>
      </c>
      <c r="DD49" s="1186">
        <v>-17053901.559999999</v>
      </c>
      <c r="DE49" s="1186">
        <v>-4991802.08</v>
      </c>
      <c r="DF49" s="283">
        <f>AVERAGE(CS49:DE49)</f>
        <v>-12758748.321538461</v>
      </c>
      <c r="DG49" s="645"/>
      <c r="DK49" s="632"/>
      <c r="DL49" s="632"/>
      <c r="DM49" s="632"/>
      <c r="DN49" s="642"/>
      <c r="DP49" s="642"/>
      <c r="DQ49" s="642"/>
      <c r="DR49" s="642"/>
    </row>
    <row r="50" spans="1:122" ht="14.25">
      <c r="B50" s="643" t="s">
        <v>2349</v>
      </c>
      <c r="C50" s="184"/>
      <c r="D50" s="184"/>
      <c r="E50" s="184"/>
      <c r="F50" s="184"/>
      <c r="G50" s="184"/>
      <c r="H50" s="184"/>
      <c r="I50" s="236"/>
      <c r="J50" s="236"/>
      <c r="K50" s="184"/>
      <c r="L50" s="184"/>
      <c r="M50" s="184"/>
      <c r="N50" s="184"/>
      <c r="O50" s="185"/>
      <c r="P50" s="185"/>
      <c r="Q50" s="185"/>
      <c r="R50" s="185"/>
      <c r="S50" s="185"/>
      <c r="T50" s="185"/>
      <c r="U50" s="185"/>
      <c r="V50" s="185"/>
      <c r="W50" s="185"/>
      <c r="X50" s="185">
        <v>-8284172.2300000004</v>
      </c>
      <c r="Y50" s="185">
        <v>-1982010.33</v>
      </c>
      <c r="Z50" s="185">
        <v>4320520.16</v>
      </c>
      <c r="AA50" s="185">
        <v>10540074.07</v>
      </c>
      <c r="AB50" s="185">
        <v>16765459.09</v>
      </c>
      <c r="AC50" s="185">
        <v>18317401.670000002</v>
      </c>
      <c r="AD50" s="185">
        <v>11554295.75</v>
      </c>
      <c r="AE50" s="185">
        <v>-64396.549999999814</v>
      </c>
      <c r="AF50" s="185">
        <v>-12993761.379999999</v>
      </c>
      <c r="AG50" s="185">
        <v>-21056273.280000001</v>
      </c>
      <c r="AH50" s="185">
        <v>-20595347.710000001</v>
      </c>
      <c r="AI50" s="185">
        <v>-15366004.289999999</v>
      </c>
      <c r="AJ50" s="185">
        <v>-8967791.8300000001</v>
      </c>
      <c r="AK50" s="185">
        <v>-2600211.31</v>
      </c>
      <c r="AL50" s="185">
        <v>3756100.83</v>
      </c>
      <c r="AM50" s="185">
        <v>10115297.369999999</v>
      </c>
      <c r="AN50" s="185">
        <v>16486798.460000001</v>
      </c>
      <c r="AO50" s="185">
        <v>18073163.48</v>
      </c>
      <c r="AP50" s="185">
        <v>11204857.779999999</v>
      </c>
      <c r="AQ50" s="185">
        <v>-596640.81000000006</v>
      </c>
      <c r="AR50" s="185">
        <v>-13681705.309999999</v>
      </c>
      <c r="AS50" s="185">
        <v>-21847502.34</v>
      </c>
      <c r="AT50" s="185">
        <v>-20844296.48</v>
      </c>
      <c r="AU50" s="185">
        <v>-15547628.109999999</v>
      </c>
      <c r="AV50" s="185">
        <v>-9073223.8000000007</v>
      </c>
      <c r="AW50" s="185">
        <v>-2625065.06</v>
      </c>
      <c r="AX50" s="185">
        <v>3814727.09</v>
      </c>
      <c r="AY50" s="185">
        <v>10227813.109999999</v>
      </c>
      <c r="AZ50" s="185">
        <v>16646050.470000001</v>
      </c>
      <c r="BA50" s="185">
        <v>18246089.850000001</v>
      </c>
      <c r="BB50" s="185">
        <v>11318334.119999999</v>
      </c>
      <c r="BC50" s="185">
        <v>-5555855.1200000001</v>
      </c>
      <c r="BD50" s="185">
        <v>-24232533.009999998</v>
      </c>
      <c r="BE50" s="185">
        <v>-35895819.700000003</v>
      </c>
      <c r="BF50" s="185">
        <v>-29762515.59</v>
      </c>
      <c r="BG50" s="185">
        <v>-22189604.039999999</v>
      </c>
      <c r="BH50" s="185">
        <v>-12878738.559999999</v>
      </c>
      <c r="BI50" s="185">
        <v>-3578426.77</v>
      </c>
      <c r="BJ50" s="185">
        <v>5707459.0499999998</v>
      </c>
      <c r="BK50" s="185">
        <v>14951786.209999999</v>
      </c>
      <c r="BL50" s="185">
        <v>24195020.170000002</v>
      </c>
      <c r="BM50" s="185">
        <v>26524403.259999998</v>
      </c>
      <c r="BN50" s="185">
        <v>16590923.140000001</v>
      </c>
      <c r="BO50" s="185">
        <v>-1356189.5</v>
      </c>
      <c r="BP50" s="185">
        <v>-21198885.719999999</v>
      </c>
      <c r="BQ50" s="185">
        <v>-33630075.910000004</v>
      </c>
      <c r="BR50" s="185">
        <v>-31652509.349999998</v>
      </c>
      <c r="BS50" s="185">
        <v>-23605224.02</v>
      </c>
      <c r="BT50" s="185">
        <v>-13747991.51</v>
      </c>
      <c r="BU50" s="185">
        <v>-3925134.05</v>
      </c>
      <c r="BV50" s="185">
        <v>5884321.5800000001</v>
      </c>
      <c r="BW50" s="185">
        <v>15787709.77</v>
      </c>
      <c r="BX50" s="185">
        <v>25692022.859999999</v>
      </c>
      <c r="BY50" s="185">
        <v>28181771.440000001</v>
      </c>
      <c r="BZ50" s="185">
        <v>17548102.229999997</v>
      </c>
      <c r="CA50" s="185">
        <v>-2518323.62</v>
      </c>
      <c r="CB50" s="185">
        <v>-23784863.079999998</v>
      </c>
      <c r="CC50" s="185">
        <v>-37108213.43</v>
      </c>
      <c r="CD50" s="185">
        <v>-33938746.009999998</v>
      </c>
      <c r="CE50" s="185">
        <f t="shared" ref="CE50:DE50" si="6">CE48+CE49</f>
        <v>-25321845.129999999</v>
      </c>
      <c r="CF50" s="185">
        <f t="shared" si="6"/>
        <v>-14772834.939999999</v>
      </c>
      <c r="CG50" s="185">
        <f t="shared" si="6"/>
        <v>-4263836.16</v>
      </c>
      <c r="CH50" s="185">
        <f t="shared" si="6"/>
        <v>-10490723.439999999</v>
      </c>
      <c r="CI50" s="185">
        <f t="shared" si="6"/>
        <v>16702006.07</v>
      </c>
      <c r="CJ50" s="185">
        <f t="shared" si="6"/>
        <v>27180949.539999999</v>
      </c>
      <c r="CK50" s="185">
        <f t="shared" si="6"/>
        <v>29806278.539999999</v>
      </c>
      <c r="CL50" s="185">
        <f t="shared" si="6"/>
        <v>18518047.680000003</v>
      </c>
      <c r="CM50" s="185">
        <f t="shared" si="6"/>
        <v>-3232641.9</v>
      </c>
      <c r="CN50" s="185">
        <f t="shared" si="6"/>
        <v>-26091021.370000001</v>
      </c>
      <c r="CO50" s="185">
        <f t="shared" si="6"/>
        <v>-39234141.030000001</v>
      </c>
      <c r="CP50" s="185">
        <f t="shared" si="6"/>
        <v>-36407971.189999998</v>
      </c>
      <c r="CQ50" s="185">
        <f t="shared" si="6"/>
        <v>-27175470.780000001</v>
      </c>
      <c r="CR50" s="185">
        <f t="shared" si="6"/>
        <v>-15882176.15</v>
      </c>
      <c r="CS50" s="185">
        <f t="shared" si="6"/>
        <v>-4636577.5</v>
      </c>
      <c r="CT50" s="185">
        <f t="shared" si="6"/>
        <v>6610269.0099999998</v>
      </c>
      <c r="CU50" s="185">
        <f t="shared" si="6"/>
        <v>17877705.760000002</v>
      </c>
      <c r="CV50" s="185">
        <f t="shared" si="6"/>
        <v>29144596.539999999</v>
      </c>
      <c r="CW50" s="185">
        <f t="shared" si="6"/>
        <v>31971635.859999999</v>
      </c>
      <c r="CX50" s="185">
        <f t="shared" si="6"/>
        <v>19854534.699999999</v>
      </c>
      <c r="CY50" s="185">
        <f t="shared" si="6"/>
        <v>-2267232.25</v>
      </c>
      <c r="CZ50" s="185">
        <f t="shared" si="6"/>
        <v>-26724752.210000001</v>
      </c>
      <c r="DA50" s="185">
        <f t="shared" si="6"/>
        <v>-42031938.700000003</v>
      </c>
      <c r="DB50" s="185">
        <f t="shared" si="6"/>
        <v>-39019085.439999998</v>
      </c>
      <c r="DC50" s="185">
        <f t="shared" si="6"/>
        <v>-29138438.440000001</v>
      </c>
      <c r="DD50" s="185">
        <f t="shared" si="6"/>
        <v>-17053901.559999999</v>
      </c>
      <c r="DE50" s="185">
        <f t="shared" si="6"/>
        <v>-4991802.08</v>
      </c>
      <c r="DF50" s="185">
        <f>SUM(DF48:DF49)</f>
        <v>-4646537.4084615381</v>
      </c>
      <c r="DG50" s="632"/>
      <c r="DH50" s="646"/>
      <c r="DI50" s="185"/>
      <c r="DJ50" s="185"/>
      <c r="DK50" s="602"/>
      <c r="DL50" s="603"/>
      <c r="DM50" s="632"/>
    </row>
    <row r="51" spans="1:122">
      <c r="C51" s="184"/>
      <c r="D51" s="184"/>
      <c r="E51" s="184"/>
      <c r="F51" s="184"/>
      <c r="G51" s="184"/>
      <c r="H51" s="184"/>
      <c r="I51" s="236"/>
      <c r="J51" s="236"/>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c r="CL51" s="184"/>
      <c r="CM51" s="184"/>
      <c r="CN51" s="184"/>
      <c r="CO51" s="184"/>
      <c r="CP51" s="184"/>
      <c r="CQ51" s="184"/>
      <c r="CR51" s="184"/>
      <c r="CS51" s="184"/>
      <c r="CT51" s="184"/>
      <c r="CU51" s="184"/>
      <c r="CV51" s="184"/>
      <c r="CW51" s="184"/>
      <c r="CX51" s="184"/>
      <c r="CY51" s="184"/>
      <c r="CZ51" s="184"/>
      <c r="DA51" s="184"/>
      <c r="DB51" s="184"/>
      <c r="DC51" s="184"/>
      <c r="DD51" s="184"/>
      <c r="DE51" s="184"/>
      <c r="DF51" s="184"/>
      <c r="DG51" s="632"/>
      <c r="DH51" s="632"/>
      <c r="DJ51" s="632"/>
      <c r="DK51" s="632"/>
      <c r="DL51" s="632"/>
      <c r="DM51" s="632"/>
    </row>
    <row r="52" spans="1:122">
      <c r="A52" s="631" t="s">
        <v>2350</v>
      </c>
      <c r="B52" s="631" t="s">
        <v>2351</v>
      </c>
      <c r="C52" s="184"/>
      <c r="D52" s="184"/>
      <c r="E52" s="184"/>
      <c r="F52" s="184"/>
      <c r="G52" s="184"/>
      <c r="H52" s="184"/>
      <c r="I52" s="236"/>
      <c r="J52" s="236"/>
      <c r="K52" s="184"/>
      <c r="L52" s="184"/>
      <c r="M52" s="184"/>
      <c r="N52" s="184"/>
      <c r="O52" s="184"/>
      <c r="P52" s="184"/>
      <c r="Q52" s="184"/>
      <c r="R52" s="184"/>
      <c r="S52" s="184"/>
      <c r="T52" s="184"/>
      <c r="U52" s="184"/>
      <c r="V52" s="184"/>
      <c r="W52" s="184"/>
      <c r="X52" s="184">
        <v>409703.59000000008</v>
      </c>
      <c r="Y52" s="184">
        <v>420445.62000000011</v>
      </c>
      <c r="Z52" s="184">
        <v>409493.6700000001</v>
      </c>
      <c r="AA52" s="184">
        <v>280250.51</v>
      </c>
      <c r="AB52" s="184">
        <v>319466.59999999998</v>
      </c>
      <c r="AC52" s="184">
        <v>211169.80999999994</v>
      </c>
      <c r="AD52" s="184">
        <v>76235.329999999987</v>
      </c>
      <c r="AE52" s="184">
        <v>267032.97999999992</v>
      </c>
      <c r="AF52" s="184">
        <v>429597.24999999994</v>
      </c>
      <c r="AG52" s="184">
        <v>328076.36999999988</v>
      </c>
      <c r="AH52" s="184">
        <v>439220.65</v>
      </c>
      <c r="AI52" s="184">
        <v>321037.99999999988</v>
      </c>
      <c r="AJ52" s="184">
        <v>482587.45999999996</v>
      </c>
      <c r="AK52" s="184">
        <v>496978.83999999997</v>
      </c>
      <c r="AL52" s="184">
        <v>565406.89000000013</v>
      </c>
      <c r="AM52" s="184">
        <v>518915.58999999991</v>
      </c>
      <c r="AN52" s="184">
        <v>419101.84999999992</v>
      </c>
      <c r="AO52" s="184">
        <v>384582</v>
      </c>
      <c r="AP52" s="184">
        <v>859229.46</v>
      </c>
      <c r="AQ52" s="184">
        <v>820431.46</v>
      </c>
      <c r="AR52" s="184">
        <v>757256.35999999987</v>
      </c>
      <c r="AS52" s="184">
        <v>796947.54999999993</v>
      </c>
      <c r="AT52" s="184">
        <v>954586.03</v>
      </c>
      <c r="AU52" s="184">
        <v>918814.8</v>
      </c>
      <c r="AV52" s="184">
        <v>776368.30999999994</v>
      </c>
      <c r="AW52" s="184">
        <v>636426.11</v>
      </c>
      <c r="AX52" s="184">
        <v>578839.2300000001</v>
      </c>
      <c r="AY52" s="184">
        <v>460450.62000000011</v>
      </c>
      <c r="AZ52" s="631">
        <v>513247.5199999999</v>
      </c>
      <c r="BA52" s="631">
        <v>628361.64000000013</v>
      </c>
      <c r="BB52" s="631">
        <v>717109.52</v>
      </c>
      <c r="BC52" s="631">
        <v>758503.97</v>
      </c>
      <c r="BD52" s="631">
        <v>1002837.4</v>
      </c>
      <c r="BE52" s="631">
        <v>834006.91</v>
      </c>
      <c r="BF52" s="631">
        <v>1077820.1099999999</v>
      </c>
      <c r="BG52" s="631">
        <v>971752.63000000012</v>
      </c>
      <c r="BH52" s="631">
        <v>802714.27</v>
      </c>
      <c r="BI52" s="631">
        <v>742370.24000000011</v>
      </c>
      <c r="BJ52" s="631">
        <v>643253.24</v>
      </c>
      <c r="BK52" s="631">
        <v>634748.60000000009</v>
      </c>
      <c r="BL52" s="631">
        <v>497863.28</v>
      </c>
      <c r="BM52" s="631">
        <v>407794.89</v>
      </c>
      <c r="BN52" s="631">
        <v>1104199.54</v>
      </c>
      <c r="BO52" s="631">
        <v>1112508.7599999998</v>
      </c>
      <c r="BP52" s="631">
        <v>1104595.8700000001</v>
      </c>
      <c r="BQ52" s="631">
        <v>1382666.21</v>
      </c>
      <c r="BR52" s="631">
        <v>1368477</v>
      </c>
      <c r="BS52" s="631">
        <v>1257690.27</v>
      </c>
      <c r="BT52" s="631">
        <v>1251987.7</v>
      </c>
      <c r="BU52" s="631">
        <v>1226176.0899999999</v>
      </c>
      <c r="BV52" s="631">
        <v>737096.99</v>
      </c>
      <c r="BW52" s="631">
        <v>560741.46</v>
      </c>
      <c r="BX52" s="631">
        <v>492538.66000000003</v>
      </c>
      <c r="BY52" s="631">
        <v>340241.96999999991</v>
      </c>
      <c r="BZ52" s="631">
        <v>517564.8600000001</v>
      </c>
      <c r="CA52" s="631">
        <v>721741.35</v>
      </c>
      <c r="CB52" s="631">
        <v>935097.16</v>
      </c>
      <c r="CC52" s="631">
        <v>962205.52</v>
      </c>
      <c r="CD52" s="631">
        <v>839961</v>
      </c>
      <c r="CE52" s="631">
        <v>3560177.52</v>
      </c>
      <c r="CF52" s="631">
        <v>3564894.19</v>
      </c>
      <c r="CG52" s="631">
        <v>13141582.51</v>
      </c>
      <c r="CH52" s="631">
        <v>8553770.2100000009</v>
      </c>
      <c r="CI52" s="631">
        <v>2462558.19</v>
      </c>
      <c r="CJ52" s="631">
        <v>3216244.68</v>
      </c>
      <c r="CK52" s="631">
        <v>1238454.75</v>
      </c>
      <c r="CL52" s="631">
        <v>568091.68999999994</v>
      </c>
      <c r="CM52" s="631">
        <v>648693.17000000004</v>
      </c>
      <c r="CN52" s="631">
        <v>1050673.42</v>
      </c>
      <c r="CO52" s="631">
        <v>1002862.02</v>
      </c>
      <c r="CP52" s="631">
        <v>1255017.3999999999</v>
      </c>
      <c r="CQ52" s="631">
        <v>1048081.67</v>
      </c>
      <c r="CR52" s="631">
        <v>1019404.22</v>
      </c>
      <c r="CS52" s="631">
        <v>1097397.82</v>
      </c>
      <c r="CT52" s="631">
        <v>965944.87</v>
      </c>
      <c r="CU52" s="631">
        <v>773148.25</v>
      </c>
      <c r="CV52" s="631">
        <v>691622.62</v>
      </c>
      <c r="CW52" s="631">
        <v>811686.72</v>
      </c>
      <c r="CX52" s="631">
        <v>1010622.44</v>
      </c>
      <c r="CY52" s="631">
        <v>1082919.58</v>
      </c>
      <c r="CZ52" s="631">
        <v>1545577.03</v>
      </c>
      <c r="DA52" s="631">
        <v>1451194.41</v>
      </c>
      <c r="DB52" s="631">
        <v>1464450.57</v>
      </c>
      <c r="DC52" s="631">
        <v>1951858.62</v>
      </c>
      <c r="DD52" s="631">
        <v>1682114.46</v>
      </c>
      <c r="DE52" s="631">
        <v>1521056.9</v>
      </c>
      <c r="DF52" s="631">
        <f>AVERAGE(CS52:DE52)</f>
        <v>1234584.1761538463</v>
      </c>
      <c r="DG52" s="632"/>
      <c r="DH52" s="632"/>
      <c r="DI52" s="642"/>
      <c r="DJ52" s="632"/>
      <c r="DK52" s="632"/>
      <c r="DL52" s="632"/>
      <c r="DM52" s="632"/>
      <c r="DN52" s="642"/>
      <c r="DP52" s="642"/>
      <c r="DQ52" s="642"/>
      <c r="DR52" s="642"/>
    </row>
    <row r="53" spans="1:122">
      <c r="A53" s="631" t="s">
        <v>2352</v>
      </c>
      <c r="B53" s="631" t="s">
        <v>2353</v>
      </c>
      <c r="C53" s="184"/>
      <c r="D53" s="184"/>
      <c r="E53" s="184"/>
      <c r="F53" s="184"/>
      <c r="G53" s="184"/>
      <c r="H53" s="184"/>
      <c r="I53" s="236"/>
      <c r="J53" s="236"/>
      <c r="K53" s="184"/>
      <c r="L53" s="184"/>
      <c r="M53" s="184"/>
      <c r="N53" s="184"/>
      <c r="O53" s="184"/>
      <c r="P53" s="184"/>
      <c r="Q53" s="184"/>
      <c r="R53" s="184"/>
      <c r="S53" s="184"/>
      <c r="T53" s="184"/>
      <c r="U53" s="184"/>
      <c r="V53" s="184"/>
      <c r="W53" s="184"/>
      <c r="X53" s="184">
        <v>19407.369999999904</v>
      </c>
      <c r="Y53" s="184">
        <v>22782.719999999998</v>
      </c>
      <c r="Z53" s="184">
        <v>22782.719999999998</v>
      </c>
      <c r="AA53" s="184">
        <v>311360.99</v>
      </c>
      <c r="AB53" s="184">
        <v>311360.99</v>
      </c>
      <c r="AC53" s="184">
        <v>212826.39999999994</v>
      </c>
      <c r="AD53" s="184">
        <v>-9749.9100000001199</v>
      </c>
      <c r="AE53" s="184">
        <v>-11916.070000000036</v>
      </c>
      <c r="AF53" s="184">
        <v>-13645.360000000073</v>
      </c>
      <c r="AG53" s="184">
        <v>-13645.360000000073</v>
      </c>
      <c r="AH53" s="184">
        <v>-16310.560000000027</v>
      </c>
      <c r="AI53" s="184">
        <v>-14930.41000000012</v>
      </c>
      <c r="AJ53" s="184">
        <v>-12940.220000000176</v>
      </c>
      <c r="AK53" s="184">
        <v>-12940.220000000176</v>
      </c>
      <c r="AL53" s="184">
        <v>-12940.220000000176</v>
      </c>
      <c r="AM53" s="184">
        <v>-12940.219999999972</v>
      </c>
      <c r="AN53" s="184">
        <v>-3104.3899999998976</v>
      </c>
      <c r="AO53" s="184">
        <v>-29306.619999999879</v>
      </c>
      <c r="AP53" s="184">
        <v>-32166.040000000037</v>
      </c>
      <c r="AQ53" s="184">
        <v>-32166.040000000037</v>
      </c>
      <c r="AR53" s="184">
        <v>3248.0300000000279</v>
      </c>
      <c r="AS53" s="184">
        <v>15025.780000000028</v>
      </c>
      <c r="AT53" s="184">
        <v>15025.780000000028</v>
      </c>
      <c r="AU53" s="184">
        <v>15025.780000000028</v>
      </c>
      <c r="AV53" s="184">
        <v>34404.810000000056</v>
      </c>
      <c r="AW53" s="184">
        <v>31265.050000000047</v>
      </c>
      <c r="AX53" s="184">
        <v>31265.050000000047</v>
      </c>
      <c r="AY53" s="184">
        <v>4840.3400000000838</v>
      </c>
      <c r="AZ53" s="631">
        <v>4840.3400000000838</v>
      </c>
      <c r="BA53" s="631">
        <v>4840.3400000000838</v>
      </c>
      <c r="BB53" s="631">
        <v>-27155.300000000047</v>
      </c>
      <c r="BC53" s="631">
        <v>-281054.44999999995</v>
      </c>
      <c r="BD53" s="631">
        <v>-281054.44999999995</v>
      </c>
      <c r="BE53" s="631">
        <v>-193697.86999999988</v>
      </c>
      <c r="BF53" s="631">
        <v>-189728.96999999997</v>
      </c>
      <c r="BG53" s="631">
        <v>-244757.77000000002</v>
      </c>
      <c r="BH53" s="631">
        <v>-258625.99</v>
      </c>
      <c r="BI53" s="631">
        <v>-279549.03000000003</v>
      </c>
      <c r="BJ53" s="631">
        <v>-279549.03000000003</v>
      </c>
      <c r="BK53" s="631">
        <v>-279549.03000000003</v>
      </c>
      <c r="BL53" s="631">
        <v>-279549.03000000003</v>
      </c>
      <c r="BM53" s="631">
        <v>-264933.09999999998</v>
      </c>
      <c r="BN53" s="631">
        <v>-106700.56</v>
      </c>
      <c r="BO53" s="631">
        <v>-106700.56000000006</v>
      </c>
      <c r="BP53" s="631">
        <v>-95423.819999999832</v>
      </c>
      <c r="BQ53" s="631">
        <v>-7935.1299999998882</v>
      </c>
      <c r="BR53" s="631">
        <v>-247938.41999999993</v>
      </c>
      <c r="BS53" s="631">
        <v>-247938.41999999993</v>
      </c>
      <c r="BT53" s="631">
        <v>-164620.31000000006</v>
      </c>
      <c r="BU53" s="631">
        <v>-61104.280000000028</v>
      </c>
      <c r="BV53" s="631">
        <v>-218046.54999999981</v>
      </c>
      <c r="BW53" s="631">
        <v>-210096.31000000006</v>
      </c>
      <c r="BX53" s="631">
        <v>-557249.06999999983</v>
      </c>
      <c r="BY53" s="631">
        <v>-557249.06999999983</v>
      </c>
      <c r="BZ53" s="631">
        <v>-378501.56000000006</v>
      </c>
      <c r="CA53" s="631">
        <v>-111021.83999999985</v>
      </c>
      <c r="CB53" s="631">
        <v>-111021.83999999985</v>
      </c>
      <c r="CC53" s="631">
        <v>-85098.300000000047</v>
      </c>
      <c r="CD53" s="631">
        <v>-239705.96999999997</v>
      </c>
      <c r="CE53" s="631">
        <v>-209675.61999999988</v>
      </c>
      <c r="CF53" s="631">
        <v>-220580.29000000004</v>
      </c>
      <c r="CG53" s="631">
        <v>-231869.62999999989</v>
      </c>
      <c r="CH53" s="631">
        <v>5995017.6500000004</v>
      </c>
      <c r="CI53" s="631">
        <v>-198778.18</v>
      </c>
      <c r="CJ53" s="631">
        <v>-212751.96</v>
      </c>
      <c r="CK53" s="631">
        <v>-201347.83</v>
      </c>
      <c r="CL53" s="631">
        <v>-75168.34</v>
      </c>
      <c r="CM53" s="631">
        <v>-75168.34</v>
      </c>
      <c r="CN53" s="631">
        <v>-75168.34</v>
      </c>
      <c r="CO53" s="631">
        <v>-75168.34</v>
      </c>
      <c r="CP53" s="631">
        <v>-75168.34</v>
      </c>
      <c r="CQ53" s="631">
        <v>-75168.34</v>
      </c>
      <c r="CR53" s="631">
        <v>51816.19</v>
      </c>
      <c r="CS53" s="631">
        <v>59631.71</v>
      </c>
      <c r="CT53" s="631">
        <v>59631.71</v>
      </c>
      <c r="CU53" s="631">
        <v>59631.71</v>
      </c>
      <c r="CV53" s="631">
        <v>59631.71</v>
      </c>
      <c r="CW53" s="631">
        <v>59631.71</v>
      </c>
      <c r="CX53" s="631">
        <v>59631.71</v>
      </c>
      <c r="CY53" s="631">
        <v>59631.71</v>
      </c>
      <c r="CZ53" s="631">
        <v>59631.71</v>
      </c>
      <c r="DA53" s="631">
        <v>59631.71</v>
      </c>
      <c r="DB53" s="631">
        <v>59631.71</v>
      </c>
      <c r="DC53" s="631">
        <v>59631.71</v>
      </c>
      <c r="DD53" s="631">
        <v>0</v>
      </c>
      <c r="DE53" s="631">
        <v>0</v>
      </c>
      <c r="DF53" s="631">
        <f>AVERAGE(CS53:DE53)</f>
        <v>50457.600769230761</v>
      </c>
      <c r="DG53" s="632"/>
      <c r="DH53" s="632"/>
      <c r="DI53" s="642"/>
      <c r="DJ53" s="632"/>
      <c r="DK53" s="632"/>
      <c r="DL53" s="632"/>
      <c r="DM53" s="632"/>
      <c r="DN53" s="642"/>
      <c r="DP53" s="642"/>
      <c r="DQ53" s="642"/>
      <c r="DR53" s="642"/>
    </row>
    <row r="54" spans="1:122" ht="14.25">
      <c r="B54" s="643" t="s">
        <v>1002</v>
      </c>
      <c r="C54" s="184"/>
      <c r="D54" s="184"/>
      <c r="E54" s="184"/>
      <c r="F54" s="184"/>
      <c r="G54" s="184"/>
      <c r="H54" s="184"/>
      <c r="I54" s="236"/>
      <c r="J54" s="236"/>
      <c r="K54" s="184"/>
      <c r="L54" s="184"/>
      <c r="M54" s="184"/>
      <c r="N54" s="184"/>
      <c r="O54" s="185"/>
      <c r="P54" s="185"/>
      <c r="Q54" s="185"/>
      <c r="R54" s="185"/>
      <c r="S54" s="185"/>
      <c r="T54" s="185"/>
      <c r="U54" s="185"/>
      <c r="V54" s="185"/>
      <c r="W54" s="185"/>
      <c r="X54" s="185">
        <v>429110.95999999996</v>
      </c>
      <c r="Y54" s="185">
        <v>443228.34000000008</v>
      </c>
      <c r="Z54" s="185">
        <v>432276.39000000007</v>
      </c>
      <c r="AA54" s="185">
        <v>591611.5</v>
      </c>
      <c r="AB54" s="185">
        <v>630827.59</v>
      </c>
      <c r="AC54" s="185">
        <v>423996.20999999985</v>
      </c>
      <c r="AD54" s="185">
        <v>66485.419999999867</v>
      </c>
      <c r="AE54" s="185">
        <v>255116.90999999989</v>
      </c>
      <c r="AF54" s="185">
        <v>415951.8899999999</v>
      </c>
      <c r="AG54" s="185">
        <v>314431.00999999978</v>
      </c>
      <c r="AH54" s="185">
        <v>422910.08999999997</v>
      </c>
      <c r="AI54" s="185">
        <v>306107.58999999973</v>
      </c>
      <c r="AJ54" s="185">
        <v>469647.23999999976</v>
      </c>
      <c r="AK54" s="185">
        <v>484038.61999999976</v>
      </c>
      <c r="AL54" s="185">
        <v>552466.66999999993</v>
      </c>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c r="BJ54" s="185"/>
      <c r="BK54" s="185"/>
      <c r="BL54" s="185"/>
      <c r="BM54" s="185"/>
      <c r="BN54" s="185"/>
      <c r="BO54" s="185"/>
      <c r="BP54" s="185"/>
      <c r="BQ54" s="185"/>
      <c r="BR54" s="185"/>
      <c r="BS54" s="185"/>
      <c r="BT54" s="185"/>
      <c r="BU54" s="185"/>
      <c r="BV54" s="185"/>
      <c r="BW54" s="185"/>
      <c r="BX54" s="185"/>
      <c r="BY54" s="185"/>
      <c r="BZ54" s="185"/>
      <c r="CA54" s="185"/>
      <c r="CB54" s="185"/>
      <c r="CC54" s="185"/>
      <c r="CD54" s="185"/>
      <c r="CE54" s="185"/>
      <c r="CF54" s="185"/>
      <c r="CG54" s="185"/>
      <c r="CH54" s="185"/>
      <c r="CI54" s="185"/>
      <c r="CJ54" s="185"/>
      <c r="CK54" s="185"/>
      <c r="CL54" s="185"/>
      <c r="CM54" s="185"/>
      <c r="CN54" s="185"/>
      <c r="CO54" s="185"/>
      <c r="CP54" s="185"/>
      <c r="CQ54" s="185"/>
      <c r="CR54" s="185"/>
      <c r="CS54" s="185"/>
      <c r="CT54" s="185"/>
      <c r="CU54" s="185"/>
      <c r="CV54" s="185"/>
      <c r="CW54" s="185"/>
      <c r="CX54" s="185"/>
      <c r="CY54" s="185"/>
      <c r="CZ54" s="185"/>
      <c r="DA54" s="185"/>
      <c r="DB54" s="185"/>
      <c r="DC54" s="185"/>
      <c r="DD54" s="185"/>
      <c r="DE54" s="185"/>
      <c r="DF54" s="185">
        <f>SUM(DF52:DF53)</f>
        <v>1285041.7769230772</v>
      </c>
      <c r="DG54" s="632"/>
      <c r="DH54" s="632"/>
      <c r="DJ54" s="632"/>
      <c r="DK54" s="632"/>
      <c r="DL54" s="632"/>
      <c r="DM54" s="632"/>
    </row>
    <row r="55" spans="1:122">
      <c r="C55" s="184"/>
      <c r="D55" s="184"/>
      <c r="E55" s="184"/>
      <c r="F55" s="184"/>
      <c r="G55" s="184"/>
      <c r="H55" s="184"/>
      <c r="I55" s="236"/>
      <c r="J55" s="236"/>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4"/>
      <c r="AK55" s="184"/>
      <c r="AL55" s="184"/>
      <c r="AM55" s="184"/>
      <c r="AN55" s="184"/>
      <c r="AO55" s="184"/>
      <c r="AP55" s="184"/>
      <c r="AQ55" s="184"/>
      <c r="AR55" s="184"/>
      <c r="AS55" s="184"/>
      <c r="AT55" s="184"/>
      <c r="AU55" s="184"/>
      <c r="AV55" s="184"/>
      <c r="AW55" s="184"/>
      <c r="AX55" s="184"/>
      <c r="AY55" s="184"/>
      <c r="AZ55" s="184"/>
      <c r="BA55" s="184"/>
      <c r="BB55" s="184"/>
      <c r="BC55" s="184"/>
      <c r="BD55" s="184"/>
      <c r="BE55" s="184"/>
      <c r="BF55" s="184"/>
      <c r="BG55" s="184"/>
      <c r="BH55" s="184"/>
      <c r="BI55" s="184"/>
      <c r="BJ55" s="184"/>
      <c r="BK55" s="184"/>
      <c r="BL55" s="184"/>
      <c r="BM55" s="184"/>
      <c r="BN55" s="184"/>
      <c r="BO55" s="184"/>
      <c r="BP55" s="184"/>
      <c r="BQ55" s="184"/>
      <c r="BR55" s="184"/>
      <c r="BS55" s="184"/>
      <c r="BT55" s="184"/>
      <c r="BU55" s="184"/>
      <c r="BV55" s="184"/>
      <c r="BW55" s="184"/>
      <c r="BX55" s="184"/>
      <c r="BY55" s="184"/>
      <c r="BZ55" s="184"/>
      <c r="CA55" s="184"/>
      <c r="CB55" s="184"/>
      <c r="CC55" s="184"/>
      <c r="CD55" s="184"/>
      <c r="CE55" s="184"/>
      <c r="CF55" s="184"/>
      <c r="CG55" s="184"/>
      <c r="CH55" s="184"/>
      <c r="CI55" s="184"/>
      <c r="CJ55" s="184"/>
      <c r="CK55" s="184"/>
      <c r="CL55" s="184"/>
      <c r="CM55" s="184"/>
      <c r="CN55" s="184"/>
      <c r="CO55" s="184"/>
      <c r="CP55" s="184"/>
      <c r="CQ55" s="184"/>
      <c r="CR55" s="184"/>
      <c r="CS55" s="184"/>
      <c r="CT55" s="184"/>
      <c r="CU55" s="184"/>
      <c r="CV55" s="184"/>
      <c r="CW55" s="184"/>
      <c r="CX55" s="184"/>
      <c r="CY55" s="184"/>
      <c r="CZ55" s="184"/>
      <c r="DA55" s="184"/>
      <c r="DB55" s="184"/>
      <c r="DC55" s="184"/>
      <c r="DD55" s="184"/>
      <c r="DE55" s="184"/>
      <c r="DF55" s="184"/>
      <c r="DG55" s="632"/>
      <c r="DH55" s="632"/>
      <c r="DJ55" s="632"/>
      <c r="DK55" s="632"/>
      <c r="DL55" s="632"/>
      <c r="DM55" s="632"/>
    </row>
    <row r="56" spans="1:122" ht="14.25">
      <c r="A56" s="631" t="s">
        <v>2354</v>
      </c>
      <c r="B56" s="643" t="s">
        <v>2355</v>
      </c>
      <c r="C56" s="184"/>
      <c r="D56" s="184"/>
      <c r="E56" s="184"/>
      <c r="F56" s="184"/>
      <c r="G56" s="184"/>
      <c r="H56" s="184"/>
      <c r="I56" s="236"/>
      <c r="J56" s="236"/>
      <c r="K56" s="184"/>
      <c r="L56" s="184"/>
      <c r="M56" s="184"/>
      <c r="N56" s="184"/>
      <c r="O56" s="185"/>
      <c r="P56" s="185"/>
      <c r="Q56" s="185"/>
      <c r="R56" s="185"/>
      <c r="S56" s="185"/>
      <c r="T56" s="184"/>
      <c r="U56" s="184"/>
      <c r="V56" s="184"/>
      <c r="W56" s="184"/>
      <c r="X56" s="184">
        <v>10677092.799999999</v>
      </c>
      <c r="Y56" s="184">
        <v>10793118.979999999</v>
      </c>
      <c r="Z56" s="184">
        <v>10950863.729999999</v>
      </c>
      <c r="AA56" s="184">
        <v>11065410.129999999</v>
      </c>
      <c r="AB56" s="184">
        <v>11155259.529999999</v>
      </c>
      <c r="AC56" s="184">
        <v>11354181.539999999</v>
      </c>
      <c r="AD56" s="307">
        <v>31934785</v>
      </c>
      <c r="AE56" s="307">
        <v>32741466.32</v>
      </c>
      <c r="AF56" s="307">
        <v>31749619.419999994</v>
      </c>
      <c r="AG56" s="307">
        <v>31437506.320000008</v>
      </c>
      <c r="AH56" s="307">
        <v>31076615.400000006</v>
      </c>
      <c r="AI56" s="307">
        <v>30473635.202999987</v>
      </c>
      <c r="AJ56" s="307">
        <v>30390809.5</v>
      </c>
      <c r="AK56" s="307">
        <v>29931606.710000016</v>
      </c>
      <c r="AL56" s="307">
        <v>28845890.889999993</v>
      </c>
      <c r="AM56" s="307">
        <v>28455506.159999996</v>
      </c>
      <c r="AN56" s="307">
        <v>28071883.959999993</v>
      </c>
      <c r="AO56" s="307">
        <v>27571817.709999993</v>
      </c>
      <c r="AP56" s="307">
        <v>28954438</v>
      </c>
      <c r="AQ56" s="307">
        <v>29263746.460000008</v>
      </c>
      <c r="AR56" s="307">
        <v>29401821.030000001</v>
      </c>
      <c r="AS56" s="307">
        <v>29301031.169999987</v>
      </c>
      <c r="AT56" s="307">
        <v>29215926.489999995</v>
      </c>
      <c r="AU56" s="307">
        <v>29174016.510000005</v>
      </c>
      <c r="AV56" s="307">
        <v>25404863.949999996</v>
      </c>
      <c r="AW56" s="307">
        <v>25236407.800000004</v>
      </c>
      <c r="AX56" s="307">
        <v>25198479.019999996</v>
      </c>
      <c r="AY56" s="307">
        <v>25005766.990000002</v>
      </c>
      <c r="AZ56" s="307">
        <v>25777700.370000005</v>
      </c>
      <c r="BA56" s="307">
        <v>25574037.859999999</v>
      </c>
      <c r="BB56" s="307">
        <v>81575823</v>
      </c>
      <c r="BC56" s="307">
        <v>82383864.939999998</v>
      </c>
      <c r="BD56" s="307">
        <v>82376728.580000013</v>
      </c>
      <c r="BE56" s="307">
        <v>83576350.99000001</v>
      </c>
      <c r="BF56" s="307">
        <v>83975013.25</v>
      </c>
      <c r="BG56" s="307">
        <v>84469181.419999987</v>
      </c>
      <c r="BH56" s="307">
        <v>80211785.800000012</v>
      </c>
      <c r="BI56" s="307">
        <v>80701007.620000005</v>
      </c>
      <c r="BJ56" s="307">
        <v>81217497.620000005</v>
      </c>
      <c r="BK56" s="307">
        <v>81717712.129999995</v>
      </c>
      <c r="BL56" s="307">
        <v>82232164.069999993</v>
      </c>
      <c r="BM56" s="307">
        <v>82830329.199999988</v>
      </c>
      <c r="BN56" s="307">
        <v>84657853</v>
      </c>
      <c r="BO56" s="307">
        <v>84988153.800000012</v>
      </c>
      <c r="BP56" s="307">
        <v>85515068.290000007</v>
      </c>
      <c r="BQ56" s="307">
        <v>86523849.739999995</v>
      </c>
      <c r="BR56" s="307">
        <v>87087820.869999975</v>
      </c>
      <c r="BS56" s="307">
        <v>87773018.070000008</v>
      </c>
      <c r="BT56" s="307">
        <v>87764285.409999996</v>
      </c>
      <c r="BU56" s="307">
        <v>88300765.889999986</v>
      </c>
      <c r="BV56" s="307">
        <v>88943912.230000004</v>
      </c>
      <c r="BW56" s="307">
        <v>89534744.849999994</v>
      </c>
      <c r="BX56" s="307">
        <v>90126299.11999999</v>
      </c>
      <c r="BY56" s="307">
        <v>90723289.75999999</v>
      </c>
      <c r="BZ56" s="307">
        <v>90562269</v>
      </c>
      <c r="CA56" s="307">
        <v>91370754.579999983</v>
      </c>
      <c r="CB56" s="307">
        <v>91621894.770000011</v>
      </c>
      <c r="CC56" s="307">
        <v>92209295.479999989</v>
      </c>
      <c r="CD56" s="307">
        <v>92730954.550000012</v>
      </c>
      <c r="CE56" s="307">
        <v>93214743.869999975</v>
      </c>
      <c r="CF56" s="307">
        <v>94467274.939999998</v>
      </c>
      <c r="CG56" s="307">
        <v>95238290.689999998</v>
      </c>
      <c r="CH56" s="307">
        <v>96030911.520000011</v>
      </c>
      <c r="CI56" s="307">
        <v>96941382.719999999</v>
      </c>
      <c r="CJ56" s="307">
        <v>97770472.639999986</v>
      </c>
      <c r="CK56" s="307">
        <v>98877959.200000003</v>
      </c>
      <c r="CL56" s="307">
        <v>97698786</v>
      </c>
      <c r="CM56" s="307">
        <v>98445038.140000001</v>
      </c>
      <c r="CN56" s="307">
        <v>100234099.64</v>
      </c>
      <c r="CO56" s="307">
        <v>101502507.81</v>
      </c>
      <c r="CP56" s="307">
        <v>102434928.45</v>
      </c>
      <c r="CQ56" s="307">
        <v>103309702.33</v>
      </c>
      <c r="CR56" s="307">
        <v>101203345.92</v>
      </c>
      <c r="CS56" s="307">
        <v>102092013.58999999</v>
      </c>
      <c r="CT56" s="307">
        <v>103089568.09</v>
      </c>
      <c r="CU56" s="307">
        <v>104068319</v>
      </c>
      <c r="CV56" s="307">
        <v>105013764.40000001</v>
      </c>
      <c r="CW56" s="307">
        <v>105912788.92</v>
      </c>
      <c r="CX56" s="307">
        <v>107633873</v>
      </c>
      <c r="CY56" s="307">
        <v>108589089.53</v>
      </c>
      <c r="CZ56" s="307">
        <v>109575238.17</v>
      </c>
      <c r="DA56" s="307">
        <v>109884296.45</v>
      </c>
      <c r="DB56" s="307">
        <v>110626849.28</v>
      </c>
      <c r="DC56" s="307">
        <v>111343208</v>
      </c>
      <c r="DD56" s="307">
        <v>110676031.68000001</v>
      </c>
      <c r="DE56" s="307">
        <v>111326983.69999999</v>
      </c>
      <c r="DF56" s="307">
        <f>AVERAGE(CS56:DE56)</f>
        <v>107679386.44692308</v>
      </c>
      <c r="DG56" s="632"/>
      <c r="DH56" s="632"/>
      <c r="DI56" s="642"/>
      <c r="DJ56" s="632"/>
      <c r="DK56" s="632"/>
      <c r="DL56" s="632"/>
      <c r="DM56" s="632"/>
      <c r="DN56" s="642"/>
      <c r="DP56" s="642"/>
      <c r="DQ56" s="642"/>
      <c r="DR56" s="642"/>
    </row>
    <row r="57" spans="1:122">
      <c r="C57" s="184"/>
      <c r="D57" s="184"/>
      <c r="E57" s="184"/>
      <c r="F57" s="184"/>
      <c r="G57" s="184"/>
      <c r="H57" s="184"/>
      <c r="I57" s="236"/>
      <c r="J57" s="236"/>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c r="BA57" s="184"/>
      <c r="BB57" s="184"/>
      <c r="BC57" s="184"/>
      <c r="BD57" s="184"/>
      <c r="BE57" s="184"/>
      <c r="BF57" s="184"/>
      <c r="BG57" s="184"/>
      <c r="BH57" s="184"/>
      <c r="BI57" s="184"/>
      <c r="BJ57" s="184"/>
      <c r="BK57" s="184"/>
      <c r="BL57" s="184"/>
      <c r="BM57" s="184"/>
      <c r="BN57" s="184"/>
      <c r="BO57" s="184"/>
      <c r="BP57" s="184"/>
      <c r="BQ57" s="184"/>
      <c r="BR57" s="184"/>
      <c r="BS57" s="184"/>
      <c r="BT57" s="184"/>
      <c r="BU57" s="184"/>
      <c r="BV57" s="184"/>
      <c r="BW57" s="184"/>
      <c r="BX57" s="184"/>
      <c r="BY57" s="184"/>
      <c r="BZ57" s="184"/>
      <c r="CA57" s="184"/>
      <c r="CB57" s="184"/>
      <c r="CC57" s="184"/>
      <c r="CD57" s="184"/>
      <c r="CE57" s="184"/>
      <c r="CF57" s="184"/>
      <c r="CG57" s="184"/>
      <c r="CH57" s="184"/>
      <c r="CI57" s="184"/>
      <c r="CJ57" s="184"/>
      <c r="CK57" s="184"/>
      <c r="CL57" s="184"/>
      <c r="CM57" s="184"/>
      <c r="CN57" s="184"/>
      <c r="CO57" s="184"/>
      <c r="CP57" s="184"/>
      <c r="CQ57" s="184"/>
      <c r="CR57" s="184"/>
      <c r="CS57" s="184"/>
      <c r="CT57" s="184"/>
      <c r="CU57" s="184"/>
      <c r="CV57" s="184"/>
      <c r="CW57" s="184"/>
      <c r="CX57" s="184"/>
      <c r="CY57" s="184"/>
      <c r="CZ57" s="184"/>
      <c r="DA57" s="184"/>
      <c r="DB57" s="184"/>
      <c r="DC57" s="184"/>
      <c r="DD57" s="184"/>
      <c r="DE57" s="184"/>
      <c r="DF57" s="184"/>
      <c r="DG57" s="632"/>
      <c r="DH57" s="632"/>
      <c r="DI57" s="631" t="s">
        <v>636</v>
      </c>
      <c r="DJ57" s="632"/>
      <c r="DK57" s="632"/>
      <c r="DL57" s="632"/>
      <c r="DM57" s="632"/>
    </row>
    <row r="58" spans="1:122" ht="15">
      <c r="A58" s="631" t="s">
        <v>2356</v>
      </c>
      <c r="B58" s="647" t="s">
        <v>2357</v>
      </c>
      <c r="C58" s="184"/>
      <c r="D58" s="184"/>
      <c r="E58" s="184"/>
      <c r="F58" s="184"/>
      <c r="G58" s="184"/>
      <c r="H58" s="184"/>
      <c r="I58" s="236"/>
      <c r="J58" s="236"/>
      <c r="K58" s="184"/>
      <c r="L58" s="184"/>
      <c r="M58" s="184"/>
      <c r="N58" s="184"/>
      <c r="O58" s="184"/>
      <c r="P58" s="184"/>
      <c r="Q58" s="184"/>
      <c r="R58" s="184"/>
      <c r="S58" s="184"/>
      <c r="T58" s="184"/>
      <c r="U58" s="184"/>
      <c r="V58" s="184"/>
      <c r="W58" s="184"/>
      <c r="X58" s="184">
        <v>-160540.6</v>
      </c>
      <c r="Y58" s="184">
        <v>-102597.3</v>
      </c>
      <c r="Z58" s="184">
        <v>-41281.730000000003</v>
      </c>
      <c r="AA58" s="184">
        <v>34640.720000000001</v>
      </c>
      <c r="AB58" s="184">
        <v>109657.35</v>
      </c>
      <c r="AC58" s="184">
        <v>162613.95000000001</v>
      </c>
      <c r="AD58" s="184">
        <v>74928.990000000005</v>
      </c>
      <c r="AE58" s="184">
        <v>80745.69</v>
      </c>
      <c r="AF58" s="184">
        <v>203076.57</v>
      </c>
      <c r="AG58" s="184">
        <v>199306.37</v>
      </c>
      <c r="AH58" s="184">
        <v>138565.43</v>
      </c>
      <c r="AI58" s="184">
        <v>138441.56</v>
      </c>
      <c r="AJ58" s="184">
        <v>166561.48000000001</v>
      </c>
      <c r="AK58" s="184">
        <v>203974.51</v>
      </c>
      <c r="AL58" s="184">
        <v>244814.03</v>
      </c>
      <c r="AM58" s="184">
        <v>286555.8</v>
      </c>
      <c r="AN58" s="184">
        <v>529874.97</v>
      </c>
      <c r="AO58" s="184">
        <v>749959.19</v>
      </c>
      <c r="AP58" s="184">
        <v>688429</v>
      </c>
      <c r="AQ58" s="184">
        <v>608787.31000000006</v>
      </c>
      <c r="AR58" s="184">
        <v>524776.43000000005</v>
      </c>
      <c r="AS58" s="184">
        <v>442109.04</v>
      </c>
      <c r="AT58" s="184">
        <v>357570.11</v>
      </c>
      <c r="AU58" s="184">
        <v>296592.71000000002</v>
      </c>
      <c r="AV58" s="184">
        <v>268813.06</v>
      </c>
      <c r="AW58" s="184">
        <v>251838.06</v>
      </c>
      <c r="AX58" s="184">
        <v>238689.91</v>
      </c>
      <c r="AY58" s="184">
        <v>231003.7</v>
      </c>
      <c r="AZ58" s="631">
        <v>221113.16</v>
      </c>
      <c r="BA58" s="631">
        <v>184468.52</v>
      </c>
      <c r="BB58" s="631">
        <v>152387.68</v>
      </c>
      <c r="BC58" s="631">
        <v>109530.47</v>
      </c>
      <c r="BD58" s="631">
        <v>63139.05</v>
      </c>
      <c r="BE58" s="631">
        <v>14257.78</v>
      </c>
      <c r="BF58" s="631">
        <v>-33546.26</v>
      </c>
      <c r="BG58" s="631">
        <v>-59460.75</v>
      </c>
      <c r="BH58" s="631">
        <v>-61060.77</v>
      </c>
      <c r="BI58" s="631">
        <v>-54614.64</v>
      </c>
      <c r="BJ58" s="631">
        <v>-45322.63</v>
      </c>
      <c r="BK58" s="631">
        <v>-132901.06</v>
      </c>
      <c r="BL58" s="631">
        <v>-116646.02</v>
      </c>
      <c r="BM58" s="631">
        <v>-135675.98000000001</v>
      </c>
      <c r="BN58" s="631">
        <v>755916.06</v>
      </c>
      <c r="BO58" s="631">
        <v>723347.38</v>
      </c>
      <c r="BP58" s="631">
        <v>683641.82</v>
      </c>
      <c r="BQ58" s="631">
        <v>639163.09</v>
      </c>
      <c r="BR58" s="631">
        <v>597026.69999999995</v>
      </c>
      <c r="BS58" s="631">
        <v>581890.56999999995</v>
      </c>
      <c r="BT58" s="631">
        <v>604401.15</v>
      </c>
      <c r="BU58" s="631">
        <v>640323.43999999994</v>
      </c>
      <c r="BV58" s="631">
        <v>678921.31</v>
      </c>
      <c r="BW58" s="631">
        <v>715021.81</v>
      </c>
      <c r="BX58" s="631">
        <v>657528.49</v>
      </c>
      <c r="BY58" s="631">
        <v>562368.21</v>
      </c>
      <c r="BZ58" s="631">
        <v>388598.05</v>
      </c>
      <c r="CA58" s="631">
        <v>206524.9</v>
      </c>
      <c r="CB58" s="631">
        <v>400074.82</v>
      </c>
      <c r="CC58" s="631">
        <v>280454.99</v>
      </c>
      <c r="CD58" s="631">
        <v>165733.48000000001</v>
      </c>
      <c r="CE58" s="631">
        <v>76263.97</v>
      </c>
      <c r="CF58" s="631">
        <v>24995.55</v>
      </c>
      <c r="CG58" s="631">
        <v>-13016.69</v>
      </c>
      <c r="CH58" s="631">
        <v>-45605.72</v>
      </c>
      <c r="CI58" s="631">
        <v>-45605.72</v>
      </c>
      <c r="CJ58" s="631">
        <v>-115792.96000000001</v>
      </c>
      <c r="CK58" s="631">
        <v>-158468.31</v>
      </c>
      <c r="CL58" s="631">
        <v>-149504.38</v>
      </c>
      <c r="CM58" s="631">
        <v>-192690.63</v>
      </c>
      <c r="CN58" s="631">
        <v>-245067.27</v>
      </c>
      <c r="CO58" s="631">
        <v>-295497.15000000002</v>
      </c>
      <c r="CP58" s="631">
        <v>-336469.76000000001</v>
      </c>
      <c r="CQ58" s="631">
        <v>-370680.72</v>
      </c>
      <c r="CR58" s="631">
        <v>-352998.66</v>
      </c>
      <c r="CS58" s="631">
        <v>-326044.56</v>
      </c>
      <c r="CT58" s="631">
        <v>-295455.96000000002</v>
      </c>
      <c r="CU58" s="631">
        <v>-266494.5</v>
      </c>
      <c r="CV58" s="631">
        <v>-238706.79</v>
      </c>
      <c r="CW58" s="631">
        <v>-100401.12</v>
      </c>
      <c r="CX58" s="631">
        <v>-123201.46</v>
      </c>
      <c r="CY58" s="631">
        <v>-168970.17</v>
      </c>
      <c r="CZ58" s="631">
        <v>-220728.23</v>
      </c>
      <c r="DA58" s="631">
        <v>-273335.73</v>
      </c>
      <c r="DB58" s="631">
        <v>-321787.09999999998</v>
      </c>
      <c r="DC58" s="631">
        <v>-341947.03</v>
      </c>
      <c r="DD58" s="631">
        <v>-321369.45</v>
      </c>
      <c r="DE58" s="631">
        <v>-284514.15000000002</v>
      </c>
      <c r="DF58" s="631">
        <f>AVERAGE(CS58:DE58)</f>
        <v>-252535.09615384619</v>
      </c>
      <c r="DG58" s="632"/>
      <c r="DH58" s="632"/>
      <c r="DI58" s="642"/>
      <c r="DJ58" s="632"/>
      <c r="DK58" s="632"/>
      <c r="DL58" s="632"/>
      <c r="DM58" s="632"/>
      <c r="DN58" s="642"/>
      <c r="DP58" s="642"/>
      <c r="DQ58" s="642"/>
      <c r="DR58" s="642"/>
    </row>
    <row r="59" spans="1:122">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4"/>
      <c r="AL59" s="184"/>
      <c r="AM59" s="184"/>
      <c r="AN59" s="184"/>
      <c r="AO59" s="184"/>
      <c r="AP59" s="184"/>
      <c r="AQ59" s="184"/>
      <c r="AR59" s="184"/>
      <c r="AS59" s="184"/>
      <c r="AT59" s="184"/>
      <c r="AU59" s="184"/>
      <c r="AV59" s="184"/>
      <c r="AW59" s="184"/>
      <c r="AX59" s="184"/>
      <c r="AY59" s="184"/>
      <c r="AZ59" s="184"/>
      <c r="BA59" s="184"/>
      <c r="BB59" s="184"/>
      <c r="BC59" s="184"/>
      <c r="BD59" s="184"/>
      <c r="BE59" s="184"/>
      <c r="BF59" s="184"/>
      <c r="BG59" s="184"/>
      <c r="BH59" s="184"/>
      <c r="BI59" s="184"/>
      <c r="BJ59" s="184"/>
      <c r="BK59" s="184"/>
      <c r="BL59" s="184"/>
      <c r="BM59" s="184"/>
      <c r="BN59" s="184"/>
      <c r="BO59" s="184"/>
      <c r="BP59" s="184"/>
      <c r="BQ59" s="184"/>
      <c r="BR59" s="184"/>
      <c r="BS59" s="184"/>
      <c r="BT59" s="184"/>
      <c r="BU59" s="184"/>
      <c r="BV59" s="184"/>
      <c r="BW59" s="184"/>
      <c r="BX59" s="184"/>
      <c r="BY59" s="184"/>
      <c r="BZ59" s="184"/>
      <c r="CA59" s="184"/>
      <c r="CB59" s="184"/>
      <c r="CC59" s="184"/>
      <c r="CD59" s="184"/>
      <c r="CE59" s="184"/>
      <c r="CF59" s="184"/>
      <c r="CG59" s="184"/>
      <c r="CH59" s="184"/>
      <c r="CI59" s="184"/>
      <c r="CJ59" s="184"/>
      <c r="CK59" s="184"/>
      <c r="CL59" s="184"/>
      <c r="CM59" s="184"/>
      <c r="CN59" s="184"/>
      <c r="CO59" s="184"/>
      <c r="CP59" s="184"/>
      <c r="CQ59" s="184"/>
      <c r="CR59" s="184"/>
      <c r="CS59" s="184"/>
      <c r="CT59" s="184"/>
      <c r="CU59" s="184"/>
      <c r="CV59" s="184"/>
      <c r="CW59" s="184"/>
      <c r="CX59" s="184"/>
      <c r="CY59" s="184"/>
      <c r="CZ59" s="184"/>
      <c r="DA59" s="184"/>
      <c r="DB59" s="184"/>
      <c r="DC59" s="184"/>
      <c r="DD59" s="184"/>
      <c r="DE59" s="184"/>
      <c r="DF59" s="184"/>
      <c r="DG59" s="632"/>
      <c r="DH59" s="632"/>
      <c r="DJ59" s="632"/>
      <c r="DK59" s="632"/>
      <c r="DL59" s="632"/>
      <c r="DM59" s="632"/>
    </row>
    <row r="60" spans="1:122">
      <c r="A60" s="631" t="s">
        <v>2358</v>
      </c>
      <c r="B60" s="631" t="s">
        <v>2359</v>
      </c>
      <c r="T60" s="642"/>
      <c r="U60" s="642"/>
      <c r="V60" s="642"/>
      <c r="W60" s="642"/>
      <c r="X60" s="642">
        <v>-422336.40999999666</v>
      </c>
      <c r="Y60" s="642">
        <v>-422336.40999999666</v>
      </c>
      <c r="Z60" s="642">
        <v>-422630.04999999725</v>
      </c>
      <c r="AA60" s="642">
        <v>-255017.43999999782</v>
      </c>
      <c r="AB60" s="642">
        <v>-255017.43999999782</v>
      </c>
      <c r="AC60" s="642">
        <v>-255042.9199999964</v>
      </c>
      <c r="AD60" s="642">
        <v>-255042.9199999964</v>
      </c>
      <c r="AE60" s="642">
        <v>-255022.89999999685</v>
      </c>
      <c r="AF60" s="642">
        <v>-255022.89999999685</v>
      </c>
      <c r="AG60" s="642">
        <v>-255022.89999999685</v>
      </c>
      <c r="AH60" s="184">
        <v>-254547.52999999767</v>
      </c>
      <c r="AI60" s="184">
        <v>-254547.52999999767</v>
      </c>
      <c r="AJ60" s="184">
        <v>-254547.52999999767</v>
      </c>
      <c r="AK60" s="184">
        <v>-254277.52999999767</v>
      </c>
      <c r="AL60" s="184">
        <v>-254277.52999999767</v>
      </c>
      <c r="AM60" s="184">
        <v>-254277.52999999875</v>
      </c>
      <c r="AN60" s="184">
        <v>-254277.52999999875</v>
      </c>
      <c r="AO60" s="184">
        <v>-250137.52999999875</v>
      </c>
      <c r="AP60" s="184">
        <v>-258417.92999999912</v>
      </c>
      <c r="AQ60" s="184">
        <v>-254386.1199999986</v>
      </c>
      <c r="AR60" s="184">
        <v>-254386.1199999986</v>
      </c>
      <c r="AS60" s="184">
        <v>-254386.1199999986</v>
      </c>
      <c r="AT60" s="184">
        <v>-254386.1199999986</v>
      </c>
      <c r="AU60" s="184">
        <v>-254386.1199999986</v>
      </c>
      <c r="AV60" s="184">
        <v>-254386.1199999986</v>
      </c>
      <c r="AW60" s="184">
        <v>-249711.35999999882</v>
      </c>
      <c r="AX60" s="184">
        <v>-249711.35999999882</v>
      </c>
      <c r="AY60" s="184">
        <v>-250311.35999999882</v>
      </c>
      <c r="AZ60" s="631">
        <v>-250561.35999999882</v>
      </c>
      <c r="BA60" s="631">
        <v>-250561.35999999882</v>
      </c>
      <c r="BB60" s="631">
        <v>-250821.35999999882</v>
      </c>
      <c r="BC60" s="631">
        <v>-251081.35999999882</v>
      </c>
      <c r="BD60" s="631">
        <v>-251351.35999999882</v>
      </c>
      <c r="BE60" s="631">
        <v>-251651.35999999882</v>
      </c>
      <c r="BF60" s="631">
        <v>-251651.35999999882</v>
      </c>
      <c r="BG60" s="631">
        <v>-251651.35999999882</v>
      </c>
      <c r="BH60" s="631">
        <v>-251651.35999999882</v>
      </c>
      <c r="BI60" s="631">
        <v>-251651.35999999882</v>
      </c>
      <c r="BJ60" s="631">
        <v>-251651.35999999882</v>
      </c>
      <c r="BK60" s="631">
        <v>-251651.35999999882</v>
      </c>
      <c r="BL60" s="631">
        <v>-247212.05000000002</v>
      </c>
      <c r="BM60" s="631">
        <v>-247212.05000000002</v>
      </c>
      <c r="BN60" s="631">
        <v>-247212.05000000002</v>
      </c>
      <c r="BO60" s="631">
        <v>-247212.0499999983</v>
      </c>
      <c r="BP60" s="631">
        <v>-247212.0499999983</v>
      </c>
      <c r="BQ60" s="631">
        <v>-247212.0499999983</v>
      </c>
      <c r="BR60" s="631">
        <v>-247212.0499999983</v>
      </c>
      <c r="BS60" s="631">
        <v>-247212.0499999983</v>
      </c>
      <c r="BT60" s="631">
        <v>-247212.0499999983</v>
      </c>
      <c r="BU60" s="631">
        <v>-247212.0499999983</v>
      </c>
      <c r="BV60" s="631">
        <v>-247212.0499999983</v>
      </c>
      <c r="BW60" s="631">
        <v>-247212.0499999983</v>
      </c>
      <c r="BX60" s="631">
        <v>-247212.0499999983</v>
      </c>
      <c r="BY60" s="631">
        <v>-247212.0499999983</v>
      </c>
      <c r="BZ60" s="631">
        <v>-247212.0499999983</v>
      </c>
      <c r="CA60" s="631">
        <v>-247212.0499999983</v>
      </c>
      <c r="CB60" s="631">
        <v>-247212.0499999983</v>
      </c>
      <c r="CC60" s="631">
        <v>-247212.0499999983</v>
      </c>
      <c r="CD60" s="631">
        <v>-247212.0499999983</v>
      </c>
      <c r="CE60" s="631">
        <v>-247212.0499999983</v>
      </c>
      <c r="CF60" s="631">
        <v>-247212.0499999983</v>
      </c>
      <c r="CG60" s="631">
        <v>-247212.0499999983</v>
      </c>
      <c r="CH60" s="631">
        <v>-247212.0499999983</v>
      </c>
      <c r="CI60" s="631">
        <v>-247212.0499999983</v>
      </c>
      <c r="CJ60" s="631">
        <v>-247212.0499999983</v>
      </c>
      <c r="CK60" s="631">
        <v>-247212.0499999983</v>
      </c>
      <c r="CL60" s="631">
        <v>-247212.05</v>
      </c>
      <c r="CM60" s="631">
        <v>-247212.05</v>
      </c>
      <c r="CN60" s="631">
        <v>-247212.03</v>
      </c>
      <c r="CO60" s="631">
        <v>-247212.03</v>
      </c>
      <c r="CP60" s="631">
        <v>-247212.01</v>
      </c>
      <c r="CQ60" s="631">
        <v>-247212.01</v>
      </c>
      <c r="CR60" s="631">
        <v>-247212.01</v>
      </c>
      <c r="CS60" s="631">
        <v>-247212.01</v>
      </c>
      <c r="CT60" s="631">
        <v>-247212.01</v>
      </c>
      <c r="CU60" s="631">
        <v>-247212.01</v>
      </c>
      <c r="CV60" s="631">
        <v>-225812.01</v>
      </c>
      <c r="CW60" s="631">
        <v>-225812.01</v>
      </c>
      <c r="CX60" s="631">
        <v>0</v>
      </c>
      <c r="CY60" s="631">
        <v>0</v>
      </c>
      <c r="CZ60" s="631">
        <v>0</v>
      </c>
      <c r="DA60" s="631">
        <v>0</v>
      </c>
      <c r="DB60" s="631">
        <v>0</v>
      </c>
      <c r="DC60" s="631">
        <v>0</v>
      </c>
      <c r="DD60" s="631">
        <v>0</v>
      </c>
      <c r="DE60" s="631">
        <v>0</v>
      </c>
      <c r="DF60" s="631">
        <f>AVERAGE(CS60:DE60)</f>
        <v>-91789.234615384616</v>
      </c>
      <c r="DG60" s="632"/>
      <c r="DH60" s="632"/>
      <c r="DJ60" s="632"/>
      <c r="DK60" s="632"/>
      <c r="DL60" s="632"/>
      <c r="DM60" s="632"/>
    </row>
    <row r="61" spans="1:122">
      <c r="B61" s="631" t="s">
        <v>2360</v>
      </c>
      <c r="T61" s="642"/>
      <c r="U61" s="642"/>
      <c r="V61" s="642"/>
      <c r="W61" s="642"/>
      <c r="X61" s="642">
        <v>5.9117155615240335E-12</v>
      </c>
      <c r="Y61" s="642">
        <v>5.9117155615240335E-12</v>
      </c>
      <c r="Z61" s="642">
        <v>5.9117155615240335E-12</v>
      </c>
      <c r="AA61" s="642">
        <v>5.9117155615240335E-12</v>
      </c>
      <c r="AB61" s="642">
        <v>5.9117155615240335E-12</v>
      </c>
      <c r="AC61" s="642">
        <v>5.9117155615240335E-12</v>
      </c>
      <c r="AD61" s="642">
        <v>5.9117155615240335E-12</v>
      </c>
      <c r="AE61" s="642">
        <v>5.9117155615240335E-12</v>
      </c>
      <c r="AF61" s="642">
        <v>5.9117155615240335E-12</v>
      </c>
      <c r="AG61" s="642">
        <v>5.9117155615240335E-12</v>
      </c>
      <c r="AH61" s="184">
        <v>5.9117155615240335E-12</v>
      </c>
      <c r="AI61" s="184">
        <v>5.9117155615240335E-12</v>
      </c>
      <c r="AJ61" s="184">
        <v>5.9117155615240335E-12</v>
      </c>
      <c r="AK61" s="184">
        <v>5.9117155615240335E-12</v>
      </c>
      <c r="AL61" s="184">
        <v>5.9117155615240335E-12</v>
      </c>
      <c r="AM61" s="184">
        <v>-2.7938540370087139E-11</v>
      </c>
      <c r="AN61" s="184">
        <v>-2.7938540370087139E-11</v>
      </c>
      <c r="AO61" s="184">
        <v>-2.7938540370087139E-11</v>
      </c>
      <c r="AP61" s="184">
        <v>-2.7938540370087139E-11</v>
      </c>
      <c r="AQ61" s="184">
        <v>-2.7938540370087139E-11</v>
      </c>
      <c r="AR61" s="184">
        <v>-2.7938540370087139E-11</v>
      </c>
      <c r="AS61" s="184">
        <v>-2.7938540370087139E-11</v>
      </c>
      <c r="AT61" s="184">
        <v>-2.7938540370087139E-11</v>
      </c>
      <c r="AU61" s="184">
        <v>-2.7938540370087139E-11</v>
      </c>
      <c r="AV61" s="184">
        <v>-2.7938540370087139E-11</v>
      </c>
      <c r="AW61" s="184">
        <v>-2.7938540370087139E-11</v>
      </c>
      <c r="AX61" s="184">
        <v>-2.7938540370087139E-11</v>
      </c>
      <c r="AY61" s="184">
        <v>-2.7938540370087139E-11</v>
      </c>
      <c r="AZ61" s="184">
        <v>-2.7938540370087139E-11</v>
      </c>
      <c r="BA61" s="184">
        <v>-2.7938540370087139E-11</v>
      </c>
      <c r="BB61" s="184">
        <v>-2.7938540370087139E-11</v>
      </c>
      <c r="BC61" s="184">
        <v>-2.7938540370087139E-11</v>
      </c>
      <c r="BD61" s="184">
        <v>-2.7938540370087139E-11</v>
      </c>
      <c r="BE61" s="184">
        <v>-2.7938540370087139E-11</v>
      </c>
      <c r="BF61" s="184">
        <v>-2.7938540370087139E-11</v>
      </c>
      <c r="BG61" s="184">
        <v>-2.7938540370087139E-11</v>
      </c>
      <c r="BH61" s="184">
        <v>-2.7938540370087139E-11</v>
      </c>
      <c r="BI61" s="184">
        <v>-2.7938540370087139E-11</v>
      </c>
      <c r="BJ61" s="184">
        <v>-2.7938540370087139E-11</v>
      </c>
      <c r="BK61" s="184">
        <v>-2.7938540370087139E-11</v>
      </c>
      <c r="BL61" s="184">
        <v>0</v>
      </c>
      <c r="BM61" s="184">
        <v>0</v>
      </c>
      <c r="BN61" s="184">
        <v>0</v>
      </c>
      <c r="BO61" s="184">
        <v>-2.7938540370087139E-11</v>
      </c>
      <c r="BP61" s="184">
        <v>-2.7938540370087139E-11</v>
      </c>
      <c r="BQ61" s="184">
        <v>-2.7938540370087139E-11</v>
      </c>
      <c r="BR61" s="184">
        <v>-2.7938540370087139E-11</v>
      </c>
      <c r="BS61" s="184">
        <v>-2.7938540370087139E-11</v>
      </c>
      <c r="BT61" s="184">
        <v>-2.7938540370087139E-11</v>
      </c>
      <c r="BU61" s="184">
        <v>-2.7938540370087139E-11</v>
      </c>
      <c r="BV61" s="184">
        <v>-2.7938540370087139E-11</v>
      </c>
      <c r="BW61" s="184">
        <v>-2.7938540370087139E-11</v>
      </c>
      <c r="BX61" s="184">
        <v>-2.7938540370087139E-11</v>
      </c>
      <c r="BY61" s="184">
        <v>-2.7938540370087139E-11</v>
      </c>
      <c r="BZ61" s="184">
        <v>-2.7938540370087139E-11</v>
      </c>
      <c r="CA61" s="184">
        <v>-2.7938540370087139E-11</v>
      </c>
      <c r="CB61" s="184">
        <v>-2.7938540370087139E-11</v>
      </c>
      <c r="CC61" s="184">
        <v>-2.7938540370087139E-11</v>
      </c>
      <c r="CD61" s="184">
        <v>-2.7938540370087139E-11</v>
      </c>
      <c r="CE61" s="184">
        <v>-2.7938540370087139E-11</v>
      </c>
      <c r="CF61" s="184">
        <v>-2.7938540370087139E-11</v>
      </c>
      <c r="CG61" s="184">
        <v>-2.7938540370087139E-11</v>
      </c>
      <c r="CH61" s="184">
        <v>0</v>
      </c>
      <c r="CI61" s="184">
        <v>0</v>
      </c>
      <c r="CJ61" s="184">
        <v>0</v>
      </c>
      <c r="CK61" s="184">
        <v>0</v>
      </c>
      <c r="CL61" s="184">
        <v>0</v>
      </c>
      <c r="CM61" s="184">
        <v>0</v>
      </c>
      <c r="CN61" s="184">
        <v>0</v>
      </c>
      <c r="CO61" s="184">
        <v>0</v>
      </c>
      <c r="CP61" s="184">
        <v>0</v>
      </c>
      <c r="CQ61" s="184">
        <v>0</v>
      </c>
      <c r="CR61" s="184"/>
      <c r="CS61" s="184"/>
      <c r="CT61" s="184"/>
      <c r="CU61" s="184"/>
      <c r="CV61" s="184"/>
      <c r="CW61" s="184"/>
      <c r="CX61" s="184"/>
      <c r="CY61" s="184"/>
      <c r="CZ61" s="184"/>
      <c r="DA61" s="184">
        <v>0</v>
      </c>
      <c r="DB61" s="184">
        <v>0</v>
      </c>
      <c r="DC61" s="184">
        <v>0</v>
      </c>
      <c r="DD61" s="184">
        <v>0</v>
      </c>
      <c r="DE61" s="184">
        <v>0</v>
      </c>
      <c r="DF61" s="184">
        <f>AVERAGE(CS61:DE61)</f>
        <v>0</v>
      </c>
      <c r="DG61" s="632"/>
      <c r="DH61" s="632"/>
      <c r="DJ61" s="632"/>
      <c r="DK61" s="632"/>
      <c r="DL61" s="632"/>
      <c r="DM61" s="632"/>
    </row>
    <row r="62" spans="1:122">
      <c r="A62" s="631" t="s">
        <v>2361</v>
      </c>
      <c r="B62" s="631" t="s">
        <v>2362</v>
      </c>
      <c r="T62" s="642"/>
      <c r="U62" s="642"/>
      <c r="V62" s="642"/>
      <c r="W62" s="642"/>
      <c r="X62" s="642">
        <v>114879</v>
      </c>
      <c r="Y62" s="642">
        <v>-50019.27</v>
      </c>
      <c r="Z62" s="642">
        <v>-122059.54</v>
      </c>
      <c r="AA62" s="642">
        <v>-116952.21</v>
      </c>
      <c r="AB62" s="642">
        <v>-220828.2</v>
      </c>
      <c r="AC62" s="642">
        <v>-182468.93</v>
      </c>
      <c r="AD62" s="642">
        <v>-296086.21000000002</v>
      </c>
      <c r="AE62" s="642">
        <v>-419203.59</v>
      </c>
      <c r="AF62" s="642">
        <v>-431438.12</v>
      </c>
      <c r="AG62" s="642">
        <v>-491654.38</v>
      </c>
      <c r="AH62" s="184">
        <v>-556756.22</v>
      </c>
      <c r="AI62" s="184">
        <v>-631448.06000000006</v>
      </c>
      <c r="AJ62" s="184">
        <v>-810227.67</v>
      </c>
      <c r="AK62" s="184">
        <v>-776117.25</v>
      </c>
      <c r="AL62" s="184">
        <v>-675550.11</v>
      </c>
      <c r="AM62" s="184">
        <v>-588254.81999999995</v>
      </c>
      <c r="AN62" s="184">
        <v>-667640.68000000005</v>
      </c>
      <c r="AO62" s="184">
        <v>-616948.38</v>
      </c>
      <c r="AP62" s="184">
        <v>-534564.56999999995</v>
      </c>
      <c r="AQ62" s="184">
        <v>-390135.02</v>
      </c>
      <c r="AR62" s="184">
        <v>-374554.66</v>
      </c>
      <c r="AS62" s="184">
        <v>-335300.82</v>
      </c>
      <c r="AT62" s="184">
        <v>-403807.83</v>
      </c>
      <c r="AU62" s="184">
        <v>-353989.6</v>
      </c>
      <c r="AV62" s="184">
        <v>-287470.67</v>
      </c>
      <c r="AW62" s="184">
        <v>-402209.84</v>
      </c>
      <c r="AX62" s="184">
        <v>-441207.74</v>
      </c>
      <c r="AY62" s="184">
        <v>-613411.23</v>
      </c>
      <c r="AZ62" s="631">
        <v>-716375.57</v>
      </c>
      <c r="BA62" s="631">
        <v>-836320.77</v>
      </c>
      <c r="BB62" s="631">
        <v>-622638.79</v>
      </c>
      <c r="BC62" s="631">
        <v>-649564.99</v>
      </c>
      <c r="BD62" s="631">
        <v>-435625.4</v>
      </c>
      <c r="BE62" s="631">
        <v>-445889.01</v>
      </c>
      <c r="BF62" s="631">
        <v>-506830.61</v>
      </c>
      <c r="BG62" s="631">
        <v>-418914.41</v>
      </c>
      <c r="BH62" s="631">
        <v>-450400.6</v>
      </c>
      <c r="BI62" s="631">
        <v>-191737.60000000001</v>
      </c>
      <c r="BJ62" s="631">
        <v>-300395.92</v>
      </c>
      <c r="BK62" s="631">
        <v>-313751.76</v>
      </c>
      <c r="BL62" s="631">
        <v>-471879.59</v>
      </c>
      <c r="BM62" s="631">
        <v>-520605.06</v>
      </c>
      <c r="BN62" s="631">
        <v>-437185.60000000003</v>
      </c>
      <c r="BO62" s="631">
        <v>-451114.19</v>
      </c>
      <c r="BP62" s="631">
        <v>-337196.37</v>
      </c>
      <c r="BQ62" s="631">
        <v>-389151.78</v>
      </c>
      <c r="BR62" s="631">
        <v>-124794.92</v>
      </c>
      <c r="BS62" s="631">
        <v>-179737.12</v>
      </c>
      <c r="BT62" s="631">
        <v>-282034.68</v>
      </c>
      <c r="BU62" s="631">
        <v>-471681.38</v>
      </c>
      <c r="BV62" s="631">
        <v>-433201.32</v>
      </c>
      <c r="BW62" s="631">
        <v>-488276.27</v>
      </c>
      <c r="BX62" s="631">
        <v>-706243.59</v>
      </c>
      <c r="BY62" s="631">
        <v>-724790.03</v>
      </c>
      <c r="BZ62" s="631">
        <v>-680161.66</v>
      </c>
      <c r="CA62" s="631">
        <v>-525328.01</v>
      </c>
      <c r="CB62" s="631">
        <v>-401446.1</v>
      </c>
      <c r="CC62" s="631">
        <v>-388712.29</v>
      </c>
      <c r="CD62" s="631">
        <v>-356722.26</v>
      </c>
      <c r="CE62" s="631">
        <v>-365217.74</v>
      </c>
      <c r="CF62" s="631">
        <v>-516379.02</v>
      </c>
      <c r="CG62" s="631">
        <v>-620340.16</v>
      </c>
      <c r="CH62" s="631">
        <v>-723408.67</v>
      </c>
      <c r="CI62" s="631">
        <v>-973468.28</v>
      </c>
      <c r="CJ62" s="631">
        <v>-1218106.8700000001</v>
      </c>
      <c r="CK62" s="631">
        <v>-1536211.81</v>
      </c>
      <c r="CL62" s="631">
        <v>-1694372.77</v>
      </c>
      <c r="CM62" s="631">
        <v>-1875275.64</v>
      </c>
      <c r="CN62" s="631">
        <v>-1164952.73</v>
      </c>
      <c r="CO62" s="631">
        <v>-1331208.78</v>
      </c>
      <c r="CP62" s="631">
        <v>-1101661.6000000001</v>
      </c>
      <c r="CQ62" s="631">
        <v>-1307659.3</v>
      </c>
      <c r="CR62" s="631">
        <v>-1477362.46</v>
      </c>
      <c r="CS62" s="631">
        <v>-1712203.85</v>
      </c>
      <c r="CT62" s="631">
        <v>-1919545.04</v>
      </c>
      <c r="CU62" s="631">
        <v>-2407014.0499999998</v>
      </c>
      <c r="CV62" s="631">
        <v>-2683010.77</v>
      </c>
      <c r="CW62" s="631">
        <v>-2954074.5</v>
      </c>
      <c r="CX62" s="631">
        <v>-3801330</v>
      </c>
      <c r="CY62" s="631">
        <v>-3960015.84</v>
      </c>
      <c r="CZ62" s="631">
        <v>-4178347.37</v>
      </c>
      <c r="DA62" s="631">
        <v>-4325272.58</v>
      </c>
      <c r="DB62" s="631">
        <v>-99586.48</v>
      </c>
      <c r="DC62" s="631">
        <v>-1246647.98</v>
      </c>
      <c r="DD62" s="631">
        <v>-1473655.6</v>
      </c>
      <c r="DE62" s="631">
        <v>-1788421.98</v>
      </c>
      <c r="DF62" s="631">
        <f>AVERAGE(CS62:DE62)</f>
        <v>-2503778.9261538466</v>
      </c>
      <c r="DG62" s="632"/>
      <c r="DH62" s="632"/>
      <c r="DJ62" s="632"/>
      <c r="DK62" s="632"/>
      <c r="DL62" s="632"/>
      <c r="DM62" s="632"/>
    </row>
    <row r="63" spans="1:122" ht="15">
      <c r="B63" s="647" t="s">
        <v>2363</v>
      </c>
      <c r="T63" s="648"/>
      <c r="U63" s="648"/>
      <c r="V63" s="648"/>
      <c r="W63" s="648"/>
      <c r="X63" s="648">
        <v>-307457.40999999666</v>
      </c>
      <c r="Y63" s="648">
        <v>-472355.67999999668</v>
      </c>
      <c r="Z63" s="648">
        <v>-544689.58999999729</v>
      </c>
      <c r="AA63" s="648">
        <v>-371969.64999999781</v>
      </c>
      <c r="AB63" s="648">
        <v>-475845.6399999978</v>
      </c>
      <c r="AC63" s="648">
        <v>-437511.84999999637</v>
      </c>
      <c r="AD63" s="648">
        <v>-551129.1299999964</v>
      </c>
      <c r="AE63" s="648">
        <v>-674226.48999999685</v>
      </c>
      <c r="AF63" s="648">
        <v>-686461.01999999688</v>
      </c>
      <c r="AG63" s="648"/>
      <c r="AH63" s="648"/>
      <c r="AI63" s="648"/>
      <c r="AJ63" s="648"/>
      <c r="AK63" s="648"/>
      <c r="AL63" s="648"/>
      <c r="AM63" s="648"/>
      <c r="AN63" s="648"/>
      <c r="AO63" s="648"/>
      <c r="AP63" s="648"/>
      <c r="AQ63" s="648"/>
      <c r="AR63" s="648"/>
      <c r="AS63" s="648"/>
      <c r="AT63" s="648"/>
      <c r="AU63" s="648"/>
      <c r="AV63" s="648"/>
      <c r="AW63" s="648"/>
      <c r="AX63" s="648"/>
      <c r="AY63" s="648"/>
      <c r="AZ63" s="648"/>
      <c r="BA63" s="648"/>
      <c r="BB63" s="648"/>
      <c r="BC63" s="648"/>
      <c r="BD63" s="648"/>
      <c r="BE63" s="648"/>
      <c r="BF63" s="648"/>
      <c r="BG63" s="648"/>
      <c r="BH63" s="648"/>
      <c r="BI63" s="648"/>
      <c r="BJ63" s="648"/>
      <c r="BK63" s="648"/>
      <c r="BL63" s="648"/>
      <c r="BM63" s="648"/>
      <c r="BN63" s="648"/>
      <c r="BO63" s="185"/>
      <c r="BP63" s="185"/>
      <c r="BQ63" s="185">
        <v>-636363.82999999833</v>
      </c>
      <c r="BR63" s="185">
        <v>-372006.96999999834</v>
      </c>
      <c r="BS63" s="185">
        <v>-426949.1699999983</v>
      </c>
      <c r="BT63" s="185">
        <v>-529246.72999999835</v>
      </c>
      <c r="BU63" s="185">
        <v>-718893.4299999983</v>
      </c>
      <c r="BV63" s="185">
        <v>-680413.36999999837</v>
      </c>
      <c r="BW63" s="185">
        <v>-735488.31999999832</v>
      </c>
      <c r="BX63" s="185">
        <v>-953455.63999999827</v>
      </c>
      <c r="BY63" s="185">
        <v>-972002.07999999833</v>
      </c>
      <c r="BZ63" s="185">
        <v>-927373.70999999833</v>
      </c>
      <c r="CA63" s="185">
        <v>-772540.05999999831</v>
      </c>
      <c r="CB63" s="185">
        <v>-648658.14999999828</v>
      </c>
      <c r="CC63" s="185">
        <v>-635924.33999999834</v>
      </c>
      <c r="CD63" s="185">
        <v>-603934.30999999831</v>
      </c>
      <c r="CE63" s="185">
        <f t="shared" ref="CE63:DE63" si="7">+CE60+CE61+CE62</f>
        <v>-612429.78999999829</v>
      </c>
      <c r="CF63" s="185">
        <f t="shared" si="7"/>
        <v>-763591.06999999832</v>
      </c>
      <c r="CG63" s="185">
        <f t="shared" si="7"/>
        <v>-867552.20999999833</v>
      </c>
      <c r="CH63" s="185">
        <f t="shared" si="7"/>
        <v>-970620.71999999834</v>
      </c>
      <c r="CI63" s="185">
        <f t="shared" si="7"/>
        <v>-1220680.3299999982</v>
      </c>
      <c r="CJ63" s="185">
        <f t="shared" si="7"/>
        <v>-1465318.9199999985</v>
      </c>
      <c r="CK63" s="185">
        <f t="shared" si="7"/>
        <v>-1783423.8599999985</v>
      </c>
      <c r="CL63" s="185">
        <f t="shared" si="7"/>
        <v>-1941584.82</v>
      </c>
      <c r="CM63" s="185">
        <f t="shared" si="7"/>
        <v>-2122487.69</v>
      </c>
      <c r="CN63" s="185">
        <f t="shared" si="7"/>
        <v>-1412164.76</v>
      </c>
      <c r="CO63" s="185">
        <f t="shared" si="7"/>
        <v>-1578420.81</v>
      </c>
      <c r="CP63" s="185">
        <f t="shared" si="7"/>
        <v>-1348873.61</v>
      </c>
      <c r="CQ63" s="185">
        <f t="shared" si="7"/>
        <v>-1554871.31</v>
      </c>
      <c r="CR63" s="185">
        <f t="shared" si="7"/>
        <v>-1724574.47</v>
      </c>
      <c r="CS63" s="185">
        <f t="shared" si="7"/>
        <v>-1959415.86</v>
      </c>
      <c r="CT63" s="185">
        <f t="shared" si="7"/>
        <v>-2166757.0499999998</v>
      </c>
      <c r="CU63" s="185">
        <f t="shared" si="7"/>
        <v>-2654226.0599999996</v>
      </c>
      <c r="CV63" s="185">
        <f t="shared" si="7"/>
        <v>-2908822.7800000003</v>
      </c>
      <c r="CW63" s="185">
        <f t="shared" si="7"/>
        <v>-3179886.51</v>
      </c>
      <c r="CX63" s="185">
        <f t="shared" si="7"/>
        <v>-3801330</v>
      </c>
      <c r="CY63" s="185">
        <f t="shared" si="7"/>
        <v>-3960015.84</v>
      </c>
      <c r="CZ63" s="185">
        <f t="shared" si="7"/>
        <v>-4178347.37</v>
      </c>
      <c r="DA63" s="185">
        <f t="shared" si="7"/>
        <v>-4325272.58</v>
      </c>
      <c r="DB63" s="185">
        <f t="shared" si="7"/>
        <v>-99586.48</v>
      </c>
      <c r="DC63" s="185">
        <f t="shared" si="7"/>
        <v>-1246647.98</v>
      </c>
      <c r="DD63" s="185">
        <f t="shared" si="7"/>
        <v>-1473655.6</v>
      </c>
      <c r="DE63" s="185">
        <f t="shared" si="7"/>
        <v>-1788421.98</v>
      </c>
      <c r="DF63" s="185">
        <f>SUM(DF60:DF62)</f>
        <v>-2595568.1607692312</v>
      </c>
      <c r="DG63" s="632"/>
      <c r="DH63" s="632"/>
      <c r="DJ63" s="632"/>
      <c r="DK63" s="632"/>
      <c r="DL63" s="632"/>
      <c r="DM63" s="632"/>
    </row>
    <row r="64" spans="1:122">
      <c r="DG64" s="632"/>
      <c r="DH64" s="632"/>
      <c r="DJ64" s="632"/>
      <c r="DK64" s="632"/>
      <c r="DL64" s="632"/>
      <c r="DM64" s="632"/>
    </row>
    <row r="65" spans="1:117">
      <c r="A65" s="649"/>
      <c r="B65" s="631" t="s">
        <v>2364</v>
      </c>
      <c r="AD65" s="308">
        <v>0</v>
      </c>
      <c r="AE65" s="308">
        <v>0</v>
      </c>
      <c r="AF65" s="308">
        <v>0</v>
      </c>
      <c r="AG65" s="308">
        <v>0</v>
      </c>
      <c r="AH65" s="308">
        <v>0</v>
      </c>
      <c r="AI65" s="308">
        <v>0</v>
      </c>
      <c r="AJ65" s="308">
        <v>0</v>
      </c>
      <c r="AK65" s="308">
        <v>0</v>
      </c>
      <c r="AL65" s="308">
        <v>0</v>
      </c>
      <c r="AM65" s="308">
        <v>0</v>
      </c>
      <c r="AN65" s="308">
        <v>0</v>
      </c>
      <c r="AO65" s="308">
        <v>741465.04</v>
      </c>
      <c r="AP65" s="308">
        <v>1769033.58</v>
      </c>
      <c r="AQ65" s="308">
        <v>2014109.16</v>
      </c>
      <c r="AR65" s="308">
        <v>1928401.62</v>
      </c>
      <c r="AS65" s="308">
        <v>1779032.73</v>
      </c>
      <c r="AT65" s="308">
        <v>3211118.25</v>
      </c>
      <c r="AU65" s="308">
        <v>4123647.72</v>
      </c>
      <c r="AV65" s="308">
        <v>4310934.04</v>
      </c>
      <c r="AW65" s="308">
        <v>4500820.38</v>
      </c>
      <c r="AX65" s="308">
        <v>5154503.54</v>
      </c>
      <c r="AY65" s="308">
        <v>5423484.4000000004</v>
      </c>
      <c r="AZ65" s="631">
        <v>7441904.0099999998</v>
      </c>
      <c r="BA65" s="631">
        <v>8014597.7599999998</v>
      </c>
      <c r="BB65" s="631">
        <v>6696866.7999999998</v>
      </c>
      <c r="BC65" s="631">
        <v>0</v>
      </c>
      <c r="BD65" s="631">
        <v>0</v>
      </c>
      <c r="BE65" s="631">
        <v>0</v>
      </c>
      <c r="BF65" s="631">
        <v>0</v>
      </c>
      <c r="BG65" s="631">
        <v>0</v>
      </c>
      <c r="BH65" s="631">
        <v>0</v>
      </c>
      <c r="BI65" s="631">
        <v>0</v>
      </c>
      <c r="BJ65" s="631">
        <v>0</v>
      </c>
      <c r="BK65" s="631">
        <v>0</v>
      </c>
      <c r="BL65" s="631">
        <v>0</v>
      </c>
      <c r="BM65" s="631">
        <v>0</v>
      </c>
      <c r="BN65" s="631">
        <v>0</v>
      </c>
      <c r="BO65" s="631">
        <v>0</v>
      </c>
      <c r="BP65" s="631">
        <v>0</v>
      </c>
      <c r="BQ65" s="631">
        <v>0</v>
      </c>
      <c r="BR65" s="631">
        <v>0</v>
      </c>
      <c r="BS65" s="631">
        <v>0</v>
      </c>
      <c r="BT65" s="631">
        <v>0</v>
      </c>
      <c r="BU65" s="631">
        <v>0</v>
      </c>
      <c r="BV65" s="631">
        <v>0</v>
      </c>
      <c r="BW65" s="631">
        <v>0</v>
      </c>
      <c r="BX65" s="631">
        <v>0</v>
      </c>
      <c r="BY65" s="631">
        <v>0</v>
      </c>
      <c r="BZ65" s="631">
        <v>0</v>
      </c>
      <c r="CA65" s="631">
        <v>0</v>
      </c>
      <c r="CB65" s="631">
        <v>0</v>
      </c>
      <c r="CC65" s="631">
        <v>0</v>
      </c>
      <c r="CD65" s="631">
        <v>0</v>
      </c>
      <c r="CE65" s="631">
        <v>0</v>
      </c>
      <c r="CF65" s="631">
        <v>0</v>
      </c>
      <c r="CG65" s="631">
        <v>0</v>
      </c>
      <c r="CH65" s="631">
        <v>0</v>
      </c>
      <c r="CI65" s="631">
        <v>0</v>
      </c>
      <c r="CJ65" s="631">
        <v>0</v>
      </c>
      <c r="CK65" s="631">
        <v>0</v>
      </c>
      <c r="CL65" s="631">
        <v>0</v>
      </c>
      <c r="CM65" s="631">
        <v>0</v>
      </c>
      <c r="CN65" s="631">
        <v>0</v>
      </c>
      <c r="CO65" s="631">
        <v>0</v>
      </c>
      <c r="CP65" s="631">
        <v>0</v>
      </c>
      <c r="CQ65" s="631">
        <v>0</v>
      </c>
      <c r="CR65" s="631">
        <v>0</v>
      </c>
      <c r="CS65" s="631">
        <v>0</v>
      </c>
      <c r="DF65" s="631">
        <f>AVERAGE(CS65:DE65)</f>
        <v>0</v>
      </c>
      <c r="DG65" s="632"/>
      <c r="DH65" s="632"/>
      <c r="DJ65" s="632"/>
      <c r="DK65" s="632"/>
      <c r="DL65" s="632"/>
      <c r="DM65" s="632"/>
    </row>
    <row r="66" spans="1:117">
      <c r="A66" s="649" t="s">
        <v>2365</v>
      </c>
      <c r="B66" s="631" t="s">
        <v>2366</v>
      </c>
      <c r="AD66" s="309">
        <v>-576004.66</v>
      </c>
      <c r="AE66" s="309">
        <v>-1795965.39</v>
      </c>
      <c r="AF66" s="309">
        <v>-1644323.7</v>
      </c>
      <c r="AG66" s="309">
        <v>-1342655.7</v>
      </c>
      <c r="AH66" s="309">
        <v>-1171990.77</v>
      </c>
      <c r="AI66" s="309">
        <v>-761403.39</v>
      </c>
      <c r="AJ66" s="309">
        <v>-589179.88</v>
      </c>
      <c r="AK66" s="309">
        <v>-1232923.93</v>
      </c>
      <c r="AL66" s="309">
        <v>-1101715.01</v>
      </c>
      <c r="AM66" s="309">
        <v>-1056323.95</v>
      </c>
      <c r="AN66" s="309">
        <v>-686875.54</v>
      </c>
      <c r="AO66" s="309">
        <v>0</v>
      </c>
      <c r="AP66" s="309">
        <v>0</v>
      </c>
      <c r="AQ66" s="309">
        <v>0</v>
      </c>
      <c r="AR66" s="309">
        <v>0</v>
      </c>
      <c r="AS66" s="309">
        <v>0</v>
      </c>
      <c r="AT66" s="309">
        <v>0</v>
      </c>
      <c r="AU66" s="309">
        <v>0</v>
      </c>
      <c r="AV66" s="309">
        <v>0</v>
      </c>
      <c r="AW66" s="309">
        <v>0</v>
      </c>
      <c r="AX66" s="309">
        <v>0</v>
      </c>
      <c r="AY66" s="309">
        <v>0</v>
      </c>
      <c r="AZ66" s="309">
        <v>0</v>
      </c>
      <c r="BA66" s="309">
        <v>0</v>
      </c>
      <c r="BB66" s="309">
        <v>0</v>
      </c>
      <c r="BC66" s="309">
        <v>-369641.3</v>
      </c>
      <c r="BD66" s="309">
        <v>-1602917.87</v>
      </c>
      <c r="BE66" s="309">
        <v>-3618069.08</v>
      </c>
      <c r="BF66" s="309">
        <v>-4630714.2699999996</v>
      </c>
      <c r="BG66" s="309">
        <v>-5521200.0700000003</v>
      </c>
      <c r="BH66" s="309">
        <v>-7099442.5899999999</v>
      </c>
      <c r="BI66" s="309">
        <v>-7098570.6799999997</v>
      </c>
      <c r="BJ66" s="309">
        <v>-7534895.3899999997</v>
      </c>
      <c r="BK66" s="309">
        <v>-7444518.5599999996</v>
      </c>
      <c r="BL66" s="309">
        <v>-7995302.8100000005</v>
      </c>
      <c r="BM66" s="309">
        <v>-9104363.8499999996</v>
      </c>
      <c r="BN66" s="309">
        <v>-10587974.130000001</v>
      </c>
      <c r="BO66" s="309">
        <v>-10846329.82</v>
      </c>
      <c r="BP66" s="309">
        <v>-11235019.710000001</v>
      </c>
      <c r="BQ66" s="309">
        <v>-11623053.77</v>
      </c>
      <c r="BR66" s="309">
        <v>-10589278.289999999</v>
      </c>
      <c r="BS66" s="309">
        <v>-10219848.93</v>
      </c>
      <c r="BT66" s="309">
        <v>-9809753.5700000003</v>
      </c>
      <c r="BU66" s="309">
        <v>-10197668.26</v>
      </c>
      <c r="BV66" s="309">
        <v>-10433387.720000001</v>
      </c>
      <c r="BW66" s="309">
        <v>-10123445.74</v>
      </c>
      <c r="BX66" s="309">
        <v>-9621439.2599999998</v>
      </c>
      <c r="BY66" s="309">
        <v>-9504748.6600000001</v>
      </c>
      <c r="BZ66" s="309">
        <v>-8870667.8699999992</v>
      </c>
      <c r="CA66" s="309">
        <v>-9562298.6799999997</v>
      </c>
      <c r="CB66" s="309">
        <v>-8907867.7300000004</v>
      </c>
      <c r="CC66" s="309">
        <v>-8663019.6300000008</v>
      </c>
      <c r="CD66" s="309">
        <v>-6660809.8200000003</v>
      </c>
      <c r="CE66" s="309">
        <v>-6164334.4199999999</v>
      </c>
      <c r="CF66" s="309">
        <v>-7487582.0800000001</v>
      </c>
      <c r="CG66" s="309">
        <v>-5531943.9100000001</v>
      </c>
      <c r="CH66" s="309">
        <v>-4510535.6500000004</v>
      </c>
      <c r="CI66" s="309">
        <v>-4145961.05</v>
      </c>
      <c r="CJ66" s="309">
        <v>-4235351.71</v>
      </c>
      <c r="CK66" s="309">
        <v>-4342703.3</v>
      </c>
      <c r="CL66" s="309">
        <v>-5318802.76</v>
      </c>
      <c r="CM66" s="309">
        <v>-6326449.6299999999</v>
      </c>
      <c r="CN66" s="309">
        <v>-8105796.9699999997</v>
      </c>
      <c r="CO66" s="309">
        <v>-7402400.2400000002</v>
      </c>
      <c r="CP66" s="309">
        <v>-9313438.2699999996</v>
      </c>
      <c r="CQ66" s="309">
        <v>-7810169.3499999996</v>
      </c>
      <c r="CR66" s="309">
        <v>-8538009</v>
      </c>
      <c r="CS66" s="309">
        <v>-5874981.9800000004</v>
      </c>
      <c r="CT66" s="309">
        <v>-6795231.9400000004</v>
      </c>
      <c r="CU66" s="309">
        <v>-5724344.6500000004</v>
      </c>
      <c r="CV66" s="309">
        <v>-6272297.9400000004</v>
      </c>
      <c r="CW66" s="309">
        <v>-7257743.1399999997</v>
      </c>
      <c r="CX66" s="309">
        <v>-4491673.2699999996</v>
      </c>
      <c r="CY66" s="309">
        <v>-5215025.0199999996</v>
      </c>
      <c r="CZ66" s="309">
        <v>-4653260.4400000004</v>
      </c>
      <c r="DA66" s="309">
        <v>-4134442.1</v>
      </c>
      <c r="DB66" s="309">
        <v>-2218435.64</v>
      </c>
      <c r="DC66" s="309">
        <v>-946326.27</v>
      </c>
      <c r="DD66" s="1187">
        <v>-2120999.87</v>
      </c>
      <c r="DE66" s="1187">
        <v>228954.45</v>
      </c>
      <c r="DF66" s="309">
        <f>AVERAGE(CS66:DE66)</f>
        <v>-4267369.8315384611</v>
      </c>
      <c r="DG66" s="632"/>
      <c r="DH66" s="632"/>
      <c r="DJ66" s="632"/>
      <c r="DK66" s="632"/>
      <c r="DL66" s="632"/>
      <c r="DM66" s="632"/>
    </row>
    <row r="67" spans="1:117">
      <c r="A67" s="649"/>
      <c r="B67" s="630" t="s">
        <v>2367</v>
      </c>
      <c r="AD67" s="185">
        <v>-576004.66</v>
      </c>
      <c r="AE67" s="185">
        <v>-1795965.39</v>
      </c>
      <c r="AF67" s="185">
        <v>-1644323.7</v>
      </c>
      <c r="AG67" s="185">
        <v>-1342655.7</v>
      </c>
      <c r="AH67" s="185">
        <v>-1171990.77</v>
      </c>
      <c r="AI67" s="185">
        <v>-761403.39</v>
      </c>
      <c r="AJ67" s="185">
        <v>-589179.88</v>
      </c>
      <c r="AK67" s="185">
        <v>-1232923.93</v>
      </c>
      <c r="AL67" s="185">
        <v>-1101715.01</v>
      </c>
      <c r="AM67" s="185">
        <v>-1056323.95</v>
      </c>
      <c r="AN67" s="185">
        <v>-686875.54</v>
      </c>
      <c r="AO67" s="185">
        <v>741465.04</v>
      </c>
      <c r="AP67" s="185">
        <v>1769033.58</v>
      </c>
      <c r="AQ67" s="185">
        <v>2014109.16</v>
      </c>
      <c r="AR67" s="185">
        <v>1928401.62</v>
      </c>
      <c r="AS67" s="185">
        <v>1779032.73</v>
      </c>
      <c r="AT67" s="185">
        <v>3211118.25</v>
      </c>
      <c r="AU67" s="185">
        <v>4123647.72</v>
      </c>
      <c r="AV67" s="185">
        <v>4310934.04</v>
      </c>
      <c r="AW67" s="185">
        <v>4500820.38</v>
      </c>
      <c r="AX67" s="185">
        <v>5154503.54</v>
      </c>
      <c r="AY67" s="185">
        <v>5423484.4000000004</v>
      </c>
      <c r="AZ67" s="185">
        <v>7441904.0099999998</v>
      </c>
      <c r="BA67" s="185">
        <v>8014597.7599999998</v>
      </c>
      <c r="BB67" s="185">
        <v>6696866.7999999998</v>
      </c>
      <c r="BC67" s="185">
        <v>-369641.3</v>
      </c>
      <c r="BD67" s="185">
        <v>-1602917.87</v>
      </c>
      <c r="BE67" s="185">
        <v>-3618069.08</v>
      </c>
      <c r="BF67" s="185">
        <v>-4630714.2699999996</v>
      </c>
      <c r="BG67" s="185">
        <v>-5521200.0700000003</v>
      </c>
      <c r="BH67" s="185">
        <v>-7099442.5899999999</v>
      </c>
      <c r="BI67" s="185">
        <v>-7098570.6799999997</v>
      </c>
      <c r="BJ67" s="185">
        <v>-7534895.3899999997</v>
      </c>
      <c r="BK67" s="185">
        <v>-7444518.5599999996</v>
      </c>
      <c r="BL67" s="185">
        <v>-7995302.8100000005</v>
      </c>
      <c r="BM67" s="185">
        <v>-9104363.8499999996</v>
      </c>
      <c r="BN67" s="185">
        <v>-10587974.130000001</v>
      </c>
      <c r="BO67" s="185">
        <v>-10846329.82</v>
      </c>
      <c r="BP67" s="185">
        <v>-11235019.710000001</v>
      </c>
      <c r="BQ67" s="185">
        <v>-11623053.77</v>
      </c>
      <c r="BR67" s="185">
        <v>-10589278.289999999</v>
      </c>
      <c r="BS67" s="185">
        <v>-10219848.93</v>
      </c>
      <c r="BT67" s="185">
        <v>-9809753.5700000003</v>
      </c>
      <c r="BU67" s="185">
        <v>-10197668.26</v>
      </c>
      <c r="BV67" s="185">
        <v>-10433387.720000001</v>
      </c>
      <c r="BW67" s="185">
        <v>-10123445.74</v>
      </c>
      <c r="BX67" s="185">
        <v>-9621439.2599999998</v>
      </c>
      <c r="BY67" s="185">
        <v>-9504748.6600000001</v>
      </c>
      <c r="BZ67" s="185">
        <v>-8870667.8699999992</v>
      </c>
      <c r="CA67" s="185">
        <v>-9562298.6799999997</v>
      </c>
      <c r="CB67" s="185">
        <v>-8907867.7300000004</v>
      </c>
      <c r="CC67" s="185">
        <v>-8663019.6300000008</v>
      </c>
      <c r="CD67" s="185">
        <v>-6660809.8200000003</v>
      </c>
      <c r="CE67" s="185">
        <f t="shared" ref="CE67:DE67" si="8">SUM(CE65:CE66)</f>
        <v>-6164334.4199999999</v>
      </c>
      <c r="CF67" s="185">
        <f t="shared" si="8"/>
        <v>-7487582.0800000001</v>
      </c>
      <c r="CG67" s="185">
        <f t="shared" si="8"/>
        <v>-5531943.9100000001</v>
      </c>
      <c r="CH67" s="185">
        <f t="shared" si="8"/>
        <v>-4510535.6500000004</v>
      </c>
      <c r="CI67" s="185">
        <f t="shared" si="8"/>
        <v>-4145961.05</v>
      </c>
      <c r="CJ67" s="185">
        <f t="shared" si="8"/>
        <v>-4235351.71</v>
      </c>
      <c r="CK67" s="185">
        <f t="shared" si="8"/>
        <v>-4342703.3</v>
      </c>
      <c r="CL67" s="185">
        <f t="shared" si="8"/>
        <v>-5318802.76</v>
      </c>
      <c r="CM67" s="185">
        <f t="shared" si="8"/>
        <v>-6326449.6299999999</v>
      </c>
      <c r="CN67" s="185">
        <f t="shared" si="8"/>
        <v>-8105796.9699999997</v>
      </c>
      <c r="CO67" s="185">
        <f t="shared" si="8"/>
        <v>-7402400.2400000002</v>
      </c>
      <c r="CP67" s="185">
        <f t="shared" si="8"/>
        <v>-9313438.2699999996</v>
      </c>
      <c r="CQ67" s="185">
        <f t="shared" si="8"/>
        <v>-7810169.3499999996</v>
      </c>
      <c r="CR67" s="185">
        <f t="shared" si="8"/>
        <v>-8538009</v>
      </c>
      <c r="CS67" s="185">
        <f t="shared" si="8"/>
        <v>-5874981.9800000004</v>
      </c>
      <c r="CT67" s="185">
        <f t="shared" si="8"/>
        <v>-6795231.9400000004</v>
      </c>
      <c r="CU67" s="185">
        <f t="shared" si="8"/>
        <v>-5724344.6500000004</v>
      </c>
      <c r="CV67" s="185">
        <f t="shared" si="8"/>
        <v>-6272297.9400000004</v>
      </c>
      <c r="CW67" s="185">
        <f t="shared" si="8"/>
        <v>-7257743.1399999997</v>
      </c>
      <c r="CX67" s="185">
        <f t="shared" si="8"/>
        <v>-4491673.2699999996</v>
      </c>
      <c r="CY67" s="185">
        <f t="shared" si="8"/>
        <v>-5215025.0199999996</v>
      </c>
      <c r="CZ67" s="185">
        <f t="shared" si="8"/>
        <v>-4653260.4400000004</v>
      </c>
      <c r="DA67" s="185">
        <f t="shared" si="8"/>
        <v>-4134442.1</v>
      </c>
      <c r="DB67" s="185">
        <f t="shared" si="8"/>
        <v>-2218435.64</v>
      </c>
      <c r="DC67" s="185">
        <f t="shared" si="8"/>
        <v>-946326.27</v>
      </c>
      <c r="DD67" s="185">
        <f t="shared" si="8"/>
        <v>-2120999.87</v>
      </c>
      <c r="DE67" s="185">
        <f t="shared" si="8"/>
        <v>228954.45</v>
      </c>
      <c r="DF67" s="185">
        <f>SUM(DF65:DF66)</f>
        <v>-4267369.8315384611</v>
      </c>
      <c r="DG67" s="646"/>
      <c r="DH67" s="646"/>
      <c r="DJ67" s="632"/>
      <c r="DK67" s="632"/>
      <c r="DL67" s="632"/>
      <c r="DM67" s="632"/>
    </row>
    <row r="68" spans="1:117">
      <c r="A68" s="649"/>
      <c r="DG68" s="632"/>
      <c r="DH68" s="632"/>
      <c r="DJ68" s="632"/>
      <c r="DK68" s="632"/>
      <c r="DL68" s="632"/>
      <c r="DM68" s="632"/>
    </row>
    <row r="69" spans="1:117">
      <c r="A69" s="649" t="s">
        <v>2368</v>
      </c>
      <c r="B69" s="630" t="s">
        <v>2369</v>
      </c>
      <c r="AD69" s="308">
        <v>0</v>
      </c>
      <c r="AE69" s="308">
        <v>0</v>
      </c>
      <c r="AF69" s="308">
        <v>0</v>
      </c>
      <c r="AG69" s="308">
        <v>0</v>
      </c>
      <c r="AH69" s="308">
        <v>0</v>
      </c>
      <c r="AI69" s="308">
        <v>0</v>
      </c>
      <c r="AJ69" s="308">
        <v>0</v>
      </c>
      <c r="AK69" s="308">
        <v>0</v>
      </c>
      <c r="AL69" s="308">
        <v>0</v>
      </c>
      <c r="AM69" s="308">
        <v>0</v>
      </c>
      <c r="AN69" s="308">
        <v>0</v>
      </c>
      <c r="AO69" s="308">
        <v>0</v>
      </c>
      <c r="AP69" s="308">
        <v>12750.660000000033</v>
      </c>
      <c r="AQ69" s="308">
        <v>38662.699999999953</v>
      </c>
      <c r="AR69" s="308">
        <v>185201.76</v>
      </c>
      <c r="AS69" s="308">
        <v>304687.20999999996</v>
      </c>
      <c r="AT69" s="308">
        <v>613562.82000000007</v>
      </c>
      <c r="AU69" s="308">
        <v>809684.0199999999</v>
      </c>
      <c r="AV69" s="308">
        <v>1138321.9100000001</v>
      </c>
      <c r="AW69" s="308">
        <v>1857008.44</v>
      </c>
      <c r="AX69" s="308">
        <v>2287330.2599999998</v>
      </c>
      <c r="AY69" s="308">
        <v>2722754.13</v>
      </c>
      <c r="AZ69" s="631">
        <v>3345252.11</v>
      </c>
      <c r="BA69" s="631">
        <v>3737047.94</v>
      </c>
      <c r="BB69" s="631">
        <v>4901664.8499999996</v>
      </c>
      <c r="BC69" s="631">
        <v>4751370.16</v>
      </c>
      <c r="BD69" s="631">
        <v>4440589.5200000005</v>
      </c>
      <c r="BE69" s="631">
        <v>4712226.63</v>
      </c>
      <c r="BF69" s="631">
        <v>4671022.13</v>
      </c>
      <c r="BG69" s="631">
        <v>4641744.18</v>
      </c>
      <c r="BH69" s="631">
        <v>4579590.0199999996</v>
      </c>
      <c r="BI69" s="631">
        <v>4510679.9499999993</v>
      </c>
      <c r="BJ69" s="631">
        <v>4429449.79</v>
      </c>
      <c r="BK69" s="631">
        <v>4359946.63</v>
      </c>
      <c r="BL69" s="631">
        <v>4282869.22</v>
      </c>
      <c r="BM69" s="631">
        <v>4241771.8099999996</v>
      </c>
      <c r="BN69" s="631">
        <v>4184828.4</v>
      </c>
      <c r="BO69" s="631">
        <v>4168880.9899999998</v>
      </c>
      <c r="BP69" s="631">
        <v>4124902.58</v>
      </c>
      <c r="BQ69" s="631">
        <v>4054208.17</v>
      </c>
      <c r="BR69" s="631">
        <v>3908106.01</v>
      </c>
      <c r="BS69" s="631">
        <v>3827411.5999999996</v>
      </c>
      <c r="BT69" s="631">
        <v>3747717.19</v>
      </c>
      <c r="BU69" s="631">
        <v>3673470.28</v>
      </c>
      <c r="BV69" s="631">
        <v>3590050.87</v>
      </c>
      <c r="BW69" s="631">
        <v>3504081.46</v>
      </c>
      <c r="BX69" s="631">
        <v>3422387.05</v>
      </c>
      <c r="BY69" s="631">
        <v>3340692.6399999997</v>
      </c>
      <c r="BZ69" s="631">
        <v>3258998.23</v>
      </c>
      <c r="CA69" s="631">
        <v>3177303.82</v>
      </c>
      <c r="CB69" s="631">
        <v>3095609.4099999997</v>
      </c>
      <c r="CC69" s="631">
        <v>2948843</v>
      </c>
      <c r="CD69" s="631">
        <v>2867148.59</v>
      </c>
      <c r="CE69" s="631">
        <v>2785454.1799999997</v>
      </c>
      <c r="CF69" s="631">
        <v>2703759.7699999996</v>
      </c>
      <c r="CG69" s="631">
        <v>2622065.36</v>
      </c>
      <c r="CH69" s="631">
        <v>2540370.9500000002</v>
      </c>
      <c r="CI69" s="631">
        <v>2458676.54</v>
      </c>
      <c r="CJ69" s="631">
        <v>2376982.13</v>
      </c>
      <c r="CK69" s="631">
        <v>2295287.7200000002</v>
      </c>
      <c r="CL69" s="631">
        <v>2213593.31</v>
      </c>
      <c r="CM69" s="631">
        <v>2131898.9</v>
      </c>
      <c r="CN69" s="631">
        <v>2050204.49</v>
      </c>
      <c r="CO69" s="631">
        <v>1936894.16</v>
      </c>
      <c r="CP69" s="631">
        <v>1844661.11</v>
      </c>
      <c r="CQ69" s="631">
        <v>1752428.06</v>
      </c>
      <c r="CR69" s="631">
        <v>1660195.01</v>
      </c>
      <c r="CS69" s="631">
        <v>1567961.96</v>
      </c>
      <c r="CT69" s="631">
        <v>1475728.91</v>
      </c>
      <c r="CU69" s="631">
        <v>1383495.86</v>
      </c>
      <c r="CV69" s="631">
        <v>1291262.81</v>
      </c>
      <c r="CW69" s="631">
        <v>1199029.76</v>
      </c>
      <c r="CX69" s="631">
        <v>1106796.71</v>
      </c>
      <c r="CY69" s="631">
        <v>1014563.66</v>
      </c>
      <c r="CZ69" s="631">
        <v>922330.61</v>
      </c>
      <c r="DA69" s="631">
        <v>830097.56</v>
      </c>
      <c r="DB69" s="631">
        <v>737864.51</v>
      </c>
      <c r="DC69" s="631">
        <v>646606.46</v>
      </c>
      <c r="DD69" s="631">
        <v>554373.41</v>
      </c>
      <c r="DE69" s="631">
        <v>462140.36</v>
      </c>
      <c r="DF69" s="631">
        <f>AVERAGE(CS69:DE69)</f>
        <v>1014788.6599999999</v>
      </c>
      <c r="DG69" s="632"/>
      <c r="DH69" s="632"/>
      <c r="DJ69" s="632"/>
      <c r="DK69" s="632"/>
      <c r="DL69" s="632"/>
      <c r="DM69" s="632"/>
    </row>
    <row r="70" spans="1:117">
      <c r="A70" s="649"/>
      <c r="DG70" s="632"/>
      <c r="DH70" s="632"/>
      <c r="DJ70" s="632"/>
      <c r="DK70" s="632"/>
      <c r="DL70" s="632"/>
      <c r="DM70" s="632"/>
    </row>
    <row r="71" spans="1:117">
      <c r="A71" s="649" t="s">
        <v>2370</v>
      </c>
      <c r="B71" s="631" t="s">
        <v>2371</v>
      </c>
      <c r="AD71" s="604">
        <v>-566929</v>
      </c>
      <c r="AE71" s="604">
        <v>-566929</v>
      </c>
      <c r="AF71" s="604">
        <v>-566929</v>
      </c>
      <c r="AG71" s="604">
        <v>-566929</v>
      </c>
      <c r="AH71" s="604">
        <v>-566929</v>
      </c>
      <c r="AI71" s="604">
        <v>-566929</v>
      </c>
      <c r="AJ71" s="604">
        <v>-566929</v>
      </c>
      <c r="AK71" s="604">
        <v>-566929</v>
      </c>
      <c r="AL71" s="604">
        <v>-566929</v>
      </c>
      <c r="AM71" s="604">
        <v>-566929</v>
      </c>
      <c r="AN71" s="604">
        <v>-566929</v>
      </c>
      <c r="AO71" s="604">
        <v>-1086016</v>
      </c>
      <c r="AP71" s="604">
        <v>-1086016</v>
      </c>
      <c r="AQ71" s="604">
        <v>-1086016</v>
      </c>
      <c r="AR71" s="604">
        <v>-1086016</v>
      </c>
      <c r="AS71" s="321">
        <v>-1086016</v>
      </c>
      <c r="AT71" s="321">
        <v>-1086016</v>
      </c>
      <c r="AU71" s="321">
        <v>-1086016</v>
      </c>
      <c r="AV71" s="321">
        <v>-1086016</v>
      </c>
      <c r="AW71" s="321">
        <v>-1086016</v>
      </c>
      <c r="AX71" s="321">
        <v>-1086016</v>
      </c>
      <c r="AY71" s="321">
        <v>-1086016</v>
      </c>
      <c r="AZ71" s="184">
        <v>-1086016</v>
      </c>
      <c r="BA71" s="184">
        <v>-1221329</v>
      </c>
      <c r="BB71" s="184">
        <v>-1221329</v>
      </c>
      <c r="BC71" s="184">
        <v>-1221329</v>
      </c>
      <c r="BD71" s="184">
        <v>-1221329</v>
      </c>
      <c r="BE71" s="184">
        <v>-1221329</v>
      </c>
      <c r="BF71" s="184">
        <v>-1221329</v>
      </c>
      <c r="BG71" s="184">
        <v>-1221329</v>
      </c>
      <c r="BH71" s="184">
        <v>-1221329</v>
      </c>
      <c r="BI71" s="184">
        <v>-1221329</v>
      </c>
      <c r="BJ71" s="184">
        <v>-1221329</v>
      </c>
      <c r="BK71" s="184">
        <v>-1221329</v>
      </c>
      <c r="BL71" s="184">
        <v>-1221329</v>
      </c>
      <c r="BM71" s="184">
        <v>-1204311</v>
      </c>
      <c r="BN71" s="184">
        <v>-1204311</v>
      </c>
      <c r="BO71" s="184">
        <v>-1204311</v>
      </c>
      <c r="BP71" s="184">
        <v>-1204311</v>
      </c>
      <c r="BQ71" s="184">
        <v>-1204311</v>
      </c>
      <c r="BR71" s="184">
        <v>-1204311</v>
      </c>
      <c r="BS71" s="184">
        <v>-1204311</v>
      </c>
      <c r="BT71" s="184">
        <v>-1204311</v>
      </c>
      <c r="BU71" s="184">
        <v>-1204311</v>
      </c>
      <c r="BV71" s="184">
        <v>-1204311</v>
      </c>
      <c r="BW71" s="184">
        <v>-1204311</v>
      </c>
      <c r="BX71" s="184">
        <v>-1204311</v>
      </c>
      <c r="BY71" s="184">
        <v>-1204311</v>
      </c>
      <c r="BZ71" s="184">
        <v>-1204311</v>
      </c>
      <c r="CA71" s="184">
        <v>-1220063.17</v>
      </c>
      <c r="CB71" s="184">
        <v>-1235815.3400000001</v>
      </c>
      <c r="CC71" s="184">
        <v>-1251567.51</v>
      </c>
      <c r="CD71" s="184">
        <v>-1267319.68</v>
      </c>
      <c r="CE71" s="184">
        <v>-1283071.8500000001</v>
      </c>
      <c r="CF71" s="184">
        <v>-1298824.02</v>
      </c>
      <c r="CG71" s="184">
        <v>-1314576.19</v>
      </c>
      <c r="CH71" s="184">
        <v>-1330328.3600000001</v>
      </c>
      <c r="CI71" s="184">
        <v>-1346080.53</v>
      </c>
      <c r="CJ71" s="184">
        <v>0</v>
      </c>
      <c r="CK71" s="184">
        <v>0</v>
      </c>
      <c r="CL71" s="184">
        <v>0</v>
      </c>
      <c r="CM71" s="184">
        <v>0</v>
      </c>
      <c r="CN71" s="184">
        <v>0</v>
      </c>
      <c r="CO71" s="184">
        <v>0</v>
      </c>
      <c r="CP71" s="184">
        <v>0</v>
      </c>
      <c r="CQ71" s="184">
        <v>0</v>
      </c>
      <c r="CR71" s="184">
        <v>0</v>
      </c>
      <c r="CS71" s="184">
        <v>0</v>
      </c>
      <c r="CT71" s="184"/>
      <c r="CU71" s="184"/>
      <c r="CV71" s="184"/>
      <c r="CW71" s="184"/>
      <c r="CX71" s="184"/>
      <c r="CY71" s="184"/>
      <c r="CZ71" s="184"/>
      <c r="DA71" s="184"/>
      <c r="DB71" s="184"/>
      <c r="DC71" s="184"/>
      <c r="DD71" s="184"/>
      <c r="DE71" s="184"/>
      <c r="DF71" s="184">
        <f>AVERAGE(CS71:DE71)</f>
        <v>0</v>
      </c>
      <c r="DG71" s="632"/>
      <c r="DH71" s="632"/>
      <c r="DJ71" s="632"/>
      <c r="DK71" s="632"/>
      <c r="DL71" s="632"/>
      <c r="DM71" s="632"/>
    </row>
    <row r="72" spans="1:117">
      <c r="A72" s="649">
        <v>25300000</v>
      </c>
      <c r="B72" s="631" t="s">
        <v>2372</v>
      </c>
      <c r="AD72" s="605">
        <v>-130392.52</v>
      </c>
      <c r="AE72" s="605">
        <v>-129011.92</v>
      </c>
      <c r="AF72" s="605">
        <v>-127631.32</v>
      </c>
      <c r="AG72" s="605">
        <v>-126250.72</v>
      </c>
      <c r="AH72" s="605">
        <v>-145722.09</v>
      </c>
      <c r="AI72" s="605">
        <v>-143872.32000000001</v>
      </c>
      <c r="AJ72" s="605">
        <v>-142022.54999999999</v>
      </c>
      <c r="AK72" s="605">
        <v>-140172.78</v>
      </c>
      <c r="AL72" s="605">
        <v>-138323.01</v>
      </c>
      <c r="AM72" s="605">
        <v>-136473.24</v>
      </c>
      <c r="AN72" s="605">
        <v>-134623.47</v>
      </c>
      <c r="AO72" s="605">
        <v>-132773.70000000001</v>
      </c>
      <c r="AP72" s="605">
        <v>-130923.93</v>
      </c>
      <c r="AQ72" s="605">
        <v>-129074.16</v>
      </c>
      <c r="AR72" s="605">
        <v>-127224.39</v>
      </c>
      <c r="AS72" s="322">
        <v>-125374.61999999994</v>
      </c>
      <c r="AT72" s="322">
        <v>-123045.12999999993</v>
      </c>
      <c r="AU72" s="322">
        <v>-120715.63999999993</v>
      </c>
      <c r="AV72" s="322">
        <v>-118386.14999999992</v>
      </c>
      <c r="AW72" s="322">
        <v>-116056.65999999992</v>
      </c>
      <c r="AX72" s="322">
        <v>-113727.16999999991</v>
      </c>
      <c r="AY72" s="322">
        <v>-111397.67999999991</v>
      </c>
      <c r="AZ72" s="283">
        <v>-109068.1899999999</v>
      </c>
      <c r="BA72" s="283">
        <v>-106738.6999999999</v>
      </c>
      <c r="BB72" s="283">
        <v>-104409.20999999989</v>
      </c>
      <c r="BC72" s="283">
        <v>-102079.71999999988</v>
      </c>
      <c r="BD72" s="283">
        <v>-99750.22999999988</v>
      </c>
      <c r="BE72" s="283">
        <v>-97420.739999999874</v>
      </c>
      <c r="BF72" s="283">
        <v>-95092</v>
      </c>
      <c r="BG72" s="283">
        <v>-92763</v>
      </c>
      <c r="BH72" s="283">
        <v>-90434</v>
      </c>
      <c r="BI72" s="283">
        <v>-88105</v>
      </c>
      <c r="BJ72" s="283">
        <v>-85776</v>
      </c>
      <c r="BK72" s="283">
        <v>-83447</v>
      </c>
      <c r="BL72" s="283">
        <v>-81118</v>
      </c>
      <c r="BM72" s="283">
        <v>-78789</v>
      </c>
      <c r="BN72" s="283">
        <v>-76460</v>
      </c>
      <c r="BO72" s="283">
        <v>-74131</v>
      </c>
      <c r="BP72" s="283">
        <v>-71802</v>
      </c>
      <c r="BQ72" s="283">
        <v>-69473</v>
      </c>
      <c r="BR72" s="283">
        <v>-67144</v>
      </c>
      <c r="BS72" s="283">
        <v>-64815</v>
      </c>
      <c r="BT72" s="283">
        <v>-62486</v>
      </c>
      <c r="BU72" s="283">
        <v>-60157</v>
      </c>
      <c r="BV72" s="283">
        <v>-57828</v>
      </c>
      <c r="BW72" s="283">
        <v>-55499</v>
      </c>
      <c r="BX72" s="283">
        <v>-53170</v>
      </c>
      <c r="BY72" s="283">
        <v>-50841</v>
      </c>
      <c r="BZ72" s="283">
        <v>-48512</v>
      </c>
      <c r="CA72" s="283">
        <v>-46183</v>
      </c>
      <c r="CB72" s="283">
        <v>-43854</v>
      </c>
      <c r="CC72" s="283">
        <v>-41525</v>
      </c>
      <c r="CD72" s="283">
        <v>-39196</v>
      </c>
      <c r="CE72" s="283">
        <v>-36867</v>
      </c>
      <c r="CF72" s="283">
        <v>-34538</v>
      </c>
      <c r="CG72" s="283">
        <v>-32209</v>
      </c>
      <c r="CH72" s="283">
        <v>-29880</v>
      </c>
      <c r="CI72" s="283">
        <v>-27551</v>
      </c>
      <c r="CJ72" s="283">
        <v>-25222</v>
      </c>
      <c r="CK72" s="283">
        <v>-22893</v>
      </c>
      <c r="CL72" s="283">
        <v>-20564</v>
      </c>
      <c r="CM72" s="283">
        <v>-18235</v>
      </c>
      <c r="CN72" s="283">
        <v>-15906</v>
      </c>
      <c r="CO72" s="283">
        <v>-13577</v>
      </c>
      <c r="CP72" s="283">
        <v>-11248</v>
      </c>
      <c r="CQ72" s="283">
        <v>-8919</v>
      </c>
      <c r="CR72" s="283">
        <v>-6590</v>
      </c>
      <c r="CS72" s="283">
        <v>-4261</v>
      </c>
      <c r="CT72" s="283">
        <v>-1932</v>
      </c>
      <c r="CU72" s="283">
        <v>0</v>
      </c>
      <c r="CV72" s="283">
        <v>0</v>
      </c>
      <c r="CW72" s="283">
        <v>0</v>
      </c>
      <c r="CX72" s="283">
        <v>0</v>
      </c>
      <c r="CY72" s="283">
        <v>0</v>
      </c>
      <c r="CZ72" s="283">
        <v>0</v>
      </c>
      <c r="DA72" s="283">
        <v>0</v>
      </c>
      <c r="DB72" s="283">
        <v>0</v>
      </c>
      <c r="DC72" s="283">
        <v>0</v>
      </c>
      <c r="DD72" s="1186">
        <v>0</v>
      </c>
      <c r="DE72" s="1186">
        <v>0</v>
      </c>
      <c r="DF72" s="283">
        <f>AVERAGE(CS72:DE72)</f>
        <v>-476.38461538461536</v>
      </c>
      <c r="DG72" s="632"/>
      <c r="DH72" s="632"/>
      <c r="DJ72" s="632"/>
      <c r="DK72" s="632"/>
      <c r="DL72" s="632"/>
      <c r="DM72" s="632"/>
    </row>
    <row r="73" spans="1:117">
      <c r="B73" s="630" t="s">
        <v>2373</v>
      </c>
      <c r="AD73" s="185">
        <v>-697321.52</v>
      </c>
      <c r="AE73" s="185">
        <v>-695940.92</v>
      </c>
      <c r="AF73" s="185">
        <v>-694560.32000000007</v>
      </c>
      <c r="AG73" s="185">
        <v>-693179.72</v>
      </c>
      <c r="AH73" s="185">
        <v>-712651.09</v>
      </c>
      <c r="AI73" s="185">
        <v>-710801.32000000007</v>
      </c>
      <c r="AJ73" s="185">
        <v>-708951.55</v>
      </c>
      <c r="AK73" s="185">
        <v>-707101.78</v>
      </c>
      <c r="AL73" s="185">
        <v>-705252.01</v>
      </c>
      <c r="AM73" s="185">
        <v>-703402.24</v>
      </c>
      <c r="AN73" s="185">
        <v>-701552.47</v>
      </c>
      <c r="AO73" s="185">
        <v>-1218789.7</v>
      </c>
      <c r="AP73" s="185">
        <v>-1216939.93</v>
      </c>
      <c r="AQ73" s="185">
        <v>-1215090.1599999999</v>
      </c>
      <c r="AR73" s="185">
        <v>-1213240.3899999999</v>
      </c>
      <c r="AS73" s="185">
        <v>-1211390.6199999999</v>
      </c>
      <c r="AT73" s="185">
        <v>-1209061.1299999999</v>
      </c>
      <c r="AU73" s="185">
        <v>-1206731.6399999999</v>
      </c>
      <c r="AV73" s="185">
        <v>-1204402.1499999999</v>
      </c>
      <c r="AW73" s="185">
        <v>-1202072.6599999999</v>
      </c>
      <c r="AX73" s="185">
        <v>-1199743.17</v>
      </c>
      <c r="AY73" s="185">
        <v>-1197413.68</v>
      </c>
      <c r="AZ73" s="185">
        <v>-1195084.19</v>
      </c>
      <c r="BA73" s="185">
        <v>-1328067.7</v>
      </c>
      <c r="BB73" s="185">
        <v>-1325738.21</v>
      </c>
      <c r="BC73" s="185">
        <v>-1323408.72</v>
      </c>
      <c r="BD73" s="185">
        <v>-1321079.23</v>
      </c>
      <c r="BE73" s="185">
        <v>-1318749.7399999998</v>
      </c>
      <c r="BF73" s="185">
        <v>-1316421</v>
      </c>
      <c r="BG73" s="185">
        <v>-1314092</v>
      </c>
      <c r="BH73" s="185">
        <v>-1311763</v>
      </c>
      <c r="BI73" s="185">
        <v>-1309434</v>
      </c>
      <c r="BJ73" s="185">
        <v>-1307105</v>
      </c>
      <c r="BK73" s="185">
        <v>-1304776</v>
      </c>
      <c r="BL73" s="185">
        <v>-1302447</v>
      </c>
      <c r="BM73" s="185">
        <v>-1283100</v>
      </c>
      <c r="BN73" s="185">
        <v>-1280771</v>
      </c>
      <c r="BO73" s="185">
        <v>-1278442</v>
      </c>
      <c r="BP73" s="185">
        <v>-1276113</v>
      </c>
      <c r="BQ73" s="185">
        <v>-1273784</v>
      </c>
      <c r="BR73" s="185">
        <v>-1271455</v>
      </c>
      <c r="BS73" s="185">
        <v>-1269126</v>
      </c>
      <c r="BT73" s="185">
        <v>-1266797</v>
      </c>
      <c r="BU73" s="185">
        <v>-1264468</v>
      </c>
      <c r="BV73" s="185">
        <v>-1262139</v>
      </c>
      <c r="BW73" s="185">
        <v>-1259810</v>
      </c>
      <c r="BX73" s="185">
        <v>-1257481</v>
      </c>
      <c r="BY73" s="185">
        <v>-1255152</v>
      </c>
      <c r="BZ73" s="185">
        <v>-1252823</v>
      </c>
      <c r="CA73" s="185">
        <v>-1266246.17</v>
      </c>
      <c r="CB73" s="185">
        <v>-1279669.3400000001</v>
      </c>
      <c r="CC73" s="185">
        <v>-1293092.51</v>
      </c>
      <c r="CD73" s="185">
        <v>-1306515.68</v>
      </c>
      <c r="CE73" s="185">
        <f t="shared" ref="CE73:DE73" si="9">SUM(CE71:CE72)</f>
        <v>-1319938.8500000001</v>
      </c>
      <c r="CF73" s="185">
        <f t="shared" si="9"/>
        <v>-1333362.02</v>
      </c>
      <c r="CG73" s="185">
        <f t="shared" si="9"/>
        <v>-1346785.19</v>
      </c>
      <c r="CH73" s="185">
        <f t="shared" si="9"/>
        <v>-1360208.36</v>
      </c>
      <c r="CI73" s="185">
        <f t="shared" si="9"/>
        <v>-1373631.53</v>
      </c>
      <c r="CJ73" s="185">
        <f t="shared" si="9"/>
        <v>-25222</v>
      </c>
      <c r="CK73" s="185">
        <f t="shared" si="9"/>
        <v>-22893</v>
      </c>
      <c r="CL73" s="185">
        <f t="shared" si="9"/>
        <v>-20564</v>
      </c>
      <c r="CM73" s="185">
        <f t="shared" si="9"/>
        <v>-18235</v>
      </c>
      <c r="CN73" s="185">
        <f t="shared" si="9"/>
        <v>-15906</v>
      </c>
      <c r="CO73" s="185">
        <f t="shared" si="9"/>
        <v>-13577</v>
      </c>
      <c r="CP73" s="185">
        <f t="shared" si="9"/>
        <v>-11248</v>
      </c>
      <c r="CQ73" s="185">
        <f t="shared" si="9"/>
        <v>-8919</v>
      </c>
      <c r="CR73" s="185">
        <f t="shared" si="9"/>
        <v>-6590</v>
      </c>
      <c r="CS73" s="185">
        <f t="shared" si="9"/>
        <v>-4261</v>
      </c>
      <c r="CT73" s="185">
        <f t="shared" si="9"/>
        <v>-1932</v>
      </c>
      <c r="CU73" s="185">
        <f t="shared" si="9"/>
        <v>0</v>
      </c>
      <c r="CV73" s="185">
        <f t="shared" si="9"/>
        <v>0</v>
      </c>
      <c r="CW73" s="185">
        <f t="shared" si="9"/>
        <v>0</v>
      </c>
      <c r="CX73" s="185">
        <f t="shared" si="9"/>
        <v>0</v>
      </c>
      <c r="CY73" s="185">
        <f t="shared" si="9"/>
        <v>0</v>
      </c>
      <c r="CZ73" s="185">
        <f t="shared" si="9"/>
        <v>0</v>
      </c>
      <c r="DA73" s="185">
        <f t="shared" si="9"/>
        <v>0</v>
      </c>
      <c r="DB73" s="185">
        <f t="shared" si="9"/>
        <v>0</v>
      </c>
      <c r="DC73" s="185">
        <f t="shared" si="9"/>
        <v>0</v>
      </c>
      <c r="DD73" s="185">
        <f t="shared" si="9"/>
        <v>0</v>
      </c>
      <c r="DE73" s="185">
        <f t="shared" si="9"/>
        <v>0</v>
      </c>
      <c r="DF73" s="185">
        <f>SUM(DF71:DF72)</f>
        <v>-476.38461538461536</v>
      </c>
      <c r="DG73" s="632"/>
      <c r="DH73" s="632"/>
      <c r="DJ73" s="632"/>
      <c r="DK73" s="632"/>
      <c r="DL73" s="632"/>
      <c r="DM73" s="632"/>
    </row>
    <row r="74" spans="1:117">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0"/>
      <c r="BZ74" s="650"/>
      <c r="CA74" s="650"/>
      <c r="CB74" s="650"/>
      <c r="CC74" s="650"/>
      <c r="CD74" s="650"/>
      <c r="CE74" s="650"/>
      <c r="CF74" s="650"/>
      <c r="CG74" s="650"/>
      <c r="CH74" s="650"/>
      <c r="CI74" s="650"/>
      <c r="CJ74" s="650"/>
      <c r="CK74" s="650"/>
      <c r="CL74" s="650"/>
      <c r="CM74" s="650"/>
      <c r="CN74" s="650"/>
      <c r="CO74" s="650"/>
      <c r="CP74" s="650"/>
      <c r="CQ74" s="650"/>
      <c r="CR74" s="650"/>
      <c r="CS74" s="650"/>
      <c r="CT74" s="650"/>
      <c r="CU74" s="650"/>
      <c r="CV74" s="650"/>
      <c r="CW74" s="650"/>
      <c r="CX74" s="650"/>
      <c r="CY74" s="650"/>
      <c r="CZ74" s="650"/>
      <c r="DA74" s="650"/>
      <c r="DB74" s="650"/>
      <c r="DC74" s="650"/>
      <c r="DD74" s="650"/>
      <c r="DE74" s="650"/>
      <c r="DF74" s="650"/>
      <c r="DG74" s="632"/>
      <c r="DH74" s="632"/>
      <c r="DJ74" s="632"/>
      <c r="DK74" s="632"/>
      <c r="DL74" s="632"/>
      <c r="DM74" s="632"/>
    </row>
    <row r="75" spans="1:117">
      <c r="DG75" s="632"/>
      <c r="DH75" s="632"/>
      <c r="DJ75" s="632"/>
      <c r="DK75" s="632"/>
      <c r="DL75" s="632"/>
      <c r="DM75" s="632"/>
    </row>
    <row r="76" spans="1:117">
      <c r="A76" s="649">
        <v>18230946</v>
      </c>
      <c r="B76" s="631" t="s">
        <v>2374</v>
      </c>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184">
        <v>0</v>
      </c>
      <c r="AT76" s="184">
        <v>0</v>
      </c>
      <c r="AU76" s="184">
        <v>0</v>
      </c>
      <c r="AV76" s="184">
        <v>0</v>
      </c>
      <c r="AW76" s="184">
        <v>0</v>
      </c>
      <c r="AX76" s="184">
        <v>0</v>
      </c>
      <c r="AY76" s="184">
        <v>0</v>
      </c>
      <c r="AZ76" s="184">
        <v>0</v>
      </c>
      <c r="BA76" s="184">
        <v>0</v>
      </c>
      <c r="BB76" s="184">
        <v>0</v>
      </c>
      <c r="BC76" s="184">
        <v>6584334.1799999997</v>
      </c>
      <c r="BD76" s="184">
        <v>6471801.5599999996</v>
      </c>
      <c r="BE76" s="184">
        <v>6359268.9400000004</v>
      </c>
      <c r="BF76" s="184">
        <v>6246736.3200000003</v>
      </c>
      <c r="BG76" s="184">
        <v>6134203.7000000002</v>
      </c>
      <c r="BH76" s="184">
        <v>6021671.0800000001</v>
      </c>
      <c r="BI76" s="184">
        <v>5909138.46</v>
      </c>
      <c r="BJ76" s="184">
        <v>5796605.8399999999</v>
      </c>
      <c r="BK76" s="184">
        <v>5684073.2199999997</v>
      </c>
      <c r="BL76" s="184">
        <v>5571540.5999999996</v>
      </c>
      <c r="BM76" s="184">
        <v>5459007.9800000004</v>
      </c>
      <c r="BN76" s="184">
        <v>5346475.3600000003</v>
      </c>
      <c r="BO76" s="184">
        <v>5233942.74</v>
      </c>
      <c r="BP76" s="184">
        <v>5121410.12</v>
      </c>
      <c r="BQ76" s="184">
        <v>5008877.5</v>
      </c>
      <c r="BR76" s="184">
        <v>4896344.88</v>
      </c>
      <c r="BS76" s="184">
        <v>4783812.26</v>
      </c>
      <c r="BT76" s="184">
        <v>4671279.6399999997</v>
      </c>
      <c r="BU76" s="184">
        <v>4558747.0199999996</v>
      </c>
      <c r="BV76" s="184">
        <v>4446214.4000000004</v>
      </c>
      <c r="BW76" s="184">
        <v>4333681.78</v>
      </c>
      <c r="BX76" s="184">
        <v>4221149.16</v>
      </c>
      <c r="BY76" s="184">
        <v>4108616.54</v>
      </c>
      <c r="BZ76" s="184">
        <v>3996083.92</v>
      </c>
      <c r="CA76" s="184">
        <v>3883551.3</v>
      </c>
      <c r="CB76" s="184">
        <v>3771018.68</v>
      </c>
      <c r="CC76" s="184">
        <v>3658486.06</v>
      </c>
      <c r="CD76" s="184">
        <v>3545953.44</v>
      </c>
      <c r="CE76" s="184">
        <v>3433420.82</v>
      </c>
      <c r="CF76" s="184">
        <v>3320888.2</v>
      </c>
      <c r="CG76" s="184">
        <v>3208355.58</v>
      </c>
      <c r="CH76" s="184">
        <v>3095822.96</v>
      </c>
      <c r="CI76" s="184">
        <v>3095822.96</v>
      </c>
      <c r="CJ76" s="184">
        <v>2870757.72</v>
      </c>
      <c r="CK76" s="184">
        <v>2758225.1</v>
      </c>
      <c r="CL76" s="184">
        <v>2645692.48</v>
      </c>
      <c r="CM76" s="184">
        <v>2533159.86</v>
      </c>
      <c r="CN76" s="184">
        <v>2420627.2400000002</v>
      </c>
      <c r="CO76" s="184">
        <v>2308094.62</v>
      </c>
      <c r="CP76" s="184">
        <v>2195562</v>
      </c>
      <c r="CQ76" s="184">
        <v>2083029.38</v>
      </c>
      <c r="CR76" s="184">
        <v>1970496.76</v>
      </c>
      <c r="CS76" s="184">
        <v>1857964.14</v>
      </c>
      <c r="CT76" s="184">
        <v>1745431.52</v>
      </c>
      <c r="CU76" s="184">
        <v>1632898.9</v>
      </c>
      <c r="CV76" s="184">
        <v>1520366.28</v>
      </c>
      <c r="CW76" s="184">
        <v>1407833.66</v>
      </c>
      <c r="CX76" s="184">
        <v>1295301.04</v>
      </c>
      <c r="CY76" s="184">
        <v>1187359.3500000001</v>
      </c>
      <c r="CZ76" s="184">
        <v>1079417.6599999999</v>
      </c>
      <c r="DA76" s="184">
        <v>971475.97</v>
      </c>
      <c r="DB76" s="184">
        <v>863534.28</v>
      </c>
      <c r="DC76" s="184">
        <v>755592.59</v>
      </c>
      <c r="DD76" s="184">
        <v>647650.9</v>
      </c>
      <c r="DE76" s="184">
        <v>539709.21</v>
      </c>
      <c r="DF76" s="184">
        <f>AVERAGE(CS76:DE76)</f>
        <v>1192656.576923077</v>
      </c>
      <c r="DG76" s="632"/>
      <c r="DH76" s="632"/>
      <c r="DJ76" s="632"/>
      <c r="DK76" s="632"/>
      <c r="DL76" s="632"/>
      <c r="DM76" s="632"/>
    </row>
    <row r="77" spans="1:117">
      <c r="A77" s="649" t="s">
        <v>2375</v>
      </c>
      <c r="B77" s="631" t="s">
        <v>2376</v>
      </c>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184">
        <v>0</v>
      </c>
      <c r="AT77" s="184">
        <v>0</v>
      </c>
      <c r="AU77" s="184">
        <v>0</v>
      </c>
      <c r="AV77" s="184">
        <v>0</v>
      </c>
      <c r="AW77" s="184">
        <v>0</v>
      </c>
      <c r="AX77" s="184">
        <v>0</v>
      </c>
      <c r="AY77" s="184">
        <v>0</v>
      </c>
      <c r="AZ77" s="184">
        <v>0</v>
      </c>
      <c r="BA77" s="184">
        <v>0</v>
      </c>
      <c r="BB77" s="184">
        <v>0</v>
      </c>
      <c r="BC77" s="184">
        <v>133473.69</v>
      </c>
      <c r="BD77" s="184">
        <v>360890.68</v>
      </c>
      <c r="BE77" s="184">
        <v>635477.30000000005</v>
      </c>
      <c r="BF77" s="184">
        <v>878168.09</v>
      </c>
      <c r="BG77" s="184">
        <v>1178946.6399999999</v>
      </c>
      <c r="BH77" s="184">
        <v>1699327.01</v>
      </c>
      <c r="BI77" s="184">
        <v>2169306.56</v>
      </c>
      <c r="BJ77" s="184">
        <v>2664173.96</v>
      </c>
      <c r="BK77" s="184">
        <v>3326648.31</v>
      </c>
      <c r="BL77" s="184">
        <v>4073248.78</v>
      </c>
      <c r="BM77" s="184">
        <v>4898770.53</v>
      </c>
      <c r="BN77" s="184">
        <v>5433191.96</v>
      </c>
      <c r="BO77" s="184">
        <v>5829081.7599999998</v>
      </c>
      <c r="BP77" s="184">
        <v>6424324.4800000004</v>
      </c>
      <c r="BQ77" s="184">
        <v>7013027.4800000004</v>
      </c>
      <c r="BR77" s="184">
        <v>7467494.8300000001</v>
      </c>
      <c r="BS77" s="184">
        <v>7911770.4000000004</v>
      </c>
      <c r="BT77" s="184">
        <v>8564435.9600000009</v>
      </c>
      <c r="BU77" s="184">
        <v>8935700.4600000009</v>
      </c>
      <c r="BV77" s="184">
        <v>9756255.4199999999</v>
      </c>
      <c r="BW77" s="184">
        <v>10389360.35</v>
      </c>
      <c r="BX77" s="184">
        <v>10949394.050000001</v>
      </c>
      <c r="BY77" s="184">
        <v>11730975.15</v>
      </c>
      <c r="BZ77" s="184">
        <v>12121943.109999999</v>
      </c>
      <c r="CA77" s="184">
        <v>12818537.720000001</v>
      </c>
      <c r="CB77" s="184">
        <v>13613455.92</v>
      </c>
      <c r="CC77" s="184">
        <v>14886487.779999999</v>
      </c>
      <c r="CD77" s="184">
        <v>15843549.4</v>
      </c>
      <c r="CE77" s="184">
        <v>16966118.969999999</v>
      </c>
      <c r="CF77" s="184">
        <v>18088816.810000002</v>
      </c>
      <c r="CG77" s="184">
        <v>18930373.630000003</v>
      </c>
      <c r="CH77" s="184">
        <v>19245586.079999998</v>
      </c>
      <c r="CI77" s="184">
        <v>21445887.030000001</v>
      </c>
      <c r="CJ77" s="184">
        <v>23011380.039999999</v>
      </c>
      <c r="CK77" s="184">
        <v>24952706.449999999</v>
      </c>
      <c r="CL77" s="184">
        <v>26335324.379999999</v>
      </c>
      <c r="CM77" s="184">
        <v>27595091.789999999</v>
      </c>
      <c r="CN77" s="184">
        <v>30170094.48</v>
      </c>
      <c r="CO77" s="184">
        <v>32548322.129999999</v>
      </c>
      <c r="CP77" s="184">
        <v>34126218.57</v>
      </c>
      <c r="CQ77" s="184">
        <v>35158048.350000001</v>
      </c>
      <c r="CR77" s="184">
        <v>36778212.840000004</v>
      </c>
      <c r="CS77" s="184">
        <v>37015235.770000003</v>
      </c>
      <c r="CT77" s="184">
        <v>38683021.5</v>
      </c>
      <c r="CU77" s="184">
        <v>39747598.520000003</v>
      </c>
      <c r="CV77" s="184">
        <v>39428711.210000001</v>
      </c>
      <c r="CW77" s="184">
        <v>39512000.479999997</v>
      </c>
      <c r="CX77" s="184">
        <v>40005520.880000003</v>
      </c>
      <c r="CY77" s="184">
        <v>40432415.479999997</v>
      </c>
      <c r="CZ77" s="184">
        <v>40888674.240000002</v>
      </c>
      <c r="DA77" s="184">
        <v>41605449.810000002</v>
      </c>
      <c r="DB77" s="184">
        <v>42591367.289999999</v>
      </c>
      <c r="DC77" s="184">
        <v>43415075.189999998</v>
      </c>
      <c r="DD77" s="184">
        <v>44487811.880000003</v>
      </c>
      <c r="DE77" s="184">
        <v>45892970.789999999</v>
      </c>
      <c r="DF77" s="184">
        <f>AVERAGE(CS77:DE77)</f>
        <v>41054296.387692317</v>
      </c>
      <c r="DG77" s="632"/>
      <c r="DH77" s="632"/>
      <c r="DJ77" s="632"/>
      <c r="DK77" s="632"/>
      <c r="DL77" s="632"/>
      <c r="DM77" s="632"/>
    </row>
    <row r="78" spans="1:117">
      <c r="A78" s="649" t="s">
        <v>2377</v>
      </c>
      <c r="B78" s="631" t="s">
        <v>2378</v>
      </c>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184">
        <v>0</v>
      </c>
      <c r="AT78" s="184">
        <v>0</v>
      </c>
      <c r="AU78" s="184">
        <v>0</v>
      </c>
      <c r="AV78" s="184">
        <v>0</v>
      </c>
      <c r="AW78" s="184">
        <v>0</v>
      </c>
      <c r="AX78" s="184">
        <v>0</v>
      </c>
      <c r="AY78" s="184">
        <v>0</v>
      </c>
      <c r="AZ78" s="184">
        <v>0</v>
      </c>
      <c r="BA78" s="184">
        <v>0</v>
      </c>
      <c r="BB78" s="184">
        <v>0</v>
      </c>
      <c r="BC78" s="184">
        <v>133884.10999999999</v>
      </c>
      <c r="BD78" s="184">
        <v>245761.76</v>
      </c>
      <c r="BE78" s="184">
        <v>377905.73</v>
      </c>
      <c r="BF78" s="184">
        <v>511030.79000000004</v>
      </c>
      <c r="BG78" s="184">
        <v>648586.64</v>
      </c>
      <c r="BH78" s="184">
        <v>754363.49</v>
      </c>
      <c r="BI78" s="184">
        <v>965853.13</v>
      </c>
      <c r="BJ78" s="184">
        <v>1071303.01</v>
      </c>
      <c r="BK78" s="184">
        <v>1290644.67</v>
      </c>
      <c r="BL78" s="184">
        <v>1454695.96</v>
      </c>
      <c r="BM78" s="184">
        <v>1642989.94</v>
      </c>
      <c r="BN78" s="184">
        <v>1816163.62</v>
      </c>
      <c r="BO78" s="184">
        <v>1939180.24</v>
      </c>
      <c r="BP78" s="184">
        <v>2123581.84</v>
      </c>
      <c r="BQ78" s="184">
        <v>2327699.35</v>
      </c>
      <c r="BR78" s="184">
        <v>2584312.83</v>
      </c>
      <c r="BS78" s="184">
        <v>2725028.9699999997</v>
      </c>
      <c r="BT78" s="184">
        <v>3120646.04</v>
      </c>
      <c r="BU78" s="184">
        <v>3678594.2199999997</v>
      </c>
      <c r="BV78" s="184">
        <v>3696355.59</v>
      </c>
      <c r="BW78" s="184">
        <v>3862562</v>
      </c>
      <c r="BX78" s="184">
        <v>4057528.4000000004</v>
      </c>
      <c r="BY78" s="184">
        <v>4057528.4000000004</v>
      </c>
      <c r="BZ78" s="184">
        <v>4477097.93</v>
      </c>
      <c r="CA78" s="184">
        <v>4580952</v>
      </c>
      <c r="CB78" s="184">
        <v>4884989.58</v>
      </c>
      <c r="CC78" s="184">
        <v>5324890.09</v>
      </c>
      <c r="CD78" s="184">
        <v>5368026.7299999995</v>
      </c>
      <c r="CE78" s="184">
        <v>5432963</v>
      </c>
      <c r="CF78" s="184">
        <v>5924588.1699999999</v>
      </c>
      <c r="CG78" s="184">
        <v>5879575.8099999996</v>
      </c>
      <c r="CH78" s="184">
        <v>5910537.75</v>
      </c>
      <c r="CI78" s="184">
        <v>6129790.1100000003</v>
      </c>
      <c r="CJ78" s="184">
        <v>6422811.8499999996</v>
      </c>
      <c r="CK78" s="184">
        <v>5866958.6799999997</v>
      </c>
      <c r="CL78" s="184">
        <v>5694415.4500000002</v>
      </c>
      <c r="CM78" s="184">
        <v>5620462.0099999998</v>
      </c>
      <c r="CN78" s="184">
        <v>5546508.5700000003</v>
      </c>
      <c r="CO78" s="184">
        <v>5472555.1299999999</v>
      </c>
      <c r="CP78" s="184">
        <v>5398601.6900000004</v>
      </c>
      <c r="CQ78" s="184">
        <v>5324648.25</v>
      </c>
      <c r="CR78" s="184">
        <v>5250694.8099999996</v>
      </c>
      <c r="CS78" s="184">
        <v>5176741.37</v>
      </c>
      <c r="CT78" s="184">
        <v>5102787.93</v>
      </c>
      <c r="CU78" s="184">
        <v>5028834.49</v>
      </c>
      <c r="CV78" s="184">
        <v>4954881.05</v>
      </c>
      <c r="CW78" s="184">
        <v>4880927.6100000003</v>
      </c>
      <c r="CX78" s="184">
        <v>4806974.17</v>
      </c>
      <c r="CY78" s="184">
        <v>4733020.7300000004</v>
      </c>
      <c r="CZ78" s="184">
        <v>4659067.29</v>
      </c>
      <c r="DA78" s="184">
        <v>4585113.8499999996</v>
      </c>
      <c r="DB78" s="184">
        <v>4511160.41</v>
      </c>
      <c r="DC78" s="184">
        <v>4437206.97</v>
      </c>
      <c r="DD78" s="184">
        <v>4363253.53</v>
      </c>
      <c r="DE78" s="184">
        <v>4289300.09</v>
      </c>
      <c r="DF78" s="184">
        <f>AVERAGE(CS78:DE78)</f>
        <v>4733020.7299999995</v>
      </c>
      <c r="DG78" s="632"/>
      <c r="DH78" s="632"/>
      <c r="DJ78" s="632"/>
      <c r="DK78" s="632"/>
      <c r="DL78" s="632"/>
      <c r="DM78" s="632"/>
    </row>
    <row r="79" spans="1:117">
      <c r="A79" s="649" t="s">
        <v>2379</v>
      </c>
      <c r="B79" s="651" t="s">
        <v>2380</v>
      </c>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184">
        <v>1131803.7</v>
      </c>
      <c r="AT79" s="184">
        <v>1375045.88</v>
      </c>
      <c r="AU79" s="184">
        <v>1372588.06</v>
      </c>
      <c r="AV79" s="184">
        <v>1370130.24</v>
      </c>
      <c r="AW79" s="184">
        <v>1477972.42</v>
      </c>
      <c r="AX79" s="184">
        <v>1697014.6</v>
      </c>
      <c r="AY79" s="184">
        <v>1798414.6</v>
      </c>
      <c r="AZ79" s="184">
        <v>1790348.96</v>
      </c>
      <c r="BA79" s="184">
        <v>1880102.39</v>
      </c>
      <c r="BB79" s="184">
        <v>2089212.99</v>
      </c>
      <c r="BC79" s="184">
        <v>2137278.59</v>
      </c>
      <c r="BD79" s="184">
        <v>2129244.19</v>
      </c>
      <c r="BE79" s="184">
        <v>2158874.79</v>
      </c>
      <c r="BF79" s="184">
        <v>2150840.39</v>
      </c>
      <c r="BG79" s="184">
        <v>2142805.9900000002</v>
      </c>
      <c r="BH79" s="184">
        <v>2124469.0499999998</v>
      </c>
      <c r="BI79" s="184">
        <v>2340915.62</v>
      </c>
      <c r="BJ79" s="184">
        <v>2703604.52</v>
      </c>
      <c r="BK79" s="184">
        <v>3055978.42</v>
      </c>
      <c r="BL79" s="184">
        <v>3169252.32</v>
      </c>
      <c r="BM79" s="184">
        <v>3296151.22</v>
      </c>
      <c r="BN79" s="184">
        <v>3506254.29</v>
      </c>
      <c r="BO79" s="184">
        <v>3619107.36</v>
      </c>
      <c r="BP79" s="184">
        <v>3602760.43</v>
      </c>
      <c r="BQ79" s="184">
        <v>3712063.5</v>
      </c>
      <c r="BR79" s="184">
        <v>3831716.57</v>
      </c>
      <c r="BS79" s="184">
        <v>4094341.86</v>
      </c>
      <c r="BT79" s="184">
        <v>4147992.15</v>
      </c>
      <c r="BU79" s="184">
        <v>4130742.44</v>
      </c>
      <c r="BV79" s="184">
        <v>4265342.7300000004</v>
      </c>
      <c r="BW79" s="184">
        <v>4363886.4000000004</v>
      </c>
      <c r="BX79" s="184">
        <v>4701833.63</v>
      </c>
      <c r="BY79" s="184">
        <v>4928468.3600000003</v>
      </c>
      <c r="BZ79" s="184">
        <v>7581120.1399999997</v>
      </c>
      <c r="CA79" s="184">
        <v>6654277.1900000004</v>
      </c>
      <c r="CB79" s="184">
        <v>6767777.71</v>
      </c>
      <c r="CC79" s="184">
        <v>6665943.2599999998</v>
      </c>
      <c r="CD79" s="184">
        <v>6636073.3500000006</v>
      </c>
      <c r="CE79" s="184">
        <v>6758981.0700000012</v>
      </c>
      <c r="CF79" s="184">
        <v>6948118.9600000009</v>
      </c>
      <c r="CG79" s="184">
        <v>8042709.2700000014</v>
      </c>
      <c r="CH79" s="184">
        <v>9547496.3400000017</v>
      </c>
      <c r="CI79" s="184">
        <v>6976248.4600000018</v>
      </c>
      <c r="CJ79" s="184">
        <v>7065153.4800000014</v>
      </c>
      <c r="CK79" s="184">
        <v>7510767.7000000011</v>
      </c>
      <c r="CL79" s="184">
        <v>7970710.290000001</v>
      </c>
      <c r="CM79" s="184">
        <v>8042398.7800000012</v>
      </c>
      <c r="CN79" s="184">
        <v>8000419.8400000008</v>
      </c>
      <c r="CO79" s="184">
        <v>7958372.9200000009</v>
      </c>
      <c r="CP79" s="184">
        <v>7916257.4500000011</v>
      </c>
      <c r="CQ79" s="184">
        <v>8000072.8799999999</v>
      </c>
      <c r="CR79" s="184">
        <v>8268428.6399999997</v>
      </c>
      <c r="CS79" s="184">
        <v>8222614.1500000004</v>
      </c>
      <c r="CT79" s="184">
        <v>8634776.9000000004</v>
      </c>
      <c r="CU79" s="184">
        <v>8630611.5800000001</v>
      </c>
      <c r="CV79" s="184">
        <v>8794701.2100000009</v>
      </c>
      <c r="CW79" s="184">
        <v>9041323.8100000005</v>
      </c>
      <c r="CX79" s="184">
        <v>8986848.2400000002</v>
      </c>
      <c r="CY79" s="184">
        <v>8932298.8900000006</v>
      </c>
      <c r="CZ79" s="184">
        <v>8877675.1600000001</v>
      </c>
      <c r="DA79" s="184">
        <v>8834226.4299999997</v>
      </c>
      <c r="DB79" s="184">
        <v>8779452.0899999999</v>
      </c>
      <c r="DC79" s="184">
        <v>8724601.5299999993</v>
      </c>
      <c r="DD79" s="184">
        <v>8791974.9399999995</v>
      </c>
      <c r="DE79" s="184">
        <v>8735595.8599999994</v>
      </c>
      <c r="DF79" s="184">
        <f>AVERAGE(CS79:DE79)</f>
        <v>8768207.753076924</v>
      </c>
      <c r="DG79" s="632"/>
      <c r="DH79" s="632"/>
      <c r="DJ79" s="632"/>
      <c r="DK79" s="632"/>
      <c r="DL79" s="632"/>
      <c r="DM79" s="632"/>
    </row>
    <row r="80" spans="1:117">
      <c r="A80" s="649" t="s">
        <v>2381</v>
      </c>
      <c r="B80" s="631" t="s">
        <v>2382</v>
      </c>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184">
        <v>0</v>
      </c>
      <c r="AT80" s="184">
        <v>0</v>
      </c>
      <c r="AU80" s="184">
        <v>0</v>
      </c>
      <c r="AV80" s="184">
        <v>0</v>
      </c>
      <c r="AW80" s="184">
        <v>0</v>
      </c>
      <c r="AX80" s="184">
        <v>0</v>
      </c>
      <c r="AY80" s="184">
        <v>0</v>
      </c>
      <c r="AZ80" s="184">
        <v>0</v>
      </c>
      <c r="BA80" s="184">
        <v>0</v>
      </c>
      <c r="BB80" s="184">
        <v>0</v>
      </c>
      <c r="BC80" s="184">
        <v>-3829394.22</v>
      </c>
      <c r="BD80" s="184">
        <v>-3719982.96</v>
      </c>
      <c r="BE80" s="184">
        <v>-3610571.7</v>
      </c>
      <c r="BF80" s="184">
        <v>-3501160.44</v>
      </c>
      <c r="BG80" s="184">
        <v>-3391749.18</v>
      </c>
      <c r="BH80" s="184">
        <v>-3282337.92</v>
      </c>
      <c r="BI80" s="184">
        <v>-3172926.66</v>
      </c>
      <c r="BJ80" s="184">
        <v>-3063515.4</v>
      </c>
      <c r="BK80" s="184">
        <v>-2954104.14</v>
      </c>
      <c r="BL80" s="184">
        <v>-2844692.88</v>
      </c>
      <c r="BM80" s="184">
        <v>-2735281.62</v>
      </c>
      <c r="BN80" s="184">
        <v>-2625870.36</v>
      </c>
      <c r="BO80" s="184">
        <v>-2516459.1</v>
      </c>
      <c r="BP80" s="184">
        <v>-2407047.84</v>
      </c>
      <c r="BQ80" s="184">
        <v>-2297636.58</v>
      </c>
      <c r="BR80" s="184">
        <v>-2188225.3199999998</v>
      </c>
      <c r="BS80" s="184">
        <v>-2078814.06</v>
      </c>
      <c r="BT80" s="184">
        <v>-1969402.8</v>
      </c>
      <c r="BU80" s="184">
        <v>-1859991.54</v>
      </c>
      <c r="BV80" s="184">
        <v>-1750580.28</v>
      </c>
      <c r="BW80" s="184">
        <v>-1641169.02</v>
      </c>
      <c r="BX80" s="184">
        <v>-1531757.76</v>
      </c>
      <c r="BY80" s="184">
        <v>-1422346.5</v>
      </c>
      <c r="BZ80" s="184">
        <v>-1312935.24</v>
      </c>
      <c r="CA80" s="184">
        <v>-4099107.15</v>
      </c>
      <c r="CB80" s="184">
        <v>-3726461.06</v>
      </c>
      <c r="CC80" s="184">
        <v>-3353814.97</v>
      </c>
      <c r="CD80" s="184">
        <v>-2981168.88</v>
      </c>
      <c r="CE80" s="184">
        <v>-2608522.7900000042</v>
      </c>
      <c r="CF80" s="184">
        <v>-2235876.7000000044</v>
      </c>
      <c r="CG80" s="184">
        <v>-1863230.6100000043</v>
      </c>
      <c r="CH80" s="184">
        <v>-1490584.5200000042</v>
      </c>
      <c r="CI80" s="184">
        <v>-1117938.4300000041</v>
      </c>
      <c r="CJ80" s="184">
        <v>-745292.34000000404</v>
      </c>
      <c r="CK80" s="184">
        <v>-372646.25000000402</v>
      </c>
      <c r="CL80" s="184">
        <v>0</v>
      </c>
      <c r="CM80" s="184">
        <v>-1599896.7499548118</v>
      </c>
      <c r="CN80" s="184">
        <v>-1454451.5908680107</v>
      </c>
      <c r="CO80" s="184">
        <v>-1309006.4317812095</v>
      </c>
      <c r="CP80" s="184">
        <v>-1163561.2726944084</v>
      </c>
      <c r="CQ80" s="184">
        <v>-1018116.1136076073</v>
      </c>
      <c r="CR80" s="184">
        <v>-872670.9545208062</v>
      </c>
      <c r="CS80" s="184">
        <v>-727225.95452080597</v>
      </c>
      <c r="CT80" s="184">
        <v>-581780.95452080597</v>
      </c>
      <c r="CU80" s="184">
        <v>-436335.95452080597</v>
      </c>
      <c r="CV80" s="184">
        <v>-290890.95452080597</v>
      </c>
      <c r="CW80" s="184">
        <v>-145445.95452080597</v>
      </c>
      <c r="CX80" s="184">
        <v>0</v>
      </c>
      <c r="CY80" s="184">
        <v>-3898685.5314644147</v>
      </c>
      <c r="CZ80" s="184">
        <v>-3544259.5740585588</v>
      </c>
      <c r="DA80" s="184">
        <v>-3189833.6166527029</v>
      </c>
      <c r="DB80" s="184">
        <v>-2835407.659246847</v>
      </c>
      <c r="DC80" s="184">
        <v>-2480981.7018409912</v>
      </c>
      <c r="DD80" s="184">
        <v>-2126555.7444351353</v>
      </c>
      <c r="DE80" s="184">
        <v>-1772129.7870292794</v>
      </c>
      <c r="DF80" s="184">
        <f>AVERAGE(CS80:DE80)</f>
        <v>-1694579.4913332274</v>
      </c>
      <c r="DG80" s="632"/>
      <c r="DH80" s="632"/>
      <c r="DJ80" s="632"/>
      <c r="DK80" s="632"/>
      <c r="DL80" s="632"/>
      <c r="DM80" s="632"/>
    </row>
    <row r="81" spans="1:117">
      <c r="A81" s="649"/>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184"/>
      <c r="BO81" s="184"/>
      <c r="BP81" s="184"/>
      <c r="BQ81" s="184"/>
      <c r="BR81" s="184"/>
      <c r="BS81" s="184"/>
      <c r="BT81" s="184"/>
      <c r="BU81" s="184"/>
      <c r="BV81" s="184"/>
      <c r="BW81" s="184"/>
      <c r="BX81" s="184"/>
      <c r="BY81" s="184"/>
      <c r="BZ81" s="184"/>
      <c r="CA81" s="184"/>
      <c r="CB81" s="184"/>
      <c r="CC81" s="184"/>
      <c r="CD81" s="184"/>
      <c r="CE81" s="184"/>
      <c r="CF81" s="184"/>
      <c r="CG81" s="184"/>
      <c r="CH81" s="184"/>
      <c r="CI81" s="184"/>
      <c r="CJ81" s="184"/>
      <c r="CK81" s="184"/>
      <c r="CL81" s="184"/>
      <c r="CM81" s="184"/>
      <c r="CN81" s="184"/>
      <c r="CO81" s="184"/>
      <c r="CP81" s="184"/>
      <c r="CQ81" s="184"/>
      <c r="CR81" s="184"/>
      <c r="CS81" s="184"/>
      <c r="CT81" s="184"/>
      <c r="CU81" s="184"/>
      <c r="CV81" s="184"/>
      <c r="CW81" s="184"/>
      <c r="CX81" s="184"/>
      <c r="CY81" s="184"/>
      <c r="CZ81" s="184"/>
      <c r="DA81" s="184"/>
      <c r="DB81" s="184"/>
      <c r="DC81" s="184"/>
      <c r="DD81" s="184"/>
      <c r="DE81" s="184"/>
      <c r="DF81" s="184"/>
      <c r="DG81" s="632"/>
      <c r="DH81" s="632"/>
      <c r="DJ81" s="632"/>
      <c r="DK81" s="632"/>
      <c r="DL81" s="632"/>
      <c r="DM81" s="632"/>
    </row>
    <row r="82" spans="1:117">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0"/>
      <c r="BZ82" s="650"/>
      <c r="CA82" s="650"/>
      <c r="CB82" s="650"/>
      <c r="CC82" s="650"/>
      <c r="CD82" s="650"/>
      <c r="CE82" s="650"/>
      <c r="CF82" s="650"/>
      <c r="CG82" s="650"/>
      <c r="CH82" s="650"/>
      <c r="CI82" s="650"/>
      <c r="CJ82" s="650"/>
      <c r="CK82" s="650"/>
      <c r="CL82" s="650"/>
      <c r="CM82" s="650"/>
      <c r="CN82" s="650"/>
      <c r="CO82" s="650"/>
      <c r="CP82" s="650"/>
      <c r="CQ82" s="650"/>
      <c r="CR82" s="650"/>
      <c r="CS82" s="650"/>
      <c r="CT82" s="650"/>
      <c r="CU82" s="650"/>
      <c r="CV82" s="650"/>
      <c r="CW82" s="650"/>
      <c r="CX82" s="650"/>
      <c r="CY82" s="650"/>
      <c r="CZ82" s="650"/>
      <c r="DA82" s="650"/>
      <c r="DB82" s="650"/>
      <c r="DC82" s="650"/>
      <c r="DD82" s="650"/>
      <c r="DE82" s="650"/>
      <c r="DF82" s="650">
        <f>DF80+DF79+DF78+DF77+DF76+DF73+DF69+DF67+DF63+DF58+DF56+DF54+DF50+DF46+DF41+DF27+DF24+DF17</f>
        <v>4685507241.7890968</v>
      </c>
      <c r="DG82" s="632"/>
      <c r="DH82" s="632"/>
      <c r="DJ82" s="632"/>
      <c r="DK82" s="632"/>
      <c r="DL82" s="632"/>
      <c r="DM82" s="632"/>
    </row>
    <row r="83" spans="1:117">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0"/>
      <c r="BZ83" s="650"/>
      <c r="CA83" s="650"/>
      <c r="CB83" s="650"/>
      <c r="CC83" s="650"/>
      <c r="CD83" s="650"/>
      <c r="CE83" s="650"/>
      <c r="CF83" s="650"/>
      <c r="CG83" s="650"/>
      <c r="CH83" s="650"/>
      <c r="CI83" s="650"/>
      <c r="CJ83" s="650"/>
      <c r="CK83" s="650"/>
      <c r="CL83" s="650"/>
      <c r="CM83" s="650"/>
      <c r="CN83" s="650"/>
      <c r="CO83" s="650"/>
      <c r="CP83" s="650"/>
      <c r="CQ83" s="650"/>
      <c r="CR83" s="650"/>
      <c r="CS83" s="650"/>
      <c r="CT83" s="650"/>
      <c r="CU83" s="650"/>
      <c r="CV83" s="650"/>
      <c r="CW83" s="650"/>
      <c r="CX83" s="650"/>
      <c r="CY83" s="650"/>
      <c r="CZ83" s="650"/>
      <c r="DA83" s="650"/>
      <c r="DB83" s="650"/>
      <c r="DC83" s="650"/>
      <c r="DD83" s="650"/>
      <c r="DE83" s="650"/>
      <c r="DF83" s="650"/>
      <c r="DG83" s="632"/>
      <c r="DH83" s="632"/>
      <c r="DJ83" s="632"/>
      <c r="DK83" s="632"/>
      <c r="DL83" s="632"/>
      <c r="DM83" s="632"/>
    </row>
    <row r="84" spans="1:117">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f>+AZ79-AY79</f>
        <v>-8065.6400000001304</v>
      </c>
      <c r="BA84" s="650">
        <f>+BA79-AZ79</f>
        <v>89753.429999999935</v>
      </c>
      <c r="BB84" s="650">
        <f>+BB79-BA79</f>
        <v>209110.60000000009</v>
      </c>
      <c r="BC84" s="650">
        <f>+BC79-BB79</f>
        <v>48065.59999999986</v>
      </c>
      <c r="BD84" s="650">
        <f>+BD79-BC79</f>
        <v>-8034.3999999999069</v>
      </c>
      <c r="BE84" s="650"/>
      <c r="BF84" s="650"/>
      <c r="BG84" s="650"/>
      <c r="BH84" s="650"/>
      <c r="BI84" s="650"/>
      <c r="BJ84" s="650"/>
      <c r="BK84" s="650"/>
      <c r="BL84" s="650"/>
      <c r="BM84" s="650"/>
      <c r="BN84" s="650"/>
      <c r="BO84" s="650"/>
      <c r="BP84" s="650"/>
      <c r="BQ84" s="650"/>
      <c r="BR84" s="650"/>
      <c r="BS84" s="650"/>
      <c r="BT84" s="650"/>
      <c r="BU84" s="650"/>
      <c r="BV84" s="650"/>
      <c r="BW84" s="650"/>
      <c r="BX84" s="650"/>
      <c r="BY84" s="650"/>
      <c r="BZ84" s="650"/>
      <c r="CA84" s="650"/>
      <c r="CB84" s="650"/>
      <c r="CC84" s="650"/>
      <c r="CD84" s="650"/>
      <c r="CE84" s="650"/>
      <c r="CF84" s="650"/>
      <c r="CG84" s="650"/>
      <c r="CH84" s="650"/>
      <c r="CI84" s="650"/>
      <c r="CJ84" s="650"/>
      <c r="CK84" s="650"/>
      <c r="CL84" s="650"/>
      <c r="CM84" s="650"/>
      <c r="CN84" s="650"/>
      <c r="CO84" s="650"/>
      <c r="CP84" s="650"/>
      <c r="CQ84" s="650"/>
      <c r="CR84" s="650"/>
      <c r="CS84" s="650"/>
      <c r="CT84" s="650"/>
      <c r="CU84" s="650"/>
      <c r="CV84" s="650"/>
      <c r="CW84" s="650"/>
      <c r="CX84" s="650"/>
      <c r="CY84" s="650"/>
      <c r="CZ84" s="650"/>
      <c r="DA84" s="650"/>
      <c r="DB84" s="650"/>
      <c r="DC84" s="650"/>
      <c r="DD84" s="650"/>
      <c r="DE84" s="650"/>
      <c r="DF84" s="650"/>
      <c r="DG84" s="632"/>
      <c r="DH84" s="632"/>
      <c r="DJ84" s="632"/>
      <c r="DK84" s="632"/>
      <c r="DL84" s="632"/>
      <c r="DM84" s="632"/>
    </row>
    <row r="85" spans="1:117">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0"/>
      <c r="BZ85" s="650"/>
      <c r="CA85" s="650"/>
      <c r="CB85" s="650"/>
      <c r="CC85" s="650"/>
      <c r="CD85" s="650"/>
      <c r="CE85" s="650"/>
      <c r="CF85" s="650"/>
      <c r="CG85" s="650"/>
      <c r="CH85" s="650"/>
      <c r="CI85" s="650"/>
      <c r="CJ85" s="650"/>
      <c r="CK85" s="650"/>
      <c r="CL85" s="650"/>
      <c r="CM85" s="650"/>
      <c r="CN85" s="650"/>
      <c r="CO85" s="650"/>
      <c r="CP85" s="650"/>
      <c r="CQ85" s="650"/>
      <c r="CR85" s="650"/>
      <c r="CS85" s="650"/>
      <c r="CT85" s="650"/>
      <c r="CU85" s="650"/>
      <c r="CV85" s="650"/>
      <c r="CW85" s="650"/>
      <c r="CX85" s="650"/>
      <c r="CY85" s="650"/>
      <c r="CZ85" s="650"/>
      <c r="DA85" s="650"/>
      <c r="DB85" s="650"/>
      <c r="DC85" s="650"/>
      <c r="DD85" s="650"/>
      <c r="DE85" s="650"/>
      <c r="DF85" s="650"/>
      <c r="DG85" s="632"/>
      <c r="DH85" s="632"/>
      <c r="DJ85" s="632"/>
      <c r="DK85" s="632"/>
      <c r="DL85" s="632"/>
      <c r="DM85" s="632"/>
    </row>
    <row r="86" spans="1:117">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0"/>
      <c r="BZ86" s="650"/>
      <c r="CA86" s="650"/>
      <c r="CB86" s="650"/>
      <c r="CC86" s="650"/>
      <c r="CD86" s="650"/>
      <c r="CE86" s="650"/>
      <c r="CF86" s="650"/>
      <c r="CG86" s="650"/>
      <c r="CH86" s="650"/>
      <c r="CI86" s="650"/>
      <c r="CJ86" s="650"/>
      <c r="CK86" s="650"/>
      <c r="CL86" s="650"/>
      <c r="CM86" s="650"/>
      <c r="CN86" s="650"/>
      <c r="CO86" s="650"/>
      <c r="CP86" s="650"/>
      <c r="CQ86" s="650"/>
      <c r="CR86" s="650"/>
      <c r="CS86" s="650"/>
      <c r="CT86" s="650"/>
      <c r="CU86" s="650"/>
      <c r="CV86" s="650"/>
      <c r="CW86" s="650"/>
      <c r="CX86" s="650"/>
      <c r="CY86" s="650"/>
      <c r="CZ86" s="650"/>
      <c r="DA86" s="650"/>
      <c r="DB86" s="650"/>
      <c r="DC86" s="650"/>
      <c r="DD86" s="650"/>
      <c r="DE86" s="650"/>
      <c r="DF86" s="650"/>
      <c r="DG86" s="632"/>
      <c r="DH86" s="632"/>
      <c r="DJ86" s="632"/>
      <c r="DK86" s="632"/>
      <c r="DL86" s="632"/>
      <c r="DM86" s="632"/>
    </row>
    <row r="87" spans="1:117">
      <c r="C87" s="650"/>
      <c r="D87" s="650"/>
      <c r="E87" s="650"/>
      <c r="F87" s="650"/>
      <c r="G87" s="650"/>
      <c r="H87" s="650"/>
      <c r="I87" s="650"/>
      <c r="J87" s="650"/>
      <c r="K87" s="650"/>
      <c r="L87" s="650"/>
      <c r="M87" s="650"/>
      <c r="N87" s="650"/>
      <c r="O87" s="650"/>
      <c r="P87" s="650"/>
      <c r="Q87" s="650"/>
      <c r="R87" s="650"/>
      <c r="S87" s="650"/>
      <c r="T87" s="650"/>
      <c r="U87" s="650"/>
      <c r="V87" s="650"/>
      <c r="W87" s="650"/>
      <c r="X87" s="650"/>
      <c r="Y87" s="650"/>
      <c r="Z87" s="650"/>
      <c r="AA87" s="650"/>
      <c r="AB87" s="650"/>
      <c r="AC87" s="650"/>
      <c r="AD87" s="650"/>
      <c r="AE87" s="650"/>
      <c r="AF87" s="650"/>
      <c r="AG87" s="650"/>
      <c r="AH87" s="650"/>
      <c r="AI87" s="650"/>
      <c r="AJ87" s="650"/>
      <c r="AK87" s="650"/>
      <c r="AL87" s="650"/>
      <c r="AM87" s="650"/>
      <c r="AN87" s="650"/>
      <c r="AO87" s="650"/>
      <c r="AP87" s="650"/>
      <c r="AQ87" s="650"/>
      <c r="AR87" s="650"/>
      <c r="AS87" s="650"/>
      <c r="AT87" s="650"/>
      <c r="AU87" s="650"/>
      <c r="AV87" s="650"/>
      <c r="AW87" s="650"/>
      <c r="AX87" s="650"/>
      <c r="AY87" s="650"/>
      <c r="AZ87" s="650"/>
      <c r="BA87" s="650"/>
      <c r="BB87" s="650"/>
      <c r="BC87" s="650"/>
      <c r="BD87" s="650"/>
      <c r="BE87" s="650"/>
      <c r="BF87" s="650"/>
      <c r="BG87" s="650"/>
      <c r="BH87" s="650"/>
      <c r="BI87" s="650"/>
      <c r="BJ87" s="650"/>
      <c r="BK87" s="650"/>
      <c r="BL87" s="650"/>
      <c r="BM87" s="650"/>
      <c r="BN87" s="650"/>
      <c r="BO87" s="650"/>
      <c r="BP87" s="650"/>
      <c r="BQ87" s="650"/>
      <c r="BR87" s="650"/>
      <c r="BS87" s="650"/>
      <c r="BT87" s="650"/>
      <c r="BU87" s="650"/>
      <c r="BV87" s="650"/>
      <c r="BW87" s="650"/>
      <c r="BX87" s="650"/>
      <c r="BY87" s="650"/>
      <c r="BZ87" s="650"/>
      <c r="CA87" s="650"/>
      <c r="CB87" s="650"/>
      <c r="CC87" s="650"/>
      <c r="CD87" s="650"/>
      <c r="CE87" s="650"/>
      <c r="CF87" s="650"/>
      <c r="CG87" s="650"/>
      <c r="CH87" s="650"/>
      <c r="CI87" s="650"/>
      <c r="CJ87" s="650"/>
      <c r="CK87" s="650"/>
      <c r="CL87" s="650"/>
      <c r="CM87" s="650"/>
      <c r="CN87" s="650"/>
      <c r="CO87" s="650"/>
      <c r="CP87" s="650"/>
      <c r="CQ87" s="650"/>
      <c r="CR87" s="650"/>
      <c r="CS87" s="650"/>
      <c r="CT87" s="650"/>
      <c r="CU87" s="650"/>
      <c r="CV87" s="650"/>
      <c r="CW87" s="650"/>
      <c r="CX87" s="650"/>
      <c r="CY87" s="650"/>
      <c r="CZ87" s="650"/>
      <c r="DA87" s="650"/>
      <c r="DB87" s="650"/>
      <c r="DC87" s="650"/>
      <c r="DD87" s="650"/>
      <c r="DE87" s="650"/>
      <c r="DF87" s="650"/>
      <c r="DG87" s="632"/>
      <c r="DH87" s="632"/>
      <c r="DJ87" s="632"/>
      <c r="DK87" s="632"/>
      <c r="DL87" s="632"/>
      <c r="DM87" s="632"/>
    </row>
    <row r="88" spans="1:117">
      <c r="C88" s="650"/>
      <c r="D88" s="650"/>
      <c r="E88" s="650"/>
      <c r="F88" s="650"/>
      <c r="G88" s="650"/>
      <c r="H88" s="650"/>
      <c r="I88" s="650"/>
      <c r="J88" s="650"/>
      <c r="K88" s="650"/>
      <c r="L88" s="650"/>
      <c r="M88" s="650"/>
      <c r="N88" s="650"/>
      <c r="O88" s="650"/>
      <c r="P88" s="650"/>
      <c r="Q88" s="650"/>
      <c r="R88" s="650"/>
      <c r="S88" s="650"/>
      <c r="T88" s="650"/>
      <c r="U88" s="650"/>
      <c r="V88" s="650"/>
      <c r="W88" s="650"/>
      <c r="X88" s="650"/>
      <c r="Y88" s="650"/>
      <c r="Z88" s="650"/>
      <c r="AA88" s="650"/>
      <c r="AB88" s="650"/>
      <c r="AC88" s="650"/>
      <c r="AD88" s="650"/>
      <c r="AE88" s="650"/>
      <c r="AF88" s="650"/>
      <c r="AG88" s="650"/>
      <c r="AH88" s="650"/>
      <c r="AI88" s="650"/>
      <c r="AJ88" s="650"/>
      <c r="AK88" s="650"/>
      <c r="AL88" s="650"/>
      <c r="AM88" s="650"/>
      <c r="AN88" s="650"/>
      <c r="AO88" s="650"/>
      <c r="AP88" s="650"/>
      <c r="AQ88" s="650"/>
      <c r="AR88" s="650"/>
      <c r="AS88" s="650"/>
      <c r="AT88" s="650"/>
      <c r="AU88" s="650"/>
      <c r="AV88" s="650"/>
      <c r="AW88" s="650"/>
      <c r="AX88" s="650"/>
      <c r="AY88" s="650"/>
      <c r="AZ88" s="650"/>
      <c r="BA88" s="650"/>
      <c r="BB88" s="650"/>
      <c r="BC88" s="650"/>
      <c r="BD88" s="650"/>
      <c r="BE88" s="650"/>
      <c r="BF88" s="650"/>
      <c r="BG88" s="650"/>
      <c r="BH88" s="650"/>
      <c r="BI88" s="650"/>
      <c r="BJ88" s="650"/>
      <c r="BK88" s="650"/>
      <c r="BL88" s="650"/>
      <c r="BM88" s="650"/>
      <c r="BN88" s="650"/>
      <c r="BO88" s="650"/>
      <c r="BP88" s="650"/>
      <c r="BQ88" s="650"/>
      <c r="BR88" s="650"/>
      <c r="BS88" s="650"/>
      <c r="BT88" s="650"/>
      <c r="BU88" s="650"/>
      <c r="BV88" s="650"/>
      <c r="BW88" s="650"/>
      <c r="BX88" s="650"/>
      <c r="BY88" s="650"/>
      <c r="BZ88" s="650"/>
      <c r="CA88" s="650"/>
      <c r="CB88" s="650"/>
      <c r="CC88" s="650"/>
      <c r="CD88" s="650"/>
      <c r="CE88" s="650"/>
      <c r="CF88" s="650"/>
      <c r="CG88" s="650"/>
      <c r="CH88" s="650"/>
      <c r="CI88" s="650"/>
      <c r="CJ88" s="650"/>
      <c r="CK88" s="650"/>
      <c r="CL88" s="650"/>
      <c r="CM88" s="650"/>
      <c r="CN88" s="650"/>
      <c r="CO88" s="650"/>
      <c r="CP88" s="650"/>
      <c r="CQ88" s="650"/>
      <c r="CR88" s="650"/>
      <c r="CS88" s="650"/>
      <c r="CT88" s="650"/>
      <c r="CU88" s="650"/>
      <c r="CV88" s="650"/>
      <c r="CW88" s="650"/>
      <c r="CX88" s="650"/>
      <c r="CY88" s="650"/>
      <c r="CZ88" s="650"/>
      <c r="DA88" s="650"/>
      <c r="DB88" s="650"/>
      <c r="DC88" s="650"/>
      <c r="DD88" s="650"/>
      <c r="DE88" s="650"/>
      <c r="DF88" s="650"/>
      <c r="DG88" s="632"/>
      <c r="DH88" s="632"/>
      <c r="DJ88" s="632"/>
      <c r="DK88" s="632"/>
      <c r="DL88" s="632"/>
      <c r="DM88" s="632"/>
    </row>
    <row r="89" spans="1:117">
      <c r="C89" s="650"/>
      <c r="D89" s="650"/>
      <c r="E89" s="650"/>
      <c r="F89" s="650"/>
      <c r="G89" s="650"/>
      <c r="H89" s="650"/>
      <c r="I89" s="650"/>
      <c r="J89" s="650"/>
      <c r="K89" s="650"/>
      <c r="L89" s="650"/>
      <c r="M89" s="650"/>
      <c r="N89" s="650"/>
      <c r="O89" s="650"/>
      <c r="P89" s="650"/>
      <c r="Q89" s="650"/>
      <c r="R89" s="650"/>
      <c r="S89" s="650"/>
      <c r="T89" s="650"/>
      <c r="U89" s="650"/>
      <c r="V89" s="650"/>
      <c r="W89" s="650"/>
      <c r="X89" s="650"/>
      <c r="Y89" s="650"/>
      <c r="Z89" s="650"/>
      <c r="AA89" s="650"/>
      <c r="AB89" s="650"/>
      <c r="AC89" s="650"/>
      <c r="AD89" s="650"/>
      <c r="AE89" s="650"/>
      <c r="AF89" s="650"/>
      <c r="AG89" s="650"/>
      <c r="AH89" s="650"/>
      <c r="AI89" s="650"/>
      <c r="AJ89" s="650"/>
      <c r="AK89" s="650"/>
      <c r="AL89" s="650"/>
      <c r="AM89" s="650"/>
      <c r="AN89" s="650"/>
      <c r="AO89" s="650"/>
      <c r="AP89" s="650"/>
      <c r="AQ89" s="650"/>
      <c r="AR89" s="650"/>
      <c r="AS89" s="650"/>
      <c r="AT89" s="650"/>
      <c r="AU89" s="650"/>
      <c r="AV89" s="650"/>
      <c r="AW89" s="650"/>
      <c r="AX89" s="650"/>
      <c r="AY89" s="650"/>
      <c r="AZ89" s="650"/>
      <c r="BA89" s="650"/>
      <c r="BB89" s="650"/>
      <c r="BC89" s="650"/>
      <c r="BD89" s="650"/>
      <c r="BE89" s="650"/>
      <c r="BF89" s="650"/>
      <c r="BG89" s="650"/>
      <c r="BH89" s="650"/>
      <c r="BI89" s="650"/>
      <c r="BJ89" s="650"/>
      <c r="BK89" s="650"/>
      <c r="BL89" s="650"/>
      <c r="BM89" s="650"/>
      <c r="BN89" s="650"/>
      <c r="BO89" s="650"/>
      <c r="BP89" s="650"/>
      <c r="BQ89" s="650"/>
      <c r="BR89" s="650"/>
      <c r="BS89" s="650"/>
      <c r="BT89" s="650"/>
      <c r="BU89" s="650"/>
      <c r="BV89" s="650"/>
      <c r="BW89" s="650"/>
      <c r="BX89" s="650"/>
      <c r="BY89" s="650"/>
      <c r="BZ89" s="650"/>
      <c r="CA89" s="650"/>
      <c r="CB89" s="650"/>
      <c r="CC89" s="650"/>
      <c r="CD89" s="650"/>
      <c r="CE89" s="650"/>
      <c r="CF89" s="650"/>
      <c r="CG89" s="650"/>
      <c r="CH89" s="650"/>
      <c r="CI89" s="650"/>
      <c r="CJ89" s="650"/>
      <c r="CK89" s="650"/>
      <c r="CL89" s="650"/>
      <c r="CM89" s="650"/>
      <c r="CN89" s="650"/>
      <c r="CO89" s="650"/>
      <c r="CP89" s="650"/>
      <c r="CQ89" s="650"/>
      <c r="CR89" s="650"/>
      <c r="CS89" s="650"/>
      <c r="CT89" s="650"/>
      <c r="CU89" s="650"/>
      <c r="CV89" s="650"/>
      <c r="CW89" s="650"/>
      <c r="CX89" s="650"/>
      <c r="CY89" s="650"/>
      <c r="CZ89" s="650"/>
      <c r="DA89" s="650"/>
      <c r="DB89" s="650"/>
      <c r="DC89" s="650"/>
      <c r="DD89" s="650"/>
      <c r="DE89" s="650"/>
      <c r="DF89" s="650"/>
      <c r="DG89" s="632"/>
      <c r="DH89" s="632"/>
      <c r="DJ89" s="632"/>
      <c r="DK89" s="632"/>
      <c r="DL89" s="632"/>
      <c r="DM89" s="632"/>
    </row>
    <row r="90" spans="1:117">
      <c r="C90" s="650"/>
      <c r="D90" s="650"/>
      <c r="E90" s="650"/>
      <c r="F90" s="650"/>
      <c r="G90" s="650"/>
      <c r="H90" s="650"/>
      <c r="I90" s="650"/>
      <c r="J90" s="650"/>
      <c r="K90" s="650"/>
      <c r="L90" s="650"/>
      <c r="M90" s="650"/>
      <c r="N90" s="650"/>
      <c r="O90" s="650"/>
      <c r="P90" s="650"/>
      <c r="Q90" s="650"/>
      <c r="R90" s="650"/>
      <c r="S90" s="650"/>
      <c r="T90" s="650"/>
      <c r="U90" s="650"/>
      <c r="V90" s="650"/>
      <c r="W90" s="650"/>
      <c r="X90" s="650"/>
      <c r="Y90" s="650"/>
      <c r="Z90" s="650"/>
      <c r="AA90" s="650"/>
      <c r="AB90" s="650"/>
      <c r="AC90" s="650"/>
      <c r="AD90" s="650"/>
      <c r="AE90" s="650"/>
      <c r="AF90" s="650"/>
      <c r="AG90" s="650"/>
      <c r="AH90" s="650"/>
      <c r="AI90" s="650"/>
      <c r="AJ90" s="650"/>
      <c r="AK90" s="650"/>
      <c r="AL90" s="650"/>
      <c r="AM90" s="650"/>
      <c r="AN90" s="650"/>
      <c r="AO90" s="650"/>
      <c r="AP90" s="650"/>
      <c r="AQ90" s="650"/>
      <c r="AR90" s="650"/>
      <c r="AS90" s="650"/>
      <c r="AT90" s="650"/>
      <c r="AU90" s="650"/>
      <c r="AV90" s="650"/>
      <c r="AW90" s="650"/>
      <c r="AX90" s="650"/>
      <c r="AY90" s="650"/>
      <c r="AZ90" s="650"/>
      <c r="BA90" s="650"/>
      <c r="BB90" s="650"/>
      <c r="BC90" s="650"/>
      <c r="BD90" s="650"/>
      <c r="BE90" s="650"/>
      <c r="BF90" s="650"/>
      <c r="BG90" s="650"/>
      <c r="BH90" s="650"/>
      <c r="BI90" s="650"/>
      <c r="BJ90" s="650"/>
      <c r="BK90" s="650"/>
      <c r="BL90" s="650"/>
      <c r="BM90" s="650"/>
      <c r="BN90" s="650"/>
      <c r="BO90" s="650"/>
      <c r="BP90" s="650"/>
      <c r="BQ90" s="650"/>
      <c r="BR90" s="650"/>
      <c r="BS90" s="650"/>
      <c r="BT90" s="650"/>
      <c r="BU90" s="650"/>
      <c r="BV90" s="650"/>
      <c r="BW90" s="650"/>
      <c r="BX90" s="650"/>
      <c r="BY90" s="650"/>
      <c r="BZ90" s="650"/>
      <c r="CA90" s="650"/>
      <c r="CB90" s="650"/>
      <c r="CC90" s="650"/>
      <c r="CD90" s="650"/>
      <c r="CE90" s="650"/>
      <c r="CF90" s="650"/>
      <c r="CG90" s="650"/>
      <c r="CH90" s="650"/>
      <c r="CI90" s="650"/>
      <c r="CJ90" s="650"/>
      <c r="CK90" s="650"/>
      <c r="CL90" s="650"/>
      <c r="CM90" s="650"/>
      <c r="CN90" s="650"/>
      <c r="CO90" s="650"/>
      <c r="CP90" s="650"/>
      <c r="CQ90" s="650"/>
      <c r="CR90" s="650"/>
      <c r="CS90" s="650"/>
      <c r="CT90" s="650"/>
      <c r="CU90" s="650"/>
      <c r="CV90" s="650"/>
      <c r="CW90" s="650"/>
      <c r="CX90" s="650"/>
      <c r="CY90" s="650"/>
      <c r="CZ90" s="650"/>
      <c r="DA90" s="650"/>
      <c r="DB90" s="650"/>
      <c r="DC90" s="650"/>
      <c r="DD90" s="650"/>
      <c r="DE90" s="650"/>
      <c r="DF90" s="650"/>
      <c r="DG90" s="632"/>
      <c r="DH90" s="632"/>
      <c r="DJ90" s="632"/>
      <c r="DK90" s="632"/>
      <c r="DL90" s="632"/>
      <c r="DM90" s="632"/>
    </row>
    <row r="91" spans="1:117">
      <c r="C91" s="650"/>
      <c r="D91" s="650"/>
      <c r="E91" s="650"/>
      <c r="F91" s="650"/>
      <c r="G91" s="650"/>
      <c r="H91" s="650"/>
      <c r="I91" s="650"/>
      <c r="J91" s="650"/>
      <c r="K91" s="650"/>
      <c r="L91" s="650"/>
      <c r="M91" s="650"/>
      <c r="N91" s="650"/>
      <c r="O91" s="650"/>
      <c r="P91" s="650"/>
      <c r="Q91" s="650"/>
      <c r="R91" s="650"/>
      <c r="S91" s="650"/>
      <c r="T91" s="650"/>
      <c r="U91" s="650"/>
      <c r="V91" s="650"/>
      <c r="W91" s="650"/>
      <c r="X91" s="650"/>
      <c r="Y91" s="650"/>
      <c r="Z91" s="650"/>
      <c r="AA91" s="650"/>
      <c r="AB91" s="650"/>
      <c r="AC91" s="650"/>
      <c r="AD91" s="650"/>
      <c r="AE91" s="650"/>
      <c r="AF91" s="650"/>
      <c r="AG91" s="650"/>
      <c r="AH91" s="650"/>
      <c r="AI91" s="650"/>
      <c r="AJ91" s="650"/>
      <c r="AK91" s="650"/>
      <c r="AL91" s="650"/>
      <c r="AM91" s="650"/>
      <c r="AN91" s="650"/>
      <c r="AO91" s="650"/>
      <c r="AP91" s="650"/>
      <c r="AQ91" s="650"/>
      <c r="AR91" s="650"/>
      <c r="AS91" s="650"/>
      <c r="AT91" s="650"/>
      <c r="AU91" s="650"/>
      <c r="AV91" s="650"/>
      <c r="AW91" s="650"/>
      <c r="AX91" s="650"/>
      <c r="AY91" s="650"/>
      <c r="AZ91" s="650"/>
      <c r="BA91" s="650"/>
      <c r="BB91" s="650"/>
      <c r="BC91" s="650"/>
      <c r="BD91" s="650"/>
      <c r="BE91" s="650"/>
      <c r="BF91" s="650"/>
      <c r="BG91" s="650"/>
      <c r="BH91" s="650"/>
      <c r="BI91" s="650"/>
      <c r="BJ91" s="650"/>
      <c r="BK91" s="650"/>
      <c r="BL91" s="650"/>
      <c r="BM91" s="650"/>
      <c r="BN91" s="650"/>
      <c r="BO91" s="650"/>
      <c r="BP91" s="650"/>
      <c r="BQ91" s="650"/>
      <c r="BR91" s="650"/>
      <c r="BS91" s="650"/>
      <c r="BT91" s="650"/>
      <c r="BU91" s="650"/>
      <c r="BV91" s="650"/>
      <c r="BW91" s="650"/>
      <c r="BX91" s="650"/>
      <c r="BY91" s="650"/>
      <c r="BZ91" s="650"/>
      <c r="CA91" s="650"/>
      <c r="CB91" s="650"/>
      <c r="CC91" s="650"/>
      <c r="CD91" s="650"/>
      <c r="CE91" s="650"/>
      <c r="CF91" s="650"/>
      <c r="CG91" s="650"/>
      <c r="CH91" s="650"/>
      <c r="CI91" s="650"/>
      <c r="CJ91" s="650"/>
      <c r="CK91" s="650"/>
      <c r="CL91" s="650"/>
      <c r="CM91" s="650"/>
      <c r="CN91" s="650"/>
      <c r="CO91" s="650"/>
      <c r="CP91" s="650"/>
      <c r="CQ91" s="650"/>
      <c r="CR91" s="650"/>
      <c r="CS91" s="650"/>
      <c r="CT91" s="650"/>
      <c r="CU91" s="650"/>
      <c r="CV91" s="650"/>
      <c r="CW91" s="650"/>
      <c r="CX91" s="650"/>
      <c r="CY91" s="650"/>
      <c r="CZ91" s="650"/>
      <c r="DA91" s="650"/>
      <c r="DB91" s="650"/>
      <c r="DC91" s="650"/>
      <c r="DD91" s="650"/>
      <c r="DE91" s="650"/>
      <c r="DF91" s="650"/>
      <c r="DG91" s="632"/>
      <c r="DH91" s="632"/>
      <c r="DJ91" s="632"/>
      <c r="DK91" s="632"/>
      <c r="DL91" s="632"/>
      <c r="DM91" s="632"/>
    </row>
    <row r="92" spans="1:117">
      <c r="C92" s="650"/>
      <c r="D92" s="650"/>
      <c r="E92" s="650"/>
      <c r="F92" s="650"/>
      <c r="G92" s="650"/>
      <c r="H92" s="650"/>
      <c r="I92" s="650"/>
      <c r="J92" s="650"/>
      <c r="K92" s="650"/>
      <c r="L92" s="650"/>
      <c r="M92" s="650"/>
      <c r="N92" s="650"/>
      <c r="O92" s="650"/>
      <c r="P92" s="650"/>
      <c r="Q92" s="650"/>
      <c r="R92" s="650"/>
      <c r="S92" s="650"/>
      <c r="T92" s="650"/>
      <c r="U92" s="650"/>
      <c r="V92" s="650"/>
      <c r="W92" s="650"/>
      <c r="X92" s="650"/>
      <c r="Y92" s="650"/>
      <c r="Z92" s="650"/>
      <c r="AA92" s="650"/>
      <c r="AB92" s="650"/>
      <c r="AC92" s="650"/>
      <c r="AD92" s="650"/>
      <c r="AE92" s="650"/>
      <c r="AF92" s="650"/>
      <c r="AG92" s="650"/>
      <c r="AH92" s="650"/>
      <c r="AI92" s="650"/>
      <c r="AJ92" s="650"/>
      <c r="AK92" s="650"/>
      <c r="AL92" s="650"/>
      <c r="AM92" s="650"/>
      <c r="AN92" s="650"/>
      <c r="AO92" s="650"/>
      <c r="AP92" s="650"/>
      <c r="AQ92" s="650"/>
      <c r="AR92" s="650"/>
      <c r="AS92" s="650"/>
      <c r="AT92" s="650"/>
      <c r="AU92" s="650"/>
      <c r="AV92" s="650"/>
      <c r="AW92" s="650"/>
      <c r="AX92" s="650"/>
      <c r="AY92" s="650"/>
      <c r="AZ92" s="650"/>
      <c r="BA92" s="650"/>
      <c r="BB92" s="650"/>
      <c r="BC92" s="650"/>
      <c r="BD92" s="650"/>
      <c r="BE92" s="650"/>
      <c r="BF92" s="650"/>
      <c r="BG92" s="650"/>
      <c r="BH92" s="650"/>
      <c r="BI92" s="650"/>
      <c r="BJ92" s="650"/>
      <c r="BK92" s="650"/>
      <c r="BL92" s="650"/>
      <c r="BM92" s="650"/>
      <c r="BN92" s="650"/>
      <c r="BO92" s="650"/>
      <c r="BP92" s="650"/>
      <c r="BQ92" s="650"/>
      <c r="BR92" s="650"/>
      <c r="BS92" s="650"/>
      <c r="BT92" s="650"/>
      <c r="BU92" s="650"/>
      <c r="BV92" s="650"/>
      <c r="BW92" s="650"/>
      <c r="BX92" s="650"/>
      <c r="BY92" s="650"/>
      <c r="BZ92" s="650"/>
      <c r="CA92" s="650"/>
      <c r="CB92" s="650"/>
      <c r="CC92" s="650"/>
      <c r="CD92" s="650"/>
      <c r="CE92" s="650"/>
      <c r="CF92" s="650"/>
      <c r="CG92" s="650"/>
      <c r="CH92" s="650"/>
      <c r="CI92" s="650"/>
      <c r="CJ92" s="650"/>
      <c r="CK92" s="650"/>
      <c r="CL92" s="650"/>
      <c r="CM92" s="650"/>
      <c r="CN92" s="650"/>
      <c r="CO92" s="650"/>
      <c r="CP92" s="650"/>
      <c r="CQ92" s="650"/>
      <c r="CR92" s="650"/>
      <c r="CS92" s="650"/>
      <c r="CT92" s="650"/>
      <c r="CU92" s="650"/>
      <c r="CV92" s="650"/>
      <c r="CW92" s="650"/>
      <c r="CX92" s="650"/>
      <c r="CY92" s="650"/>
      <c r="CZ92" s="650"/>
      <c r="DA92" s="650"/>
      <c r="DB92" s="650"/>
      <c r="DC92" s="650"/>
      <c r="DD92" s="650"/>
      <c r="DE92" s="650"/>
      <c r="DF92" s="650"/>
      <c r="DG92" s="632"/>
      <c r="DH92" s="632"/>
      <c r="DJ92" s="632"/>
      <c r="DK92" s="632"/>
      <c r="DL92" s="632"/>
      <c r="DM92" s="632"/>
    </row>
    <row r="93" spans="1:117">
      <c r="C93" s="650"/>
      <c r="D93" s="650"/>
      <c r="E93" s="650"/>
      <c r="F93" s="650"/>
      <c r="G93" s="650"/>
      <c r="H93" s="650"/>
      <c r="I93" s="650"/>
      <c r="J93" s="650"/>
      <c r="K93" s="650"/>
      <c r="L93" s="650"/>
      <c r="M93" s="650"/>
      <c r="N93" s="650"/>
      <c r="O93" s="650"/>
      <c r="P93" s="650"/>
      <c r="Q93" s="650"/>
      <c r="R93" s="650"/>
      <c r="S93" s="650"/>
      <c r="T93" s="650"/>
      <c r="U93" s="650"/>
      <c r="V93" s="650"/>
      <c r="W93" s="650"/>
      <c r="X93" s="650"/>
      <c r="Y93" s="650"/>
      <c r="Z93" s="650"/>
      <c r="AA93" s="650"/>
      <c r="AB93" s="650"/>
      <c r="AC93" s="650"/>
      <c r="AD93" s="650"/>
      <c r="AE93" s="650"/>
      <c r="AF93" s="650"/>
      <c r="AG93" s="650"/>
      <c r="AH93" s="650"/>
      <c r="AI93" s="650"/>
      <c r="AJ93" s="650"/>
      <c r="AK93" s="650"/>
      <c r="AL93" s="650"/>
      <c r="AM93" s="650"/>
      <c r="AN93" s="650"/>
      <c r="AO93" s="650"/>
      <c r="AP93" s="650"/>
      <c r="AQ93" s="650"/>
      <c r="AR93" s="650"/>
      <c r="AS93" s="650"/>
      <c r="AT93" s="650"/>
      <c r="AU93" s="650"/>
      <c r="AV93" s="650"/>
      <c r="AW93" s="650"/>
      <c r="AX93" s="650"/>
      <c r="AY93" s="650"/>
      <c r="AZ93" s="650"/>
      <c r="BA93" s="650"/>
      <c r="BB93" s="650"/>
      <c r="BC93" s="650"/>
      <c r="BD93" s="650"/>
      <c r="BE93" s="650"/>
      <c r="BF93" s="650"/>
      <c r="BG93" s="650"/>
      <c r="BH93" s="650"/>
      <c r="BI93" s="650"/>
      <c r="BJ93" s="650"/>
      <c r="BK93" s="650"/>
      <c r="BL93" s="650"/>
      <c r="BM93" s="650"/>
      <c r="BN93" s="650"/>
      <c r="BO93" s="650"/>
      <c r="BP93" s="650"/>
      <c r="BQ93" s="650"/>
      <c r="BR93" s="650"/>
      <c r="BS93" s="650"/>
      <c r="BT93" s="650"/>
      <c r="BU93" s="650"/>
      <c r="BV93" s="650"/>
      <c r="BW93" s="650"/>
      <c r="BX93" s="650"/>
      <c r="BY93" s="650"/>
      <c r="BZ93" s="650"/>
      <c r="CA93" s="650"/>
      <c r="CB93" s="650"/>
      <c r="CC93" s="650"/>
      <c r="CD93" s="650"/>
      <c r="CE93" s="650"/>
      <c r="CF93" s="650"/>
      <c r="CG93" s="650"/>
      <c r="CH93" s="650"/>
      <c r="CI93" s="650"/>
      <c r="CJ93" s="650"/>
      <c r="CK93" s="650"/>
      <c r="CL93" s="650"/>
      <c r="CM93" s="650"/>
      <c r="CN93" s="650"/>
      <c r="CO93" s="650"/>
      <c r="CP93" s="650"/>
      <c r="CQ93" s="650"/>
      <c r="CR93" s="650"/>
      <c r="CS93" s="650"/>
      <c r="CT93" s="650"/>
      <c r="CU93" s="650"/>
      <c r="CV93" s="650"/>
      <c r="CW93" s="650"/>
      <c r="CX93" s="650"/>
      <c r="CY93" s="650"/>
      <c r="CZ93" s="650"/>
      <c r="DA93" s="650"/>
      <c r="DB93" s="650"/>
      <c r="DC93" s="650"/>
      <c r="DD93" s="650"/>
      <c r="DE93" s="650"/>
      <c r="DF93" s="650"/>
      <c r="DG93" s="632"/>
      <c r="DH93" s="632"/>
      <c r="DJ93" s="632"/>
      <c r="DK93" s="632"/>
      <c r="DL93" s="632"/>
      <c r="DM93" s="632"/>
    </row>
    <row r="94" spans="1:117">
      <c r="C94" s="650"/>
      <c r="D94" s="650"/>
      <c r="E94" s="650"/>
      <c r="F94" s="650"/>
      <c r="G94" s="650"/>
      <c r="H94" s="650"/>
      <c r="I94" s="650"/>
      <c r="J94" s="650"/>
      <c r="K94" s="650"/>
      <c r="L94" s="650"/>
      <c r="M94" s="650"/>
      <c r="N94" s="650"/>
      <c r="O94" s="650"/>
      <c r="P94" s="650"/>
      <c r="Q94" s="650"/>
      <c r="R94" s="650"/>
      <c r="S94" s="650"/>
      <c r="T94" s="650"/>
      <c r="U94" s="650"/>
      <c r="V94" s="650"/>
      <c r="W94" s="650"/>
      <c r="X94" s="650"/>
      <c r="Y94" s="650"/>
      <c r="Z94" s="650"/>
      <c r="AA94" s="650"/>
      <c r="AB94" s="650"/>
      <c r="AC94" s="650"/>
      <c r="AD94" s="650"/>
      <c r="AE94" s="650"/>
      <c r="AF94" s="650"/>
      <c r="AG94" s="650"/>
      <c r="AH94" s="650"/>
      <c r="AI94" s="650"/>
      <c r="AJ94" s="650"/>
      <c r="AK94" s="650"/>
      <c r="AL94" s="650"/>
      <c r="AM94" s="650"/>
      <c r="AN94" s="650"/>
      <c r="AO94" s="650"/>
      <c r="AP94" s="650"/>
      <c r="AQ94" s="650"/>
      <c r="AR94" s="650"/>
      <c r="AS94" s="650"/>
      <c r="AT94" s="650"/>
      <c r="AU94" s="650"/>
      <c r="AV94" s="650"/>
      <c r="AW94" s="650"/>
      <c r="AX94" s="650"/>
      <c r="AY94" s="650"/>
      <c r="AZ94" s="650"/>
      <c r="BA94" s="650"/>
      <c r="BB94" s="650"/>
      <c r="BC94" s="650"/>
      <c r="BD94" s="650"/>
      <c r="BE94" s="650"/>
      <c r="BF94" s="650"/>
      <c r="BG94" s="650"/>
      <c r="BH94" s="650"/>
      <c r="BI94" s="650"/>
      <c r="BJ94" s="650"/>
      <c r="BK94" s="650"/>
      <c r="BL94" s="650"/>
      <c r="BM94" s="650"/>
      <c r="BN94" s="650"/>
      <c r="BO94" s="650"/>
      <c r="BP94" s="650"/>
      <c r="BQ94" s="650"/>
      <c r="BR94" s="650"/>
      <c r="BS94" s="650"/>
      <c r="BT94" s="650"/>
      <c r="BU94" s="650"/>
      <c r="BV94" s="650"/>
      <c r="BW94" s="650"/>
      <c r="BX94" s="650"/>
      <c r="BY94" s="650"/>
      <c r="BZ94" s="650"/>
      <c r="CA94" s="650"/>
      <c r="CB94" s="650"/>
      <c r="CC94" s="650"/>
      <c r="CD94" s="650"/>
      <c r="CE94" s="650"/>
      <c r="CF94" s="650"/>
      <c r="CG94" s="650"/>
      <c r="CH94" s="650"/>
      <c r="CI94" s="650"/>
      <c r="CJ94" s="650"/>
      <c r="CK94" s="650"/>
      <c r="CL94" s="650"/>
      <c r="CM94" s="650"/>
      <c r="CN94" s="650"/>
      <c r="CO94" s="650"/>
      <c r="CP94" s="650"/>
      <c r="CQ94" s="650"/>
      <c r="CR94" s="650"/>
      <c r="CS94" s="650"/>
      <c r="CT94" s="650"/>
      <c r="CU94" s="650"/>
      <c r="CV94" s="650"/>
      <c r="CW94" s="650"/>
      <c r="CX94" s="650"/>
      <c r="CY94" s="650"/>
      <c r="CZ94" s="650"/>
      <c r="DA94" s="650"/>
      <c r="DB94" s="650"/>
      <c r="DC94" s="650"/>
      <c r="DD94" s="650"/>
      <c r="DE94" s="650"/>
      <c r="DF94" s="650"/>
      <c r="DG94" s="632"/>
      <c r="DH94" s="632"/>
      <c r="DJ94" s="632"/>
      <c r="DK94" s="632"/>
      <c r="DL94" s="632"/>
      <c r="DM94" s="632"/>
    </row>
    <row r="95" spans="1:117">
      <c r="C95" s="650"/>
      <c r="D95" s="650"/>
      <c r="E95" s="650"/>
      <c r="F95" s="650"/>
      <c r="G95" s="650"/>
      <c r="H95" s="650"/>
      <c r="I95" s="650"/>
      <c r="J95" s="650"/>
      <c r="K95" s="650"/>
      <c r="L95" s="650"/>
      <c r="M95" s="650"/>
      <c r="N95" s="650"/>
      <c r="O95" s="650"/>
      <c r="P95" s="650"/>
      <c r="Q95" s="650"/>
      <c r="R95" s="650"/>
      <c r="S95" s="650"/>
      <c r="T95" s="650"/>
      <c r="U95" s="650"/>
      <c r="V95" s="650"/>
      <c r="W95" s="650"/>
      <c r="X95" s="650"/>
      <c r="Y95" s="650"/>
      <c r="Z95" s="650"/>
      <c r="AA95" s="650"/>
      <c r="AB95" s="650"/>
      <c r="AC95" s="650"/>
      <c r="AD95" s="650"/>
      <c r="AE95" s="650"/>
      <c r="AF95" s="650"/>
      <c r="AG95" s="650"/>
      <c r="AH95" s="650"/>
      <c r="AI95" s="650"/>
      <c r="AJ95" s="650"/>
      <c r="AK95" s="650"/>
      <c r="AL95" s="650"/>
      <c r="AM95" s="650"/>
      <c r="AN95" s="650"/>
      <c r="AO95" s="650"/>
      <c r="AP95" s="650"/>
      <c r="AQ95" s="650"/>
      <c r="AR95" s="650"/>
      <c r="AS95" s="650"/>
      <c r="AT95" s="650"/>
      <c r="AU95" s="650"/>
      <c r="AV95" s="650"/>
      <c r="AW95" s="650"/>
      <c r="AX95" s="650"/>
      <c r="AY95" s="650"/>
      <c r="AZ95" s="650"/>
      <c r="BA95" s="650"/>
      <c r="BB95" s="650"/>
      <c r="BC95" s="650"/>
      <c r="BD95" s="650"/>
      <c r="BE95" s="650"/>
      <c r="BF95" s="650"/>
      <c r="BG95" s="650"/>
      <c r="BH95" s="650"/>
      <c r="BI95" s="650"/>
      <c r="BJ95" s="650"/>
      <c r="BK95" s="650"/>
      <c r="BL95" s="650"/>
      <c r="BM95" s="650"/>
      <c r="BN95" s="650"/>
      <c r="BO95" s="650"/>
      <c r="BP95" s="650"/>
      <c r="BQ95" s="650"/>
      <c r="BR95" s="650"/>
      <c r="BS95" s="650"/>
      <c r="BT95" s="650"/>
      <c r="BU95" s="650"/>
      <c r="BV95" s="650"/>
      <c r="BW95" s="650"/>
      <c r="BX95" s="650"/>
      <c r="BY95" s="650"/>
      <c r="BZ95" s="650"/>
      <c r="CA95" s="650"/>
      <c r="CB95" s="650"/>
      <c r="CC95" s="650"/>
      <c r="CD95" s="650"/>
      <c r="CE95" s="650"/>
      <c r="CF95" s="650"/>
      <c r="CG95" s="650"/>
      <c r="CH95" s="650"/>
      <c r="CI95" s="650"/>
      <c r="CJ95" s="650"/>
      <c r="CK95" s="650"/>
      <c r="CL95" s="650"/>
      <c r="CM95" s="650"/>
      <c r="CN95" s="650"/>
      <c r="CO95" s="650"/>
      <c r="CP95" s="650"/>
      <c r="CQ95" s="650"/>
      <c r="CR95" s="650"/>
      <c r="CS95" s="650"/>
      <c r="CT95" s="650"/>
      <c r="CU95" s="650"/>
      <c r="CV95" s="650"/>
      <c r="CW95" s="650"/>
      <c r="CX95" s="650"/>
      <c r="CY95" s="650"/>
      <c r="CZ95" s="650"/>
      <c r="DA95" s="650"/>
      <c r="DB95" s="650"/>
      <c r="DC95" s="650"/>
      <c r="DD95" s="650"/>
      <c r="DE95" s="650"/>
      <c r="DF95" s="650"/>
      <c r="DG95" s="632"/>
      <c r="DH95" s="632"/>
      <c r="DJ95" s="632"/>
      <c r="DK95" s="632"/>
      <c r="DL95" s="632"/>
      <c r="DM95" s="632"/>
    </row>
    <row r="96" spans="1:117">
      <c r="C96" s="650"/>
      <c r="D96" s="650"/>
      <c r="E96" s="650"/>
      <c r="F96" s="650"/>
      <c r="G96" s="650"/>
      <c r="H96" s="650"/>
      <c r="I96" s="650"/>
      <c r="J96" s="650"/>
      <c r="K96" s="650"/>
      <c r="L96" s="650"/>
      <c r="M96" s="650"/>
      <c r="N96" s="650"/>
      <c r="O96" s="650"/>
      <c r="P96" s="650"/>
      <c r="Q96" s="650"/>
      <c r="R96" s="650"/>
      <c r="S96" s="650"/>
      <c r="T96" s="650"/>
      <c r="U96" s="650"/>
      <c r="V96" s="650"/>
      <c r="W96" s="650"/>
      <c r="X96" s="650"/>
      <c r="Y96" s="650"/>
      <c r="Z96" s="650"/>
      <c r="AA96" s="650"/>
      <c r="AB96" s="650"/>
      <c r="AC96" s="650"/>
      <c r="AD96" s="650"/>
      <c r="AE96" s="650"/>
      <c r="AF96" s="650"/>
      <c r="AG96" s="650"/>
      <c r="AH96" s="650"/>
      <c r="AI96" s="650"/>
      <c r="AJ96" s="650"/>
      <c r="AK96" s="650"/>
      <c r="AL96" s="650"/>
      <c r="AM96" s="650"/>
      <c r="AN96" s="650"/>
      <c r="AO96" s="650"/>
      <c r="AP96" s="650"/>
      <c r="AQ96" s="650"/>
      <c r="AR96" s="650"/>
      <c r="AS96" s="650"/>
      <c r="AT96" s="650"/>
      <c r="AU96" s="650"/>
      <c r="AV96" s="650"/>
      <c r="AW96" s="650"/>
      <c r="AX96" s="650"/>
      <c r="AY96" s="650"/>
      <c r="AZ96" s="650"/>
      <c r="BA96" s="650"/>
      <c r="BB96" s="650"/>
      <c r="BC96" s="650"/>
      <c r="BD96" s="650"/>
      <c r="BE96" s="650"/>
      <c r="BF96" s="650"/>
      <c r="BG96" s="650"/>
      <c r="BH96" s="650"/>
      <c r="BI96" s="650"/>
      <c r="BJ96" s="650"/>
      <c r="BK96" s="650"/>
      <c r="BL96" s="650"/>
      <c r="BM96" s="650"/>
      <c r="BN96" s="650"/>
      <c r="BO96" s="650"/>
      <c r="BP96" s="650"/>
      <c r="BQ96" s="650"/>
      <c r="BR96" s="650"/>
      <c r="BS96" s="650"/>
      <c r="BT96" s="650"/>
      <c r="BU96" s="650"/>
      <c r="BV96" s="650"/>
      <c r="BW96" s="650"/>
      <c r="BX96" s="650"/>
      <c r="BY96" s="650"/>
      <c r="BZ96" s="650"/>
      <c r="CA96" s="650"/>
      <c r="CB96" s="650"/>
      <c r="CC96" s="650"/>
      <c r="CD96" s="650"/>
      <c r="CE96" s="650"/>
      <c r="CF96" s="650"/>
      <c r="CG96" s="650"/>
      <c r="CH96" s="650"/>
      <c r="CI96" s="650"/>
      <c r="CJ96" s="650"/>
      <c r="CK96" s="650"/>
      <c r="CL96" s="650"/>
      <c r="CM96" s="650"/>
      <c r="CN96" s="650"/>
      <c r="CO96" s="650"/>
      <c r="CP96" s="650"/>
      <c r="CQ96" s="650"/>
      <c r="CR96" s="650"/>
      <c r="CS96" s="650"/>
      <c r="CT96" s="650"/>
      <c r="CU96" s="650"/>
      <c r="CV96" s="650"/>
      <c r="CW96" s="650"/>
      <c r="CX96" s="650"/>
      <c r="CY96" s="650"/>
      <c r="CZ96" s="650"/>
      <c r="DA96" s="650"/>
      <c r="DB96" s="650"/>
      <c r="DC96" s="650"/>
      <c r="DD96" s="650"/>
      <c r="DE96" s="650"/>
      <c r="DF96" s="650"/>
      <c r="DG96" s="632"/>
      <c r="DH96" s="632"/>
      <c r="DJ96" s="632"/>
      <c r="DK96" s="632"/>
      <c r="DL96" s="632"/>
      <c r="DM96" s="632"/>
    </row>
    <row r="97" spans="3:117">
      <c r="C97" s="650"/>
      <c r="D97" s="650"/>
      <c r="E97" s="650"/>
      <c r="F97" s="650"/>
      <c r="G97" s="650"/>
      <c r="H97" s="650"/>
      <c r="I97" s="650"/>
      <c r="J97" s="650"/>
      <c r="K97" s="650"/>
      <c r="L97" s="650"/>
      <c r="M97" s="650"/>
      <c r="N97" s="650"/>
      <c r="O97" s="650"/>
      <c r="P97" s="650"/>
      <c r="Q97" s="650"/>
      <c r="R97" s="650"/>
      <c r="S97" s="650"/>
      <c r="T97" s="650"/>
      <c r="U97" s="650"/>
      <c r="V97" s="650"/>
      <c r="W97" s="650"/>
      <c r="X97" s="650"/>
      <c r="Y97" s="650"/>
      <c r="Z97" s="650"/>
      <c r="AA97" s="650"/>
      <c r="AB97" s="650"/>
      <c r="AC97" s="650"/>
      <c r="AD97" s="650"/>
      <c r="AE97" s="650"/>
      <c r="AF97" s="650"/>
      <c r="AG97" s="650"/>
      <c r="AH97" s="650"/>
      <c r="AI97" s="650"/>
      <c r="AJ97" s="650"/>
      <c r="AK97" s="650"/>
      <c r="AL97" s="650"/>
      <c r="AM97" s="650"/>
      <c r="AN97" s="650"/>
      <c r="AO97" s="650"/>
      <c r="AP97" s="650"/>
      <c r="AQ97" s="650"/>
      <c r="AR97" s="650"/>
      <c r="AS97" s="650"/>
      <c r="AT97" s="650"/>
      <c r="AU97" s="650"/>
      <c r="AV97" s="650"/>
      <c r="AW97" s="650"/>
      <c r="AX97" s="650"/>
      <c r="AY97" s="650"/>
      <c r="AZ97" s="650"/>
      <c r="BA97" s="650"/>
      <c r="BB97" s="650"/>
      <c r="BC97" s="650"/>
      <c r="BD97" s="650"/>
      <c r="BE97" s="650"/>
      <c r="BF97" s="650"/>
      <c r="BG97" s="650"/>
      <c r="BH97" s="650"/>
      <c r="BI97" s="650"/>
      <c r="BJ97" s="650"/>
      <c r="BK97" s="650"/>
      <c r="BL97" s="650"/>
      <c r="BM97" s="650"/>
      <c r="BN97" s="650"/>
      <c r="BO97" s="650"/>
      <c r="BP97" s="650"/>
      <c r="BQ97" s="650"/>
      <c r="BR97" s="650"/>
      <c r="BS97" s="650"/>
      <c r="BT97" s="650"/>
      <c r="BU97" s="650"/>
      <c r="BV97" s="650"/>
      <c r="BW97" s="650"/>
      <c r="BX97" s="650"/>
      <c r="BY97" s="650"/>
      <c r="BZ97" s="650"/>
      <c r="CA97" s="650"/>
      <c r="CB97" s="650"/>
      <c r="CC97" s="650"/>
      <c r="CD97" s="650"/>
      <c r="CE97" s="650"/>
      <c r="CF97" s="650"/>
      <c r="CG97" s="650"/>
      <c r="CH97" s="650"/>
      <c r="CI97" s="650"/>
      <c r="CJ97" s="650"/>
      <c r="CK97" s="650"/>
      <c r="CL97" s="650"/>
      <c r="CM97" s="650"/>
      <c r="CN97" s="650"/>
      <c r="CO97" s="650"/>
      <c r="CP97" s="650"/>
      <c r="CQ97" s="650"/>
      <c r="CR97" s="650"/>
      <c r="CS97" s="650"/>
      <c r="CT97" s="650"/>
      <c r="CU97" s="650"/>
      <c r="CV97" s="650"/>
      <c r="CW97" s="650"/>
      <c r="CX97" s="650"/>
      <c r="CY97" s="650"/>
      <c r="CZ97" s="650"/>
      <c r="DA97" s="650"/>
      <c r="DB97" s="650"/>
      <c r="DC97" s="650"/>
      <c r="DD97" s="650"/>
      <c r="DE97" s="650"/>
      <c r="DF97" s="650"/>
      <c r="DG97" s="632"/>
      <c r="DH97" s="632"/>
      <c r="DJ97" s="632"/>
      <c r="DK97" s="632"/>
      <c r="DL97" s="632"/>
      <c r="DM97" s="632"/>
    </row>
    <row r="98" spans="3:117">
      <c r="C98" s="650"/>
      <c r="D98" s="650"/>
      <c r="E98" s="650"/>
      <c r="F98" s="650"/>
      <c r="G98" s="650"/>
      <c r="H98" s="650"/>
      <c r="I98" s="650"/>
      <c r="J98" s="650"/>
      <c r="K98" s="650"/>
      <c r="L98" s="650"/>
      <c r="M98" s="650"/>
      <c r="N98" s="650"/>
      <c r="O98" s="650"/>
      <c r="P98" s="650"/>
      <c r="Q98" s="650"/>
      <c r="R98" s="650"/>
      <c r="S98" s="650"/>
      <c r="T98" s="650"/>
      <c r="U98" s="650"/>
      <c r="V98" s="650"/>
      <c r="W98" s="650"/>
      <c r="X98" s="650"/>
      <c r="Y98" s="650"/>
      <c r="Z98" s="650"/>
      <c r="AA98" s="650"/>
      <c r="AB98" s="650"/>
      <c r="AC98" s="650"/>
      <c r="AD98" s="650"/>
      <c r="AE98" s="650"/>
      <c r="AF98" s="650"/>
      <c r="AG98" s="650"/>
      <c r="AH98" s="650"/>
      <c r="AI98" s="650"/>
      <c r="AJ98" s="650"/>
      <c r="AK98" s="650"/>
      <c r="AL98" s="650"/>
      <c r="AM98" s="650"/>
      <c r="AN98" s="650"/>
      <c r="AO98" s="650"/>
      <c r="AP98" s="650"/>
      <c r="AQ98" s="650"/>
      <c r="AR98" s="650"/>
      <c r="AS98" s="650"/>
      <c r="AT98" s="650"/>
      <c r="AU98" s="650"/>
      <c r="AV98" s="650"/>
      <c r="AW98" s="650"/>
      <c r="AX98" s="650"/>
      <c r="AY98" s="650"/>
      <c r="AZ98" s="650"/>
      <c r="BA98" s="650"/>
      <c r="BB98" s="650"/>
      <c r="BC98" s="650"/>
      <c r="BD98" s="650"/>
      <c r="BE98" s="650"/>
      <c r="BF98" s="650"/>
      <c r="BG98" s="650"/>
      <c r="BH98" s="650"/>
      <c r="BI98" s="650"/>
      <c r="BJ98" s="650"/>
      <c r="BK98" s="650"/>
      <c r="BL98" s="650"/>
      <c r="BM98" s="650"/>
      <c r="BN98" s="650"/>
      <c r="BO98" s="650"/>
      <c r="BP98" s="650"/>
      <c r="BQ98" s="650"/>
      <c r="BR98" s="650"/>
      <c r="BS98" s="650"/>
      <c r="BT98" s="650"/>
      <c r="BU98" s="650"/>
      <c r="BV98" s="650"/>
      <c r="BW98" s="650"/>
      <c r="BX98" s="650"/>
      <c r="BY98" s="650"/>
      <c r="BZ98" s="650"/>
      <c r="CA98" s="650"/>
      <c r="CB98" s="650"/>
      <c r="CC98" s="650"/>
      <c r="CD98" s="650"/>
      <c r="CE98" s="650"/>
      <c r="CF98" s="650"/>
      <c r="CG98" s="650"/>
      <c r="CH98" s="650"/>
      <c r="CI98" s="650"/>
      <c r="CJ98" s="650"/>
      <c r="CK98" s="650"/>
      <c r="CL98" s="650"/>
      <c r="CM98" s="650"/>
      <c r="CN98" s="650"/>
      <c r="CO98" s="650"/>
      <c r="CP98" s="650"/>
      <c r="CQ98" s="650"/>
      <c r="CR98" s="650"/>
      <c r="CS98" s="650"/>
      <c r="CT98" s="650"/>
      <c r="CU98" s="650"/>
      <c r="CV98" s="650"/>
      <c r="CW98" s="650"/>
      <c r="CX98" s="650"/>
      <c r="CY98" s="650"/>
      <c r="CZ98" s="650"/>
      <c r="DA98" s="650"/>
      <c r="DB98" s="650"/>
      <c r="DC98" s="650"/>
      <c r="DD98" s="650"/>
      <c r="DE98" s="650"/>
      <c r="DF98" s="650"/>
      <c r="DG98" s="632"/>
      <c r="DH98" s="632"/>
      <c r="DJ98" s="632"/>
      <c r="DK98" s="632"/>
      <c r="DL98" s="632"/>
      <c r="DM98" s="632"/>
    </row>
    <row r="99" spans="3:117">
      <c r="C99" s="650"/>
      <c r="D99" s="650"/>
      <c r="E99" s="650"/>
      <c r="F99" s="650"/>
      <c r="G99" s="650"/>
      <c r="H99" s="650"/>
      <c r="I99" s="650"/>
      <c r="J99" s="650"/>
      <c r="K99" s="650"/>
      <c r="L99" s="650"/>
      <c r="M99" s="650"/>
      <c r="N99" s="650"/>
      <c r="O99" s="650"/>
      <c r="P99" s="650"/>
      <c r="Q99" s="650"/>
      <c r="R99" s="650"/>
      <c r="S99" s="650"/>
      <c r="T99" s="650"/>
      <c r="U99" s="650"/>
      <c r="V99" s="650"/>
      <c r="W99" s="650"/>
      <c r="X99" s="650"/>
      <c r="Y99" s="650"/>
      <c r="Z99" s="650"/>
      <c r="AA99" s="650"/>
      <c r="AB99" s="650"/>
      <c r="AC99" s="650"/>
      <c r="AD99" s="650"/>
      <c r="AE99" s="650"/>
      <c r="AF99" s="650"/>
      <c r="AG99" s="650"/>
      <c r="AH99" s="650"/>
      <c r="AI99" s="650"/>
      <c r="AJ99" s="650"/>
      <c r="AK99" s="650"/>
      <c r="AL99" s="650"/>
      <c r="AM99" s="650"/>
      <c r="AN99" s="650"/>
      <c r="AO99" s="650"/>
      <c r="AP99" s="650"/>
      <c r="AQ99" s="650"/>
      <c r="AR99" s="650"/>
      <c r="AS99" s="650"/>
      <c r="AT99" s="650"/>
      <c r="AU99" s="650"/>
      <c r="AV99" s="650"/>
      <c r="AW99" s="650"/>
      <c r="AX99" s="650"/>
      <c r="AY99" s="650"/>
      <c r="AZ99" s="650"/>
      <c r="BA99" s="650"/>
      <c r="BB99" s="650"/>
      <c r="BC99" s="650"/>
      <c r="BD99" s="650"/>
      <c r="BE99" s="650"/>
      <c r="BF99" s="650"/>
      <c r="BG99" s="650"/>
      <c r="BH99" s="650"/>
      <c r="BI99" s="650"/>
      <c r="BJ99" s="650"/>
      <c r="BK99" s="650"/>
      <c r="BL99" s="650"/>
      <c r="BM99" s="650"/>
      <c r="BN99" s="650"/>
      <c r="BO99" s="650"/>
      <c r="BP99" s="650"/>
      <c r="BQ99" s="650"/>
      <c r="BR99" s="650"/>
      <c r="BS99" s="650"/>
      <c r="BT99" s="650"/>
      <c r="BU99" s="650"/>
      <c r="BV99" s="650"/>
      <c r="BW99" s="650"/>
      <c r="BX99" s="650"/>
      <c r="BY99" s="650"/>
      <c r="BZ99" s="650"/>
      <c r="CA99" s="650"/>
      <c r="CB99" s="650"/>
      <c r="CC99" s="650"/>
      <c r="CD99" s="650"/>
      <c r="CE99" s="650"/>
      <c r="CF99" s="650"/>
      <c r="CG99" s="650"/>
      <c r="CH99" s="650"/>
      <c r="CI99" s="650"/>
      <c r="CJ99" s="650"/>
      <c r="CK99" s="650"/>
      <c r="CL99" s="650"/>
      <c r="CM99" s="650"/>
      <c r="CN99" s="650"/>
      <c r="CO99" s="650"/>
      <c r="CP99" s="650"/>
      <c r="CQ99" s="650"/>
      <c r="CR99" s="650"/>
      <c r="CS99" s="650"/>
      <c r="CT99" s="650"/>
      <c r="CU99" s="650"/>
      <c r="CV99" s="650"/>
      <c r="CW99" s="650"/>
      <c r="CX99" s="650"/>
      <c r="CY99" s="650"/>
      <c r="CZ99" s="650"/>
      <c r="DA99" s="650"/>
      <c r="DB99" s="650"/>
      <c r="DC99" s="650"/>
      <c r="DD99" s="650"/>
      <c r="DE99" s="650"/>
      <c r="DF99" s="650"/>
      <c r="DG99" s="632"/>
      <c r="DH99" s="632"/>
      <c r="DJ99" s="632"/>
      <c r="DK99" s="632"/>
      <c r="DL99" s="632"/>
      <c r="DM99" s="632"/>
    </row>
    <row r="100" spans="3:117">
      <c r="C100" s="650"/>
      <c r="D100" s="650"/>
      <c r="E100" s="650"/>
      <c r="F100" s="650"/>
      <c r="G100" s="650"/>
      <c r="H100" s="650"/>
      <c r="I100" s="650"/>
      <c r="J100" s="650"/>
      <c r="K100" s="650"/>
      <c r="L100" s="650"/>
      <c r="M100" s="650"/>
      <c r="N100" s="650"/>
      <c r="O100" s="650"/>
      <c r="P100" s="650"/>
      <c r="Q100" s="650"/>
      <c r="R100" s="650"/>
      <c r="S100" s="650"/>
      <c r="T100" s="650"/>
      <c r="U100" s="650"/>
      <c r="V100" s="650"/>
      <c r="W100" s="650"/>
      <c r="X100" s="650"/>
      <c r="Y100" s="650"/>
      <c r="Z100" s="650"/>
      <c r="AA100" s="650"/>
      <c r="AB100" s="650"/>
      <c r="AC100" s="650"/>
      <c r="AD100" s="650"/>
      <c r="AE100" s="650"/>
      <c r="AF100" s="650"/>
      <c r="AG100" s="650"/>
      <c r="AH100" s="650"/>
      <c r="AI100" s="650"/>
      <c r="AJ100" s="650"/>
      <c r="AK100" s="650"/>
      <c r="AL100" s="650"/>
      <c r="AM100" s="650"/>
      <c r="AN100" s="650"/>
      <c r="AO100" s="650"/>
      <c r="AP100" s="650"/>
      <c r="AQ100" s="650"/>
      <c r="AR100" s="650"/>
      <c r="AS100" s="650"/>
      <c r="AT100" s="650"/>
      <c r="AU100" s="650"/>
      <c r="AV100" s="650"/>
      <c r="AW100" s="650"/>
      <c r="AX100" s="650"/>
      <c r="AY100" s="650"/>
      <c r="AZ100" s="650"/>
      <c r="BA100" s="650"/>
      <c r="BB100" s="650"/>
      <c r="BC100" s="650"/>
      <c r="BD100" s="650"/>
      <c r="BE100" s="650"/>
      <c r="BF100" s="650"/>
      <c r="BG100" s="650"/>
      <c r="BH100" s="650"/>
      <c r="BI100" s="650"/>
      <c r="BJ100" s="650"/>
      <c r="BK100" s="650"/>
      <c r="BL100" s="650"/>
      <c r="BM100" s="650"/>
      <c r="BN100" s="650"/>
      <c r="BO100" s="650"/>
      <c r="BP100" s="650"/>
      <c r="BQ100" s="650"/>
      <c r="BR100" s="650"/>
      <c r="BS100" s="650"/>
      <c r="BT100" s="650"/>
      <c r="BU100" s="650"/>
      <c r="BV100" s="650"/>
      <c r="BW100" s="650"/>
      <c r="BX100" s="650"/>
      <c r="BY100" s="650"/>
      <c r="BZ100" s="650"/>
      <c r="CA100" s="650"/>
      <c r="CB100" s="650"/>
      <c r="CC100" s="650"/>
      <c r="CD100" s="650"/>
      <c r="CE100" s="650"/>
      <c r="CF100" s="650"/>
      <c r="CG100" s="650"/>
      <c r="CH100" s="650"/>
      <c r="CI100" s="650"/>
      <c r="CJ100" s="650"/>
      <c r="CK100" s="650"/>
      <c r="CL100" s="650"/>
      <c r="CM100" s="650"/>
      <c r="CN100" s="650"/>
      <c r="CO100" s="650"/>
      <c r="CP100" s="650"/>
      <c r="CQ100" s="650"/>
      <c r="CR100" s="650"/>
      <c r="CS100" s="650"/>
      <c r="CT100" s="650"/>
      <c r="CU100" s="650"/>
      <c r="CV100" s="650"/>
      <c r="CW100" s="650"/>
      <c r="CX100" s="650"/>
      <c r="CY100" s="650"/>
      <c r="CZ100" s="650"/>
      <c r="DA100" s="650"/>
      <c r="DB100" s="650"/>
      <c r="DC100" s="650"/>
      <c r="DD100" s="650"/>
      <c r="DE100" s="650"/>
      <c r="DF100" s="650"/>
      <c r="DG100" s="632"/>
      <c r="DH100" s="632"/>
      <c r="DJ100" s="632"/>
      <c r="DK100" s="632"/>
      <c r="DL100" s="632"/>
      <c r="DM100" s="632"/>
    </row>
    <row r="101" spans="3:117">
      <c r="C101" s="650"/>
      <c r="D101" s="650"/>
      <c r="E101" s="650"/>
      <c r="F101" s="650"/>
      <c r="G101" s="650"/>
      <c r="H101" s="650"/>
      <c r="I101" s="650"/>
      <c r="J101" s="650"/>
      <c r="K101" s="650"/>
      <c r="L101" s="650"/>
      <c r="M101" s="650"/>
      <c r="N101" s="650"/>
      <c r="O101" s="650"/>
      <c r="P101" s="650"/>
      <c r="Q101" s="650"/>
      <c r="R101" s="650"/>
      <c r="S101" s="650"/>
      <c r="T101" s="650"/>
      <c r="U101" s="650"/>
      <c r="V101" s="650"/>
      <c r="W101" s="650"/>
      <c r="X101" s="650"/>
      <c r="Y101" s="650"/>
      <c r="Z101" s="650"/>
      <c r="AA101" s="650"/>
      <c r="AB101" s="650"/>
      <c r="AC101" s="650"/>
      <c r="AD101" s="650"/>
      <c r="AE101" s="650"/>
      <c r="AF101" s="650"/>
      <c r="AG101" s="650"/>
      <c r="AH101" s="650"/>
      <c r="AI101" s="650"/>
      <c r="AJ101" s="650"/>
      <c r="AK101" s="650"/>
      <c r="AL101" s="650"/>
      <c r="AM101" s="650"/>
      <c r="AN101" s="650"/>
      <c r="AO101" s="650"/>
      <c r="AP101" s="650"/>
      <c r="AQ101" s="650"/>
      <c r="AR101" s="650"/>
      <c r="AS101" s="650"/>
      <c r="AT101" s="650"/>
      <c r="AU101" s="650"/>
      <c r="AV101" s="650"/>
      <c r="AW101" s="650">
        <f>+AW72-AV72</f>
        <v>2329.4900000000052</v>
      </c>
      <c r="AX101" s="650">
        <f>+AX72-AW72</f>
        <v>2329.4900000000052</v>
      </c>
      <c r="AY101" s="650">
        <f>+AY72-AX72</f>
        <v>2329.4900000000052</v>
      </c>
      <c r="AZ101" s="650">
        <f>+AZ72-AY72</f>
        <v>2329.4900000000052</v>
      </c>
      <c r="BA101" s="650">
        <f>+BA72-AZ72</f>
        <v>2329.4900000000052</v>
      </c>
      <c r="BB101" s="650"/>
      <c r="BC101" s="650"/>
      <c r="BD101" s="650"/>
      <c r="BE101" s="650"/>
      <c r="BF101" s="650"/>
      <c r="BG101" s="650"/>
      <c r="BH101" s="650"/>
      <c r="BI101" s="650"/>
      <c r="BJ101" s="650"/>
      <c r="BK101" s="650"/>
      <c r="BL101" s="650"/>
      <c r="BM101" s="650"/>
      <c r="BN101" s="650"/>
      <c r="BO101" s="650"/>
      <c r="BP101" s="650"/>
      <c r="BQ101" s="650"/>
      <c r="BR101" s="650"/>
      <c r="BS101" s="650"/>
      <c r="BT101" s="650"/>
      <c r="BU101" s="650"/>
      <c r="BV101" s="650"/>
      <c r="BW101" s="650"/>
      <c r="BX101" s="650"/>
      <c r="BY101" s="650"/>
      <c r="BZ101" s="650"/>
      <c r="CA101" s="650"/>
      <c r="CB101" s="650"/>
      <c r="CC101" s="650"/>
      <c r="CD101" s="650"/>
      <c r="CE101" s="650"/>
      <c r="CF101" s="650"/>
      <c r="CG101" s="650"/>
      <c r="CH101" s="650"/>
      <c r="CI101" s="650"/>
      <c r="CJ101" s="650"/>
      <c r="CK101" s="650"/>
      <c r="CL101" s="650"/>
      <c r="CM101" s="650"/>
      <c r="CN101" s="650"/>
      <c r="CO101" s="650"/>
      <c r="CP101" s="650"/>
      <c r="CQ101" s="650"/>
      <c r="CR101" s="650"/>
      <c r="CS101" s="650"/>
      <c r="CT101" s="650"/>
      <c r="CU101" s="650"/>
      <c r="CV101" s="650"/>
      <c r="CW101" s="650"/>
      <c r="CX101" s="650"/>
      <c r="CY101" s="650"/>
      <c r="CZ101" s="650"/>
      <c r="DA101" s="650"/>
      <c r="DB101" s="650"/>
      <c r="DC101" s="650"/>
      <c r="DD101" s="650"/>
      <c r="DE101" s="650"/>
      <c r="DF101" s="650"/>
      <c r="DG101" s="632"/>
      <c r="DH101" s="632"/>
      <c r="DJ101" s="632"/>
      <c r="DK101" s="632"/>
      <c r="DL101" s="632"/>
      <c r="DM101" s="632"/>
    </row>
    <row r="102" spans="3:117">
      <c r="C102" s="650"/>
      <c r="D102" s="650"/>
      <c r="E102" s="650"/>
      <c r="F102" s="650"/>
      <c r="G102" s="650"/>
      <c r="H102" s="650"/>
      <c r="I102" s="650"/>
      <c r="J102" s="650"/>
      <c r="K102" s="650"/>
      <c r="L102" s="650"/>
      <c r="M102" s="650"/>
      <c r="N102" s="650"/>
      <c r="O102" s="650"/>
      <c r="P102" s="650"/>
      <c r="Q102" s="650"/>
      <c r="R102" s="650"/>
      <c r="S102" s="650"/>
      <c r="T102" s="650"/>
      <c r="U102" s="650"/>
      <c r="V102" s="650"/>
      <c r="W102" s="650"/>
      <c r="X102" s="650"/>
      <c r="Y102" s="650"/>
      <c r="Z102" s="650"/>
      <c r="AA102" s="650"/>
      <c r="AB102" s="650"/>
      <c r="AC102" s="650"/>
      <c r="AD102" s="650"/>
      <c r="AE102" s="650"/>
      <c r="AF102" s="650"/>
      <c r="AG102" s="650"/>
      <c r="AH102" s="650"/>
      <c r="AI102" s="650"/>
      <c r="AJ102" s="650"/>
      <c r="AK102" s="650"/>
      <c r="AL102" s="650"/>
      <c r="AM102" s="650"/>
      <c r="AN102" s="650"/>
      <c r="AO102" s="650"/>
      <c r="AP102" s="650"/>
      <c r="AQ102" s="650"/>
      <c r="AR102" s="650"/>
      <c r="AS102" s="650"/>
      <c r="AT102" s="650"/>
      <c r="AU102" s="650"/>
      <c r="AV102" s="650"/>
      <c r="AW102" s="650"/>
      <c r="AX102" s="650"/>
      <c r="AY102" s="650"/>
      <c r="AZ102" s="650"/>
      <c r="BA102" s="650"/>
      <c r="BB102" s="650"/>
      <c r="BC102" s="650"/>
      <c r="BD102" s="650"/>
      <c r="BE102" s="650"/>
      <c r="BF102" s="650"/>
      <c r="BG102" s="650"/>
      <c r="BH102" s="650"/>
      <c r="BI102" s="650"/>
      <c r="BJ102" s="650"/>
      <c r="BK102" s="650"/>
      <c r="BL102" s="650"/>
      <c r="BM102" s="650"/>
      <c r="BN102" s="650"/>
      <c r="BO102" s="650"/>
      <c r="BP102" s="650"/>
      <c r="BQ102" s="650"/>
      <c r="BR102" s="650"/>
      <c r="BS102" s="650"/>
      <c r="BT102" s="650"/>
      <c r="BU102" s="650"/>
      <c r="BV102" s="650"/>
      <c r="BW102" s="650"/>
      <c r="BX102" s="650"/>
      <c r="BY102" s="650"/>
      <c r="BZ102" s="650"/>
      <c r="CA102" s="650"/>
      <c r="CB102" s="650"/>
      <c r="CC102" s="650"/>
      <c r="CD102" s="650"/>
      <c r="CE102" s="650"/>
      <c r="CF102" s="650"/>
      <c r="CG102" s="650"/>
      <c r="CH102" s="650"/>
      <c r="CI102" s="650"/>
      <c r="CJ102" s="650"/>
      <c r="CK102" s="650"/>
      <c r="CL102" s="650"/>
      <c r="CM102" s="650"/>
      <c r="CN102" s="650"/>
      <c r="CO102" s="650"/>
      <c r="CP102" s="650"/>
      <c r="CQ102" s="650"/>
      <c r="CR102" s="650"/>
      <c r="CS102" s="650"/>
      <c r="CT102" s="650"/>
      <c r="CU102" s="650"/>
      <c r="CV102" s="650"/>
      <c r="CW102" s="650"/>
      <c r="CX102" s="650"/>
      <c r="CY102" s="650"/>
      <c r="CZ102" s="650"/>
      <c r="DA102" s="650"/>
      <c r="DB102" s="650"/>
      <c r="DC102" s="650"/>
      <c r="DD102" s="650"/>
      <c r="DE102" s="650"/>
      <c r="DF102" s="650"/>
      <c r="DG102" s="632"/>
      <c r="DH102" s="632"/>
      <c r="DJ102" s="632"/>
      <c r="DK102" s="632"/>
      <c r="DL102" s="632"/>
      <c r="DM102" s="632"/>
    </row>
    <row r="103" spans="3:117">
      <c r="C103" s="650"/>
      <c r="D103" s="650"/>
      <c r="E103" s="650"/>
      <c r="F103" s="650"/>
      <c r="G103" s="650"/>
      <c r="H103" s="650"/>
      <c r="I103" s="650"/>
      <c r="J103" s="650"/>
      <c r="K103" s="650"/>
      <c r="L103" s="650"/>
      <c r="M103" s="650"/>
      <c r="N103" s="650"/>
      <c r="O103" s="650"/>
      <c r="P103" s="650"/>
      <c r="Q103" s="650"/>
      <c r="R103" s="650"/>
      <c r="S103" s="650"/>
      <c r="T103" s="650"/>
      <c r="U103" s="650"/>
      <c r="V103" s="650"/>
      <c r="W103" s="650"/>
      <c r="X103" s="650"/>
      <c r="Y103" s="650"/>
      <c r="Z103" s="650"/>
      <c r="AA103" s="650"/>
      <c r="AB103" s="650"/>
      <c r="AC103" s="650"/>
      <c r="AD103" s="650"/>
      <c r="AE103" s="650"/>
      <c r="AF103" s="650"/>
      <c r="AG103" s="650"/>
      <c r="AH103" s="650"/>
      <c r="AI103" s="650"/>
      <c r="AJ103" s="650"/>
      <c r="AK103" s="650"/>
      <c r="AL103" s="650"/>
      <c r="AM103" s="650"/>
      <c r="AN103" s="650"/>
      <c r="AO103" s="650"/>
      <c r="AP103" s="650"/>
      <c r="AQ103" s="650"/>
      <c r="AR103" s="650"/>
      <c r="AS103" s="650"/>
      <c r="AT103" s="650"/>
      <c r="AU103" s="650"/>
      <c r="AV103" s="650"/>
      <c r="AW103" s="650"/>
      <c r="AX103" s="650"/>
      <c r="AY103" s="650"/>
      <c r="AZ103" s="650"/>
      <c r="BA103" s="650"/>
      <c r="BB103" s="650"/>
      <c r="BC103" s="650"/>
      <c r="BD103" s="650"/>
      <c r="BE103" s="650"/>
      <c r="BF103" s="650"/>
      <c r="BG103" s="650"/>
      <c r="BH103" s="650"/>
      <c r="BI103" s="650"/>
      <c r="BJ103" s="650"/>
      <c r="BK103" s="650"/>
      <c r="BL103" s="650"/>
      <c r="BM103" s="650"/>
      <c r="BN103" s="650"/>
      <c r="BO103" s="650"/>
      <c r="BP103" s="650"/>
      <c r="BQ103" s="650"/>
      <c r="BR103" s="650"/>
      <c r="BS103" s="650"/>
      <c r="BT103" s="650"/>
      <c r="BU103" s="650"/>
      <c r="BV103" s="650"/>
      <c r="BW103" s="650"/>
      <c r="BX103" s="650"/>
      <c r="BY103" s="650"/>
      <c r="BZ103" s="650"/>
      <c r="CA103" s="650"/>
      <c r="CB103" s="650"/>
      <c r="CC103" s="650"/>
      <c r="CD103" s="650"/>
      <c r="CE103" s="650"/>
      <c r="CF103" s="650"/>
      <c r="CG103" s="650"/>
      <c r="CH103" s="650"/>
      <c r="CI103" s="650"/>
      <c r="CJ103" s="650"/>
      <c r="CK103" s="650"/>
      <c r="CL103" s="650"/>
      <c r="CM103" s="650"/>
      <c r="CN103" s="650"/>
      <c r="CO103" s="650"/>
      <c r="CP103" s="650"/>
      <c r="CQ103" s="650"/>
      <c r="CR103" s="650"/>
      <c r="CS103" s="650"/>
      <c r="CT103" s="650"/>
      <c r="CU103" s="650"/>
      <c r="CV103" s="650"/>
      <c r="CW103" s="650"/>
      <c r="CX103" s="650"/>
      <c r="CY103" s="650"/>
      <c r="CZ103" s="650"/>
      <c r="DA103" s="650"/>
      <c r="DB103" s="650"/>
      <c r="DC103" s="650"/>
      <c r="DD103" s="650"/>
      <c r="DE103" s="650"/>
      <c r="DF103" s="650"/>
      <c r="DG103" s="632"/>
      <c r="DH103" s="632"/>
      <c r="DJ103" s="632"/>
      <c r="DK103" s="632"/>
      <c r="DL103" s="632"/>
      <c r="DM103" s="632"/>
    </row>
    <row r="104" spans="3:117">
      <c r="C104" s="650"/>
      <c r="D104" s="650"/>
      <c r="E104" s="650"/>
      <c r="F104" s="650"/>
      <c r="G104" s="650"/>
      <c r="H104" s="650"/>
      <c r="I104" s="650"/>
      <c r="J104" s="650"/>
      <c r="K104" s="650"/>
      <c r="L104" s="650"/>
      <c r="M104" s="650"/>
      <c r="N104" s="650"/>
      <c r="O104" s="650"/>
      <c r="P104" s="650"/>
      <c r="Q104" s="650"/>
      <c r="R104" s="650"/>
      <c r="S104" s="650"/>
      <c r="T104" s="650"/>
      <c r="U104" s="650"/>
      <c r="V104" s="650"/>
      <c r="W104" s="650"/>
      <c r="X104" s="650"/>
      <c r="Y104" s="650"/>
      <c r="Z104" s="650"/>
      <c r="AA104" s="650"/>
      <c r="AB104" s="650"/>
      <c r="AC104" s="650"/>
      <c r="AD104" s="650"/>
      <c r="AE104" s="650"/>
      <c r="AF104" s="650"/>
      <c r="AG104" s="650"/>
      <c r="AH104" s="650"/>
      <c r="AI104" s="650"/>
      <c r="AJ104" s="650"/>
      <c r="AK104" s="650"/>
      <c r="AL104" s="650"/>
      <c r="AM104" s="650"/>
      <c r="AN104" s="650"/>
      <c r="AO104" s="650"/>
      <c r="AP104" s="650"/>
      <c r="AQ104" s="650"/>
      <c r="AR104" s="650"/>
      <c r="AS104" s="650"/>
      <c r="AT104" s="650"/>
      <c r="AU104" s="650"/>
      <c r="AV104" s="650"/>
      <c r="AW104" s="650"/>
      <c r="AX104" s="650"/>
      <c r="AY104" s="650"/>
      <c r="AZ104" s="650"/>
      <c r="BA104" s="650"/>
      <c r="BB104" s="650"/>
      <c r="BC104" s="650"/>
      <c r="BD104" s="650"/>
      <c r="BE104" s="650"/>
      <c r="BF104" s="650"/>
      <c r="BG104" s="650"/>
      <c r="BH104" s="650"/>
      <c r="BI104" s="650"/>
      <c r="BJ104" s="650"/>
      <c r="BK104" s="650"/>
      <c r="BL104" s="650"/>
      <c r="BM104" s="650"/>
      <c r="BN104" s="650"/>
      <c r="BO104" s="650"/>
      <c r="BP104" s="650"/>
      <c r="BQ104" s="650"/>
      <c r="BR104" s="650"/>
      <c r="BS104" s="650"/>
      <c r="BT104" s="650"/>
      <c r="BU104" s="650"/>
      <c r="BV104" s="650"/>
      <c r="BW104" s="650"/>
      <c r="BX104" s="650"/>
      <c r="BY104" s="650"/>
      <c r="BZ104" s="650"/>
      <c r="CA104" s="650"/>
      <c r="CB104" s="650"/>
      <c r="CC104" s="650"/>
      <c r="CD104" s="650"/>
      <c r="CE104" s="650"/>
      <c r="CF104" s="650"/>
      <c r="CG104" s="650"/>
      <c r="CH104" s="650"/>
      <c r="CI104" s="650"/>
      <c r="CJ104" s="650"/>
      <c r="CK104" s="650"/>
      <c r="CL104" s="650"/>
      <c r="CM104" s="650"/>
      <c r="CN104" s="650"/>
      <c r="CO104" s="650"/>
      <c r="CP104" s="650"/>
      <c r="CQ104" s="650"/>
      <c r="CR104" s="650"/>
      <c r="CS104" s="650"/>
      <c r="CT104" s="650"/>
      <c r="CU104" s="650"/>
      <c r="CV104" s="650"/>
      <c r="CW104" s="650"/>
      <c r="CX104" s="650"/>
      <c r="CY104" s="650"/>
      <c r="CZ104" s="650"/>
      <c r="DA104" s="650"/>
      <c r="DB104" s="650"/>
      <c r="DC104" s="650"/>
      <c r="DD104" s="650"/>
      <c r="DE104" s="650"/>
      <c r="DF104" s="650"/>
      <c r="DG104" s="632"/>
      <c r="DH104" s="632"/>
      <c r="DJ104" s="632"/>
      <c r="DK104" s="632"/>
      <c r="DL104" s="632"/>
      <c r="DM104" s="632"/>
    </row>
    <row r="105" spans="3:117">
      <c r="C105" s="650"/>
      <c r="D105" s="650"/>
      <c r="E105" s="650"/>
      <c r="F105" s="650"/>
      <c r="G105" s="650"/>
      <c r="H105" s="650"/>
      <c r="I105" s="650"/>
      <c r="J105" s="650"/>
      <c r="K105" s="650"/>
      <c r="L105" s="650"/>
      <c r="M105" s="650"/>
      <c r="N105" s="650"/>
      <c r="O105" s="650"/>
      <c r="P105" s="650"/>
      <c r="Q105" s="650"/>
      <c r="R105" s="650"/>
      <c r="S105" s="650"/>
      <c r="T105" s="650"/>
      <c r="U105" s="650"/>
      <c r="V105" s="650"/>
      <c r="W105" s="650"/>
      <c r="X105" s="650"/>
      <c r="Y105" s="650"/>
      <c r="Z105" s="650"/>
      <c r="AA105" s="650"/>
      <c r="AB105" s="650"/>
      <c r="AC105" s="650"/>
      <c r="AD105" s="650"/>
      <c r="AE105" s="650"/>
      <c r="AF105" s="650"/>
      <c r="AG105" s="650"/>
      <c r="AH105" s="650"/>
      <c r="AI105" s="650"/>
      <c r="AJ105" s="650"/>
      <c r="AK105" s="650"/>
      <c r="AL105" s="650"/>
      <c r="AM105" s="650"/>
      <c r="AN105" s="650"/>
      <c r="AO105" s="650"/>
      <c r="AP105" s="650"/>
      <c r="AQ105" s="650"/>
      <c r="AR105" s="650"/>
      <c r="AS105" s="650"/>
      <c r="AT105" s="650"/>
      <c r="AU105" s="650"/>
      <c r="AV105" s="650"/>
      <c r="AW105" s="650"/>
      <c r="AX105" s="650"/>
      <c r="AY105" s="650"/>
      <c r="AZ105" s="650"/>
      <c r="BA105" s="650"/>
      <c r="BB105" s="650"/>
      <c r="BC105" s="650"/>
      <c r="BD105" s="650"/>
      <c r="BE105" s="650"/>
      <c r="BF105" s="650"/>
      <c r="BG105" s="650"/>
      <c r="BH105" s="650"/>
      <c r="BI105" s="650"/>
      <c r="BJ105" s="650"/>
      <c r="BK105" s="650"/>
      <c r="BL105" s="650"/>
      <c r="BM105" s="650"/>
      <c r="BN105" s="650"/>
      <c r="BO105" s="650"/>
      <c r="BP105" s="650"/>
      <c r="BQ105" s="650"/>
      <c r="BR105" s="650"/>
      <c r="BS105" s="650"/>
      <c r="BT105" s="650"/>
      <c r="BU105" s="650"/>
      <c r="BV105" s="650"/>
      <c r="BW105" s="650"/>
      <c r="BX105" s="650"/>
      <c r="BY105" s="650"/>
      <c r="BZ105" s="650"/>
      <c r="CA105" s="650"/>
      <c r="CB105" s="650"/>
      <c r="CC105" s="650"/>
      <c r="CD105" s="650"/>
      <c r="CE105" s="650"/>
      <c r="CF105" s="650"/>
      <c r="CG105" s="650"/>
      <c r="CH105" s="650"/>
      <c r="CI105" s="650"/>
      <c r="CJ105" s="650"/>
      <c r="CK105" s="650"/>
      <c r="CL105" s="650"/>
      <c r="CM105" s="650"/>
      <c r="CN105" s="650"/>
      <c r="CO105" s="650"/>
      <c r="CP105" s="650"/>
      <c r="CQ105" s="650"/>
      <c r="CR105" s="650"/>
      <c r="CS105" s="650"/>
      <c r="CT105" s="650"/>
      <c r="CU105" s="650"/>
      <c r="CV105" s="650"/>
      <c r="CW105" s="650"/>
      <c r="CX105" s="650"/>
      <c r="CY105" s="650"/>
      <c r="CZ105" s="650"/>
      <c r="DA105" s="650"/>
      <c r="DB105" s="650"/>
      <c r="DC105" s="650"/>
      <c r="DD105" s="650"/>
      <c r="DE105" s="650"/>
      <c r="DF105" s="650"/>
      <c r="DG105" s="632"/>
      <c r="DH105" s="632"/>
      <c r="DJ105" s="632"/>
      <c r="DK105" s="632"/>
      <c r="DL105" s="632"/>
      <c r="DM105" s="632"/>
    </row>
    <row r="106" spans="3:117">
      <c r="C106" s="650"/>
      <c r="D106" s="650"/>
      <c r="E106" s="650"/>
      <c r="F106" s="650"/>
      <c r="G106" s="650"/>
      <c r="H106" s="650"/>
      <c r="I106" s="650"/>
      <c r="J106" s="650"/>
      <c r="K106" s="650"/>
      <c r="L106" s="650"/>
      <c r="M106" s="650"/>
      <c r="N106" s="650"/>
      <c r="O106" s="650"/>
      <c r="P106" s="650"/>
      <c r="Q106" s="650"/>
      <c r="R106" s="650"/>
      <c r="S106" s="650"/>
      <c r="T106" s="650"/>
      <c r="U106" s="650"/>
      <c r="V106" s="650"/>
      <c r="W106" s="650"/>
      <c r="X106" s="650"/>
      <c r="Y106" s="650"/>
      <c r="Z106" s="650"/>
      <c r="AA106" s="650"/>
      <c r="AB106" s="650"/>
      <c r="AC106" s="650"/>
      <c r="AD106" s="650"/>
      <c r="AE106" s="650"/>
      <c r="AF106" s="650"/>
      <c r="AG106" s="650"/>
      <c r="AH106" s="650"/>
      <c r="AI106" s="650"/>
      <c r="AJ106" s="650"/>
      <c r="AK106" s="650"/>
      <c r="AL106" s="650"/>
      <c r="AM106" s="650"/>
      <c r="AN106" s="650"/>
      <c r="AO106" s="650"/>
      <c r="AP106" s="650"/>
      <c r="AQ106" s="650"/>
      <c r="AR106" s="650"/>
      <c r="AS106" s="650"/>
      <c r="AT106" s="650"/>
      <c r="AU106" s="650"/>
      <c r="AV106" s="650"/>
      <c r="AW106" s="650"/>
      <c r="AX106" s="650"/>
      <c r="AY106" s="650"/>
      <c r="AZ106" s="650"/>
      <c r="BA106" s="650"/>
      <c r="BB106" s="650"/>
      <c r="BC106" s="650"/>
      <c r="BD106" s="650"/>
      <c r="BE106" s="650"/>
      <c r="BF106" s="650"/>
      <c r="BG106" s="650"/>
      <c r="BH106" s="650"/>
      <c r="BI106" s="650"/>
      <c r="BJ106" s="650"/>
      <c r="BK106" s="650"/>
      <c r="BL106" s="650"/>
      <c r="BM106" s="650"/>
      <c r="BN106" s="650"/>
      <c r="BO106" s="650"/>
      <c r="BP106" s="650"/>
      <c r="BQ106" s="650"/>
      <c r="BR106" s="650"/>
      <c r="BS106" s="650"/>
      <c r="BT106" s="650"/>
      <c r="BU106" s="650"/>
      <c r="BV106" s="650"/>
      <c r="BW106" s="650"/>
      <c r="BX106" s="650"/>
      <c r="BY106" s="650"/>
      <c r="BZ106" s="650"/>
      <c r="CA106" s="650"/>
      <c r="CB106" s="650"/>
      <c r="CC106" s="650"/>
      <c r="CD106" s="650"/>
      <c r="CE106" s="650"/>
      <c r="CF106" s="650"/>
      <c r="CG106" s="650"/>
      <c r="CH106" s="650"/>
      <c r="CI106" s="650"/>
      <c r="CJ106" s="650"/>
      <c r="CK106" s="650"/>
      <c r="CL106" s="650"/>
      <c r="CM106" s="650"/>
      <c r="CN106" s="650"/>
      <c r="CO106" s="650"/>
      <c r="CP106" s="650"/>
      <c r="CQ106" s="650"/>
      <c r="CR106" s="650"/>
      <c r="CS106" s="650"/>
      <c r="CT106" s="650"/>
      <c r="CU106" s="650"/>
      <c r="CV106" s="650"/>
      <c r="CW106" s="650"/>
      <c r="CX106" s="650"/>
      <c r="CY106" s="650"/>
      <c r="CZ106" s="650"/>
      <c r="DA106" s="650"/>
      <c r="DB106" s="650"/>
      <c r="DC106" s="650"/>
      <c r="DD106" s="650"/>
      <c r="DE106" s="650"/>
      <c r="DF106" s="650"/>
      <c r="DG106" s="632"/>
      <c r="DH106" s="632"/>
      <c r="DJ106" s="632"/>
      <c r="DK106" s="632"/>
      <c r="DL106" s="632"/>
      <c r="DM106" s="632"/>
    </row>
    <row r="107" spans="3:117">
      <c r="C107" s="650"/>
      <c r="D107" s="650"/>
      <c r="E107" s="650"/>
      <c r="F107" s="650"/>
      <c r="G107" s="650"/>
      <c r="H107" s="650"/>
      <c r="I107" s="650"/>
      <c r="J107" s="650"/>
      <c r="K107" s="650"/>
      <c r="L107" s="650"/>
      <c r="M107" s="650"/>
      <c r="N107" s="650"/>
      <c r="O107" s="650"/>
      <c r="P107" s="650"/>
      <c r="Q107" s="650"/>
      <c r="R107" s="650"/>
      <c r="S107" s="650"/>
      <c r="T107" s="650"/>
      <c r="U107" s="650"/>
      <c r="V107" s="650"/>
      <c r="W107" s="650"/>
      <c r="X107" s="650"/>
      <c r="Y107" s="650"/>
      <c r="Z107" s="650"/>
      <c r="AA107" s="650"/>
      <c r="AB107" s="650"/>
      <c r="AC107" s="650"/>
      <c r="AD107" s="650"/>
      <c r="AE107" s="650"/>
      <c r="AF107" s="650"/>
      <c r="AG107" s="650"/>
      <c r="AH107" s="650"/>
      <c r="AI107" s="650"/>
      <c r="AJ107" s="650"/>
      <c r="AK107" s="650"/>
      <c r="AL107" s="650"/>
      <c r="AM107" s="650"/>
      <c r="AN107" s="650"/>
      <c r="AO107" s="650"/>
      <c r="AP107" s="650"/>
      <c r="AQ107" s="650"/>
      <c r="AR107" s="650"/>
      <c r="AS107" s="650"/>
      <c r="AT107" s="650"/>
      <c r="AU107" s="650"/>
      <c r="AV107" s="650"/>
      <c r="AW107" s="650"/>
      <c r="AX107" s="650"/>
      <c r="AY107" s="650"/>
      <c r="AZ107" s="650"/>
      <c r="BA107" s="650"/>
      <c r="BB107" s="650"/>
      <c r="BC107" s="650"/>
      <c r="BD107" s="650"/>
      <c r="BE107" s="650"/>
      <c r="BF107" s="650"/>
      <c r="BG107" s="650"/>
      <c r="BH107" s="650"/>
      <c r="BI107" s="650"/>
      <c r="BJ107" s="650"/>
      <c r="BK107" s="650"/>
      <c r="BL107" s="650"/>
      <c r="BM107" s="650"/>
      <c r="BN107" s="650"/>
      <c r="BO107" s="650"/>
      <c r="BP107" s="650"/>
      <c r="BQ107" s="650"/>
      <c r="BR107" s="650"/>
      <c r="BS107" s="650"/>
      <c r="BT107" s="650"/>
      <c r="BU107" s="650"/>
      <c r="BV107" s="650"/>
      <c r="BW107" s="650"/>
      <c r="BX107" s="650"/>
      <c r="BY107" s="650"/>
      <c r="BZ107" s="650"/>
      <c r="CA107" s="650"/>
      <c r="CB107" s="650"/>
      <c r="CC107" s="650"/>
      <c r="CD107" s="650"/>
      <c r="CE107" s="650"/>
      <c r="CF107" s="650"/>
      <c r="CG107" s="650"/>
      <c r="CH107" s="650"/>
      <c r="CI107" s="650"/>
      <c r="CJ107" s="650"/>
      <c r="CK107" s="650"/>
      <c r="CL107" s="650"/>
      <c r="CM107" s="650"/>
      <c r="CN107" s="650"/>
      <c r="CO107" s="650"/>
      <c r="CP107" s="650"/>
      <c r="CQ107" s="650"/>
      <c r="CR107" s="650"/>
      <c r="CS107" s="650"/>
      <c r="CT107" s="650"/>
      <c r="CU107" s="650"/>
      <c r="CV107" s="650"/>
      <c r="CW107" s="650"/>
      <c r="CX107" s="650"/>
      <c r="CY107" s="650"/>
      <c r="CZ107" s="650"/>
      <c r="DA107" s="650"/>
      <c r="DB107" s="650"/>
      <c r="DC107" s="650"/>
      <c r="DD107" s="650"/>
      <c r="DE107" s="650"/>
      <c r="DF107" s="650"/>
      <c r="DG107" s="632"/>
      <c r="DH107" s="632"/>
      <c r="DJ107" s="632"/>
      <c r="DK107" s="632"/>
      <c r="DL107" s="632"/>
      <c r="DM107" s="632"/>
    </row>
    <row r="108" spans="3:117">
      <c r="DG108" s="632"/>
      <c r="DH108" s="632"/>
      <c r="DJ108" s="632"/>
      <c r="DK108" s="632"/>
      <c r="DL108" s="632"/>
      <c r="DM108" s="632"/>
    </row>
    <row r="109" spans="3:117">
      <c r="DG109" s="632"/>
      <c r="DH109" s="632"/>
      <c r="DJ109" s="632"/>
      <c r="DK109" s="632"/>
      <c r="DL109" s="632"/>
      <c r="DM109" s="632"/>
    </row>
    <row r="110" spans="3:117">
      <c r="DG110" s="632"/>
      <c r="DH110" s="632"/>
      <c r="DJ110" s="632"/>
      <c r="DK110" s="632"/>
      <c r="DL110" s="632"/>
      <c r="DM110" s="632"/>
    </row>
    <row r="111" spans="3:117">
      <c r="DG111" s="632"/>
      <c r="DH111" s="632"/>
    </row>
    <row r="112" spans="3:117">
      <c r="DG112" s="632"/>
      <c r="DH112" s="632"/>
    </row>
    <row r="113" spans="111:112">
      <c r="DG113" s="632"/>
      <c r="DH113" s="632"/>
    </row>
    <row r="114" spans="111:112">
      <c r="DG114" s="632"/>
      <c r="DH114" s="632"/>
    </row>
    <row r="115" spans="111:112">
      <c r="DG115" s="632"/>
      <c r="DH115" s="632"/>
    </row>
    <row r="116" spans="111:112">
      <c r="DG116" s="632"/>
      <c r="DH116" s="632"/>
    </row>
    <row r="117" spans="111:112">
      <c r="DG117" s="632"/>
      <c r="DH117" s="632"/>
    </row>
    <row r="118" spans="111:112">
      <c r="DG118" s="632"/>
      <c r="DH118" s="632"/>
    </row>
    <row r="119" spans="111:112">
      <c r="DG119" s="632"/>
      <c r="DH119" s="632"/>
    </row>
    <row r="120" spans="111:112">
      <c r="DG120" s="632"/>
      <c r="DH120" s="632"/>
    </row>
    <row r="121" spans="111:112">
      <c r="DG121" s="632"/>
      <c r="DH121" s="632"/>
    </row>
    <row r="122" spans="111:112">
      <c r="DG122" s="632"/>
      <c r="DH122" s="632"/>
    </row>
    <row r="123" spans="111:112">
      <c r="DG123" s="632"/>
      <c r="DH123" s="632"/>
    </row>
    <row r="124" spans="111:112">
      <c r="DG124" s="632"/>
      <c r="DH124" s="632"/>
    </row>
    <row r="125" spans="111:112">
      <c r="DG125" s="632"/>
      <c r="DH125" s="632"/>
    </row>
    <row r="126" spans="111:112">
      <c r="DG126" s="632"/>
      <c r="DH126" s="632"/>
    </row>
    <row r="127" spans="111:112">
      <c r="DG127" s="632"/>
      <c r="DH127" s="632"/>
    </row>
    <row r="128" spans="111:112">
      <c r="DG128" s="632"/>
      <c r="DH128" s="632"/>
    </row>
    <row r="129" spans="111:112">
      <c r="DG129" s="632"/>
      <c r="DH129" s="632"/>
    </row>
    <row r="130" spans="111:112">
      <c r="DG130" s="632"/>
      <c r="DH130" s="632"/>
    </row>
    <row r="131" spans="111:112">
      <c r="DG131" s="632"/>
      <c r="DH131" s="632"/>
    </row>
    <row r="132" spans="111:112">
      <c r="DG132" s="632"/>
      <c r="DH132" s="632"/>
    </row>
    <row r="133" spans="111:112">
      <c r="DG133" s="632"/>
      <c r="DH133" s="632"/>
    </row>
    <row r="134" spans="111:112">
      <c r="DG134" s="632"/>
      <c r="DH134" s="632"/>
    </row>
    <row r="135" spans="111:112">
      <c r="DG135" s="632"/>
      <c r="DH135" s="632"/>
    </row>
    <row r="136" spans="111:112">
      <c r="DG136" s="632"/>
      <c r="DH136" s="632"/>
    </row>
    <row r="137" spans="111:112">
      <c r="DG137" s="632"/>
      <c r="DH137" s="632"/>
    </row>
    <row r="138" spans="111:112">
      <c r="DG138" s="632"/>
      <c r="DH138" s="632"/>
    </row>
    <row r="139" spans="111:112">
      <c r="DG139" s="632"/>
      <c r="DH139" s="632"/>
    </row>
    <row r="140" spans="111:112">
      <c r="DG140" s="632"/>
      <c r="DH140" s="632"/>
    </row>
    <row r="141" spans="111:112">
      <c r="DG141" s="632"/>
      <c r="DH141" s="632"/>
    </row>
    <row r="142" spans="111:112">
      <c r="DG142" s="632"/>
      <c r="DH142" s="632"/>
    </row>
    <row r="143" spans="111:112">
      <c r="DG143" s="632"/>
      <c r="DH143" s="632"/>
    </row>
    <row r="144" spans="111:112">
      <c r="DG144" s="632"/>
      <c r="DH144" s="632"/>
    </row>
    <row r="145" spans="111:112">
      <c r="DG145" s="632"/>
      <c r="DH145" s="632"/>
    </row>
    <row r="146" spans="111:112">
      <c r="DG146" s="632"/>
      <c r="DH146" s="632"/>
    </row>
    <row r="147" spans="111:112">
      <c r="DG147" s="632"/>
      <c r="DH147" s="632"/>
    </row>
    <row r="148" spans="111:112">
      <c r="DG148" s="632"/>
      <c r="DH148" s="632"/>
    </row>
    <row r="149" spans="111:112">
      <c r="DG149" s="632"/>
      <c r="DH149" s="632"/>
    </row>
    <row r="150" spans="111:112">
      <c r="DG150" s="632"/>
      <c r="DH150" s="632"/>
    </row>
    <row r="151" spans="111:112">
      <c r="DG151" s="632"/>
      <c r="DH151" s="632"/>
    </row>
    <row r="152" spans="111:112">
      <c r="DG152" s="632"/>
      <c r="DH152" s="632"/>
    </row>
    <row r="153" spans="111:112">
      <c r="DG153" s="632"/>
      <c r="DH153" s="632"/>
    </row>
    <row r="154" spans="111:112">
      <c r="DG154" s="632"/>
      <c r="DH154" s="632"/>
    </row>
    <row r="155" spans="111:112">
      <c r="DG155" s="632"/>
      <c r="DH155" s="632"/>
    </row>
    <row r="156" spans="111:112">
      <c r="DG156" s="632"/>
      <c r="DH156" s="632"/>
    </row>
    <row r="157" spans="111:112">
      <c r="DG157" s="632"/>
      <c r="DH157" s="632"/>
    </row>
    <row r="158" spans="111:112">
      <c r="DG158" s="632"/>
      <c r="DH158" s="632"/>
    </row>
    <row r="159" spans="111:112">
      <c r="DG159" s="632"/>
      <c r="DH159" s="632"/>
    </row>
    <row r="160" spans="111:112">
      <c r="DG160" s="632"/>
      <c r="DH160" s="632"/>
    </row>
    <row r="161" spans="111:112">
      <c r="DG161" s="632"/>
      <c r="DH161" s="632"/>
    </row>
    <row r="162" spans="111:112">
      <c r="DG162" s="632"/>
      <c r="DH162" s="632"/>
    </row>
    <row r="163" spans="111:112">
      <c r="DG163" s="632"/>
      <c r="DH163" s="632"/>
    </row>
    <row r="164" spans="111:112">
      <c r="DG164" s="632"/>
      <c r="DH164" s="632"/>
    </row>
    <row r="165" spans="111:112">
      <c r="DG165" s="632"/>
      <c r="DH165" s="632"/>
    </row>
    <row r="166" spans="111:112">
      <c r="DG166" s="632"/>
      <c r="DH166" s="632"/>
    </row>
  </sheetData>
  <autoFilter ref="A6:DF80" xr:uid="{F961C556-EF3F-4EAC-AD5D-1EBB59E13081}"/>
  <printOptions horizontalCentered="1" headings="1"/>
  <pageMargins left="0.2" right="0.2" top="0.48" bottom="0.4" header="0.3" footer="0.3"/>
  <pageSetup scale="42" orientation="landscape" r:id="rId1"/>
  <legacy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82B75-3836-4A83-B1F1-30680281C992}">
  <dimension ref="A1:N68"/>
  <sheetViews>
    <sheetView showGridLines="0" zoomScale="70" zoomScaleNormal="70" workbookViewId="0">
      <pane xSplit="1" ySplit="6" topLeftCell="B25" activePane="bottomRight" state="frozen"/>
      <selection activeCell="P181" sqref="P181"/>
      <selection pane="topRight" activeCell="P181" sqref="P181"/>
      <selection pane="bottomLeft" activeCell="P181" sqref="P181"/>
      <selection pane="bottomRight" activeCell="P181" sqref="P181"/>
    </sheetView>
  </sheetViews>
  <sheetFormatPr defaultRowHeight="12.75"/>
  <cols>
    <col min="1" max="1" width="54.42578125" customWidth="1"/>
    <col min="2" max="13" width="24.28515625" customWidth="1"/>
    <col min="14" max="14" width="17.28515625" bestFit="1" customWidth="1"/>
  </cols>
  <sheetData>
    <row r="1" spans="1:14">
      <c r="A1" s="4" t="s">
        <v>1023</v>
      </c>
    </row>
    <row r="2" spans="1:14">
      <c r="A2" s="4" t="s">
        <v>2383</v>
      </c>
    </row>
    <row r="3" spans="1:14">
      <c r="A3" s="4" t="s">
        <v>2384</v>
      </c>
    </row>
    <row r="4" spans="1:14">
      <c r="B4" s="662" t="s">
        <v>1743</v>
      </c>
      <c r="C4" s="662" t="s">
        <v>1743</v>
      </c>
      <c r="D4" s="662" t="s">
        <v>1743</v>
      </c>
      <c r="E4" s="662" t="s">
        <v>1743</v>
      </c>
      <c r="F4" s="662" t="s">
        <v>1743</v>
      </c>
      <c r="G4" s="662" t="s">
        <v>1744</v>
      </c>
      <c r="H4" s="662" t="s">
        <v>1744</v>
      </c>
      <c r="I4" s="662" t="s">
        <v>1744</v>
      </c>
      <c r="J4" s="662" t="s">
        <v>1744</v>
      </c>
      <c r="K4" s="662" t="s">
        <v>1744</v>
      </c>
      <c r="L4" s="662" t="s">
        <v>1744</v>
      </c>
      <c r="M4" s="662" t="s">
        <v>1744</v>
      </c>
    </row>
    <row r="5" spans="1:14">
      <c r="A5" s="681"/>
      <c r="B5" s="662" t="s">
        <v>1515</v>
      </c>
      <c r="C5" s="662" t="s">
        <v>1516</v>
      </c>
      <c r="D5" s="662" t="s">
        <v>1517</v>
      </c>
      <c r="E5" s="662" t="s">
        <v>1518</v>
      </c>
      <c r="F5" s="662" t="s">
        <v>1519</v>
      </c>
      <c r="G5" s="662" t="s">
        <v>1520</v>
      </c>
      <c r="H5" s="662" t="s">
        <v>1521</v>
      </c>
      <c r="I5" s="662" t="s">
        <v>1522</v>
      </c>
      <c r="J5" s="662" t="s">
        <v>1523</v>
      </c>
      <c r="K5" s="662" t="s">
        <v>1524</v>
      </c>
      <c r="L5" s="662" t="s">
        <v>1525</v>
      </c>
      <c r="M5" s="662" t="s">
        <v>1526</v>
      </c>
      <c r="N5" t="s">
        <v>2385</v>
      </c>
    </row>
    <row r="6" spans="1:14">
      <c r="A6" s="662" t="s">
        <v>2386</v>
      </c>
      <c r="B6" s="829"/>
      <c r="C6" s="829"/>
      <c r="D6" s="829"/>
      <c r="E6" s="829"/>
      <c r="F6" s="829"/>
      <c r="G6" s="829"/>
      <c r="H6" s="829"/>
      <c r="I6" s="829"/>
      <c r="J6" s="829"/>
      <c r="K6" s="829"/>
      <c r="L6" s="829"/>
      <c r="M6" s="829"/>
      <c r="N6" s="676">
        <v>45504</v>
      </c>
    </row>
    <row r="7" spans="1:14">
      <c r="A7" s="806" t="s">
        <v>2275</v>
      </c>
      <c r="B7" s="335">
        <v>646789.84</v>
      </c>
      <c r="C7" s="335">
        <v>614110.65999999992</v>
      </c>
      <c r="D7" s="335">
        <v>776621.25</v>
      </c>
      <c r="E7" s="335">
        <v>688235.42999999993</v>
      </c>
      <c r="F7" s="335">
        <v>648423.87</v>
      </c>
      <c r="G7" s="335">
        <v>639080.35000000009</v>
      </c>
      <c r="H7" s="335">
        <v>646768.6</v>
      </c>
      <c r="I7" s="335">
        <v>628134.57000000007</v>
      </c>
      <c r="J7" s="335">
        <v>661465.7100000002</v>
      </c>
      <c r="K7" s="335">
        <v>684139.22000000009</v>
      </c>
      <c r="L7" s="183">
        <v>682804.3600000001</v>
      </c>
      <c r="M7" s="1181">
        <v>696435.34000000008</v>
      </c>
      <c r="N7" s="183">
        <f t="shared" ref="N7:N55" si="0">SUM(B7:M7)</f>
        <v>8013009.2000000002</v>
      </c>
    </row>
    <row r="8" spans="1:14">
      <c r="A8" s="806" t="s">
        <v>2387</v>
      </c>
      <c r="B8" s="335">
        <v>196102.3</v>
      </c>
      <c r="C8" s="335">
        <v>195442.49</v>
      </c>
      <c r="D8" s="335">
        <v>336270.26</v>
      </c>
      <c r="E8" s="335">
        <v>213336.56</v>
      </c>
      <c r="F8" s="335">
        <v>212675.48</v>
      </c>
      <c r="G8" s="335">
        <v>212274.2</v>
      </c>
      <c r="H8" s="335">
        <v>212277.17</v>
      </c>
      <c r="I8" s="335">
        <v>212566.75</v>
      </c>
      <c r="J8" s="335">
        <v>211753.62</v>
      </c>
      <c r="K8" s="335">
        <v>212305.07</v>
      </c>
      <c r="L8" s="183">
        <v>211970.17</v>
      </c>
      <c r="M8" s="1181">
        <v>213259.87</v>
      </c>
      <c r="N8" s="183">
        <f t="shared" si="0"/>
        <v>2640233.94</v>
      </c>
    </row>
    <row r="9" spans="1:14">
      <c r="A9" s="806" t="s">
        <v>2283</v>
      </c>
      <c r="B9" s="335">
        <v>1803.89</v>
      </c>
      <c r="C9" s="335">
        <v>2300.38</v>
      </c>
      <c r="D9" s="335">
        <v>2254.59</v>
      </c>
      <c r="E9" s="335">
        <v>1698.9099999999999</v>
      </c>
      <c r="F9" s="335">
        <v>2553.8599999999997</v>
      </c>
      <c r="G9" s="335">
        <v>111691.33</v>
      </c>
      <c r="H9" s="335">
        <v>32906.07</v>
      </c>
      <c r="I9" s="335">
        <v>11270.41</v>
      </c>
      <c r="J9" s="237">
        <v>1621.5700000000002</v>
      </c>
      <c r="K9" s="237">
        <v>2407.19</v>
      </c>
      <c r="L9" s="183">
        <v>1768.31</v>
      </c>
      <c r="M9" s="183">
        <f>-29077.11-38829.47</f>
        <v>-67906.58</v>
      </c>
      <c r="N9" s="183">
        <f t="shared" si="0"/>
        <v>104369.93000000001</v>
      </c>
    </row>
    <row r="10" spans="1:14">
      <c r="A10" s="806" t="s">
        <v>2284</v>
      </c>
      <c r="B10" s="335">
        <v>800561.37</v>
      </c>
      <c r="C10" s="335">
        <v>723733.42999999993</v>
      </c>
      <c r="D10" s="335">
        <v>812970.33</v>
      </c>
      <c r="E10" s="335">
        <v>950805.65</v>
      </c>
      <c r="F10" s="335">
        <v>1111718.57</v>
      </c>
      <c r="G10" s="335">
        <v>986282.37000000011</v>
      </c>
      <c r="H10" s="335">
        <v>1189349.95</v>
      </c>
      <c r="I10" s="335">
        <v>575215.16</v>
      </c>
      <c r="J10" s="237">
        <v>976804.70000000007</v>
      </c>
      <c r="K10" s="237">
        <v>916586.43</v>
      </c>
      <c r="L10" s="183">
        <v>877697.42999999993</v>
      </c>
      <c r="M10" s="1181">
        <f>296897.19+628295.48</f>
        <v>925192.66999999993</v>
      </c>
      <c r="N10" s="183">
        <f t="shared" si="0"/>
        <v>10846918.060000001</v>
      </c>
    </row>
    <row r="11" spans="1:14">
      <c r="A11" s="806" t="s">
        <v>2285</v>
      </c>
      <c r="B11" s="335">
        <v>-510125.70000000007</v>
      </c>
      <c r="C11" s="335">
        <v>-492882.95</v>
      </c>
      <c r="D11" s="335">
        <v>-524996.83000000007</v>
      </c>
      <c r="E11" s="335">
        <v>-584607.52000000014</v>
      </c>
      <c r="F11" s="335">
        <v>-722219.56000000017</v>
      </c>
      <c r="G11" s="335">
        <v>-599370.75999999989</v>
      </c>
      <c r="H11" s="335">
        <v>-533727.75</v>
      </c>
      <c r="I11" s="335">
        <v>-519065.90999999992</v>
      </c>
      <c r="J11" s="237">
        <v>-568295.85</v>
      </c>
      <c r="K11" s="237">
        <v>-562767.04</v>
      </c>
      <c r="L11" s="183">
        <v>-537916.0199999999</v>
      </c>
      <c r="M11" s="183">
        <f>38433.8-561849.38</f>
        <v>-523415.58</v>
      </c>
      <c r="N11" s="183">
        <f t="shared" si="0"/>
        <v>-6679391.4699999997</v>
      </c>
    </row>
    <row r="12" spans="1:14">
      <c r="A12" s="806" t="s">
        <v>2286</v>
      </c>
      <c r="B12" s="335">
        <v>4820.8100000000004</v>
      </c>
      <c r="C12" s="335">
        <v>4783.8499999999995</v>
      </c>
      <c r="D12" s="335">
        <v>4694.5700000000006</v>
      </c>
      <c r="E12" s="335">
        <v>4808.1400000000003</v>
      </c>
      <c r="F12" s="335">
        <v>4795.7100000000009</v>
      </c>
      <c r="G12" s="335">
        <v>5676.57</v>
      </c>
      <c r="H12" s="335">
        <v>5679.92</v>
      </c>
      <c r="I12" s="335">
        <v>5688.8099999999995</v>
      </c>
      <c r="J12" s="335">
        <v>5638.7199999999993</v>
      </c>
      <c r="K12" s="335">
        <v>5653.29</v>
      </c>
      <c r="L12" s="183">
        <v>5636.03</v>
      </c>
      <c r="M12" s="183">
        <v>5761.82</v>
      </c>
      <c r="N12" s="183">
        <f t="shared" si="0"/>
        <v>63638.239999999998</v>
      </c>
    </row>
    <row r="13" spans="1:14">
      <c r="A13" s="806" t="s">
        <v>2287</v>
      </c>
      <c r="B13" s="335">
        <v>724.17000000000007</v>
      </c>
      <c r="C13" s="335">
        <v>781.3599999999999</v>
      </c>
      <c r="D13" s="335">
        <v>685.23</v>
      </c>
      <c r="E13" s="335">
        <v>576.86</v>
      </c>
      <c r="F13" s="335">
        <v>-246.40999999999997</v>
      </c>
      <c r="G13" s="335">
        <v>48851.51</v>
      </c>
      <c r="H13" s="335">
        <v>11661.82</v>
      </c>
      <c r="I13" s="335">
        <v>2327.9499999999998</v>
      </c>
      <c r="J13" s="237">
        <v>595.53</v>
      </c>
      <c r="K13" s="237">
        <v>767.53</v>
      </c>
      <c r="L13" s="183">
        <v>770.55</v>
      </c>
      <c r="M13" s="183">
        <f>168.37+564.43</f>
        <v>732.8</v>
      </c>
      <c r="N13" s="183">
        <f t="shared" si="0"/>
        <v>68228.900000000009</v>
      </c>
    </row>
    <row r="14" spans="1:14">
      <c r="A14" s="806" t="s">
        <v>2288</v>
      </c>
      <c r="B14" s="335">
        <v>9.8000000000000007</v>
      </c>
      <c r="C14" s="335">
        <v>9.8000000000000007</v>
      </c>
      <c r="D14" s="335">
        <v>9.76</v>
      </c>
      <c r="E14" s="335">
        <v>9.76</v>
      </c>
      <c r="F14" s="335">
        <v>9.76</v>
      </c>
      <c r="G14" s="335">
        <v>9.8699999999999992</v>
      </c>
      <c r="H14" s="335">
        <v>9.91</v>
      </c>
      <c r="I14" s="335">
        <v>9.91</v>
      </c>
      <c r="J14" s="335">
        <v>1450.1</v>
      </c>
      <c r="K14" s="335">
        <v>0</v>
      </c>
      <c r="L14" s="183">
        <v>0</v>
      </c>
      <c r="M14" s="183">
        <v>0</v>
      </c>
      <c r="N14" s="183">
        <f t="shared" si="0"/>
        <v>1528.6699999999998</v>
      </c>
    </row>
    <row r="15" spans="1:14">
      <c r="A15" t="s">
        <v>2289</v>
      </c>
      <c r="B15" s="335"/>
      <c r="C15" s="335"/>
      <c r="D15" s="335"/>
      <c r="E15" s="335"/>
      <c r="F15" s="335"/>
      <c r="G15" s="335"/>
      <c r="H15" s="335"/>
      <c r="I15" s="335"/>
      <c r="J15" s="335"/>
      <c r="K15" s="335">
        <v>6.67</v>
      </c>
      <c r="L15" s="183">
        <v>6.67</v>
      </c>
      <c r="M15" s="183">
        <v>6.93</v>
      </c>
      <c r="N15" s="183">
        <f t="shared" si="0"/>
        <v>20.27</v>
      </c>
    </row>
    <row r="16" spans="1:14">
      <c r="A16" s="806" t="s">
        <v>2388</v>
      </c>
      <c r="B16" s="335">
        <v>635.46</v>
      </c>
      <c r="C16" s="335">
        <v>0</v>
      </c>
      <c r="D16" s="335">
        <v>0</v>
      </c>
      <c r="E16" s="335">
        <v>0</v>
      </c>
      <c r="F16" s="335">
        <v>0</v>
      </c>
      <c r="G16" s="335">
        <v>0</v>
      </c>
      <c r="H16" s="335">
        <v>0</v>
      </c>
      <c r="I16" s="335">
        <v>133.51</v>
      </c>
      <c r="L16" s="183">
        <v>0</v>
      </c>
      <c r="M16" s="183">
        <v>0</v>
      </c>
      <c r="N16" s="183">
        <f t="shared" si="0"/>
        <v>768.97</v>
      </c>
    </row>
    <row r="17" spans="1:14">
      <c r="A17" s="806" t="s">
        <v>2389</v>
      </c>
      <c r="B17" s="335">
        <v>4874.0600000000004</v>
      </c>
      <c r="C17" s="335">
        <v>4871.24</v>
      </c>
      <c r="D17" s="335">
        <v>4866.82</v>
      </c>
      <c r="E17" s="335">
        <v>4857.99</v>
      </c>
      <c r="F17" s="335">
        <v>9741.86</v>
      </c>
      <c r="G17" s="335">
        <v>0</v>
      </c>
      <c r="H17" s="335">
        <v>4911.6499999999996</v>
      </c>
      <c r="I17" s="335">
        <v>4923.26</v>
      </c>
      <c r="J17" s="335">
        <v>0</v>
      </c>
      <c r="K17" s="335">
        <v>9847.86</v>
      </c>
      <c r="L17" s="183">
        <v>4909.57</v>
      </c>
      <c r="M17" s="1181">
        <v>4888.08</v>
      </c>
      <c r="N17" s="183">
        <f t="shared" si="0"/>
        <v>58692.390000000007</v>
      </c>
    </row>
    <row r="18" spans="1:14">
      <c r="A18" s="806" t="s">
        <v>2390</v>
      </c>
      <c r="B18" s="335">
        <v>0</v>
      </c>
      <c r="C18" s="335">
        <v>0</v>
      </c>
      <c r="D18" s="335">
        <v>0</v>
      </c>
      <c r="E18" s="335">
        <v>0</v>
      </c>
      <c r="F18" s="335">
        <v>0</v>
      </c>
      <c r="G18" s="335">
        <v>0</v>
      </c>
      <c r="H18" s="335">
        <v>0</v>
      </c>
      <c r="I18" s="335">
        <v>0</v>
      </c>
      <c r="J18" s="295">
        <v>0</v>
      </c>
      <c r="K18" s="295">
        <v>0</v>
      </c>
      <c r="L18" s="183">
        <v>0</v>
      </c>
      <c r="M18" s="183">
        <v>0</v>
      </c>
      <c r="N18" s="35">
        <f t="shared" si="0"/>
        <v>0</v>
      </c>
    </row>
    <row r="19" spans="1:14">
      <c r="A19" s="681" t="s">
        <v>2391</v>
      </c>
      <c r="B19" s="335">
        <v>0</v>
      </c>
      <c r="C19" s="335">
        <v>0</v>
      </c>
      <c r="D19" s="335">
        <v>0</v>
      </c>
      <c r="E19" s="335">
        <v>2650.71</v>
      </c>
      <c r="F19" s="335">
        <v>-597.54999999999995</v>
      </c>
      <c r="G19" s="335"/>
      <c r="H19" s="335"/>
      <c r="I19" s="335"/>
      <c r="L19" s="183"/>
      <c r="M19" s="183"/>
      <c r="N19" s="35">
        <f t="shared" si="0"/>
        <v>2053.16</v>
      </c>
    </row>
    <row r="20" spans="1:14">
      <c r="A20" s="31" t="s">
        <v>2392</v>
      </c>
      <c r="B20" s="335">
        <v>28412.63</v>
      </c>
      <c r="C20" s="335">
        <v>16130.23</v>
      </c>
      <c r="D20" s="335">
        <v>26205.8</v>
      </c>
      <c r="E20" s="335">
        <v>32849.86</v>
      </c>
      <c r="F20" s="335">
        <v>19229.04</v>
      </c>
      <c r="G20" s="335">
        <v>33342.86</v>
      </c>
      <c r="H20" s="335">
        <v>22539.25</v>
      </c>
      <c r="I20" s="335">
        <v>15166.6</v>
      </c>
      <c r="J20" s="295">
        <v>27226.639999999999</v>
      </c>
      <c r="K20" s="295">
        <v>26554.68</v>
      </c>
      <c r="L20" s="335">
        <v>20193.060000000001</v>
      </c>
      <c r="M20" s="183">
        <v>17398.14</v>
      </c>
      <c r="N20" s="35">
        <f t="shared" si="0"/>
        <v>285248.78999999998</v>
      </c>
    </row>
    <row r="21" spans="1:14">
      <c r="A21" s="681" t="s">
        <v>2393</v>
      </c>
      <c r="B21" s="335">
        <v>25044.959999999999</v>
      </c>
      <c r="C21" s="335">
        <v>17590.689999999999</v>
      </c>
      <c r="D21" s="335">
        <v>24645.15</v>
      </c>
      <c r="E21" s="335">
        <v>63737.919999999998</v>
      </c>
      <c r="F21" s="335">
        <v>54387.71</v>
      </c>
      <c r="G21" s="335">
        <v>191592.72999999998</v>
      </c>
      <c r="H21" s="335">
        <v>159088.18</v>
      </c>
      <c r="I21" s="335">
        <v>236388.8</v>
      </c>
      <c r="J21" s="295">
        <v>186497.72</v>
      </c>
      <c r="K21" s="295">
        <v>194940.35</v>
      </c>
      <c r="L21" s="335">
        <v>184673.94</v>
      </c>
      <c r="M21" s="183"/>
      <c r="N21" s="35">
        <f t="shared" si="0"/>
        <v>1338588.1499999999</v>
      </c>
    </row>
    <row r="22" spans="1:14">
      <c r="A22" t="s">
        <v>1452</v>
      </c>
      <c r="B22" s="335">
        <v>116410.58</v>
      </c>
      <c r="C22" s="335">
        <v>110470.41</v>
      </c>
      <c r="D22" s="335">
        <v>112257.05</v>
      </c>
      <c r="E22" s="335">
        <v>123463.37</v>
      </c>
      <c r="F22" s="335">
        <v>225974.75</v>
      </c>
      <c r="G22" s="335"/>
      <c r="H22" s="335"/>
      <c r="I22" s="335"/>
      <c r="L22" s="183">
        <v>0</v>
      </c>
      <c r="M22" s="183">
        <f>128660.47+27719.45</f>
        <v>156379.92000000001</v>
      </c>
      <c r="N22" s="35">
        <f t="shared" si="0"/>
        <v>844956.08</v>
      </c>
    </row>
    <row r="23" spans="1:14">
      <c r="A23" s="241" t="s">
        <v>2394</v>
      </c>
      <c r="B23" s="335">
        <v>97542.3</v>
      </c>
      <c r="C23" s="335">
        <v>82273.710000000006</v>
      </c>
      <c r="D23" s="335">
        <v>77543.76999999999</v>
      </c>
      <c r="E23" s="335">
        <v>88277.24</v>
      </c>
      <c r="F23" s="335">
        <v>136728.56</v>
      </c>
      <c r="G23" s="335">
        <v>91011.790000000008</v>
      </c>
      <c r="H23" s="335">
        <v>87810.01999999999</v>
      </c>
      <c r="I23" s="335">
        <v>107618.5</v>
      </c>
      <c r="L23" s="183">
        <v>0</v>
      </c>
      <c r="M23" s="183"/>
      <c r="N23" s="35">
        <f t="shared" si="0"/>
        <v>768805.89</v>
      </c>
    </row>
    <row r="24" spans="1:14">
      <c r="A24" t="s">
        <v>2395</v>
      </c>
      <c r="J24" s="295">
        <v>11305.67</v>
      </c>
      <c r="K24" s="295">
        <v>-3424.94</v>
      </c>
      <c r="L24" s="183">
        <v>0</v>
      </c>
      <c r="M24" s="183">
        <v>392.19</v>
      </c>
      <c r="N24" s="35">
        <f t="shared" si="0"/>
        <v>8272.92</v>
      </c>
    </row>
    <row r="25" spans="1:14">
      <c r="A25" t="s">
        <v>2396</v>
      </c>
      <c r="J25" s="295">
        <v>25770.879999999997</v>
      </c>
      <c r="K25" s="295">
        <v>55236.800000000003</v>
      </c>
      <c r="L25" s="183">
        <v>31778.55</v>
      </c>
      <c r="M25" s="1181">
        <v>20343.520000000004</v>
      </c>
      <c r="N25" s="35">
        <f t="shared" si="0"/>
        <v>133129.75</v>
      </c>
    </row>
    <row r="26" spans="1:14">
      <c r="A26" t="s">
        <v>2568</v>
      </c>
      <c r="J26" s="295"/>
      <c r="K26" s="295"/>
      <c r="L26" s="183">
        <v>9735.1200000000008</v>
      </c>
      <c r="M26" s="1181">
        <v>-1334.47</v>
      </c>
      <c r="N26" s="35">
        <f t="shared" si="0"/>
        <v>8400.6500000000015</v>
      </c>
    </row>
    <row r="27" spans="1:14">
      <c r="A27" t="s">
        <v>2397</v>
      </c>
      <c r="J27" s="295">
        <v>10763.84</v>
      </c>
      <c r="K27" s="295">
        <v>-1044.6599999999994</v>
      </c>
      <c r="L27" s="335">
        <v>5670.18</v>
      </c>
      <c r="M27" s="1181">
        <v>7022.87</v>
      </c>
      <c r="N27" s="35">
        <f t="shared" si="0"/>
        <v>22412.23</v>
      </c>
    </row>
    <row r="28" spans="1:14">
      <c r="A28" t="s">
        <v>2398</v>
      </c>
      <c r="J28" s="295">
        <v>79501.829999999987</v>
      </c>
      <c r="K28" s="295">
        <v>47996.520000000004</v>
      </c>
      <c r="L28" s="183">
        <v>47926.67</v>
      </c>
      <c r="M28" s="1181">
        <v>82007.87000000001</v>
      </c>
      <c r="N28" s="35">
        <f t="shared" si="0"/>
        <v>257432.89</v>
      </c>
    </row>
    <row r="29" spans="1:14">
      <c r="A29" s="241" t="s">
        <v>2399</v>
      </c>
      <c r="B29" s="335">
        <v>0</v>
      </c>
      <c r="C29" s="335">
        <v>633.76</v>
      </c>
      <c r="D29" s="335">
        <v>25.66</v>
      </c>
      <c r="E29" s="335">
        <v>-85.28</v>
      </c>
      <c r="F29" s="335">
        <v>18089.509999999998</v>
      </c>
      <c r="G29" s="335">
        <v>-2517.41</v>
      </c>
      <c r="H29" s="335">
        <v>0</v>
      </c>
      <c r="I29" s="335">
        <v>10064.35</v>
      </c>
      <c r="J29" s="295">
        <v>-3122.07</v>
      </c>
      <c r="K29" s="295">
        <v>0</v>
      </c>
      <c r="L29" s="183">
        <v>9443.4</v>
      </c>
      <c r="M29" s="1181">
        <v>-1899.81</v>
      </c>
      <c r="N29" s="35">
        <f t="shared" si="0"/>
        <v>30632.109999999997</v>
      </c>
    </row>
    <row r="30" spans="1:14">
      <c r="A30" s="806" t="s">
        <v>2400</v>
      </c>
      <c r="B30" s="335">
        <v>33028.379999999997</v>
      </c>
      <c r="C30" s="335">
        <v>21169.58</v>
      </c>
      <c r="D30" s="335">
        <v>23039.39</v>
      </c>
      <c r="E30" s="335">
        <v>71953.3</v>
      </c>
      <c r="F30" s="335">
        <v>53126.06</v>
      </c>
      <c r="G30" s="335">
        <v>-12116.439999999999</v>
      </c>
      <c r="H30" s="335">
        <v>24953.93</v>
      </c>
      <c r="I30" s="335">
        <v>46478.49</v>
      </c>
      <c r="J30" s="295">
        <v>17564.439999999999</v>
      </c>
      <c r="K30" s="295">
        <v>65772.12</v>
      </c>
      <c r="L30" s="335">
        <v>-3245.9900000000007</v>
      </c>
      <c r="M30" s="1181">
        <v>-698.40000000000009</v>
      </c>
      <c r="N30" s="35">
        <f t="shared" si="0"/>
        <v>341024.86</v>
      </c>
    </row>
    <row r="31" spans="1:14">
      <c r="A31" s="806" t="s">
        <v>1453</v>
      </c>
      <c r="B31" s="335">
        <v>-110653.89</v>
      </c>
      <c r="C31" s="335">
        <v>-182811.2</v>
      </c>
      <c r="D31" s="335">
        <v>-90342.69</v>
      </c>
      <c r="E31" s="335">
        <v>-107824.97</v>
      </c>
      <c r="F31" s="335">
        <v>-86913.32</v>
      </c>
      <c r="G31" s="335">
        <v>-138843.42000000004</v>
      </c>
      <c r="H31" s="335">
        <v>-153121.16000000003</v>
      </c>
      <c r="I31" s="335">
        <v>-68543.499999999985</v>
      </c>
      <c r="J31" s="295">
        <v>-127667.84999999998</v>
      </c>
      <c r="K31" s="295">
        <v>-124544.41999999998</v>
      </c>
      <c r="L31" s="335">
        <v>-47660.090000000018</v>
      </c>
      <c r="M31" s="1181">
        <v>-90123.540000000023</v>
      </c>
      <c r="N31" s="35">
        <f t="shared" si="0"/>
        <v>-1329050.05</v>
      </c>
    </row>
    <row r="32" spans="1:14">
      <c r="A32" s="806" t="s">
        <v>2401</v>
      </c>
      <c r="B32" s="335">
        <v>12269.61</v>
      </c>
      <c r="C32" s="335">
        <v>55398.01</v>
      </c>
      <c r="D32" s="335">
        <v>95963.89</v>
      </c>
      <c r="E32" s="335">
        <v>90744.78</v>
      </c>
      <c r="F32" s="335">
        <v>117874.1</v>
      </c>
      <c r="G32" s="335">
        <v>99997.959999999992</v>
      </c>
      <c r="H32" s="335">
        <v>62322.549999999996</v>
      </c>
      <c r="I32" s="335">
        <v>74409.700000000012</v>
      </c>
      <c r="J32" s="295">
        <v>86373.24</v>
      </c>
      <c r="K32" s="295">
        <v>102578.44</v>
      </c>
      <c r="L32" s="335">
        <v>88385.32</v>
      </c>
      <c r="M32" s="1181">
        <v>427891.92000000004</v>
      </c>
      <c r="N32" s="35">
        <f t="shared" si="0"/>
        <v>1314209.52</v>
      </c>
    </row>
    <row r="33" spans="1:14">
      <c r="A33" s="681" t="s">
        <v>2402</v>
      </c>
      <c r="B33" s="335">
        <v>183896.38</v>
      </c>
      <c r="C33" s="335">
        <v>173747.02</v>
      </c>
      <c r="D33" s="335">
        <v>219989.19</v>
      </c>
      <c r="E33" s="335">
        <v>322838.62</v>
      </c>
      <c r="F33" s="335">
        <v>357437.98000000004</v>
      </c>
      <c r="G33" s="335">
        <v>290813.01</v>
      </c>
      <c r="H33" s="335">
        <v>206603.40000000002</v>
      </c>
      <c r="I33" s="335">
        <v>354622.05000000005</v>
      </c>
      <c r="J33" s="295">
        <v>249382.52000000002</v>
      </c>
      <c r="K33" s="295">
        <v>300174.86</v>
      </c>
      <c r="L33" s="335">
        <v>246869.77000000002</v>
      </c>
      <c r="M33" s="1181">
        <v>282469.76000000001</v>
      </c>
      <c r="N33" s="35">
        <f t="shared" si="0"/>
        <v>3188844.5600000005</v>
      </c>
    </row>
    <row r="34" spans="1:14">
      <c r="A34" s="681" t="s">
        <v>2403</v>
      </c>
      <c r="B34" s="335">
        <v>264992.92</v>
      </c>
      <c r="C34" s="335">
        <v>221385.78</v>
      </c>
      <c r="D34" s="335">
        <v>237710.02</v>
      </c>
      <c r="E34" s="335">
        <v>257889.05000000002</v>
      </c>
      <c r="F34" s="335">
        <v>327154.08</v>
      </c>
      <c r="G34" s="335">
        <v>329429.68000000005</v>
      </c>
      <c r="H34" s="335">
        <v>232338.49999999997</v>
      </c>
      <c r="I34" s="335">
        <v>252389.90999999997</v>
      </c>
      <c r="J34" s="295">
        <v>260975.8</v>
      </c>
      <c r="K34" s="295">
        <v>267584.93</v>
      </c>
      <c r="L34" s="335">
        <v>253500.3</v>
      </c>
      <c r="M34" s="1181">
        <v>558611.14</v>
      </c>
      <c r="N34" s="35">
        <f t="shared" si="0"/>
        <v>3463962.1100000003</v>
      </c>
    </row>
    <row r="35" spans="1:14">
      <c r="A35" s="806" t="s">
        <v>2404</v>
      </c>
      <c r="B35" s="335">
        <v>27617.79</v>
      </c>
      <c r="C35" s="335">
        <v>28858.95</v>
      </c>
      <c r="D35" s="335">
        <v>43389.89</v>
      </c>
      <c r="E35" s="335">
        <v>43785.45</v>
      </c>
      <c r="F35" s="335">
        <v>68627.27</v>
      </c>
      <c r="G35" s="335">
        <v>23312.600000000002</v>
      </c>
      <c r="H35" s="335">
        <v>30796.429999999997</v>
      </c>
      <c r="I35" s="335">
        <v>43520.92</v>
      </c>
      <c r="J35" s="295">
        <v>40101.440000000002</v>
      </c>
      <c r="K35" s="295">
        <v>40399.299999999996</v>
      </c>
      <c r="L35" s="335">
        <v>44133.430000000008</v>
      </c>
      <c r="M35" s="1181">
        <v>41612.25</v>
      </c>
      <c r="N35" s="35">
        <f t="shared" si="0"/>
        <v>476155.72000000003</v>
      </c>
    </row>
    <row r="36" spans="1:14">
      <c r="A36" s="806" t="s">
        <v>2405</v>
      </c>
      <c r="B36" s="335">
        <v>4730.49</v>
      </c>
      <c r="C36" s="335">
        <v>3104.33</v>
      </c>
      <c r="D36" s="335">
        <v>6912.7300000000005</v>
      </c>
      <c r="E36" s="335">
        <v>5708.3</v>
      </c>
      <c r="F36" s="335">
        <v>7667.38</v>
      </c>
      <c r="G36" s="335">
        <v>5163.5999999999995</v>
      </c>
      <c r="H36" s="335">
        <v>-1655.6</v>
      </c>
      <c r="I36" s="335">
        <v>0</v>
      </c>
      <c r="J36" s="295">
        <v>0</v>
      </c>
      <c r="K36" s="295">
        <v>2470.1799999999998</v>
      </c>
      <c r="L36" s="335">
        <v>5562.42</v>
      </c>
      <c r="M36" s="183">
        <f>-29.01+4729.02</f>
        <v>4700.01</v>
      </c>
      <c r="N36" s="35">
        <f t="shared" si="0"/>
        <v>44363.840000000004</v>
      </c>
    </row>
    <row r="37" spans="1:14">
      <c r="A37" s="806" t="s">
        <v>2406</v>
      </c>
      <c r="B37" s="335">
        <v>55.91</v>
      </c>
      <c r="C37" s="335">
        <v>55.92</v>
      </c>
      <c r="D37" s="335">
        <v>7243.04</v>
      </c>
      <c r="E37" s="335">
        <v>8016.67</v>
      </c>
      <c r="F37" s="335">
        <v>9005.17</v>
      </c>
      <c r="G37" s="335">
        <v>2292.9499999999998</v>
      </c>
      <c r="H37" s="335">
        <v>1848.5400000000004</v>
      </c>
      <c r="I37" s="335">
        <v>3014.35</v>
      </c>
      <c r="J37" s="295">
        <v>2348.7600000000002</v>
      </c>
      <c r="K37" s="295">
        <v>2506.16</v>
      </c>
      <c r="L37" s="335">
        <v>4051.24</v>
      </c>
      <c r="M37" s="183">
        <v>1463.73</v>
      </c>
      <c r="N37" s="35">
        <f t="shared" si="0"/>
        <v>41902.44</v>
      </c>
    </row>
    <row r="38" spans="1:14">
      <c r="A38" s="806" t="s">
        <v>2407</v>
      </c>
      <c r="B38" s="335">
        <v>19824.8</v>
      </c>
      <c r="C38" s="335">
        <v>14048.75</v>
      </c>
      <c r="D38" s="335">
        <v>23299.32</v>
      </c>
      <c r="E38" s="335">
        <v>25332.21</v>
      </c>
      <c r="F38" s="335">
        <v>23928.37</v>
      </c>
      <c r="G38" s="335">
        <v>11688.13</v>
      </c>
      <c r="H38" s="335">
        <v>10342.219999999999</v>
      </c>
      <c r="I38" s="335">
        <v>9255.41</v>
      </c>
      <c r="J38" s="295">
        <v>8014.6100000000006</v>
      </c>
      <c r="K38" s="295">
        <v>4369.62</v>
      </c>
      <c r="L38" s="335">
        <v>2309.4</v>
      </c>
      <c r="M38" s="183">
        <v>4601.26</v>
      </c>
      <c r="N38" s="35">
        <f t="shared" si="0"/>
        <v>157014.1</v>
      </c>
    </row>
    <row r="39" spans="1:14">
      <c r="A39" s="241" t="s">
        <v>2408</v>
      </c>
      <c r="B39" s="335">
        <v>0</v>
      </c>
      <c r="C39" s="335">
        <v>2624.07</v>
      </c>
      <c r="D39" s="335">
        <v>4115.76</v>
      </c>
      <c r="E39" s="335">
        <v>18585.060000000001</v>
      </c>
      <c r="F39" s="335">
        <v>2930.62</v>
      </c>
      <c r="G39" s="335">
        <v>-1328.81</v>
      </c>
      <c r="H39" s="335">
        <v>14393</v>
      </c>
      <c r="I39" s="335">
        <v>11969.4</v>
      </c>
      <c r="J39" s="295">
        <v>-4893.96</v>
      </c>
      <c r="K39" s="295">
        <v>13660.9</v>
      </c>
      <c r="L39" s="335">
        <v>13357.17</v>
      </c>
      <c r="M39" s="183">
        <v>14032.41</v>
      </c>
      <c r="N39" s="35">
        <f t="shared" si="0"/>
        <v>89445.62000000001</v>
      </c>
    </row>
    <row r="40" spans="1:14">
      <c r="A40" s="867" t="s">
        <v>2409</v>
      </c>
      <c r="B40" s="335">
        <v>0</v>
      </c>
      <c r="C40" s="335">
        <v>2622.6</v>
      </c>
      <c r="D40" s="335">
        <v>-2622.6</v>
      </c>
      <c r="E40" s="335">
        <v>0</v>
      </c>
      <c r="F40" s="335">
        <v>0</v>
      </c>
      <c r="G40" s="335"/>
      <c r="H40" s="335"/>
      <c r="I40" s="335"/>
      <c r="L40" s="335">
        <v>0</v>
      </c>
      <c r="M40" s="183"/>
      <c r="N40" s="35">
        <f t="shared" si="0"/>
        <v>0</v>
      </c>
    </row>
    <row r="41" spans="1:14">
      <c r="A41" s="241" t="s">
        <v>2410</v>
      </c>
      <c r="B41" s="335">
        <v>0</v>
      </c>
      <c r="C41" s="335">
        <v>0</v>
      </c>
      <c r="D41" s="335">
        <v>0</v>
      </c>
      <c r="E41" s="335">
        <v>817.37</v>
      </c>
      <c r="F41" s="335">
        <v>-117.09</v>
      </c>
      <c r="G41" s="335">
        <v>0</v>
      </c>
      <c r="H41" s="335">
        <v>179.18</v>
      </c>
      <c r="I41" s="335">
        <v>200.48</v>
      </c>
      <c r="J41" s="295">
        <v>0</v>
      </c>
      <c r="K41" s="295">
        <v>100.13</v>
      </c>
      <c r="L41" s="335">
        <v>-13.6</v>
      </c>
      <c r="M41" s="183"/>
      <c r="N41" s="35">
        <f t="shared" si="0"/>
        <v>1166.4700000000003</v>
      </c>
    </row>
    <row r="42" spans="1:14">
      <c r="A42" s="806" t="s">
        <v>2411</v>
      </c>
      <c r="B42" s="335">
        <v>204.17</v>
      </c>
      <c r="C42" s="335">
        <v>0</v>
      </c>
      <c r="D42" s="335">
        <v>12349.14</v>
      </c>
      <c r="E42" s="335">
        <v>2869.48</v>
      </c>
      <c r="F42" s="335">
        <v>58760.86</v>
      </c>
      <c r="G42" s="335">
        <v>1545.39</v>
      </c>
      <c r="H42" s="335">
        <v>1546.09</v>
      </c>
      <c r="I42" s="335">
        <v>1547.13</v>
      </c>
      <c r="J42" s="295">
        <v>1546.07</v>
      </c>
      <c r="K42" s="295">
        <v>1544.21</v>
      </c>
      <c r="L42" s="335">
        <v>4611.99</v>
      </c>
      <c r="M42" s="1181">
        <v>2055.65</v>
      </c>
      <c r="N42" s="35">
        <f t="shared" si="0"/>
        <v>88580.180000000008</v>
      </c>
    </row>
    <row r="43" spans="1:14">
      <c r="A43" s="806" t="s">
        <v>2412</v>
      </c>
      <c r="B43" s="335">
        <v>27689.97</v>
      </c>
      <c r="C43" s="335">
        <v>14976.48</v>
      </c>
      <c r="D43" s="335">
        <v>25034.91</v>
      </c>
      <c r="E43" s="335">
        <v>34273.71</v>
      </c>
      <c r="F43" s="335">
        <v>133197.26</v>
      </c>
      <c r="G43" s="335">
        <v>33548.29</v>
      </c>
      <c r="H43" s="335">
        <v>23954.799999999999</v>
      </c>
      <c r="I43" s="335">
        <v>34280.129999999997</v>
      </c>
      <c r="J43" s="295">
        <v>35805.85</v>
      </c>
      <c r="K43" s="295">
        <v>32074.390000000003</v>
      </c>
      <c r="L43" s="335">
        <v>28392.320000000003</v>
      </c>
      <c r="M43" s="1181">
        <v>31731.879999999997</v>
      </c>
      <c r="N43" s="35">
        <f t="shared" si="0"/>
        <v>454959.99</v>
      </c>
    </row>
    <row r="44" spans="1:14">
      <c r="A44" s="806" t="s">
        <v>2413</v>
      </c>
      <c r="B44" s="335">
        <v>32535.79</v>
      </c>
      <c r="C44" s="335">
        <v>25730.74</v>
      </c>
      <c r="D44" s="335">
        <v>21124.41</v>
      </c>
      <c r="E44" s="335">
        <v>25367.27</v>
      </c>
      <c r="F44" s="335">
        <v>33618.800000000003</v>
      </c>
      <c r="G44" s="335">
        <v>21737.15</v>
      </c>
      <c r="H44" s="335">
        <v>31371.56</v>
      </c>
      <c r="I44" s="335">
        <v>22501.17</v>
      </c>
      <c r="J44" s="295">
        <v>26863.66</v>
      </c>
      <c r="K44" s="295">
        <v>22614.559999999998</v>
      </c>
      <c r="L44" s="335">
        <v>33722.660000000003</v>
      </c>
      <c r="M44" s="1181">
        <v>18432.05</v>
      </c>
      <c r="N44" s="35">
        <f t="shared" si="0"/>
        <v>315619.82</v>
      </c>
    </row>
    <row r="45" spans="1:14">
      <c r="A45" t="s">
        <v>2414</v>
      </c>
      <c r="B45" s="335">
        <v>0</v>
      </c>
      <c r="C45" s="335">
        <v>0</v>
      </c>
      <c r="D45" s="335">
        <v>1071.04</v>
      </c>
      <c r="E45" s="335">
        <v>-367.36</v>
      </c>
      <c r="F45" s="335">
        <v>666.44</v>
      </c>
      <c r="G45" s="335">
        <v>0</v>
      </c>
      <c r="H45" s="335">
        <v>184.7</v>
      </c>
      <c r="I45" s="335">
        <v>0</v>
      </c>
      <c r="J45" s="295">
        <v>1524.45</v>
      </c>
      <c r="K45" s="295">
        <v>0</v>
      </c>
      <c r="L45" s="335">
        <v>161.25</v>
      </c>
      <c r="M45" s="1181">
        <v>0</v>
      </c>
      <c r="N45" s="35">
        <f t="shared" si="0"/>
        <v>3240.52</v>
      </c>
    </row>
    <row r="46" spans="1:14">
      <c r="A46" s="806" t="s">
        <v>2415</v>
      </c>
      <c r="B46" s="335">
        <v>137555.29999999999</v>
      </c>
      <c r="C46" s="335">
        <v>124941.2</v>
      </c>
      <c r="D46" s="335">
        <v>108433.86</v>
      </c>
      <c r="E46" s="335">
        <v>177921.15</v>
      </c>
      <c r="F46" s="335">
        <v>242347.3</v>
      </c>
      <c r="G46" s="335">
        <v>142852.70000000001</v>
      </c>
      <c r="H46" s="335">
        <v>120078.19</v>
      </c>
      <c r="I46" s="335">
        <v>167814.94</v>
      </c>
      <c r="J46" s="295">
        <v>174344.21</v>
      </c>
      <c r="K46" s="295">
        <v>144456.69999999998</v>
      </c>
      <c r="L46" s="335">
        <v>139164.93</v>
      </c>
      <c r="M46" s="1181">
        <v>141325.01</v>
      </c>
      <c r="N46" s="35">
        <f t="shared" si="0"/>
        <v>1821235.4899999998</v>
      </c>
    </row>
    <row r="47" spans="1:14">
      <c r="A47" s="806" t="s">
        <v>2416</v>
      </c>
      <c r="B47" s="335">
        <v>187865.82</v>
      </c>
      <c r="C47" s="335">
        <v>153332.99</v>
      </c>
      <c r="D47" s="335">
        <v>152589.91</v>
      </c>
      <c r="E47" s="335">
        <v>332021.31</v>
      </c>
      <c r="F47" s="335">
        <v>509818.37</v>
      </c>
      <c r="G47" s="335">
        <v>207445.32</v>
      </c>
      <c r="H47" s="335">
        <v>146789.20000000001</v>
      </c>
      <c r="I47" s="335">
        <v>262014.46000000008</v>
      </c>
      <c r="J47" s="295">
        <v>238382.43</v>
      </c>
      <c r="K47" s="295">
        <v>226798.70000000004</v>
      </c>
      <c r="L47" s="335">
        <v>239187</v>
      </c>
      <c r="M47" s="1181">
        <v>181072.01</v>
      </c>
      <c r="N47" s="35">
        <f t="shared" si="0"/>
        <v>2837317.5200000005</v>
      </c>
    </row>
    <row r="48" spans="1:14">
      <c r="A48" s="806" t="s">
        <v>2417</v>
      </c>
      <c r="B48" s="335">
        <v>11764.73</v>
      </c>
      <c r="C48" s="335">
        <v>12896.56</v>
      </c>
      <c r="D48" s="335">
        <v>14677.16</v>
      </c>
      <c r="E48" s="335">
        <v>17477.599999999999</v>
      </c>
      <c r="F48" s="335">
        <v>33082.119999999995</v>
      </c>
      <c r="G48" s="335">
        <v>19767.91</v>
      </c>
      <c r="H48" s="335">
        <v>22424.690000000002</v>
      </c>
      <c r="I48" s="335">
        <v>22454.03</v>
      </c>
      <c r="J48" s="295">
        <v>27689.86</v>
      </c>
      <c r="K48" s="295">
        <v>22097.3</v>
      </c>
      <c r="L48" s="335">
        <v>26126.890000000003</v>
      </c>
      <c r="M48" s="1181">
        <v>22965.21</v>
      </c>
      <c r="N48" s="35">
        <f t="shared" si="0"/>
        <v>253424.05999999997</v>
      </c>
    </row>
    <row r="49" spans="1:14">
      <c r="A49" s="806" t="s">
        <v>2418</v>
      </c>
      <c r="B49" s="335">
        <v>142272.76</v>
      </c>
      <c r="C49" s="335">
        <v>109571.58</v>
      </c>
      <c r="D49" s="335">
        <v>145815.26</v>
      </c>
      <c r="E49" s="335">
        <v>225845.84</v>
      </c>
      <c r="F49" s="335">
        <v>247756.87</v>
      </c>
      <c r="G49" s="335">
        <v>168620.54</v>
      </c>
      <c r="H49" s="335">
        <v>144951.78999999998</v>
      </c>
      <c r="I49" s="335">
        <v>169375.52000000002</v>
      </c>
      <c r="J49" s="295">
        <v>179546.53000000003</v>
      </c>
      <c r="K49" s="295">
        <v>161356.01999999999</v>
      </c>
      <c r="L49" s="335">
        <v>168841.74</v>
      </c>
      <c r="M49" s="1181">
        <v>287023.17</v>
      </c>
      <c r="N49" s="35">
        <f t="shared" si="0"/>
        <v>2150977.62</v>
      </c>
    </row>
    <row r="50" spans="1:14">
      <c r="A50" s="806" t="s">
        <v>1455</v>
      </c>
      <c r="B50" s="335">
        <v>124470.43</v>
      </c>
      <c r="C50" s="335">
        <v>142390.26999999999</v>
      </c>
      <c r="D50" s="335">
        <v>129356.39</v>
      </c>
      <c r="E50" s="335">
        <v>178479.83</v>
      </c>
      <c r="F50" s="335">
        <v>169561.61</v>
      </c>
      <c r="G50" s="335">
        <v>166558.41</v>
      </c>
      <c r="H50" s="335">
        <v>89331.65</v>
      </c>
      <c r="I50" s="335">
        <v>178142.04</v>
      </c>
      <c r="J50" s="295">
        <v>171850.29000000004</v>
      </c>
      <c r="K50" s="295">
        <v>141561.17000000001</v>
      </c>
      <c r="L50" s="183">
        <v>152853</v>
      </c>
      <c r="M50" s="1181">
        <v>123367.36000000002</v>
      </c>
      <c r="N50" s="35">
        <f t="shared" si="0"/>
        <v>1767922.45</v>
      </c>
    </row>
    <row r="51" spans="1:14">
      <c r="A51" s="806" t="s">
        <v>1456</v>
      </c>
      <c r="B51" s="335">
        <v>0</v>
      </c>
      <c r="C51" s="335">
        <v>0</v>
      </c>
      <c r="D51" s="335">
        <v>344.97</v>
      </c>
      <c r="E51" s="335">
        <v>0</v>
      </c>
      <c r="F51" s="335">
        <v>254.81</v>
      </c>
      <c r="G51" s="335"/>
      <c r="H51" s="335"/>
      <c r="I51" s="335"/>
      <c r="J51" s="295">
        <v>0</v>
      </c>
      <c r="K51" s="295">
        <v>200</v>
      </c>
      <c r="L51" s="183">
        <v>71.59</v>
      </c>
      <c r="M51" s="183">
        <v>0</v>
      </c>
      <c r="N51" s="35">
        <f t="shared" si="0"/>
        <v>871.37</v>
      </c>
    </row>
    <row r="52" spans="1:14">
      <c r="A52" s="806" t="s">
        <v>2419</v>
      </c>
      <c r="B52" s="335">
        <v>17485.580000000002</v>
      </c>
      <c r="C52" s="335">
        <v>3594.81</v>
      </c>
      <c r="D52" s="335">
        <v>16617.650000000001</v>
      </c>
      <c r="E52" s="335">
        <v>12086.04</v>
      </c>
      <c r="F52" s="335">
        <v>34821.71</v>
      </c>
      <c r="G52" s="335">
        <v>19268.919999999998</v>
      </c>
      <c r="H52" s="335">
        <v>19277.690000000002</v>
      </c>
      <c r="I52" s="335">
        <v>17517.73</v>
      </c>
      <c r="J52" s="295">
        <v>17752.25</v>
      </c>
      <c r="K52" s="295">
        <v>19894.900000000001</v>
      </c>
      <c r="L52" s="183">
        <v>19933.349999999999</v>
      </c>
      <c r="M52" s="183">
        <v>15774.65</v>
      </c>
      <c r="N52" s="35">
        <f t="shared" si="0"/>
        <v>214025.28</v>
      </c>
    </row>
    <row r="53" spans="1:14">
      <c r="A53" s="806" t="s">
        <v>2420</v>
      </c>
      <c r="B53" s="335">
        <v>3307469.82</v>
      </c>
      <c r="C53" s="335">
        <v>794861.58000000007</v>
      </c>
      <c r="D53" s="335">
        <v>3272002.39</v>
      </c>
      <c r="E53" s="335">
        <v>4016456.65</v>
      </c>
      <c r="F53" s="335">
        <v>5504326.9899999993</v>
      </c>
      <c r="G53" s="335">
        <v>3263513.1700000018</v>
      </c>
      <c r="H53" s="335">
        <v>3035612.2700000014</v>
      </c>
      <c r="I53" s="335">
        <v>5456835.8499999996</v>
      </c>
      <c r="J53" s="295">
        <v>3816124.1500000022</v>
      </c>
      <c r="K53" s="295">
        <v>3673459.0199999996</v>
      </c>
      <c r="L53" s="183">
        <v>3668393.85</v>
      </c>
      <c r="M53" s="1181">
        <f>118317.76+4232355.23</f>
        <v>4350672.99</v>
      </c>
      <c r="N53" s="35">
        <f t="shared" si="0"/>
        <v>44159728.730000012</v>
      </c>
    </row>
    <row r="54" spans="1:14">
      <c r="A54" s="806" t="s">
        <v>1457</v>
      </c>
      <c r="B54" s="335">
        <v>595162.03999999992</v>
      </c>
      <c r="C54" s="335">
        <v>144538.49</v>
      </c>
      <c r="D54" s="335">
        <v>359727.13</v>
      </c>
      <c r="E54" s="335">
        <v>590984.52</v>
      </c>
      <c r="F54" s="335">
        <v>308969.78000000003</v>
      </c>
      <c r="G54" s="335">
        <v>219364.66999999998</v>
      </c>
      <c r="H54" s="335">
        <v>238403.52000000005</v>
      </c>
      <c r="I54" s="335">
        <v>145595.00999999989</v>
      </c>
      <c r="J54" s="295">
        <v>259550.72000000006</v>
      </c>
      <c r="K54" s="295">
        <v>146361.91999999993</v>
      </c>
      <c r="L54" s="183">
        <v>493961.76</v>
      </c>
      <c r="M54" s="1181">
        <f>4604.22+150985.22</f>
        <v>155589.44</v>
      </c>
      <c r="N54" s="35">
        <f t="shared" si="0"/>
        <v>3658208.9999999995</v>
      </c>
    </row>
    <row r="55" spans="1:14">
      <c r="A55" s="806" t="s">
        <v>1533</v>
      </c>
      <c r="B55" s="335">
        <v>-741109.32000000007</v>
      </c>
      <c r="C55" s="335">
        <v>-617403.57999999996</v>
      </c>
      <c r="D55" s="335">
        <v>-789092.77</v>
      </c>
      <c r="E55" s="335">
        <v>-811397.05</v>
      </c>
      <c r="F55" s="335">
        <v>-1352067.86</v>
      </c>
      <c r="G55" s="335">
        <v>-792383.87000000011</v>
      </c>
      <c r="H55" s="335">
        <v>-751304.95000000054</v>
      </c>
      <c r="I55" s="335">
        <v>-1224499.08</v>
      </c>
      <c r="J55" s="295">
        <v>-830705.48999999987</v>
      </c>
      <c r="K55" s="295">
        <v>-826688.17999999993</v>
      </c>
      <c r="L55" s="183">
        <v>-766344.02999999991</v>
      </c>
      <c r="M55" s="1181">
        <v>-971272.39999999932</v>
      </c>
      <c r="N55" s="35">
        <f t="shared" si="0"/>
        <v>-10474268.579999998</v>
      </c>
    </row>
    <row r="56" spans="1:14">
      <c r="A56" s="806" t="s">
        <v>1459</v>
      </c>
      <c r="B56" s="335">
        <v>4176969.8200000003</v>
      </c>
      <c r="C56" s="335">
        <v>5573121.54</v>
      </c>
      <c r="D56" s="335">
        <v>4366347.4499999993</v>
      </c>
      <c r="E56" s="335">
        <v>4593616.8800000008</v>
      </c>
      <c r="F56" s="335">
        <v>6516085.9099999992</v>
      </c>
      <c r="G56" s="335">
        <v>5222063.179999995</v>
      </c>
      <c r="H56" s="335">
        <v>4280013.9800000023</v>
      </c>
      <c r="I56" s="335">
        <v>4254689.3</v>
      </c>
      <c r="J56" s="295">
        <v>3645783.0200000028</v>
      </c>
      <c r="K56" s="295">
        <v>4188693.1100000069</v>
      </c>
      <c r="L56" s="183">
        <v>3809383.3000000031</v>
      </c>
      <c r="M56" s="1181">
        <v>4703006.0400000056</v>
      </c>
      <c r="N56" s="35">
        <f t="shared" ref="N56:N62" si="1">SUM(B56:M56)</f>
        <v>55329773.530000016</v>
      </c>
    </row>
    <row r="57" spans="1:14">
      <c r="A57" s="681" t="s">
        <v>2421</v>
      </c>
      <c r="B57" s="335">
        <v>4717.29</v>
      </c>
      <c r="C57" s="335">
        <v>4717.29</v>
      </c>
      <c r="D57" s="335">
        <v>4724.13</v>
      </c>
      <c r="E57" s="335">
        <v>4724.13</v>
      </c>
      <c r="F57" s="335">
        <v>4724.13</v>
      </c>
      <c r="G57" s="335">
        <v>4132.72</v>
      </c>
      <c r="H57" s="335">
        <v>4150.38</v>
      </c>
      <c r="I57" s="335">
        <v>4150.38</v>
      </c>
      <c r="J57" s="295">
        <v>4129.12</v>
      </c>
      <c r="K57" s="295">
        <v>4129.2700000000004</v>
      </c>
      <c r="L57" s="183">
        <v>4129.2700000000004</v>
      </c>
      <c r="M57" s="1181">
        <v>4290.51</v>
      </c>
      <c r="N57" s="35">
        <f t="shared" si="1"/>
        <v>52718.620000000017</v>
      </c>
    </row>
    <row r="58" spans="1:14">
      <c r="A58" s="806" t="s">
        <v>2422</v>
      </c>
      <c r="B58" s="335">
        <v>9247.66</v>
      </c>
      <c r="C58" s="335">
        <v>6967.62</v>
      </c>
      <c r="D58" s="335">
        <v>6324.78</v>
      </c>
      <c r="E58" s="335">
        <v>56372.74</v>
      </c>
      <c r="F58" s="335">
        <v>13227</v>
      </c>
      <c r="G58" s="335">
        <v>19751.010000000002</v>
      </c>
      <c r="H58" s="335">
        <v>4348.8499999999995</v>
      </c>
      <c r="I58" s="335">
        <v>20686.629999999997</v>
      </c>
      <c r="J58" s="295">
        <v>5442.38</v>
      </c>
      <c r="K58" s="295">
        <v>12253.2</v>
      </c>
      <c r="L58" s="183">
        <v>12156.26</v>
      </c>
      <c r="M58" s="1181">
        <v>14688.57</v>
      </c>
      <c r="N58" s="35">
        <f t="shared" si="1"/>
        <v>181466.70000000004</v>
      </c>
    </row>
    <row r="59" spans="1:14">
      <c r="A59" s="681" t="s">
        <v>2423</v>
      </c>
      <c r="B59" s="335">
        <v>661774.4800000001</v>
      </c>
      <c r="C59" s="335">
        <v>852755.79999999993</v>
      </c>
      <c r="D59" s="335">
        <v>403983.39999999997</v>
      </c>
      <c r="E59" s="335">
        <v>624891.85</v>
      </c>
      <c r="F59" s="335">
        <v>625960.47</v>
      </c>
      <c r="G59" s="335">
        <v>639119.0299999998</v>
      </c>
      <c r="H59" s="335">
        <v>489152.59</v>
      </c>
      <c r="I59" s="335">
        <v>543931.80999999982</v>
      </c>
      <c r="J59" s="295">
        <v>712827.62000000034</v>
      </c>
      <c r="K59" s="295">
        <v>694329.95999999961</v>
      </c>
      <c r="L59" s="183">
        <v>134067.18000000002</v>
      </c>
      <c r="M59" s="1181">
        <v>483928.15000000008</v>
      </c>
      <c r="N59" s="35">
        <f t="shared" si="1"/>
        <v>6866722.3399999999</v>
      </c>
    </row>
    <row r="60" spans="1:14">
      <c r="A60" s="806" t="s">
        <v>1458</v>
      </c>
      <c r="B60" s="335">
        <v>3420.08</v>
      </c>
      <c r="C60" s="335">
        <v>-2760.0099999999998</v>
      </c>
      <c r="D60" s="335">
        <v>75950.509999999995</v>
      </c>
      <c r="E60" s="335">
        <v>13439.140000000001</v>
      </c>
      <c r="F60" s="335">
        <v>-1540.65</v>
      </c>
      <c r="G60" s="335">
        <v>114913.62</v>
      </c>
      <c r="H60" s="335">
        <v>6660.6</v>
      </c>
      <c r="I60" s="335">
        <v>10922.849999999999</v>
      </c>
      <c r="J60" s="295">
        <v>92147.18</v>
      </c>
      <c r="K60" s="295">
        <v>1389.4299999999998</v>
      </c>
      <c r="L60" s="183">
        <v>-1711.52</v>
      </c>
      <c r="M60" s="1181">
        <v>87527.91</v>
      </c>
      <c r="N60" s="35">
        <f t="shared" si="1"/>
        <v>400359.14</v>
      </c>
    </row>
    <row r="61" spans="1:14">
      <c r="A61" s="806" t="s">
        <v>2424</v>
      </c>
      <c r="B61" s="335">
        <v>387188.25</v>
      </c>
      <c r="C61" s="335">
        <v>375370.89</v>
      </c>
      <c r="D61" s="335">
        <v>375366.04</v>
      </c>
      <c r="E61" s="335">
        <v>501589.07</v>
      </c>
      <c r="F61" s="335">
        <v>307370.10000000003</v>
      </c>
      <c r="G61" s="335">
        <v>319607.39999999997</v>
      </c>
      <c r="H61" s="335">
        <v>441728.36999999994</v>
      </c>
      <c r="I61" s="335">
        <v>412375.99000000005</v>
      </c>
      <c r="J61" s="295">
        <v>425339.94000000012</v>
      </c>
      <c r="K61" s="295">
        <v>391161.18</v>
      </c>
      <c r="L61" s="183">
        <v>392783.35</v>
      </c>
      <c r="M61" s="1181">
        <v>374657.09</v>
      </c>
      <c r="N61" s="35">
        <f t="shared" si="1"/>
        <v>4704537.67</v>
      </c>
    </row>
    <row r="62" spans="1:14">
      <c r="A62" s="681" t="s">
        <v>2425</v>
      </c>
      <c r="B62" s="335">
        <v>14287.11</v>
      </c>
      <c r="C62" s="335">
        <v>19203.589999999997</v>
      </c>
      <c r="D62" s="335">
        <v>15877.29</v>
      </c>
      <c r="E62" s="335">
        <v>24876.920000000002</v>
      </c>
      <c r="F62" s="335">
        <v>23890.46</v>
      </c>
      <c r="G62" s="335">
        <v>14783.609999999999</v>
      </c>
      <c r="H62" s="335">
        <v>13018.63</v>
      </c>
      <c r="I62" s="335">
        <v>21331.699999999997</v>
      </c>
      <c r="J62" s="295">
        <v>16708.940000000002</v>
      </c>
      <c r="K62" s="295">
        <v>24497.11</v>
      </c>
      <c r="L62" s="183">
        <v>24314.260000000002</v>
      </c>
      <c r="M62" s="183">
        <v>17873.23</v>
      </c>
      <c r="N62" s="35">
        <f t="shared" si="1"/>
        <v>230662.85</v>
      </c>
    </row>
    <row r="63" spans="1:14" ht="15">
      <c r="A63" s="805" t="s">
        <v>2426</v>
      </c>
      <c r="B63" s="809">
        <f t="shared" ref="B63:M63" si="2">SUM(B7:B62)</f>
        <v>10950340.639999999</v>
      </c>
      <c r="C63" s="809">
        <f t="shared" si="2"/>
        <v>9359260.7100000009</v>
      </c>
      <c r="D63" s="809">
        <f t="shared" si="2"/>
        <v>10941376.399999999</v>
      </c>
      <c r="E63" s="809">
        <f t="shared" si="2"/>
        <v>12949991.16</v>
      </c>
      <c r="F63" s="809">
        <f t="shared" si="2"/>
        <v>16016818.260000002</v>
      </c>
      <c r="G63" s="809">
        <f t="shared" si="2"/>
        <v>12134543.839999996</v>
      </c>
      <c r="H63" s="809">
        <f t="shared" si="2"/>
        <v>10629970.380000005</v>
      </c>
      <c r="I63" s="809">
        <f>SUM(I7:I62)</f>
        <v>12539427.470000001</v>
      </c>
      <c r="J63" s="809">
        <f t="shared" si="2"/>
        <v>11183830.790000005</v>
      </c>
      <c r="K63" s="809">
        <f t="shared" si="2"/>
        <v>11346461.160000004</v>
      </c>
      <c r="L63" s="1190">
        <f>SUM(L7:L62)</f>
        <v>10748517.760000002</v>
      </c>
      <c r="M63" s="1190">
        <f t="shared" si="2"/>
        <v>12824534.640000008</v>
      </c>
      <c r="N63" s="809">
        <f>SUM(B63:M63)</f>
        <v>141625073.21000001</v>
      </c>
    </row>
    <row r="65" spans="2:14">
      <c r="B65" s="11">
        <f>SUM(B7:B62)-B63</f>
        <v>0</v>
      </c>
      <c r="C65" s="11">
        <f>SUM(C7:C62)-C63</f>
        <v>0</v>
      </c>
      <c r="D65" s="11">
        <f t="shared" ref="D65:N65" si="3">SUM(D7:D62)-D63</f>
        <v>0</v>
      </c>
      <c r="E65" s="11">
        <f t="shared" si="3"/>
        <v>0</v>
      </c>
      <c r="F65" s="11">
        <f t="shared" si="3"/>
        <v>0</v>
      </c>
      <c r="G65" s="11">
        <f t="shared" si="3"/>
        <v>0</v>
      </c>
      <c r="H65" s="11">
        <f t="shared" si="3"/>
        <v>0</v>
      </c>
      <c r="I65" s="11">
        <f t="shared" si="3"/>
        <v>0</v>
      </c>
      <c r="J65" s="11">
        <f t="shared" si="3"/>
        <v>0</v>
      </c>
      <c r="K65" s="11">
        <f t="shared" si="3"/>
        <v>0</v>
      </c>
      <c r="L65" s="11">
        <f t="shared" si="3"/>
        <v>0</v>
      </c>
      <c r="M65" s="11">
        <f t="shared" si="3"/>
        <v>0</v>
      </c>
      <c r="N65" s="11">
        <f t="shared" si="3"/>
        <v>0</v>
      </c>
    </row>
    <row r="67" spans="2:14">
      <c r="B67" s="237"/>
      <c r="C67" s="237"/>
      <c r="D67" s="237"/>
      <c r="E67" s="237"/>
      <c r="F67" s="237"/>
      <c r="G67" s="237"/>
      <c r="H67" s="237"/>
      <c r="I67" s="237"/>
      <c r="J67" s="237"/>
      <c r="K67" s="237"/>
    </row>
    <row r="68" spans="2:14">
      <c r="B68" s="11"/>
      <c r="C68" s="11"/>
      <c r="D68" s="11"/>
      <c r="E68" s="11"/>
      <c r="F68" s="11"/>
      <c r="G68" s="11"/>
      <c r="H68" s="11"/>
      <c r="I68" s="11"/>
      <c r="J68" s="11"/>
      <c r="K68" s="11"/>
    </row>
  </sheetData>
  <autoFilter ref="B6:N63" xr:uid="{07E82B75-3836-4A83-B1F1-30680281C992}"/>
  <dataValidations count="1">
    <dataValidation type="list" allowBlank="1" showInputMessage="1" sqref="B6:M6" xr:uid="{22179ED0-2396-4625-8D1E-B5DFE82B8246}">
      <formula1>"..."</formula1>
    </dataValidation>
  </dataValidation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4F704-0434-4E4B-BFC7-14D4AB10A5BF}">
  <dimension ref="A1:O101"/>
  <sheetViews>
    <sheetView showGridLines="0" zoomScale="85" zoomScaleNormal="85" workbookViewId="0">
      <pane xSplit="2" ySplit="6" topLeftCell="F58" activePane="bottomRight" state="frozen"/>
      <selection activeCell="P181" sqref="P181"/>
      <selection pane="topRight" activeCell="P181" sqref="P181"/>
      <selection pane="bottomLeft" activeCell="P181" sqref="P181"/>
      <selection pane="bottomRight" activeCell="P181" sqref="P181"/>
    </sheetView>
  </sheetViews>
  <sheetFormatPr defaultRowHeight="12.75"/>
  <cols>
    <col min="1" max="1" width="12.5703125" bestFit="1" customWidth="1"/>
    <col min="2" max="2" width="58.42578125" bestFit="1" customWidth="1"/>
    <col min="3" max="14" width="21.140625" customWidth="1"/>
    <col min="15" max="15" width="12.5703125" bestFit="1" customWidth="1"/>
  </cols>
  <sheetData>
    <row r="1" spans="1:15">
      <c r="A1" s="4" t="s">
        <v>2427</v>
      </c>
    </row>
    <row r="2" spans="1:15">
      <c r="A2" s="4" t="s">
        <v>2428</v>
      </c>
    </row>
    <row r="3" spans="1:15">
      <c r="A3" s="4" t="s">
        <v>2384</v>
      </c>
    </row>
    <row r="4" spans="1:15">
      <c r="C4" s="662" t="s">
        <v>1743</v>
      </c>
      <c r="D4" s="662" t="s">
        <v>1743</v>
      </c>
      <c r="E4" s="662" t="s">
        <v>1743</v>
      </c>
      <c r="F4" s="662" t="s">
        <v>1743</v>
      </c>
      <c r="G4" s="662" t="s">
        <v>1743</v>
      </c>
      <c r="H4" s="662" t="s">
        <v>1744</v>
      </c>
      <c r="I4" s="662" t="s">
        <v>1744</v>
      </c>
      <c r="J4" s="662" t="s">
        <v>1744</v>
      </c>
      <c r="K4" s="662" t="s">
        <v>1744</v>
      </c>
      <c r="L4" s="662" t="s">
        <v>1744</v>
      </c>
      <c r="M4" s="662" t="s">
        <v>1744</v>
      </c>
      <c r="N4" s="662" t="s">
        <v>1744</v>
      </c>
    </row>
    <row r="5" spans="1:15">
      <c r="C5" s="662" t="s">
        <v>1515</v>
      </c>
      <c r="D5" s="662" t="s">
        <v>1516</v>
      </c>
      <c r="E5" s="662" t="s">
        <v>1517</v>
      </c>
      <c r="F5" s="662" t="s">
        <v>1518</v>
      </c>
      <c r="G5" s="662" t="s">
        <v>1519</v>
      </c>
      <c r="H5" s="662" t="s">
        <v>1520</v>
      </c>
      <c r="I5" s="662" t="s">
        <v>1521</v>
      </c>
      <c r="J5" s="662" t="s">
        <v>1522</v>
      </c>
      <c r="K5" s="662" t="s">
        <v>1523</v>
      </c>
      <c r="L5" s="662" t="s">
        <v>1524</v>
      </c>
      <c r="M5" s="662" t="s">
        <v>1525</v>
      </c>
      <c r="N5" s="662" t="s">
        <v>1526</v>
      </c>
    </row>
    <row r="6" spans="1:15">
      <c r="A6" s="663" t="s">
        <v>848</v>
      </c>
      <c r="B6" s="663" t="s">
        <v>3</v>
      </c>
      <c r="C6" s="662" t="s">
        <v>1608</v>
      </c>
      <c r="D6" s="662" t="s">
        <v>1608</v>
      </c>
      <c r="E6" s="662" t="s">
        <v>1608</v>
      </c>
      <c r="F6" s="662" t="s">
        <v>1608</v>
      </c>
      <c r="G6" s="662" t="s">
        <v>1608</v>
      </c>
      <c r="H6" s="662" t="s">
        <v>1608</v>
      </c>
      <c r="I6" s="662" t="s">
        <v>1608</v>
      </c>
      <c r="J6" s="662" t="s">
        <v>1608</v>
      </c>
      <c r="K6" s="662" t="s">
        <v>1608</v>
      </c>
      <c r="L6" s="662" t="s">
        <v>1608</v>
      </c>
      <c r="M6" s="662" t="s">
        <v>1608</v>
      </c>
      <c r="N6" s="662" t="s">
        <v>1608</v>
      </c>
    </row>
    <row r="7" spans="1:15">
      <c r="A7" t="s">
        <v>2429</v>
      </c>
      <c r="B7" t="s">
        <v>2430</v>
      </c>
      <c r="C7" s="35">
        <v>0</v>
      </c>
      <c r="D7" s="35">
        <v>0</v>
      </c>
      <c r="E7" s="35">
        <v>0</v>
      </c>
      <c r="F7" s="35">
        <v>0</v>
      </c>
      <c r="G7" s="35">
        <v>0</v>
      </c>
      <c r="H7" s="35">
        <v>0</v>
      </c>
      <c r="I7" s="35">
        <v>0</v>
      </c>
      <c r="J7" s="35">
        <v>0</v>
      </c>
      <c r="K7" s="35">
        <v>0</v>
      </c>
      <c r="L7" s="35">
        <v>0</v>
      </c>
      <c r="M7" s="35">
        <f t="shared" ref="M7:M13" si="0">AVERAGE(C7:L7)</f>
        <v>0</v>
      </c>
      <c r="N7" s="35">
        <f t="shared" ref="N7:N13" si="1">+M7</f>
        <v>0</v>
      </c>
      <c r="O7" s="11">
        <f t="shared" ref="O7:O70" si="2">SUM(C7:N7)</f>
        <v>0</v>
      </c>
    </row>
    <row r="8" spans="1:15">
      <c r="A8" t="s">
        <v>2431</v>
      </c>
      <c r="B8" t="s">
        <v>2432</v>
      </c>
      <c r="C8" s="35">
        <v>0</v>
      </c>
      <c r="D8" s="35">
        <v>0</v>
      </c>
      <c r="E8" s="35">
        <v>0</v>
      </c>
      <c r="F8" s="35">
        <v>0</v>
      </c>
      <c r="G8" s="35">
        <v>0</v>
      </c>
      <c r="H8" s="35">
        <v>0</v>
      </c>
      <c r="I8" s="35">
        <v>0</v>
      </c>
      <c r="J8" s="35">
        <v>0</v>
      </c>
      <c r="K8" s="35">
        <v>0</v>
      </c>
      <c r="L8" s="35">
        <v>0</v>
      </c>
      <c r="M8" s="35">
        <f t="shared" si="0"/>
        <v>0</v>
      </c>
      <c r="N8" s="35">
        <f t="shared" si="1"/>
        <v>0</v>
      </c>
      <c r="O8" s="11">
        <f t="shared" si="2"/>
        <v>0</v>
      </c>
    </row>
    <row r="9" spans="1:15">
      <c r="A9" t="s">
        <v>2433</v>
      </c>
      <c r="B9" t="s">
        <v>2434</v>
      </c>
      <c r="C9" s="35">
        <v>0</v>
      </c>
      <c r="D9" s="35">
        <v>0</v>
      </c>
      <c r="E9" s="35">
        <v>0</v>
      </c>
      <c r="F9" s="35">
        <v>0</v>
      </c>
      <c r="G9" s="35">
        <v>0</v>
      </c>
      <c r="H9" s="35">
        <v>0</v>
      </c>
      <c r="I9" s="35">
        <v>0</v>
      </c>
      <c r="J9" s="35">
        <v>0</v>
      </c>
      <c r="K9" s="35">
        <v>0</v>
      </c>
      <c r="L9" s="35">
        <v>0</v>
      </c>
      <c r="M9" s="35">
        <f t="shared" si="0"/>
        <v>0</v>
      </c>
      <c r="N9" s="35">
        <f t="shared" si="1"/>
        <v>0</v>
      </c>
      <c r="O9" s="11">
        <f t="shared" si="2"/>
        <v>0</v>
      </c>
    </row>
    <row r="10" spans="1:15">
      <c r="A10" t="s">
        <v>2435</v>
      </c>
      <c r="B10" t="s">
        <v>2436</v>
      </c>
      <c r="C10" s="35">
        <v>0</v>
      </c>
      <c r="D10" s="35">
        <v>0</v>
      </c>
      <c r="E10" s="35">
        <v>0</v>
      </c>
      <c r="F10" s="35">
        <v>0</v>
      </c>
      <c r="G10" s="35">
        <v>0</v>
      </c>
      <c r="H10" s="35">
        <v>0</v>
      </c>
      <c r="I10" s="35">
        <v>0</v>
      </c>
      <c r="J10" s="35">
        <v>0</v>
      </c>
      <c r="K10" s="35">
        <v>0</v>
      </c>
      <c r="L10" s="35">
        <v>0</v>
      </c>
      <c r="M10" s="35">
        <f t="shared" si="0"/>
        <v>0</v>
      </c>
      <c r="N10" s="35">
        <f t="shared" si="1"/>
        <v>0</v>
      </c>
      <c r="O10" s="11">
        <f t="shared" si="2"/>
        <v>0</v>
      </c>
    </row>
    <row r="11" spans="1:15">
      <c r="A11" t="s">
        <v>2437</v>
      </c>
      <c r="B11" t="s">
        <v>2438</v>
      </c>
      <c r="C11" s="35">
        <v>0</v>
      </c>
      <c r="D11" s="35">
        <v>0</v>
      </c>
      <c r="E11" s="35">
        <v>0</v>
      </c>
      <c r="F11" s="35">
        <v>0</v>
      </c>
      <c r="G11" s="35">
        <v>0</v>
      </c>
      <c r="H11" s="35">
        <v>0</v>
      </c>
      <c r="I11" s="35">
        <v>0</v>
      </c>
      <c r="J11" s="35">
        <v>0</v>
      </c>
      <c r="K11" s="35">
        <v>0</v>
      </c>
      <c r="L11" s="35">
        <v>0</v>
      </c>
      <c r="M11" s="35">
        <f t="shared" si="0"/>
        <v>0</v>
      </c>
      <c r="N11" s="35">
        <f t="shared" si="1"/>
        <v>0</v>
      </c>
      <c r="O11" s="11">
        <f t="shared" si="2"/>
        <v>0</v>
      </c>
    </row>
    <row r="12" spans="1:15">
      <c r="A12" t="s">
        <v>2439</v>
      </c>
      <c r="B12" t="s">
        <v>2440</v>
      </c>
      <c r="C12" s="183">
        <v>0</v>
      </c>
      <c r="D12" s="183">
        <v>0</v>
      </c>
      <c r="E12" s="183">
        <v>0</v>
      </c>
      <c r="F12" s="183">
        <v>0</v>
      </c>
      <c r="G12" s="183">
        <v>0</v>
      </c>
      <c r="H12" s="183">
        <v>0</v>
      </c>
      <c r="I12" s="183">
        <v>0</v>
      </c>
      <c r="J12" s="183">
        <v>0</v>
      </c>
      <c r="K12" s="183">
        <v>0</v>
      </c>
      <c r="L12" s="183">
        <v>0</v>
      </c>
      <c r="M12" s="183">
        <f t="shared" si="0"/>
        <v>0</v>
      </c>
      <c r="N12" s="183">
        <f t="shared" si="1"/>
        <v>0</v>
      </c>
      <c r="O12" s="11">
        <f t="shared" si="2"/>
        <v>0</v>
      </c>
    </row>
    <row r="13" spans="1:15">
      <c r="A13" t="s">
        <v>2441</v>
      </c>
      <c r="B13" t="s">
        <v>2442</v>
      </c>
      <c r="C13" s="183">
        <v>0</v>
      </c>
      <c r="D13" s="183">
        <v>0</v>
      </c>
      <c r="E13" s="183">
        <v>0</v>
      </c>
      <c r="F13" s="183">
        <v>0</v>
      </c>
      <c r="G13" s="183">
        <v>0</v>
      </c>
      <c r="H13" s="183">
        <v>0</v>
      </c>
      <c r="I13" s="183">
        <v>0</v>
      </c>
      <c r="J13" s="183">
        <v>0</v>
      </c>
      <c r="K13" s="183">
        <v>0</v>
      </c>
      <c r="L13" s="183">
        <v>0</v>
      </c>
      <c r="M13" s="183">
        <f t="shared" si="0"/>
        <v>0</v>
      </c>
      <c r="N13" s="183">
        <f t="shared" si="1"/>
        <v>0</v>
      </c>
      <c r="O13" s="11">
        <f t="shared" si="2"/>
        <v>0</v>
      </c>
    </row>
    <row r="14" spans="1:15">
      <c r="A14" t="s">
        <v>2443</v>
      </c>
      <c r="B14" t="s">
        <v>1994</v>
      </c>
      <c r="C14" s="183">
        <v>2385382.0499999998</v>
      </c>
      <c r="D14" s="183">
        <v>2276718.1800000002</v>
      </c>
      <c r="E14" s="183">
        <v>2877947.0399999996</v>
      </c>
      <c r="F14" s="183">
        <v>2510227.14</v>
      </c>
      <c r="G14" s="183">
        <v>2384986.19</v>
      </c>
      <c r="H14" s="183">
        <v>2359046.9400000009</v>
      </c>
      <c r="I14" s="183">
        <v>2435862.0400000014</v>
      </c>
      <c r="J14" s="183">
        <v>2330692.5800000015</v>
      </c>
      <c r="K14" s="183">
        <v>2461140.33</v>
      </c>
      <c r="L14" s="183">
        <v>2528765.8800000013</v>
      </c>
      <c r="M14" s="183">
        <v>2514385.5899999994</v>
      </c>
      <c r="N14" s="183">
        <v>2549510.7400000002</v>
      </c>
      <c r="O14" s="11">
        <f t="shared" si="2"/>
        <v>29614664.700000003</v>
      </c>
    </row>
    <row r="15" spans="1:15">
      <c r="A15" t="s">
        <v>2444</v>
      </c>
      <c r="B15" t="s">
        <v>1295</v>
      </c>
      <c r="C15" s="183">
        <v>0</v>
      </c>
      <c r="D15" s="183">
        <v>0</v>
      </c>
      <c r="E15" s="183">
        <v>0</v>
      </c>
      <c r="F15" s="183">
        <v>0</v>
      </c>
      <c r="G15" s="183">
        <v>0</v>
      </c>
      <c r="H15" s="183">
        <v>0</v>
      </c>
      <c r="I15" s="183">
        <v>0</v>
      </c>
      <c r="J15" s="183">
        <v>0</v>
      </c>
      <c r="K15" s="183">
        <v>705070.15</v>
      </c>
      <c r="L15" s="183">
        <v>705070.14</v>
      </c>
      <c r="M15" s="11">
        <v>705070.37</v>
      </c>
      <c r="N15" s="183">
        <v>0</v>
      </c>
      <c r="O15" s="11">
        <f t="shared" si="2"/>
        <v>2115210.66</v>
      </c>
    </row>
    <row r="16" spans="1:15">
      <c r="A16" s="31" t="s">
        <v>1946</v>
      </c>
      <c r="B16" t="s">
        <v>1263</v>
      </c>
      <c r="C16" s="183">
        <v>653912.04</v>
      </c>
      <c r="D16" s="183">
        <v>653912.05000000005</v>
      </c>
      <c r="E16" s="183">
        <v>1135358.3699999999</v>
      </c>
      <c r="F16" s="183">
        <v>705483.10000000009</v>
      </c>
      <c r="G16" s="183">
        <v>705500.03</v>
      </c>
      <c r="H16" s="183">
        <v>705070.46</v>
      </c>
      <c r="I16" s="183">
        <v>705070.27</v>
      </c>
      <c r="J16" s="183">
        <v>705070.38</v>
      </c>
      <c r="K16" s="183"/>
      <c r="L16" s="183"/>
      <c r="M16" s="183">
        <v>0</v>
      </c>
      <c r="N16" s="183">
        <v>705070.16</v>
      </c>
      <c r="O16" s="11">
        <f t="shared" si="2"/>
        <v>6674446.8600000003</v>
      </c>
    </row>
    <row r="17" spans="1:15">
      <c r="A17" t="s">
        <v>2445</v>
      </c>
      <c r="B17" t="s">
        <v>437</v>
      </c>
      <c r="C17" s="183">
        <v>0</v>
      </c>
      <c r="D17" s="183">
        <v>0</v>
      </c>
      <c r="E17" s="183">
        <v>0</v>
      </c>
      <c r="F17" s="183">
        <v>0</v>
      </c>
      <c r="G17" s="183">
        <v>0</v>
      </c>
      <c r="H17" s="183">
        <v>0</v>
      </c>
      <c r="I17" s="183">
        <v>0</v>
      </c>
      <c r="J17" s="183">
        <v>0</v>
      </c>
      <c r="K17" s="183">
        <v>0</v>
      </c>
      <c r="L17" s="183">
        <v>0</v>
      </c>
      <c r="M17" s="183">
        <f>AVERAGE(C17:L17)</f>
        <v>0</v>
      </c>
      <c r="N17" s="183">
        <f>+M17</f>
        <v>0</v>
      </c>
      <c r="O17" s="11">
        <f t="shared" si="2"/>
        <v>0</v>
      </c>
    </row>
    <row r="18" spans="1:15">
      <c r="A18" t="s">
        <v>2446</v>
      </c>
      <c r="B18" t="s">
        <v>424</v>
      </c>
      <c r="C18" s="183">
        <v>7436.17</v>
      </c>
      <c r="D18" s="183">
        <v>8643.36</v>
      </c>
      <c r="E18" s="183">
        <v>8418.24</v>
      </c>
      <c r="F18" s="183">
        <v>5018.04</v>
      </c>
      <c r="G18" s="183">
        <v>10325.119999999999</v>
      </c>
      <c r="H18" s="183">
        <v>523905.11</v>
      </c>
      <c r="I18" s="183">
        <v>128272.36</v>
      </c>
      <c r="J18" s="183">
        <v>60624.54</v>
      </c>
      <c r="K18" s="183">
        <v>13915.420000000002</v>
      </c>
      <c r="L18" s="183">
        <v>10057.279999999999</v>
      </c>
      <c r="M18" s="11">
        <v>5368.36</v>
      </c>
      <c r="N18" s="183">
        <v>-143515.13</v>
      </c>
      <c r="O18" s="11">
        <f t="shared" si="2"/>
        <v>638468.87000000011</v>
      </c>
    </row>
    <row r="19" spans="1:15">
      <c r="A19" t="s">
        <v>2447</v>
      </c>
      <c r="B19" t="s">
        <v>426</v>
      </c>
      <c r="C19" s="183">
        <v>2918873.38</v>
      </c>
      <c r="D19" s="183">
        <v>2663268.61</v>
      </c>
      <c r="E19" s="183">
        <v>2962487.08</v>
      </c>
      <c r="F19" s="183">
        <v>3347202.78</v>
      </c>
      <c r="G19" s="183">
        <v>3818722.8</v>
      </c>
      <c r="H19" s="183">
        <v>3812466.25</v>
      </c>
      <c r="I19" s="183">
        <v>4368786.2700000005</v>
      </c>
      <c r="J19" s="183">
        <v>2107172.4500000002</v>
      </c>
      <c r="K19" s="183">
        <v>3522992.3</v>
      </c>
      <c r="L19" s="183">
        <v>3486552.3099999996</v>
      </c>
      <c r="M19" s="11">
        <v>3219531.33</v>
      </c>
      <c r="N19" s="183">
        <v>3386909.26</v>
      </c>
      <c r="O19" s="11">
        <f t="shared" si="2"/>
        <v>39614964.819999993</v>
      </c>
    </row>
    <row r="20" spans="1:15">
      <c r="A20" t="s">
        <v>2448</v>
      </c>
      <c r="B20" t="s">
        <v>428</v>
      </c>
      <c r="C20" s="183">
        <v>-2322066.6100000003</v>
      </c>
      <c r="D20" s="183">
        <v>-2145486.59</v>
      </c>
      <c r="E20" s="183">
        <v>-2391158.91</v>
      </c>
      <c r="F20" s="183">
        <v>-2546156.4700000002</v>
      </c>
      <c r="G20" s="183">
        <v>-2917222.28</v>
      </c>
      <c r="H20" s="183">
        <v>-3321114.02</v>
      </c>
      <c r="I20" s="183">
        <v>-2992168.6599999997</v>
      </c>
      <c r="J20" s="183">
        <v>-1962673.42</v>
      </c>
      <c r="K20" s="183">
        <v>-2629250.5000000005</v>
      </c>
      <c r="L20" s="183">
        <v>-2711835.58</v>
      </c>
      <c r="M20" s="11">
        <v>-2435813.0999999996</v>
      </c>
      <c r="N20" s="183">
        <v>-2521403.17</v>
      </c>
      <c r="O20" s="11">
        <f t="shared" si="2"/>
        <v>-30896349.310000002</v>
      </c>
    </row>
    <row r="21" spans="1:15">
      <c r="A21" t="s">
        <v>2449</v>
      </c>
      <c r="B21" t="s">
        <v>435</v>
      </c>
      <c r="C21" s="183">
        <v>14337</v>
      </c>
      <c r="D21" s="183">
        <v>14337</v>
      </c>
      <c r="E21" s="183">
        <v>14337.000000000002</v>
      </c>
      <c r="F21" s="183">
        <v>14337</v>
      </c>
      <c r="G21" s="183">
        <v>14337.000000000002</v>
      </c>
      <c r="H21" s="183">
        <v>16887.999999999996</v>
      </c>
      <c r="I21" s="183">
        <v>16888</v>
      </c>
      <c r="J21" s="183">
        <v>16887.999999999996</v>
      </c>
      <c r="K21" s="183">
        <v>16887.999999999996</v>
      </c>
      <c r="L21" s="183">
        <v>16888.000000000004</v>
      </c>
      <c r="M21" s="11">
        <v>16888</v>
      </c>
      <c r="N21" s="183">
        <v>16888</v>
      </c>
      <c r="O21" s="11">
        <f t="shared" si="2"/>
        <v>189901</v>
      </c>
    </row>
    <row r="22" spans="1:15">
      <c r="A22" t="s">
        <v>2450</v>
      </c>
      <c r="B22" t="s">
        <v>432</v>
      </c>
      <c r="C22" s="183">
        <v>2228.65</v>
      </c>
      <c r="D22" s="183">
        <v>2494.59</v>
      </c>
      <c r="E22" s="183">
        <v>1969.94</v>
      </c>
      <c r="F22" s="183">
        <v>1219.25</v>
      </c>
      <c r="G22" s="183">
        <v>-44206.640000000007</v>
      </c>
      <c r="H22" s="183">
        <v>171603.20000000001</v>
      </c>
      <c r="I22" s="183">
        <v>31042.699999999997</v>
      </c>
      <c r="J22" s="183">
        <v>5622.89</v>
      </c>
      <c r="K22" s="183">
        <v>2080.94</v>
      </c>
      <c r="L22" s="183">
        <v>2125.4899999999998</v>
      </c>
      <c r="M22" s="11">
        <v>1928.6000000000001</v>
      </c>
      <c r="N22" s="183">
        <v>1444.38</v>
      </c>
      <c r="O22" s="11">
        <f t="shared" si="2"/>
        <v>179553.99000000002</v>
      </c>
    </row>
    <row r="23" spans="1:15">
      <c r="A23" t="s">
        <v>2451</v>
      </c>
      <c r="B23" t="s">
        <v>439</v>
      </c>
      <c r="C23" s="183">
        <v>33.999999999999993</v>
      </c>
      <c r="D23" s="183">
        <v>34</v>
      </c>
      <c r="E23" s="183">
        <v>34</v>
      </c>
      <c r="F23" s="183">
        <v>34</v>
      </c>
      <c r="G23" s="183">
        <v>34</v>
      </c>
      <c r="H23" s="183">
        <v>34.000000000000007</v>
      </c>
      <c r="I23" s="183">
        <v>34.000000000000007</v>
      </c>
      <c r="J23" s="183">
        <v>34.000000000000007</v>
      </c>
      <c r="K23" s="183">
        <v>5000</v>
      </c>
      <c r="L23" s="183">
        <v>0</v>
      </c>
      <c r="M23" s="183">
        <v>0</v>
      </c>
      <c r="N23" s="183">
        <v>0</v>
      </c>
      <c r="O23" s="11">
        <f t="shared" si="2"/>
        <v>5272</v>
      </c>
    </row>
    <row r="24" spans="1:15">
      <c r="A24" t="s">
        <v>2029</v>
      </c>
      <c r="B24" s="681" t="s">
        <v>2030</v>
      </c>
      <c r="C24" s="183"/>
      <c r="D24" s="183"/>
      <c r="E24" s="183"/>
      <c r="F24" s="183"/>
      <c r="G24" s="183"/>
      <c r="H24" s="183"/>
      <c r="I24" s="183"/>
      <c r="J24" s="183"/>
      <c r="K24" s="183"/>
      <c r="L24" s="183">
        <v>23</v>
      </c>
      <c r="M24" s="183">
        <f>AVERAGE(C24:L24)</f>
        <v>23</v>
      </c>
      <c r="N24" s="183">
        <v>23</v>
      </c>
      <c r="O24" s="11">
        <f t="shared" si="2"/>
        <v>69</v>
      </c>
    </row>
    <row r="25" spans="1:15">
      <c r="A25" t="s">
        <v>2452</v>
      </c>
      <c r="B25" t="s">
        <v>2000</v>
      </c>
      <c r="C25" s="183">
        <v>0</v>
      </c>
      <c r="D25" s="183">
        <v>0</v>
      </c>
      <c r="E25" s="183">
        <v>0</v>
      </c>
      <c r="F25" s="183">
        <v>0</v>
      </c>
      <c r="G25" s="183">
        <v>0</v>
      </c>
      <c r="H25" s="183">
        <v>0</v>
      </c>
      <c r="I25" s="183">
        <v>0</v>
      </c>
      <c r="J25" s="183">
        <v>0</v>
      </c>
      <c r="K25" s="183">
        <v>0</v>
      </c>
      <c r="L25" s="183">
        <v>0</v>
      </c>
      <c r="M25" s="183">
        <f>AVERAGE(C25:L25)</f>
        <v>0</v>
      </c>
      <c r="N25" s="183">
        <f>+M25</f>
        <v>0</v>
      </c>
      <c r="O25" s="11">
        <f t="shared" si="2"/>
        <v>0</v>
      </c>
    </row>
    <row r="26" spans="1:15">
      <c r="A26" s="776" t="s">
        <v>1898</v>
      </c>
      <c r="B26" t="s">
        <v>2234</v>
      </c>
      <c r="C26" s="183">
        <v>0</v>
      </c>
      <c r="D26" s="183">
        <v>0</v>
      </c>
      <c r="E26" s="183">
        <v>0</v>
      </c>
      <c r="F26" s="183">
        <v>0</v>
      </c>
      <c r="G26" s="183">
        <v>0</v>
      </c>
      <c r="H26" s="183">
        <v>0</v>
      </c>
      <c r="I26" s="183">
        <v>0</v>
      </c>
      <c r="J26" s="183">
        <v>0</v>
      </c>
      <c r="K26" s="183">
        <v>0</v>
      </c>
      <c r="L26" s="183">
        <v>0</v>
      </c>
      <c r="M26" s="11">
        <v>10407.86</v>
      </c>
      <c r="N26" s="183">
        <v>0</v>
      </c>
      <c r="O26" s="11">
        <f t="shared" si="2"/>
        <v>10407.86</v>
      </c>
    </row>
    <row r="27" spans="1:15">
      <c r="A27" t="s">
        <v>2453</v>
      </c>
      <c r="B27" t="s">
        <v>1396</v>
      </c>
      <c r="C27" s="183">
        <v>0</v>
      </c>
      <c r="D27" s="183">
        <v>0</v>
      </c>
      <c r="E27" s="183">
        <v>0</v>
      </c>
      <c r="F27" s="183">
        <v>0</v>
      </c>
      <c r="G27" s="183">
        <v>0</v>
      </c>
      <c r="H27" s="183">
        <v>0</v>
      </c>
      <c r="I27" s="183">
        <v>0</v>
      </c>
      <c r="J27" s="183">
        <v>0</v>
      </c>
      <c r="K27" s="183">
        <v>0</v>
      </c>
      <c r="L27" s="183">
        <v>0</v>
      </c>
      <c r="M27" s="183">
        <f>AVERAGE(C27:L27)</f>
        <v>0</v>
      </c>
      <c r="N27" s="183">
        <f>+M27</f>
        <v>0</v>
      </c>
      <c r="O27" s="11">
        <f t="shared" si="2"/>
        <v>0</v>
      </c>
    </row>
    <row r="28" spans="1:15">
      <c r="A28" t="s">
        <v>2454</v>
      </c>
      <c r="B28" t="s">
        <v>2034</v>
      </c>
      <c r="C28" s="183">
        <v>2205.2299999999996</v>
      </c>
      <c r="D28" s="183">
        <v>0</v>
      </c>
      <c r="E28" s="183">
        <v>0</v>
      </c>
      <c r="F28" s="183">
        <v>0</v>
      </c>
      <c r="G28" s="183">
        <v>0</v>
      </c>
      <c r="H28" s="183">
        <v>0</v>
      </c>
      <c r="I28" s="183">
        <v>0</v>
      </c>
      <c r="J28" s="183">
        <v>457.98</v>
      </c>
      <c r="K28" s="183">
        <v>0</v>
      </c>
      <c r="L28" s="183">
        <v>0</v>
      </c>
      <c r="M28" s="183">
        <v>0</v>
      </c>
      <c r="N28" s="183">
        <v>0</v>
      </c>
      <c r="O28" s="11">
        <f t="shared" si="2"/>
        <v>2663.2099999999996</v>
      </c>
    </row>
    <row r="29" spans="1:15">
      <c r="A29" t="s">
        <v>2455</v>
      </c>
      <c r="B29" t="s">
        <v>2036</v>
      </c>
      <c r="C29" s="183">
        <v>0</v>
      </c>
      <c r="D29" s="183">
        <v>0</v>
      </c>
      <c r="E29" s="183">
        <v>0</v>
      </c>
      <c r="F29" s="183">
        <v>0</v>
      </c>
      <c r="G29" s="183">
        <v>0</v>
      </c>
      <c r="H29" s="183">
        <v>0</v>
      </c>
      <c r="I29" s="183">
        <v>12500</v>
      </c>
      <c r="J29" s="183">
        <v>12499.999999999998</v>
      </c>
      <c r="K29" s="183">
        <v>0</v>
      </c>
      <c r="L29" s="183">
        <v>0</v>
      </c>
      <c r="M29" s="183">
        <v>0</v>
      </c>
      <c r="N29" s="183">
        <v>0</v>
      </c>
      <c r="O29" s="11">
        <f t="shared" si="2"/>
        <v>25000</v>
      </c>
    </row>
    <row r="30" spans="1:15">
      <c r="A30" t="s">
        <v>2456</v>
      </c>
      <c r="B30" t="s">
        <v>2038</v>
      </c>
      <c r="C30" s="183">
        <v>12500</v>
      </c>
      <c r="D30" s="183">
        <v>12500</v>
      </c>
      <c r="E30" s="183">
        <v>12500</v>
      </c>
      <c r="F30" s="183">
        <v>12500</v>
      </c>
      <c r="G30" s="183">
        <v>25000</v>
      </c>
      <c r="H30" s="183">
        <v>0</v>
      </c>
      <c r="I30" s="183">
        <v>0</v>
      </c>
      <c r="J30" s="183">
        <v>0</v>
      </c>
      <c r="K30" s="183">
        <v>0</v>
      </c>
      <c r="L30" s="183">
        <v>25000</v>
      </c>
      <c r="M30" s="183">
        <v>12500</v>
      </c>
      <c r="N30" s="183">
        <v>12500</v>
      </c>
      <c r="O30" s="11">
        <f t="shared" si="2"/>
        <v>125000</v>
      </c>
    </row>
    <row r="31" spans="1:15">
      <c r="A31" t="s">
        <v>2457</v>
      </c>
      <c r="B31" t="s">
        <v>2040</v>
      </c>
      <c r="C31" s="183">
        <v>0</v>
      </c>
      <c r="D31" s="183">
        <v>0</v>
      </c>
      <c r="E31" s="183">
        <v>4442.7700000000004</v>
      </c>
      <c r="F31" s="183">
        <v>280</v>
      </c>
      <c r="G31" s="183">
        <v>2500</v>
      </c>
      <c r="H31" s="183">
        <v>28924.21</v>
      </c>
      <c r="I31" s="183">
        <v>3484.93</v>
      </c>
      <c r="J31" s="183">
        <v>0</v>
      </c>
      <c r="K31" s="183">
        <v>0</v>
      </c>
      <c r="L31" s="183">
        <v>200</v>
      </c>
      <c r="M31" s="183">
        <v>0</v>
      </c>
      <c r="N31" s="183">
        <v>550</v>
      </c>
      <c r="O31" s="11">
        <f t="shared" si="2"/>
        <v>40381.909999999996</v>
      </c>
    </row>
    <row r="32" spans="1:15">
      <c r="A32" s="776" t="s">
        <v>2458</v>
      </c>
      <c r="B32" t="s">
        <v>2459</v>
      </c>
      <c r="C32" s="183">
        <v>15390.9</v>
      </c>
      <c r="D32" s="183">
        <v>8251.1200000000008</v>
      </c>
      <c r="E32" s="183">
        <v>10631.26</v>
      </c>
      <c r="F32" s="183">
        <v>12601.75</v>
      </c>
      <c r="G32" s="183">
        <v>23079.200000000001</v>
      </c>
      <c r="H32" s="183">
        <v>-1076.0899999999999</v>
      </c>
      <c r="I32" s="183">
        <v>0</v>
      </c>
      <c r="J32" s="183">
        <v>0</v>
      </c>
      <c r="K32" s="183">
        <v>12595.01</v>
      </c>
      <c r="L32" s="183">
        <v>13156.199999999999</v>
      </c>
      <c r="M32" s="11">
        <v>14359.85</v>
      </c>
      <c r="N32" s="183">
        <v>16455.3</v>
      </c>
      <c r="O32" s="11">
        <f t="shared" si="2"/>
        <v>125444.5</v>
      </c>
    </row>
    <row r="33" spans="1:15">
      <c r="A33" s="776" t="s">
        <v>2460</v>
      </c>
      <c r="B33" t="s">
        <v>2461</v>
      </c>
      <c r="C33" s="183">
        <v>18594.79</v>
      </c>
      <c r="D33" s="183">
        <v>13526.35</v>
      </c>
      <c r="E33" s="183">
        <v>14877.43</v>
      </c>
      <c r="F33" s="183">
        <v>14716.34</v>
      </c>
      <c r="G33" s="183">
        <v>35228.980000000003</v>
      </c>
      <c r="H33" s="183">
        <v>0</v>
      </c>
      <c r="I33" s="183">
        <v>0</v>
      </c>
      <c r="J33" s="183">
        <v>0</v>
      </c>
      <c r="K33" s="183">
        <v>18320.25</v>
      </c>
      <c r="L33" s="183">
        <v>16445.34</v>
      </c>
      <c r="M33" s="11">
        <v>13449.03</v>
      </c>
      <c r="N33" s="183">
        <v>25619.280000000002</v>
      </c>
      <c r="O33" s="11">
        <f t="shared" si="2"/>
        <v>170777.79</v>
      </c>
    </row>
    <row r="34" spans="1:15">
      <c r="A34" t="s">
        <v>2462</v>
      </c>
      <c r="B34" t="s">
        <v>2463</v>
      </c>
      <c r="C34" s="183">
        <v>93803.69</v>
      </c>
      <c r="D34" s="183">
        <v>101867.85999999999</v>
      </c>
      <c r="E34" s="183">
        <v>34127.21</v>
      </c>
      <c r="F34" s="183">
        <v>52832.840000000004</v>
      </c>
      <c r="G34" s="183">
        <v>88335.43</v>
      </c>
      <c r="H34" s="183">
        <v>45806.65</v>
      </c>
      <c r="I34" s="183">
        <v>40689.47</v>
      </c>
      <c r="J34" s="183">
        <v>43542.39</v>
      </c>
      <c r="K34" s="183">
        <v>60976.07</v>
      </c>
      <c r="L34" s="183">
        <v>41892.42</v>
      </c>
      <c r="M34" s="11">
        <v>56249.25</v>
      </c>
      <c r="N34" s="183">
        <v>52940.65</v>
      </c>
      <c r="O34" s="11">
        <f t="shared" si="2"/>
        <v>713063.93</v>
      </c>
    </row>
    <row r="35" spans="1:15">
      <c r="A35" t="s">
        <v>2464</v>
      </c>
      <c r="B35" t="s">
        <v>2465</v>
      </c>
      <c r="C35" s="183">
        <v>0</v>
      </c>
      <c r="D35" s="183">
        <v>0</v>
      </c>
      <c r="E35" s="183">
        <v>0</v>
      </c>
      <c r="F35" s="183">
        <v>0</v>
      </c>
      <c r="G35" s="183">
        <v>0</v>
      </c>
      <c r="H35" s="183">
        <v>0</v>
      </c>
      <c r="I35" s="183">
        <v>0</v>
      </c>
      <c r="J35" s="183">
        <v>0</v>
      </c>
      <c r="K35" s="183">
        <v>0</v>
      </c>
      <c r="L35" s="183">
        <v>0</v>
      </c>
      <c r="M35" s="183">
        <f>AVERAGE(C35:L35)</f>
        <v>0</v>
      </c>
      <c r="N35" s="183">
        <f>+M35</f>
        <v>0</v>
      </c>
      <c r="O35" s="11">
        <f t="shared" si="2"/>
        <v>0</v>
      </c>
    </row>
    <row r="36" spans="1:15">
      <c r="A36" t="s">
        <v>2466</v>
      </c>
      <c r="B36" t="s">
        <v>2467</v>
      </c>
      <c r="C36" s="183">
        <v>0</v>
      </c>
      <c r="D36" s="183">
        <v>0</v>
      </c>
      <c r="E36" s="183">
        <v>0</v>
      </c>
      <c r="F36" s="183">
        <v>0</v>
      </c>
      <c r="G36" s="183">
        <v>0</v>
      </c>
      <c r="H36" s="183">
        <v>0</v>
      </c>
      <c r="I36" s="183">
        <v>0</v>
      </c>
      <c r="J36" s="183">
        <v>0</v>
      </c>
      <c r="K36" s="183">
        <v>0</v>
      </c>
      <c r="L36" s="183">
        <v>0</v>
      </c>
      <c r="M36" s="183">
        <f>AVERAGE(C36:L36)</f>
        <v>0</v>
      </c>
      <c r="N36" s="183">
        <f>+M36</f>
        <v>0</v>
      </c>
      <c r="O36" s="11">
        <f t="shared" si="2"/>
        <v>0</v>
      </c>
    </row>
    <row r="37" spans="1:15">
      <c r="A37" t="s">
        <v>2468</v>
      </c>
      <c r="B37" t="s">
        <v>2469</v>
      </c>
      <c r="C37" s="183">
        <v>0</v>
      </c>
      <c r="D37" s="183">
        <v>0</v>
      </c>
      <c r="E37" s="183">
        <v>0</v>
      </c>
      <c r="F37" s="183">
        <v>0</v>
      </c>
      <c r="G37" s="183">
        <v>0</v>
      </c>
      <c r="H37" s="183">
        <v>0</v>
      </c>
      <c r="I37" s="183">
        <v>0</v>
      </c>
      <c r="J37" s="183">
        <v>0</v>
      </c>
      <c r="K37" s="183">
        <v>0</v>
      </c>
      <c r="L37" s="183">
        <v>0</v>
      </c>
      <c r="M37" s="183">
        <f>AVERAGE(C37:L37)</f>
        <v>0</v>
      </c>
      <c r="N37" s="183">
        <f>+M37</f>
        <v>0</v>
      </c>
      <c r="O37" s="11">
        <f t="shared" si="2"/>
        <v>0</v>
      </c>
    </row>
    <row r="38" spans="1:15">
      <c r="A38" t="s">
        <v>2470</v>
      </c>
      <c r="B38" t="s">
        <v>2471</v>
      </c>
      <c r="C38" s="183">
        <v>0</v>
      </c>
      <c r="D38" s="183">
        <v>0</v>
      </c>
      <c r="E38" s="183">
        <v>0</v>
      </c>
      <c r="F38" s="183">
        <v>0</v>
      </c>
      <c r="G38" s="183">
        <v>0</v>
      </c>
      <c r="H38" s="183">
        <v>33342.86</v>
      </c>
      <c r="I38" s="183">
        <v>22539.25</v>
      </c>
      <c r="J38" s="183">
        <v>15166.6</v>
      </c>
      <c r="K38" s="183">
        <v>0</v>
      </c>
      <c r="L38" s="183">
        <v>0</v>
      </c>
      <c r="M38" s="183">
        <v>0</v>
      </c>
      <c r="N38" s="183">
        <v>0</v>
      </c>
      <c r="O38" s="11">
        <f t="shared" si="2"/>
        <v>71048.710000000006</v>
      </c>
    </row>
    <row r="39" spans="1:15">
      <c r="A39" t="s">
        <v>2472</v>
      </c>
      <c r="B39" t="s">
        <v>2473</v>
      </c>
      <c r="C39" s="183">
        <v>0</v>
      </c>
      <c r="D39" s="183">
        <v>0</v>
      </c>
      <c r="E39" s="183">
        <v>0</v>
      </c>
      <c r="F39" s="183">
        <v>0</v>
      </c>
      <c r="G39" s="183">
        <v>0</v>
      </c>
      <c r="H39" s="183">
        <v>8931.0300000000007</v>
      </c>
      <c r="I39" s="183">
        <v>13612.5</v>
      </c>
      <c r="J39" s="183">
        <v>13970.15</v>
      </c>
      <c r="K39" s="183">
        <v>0</v>
      </c>
      <c r="L39" s="183">
        <v>0</v>
      </c>
      <c r="M39" s="183">
        <v>0</v>
      </c>
      <c r="N39" s="183">
        <v>0</v>
      </c>
      <c r="O39" s="11">
        <f t="shared" si="2"/>
        <v>36513.68</v>
      </c>
    </row>
    <row r="40" spans="1:15">
      <c r="A40" t="s">
        <v>2474</v>
      </c>
      <c r="B40" t="s">
        <v>2475</v>
      </c>
      <c r="C40" s="183">
        <v>0</v>
      </c>
      <c r="D40" s="183">
        <v>0</v>
      </c>
      <c r="E40" s="183">
        <v>0</v>
      </c>
      <c r="F40" s="183">
        <v>2650.71</v>
      </c>
      <c r="G40" s="183">
        <v>-597.54999999999995</v>
      </c>
      <c r="H40" s="183">
        <v>16013.9</v>
      </c>
      <c r="I40" s="183">
        <v>17198.02</v>
      </c>
      <c r="J40" s="183">
        <v>14719.18</v>
      </c>
      <c r="K40" s="183">
        <v>0</v>
      </c>
      <c r="L40" s="183">
        <v>0</v>
      </c>
      <c r="M40" s="183">
        <v>0</v>
      </c>
      <c r="N40" s="183">
        <v>0</v>
      </c>
      <c r="O40" s="11">
        <f t="shared" si="2"/>
        <v>49984.26</v>
      </c>
    </row>
    <row r="41" spans="1:15">
      <c r="A41" s="776" t="s">
        <v>1972</v>
      </c>
      <c r="B41" t="s">
        <v>1358</v>
      </c>
      <c r="C41" s="183">
        <v>9686.33</v>
      </c>
      <c r="D41" s="183">
        <v>1998.3399999999997</v>
      </c>
      <c r="E41" s="183">
        <v>2759.77</v>
      </c>
      <c r="F41" s="183">
        <v>-1672.81</v>
      </c>
      <c r="G41" s="183">
        <v>0</v>
      </c>
      <c r="H41" s="183">
        <v>0</v>
      </c>
      <c r="I41" s="183">
        <v>0</v>
      </c>
      <c r="J41" s="183">
        <v>0</v>
      </c>
      <c r="K41" s="183">
        <v>0</v>
      </c>
      <c r="L41" s="183">
        <v>0</v>
      </c>
      <c r="M41" s="183">
        <v>0</v>
      </c>
      <c r="N41" s="183">
        <v>0</v>
      </c>
      <c r="O41" s="11">
        <f t="shared" si="2"/>
        <v>12771.630000000001</v>
      </c>
    </row>
    <row r="42" spans="1:15">
      <c r="A42" s="776" t="s">
        <v>1359</v>
      </c>
      <c r="B42" t="s">
        <v>1360</v>
      </c>
      <c r="C42" s="183">
        <v>198.84</v>
      </c>
      <c r="D42" s="183">
        <v>3692.04</v>
      </c>
      <c r="E42" s="183">
        <v>-545.51</v>
      </c>
      <c r="F42" s="183">
        <v>806.08</v>
      </c>
      <c r="G42" s="183">
        <v>-543.21</v>
      </c>
      <c r="H42" s="183">
        <v>0</v>
      </c>
      <c r="I42" s="183">
        <v>0</v>
      </c>
      <c r="J42" s="183">
        <v>0</v>
      </c>
      <c r="K42" s="183">
        <v>0</v>
      </c>
      <c r="L42" s="183">
        <v>0</v>
      </c>
      <c r="M42" s="183">
        <v>0</v>
      </c>
      <c r="N42" s="183">
        <v>0</v>
      </c>
      <c r="O42" s="11">
        <f t="shared" si="2"/>
        <v>3608.24</v>
      </c>
    </row>
    <row r="43" spans="1:15">
      <c r="A43" s="776" t="s">
        <v>1361</v>
      </c>
      <c r="B43" t="s">
        <v>2476</v>
      </c>
      <c r="C43" s="183">
        <v>28731.52</v>
      </c>
      <c r="D43" s="183">
        <v>18461.8</v>
      </c>
      <c r="E43" s="183">
        <v>25363.89</v>
      </c>
      <c r="F43" s="183">
        <v>34177.89</v>
      </c>
      <c r="G43" s="183">
        <v>20478.16</v>
      </c>
      <c r="H43" s="183">
        <v>0</v>
      </c>
      <c r="I43" s="183">
        <v>0</v>
      </c>
      <c r="J43" s="183">
        <v>0</v>
      </c>
      <c r="K43" s="183">
        <v>0</v>
      </c>
      <c r="L43" s="183">
        <v>0</v>
      </c>
      <c r="M43" s="183">
        <v>0</v>
      </c>
      <c r="N43" s="183">
        <v>0</v>
      </c>
      <c r="O43" s="11">
        <f t="shared" si="2"/>
        <v>127213.26</v>
      </c>
    </row>
    <row r="44" spans="1:15">
      <c r="A44" s="776" t="s">
        <v>1975</v>
      </c>
      <c r="B44" t="s">
        <v>2477</v>
      </c>
      <c r="C44" s="183">
        <v>4411.38</v>
      </c>
      <c r="D44" s="183">
        <v>3014.31</v>
      </c>
      <c r="E44" s="183">
        <v>10881.47</v>
      </c>
      <c r="F44" s="183">
        <v>6245.33</v>
      </c>
      <c r="G44" s="183">
        <v>2996.74</v>
      </c>
      <c r="H44" s="183">
        <v>4856.1499999999996</v>
      </c>
      <c r="I44" s="183">
        <v>7420.84</v>
      </c>
      <c r="J44" s="183">
        <v>8109.33</v>
      </c>
      <c r="K44" s="183">
        <v>10681.42</v>
      </c>
      <c r="L44" s="183">
        <v>9012.0800000000017</v>
      </c>
      <c r="M44" s="11">
        <v>10556.74</v>
      </c>
      <c r="N44" s="183">
        <v>9977.3799999999992</v>
      </c>
      <c r="O44" s="11">
        <f t="shared" si="2"/>
        <v>88163.170000000013</v>
      </c>
    </row>
    <row r="45" spans="1:15">
      <c r="A45" s="776" t="s">
        <v>1368</v>
      </c>
      <c r="B45" t="s">
        <v>1369</v>
      </c>
      <c r="C45" s="183">
        <v>-5603.16</v>
      </c>
      <c r="D45" s="183">
        <v>0</v>
      </c>
      <c r="E45" s="183">
        <v>34609.050000000003</v>
      </c>
      <c r="F45" s="183">
        <v>41434.060000000005</v>
      </c>
      <c r="G45" s="183">
        <v>52583.22</v>
      </c>
      <c r="H45" s="183">
        <v>0</v>
      </c>
      <c r="I45" s="183">
        <v>0</v>
      </c>
      <c r="J45" s="183">
        <v>0</v>
      </c>
      <c r="K45" s="183">
        <v>0</v>
      </c>
      <c r="L45" s="183">
        <v>10265.08</v>
      </c>
      <c r="M45" s="11">
        <v>6312.69</v>
      </c>
      <c r="N45" s="183">
        <v>3665.61</v>
      </c>
      <c r="O45" s="11">
        <f t="shared" si="2"/>
        <v>143266.54999999999</v>
      </c>
    </row>
    <row r="46" spans="1:15">
      <c r="A46" s="776" t="s">
        <v>1372</v>
      </c>
      <c r="B46" t="s">
        <v>2478</v>
      </c>
      <c r="C46" s="183">
        <v>0</v>
      </c>
      <c r="D46" s="183">
        <v>0</v>
      </c>
      <c r="E46" s="183">
        <v>0</v>
      </c>
      <c r="F46" s="183">
        <v>0</v>
      </c>
      <c r="G46" s="183">
        <v>6747.9</v>
      </c>
      <c r="H46" s="183">
        <v>0</v>
      </c>
      <c r="I46" s="183">
        <v>0</v>
      </c>
      <c r="J46" s="183">
        <v>0</v>
      </c>
      <c r="K46" s="183">
        <v>0</v>
      </c>
      <c r="L46" s="183">
        <v>0</v>
      </c>
      <c r="M46" s="183">
        <v>0</v>
      </c>
      <c r="N46" s="183">
        <v>0</v>
      </c>
      <c r="O46" s="11">
        <f t="shared" si="2"/>
        <v>6747.9</v>
      </c>
    </row>
    <row r="47" spans="1:15">
      <c r="A47" s="865" t="s">
        <v>1979</v>
      </c>
      <c r="B47" t="s">
        <v>1376</v>
      </c>
      <c r="C47" s="183">
        <v>0</v>
      </c>
      <c r="D47" s="183">
        <v>0</v>
      </c>
      <c r="E47" s="183">
        <v>0</v>
      </c>
      <c r="F47" s="183">
        <v>0</v>
      </c>
      <c r="G47" s="183">
        <v>0</v>
      </c>
      <c r="H47" s="183">
        <v>0</v>
      </c>
      <c r="I47" s="183">
        <v>0</v>
      </c>
      <c r="J47" s="183">
        <v>0</v>
      </c>
      <c r="K47" s="183">
        <v>27226.639999999999</v>
      </c>
      <c r="L47" s="183">
        <v>26554.68</v>
      </c>
      <c r="M47" s="11">
        <v>20193.060000000001</v>
      </c>
      <c r="N47" s="183">
        <v>17398.14</v>
      </c>
      <c r="O47" s="11">
        <f t="shared" si="2"/>
        <v>91372.52</v>
      </c>
    </row>
    <row r="48" spans="1:15">
      <c r="A48" t="s">
        <v>2479</v>
      </c>
      <c r="B48" t="s">
        <v>2480</v>
      </c>
      <c r="C48" s="183">
        <v>93460.46</v>
      </c>
      <c r="D48" s="183">
        <v>63546.840000000004</v>
      </c>
      <c r="E48" s="183">
        <v>107615.43000000001</v>
      </c>
      <c r="F48" s="183">
        <v>128386.54</v>
      </c>
      <c r="G48" s="183">
        <v>218725.75999999998</v>
      </c>
      <c r="H48" s="183">
        <v>242527.55</v>
      </c>
      <c r="I48" s="183">
        <v>286573.11</v>
      </c>
      <c r="J48" s="183">
        <v>449861.58999999997</v>
      </c>
      <c r="K48" s="183">
        <v>278794.36999999994</v>
      </c>
      <c r="L48" s="183">
        <v>290189.09999999986</v>
      </c>
      <c r="M48" s="11">
        <v>182660.05</v>
      </c>
      <c r="N48" s="183">
        <v>187736.07</v>
      </c>
      <c r="O48" s="11">
        <f t="shared" si="2"/>
        <v>2530076.8699999992</v>
      </c>
    </row>
    <row r="49" spans="1:15">
      <c r="A49" s="776" t="s">
        <v>1377</v>
      </c>
      <c r="B49" t="s">
        <v>2481</v>
      </c>
      <c r="C49" s="183">
        <v>116410.58</v>
      </c>
      <c r="D49" s="183">
        <v>110470.41</v>
      </c>
      <c r="E49" s="183">
        <v>112257.05</v>
      </c>
      <c r="F49" s="183">
        <v>123463.37</v>
      </c>
      <c r="G49" s="183">
        <v>225974.75</v>
      </c>
      <c r="H49" s="183">
        <v>0</v>
      </c>
      <c r="I49" s="183">
        <v>0</v>
      </c>
      <c r="J49" s="183">
        <v>0</v>
      </c>
      <c r="K49" s="183">
        <v>144540.95999999996</v>
      </c>
      <c r="L49" s="183">
        <v>119109.48000000001</v>
      </c>
      <c r="M49" s="11">
        <v>106611.84999999999</v>
      </c>
      <c r="N49" s="183">
        <v>129360.07</v>
      </c>
      <c r="O49" s="11">
        <f t="shared" si="2"/>
        <v>1188198.52</v>
      </c>
    </row>
    <row r="50" spans="1:15">
      <c r="A50" s="776" t="s">
        <v>2482</v>
      </c>
      <c r="B50" t="s">
        <v>2483</v>
      </c>
      <c r="C50" s="183">
        <v>116753.39</v>
      </c>
      <c r="D50" s="183">
        <v>104374.45</v>
      </c>
      <c r="E50" s="183">
        <v>94637.52</v>
      </c>
      <c r="F50" s="183">
        <v>108048.63</v>
      </c>
      <c r="G50" s="183">
        <v>169432.83000000002</v>
      </c>
      <c r="H50" s="183">
        <v>103113.49</v>
      </c>
      <c r="I50" s="183">
        <v>108190.90000000001</v>
      </c>
      <c r="J50" s="183">
        <v>125746.04999999999</v>
      </c>
      <c r="K50" s="183">
        <v>0</v>
      </c>
      <c r="L50" s="183">
        <v>0</v>
      </c>
      <c r="M50" s="183">
        <v>0</v>
      </c>
      <c r="N50" s="183">
        <v>172099.79</v>
      </c>
      <c r="O50" s="11">
        <f t="shared" si="2"/>
        <v>1102397.05</v>
      </c>
    </row>
    <row r="51" spans="1:15">
      <c r="A51" s="866" t="s">
        <v>1165</v>
      </c>
      <c r="B51" t="s">
        <v>1166</v>
      </c>
      <c r="C51" s="183">
        <v>0</v>
      </c>
      <c r="D51" s="183">
        <v>633.76</v>
      </c>
      <c r="E51" s="183">
        <v>25.66</v>
      </c>
      <c r="F51" s="183">
        <v>-85.28</v>
      </c>
      <c r="G51" s="183">
        <v>18089.509999999998</v>
      </c>
      <c r="H51" s="183">
        <v>5335.76</v>
      </c>
      <c r="I51" s="183">
        <v>22725.9</v>
      </c>
      <c r="J51" s="183">
        <v>33472.340000000004</v>
      </c>
      <c r="K51" s="183">
        <v>-3122.07</v>
      </c>
      <c r="L51" s="183">
        <v>0</v>
      </c>
      <c r="M51" s="183">
        <v>9443.4</v>
      </c>
      <c r="N51" s="183">
        <v>-1899.81</v>
      </c>
      <c r="O51" s="11">
        <f t="shared" si="2"/>
        <v>84619.169999999984</v>
      </c>
    </row>
    <row r="52" spans="1:15">
      <c r="A52" s="866" t="s">
        <v>1171</v>
      </c>
      <c r="B52" t="s">
        <v>2484</v>
      </c>
      <c r="C52" s="183">
        <v>0</v>
      </c>
      <c r="D52" s="183">
        <v>0</v>
      </c>
      <c r="E52" s="183">
        <v>0</v>
      </c>
      <c r="F52" s="183">
        <v>0</v>
      </c>
      <c r="G52" s="183">
        <v>0</v>
      </c>
      <c r="H52" s="183">
        <v>0</v>
      </c>
      <c r="I52" s="183">
        <v>0</v>
      </c>
      <c r="J52" s="183">
        <v>0</v>
      </c>
      <c r="K52" s="183">
        <v>0</v>
      </c>
      <c r="L52" s="183">
        <v>0</v>
      </c>
      <c r="M52" s="183">
        <f>AVERAGE(C52:L52)</f>
        <v>0</v>
      </c>
      <c r="N52" s="183">
        <f>+M52</f>
        <v>0</v>
      </c>
      <c r="O52" s="11">
        <f t="shared" si="2"/>
        <v>0</v>
      </c>
    </row>
    <row r="53" spans="1:15">
      <c r="A53" s="866" t="s">
        <v>1177</v>
      </c>
      <c r="B53" t="s">
        <v>2485</v>
      </c>
      <c r="C53" s="183">
        <v>0</v>
      </c>
      <c r="D53" s="183">
        <v>0</v>
      </c>
      <c r="E53" s="183">
        <v>0</v>
      </c>
      <c r="F53" s="183">
        <v>0</v>
      </c>
      <c r="G53" s="183">
        <v>0</v>
      </c>
      <c r="H53" s="183">
        <v>31031.19</v>
      </c>
      <c r="I53" s="183">
        <v>8425.56</v>
      </c>
      <c r="J53" s="183">
        <v>-3025.32</v>
      </c>
      <c r="K53" s="183">
        <v>0</v>
      </c>
      <c r="L53" s="183">
        <v>0</v>
      </c>
      <c r="M53" s="183">
        <v>0</v>
      </c>
      <c r="N53" s="183">
        <v>0</v>
      </c>
      <c r="O53" s="11">
        <f t="shared" si="2"/>
        <v>36431.43</v>
      </c>
    </row>
    <row r="54" spans="1:15">
      <c r="A54" t="s">
        <v>2486</v>
      </c>
      <c r="B54" t="s">
        <v>2487</v>
      </c>
      <c r="C54" s="183">
        <v>84704.51</v>
      </c>
      <c r="D54" s="183">
        <v>54322.890000000007</v>
      </c>
      <c r="E54" s="183">
        <v>59152.39</v>
      </c>
      <c r="F54" s="183">
        <v>185141.83000000002</v>
      </c>
      <c r="G54" s="183">
        <v>135886.18</v>
      </c>
      <c r="H54" s="183">
        <v>-30924.939999999995</v>
      </c>
      <c r="I54" s="183">
        <v>63507.060000000005</v>
      </c>
      <c r="J54" s="183">
        <v>118007.46999999999</v>
      </c>
      <c r="K54" s="183">
        <v>44594.04</v>
      </c>
      <c r="L54" s="183">
        <v>166970.64000000001</v>
      </c>
      <c r="M54" s="11">
        <v>-8264.4700000000012</v>
      </c>
      <c r="N54" s="183">
        <v>-1785.9699999999998</v>
      </c>
      <c r="O54" s="11">
        <f t="shared" si="2"/>
        <v>871311.63000000012</v>
      </c>
    </row>
    <row r="55" spans="1:15">
      <c r="A55" t="s">
        <v>2488</v>
      </c>
      <c r="B55" t="s">
        <v>2489</v>
      </c>
      <c r="C55" s="183">
        <v>-145086.03</v>
      </c>
      <c r="D55" s="183">
        <v>-225332.66</v>
      </c>
      <c r="E55" s="183">
        <v>-134090.25</v>
      </c>
      <c r="F55" s="183">
        <v>-155530.34</v>
      </c>
      <c r="G55" s="183">
        <v>-138855.74</v>
      </c>
      <c r="H55" s="183">
        <v>-202514.94000000006</v>
      </c>
      <c r="I55" s="183">
        <v>-230450.67999999996</v>
      </c>
      <c r="J55" s="183">
        <v>-108346.10000000003</v>
      </c>
      <c r="K55" s="183">
        <v>-190445.13000000009</v>
      </c>
      <c r="L55" s="183">
        <v>-183419.26999999993</v>
      </c>
      <c r="M55" s="11">
        <v>-77579.609999999971</v>
      </c>
      <c r="N55" s="183">
        <v>-138557.07000000004</v>
      </c>
      <c r="O55" s="11">
        <f t="shared" si="2"/>
        <v>-1930207.8200000003</v>
      </c>
    </row>
    <row r="56" spans="1:15">
      <c r="A56" t="s">
        <v>2490</v>
      </c>
      <c r="B56" t="s">
        <v>2491</v>
      </c>
      <c r="C56" s="183">
        <v>31466.600000000002</v>
      </c>
      <c r="D56" s="183">
        <v>142155.87</v>
      </c>
      <c r="E56" s="183">
        <v>246474.77000000002</v>
      </c>
      <c r="F56" s="183">
        <v>233493.88</v>
      </c>
      <c r="G56" s="183">
        <v>302493.67</v>
      </c>
      <c r="H56" s="183">
        <v>255226.17</v>
      </c>
      <c r="I56" s="183">
        <v>158609.16</v>
      </c>
      <c r="J56" s="183">
        <v>188923.93000000008</v>
      </c>
      <c r="K56" s="183">
        <v>219291.46000000002</v>
      </c>
      <c r="L56" s="183">
        <v>260408.02000000002</v>
      </c>
      <c r="M56" s="11">
        <v>225033.33</v>
      </c>
      <c r="N56" s="183">
        <v>1094223.8900000001</v>
      </c>
      <c r="O56" s="11">
        <f t="shared" si="2"/>
        <v>3357800.75</v>
      </c>
    </row>
    <row r="57" spans="1:15">
      <c r="A57" t="s">
        <v>2492</v>
      </c>
      <c r="B57" t="s">
        <v>2493</v>
      </c>
      <c r="C57" s="183">
        <v>348468.95</v>
      </c>
      <c r="D57" s="183">
        <v>321158.74</v>
      </c>
      <c r="E57" s="183">
        <v>425518.29000000004</v>
      </c>
      <c r="F57" s="183">
        <v>655954.24</v>
      </c>
      <c r="G57" s="183">
        <v>715439.17</v>
      </c>
      <c r="H57" s="183">
        <v>520185.88000000012</v>
      </c>
      <c r="I57" s="183">
        <v>394727.29000000004</v>
      </c>
      <c r="J57" s="183">
        <v>748953.43999999983</v>
      </c>
      <c r="K57" s="183">
        <v>492989.3</v>
      </c>
      <c r="L57" s="183">
        <v>539700.37999999989</v>
      </c>
      <c r="M57" s="11">
        <v>454530.63999999984</v>
      </c>
      <c r="N57" s="183">
        <f>17689.31+513016.49</f>
        <v>530705.80000000005</v>
      </c>
      <c r="O57" s="11">
        <f t="shared" si="2"/>
        <v>6148332.1200000001</v>
      </c>
    </row>
    <row r="58" spans="1:15">
      <c r="A58" t="s">
        <v>2494</v>
      </c>
      <c r="B58" t="s">
        <v>2495</v>
      </c>
      <c r="C58" s="183">
        <v>288999.27999999997</v>
      </c>
      <c r="D58" s="183">
        <v>241730.04</v>
      </c>
      <c r="E58" s="183">
        <v>263091.43</v>
      </c>
      <c r="F58" s="183">
        <v>292794.01</v>
      </c>
      <c r="G58" s="183">
        <v>358622.24</v>
      </c>
      <c r="H58" s="183">
        <v>356938.56000000017</v>
      </c>
      <c r="I58" s="183">
        <v>255323.97999999995</v>
      </c>
      <c r="J58" s="183">
        <v>277462.37999999995</v>
      </c>
      <c r="K58" s="183">
        <v>287884.65999999997</v>
      </c>
      <c r="L58" s="183">
        <v>293201.95</v>
      </c>
      <c r="M58" s="11">
        <v>281411.25999999989</v>
      </c>
      <c r="N58" s="1181">
        <v>595127.91999999993</v>
      </c>
      <c r="O58" s="11">
        <f t="shared" si="2"/>
        <v>3792587.71</v>
      </c>
    </row>
    <row r="59" spans="1:15">
      <c r="A59" s="776" t="s">
        <v>2496</v>
      </c>
      <c r="B59" t="s">
        <v>2495</v>
      </c>
      <c r="C59" s="183">
        <v>0</v>
      </c>
      <c r="D59" s="183">
        <v>0</v>
      </c>
      <c r="E59" s="183">
        <v>0</v>
      </c>
      <c r="F59" s="183">
        <v>0</v>
      </c>
      <c r="G59" s="183">
        <v>0</v>
      </c>
      <c r="H59" s="183">
        <v>0</v>
      </c>
      <c r="I59" s="183">
        <v>0</v>
      </c>
      <c r="J59" s="183">
        <v>0</v>
      </c>
      <c r="K59" s="183">
        <v>0</v>
      </c>
      <c r="L59" s="183">
        <v>0</v>
      </c>
      <c r="M59" s="183">
        <f>AVERAGE(C59:L59)</f>
        <v>0</v>
      </c>
      <c r="N59" s="183">
        <f>+M59</f>
        <v>0</v>
      </c>
      <c r="O59" s="11">
        <f t="shared" si="2"/>
        <v>0</v>
      </c>
    </row>
    <row r="60" spans="1:15">
      <c r="A60" t="s">
        <v>2497</v>
      </c>
      <c r="B60" t="s">
        <v>2498</v>
      </c>
      <c r="C60" s="183">
        <v>0</v>
      </c>
      <c r="D60" s="183">
        <v>0</v>
      </c>
      <c r="E60" s="183">
        <v>0</v>
      </c>
      <c r="F60" s="183">
        <v>0</v>
      </c>
      <c r="G60" s="183">
        <v>0</v>
      </c>
      <c r="H60" s="183">
        <v>0</v>
      </c>
      <c r="I60" s="183">
        <v>0</v>
      </c>
      <c r="J60" s="183">
        <v>0</v>
      </c>
      <c r="K60" s="183">
        <v>0</v>
      </c>
      <c r="L60" s="183">
        <v>0</v>
      </c>
      <c r="M60" s="183">
        <f>AVERAGE(C60:L60)</f>
        <v>0</v>
      </c>
      <c r="N60" s="183">
        <f>+M60</f>
        <v>0</v>
      </c>
      <c r="O60" s="11">
        <f t="shared" si="2"/>
        <v>0</v>
      </c>
    </row>
    <row r="61" spans="1:15">
      <c r="A61" t="s">
        <v>2499</v>
      </c>
      <c r="B61" t="s">
        <v>2500</v>
      </c>
      <c r="C61" s="183">
        <v>33721.760000000002</v>
      </c>
      <c r="D61" s="183">
        <v>35337.65</v>
      </c>
      <c r="E61" s="183">
        <v>53143.18</v>
      </c>
      <c r="F61" s="183">
        <v>53681.38</v>
      </c>
      <c r="G61" s="183">
        <v>84079.86</v>
      </c>
      <c r="H61" s="183">
        <v>28538.580000000005</v>
      </c>
      <c r="I61" s="183">
        <v>37676.559999999998</v>
      </c>
      <c r="J61" s="183">
        <v>53208.35</v>
      </c>
      <c r="K61" s="183">
        <v>49022.350000000006</v>
      </c>
      <c r="L61" s="183">
        <v>50957.389999999992</v>
      </c>
      <c r="M61" s="11">
        <v>53956.360000000008</v>
      </c>
      <c r="N61" s="1181">
        <v>50910.68</v>
      </c>
      <c r="O61" s="11">
        <f t="shared" si="2"/>
        <v>584234.10000000009</v>
      </c>
    </row>
    <row r="62" spans="1:15">
      <c r="A62" t="s">
        <v>2501</v>
      </c>
      <c r="B62" t="s">
        <v>2502</v>
      </c>
      <c r="C62" s="183">
        <v>12131.810000000001</v>
      </c>
      <c r="D62" s="183">
        <v>7965.9699999999993</v>
      </c>
      <c r="E62" s="183">
        <v>14260.64</v>
      </c>
      <c r="F62" s="183">
        <v>14687.919999999998</v>
      </c>
      <c r="G62" s="183">
        <v>19676.370000000003</v>
      </c>
      <c r="H62" s="183">
        <v>13179.13</v>
      </c>
      <c r="I62" s="183">
        <v>-4213.4599999999991</v>
      </c>
      <c r="J62" s="183">
        <v>0</v>
      </c>
      <c r="K62" s="183">
        <v>0</v>
      </c>
      <c r="L62" s="183">
        <v>6270.85</v>
      </c>
      <c r="M62" s="11">
        <v>13966.01</v>
      </c>
      <c r="N62" s="183">
        <f>-29.01+12093.24</f>
        <v>12064.23</v>
      </c>
      <c r="O62" s="11">
        <f t="shared" si="2"/>
        <v>109989.47</v>
      </c>
    </row>
    <row r="63" spans="1:15">
      <c r="A63" t="s">
        <v>1334</v>
      </c>
      <c r="B63" s="17" t="s">
        <v>2503</v>
      </c>
      <c r="C63" s="183">
        <v>143.38999999999999</v>
      </c>
      <c r="D63" s="183">
        <v>143.48000000000002</v>
      </c>
      <c r="E63" s="183">
        <v>18603.12</v>
      </c>
      <c r="F63" s="183">
        <v>20627.550000000003</v>
      </c>
      <c r="G63" s="183">
        <v>23109.42</v>
      </c>
      <c r="H63" s="183">
        <v>5852.2999999999993</v>
      </c>
      <c r="I63" s="183">
        <v>4704.5100000000011</v>
      </c>
      <c r="J63" s="183">
        <v>7653.3100000000022</v>
      </c>
      <c r="K63" s="183">
        <v>5963.2199999999984</v>
      </c>
      <c r="L63" s="183">
        <v>6362.2399999999989</v>
      </c>
      <c r="M63" s="11">
        <v>10314.64</v>
      </c>
      <c r="N63" s="183">
        <v>3743.12</v>
      </c>
      <c r="O63" s="11">
        <f t="shared" si="2"/>
        <v>107220.29999999999</v>
      </c>
    </row>
    <row r="64" spans="1:15">
      <c r="A64" t="s">
        <v>1336</v>
      </c>
      <c r="B64" t="s">
        <v>2504</v>
      </c>
      <c r="C64" s="183">
        <v>26206.079999999998</v>
      </c>
      <c r="D64" s="183">
        <v>21755.05</v>
      </c>
      <c r="E64" s="183">
        <v>33090.99</v>
      </c>
      <c r="F64" s="183">
        <v>26063.559999999998</v>
      </c>
      <c r="G64" s="183">
        <v>52460.509999999995</v>
      </c>
      <c r="H64" s="183">
        <v>19362</v>
      </c>
      <c r="I64" s="183">
        <v>20363.830000000002</v>
      </c>
      <c r="J64" s="183">
        <v>18704.72</v>
      </c>
      <c r="K64" s="183">
        <v>24768.83</v>
      </c>
      <c r="L64" s="183">
        <v>11728.720000000001</v>
      </c>
      <c r="M64" s="11">
        <v>10732.05</v>
      </c>
      <c r="N64" s="183">
        <v>20763.45</v>
      </c>
      <c r="O64" s="11">
        <f t="shared" si="2"/>
        <v>285999.79000000004</v>
      </c>
    </row>
    <row r="65" spans="1:15">
      <c r="A65" s="776" t="s">
        <v>1338</v>
      </c>
      <c r="B65" t="s">
        <v>2505</v>
      </c>
      <c r="C65" s="183">
        <v>21711.46</v>
      </c>
      <c r="D65" s="183">
        <v>22491.919999999998</v>
      </c>
      <c r="E65" s="183">
        <v>16220.04</v>
      </c>
      <c r="F65" s="183">
        <v>14672.43</v>
      </c>
      <c r="G65" s="183">
        <v>26545.08</v>
      </c>
      <c r="H65" s="183">
        <v>14741.93</v>
      </c>
      <c r="I65" s="183">
        <v>15515.38</v>
      </c>
      <c r="J65" s="183">
        <v>21120.77</v>
      </c>
      <c r="K65" s="183">
        <v>23401.61</v>
      </c>
      <c r="L65" s="183">
        <v>27731.760000000002</v>
      </c>
      <c r="M65" s="11">
        <v>18596.439999999999</v>
      </c>
      <c r="N65" s="1181">
        <v>116185.67</v>
      </c>
      <c r="O65" s="11">
        <f t="shared" si="2"/>
        <v>338934.49</v>
      </c>
    </row>
    <row r="66" spans="1:15">
      <c r="A66" s="776" t="s">
        <v>1340</v>
      </c>
      <c r="B66" t="s">
        <v>2506</v>
      </c>
      <c r="C66" s="183">
        <v>0</v>
      </c>
      <c r="D66" s="183">
        <v>2624.07</v>
      </c>
      <c r="E66" s="183">
        <v>4115.76</v>
      </c>
      <c r="F66" s="183">
        <v>18585.060000000001</v>
      </c>
      <c r="G66" s="183">
        <v>2930.62</v>
      </c>
      <c r="H66" s="183">
        <v>0</v>
      </c>
      <c r="I66" s="183">
        <v>0</v>
      </c>
      <c r="J66" s="183">
        <v>0</v>
      </c>
      <c r="K66" s="183">
        <v>-4893.96</v>
      </c>
      <c r="L66" s="183">
        <v>13660.9</v>
      </c>
      <c r="M66" s="11">
        <v>13357.17</v>
      </c>
      <c r="N66" s="1181">
        <v>14032.41</v>
      </c>
      <c r="O66" s="11">
        <f t="shared" si="2"/>
        <v>64412.03</v>
      </c>
    </row>
    <row r="67" spans="1:15">
      <c r="A67" s="776" t="s">
        <v>1342</v>
      </c>
      <c r="B67" t="s">
        <v>2507</v>
      </c>
      <c r="C67" s="183">
        <v>0</v>
      </c>
      <c r="D67" s="183">
        <v>2622.6</v>
      </c>
      <c r="E67" s="183">
        <v>-2622.6</v>
      </c>
      <c r="F67" s="183">
        <v>0</v>
      </c>
      <c r="G67" s="183">
        <v>0</v>
      </c>
      <c r="H67" s="183">
        <v>0</v>
      </c>
      <c r="I67" s="183">
        <v>0</v>
      </c>
      <c r="J67" s="183">
        <v>0</v>
      </c>
      <c r="K67" s="183">
        <v>0</v>
      </c>
      <c r="L67" s="183">
        <v>0</v>
      </c>
      <c r="M67" s="11"/>
      <c r="N67" s="183">
        <f>+M67</f>
        <v>0</v>
      </c>
      <c r="O67" s="11">
        <f t="shared" si="2"/>
        <v>0</v>
      </c>
    </row>
    <row r="68" spans="1:15">
      <c r="A68" s="776" t="s">
        <v>1346</v>
      </c>
      <c r="B68" t="s">
        <v>2508</v>
      </c>
      <c r="C68" s="183">
        <v>5082.5600000000004</v>
      </c>
      <c r="D68" s="183">
        <v>6331.83</v>
      </c>
      <c r="E68" s="183">
        <v>9509.83</v>
      </c>
      <c r="F68" s="183">
        <v>8069.44</v>
      </c>
      <c r="G68" s="183">
        <v>16310.53</v>
      </c>
      <c r="H68" s="183">
        <v>0</v>
      </c>
      <c r="I68" s="183">
        <v>0</v>
      </c>
      <c r="J68" s="183">
        <v>0</v>
      </c>
      <c r="K68" s="183">
        <v>12132.53</v>
      </c>
      <c r="L68" s="183">
        <v>8457.7800000000007</v>
      </c>
      <c r="M68" s="11">
        <v>11796.710000000001</v>
      </c>
      <c r="N68" s="1181">
        <v>9144.67</v>
      </c>
      <c r="O68" s="11">
        <f t="shared" si="2"/>
        <v>86835.88</v>
      </c>
    </row>
    <row r="69" spans="1:15">
      <c r="A69" s="776" t="s">
        <v>1348</v>
      </c>
      <c r="B69" t="s">
        <v>2509</v>
      </c>
      <c r="C69" s="183">
        <v>0</v>
      </c>
      <c r="D69" s="183">
        <v>0</v>
      </c>
      <c r="E69" s="183">
        <v>0</v>
      </c>
      <c r="F69" s="183">
        <v>817.37</v>
      </c>
      <c r="G69" s="183">
        <v>-117.09</v>
      </c>
      <c r="H69" s="183">
        <v>0</v>
      </c>
      <c r="I69" s="183">
        <v>0</v>
      </c>
      <c r="J69" s="183">
        <v>0</v>
      </c>
      <c r="K69" s="183">
        <v>0</v>
      </c>
      <c r="L69" s="183">
        <v>100.13</v>
      </c>
      <c r="M69" s="11">
        <v>-13.6</v>
      </c>
      <c r="N69" s="183">
        <v>0</v>
      </c>
      <c r="O69" s="11">
        <f t="shared" si="2"/>
        <v>786.81</v>
      </c>
    </row>
    <row r="70" spans="1:15">
      <c r="A70" t="s">
        <v>2510</v>
      </c>
      <c r="B70" t="s">
        <v>2511</v>
      </c>
      <c r="C70" s="183">
        <v>249.99999999999997</v>
      </c>
      <c r="D70" s="183">
        <v>0</v>
      </c>
      <c r="E70" s="183">
        <v>15125</v>
      </c>
      <c r="F70" s="183">
        <v>3518</v>
      </c>
      <c r="G70" s="183">
        <v>502392.74999999994</v>
      </c>
      <c r="H70" s="183">
        <v>1891.8300000000002</v>
      </c>
      <c r="I70" s="183">
        <v>1891.5</v>
      </c>
      <c r="J70" s="183">
        <v>1891.5</v>
      </c>
      <c r="K70" s="183">
        <v>1890</v>
      </c>
      <c r="L70" s="183">
        <v>1887</v>
      </c>
      <c r="M70" s="11">
        <v>5638.4999999999991</v>
      </c>
      <c r="N70" s="1181">
        <v>2515</v>
      </c>
      <c r="O70" s="11">
        <f t="shared" si="2"/>
        <v>538891.07999999996</v>
      </c>
    </row>
    <row r="71" spans="1:15">
      <c r="A71" t="s">
        <v>2512</v>
      </c>
      <c r="B71" t="s">
        <v>2513</v>
      </c>
      <c r="C71" s="183">
        <v>73167.600000000006</v>
      </c>
      <c r="D71" s="183">
        <v>40792.479999999996</v>
      </c>
      <c r="E71" s="183">
        <v>66991.350000000006</v>
      </c>
      <c r="F71" s="183">
        <v>91756.39</v>
      </c>
      <c r="G71" s="183">
        <v>883322.01</v>
      </c>
      <c r="H71" s="183">
        <v>85609.819999999992</v>
      </c>
      <c r="I71" s="183">
        <v>60964.28</v>
      </c>
      <c r="J71" s="183">
        <v>87036.17</v>
      </c>
      <c r="K71" s="183">
        <v>90906.84</v>
      </c>
      <c r="L71" s="183">
        <v>81971.000000000015</v>
      </c>
      <c r="M71" s="11">
        <v>72213.19</v>
      </c>
      <c r="N71" s="1181">
        <v>81042.12999999999</v>
      </c>
      <c r="O71" s="11">
        <f t="shared" ref="O71:O89" si="3">SUM(C71:N71)</f>
        <v>1715773.26</v>
      </c>
    </row>
    <row r="72" spans="1:15">
      <c r="A72" t="s">
        <v>2514</v>
      </c>
      <c r="B72" t="s">
        <v>2515</v>
      </c>
      <c r="C72" s="183">
        <v>79104.400000000009</v>
      </c>
      <c r="D72" s="183">
        <v>63205</v>
      </c>
      <c r="E72" s="183">
        <v>93352.920000000013</v>
      </c>
      <c r="F72" s="183">
        <v>112774.43000000001</v>
      </c>
      <c r="G72" s="183">
        <v>149511.47</v>
      </c>
      <c r="H72" s="183">
        <v>55479.990000000005</v>
      </c>
      <c r="I72" s="183">
        <v>70393.310000000012</v>
      </c>
      <c r="J72" s="183">
        <v>66576.159999999989</v>
      </c>
      <c r="K72" s="183">
        <v>68203.66</v>
      </c>
      <c r="L72" s="183">
        <v>57409.84</v>
      </c>
      <c r="M72" s="11">
        <v>99673.609999999971</v>
      </c>
      <c r="N72" s="183">
        <v>57749.17</v>
      </c>
      <c r="O72" s="11">
        <f t="shared" si="3"/>
        <v>973433.9600000002</v>
      </c>
    </row>
    <row r="73" spans="1:15">
      <c r="A73" t="s">
        <v>2516</v>
      </c>
      <c r="B73" t="s">
        <v>2517</v>
      </c>
      <c r="C73" s="183">
        <v>23077.58</v>
      </c>
      <c r="D73" s="183">
        <v>21758.54</v>
      </c>
      <c r="E73" s="183">
        <v>32009.06</v>
      </c>
      <c r="F73" s="183">
        <v>27787.96</v>
      </c>
      <c r="G73" s="183">
        <v>53862.900000000009</v>
      </c>
      <c r="H73" s="183">
        <v>28522.67</v>
      </c>
      <c r="I73" s="183">
        <v>23323.260000000002</v>
      </c>
      <c r="J73" s="183">
        <v>30970.22</v>
      </c>
      <c r="K73" s="183">
        <v>37795.9</v>
      </c>
      <c r="L73" s="183">
        <v>30324.22</v>
      </c>
      <c r="M73" s="11">
        <v>31095.73</v>
      </c>
      <c r="N73" s="1181">
        <v>29583.27</v>
      </c>
      <c r="O73" s="11">
        <f t="shared" si="3"/>
        <v>370111.31000000006</v>
      </c>
    </row>
    <row r="74" spans="1:15">
      <c r="A74" t="s">
        <v>2518</v>
      </c>
      <c r="B74" t="s">
        <v>2519</v>
      </c>
      <c r="C74" s="183">
        <v>362273.32</v>
      </c>
      <c r="D74" s="183">
        <v>357651.07</v>
      </c>
      <c r="E74" s="183">
        <v>433130.56999999995</v>
      </c>
      <c r="F74" s="183">
        <v>484799.64</v>
      </c>
      <c r="G74" s="183">
        <v>671666.33000000007</v>
      </c>
      <c r="H74" s="183">
        <v>406054.58000000013</v>
      </c>
      <c r="I74" s="183">
        <v>350237.86999999994</v>
      </c>
      <c r="J74" s="183">
        <v>489623.95</v>
      </c>
      <c r="K74" s="183">
        <v>532359.85</v>
      </c>
      <c r="L74" s="183">
        <v>447931.93</v>
      </c>
      <c r="M74" s="11">
        <v>436407.76999999996</v>
      </c>
      <c r="N74" s="1181">
        <v>443945.55</v>
      </c>
      <c r="O74" s="11">
        <f t="shared" si="3"/>
        <v>5416082.4299999997</v>
      </c>
    </row>
    <row r="75" spans="1:15">
      <c r="A75" t="s">
        <v>2520</v>
      </c>
      <c r="B75" t="s">
        <v>2521</v>
      </c>
      <c r="C75" s="183">
        <v>491080.95</v>
      </c>
      <c r="D75" s="183">
        <v>473134.39</v>
      </c>
      <c r="E75" s="183">
        <v>537027.34</v>
      </c>
      <c r="F75" s="183">
        <v>1772081.85</v>
      </c>
      <c r="G75" s="183">
        <v>2609877.37</v>
      </c>
      <c r="H75" s="183">
        <v>593798.04</v>
      </c>
      <c r="I75" s="183">
        <v>386441.0400000001</v>
      </c>
      <c r="J75" s="183">
        <v>859906.8400000002</v>
      </c>
      <c r="K75" s="183">
        <v>771460.58999999973</v>
      </c>
      <c r="L75" s="183">
        <v>682861.92999999993</v>
      </c>
      <c r="M75" s="11">
        <v>661872.63000000012</v>
      </c>
      <c r="N75" s="1181">
        <v>538936.22</v>
      </c>
      <c r="O75" s="11">
        <f t="shared" si="3"/>
        <v>10378479.190000001</v>
      </c>
    </row>
    <row r="76" spans="1:15">
      <c r="A76" t="s">
        <v>2522</v>
      </c>
      <c r="B76" t="s">
        <v>2523</v>
      </c>
      <c r="C76" s="183">
        <v>12251.439999999999</v>
      </c>
      <c r="D76" s="183">
        <v>13430.17</v>
      </c>
      <c r="E76" s="183">
        <v>15284.95</v>
      </c>
      <c r="F76" s="183">
        <v>18207.559999999998</v>
      </c>
      <c r="G76" s="183">
        <v>33870.039999999994</v>
      </c>
      <c r="H76" s="183">
        <v>24199.280000000006</v>
      </c>
      <c r="I76" s="183">
        <v>27434.52</v>
      </c>
      <c r="J76" s="183">
        <v>27452.129999999997</v>
      </c>
      <c r="K76" s="183">
        <v>33849.69</v>
      </c>
      <c r="L76" s="183">
        <v>27002.59</v>
      </c>
      <c r="M76" s="11">
        <v>32081.699999999993</v>
      </c>
      <c r="N76" s="1181">
        <v>28096.87</v>
      </c>
      <c r="O76" s="11">
        <f t="shared" si="3"/>
        <v>293160.94</v>
      </c>
    </row>
    <row r="77" spans="1:15">
      <c r="A77" t="s">
        <v>2524</v>
      </c>
      <c r="B77" t="s">
        <v>2525</v>
      </c>
      <c r="C77" s="183">
        <v>176841.72000000003</v>
      </c>
      <c r="D77" s="183">
        <v>137251.81</v>
      </c>
      <c r="E77" s="183">
        <v>184582.79</v>
      </c>
      <c r="F77" s="183">
        <v>259589.35</v>
      </c>
      <c r="G77" s="183">
        <v>303285.94</v>
      </c>
      <c r="H77" s="183">
        <v>228317.70999999996</v>
      </c>
      <c r="I77" s="183">
        <v>198743.58999999997</v>
      </c>
      <c r="J77" s="183">
        <v>251500.04999999996</v>
      </c>
      <c r="K77" s="183">
        <v>253989.69999999995</v>
      </c>
      <c r="L77" s="183">
        <v>234779.02000000002</v>
      </c>
      <c r="M77" s="11">
        <v>254506.83</v>
      </c>
      <c r="N77" s="1181">
        <v>376623.62</v>
      </c>
      <c r="O77" s="11">
        <f t="shared" si="3"/>
        <v>2860012.1300000004</v>
      </c>
    </row>
    <row r="78" spans="1:15">
      <c r="A78" t="s">
        <v>2526</v>
      </c>
      <c r="B78" t="s">
        <v>2527</v>
      </c>
      <c r="C78" s="183">
        <v>129619.82999999999</v>
      </c>
      <c r="D78" s="183">
        <v>148281.85999999999</v>
      </c>
      <c r="E78" s="183">
        <v>134737.99</v>
      </c>
      <c r="F78" s="183">
        <v>185934.06999999998</v>
      </c>
      <c r="G78" s="183">
        <v>176667.83</v>
      </c>
      <c r="H78" s="183">
        <v>230538.21000000002</v>
      </c>
      <c r="I78" s="183">
        <v>55815.229999999996</v>
      </c>
      <c r="J78" s="183">
        <v>185493.23</v>
      </c>
      <c r="K78" s="183">
        <v>219684.13999999998</v>
      </c>
      <c r="L78" s="183">
        <v>151596.22999999998</v>
      </c>
      <c r="M78" s="11">
        <v>167887.54000000004</v>
      </c>
      <c r="N78" s="1181">
        <v>140972.16000000003</v>
      </c>
      <c r="O78" s="11">
        <f t="shared" si="3"/>
        <v>1927228.3199999998</v>
      </c>
    </row>
    <row r="79" spans="1:15">
      <c r="A79" t="s">
        <v>2528</v>
      </c>
      <c r="B79" t="s">
        <v>2529</v>
      </c>
      <c r="C79" s="183">
        <v>0</v>
      </c>
      <c r="D79" s="183">
        <v>0</v>
      </c>
      <c r="E79" s="183">
        <v>1201.9000000000001</v>
      </c>
      <c r="F79" s="183">
        <v>0</v>
      </c>
      <c r="G79" s="183">
        <v>254.81</v>
      </c>
      <c r="H79" s="183">
        <v>0</v>
      </c>
      <c r="I79" s="183">
        <v>0</v>
      </c>
      <c r="J79" s="183">
        <v>0</v>
      </c>
      <c r="K79" s="183">
        <v>0</v>
      </c>
      <c r="L79" s="183">
        <v>200</v>
      </c>
      <c r="M79" s="11">
        <v>246.83</v>
      </c>
      <c r="N79" s="183">
        <v>0</v>
      </c>
      <c r="O79" s="11">
        <f t="shared" si="3"/>
        <v>1903.54</v>
      </c>
    </row>
    <row r="80" spans="1:15">
      <c r="A80" t="s">
        <v>2530</v>
      </c>
      <c r="B80" t="s">
        <v>2531</v>
      </c>
      <c r="C80" s="183">
        <v>34149.07</v>
      </c>
      <c r="D80" s="183">
        <v>12281.439999999999</v>
      </c>
      <c r="E80" s="183">
        <v>28384.730000000003</v>
      </c>
      <c r="F80" s="183">
        <v>24851.22</v>
      </c>
      <c r="G80" s="183">
        <v>51310.21</v>
      </c>
      <c r="H80" s="183">
        <v>29512.839999999997</v>
      </c>
      <c r="I80" s="183">
        <v>29440.890000000003</v>
      </c>
      <c r="J80" s="183">
        <v>22271.469999999998</v>
      </c>
      <c r="K80" s="183">
        <v>19872.150000000001</v>
      </c>
      <c r="L80" s="183">
        <v>27675.30000000001</v>
      </c>
      <c r="M80" s="11">
        <v>27535.480000000003</v>
      </c>
      <c r="N80" s="183">
        <v>17591.25</v>
      </c>
      <c r="O80" s="11">
        <f t="shared" si="3"/>
        <v>324876.05</v>
      </c>
    </row>
    <row r="81" spans="1:15">
      <c r="A81" t="s">
        <v>2532</v>
      </c>
      <c r="B81" t="s">
        <v>2533</v>
      </c>
      <c r="C81" s="183">
        <v>8837035.5500000007</v>
      </c>
      <c r="D81" s="183">
        <v>1185316.3199999996</v>
      </c>
      <c r="E81" s="183">
        <v>8672951.9000000004</v>
      </c>
      <c r="F81" s="183">
        <v>11346589.049999999</v>
      </c>
      <c r="G81" s="183">
        <v>14186315.85</v>
      </c>
      <c r="H81" s="183">
        <v>8588499.9299999662</v>
      </c>
      <c r="I81" s="183">
        <v>8002748.0999999754</v>
      </c>
      <c r="J81" s="183">
        <v>12927472.359999977</v>
      </c>
      <c r="K81" s="183">
        <v>10033965.880000016</v>
      </c>
      <c r="L81" s="183">
        <v>9500593.7999999691</v>
      </c>
      <c r="M81" s="11">
        <v>9607454.2699999996</v>
      </c>
      <c r="N81" s="183">
        <f>307816.54+9360313.29</f>
        <v>9668129.8299999982</v>
      </c>
      <c r="O81" s="11">
        <f t="shared" si="3"/>
        <v>112557072.83999988</v>
      </c>
    </row>
    <row r="82" spans="1:15">
      <c r="A82" t="s">
        <v>2534</v>
      </c>
      <c r="B82" t="s">
        <v>2535</v>
      </c>
      <c r="C82" s="183">
        <v>2002577.1400000001</v>
      </c>
      <c r="D82" s="183">
        <v>460535.92</v>
      </c>
      <c r="E82" s="183">
        <v>1147605.1400000004</v>
      </c>
      <c r="F82" s="183">
        <v>1675924.5399999998</v>
      </c>
      <c r="G82" s="183">
        <v>816038.71</v>
      </c>
      <c r="H82" s="183">
        <v>746295.26000000257</v>
      </c>
      <c r="I82" s="183">
        <v>775219.8300000024</v>
      </c>
      <c r="J82" s="183">
        <v>555902.63000000105</v>
      </c>
      <c r="K82" s="183">
        <v>810095.22999999917</v>
      </c>
      <c r="L82" s="183">
        <v>742370.96000000101</v>
      </c>
      <c r="M82" s="11">
        <v>1751739.890000002</v>
      </c>
      <c r="N82" s="183">
        <f>4604.22+472455.29</f>
        <v>477059.50999999995</v>
      </c>
      <c r="O82" s="11">
        <f t="shared" si="3"/>
        <v>11961364.760000007</v>
      </c>
    </row>
    <row r="83" spans="1:15">
      <c r="A83" t="s">
        <v>2536</v>
      </c>
      <c r="B83" t="s">
        <v>2537</v>
      </c>
      <c r="C83" s="183">
        <v>-1755419.1000000013</v>
      </c>
      <c r="D83" s="183">
        <v>-1498383.45</v>
      </c>
      <c r="E83" s="183">
        <v>-1840662.99</v>
      </c>
      <c r="F83" s="183">
        <v>-1970388.9700000002</v>
      </c>
      <c r="G83" s="183">
        <v>-3006006.52</v>
      </c>
      <c r="H83" s="183">
        <v>-1881284.3999999957</v>
      </c>
      <c r="I83" s="183">
        <v>-1759016.1599999978</v>
      </c>
      <c r="J83" s="183">
        <v>-2974768.0400000047</v>
      </c>
      <c r="K83" s="183">
        <v>-1943387.7200000007</v>
      </c>
      <c r="L83" s="183">
        <v>-1919295.670000003</v>
      </c>
      <c r="M83" s="11">
        <v>-1824434.7299999997</v>
      </c>
      <c r="N83" s="1181">
        <v>-2027461.2299999993</v>
      </c>
      <c r="O83" s="11">
        <f t="shared" si="3"/>
        <v>-24400508.980000004</v>
      </c>
    </row>
    <row r="84" spans="1:15">
      <c r="A84" t="s">
        <v>2538</v>
      </c>
      <c r="B84" t="s">
        <v>2539</v>
      </c>
      <c r="C84" s="183">
        <v>14374810.9</v>
      </c>
      <c r="D84" s="183">
        <v>19132340.319999989</v>
      </c>
      <c r="E84" s="183">
        <v>13889325.280000011</v>
      </c>
      <c r="F84" s="183">
        <v>14511818.410000011</v>
      </c>
      <c r="G84" s="183">
        <v>21351504.339999996</v>
      </c>
      <c r="H84" s="183">
        <v>16905650.119999465</v>
      </c>
      <c r="I84" s="183">
        <v>14620741.709999688</v>
      </c>
      <c r="J84" s="183">
        <v>13923613.389999483</v>
      </c>
      <c r="K84" s="183">
        <v>12621735.109999707</v>
      </c>
      <c r="L84" s="183">
        <v>14189075.429999584</v>
      </c>
      <c r="M84" s="11">
        <v>12768265.29999982</v>
      </c>
      <c r="N84" s="183">
        <f>4648.92+15429738.61</f>
        <v>15434387.529999999</v>
      </c>
      <c r="O84" s="11">
        <f t="shared" si="3"/>
        <v>183723267.83999777</v>
      </c>
    </row>
    <row r="85" spans="1:15">
      <c r="A85" t="s">
        <v>2540</v>
      </c>
      <c r="B85" t="s">
        <v>2541</v>
      </c>
      <c r="C85" s="183">
        <v>16370.289999999999</v>
      </c>
      <c r="D85" s="183">
        <v>16370.29</v>
      </c>
      <c r="E85" s="183">
        <v>16459.14</v>
      </c>
      <c r="F85" s="183">
        <v>16459.14</v>
      </c>
      <c r="G85" s="183">
        <v>16459.14</v>
      </c>
      <c r="H85" s="183">
        <v>14237.319999999998</v>
      </c>
      <c r="I85" s="183">
        <v>14237.320000000003</v>
      </c>
      <c r="J85" s="183">
        <v>14237.320000000003</v>
      </c>
      <c r="K85" s="183">
        <v>14237.320000000003</v>
      </c>
      <c r="L85" s="183">
        <v>14237.320000000005</v>
      </c>
      <c r="M85" s="11">
        <v>14237.32</v>
      </c>
      <c r="N85" s="1181">
        <v>14237.319999999998</v>
      </c>
      <c r="O85" s="11">
        <f t="shared" si="3"/>
        <v>181779.24000000002</v>
      </c>
    </row>
    <row r="86" spans="1:15">
      <c r="A86" t="s">
        <v>2542</v>
      </c>
      <c r="B86" t="s">
        <v>2543</v>
      </c>
      <c r="C86" s="183">
        <v>32091.920000000002</v>
      </c>
      <c r="D86" s="183">
        <v>24179.55</v>
      </c>
      <c r="E86" s="183">
        <v>944282.6</v>
      </c>
      <c r="F86" s="183">
        <v>1154822.48</v>
      </c>
      <c r="G86" s="183">
        <v>1362053.06</v>
      </c>
      <c r="H86" s="183">
        <v>68042.739999999991</v>
      </c>
      <c r="I86" s="183">
        <v>14918.140000000005</v>
      </c>
      <c r="J86" s="183">
        <v>70962.720000000001</v>
      </c>
      <c r="K86" s="183">
        <v>18765.489999999998</v>
      </c>
      <c r="L86" s="183">
        <v>42247.810000000005</v>
      </c>
      <c r="M86" s="11">
        <v>41913.589999999997</v>
      </c>
      <c r="N86" s="1181">
        <v>48741.479999999996</v>
      </c>
      <c r="O86" s="11">
        <f t="shared" si="3"/>
        <v>3823021.58</v>
      </c>
    </row>
    <row r="87" spans="1:15">
      <c r="A87" t="s">
        <v>2544</v>
      </c>
      <c r="B87" t="s">
        <v>2545</v>
      </c>
      <c r="C87" s="183">
        <v>1122203.5799999998</v>
      </c>
      <c r="D87" s="183">
        <v>1557039.9999999998</v>
      </c>
      <c r="E87" s="183">
        <v>-48758.549999999945</v>
      </c>
      <c r="F87" s="183">
        <v>1005405.0700000001</v>
      </c>
      <c r="G87" s="183">
        <v>1103812.4000000001</v>
      </c>
      <c r="H87" s="183">
        <v>1019532.8499999999</v>
      </c>
      <c r="I87" s="183">
        <v>698764.4</v>
      </c>
      <c r="J87" s="183">
        <v>761581.99999999884</v>
      </c>
      <c r="K87" s="183">
        <v>1216524.3199999998</v>
      </c>
      <c r="L87" s="183">
        <v>1113272.1499999994</v>
      </c>
      <c r="M87" s="11">
        <v>-104104.33999999975</v>
      </c>
      <c r="N87" s="183">
        <v>664617.9600000002</v>
      </c>
      <c r="O87" s="11">
        <f t="shared" si="3"/>
        <v>10109891.84</v>
      </c>
    </row>
    <row r="88" spans="1:15">
      <c r="A88" t="s">
        <v>2546</v>
      </c>
      <c r="B88" t="s">
        <v>2547</v>
      </c>
      <c r="C88" s="183">
        <v>14263.32</v>
      </c>
      <c r="D88" s="183">
        <v>57248.990000000005</v>
      </c>
      <c r="E88" s="183">
        <v>267378.11</v>
      </c>
      <c r="F88" s="183">
        <v>52470.150000000009</v>
      </c>
      <c r="G88" s="183">
        <v>2028.3599999999988</v>
      </c>
      <c r="H88" s="183">
        <v>402525.01</v>
      </c>
      <c r="I88" s="183">
        <v>23406.78</v>
      </c>
      <c r="J88" s="183">
        <v>27034.1</v>
      </c>
      <c r="K88" s="183">
        <v>323763.71999999997</v>
      </c>
      <c r="L88" s="183">
        <v>13279.249999999998</v>
      </c>
      <c r="M88" s="11">
        <v>-796.38999999999965</v>
      </c>
      <c r="N88" s="183">
        <f>5360.06+289681.8</f>
        <v>295041.86</v>
      </c>
      <c r="O88" s="11">
        <f t="shared" si="3"/>
        <v>1477643.2600000002</v>
      </c>
    </row>
    <row r="89" spans="1:15">
      <c r="A89" t="s">
        <v>2548</v>
      </c>
      <c r="B89" t="s">
        <v>2549</v>
      </c>
      <c r="C89" s="183">
        <v>933869.62</v>
      </c>
      <c r="D89" s="183">
        <v>905320.24</v>
      </c>
      <c r="E89" s="183">
        <v>912894.61</v>
      </c>
      <c r="F89" s="183">
        <v>1218354.1200000001</v>
      </c>
      <c r="G89" s="183">
        <v>745808.87000000011</v>
      </c>
      <c r="H89" s="183">
        <v>771927.92000000051</v>
      </c>
      <c r="I89" s="183">
        <v>1065365.3999999994</v>
      </c>
      <c r="J89" s="183">
        <v>993549.60999999975</v>
      </c>
      <c r="K89" s="183">
        <v>1027196.9299999996</v>
      </c>
      <c r="L89" s="183">
        <v>945086.15999999957</v>
      </c>
      <c r="M89" s="11">
        <v>949922.10000000009</v>
      </c>
      <c r="N89" s="1181">
        <v>898002.46999999986</v>
      </c>
      <c r="O89" s="11">
        <f t="shared" si="3"/>
        <v>11367298.049999999</v>
      </c>
    </row>
    <row r="90" spans="1:15">
      <c r="A90" t="s">
        <v>2550</v>
      </c>
      <c r="B90" s="348" t="s">
        <v>2551</v>
      </c>
      <c r="C90" s="183">
        <v>56286.01</v>
      </c>
      <c r="D90" s="183">
        <v>50030.63</v>
      </c>
      <c r="E90" s="183">
        <v>57654.25</v>
      </c>
      <c r="F90" s="183">
        <v>76379.62999999999</v>
      </c>
      <c r="G90" s="183">
        <v>95664.439999999973</v>
      </c>
      <c r="H90" s="183">
        <v>51107.390000000007</v>
      </c>
      <c r="I90" s="183">
        <v>52947.47</v>
      </c>
      <c r="J90" s="183">
        <v>70542.570000000007</v>
      </c>
      <c r="K90" s="183">
        <v>71186.250000000015</v>
      </c>
      <c r="L90" s="183">
        <v>54868.299999999988</v>
      </c>
      <c r="M90" s="11">
        <v>66251.740000000005</v>
      </c>
      <c r="N90" s="183">
        <f>82265.02-4359.53</f>
        <v>77905.490000000005</v>
      </c>
      <c r="O90" s="11">
        <f>SUM(C90:N90)</f>
        <v>780824.16999999993</v>
      </c>
    </row>
    <row r="91" spans="1:15">
      <c r="B91" t="s">
        <v>2426</v>
      </c>
      <c r="C91" s="183">
        <f t="shared" ref="C91:N91" si="4">SUM(C7:C90)</f>
        <v>31890136.140000001</v>
      </c>
      <c r="D91" s="183">
        <f t="shared" si="4"/>
        <v>27707351.499999985</v>
      </c>
      <c r="E91" s="183">
        <f t="shared" si="4"/>
        <v>31641001.440000009</v>
      </c>
      <c r="F91" s="183">
        <f t="shared" si="4"/>
        <v>38011942.710000008</v>
      </c>
      <c r="G91" s="183">
        <f t="shared" si="4"/>
        <v>48568789.069999993</v>
      </c>
      <c r="H91" s="183">
        <f t="shared" si="4"/>
        <v>34137750.419999443</v>
      </c>
      <c r="I91" s="183">
        <f t="shared" si="4"/>
        <v>30666929.569999665</v>
      </c>
      <c r="J91" s="183">
        <f t="shared" si="4"/>
        <v>33696490.359999463</v>
      </c>
      <c r="K91" s="183">
        <f t="shared" si="4"/>
        <v>31836653.249999721</v>
      </c>
      <c r="L91" s="183">
        <f t="shared" si="4"/>
        <v>32230976.95999955</v>
      </c>
      <c r="M91" s="183">
        <f t="shared" si="4"/>
        <v>30537571.419999819</v>
      </c>
      <c r="N91" s="183">
        <f t="shared" si="4"/>
        <v>34195605.980000004</v>
      </c>
      <c r="O91" s="11">
        <f>SUM(C91:N91)</f>
        <v>405121198.81999773</v>
      </c>
    </row>
    <row r="92" spans="1:15">
      <c r="C92" s="11">
        <f>SUM(C7:C90)-C91</f>
        <v>0</v>
      </c>
      <c r="D92" s="11">
        <f t="shared" ref="D92:N92" si="5">SUM(D7:D90)-D91</f>
        <v>0</v>
      </c>
      <c r="E92" s="11">
        <f t="shared" si="5"/>
        <v>0</v>
      </c>
      <c r="F92" s="11">
        <f t="shared" si="5"/>
        <v>0</v>
      </c>
      <c r="G92" s="11">
        <f t="shared" si="5"/>
        <v>0</v>
      </c>
      <c r="H92" s="11">
        <f t="shared" si="5"/>
        <v>0</v>
      </c>
      <c r="I92" s="11">
        <f t="shared" si="5"/>
        <v>0</v>
      </c>
      <c r="J92" s="11">
        <f t="shared" si="5"/>
        <v>0</v>
      </c>
      <c r="K92" s="11">
        <f t="shared" si="5"/>
        <v>0</v>
      </c>
      <c r="L92" s="11">
        <f t="shared" si="5"/>
        <v>0</v>
      </c>
      <c r="M92" s="11">
        <f t="shared" si="5"/>
        <v>0</v>
      </c>
      <c r="N92" s="11">
        <f t="shared" si="5"/>
        <v>0</v>
      </c>
    </row>
    <row r="94" spans="1:15">
      <c r="N94" s="237"/>
    </row>
    <row r="95" spans="1:15">
      <c r="N95" s="237"/>
    </row>
    <row r="101" spans="3:15">
      <c r="C101" s="11"/>
      <c r="D101" s="11"/>
      <c r="E101" s="11"/>
      <c r="F101" s="11"/>
      <c r="G101" s="11"/>
      <c r="H101" s="11"/>
      <c r="I101" s="11"/>
      <c r="J101" s="11"/>
      <c r="K101" s="11"/>
      <c r="L101" s="11"/>
      <c r="M101" s="11"/>
      <c r="N101" s="11"/>
      <c r="O101" s="11"/>
    </row>
  </sheetData>
  <autoFilter ref="A6:A92" xr:uid="{9A54F704-0434-4E4B-BFC7-14D4AB10A5BF}"/>
  <phoneticPr fontId="267" type="noConversion"/>
  <dataValidations disablePrompts="1" count="1">
    <dataValidation type="list" allowBlank="1" showInputMessage="1" sqref="C6:N6" xr:uid="{03825473-78F5-4AC0-8EB0-429696E5E6A5}">
      <formula1>"..."</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102C7FB3A0D71428285D8B75EF4F5ED" ma:contentTypeVersion="6" ma:contentTypeDescription="Create a new document." ma:contentTypeScope="" ma:versionID="eaa328088d311a235edad5c87cb29736">
  <xsd:schema xmlns:xsd="http://www.w3.org/2001/XMLSchema" xmlns:xs="http://www.w3.org/2001/XMLSchema" xmlns:p="http://schemas.microsoft.com/office/2006/metadata/properties" xmlns:ns2="3f7eb85b-950b-40e3-9a9f-23269a111e57" xmlns:ns3="524bcda3-08a6-4a81-92ac-57a22c249174" targetNamespace="http://schemas.microsoft.com/office/2006/metadata/properties" ma:root="true" ma:fieldsID="d86611e26b5fea5c756245a6b131208d" ns2:_="" ns3:_="">
    <xsd:import namespace="3f7eb85b-950b-40e3-9a9f-23269a111e57"/>
    <xsd:import namespace="524bcda3-08a6-4a81-92ac-57a22c24917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7eb85b-950b-40e3-9a9f-23269a111e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4bcda3-08a6-4a81-92ac-57a22c24917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C25BDD-D49C-43AA-88C7-1CCA8F9119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7E5FDB6-9EE7-4832-8CDE-474BF56AB5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7eb85b-950b-40e3-9a9f-23269a111e57"/>
    <ds:schemaRef ds:uri="524bcda3-08a6-4a81-92ac-57a22c2491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2518FB-0F36-498F-9D9B-AEE000B371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66</vt:i4>
      </vt:variant>
      <vt:variant>
        <vt:lpstr>Named Ranges</vt:lpstr>
      </vt:variant>
      <vt:variant>
        <vt:i4>13</vt:i4>
      </vt:variant>
    </vt:vector>
  </HeadingPairs>
  <TitlesOfParts>
    <vt:vector size="79" baseType="lpstr">
      <vt:lpstr>Index</vt:lpstr>
      <vt:lpstr>GRAM Rate Alt WP</vt:lpstr>
      <vt:lpstr>Schedule 1</vt:lpstr>
      <vt:lpstr>Schedule 2</vt:lpstr>
      <vt:lpstr>Schedule 3</vt:lpstr>
      <vt:lpstr>Schedule 4</vt:lpstr>
      <vt:lpstr>Schedule 5</vt:lpstr>
      <vt:lpstr>Schedule 6</vt:lpstr>
      <vt:lpstr>Schedule 7</vt:lpstr>
      <vt:lpstr>Schedule 8</vt:lpstr>
      <vt:lpstr>Schedule 9</vt:lpstr>
      <vt:lpstr>Schedule 10</vt:lpstr>
      <vt:lpstr>Schedule 11a</vt:lpstr>
      <vt:lpstr>Schedule 11b - 2025</vt:lpstr>
      <vt:lpstr>Schedule 11b - 2026</vt:lpstr>
      <vt:lpstr>Schedule 11b - 2027</vt:lpstr>
      <vt:lpstr>Schedule 11c</vt:lpstr>
      <vt:lpstr>Schedule 11d</vt:lpstr>
      <vt:lpstr>Schedule 11e</vt:lpstr>
      <vt:lpstr>Schedule 11f</vt:lpstr>
      <vt:lpstr>Schedule 12</vt:lpstr>
      <vt:lpstr>WP 2-1 Plant</vt:lpstr>
      <vt:lpstr>WP 2-1-1 Plant Additions</vt:lpstr>
      <vt:lpstr>WP 2-1-4 Plant Details</vt:lpstr>
      <vt:lpstr>WP 2-1-5-6 CAPEX</vt:lpstr>
      <vt:lpstr>WP 2-2 Reserves</vt:lpstr>
      <vt:lpstr>WP 2-2-1 Accum Res</vt:lpstr>
      <vt:lpstr>WP 2-3 CWIP</vt:lpstr>
      <vt:lpstr>WP 2-4 RWIP</vt:lpstr>
      <vt:lpstr>WP 2-5 AGSC RB</vt:lpstr>
      <vt:lpstr>WP 2-5-1 AGSC ADIT</vt:lpstr>
      <vt:lpstr>WP 2-5-2 AGSC Aloc Factor</vt:lpstr>
      <vt:lpstr>WP 2-6 ADIT</vt:lpstr>
      <vt:lpstr>WP 2-6-1 Tax Depr Worksheet</vt:lpstr>
      <vt:lpstr>WP 2-7 CWC</vt:lpstr>
      <vt:lpstr>WP 2-7-1 CWC Line 10</vt:lpstr>
      <vt:lpstr>WP 2-8 Cust Dep</vt:lpstr>
      <vt:lpstr>WP 4 Rev</vt:lpstr>
      <vt:lpstr>WP 4-1 Rev Adj</vt:lpstr>
      <vt:lpstr>WP 4-2 Billing Detail</vt:lpstr>
      <vt:lpstr>WP 4-2-1 Billing Detail (25-27)</vt:lpstr>
      <vt:lpstr>WP 4-3 Residential Impact</vt:lpstr>
      <vt:lpstr>WP 5 O&amp;M</vt:lpstr>
      <vt:lpstr>WP 5 Descriptions</vt:lpstr>
      <vt:lpstr>WP 5-1 Reg Adjust</vt:lpstr>
      <vt:lpstr>WP 5-1-1 Unreg Ops Adj</vt:lpstr>
      <vt:lpstr>WP 5-1-2 Civic Particip Adj</vt:lpstr>
      <vt:lpstr>WP 5-1-3 Marketing Adj</vt:lpstr>
      <vt:lpstr>WP 5-1-4 Lobbying Adj</vt:lpstr>
      <vt:lpstr>WP 5-1-5 Inputs</vt:lpstr>
      <vt:lpstr>WP 5-2 Payroll&amp;401k Budget </vt:lpstr>
      <vt:lpstr>WP 5-3 Benefits &amp; Retirement</vt:lpstr>
      <vt:lpstr>WP 5-3-1 Benefits Budget</vt:lpstr>
      <vt:lpstr>WP 5-3-2 Pension&amp;OPEB Budget</vt:lpstr>
      <vt:lpstr>WP 5-3-3 Actuarial Rpt</vt:lpstr>
      <vt:lpstr>WP 5-4 OutsideSvcs</vt:lpstr>
      <vt:lpstr>WP 5-4-1 OutsideSvcs Budget</vt:lpstr>
      <vt:lpstr>WP 5-5 Lbr &amp; Genrl Infl</vt:lpstr>
      <vt:lpstr>WP 5-6 Cost Stabilization</vt:lpstr>
      <vt:lpstr>WP 8 ITC</vt:lpstr>
      <vt:lpstr>Income Summary (Historical) - n</vt:lpstr>
      <vt:lpstr>Historical (Income) - new</vt:lpstr>
      <vt:lpstr>Inputs</vt:lpstr>
      <vt:lpstr>Historical (RB) - New</vt:lpstr>
      <vt:lpstr>Suppl Attach A-1</vt:lpstr>
      <vt:lpstr>Suppl Attach A-2</vt:lpstr>
      <vt:lpstr>'Historical (RB) - New'!Print_Area</vt:lpstr>
      <vt:lpstr>Inputs!Print_Area</vt:lpstr>
      <vt:lpstr>'WP 2-5 AGSC RB'!Print_Area</vt:lpstr>
      <vt:lpstr>'WP 5-1-4 Lobbying Adj'!Print_Area</vt:lpstr>
      <vt:lpstr>'WP 5-1-5 Inputs'!Print_Area</vt:lpstr>
      <vt:lpstr>Inputs!Print_Titles</vt:lpstr>
      <vt:lpstr>'WP 2-1-4 Plant Details'!Print_Titles</vt:lpstr>
      <vt:lpstr>'WP 2-2-1 Accum Res'!Print_Titles</vt:lpstr>
      <vt:lpstr>'WP 2-5 AGSC RB'!Print_Titles</vt:lpstr>
      <vt:lpstr>'WP 5 O&amp;M'!Print_Titles</vt:lpstr>
      <vt:lpstr>'WP 5-1 Reg Adjust'!Print_Titles</vt:lpstr>
      <vt:lpstr>'WP 5-1-4 Lobbying Adj'!Print_Titles</vt:lpstr>
      <vt:lpstr>'WP 5-1-5 Inputs'!Print_Titles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2016-11-09T17:16:58Z</dcterms:created>
  <dcterms:modified xsi:type="dcterms:W3CDTF">2024-12-11T15:26:07Z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0x0101001102C7FB3A0D71428285D8B75EF4F5ED</vt:lpwstr>
  </property>
  <property fmtid="{D5CDD505-2E9C-101B-9397-08002B2CF9AE}" pid="4" name="SV_HIDDEN_GRID_QUERY_LIST_4F35BF76-6C0D-4D9B-82B2-816C12CF3733">
    <vt:lpwstr>empty_477D106A-C0D6-4607-AEBD-E2C9D60EA279</vt:lpwstr>
  </property>
  <property fmtid="{D5CDD505-2E9C-101B-9397-08002B2CF9AE}" pid="5" name="MSIP_Label_ed3826ce-7c18-471d-9596-93de5bae332e_Enabled">
    <vt:lpwstr>true</vt:lpwstr>
  </property>
  <property fmtid="{D5CDD505-2E9C-101B-9397-08002B2CF9AE}" pid="6" name="MSIP_Label_ed3826ce-7c18-471d-9596-93de5bae332e_SetDate">
    <vt:lpwstr>2022-09-20T21:36:06Z</vt:lpwstr>
  </property>
  <property fmtid="{D5CDD505-2E9C-101B-9397-08002B2CF9AE}" pid="7" name="MSIP_Label_ed3826ce-7c18-471d-9596-93de5bae332e_Method">
    <vt:lpwstr>Standard</vt:lpwstr>
  </property>
  <property fmtid="{D5CDD505-2E9C-101B-9397-08002B2CF9AE}" pid="8" name="MSIP_Label_ed3826ce-7c18-471d-9596-93de5bae332e_Name">
    <vt:lpwstr>Internal</vt:lpwstr>
  </property>
  <property fmtid="{D5CDD505-2E9C-101B-9397-08002B2CF9AE}" pid="9" name="MSIP_Label_ed3826ce-7c18-471d-9596-93de5bae332e_SiteId">
    <vt:lpwstr>c0a02e2d-1186-410a-8895-0a4a252ebf17</vt:lpwstr>
  </property>
  <property fmtid="{D5CDD505-2E9C-101B-9397-08002B2CF9AE}" pid="10" name="MSIP_Label_ed3826ce-7c18-471d-9596-93de5bae332e_ActionId">
    <vt:lpwstr>003dc8ed-f2aa-49eb-b65c-e2ec46982b73</vt:lpwstr>
  </property>
  <property fmtid="{D5CDD505-2E9C-101B-9397-08002B2CF9AE}" pid="11" name="MSIP_Label_ed3826ce-7c18-471d-9596-93de5bae332e_ContentBits">
    <vt:lpwstr>0</vt:lpwstr>
  </property>
</Properties>
</file>